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f0f482c5665496dd/Desktop/Things/Education/Lancaster/Research/NMR/Spreadsheets/"/>
    </mc:Choice>
  </mc:AlternateContent>
  <xr:revisionPtr revIDLastSave="23857" documentId="8_{166E08A9-5E57-4602-A4B8-EC7909964B80}" xr6:coauthVersionLast="47" xr6:coauthVersionMax="47" xr10:uidLastSave="{6194718F-C26F-40C5-9987-9D3AA4098865}"/>
  <bookViews>
    <workbookView xWindow="-120" yWindow="-120" windowWidth="29040" windowHeight="15720" tabRatio="846" xr2:uid="{00AE6DC9-11EE-4B3A-B5E1-5F047823070D}"/>
  </bookViews>
  <sheets>
    <sheet name="Carbon Shifts" sheetId="4" r:id="rId1"/>
    <sheet name="Ascorbic Acid" sheetId="7" r:id="rId2"/>
    <sheet name="Uracil and Histidine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6" i="4" l="1"/>
  <c r="I106" i="4"/>
  <c r="H119" i="4"/>
  <c r="H301" i="4" s="1"/>
  <c r="I119" i="4"/>
  <c r="I301" i="4" s="1"/>
  <c r="H129" i="4"/>
  <c r="H219" i="4" s="1"/>
  <c r="I129" i="4"/>
  <c r="I219" i="4" s="1"/>
  <c r="H133" i="4"/>
  <c r="H223" i="4" s="1"/>
  <c r="I133" i="4"/>
  <c r="I223" i="4" s="1"/>
  <c r="H138" i="4"/>
  <c r="H228" i="4" s="1"/>
  <c r="I138" i="4"/>
  <c r="I228" i="4" s="1"/>
  <c r="H145" i="4"/>
  <c r="H235" i="4" s="1"/>
  <c r="I145" i="4"/>
  <c r="H154" i="4"/>
  <c r="H336" i="4" s="1"/>
  <c r="I154" i="4"/>
  <c r="I336" i="4" s="1"/>
  <c r="H160" i="4"/>
  <c r="H250" i="4" s="1"/>
  <c r="I160" i="4"/>
  <c r="I250" i="4" s="1"/>
  <c r="H164" i="4"/>
  <c r="I164" i="4"/>
  <c r="I346" i="4" s="1"/>
  <c r="H169" i="4"/>
  <c r="I169" i="4"/>
  <c r="I259" i="4" s="1"/>
  <c r="H175" i="4"/>
  <c r="H357" i="4" s="1"/>
  <c r="I175" i="4"/>
  <c r="I357" i="4" s="1"/>
  <c r="H185" i="4"/>
  <c r="H275" i="4" s="1"/>
  <c r="I185" i="4"/>
  <c r="I275" i="4" s="1"/>
  <c r="H196" i="4"/>
  <c r="I196" i="4"/>
  <c r="I235" i="4"/>
  <c r="H254" i="4"/>
  <c r="I254" i="4"/>
  <c r="H259" i="4"/>
  <c r="H284" i="4"/>
  <c r="I284" i="4"/>
  <c r="H288" i="4"/>
  <c r="I288" i="4"/>
  <c r="I311" i="4"/>
  <c r="H320" i="4"/>
  <c r="I320" i="4"/>
  <c r="H327" i="4"/>
  <c r="I327" i="4"/>
  <c r="H346" i="4"/>
  <c r="H351" i="4"/>
  <c r="W91" i="4"/>
  <c r="X91" i="4"/>
  <c r="Y91" i="4"/>
  <c r="Z91" i="4"/>
  <c r="AA91" i="4"/>
  <c r="AB91" i="4"/>
  <c r="AC91" i="4"/>
  <c r="AD91" i="4"/>
  <c r="AE91" i="4"/>
  <c r="AF91" i="4"/>
  <c r="AG91" i="4"/>
  <c r="AH91" i="4"/>
  <c r="AI91" i="4"/>
  <c r="AJ91" i="4"/>
  <c r="AK91" i="4"/>
  <c r="AL91" i="4"/>
  <c r="AM91" i="4"/>
  <c r="AN91" i="4"/>
  <c r="AO91" i="4"/>
  <c r="AP91" i="4"/>
  <c r="AQ91" i="4"/>
  <c r="AR91" i="4"/>
  <c r="AS91" i="4"/>
  <c r="AT91" i="4"/>
  <c r="AU91" i="4"/>
  <c r="AV91" i="4"/>
  <c r="AW91" i="4"/>
  <c r="AX91" i="4"/>
  <c r="AY91" i="4"/>
  <c r="AZ91" i="4"/>
  <c r="BA91" i="4"/>
  <c r="BB91" i="4"/>
  <c r="BC91" i="4"/>
  <c r="BD91" i="4"/>
  <c r="BE91" i="4"/>
  <c r="BF91" i="4"/>
  <c r="BG91" i="4"/>
  <c r="BH91" i="4"/>
  <c r="BI91" i="4"/>
  <c r="BJ91" i="4"/>
  <c r="BK91" i="4"/>
  <c r="BL91" i="4"/>
  <c r="BM91" i="4"/>
  <c r="BQ91" i="4"/>
  <c r="BR91" i="4"/>
  <c r="BS91" i="4"/>
  <c r="BT91" i="4"/>
  <c r="BU91" i="4"/>
  <c r="BV91" i="4"/>
  <c r="BW91" i="4"/>
  <c r="BX91" i="4"/>
  <c r="BY91" i="4"/>
  <c r="BZ91" i="4"/>
  <c r="CA91" i="4"/>
  <c r="CB91" i="4"/>
  <c r="CE91" i="4"/>
  <c r="CF91" i="4"/>
  <c r="CG91" i="4"/>
  <c r="CH91" i="4"/>
  <c r="CI91" i="4"/>
  <c r="CJ91" i="4"/>
  <c r="CK91" i="4"/>
  <c r="CL91" i="4"/>
  <c r="CM91" i="4"/>
  <c r="CN91" i="4"/>
  <c r="CO91" i="4"/>
  <c r="CP91" i="4"/>
  <c r="CS91" i="4"/>
  <c r="CT91" i="4"/>
  <c r="CU91" i="4"/>
  <c r="CV91" i="4"/>
  <c r="CW91" i="4"/>
  <c r="CX91" i="4"/>
  <c r="CY91" i="4"/>
  <c r="CZ91" i="4"/>
  <c r="DA91" i="4"/>
  <c r="DB91" i="4"/>
  <c r="DC91" i="4"/>
  <c r="DD91" i="4"/>
  <c r="DE91" i="4"/>
  <c r="DF91" i="4"/>
  <c r="DG91" i="4"/>
  <c r="DH91" i="4"/>
  <c r="DI91" i="4"/>
  <c r="DJ91" i="4"/>
  <c r="DK91" i="4"/>
  <c r="DL91" i="4"/>
  <c r="DM91" i="4"/>
  <c r="DN91" i="4"/>
  <c r="DO91" i="4"/>
  <c r="DP91" i="4"/>
  <c r="DQ91" i="4"/>
  <c r="DR91" i="4"/>
  <c r="DS91" i="4"/>
  <c r="DT91" i="4"/>
  <c r="DU91" i="4"/>
  <c r="DV91" i="4"/>
  <c r="DX91" i="4"/>
  <c r="DY91" i="4"/>
  <c r="DZ91" i="4"/>
  <c r="EA91" i="4"/>
  <c r="EB91" i="4"/>
  <c r="EC91" i="4"/>
  <c r="ED91" i="4"/>
  <c r="EE91" i="4"/>
  <c r="EF91" i="4"/>
  <c r="EG91" i="4"/>
  <c r="EH91" i="4"/>
  <c r="EI91" i="4"/>
  <c r="EJ91" i="4"/>
  <c r="EK91" i="4"/>
  <c r="EL91" i="4"/>
  <c r="EM91" i="4"/>
  <c r="EN91" i="4"/>
  <c r="EO91" i="4"/>
  <c r="EP91" i="4"/>
  <c r="EQ91" i="4"/>
  <c r="ER91" i="4"/>
  <c r="ES91" i="4"/>
  <c r="ET91" i="4"/>
  <c r="EU91" i="4"/>
  <c r="EV91" i="4"/>
  <c r="EW91" i="4"/>
  <c r="EX91" i="4"/>
  <c r="EY91" i="4"/>
  <c r="EZ91" i="4"/>
  <c r="FA91" i="4"/>
  <c r="FB91" i="4"/>
  <c r="FC91" i="4"/>
  <c r="FD91" i="4"/>
  <c r="FE91" i="4"/>
  <c r="FF91" i="4"/>
  <c r="FG91" i="4"/>
  <c r="FH91" i="4"/>
  <c r="FI91" i="4"/>
  <c r="FJ91" i="4"/>
  <c r="FK91" i="4"/>
  <c r="FL91" i="4"/>
  <c r="FM91" i="4"/>
  <c r="FN91" i="4"/>
  <c r="FO91" i="4"/>
  <c r="FP91" i="4"/>
  <c r="FQ91" i="4"/>
  <c r="FR91" i="4"/>
  <c r="FT91" i="4"/>
  <c r="FU91" i="4"/>
  <c r="FV91" i="4"/>
  <c r="FW91" i="4"/>
  <c r="FX91" i="4"/>
  <c r="FY91" i="4"/>
  <c r="FZ91" i="4"/>
  <c r="GA91" i="4"/>
  <c r="GB91" i="4"/>
  <c r="GC91" i="4"/>
  <c r="GD91" i="4"/>
  <c r="GE91" i="4"/>
  <c r="GF91" i="4"/>
  <c r="GG91" i="4"/>
  <c r="GH91" i="4"/>
  <c r="GI91" i="4"/>
  <c r="GJ91" i="4"/>
  <c r="GK91" i="4"/>
  <c r="GL91" i="4"/>
  <c r="GM91" i="4"/>
  <c r="GN91" i="4"/>
  <c r="GO91" i="4"/>
  <c r="GP91" i="4"/>
  <c r="GR91" i="4"/>
  <c r="GS91" i="4"/>
  <c r="GT91" i="4"/>
  <c r="GU91" i="4"/>
  <c r="GV91" i="4"/>
  <c r="GW91" i="4"/>
  <c r="GX91" i="4"/>
  <c r="GY91" i="4"/>
  <c r="GZ91" i="4"/>
  <c r="HA91" i="4"/>
  <c r="HB91" i="4"/>
  <c r="HC91" i="4"/>
  <c r="HD91" i="4"/>
  <c r="HE91" i="4"/>
  <c r="HF91" i="4"/>
  <c r="HG91" i="4"/>
  <c r="HH91" i="4"/>
  <c r="HI91" i="4"/>
  <c r="HJ91" i="4"/>
  <c r="HK91" i="4"/>
  <c r="HL91" i="4"/>
  <c r="HM91" i="4"/>
  <c r="HN91" i="4"/>
  <c r="HO91" i="4"/>
  <c r="HP91" i="4"/>
  <c r="HQ91" i="4"/>
  <c r="HR91" i="4"/>
  <c r="HS91" i="4"/>
  <c r="HT91" i="4"/>
  <c r="HU91" i="4"/>
  <c r="HV91" i="4"/>
  <c r="HW91" i="4"/>
  <c r="HY91" i="4"/>
  <c r="HZ91" i="4"/>
  <c r="IA91" i="4"/>
  <c r="IB91" i="4"/>
  <c r="IC91" i="4"/>
  <c r="ID91" i="4"/>
  <c r="IE91" i="4"/>
  <c r="IF91" i="4"/>
  <c r="IG91" i="4"/>
  <c r="IH91" i="4"/>
  <c r="II91" i="4"/>
  <c r="IJ91" i="4"/>
  <c r="IK91" i="4"/>
  <c r="IL91" i="4"/>
  <c r="IM91" i="4"/>
  <c r="IN91" i="4"/>
  <c r="IO91" i="4"/>
  <c r="IP91" i="4"/>
  <c r="IQ91" i="4"/>
  <c r="IR91" i="4"/>
  <c r="IS91" i="4"/>
  <c r="IT91" i="4"/>
  <c r="IU91" i="4"/>
  <c r="IW91" i="4"/>
  <c r="IX91" i="4"/>
  <c r="IY91" i="4"/>
  <c r="IZ91" i="4"/>
  <c r="JA91" i="4"/>
  <c r="JB91" i="4"/>
  <c r="JC91" i="4"/>
  <c r="JD91" i="4"/>
  <c r="JE91" i="4"/>
  <c r="JF91" i="4"/>
  <c r="JG91" i="4"/>
  <c r="JH91" i="4"/>
  <c r="JI91" i="4"/>
  <c r="JJ91" i="4"/>
  <c r="JK91" i="4"/>
  <c r="JL91" i="4"/>
  <c r="JM91" i="4"/>
  <c r="JN91" i="4"/>
  <c r="JO91" i="4"/>
  <c r="JP91" i="4"/>
  <c r="JQ91" i="4"/>
  <c r="JR91" i="4"/>
  <c r="JS91" i="4"/>
  <c r="JT91" i="4"/>
  <c r="JU91" i="4"/>
  <c r="JV91" i="4"/>
  <c r="JW91" i="4"/>
  <c r="JX91" i="4"/>
  <c r="JY91" i="4"/>
  <c r="JZ91" i="4"/>
  <c r="KA91" i="4"/>
  <c r="KB91" i="4"/>
  <c r="KH91" i="4"/>
  <c r="LE91" i="4"/>
  <c r="W89" i="4"/>
  <c r="X89" i="4"/>
  <c r="Y89" i="4"/>
  <c r="Z89" i="4"/>
  <c r="AA89" i="4"/>
  <c r="AB89" i="4"/>
  <c r="AC89" i="4"/>
  <c r="AD89" i="4"/>
  <c r="AE89" i="4"/>
  <c r="AF89" i="4"/>
  <c r="AG89" i="4"/>
  <c r="AH89" i="4"/>
  <c r="AI89" i="4"/>
  <c r="AJ89" i="4"/>
  <c r="AK89" i="4"/>
  <c r="AL89" i="4"/>
  <c r="AM89" i="4"/>
  <c r="AN89" i="4"/>
  <c r="AO89" i="4"/>
  <c r="AP89" i="4"/>
  <c r="AQ89" i="4"/>
  <c r="AR89" i="4"/>
  <c r="AS89" i="4"/>
  <c r="AT89" i="4"/>
  <c r="AU89" i="4"/>
  <c r="AV89" i="4"/>
  <c r="AW89" i="4"/>
  <c r="AX89" i="4"/>
  <c r="AY89" i="4"/>
  <c r="AZ89" i="4"/>
  <c r="BA89" i="4"/>
  <c r="BB89" i="4"/>
  <c r="BC89" i="4"/>
  <c r="BD89" i="4"/>
  <c r="BE89" i="4"/>
  <c r="BF89" i="4"/>
  <c r="BG89" i="4"/>
  <c r="BH89" i="4"/>
  <c r="BI89" i="4"/>
  <c r="BJ89" i="4"/>
  <c r="BK89" i="4"/>
  <c r="BL89" i="4"/>
  <c r="BM89" i="4"/>
  <c r="BQ89" i="4"/>
  <c r="BR89" i="4"/>
  <c r="BS89" i="4"/>
  <c r="BT89" i="4"/>
  <c r="BU89" i="4"/>
  <c r="BV89" i="4"/>
  <c r="BW89" i="4"/>
  <c r="BX89" i="4"/>
  <c r="BY89" i="4"/>
  <c r="BZ89" i="4"/>
  <c r="CA89" i="4"/>
  <c r="CB89" i="4"/>
  <c r="CE89" i="4"/>
  <c r="CF89" i="4"/>
  <c r="CG89" i="4"/>
  <c r="CH89" i="4"/>
  <c r="CI89" i="4"/>
  <c r="CJ89" i="4"/>
  <c r="CK89" i="4"/>
  <c r="CL89" i="4"/>
  <c r="CM89" i="4"/>
  <c r="CN89" i="4"/>
  <c r="CO89" i="4"/>
  <c r="CP89" i="4"/>
  <c r="CS89" i="4"/>
  <c r="CT89" i="4"/>
  <c r="CU89" i="4"/>
  <c r="CV89" i="4"/>
  <c r="CW89" i="4"/>
  <c r="CX89" i="4"/>
  <c r="CY89" i="4"/>
  <c r="CZ89" i="4"/>
  <c r="DA89" i="4"/>
  <c r="DB89" i="4"/>
  <c r="DC89" i="4"/>
  <c r="DD89" i="4"/>
  <c r="DE89" i="4"/>
  <c r="DF89" i="4"/>
  <c r="DG89" i="4"/>
  <c r="DH89" i="4"/>
  <c r="DI89" i="4"/>
  <c r="DJ89" i="4"/>
  <c r="DK89" i="4"/>
  <c r="DL89" i="4"/>
  <c r="DM89" i="4"/>
  <c r="DN89" i="4"/>
  <c r="DO89" i="4"/>
  <c r="DP89" i="4"/>
  <c r="DQ89" i="4"/>
  <c r="DR89" i="4"/>
  <c r="DS89" i="4"/>
  <c r="DT89" i="4"/>
  <c r="DU89" i="4"/>
  <c r="DV89" i="4"/>
  <c r="DX89" i="4"/>
  <c r="DY89" i="4"/>
  <c r="DZ89" i="4"/>
  <c r="EA89" i="4"/>
  <c r="EB89" i="4"/>
  <c r="EC89" i="4"/>
  <c r="ED89" i="4"/>
  <c r="EE89" i="4"/>
  <c r="EF89" i="4"/>
  <c r="EG89" i="4"/>
  <c r="EH89" i="4"/>
  <c r="EI89" i="4"/>
  <c r="EJ89" i="4"/>
  <c r="EK89" i="4"/>
  <c r="EL89" i="4"/>
  <c r="EM89" i="4"/>
  <c r="EN89" i="4"/>
  <c r="EO89" i="4"/>
  <c r="EP89" i="4"/>
  <c r="EQ89" i="4"/>
  <c r="ER89" i="4"/>
  <c r="ES89" i="4"/>
  <c r="ET89" i="4"/>
  <c r="EU89" i="4"/>
  <c r="EV89" i="4"/>
  <c r="EW89" i="4"/>
  <c r="EX89" i="4"/>
  <c r="EY89" i="4"/>
  <c r="EZ89" i="4"/>
  <c r="FA89" i="4"/>
  <c r="FB89" i="4"/>
  <c r="FC89" i="4"/>
  <c r="FD89" i="4"/>
  <c r="FE89" i="4"/>
  <c r="FF89" i="4"/>
  <c r="FG89" i="4"/>
  <c r="FH89" i="4"/>
  <c r="FI89" i="4"/>
  <c r="FJ89" i="4"/>
  <c r="FK89" i="4"/>
  <c r="FL89" i="4"/>
  <c r="FM89" i="4"/>
  <c r="FN89" i="4"/>
  <c r="FO89" i="4"/>
  <c r="FP89" i="4"/>
  <c r="FQ89" i="4"/>
  <c r="FR89" i="4"/>
  <c r="FT89" i="4"/>
  <c r="FU89" i="4"/>
  <c r="FV89" i="4"/>
  <c r="FW89" i="4"/>
  <c r="FX89" i="4"/>
  <c r="FY89" i="4"/>
  <c r="FZ89" i="4"/>
  <c r="GA89" i="4"/>
  <c r="GB89" i="4"/>
  <c r="GC89" i="4"/>
  <c r="GD89" i="4"/>
  <c r="GE89" i="4"/>
  <c r="GF89" i="4"/>
  <c r="GG89" i="4"/>
  <c r="GH89" i="4"/>
  <c r="GI89" i="4"/>
  <c r="GJ89" i="4"/>
  <c r="GK89" i="4"/>
  <c r="GL89" i="4"/>
  <c r="GM89" i="4"/>
  <c r="GN89" i="4"/>
  <c r="GO89" i="4"/>
  <c r="GP89" i="4"/>
  <c r="GR89" i="4"/>
  <c r="GS89" i="4"/>
  <c r="GT89" i="4"/>
  <c r="GU89" i="4"/>
  <c r="GV89" i="4"/>
  <c r="GW89" i="4"/>
  <c r="GX89" i="4"/>
  <c r="GY89" i="4"/>
  <c r="GZ89" i="4"/>
  <c r="HA89" i="4"/>
  <c r="HB89" i="4"/>
  <c r="HC89" i="4"/>
  <c r="HD89" i="4"/>
  <c r="HE89" i="4"/>
  <c r="HF89" i="4"/>
  <c r="HG89" i="4"/>
  <c r="HH89" i="4"/>
  <c r="HI89" i="4"/>
  <c r="HJ89" i="4"/>
  <c r="HK89" i="4"/>
  <c r="HL89" i="4"/>
  <c r="HM89" i="4"/>
  <c r="HN89" i="4"/>
  <c r="HO89" i="4"/>
  <c r="HP89" i="4"/>
  <c r="HQ89" i="4"/>
  <c r="HR89" i="4"/>
  <c r="HS89" i="4"/>
  <c r="HT89" i="4"/>
  <c r="HU89" i="4"/>
  <c r="HV89" i="4"/>
  <c r="HW89" i="4"/>
  <c r="HY89" i="4"/>
  <c r="HZ89" i="4"/>
  <c r="IA89" i="4"/>
  <c r="IB89" i="4"/>
  <c r="IC89" i="4"/>
  <c r="ID89" i="4"/>
  <c r="IE89" i="4"/>
  <c r="IF89" i="4"/>
  <c r="IG89" i="4"/>
  <c r="IH89" i="4"/>
  <c r="II89" i="4"/>
  <c r="IJ89" i="4"/>
  <c r="IK89" i="4"/>
  <c r="IL89" i="4"/>
  <c r="IM89" i="4"/>
  <c r="IN89" i="4"/>
  <c r="IO89" i="4"/>
  <c r="IP89" i="4"/>
  <c r="IQ89" i="4"/>
  <c r="IR89" i="4"/>
  <c r="IS89" i="4"/>
  <c r="IT89" i="4"/>
  <c r="IU89" i="4"/>
  <c r="IW89" i="4"/>
  <c r="IX89" i="4"/>
  <c r="IY89" i="4"/>
  <c r="IZ89" i="4"/>
  <c r="JA89" i="4"/>
  <c r="JB89" i="4"/>
  <c r="JC89" i="4"/>
  <c r="JD89" i="4"/>
  <c r="JE89" i="4"/>
  <c r="JF89" i="4"/>
  <c r="JG89" i="4"/>
  <c r="JH89" i="4"/>
  <c r="JI89" i="4"/>
  <c r="JJ89" i="4"/>
  <c r="JK89" i="4"/>
  <c r="JL89" i="4"/>
  <c r="JM89" i="4"/>
  <c r="JN89" i="4"/>
  <c r="JO89" i="4"/>
  <c r="JP89" i="4"/>
  <c r="JQ89" i="4"/>
  <c r="JR89" i="4"/>
  <c r="JS89" i="4"/>
  <c r="JT89" i="4"/>
  <c r="JU89" i="4"/>
  <c r="JV89" i="4"/>
  <c r="JW89" i="4"/>
  <c r="JX89" i="4"/>
  <c r="JY89" i="4"/>
  <c r="JZ89" i="4"/>
  <c r="KA89" i="4"/>
  <c r="KB89" i="4"/>
  <c r="KH89" i="4"/>
  <c r="LE89" i="4"/>
  <c r="W87" i="4"/>
  <c r="X87" i="4"/>
  <c r="Y87" i="4"/>
  <c r="Z87" i="4"/>
  <c r="AA87" i="4"/>
  <c r="AB87" i="4"/>
  <c r="AC87" i="4"/>
  <c r="AD87" i="4"/>
  <c r="AE87" i="4"/>
  <c r="AF87" i="4"/>
  <c r="AG87" i="4"/>
  <c r="AH87" i="4"/>
  <c r="AI87" i="4"/>
  <c r="AJ87" i="4"/>
  <c r="AK87" i="4"/>
  <c r="AL87" i="4"/>
  <c r="AM87" i="4"/>
  <c r="AN87" i="4"/>
  <c r="AO87" i="4"/>
  <c r="AP87" i="4"/>
  <c r="AQ87" i="4"/>
  <c r="AR87" i="4"/>
  <c r="AS87" i="4"/>
  <c r="AT87" i="4"/>
  <c r="AU87" i="4"/>
  <c r="AV87" i="4"/>
  <c r="AW87" i="4"/>
  <c r="AX87" i="4"/>
  <c r="AY87" i="4"/>
  <c r="AZ87" i="4"/>
  <c r="BA87" i="4"/>
  <c r="BB87" i="4"/>
  <c r="BC87" i="4"/>
  <c r="BD87" i="4"/>
  <c r="BE87" i="4"/>
  <c r="BF87" i="4"/>
  <c r="BG87" i="4"/>
  <c r="BH87" i="4"/>
  <c r="BI87" i="4"/>
  <c r="BJ87" i="4"/>
  <c r="BK87" i="4"/>
  <c r="BL87" i="4"/>
  <c r="BM87" i="4"/>
  <c r="BQ87" i="4"/>
  <c r="BR87" i="4"/>
  <c r="BS87" i="4"/>
  <c r="BT87" i="4"/>
  <c r="BU87" i="4"/>
  <c r="BV87" i="4"/>
  <c r="BW87" i="4"/>
  <c r="BX87" i="4"/>
  <c r="BY87" i="4"/>
  <c r="BZ87" i="4"/>
  <c r="CA87" i="4"/>
  <c r="CB87" i="4"/>
  <c r="CE87" i="4"/>
  <c r="CF87" i="4"/>
  <c r="CG87" i="4"/>
  <c r="CH87" i="4"/>
  <c r="CI87" i="4"/>
  <c r="CJ87" i="4"/>
  <c r="CK87" i="4"/>
  <c r="CL87" i="4"/>
  <c r="CM87" i="4"/>
  <c r="CN87" i="4"/>
  <c r="CO87" i="4"/>
  <c r="CP87" i="4"/>
  <c r="CS87" i="4"/>
  <c r="CT87" i="4"/>
  <c r="CU87" i="4"/>
  <c r="CV87" i="4"/>
  <c r="CW87" i="4"/>
  <c r="CX87" i="4"/>
  <c r="CY87" i="4"/>
  <c r="CZ87" i="4"/>
  <c r="DA87" i="4"/>
  <c r="DB87" i="4"/>
  <c r="DC87" i="4"/>
  <c r="DD87" i="4"/>
  <c r="DE87" i="4"/>
  <c r="DF87" i="4"/>
  <c r="DG87" i="4"/>
  <c r="DH87" i="4"/>
  <c r="DI87" i="4"/>
  <c r="DJ87" i="4"/>
  <c r="DK87" i="4"/>
  <c r="DL87" i="4"/>
  <c r="DM87" i="4"/>
  <c r="DN87" i="4"/>
  <c r="DO87" i="4"/>
  <c r="DP87" i="4"/>
  <c r="DQ87" i="4"/>
  <c r="DR87" i="4"/>
  <c r="DS87" i="4"/>
  <c r="DT87" i="4"/>
  <c r="DU87" i="4"/>
  <c r="DV87" i="4"/>
  <c r="DX87" i="4"/>
  <c r="DY87" i="4"/>
  <c r="DZ87" i="4"/>
  <c r="EA87" i="4"/>
  <c r="EB87" i="4"/>
  <c r="EC87" i="4"/>
  <c r="ED87" i="4"/>
  <c r="EE87" i="4"/>
  <c r="EF87" i="4"/>
  <c r="EG87" i="4"/>
  <c r="EH87" i="4"/>
  <c r="EI87" i="4"/>
  <c r="EJ87" i="4"/>
  <c r="EK87" i="4"/>
  <c r="EL87" i="4"/>
  <c r="EM87" i="4"/>
  <c r="EN87" i="4"/>
  <c r="EO87" i="4"/>
  <c r="EP87" i="4"/>
  <c r="EQ87" i="4"/>
  <c r="ER87" i="4"/>
  <c r="ES87" i="4"/>
  <c r="ET87" i="4"/>
  <c r="EU87" i="4"/>
  <c r="EV87" i="4"/>
  <c r="EW87" i="4"/>
  <c r="EX87" i="4"/>
  <c r="EY87" i="4"/>
  <c r="EZ87" i="4"/>
  <c r="FA87" i="4"/>
  <c r="FB87" i="4"/>
  <c r="FC87" i="4"/>
  <c r="FD87" i="4"/>
  <c r="FE87" i="4"/>
  <c r="FF87" i="4"/>
  <c r="FG87" i="4"/>
  <c r="FH87" i="4"/>
  <c r="FI87" i="4"/>
  <c r="FJ87" i="4"/>
  <c r="FK87" i="4"/>
  <c r="FL87" i="4"/>
  <c r="FM87" i="4"/>
  <c r="FN87" i="4"/>
  <c r="FO87" i="4"/>
  <c r="FP87" i="4"/>
  <c r="FQ87" i="4"/>
  <c r="FR87" i="4"/>
  <c r="FT87" i="4"/>
  <c r="FU87" i="4"/>
  <c r="FV87" i="4"/>
  <c r="FW87" i="4"/>
  <c r="FX87" i="4"/>
  <c r="FY87" i="4"/>
  <c r="FZ87" i="4"/>
  <c r="GA87" i="4"/>
  <c r="GB87" i="4"/>
  <c r="GC87" i="4"/>
  <c r="GD87" i="4"/>
  <c r="GE87" i="4"/>
  <c r="GF87" i="4"/>
  <c r="GG87" i="4"/>
  <c r="GH87" i="4"/>
  <c r="GI87" i="4"/>
  <c r="GJ87" i="4"/>
  <c r="GK87" i="4"/>
  <c r="GL87" i="4"/>
  <c r="GM87" i="4"/>
  <c r="GN87" i="4"/>
  <c r="GO87" i="4"/>
  <c r="GP87" i="4"/>
  <c r="GR87" i="4"/>
  <c r="GS87" i="4"/>
  <c r="GT87" i="4"/>
  <c r="GU87" i="4"/>
  <c r="GV87" i="4"/>
  <c r="GW87" i="4"/>
  <c r="GX87" i="4"/>
  <c r="GY87" i="4"/>
  <c r="GZ87" i="4"/>
  <c r="HA87" i="4"/>
  <c r="HB87" i="4"/>
  <c r="HC87" i="4"/>
  <c r="HD87" i="4"/>
  <c r="HE87" i="4"/>
  <c r="HF87" i="4"/>
  <c r="HG87" i="4"/>
  <c r="HH87" i="4"/>
  <c r="HI87" i="4"/>
  <c r="HJ87" i="4"/>
  <c r="HK87" i="4"/>
  <c r="HL87" i="4"/>
  <c r="HM87" i="4"/>
  <c r="HN87" i="4"/>
  <c r="HO87" i="4"/>
  <c r="HP87" i="4"/>
  <c r="HQ87" i="4"/>
  <c r="HR87" i="4"/>
  <c r="HS87" i="4"/>
  <c r="HT87" i="4"/>
  <c r="HU87" i="4"/>
  <c r="HV87" i="4"/>
  <c r="HW87" i="4"/>
  <c r="HY87" i="4"/>
  <c r="HZ87" i="4"/>
  <c r="IA87" i="4"/>
  <c r="IB87" i="4"/>
  <c r="IC87" i="4"/>
  <c r="ID87" i="4"/>
  <c r="IE87" i="4"/>
  <c r="IF87" i="4"/>
  <c r="IG87" i="4"/>
  <c r="IH87" i="4"/>
  <c r="II87" i="4"/>
  <c r="IJ87" i="4"/>
  <c r="IK87" i="4"/>
  <c r="IL87" i="4"/>
  <c r="IM87" i="4"/>
  <c r="IN87" i="4"/>
  <c r="IO87" i="4"/>
  <c r="IP87" i="4"/>
  <c r="IQ87" i="4"/>
  <c r="IR87" i="4"/>
  <c r="IS87" i="4"/>
  <c r="IT87" i="4"/>
  <c r="IU87" i="4"/>
  <c r="IW87" i="4"/>
  <c r="IX87" i="4"/>
  <c r="IY87" i="4"/>
  <c r="IZ87" i="4"/>
  <c r="JA87" i="4"/>
  <c r="JB87" i="4"/>
  <c r="JC87" i="4"/>
  <c r="JD87" i="4"/>
  <c r="JE87" i="4"/>
  <c r="JF87" i="4"/>
  <c r="JG87" i="4"/>
  <c r="JH87" i="4"/>
  <c r="JI87" i="4"/>
  <c r="JJ87" i="4"/>
  <c r="JK87" i="4"/>
  <c r="JL87" i="4"/>
  <c r="JM87" i="4"/>
  <c r="JN87" i="4"/>
  <c r="JO87" i="4"/>
  <c r="JP87" i="4"/>
  <c r="JQ87" i="4"/>
  <c r="JR87" i="4"/>
  <c r="JS87" i="4"/>
  <c r="JT87" i="4"/>
  <c r="JU87" i="4"/>
  <c r="JV87" i="4"/>
  <c r="JW87" i="4"/>
  <c r="JX87" i="4"/>
  <c r="JY87" i="4"/>
  <c r="JZ87" i="4"/>
  <c r="KA87" i="4"/>
  <c r="KB87" i="4"/>
  <c r="KH87" i="4"/>
  <c r="LE87" i="4"/>
  <c r="W81" i="4"/>
  <c r="DP81" i="4" s="1"/>
  <c r="X81" i="4"/>
  <c r="Y81" i="4"/>
  <c r="Z81" i="4"/>
  <c r="AA81" i="4"/>
  <c r="AB81" i="4"/>
  <c r="AC81" i="4"/>
  <c r="AD81" i="4"/>
  <c r="AE81" i="4"/>
  <c r="AF81" i="4"/>
  <c r="AG81" i="4"/>
  <c r="AH81" i="4"/>
  <c r="AI81" i="4"/>
  <c r="AJ81" i="4"/>
  <c r="AK81" i="4"/>
  <c r="AL81" i="4"/>
  <c r="AM81" i="4"/>
  <c r="AN81" i="4"/>
  <c r="AO81" i="4"/>
  <c r="AP81" i="4"/>
  <c r="AQ81" i="4"/>
  <c r="AR81" i="4"/>
  <c r="AS81" i="4"/>
  <c r="AT81" i="4"/>
  <c r="AU81" i="4"/>
  <c r="AV81" i="4"/>
  <c r="AW81" i="4"/>
  <c r="AX81" i="4"/>
  <c r="AY81" i="4"/>
  <c r="AZ81" i="4"/>
  <c r="BA81" i="4"/>
  <c r="BB81" i="4"/>
  <c r="BC81" i="4"/>
  <c r="BD81" i="4"/>
  <c r="BE81" i="4"/>
  <c r="BF81" i="4"/>
  <c r="BG81" i="4"/>
  <c r="BH81" i="4"/>
  <c r="BI81" i="4"/>
  <c r="BJ81" i="4"/>
  <c r="BK81" i="4"/>
  <c r="BL81" i="4"/>
  <c r="BM81" i="4"/>
  <c r="BQ81" i="4"/>
  <c r="BR81" i="4"/>
  <c r="BS81" i="4"/>
  <c r="BT81" i="4"/>
  <c r="BU81" i="4"/>
  <c r="BV81" i="4"/>
  <c r="BW81" i="4"/>
  <c r="BX81" i="4"/>
  <c r="BY81" i="4"/>
  <c r="BZ81" i="4"/>
  <c r="CA81" i="4"/>
  <c r="CB81" i="4"/>
  <c r="CE81" i="4"/>
  <c r="CF81" i="4"/>
  <c r="CG81" i="4"/>
  <c r="CH81" i="4"/>
  <c r="CI81" i="4"/>
  <c r="CJ81" i="4"/>
  <c r="CK81" i="4"/>
  <c r="CL81" i="4"/>
  <c r="CM81" i="4"/>
  <c r="CN81" i="4"/>
  <c r="CO81" i="4"/>
  <c r="CP81" i="4"/>
  <c r="CS81" i="4"/>
  <c r="CT81" i="4"/>
  <c r="CU81" i="4"/>
  <c r="CV81" i="4"/>
  <c r="CW81" i="4"/>
  <c r="CX81" i="4"/>
  <c r="CY81" i="4"/>
  <c r="CZ81" i="4"/>
  <c r="DA81" i="4"/>
  <c r="DB81" i="4"/>
  <c r="DC81" i="4"/>
  <c r="DD81" i="4"/>
  <c r="DE81" i="4"/>
  <c r="DF81" i="4"/>
  <c r="DG81" i="4"/>
  <c r="DH81" i="4"/>
  <c r="DI81" i="4"/>
  <c r="DJ81" i="4"/>
  <c r="DK81" i="4"/>
  <c r="DL81" i="4"/>
  <c r="DM81" i="4"/>
  <c r="DN81" i="4"/>
  <c r="DO81" i="4"/>
  <c r="DQ81" i="4"/>
  <c r="DR81" i="4"/>
  <c r="DS81" i="4"/>
  <c r="DT81" i="4"/>
  <c r="DU81" i="4"/>
  <c r="DV81" i="4"/>
  <c r="DX81" i="4"/>
  <c r="DY81" i="4"/>
  <c r="DZ81" i="4"/>
  <c r="EA81" i="4"/>
  <c r="EB81" i="4"/>
  <c r="EC81" i="4"/>
  <c r="ED81" i="4"/>
  <c r="EE81" i="4"/>
  <c r="EF81" i="4"/>
  <c r="EG81" i="4"/>
  <c r="EH81" i="4"/>
  <c r="EI81" i="4"/>
  <c r="EJ81" i="4"/>
  <c r="EK81" i="4"/>
  <c r="EL81" i="4"/>
  <c r="EM81" i="4"/>
  <c r="EN81" i="4"/>
  <c r="EO81" i="4"/>
  <c r="EP81" i="4"/>
  <c r="EQ81" i="4"/>
  <c r="ER81" i="4"/>
  <c r="ES81" i="4"/>
  <c r="ET81" i="4"/>
  <c r="EU81" i="4"/>
  <c r="EV81" i="4"/>
  <c r="EW81" i="4"/>
  <c r="EX81" i="4"/>
  <c r="EY81" i="4"/>
  <c r="EZ81" i="4"/>
  <c r="FA81" i="4"/>
  <c r="FB81" i="4"/>
  <c r="FC81" i="4"/>
  <c r="FD81" i="4"/>
  <c r="FE81" i="4"/>
  <c r="FF81" i="4"/>
  <c r="FG81" i="4"/>
  <c r="FH81" i="4"/>
  <c r="FI81" i="4"/>
  <c r="FJ81" i="4"/>
  <c r="FK81" i="4"/>
  <c r="FL81" i="4"/>
  <c r="FM81" i="4"/>
  <c r="FN81" i="4"/>
  <c r="FO81" i="4"/>
  <c r="FP81" i="4"/>
  <c r="FQ81" i="4"/>
  <c r="FR81" i="4"/>
  <c r="FT81" i="4"/>
  <c r="FU81" i="4"/>
  <c r="FV81" i="4"/>
  <c r="FW81" i="4"/>
  <c r="FX81" i="4"/>
  <c r="FY81" i="4"/>
  <c r="FZ81" i="4"/>
  <c r="GA81" i="4"/>
  <c r="GB81" i="4"/>
  <c r="GC81" i="4"/>
  <c r="GD81" i="4"/>
  <c r="GE81" i="4"/>
  <c r="GF81" i="4"/>
  <c r="GG81" i="4"/>
  <c r="GH81" i="4"/>
  <c r="GI81" i="4"/>
  <c r="GJ81" i="4"/>
  <c r="GK81" i="4"/>
  <c r="GL81" i="4"/>
  <c r="GM81" i="4"/>
  <c r="GN81" i="4"/>
  <c r="GO81" i="4"/>
  <c r="GP81" i="4"/>
  <c r="GR81" i="4"/>
  <c r="GS81" i="4"/>
  <c r="GT81" i="4"/>
  <c r="GU81" i="4"/>
  <c r="GV81" i="4"/>
  <c r="GW81" i="4"/>
  <c r="GX81" i="4"/>
  <c r="GY81" i="4"/>
  <c r="GZ81" i="4"/>
  <c r="HA81" i="4"/>
  <c r="HB81" i="4"/>
  <c r="HC81" i="4"/>
  <c r="HD81" i="4"/>
  <c r="HE81" i="4"/>
  <c r="HF81" i="4"/>
  <c r="HG81" i="4"/>
  <c r="HH81" i="4"/>
  <c r="HI81" i="4"/>
  <c r="HJ81" i="4"/>
  <c r="HK81" i="4"/>
  <c r="HL81" i="4"/>
  <c r="HM81" i="4"/>
  <c r="HN81" i="4"/>
  <c r="HO81" i="4"/>
  <c r="HP81" i="4"/>
  <c r="HQ81" i="4"/>
  <c r="HR81" i="4"/>
  <c r="HS81" i="4"/>
  <c r="HT81" i="4"/>
  <c r="HU81" i="4"/>
  <c r="HV81" i="4"/>
  <c r="HW81" i="4"/>
  <c r="HY81" i="4"/>
  <c r="HZ81" i="4"/>
  <c r="IA81" i="4"/>
  <c r="IB81" i="4"/>
  <c r="IC81" i="4"/>
  <c r="ID81" i="4"/>
  <c r="IE81" i="4"/>
  <c r="IF81" i="4"/>
  <c r="IG81" i="4"/>
  <c r="IH81" i="4"/>
  <c r="II81" i="4"/>
  <c r="IJ81" i="4"/>
  <c r="IK81" i="4"/>
  <c r="IL81" i="4"/>
  <c r="IM81" i="4"/>
  <c r="IN81" i="4"/>
  <c r="IO81" i="4"/>
  <c r="IP81" i="4"/>
  <c r="IQ81" i="4"/>
  <c r="IR81" i="4"/>
  <c r="IS81" i="4"/>
  <c r="IT81" i="4"/>
  <c r="IU81" i="4"/>
  <c r="IW81" i="4"/>
  <c r="IX81" i="4"/>
  <c r="IY81" i="4"/>
  <c r="IZ81" i="4"/>
  <c r="JA81" i="4"/>
  <c r="JB81" i="4"/>
  <c r="JC81" i="4"/>
  <c r="JD81" i="4"/>
  <c r="JE81" i="4"/>
  <c r="JF81" i="4"/>
  <c r="JG81" i="4"/>
  <c r="JH81" i="4"/>
  <c r="JI81" i="4"/>
  <c r="JJ81" i="4"/>
  <c r="JK81" i="4"/>
  <c r="JL81" i="4"/>
  <c r="JM81" i="4"/>
  <c r="JN81" i="4"/>
  <c r="JO81" i="4"/>
  <c r="JP81" i="4"/>
  <c r="JQ81" i="4"/>
  <c r="JR81" i="4"/>
  <c r="JS81" i="4"/>
  <c r="JT81" i="4"/>
  <c r="JU81" i="4"/>
  <c r="JV81" i="4"/>
  <c r="JW81" i="4"/>
  <c r="JX81" i="4"/>
  <c r="JY81" i="4"/>
  <c r="JZ81" i="4"/>
  <c r="KA81" i="4"/>
  <c r="KB81" i="4"/>
  <c r="KH81" i="4"/>
  <c r="LE81" i="4"/>
  <c r="W75" i="4"/>
  <c r="DP75" i="4" s="1"/>
  <c r="X75" i="4"/>
  <c r="Y75" i="4"/>
  <c r="Z75" i="4"/>
  <c r="AA75" i="4"/>
  <c r="AB75" i="4"/>
  <c r="AC75" i="4"/>
  <c r="AD75" i="4"/>
  <c r="AE75" i="4"/>
  <c r="AF75" i="4"/>
  <c r="AG75" i="4"/>
  <c r="AH75" i="4"/>
  <c r="AI75" i="4"/>
  <c r="AJ75" i="4"/>
  <c r="AK75" i="4"/>
  <c r="AL75" i="4"/>
  <c r="AM75" i="4"/>
  <c r="AN75" i="4"/>
  <c r="AO75" i="4"/>
  <c r="AP75" i="4"/>
  <c r="AQ75" i="4"/>
  <c r="AR75" i="4"/>
  <c r="AS75" i="4"/>
  <c r="AT75" i="4"/>
  <c r="AU75" i="4"/>
  <c r="AV75" i="4"/>
  <c r="AW75" i="4"/>
  <c r="AX75" i="4"/>
  <c r="AY75" i="4"/>
  <c r="AZ75" i="4"/>
  <c r="BA75" i="4"/>
  <c r="BB75" i="4"/>
  <c r="BC75" i="4"/>
  <c r="BD75" i="4"/>
  <c r="BE75" i="4"/>
  <c r="BF75" i="4"/>
  <c r="BG75" i="4"/>
  <c r="BH75" i="4"/>
  <c r="BI75" i="4"/>
  <c r="BJ75" i="4"/>
  <c r="BK75" i="4"/>
  <c r="BL75" i="4"/>
  <c r="BM75" i="4"/>
  <c r="BQ75" i="4"/>
  <c r="BR75" i="4"/>
  <c r="BS75" i="4"/>
  <c r="BT75" i="4"/>
  <c r="BU75" i="4"/>
  <c r="BV75" i="4"/>
  <c r="BW75" i="4"/>
  <c r="BX75" i="4"/>
  <c r="BY75" i="4"/>
  <c r="BZ75" i="4"/>
  <c r="CA75" i="4"/>
  <c r="CB75" i="4"/>
  <c r="CE75" i="4"/>
  <c r="CF75" i="4"/>
  <c r="CG75" i="4"/>
  <c r="CH75" i="4"/>
  <c r="CI75" i="4"/>
  <c r="CJ75" i="4"/>
  <c r="CK75" i="4"/>
  <c r="CL75" i="4"/>
  <c r="CM75" i="4"/>
  <c r="CN75" i="4"/>
  <c r="CO75" i="4"/>
  <c r="CP75" i="4"/>
  <c r="CS75" i="4"/>
  <c r="CT75" i="4"/>
  <c r="CU75" i="4"/>
  <c r="CV75" i="4"/>
  <c r="CW75" i="4"/>
  <c r="CX75" i="4"/>
  <c r="CY75" i="4"/>
  <c r="CZ75" i="4"/>
  <c r="DA75" i="4"/>
  <c r="DB75" i="4"/>
  <c r="DC75" i="4"/>
  <c r="DD75" i="4"/>
  <c r="DE75" i="4"/>
  <c r="DF75" i="4"/>
  <c r="DG75" i="4"/>
  <c r="DH75" i="4"/>
  <c r="DI75" i="4"/>
  <c r="DJ75" i="4"/>
  <c r="DK75" i="4"/>
  <c r="DL75" i="4"/>
  <c r="DM75" i="4"/>
  <c r="DN75" i="4"/>
  <c r="DO75" i="4"/>
  <c r="DQ75" i="4"/>
  <c r="DR75" i="4"/>
  <c r="DS75" i="4"/>
  <c r="DT75" i="4"/>
  <c r="DU75" i="4"/>
  <c r="DV75" i="4"/>
  <c r="DX75" i="4"/>
  <c r="DY75" i="4"/>
  <c r="DZ75" i="4"/>
  <c r="EA75" i="4"/>
  <c r="EB75" i="4"/>
  <c r="EC75" i="4"/>
  <c r="ED75" i="4"/>
  <c r="EE75" i="4"/>
  <c r="EF75" i="4"/>
  <c r="EG75" i="4"/>
  <c r="EH75" i="4"/>
  <c r="EI75" i="4"/>
  <c r="EJ75" i="4"/>
  <c r="EK75" i="4"/>
  <c r="EL75" i="4"/>
  <c r="EM75" i="4"/>
  <c r="EN75" i="4"/>
  <c r="EO75" i="4"/>
  <c r="EP75" i="4"/>
  <c r="EQ75" i="4"/>
  <c r="ER75" i="4"/>
  <c r="ES75" i="4"/>
  <c r="ET75" i="4"/>
  <c r="EU75" i="4"/>
  <c r="EV75" i="4"/>
  <c r="EW75" i="4"/>
  <c r="EX75" i="4"/>
  <c r="EY75" i="4"/>
  <c r="EZ75" i="4"/>
  <c r="FA75" i="4"/>
  <c r="FB75" i="4"/>
  <c r="FC75" i="4"/>
  <c r="FD75" i="4"/>
  <c r="FE75" i="4"/>
  <c r="FF75" i="4"/>
  <c r="FG75" i="4"/>
  <c r="FH75" i="4"/>
  <c r="FI75" i="4"/>
  <c r="FJ75" i="4"/>
  <c r="FK75" i="4"/>
  <c r="FL75" i="4"/>
  <c r="FM75" i="4"/>
  <c r="FN75" i="4"/>
  <c r="FO75" i="4"/>
  <c r="FP75" i="4"/>
  <c r="FQ75" i="4"/>
  <c r="FR75" i="4"/>
  <c r="FT75" i="4"/>
  <c r="FU75" i="4"/>
  <c r="FV75" i="4"/>
  <c r="FW75" i="4"/>
  <c r="FX75" i="4"/>
  <c r="FY75" i="4"/>
  <c r="FZ75" i="4"/>
  <c r="GA75" i="4"/>
  <c r="GB75" i="4"/>
  <c r="GC75" i="4"/>
  <c r="GD75" i="4"/>
  <c r="GE75" i="4"/>
  <c r="GF75" i="4"/>
  <c r="GG75" i="4"/>
  <c r="GH75" i="4"/>
  <c r="GI75" i="4"/>
  <c r="GJ75" i="4"/>
  <c r="GK75" i="4"/>
  <c r="GL75" i="4"/>
  <c r="GM75" i="4"/>
  <c r="GN75" i="4"/>
  <c r="GO75" i="4"/>
  <c r="GP75" i="4"/>
  <c r="GR75" i="4"/>
  <c r="GS75" i="4"/>
  <c r="GT75" i="4"/>
  <c r="GU75" i="4"/>
  <c r="GV75" i="4"/>
  <c r="GW75" i="4"/>
  <c r="GX75" i="4"/>
  <c r="GY75" i="4"/>
  <c r="GZ75" i="4"/>
  <c r="HA75" i="4"/>
  <c r="HB75" i="4"/>
  <c r="HC75" i="4"/>
  <c r="HD75" i="4"/>
  <c r="HE75" i="4"/>
  <c r="HF75" i="4"/>
  <c r="HG75" i="4"/>
  <c r="HH75" i="4"/>
  <c r="HI75" i="4"/>
  <c r="HJ75" i="4"/>
  <c r="HK75" i="4"/>
  <c r="HL75" i="4"/>
  <c r="HM75" i="4"/>
  <c r="HN75" i="4"/>
  <c r="HO75" i="4"/>
  <c r="HP75" i="4"/>
  <c r="HQ75" i="4"/>
  <c r="HR75" i="4"/>
  <c r="HS75" i="4"/>
  <c r="HT75" i="4"/>
  <c r="HU75" i="4"/>
  <c r="HV75" i="4"/>
  <c r="HW75" i="4"/>
  <c r="HY75" i="4"/>
  <c r="HZ75" i="4"/>
  <c r="IA75" i="4"/>
  <c r="IB75" i="4"/>
  <c r="IC75" i="4"/>
  <c r="ID75" i="4"/>
  <c r="IE75" i="4"/>
  <c r="IF75" i="4"/>
  <c r="IG75" i="4"/>
  <c r="IH75" i="4"/>
  <c r="II75" i="4"/>
  <c r="IJ75" i="4"/>
  <c r="IK75" i="4"/>
  <c r="IL75" i="4"/>
  <c r="IM75" i="4"/>
  <c r="IN75" i="4"/>
  <c r="IO75" i="4"/>
  <c r="IP75" i="4"/>
  <c r="IQ75" i="4"/>
  <c r="IR75" i="4"/>
  <c r="IS75" i="4"/>
  <c r="IT75" i="4"/>
  <c r="IU75" i="4"/>
  <c r="IW75" i="4"/>
  <c r="IX75" i="4"/>
  <c r="IY75" i="4"/>
  <c r="IZ75" i="4"/>
  <c r="JA75" i="4"/>
  <c r="JB75" i="4"/>
  <c r="JC75" i="4"/>
  <c r="JD75" i="4"/>
  <c r="JE75" i="4"/>
  <c r="JF75" i="4"/>
  <c r="JG75" i="4"/>
  <c r="JH75" i="4"/>
  <c r="JI75" i="4"/>
  <c r="JJ75" i="4"/>
  <c r="JK75" i="4"/>
  <c r="JL75" i="4"/>
  <c r="JM75" i="4"/>
  <c r="JN75" i="4"/>
  <c r="JO75" i="4"/>
  <c r="JP75" i="4"/>
  <c r="JQ75" i="4"/>
  <c r="JR75" i="4"/>
  <c r="JS75" i="4"/>
  <c r="JT75" i="4"/>
  <c r="JU75" i="4"/>
  <c r="JV75" i="4"/>
  <c r="JW75" i="4"/>
  <c r="JX75" i="4"/>
  <c r="JY75" i="4"/>
  <c r="JZ75" i="4"/>
  <c r="KA75" i="4"/>
  <c r="KB75" i="4"/>
  <c r="KH75" i="4"/>
  <c r="LE75" i="4"/>
  <c r="W63" i="4"/>
  <c r="DP63" i="4" s="1"/>
  <c r="X63" i="4"/>
  <c r="Y63" i="4"/>
  <c r="Z63" i="4"/>
  <c r="AA63" i="4"/>
  <c r="AB63" i="4"/>
  <c r="AC63" i="4"/>
  <c r="AD63" i="4"/>
  <c r="AE63" i="4"/>
  <c r="AF63" i="4"/>
  <c r="AG63" i="4"/>
  <c r="AH63" i="4"/>
  <c r="AI63" i="4"/>
  <c r="AJ63" i="4"/>
  <c r="AK63" i="4"/>
  <c r="AL63" i="4"/>
  <c r="AM63" i="4"/>
  <c r="AN63" i="4"/>
  <c r="AO63" i="4"/>
  <c r="AP63" i="4"/>
  <c r="AQ63" i="4"/>
  <c r="AR63" i="4"/>
  <c r="AS63" i="4"/>
  <c r="AT63" i="4"/>
  <c r="AU63" i="4"/>
  <c r="AV63" i="4"/>
  <c r="AW63" i="4"/>
  <c r="AX63" i="4"/>
  <c r="AY63" i="4"/>
  <c r="AZ63" i="4"/>
  <c r="BA63" i="4"/>
  <c r="BB63" i="4"/>
  <c r="BC63" i="4"/>
  <c r="BD63" i="4"/>
  <c r="BE63" i="4"/>
  <c r="BF63" i="4"/>
  <c r="BG63" i="4"/>
  <c r="BH63" i="4"/>
  <c r="BI63" i="4"/>
  <c r="BJ63" i="4"/>
  <c r="BK63" i="4"/>
  <c r="BL63" i="4"/>
  <c r="BM63" i="4"/>
  <c r="BQ63" i="4"/>
  <c r="BR63" i="4"/>
  <c r="BS63" i="4"/>
  <c r="BT63" i="4"/>
  <c r="BU63" i="4"/>
  <c r="BV63" i="4"/>
  <c r="BW63" i="4"/>
  <c r="BX63" i="4"/>
  <c r="BY63" i="4"/>
  <c r="BZ63" i="4"/>
  <c r="CA63" i="4"/>
  <c r="CB63" i="4"/>
  <c r="CE63" i="4"/>
  <c r="CF63" i="4"/>
  <c r="CG63" i="4"/>
  <c r="CH63" i="4"/>
  <c r="CI63" i="4"/>
  <c r="CJ63" i="4"/>
  <c r="CK63" i="4"/>
  <c r="CL63" i="4"/>
  <c r="CM63" i="4"/>
  <c r="CN63" i="4"/>
  <c r="CO63" i="4"/>
  <c r="CP63" i="4"/>
  <c r="CS63" i="4"/>
  <c r="CT63" i="4"/>
  <c r="CU63" i="4"/>
  <c r="CV63" i="4"/>
  <c r="CW63" i="4"/>
  <c r="CX63" i="4"/>
  <c r="CY63" i="4"/>
  <c r="CZ63" i="4"/>
  <c r="DA63" i="4"/>
  <c r="DB63" i="4"/>
  <c r="DC63" i="4"/>
  <c r="DD63" i="4"/>
  <c r="DE63" i="4"/>
  <c r="DF63" i="4"/>
  <c r="DG63" i="4"/>
  <c r="DH63" i="4"/>
  <c r="DI63" i="4"/>
  <c r="DJ63" i="4"/>
  <c r="DK63" i="4"/>
  <c r="DL63" i="4"/>
  <c r="DM63" i="4"/>
  <c r="DN63" i="4"/>
  <c r="DO63" i="4"/>
  <c r="DQ63" i="4"/>
  <c r="DR63" i="4"/>
  <c r="DS63" i="4"/>
  <c r="DT63" i="4"/>
  <c r="DU63" i="4"/>
  <c r="DV63" i="4"/>
  <c r="DX63" i="4"/>
  <c r="DY63" i="4"/>
  <c r="DZ63" i="4"/>
  <c r="EA63" i="4"/>
  <c r="EB63" i="4"/>
  <c r="EC63" i="4"/>
  <c r="ED63" i="4"/>
  <c r="EE63" i="4"/>
  <c r="EF63" i="4"/>
  <c r="EG63" i="4"/>
  <c r="EH63" i="4"/>
  <c r="EI63" i="4"/>
  <c r="EJ63" i="4"/>
  <c r="EK63" i="4"/>
  <c r="EL63" i="4"/>
  <c r="EM63" i="4"/>
  <c r="EN63" i="4"/>
  <c r="EO63" i="4"/>
  <c r="EP63" i="4"/>
  <c r="EQ63" i="4"/>
  <c r="ER63" i="4"/>
  <c r="ES63" i="4"/>
  <c r="ET63" i="4"/>
  <c r="EU63" i="4"/>
  <c r="EV63" i="4"/>
  <c r="EW63" i="4"/>
  <c r="EX63" i="4"/>
  <c r="EY63" i="4"/>
  <c r="EZ63" i="4"/>
  <c r="FA63" i="4"/>
  <c r="FB63" i="4"/>
  <c r="FC63" i="4"/>
  <c r="FD63" i="4"/>
  <c r="FE63" i="4"/>
  <c r="FF63" i="4"/>
  <c r="FG63" i="4"/>
  <c r="FH63" i="4"/>
  <c r="FI63" i="4"/>
  <c r="FJ63" i="4"/>
  <c r="FK63" i="4"/>
  <c r="FL63" i="4"/>
  <c r="FM63" i="4"/>
  <c r="FN63" i="4"/>
  <c r="FO63" i="4"/>
  <c r="FP63" i="4"/>
  <c r="FQ63" i="4"/>
  <c r="FR63" i="4"/>
  <c r="FT63" i="4"/>
  <c r="FU63" i="4"/>
  <c r="FV63" i="4"/>
  <c r="FW63" i="4"/>
  <c r="FX63" i="4"/>
  <c r="FY63" i="4"/>
  <c r="FZ63" i="4"/>
  <c r="GA63" i="4"/>
  <c r="GB63" i="4"/>
  <c r="GC63" i="4"/>
  <c r="GD63" i="4"/>
  <c r="GE63" i="4"/>
  <c r="GF63" i="4"/>
  <c r="GG63" i="4"/>
  <c r="GH63" i="4"/>
  <c r="GI63" i="4"/>
  <c r="GJ63" i="4"/>
  <c r="GK63" i="4"/>
  <c r="GL63" i="4"/>
  <c r="GM63" i="4"/>
  <c r="GN63" i="4"/>
  <c r="GO63" i="4"/>
  <c r="GP63" i="4"/>
  <c r="GR63" i="4"/>
  <c r="GS63" i="4"/>
  <c r="GT63" i="4"/>
  <c r="GU63" i="4"/>
  <c r="GV63" i="4"/>
  <c r="GW63" i="4"/>
  <c r="GX63" i="4"/>
  <c r="GY63" i="4"/>
  <c r="GZ63" i="4"/>
  <c r="HA63" i="4"/>
  <c r="HB63" i="4"/>
  <c r="HC63" i="4"/>
  <c r="HD63" i="4"/>
  <c r="HE63" i="4"/>
  <c r="HF63" i="4"/>
  <c r="HG63" i="4"/>
  <c r="HH63" i="4"/>
  <c r="HI63" i="4"/>
  <c r="HJ63" i="4"/>
  <c r="HK63" i="4"/>
  <c r="HL63" i="4"/>
  <c r="HM63" i="4"/>
  <c r="HN63" i="4"/>
  <c r="HO63" i="4"/>
  <c r="HP63" i="4"/>
  <c r="HQ63" i="4"/>
  <c r="HR63" i="4"/>
  <c r="HS63" i="4"/>
  <c r="HT63" i="4"/>
  <c r="HU63" i="4"/>
  <c r="HV63" i="4"/>
  <c r="HW63" i="4"/>
  <c r="HY63" i="4"/>
  <c r="HZ63" i="4"/>
  <c r="IA63" i="4"/>
  <c r="IB63" i="4"/>
  <c r="IC63" i="4"/>
  <c r="ID63" i="4"/>
  <c r="IE63" i="4"/>
  <c r="IF63" i="4"/>
  <c r="IG63" i="4"/>
  <c r="IH63" i="4"/>
  <c r="II63" i="4"/>
  <c r="IJ63" i="4"/>
  <c r="IK63" i="4"/>
  <c r="IL63" i="4"/>
  <c r="IM63" i="4"/>
  <c r="IN63" i="4"/>
  <c r="IO63" i="4"/>
  <c r="IP63" i="4"/>
  <c r="IQ63" i="4"/>
  <c r="IR63" i="4"/>
  <c r="IS63" i="4"/>
  <c r="IT63" i="4"/>
  <c r="IU63" i="4"/>
  <c r="IW63" i="4"/>
  <c r="IX63" i="4"/>
  <c r="IY63" i="4"/>
  <c r="IZ63" i="4"/>
  <c r="JA63" i="4"/>
  <c r="JB63" i="4"/>
  <c r="JC63" i="4"/>
  <c r="JD63" i="4"/>
  <c r="JE63" i="4"/>
  <c r="JF63" i="4"/>
  <c r="JG63" i="4"/>
  <c r="JH63" i="4"/>
  <c r="JI63" i="4"/>
  <c r="JJ63" i="4"/>
  <c r="JK63" i="4"/>
  <c r="JL63" i="4"/>
  <c r="JM63" i="4"/>
  <c r="JN63" i="4"/>
  <c r="JO63" i="4"/>
  <c r="JP63" i="4"/>
  <c r="JQ63" i="4"/>
  <c r="JR63" i="4"/>
  <c r="JS63" i="4"/>
  <c r="JT63" i="4"/>
  <c r="JU63" i="4"/>
  <c r="JV63" i="4"/>
  <c r="JW63" i="4"/>
  <c r="JX63" i="4"/>
  <c r="JY63" i="4"/>
  <c r="JZ63" i="4"/>
  <c r="KA63" i="4"/>
  <c r="KB63" i="4"/>
  <c r="KH63" i="4"/>
  <c r="LE63" i="4"/>
  <c r="W64" i="4"/>
  <c r="DP64" i="4" s="1"/>
  <c r="X64" i="4"/>
  <c r="Y64" i="4"/>
  <c r="Z64" i="4"/>
  <c r="AA64" i="4"/>
  <c r="AB64" i="4"/>
  <c r="AC64" i="4"/>
  <c r="AD64" i="4"/>
  <c r="AE64" i="4"/>
  <c r="AF64" i="4"/>
  <c r="AG64" i="4"/>
  <c r="AH64" i="4"/>
  <c r="AI64" i="4"/>
  <c r="AJ64" i="4"/>
  <c r="AK64" i="4"/>
  <c r="AL64" i="4"/>
  <c r="AM64" i="4"/>
  <c r="AN64" i="4"/>
  <c r="AO64" i="4"/>
  <c r="AP64" i="4"/>
  <c r="AQ64" i="4"/>
  <c r="AR64" i="4"/>
  <c r="AS64" i="4"/>
  <c r="AT64" i="4"/>
  <c r="AU64" i="4"/>
  <c r="AV64" i="4"/>
  <c r="AW64" i="4"/>
  <c r="AX64" i="4"/>
  <c r="AY64" i="4"/>
  <c r="AZ64" i="4"/>
  <c r="BA64" i="4"/>
  <c r="BB64" i="4"/>
  <c r="BC64" i="4"/>
  <c r="BD64" i="4"/>
  <c r="BE64" i="4"/>
  <c r="BF64" i="4"/>
  <c r="BG64" i="4"/>
  <c r="BH64" i="4"/>
  <c r="BI64" i="4"/>
  <c r="BJ64" i="4"/>
  <c r="BK64" i="4"/>
  <c r="BL64" i="4"/>
  <c r="BM64" i="4"/>
  <c r="BQ64" i="4"/>
  <c r="BR64" i="4"/>
  <c r="BS64" i="4"/>
  <c r="BT64" i="4"/>
  <c r="BU64" i="4"/>
  <c r="BV64" i="4"/>
  <c r="BW64" i="4"/>
  <c r="BX64" i="4"/>
  <c r="BY64" i="4"/>
  <c r="BZ64" i="4"/>
  <c r="CA64" i="4"/>
  <c r="CB64" i="4"/>
  <c r="CE64" i="4"/>
  <c r="CF64" i="4"/>
  <c r="CG64" i="4"/>
  <c r="CH64" i="4"/>
  <c r="CI64" i="4"/>
  <c r="CJ64" i="4"/>
  <c r="CK64" i="4"/>
  <c r="CL64" i="4"/>
  <c r="CM64" i="4"/>
  <c r="CN64" i="4"/>
  <c r="CO64" i="4"/>
  <c r="CP64" i="4"/>
  <c r="CS64" i="4"/>
  <c r="CT64" i="4"/>
  <c r="CU64" i="4"/>
  <c r="CV64" i="4"/>
  <c r="CW64" i="4"/>
  <c r="CX64" i="4"/>
  <c r="CY64" i="4"/>
  <c r="CZ64" i="4"/>
  <c r="DA64" i="4"/>
  <c r="DB64" i="4"/>
  <c r="DC64" i="4"/>
  <c r="DD64" i="4"/>
  <c r="DE64" i="4"/>
  <c r="DF64" i="4"/>
  <c r="DG64" i="4"/>
  <c r="DH64" i="4"/>
  <c r="DI64" i="4"/>
  <c r="DJ64" i="4"/>
  <c r="DK64" i="4"/>
  <c r="DL64" i="4"/>
  <c r="DM64" i="4"/>
  <c r="DN64" i="4"/>
  <c r="DO64" i="4"/>
  <c r="DQ64" i="4"/>
  <c r="DR64" i="4"/>
  <c r="DS64" i="4"/>
  <c r="DT64" i="4"/>
  <c r="DU64" i="4"/>
  <c r="DV64" i="4"/>
  <c r="DX64" i="4"/>
  <c r="DY64" i="4"/>
  <c r="DZ64" i="4"/>
  <c r="EA64" i="4"/>
  <c r="EB64" i="4"/>
  <c r="EC64" i="4"/>
  <c r="ED64" i="4"/>
  <c r="EE64" i="4"/>
  <c r="EF64" i="4"/>
  <c r="EG64" i="4"/>
  <c r="EH64" i="4"/>
  <c r="EI64" i="4"/>
  <c r="EJ64" i="4"/>
  <c r="EK64" i="4"/>
  <c r="EL64" i="4"/>
  <c r="EM64" i="4"/>
  <c r="EN64" i="4"/>
  <c r="EO64" i="4"/>
  <c r="EP64" i="4"/>
  <c r="EQ64" i="4"/>
  <c r="ER64" i="4"/>
  <c r="ES64" i="4"/>
  <c r="ET64" i="4"/>
  <c r="EU64" i="4"/>
  <c r="EV64" i="4"/>
  <c r="EW64" i="4"/>
  <c r="EX64" i="4"/>
  <c r="EY64" i="4"/>
  <c r="EZ64" i="4"/>
  <c r="FA64" i="4"/>
  <c r="FB64" i="4"/>
  <c r="FC64" i="4"/>
  <c r="FD64" i="4"/>
  <c r="FE64" i="4"/>
  <c r="FF64" i="4"/>
  <c r="FG64" i="4"/>
  <c r="FH64" i="4"/>
  <c r="FI64" i="4"/>
  <c r="FJ64" i="4"/>
  <c r="FK64" i="4"/>
  <c r="FL64" i="4"/>
  <c r="FM64" i="4"/>
  <c r="FN64" i="4"/>
  <c r="FO64" i="4"/>
  <c r="FP64" i="4"/>
  <c r="FQ64" i="4"/>
  <c r="FR64" i="4"/>
  <c r="FT64" i="4"/>
  <c r="FU64" i="4"/>
  <c r="FV64" i="4"/>
  <c r="FW64" i="4"/>
  <c r="FX64" i="4"/>
  <c r="FY64" i="4"/>
  <c r="FZ64" i="4"/>
  <c r="GA64" i="4"/>
  <c r="GB64" i="4"/>
  <c r="GC64" i="4"/>
  <c r="GD64" i="4"/>
  <c r="GE64" i="4"/>
  <c r="GF64" i="4"/>
  <c r="GG64" i="4"/>
  <c r="GH64" i="4"/>
  <c r="GI64" i="4"/>
  <c r="GJ64" i="4"/>
  <c r="GK64" i="4"/>
  <c r="GL64" i="4"/>
  <c r="GM64" i="4"/>
  <c r="GN64" i="4"/>
  <c r="GO64" i="4"/>
  <c r="GP64" i="4"/>
  <c r="GR64" i="4"/>
  <c r="GS64" i="4"/>
  <c r="GT64" i="4"/>
  <c r="GU64" i="4"/>
  <c r="GV64" i="4"/>
  <c r="GW64" i="4"/>
  <c r="GX64" i="4"/>
  <c r="GY64" i="4"/>
  <c r="GZ64" i="4"/>
  <c r="HA64" i="4"/>
  <c r="HB64" i="4"/>
  <c r="HC64" i="4"/>
  <c r="HD64" i="4"/>
  <c r="HE64" i="4"/>
  <c r="HF64" i="4"/>
  <c r="HG64" i="4"/>
  <c r="HH64" i="4"/>
  <c r="HI64" i="4"/>
  <c r="HJ64" i="4"/>
  <c r="HK64" i="4"/>
  <c r="HL64" i="4"/>
  <c r="HM64" i="4"/>
  <c r="HN64" i="4"/>
  <c r="HO64" i="4"/>
  <c r="HP64" i="4"/>
  <c r="HQ64" i="4"/>
  <c r="HR64" i="4"/>
  <c r="HS64" i="4"/>
  <c r="HT64" i="4"/>
  <c r="HU64" i="4"/>
  <c r="HV64" i="4"/>
  <c r="HW64" i="4"/>
  <c r="HY64" i="4"/>
  <c r="HZ64" i="4"/>
  <c r="IA64" i="4"/>
  <c r="IB64" i="4"/>
  <c r="IC64" i="4"/>
  <c r="ID64" i="4"/>
  <c r="IE64" i="4"/>
  <c r="IF64" i="4"/>
  <c r="IG64" i="4"/>
  <c r="IH64" i="4"/>
  <c r="II64" i="4"/>
  <c r="IJ64" i="4"/>
  <c r="IK64" i="4"/>
  <c r="IL64" i="4"/>
  <c r="IM64" i="4"/>
  <c r="IN64" i="4"/>
  <c r="IO64" i="4"/>
  <c r="IP64" i="4"/>
  <c r="IQ64" i="4"/>
  <c r="IR64" i="4"/>
  <c r="IS64" i="4"/>
  <c r="IT64" i="4"/>
  <c r="IU64" i="4"/>
  <c r="IW64" i="4"/>
  <c r="IX64" i="4"/>
  <c r="IY64" i="4"/>
  <c r="IZ64" i="4"/>
  <c r="JA64" i="4"/>
  <c r="JB64" i="4"/>
  <c r="JC64" i="4"/>
  <c r="JD64" i="4"/>
  <c r="JE64" i="4"/>
  <c r="JF64" i="4"/>
  <c r="JG64" i="4"/>
  <c r="JH64" i="4"/>
  <c r="JI64" i="4"/>
  <c r="JJ64" i="4"/>
  <c r="JK64" i="4"/>
  <c r="JL64" i="4"/>
  <c r="JM64" i="4"/>
  <c r="JN64" i="4"/>
  <c r="JO64" i="4"/>
  <c r="JP64" i="4"/>
  <c r="JQ64" i="4"/>
  <c r="JR64" i="4"/>
  <c r="JS64" i="4"/>
  <c r="JT64" i="4"/>
  <c r="JU64" i="4"/>
  <c r="JV64" i="4"/>
  <c r="JW64" i="4"/>
  <c r="JX64" i="4"/>
  <c r="JY64" i="4"/>
  <c r="JZ64" i="4"/>
  <c r="KA64" i="4"/>
  <c r="KB64" i="4"/>
  <c r="KH64" i="4"/>
  <c r="LE64" i="4"/>
  <c r="W60" i="4"/>
  <c r="DP60" i="4" s="1"/>
  <c r="X60" i="4"/>
  <c r="Y60" i="4"/>
  <c r="Z60" i="4"/>
  <c r="AA60" i="4"/>
  <c r="AB60" i="4"/>
  <c r="AC60" i="4"/>
  <c r="AD60" i="4"/>
  <c r="AE60" i="4"/>
  <c r="AF60" i="4"/>
  <c r="AG60" i="4"/>
  <c r="AH60" i="4"/>
  <c r="AI60" i="4"/>
  <c r="AJ60" i="4"/>
  <c r="AK60" i="4"/>
  <c r="AL60" i="4"/>
  <c r="AM60" i="4"/>
  <c r="AN60" i="4"/>
  <c r="AO60" i="4"/>
  <c r="AP60" i="4"/>
  <c r="AQ60" i="4"/>
  <c r="AR60" i="4"/>
  <c r="AS60" i="4"/>
  <c r="AT60" i="4"/>
  <c r="AU60" i="4"/>
  <c r="AV60" i="4"/>
  <c r="AW60" i="4"/>
  <c r="AX60" i="4"/>
  <c r="AY60" i="4"/>
  <c r="AZ60" i="4"/>
  <c r="BA60" i="4"/>
  <c r="BB60" i="4"/>
  <c r="BC60" i="4"/>
  <c r="BD60" i="4"/>
  <c r="BE60" i="4"/>
  <c r="BF60" i="4"/>
  <c r="BG60" i="4"/>
  <c r="BH60" i="4"/>
  <c r="BI60" i="4"/>
  <c r="BJ60" i="4"/>
  <c r="BK60" i="4"/>
  <c r="BL60" i="4"/>
  <c r="BM60" i="4"/>
  <c r="BQ60" i="4"/>
  <c r="BR60" i="4"/>
  <c r="BS60" i="4"/>
  <c r="BT60" i="4"/>
  <c r="BU60" i="4"/>
  <c r="BV60" i="4"/>
  <c r="BW60" i="4"/>
  <c r="BX60" i="4"/>
  <c r="BY60" i="4"/>
  <c r="BZ60" i="4"/>
  <c r="CA60" i="4"/>
  <c r="CB60" i="4"/>
  <c r="CE60" i="4"/>
  <c r="CF60" i="4"/>
  <c r="CG60" i="4"/>
  <c r="CH60" i="4"/>
  <c r="CI60" i="4"/>
  <c r="CJ60" i="4"/>
  <c r="CK60" i="4"/>
  <c r="CL60" i="4"/>
  <c r="CM60" i="4"/>
  <c r="CN60" i="4"/>
  <c r="CO60" i="4"/>
  <c r="CP60" i="4"/>
  <c r="CS60" i="4"/>
  <c r="CT60" i="4"/>
  <c r="CU60" i="4"/>
  <c r="CV60" i="4"/>
  <c r="CW60" i="4"/>
  <c r="CX60" i="4"/>
  <c r="CY60" i="4"/>
  <c r="CZ60" i="4"/>
  <c r="DA60" i="4"/>
  <c r="DB60" i="4"/>
  <c r="DC60" i="4"/>
  <c r="DD60" i="4"/>
  <c r="DE60" i="4"/>
  <c r="DF60" i="4"/>
  <c r="DG60" i="4"/>
  <c r="DH60" i="4"/>
  <c r="DI60" i="4"/>
  <c r="DJ60" i="4"/>
  <c r="DK60" i="4"/>
  <c r="DL60" i="4"/>
  <c r="DM60" i="4"/>
  <c r="DN60" i="4"/>
  <c r="DO60" i="4"/>
  <c r="DQ60" i="4"/>
  <c r="DR60" i="4"/>
  <c r="DS60" i="4"/>
  <c r="DT60" i="4"/>
  <c r="DU60" i="4"/>
  <c r="DV60" i="4"/>
  <c r="DX60" i="4"/>
  <c r="DY60" i="4"/>
  <c r="DZ60" i="4"/>
  <c r="EA60" i="4"/>
  <c r="EB60" i="4"/>
  <c r="EC60" i="4"/>
  <c r="ED60" i="4"/>
  <c r="EE60" i="4"/>
  <c r="EF60" i="4"/>
  <c r="EG60" i="4"/>
  <c r="EH60" i="4"/>
  <c r="EI60" i="4"/>
  <c r="EJ60" i="4"/>
  <c r="EK60" i="4"/>
  <c r="EL60" i="4"/>
  <c r="EM60" i="4"/>
  <c r="EN60" i="4"/>
  <c r="EO60" i="4"/>
  <c r="EP60" i="4"/>
  <c r="EQ60" i="4"/>
  <c r="ER60" i="4"/>
  <c r="ES60" i="4"/>
  <c r="ET60" i="4"/>
  <c r="EU60" i="4"/>
  <c r="EV60" i="4"/>
  <c r="EW60" i="4"/>
  <c r="EX60" i="4"/>
  <c r="EY60" i="4"/>
  <c r="EZ60" i="4"/>
  <c r="FA60" i="4"/>
  <c r="FB60" i="4"/>
  <c r="FC60" i="4"/>
  <c r="FD60" i="4"/>
  <c r="FE60" i="4"/>
  <c r="FF60" i="4"/>
  <c r="FG60" i="4"/>
  <c r="FH60" i="4"/>
  <c r="FI60" i="4"/>
  <c r="FJ60" i="4"/>
  <c r="FK60" i="4"/>
  <c r="FL60" i="4"/>
  <c r="FM60" i="4"/>
  <c r="FN60" i="4"/>
  <c r="FO60" i="4"/>
  <c r="FP60" i="4"/>
  <c r="FQ60" i="4"/>
  <c r="FR60" i="4"/>
  <c r="FT60" i="4"/>
  <c r="FU60" i="4"/>
  <c r="FV60" i="4"/>
  <c r="FW60" i="4"/>
  <c r="FX60" i="4"/>
  <c r="FY60" i="4"/>
  <c r="FZ60" i="4"/>
  <c r="GA60" i="4"/>
  <c r="GB60" i="4"/>
  <c r="GC60" i="4"/>
  <c r="GD60" i="4"/>
  <c r="GE60" i="4"/>
  <c r="GF60" i="4"/>
  <c r="GG60" i="4"/>
  <c r="GH60" i="4"/>
  <c r="GI60" i="4"/>
  <c r="GJ60" i="4"/>
  <c r="GK60" i="4"/>
  <c r="GL60" i="4"/>
  <c r="GM60" i="4"/>
  <c r="GN60" i="4"/>
  <c r="GO60" i="4"/>
  <c r="GP60" i="4"/>
  <c r="GR60" i="4"/>
  <c r="GS60" i="4"/>
  <c r="GT60" i="4"/>
  <c r="GU60" i="4"/>
  <c r="GV60" i="4"/>
  <c r="GW60" i="4"/>
  <c r="GX60" i="4"/>
  <c r="GY60" i="4"/>
  <c r="GZ60" i="4"/>
  <c r="HA60" i="4"/>
  <c r="HB60" i="4"/>
  <c r="HC60" i="4"/>
  <c r="HD60" i="4"/>
  <c r="HE60" i="4"/>
  <c r="HF60" i="4"/>
  <c r="HG60" i="4"/>
  <c r="HH60" i="4"/>
  <c r="HI60" i="4"/>
  <c r="HJ60" i="4"/>
  <c r="HK60" i="4"/>
  <c r="HL60" i="4"/>
  <c r="HM60" i="4"/>
  <c r="HN60" i="4"/>
  <c r="HO60" i="4"/>
  <c r="HP60" i="4"/>
  <c r="HQ60" i="4"/>
  <c r="HR60" i="4"/>
  <c r="HS60" i="4"/>
  <c r="HT60" i="4"/>
  <c r="HU60" i="4"/>
  <c r="HV60" i="4"/>
  <c r="HW60" i="4"/>
  <c r="HY60" i="4"/>
  <c r="HZ60" i="4"/>
  <c r="IA60" i="4"/>
  <c r="IB60" i="4"/>
  <c r="IC60" i="4"/>
  <c r="ID60" i="4"/>
  <c r="IE60" i="4"/>
  <c r="IF60" i="4"/>
  <c r="IG60" i="4"/>
  <c r="IH60" i="4"/>
  <c r="II60" i="4"/>
  <c r="IJ60" i="4"/>
  <c r="IK60" i="4"/>
  <c r="IL60" i="4"/>
  <c r="IM60" i="4"/>
  <c r="IN60" i="4"/>
  <c r="IO60" i="4"/>
  <c r="IP60" i="4"/>
  <c r="IQ60" i="4"/>
  <c r="IR60" i="4"/>
  <c r="IS60" i="4"/>
  <c r="IT60" i="4"/>
  <c r="IU60" i="4"/>
  <c r="IW60" i="4"/>
  <c r="IX60" i="4"/>
  <c r="IY60" i="4"/>
  <c r="IZ60" i="4"/>
  <c r="JA60" i="4"/>
  <c r="JB60" i="4"/>
  <c r="JC60" i="4"/>
  <c r="JD60" i="4"/>
  <c r="JE60" i="4"/>
  <c r="JF60" i="4"/>
  <c r="JG60" i="4"/>
  <c r="JH60" i="4"/>
  <c r="JI60" i="4"/>
  <c r="JJ60" i="4"/>
  <c r="JK60" i="4"/>
  <c r="JL60" i="4"/>
  <c r="JM60" i="4"/>
  <c r="JN60" i="4"/>
  <c r="JO60" i="4"/>
  <c r="JP60" i="4"/>
  <c r="JQ60" i="4"/>
  <c r="JR60" i="4"/>
  <c r="JS60" i="4"/>
  <c r="JT60" i="4"/>
  <c r="JU60" i="4"/>
  <c r="JV60" i="4"/>
  <c r="JW60" i="4"/>
  <c r="JX60" i="4"/>
  <c r="JY60" i="4"/>
  <c r="JZ60" i="4"/>
  <c r="KA60" i="4"/>
  <c r="KB60" i="4"/>
  <c r="KH60" i="4"/>
  <c r="LE60" i="4"/>
  <c r="W39" i="4"/>
  <c r="DP39" i="4" s="1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AK39" i="4"/>
  <c r="AL39" i="4"/>
  <c r="AM39" i="4"/>
  <c r="AN39" i="4"/>
  <c r="AO39" i="4"/>
  <c r="AP39" i="4"/>
  <c r="AQ39" i="4"/>
  <c r="AR39" i="4"/>
  <c r="AS39" i="4"/>
  <c r="AT39" i="4"/>
  <c r="AU39" i="4"/>
  <c r="AV39" i="4"/>
  <c r="AW39" i="4"/>
  <c r="AX39" i="4"/>
  <c r="AY39" i="4"/>
  <c r="AZ39" i="4"/>
  <c r="BA39" i="4"/>
  <c r="BB39" i="4"/>
  <c r="BC39" i="4"/>
  <c r="BD39" i="4"/>
  <c r="BE39" i="4"/>
  <c r="BF39" i="4"/>
  <c r="BG39" i="4"/>
  <c r="BH39" i="4"/>
  <c r="BI39" i="4"/>
  <c r="BJ39" i="4"/>
  <c r="BK39" i="4"/>
  <c r="BL39" i="4"/>
  <c r="BM39" i="4"/>
  <c r="BQ39" i="4"/>
  <c r="BR39" i="4"/>
  <c r="BS39" i="4"/>
  <c r="BT39" i="4"/>
  <c r="BU39" i="4"/>
  <c r="BV39" i="4"/>
  <c r="BW39" i="4"/>
  <c r="BX39" i="4"/>
  <c r="BY39" i="4"/>
  <c r="BZ39" i="4"/>
  <c r="CA39" i="4"/>
  <c r="CB39" i="4"/>
  <c r="CE39" i="4"/>
  <c r="CF39" i="4"/>
  <c r="CG39" i="4"/>
  <c r="CH39" i="4"/>
  <c r="CI39" i="4"/>
  <c r="CJ39" i="4"/>
  <c r="CK39" i="4"/>
  <c r="CL39" i="4"/>
  <c r="CM39" i="4"/>
  <c r="CN39" i="4"/>
  <c r="CO39" i="4"/>
  <c r="CP39" i="4"/>
  <c r="CS39" i="4"/>
  <c r="CT39" i="4"/>
  <c r="CU39" i="4"/>
  <c r="CV39" i="4"/>
  <c r="CW39" i="4"/>
  <c r="CX39" i="4"/>
  <c r="CY39" i="4"/>
  <c r="CZ39" i="4"/>
  <c r="DA39" i="4"/>
  <c r="DB39" i="4"/>
  <c r="DC39" i="4"/>
  <c r="DD39" i="4"/>
  <c r="DE39" i="4"/>
  <c r="DF39" i="4"/>
  <c r="DG39" i="4"/>
  <c r="DH39" i="4"/>
  <c r="DI39" i="4"/>
  <c r="DJ39" i="4"/>
  <c r="DK39" i="4"/>
  <c r="DL39" i="4"/>
  <c r="DM39" i="4"/>
  <c r="DN39" i="4"/>
  <c r="DO39" i="4"/>
  <c r="DQ39" i="4"/>
  <c r="DR39" i="4"/>
  <c r="DS39" i="4"/>
  <c r="DT39" i="4"/>
  <c r="DU39" i="4"/>
  <c r="DV39" i="4"/>
  <c r="DX39" i="4"/>
  <c r="DY39" i="4"/>
  <c r="DZ39" i="4"/>
  <c r="EA39" i="4"/>
  <c r="EB39" i="4"/>
  <c r="EC39" i="4"/>
  <c r="ED39" i="4"/>
  <c r="EE39" i="4"/>
  <c r="EF39" i="4"/>
  <c r="EG39" i="4"/>
  <c r="EH39" i="4"/>
  <c r="EI39" i="4"/>
  <c r="EJ39" i="4"/>
  <c r="EK39" i="4"/>
  <c r="EL39" i="4"/>
  <c r="EM39" i="4"/>
  <c r="EN39" i="4"/>
  <c r="EO39" i="4"/>
  <c r="EP39" i="4"/>
  <c r="EQ39" i="4"/>
  <c r="ER39" i="4"/>
  <c r="ES39" i="4"/>
  <c r="ET39" i="4"/>
  <c r="EU39" i="4"/>
  <c r="EV39" i="4"/>
  <c r="EW39" i="4"/>
  <c r="EX39" i="4"/>
  <c r="EY39" i="4"/>
  <c r="EZ39" i="4"/>
  <c r="FA39" i="4"/>
  <c r="FB39" i="4"/>
  <c r="FC39" i="4"/>
  <c r="FD39" i="4"/>
  <c r="FE39" i="4"/>
  <c r="FF39" i="4"/>
  <c r="FG39" i="4"/>
  <c r="FH39" i="4"/>
  <c r="FI39" i="4"/>
  <c r="FJ39" i="4"/>
  <c r="FK39" i="4"/>
  <c r="FL39" i="4"/>
  <c r="FM39" i="4"/>
  <c r="FN39" i="4"/>
  <c r="FO39" i="4"/>
  <c r="FP39" i="4"/>
  <c r="FQ39" i="4"/>
  <c r="FR39" i="4"/>
  <c r="FT39" i="4"/>
  <c r="FU39" i="4"/>
  <c r="FV39" i="4"/>
  <c r="FW39" i="4"/>
  <c r="FX39" i="4"/>
  <c r="FY39" i="4"/>
  <c r="FZ39" i="4"/>
  <c r="GA39" i="4"/>
  <c r="GB39" i="4"/>
  <c r="GC39" i="4"/>
  <c r="GD39" i="4"/>
  <c r="GE39" i="4"/>
  <c r="GF39" i="4"/>
  <c r="GG39" i="4"/>
  <c r="GH39" i="4"/>
  <c r="GI39" i="4"/>
  <c r="GJ39" i="4"/>
  <c r="GK39" i="4"/>
  <c r="GL39" i="4"/>
  <c r="GM39" i="4"/>
  <c r="GN39" i="4"/>
  <c r="GO39" i="4"/>
  <c r="GP39" i="4"/>
  <c r="GR39" i="4"/>
  <c r="GS39" i="4"/>
  <c r="GT39" i="4"/>
  <c r="GU39" i="4"/>
  <c r="GV39" i="4"/>
  <c r="GW39" i="4"/>
  <c r="GX39" i="4"/>
  <c r="GY39" i="4"/>
  <c r="GZ39" i="4"/>
  <c r="HA39" i="4"/>
  <c r="HB39" i="4"/>
  <c r="HC39" i="4"/>
  <c r="HD39" i="4"/>
  <c r="HE39" i="4"/>
  <c r="HF39" i="4"/>
  <c r="HG39" i="4"/>
  <c r="HH39" i="4"/>
  <c r="HI39" i="4"/>
  <c r="HJ39" i="4"/>
  <c r="HK39" i="4"/>
  <c r="HL39" i="4"/>
  <c r="HM39" i="4"/>
  <c r="HN39" i="4"/>
  <c r="HO39" i="4"/>
  <c r="HP39" i="4"/>
  <c r="HQ39" i="4"/>
  <c r="HR39" i="4"/>
  <c r="HS39" i="4"/>
  <c r="HT39" i="4"/>
  <c r="HU39" i="4"/>
  <c r="HV39" i="4"/>
  <c r="HW39" i="4"/>
  <c r="HY39" i="4"/>
  <c r="HZ39" i="4"/>
  <c r="IA39" i="4"/>
  <c r="IB39" i="4"/>
  <c r="IC39" i="4"/>
  <c r="ID39" i="4"/>
  <c r="IE39" i="4"/>
  <c r="IF39" i="4"/>
  <c r="IG39" i="4"/>
  <c r="IH39" i="4"/>
  <c r="II39" i="4"/>
  <c r="IJ39" i="4"/>
  <c r="IK39" i="4"/>
  <c r="IL39" i="4"/>
  <c r="IM39" i="4"/>
  <c r="IN39" i="4"/>
  <c r="IO39" i="4"/>
  <c r="IP39" i="4"/>
  <c r="IQ39" i="4"/>
  <c r="IR39" i="4"/>
  <c r="IS39" i="4"/>
  <c r="IT39" i="4"/>
  <c r="IU39" i="4"/>
  <c r="IW39" i="4"/>
  <c r="IX39" i="4"/>
  <c r="IY39" i="4"/>
  <c r="IZ39" i="4"/>
  <c r="JA39" i="4"/>
  <c r="JB39" i="4"/>
  <c r="JC39" i="4"/>
  <c r="JD39" i="4"/>
  <c r="JE39" i="4"/>
  <c r="JF39" i="4"/>
  <c r="JG39" i="4"/>
  <c r="JH39" i="4"/>
  <c r="JI39" i="4"/>
  <c r="JJ39" i="4"/>
  <c r="JK39" i="4"/>
  <c r="JL39" i="4"/>
  <c r="JM39" i="4"/>
  <c r="JN39" i="4"/>
  <c r="JO39" i="4"/>
  <c r="JP39" i="4"/>
  <c r="JQ39" i="4"/>
  <c r="JR39" i="4"/>
  <c r="JS39" i="4"/>
  <c r="JT39" i="4"/>
  <c r="JU39" i="4"/>
  <c r="JV39" i="4"/>
  <c r="JW39" i="4"/>
  <c r="JX39" i="4"/>
  <c r="JY39" i="4"/>
  <c r="JZ39" i="4"/>
  <c r="KA39" i="4"/>
  <c r="KB39" i="4"/>
  <c r="KH39" i="4"/>
  <c r="LE39" i="4"/>
  <c r="W40" i="4"/>
  <c r="DP40" i="4" s="1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AK40" i="4"/>
  <c r="AL40" i="4"/>
  <c r="AM40" i="4"/>
  <c r="AN40" i="4"/>
  <c r="AO40" i="4"/>
  <c r="AP40" i="4"/>
  <c r="AQ40" i="4"/>
  <c r="AR40" i="4"/>
  <c r="AS40" i="4"/>
  <c r="AT40" i="4"/>
  <c r="AU40" i="4"/>
  <c r="AV40" i="4"/>
  <c r="AW40" i="4"/>
  <c r="AX40" i="4"/>
  <c r="AY40" i="4"/>
  <c r="AZ40" i="4"/>
  <c r="BA40" i="4"/>
  <c r="BB40" i="4"/>
  <c r="BC40" i="4"/>
  <c r="BD40" i="4"/>
  <c r="BE40" i="4"/>
  <c r="BF40" i="4"/>
  <c r="BG40" i="4"/>
  <c r="BH40" i="4"/>
  <c r="BI40" i="4"/>
  <c r="BJ40" i="4"/>
  <c r="BK40" i="4"/>
  <c r="BL40" i="4"/>
  <c r="BM40" i="4"/>
  <c r="BQ40" i="4"/>
  <c r="BR40" i="4"/>
  <c r="BS40" i="4"/>
  <c r="BT40" i="4"/>
  <c r="BU40" i="4"/>
  <c r="BV40" i="4"/>
  <c r="BW40" i="4"/>
  <c r="BX40" i="4"/>
  <c r="BY40" i="4"/>
  <c r="BZ40" i="4"/>
  <c r="CA40" i="4"/>
  <c r="CB40" i="4"/>
  <c r="CE40" i="4"/>
  <c r="CF40" i="4"/>
  <c r="CG40" i="4"/>
  <c r="CH40" i="4"/>
  <c r="CI40" i="4"/>
  <c r="CJ40" i="4"/>
  <c r="CK40" i="4"/>
  <c r="CL40" i="4"/>
  <c r="CM40" i="4"/>
  <c r="CN40" i="4"/>
  <c r="CO40" i="4"/>
  <c r="CP40" i="4"/>
  <c r="CS40" i="4"/>
  <c r="CT40" i="4"/>
  <c r="CU40" i="4"/>
  <c r="CV40" i="4"/>
  <c r="CW40" i="4"/>
  <c r="CX40" i="4"/>
  <c r="CY40" i="4"/>
  <c r="CZ40" i="4"/>
  <c r="DA40" i="4"/>
  <c r="DB40" i="4"/>
  <c r="DC40" i="4"/>
  <c r="DD40" i="4"/>
  <c r="DE40" i="4"/>
  <c r="DF40" i="4"/>
  <c r="DG40" i="4"/>
  <c r="DH40" i="4"/>
  <c r="DI40" i="4"/>
  <c r="DJ40" i="4"/>
  <c r="DK40" i="4"/>
  <c r="DL40" i="4"/>
  <c r="DM40" i="4"/>
  <c r="DN40" i="4"/>
  <c r="DO40" i="4"/>
  <c r="DQ40" i="4"/>
  <c r="DR40" i="4"/>
  <c r="DS40" i="4"/>
  <c r="DT40" i="4"/>
  <c r="DU40" i="4"/>
  <c r="DV40" i="4"/>
  <c r="DX40" i="4"/>
  <c r="DY40" i="4"/>
  <c r="DZ40" i="4"/>
  <c r="EA40" i="4"/>
  <c r="EB40" i="4"/>
  <c r="EC40" i="4"/>
  <c r="ED40" i="4"/>
  <c r="EE40" i="4"/>
  <c r="EF40" i="4"/>
  <c r="EG40" i="4"/>
  <c r="EH40" i="4"/>
  <c r="EI40" i="4"/>
  <c r="EJ40" i="4"/>
  <c r="EK40" i="4"/>
  <c r="EL40" i="4"/>
  <c r="EM40" i="4"/>
  <c r="EN40" i="4"/>
  <c r="EO40" i="4"/>
  <c r="EP40" i="4"/>
  <c r="EQ40" i="4"/>
  <c r="ER40" i="4"/>
  <c r="ES40" i="4"/>
  <c r="ET40" i="4"/>
  <c r="EU40" i="4"/>
  <c r="EV40" i="4"/>
  <c r="EW40" i="4"/>
  <c r="EX40" i="4"/>
  <c r="EY40" i="4"/>
  <c r="EZ40" i="4"/>
  <c r="FA40" i="4"/>
  <c r="FB40" i="4"/>
  <c r="FC40" i="4"/>
  <c r="FD40" i="4"/>
  <c r="FE40" i="4"/>
  <c r="FF40" i="4"/>
  <c r="FG40" i="4"/>
  <c r="FH40" i="4"/>
  <c r="FI40" i="4"/>
  <c r="FJ40" i="4"/>
  <c r="FK40" i="4"/>
  <c r="FL40" i="4"/>
  <c r="FM40" i="4"/>
  <c r="FN40" i="4"/>
  <c r="FO40" i="4"/>
  <c r="FP40" i="4"/>
  <c r="FQ40" i="4"/>
  <c r="FR40" i="4"/>
  <c r="FT40" i="4"/>
  <c r="FU40" i="4"/>
  <c r="FV40" i="4"/>
  <c r="FW40" i="4"/>
  <c r="FX40" i="4"/>
  <c r="FY40" i="4"/>
  <c r="FZ40" i="4"/>
  <c r="GA40" i="4"/>
  <c r="GB40" i="4"/>
  <c r="GC40" i="4"/>
  <c r="GD40" i="4"/>
  <c r="GE40" i="4"/>
  <c r="GF40" i="4"/>
  <c r="GG40" i="4"/>
  <c r="GH40" i="4"/>
  <c r="GI40" i="4"/>
  <c r="GJ40" i="4"/>
  <c r="GK40" i="4"/>
  <c r="GL40" i="4"/>
  <c r="GM40" i="4"/>
  <c r="GN40" i="4"/>
  <c r="GO40" i="4"/>
  <c r="GP40" i="4"/>
  <c r="GR40" i="4"/>
  <c r="GS40" i="4"/>
  <c r="GT40" i="4"/>
  <c r="GU40" i="4"/>
  <c r="GV40" i="4"/>
  <c r="GW40" i="4"/>
  <c r="GX40" i="4"/>
  <c r="GY40" i="4"/>
  <c r="GZ40" i="4"/>
  <c r="HA40" i="4"/>
  <c r="HB40" i="4"/>
  <c r="HC40" i="4"/>
  <c r="HD40" i="4"/>
  <c r="HE40" i="4"/>
  <c r="HF40" i="4"/>
  <c r="HG40" i="4"/>
  <c r="HH40" i="4"/>
  <c r="HI40" i="4"/>
  <c r="HJ40" i="4"/>
  <c r="HK40" i="4"/>
  <c r="HL40" i="4"/>
  <c r="HM40" i="4"/>
  <c r="HN40" i="4"/>
  <c r="HO40" i="4"/>
  <c r="HP40" i="4"/>
  <c r="HQ40" i="4"/>
  <c r="HR40" i="4"/>
  <c r="HS40" i="4"/>
  <c r="HT40" i="4"/>
  <c r="HU40" i="4"/>
  <c r="HV40" i="4"/>
  <c r="HW40" i="4"/>
  <c r="HY40" i="4"/>
  <c r="HZ40" i="4"/>
  <c r="IA40" i="4"/>
  <c r="IB40" i="4"/>
  <c r="IC40" i="4"/>
  <c r="ID40" i="4"/>
  <c r="IE40" i="4"/>
  <c r="IF40" i="4"/>
  <c r="IG40" i="4"/>
  <c r="IH40" i="4"/>
  <c r="II40" i="4"/>
  <c r="IJ40" i="4"/>
  <c r="IK40" i="4"/>
  <c r="IL40" i="4"/>
  <c r="IM40" i="4"/>
  <c r="IN40" i="4"/>
  <c r="IO40" i="4"/>
  <c r="IP40" i="4"/>
  <c r="IQ40" i="4"/>
  <c r="IR40" i="4"/>
  <c r="IS40" i="4"/>
  <c r="IT40" i="4"/>
  <c r="IU40" i="4"/>
  <c r="IW40" i="4"/>
  <c r="IX40" i="4"/>
  <c r="IY40" i="4"/>
  <c r="IZ40" i="4"/>
  <c r="JA40" i="4"/>
  <c r="JB40" i="4"/>
  <c r="JC40" i="4"/>
  <c r="JD40" i="4"/>
  <c r="JE40" i="4"/>
  <c r="JF40" i="4"/>
  <c r="JG40" i="4"/>
  <c r="JH40" i="4"/>
  <c r="JI40" i="4"/>
  <c r="JJ40" i="4"/>
  <c r="JK40" i="4"/>
  <c r="JL40" i="4"/>
  <c r="JM40" i="4"/>
  <c r="JN40" i="4"/>
  <c r="JO40" i="4"/>
  <c r="JP40" i="4"/>
  <c r="JQ40" i="4"/>
  <c r="JR40" i="4"/>
  <c r="JS40" i="4"/>
  <c r="JT40" i="4"/>
  <c r="JU40" i="4"/>
  <c r="JV40" i="4"/>
  <c r="JW40" i="4"/>
  <c r="JX40" i="4"/>
  <c r="JY40" i="4"/>
  <c r="JZ40" i="4"/>
  <c r="KA40" i="4"/>
  <c r="KB40" i="4"/>
  <c r="KH40" i="4"/>
  <c r="LE40" i="4"/>
  <c r="W31" i="4"/>
  <c r="DP31" i="4" s="1"/>
  <c r="X31" i="4"/>
  <c r="Y31" i="4"/>
  <c r="Z31" i="4"/>
  <c r="AA31" i="4"/>
  <c r="AB31" i="4"/>
  <c r="AC31" i="4"/>
  <c r="AD31" i="4"/>
  <c r="AE31" i="4"/>
  <c r="AF31" i="4"/>
  <c r="AG31" i="4"/>
  <c r="AH31" i="4"/>
  <c r="AI31" i="4"/>
  <c r="AJ31" i="4"/>
  <c r="AK31" i="4"/>
  <c r="AL31" i="4"/>
  <c r="AM31" i="4"/>
  <c r="AN31" i="4"/>
  <c r="AO31" i="4"/>
  <c r="AP31" i="4"/>
  <c r="AQ31" i="4"/>
  <c r="AR31" i="4"/>
  <c r="AS31" i="4"/>
  <c r="AT31" i="4"/>
  <c r="AU31" i="4"/>
  <c r="AV31" i="4"/>
  <c r="AW31" i="4"/>
  <c r="AX31" i="4"/>
  <c r="AY31" i="4"/>
  <c r="AZ31" i="4"/>
  <c r="BA31" i="4"/>
  <c r="BB31" i="4"/>
  <c r="BC31" i="4"/>
  <c r="BD31" i="4"/>
  <c r="BE31" i="4"/>
  <c r="BF31" i="4"/>
  <c r="BG31" i="4"/>
  <c r="BH31" i="4"/>
  <c r="BI31" i="4"/>
  <c r="BJ31" i="4"/>
  <c r="BK31" i="4"/>
  <c r="BL31" i="4"/>
  <c r="BM31" i="4"/>
  <c r="BQ31" i="4"/>
  <c r="BR31" i="4"/>
  <c r="BS31" i="4"/>
  <c r="BT31" i="4"/>
  <c r="BU31" i="4"/>
  <c r="BV31" i="4"/>
  <c r="BW31" i="4"/>
  <c r="BX31" i="4"/>
  <c r="BY31" i="4"/>
  <c r="BZ31" i="4"/>
  <c r="CA31" i="4"/>
  <c r="CB31" i="4"/>
  <c r="CE31" i="4"/>
  <c r="CF31" i="4"/>
  <c r="CG31" i="4"/>
  <c r="CH31" i="4"/>
  <c r="CI31" i="4"/>
  <c r="CJ31" i="4"/>
  <c r="CK31" i="4"/>
  <c r="CL31" i="4"/>
  <c r="CM31" i="4"/>
  <c r="CN31" i="4"/>
  <c r="CO31" i="4"/>
  <c r="CP31" i="4"/>
  <c r="CS31" i="4"/>
  <c r="CT31" i="4"/>
  <c r="CU31" i="4"/>
  <c r="CV31" i="4"/>
  <c r="CW31" i="4"/>
  <c r="CX31" i="4"/>
  <c r="CY31" i="4"/>
  <c r="CZ31" i="4"/>
  <c r="DA31" i="4"/>
  <c r="DB31" i="4"/>
  <c r="DC31" i="4"/>
  <c r="DD31" i="4"/>
  <c r="DE31" i="4"/>
  <c r="DF31" i="4"/>
  <c r="DG31" i="4"/>
  <c r="DH31" i="4"/>
  <c r="DI31" i="4"/>
  <c r="DJ31" i="4"/>
  <c r="DK31" i="4"/>
  <c r="DL31" i="4"/>
  <c r="DM31" i="4"/>
  <c r="DN31" i="4"/>
  <c r="DO31" i="4"/>
  <c r="DQ31" i="4"/>
  <c r="DR31" i="4"/>
  <c r="DS31" i="4"/>
  <c r="DT31" i="4"/>
  <c r="DU31" i="4"/>
  <c r="DV31" i="4"/>
  <c r="DX31" i="4"/>
  <c r="DY31" i="4"/>
  <c r="DZ31" i="4"/>
  <c r="EA31" i="4"/>
  <c r="EB31" i="4"/>
  <c r="EC31" i="4"/>
  <c r="ED31" i="4"/>
  <c r="EE31" i="4"/>
  <c r="EF31" i="4"/>
  <c r="EG31" i="4"/>
  <c r="EH31" i="4"/>
  <c r="EI31" i="4"/>
  <c r="EJ31" i="4"/>
  <c r="EK31" i="4"/>
  <c r="EL31" i="4"/>
  <c r="EM31" i="4"/>
  <c r="EN31" i="4"/>
  <c r="EO31" i="4"/>
  <c r="EP31" i="4"/>
  <c r="EQ31" i="4"/>
  <c r="ER31" i="4"/>
  <c r="ES31" i="4"/>
  <c r="ET31" i="4"/>
  <c r="EU31" i="4"/>
  <c r="EV31" i="4"/>
  <c r="EW31" i="4"/>
  <c r="EX31" i="4"/>
  <c r="EY31" i="4"/>
  <c r="EZ31" i="4"/>
  <c r="FA31" i="4"/>
  <c r="FB31" i="4"/>
  <c r="FC31" i="4"/>
  <c r="FD31" i="4"/>
  <c r="FE31" i="4"/>
  <c r="FF31" i="4"/>
  <c r="FG31" i="4"/>
  <c r="FH31" i="4"/>
  <c r="FI31" i="4"/>
  <c r="FJ31" i="4"/>
  <c r="FK31" i="4"/>
  <c r="FL31" i="4"/>
  <c r="FM31" i="4"/>
  <c r="FN31" i="4"/>
  <c r="FO31" i="4"/>
  <c r="FP31" i="4"/>
  <c r="FQ31" i="4"/>
  <c r="FR31" i="4"/>
  <c r="FT31" i="4"/>
  <c r="FU31" i="4"/>
  <c r="FV31" i="4"/>
  <c r="FW31" i="4"/>
  <c r="FX31" i="4"/>
  <c r="FY31" i="4"/>
  <c r="FZ31" i="4"/>
  <c r="GA31" i="4"/>
  <c r="GB31" i="4"/>
  <c r="GC31" i="4"/>
  <c r="GD31" i="4"/>
  <c r="GE31" i="4"/>
  <c r="GF31" i="4"/>
  <c r="GG31" i="4"/>
  <c r="GH31" i="4"/>
  <c r="GI31" i="4"/>
  <c r="GJ31" i="4"/>
  <c r="GK31" i="4"/>
  <c r="GL31" i="4"/>
  <c r="GM31" i="4"/>
  <c r="GN31" i="4"/>
  <c r="GO31" i="4"/>
  <c r="GP31" i="4"/>
  <c r="GR31" i="4"/>
  <c r="GS31" i="4"/>
  <c r="GT31" i="4"/>
  <c r="GU31" i="4"/>
  <c r="GV31" i="4"/>
  <c r="GW31" i="4"/>
  <c r="GX31" i="4"/>
  <c r="GY31" i="4"/>
  <c r="GZ31" i="4"/>
  <c r="HA31" i="4"/>
  <c r="HB31" i="4"/>
  <c r="HC31" i="4"/>
  <c r="HD31" i="4"/>
  <c r="HE31" i="4"/>
  <c r="HF31" i="4"/>
  <c r="HG31" i="4"/>
  <c r="HH31" i="4"/>
  <c r="HI31" i="4"/>
  <c r="HJ31" i="4"/>
  <c r="HK31" i="4"/>
  <c r="HL31" i="4"/>
  <c r="HM31" i="4"/>
  <c r="HN31" i="4"/>
  <c r="HO31" i="4"/>
  <c r="HP31" i="4"/>
  <c r="HQ31" i="4"/>
  <c r="HR31" i="4"/>
  <c r="HS31" i="4"/>
  <c r="HT31" i="4"/>
  <c r="HU31" i="4"/>
  <c r="HV31" i="4"/>
  <c r="HW31" i="4"/>
  <c r="HY31" i="4"/>
  <c r="HZ31" i="4"/>
  <c r="IA31" i="4"/>
  <c r="IB31" i="4"/>
  <c r="IC31" i="4"/>
  <c r="ID31" i="4"/>
  <c r="IE31" i="4"/>
  <c r="IF31" i="4"/>
  <c r="IG31" i="4"/>
  <c r="IH31" i="4"/>
  <c r="II31" i="4"/>
  <c r="IJ31" i="4"/>
  <c r="IK31" i="4"/>
  <c r="IL31" i="4"/>
  <c r="IM31" i="4"/>
  <c r="IN31" i="4"/>
  <c r="IO31" i="4"/>
  <c r="IP31" i="4"/>
  <c r="IQ31" i="4"/>
  <c r="IR31" i="4"/>
  <c r="IS31" i="4"/>
  <c r="IT31" i="4"/>
  <c r="IU31" i="4"/>
  <c r="IW31" i="4"/>
  <c r="IX31" i="4"/>
  <c r="IY31" i="4"/>
  <c r="IZ31" i="4"/>
  <c r="JA31" i="4"/>
  <c r="JB31" i="4"/>
  <c r="JC31" i="4"/>
  <c r="JD31" i="4"/>
  <c r="JE31" i="4"/>
  <c r="JF31" i="4"/>
  <c r="JG31" i="4"/>
  <c r="JH31" i="4"/>
  <c r="JI31" i="4"/>
  <c r="JJ31" i="4"/>
  <c r="JK31" i="4"/>
  <c r="JL31" i="4"/>
  <c r="JM31" i="4"/>
  <c r="JN31" i="4"/>
  <c r="JO31" i="4"/>
  <c r="JP31" i="4"/>
  <c r="JQ31" i="4"/>
  <c r="JR31" i="4"/>
  <c r="JS31" i="4"/>
  <c r="JT31" i="4"/>
  <c r="JU31" i="4"/>
  <c r="JV31" i="4"/>
  <c r="JW31" i="4"/>
  <c r="JX31" i="4"/>
  <c r="JY31" i="4"/>
  <c r="JZ31" i="4"/>
  <c r="KA31" i="4"/>
  <c r="KB31" i="4"/>
  <c r="KH31" i="4"/>
  <c r="LE31" i="4"/>
  <c r="W20" i="4"/>
  <c r="DP20" i="4" s="1"/>
  <c r="X20" i="4"/>
  <c r="Y20" i="4"/>
  <c r="Z20" i="4"/>
  <c r="AA20" i="4"/>
  <c r="AB20" i="4"/>
  <c r="AC20" i="4"/>
  <c r="AD20" i="4"/>
  <c r="AE20" i="4"/>
  <c r="AF20" i="4"/>
  <c r="AG20" i="4"/>
  <c r="AH20" i="4"/>
  <c r="AI20" i="4"/>
  <c r="AJ20" i="4"/>
  <c r="AK20" i="4"/>
  <c r="AL20" i="4"/>
  <c r="AM20" i="4"/>
  <c r="AN20" i="4"/>
  <c r="AO20" i="4"/>
  <c r="AP20" i="4"/>
  <c r="AQ20" i="4"/>
  <c r="AR20" i="4"/>
  <c r="AS20" i="4"/>
  <c r="AT20" i="4"/>
  <c r="AU20" i="4"/>
  <c r="AV20" i="4"/>
  <c r="AW20" i="4"/>
  <c r="AX20" i="4"/>
  <c r="AY20" i="4"/>
  <c r="AZ20" i="4"/>
  <c r="BA20" i="4"/>
  <c r="BB20" i="4"/>
  <c r="BC20" i="4"/>
  <c r="BD20" i="4"/>
  <c r="BE20" i="4"/>
  <c r="BF20" i="4"/>
  <c r="BG20" i="4"/>
  <c r="BH20" i="4"/>
  <c r="BI20" i="4"/>
  <c r="BJ20" i="4"/>
  <c r="BK20" i="4"/>
  <c r="BL20" i="4"/>
  <c r="BM20" i="4"/>
  <c r="BQ20" i="4"/>
  <c r="BR20" i="4"/>
  <c r="BS20" i="4"/>
  <c r="BT20" i="4"/>
  <c r="BU20" i="4"/>
  <c r="BV20" i="4"/>
  <c r="BW20" i="4"/>
  <c r="BX20" i="4"/>
  <c r="BY20" i="4"/>
  <c r="BZ20" i="4"/>
  <c r="CA20" i="4"/>
  <c r="CB20" i="4"/>
  <c r="CE20" i="4"/>
  <c r="CF20" i="4"/>
  <c r="CG20" i="4"/>
  <c r="CH20" i="4"/>
  <c r="CI20" i="4"/>
  <c r="CJ20" i="4"/>
  <c r="CK20" i="4"/>
  <c r="CL20" i="4"/>
  <c r="CM20" i="4"/>
  <c r="CN20" i="4"/>
  <c r="CO20" i="4"/>
  <c r="CP20" i="4"/>
  <c r="CS20" i="4"/>
  <c r="CT20" i="4"/>
  <c r="CU20" i="4"/>
  <c r="CV20" i="4"/>
  <c r="CW20" i="4"/>
  <c r="CX20" i="4"/>
  <c r="CY20" i="4"/>
  <c r="CZ20" i="4"/>
  <c r="DA20" i="4"/>
  <c r="DB20" i="4"/>
  <c r="DC20" i="4"/>
  <c r="DD20" i="4"/>
  <c r="DE20" i="4"/>
  <c r="DF20" i="4"/>
  <c r="DG20" i="4"/>
  <c r="DH20" i="4"/>
  <c r="DI20" i="4"/>
  <c r="DJ20" i="4"/>
  <c r="DK20" i="4"/>
  <c r="DL20" i="4"/>
  <c r="DM20" i="4"/>
  <c r="DN20" i="4"/>
  <c r="DO20" i="4"/>
  <c r="DQ20" i="4"/>
  <c r="DR20" i="4"/>
  <c r="DS20" i="4"/>
  <c r="DT20" i="4"/>
  <c r="DU20" i="4"/>
  <c r="DV20" i="4"/>
  <c r="DX20" i="4"/>
  <c r="DY20" i="4"/>
  <c r="DZ20" i="4"/>
  <c r="EA20" i="4"/>
  <c r="EB20" i="4"/>
  <c r="EC20" i="4"/>
  <c r="ED20" i="4"/>
  <c r="EE20" i="4"/>
  <c r="EF20" i="4"/>
  <c r="EG20" i="4"/>
  <c r="EH20" i="4"/>
  <c r="EI20" i="4"/>
  <c r="EJ20" i="4"/>
  <c r="EK20" i="4"/>
  <c r="EL20" i="4"/>
  <c r="EM20" i="4"/>
  <c r="EN20" i="4"/>
  <c r="EO20" i="4"/>
  <c r="EP20" i="4"/>
  <c r="EQ20" i="4"/>
  <c r="ER20" i="4"/>
  <c r="ES20" i="4"/>
  <c r="ET20" i="4"/>
  <c r="EU20" i="4"/>
  <c r="EV20" i="4"/>
  <c r="EW20" i="4"/>
  <c r="EX20" i="4"/>
  <c r="EY20" i="4"/>
  <c r="EZ20" i="4"/>
  <c r="FA20" i="4"/>
  <c r="FB20" i="4"/>
  <c r="FC20" i="4"/>
  <c r="FD20" i="4"/>
  <c r="FE20" i="4"/>
  <c r="FF20" i="4"/>
  <c r="FG20" i="4"/>
  <c r="FH20" i="4"/>
  <c r="FI20" i="4"/>
  <c r="FJ20" i="4"/>
  <c r="FK20" i="4"/>
  <c r="FL20" i="4"/>
  <c r="FM20" i="4"/>
  <c r="FN20" i="4"/>
  <c r="FO20" i="4"/>
  <c r="FP20" i="4"/>
  <c r="FQ20" i="4"/>
  <c r="FR20" i="4"/>
  <c r="FT20" i="4"/>
  <c r="FU20" i="4"/>
  <c r="FV20" i="4"/>
  <c r="FW20" i="4"/>
  <c r="FX20" i="4"/>
  <c r="FY20" i="4"/>
  <c r="FZ20" i="4"/>
  <c r="GA20" i="4"/>
  <c r="GB20" i="4"/>
  <c r="GC20" i="4"/>
  <c r="GD20" i="4"/>
  <c r="GE20" i="4"/>
  <c r="GF20" i="4"/>
  <c r="GG20" i="4"/>
  <c r="GH20" i="4"/>
  <c r="GI20" i="4"/>
  <c r="GJ20" i="4"/>
  <c r="GK20" i="4"/>
  <c r="GL20" i="4"/>
  <c r="GM20" i="4"/>
  <c r="GN20" i="4"/>
  <c r="GO20" i="4"/>
  <c r="GP20" i="4"/>
  <c r="GR20" i="4"/>
  <c r="GS20" i="4"/>
  <c r="GT20" i="4"/>
  <c r="GU20" i="4"/>
  <c r="GV20" i="4"/>
  <c r="GW20" i="4"/>
  <c r="GX20" i="4"/>
  <c r="GY20" i="4"/>
  <c r="GZ20" i="4"/>
  <c r="HA20" i="4"/>
  <c r="HB20" i="4"/>
  <c r="HC20" i="4"/>
  <c r="HD20" i="4"/>
  <c r="HE20" i="4"/>
  <c r="HF20" i="4"/>
  <c r="HG20" i="4"/>
  <c r="HH20" i="4"/>
  <c r="HI20" i="4"/>
  <c r="HJ20" i="4"/>
  <c r="HK20" i="4"/>
  <c r="HL20" i="4"/>
  <c r="HM20" i="4"/>
  <c r="HN20" i="4"/>
  <c r="HO20" i="4"/>
  <c r="HP20" i="4"/>
  <c r="HQ20" i="4"/>
  <c r="HR20" i="4"/>
  <c r="HS20" i="4"/>
  <c r="HT20" i="4"/>
  <c r="HU20" i="4"/>
  <c r="HV20" i="4"/>
  <c r="HW20" i="4"/>
  <c r="HY20" i="4"/>
  <c r="HZ20" i="4"/>
  <c r="IA20" i="4"/>
  <c r="IB20" i="4"/>
  <c r="IC20" i="4"/>
  <c r="ID20" i="4"/>
  <c r="IE20" i="4"/>
  <c r="IF20" i="4"/>
  <c r="IG20" i="4"/>
  <c r="IH20" i="4"/>
  <c r="II20" i="4"/>
  <c r="IJ20" i="4"/>
  <c r="IK20" i="4"/>
  <c r="IL20" i="4"/>
  <c r="IM20" i="4"/>
  <c r="IN20" i="4"/>
  <c r="IO20" i="4"/>
  <c r="IP20" i="4"/>
  <c r="IQ20" i="4"/>
  <c r="IR20" i="4"/>
  <c r="IS20" i="4"/>
  <c r="IT20" i="4"/>
  <c r="IU20" i="4"/>
  <c r="IW20" i="4"/>
  <c r="IX20" i="4"/>
  <c r="IY20" i="4"/>
  <c r="IZ20" i="4"/>
  <c r="JA20" i="4"/>
  <c r="JB20" i="4"/>
  <c r="JC20" i="4"/>
  <c r="JD20" i="4"/>
  <c r="JE20" i="4"/>
  <c r="JF20" i="4"/>
  <c r="JG20" i="4"/>
  <c r="JH20" i="4"/>
  <c r="JI20" i="4"/>
  <c r="JJ20" i="4"/>
  <c r="JK20" i="4"/>
  <c r="JL20" i="4"/>
  <c r="JM20" i="4"/>
  <c r="JN20" i="4"/>
  <c r="JO20" i="4"/>
  <c r="JP20" i="4"/>
  <c r="JQ20" i="4"/>
  <c r="JR20" i="4"/>
  <c r="JS20" i="4"/>
  <c r="JT20" i="4"/>
  <c r="JU20" i="4"/>
  <c r="JV20" i="4"/>
  <c r="JW20" i="4"/>
  <c r="JX20" i="4"/>
  <c r="JY20" i="4"/>
  <c r="JZ20" i="4"/>
  <c r="KA20" i="4"/>
  <c r="KB20" i="4"/>
  <c r="KH20" i="4"/>
  <c r="LE20" i="4"/>
  <c r="W14" i="4"/>
  <c r="DP14" i="4" s="1"/>
  <c r="X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AK14" i="4"/>
  <c r="AL14" i="4"/>
  <c r="AM14" i="4"/>
  <c r="AN14" i="4"/>
  <c r="AO14" i="4"/>
  <c r="AP14" i="4"/>
  <c r="AQ14" i="4"/>
  <c r="AR14" i="4"/>
  <c r="AS14" i="4"/>
  <c r="AT14" i="4"/>
  <c r="AU14" i="4"/>
  <c r="AV14" i="4"/>
  <c r="AW14" i="4"/>
  <c r="AX14" i="4"/>
  <c r="AY14" i="4"/>
  <c r="AZ14" i="4"/>
  <c r="BA14" i="4"/>
  <c r="BB14" i="4"/>
  <c r="BC14" i="4"/>
  <c r="BD14" i="4"/>
  <c r="BE14" i="4"/>
  <c r="BF14" i="4"/>
  <c r="BG14" i="4"/>
  <c r="BH14" i="4"/>
  <c r="BI14" i="4"/>
  <c r="BJ14" i="4"/>
  <c r="BK14" i="4"/>
  <c r="BL14" i="4"/>
  <c r="BM14" i="4"/>
  <c r="BQ14" i="4"/>
  <c r="BR14" i="4"/>
  <c r="BS14" i="4"/>
  <c r="BT14" i="4"/>
  <c r="BU14" i="4"/>
  <c r="BV14" i="4"/>
  <c r="BW14" i="4"/>
  <c r="BX14" i="4"/>
  <c r="BY14" i="4"/>
  <c r="BZ14" i="4"/>
  <c r="CA14" i="4"/>
  <c r="CB14" i="4"/>
  <c r="CE14" i="4"/>
  <c r="CF14" i="4"/>
  <c r="CG14" i="4"/>
  <c r="CH14" i="4"/>
  <c r="CI14" i="4"/>
  <c r="CJ14" i="4"/>
  <c r="CK14" i="4"/>
  <c r="CL14" i="4"/>
  <c r="CM14" i="4"/>
  <c r="CN14" i="4"/>
  <c r="CO14" i="4"/>
  <c r="CP14" i="4"/>
  <c r="CS14" i="4"/>
  <c r="CT14" i="4"/>
  <c r="CU14" i="4"/>
  <c r="CV14" i="4"/>
  <c r="CW14" i="4"/>
  <c r="CX14" i="4"/>
  <c r="CY14" i="4"/>
  <c r="CZ14" i="4"/>
  <c r="DA14" i="4"/>
  <c r="DB14" i="4"/>
  <c r="DC14" i="4"/>
  <c r="DD14" i="4"/>
  <c r="DE14" i="4"/>
  <c r="DF14" i="4"/>
  <c r="DG14" i="4"/>
  <c r="DH14" i="4"/>
  <c r="DI14" i="4"/>
  <c r="DJ14" i="4"/>
  <c r="DK14" i="4"/>
  <c r="DL14" i="4"/>
  <c r="DM14" i="4"/>
  <c r="DN14" i="4"/>
  <c r="DO14" i="4"/>
  <c r="DQ14" i="4"/>
  <c r="DR14" i="4"/>
  <c r="DS14" i="4"/>
  <c r="DT14" i="4"/>
  <c r="DU14" i="4"/>
  <c r="DV14" i="4"/>
  <c r="DX14" i="4"/>
  <c r="DY14" i="4"/>
  <c r="DZ14" i="4"/>
  <c r="EA14" i="4"/>
  <c r="EB14" i="4"/>
  <c r="EC14" i="4"/>
  <c r="ED14" i="4"/>
  <c r="EE14" i="4"/>
  <c r="EF14" i="4"/>
  <c r="EG14" i="4"/>
  <c r="EH14" i="4"/>
  <c r="EI14" i="4"/>
  <c r="EJ14" i="4"/>
  <c r="EK14" i="4"/>
  <c r="EL14" i="4"/>
  <c r="EM14" i="4"/>
  <c r="EN14" i="4"/>
  <c r="EO14" i="4"/>
  <c r="EP14" i="4"/>
  <c r="EQ14" i="4"/>
  <c r="ER14" i="4"/>
  <c r="ES14" i="4"/>
  <c r="ET14" i="4"/>
  <c r="EU14" i="4"/>
  <c r="EV14" i="4"/>
  <c r="EW14" i="4"/>
  <c r="EX14" i="4"/>
  <c r="EY14" i="4"/>
  <c r="EZ14" i="4"/>
  <c r="FA14" i="4"/>
  <c r="FB14" i="4"/>
  <c r="FC14" i="4"/>
  <c r="FD14" i="4"/>
  <c r="FE14" i="4"/>
  <c r="FF14" i="4"/>
  <c r="FG14" i="4"/>
  <c r="FH14" i="4"/>
  <c r="FI14" i="4"/>
  <c r="FJ14" i="4"/>
  <c r="FK14" i="4"/>
  <c r="FL14" i="4"/>
  <c r="FM14" i="4"/>
  <c r="FN14" i="4"/>
  <c r="FO14" i="4"/>
  <c r="FP14" i="4"/>
  <c r="FQ14" i="4"/>
  <c r="FR14" i="4"/>
  <c r="FT14" i="4"/>
  <c r="FU14" i="4"/>
  <c r="FV14" i="4"/>
  <c r="FW14" i="4"/>
  <c r="FX14" i="4"/>
  <c r="FY14" i="4"/>
  <c r="FZ14" i="4"/>
  <c r="GA14" i="4"/>
  <c r="GB14" i="4"/>
  <c r="GC14" i="4"/>
  <c r="GD14" i="4"/>
  <c r="GE14" i="4"/>
  <c r="GF14" i="4"/>
  <c r="GG14" i="4"/>
  <c r="GH14" i="4"/>
  <c r="GI14" i="4"/>
  <c r="GJ14" i="4"/>
  <c r="GK14" i="4"/>
  <c r="GL14" i="4"/>
  <c r="GM14" i="4"/>
  <c r="GN14" i="4"/>
  <c r="GO14" i="4"/>
  <c r="GP14" i="4"/>
  <c r="GR14" i="4"/>
  <c r="GS14" i="4"/>
  <c r="GT14" i="4"/>
  <c r="GU14" i="4"/>
  <c r="GV14" i="4"/>
  <c r="GW14" i="4"/>
  <c r="GX14" i="4"/>
  <c r="GY14" i="4"/>
  <c r="GZ14" i="4"/>
  <c r="HA14" i="4"/>
  <c r="HB14" i="4"/>
  <c r="HC14" i="4"/>
  <c r="HD14" i="4"/>
  <c r="HE14" i="4"/>
  <c r="HF14" i="4"/>
  <c r="HG14" i="4"/>
  <c r="HH14" i="4"/>
  <c r="HI14" i="4"/>
  <c r="HJ14" i="4"/>
  <c r="HK14" i="4"/>
  <c r="HL14" i="4"/>
  <c r="HM14" i="4"/>
  <c r="HN14" i="4"/>
  <c r="HO14" i="4"/>
  <c r="HP14" i="4"/>
  <c r="HQ14" i="4"/>
  <c r="HR14" i="4"/>
  <c r="HS14" i="4"/>
  <c r="HT14" i="4"/>
  <c r="HU14" i="4"/>
  <c r="HV14" i="4"/>
  <c r="HW14" i="4"/>
  <c r="HY14" i="4"/>
  <c r="HZ14" i="4"/>
  <c r="IA14" i="4"/>
  <c r="IB14" i="4"/>
  <c r="IC14" i="4"/>
  <c r="ID14" i="4"/>
  <c r="IE14" i="4"/>
  <c r="IF14" i="4"/>
  <c r="IG14" i="4"/>
  <c r="IH14" i="4"/>
  <c r="II14" i="4"/>
  <c r="IJ14" i="4"/>
  <c r="IK14" i="4"/>
  <c r="IL14" i="4"/>
  <c r="IM14" i="4"/>
  <c r="IN14" i="4"/>
  <c r="IO14" i="4"/>
  <c r="IP14" i="4"/>
  <c r="IQ14" i="4"/>
  <c r="IR14" i="4"/>
  <c r="IS14" i="4"/>
  <c r="IT14" i="4"/>
  <c r="IU14" i="4"/>
  <c r="IW14" i="4"/>
  <c r="IX14" i="4"/>
  <c r="IY14" i="4"/>
  <c r="IZ14" i="4"/>
  <c r="JA14" i="4"/>
  <c r="JB14" i="4"/>
  <c r="JC14" i="4"/>
  <c r="JD14" i="4"/>
  <c r="JE14" i="4"/>
  <c r="JF14" i="4"/>
  <c r="JG14" i="4"/>
  <c r="JH14" i="4"/>
  <c r="JI14" i="4"/>
  <c r="JJ14" i="4"/>
  <c r="JK14" i="4"/>
  <c r="JL14" i="4"/>
  <c r="JM14" i="4"/>
  <c r="JN14" i="4"/>
  <c r="JO14" i="4"/>
  <c r="JP14" i="4"/>
  <c r="JQ14" i="4"/>
  <c r="JR14" i="4"/>
  <c r="JS14" i="4"/>
  <c r="JT14" i="4"/>
  <c r="JU14" i="4"/>
  <c r="JV14" i="4"/>
  <c r="JW14" i="4"/>
  <c r="JX14" i="4"/>
  <c r="JY14" i="4"/>
  <c r="JZ14" i="4"/>
  <c r="KA14" i="4"/>
  <c r="KB14" i="4"/>
  <c r="KH14" i="4"/>
  <c r="LE14" i="4"/>
  <c r="W92" i="4"/>
  <c r="DP92" i="4" s="1"/>
  <c r="X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AK92" i="4"/>
  <c r="AL92" i="4"/>
  <c r="AM92" i="4"/>
  <c r="AN92" i="4"/>
  <c r="AO92" i="4"/>
  <c r="AP92" i="4"/>
  <c r="AQ92" i="4"/>
  <c r="AR92" i="4"/>
  <c r="AS92" i="4"/>
  <c r="AT92" i="4"/>
  <c r="AU92" i="4"/>
  <c r="AV92" i="4"/>
  <c r="AW92" i="4"/>
  <c r="AX92" i="4"/>
  <c r="AY92" i="4"/>
  <c r="AZ92" i="4"/>
  <c r="BA92" i="4"/>
  <c r="BB92" i="4"/>
  <c r="BC92" i="4"/>
  <c r="BD92" i="4"/>
  <c r="BE92" i="4"/>
  <c r="BF92" i="4"/>
  <c r="BG92" i="4"/>
  <c r="BH92" i="4"/>
  <c r="BI92" i="4"/>
  <c r="BJ92" i="4"/>
  <c r="BK92" i="4"/>
  <c r="BL92" i="4"/>
  <c r="BM92" i="4"/>
  <c r="BQ92" i="4"/>
  <c r="BR92" i="4"/>
  <c r="BS92" i="4"/>
  <c r="BT92" i="4"/>
  <c r="BU92" i="4"/>
  <c r="BV92" i="4"/>
  <c r="BW92" i="4"/>
  <c r="BX92" i="4"/>
  <c r="BY92" i="4"/>
  <c r="BZ92" i="4"/>
  <c r="CA92" i="4"/>
  <c r="CB92" i="4"/>
  <c r="CE92" i="4"/>
  <c r="CF92" i="4"/>
  <c r="CG92" i="4"/>
  <c r="CH92" i="4"/>
  <c r="CI92" i="4"/>
  <c r="CJ92" i="4"/>
  <c r="CK92" i="4"/>
  <c r="CL92" i="4"/>
  <c r="CM92" i="4"/>
  <c r="CN92" i="4"/>
  <c r="CO92" i="4"/>
  <c r="CP92" i="4"/>
  <c r="CS92" i="4"/>
  <c r="CT92" i="4"/>
  <c r="CU92" i="4"/>
  <c r="CV92" i="4"/>
  <c r="CW92" i="4"/>
  <c r="CX92" i="4"/>
  <c r="CY92" i="4"/>
  <c r="CZ92" i="4"/>
  <c r="DA92" i="4"/>
  <c r="DB92" i="4"/>
  <c r="DC92" i="4"/>
  <c r="DD92" i="4"/>
  <c r="DE92" i="4"/>
  <c r="DF92" i="4"/>
  <c r="DG92" i="4"/>
  <c r="DH92" i="4"/>
  <c r="DI92" i="4"/>
  <c r="DJ92" i="4"/>
  <c r="DK92" i="4"/>
  <c r="DL92" i="4"/>
  <c r="DM92" i="4"/>
  <c r="DN92" i="4"/>
  <c r="DO92" i="4"/>
  <c r="DQ92" i="4"/>
  <c r="DR92" i="4"/>
  <c r="DS92" i="4"/>
  <c r="DT92" i="4"/>
  <c r="DU92" i="4"/>
  <c r="DV92" i="4"/>
  <c r="DX92" i="4"/>
  <c r="DY92" i="4"/>
  <c r="DZ92" i="4"/>
  <c r="EA92" i="4"/>
  <c r="EB92" i="4"/>
  <c r="EC92" i="4"/>
  <c r="ED92" i="4"/>
  <c r="EE92" i="4"/>
  <c r="EF92" i="4"/>
  <c r="EG92" i="4"/>
  <c r="EH92" i="4"/>
  <c r="EI92" i="4"/>
  <c r="EJ92" i="4"/>
  <c r="EK92" i="4"/>
  <c r="EL92" i="4"/>
  <c r="EM92" i="4"/>
  <c r="EN92" i="4"/>
  <c r="EO92" i="4"/>
  <c r="EP92" i="4"/>
  <c r="EQ92" i="4"/>
  <c r="ER92" i="4"/>
  <c r="ES92" i="4"/>
  <c r="ET92" i="4"/>
  <c r="EU92" i="4"/>
  <c r="EV92" i="4"/>
  <c r="EW92" i="4"/>
  <c r="EX92" i="4"/>
  <c r="EY92" i="4"/>
  <c r="EZ92" i="4"/>
  <c r="FA92" i="4"/>
  <c r="FB92" i="4"/>
  <c r="FC92" i="4"/>
  <c r="FD92" i="4"/>
  <c r="FE92" i="4"/>
  <c r="FF92" i="4"/>
  <c r="FG92" i="4"/>
  <c r="FH92" i="4"/>
  <c r="FI92" i="4"/>
  <c r="FJ92" i="4"/>
  <c r="FK92" i="4"/>
  <c r="FL92" i="4"/>
  <c r="FM92" i="4"/>
  <c r="FN92" i="4"/>
  <c r="FO92" i="4"/>
  <c r="FP92" i="4"/>
  <c r="FQ92" i="4"/>
  <c r="FR92" i="4"/>
  <c r="FT92" i="4"/>
  <c r="FU92" i="4"/>
  <c r="FV92" i="4"/>
  <c r="FW92" i="4"/>
  <c r="FX92" i="4"/>
  <c r="FY92" i="4"/>
  <c r="FZ92" i="4"/>
  <c r="GA92" i="4"/>
  <c r="GB92" i="4"/>
  <c r="GC92" i="4"/>
  <c r="GD92" i="4"/>
  <c r="GE92" i="4"/>
  <c r="GF92" i="4"/>
  <c r="GG92" i="4"/>
  <c r="GH92" i="4"/>
  <c r="GI92" i="4"/>
  <c r="GJ92" i="4"/>
  <c r="GK92" i="4"/>
  <c r="GL92" i="4"/>
  <c r="GM92" i="4"/>
  <c r="GN92" i="4"/>
  <c r="GO92" i="4"/>
  <c r="GP92" i="4"/>
  <c r="GR92" i="4"/>
  <c r="GS92" i="4"/>
  <c r="GT92" i="4"/>
  <c r="GU92" i="4"/>
  <c r="GV92" i="4"/>
  <c r="GW92" i="4"/>
  <c r="GX92" i="4"/>
  <c r="GY92" i="4"/>
  <c r="GZ92" i="4"/>
  <c r="HA92" i="4"/>
  <c r="HB92" i="4"/>
  <c r="HC92" i="4"/>
  <c r="HD92" i="4"/>
  <c r="HE92" i="4"/>
  <c r="HF92" i="4"/>
  <c r="HG92" i="4"/>
  <c r="HH92" i="4"/>
  <c r="HI92" i="4"/>
  <c r="HJ92" i="4"/>
  <c r="HK92" i="4"/>
  <c r="HL92" i="4"/>
  <c r="HM92" i="4"/>
  <c r="HN92" i="4"/>
  <c r="HO92" i="4"/>
  <c r="HP92" i="4"/>
  <c r="HQ92" i="4"/>
  <c r="HR92" i="4"/>
  <c r="HS92" i="4"/>
  <c r="HT92" i="4"/>
  <c r="HU92" i="4"/>
  <c r="HV92" i="4"/>
  <c r="HW92" i="4"/>
  <c r="HY92" i="4"/>
  <c r="HZ92" i="4"/>
  <c r="IA92" i="4"/>
  <c r="IB92" i="4"/>
  <c r="IC92" i="4"/>
  <c r="ID92" i="4"/>
  <c r="IE92" i="4"/>
  <c r="IF92" i="4"/>
  <c r="IG92" i="4"/>
  <c r="IH92" i="4"/>
  <c r="II92" i="4"/>
  <c r="IJ92" i="4"/>
  <c r="IK92" i="4"/>
  <c r="IL92" i="4"/>
  <c r="IM92" i="4"/>
  <c r="IN92" i="4"/>
  <c r="IO92" i="4"/>
  <c r="IP92" i="4"/>
  <c r="IQ92" i="4"/>
  <c r="IR92" i="4"/>
  <c r="IS92" i="4"/>
  <c r="IT92" i="4"/>
  <c r="IU92" i="4"/>
  <c r="IW92" i="4"/>
  <c r="IX92" i="4"/>
  <c r="IY92" i="4"/>
  <c r="IZ92" i="4"/>
  <c r="JA92" i="4"/>
  <c r="JB92" i="4"/>
  <c r="JC92" i="4"/>
  <c r="JD92" i="4"/>
  <c r="JE92" i="4"/>
  <c r="JF92" i="4"/>
  <c r="JG92" i="4"/>
  <c r="JH92" i="4"/>
  <c r="JI92" i="4"/>
  <c r="JJ92" i="4"/>
  <c r="JK92" i="4"/>
  <c r="JL92" i="4"/>
  <c r="JM92" i="4"/>
  <c r="JN92" i="4"/>
  <c r="JO92" i="4"/>
  <c r="JP92" i="4"/>
  <c r="JQ92" i="4"/>
  <c r="JR92" i="4"/>
  <c r="JS92" i="4"/>
  <c r="JT92" i="4"/>
  <c r="JU92" i="4"/>
  <c r="JV92" i="4"/>
  <c r="JW92" i="4"/>
  <c r="JX92" i="4"/>
  <c r="JY92" i="4"/>
  <c r="JZ92" i="4"/>
  <c r="KA92" i="4"/>
  <c r="KB92" i="4"/>
  <c r="KH92" i="4"/>
  <c r="LE92" i="4"/>
  <c r="W57" i="4"/>
  <c r="DP57" i="4" s="1"/>
  <c r="X57" i="4"/>
  <c r="Y57" i="4"/>
  <c r="Z57" i="4"/>
  <c r="AA57" i="4"/>
  <c r="AB57" i="4"/>
  <c r="AC57" i="4"/>
  <c r="AD57" i="4"/>
  <c r="AE57" i="4"/>
  <c r="AF57" i="4"/>
  <c r="AG57" i="4"/>
  <c r="AH57" i="4"/>
  <c r="AI57" i="4"/>
  <c r="AJ57" i="4"/>
  <c r="AK57" i="4"/>
  <c r="AL57" i="4"/>
  <c r="AM57" i="4"/>
  <c r="AN57" i="4"/>
  <c r="AO57" i="4"/>
  <c r="AP57" i="4"/>
  <c r="AQ57" i="4"/>
  <c r="AR57" i="4"/>
  <c r="AS57" i="4"/>
  <c r="AT57" i="4"/>
  <c r="AU57" i="4"/>
  <c r="AV57" i="4"/>
  <c r="AW57" i="4"/>
  <c r="AX57" i="4"/>
  <c r="AY57" i="4"/>
  <c r="AZ57" i="4"/>
  <c r="BA57" i="4"/>
  <c r="BB57" i="4"/>
  <c r="BC57" i="4"/>
  <c r="BD57" i="4"/>
  <c r="BE57" i="4"/>
  <c r="BF57" i="4"/>
  <c r="BG57" i="4"/>
  <c r="BH57" i="4"/>
  <c r="BI57" i="4"/>
  <c r="BJ57" i="4"/>
  <c r="BK57" i="4"/>
  <c r="BL57" i="4"/>
  <c r="BM57" i="4"/>
  <c r="BQ57" i="4"/>
  <c r="BR57" i="4"/>
  <c r="BS57" i="4"/>
  <c r="BT57" i="4"/>
  <c r="BU57" i="4"/>
  <c r="BV57" i="4"/>
  <c r="BW57" i="4"/>
  <c r="BX57" i="4"/>
  <c r="BY57" i="4"/>
  <c r="BZ57" i="4"/>
  <c r="CA57" i="4"/>
  <c r="CB57" i="4"/>
  <c r="CE57" i="4"/>
  <c r="CF57" i="4"/>
  <c r="CG57" i="4"/>
  <c r="CH57" i="4"/>
  <c r="CI57" i="4"/>
  <c r="CJ57" i="4"/>
  <c r="CK57" i="4"/>
  <c r="CL57" i="4"/>
  <c r="CM57" i="4"/>
  <c r="CN57" i="4"/>
  <c r="CO57" i="4"/>
  <c r="CP57" i="4"/>
  <c r="CS57" i="4"/>
  <c r="CT57" i="4"/>
  <c r="CU57" i="4"/>
  <c r="CV57" i="4"/>
  <c r="CW57" i="4"/>
  <c r="CX57" i="4"/>
  <c r="CY57" i="4"/>
  <c r="CZ57" i="4"/>
  <c r="DA57" i="4"/>
  <c r="DB57" i="4"/>
  <c r="DC57" i="4"/>
  <c r="DD57" i="4"/>
  <c r="DE57" i="4"/>
  <c r="DF57" i="4"/>
  <c r="DG57" i="4"/>
  <c r="DH57" i="4"/>
  <c r="DI57" i="4"/>
  <c r="DJ57" i="4"/>
  <c r="DK57" i="4"/>
  <c r="DL57" i="4"/>
  <c r="DM57" i="4"/>
  <c r="DN57" i="4"/>
  <c r="DO57" i="4"/>
  <c r="DQ57" i="4"/>
  <c r="DR57" i="4"/>
  <c r="DS57" i="4"/>
  <c r="DT57" i="4"/>
  <c r="DU57" i="4"/>
  <c r="DV57" i="4"/>
  <c r="DX57" i="4"/>
  <c r="DY57" i="4"/>
  <c r="DZ57" i="4"/>
  <c r="EA57" i="4"/>
  <c r="EB57" i="4"/>
  <c r="EC57" i="4"/>
  <c r="ED57" i="4"/>
  <c r="EE57" i="4"/>
  <c r="EF57" i="4"/>
  <c r="EG57" i="4"/>
  <c r="EH57" i="4"/>
  <c r="EI57" i="4"/>
  <c r="EJ57" i="4"/>
  <c r="EK57" i="4"/>
  <c r="EL57" i="4"/>
  <c r="EM57" i="4"/>
  <c r="EN57" i="4"/>
  <c r="EO57" i="4"/>
  <c r="EP57" i="4"/>
  <c r="EQ57" i="4"/>
  <c r="ER57" i="4"/>
  <c r="ES57" i="4"/>
  <c r="ET57" i="4"/>
  <c r="EU57" i="4"/>
  <c r="EV57" i="4"/>
  <c r="EW57" i="4"/>
  <c r="EX57" i="4"/>
  <c r="EY57" i="4"/>
  <c r="EZ57" i="4"/>
  <c r="FA57" i="4"/>
  <c r="FB57" i="4"/>
  <c r="FC57" i="4"/>
  <c r="FD57" i="4"/>
  <c r="FE57" i="4"/>
  <c r="FF57" i="4"/>
  <c r="FG57" i="4"/>
  <c r="FH57" i="4"/>
  <c r="FI57" i="4"/>
  <c r="FJ57" i="4"/>
  <c r="FK57" i="4"/>
  <c r="FL57" i="4"/>
  <c r="FM57" i="4"/>
  <c r="FN57" i="4"/>
  <c r="FO57" i="4"/>
  <c r="FP57" i="4"/>
  <c r="FQ57" i="4"/>
  <c r="FR57" i="4"/>
  <c r="FT57" i="4"/>
  <c r="FU57" i="4"/>
  <c r="FV57" i="4"/>
  <c r="FW57" i="4"/>
  <c r="FX57" i="4"/>
  <c r="FY57" i="4"/>
  <c r="FZ57" i="4"/>
  <c r="GA57" i="4"/>
  <c r="GB57" i="4"/>
  <c r="GC57" i="4"/>
  <c r="GD57" i="4"/>
  <c r="GE57" i="4"/>
  <c r="GF57" i="4"/>
  <c r="GG57" i="4"/>
  <c r="GH57" i="4"/>
  <c r="GI57" i="4"/>
  <c r="GJ57" i="4"/>
  <c r="GK57" i="4"/>
  <c r="GL57" i="4"/>
  <c r="GM57" i="4"/>
  <c r="GN57" i="4"/>
  <c r="GO57" i="4"/>
  <c r="GP57" i="4"/>
  <c r="GR57" i="4"/>
  <c r="GS57" i="4"/>
  <c r="GT57" i="4"/>
  <c r="GU57" i="4"/>
  <c r="GV57" i="4"/>
  <c r="GW57" i="4"/>
  <c r="GX57" i="4"/>
  <c r="GY57" i="4"/>
  <c r="GZ57" i="4"/>
  <c r="HA57" i="4"/>
  <c r="HB57" i="4"/>
  <c r="HC57" i="4"/>
  <c r="HD57" i="4"/>
  <c r="HE57" i="4"/>
  <c r="HF57" i="4"/>
  <c r="HG57" i="4"/>
  <c r="HH57" i="4"/>
  <c r="HI57" i="4"/>
  <c r="HJ57" i="4"/>
  <c r="HK57" i="4"/>
  <c r="HL57" i="4"/>
  <c r="HM57" i="4"/>
  <c r="HN57" i="4"/>
  <c r="HO57" i="4"/>
  <c r="HP57" i="4"/>
  <c r="HQ57" i="4"/>
  <c r="HR57" i="4"/>
  <c r="HS57" i="4"/>
  <c r="HT57" i="4"/>
  <c r="HU57" i="4"/>
  <c r="HV57" i="4"/>
  <c r="HW57" i="4"/>
  <c r="HY57" i="4"/>
  <c r="HZ57" i="4"/>
  <c r="IA57" i="4"/>
  <c r="IB57" i="4"/>
  <c r="IC57" i="4"/>
  <c r="ID57" i="4"/>
  <c r="IE57" i="4"/>
  <c r="IF57" i="4"/>
  <c r="IG57" i="4"/>
  <c r="IH57" i="4"/>
  <c r="II57" i="4"/>
  <c r="IJ57" i="4"/>
  <c r="IK57" i="4"/>
  <c r="IL57" i="4"/>
  <c r="IM57" i="4"/>
  <c r="IN57" i="4"/>
  <c r="IO57" i="4"/>
  <c r="IP57" i="4"/>
  <c r="IQ57" i="4"/>
  <c r="IR57" i="4"/>
  <c r="IS57" i="4"/>
  <c r="IT57" i="4"/>
  <c r="IU57" i="4"/>
  <c r="IW57" i="4"/>
  <c r="IX57" i="4"/>
  <c r="IY57" i="4"/>
  <c r="IZ57" i="4"/>
  <c r="JA57" i="4"/>
  <c r="JB57" i="4"/>
  <c r="JC57" i="4"/>
  <c r="JD57" i="4"/>
  <c r="JE57" i="4"/>
  <c r="JF57" i="4"/>
  <c r="JG57" i="4"/>
  <c r="JH57" i="4"/>
  <c r="JI57" i="4"/>
  <c r="JJ57" i="4"/>
  <c r="JK57" i="4"/>
  <c r="JL57" i="4"/>
  <c r="JM57" i="4"/>
  <c r="JN57" i="4"/>
  <c r="JO57" i="4"/>
  <c r="JP57" i="4"/>
  <c r="JQ57" i="4"/>
  <c r="JR57" i="4"/>
  <c r="JS57" i="4"/>
  <c r="JT57" i="4"/>
  <c r="JU57" i="4"/>
  <c r="JV57" i="4"/>
  <c r="JW57" i="4"/>
  <c r="JX57" i="4"/>
  <c r="JY57" i="4"/>
  <c r="JZ57" i="4"/>
  <c r="KA57" i="4"/>
  <c r="KB57" i="4"/>
  <c r="KH57" i="4"/>
  <c r="LE57" i="4"/>
  <c r="FJ384" i="4"/>
  <c r="FJ106" i="4"/>
  <c r="FJ196" i="4" s="1"/>
  <c r="FJ119" i="4"/>
  <c r="FJ301" i="4" s="1"/>
  <c r="FJ129" i="4"/>
  <c r="FJ219" i="4" s="1"/>
  <c r="FJ133" i="4"/>
  <c r="FJ223" i="4" s="1"/>
  <c r="FJ138" i="4"/>
  <c r="FJ228" i="4" s="1"/>
  <c r="FJ145" i="4"/>
  <c r="FJ235" i="4" s="1"/>
  <c r="FJ154" i="4"/>
  <c r="FJ244" i="4" s="1"/>
  <c r="FJ160" i="4"/>
  <c r="FJ342" i="4" s="1"/>
  <c r="FJ164" i="4"/>
  <c r="FJ346" i="4" s="1"/>
  <c r="FI169" i="4"/>
  <c r="FI259" i="4" s="1"/>
  <c r="FJ169" i="4"/>
  <c r="FJ259" i="4" s="1"/>
  <c r="FK169" i="4"/>
  <c r="FK351" i="4" s="1"/>
  <c r="FJ175" i="4"/>
  <c r="FJ265" i="4" s="1"/>
  <c r="FJ185" i="4"/>
  <c r="FJ367" i="4" s="1"/>
  <c r="FI284" i="4"/>
  <c r="FJ284" i="4"/>
  <c r="FK284" i="4"/>
  <c r="FJ9" i="4"/>
  <c r="FJ10" i="4"/>
  <c r="FJ12" i="4"/>
  <c r="FJ13" i="4"/>
  <c r="FJ15" i="4"/>
  <c r="FJ16" i="4"/>
  <c r="FJ17" i="4"/>
  <c r="FJ18" i="4"/>
  <c r="FJ19" i="4"/>
  <c r="FJ21" i="4"/>
  <c r="FJ22" i="4"/>
  <c r="FJ23" i="4"/>
  <c r="FJ25" i="4"/>
  <c r="FJ26" i="4"/>
  <c r="FJ27" i="4"/>
  <c r="FJ28" i="4"/>
  <c r="FJ29" i="4"/>
  <c r="FJ30" i="4"/>
  <c r="FJ32" i="4"/>
  <c r="FJ33" i="4"/>
  <c r="FJ35" i="4"/>
  <c r="FJ36" i="4"/>
  <c r="FJ37" i="4"/>
  <c r="FJ41" i="4"/>
  <c r="FJ42" i="4"/>
  <c r="FJ44" i="4"/>
  <c r="FJ45" i="4"/>
  <c r="FJ46" i="4"/>
  <c r="FJ47" i="4"/>
  <c r="FJ48" i="4"/>
  <c r="FJ49" i="4"/>
  <c r="FJ51" i="4"/>
  <c r="FJ52" i="4"/>
  <c r="FJ53" i="4"/>
  <c r="FJ54" i="4"/>
  <c r="FJ55" i="4"/>
  <c r="FJ56" i="4"/>
  <c r="FJ58" i="4"/>
  <c r="FJ61" i="4"/>
  <c r="FJ62" i="4"/>
  <c r="FJ66" i="4"/>
  <c r="FJ67" i="4"/>
  <c r="FJ68" i="4"/>
  <c r="FJ70" i="4"/>
  <c r="FJ71" i="4"/>
  <c r="FJ72" i="4"/>
  <c r="FJ73" i="4"/>
  <c r="FJ76" i="4"/>
  <c r="FJ77" i="4"/>
  <c r="FJ78" i="4"/>
  <c r="FJ79" i="4"/>
  <c r="FJ82" i="4"/>
  <c r="FJ83" i="4"/>
  <c r="FJ84" i="4"/>
  <c r="FJ85" i="4"/>
  <c r="FJ86" i="4"/>
  <c r="FJ88" i="4"/>
  <c r="FJ93" i="4"/>
  <c r="FJ94" i="4"/>
  <c r="FJ8" i="4"/>
  <c r="LE9" i="4"/>
  <c r="LE10" i="4"/>
  <c r="LE11" i="4"/>
  <c r="LE12" i="4"/>
  <c r="LE13" i="4"/>
  <c r="LE15" i="4"/>
  <c r="LE16" i="4"/>
  <c r="LE17" i="4"/>
  <c r="LE18" i="4"/>
  <c r="LE19" i="4"/>
  <c r="LE21" i="4"/>
  <c r="LE22" i="4"/>
  <c r="LE23" i="4"/>
  <c r="LE24" i="4"/>
  <c r="LE25" i="4"/>
  <c r="LE26" i="4"/>
  <c r="LE27" i="4"/>
  <c r="LE28" i="4"/>
  <c r="LE29" i="4"/>
  <c r="LE30" i="4"/>
  <c r="LE32" i="4"/>
  <c r="LE33" i="4"/>
  <c r="LE34" i="4"/>
  <c r="LE35" i="4"/>
  <c r="LE36" i="4"/>
  <c r="LE37" i="4"/>
  <c r="LE38" i="4"/>
  <c r="LE41" i="4"/>
  <c r="LE42" i="4"/>
  <c r="LE43" i="4"/>
  <c r="LE44" i="4"/>
  <c r="LE45" i="4"/>
  <c r="LE46" i="4"/>
  <c r="LE47" i="4"/>
  <c r="LE48" i="4"/>
  <c r="LE49" i="4"/>
  <c r="LE50" i="4"/>
  <c r="LE51" i="4"/>
  <c r="LE52" i="4"/>
  <c r="LE53" i="4"/>
  <c r="LE54" i="4"/>
  <c r="LE55" i="4"/>
  <c r="LE56" i="4"/>
  <c r="LE58" i="4"/>
  <c r="LE59" i="4"/>
  <c r="LE61" i="4"/>
  <c r="LE62" i="4"/>
  <c r="LE65" i="4"/>
  <c r="LE66" i="4"/>
  <c r="LE67" i="4"/>
  <c r="LE68" i="4"/>
  <c r="LE69" i="4"/>
  <c r="LE70" i="4"/>
  <c r="LE71" i="4"/>
  <c r="LE72" i="4"/>
  <c r="LE73" i="4"/>
  <c r="LE74" i="4"/>
  <c r="LE76" i="4"/>
  <c r="LE77" i="4"/>
  <c r="LE78" i="4"/>
  <c r="LE79" i="4"/>
  <c r="LE80" i="4"/>
  <c r="LE82" i="4"/>
  <c r="LE83" i="4"/>
  <c r="LE84" i="4"/>
  <c r="LE85" i="4"/>
  <c r="LE86" i="4"/>
  <c r="LE88" i="4"/>
  <c r="LE90" i="4"/>
  <c r="LE93" i="4"/>
  <c r="LE94" i="4"/>
  <c r="LE8" i="4"/>
  <c r="KH9" i="4"/>
  <c r="KH10" i="4"/>
  <c r="KH11" i="4"/>
  <c r="KH12" i="4"/>
  <c r="KH13" i="4"/>
  <c r="KH15" i="4"/>
  <c r="KH16" i="4"/>
  <c r="KH17" i="4"/>
  <c r="KH18" i="4"/>
  <c r="KH19" i="4"/>
  <c r="KH21" i="4"/>
  <c r="KH22" i="4"/>
  <c r="KH23" i="4"/>
  <c r="KH24" i="4"/>
  <c r="KH25" i="4"/>
  <c r="KH26" i="4"/>
  <c r="KH27" i="4"/>
  <c r="KH28" i="4"/>
  <c r="KH29" i="4"/>
  <c r="KH30" i="4"/>
  <c r="KH32" i="4"/>
  <c r="KH33" i="4"/>
  <c r="KH34" i="4"/>
  <c r="KH35" i="4"/>
  <c r="KH36" i="4"/>
  <c r="KH37" i="4"/>
  <c r="KH38" i="4"/>
  <c r="KH41" i="4"/>
  <c r="KH42" i="4"/>
  <c r="KH43" i="4"/>
  <c r="KH44" i="4"/>
  <c r="KH45" i="4"/>
  <c r="KH46" i="4"/>
  <c r="KH47" i="4"/>
  <c r="KH48" i="4"/>
  <c r="KH49" i="4"/>
  <c r="KH50" i="4"/>
  <c r="KH51" i="4"/>
  <c r="KH52" i="4"/>
  <c r="KH53" i="4"/>
  <c r="KH54" i="4"/>
  <c r="KH55" i="4"/>
  <c r="KH56" i="4"/>
  <c r="KH58" i="4"/>
  <c r="KH59" i="4"/>
  <c r="KH61" i="4"/>
  <c r="KH62" i="4"/>
  <c r="KH65" i="4"/>
  <c r="KH66" i="4"/>
  <c r="KH67" i="4"/>
  <c r="KH68" i="4"/>
  <c r="KH69" i="4"/>
  <c r="KH70" i="4"/>
  <c r="KH71" i="4"/>
  <c r="KH72" i="4"/>
  <c r="KH73" i="4"/>
  <c r="KH74" i="4"/>
  <c r="KH76" i="4"/>
  <c r="KH77" i="4"/>
  <c r="KH78" i="4"/>
  <c r="KH79" i="4"/>
  <c r="KH80" i="4"/>
  <c r="KH82" i="4"/>
  <c r="KH83" i="4"/>
  <c r="KH84" i="4"/>
  <c r="KH85" i="4"/>
  <c r="KH86" i="4"/>
  <c r="KH88" i="4"/>
  <c r="KH90" i="4"/>
  <c r="KH93" i="4"/>
  <c r="KH94" i="4"/>
  <c r="KH8" i="4"/>
  <c r="EV384" i="4"/>
  <c r="EW106" i="4"/>
  <c r="EW196" i="4" s="1"/>
  <c r="EW119" i="4"/>
  <c r="EW301" i="4" s="1"/>
  <c r="EW129" i="4"/>
  <c r="EW219" i="4" s="1"/>
  <c r="EW133" i="4"/>
  <c r="EW223" i="4" s="1"/>
  <c r="EW138" i="4"/>
  <c r="EW228" i="4" s="1"/>
  <c r="EW145" i="4"/>
  <c r="EW235" i="4" s="1"/>
  <c r="EW154" i="4"/>
  <c r="EW244" i="4" s="1"/>
  <c r="EW160" i="4"/>
  <c r="EW342" i="4" s="1"/>
  <c r="EW164" i="4"/>
  <c r="EW254" i="4" s="1"/>
  <c r="EU169" i="4"/>
  <c r="EU259" i="4" s="1"/>
  <c r="EW169" i="4"/>
  <c r="EW259" i="4" s="1"/>
  <c r="EW175" i="4"/>
  <c r="EW265" i="4" s="1"/>
  <c r="EW185" i="4"/>
  <c r="EW275" i="4" s="1"/>
  <c r="EU284" i="4"/>
  <c r="EV284" i="4"/>
  <c r="EW284" i="4"/>
  <c r="EV9" i="4"/>
  <c r="EV10" i="4"/>
  <c r="EV11" i="4"/>
  <c r="EV106" i="4" s="1"/>
  <c r="EV12" i="4"/>
  <c r="EV13" i="4"/>
  <c r="EV15" i="4"/>
  <c r="EV16" i="4"/>
  <c r="EV17" i="4"/>
  <c r="EV18" i="4"/>
  <c r="EV19" i="4"/>
  <c r="EV21" i="4"/>
  <c r="EV22" i="4"/>
  <c r="EV23" i="4"/>
  <c r="EV24" i="4"/>
  <c r="EV119" i="4" s="1"/>
  <c r="EV25" i="4"/>
  <c r="EV26" i="4"/>
  <c r="EV27" i="4"/>
  <c r="EV28" i="4"/>
  <c r="EV29" i="4"/>
  <c r="EV30" i="4"/>
  <c r="EV32" i="4"/>
  <c r="EV33" i="4"/>
  <c r="EV34" i="4"/>
  <c r="EV129" i="4" s="1"/>
  <c r="EV311" i="4" s="1"/>
  <c r="EV35" i="4"/>
  <c r="EV36" i="4"/>
  <c r="EV37" i="4"/>
  <c r="EV38" i="4"/>
  <c r="EV133" i="4" s="1"/>
  <c r="EV223" i="4" s="1"/>
  <c r="EV41" i="4"/>
  <c r="EV42" i="4"/>
  <c r="EV43" i="4"/>
  <c r="EV138" i="4" s="1"/>
  <c r="EV228" i="4" s="1"/>
  <c r="EV44" i="4"/>
  <c r="EV45" i="4"/>
  <c r="EV46" i="4"/>
  <c r="EV47" i="4"/>
  <c r="EV48" i="4"/>
  <c r="EV49" i="4"/>
  <c r="EV50" i="4"/>
  <c r="EV145" i="4" s="1"/>
  <c r="EV327" i="4" s="1"/>
  <c r="EV51" i="4"/>
  <c r="EV52" i="4"/>
  <c r="EV53" i="4"/>
  <c r="EV54" i="4"/>
  <c r="EV55" i="4"/>
  <c r="EV56" i="4"/>
  <c r="EV58" i="4"/>
  <c r="EV59" i="4"/>
  <c r="EV154" i="4" s="1"/>
  <c r="EV244" i="4" s="1"/>
  <c r="EV61" i="4"/>
  <c r="EV62" i="4"/>
  <c r="EV65" i="4"/>
  <c r="EV160" i="4" s="1"/>
  <c r="EV66" i="4"/>
  <c r="EV67" i="4"/>
  <c r="EV68" i="4"/>
  <c r="EV69" i="4"/>
  <c r="EV164" i="4" s="1"/>
  <c r="EV70" i="4"/>
  <c r="EV71" i="4"/>
  <c r="EV72" i="4"/>
  <c r="EV73" i="4"/>
  <c r="EV74" i="4"/>
  <c r="EV169" i="4" s="1"/>
  <c r="EV259" i="4" s="1"/>
  <c r="EV76" i="4"/>
  <c r="EV77" i="4"/>
  <c r="EV78" i="4"/>
  <c r="EV79" i="4"/>
  <c r="EV80" i="4"/>
  <c r="EV175" i="4" s="1"/>
  <c r="EV265" i="4" s="1"/>
  <c r="EV82" i="4"/>
  <c r="EV83" i="4"/>
  <c r="EV84" i="4"/>
  <c r="EV85" i="4"/>
  <c r="EV86" i="4"/>
  <c r="EV88" i="4"/>
  <c r="EV90" i="4"/>
  <c r="EV185" i="4" s="1"/>
  <c r="EV275" i="4" s="1"/>
  <c r="EV93" i="4"/>
  <c r="EV94" i="4"/>
  <c r="EV8" i="4"/>
  <c r="V97" i="4"/>
  <c r="V169" i="4" s="1"/>
  <c r="V351" i="4" s="1"/>
  <c r="W32" i="4"/>
  <c r="DP32" i="4" s="1"/>
  <c r="X32" i="4"/>
  <c r="Y32" i="4"/>
  <c r="Z32" i="4"/>
  <c r="AA32" i="4"/>
  <c r="AB32" i="4"/>
  <c r="AC32" i="4"/>
  <c r="AD32" i="4"/>
  <c r="AE32" i="4"/>
  <c r="AF32" i="4"/>
  <c r="AG32" i="4"/>
  <c r="AH32" i="4"/>
  <c r="AI32" i="4"/>
  <c r="AJ32" i="4"/>
  <c r="AK32" i="4"/>
  <c r="AL32" i="4"/>
  <c r="AM32" i="4"/>
  <c r="AN32" i="4"/>
  <c r="AO32" i="4"/>
  <c r="AP32" i="4"/>
  <c r="AQ32" i="4"/>
  <c r="AR32" i="4"/>
  <c r="AS32" i="4"/>
  <c r="AT32" i="4"/>
  <c r="AU32" i="4"/>
  <c r="AV32" i="4"/>
  <c r="AW32" i="4"/>
  <c r="AX32" i="4"/>
  <c r="AY32" i="4"/>
  <c r="AZ32" i="4"/>
  <c r="BA32" i="4"/>
  <c r="BB32" i="4"/>
  <c r="BC32" i="4"/>
  <c r="BD32" i="4"/>
  <c r="BE32" i="4"/>
  <c r="BF32" i="4"/>
  <c r="BG32" i="4"/>
  <c r="BH32" i="4"/>
  <c r="BI32" i="4"/>
  <c r="BJ32" i="4"/>
  <c r="BK32" i="4"/>
  <c r="BL32" i="4"/>
  <c r="BM32" i="4"/>
  <c r="BQ32" i="4"/>
  <c r="BR32" i="4"/>
  <c r="BS32" i="4"/>
  <c r="BT32" i="4"/>
  <c r="BU32" i="4"/>
  <c r="BV32" i="4"/>
  <c r="BW32" i="4"/>
  <c r="BX32" i="4"/>
  <c r="BY32" i="4"/>
  <c r="BZ32" i="4"/>
  <c r="CA32" i="4"/>
  <c r="CB32" i="4"/>
  <c r="CE32" i="4"/>
  <c r="CF32" i="4"/>
  <c r="CG32" i="4"/>
  <c r="CH32" i="4"/>
  <c r="CI32" i="4"/>
  <c r="CJ32" i="4"/>
  <c r="CK32" i="4"/>
  <c r="CL32" i="4"/>
  <c r="CM32" i="4"/>
  <c r="CN32" i="4"/>
  <c r="CO32" i="4"/>
  <c r="CP32" i="4"/>
  <c r="CS32" i="4"/>
  <c r="CT32" i="4"/>
  <c r="CU32" i="4"/>
  <c r="CV32" i="4"/>
  <c r="CW32" i="4"/>
  <c r="CX32" i="4"/>
  <c r="CY32" i="4"/>
  <c r="CZ32" i="4"/>
  <c r="DA32" i="4"/>
  <c r="DB32" i="4"/>
  <c r="DC32" i="4"/>
  <c r="DD32" i="4"/>
  <c r="DE32" i="4"/>
  <c r="DF32" i="4"/>
  <c r="DG32" i="4"/>
  <c r="DH32" i="4"/>
  <c r="DI32" i="4"/>
  <c r="DJ32" i="4"/>
  <c r="DK32" i="4"/>
  <c r="DL32" i="4"/>
  <c r="DM32" i="4"/>
  <c r="DN32" i="4"/>
  <c r="DO32" i="4"/>
  <c r="DQ32" i="4"/>
  <c r="DR32" i="4"/>
  <c r="DS32" i="4"/>
  <c r="DT32" i="4"/>
  <c r="DU32" i="4"/>
  <c r="DV32" i="4"/>
  <c r="DX32" i="4"/>
  <c r="DY32" i="4"/>
  <c r="DZ32" i="4"/>
  <c r="EA32" i="4"/>
  <c r="EB32" i="4"/>
  <c r="EC32" i="4"/>
  <c r="ED32" i="4"/>
  <c r="EE32" i="4"/>
  <c r="EF32" i="4"/>
  <c r="EG32" i="4"/>
  <c r="EH32" i="4"/>
  <c r="EI32" i="4"/>
  <c r="EJ32" i="4"/>
  <c r="EK32" i="4"/>
  <c r="EL32" i="4"/>
  <c r="EM32" i="4"/>
  <c r="EN32" i="4"/>
  <c r="EO32" i="4"/>
  <c r="EP32" i="4"/>
  <c r="EQ32" i="4"/>
  <c r="ER32" i="4"/>
  <c r="ES32" i="4"/>
  <c r="ET32" i="4"/>
  <c r="EU32" i="4"/>
  <c r="EW32" i="4"/>
  <c r="EX32" i="4"/>
  <c r="EY32" i="4"/>
  <c r="EZ32" i="4"/>
  <c r="FA32" i="4"/>
  <c r="FB32" i="4"/>
  <c r="FC32" i="4"/>
  <c r="FD32" i="4"/>
  <c r="FE32" i="4"/>
  <c r="FF32" i="4"/>
  <c r="FG32" i="4"/>
  <c r="FH32" i="4"/>
  <c r="FI32" i="4"/>
  <c r="FK32" i="4"/>
  <c r="FL32" i="4"/>
  <c r="FM32" i="4"/>
  <c r="FN32" i="4"/>
  <c r="FO32" i="4"/>
  <c r="FP32" i="4"/>
  <c r="FQ32" i="4"/>
  <c r="FR32" i="4"/>
  <c r="FT32" i="4"/>
  <c r="FU32" i="4"/>
  <c r="FV32" i="4"/>
  <c r="FW32" i="4"/>
  <c r="FX32" i="4"/>
  <c r="FY32" i="4"/>
  <c r="FZ32" i="4"/>
  <c r="GA32" i="4"/>
  <c r="GB32" i="4"/>
  <c r="GC32" i="4"/>
  <c r="GD32" i="4"/>
  <c r="GE32" i="4"/>
  <c r="GF32" i="4"/>
  <c r="GG32" i="4"/>
  <c r="GH32" i="4"/>
  <c r="GI32" i="4"/>
  <c r="GJ32" i="4"/>
  <c r="GK32" i="4"/>
  <c r="GL32" i="4"/>
  <c r="GM32" i="4"/>
  <c r="GN32" i="4"/>
  <c r="GO32" i="4"/>
  <c r="GP32" i="4"/>
  <c r="GR32" i="4"/>
  <c r="GS32" i="4"/>
  <c r="GT32" i="4"/>
  <c r="GU32" i="4"/>
  <c r="GV32" i="4"/>
  <c r="GW32" i="4"/>
  <c r="GX32" i="4"/>
  <c r="GY32" i="4"/>
  <c r="GZ32" i="4"/>
  <c r="HA32" i="4"/>
  <c r="HB32" i="4"/>
  <c r="HC32" i="4"/>
  <c r="HD32" i="4"/>
  <c r="HE32" i="4"/>
  <c r="HF32" i="4"/>
  <c r="HG32" i="4"/>
  <c r="HH32" i="4"/>
  <c r="HI32" i="4"/>
  <c r="HJ32" i="4"/>
  <c r="HK32" i="4"/>
  <c r="HL32" i="4"/>
  <c r="HM32" i="4"/>
  <c r="HN32" i="4"/>
  <c r="HO32" i="4"/>
  <c r="HP32" i="4"/>
  <c r="HQ32" i="4"/>
  <c r="HR32" i="4"/>
  <c r="HS32" i="4"/>
  <c r="HT32" i="4"/>
  <c r="HU32" i="4"/>
  <c r="HV32" i="4"/>
  <c r="HW32" i="4"/>
  <c r="HY32" i="4"/>
  <c r="HZ32" i="4"/>
  <c r="IA32" i="4"/>
  <c r="IB32" i="4"/>
  <c r="IC32" i="4"/>
  <c r="ID32" i="4"/>
  <c r="IE32" i="4"/>
  <c r="IF32" i="4"/>
  <c r="IG32" i="4"/>
  <c r="IH32" i="4"/>
  <c r="II32" i="4"/>
  <c r="IJ32" i="4"/>
  <c r="IK32" i="4"/>
  <c r="IL32" i="4"/>
  <c r="IM32" i="4"/>
  <c r="IN32" i="4"/>
  <c r="IO32" i="4"/>
  <c r="IP32" i="4"/>
  <c r="IQ32" i="4"/>
  <c r="IR32" i="4"/>
  <c r="IS32" i="4"/>
  <c r="IT32" i="4"/>
  <c r="IU32" i="4"/>
  <c r="IW32" i="4"/>
  <c r="IX32" i="4"/>
  <c r="IY32" i="4"/>
  <c r="IZ32" i="4"/>
  <c r="JA32" i="4"/>
  <c r="JB32" i="4"/>
  <c r="JC32" i="4"/>
  <c r="JD32" i="4"/>
  <c r="JE32" i="4"/>
  <c r="JF32" i="4"/>
  <c r="JG32" i="4"/>
  <c r="JH32" i="4"/>
  <c r="JI32" i="4"/>
  <c r="JJ32" i="4"/>
  <c r="JK32" i="4"/>
  <c r="JL32" i="4"/>
  <c r="JM32" i="4"/>
  <c r="JN32" i="4"/>
  <c r="JO32" i="4"/>
  <c r="JP32" i="4"/>
  <c r="JQ32" i="4"/>
  <c r="JR32" i="4"/>
  <c r="JS32" i="4"/>
  <c r="JT32" i="4"/>
  <c r="JU32" i="4"/>
  <c r="JV32" i="4"/>
  <c r="JW32" i="4"/>
  <c r="JX32" i="4"/>
  <c r="JY32" i="4"/>
  <c r="JZ32" i="4"/>
  <c r="KA32" i="4"/>
  <c r="KB32" i="4"/>
  <c r="W82" i="4"/>
  <c r="DP82" i="4" s="1"/>
  <c r="X82" i="4"/>
  <c r="Y82" i="4"/>
  <c r="Z82" i="4"/>
  <c r="AA82" i="4"/>
  <c r="AB82" i="4"/>
  <c r="AC82" i="4"/>
  <c r="AD82" i="4"/>
  <c r="AE82" i="4"/>
  <c r="AF82" i="4"/>
  <c r="AG82" i="4"/>
  <c r="AH82" i="4"/>
  <c r="AI82" i="4"/>
  <c r="AJ82" i="4"/>
  <c r="AK82" i="4"/>
  <c r="AL82" i="4"/>
  <c r="AM82" i="4"/>
  <c r="AN82" i="4"/>
  <c r="AO82" i="4"/>
  <c r="AP82" i="4"/>
  <c r="AQ82" i="4"/>
  <c r="AR82" i="4"/>
  <c r="AS82" i="4"/>
  <c r="AT82" i="4"/>
  <c r="AU82" i="4"/>
  <c r="AV82" i="4"/>
  <c r="AW82" i="4"/>
  <c r="AX82" i="4"/>
  <c r="AY82" i="4"/>
  <c r="AZ82" i="4"/>
  <c r="BA82" i="4"/>
  <c r="BB82" i="4"/>
  <c r="BC82" i="4"/>
  <c r="BD82" i="4"/>
  <c r="BE82" i="4"/>
  <c r="BF82" i="4"/>
  <c r="BG82" i="4"/>
  <c r="BH82" i="4"/>
  <c r="BI82" i="4"/>
  <c r="BJ82" i="4"/>
  <c r="BK82" i="4"/>
  <c r="BL82" i="4"/>
  <c r="BM82" i="4"/>
  <c r="BQ82" i="4"/>
  <c r="BR82" i="4"/>
  <c r="BS82" i="4"/>
  <c r="BT82" i="4"/>
  <c r="BU82" i="4"/>
  <c r="BV82" i="4"/>
  <c r="BW82" i="4"/>
  <c r="BX82" i="4"/>
  <c r="BY82" i="4"/>
  <c r="BZ82" i="4"/>
  <c r="CA82" i="4"/>
  <c r="CB82" i="4"/>
  <c r="CE82" i="4"/>
  <c r="CF82" i="4"/>
  <c r="CG82" i="4"/>
  <c r="CH82" i="4"/>
  <c r="CI82" i="4"/>
  <c r="CJ82" i="4"/>
  <c r="CK82" i="4"/>
  <c r="CL82" i="4"/>
  <c r="CM82" i="4"/>
  <c r="CN82" i="4"/>
  <c r="CO82" i="4"/>
  <c r="CP82" i="4"/>
  <c r="CS82" i="4"/>
  <c r="CT82" i="4"/>
  <c r="CU82" i="4"/>
  <c r="CV82" i="4"/>
  <c r="CW82" i="4"/>
  <c r="CX82" i="4"/>
  <c r="CY82" i="4"/>
  <c r="CZ82" i="4"/>
  <c r="DA82" i="4"/>
  <c r="DB82" i="4"/>
  <c r="DC82" i="4"/>
  <c r="DD82" i="4"/>
  <c r="DE82" i="4"/>
  <c r="DF82" i="4"/>
  <c r="DG82" i="4"/>
  <c r="DH82" i="4"/>
  <c r="DI82" i="4"/>
  <c r="DJ82" i="4"/>
  <c r="DK82" i="4"/>
  <c r="DL82" i="4"/>
  <c r="DM82" i="4"/>
  <c r="DN82" i="4"/>
  <c r="DO82" i="4"/>
  <c r="DQ82" i="4"/>
  <c r="DR82" i="4"/>
  <c r="DS82" i="4"/>
  <c r="DT82" i="4"/>
  <c r="DU82" i="4"/>
  <c r="DV82" i="4"/>
  <c r="DX82" i="4"/>
  <c r="DY82" i="4"/>
  <c r="DZ82" i="4"/>
  <c r="EA82" i="4"/>
  <c r="EB82" i="4"/>
  <c r="EC82" i="4"/>
  <c r="ED82" i="4"/>
  <c r="EE82" i="4"/>
  <c r="EF82" i="4"/>
  <c r="EG82" i="4"/>
  <c r="EH82" i="4"/>
  <c r="EI82" i="4"/>
  <c r="EJ82" i="4"/>
  <c r="EK82" i="4"/>
  <c r="EL82" i="4"/>
  <c r="EM82" i="4"/>
  <c r="EN82" i="4"/>
  <c r="EO82" i="4"/>
  <c r="EP82" i="4"/>
  <c r="EQ82" i="4"/>
  <c r="ER82" i="4"/>
  <c r="ES82" i="4"/>
  <c r="ET82" i="4"/>
  <c r="EU82" i="4"/>
  <c r="EW82" i="4"/>
  <c r="EX82" i="4"/>
  <c r="EY82" i="4"/>
  <c r="EZ82" i="4"/>
  <c r="FA82" i="4"/>
  <c r="FB82" i="4"/>
  <c r="FC82" i="4"/>
  <c r="FD82" i="4"/>
  <c r="FE82" i="4"/>
  <c r="FF82" i="4"/>
  <c r="FG82" i="4"/>
  <c r="FH82" i="4"/>
  <c r="FI82" i="4"/>
  <c r="FK82" i="4"/>
  <c r="FL82" i="4"/>
  <c r="FM82" i="4"/>
  <c r="FN82" i="4"/>
  <c r="FO82" i="4"/>
  <c r="FP82" i="4"/>
  <c r="FQ82" i="4"/>
  <c r="FR82" i="4"/>
  <c r="FT82" i="4"/>
  <c r="FU82" i="4"/>
  <c r="FV82" i="4"/>
  <c r="FW82" i="4"/>
  <c r="FX82" i="4"/>
  <c r="FY82" i="4"/>
  <c r="FZ82" i="4"/>
  <c r="GA82" i="4"/>
  <c r="GB82" i="4"/>
  <c r="GC82" i="4"/>
  <c r="GD82" i="4"/>
  <c r="GE82" i="4"/>
  <c r="GF82" i="4"/>
  <c r="GG82" i="4"/>
  <c r="GH82" i="4"/>
  <c r="GI82" i="4"/>
  <c r="GJ82" i="4"/>
  <c r="GK82" i="4"/>
  <c r="GL82" i="4"/>
  <c r="GM82" i="4"/>
  <c r="GN82" i="4"/>
  <c r="GO82" i="4"/>
  <c r="GP82" i="4"/>
  <c r="GR82" i="4"/>
  <c r="GS82" i="4"/>
  <c r="GT82" i="4"/>
  <c r="GU82" i="4"/>
  <c r="GV82" i="4"/>
  <c r="GW82" i="4"/>
  <c r="GX82" i="4"/>
  <c r="GY82" i="4"/>
  <c r="GZ82" i="4"/>
  <c r="HA82" i="4"/>
  <c r="HB82" i="4"/>
  <c r="HC82" i="4"/>
  <c r="HD82" i="4"/>
  <c r="HE82" i="4"/>
  <c r="HF82" i="4"/>
  <c r="HG82" i="4"/>
  <c r="HH82" i="4"/>
  <c r="HI82" i="4"/>
  <c r="HJ82" i="4"/>
  <c r="HK82" i="4"/>
  <c r="HL82" i="4"/>
  <c r="HM82" i="4"/>
  <c r="HN82" i="4"/>
  <c r="HO82" i="4"/>
  <c r="HP82" i="4"/>
  <c r="HQ82" i="4"/>
  <c r="HR82" i="4"/>
  <c r="HS82" i="4"/>
  <c r="HT82" i="4"/>
  <c r="HU82" i="4"/>
  <c r="HV82" i="4"/>
  <c r="HW82" i="4"/>
  <c r="HY82" i="4"/>
  <c r="HZ82" i="4"/>
  <c r="IA82" i="4"/>
  <c r="IB82" i="4"/>
  <c r="IC82" i="4"/>
  <c r="ID82" i="4"/>
  <c r="IE82" i="4"/>
  <c r="IF82" i="4"/>
  <c r="IG82" i="4"/>
  <c r="IH82" i="4"/>
  <c r="II82" i="4"/>
  <c r="IJ82" i="4"/>
  <c r="IK82" i="4"/>
  <c r="IL82" i="4"/>
  <c r="IM82" i="4"/>
  <c r="IN82" i="4"/>
  <c r="IO82" i="4"/>
  <c r="IP82" i="4"/>
  <c r="IQ82" i="4"/>
  <c r="IR82" i="4"/>
  <c r="IS82" i="4"/>
  <c r="IT82" i="4"/>
  <c r="IU82" i="4"/>
  <c r="IW82" i="4"/>
  <c r="IX82" i="4"/>
  <c r="IY82" i="4"/>
  <c r="IZ82" i="4"/>
  <c r="JA82" i="4"/>
  <c r="JB82" i="4"/>
  <c r="JC82" i="4"/>
  <c r="JD82" i="4"/>
  <c r="JE82" i="4"/>
  <c r="JF82" i="4"/>
  <c r="JG82" i="4"/>
  <c r="JH82" i="4"/>
  <c r="JI82" i="4"/>
  <c r="JJ82" i="4"/>
  <c r="JK82" i="4"/>
  <c r="JL82" i="4"/>
  <c r="JM82" i="4"/>
  <c r="JN82" i="4"/>
  <c r="JO82" i="4"/>
  <c r="JP82" i="4"/>
  <c r="JQ82" i="4"/>
  <c r="JR82" i="4"/>
  <c r="JS82" i="4"/>
  <c r="JT82" i="4"/>
  <c r="JU82" i="4"/>
  <c r="JV82" i="4"/>
  <c r="JW82" i="4"/>
  <c r="JX82" i="4"/>
  <c r="JY82" i="4"/>
  <c r="JZ82" i="4"/>
  <c r="KA82" i="4"/>
  <c r="KB82" i="4"/>
  <c r="AB9" i="4"/>
  <c r="AB10" i="4"/>
  <c r="AB11" i="4"/>
  <c r="AB106" i="4" s="1"/>
  <c r="AB12" i="4"/>
  <c r="AB13" i="4"/>
  <c r="AB15" i="4"/>
  <c r="AB16" i="4"/>
  <c r="AB17" i="4"/>
  <c r="AB18" i="4"/>
  <c r="AB19" i="4"/>
  <c r="AB21" i="4"/>
  <c r="AB22" i="4"/>
  <c r="AB23" i="4"/>
  <c r="AB24" i="4"/>
  <c r="AB119" i="4" s="1"/>
  <c r="AB301" i="4" s="1"/>
  <c r="AB25" i="4"/>
  <c r="AB26" i="4"/>
  <c r="AB27" i="4"/>
  <c r="AB28" i="4"/>
  <c r="AB29" i="4"/>
  <c r="AB30" i="4"/>
  <c r="AB33" i="4"/>
  <c r="AB34" i="4"/>
  <c r="AB129" i="4" s="1"/>
  <c r="AB35" i="4"/>
  <c r="AB36" i="4"/>
  <c r="AB37" i="4"/>
  <c r="AB38" i="4"/>
  <c r="AB133" i="4" s="1"/>
  <c r="AB41" i="4"/>
  <c r="AB42" i="4"/>
  <c r="AB43" i="4"/>
  <c r="AB138" i="4" s="1"/>
  <c r="AB44" i="4"/>
  <c r="AB45" i="4"/>
  <c r="AB46" i="4"/>
  <c r="AB47" i="4"/>
  <c r="AB48" i="4"/>
  <c r="AB49" i="4"/>
  <c r="AB50" i="4"/>
  <c r="AB145" i="4" s="1"/>
  <c r="AB51" i="4"/>
  <c r="AB52" i="4"/>
  <c r="AB53" i="4"/>
  <c r="AB54" i="4"/>
  <c r="AB55" i="4"/>
  <c r="AB56" i="4"/>
  <c r="AB58" i="4"/>
  <c r="AB59" i="4"/>
  <c r="AB154" i="4" s="1"/>
  <c r="AB61" i="4"/>
  <c r="AB62" i="4"/>
  <c r="AB65" i="4"/>
  <c r="AB160" i="4" s="1"/>
  <c r="AB66" i="4"/>
  <c r="AB67" i="4"/>
  <c r="AB68" i="4"/>
  <c r="AB69" i="4"/>
  <c r="AB164" i="4" s="1"/>
  <c r="AB70" i="4"/>
  <c r="AB71" i="4"/>
  <c r="AB72" i="4"/>
  <c r="AB73" i="4"/>
  <c r="AB74" i="4"/>
  <c r="AB169" i="4" s="1"/>
  <c r="AB76" i="4"/>
  <c r="AB77" i="4"/>
  <c r="AB78" i="4"/>
  <c r="AB79" i="4"/>
  <c r="AB80" i="4"/>
  <c r="AB175" i="4" s="1"/>
  <c r="AB83" i="4"/>
  <c r="AB84" i="4"/>
  <c r="AB85" i="4"/>
  <c r="AB86" i="4"/>
  <c r="AB88" i="4"/>
  <c r="AB90" i="4"/>
  <c r="AB185" i="4" s="1"/>
  <c r="AB93" i="4"/>
  <c r="AB94" i="4"/>
  <c r="AB8" i="4"/>
  <c r="AD106" i="4"/>
  <c r="AD288" i="4" s="1"/>
  <c r="AD119" i="4"/>
  <c r="AD209" i="4" s="1"/>
  <c r="AD129" i="4"/>
  <c r="AD219" i="4" s="1"/>
  <c r="AD133" i="4"/>
  <c r="AD223" i="4" s="1"/>
  <c r="AD138" i="4"/>
  <c r="AD320" i="4" s="1"/>
  <c r="AD145" i="4"/>
  <c r="AD235" i="4" s="1"/>
  <c r="AD154" i="4"/>
  <c r="AD336" i="4" s="1"/>
  <c r="AD160" i="4"/>
  <c r="AD342" i="4" s="1"/>
  <c r="AD164" i="4"/>
  <c r="AD254" i="4" s="1"/>
  <c r="AA169" i="4"/>
  <c r="AA351" i="4" s="1"/>
  <c r="AD169" i="4"/>
  <c r="AD259" i="4" s="1"/>
  <c r="AE169" i="4"/>
  <c r="AE351" i="4" s="1"/>
  <c r="AD175" i="4"/>
  <c r="AD357" i="4" s="1"/>
  <c r="AD185" i="4"/>
  <c r="AD367" i="4" s="1"/>
  <c r="AA284" i="4"/>
  <c r="AB284" i="4"/>
  <c r="AC284" i="4"/>
  <c r="AD284" i="4"/>
  <c r="AE284" i="4"/>
  <c r="AC9" i="4"/>
  <c r="AC10" i="4"/>
  <c r="AC11" i="4"/>
  <c r="AC106" i="4" s="1"/>
  <c r="AC196" i="4" s="1"/>
  <c r="AC12" i="4"/>
  <c r="AC13" i="4"/>
  <c r="AC15" i="4"/>
  <c r="AC16" i="4"/>
  <c r="AC17" i="4"/>
  <c r="AC18" i="4"/>
  <c r="AC19" i="4"/>
  <c r="AC21" i="4"/>
  <c r="AC22" i="4"/>
  <c r="AC23" i="4"/>
  <c r="AC24" i="4"/>
  <c r="AC119" i="4" s="1"/>
  <c r="AC25" i="4"/>
  <c r="AC26" i="4"/>
  <c r="AC27" i="4"/>
  <c r="AC28" i="4"/>
  <c r="AC29" i="4"/>
  <c r="AC30" i="4"/>
  <c r="AC33" i="4"/>
  <c r="AC34" i="4"/>
  <c r="AC129" i="4" s="1"/>
  <c r="AC219" i="4" s="1"/>
  <c r="AC35" i="4"/>
  <c r="AC36" i="4"/>
  <c r="AC37" i="4"/>
  <c r="AC38" i="4"/>
  <c r="AC133" i="4" s="1"/>
  <c r="AC41" i="4"/>
  <c r="AC42" i="4"/>
  <c r="AC43" i="4"/>
  <c r="AC138" i="4" s="1"/>
  <c r="AC44" i="4"/>
  <c r="AC45" i="4"/>
  <c r="AC46" i="4"/>
  <c r="AC47" i="4"/>
  <c r="AC48" i="4"/>
  <c r="AC49" i="4"/>
  <c r="AC50" i="4"/>
  <c r="AC145" i="4" s="1"/>
  <c r="AC235" i="4" s="1"/>
  <c r="AC51" i="4"/>
  <c r="AC52" i="4"/>
  <c r="AC53" i="4"/>
  <c r="AC54" i="4"/>
  <c r="AC55" i="4"/>
  <c r="AC56" i="4"/>
  <c r="AC58" i="4"/>
  <c r="AC59" i="4"/>
  <c r="AC154" i="4" s="1"/>
  <c r="AC61" i="4"/>
  <c r="AC62" i="4"/>
  <c r="AC65" i="4"/>
  <c r="AC160" i="4" s="1"/>
  <c r="AC66" i="4"/>
  <c r="AC67" i="4"/>
  <c r="AC68" i="4"/>
  <c r="AC69" i="4"/>
  <c r="AC164" i="4" s="1"/>
  <c r="AC70" i="4"/>
  <c r="AC71" i="4"/>
  <c r="AC72" i="4"/>
  <c r="AC73" i="4"/>
  <c r="AC74" i="4"/>
  <c r="AC169" i="4" s="1"/>
  <c r="AC76" i="4"/>
  <c r="AC77" i="4"/>
  <c r="AC78" i="4"/>
  <c r="AC79" i="4"/>
  <c r="AC80" i="4"/>
  <c r="AC175" i="4" s="1"/>
  <c r="AC83" i="4"/>
  <c r="AC84" i="4"/>
  <c r="AC85" i="4"/>
  <c r="AC86" i="4"/>
  <c r="AC88" i="4"/>
  <c r="AC90" i="4"/>
  <c r="AC185" i="4" s="1"/>
  <c r="AC367" i="4" s="1"/>
  <c r="AC93" i="4"/>
  <c r="AC94" i="4"/>
  <c r="AC8" i="4"/>
  <c r="V8" i="7"/>
  <c r="Q8" i="7"/>
  <c r="Q9" i="7"/>
  <c r="Q10" i="7"/>
  <c r="Q11" i="7"/>
  <c r="Q12" i="7"/>
  <c r="Q7" i="7"/>
  <c r="H20" i="7"/>
  <c r="H21" i="7"/>
  <c r="GQ97" i="4"/>
  <c r="J169" i="4"/>
  <c r="J259" i="4" s="1"/>
  <c r="K169" i="4"/>
  <c r="K259" i="4" s="1"/>
  <c r="L169" i="4"/>
  <c r="L351" i="4" s="1"/>
  <c r="M169" i="4"/>
  <c r="M351" i="4" s="1"/>
  <c r="S169" i="4"/>
  <c r="S351" i="4" s="1"/>
  <c r="F98" i="4"/>
  <c r="W93" i="4"/>
  <c r="W94" i="4"/>
  <c r="AM9" i="4"/>
  <c r="AN9" i="4"/>
  <c r="AO9" i="4"/>
  <c r="AP9" i="4"/>
  <c r="AM10" i="4"/>
  <c r="AN10" i="4"/>
  <c r="AO10" i="4"/>
  <c r="AP10" i="4"/>
  <c r="AM11" i="4"/>
  <c r="AM106" i="4" s="1"/>
  <c r="AN11" i="4"/>
  <c r="AN106" i="4" s="1"/>
  <c r="AO11" i="4"/>
  <c r="AO106" i="4" s="1"/>
  <c r="AP11" i="4"/>
  <c r="AP106" i="4" s="1"/>
  <c r="AM12" i="4"/>
  <c r="AN12" i="4"/>
  <c r="AO12" i="4"/>
  <c r="AP12" i="4"/>
  <c r="AM13" i="4"/>
  <c r="AN13" i="4"/>
  <c r="AO13" i="4"/>
  <c r="AP13" i="4"/>
  <c r="AM15" i="4"/>
  <c r="AN15" i="4"/>
  <c r="AO15" i="4"/>
  <c r="AP15" i="4"/>
  <c r="AM16" i="4"/>
  <c r="AN16" i="4"/>
  <c r="AO16" i="4"/>
  <c r="AP16" i="4"/>
  <c r="AM17" i="4"/>
  <c r="AN17" i="4"/>
  <c r="AO17" i="4"/>
  <c r="AP17" i="4"/>
  <c r="AM18" i="4"/>
  <c r="AN18" i="4"/>
  <c r="AO18" i="4"/>
  <c r="AP18" i="4"/>
  <c r="AM19" i="4"/>
  <c r="AN19" i="4"/>
  <c r="AO19" i="4"/>
  <c r="AP19" i="4"/>
  <c r="AM21" i="4"/>
  <c r="AN21" i="4"/>
  <c r="AO21" i="4"/>
  <c r="AP21" i="4"/>
  <c r="AM22" i="4"/>
  <c r="AN22" i="4"/>
  <c r="AO22" i="4"/>
  <c r="AP22" i="4"/>
  <c r="AM23" i="4"/>
  <c r="AN23" i="4"/>
  <c r="AO23" i="4"/>
  <c r="AP23" i="4"/>
  <c r="AM24" i="4"/>
  <c r="AM119" i="4" s="1"/>
  <c r="AN24" i="4"/>
  <c r="AN119" i="4" s="1"/>
  <c r="AO24" i="4"/>
  <c r="AO119" i="4" s="1"/>
  <c r="AP24" i="4"/>
  <c r="AP119" i="4" s="1"/>
  <c r="AM25" i="4"/>
  <c r="AN25" i="4"/>
  <c r="AO25" i="4"/>
  <c r="AP25" i="4"/>
  <c r="AM26" i="4"/>
  <c r="AN26" i="4"/>
  <c r="AO26" i="4"/>
  <c r="AP26" i="4"/>
  <c r="AM27" i="4"/>
  <c r="AN27" i="4"/>
  <c r="AO27" i="4"/>
  <c r="AP27" i="4"/>
  <c r="AM28" i="4"/>
  <c r="AN28" i="4"/>
  <c r="AO28" i="4"/>
  <c r="AP28" i="4"/>
  <c r="AM29" i="4"/>
  <c r="AN29" i="4"/>
  <c r="AO29" i="4"/>
  <c r="AP29" i="4"/>
  <c r="AM30" i="4"/>
  <c r="AN30" i="4"/>
  <c r="AO30" i="4"/>
  <c r="AP30" i="4"/>
  <c r="AM33" i="4"/>
  <c r="AN33" i="4"/>
  <c r="AO33" i="4"/>
  <c r="AP33" i="4"/>
  <c r="AM34" i="4"/>
  <c r="AM129" i="4" s="1"/>
  <c r="AN34" i="4"/>
  <c r="AN129" i="4" s="1"/>
  <c r="AO34" i="4"/>
  <c r="AO129" i="4" s="1"/>
  <c r="AP34" i="4"/>
  <c r="AP129" i="4" s="1"/>
  <c r="AM35" i="4"/>
  <c r="AN35" i="4"/>
  <c r="AO35" i="4"/>
  <c r="AP35" i="4"/>
  <c r="AM36" i="4"/>
  <c r="AN36" i="4"/>
  <c r="AO36" i="4"/>
  <c r="AP36" i="4"/>
  <c r="AM37" i="4"/>
  <c r="AN37" i="4"/>
  <c r="AO37" i="4"/>
  <c r="AP37" i="4"/>
  <c r="AM38" i="4"/>
  <c r="AM133" i="4" s="1"/>
  <c r="AN38" i="4"/>
  <c r="AN133" i="4" s="1"/>
  <c r="AO38" i="4"/>
  <c r="AO133" i="4" s="1"/>
  <c r="AP38" i="4"/>
  <c r="AP133" i="4" s="1"/>
  <c r="AM41" i="4"/>
  <c r="AN41" i="4"/>
  <c r="AO41" i="4"/>
  <c r="AP41" i="4"/>
  <c r="AM42" i="4"/>
  <c r="AN42" i="4"/>
  <c r="AO42" i="4"/>
  <c r="AP42" i="4"/>
  <c r="AM43" i="4"/>
  <c r="AM138" i="4" s="1"/>
  <c r="AN43" i="4"/>
  <c r="AN138" i="4" s="1"/>
  <c r="AO43" i="4"/>
  <c r="AO138" i="4" s="1"/>
  <c r="AP43" i="4"/>
  <c r="AP138" i="4" s="1"/>
  <c r="AM44" i="4"/>
  <c r="AN44" i="4"/>
  <c r="AO44" i="4"/>
  <c r="AP44" i="4"/>
  <c r="AM45" i="4"/>
  <c r="AN45" i="4"/>
  <c r="AO45" i="4"/>
  <c r="AP45" i="4"/>
  <c r="AM46" i="4"/>
  <c r="AN46" i="4"/>
  <c r="AO46" i="4"/>
  <c r="AP46" i="4"/>
  <c r="AM47" i="4"/>
  <c r="AN47" i="4"/>
  <c r="AO47" i="4"/>
  <c r="AP47" i="4"/>
  <c r="AM48" i="4"/>
  <c r="AN48" i="4"/>
  <c r="AO48" i="4"/>
  <c r="AP48" i="4"/>
  <c r="AM49" i="4"/>
  <c r="AN49" i="4"/>
  <c r="AO49" i="4"/>
  <c r="AP49" i="4"/>
  <c r="AM50" i="4"/>
  <c r="AM145" i="4" s="1"/>
  <c r="AN50" i="4"/>
  <c r="AN145" i="4" s="1"/>
  <c r="AO50" i="4"/>
  <c r="AO145" i="4" s="1"/>
  <c r="AP50" i="4"/>
  <c r="AP145" i="4" s="1"/>
  <c r="AM51" i="4"/>
  <c r="AN51" i="4"/>
  <c r="AO51" i="4"/>
  <c r="AP51" i="4"/>
  <c r="AM52" i="4"/>
  <c r="AN52" i="4"/>
  <c r="AO52" i="4"/>
  <c r="AP52" i="4"/>
  <c r="AM53" i="4"/>
  <c r="AN53" i="4"/>
  <c r="AO53" i="4"/>
  <c r="AP53" i="4"/>
  <c r="AM54" i="4"/>
  <c r="AN54" i="4"/>
  <c r="AO54" i="4"/>
  <c r="AP54" i="4"/>
  <c r="AM55" i="4"/>
  <c r="AN55" i="4"/>
  <c r="AO55" i="4"/>
  <c r="AP55" i="4"/>
  <c r="AM56" i="4"/>
  <c r="AN56" i="4"/>
  <c r="AO56" i="4"/>
  <c r="AP56" i="4"/>
  <c r="AM58" i="4"/>
  <c r="AN58" i="4"/>
  <c r="AO58" i="4"/>
  <c r="AP58" i="4"/>
  <c r="AM59" i="4"/>
  <c r="AM154" i="4" s="1"/>
  <c r="AN59" i="4"/>
  <c r="AN154" i="4" s="1"/>
  <c r="AO59" i="4"/>
  <c r="AO154" i="4" s="1"/>
  <c r="AP59" i="4"/>
  <c r="AP154" i="4" s="1"/>
  <c r="AM61" i="4"/>
  <c r="AN61" i="4"/>
  <c r="AO61" i="4"/>
  <c r="AP61" i="4"/>
  <c r="AM62" i="4"/>
  <c r="AN62" i="4"/>
  <c r="AO62" i="4"/>
  <c r="AP62" i="4"/>
  <c r="AM65" i="4"/>
  <c r="AM160" i="4" s="1"/>
  <c r="AN65" i="4"/>
  <c r="AN160" i="4" s="1"/>
  <c r="AO65" i="4"/>
  <c r="AO160" i="4" s="1"/>
  <c r="AP65" i="4"/>
  <c r="AP160" i="4" s="1"/>
  <c r="AM66" i="4"/>
  <c r="AN66" i="4"/>
  <c r="AO66" i="4"/>
  <c r="AP66" i="4"/>
  <c r="AM67" i="4"/>
  <c r="AN67" i="4"/>
  <c r="AO67" i="4"/>
  <c r="AP67" i="4"/>
  <c r="AM68" i="4"/>
  <c r="AN68" i="4"/>
  <c r="AO68" i="4"/>
  <c r="AP68" i="4"/>
  <c r="AM69" i="4"/>
  <c r="AM164" i="4" s="1"/>
  <c r="AN69" i="4"/>
  <c r="AN164" i="4" s="1"/>
  <c r="AO69" i="4"/>
  <c r="AO164" i="4" s="1"/>
  <c r="AP69" i="4"/>
  <c r="AP164" i="4" s="1"/>
  <c r="AM70" i="4"/>
  <c r="AN70" i="4"/>
  <c r="AO70" i="4"/>
  <c r="AP70" i="4"/>
  <c r="AM71" i="4"/>
  <c r="AN71" i="4"/>
  <c r="AO71" i="4"/>
  <c r="AP71" i="4"/>
  <c r="AM72" i="4"/>
  <c r="AN72" i="4"/>
  <c r="AO72" i="4"/>
  <c r="AP72" i="4"/>
  <c r="AM73" i="4"/>
  <c r="AN73" i="4"/>
  <c r="AO73" i="4"/>
  <c r="AP73" i="4"/>
  <c r="AM76" i="4"/>
  <c r="AN76" i="4"/>
  <c r="AO76" i="4"/>
  <c r="AP76" i="4"/>
  <c r="AM77" i="4"/>
  <c r="AN77" i="4"/>
  <c r="AO77" i="4"/>
  <c r="AP77" i="4"/>
  <c r="AM78" i="4"/>
  <c r="AN78" i="4"/>
  <c r="AO78" i="4"/>
  <c r="AP78" i="4"/>
  <c r="AM79" i="4"/>
  <c r="AN79" i="4"/>
  <c r="AO79" i="4"/>
  <c r="AP79" i="4"/>
  <c r="AM80" i="4"/>
  <c r="AM175" i="4" s="1"/>
  <c r="AN80" i="4"/>
  <c r="AN175" i="4" s="1"/>
  <c r="AO80" i="4"/>
  <c r="AO175" i="4" s="1"/>
  <c r="AP80" i="4"/>
  <c r="AP175" i="4" s="1"/>
  <c r="AM83" i="4"/>
  <c r="AN83" i="4"/>
  <c r="AO83" i="4"/>
  <c r="AP83" i="4"/>
  <c r="AM84" i="4"/>
  <c r="AN84" i="4"/>
  <c r="AO84" i="4"/>
  <c r="AP84" i="4"/>
  <c r="AM85" i="4"/>
  <c r="AN85" i="4"/>
  <c r="AO85" i="4"/>
  <c r="AP85" i="4"/>
  <c r="AM86" i="4"/>
  <c r="AN86" i="4"/>
  <c r="AO86" i="4"/>
  <c r="AP86" i="4"/>
  <c r="AM88" i="4"/>
  <c r="AN88" i="4"/>
  <c r="AO88" i="4"/>
  <c r="AP88" i="4"/>
  <c r="AM90" i="4"/>
  <c r="AM185" i="4" s="1"/>
  <c r="AN90" i="4"/>
  <c r="AN185" i="4" s="1"/>
  <c r="AO90" i="4"/>
  <c r="AO185" i="4" s="1"/>
  <c r="AP90" i="4"/>
  <c r="AP185" i="4" s="1"/>
  <c r="AM93" i="4"/>
  <c r="AN93" i="4"/>
  <c r="AO93" i="4"/>
  <c r="AP93" i="4"/>
  <c r="AM94" i="4"/>
  <c r="AN94" i="4"/>
  <c r="AO94" i="4"/>
  <c r="AP94" i="4"/>
  <c r="AN8" i="4"/>
  <c r="AM8" i="4"/>
  <c r="AO8" i="4"/>
  <c r="AP8" i="4"/>
  <c r="U11" i="3"/>
  <c r="U12" i="3"/>
  <c r="U13" i="3"/>
  <c r="U14" i="3"/>
  <c r="U15" i="3"/>
  <c r="U16" i="3"/>
  <c r="U17" i="3"/>
  <c r="U18" i="3"/>
  <c r="U19" i="3"/>
  <c r="U20" i="3"/>
  <c r="U21" i="3"/>
  <c r="U22" i="3"/>
  <c r="U23" i="3"/>
  <c r="U24" i="3"/>
  <c r="U25" i="3"/>
  <c r="U26" i="3"/>
  <c r="U27" i="3"/>
  <c r="U28" i="3"/>
  <c r="U29" i="3"/>
  <c r="U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10" i="3"/>
  <c r="AR11" i="3"/>
  <c r="AR12" i="3"/>
  <c r="AR13" i="3"/>
  <c r="AR14" i="3"/>
  <c r="AR15" i="3"/>
  <c r="AR16" i="3"/>
  <c r="AR17" i="3"/>
  <c r="AR18" i="3"/>
  <c r="AR19" i="3"/>
  <c r="AR20" i="3"/>
  <c r="AR21" i="3"/>
  <c r="AR22" i="3"/>
  <c r="AR23" i="3"/>
  <c r="AR24" i="3"/>
  <c r="AR25" i="3"/>
  <c r="AR26" i="3"/>
  <c r="AR27" i="3"/>
  <c r="AR28" i="3"/>
  <c r="AR29" i="3"/>
  <c r="AR10" i="3"/>
  <c r="BE11" i="3"/>
  <c r="BE12" i="3"/>
  <c r="BE13" i="3"/>
  <c r="BE14" i="3"/>
  <c r="BE15" i="3"/>
  <c r="BE16" i="3"/>
  <c r="BE17" i="3"/>
  <c r="BE18" i="3"/>
  <c r="BE19" i="3"/>
  <c r="BE20" i="3"/>
  <c r="BE21" i="3"/>
  <c r="BE22" i="3"/>
  <c r="BE23" i="3"/>
  <c r="BE24" i="3"/>
  <c r="BE25" i="3"/>
  <c r="BE26" i="3"/>
  <c r="BE27" i="3"/>
  <c r="BE28" i="3"/>
  <c r="BE29" i="3"/>
  <c r="BE10" i="3"/>
  <c r="BT11" i="3"/>
  <c r="BT12" i="3"/>
  <c r="BT13" i="3"/>
  <c r="BT14" i="3"/>
  <c r="BT15" i="3"/>
  <c r="BT16" i="3"/>
  <c r="BT17" i="3"/>
  <c r="BT18" i="3"/>
  <c r="BT19" i="3"/>
  <c r="BT20" i="3"/>
  <c r="BT21" i="3"/>
  <c r="BT22" i="3"/>
  <c r="BT23" i="3"/>
  <c r="BT24" i="3"/>
  <c r="BT25" i="3"/>
  <c r="BT26" i="3"/>
  <c r="BT27" i="3"/>
  <c r="BT28" i="3"/>
  <c r="BT29" i="3"/>
  <c r="BT10" i="3"/>
  <c r="BH10" i="3"/>
  <c r="AX10" i="3"/>
  <c r="AV10" i="3"/>
  <c r="AW10" i="3" s="1"/>
  <c r="C10" i="3"/>
  <c r="E10" i="3" s="1"/>
  <c r="D10" i="3"/>
  <c r="V7" i="7"/>
  <c r="U7" i="7"/>
  <c r="V9" i="7"/>
  <c r="V10" i="7"/>
  <c r="V11" i="7"/>
  <c r="V12" i="7"/>
  <c r="K20" i="7"/>
  <c r="L20" i="7"/>
  <c r="M20" i="7"/>
  <c r="K21" i="7"/>
  <c r="L21" i="7"/>
  <c r="M21" i="7"/>
  <c r="T7" i="7"/>
  <c r="T8" i="7"/>
  <c r="U8" i="7"/>
  <c r="T9" i="7"/>
  <c r="U9" i="7"/>
  <c r="T10" i="7"/>
  <c r="U10" i="7"/>
  <c r="T11" i="7"/>
  <c r="U11" i="7"/>
  <c r="T12" i="7"/>
  <c r="U12" i="7"/>
  <c r="KD498" i="4"/>
  <c r="KE498" i="4"/>
  <c r="KF498" i="4"/>
  <c r="F129" i="4"/>
  <c r="G129" i="4"/>
  <c r="G219" i="4" s="1"/>
  <c r="J129" i="4"/>
  <c r="J311" i="4" s="1"/>
  <c r="K129" i="4"/>
  <c r="K311" i="4" s="1"/>
  <c r="L129" i="4"/>
  <c r="L311" i="4" s="1"/>
  <c r="M129" i="4"/>
  <c r="M311" i="4" s="1"/>
  <c r="N129" i="4"/>
  <c r="N311" i="4" s="1"/>
  <c r="O129" i="4"/>
  <c r="P129" i="4"/>
  <c r="P311" i="4" s="1"/>
  <c r="Q129" i="4"/>
  <c r="Q311" i="4" s="1"/>
  <c r="R129" i="4"/>
  <c r="R311" i="4" s="1"/>
  <c r="S129" i="4"/>
  <c r="S219" i="4" s="1"/>
  <c r="T129" i="4"/>
  <c r="T311" i="4" s="1"/>
  <c r="U129" i="4"/>
  <c r="U311" i="4" s="1"/>
  <c r="V129" i="4"/>
  <c r="V311" i="4" s="1"/>
  <c r="W129" i="4"/>
  <c r="W311" i="4" s="1"/>
  <c r="AG129" i="4"/>
  <c r="AG311" i="4" s="1"/>
  <c r="AK129" i="4"/>
  <c r="AK311" i="4" s="1"/>
  <c r="AL129" i="4"/>
  <c r="AQ129" i="4"/>
  <c r="AR129" i="4"/>
  <c r="AS129" i="4"/>
  <c r="AT129" i="4"/>
  <c r="BQ129" i="4"/>
  <c r="BR129" i="4"/>
  <c r="BS129" i="4"/>
  <c r="BT129" i="4"/>
  <c r="BU129" i="4"/>
  <c r="BV129" i="4"/>
  <c r="BW129" i="4"/>
  <c r="BX129" i="4"/>
  <c r="BY129" i="4"/>
  <c r="BZ129" i="4"/>
  <c r="CA129" i="4"/>
  <c r="CB129" i="4"/>
  <c r="DW129" i="4"/>
  <c r="ED129" i="4"/>
  <c r="ED311" i="4" s="1"/>
  <c r="EE129" i="4"/>
  <c r="EF129" i="4"/>
  <c r="EG129" i="4"/>
  <c r="EK129" i="4"/>
  <c r="EL129" i="4"/>
  <c r="ES129" i="4"/>
  <c r="ET129" i="4"/>
  <c r="EX129" i="4"/>
  <c r="FS129" i="4"/>
  <c r="FT129" i="4"/>
  <c r="FW129" i="4"/>
  <c r="FZ129" i="4"/>
  <c r="GA129" i="4"/>
  <c r="GF129" i="4"/>
  <c r="GG129" i="4"/>
  <c r="GH129" i="4"/>
  <c r="GI129" i="4"/>
  <c r="GQ129" i="4"/>
  <c r="GS129" i="4"/>
  <c r="GT129" i="4"/>
  <c r="GU129" i="4"/>
  <c r="GV129" i="4"/>
  <c r="GY129" i="4"/>
  <c r="GZ129" i="4"/>
  <c r="HE129" i="4"/>
  <c r="HF129" i="4"/>
  <c r="HH129" i="4"/>
  <c r="HI129" i="4"/>
  <c r="HX129" i="4"/>
  <c r="HY129" i="4"/>
  <c r="HZ129" i="4"/>
  <c r="IB129" i="4"/>
  <c r="IE129" i="4"/>
  <c r="IF129" i="4"/>
  <c r="IK129" i="4"/>
  <c r="IL129" i="4"/>
  <c r="IM129" i="4"/>
  <c r="IN129" i="4"/>
  <c r="IV129" i="4"/>
  <c r="IX129" i="4"/>
  <c r="IY129" i="4"/>
  <c r="IZ129" i="4"/>
  <c r="JA129" i="4"/>
  <c r="JE129" i="4"/>
  <c r="JJ129" i="4"/>
  <c r="JK129" i="4"/>
  <c r="JM129" i="4"/>
  <c r="JN129" i="4"/>
  <c r="F133" i="4"/>
  <c r="G133" i="4"/>
  <c r="J133" i="4"/>
  <c r="J315" i="4" s="1"/>
  <c r="K133" i="4"/>
  <c r="K315" i="4" s="1"/>
  <c r="L133" i="4"/>
  <c r="L315" i="4" s="1"/>
  <c r="M133" i="4"/>
  <c r="M315" i="4" s="1"/>
  <c r="N133" i="4"/>
  <c r="N315" i="4" s="1"/>
  <c r="O133" i="4"/>
  <c r="O315" i="4" s="1"/>
  <c r="P133" i="4"/>
  <c r="P315" i="4" s="1"/>
  <c r="Q133" i="4"/>
  <c r="Q315" i="4" s="1"/>
  <c r="R133" i="4"/>
  <c r="R315" i="4" s="1"/>
  <c r="S133" i="4"/>
  <c r="S315" i="4" s="1"/>
  <c r="T133" i="4"/>
  <c r="T315" i="4" s="1"/>
  <c r="U133" i="4"/>
  <c r="U315" i="4" s="1"/>
  <c r="V133" i="4"/>
  <c r="V315" i="4" s="1"/>
  <c r="W133" i="4"/>
  <c r="W315" i="4" s="1"/>
  <c r="AG133" i="4"/>
  <c r="AG315" i="4" s="1"/>
  <c r="AK133" i="4"/>
  <c r="AK223" i="4" s="1"/>
  <c r="AL133" i="4"/>
  <c r="AQ133" i="4"/>
  <c r="AR133" i="4"/>
  <c r="AS133" i="4"/>
  <c r="AT133" i="4"/>
  <c r="BQ133" i="4"/>
  <c r="BR133" i="4"/>
  <c r="BS133" i="4"/>
  <c r="BT133" i="4"/>
  <c r="BU133" i="4"/>
  <c r="BV133" i="4"/>
  <c r="BW133" i="4"/>
  <c r="BX133" i="4"/>
  <c r="BY133" i="4"/>
  <c r="BZ133" i="4"/>
  <c r="CA133" i="4"/>
  <c r="CB133" i="4"/>
  <c r="DW133" i="4"/>
  <c r="ED133" i="4"/>
  <c r="ED223" i="4" s="1"/>
  <c r="EE133" i="4"/>
  <c r="EF133" i="4"/>
  <c r="EG133" i="4"/>
  <c r="EK133" i="4"/>
  <c r="EL133" i="4"/>
  <c r="ES133" i="4"/>
  <c r="ET133" i="4"/>
  <c r="EX133" i="4"/>
  <c r="FS133" i="4"/>
  <c r="FT133" i="4"/>
  <c r="FW133" i="4"/>
  <c r="FZ133" i="4"/>
  <c r="GA133" i="4"/>
  <c r="GF133" i="4"/>
  <c r="GG133" i="4"/>
  <c r="GH133" i="4"/>
  <c r="GI133" i="4"/>
  <c r="GQ133" i="4"/>
  <c r="GS133" i="4"/>
  <c r="GT133" i="4"/>
  <c r="GU133" i="4"/>
  <c r="GV133" i="4"/>
  <c r="GY133" i="4"/>
  <c r="GZ133" i="4"/>
  <c r="HE133" i="4"/>
  <c r="HF133" i="4"/>
  <c r="HH133" i="4"/>
  <c r="HI133" i="4"/>
  <c r="HX133" i="4"/>
  <c r="HY133" i="4"/>
  <c r="HZ133" i="4"/>
  <c r="IB133" i="4"/>
  <c r="IE133" i="4"/>
  <c r="IF133" i="4"/>
  <c r="IK133" i="4"/>
  <c r="IL133" i="4"/>
  <c r="IM133" i="4"/>
  <c r="IN133" i="4"/>
  <c r="IV133" i="4"/>
  <c r="IX133" i="4"/>
  <c r="IY133" i="4"/>
  <c r="IZ133" i="4"/>
  <c r="JA133" i="4"/>
  <c r="JE133" i="4"/>
  <c r="JJ133" i="4"/>
  <c r="JK133" i="4"/>
  <c r="JM133" i="4"/>
  <c r="JN133" i="4"/>
  <c r="F138" i="4"/>
  <c r="G138" i="4"/>
  <c r="G228" i="4" s="1"/>
  <c r="J138" i="4"/>
  <c r="K138" i="4"/>
  <c r="L138" i="4"/>
  <c r="L320" i="4" s="1"/>
  <c r="M138" i="4"/>
  <c r="M320" i="4" s="1"/>
  <c r="N138" i="4"/>
  <c r="N320" i="4" s="1"/>
  <c r="O138" i="4"/>
  <c r="O320" i="4" s="1"/>
  <c r="P138" i="4"/>
  <c r="P320" i="4" s="1"/>
  <c r="Q138" i="4"/>
  <c r="Q320" i="4" s="1"/>
  <c r="R138" i="4"/>
  <c r="R320" i="4" s="1"/>
  <c r="S138" i="4"/>
  <c r="S320" i="4" s="1"/>
  <c r="T138" i="4"/>
  <c r="T320" i="4" s="1"/>
  <c r="U138" i="4"/>
  <c r="U320" i="4" s="1"/>
  <c r="V138" i="4"/>
  <c r="V320" i="4" s="1"/>
  <c r="W138" i="4"/>
  <c r="W320" i="4" s="1"/>
  <c r="AG138" i="4"/>
  <c r="AG320" i="4" s="1"/>
  <c r="AK138" i="4"/>
  <c r="AK228" i="4" s="1"/>
  <c r="AL138" i="4"/>
  <c r="AQ138" i="4"/>
  <c r="AR138" i="4"/>
  <c r="AS138" i="4"/>
  <c r="AT138" i="4"/>
  <c r="BQ138" i="4"/>
  <c r="BR138" i="4"/>
  <c r="BS138" i="4"/>
  <c r="BT138" i="4"/>
  <c r="BU138" i="4"/>
  <c r="BV138" i="4"/>
  <c r="BW138" i="4"/>
  <c r="BX138" i="4"/>
  <c r="BY138" i="4"/>
  <c r="BZ138" i="4"/>
  <c r="CA138" i="4"/>
  <c r="CB138" i="4"/>
  <c r="DW138" i="4"/>
  <c r="ED138" i="4"/>
  <c r="ED228" i="4" s="1"/>
  <c r="EE138" i="4"/>
  <c r="EF138" i="4"/>
  <c r="EG138" i="4"/>
  <c r="EK138" i="4"/>
  <c r="EL138" i="4"/>
  <c r="ES138" i="4"/>
  <c r="ET138" i="4"/>
  <c r="EX138" i="4"/>
  <c r="FS138" i="4"/>
  <c r="FT138" i="4"/>
  <c r="FW138" i="4"/>
  <c r="FZ138" i="4"/>
  <c r="GA138" i="4"/>
  <c r="GF138" i="4"/>
  <c r="GG138" i="4"/>
  <c r="GH138" i="4"/>
  <c r="GI138" i="4"/>
  <c r="GQ138" i="4"/>
  <c r="GS138" i="4"/>
  <c r="GT138" i="4"/>
  <c r="GU138" i="4"/>
  <c r="GV138" i="4"/>
  <c r="GY138" i="4"/>
  <c r="GZ138" i="4"/>
  <c r="HE138" i="4"/>
  <c r="HF138" i="4"/>
  <c r="HH138" i="4"/>
  <c r="HI138" i="4"/>
  <c r="HX138" i="4"/>
  <c r="HY138" i="4"/>
  <c r="HZ138" i="4"/>
  <c r="IB138" i="4"/>
  <c r="IE138" i="4"/>
  <c r="IF138" i="4"/>
  <c r="IK138" i="4"/>
  <c r="IL138" i="4"/>
  <c r="IM138" i="4"/>
  <c r="IN138" i="4"/>
  <c r="IV138" i="4"/>
  <c r="IX138" i="4"/>
  <c r="IY138" i="4"/>
  <c r="IZ138" i="4"/>
  <c r="JA138" i="4"/>
  <c r="JE138" i="4"/>
  <c r="JJ138" i="4"/>
  <c r="JK138" i="4"/>
  <c r="JM138" i="4"/>
  <c r="JN138" i="4"/>
  <c r="F145" i="4"/>
  <c r="G145" i="4"/>
  <c r="G235" i="4" s="1"/>
  <c r="J145" i="4"/>
  <c r="J327" i="4" s="1"/>
  <c r="K145" i="4"/>
  <c r="K327" i="4" s="1"/>
  <c r="L145" i="4"/>
  <c r="L327" i="4" s="1"/>
  <c r="M145" i="4"/>
  <c r="M327" i="4" s="1"/>
  <c r="N145" i="4"/>
  <c r="N327" i="4" s="1"/>
  <c r="O145" i="4"/>
  <c r="P145" i="4"/>
  <c r="P327" i="4" s="1"/>
  <c r="Q145" i="4"/>
  <c r="Q327" i="4" s="1"/>
  <c r="R145" i="4"/>
  <c r="R327" i="4" s="1"/>
  <c r="S145" i="4"/>
  <c r="S235" i="4" s="1"/>
  <c r="T145" i="4"/>
  <c r="T327" i="4" s="1"/>
  <c r="U145" i="4"/>
  <c r="U327" i="4" s="1"/>
  <c r="V145" i="4"/>
  <c r="V327" i="4" s="1"/>
  <c r="W145" i="4"/>
  <c r="W327" i="4" s="1"/>
  <c r="AG145" i="4"/>
  <c r="AG327" i="4" s="1"/>
  <c r="AK145" i="4"/>
  <c r="AK327" i="4" s="1"/>
  <c r="AL145" i="4"/>
  <c r="AQ145" i="4"/>
  <c r="AR145" i="4"/>
  <c r="AS145" i="4"/>
  <c r="AT145" i="4"/>
  <c r="BQ145" i="4"/>
  <c r="BR145" i="4"/>
  <c r="BS145" i="4"/>
  <c r="BT145" i="4"/>
  <c r="BU145" i="4"/>
  <c r="BV145" i="4"/>
  <c r="BW145" i="4"/>
  <c r="BX145" i="4"/>
  <c r="BY145" i="4"/>
  <c r="BZ145" i="4"/>
  <c r="CA145" i="4"/>
  <c r="CB145" i="4"/>
  <c r="DW145" i="4"/>
  <c r="ED145" i="4"/>
  <c r="ED327" i="4" s="1"/>
  <c r="EE145" i="4"/>
  <c r="EF145" i="4"/>
  <c r="EG145" i="4"/>
  <c r="EK145" i="4"/>
  <c r="EL145" i="4"/>
  <c r="ES145" i="4"/>
  <c r="ET145" i="4"/>
  <c r="EX145" i="4"/>
  <c r="FS145" i="4"/>
  <c r="FT145" i="4"/>
  <c r="FW145" i="4"/>
  <c r="FZ145" i="4"/>
  <c r="GA145" i="4"/>
  <c r="GF145" i="4"/>
  <c r="GG145" i="4"/>
  <c r="GH145" i="4"/>
  <c r="GI145" i="4"/>
  <c r="GQ145" i="4"/>
  <c r="GS145" i="4"/>
  <c r="GT145" i="4"/>
  <c r="GU145" i="4"/>
  <c r="GV145" i="4"/>
  <c r="GY145" i="4"/>
  <c r="GZ145" i="4"/>
  <c r="HE145" i="4"/>
  <c r="HF145" i="4"/>
  <c r="HH145" i="4"/>
  <c r="HI145" i="4"/>
  <c r="HX145" i="4"/>
  <c r="HY145" i="4"/>
  <c r="HZ145" i="4"/>
  <c r="IB145" i="4"/>
  <c r="IE145" i="4"/>
  <c r="IF145" i="4"/>
  <c r="IK145" i="4"/>
  <c r="IL145" i="4"/>
  <c r="IM145" i="4"/>
  <c r="IN145" i="4"/>
  <c r="IV145" i="4"/>
  <c r="IX145" i="4"/>
  <c r="IY145" i="4"/>
  <c r="IZ145" i="4"/>
  <c r="JA145" i="4"/>
  <c r="JE145" i="4"/>
  <c r="JJ145" i="4"/>
  <c r="JK145" i="4"/>
  <c r="JM145" i="4"/>
  <c r="JN145" i="4"/>
  <c r="F154" i="4"/>
  <c r="G154" i="4"/>
  <c r="G244" i="4" s="1"/>
  <c r="J154" i="4"/>
  <c r="K154" i="4"/>
  <c r="L154" i="4"/>
  <c r="L336" i="4" s="1"/>
  <c r="M154" i="4"/>
  <c r="M336" i="4" s="1"/>
  <c r="N154" i="4"/>
  <c r="N336" i="4" s="1"/>
  <c r="O154" i="4"/>
  <c r="O336" i="4" s="1"/>
  <c r="P154" i="4"/>
  <c r="P336" i="4" s="1"/>
  <c r="Q154" i="4"/>
  <c r="Q336" i="4" s="1"/>
  <c r="R154" i="4"/>
  <c r="R336" i="4" s="1"/>
  <c r="S154" i="4"/>
  <c r="S336" i="4" s="1"/>
  <c r="T154" i="4"/>
  <c r="T336" i="4" s="1"/>
  <c r="U154" i="4"/>
  <c r="U336" i="4" s="1"/>
  <c r="V154" i="4"/>
  <c r="V336" i="4" s="1"/>
  <c r="W154" i="4"/>
  <c r="W336" i="4" s="1"/>
  <c r="AG154" i="4"/>
  <c r="AG336" i="4" s="1"/>
  <c r="AK154" i="4"/>
  <c r="AK244" i="4" s="1"/>
  <c r="AL154" i="4"/>
  <c r="AQ154" i="4"/>
  <c r="AR154" i="4"/>
  <c r="AS154" i="4"/>
  <c r="AT154" i="4"/>
  <c r="BM154" i="4"/>
  <c r="BQ154" i="4"/>
  <c r="BR154" i="4"/>
  <c r="BS154" i="4"/>
  <c r="BT154" i="4"/>
  <c r="BU154" i="4"/>
  <c r="BV154" i="4"/>
  <c r="BW154" i="4"/>
  <c r="BX154" i="4"/>
  <c r="BY154" i="4"/>
  <c r="BZ154" i="4"/>
  <c r="CA154" i="4"/>
  <c r="CB154" i="4"/>
  <c r="DW154" i="4"/>
  <c r="ED154" i="4"/>
  <c r="ED336" i="4" s="1"/>
  <c r="EE154" i="4"/>
  <c r="EF154" i="4"/>
  <c r="EG154" i="4"/>
  <c r="EK154" i="4"/>
  <c r="EL154" i="4"/>
  <c r="ES154" i="4"/>
  <c r="ET154" i="4"/>
  <c r="EX154" i="4"/>
  <c r="FS154" i="4"/>
  <c r="FT154" i="4"/>
  <c r="FW154" i="4"/>
  <c r="FZ154" i="4"/>
  <c r="GA154" i="4"/>
  <c r="GF154" i="4"/>
  <c r="GG154" i="4"/>
  <c r="GH154" i="4"/>
  <c r="GI154" i="4"/>
  <c r="GQ154" i="4"/>
  <c r="GS154" i="4"/>
  <c r="GT154" i="4"/>
  <c r="GU154" i="4"/>
  <c r="GV154" i="4"/>
  <c r="GY154" i="4"/>
  <c r="GZ154" i="4"/>
  <c r="HE154" i="4"/>
  <c r="HF154" i="4"/>
  <c r="HH154" i="4"/>
  <c r="HI154" i="4"/>
  <c r="HX154" i="4"/>
  <c r="HY154" i="4"/>
  <c r="HZ154" i="4"/>
  <c r="IB154" i="4"/>
  <c r="IE154" i="4"/>
  <c r="IF154" i="4"/>
  <c r="IK154" i="4"/>
  <c r="IL154" i="4"/>
  <c r="IM154" i="4"/>
  <c r="IN154" i="4"/>
  <c r="IV154" i="4"/>
  <c r="IX154" i="4"/>
  <c r="IY154" i="4"/>
  <c r="IZ154" i="4"/>
  <c r="JA154" i="4"/>
  <c r="JE154" i="4"/>
  <c r="JJ154" i="4"/>
  <c r="JK154" i="4"/>
  <c r="JM154" i="4"/>
  <c r="JN154" i="4"/>
  <c r="F160" i="4"/>
  <c r="G160" i="4"/>
  <c r="G250" i="4" s="1"/>
  <c r="J160" i="4"/>
  <c r="K160" i="4"/>
  <c r="L160" i="4"/>
  <c r="L342" i="4" s="1"/>
  <c r="M160" i="4"/>
  <c r="M342" i="4" s="1"/>
  <c r="N160" i="4"/>
  <c r="N342" i="4" s="1"/>
  <c r="O160" i="4"/>
  <c r="O342" i="4" s="1"/>
  <c r="P160" i="4"/>
  <c r="P342" i="4" s="1"/>
  <c r="Q160" i="4"/>
  <c r="Q250" i="4" s="1"/>
  <c r="R160" i="4"/>
  <c r="R342" i="4" s="1"/>
  <c r="S160" i="4"/>
  <c r="S342" i="4" s="1"/>
  <c r="T160" i="4"/>
  <c r="T342" i="4" s="1"/>
  <c r="U160" i="4"/>
  <c r="U342" i="4" s="1"/>
  <c r="V160" i="4"/>
  <c r="V342" i="4" s="1"/>
  <c r="W160" i="4"/>
  <c r="W342" i="4" s="1"/>
  <c r="AG160" i="4"/>
  <c r="AG342" i="4" s="1"/>
  <c r="AK160" i="4"/>
  <c r="AK250" i="4" s="1"/>
  <c r="AL160" i="4"/>
  <c r="AQ160" i="4"/>
  <c r="AR160" i="4"/>
  <c r="AS160" i="4"/>
  <c r="AT160" i="4"/>
  <c r="BQ160" i="4"/>
  <c r="BR160" i="4"/>
  <c r="BS160" i="4"/>
  <c r="BT160" i="4"/>
  <c r="BU160" i="4"/>
  <c r="BV160" i="4"/>
  <c r="BW160" i="4"/>
  <c r="BX160" i="4"/>
  <c r="BY160" i="4"/>
  <c r="BZ160" i="4"/>
  <c r="CA160" i="4"/>
  <c r="CB160" i="4"/>
  <c r="DW160" i="4"/>
  <c r="ED160" i="4"/>
  <c r="ED342" i="4" s="1"/>
  <c r="EE160" i="4"/>
  <c r="EF160" i="4"/>
  <c r="EG160" i="4"/>
  <c r="EK160" i="4"/>
  <c r="EL160" i="4"/>
  <c r="ES160" i="4"/>
  <c r="ET160" i="4"/>
  <c r="EX160" i="4"/>
  <c r="FS160" i="4"/>
  <c r="FT160" i="4"/>
  <c r="FW160" i="4"/>
  <c r="FZ160" i="4"/>
  <c r="GA160" i="4"/>
  <c r="GF160" i="4"/>
  <c r="GG160" i="4"/>
  <c r="GH160" i="4"/>
  <c r="GI160" i="4"/>
  <c r="GQ160" i="4"/>
  <c r="GS160" i="4"/>
  <c r="GT160" i="4"/>
  <c r="GU160" i="4"/>
  <c r="GV160" i="4"/>
  <c r="GY160" i="4"/>
  <c r="GZ160" i="4"/>
  <c r="HE160" i="4"/>
  <c r="HF160" i="4"/>
  <c r="HH160" i="4"/>
  <c r="HI160" i="4"/>
  <c r="HX160" i="4"/>
  <c r="HY160" i="4"/>
  <c r="HZ160" i="4"/>
  <c r="IB160" i="4"/>
  <c r="IE160" i="4"/>
  <c r="IF160" i="4"/>
  <c r="IK160" i="4"/>
  <c r="IL160" i="4"/>
  <c r="IM160" i="4"/>
  <c r="IN160" i="4"/>
  <c r="IV160" i="4"/>
  <c r="IX160" i="4"/>
  <c r="IY160" i="4"/>
  <c r="IZ160" i="4"/>
  <c r="JA160" i="4"/>
  <c r="JE160" i="4"/>
  <c r="JJ160" i="4"/>
  <c r="JK160" i="4"/>
  <c r="JM160" i="4"/>
  <c r="JN160" i="4"/>
  <c r="F164" i="4"/>
  <c r="G164" i="4"/>
  <c r="G254" i="4" s="1"/>
  <c r="J164" i="4"/>
  <c r="K164" i="4"/>
  <c r="L164" i="4"/>
  <c r="L346" i="4" s="1"/>
  <c r="M164" i="4"/>
  <c r="M346" i="4" s="1"/>
  <c r="N164" i="4"/>
  <c r="N346" i="4" s="1"/>
  <c r="O164" i="4"/>
  <c r="O346" i="4" s="1"/>
  <c r="P164" i="4"/>
  <c r="P254" i="4" s="1"/>
  <c r="Q164" i="4"/>
  <c r="Q346" i="4" s="1"/>
  <c r="R164" i="4"/>
  <c r="R346" i="4" s="1"/>
  <c r="S164" i="4"/>
  <c r="S346" i="4" s="1"/>
  <c r="T164" i="4"/>
  <c r="T346" i="4" s="1"/>
  <c r="U164" i="4"/>
  <c r="V164" i="4"/>
  <c r="V346" i="4" s="1"/>
  <c r="W164" i="4"/>
  <c r="W346" i="4" s="1"/>
  <c r="AG164" i="4"/>
  <c r="AG346" i="4" s="1"/>
  <c r="AK164" i="4"/>
  <c r="AK346" i="4" s="1"/>
  <c r="AL164" i="4"/>
  <c r="AQ164" i="4"/>
  <c r="AR164" i="4"/>
  <c r="AS164" i="4"/>
  <c r="AT164" i="4"/>
  <c r="BQ164" i="4"/>
  <c r="BR164" i="4"/>
  <c r="BS164" i="4"/>
  <c r="BT164" i="4"/>
  <c r="BU164" i="4"/>
  <c r="BV164" i="4"/>
  <c r="BW164" i="4"/>
  <c r="BX164" i="4"/>
  <c r="BY164" i="4"/>
  <c r="BZ164" i="4"/>
  <c r="CA164" i="4"/>
  <c r="CB164" i="4"/>
  <c r="DW164" i="4"/>
  <c r="ED164" i="4"/>
  <c r="ED254" i="4" s="1"/>
  <c r="EE164" i="4"/>
  <c r="EF164" i="4"/>
  <c r="EG164" i="4"/>
  <c r="EK164" i="4"/>
  <c r="EL164" i="4"/>
  <c r="ES164" i="4"/>
  <c r="ET164" i="4"/>
  <c r="EX164" i="4"/>
  <c r="FS164" i="4"/>
  <c r="FT164" i="4"/>
  <c r="FW164" i="4"/>
  <c r="FZ164" i="4"/>
  <c r="GA164" i="4"/>
  <c r="GF164" i="4"/>
  <c r="GG164" i="4"/>
  <c r="GH164" i="4"/>
  <c r="GI164" i="4"/>
  <c r="GQ164" i="4"/>
  <c r="GS164" i="4"/>
  <c r="GT164" i="4"/>
  <c r="GU164" i="4"/>
  <c r="GV164" i="4"/>
  <c r="GY164" i="4"/>
  <c r="GZ164" i="4"/>
  <c r="HE164" i="4"/>
  <c r="HF164" i="4"/>
  <c r="HH164" i="4"/>
  <c r="HI164" i="4"/>
  <c r="HX164" i="4"/>
  <c r="HY164" i="4"/>
  <c r="HZ164" i="4"/>
  <c r="IB164" i="4"/>
  <c r="IE164" i="4"/>
  <c r="IF164" i="4"/>
  <c r="IK164" i="4"/>
  <c r="IL164" i="4"/>
  <c r="IM164" i="4"/>
  <c r="IN164" i="4"/>
  <c r="IV164" i="4"/>
  <c r="IX164" i="4"/>
  <c r="IY164" i="4"/>
  <c r="IZ164" i="4"/>
  <c r="JA164" i="4"/>
  <c r="JE164" i="4"/>
  <c r="JJ164" i="4"/>
  <c r="JK164" i="4"/>
  <c r="JM164" i="4"/>
  <c r="JN164" i="4"/>
  <c r="R169" i="4"/>
  <c r="R351" i="4" s="1"/>
  <c r="T169" i="4"/>
  <c r="T351" i="4" s="1"/>
  <c r="F175" i="4"/>
  <c r="G175" i="4"/>
  <c r="G265" i="4" s="1"/>
  <c r="J175" i="4"/>
  <c r="K175" i="4"/>
  <c r="L175" i="4"/>
  <c r="L357" i="4" s="1"/>
  <c r="M175" i="4"/>
  <c r="M357" i="4" s="1"/>
  <c r="N175" i="4"/>
  <c r="N357" i="4" s="1"/>
  <c r="O175" i="4"/>
  <c r="O357" i="4" s="1"/>
  <c r="P175" i="4"/>
  <c r="P357" i="4" s="1"/>
  <c r="Q175" i="4"/>
  <c r="R175" i="4"/>
  <c r="R357" i="4" s="1"/>
  <c r="S175" i="4"/>
  <c r="S357" i="4" s="1"/>
  <c r="T175" i="4"/>
  <c r="T357" i="4" s="1"/>
  <c r="U175" i="4"/>
  <c r="U357" i="4" s="1"/>
  <c r="V175" i="4"/>
  <c r="V357" i="4" s="1"/>
  <c r="W175" i="4"/>
  <c r="W357" i="4" s="1"/>
  <c r="AG175" i="4"/>
  <c r="AG357" i="4" s="1"/>
  <c r="AK175" i="4"/>
  <c r="AK265" i="4" s="1"/>
  <c r="AL175" i="4"/>
  <c r="AQ175" i="4"/>
  <c r="AR175" i="4"/>
  <c r="AS175" i="4"/>
  <c r="AT175" i="4"/>
  <c r="BQ175" i="4"/>
  <c r="BR175" i="4"/>
  <c r="BS175" i="4"/>
  <c r="BT175" i="4"/>
  <c r="BU175" i="4"/>
  <c r="BV175" i="4"/>
  <c r="BW175" i="4"/>
  <c r="BX175" i="4"/>
  <c r="BY175" i="4"/>
  <c r="BZ175" i="4"/>
  <c r="CA175" i="4"/>
  <c r="CB175" i="4"/>
  <c r="DW175" i="4"/>
  <c r="ED175" i="4"/>
  <c r="ED357" i="4" s="1"/>
  <c r="EE175" i="4"/>
  <c r="EF175" i="4"/>
  <c r="EG175" i="4"/>
  <c r="EK175" i="4"/>
  <c r="EL175" i="4"/>
  <c r="ES175" i="4"/>
  <c r="ET175" i="4"/>
  <c r="EX175" i="4"/>
  <c r="FS175" i="4"/>
  <c r="FT175" i="4"/>
  <c r="FW175" i="4"/>
  <c r="FZ175" i="4"/>
  <c r="GA175" i="4"/>
  <c r="GF175" i="4"/>
  <c r="GG175" i="4"/>
  <c r="GH175" i="4"/>
  <c r="GI175" i="4"/>
  <c r="GQ175" i="4"/>
  <c r="GS175" i="4"/>
  <c r="GT175" i="4"/>
  <c r="GU175" i="4"/>
  <c r="GV175" i="4"/>
  <c r="GY175" i="4"/>
  <c r="GZ175" i="4"/>
  <c r="HE175" i="4"/>
  <c r="HF175" i="4"/>
  <c r="HH175" i="4"/>
  <c r="HI175" i="4"/>
  <c r="HX175" i="4"/>
  <c r="HY175" i="4"/>
  <c r="HZ175" i="4"/>
  <c r="IB175" i="4"/>
  <c r="IE175" i="4"/>
  <c r="IF175" i="4"/>
  <c r="IK175" i="4"/>
  <c r="IL175" i="4"/>
  <c r="IM175" i="4"/>
  <c r="IN175" i="4"/>
  <c r="IV175" i="4"/>
  <c r="IX175" i="4"/>
  <c r="IY175" i="4"/>
  <c r="IZ175" i="4"/>
  <c r="JA175" i="4"/>
  <c r="JE175" i="4"/>
  <c r="JJ175" i="4"/>
  <c r="JK175" i="4"/>
  <c r="JM175" i="4"/>
  <c r="JN175" i="4"/>
  <c r="F185" i="4"/>
  <c r="G185" i="4"/>
  <c r="G275" i="4" s="1"/>
  <c r="J185" i="4"/>
  <c r="J275" i="4" s="1"/>
  <c r="K185" i="4"/>
  <c r="K275" i="4" s="1"/>
  <c r="L185" i="4"/>
  <c r="M185" i="4"/>
  <c r="N185" i="4"/>
  <c r="N367" i="4" s="1"/>
  <c r="O185" i="4"/>
  <c r="O367" i="4" s="1"/>
  <c r="P185" i="4"/>
  <c r="P367" i="4" s="1"/>
  <c r="Q185" i="4"/>
  <c r="R185" i="4"/>
  <c r="R367" i="4" s="1"/>
  <c r="S185" i="4"/>
  <c r="S367" i="4" s="1"/>
  <c r="T185" i="4"/>
  <c r="T367" i="4" s="1"/>
  <c r="U185" i="4"/>
  <c r="U367" i="4" s="1"/>
  <c r="V185" i="4"/>
  <c r="V367" i="4" s="1"/>
  <c r="W185" i="4"/>
  <c r="W367" i="4" s="1"/>
  <c r="AG185" i="4"/>
  <c r="AG367" i="4" s="1"/>
  <c r="AK185" i="4"/>
  <c r="AK367" i="4" s="1"/>
  <c r="AL185" i="4"/>
  <c r="AQ185" i="4"/>
  <c r="AR185" i="4"/>
  <c r="AS185" i="4"/>
  <c r="AT185" i="4"/>
  <c r="BQ185" i="4"/>
  <c r="BQ275" i="4" s="1"/>
  <c r="BR185" i="4"/>
  <c r="BR275" i="4" s="1"/>
  <c r="BS185" i="4"/>
  <c r="BT185" i="4"/>
  <c r="BU185" i="4"/>
  <c r="BV185" i="4"/>
  <c r="BW185" i="4"/>
  <c r="BX185" i="4"/>
  <c r="BY185" i="4"/>
  <c r="BZ185" i="4"/>
  <c r="CA185" i="4"/>
  <c r="CB185" i="4"/>
  <c r="DW185" i="4"/>
  <c r="ED185" i="4"/>
  <c r="ED275" i="4" s="1"/>
  <c r="EE185" i="4"/>
  <c r="EF185" i="4"/>
  <c r="EG185" i="4"/>
  <c r="EG275" i="4" s="1"/>
  <c r="EK185" i="4"/>
  <c r="EL185" i="4"/>
  <c r="ES185" i="4"/>
  <c r="ET185" i="4"/>
  <c r="EX185" i="4"/>
  <c r="EX275" i="4" s="1"/>
  <c r="FS185" i="4"/>
  <c r="FT185" i="4"/>
  <c r="FW185" i="4"/>
  <c r="FZ185" i="4"/>
  <c r="GA185" i="4"/>
  <c r="GF185" i="4"/>
  <c r="GF275" i="4" s="1"/>
  <c r="GG185" i="4"/>
  <c r="GH185" i="4"/>
  <c r="GI185" i="4"/>
  <c r="GQ185" i="4"/>
  <c r="GS185" i="4"/>
  <c r="GT185" i="4"/>
  <c r="GU185" i="4"/>
  <c r="GU275" i="4" s="1"/>
  <c r="GV185" i="4"/>
  <c r="GV275" i="4" s="1"/>
  <c r="GY185" i="4"/>
  <c r="GZ185" i="4"/>
  <c r="HE185" i="4"/>
  <c r="HF185" i="4"/>
  <c r="HH185" i="4"/>
  <c r="HI185" i="4"/>
  <c r="HX185" i="4"/>
  <c r="HY185" i="4"/>
  <c r="HZ185" i="4"/>
  <c r="IB185" i="4"/>
  <c r="IB275" i="4" s="1"/>
  <c r="IE185" i="4"/>
  <c r="IF185" i="4"/>
  <c r="IK185" i="4"/>
  <c r="IL185" i="4"/>
  <c r="IM185" i="4"/>
  <c r="IN185" i="4"/>
  <c r="IV185" i="4"/>
  <c r="IX185" i="4"/>
  <c r="IY185" i="4"/>
  <c r="IZ185" i="4"/>
  <c r="IZ275" i="4" s="1"/>
  <c r="JA185" i="4"/>
  <c r="JE185" i="4"/>
  <c r="JJ185" i="4"/>
  <c r="JK185" i="4"/>
  <c r="JM185" i="4"/>
  <c r="JN185" i="4"/>
  <c r="DW508" i="4"/>
  <c r="DW509" i="4"/>
  <c r="DW510" i="4"/>
  <c r="DW515" i="4"/>
  <c r="DW516" i="4"/>
  <c r="DW517" i="4"/>
  <c r="DW518" i="4"/>
  <c r="DW519" i="4"/>
  <c r="DW520" i="4"/>
  <c r="DW521" i="4"/>
  <c r="DW522" i="4"/>
  <c r="DW523" i="4"/>
  <c r="DW524" i="4"/>
  <c r="DW525" i="4"/>
  <c r="DW526" i="4"/>
  <c r="DW531" i="4"/>
  <c r="DW532" i="4"/>
  <c r="DW533" i="4"/>
  <c r="DW534" i="4"/>
  <c r="DW535" i="4"/>
  <c r="DW536" i="4"/>
  <c r="DW537" i="4"/>
  <c r="DW538" i="4"/>
  <c r="DW539" i="4"/>
  <c r="DW544" i="4"/>
  <c r="DW545" i="4"/>
  <c r="DW546" i="4"/>
  <c r="DW551" i="4"/>
  <c r="DW552" i="4"/>
  <c r="DW553" i="4"/>
  <c r="DW554" i="4"/>
  <c r="DW559" i="4"/>
  <c r="DW560" i="4"/>
  <c r="DW561" i="4"/>
  <c r="DW562" i="4"/>
  <c r="DW563" i="4"/>
  <c r="DW564" i="4"/>
  <c r="DW569" i="4"/>
  <c r="DW570" i="4"/>
  <c r="DW571" i="4"/>
  <c r="DW572" i="4"/>
  <c r="DW573" i="4"/>
  <c r="DW574" i="4"/>
  <c r="DW575" i="4"/>
  <c r="DW576" i="4"/>
  <c r="DW581" i="4"/>
  <c r="DW582" i="4"/>
  <c r="DW583" i="4"/>
  <c r="DW584" i="4"/>
  <c r="DW585" i="4"/>
  <c r="DW590" i="4"/>
  <c r="DW591" i="4"/>
  <c r="DW592" i="4"/>
  <c r="DW597" i="4"/>
  <c r="DW598" i="4"/>
  <c r="DW599" i="4"/>
  <c r="DW600" i="4"/>
  <c r="DW605" i="4"/>
  <c r="DW606" i="4"/>
  <c r="DW607" i="4"/>
  <c r="DW608" i="4"/>
  <c r="DW609" i="4"/>
  <c r="DW614" i="4"/>
  <c r="DW615" i="4"/>
  <c r="DW616" i="4"/>
  <c r="DW617" i="4"/>
  <c r="DW618" i="4"/>
  <c r="DW619" i="4"/>
  <c r="DW620" i="4"/>
  <c r="DW621" i="4"/>
  <c r="DW622" i="4"/>
  <c r="DW627" i="4"/>
  <c r="DW628" i="4"/>
  <c r="DW629" i="4"/>
  <c r="DW630" i="4"/>
  <c r="DX284" i="4"/>
  <c r="DY284" i="4"/>
  <c r="DY9" i="4"/>
  <c r="DY10" i="4"/>
  <c r="DY11" i="4"/>
  <c r="DY106" i="4" s="1"/>
  <c r="DY12" i="4"/>
  <c r="DY13" i="4"/>
  <c r="DY15" i="4"/>
  <c r="DY16" i="4"/>
  <c r="DY17" i="4"/>
  <c r="DY18" i="4"/>
  <c r="DY19" i="4"/>
  <c r="DY21" i="4"/>
  <c r="DY22" i="4"/>
  <c r="DY23" i="4"/>
  <c r="DY24" i="4"/>
  <c r="DY119" i="4" s="1"/>
  <c r="DY209" i="4" s="1"/>
  <c r="DY25" i="4"/>
  <c r="DY26" i="4"/>
  <c r="DY27" i="4"/>
  <c r="DY28" i="4"/>
  <c r="DY29" i="4"/>
  <c r="DY30" i="4"/>
  <c r="DY33" i="4"/>
  <c r="DY34" i="4"/>
  <c r="DY35" i="4"/>
  <c r="DY36" i="4"/>
  <c r="DY37" i="4"/>
  <c r="DY38" i="4"/>
  <c r="DY133" i="4" s="1"/>
  <c r="DY41" i="4"/>
  <c r="DY42" i="4"/>
  <c r="DY43" i="4"/>
  <c r="DY138" i="4" s="1"/>
  <c r="DY44" i="4"/>
  <c r="DY45" i="4"/>
  <c r="DY46" i="4"/>
  <c r="DY47" i="4"/>
  <c r="DY48" i="4"/>
  <c r="DY49" i="4"/>
  <c r="DY50" i="4"/>
  <c r="DY51" i="4"/>
  <c r="DY52" i="4"/>
  <c r="DY53" i="4"/>
  <c r="DY54" i="4"/>
  <c r="DY55" i="4"/>
  <c r="DY56" i="4"/>
  <c r="DY58" i="4"/>
  <c r="DY59" i="4"/>
  <c r="DY154" i="4" s="1"/>
  <c r="DY61" i="4"/>
  <c r="DY62" i="4"/>
  <c r="DY65" i="4"/>
  <c r="DY160" i="4" s="1"/>
  <c r="DY66" i="4"/>
  <c r="DY67" i="4"/>
  <c r="DY68" i="4"/>
  <c r="DY69" i="4"/>
  <c r="DY70" i="4"/>
  <c r="DY71" i="4"/>
  <c r="DY72" i="4"/>
  <c r="DY73" i="4"/>
  <c r="DY76" i="4"/>
  <c r="DY77" i="4"/>
  <c r="DY78" i="4"/>
  <c r="DY79" i="4"/>
  <c r="DY80" i="4"/>
  <c r="DY83" i="4"/>
  <c r="DY84" i="4"/>
  <c r="DY85" i="4"/>
  <c r="DY86" i="4"/>
  <c r="DY88" i="4"/>
  <c r="DY90" i="4"/>
  <c r="DY93" i="4"/>
  <c r="DY94" i="4"/>
  <c r="DY8" i="4"/>
  <c r="DX9" i="4"/>
  <c r="AK106" i="4"/>
  <c r="AK196" i="4" s="1"/>
  <c r="AK119" i="4"/>
  <c r="AK209" i="4" s="1"/>
  <c r="AH284" i="4"/>
  <c r="AI284" i="4"/>
  <c r="AJ284" i="4"/>
  <c r="AK284" i="4"/>
  <c r="EB8" i="4"/>
  <c r="EC8" i="4"/>
  <c r="EB9" i="4"/>
  <c r="EC9" i="4"/>
  <c r="EB10" i="4"/>
  <c r="EC10" i="4"/>
  <c r="EB11" i="4"/>
  <c r="EB106" i="4" s="1"/>
  <c r="EB196" i="4" s="1"/>
  <c r="EC11" i="4"/>
  <c r="EC106" i="4" s="1"/>
  <c r="EC288" i="4" s="1"/>
  <c r="EB12" i="4"/>
  <c r="EC12" i="4"/>
  <c r="EB13" i="4"/>
  <c r="EC13" i="4"/>
  <c r="EB15" i="4"/>
  <c r="EC15" i="4"/>
  <c r="EB16" i="4"/>
  <c r="EC16" i="4"/>
  <c r="EB17" i="4"/>
  <c r="EC17" i="4"/>
  <c r="EB18" i="4"/>
  <c r="EC18" i="4"/>
  <c r="EB19" i="4"/>
  <c r="EC19" i="4"/>
  <c r="EB21" i="4"/>
  <c r="EC21" i="4"/>
  <c r="EB22" i="4"/>
  <c r="EC22" i="4"/>
  <c r="EB23" i="4"/>
  <c r="EC23" i="4"/>
  <c r="EB24" i="4"/>
  <c r="EB119" i="4" s="1"/>
  <c r="EC24" i="4"/>
  <c r="EC119" i="4" s="1"/>
  <c r="EB25" i="4"/>
  <c r="EC25" i="4"/>
  <c r="EB26" i="4"/>
  <c r="EC26" i="4"/>
  <c r="EB27" i="4"/>
  <c r="EC27" i="4"/>
  <c r="EB28" i="4"/>
  <c r="EC28" i="4"/>
  <c r="EB29" i="4"/>
  <c r="EC29" i="4"/>
  <c r="EB30" i="4"/>
  <c r="EC30" i="4"/>
  <c r="EB33" i="4"/>
  <c r="EC33" i="4"/>
  <c r="EB34" i="4"/>
  <c r="EC34" i="4"/>
  <c r="EB35" i="4"/>
  <c r="EC35" i="4"/>
  <c r="EB36" i="4"/>
  <c r="EC36" i="4"/>
  <c r="EB37" i="4"/>
  <c r="EC37" i="4"/>
  <c r="EB38" i="4"/>
  <c r="EB133" i="4" s="1"/>
  <c r="EB223" i="4" s="1"/>
  <c r="EC38" i="4"/>
  <c r="EB41" i="4"/>
  <c r="EC41" i="4"/>
  <c r="EB42" i="4"/>
  <c r="EC42" i="4"/>
  <c r="EB43" i="4"/>
  <c r="EC43" i="4"/>
  <c r="EC138" i="4" s="1"/>
  <c r="EB44" i="4"/>
  <c r="EC44" i="4"/>
  <c r="EB45" i="4"/>
  <c r="EC45" i="4"/>
  <c r="EB46" i="4"/>
  <c r="EC46" i="4"/>
  <c r="EB47" i="4"/>
  <c r="EC47" i="4"/>
  <c r="EB48" i="4"/>
  <c r="EC48" i="4"/>
  <c r="EB49" i="4"/>
  <c r="EC49" i="4"/>
  <c r="EB50" i="4"/>
  <c r="EC50" i="4"/>
  <c r="EC145" i="4" s="1"/>
  <c r="EC235" i="4" s="1"/>
  <c r="EB51" i="4"/>
  <c r="EC51" i="4"/>
  <c r="EB52" i="4"/>
  <c r="EC52" i="4"/>
  <c r="EB53" i="4"/>
  <c r="EC53" i="4"/>
  <c r="EB54" i="4"/>
  <c r="EC54" i="4"/>
  <c r="EB55" i="4"/>
  <c r="EC55" i="4"/>
  <c r="EB56" i="4"/>
  <c r="EC56" i="4"/>
  <c r="EB58" i="4"/>
  <c r="EC58" i="4"/>
  <c r="EB59" i="4"/>
  <c r="EC59" i="4"/>
  <c r="EC154" i="4" s="1"/>
  <c r="EB61" i="4"/>
  <c r="EC61" i="4"/>
  <c r="EB62" i="4"/>
  <c r="EC62" i="4"/>
  <c r="EB65" i="4"/>
  <c r="EB160" i="4" s="1"/>
  <c r="EB342" i="4" s="1"/>
  <c r="EC65" i="4"/>
  <c r="EB66" i="4"/>
  <c r="EC66" i="4"/>
  <c r="EB67" i="4"/>
  <c r="EC67" i="4"/>
  <c r="EB68" i="4"/>
  <c r="EC68" i="4"/>
  <c r="EB69" i="4"/>
  <c r="EC69" i="4"/>
  <c r="EC164" i="4" s="1"/>
  <c r="EB70" i="4"/>
  <c r="EC70" i="4"/>
  <c r="EB71" i="4"/>
  <c r="EC71" i="4"/>
  <c r="EB72" i="4"/>
  <c r="EC72" i="4"/>
  <c r="EB73" i="4"/>
  <c r="EC73" i="4"/>
  <c r="EB76" i="4"/>
  <c r="EC76" i="4"/>
  <c r="EB77" i="4"/>
  <c r="EC77" i="4"/>
  <c r="EB78" i="4"/>
  <c r="EC78" i="4"/>
  <c r="EB79" i="4"/>
  <c r="EC79" i="4"/>
  <c r="EB80" i="4"/>
  <c r="EB175" i="4" s="1"/>
  <c r="EC80" i="4"/>
  <c r="EB83" i="4"/>
  <c r="EC83" i="4"/>
  <c r="EB84" i="4"/>
  <c r="EC84" i="4"/>
  <c r="EB85" i="4"/>
  <c r="EC85" i="4"/>
  <c r="EB86" i="4"/>
  <c r="EC86" i="4"/>
  <c r="EB88" i="4"/>
  <c r="EC88" i="4"/>
  <c r="EB90" i="4"/>
  <c r="EB185" i="4" s="1"/>
  <c r="EC90" i="4"/>
  <c r="EC185" i="4" s="1"/>
  <c r="EB93" i="4"/>
  <c r="EC93" i="4"/>
  <c r="EB94" i="4"/>
  <c r="EC94" i="4"/>
  <c r="ED106" i="4"/>
  <c r="ED196" i="4" s="1"/>
  <c r="ED119" i="4"/>
  <c r="ED301" i="4" s="1"/>
  <c r="DZ284" i="4"/>
  <c r="EA284" i="4"/>
  <c r="EB284" i="4"/>
  <c r="EC284" i="4"/>
  <c r="ED284" i="4"/>
  <c r="E20" i="7"/>
  <c r="F20" i="7"/>
  <c r="G20" i="7"/>
  <c r="I20" i="7"/>
  <c r="J20" i="7"/>
  <c r="E21" i="7"/>
  <c r="F21" i="7"/>
  <c r="G21" i="7"/>
  <c r="I21" i="7"/>
  <c r="J21" i="7"/>
  <c r="C21" i="7"/>
  <c r="C20" i="7"/>
  <c r="CW8" i="4"/>
  <c r="W76" i="4"/>
  <c r="X76" i="4"/>
  <c r="Y76" i="4"/>
  <c r="Z76" i="4"/>
  <c r="AA76" i="4"/>
  <c r="AD76" i="4"/>
  <c r="AE76" i="4"/>
  <c r="AF76" i="4"/>
  <c r="AG76" i="4"/>
  <c r="AH76" i="4"/>
  <c r="AI76" i="4"/>
  <c r="AJ76" i="4"/>
  <c r="AK76" i="4"/>
  <c r="AL76" i="4"/>
  <c r="AQ76" i="4"/>
  <c r="AR76" i="4"/>
  <c r="AS76" i="4"/>
  <c r="AT76" i="4"/>
  <c r="AU76" i="4"/>
  <c r="AV76" i="4"/>
  <c r="AW76" i="4"/>
  <c r="AX76" i="4"/>
  <c r="AY76" i="4"/>
  <c r="AZ76" i="4"/>
  <c r="BA76" i="4"/>
  <c r="BB76" i="4"/>
  <c r="BC76" i="4"/>
  <c r="BD76" i="4"/>
  <c r="BE76" i="4"/>
  <c r="BF76" i="4"/>
  <c r="BG76" i="4"/>
  <c r="BH76" i="4"/>
  <c r="BI76" i="4"/>
  <c r="BJ76" i="4"/>
  <c r="BK76" i="4"/>
  <c r="BL76" i="4"/>
  <c r="BM76" i="4"/>
  <c r="BQ76" i="4"/>
  <c r="BR76" i="4"/>
  <c r="BS76" i="4"/>
  <c r="BT76" i="4"/>
  <c r="BU76" i="4"/>
  <c r="BV76" i="4"/>
  <c r="BW76" i="4"/>
  <c r="BX76" i="4"/>
  <c r="BY76" i="4"/>
  <c r="BZ76" i="4"/>
  <c r="CA76" i="4"/>
  <c r="CB76" i="4"/>
  <c r="CE76" i="4"/>
  <c r="CF76" i="4"/>
  <c r="CG76" i="4"/>
  <c r="CH76" i="4"/>
  <c r="CI76" i="4"/>
  <c r="CJ76" i="4"/>
  <c r="CK76" i="4"/>
  <c r="CL76" i="4"/>
  <c r="CM76" i="4"/>
  <c r="CN76" i="4"/>
  <c r="CO76" i="4"/>
  <c r="CP76" i="4"/>
  <c r="CS76" i="4"/>
  <c r="CT76" i="4"/>
  <c r="CU76" i="4"/>
  <c r="CV76" i="4"/>
  <c r="CW76" i="4"/>
  <c r="CX76" i="4"/>
  <c r="CY76" i="4"/>
  <c r="CZ76" i="4"/>
  <c r="DA76" i="4"/>
  <c r="DB76" i="4"/>
  <c r="DC76" i="4"/>
  <c r="DD76" i="4"/>
  <c r="DE76" i="4"/>
  <c r="DF76" i="4"/>
  <c r="DG76" i="4"/>
  <c r="DH76" i="4"/>
  <c r="DI76" i="4"/>
  <c r="DJ76" i="4"/>
  <c r="DK76" i="4"/>
  <c r="DL76" i="4"/>
  <c r="DM76" i="4"/>
  <c r="DN76" i="4"/>
  <c r="DO76" i="4"/>
  <c r="DQ76" i="4"/>
  <c r="DR76" i="4"/>
  <c r="DS76" i="4"/>
  <c r="DT76" i="4"/>
  <c r="DU76" i="4"/>
  <c r="DV76" i="4"/>
  <c r="DX76" i="4"/>
  <c r="DZ76" i="4"/>
  <c r="EA76" i="4"/>
  <c r="ED76" i="4"/>
  <c r="EE76" i="4"/>
  <c r="EF76" i="4"/>
  <c r="EG76" i="4"/>
  <c r="EH76" i="4"/>
  <c r="EI76" i="4"/>
  <c r="EJ76" i="4"/>
  <c r="EK76" i="4"/>
  <c r="EL76" i="4"/>
  <c r="EM76" i="4"/>
  <c r="EN76" i="4"/>
  <c r="EO76" i="4"/>
  <c r="EP76" i="4"/>
  <c r="EQ76" i="4"/>
  <c r="ER76" i="4"/>
  <c r="ES76" i="4"/>
  <c r="ET76" i="4"/>
  <c r="EU76" i="4"/>
  <c r="EW76" i="4"/>
  <c r="EX76" i="4"/>
  <c r="EY76" i="4"/>
  <c r="EZ76" i="4"/>
  <c r="FA76" i="4"/>
  <c r="FB76" i="4"/>
  <c r="FC76" i="4"/>
  <c r="FD76" i="4"/>
  <c r="FE76" i="4"/>
  <c r="FF76" i="4"/>
  <c r="FG76" i="4"/>
  <c r="FH76" i="4"/>
  <c r="FI76" i="4"/>
  <c r="FK76" i="4"/>
  <c r="FL76" i="4"/>
  <c r="FM76" i="4"/>
  <c r="FN76" i="4"/>
  <c r="FO76" i="4"/>
  <c r="FP76" i="4"/>
  <c r="FQ76" i="4"/>
  <c r="FR76" i="4"/>
  <c r="FT76" i="4"/>
  <c r="FU76" i="4"/>
  <c r="FV76" i="4"/>
  <c r="FW76" i="4"/>
  <c r="FX76" i="4"/>
  <c r="FY76" i="4"/>
  <c r="FZ76" i="4"/>
  <c r="GA76" i="4"/>
  <c r="GB76" i="4"/>
  <c r="GC76" i="4"/>
  <c r="GD76" i="4"/>
  <c r="GE76" i="4"/>
  <c r="GF76" i="4"/>
  <c r="GG76" i="4"/>
  <c r="GH76" i="4"/>
  <c r="GI76" i="4"/>
  <c r="GJ76" i="4"/>
  <c r="GK76" i="4"/>
  <c r="GL76" i="4"/>
  <c r="GM76" i="4"/>
  <c r="GN76" i="4"/>
  <c r="GO76" i="4"/>
  <c r="GP76" i="4"/>
  <c r="GR76" i="4"/>
  <c r="GS76" i="4"/>
  <c r="GT76" i="4"/>
  <c r="GU76" i="4"/>
  <c r="GV76" i="4"/>
  <c r="GW76" i="4"/>
  <c r="GX76" i="4"/>
  <c r="GY76" i="4"/>
  <c r="GZ76" i="4"/>
  <c r="HA76" i="4"/>
  <c r="HB76" i="4"/>
  <c r="HC76" i="4"/>
  <c r="HD76" i="4"/>
  <c r="HE76" i="4"/>
  <c r="HF76" i="4"/>
  <c r="HG76" i="4"/>
  <c r="HH76" i="4"/>
  <c r="HI76" i="4"/>
  <c r="HJ76" i="4"/>
  <c r="HK76" i="4"/>
  <c r="HL76" i="4"/>
  <c r="HM76" i="4"/>
  <c r="HN76" i="4"/>
  <c r="HO76" i="4"/>
  <c r="HP76" i="4"/>
  <c r="HQ76" i="4"/>
  <c r="HR76" i="4"/>
  <c r="HS76" i="4"/>
  <c r="HT76" i="4"/>
  <c r="HU76" i="4"/>
  <c r="HV76" i="4"/>
  <c r="HW76" i="4"/>
  <c r="HY76" i="4"/>
  <c r="HZ76" i="4"/>
  <c r="IA76" i="4"/>
  <c r="IB76" i="4"/>
  <c r="IC76" i="4"/>
  <c r="ID76" i="4"/>
  <c r="IE76" i="4"/>
  <c r="IF76" i="4"/>
  <c r="IG76" i="4"/>
  <c r="IH76" i="4"/>
  <c r="II76" i="4"/>
  <c r="IJ76" i="4"/>
  <c r="IK76" i="4"/>
  <c r="IL76" i="4"/>
  <c r="IM76" i="4"/>
  <c r="IN76" i="4"/>
  <c r="IO76" i="4"/>
  <c r="IP76" i="4"/>
  <c r="IQ76" i="4"/>
  <c r="IR76" i="4"/>
  <c r="IS76" i="4"/>
  <c r="IT76" i="4"/>
  <c r="IU76" i="4"/>
  <c r="IW76" i="4"/>
  <c r="IX76" i="4"/>
  <c r="IY76" i="4"/>
  <c r="IZ76" i="4"/>
  <c r="JA76" i="4"/>
  <c r="JB76" i="4"/>
  <c r="JC76" i="4"/>
  <c r="JD76" i="4"/>
  <c r="JE76" i="4"/>
  <c r="JF76" i="4"/>
  <c r="JG76" i="4"/>
  <c r="JH76" i="4"/>
  <c r="JI76" i="4"/>
  <c r="JJ76" i="4"/>
  <c r="JK76" i="4"/>
  <c r="JL76" i="4"/>
  <c r="JM76" i="4"/>
  <c r="JN76" i="4"/>
  <c r="JO76" i="4"/>
  <c r="JP76" i="4"/>
  <c r="JQ76" i="4"/>
  <c r="JR76" i="4"/>
  <c r="JS76" i="4"/>
  <c r="JT76" i="4"/>
  <c r="JU76" i="4"/>
  <c r="JV76" i="4"/>
  <c r="JW76" i="4"/>
  <c r="JX76" i="4"/>
  <c r="JY76" i="4"/>
  <c r="JZ76" i="4"/>
  <c r="KA76" i="4"/>
  <c r="KB76" i="4"/>
  <c r="G508" i="4"/>
  <c r="W61" i="4"/>
  <c r="X61" i="4"/>
  <c r="Y61" i="4"/>
  <c r="Z61" i="4"/>
  <c r="AA61" i="4"/>
  <c r="AD61" i="4"/>
  <c r="AE61" i="4"/>
  <c r="AF61" i="4"/>
  <c r="AG61" i="4"/>
  <c r="AH61" i="4"/>
  <c r="AI61" i="4"/>
  <c r="AJ61" i="4"/>
  <c r="AK61" i="4"/>
  <c r="AL61" i="4"/>
  <c r="AQ61" i="4"/>
  <c r="AR61" i="4"/>
  <c r="AS61" i="4"/>
  <c r="AT61" i="4"/>
  <c r="AU61" i="4"/>
  <c r="AV61" i="4"/>
  <c r="AW61" i="4"/>
  <c r="AX61" i="4"/>
  <c r="AY61" i="4"/>
  <c r="AZ61" i="4"/>
  <c r="BA61" i="4"/>
  <c r="BB61" i="4"/>
  <c r="BC61" i="4"/>
  <c r="BD61" i="4"/>
  <c r="BE61" i="4"/>
  <c r="BF61" i="4"/>
  <c r="BG61" i="4"/>
  <c r="BH61" i="4"/>
  <c r="BI61" i="4"/>
  <c r="BJ61" i="4"/>
  <c r="BK61" i="4"/>
  <c r="BL61" i="4"/>
  <c r="BM61" i="4"/>
  <c r="BQ61" i="4"/>
  <c r="BR61" i="4"/>
  <c r="BS61" i="4"/>
  <c r="BT61" i="4"/>
  <c r="BU61" i="4"/>
  <c r="BV61" i="4"/>
  <c r="BW61" i="4"/>
  <c r="BX61" i="4"/>
  <c r="BY61" i="4"/>
  <c r="BZ61" i="4"/>
  <c r="CA61" i="4"/>
  <c r="CB61" i="4"/>
  <c r="CE61" i="4"/>
  <c r="CF61" i="4"/>
  <c r="CG61" i="4"/>
  <c r="CH61" i="4"/>
  <c r="CI61" i="4"/>
  <c r="CJ61" i="4"/>
  <c r="CK61" i="4"/>
  <c r="CL61" i="4"/>
  <c r="CM61" i="4"/>
  <c r="CN61" i="4"/>
  <c r="CO61" i="4"/>
  <c r="CP61" i="4"/>
  <c r="CS61" i="4"/>
  <c r="CT61" i="4"/>
  <c r="CU61" i="4"/>
  <c r="CV61" i="4"/>
  <c r="CW61" i="4"/>
  <c r="CX61" i="4"/>
  <c r="CY61" i="4"/>
  <c r="CZ61" i="4"/>
  <c r="DA61" i="4"/>
  <c r="DB61" i="4"/>
  <c r="DC61" i="4"/>
  <c r="DD61" i="4"/>
  <c r="DE61" i="4"/>
  <c r="DF61" i="4"/>
  <c r="DG61" i="4"/>
  <c r="DH61" i="4"/>
  <c r="DI61" i="4"/>
  <c r="DJ61" i="4"/>
  <c r="DK61" i="4"/>
  <c r="DL61" i="4"/>
  <c r="DM61" i="4"/>
  <c r="DN61" i="4"/>
  <c r="DO61" i="4"/>
  <c r="DQ61" i="4"/>
  <c r="DR61" i="4"/>
  <c r="DS61" i="4"/>
  <c r="DT61" i="4"/>
  <c r="DU61" i="4"/>
  <c r="DV61" i="4"/>
  <c r="DX61" i="4"/>
  <c r="DZ61" i="4"/>
  <c r="EA61" i="4"/>
  <c r="ED61" i="4"/>
  <c r="EE61" i="4"/>
  <c r="EF61" i="4"/>
  <c r="EG61" i="4"/>
  <c r="EH61" i="4"/>
  <c r="EI61" i="4"/>
  <c r="EJ61" i="4"/>
  <c r="EK61" i="4"/>
  <c r="EL61" i="4"/>
  <c r="EM61" i="4"/>
  <c r="EN61" i="4"/>
  <c r="EO61" i="4"/>
  <c r="EP61" i="4"/>
  <c r="EQ61" i="4"/>
  <c r="ER61" i="4"/>
  <c r="ES61" i="4"/>
  <c r="ET61" i="4"/>
  <c r="EU61" i="4"/>
  <c r="EW61" i="4"/>
  <c r="EX61" i="4"/>
  <c r="EY61" i="4"/>
  <c r="EZ61" i="4"/>
  <c r="FA61" i="4"/>
  <c r="FB61" i="4"/>
  <c r="FC61" i="4"/>
  <c r="FD61" i="4"/>
  <c r="FE61" i="4"/>
  <c r="FF61" i="4"/>
  <c r="FG61" i="4"/>
  <c r="FH61" i="4"/>
  <c r="FI61" i="4"/>
  <c r="FK61" i="4"/>
  <c r="FL61" i="4"/>
  <c r="FM61" i="4"/>
  <c r="FN61" i="4"/>
  <c r="FO61" i="4"/>
  <c r="FP61" i="4"/>
  <c r="FQ61" i="4"/>
  <c r="FR61" i="4"/>
  <c r="FT61" i="4"/>
  <c r="FU61" i="4"/>
  <c r="FV61" i="4"/>
  <c r="FW61" i="4"/>
  <c r="FX61" i="4"/>
  <c r="FY61" i="4"/>
  <c r="FZ61" i="4"/>
  <c r="GA61" i="4"/>
  <c r="GB61" i="4"/>
  <c r="GC61" i="4"/>
  <c r="GD61" i="4"/>
  <c r="GE61" i="4"/>
  <c r="GF61" i="4"/>
  <c r="GG61" i="4"/>
  <c r="GH61" i="4"/>
  <c r="GI61" i="4"/>
  <c r="GJ61" i="4"/>
  <c r="GK61" i="4"/>
  <c r="GL61" i="4"/>
  <c r="GM61" i="4"/>
  <c r="GN61" i="4"/>
  <c r="GO61" i="4"/>
  <c r="GP61" i="4"/>
  <c r="GR61" i="4"/>
  <c r="GS61" i="4"/>
  <c r="GT61" i="4"/>
  <c r="GU61" i="4"/>
  <c r="GV61" i="4"/>
  <c r="GW61" i="4"/>
  <c r="GX61" i="4"/>
  <c r="GY61" i="4"/>
  <c r="GZ61" i="4"/>
  <c r="HA61" i="4"/>
  <c r="HB61" i="4"/>
  <c r="HC61" i="4"/>
  <c r="HD61" i="4"/>
  <c r="HE61" i="4"/>
  <c r="HF61" i="4"/>
  <c r="HG61" i="4"/>
  <c r="HH61" i="4"/>
  <c r="HI61" i="4"/>
  <c r="HJ61" i="4"/>
  <c r="HK61" i="4"/>
  <c r="HL61" i="4"/>
  <c r="HM61" i="4"/>
  <c r="HN61" i="4"/>
  <c r="HO61" i="4"/>
  <c r="HP61" i="4"/>
  <c r="HQ61" i="4"/>
  <c r="HR61" i="4"/>
  <c r="HS61" i="4"/>
  <c r="HT61" i="4"/>
  <c r="HU61" i="4"/>
  <c r="HV61" i="4"/>
  <c r="HW61" i="4"/>
  <c r="HY61" i="4"/>
  <c r="HZ61" i="4"/>
  <c r="IA61" i="4"/>
  <c r="IB61" i="4"/>
  <c r="IC61" i="4"/>
  <c r="ID61" i="4"/>
  <c r="IE61" i="4"/>
  <c r="IF61" i="4"/>
  <c r="IG61" i="4"/>
  <c r="IH61" i="4"/>
  <c r="II61" i="4"/>
  <c r="IJ61" i="4"/>
  <c r="IK61" i="4"/>
  <c r="IL61" i="4"/>
  <c r="IM61" i="4"/>
  <c r="IN61" i="4"/>
  <c r="IO61" i="4"/>
  <c r="IP61" i="4"/>
  <c r="IQ61" i="4"/>
  <c r="IR61" i="4"/>
  <c r="IS61" i="4"/>
  <c r="IT61" i="4"/>
  <c r="IU61" i="4"/>
  <c r="IW61" i="4"/>
  <c r="IX61" i="4"/>
  <c r="IY61" i="4"/>
  <c r="IZ61" i="4"/>
  <c r="JA61" i="4"/>
  <c r="JB61" i="4"/>
  <c r="JC61" i="4"/>
  <c r="JD61" i="4"/>
  <c r="JE61" i="4"/>
  <c r="JF61" i="4"/>
  <c r="JG61" i="4"/>
  <c r="JH61" i="4"/>
  <c r="JI61" i="4"/>
  <c r="JJ61" i="4"/>
  <c r="JK61" i="4"/>
  <c r="JL61" i="4"/>
  <c r="JM61" i="4"/>
  <c r="JN61" i="4"/>
  <c r="JO61" i="4"/>
  <c r="JP61" i="4"/>
  <c r="JQ61" i="4"/>
  <c r="JR61" i="4"/>
  <c r="JS61" i="4"/>
  <c r="JT61" i="4"/>
  <c r="JU61" i="4"/>
  <c r="JV61" i="4"/>
  <c r="JW61" i="4"/>
  <c r="JX61" i="4"/>
  <c r="JY61" i="4"/>
  <c r="JZ61" i="4"/>
  <c r="KA61" i="4"/>
  <c r="KB61" i="4"/>
  <c r="W62" i="4"/>
  <c r="X62" i="4"/>
  <c r="Y62" i="4"/>
  <c r="Z62" i="4"/>
  <c r="AA62" i="4"/>
  <c r="AD62" i="4"/>
  <c r="AE62" i="4"/>
  <c r="AF62" i="4"/>
  <c r="AG62" i="4"/>
  <c r="AH62" i="4"/>
  <c r="AI62" i="4"/>
  <c r="AJ62" i="4"/>
  <c r="AK62" i="4"/>
  <c r="AL62" i="4"/>
  <c r="AQ62" i="4"/>
  <c r="AR62" i="4"/>
  <c r="AS62" i="4"/>
  <c r="AT62" i="4"/>
  <c r="AU62" i="4"/>
  <c r="AV62" i="4"/>
  <c r="AW62" i="4"/>
  <c r="AX62" i="4"/>
  <c r="AY62" i="4"/>
  <c r="AZ62" i="4"/>
  <c r="BA62" i="4"/>
  <c r="BB62" i="4"/>
  <c r="BC62" i="4"/>
  <c r="BD62" i="4"/>
  <c r="BE62" i="4"/>
  <c r="BF62" i="4"/>
  <c r="BG62" i="4"/>
  <c r="BH62" i="4"/>
  <c r="BI62" i="4"/>
  <c r="BJ62" i="4"/>
  <c r="BK62" i="4"/>
  <c r="BL62" i="4"/>
  <c r="BM62" i="4"/>
  <c r="BQ62" i="4"/>
  <c r="BR62" i="4"/>
  <c r="BS62" i="4"/>
  <c r="BT62" i="4"/>
  <c r="BU62" i="4"/>
  <c r="BV62" i="4"/>
  <c r="BW62" i="4"/>
  <c r="BX62" i="4"/>
  <c r="BY62" i="4"/>
  <c r="BZ62" i="4"/>
  <c r="CA62" i="4"/>
  <c r="CB62" i="4"/>
  <c r="CE62" i="4"/>
  <c r="CF62" i="4"/>
  <c r="CG62" i="4"/>
  <c r="CH62" i="4"/>
  <c r="CI62" i="4"/>
  <c r="CJ62" i="4"/>
  <c r="CK62" i="4"/>
  <c r="CL62" i="4"/>
  <c r="CM62" i="4"/>
  <c r="CN62" i="4"/>
  <c r="CO62" i="4"/>
  <c r="CP62" i="4"/>
  <c r="CS62" i="4"/>
  <c r="CT62" i="4"/>
  <c r="CU62" i="4"/>
  <c r="CV62" i="4"/>
  <c r="CW62" i="4"/>
  <c r="CX62" i="4"/>
  <c r="CY62" i="4"/>
  <c r="CZ62" i="4"/>
  <c r="DA62" i="4"/>
  <c r="DB62" i="4"/>
  <c r="DC62" i="4"/>
  <c r="DD62" i="4"/>
  <c r="DE62" i="4"/>
  <c r="DF62" i="4"/>
  <c r="DG62" i="4"/>
  <c r="DH62" i="4"/>
  <c r="DI62" i="4"/>
  <c r="DJ62" i="4"/>
  <c r="DK62" i="4"/>
  <c r="DL62" i="4"/>
  <c r="DM62" i="4"/>
  <c r="DN62" i="4"/>
  <c r="DO62" i="4"/>
  <c r="DQ62" i="4"/>
  <c r="DR62" i="4"/>
  <c r="DS62" i="4"/>
  <c r="DT62" i="4"/>
  <c r="DU62" i="4"/>
  <c r="DV62" i="4"/>
  <c r="DX62" i="4"/>
  <c r="DZ62" i="4"/>
  <c r="EA62" i="4"/>
  <c r="ED62" i="4"/>
  <c r="EE62" i="4"/>
  <c r="EF62" i="4"/>
  <c r="EG62" i="4"/>
  <c r="EH62" i="4"/>
  <c r="EI62" i="4"/>
  <c r="EJ62" i="4"/>
  <c r="EK62" i="4"/>
  <c r="EL62" i="4"/>
  <c r="EM62" i="4"/>
  <c r="EN62" i="4"/>
  <c r="EO62" i="4"/>
  <c r="EP62" i="4"/>
  <c r="EQ62" i="4"/>
  <c r="ER62" i="4"/>
  <c r="ES62" i="4"/>
  <c r="ET62" i="4"/>
  <c r="EU62" i="4"/>
  <c r="EW62" i="4"/>
  <c r="EX62" i="4"/>
  <c r="EY62" i="4"/>
  <c r="EZ62" i="4"/>
  <c r="FA62" i="4"/>
  <c r="FB62" i="4"/>
  <c r="FC62" i="4"/>
  <c r="FD62" i="4"/>
  <c r="FE62" i="4"/>
  <c r="FF62" i="4"/>
  <c r="FG62" i="4"/>
  <c r="FH62" i="4"/>
  <c r="FI62" i="4"/>
  <c r="FK62" i="4"/>
  <c r="FL62" i="4"/>
  <c r="FM62" i="4"/>
  <c r="FN62" i="4"/>
  <c r="FO62" i="4"/>
  <c r="FP62" i="4"/>
  <c r="FQ62" i="4"/>
  <c r="FR62" i="4"/>
  <c r="FT62" i="4"/>
  <c r="FU62" i="4"/>
  <c r="FV62" i="4"/>
  <c r="FW62" i="4"/>
  <c r="FX62" i="4"/>
  <c r="FY62" i="4"/>
  <c r="FZ62" i="4"/>
  <c r="GA62" i="4"/>
  <c r="GB62" i="4"/>
  <c r="GC62" i="4"/>
  <c r="GD62" i="4"/>
  <c r="GE62" i="4"/>
  <c r="GF62" i="4"/>
  <c r="GG62" i="4"/>
  <c r="GH62" i="4"/>
  <c r="GI62" i="4"/>
  <c r="GJ62" i="4"/>
  <c r="GK62" i="4"/>
  <c r="GL62" i="4"/>
  <c r="GM62" i="4"/>
  <c r="GN62" i="4"/>
  <c r="GO62" i="4"/>
  <c r="GP62" i="4"/>
  <c r="GR62" i="4"/>
  <c r="GS62" i="4"/>
  <c r="GT62" i="4"/>
  <c r="GU62" i="4"/>
  <c r="GV62" i="4"/>
  <c r="GW62" i="4"/>
  <c r="GX62" i="4"/>
  <c r="GY62" i="4"/>
  <c r="GZ62" i="4"/>
  <c r="HA62" i="4"/>
  <c r="HB62" i="4"/>
  <c r="HC62" i="4"/>
  <c r="HD62" i="4"/>
  <c r="HE62" i="4"/>
  <c r="HF62" i="4"/>
  <c r="HG62" i="4"/>
  <c r="HH62" i="4"/>
  <c r="HI62" i="4"/>
  <c r="HJ62" i="4"/>
  <c r="HK62" i="4"/>
  <c r="HL62" i="4"/>
  <c r="HM62" i="4"/>
  <c r="HN62" i="4"/>
  <c r="HO62" i="4"/>
  <c r="HP62" i="4"/>
  <c r="HQ62" i="4"/>
  <c r="HR62" i="4"/>
  <c r="HS62" i="4"/>
  <c r="HT62" i="4"/>
  <c r="HU62" i="4"/>
  <c r="HV62" i="4"/>
  <c r="HW62" i="4"/>
  <c r="HY62" i="4"/>
  <c r="HZ62" i="4"/>
  <c r="IA62" i="4"/>
  <c r="IB62" i="4"/>
  <c r="IC62" i="4"/>
  <c r="ID62" i="4"/>
  <c r="IE62" i="4"/>
  <c r="IF62" i="4"/>
  <c r="IG62" i="4"/>
  <c r="IH62" i="4"/>
  <c r="II62" i="4"/>
  <c r="IJ62" i="4"/>
  <c r="IK62" i="4"/>
  <c r="IL62" i="4"/>
  <c r="IM62" i="4"/>
  <c r="IN62" i="4"/>
  <c r="IO62" i="4"/>
  <c r="IP62" i="4"/>
  <c r="IQ62" i="4"/>
  <c r="IR62" i="4"/>
  <c r="IS62" i="4"/>
  <c r="IT62" i="4"/>
  <c r="IU62" i="4"/>
  <c r="IW62" i="4"/>
  <c r="IX62" i="4"/>
  <c r="IY62" i="4"/>
  <c r="IZ62" i="4"/>
  <c r="JA62" i="4"/>
  <c r="JB62" i="4"/>
  <c r="JC62" i="4"/>
  <c r="JD62" i="4"/>
  <c r="JE62" i="4"/>
  <c r="JF62" i="4"/>
  <c r="JG62" i="4"/>
  <c r="JH62" i="4"/>
  <c r="JI62" i="4"/>
  <c r="JJ62" i="4"/>
  <c r="JK62" i="4"/>
  <c r="JL62" i="4"/>
  <c r="JM62" i="4"/>
  <c r="JN62" i="4"/>
  <c r="JO62" i="4"/>
  <c r="JP62" i="4"/>
  <c r="JQ62" i="4"/>
  <c r="JR62" i="4"/>
  <c r="JS62" i="4"/>
  <c r="JT62" i="4"/>
  <c r="JU62" i="4"/>
  <c r="JV62" i="4"/>
  <c r="JW62" i="4"/>
  <c r="JX62" i="4"/>
  <c r="JY62" i="4"/>
  <c r="JZ62" i="4"/>
  <c r="KA62" i="4"/>
  <c r="KB62" i="4"/>
  <c r="W12" i="4"/>
  <c r="DP12" i="4" s="1"/>
  <c r="X12" i="4"/>
  <c r="Y12" i="4"/>
  <c r="Z12" i="4"/>
  <c r="AA12" i="4"/>
  <c r="AD12" i="4"/>
  <c r="AE12" i="4"/>
  <c r="AF12" i="4"/>
  <c r="AG12" i="4"/>
  <c r="AH12" i="4"/>
  <c r="AI12" i="4"/>
  <c r="AJ12" i="4"/>
  <c r="AK12" i="4"/>
  <c r="AL12" i="4"/>
  <c r="AQ12" i="4"/>
  <c r="AR12" i="4"/>
  <c r="AS12" i="4"/>
  <c r="AT12" i="4"/>
  <c r="AU12" i="4"/>
  <c r="AV12" i="4"/>
  <c r="AW12" i="4"/>
  <c r="AX12" i="4"/>
  <c r="AY12" i="4"/>
  <c r="AZ12" i="4"/>
  <c r="BA12" i="4"/>
  <c r="BB12" i="4"/>
  <c r="BC12" i="4"/>
  <c r="BD12" i="4"/>
  <c r="BE12" i="4"/>
  <c r="BF12" i="4"/>
  <c r="BG12" i="4"/>
  <c r="BH12" i="4"/>
  <c r="BI12" i="4"/>
  <c r="BJ12" i="4"/>
  <c r="BK12" i="4"/>
  <c r="BL12" i="4"/>
  <c r="BM12" i="4"/>
  <c r="BQ12" i="4"/>
  <c r="BR12" i="4"/>
  <c r="BS12" i="4"/>
  <c r="BT12" i="4"/>
  <c r="BU12" i="4"/>
  <c r="BV12" i="4"/>
  <c r="BW12" i="4"/>
  <c r="BX12" i="4"/>
  <c r="BY12" i="4"/>
  <c r="BZ12" i="4"/>
  <c r="CA12" i="4"/>
  <c r="CB12" i="4"/>
  <c r="CE12" i="4"/>
  <c r="CF12" i="4"/>
  <c r="CG12" i="4"/>
  <c r="CH12" i="4"/>
  <c r="CI12" i="4"/>
  <c r="CJ12" i="4"/>
  <c r="CK12" i="4"/>
  <c r="CL12" i="4"/>
  <c r="CM12" i="4"/>
  <c r="CN12" i="4"/>
  <c r="CO12" i="4"/>
  <c r="CP12" i="4"/>
  <c r="CS12" i="4"/>
  <c r="CT12" i="4"/>
  <c r="CU12" i="4"/>
  <c r="CV12" i="4"/>
  <c r="CW12" i="4"/>
  <c r="CX12" i="4"/>
  <c r="CY12" i="4"/>
  <c r="CZ12" i="4"/>
  <c r="DA12" i="4"/>
  <c r="DB12" i="4"/>
  <c r="DC12" i="4"/>
  <c r="DD12" i="4"/>
  <c r="DE12" i="4"/>
  <c r="DF12" i="4"/>
  <c r="DG12" i="4"/>
  <c r="DH12" i="4"/>
  <c r="DI12" i="4"/>
  <c r="DJ12" i="4"/>
  <c r="DK12" i="4"/>
  <c r="DL12" i="4"/>
  <c r="DM12" i="4"/>
  <c r="DN12" i="4"/>
  <c r="DO12" i="4"/>
  <c r="DQ12" i="4"/>
  <c r="DR12" i="4"/>
  <c r="DS12" i="4"/>
  <c r="DT12" i="4"/>
  <c r="DU12" i="4"/>
  <c r="DV12" i="4"/>
  <c r="DX12" i="4"/>
  <c r="DZ12" i="4"/>
  <c r="EA12" i="4"/>
  <c r="ED12" i="4"/>
  <c r="EE12" i="4"/>
  <c r="EF12" i="4"/>
  <c r="EG12" i="4"/>
  <c r="EH12" i="4"/>
  <c r="EI12" i="4"/>
  <c r="EJ12" i="4"/>
  <c r="EK12" i="4"/>
  <c r="EL12" i="4"/>
  <c r="EM12" i="4"/>
  <c r="EN12" i="4"/>
  <c r="EO12" i="4"/>
  <c r="EP12" i="4"/>
  <c r="EQ12" i="4"/>
  <c r="ER12" i="4"/>
  <c r="ES12" i="4"/>
  <c r="ET12" i="4"/>
  <c r="EU12" i="4"/>
  <c r="EW12" i="4"/>
  <c r="EX12" i="4"/>
  <c r="EY12" i="4"/>
  <c r="EZ12" i="4"/>
  <c r="FA12" i="4"/>
  <c r="FB12" i="4"/>
  <c r="FC12" i="4"/>
  <c r="FD12" i="4"/>
  <c r="FE12" i="4"/>
  <c r="FF12" i="4"/>
  <c r="FG12" i="4"/>
  <c r="FH12" i="4"/>
  <c r="FI12" i="4"/>
  <c r="FK12" i="4"/>
  <c r="FL12" i="4"/>
  <c r="FM12" i="4"/>
  <c r="FN12" i="4"/>
  <c r="FO12" i="4"/>
  <c r="FP12" i="4"/>
  <c r="FQ12" i="4"/>
  <c r="FR12" i="4"/>
  <c r="FT12" i="4"/>
  <c r="FU12" i="4"/>
  <c r="FV12" i="4"/>
  <c r="FW12" i="4"/>
  <c r="FX12" i="4"/>
  <c r="FY12" i="4"/>
  <c r="FZ12" i="4"/>
  <c r="GA12" i="4"/>
  <c r="GB12" i="4"/>
  <c r="GC12" i="4"/>
  <c r="GD12" i="4"/>
  <c r="GE12" i="4"/>
  <c r="GF12" i="4"/>
  <c r="GG12" i="4"/>
  <c r="GH12" i="4"/>
  <c r="GI12" i="4"/>
  <c r="GJ12" i="4"/>
  <c r="GK12" i="4"/>
  <c r="GL12" i="4"/>
  <c r="GM12" i="4"/>
  <c r="GN12" i="4"/>
  <c r="GO12" i="4"/>
  <c r="GP12" i="4"/>
  <c r="GR12" i="4"/>
  <c r="GS12" i="4"/>
  <c r="GT12" i="4"/>
  <c r="GU12" i="4"/>
  <c r="GV12" i="4"/>
  <c r="GW12" i="4"/>
  <c r="GX12" i="4"/>
  <c r="GY12" i="4"/>
  <c r="GZ12" i="4"/>
  <c r="HA12" i="4"/>
  <c r="HB12" i="4"/>
  <c r="HC12" i="4"/>
  <c r="HD12" i="4"/>
  <c r="HE12" i="4"/>
  <c r="HF12" i="4"/>
  <c r="HG12" i="4"/>
  <c r="HH12" i="4"/>
  <c r="HI12" i="4"/>
  <c r="HJ12" i="4"/>
  <c r="HK12" i="4"/>
  <c r="HL12" i="4"/>
  <c r="HM12" i="4"/>
  <c r="HN12" i="4"/>
  <c r="HO12" i="4"/>
  <c r="HP12" i="4"/>
  <c r="HQ12" i="4"/>
  <c r="HR12" i="4"/>
  <c r="HS12" i="4"/>
  <c r="HT12" i="4"/>
  <c r="HU12" i="4"/>
  <c r="HV12" i="4"/>
  <c r="HW12" i="4"/>
  <c r="HY12" i="4"/>
  <c r="HZ12" i="4"/>
  <c r="IA12" i="4"/>
  <c r="IB12" i="4"/>
  <c r="IC12" i="4"/>
  <c r="ID12" i="4"/>
  <c r="IE12" i="4"/>
  <c r="IF12" i="4"/>
  <c r="IG12" i="4"/>
  <c r="IH12" i="4"/>
  <c r="II12" i="4"/>
  <c r="IJ12" i="4"/>
  <c r="IK12" i="4"/>
  <c r="IL12" i="4"/>
  <c r="IM12" i="4"/>
  <c r="IN12" i="4"/>
  <c r="IO12" i="4"/>
  <c r="IP12" i="4"/>
  <c r="IQ12" i="4"/>
  <c r="IR12" i="4"/>
  <c r="IS12" i="4"/>
  <c r="IT12" i="4"/>
  <c r="IU12" i="4"/>
  <c r="IW12" i="4"/>
  <c r="IX12" i="4"/>
  <c r="IY12" i="4"/>
  <c r="IZ12" i="4"/>
  <c r="JA12" i="4"/>
  <c r="JB12" i="4"/>
  <c r="JC12" i="4"/>
  <c r="JD12" i="4"/>
  <c r="JE12" i="4"/>
  <c r="JF12" i="4"/>
  <c r="JG12" i="4"/>
  <c r="JH12" i="4"/>
  <c r="JI12" i="4"/>
  <c r="JJ12" i="4"/>
  <c r="JK12" i="4"/>
  <c r="JL12" i="4"/>
  <c r="JM12" i="4"/>
  <c r="JN12" i="4"/>
  <c r="JO12" i="4"/>
  <c r="JP12" i="4"/>
  <c r="JQ12" i="4"/>
  <c r="JR12" i="4"/>
  <c r="JS12" i="4"/>
  <c r="JT12" i="4"/>
  <c r="JU12" i="4"/>
  <c r="JV12" i="4"/>
  <c r="JW12" i="4"/>
  <c r="JX12" i="4"/>
  <c r="JY12" i="4"/>
  <c r="JZ12" i="4"/>
  <c r="KA12" i="4"/>
  <c r="KB12" i="4"/>
  <c r="W13" i="4"/>
  <c r="DP13" i="4" s="1"/>
  <c r="X13" i="4"/>
  <c r="Y13" i="4"/>
  <c r="Z13" i="4"/>
  <c r="AA13" i="4"/>
  <c r="AD13" i="4"/>
  <c r="AE13" i="4"/>
  <c r="AF13" i="4"/>
  <c r="AG13" i="4"/>
  <c r="AH13" i="4"/>
  <c r="AI13" i="4"/>
  <c r="AJ13" i="4"/>
  <c r="AK13" i="4"/>
  <c r="AL13" i="4"/>
  <c r="AQ13" i="4"/>
  <c r="AR13" i="4"/>
  <c r="AS13" i="4"/>
  <c r="AT13" i="4"/>
  <c r="AU13" i="4"/>
  <c r="AV13" i="4"/>
  <c r="AW13" i="4"/>
  <c r="AX13" i="4"/>
  <c r="AY13" i="4"/>
  <c r="AZ13" i="4"/>
  <c r="BA13" i="4"/>
  <c r="BB13" i="4"/>
  <c r="BC13" i="4"/>
  <c r="BD13" i="4"/>
  <c r="BE13" i="4"/>
  <c r="BF13" i="4"/>
  <c r="BG13" i="4"/>
  <c r="BH13" i="4"/>
  <c r="BI13" i="4"/>
  <c r="BJ13" i="4"/>
  <c r="BK13" i="4"/>
  <c r="BL13" i="4"/>
  <c r="BM13" i="4"/>
  <c r="BQ13" i="4"/>
  <c r="BR13" i="4"/>
  <c r="BS13" i="4"/>
  <c r="BT13" i="4"/>
  <c r="BU13" i="4"/>
  <c r="BV13" i="4"/>
  <c r="BW13" i="4"/>
  <c r="BX13" i="4"/>
  <c r="BY13" i="4"/>
  <c r="BZ13" i="4"/>
  <c r="CA13" i="4"/>
  <c r="CB13" i="4"/>
  <c r="CE13" i="4"/>
  <c r="CF13" i="4"/>
  <c r="CG13" i="4"/>
  <c r="CH13" i="4"/>
  <c r="CI13" i="4"/>
  <c r="CJ13" i="4"/>
  <c r="CK13" i="4"/>
  <c r="CL13" i="4"/>
  <c r="CM13" i="4"/>
  <c r="CN13" i="4"/>
  <c r="CO13" i="4"/>
  <c r="CP13" i="4"/>
  <c r="CS13" i="4"/>
  <c r="CT13" i="4"/>
  <c r="CU13" i="4"/>
  <c r="CV13" i="4"/>
  <c r="CW13" i="4"/>
  <c r="CX13" i="4"/>
  <c r="CY13" i="4"/>
  <c r="CZ13" i="4"/>
  <c r="DA13" i="4"/>
  <c r="DB13" i="4"/>
  <c r="DC13" i="4"/>
  <c r="DD13" i="4"/>
  <c r="DE13" i="4"/>
  <c r="DF13" i="4"/>
  <c r="DG13" i="4"/>
  <c r="DH13" i="4"/>
  <c r="DI13" i="4"/>
  <c r="DJ13" i="4"/>
  <c r="DK13" i="4"/>
  <c r="DL13" i="4"/>
  <c r="DM13" i="4"/>
  <c r="DN13" i="4"/>
  <c r="DO13" i="4"/>
  <c r="DQ13" i="4"/>
  <c r="DR13" i="4"/>
  <c r="DS13" i="4"/>
  <c r="DT13" i="4"/>
  <c r="DU13" i="4"/>
  <c r="DV13" i="4"/>
  <c r="DX13" i="4"/>
  <c r="DZ13" i="4"/>
  <c r="EA13" i="4"/>
  <c r="ED13" i="4"/>
  <c r="EE13" i="4"/>
  <c r="EF13" i="4"/>
  <c r="EG13" i="4"/>
  <c r="EH13" i="4"/>
  <c r="EI13" i="4"/>
  <c r="EJ13" i="4"/>
  <c r="EK13" i="4"/>
  <c r="EL13" i="4"/>
  <c r="EM13" i="4"/>
  <c r="EN13" i="4"/>
  <c r="EO13" i="4"/>
  <c r="EP13" i="4"/>
  <c r="EQ13" i="4"/>
  <c r="ER13" i="4"/>
  <c r="ES13" i="4"/>
  <c r="ET13" i="4"/>
  <c r="EU13" i="4"/>
  <c r="EW13" i="4"/>
  <c r="EX13" i="4"/>
  <c r="EY13" i="4"/>
  <c r="EZ13" i="4"/>
  <c r="FA13" i="4"/>
  <c r="FB13" i="4"/>
  <c r="FC13" i="4"/>
  <c r="FD13" i="4"/>
  <c r="FE13" i="4"/>
  <c r="FF13" i="4"/>
  <c r="FG13" i="4"/>
  <c r="FH13" i="4"/>
  <c r="FI13" i="4"/>
  <c r="FK13" i="4"/>
  <c r="FL13" i="4"/>
  <c r="FM13" i="4"/>
  <c r="FN13" i="4"/>
  <c r="FO13" i="4"/>
  <c r="FP13" i="4"/>
  <c r="FQ13" i="4"/>
  <c r="FR13" i="4"/>
  <c r="FT13" i="4"/>
  <c r="FU13" i="4"/>
  <c r="FV13" i="4"/>
  <c r="FW13" i="4"/>
  <c r="FX13" i="4"/>
  <c r="FY13" i="4"/>
  <c r="FZ13" i="4"/>
  <c r="GA13" i="4"/>
  <c r="GB13" i="4"/>
  <c r="GC13" i="4"/>
  <c r="GD13" i="4"/>
  <c r="GE13" i="4"/>
  <c r="GF13" i="4"/>
  <c r="GG13" i="4"/>
  <c r="GH13" i="4"/>
  <c r="GI13" i="4"/>
  <c r="GJ13" i="4"/>
  <c r="GK13" i="4"/>
  <c r="GL13" i="4"/>
  <c r="GM13" i="4"/>
  <c r="GN13" i="4"/>
  <c r="GO13" i="4"/>
  <c r="GP13" i="4"/>
  <c r="GR13" i="4"/>
  <c r="GS13" i="4"/>
  <c r="GT13" i="4"/>
  <c r="GU13" i="4"/>
  <c r="GV13" i="4"/>
  <c r="GW13" i="4"/>
  <c r="GX13" i="4"/>
  <c r="GY13" i="4"/>
  <c r="GZ13" i="4"/>
  <c r="HA13" i="4"/>
  <c r="HB13" i="4"/>
  <c r="HC13" i="4"/>
  <c r="HD13" i="4"/>
  <c r="HE13" i="4"/>
  <c r="HF13" i="4"/>
  <c r="HG13" i="4"/>
  <c r="HH13" i="4"/>
  <c r="HI13" i="4"/>
  <c r="HJ13" i="4"/>
  <c r="HK13" i="4"/>
  <c r="HL13" i="4"/>
  <c r="HM13" i="4"/>
  <c r="HN13" i="4"/>
  <c r="HO13" i="4"/>
  <c r="HP13" i="4"/>
  <c r="HQ13" i="4"/>
  <c r="HR13" i="4"/>
  <c r="HS13" i="4"/>
  <c r="HT13" i="4"/>
  <c r="HU13" i="4"/>
  <c r="HV13" i="4"/>
  <c r="HW13" i="4"/>
  <c r="HY13" i="4"/>
  <c r="HZ13" i="4"/>
  <c r="IA13" i="4"/>
  <c r="IB13" i="4"/>
  <c r="IC13" i="4"/>
  <c r="ID13" i="4"/>
  <c r="IE13" i="4"/>
  <c r="IF13" i="4"/>
  <c r="IG13" i="4"/>
  <c r="IH13" i="4"/>
  <c r="II13" i="4"/>
  <c r="IJ13" i="4"/>
  <c r="IK13" i="4"/>
  <c r="IL13" i="4"/>
  <c r="IM13" i="4"/>
  <c r="IN13" i="4"/>
  <c r="IO13" i="4"/>
  <c r="IP13" i="4"/>
  <c r="IQ13" i="4"/>
  <c r="IR13" i="4"/>
  <c r="IS13" i="4"/>
  <c r="IT13" i="4"/>
  <c r="IU13" i="4"/>
  <c r="IW13" i="4"/>
  <c r="IX13" i="4"/>
  <c r="IY13" i="4"/>
  <c r="IZ13" i="4"/>
  <c r="JA13" i="4"/>
  <c r="JB13" i="4"/>
  <c r="JC13" i="4"/>
  <c r="JD13" i="4"/>
  <c r="JE13" i="4"/>
  <c r="JF13" i="4"/>
  <c r="JG13" i="4"/>
  <c r="JH13" i="4"/>
  <c r="JI13" i="4"/>
  <c r="JJ13" i="4"/>
  <c r="JK13" i="4"/>
  <c r="JL13" i="4"/>
  <c r="JM13" i="4"/>
  <c r="JN13" i="4"/>
  <c r="JO13" i="4"/>
  <c r="JP13" i="4"/>
  <c r="JQ13" i="4"/>
  <c r="JR13" i="4"/>
  <c r="JS13" i="4"/>
  <c r="JT13" i="4"/>
  <c r="JU13" i="4"/>
  <c r="JV13" i="4"/>
  <c r="JW13" i="4"/>
  <c r="JX13" i="4"/>
  <c r="JY13" i="4"/>
  <c r="JZ13" i="4"/>
  <c r="KA13" i="4"/>
  <c r="KB13" i="4"/>
  <c r="W15" i="4"/>
  <c r="DP15" i="4" s="1"/>
  <c r="X15" i="4"/>
  <c r="Y15" i="4"/>
  <c r="Z15" i="4"/>
  <c r="AA15" i="4"/>
  <c r="AD15" i="4"/>
  <c r="AE15" i="4"/>
  <c r="AF15" i="4"/>
  <c r="AG15" i="4"/>
  <c r="AH15" i="4"/>
  <c r="AI15" i="4"/>
  <c r="AJ15" i="4"/>
  <c r="AK15" i="4"/>
  <c r="AL15" i="4"/>
  <c r="AQ15" i="4"/>
  <c r="AR15" i="4"/>
  <c r="AS15" i="4"/>
  <c r="AT15" i="4"/>
  <c r="AU15" i="4"/>
  <c r="AV15" i="4"/>
  <c r="AW15" i="4"/>
  <c r="AX15" i="4"/>
  <c r="AY15" i="4"/>
  <c r="AZ15" i="4"/>
  <c r="BA15" i="4"/>
  <c r="BB15" i="4"/>
  <c r="BC15" i="4"/>
  <c r="BD15" i="4"/>
  <c r="BE15" i="4"/>
  <c r="BF15" i="4"/>
  <c r="BG15" i="4"/>
  <c r="BH15" i="4"/>
  <c r="BI15" i="4"/>
  <c r="BJ15" i="4"/>
  <c r="BK15" i="4"/>
  <c r="BL15" i="4"/>
  <c r="BM15" i="4"/>
  <c r="BQ15" i="4"/>
  <c r="BR15" i="4"/>
  <c r="BS15" i="4"/>
  <c r="BT15" i="4"/>
  <c r="BU15" i="4"/>
  <c r="BV15" i="4"/>
  <c r="BW15" i="4"/>
  <c r="BX15" i="4"/>
  <c r="BY15" i="4"/>
  <c r="BZ15" i="4"/>
  <c r="CA15" i="4"/>
  <c r="CB15" i="4"/>
  <c r="CE15" i="4"/>
  <c r="CF15" i="4"/>
  <c r="CG15" i="4"/>
  <c r="CH15" i="4"/>
  <c r="CI15" i="4"/>
  <c r="CJ15" i="4"/>
  <c r="CK15" i="4"/>
  <c r="CL15" i="4"/>
  <c r="CM15" i="4"/>
  <c r="CN15" i="4"/>
  <c r="CO15" i="4"/>
  <c r="CP15" i="4"/>
  <c r="CS15" i="4"/>
  <c r="CT15" i="4"/>
  <c r="CU15" i="4"/>
  <c r="CV15" i="4"/>
  <c r="CW15" i="4"/>
  <c r="CX15" i="4"/>
  <c r="CY15" i="4"/>
  <c r="CZ15" i="4"/>
  <c r="DA15" i="4"/>
  <c r="DB15" i="4"/>
  <c r="DC15" i="4"/>
  <c r="DD15" i="4"/>
  <c r="DE15" i="4"/>
  <c r="DF15" i="4"/>
  <c r="DG15" i="4"/>
  <c r="DH15" i="4"/>
  <c r="DI15" i="4"/>
  <c r="DJ15" i="4"/>
  <c r="DK15" i="4"/>
  <c r="DL15" i="4"/>
  <c r="DM15" i="4"/>
  <c r="DN15" i="4"/>
  <c r="DO15" i="4"/>
  <c r="DQ15" i="4"/>
  <c r="DR15" i="4"/>
  <c r="DS15" i="4"/>
  <c r="DT15" i="4"/>
  <c r="DU15" i="4"/>
  <c r="DV15" i="4"/>
  <c r="DX15" i="4"/>
  <c r="DZ15" i="4"/>
  <c r="EA15" i="4"/>
  <c r="ED15" i="4"/>
  <c r="EE15" i="4"/>
  <c r="EF15" i="4"/>
  <c r="EG15" i="4"/>
  <c r="EH15" i="4"/>
  <c r="EI15" i="4"/>
  <c r="EJ15" i="4"/>
  <c r="EK15" i="4"/>
  <c r="EL15" i="4"/>
  <c r="EM15" i="4"/>
  <c r="EN15" i="4"/>
  <c r="EO15" i="4"/>
  <c r="EP15" i="4"/>
  <c r="EQ15" i="4"/>
  <c r="ER15" i="4"/>
  <c r="ES15" i="4"/>
  <c r="ET15" i="4"/>
  <c r="EU15" i="4"/>
  <c r="EW15" i="4"/>
  <c r="EX15" i="4"/>
  <c r="EY15" i="4"/>
  <c r="EZ15" i="4"/>
  <c r="FA15" i="4"/>
  <c r="FB15" i="4"/>
  <c r="FC15" i="4"/>
  <c r="FD15" i="4"/>
  <c r="FE15" i="4"/>
  <c r="FF15" i="4"/>
  <c r="FG15" i="4"/>
  <c r="FH15" i="4"/>
  <c r="FI15" i="4"/>
  <c r="FK15" i="4"/>
  <c r="FL15" i="4"/>
  <c r="FM15" i="4"/>
  <c r="FN15" i="4"/>
  <c r="FO15" i="4"/>
  <c r="FP15" i="4"/>
  <c r="FQ15" i="4"/>
  <c r="FR15" i="4"/>
  <c r="FT15" i="4"/>
  <c r="FU15" i="4"/>
  <c r="FV15" i="4"/>
  <c r="FW15" i="4"/>
  <c r="FX15" i="4"/>
  <c r="FY15" i="4"/>
  <c r="FZ15" i="4"/>
  <c r="GA15" i="4"/>
  <c r="GB15" i="4"/>
  <c r="GC15" i="4"/>
  <c r="GD15" i="4"/>
  <c r="GE15" i="4"/>
  <c r="GF15" i="4"/>
  <c r="GG15" i="4"/>
  <c r="GH15" i="4"/>
  <c r="GI15" i="4"/>
  <c r="GJ15" i="4"/>
  <c r="GK15" i="4"/>
  <c r="GL15" i="4"/>
  <c r="GM15" i="4"/>
  <c r="GN15" i="4"/>
  <c r="GO15" i="4"/>
  <c r="GP15" i="4"/>
  <c r="GR15" i="4"/>
  <c r="GS15" i="4"/>
  <c r="GT15" i="4"/>
  <c r="GU15" i="4"/>
  <c r="GV15" i="4"/>
  <c r="GW15" i="4"/>
  <c r="GX15" i="4"/>
  <c r="GY15" i="4"/>
  <c r="GZ15" i="4"/>
  <c r="HA15" i="4"/>
  <c r="HB15" i="4"/>
  <c r="HC15" i="4"/>
  <c r="HD15" i="4"/>
  <c r="HE15" i="4"/>
  <c r="HF15" i="4"/>
  <c r="HG15" i="4"/>
  <c r="HH15" i="4"/>
  <c r="HI15" i="4"/>
  <c r="HJ15" i="4"/>
  <c r="HK15" i="4"/>
  <c r="HL15" i="4"/>
  <c r="HM15" i="4"/>
  <c r="HN15" i="4"/>
  <c r="HO15" i="4"/>
  <c r="HP15" i="4"/>
  <c r="HQ15" i="4"/>
  <c r="HR15" i="4"/>
  <c r="HS15" i="4"/>
  <c r="HT15" i="4"/>
  <c r="HU15" i="4"/>
  <c r="HV15" i="4"/>
  <c r="HW15" i="4"/>
  <c r="HY15" i="4"/>
  <c r="HZ15" i="4"/>
  <c r="IA15" i="4"/>
  <c r="IB15" i="4"/>
  <c r="IC15" i="4"/>
  <c r="ID15" i="4"/>
  <c r="IE15" i="4"/>
  <c r="IF15" i="4"/>
  <c r="IG15" i="4"/>
  <c r="IH15" i="4"/>
  <c r="II15" i="4"/>
  <c r="IJ15" i="4"/>
  <c r="IK15" i="4"/>
  <c r="IL15" i="4"/>
  <c r="IM15" i="4"/>
  <c r="IN15" i="4"/>
  <c r="IO15" i="4"/>
  <c r="IP15" i="4"/>
  <c r="IQ15" i="4"/>
  <c r="IR15" i="4"/>
  <c r="IS15" i="4"/>
  <c r="IT15" i="4"/>
  <c r="IU15" i="4"/>
  <c r="IW15" i="4"/>
  <c r="IX15" i="4"/>
  <c r="IY15" i="4"/>
  <c r="IZ15" i="4"/>
  <c r="JA15" i="4"/>
  <c r="JB15" i="4"/>
  <c r="JC15" i="4"/>
  <c r="JD15" i="4"/>
  <c r="JE15" i="4"/>
  <c r="JF15" i="4"/>
  <c r="JG15" i="4"/>
  <c r="JH15" i="4"/>
  <c r="JI15" i="4"/>
  <c r="JJ15" i="4"/>
  <c r="JK15" i="4"/>
  <c r="JL15" i="4"/>
  <c r="JM15" i="4"/>
  <c r="JN15" i="4"/>
  <c r="JO15" i="4"/>
  <c r="JP15" i="4"/>
  <c r="JQ15" i="4"/>
  <c r="JR15" i="4"/>
  <c r="JS15" i="4"/>
  <c r="JT15" i="4"/>
  <c r="JU15" i="4"/>
  <c r="JV15" i="4"/>
  <c r="JW15" i="4"/>
  <c r="JX15" i="4"/>
  <c r="JY15" i="4"/>
  <c r="JZ15" i="4"/>
  <c r="KA15" i="4"/>
  <c r="KB15" i="4"/>
  <c r="W16" i="4"/>
  <c r="DP16" i="4" s="1"/>
  <c r="X16" i="4"/>
  <c r="Y16" i="4"/>
  <c r="Z16" i="4"/>
  <c r="AA16" i="4"/>
  <c r="AD16" i="4"/>
  <c r="AE16" i="4"/>
  <c r="AF16" i="4"/>
  <c r="AG16" i="4"/>
  <c r="AH16" i="4"/>
  <c r="AI16" i="4"/>
  <c r="AJ16" i="4"/>
  <c r="AK16" i="4"/>
  <c r="AL16" i="4"/>
  <c r="AQ16" i="4"/>
  <c r="AR16" i="4"/>
  <c r="AS16" i="4"/>
  <c r="AT16" i="4"/>
  <c r="AU16" i="4"/>
  <c r="AV16" i="4"/>
  <c r="AW16" i="4"/>
  <c r="AX16" i="4"/>
  <c r="AY16" i="4"/>
  <c r="AZ16" i="4"/>
  <c r="BA16" i="4"/>
  <c r="BB16" i="4"/>
  <c r="BC16" i="4"/>
  <c r="BD16" i="4"/>
  <c r="BE16" i="4"/>
  <c r="BF16" i="4"/>
  <c r="BG16" i="4"/>
  <c r="BH16" i="4"/>
  <c r="BI16" i="4"/>
  <c r="BJ16" i="4"/>
  <c r="BK16" i="4"/>
  <c r="BL16" i="4"/>
  <c r="BM16" i="4"/>
  <c r="BQ16" i="4"/>
  <c r="BR16" i="4"/>
  <c r="BS16" i="4"/>
  <c r="BT16" i="4"/>
  <c r="BU16" i="4"/>
  <c r="BV16" i="4"/>
  <c r="BW16" i="4"/>
  <c r="BX16" i="4"/>
  <c r="BY16" i="4"/>
  <c r="BZ16" i="4"/>
  <c r="CA16" i="4"/>
  <c r="CB16" i="4"/>
  <c r="CE16" i="4"/>
  <c r="CF16" i="4"/>
  <c r="CG16" i="4"/>
  <c r="CH16" i="4"/>
  <c r="CI16" i="4"/>
  <c r="CJ16" i="4"/>
  <c r="CK16" i="4"/>
  <c r="CL16" i="4"/>
  <c r="CM16" i="4"/>
  <c r="CN16" i="4"/>
  <c r="CO16" i="4"/>
  <c r="CP16" i="4"/>
  <c r="CS16" i="4"/>
  <c r="CT16" i="4"/>
  <c r="CU16" i="4"/>
  <c r="CV16" i="4"/>
  <c r="CW16" i="4"/>
  <c r="CX16" i="4"/>
  <c r="CY16" i="4"/>
  <c r="CZ16" i="4"/>
  <c r="DA16" i="4"/>
  <c r="DB16" i="4"/>
  <c r="DC16" i="4"/>
  <c r="DD16" i="4"/>
  <c r="DE16" i="4"/>
  <c r="DF16" i="4"/>
  <c r="DG16" i="4"/>
  <c r="DH16" i="4"/>
  <c r="DI16" i="4"/>
  <c r="DJ16" i="4"/>
  <c r="DK16" i="4"/>
  <c r="DL16" i="4"/>
  <c r="DM16" i="4"/>
  <c r="DN16" i="4"/>
  <c r="DO16" i="4"/>
  <c r="DQ16" i="4"/>
  <c r="DR16" i="4"/>
  <c r="DS16" i="4"/>
  <c r="DT16" i="4"/>
  <c r="DU16" i="4"/>
  <c r="DV16" i="4"/>
  <c r="DX16" i="4"/>
  <c r="DZ16" i="4"/>
  <c r="EA16" i="4"/>
  <c r="ED16" i="4"/>
  <c r="EE16" i="4"/>
  <c r="EF16" i="4"/>
  <c r="EG16" i="4"/>
  <c r="EH16" i="4"/>
  <c r="EI16" i="4"/>
  <c r="EJ16" i="4"/>
  <c r="EK16" i="4"/>
  <c r="EL16" i="4"/>
  <c r="EM16" i="4"/>
  <c r="EN16" i="4"/>
  <c r="EO16" i="4"/>
  <c r="EP16" i="4"/>
  <c r="EQ16" i="4"/>
  <c r="ER16" i="4"/>
  <c r="ES16" i="4"/>
  <c r="ET16" i="4"/>
  <c r="EU16" i="4"/>
  <c r="EW16" i="4"/>
  <c r="EX16" i="4"/>
  <c r="EY16" i="4"/>
  <c r="EZ16" i="4"/>
  <c r="FA16" i="4"/>
  <c r="FB16" i="4"/>
  <c r="FC16" i="4"/>
  <c r="FD16" i="4"/>
  <c r="FE16" i="4"/>
  <c r="FF16" i="4"/>
  <c r="FG16" i="4"/>
  <c r="FH16" i="4"/>
  <c r="FI16" i="4"/>
  <c r="FK16" i="4"/>
  <c r="FL16" i="4"/>
  <c r="FM16" i="4"/>
  <c r="FN16" i="4"/>
  <c r="FO16" i="4"/>
  <c r="FP16" i="4"/>
  <c r="FQ16" i="4"/>
  <c r="FR16" i="4"/>
  <c r="FT16" i="4"/>
  <c r="FU16" i="4"/>
  <c r="FV16" i="4"/>
  <c r="FW16" i="4"/>
  <c r="FX16" i="4"/>
  <c r="FY16" i="4"/>
  <c r="FZ16" i="4"/>
  <c r="GA16" i="4"/>
  <c r="GB16" i="4"/>
  <c r="GC16" i="4"/>
  <c r="GD16" i="4"/>
  <c r="GE16" i="4"/>
  <c r="GF16" i="4"/>
  <c r="GG16" i="4"/>
  <c r="GH16" i="4"/>
  <c r="GI16" i="4"/>
  <c r="GJ16" i="4"/>
  <c r="GK16" i="4"/>
  <c r="GL16" i="4"/>
  <c r="GM16" i="4"/>
  <c r="GN16" i="4"/>
  <c r="GO16" i="4"/>
  <c r="GP16" i="4"/>
  <c r="GR16" i="4"/>
  <c r="GS16" i="4"/>
  <c r="GT16" i="4"/>
  <c r="GU16" i="4"/>
  <c r="GV16" i="4"/>
  <c r="GW16" i="4"/>
  <c r="GX16" i="4"/>
  <c r="GY16" i="4"/>
  <c r="GZ16" i="4"/>
  <c r="HA16" i="4"/>
  <c r="HB16" i="4"/>
  <c r="HC16" i="4"/>
  <c r="HD16" i="4"/>
  <c r="HE16" i="4"/>
  <c r="HF16" i="4"/>
  <c r="HG16" i="4"/>
  <c r="HH16" i="4"/>
  <c r="HI16" i="4"/>
  <c r="HJ16" i="4"/>
  <c r="HK16" i="4"/>
  <c r="HL16" i="4"/>
  <c r="HM16" i="4"/>
  <c r="HN16" i="4"/>
  <c r="HO16" i="4"/>
  <c r="HP16" i="4"/>
  <c r="HQ16" i="4"/>
  <c r="HR16" i="4"/>
  <c r="HS16" i="4"/>
  <c r="HT16" i="4"/>
  <c r="HU16" i="4"/>
  <c r="HV16" i="4"/>
  <c r="HW16" i="4"/>
  <c r="HY16" i="4"/>
  <c r="HZ16" i="4"/>
  <c r="IA16" i="4"/>
  <c r="IB16" i="4"/>
  <c r="IC16" i="4"/>
  <c r="ID16" i="4"/>
  <c r="IE16" i="4"/>
  <c r="IF16" i="4"/>
  <c r="IG16" i="4"/>
  <c r="IH16" i="4"/>
  <c r="II16" i="4"/>
  <c r="IJ16" i="4"/>
  <c r="IK16" i="4"/>
  <c r="IL16" i="4"/>
  <c r="IM16" i="4"/>
  <c r="IN16" i="4"/>
  <c r="IO16" i="4"/>
  <c r="IP16" i="4"/>
  <c r="IQ16" i="4"/>
  <c r="IR16" i="4"/>
  <c r="IS16" i="4"/>
  <c r="IT16" i="4"/>
  <c r="IU16" i="4"/>
  <c r="IW16" i="4"/>
  <c r="IX16" i="4"/>
  <c r="IY16" i="4"/>
  <c r="IZ16" i="4"/>
  <c r="JA16" i="4"/>
  <c r="JB16" i="4"/>
  <c r="JC16" i="4"/>
  <c r="JD16" i="4"/>
  <c r="JE16" i="4"/>
  <c r="JF16" i="4"/>
  <c r="JG16" i="4"/>
  <c r="JH16" i="4"/>
  <c r="JI16" i="4"/>
  <c r="JJ16" i="4"/>
  <c r="JK16" i="4"/>
  <c r="JL16" i="4"/>
  <c r="JM16" i="4"/>
  <c r="JN16" i="4"/>
  <c r="JO16" i="4"/>
  <c r="JP16" i="4"/>
  <c r="JQ16" i="4"/>
  <c r="JR16" i="4"/>
  <c r="JS16" i="4"/>
  <c r="JT16" i="4"/>
  <c r="JU16" i="4"/>
  <c r="JV16" i="4"/>
  <c r="JW16" i="4"/>
  <c r="JX16" i="4"/>
  <c r="JY16" i="4"/>
  <c r="JZ16" i="4"/>
  <c r="KA16" i="4"/>
  <c r="KB16" i="4"/>
  <c r="W17" i="4"/>
  <c r="DP17" i="4" s="1"/>
  <c r="X17" i="4"/>
  <c r="Y17" i="4"/>
  <c r="Z17" i="4"/>
  <c r="AA17" i="4"/>
  <c r="AD17" i="4"/>
  <c r="AE17" i="4"/>
  <c r="AF17" i="4"/>
  <c r="AG17" i="4"/>
  <c r="AH17" i="4"/>
  <c r="AI17" i="4"/>
  <c r="AJ17" i="4"/>
  <c r="AK17" i="4"/>
  <c r="AL17" i="4"/>
  <c r="AQ17" i="4"/>
  <c r="AR17" i="4"/>
  <c r="AS17" i="4"/>
  <c r="AT17" i="4"/>
  <c r="AU17" i="4"/>
  <c r="AV17" i="4"/>
  <c r="AW17" i="4"/>
  <c r="AX17" i="4"/>
  <c r="AY17" i="4"/>
  <c r="AZ17" i="4"/>
  <c r="BA17" i="4"/>
  <c r="BB17" i="4"/>
  <c r="BC17" i="4"/>
  <c r="BD17" i="4"/>
  <c r="BE17" i="4"/>
  <c r="BF17" i="4"/>
  <c r="BG17" i="4"/>
  <c r="BH17" i="4"/>
  <c r="BI17" i="4"/>
  <c r="BJ17" i="4"/>
  <c r="BK17" i="4"/>
  <c r="BL17" i="4"/>
  <c r="BM17" i="4"/>
  <c r="BQ17" i="4"/>
  <c r="BR17" i="4"/>
  <c r="BS17" i="4"/>
  <c r="BT17" i="4"/>
  <c r="BU17" i="4"/>
  <c r="BV17" i="4"/>
  <c r="BW17" i="4"/>
  <c r="BX17" i="4"/>
  <c r="BY17" i="4"/>
  <c r="BZ17" i="4"/>
  <c r="CA17" i="4"/>
  <c r="CB17" i="4"/>
  <c r="CE17" i="4"/>
  <c r="CF17" i="4"/>
  <c r="CG17" i="4"/>
  <c r="CH17" i="4"/>
  <c r="CI17" i="4"/>
  <c r="CJ17" i="4"/>
  <c r="CK17" i="4"/>
  <c r="CL17" i="4"/>
  <c r="CM17" i="4"/>
  <c r="CN17" i="4"/>
  <c r="CO17" i="4"/>
  <c r="CP17" i="4"/>
  <c r="CS17" i="4"/>
  <c r="CT17" i="4"/>
  <c r="CU17" i="4"/>
  <c r="CV17" i="4"/>
  <c r="CW17" i="4"/>
  <c r="CX17" i="4"/>
  <c r="CY17" i="4"/>
  <c r="CZ17" i="4"/>
  <c r="DA17" i="4"/>
  <c r="DB17" i="4"/>
  <c r="DC17" i="4"/>
  <c r="DD17" i="4"/>
  <c r="DE17" i="4"/>
  <c r="DF17" i="4"/>
  <c r="DG17" i="4"/>
  <c r="DH17" i="4"/>
  <c r="DI17" i="4"/>
  <c r="DJ17" i="4"/>
  <c r="DK17" i="4"/>
  <c r="DL17" i="4"/>
  <c r="DM17" i="4"/>
  <c r="DN17" i="4"/>
  <c r="DO17" i="4"/>
  <c r="DQ17" i="4"/>
  <c r="DR17" i="4"/>
  <c r="DS17" i="4"/>
  <c r="DT17" i="4"/>
  <c r="DU17" i="4"/>
  <c r="DV17" i="4"/>
  <c r="DX17" i="4"/>
  <c r="DZ17" i="4"/>
  <c r="EA17" i="4"/>
  <c r="ED17" i="4"/>
  <c r="EE17" i="4"/>
  <c r="EF17" i="4"/>
  <c r="EG17" i="4"/>
  <c r="EH17" i="4"/>
  <c r="EI17" i="4"/>
  <c r="EJ17" i="4"/>
  <c r="EK17" i="4"/>
  <c r="EL17" i="4"/>
  <c r="EM17" i="4"/>
  <c r="EN17" i="4"/>
  <c r="EO17" i="4"/>
  <c r="EP17" i="4"/>
  <c r="EQ17" i="4"/>
  <c r="ER17" i="4"/>
  <c r="ES17" i="4"/>
  <c r="ET17" i="4"/>
  <c r="EU17" i="4"/>
  <c r="EW17" i="4"/>
  <c r="EX17" i="4"/>
  <c r="EY17" i="4"/>
  <c r="EZ17" i="4"/>
  <c r="FA17" i="4"/>
  <c r="FB17" i="4"/>
  <c r="FC17" i="4"/>
  <c r="FD17" i="4"/>
  <c r="FE17" i="4"/>
  <c r="FF17" i="4"/>
  <c r="FG17" i="4"/>
  <c r="FH17" i="4"/>
  <c r="FI17" i="4"/>
  <c r="FK17" i="4"/>
  <c r="FL17" i="4"/>
  <c r="FM17" i="4"/>
  <c r="FN17" i="4"/>
  <c r="FO17" i="4"/>
  <c r="FP17" i="4"/>
  <c r="FQ17" i="4"/>
  <c r="FR17" i="4"/>
  <c r="FT17" i="4"/>
  <c r="FU17" i="4"/>
  <c r="FV17" i="4"/>
  <c r="FW17" i="4"/>
  <c r="FX17" i="4"/>
  <c r="FY17" i="4"/>
  <c r="FZ17" i="4"/>
  <c r="GA17" i="4"/>
  <c r="GB17" i="4"/>
  <c r="GC17" i="4"/>
  <c r="GD17" i="4"/>
  <c r="GE17" i="4"/>
  <c r="GF17" i="4"/>
  <c r="GG17" i="4"/>
  <c r="GH17" i="4"/>
  <c r="GI17" i="4"/>
  <c r="GJ17" i="4"/>
  <c r="GK17" i="4"/>
  <c r="GL17" i="4"/>
  <c r="GM17" i="4"/>
  <c r="GN17" i="4"/>
  <c r="GO17" i="4"/>
  <c r="GP17" i="4"/>
  <c r="GR17" i="4"/>
  <c r="GS17" i="4"/>
  <c r="GT17" i="4"/>
  <c r="GU17" i="4"/>
  <c r="GV17" i="4"/>
  <c r="GW17" i="4"/>
  <c r="GX17" i="4"/>
  <c r="GY17" i="4"/>
  <c r="GZ17" i="4"/>
  <c r="HA17" i="4"/>
  <c r="HB17" i="4"/>
  <c r="HC17" i="4"/>
  <c r="HD17" i="4"/>
  <c r="HE17" i="4"/>
  <c r="HF17" i="4"/>
  <c r="HG17" i="4"/>
  <c r="HH17" i="4"/>
  <c r="HI17" i="4"/>
  <c r="HJ17" i="4"/>
  <c r="HK17" i="4"/>
  <c r="HL17" i="4"/>
  <c r="HM17" i="4"/>
  <c r="HN17" i="4"/>
  <c r="HO17" i="4"/>
  <c r="HP17" i="4"/>
  <c r="HQ17" i="4"/>
  <c r="HR17" i="4"/>
  <c r="HS17" i="4"/>
  <c r="HT17" i="4"/>
  <c r="HU17" i="4"/>
  <c r="HV17" i="4"/>
  <c r="HW17" i="4"/>
  <c r="HY17" i="4"/>
  <c r="HZ17" i="4"/>
  <c r="IA17" i="4"/>
  <c r="IB17" i="4"/>
  <c r="IC17" i="4"/>
  <c r="ID17" i="4"/>
  <c r="IE17" i="4"/>
  <c r="IF17" i="4"/>
  <c r="IG17" i="4"/>
  <c r="IH17" i="4"/>
  <c r="II17" i="4"/>
  <c r="IJ17" i="4"/>
  <c r="IK17" i="4"/>
  <c r="IL17" i="4"/>
  <c r="IM17" i="4"/>
  <c r="IN17" i="4"/>
  <c r="IO17" i="4"/>
  <c r="IP17" i="4"/>
  <c r="IQ17" i="4"/>
  <c r="IR17" i="4"/>
  <c r="IS17" i="4"/>
  <c r="IT17" i="4"/>
  <c r="IU17" i="4"/>
  <c r="IW17" i="4"/>
  <c r="IX17" i="4"/>
  <c r="IY17" i="4"/>
  <c r="IZ17" i="4"/>
  <c r="JA17" i="4"/>
  <c r="JB17" i="4"/>
  <c r="JC17" i="4"/>
  <c r="JD17" i="4"/>
  <c r="JE17" i="4"/>
  <c r="JF17" i="4"/>
  <c r="JG17" i="4"/>
  <c r="JH17" i="4"/>
  <c r="JI17" i="4"/>
  <c r="JJ17" i="4"/>
  <c r="JK17" i="4"/>
  <c r="JL17" i="4"/>
  <c r="JM17" i="4"/>
  <c r="JN17" i="4"/>
  <c r="JO17" i="4"/>
  <c r="JP17" i="4"/>
  <c r="JQ17" i="4"/>
  <c r="JR17" i="4"/>
  <c r="JS17" i="4"/>
  <c r="JT17" i="4"/>
  <c r="JU17" i="4"/>
  <c r="JV17" i="4"/>
  <c r="JW17" i="4"/>
  <c r="JX17" i="4"/>
  <c r="JY17" i="4"/>
  <c r="JZ17" i="4"/>
  <c r="KA17" i="4"/>
  <c r="KB17" i="4"/>
  <c r="W18" i="4"/>
  <c r="DP18" i="4" s="1"/>
  <c r="X18" i="4"/>
  <c r="Y18" i="4"/>
  <c r="Z18" i="4"/>
  <c r="AA18" i="4"/>
  <c r="AD18" i="4"/>
  <c r="AE18" i="4"/>
  <c r="AF18" i="4"/>
  <c r="AG18" i="4"/>
  <c r="AH18" i="4"/>
  <c r="AI18" i="4"/>
  <c r="AJ18" i="4"/>
  <c r="AK18" i="4"/>
  <c r="AL18" i="4"/>
  <c r="AQ18" i="4"/>
  <c r="AR18" i="4"/>
  <c r="AS18" i="4"/>
  <c r="AT18" i="4"/>
  <c r="AU18" i="4"/>
  <c r="AV18" i="4"/>
  <c r="AW18" i="4"/>
  <c r="AX18" i="4"/>
  <c r="AY18" i="4"/>
  <c r="AZ18" i="4"/>
  <c r="BA18" i="4"/>
  <c r="BB18" i="4"/>
  <c r="BC18" i="4"/>
  <c r="BD18" i="4"/>
  <c r="BE18" i="4"/>
  <c r="BF18" i="4"/>
  <c r="BG18" i="4"/>
  <c r="BH18" i="4"/>
  <c r="BI18" i="4"/>
  <c r="BJ18" i="4"/>
  <c r="BK18" i="4"/>
  <c r="BL18" i="4"/>
  <c r="BM18" i="4"/>
  <c r="BQ18" i="4"/>
  <c r="BR18" i="4"/>
  <c r="BS18" i="4"/>
  <c r="BT18" i="4"/>
  <c r="BU18" i="4"/>
  <c r="BV18" i="4"/>
  <c r="BW18" i="4"/>
  <c r="BX18" i="4"/>
  <c r="BY18" i="4"/>
  <c r="BZ18" i="4"/>
  <c r="CA18" i="4"/>
  <c r="CB18" i="4"/>
  <c r="CE18" i="4"/>
  <c r="CF18" i="4"/>
  <c r="CG18" i="4"/>
  <c r="CH18" i="4"/>
  <c r="CI18" i="4"/>
  <c r="CJ18" i="4"/>
  <c r="CK18" i="4"/>
  <c r="CL18" i="4"/>
  <c r="CM18" i="4"/>
  <c r="CN18" i="4"/>
  <c r="CO18" i="4"/>
  <c r="CP18" i="4"/>
  <c r="CS18" i="4"/>
  <c r="CT18" i="4"/>
  <c r="CU18" i="4"/>
  <c r="CV18" i="4"/>
  <c r="CW18" i="4"/>
  <c r="CX18" i="4"/>
  <c r="CY18" i="4"/>
  <c r="CZ18" i="4"/>
  <c r="DA18" i="4"/>
  <c r="DB18" i="4"/>
  <c r="DC18" i="4"/>
  <c r="DD18" i="4"/>
  <c r="DE18" i="4"/>
  <c r="DF18" i="4"/>
  <c r="DG18" i="4"/>
  <c r="DH18" i="4"/>
  <c r="DI18" i="4"/>
  <c r="DJ18" i="4"/>
  <c r="DK18" i="4"/>
  <c r="DL18" i="4"/>
  <c r="DM18" i="4"/>
  <c r="DN18" i="4"/>
  <c r="DO18" i="4"/>
  <c r="DQ18" i="4"/>
  <c r="DR18" i="4"/>
  <c r="DS18" i="4"/>
  <c r="DT18" i="4"/>
  <c r="DU18" i="4"/>
  <c r="DV18" i="4"/>
  <c r="DX18" i="4"/>
  <c r="DZ18" i="4"/>
  <c r="EA18" i="4"/>
  <c r="ED18" i="4"/>
  <c r="EE18" i="4"/>
  <c r="EF18" i="4"/>
  <c r="EG18" i="4"/>
  <c r="EH18" i="4"/>
  <c r="EI18" i="4"/>
  <c r="EJ18" i="4"/>
  <c r="EK18" i="4"/>
  <c r="EL18" i="4"/>
  <c r="EM18" i="4"/>
  <c r="EN18" i="4"/>
  <c r="EO18" i="4"/>
  <c r="EP18" i="4"/>
  <c r="EQ18" i="4"/>
  <c r="ER18" i="4"/>
  <c r="ES18" i="4"/>
  <c r="ET18" i="4"/>
  <c r="EU18" i="4"/>
  <c r="EW18" i="4"/>
  <c r="EX18" i="4"/>
  <c r="EY18" i="4"/>
  <c r="EZ18" i="4"/>
  <c r="FA18" i="4"/>
  <c r="FB18" i="4"/>
  <c r="FC18" i="4"/>
  <c r="FD18" i="4"/>
  <c r="FE18" i="4"/>
  <c r="FF18" i="4"/>
  <c r="FG18" i="4"/>
  <c r="FH18" i="4"/>
  <c r="FI18" i="4"/>
  <c r="FK18" i="4"/>
  <c r="FL18" i="4"/>
  <c r="FM18" i="4"/>
  <c r="FN18" i="4"/>
  <c r="FO18" i="4"/>
  <c r="FP18" i="4"/>
  <c r="FQ18" i="4"/>
  <c r="FR18" i="4"/>
  <c r="FT18" i="4"/>
  <c r="FU18" i="4"/>
  <c r="FV18" i="4"/>
  <c r="FW18" i="4"/>
  <c r="FX18" i="4"/>
  <c r="FY18" i="4"/>
  <c r="FZ18" i="4"/>
  <c r="GA18" i="4"/>
  <c r="GB18" i="4"/>
  <c r="GC18" i="4"/>
  <c r="GD18" i="4"/>
  <c r="GE18" i="4"/>
  <c r="GF18" i="4"/>
  <c r="GG18" i="4"/>
  <c r="GH18" i="4"/>
  <c r="GI18" i="4"/>
  <c r="GJ18" i="4"/>
  <c r="GK18" i="4"/>
  <c r="GL18" i="4"/>
  <c r="GM18" i="4"/>
  <c r="GN18" i="4"/>
  <c r="GO18" i="4"/>
  <c r="GP18" i="4"/>
  <c r="GR18" i="4"/>
  <c r="GS18" i="4"/>
  <c r="GT18" i="4"/>
  <c r="GU18" i="4"/>
  <c r="GV18" i="4"/>
  <c r="GW18" i="4"/>
  <c r="GX18" i="4"/>
  <c r="GY18" i="4"/>
  <c r="GZ18" i="4"/>
  <c r="HA18" i="4"/>
  <c r="HB18" i="4"/>
  <c r="HC18" i="4"/>
  <c r="HD18" i="4"/>
  <c r="HE18" i="4"/>
  <c r="HF18" i="4"/>
  <c r="HG18" i="4"/>
  <c r="HH18" i="4"/>
  <c r="HI18" i="4"/>
  <c r="HJ18" i="4"/>
  <c r="HK18" i="4"/>
  <c r="HL18" i="4"/>
  <c r="HM18" i="4"/>
  <c r="HN18" i="4"/>
  <c r="HO18" i="4"/>
  <c r="HP18" i="4"/>
  <c r="HQ18" i="4"/>
  <c r="HR18" i="4"/>
  <c r="HS18" i="4"/>
  <c r="HT18" i="4"/>
  <c r="HU18" i="4"/>
  <c r="HV18" i="4"/>
  <c r="HW18" i="4"/>
  <c r="HY18" i="4"/>
  <c r="HZ18" i="4"/>
  <c r="IA18" i="4"/>
  <c r="IB18" i="4"/>
  <c r="IC18" i="4"/>
  <c r="ID18" i="4"/>
  <c r="IE18" i="4"/>
  <c r="IF18" i="4"/>
  <c r="IG18" i="4"/>
  <c r="IH18" i="4"/>
  <c r="II18" i="4"/>
  <c r="IJ18" i="4"/>
  <c r="IK18" i="4"/>
  <c r="IL18" i="4"/>
  <c r="IM18" i="4"/>
  <c r="IN18" i="4"/>
  <c r="IO18" i="4"/>
  <c r="IP18" i="4"/>
  <c r="IQ18" i="4"/>
  <c r="IR18" i="4"/>
  <c r="IS18" i="4"/>
  <c r="IT18" i="4"/>
  <c r="IU18" i="4"/>
  <c r="IW18" i="4"/>
  <c r="IX18" i="4"/>
  <c r="IY18" i="4"/>
  <c r="IZ18" i="4"/>
  <c r="JA18" i="4"/>
  <c r="JB18" i="4"/>
  <c r="JC18" i="4"/>
  <c r="JD18" i="4"/>
  <c r="JE18" i="4"/>
  <c r="JF18" i="4"/>
  <c r="JG18" i="4"/>
  <c r="JH18" i="4"/>
  <c r="JI18" i="4"/>
  <c r="JJ18" i="4"/>
  <c r="JK18" i="4"/>
  <c r="JL18" i="4"/>
  <c r="JM18" i="4"/>
  <c r="JN18" i="4"/>
  <c r="JO18" i="4"/>
  <c r="JP18" i="4"/>
  <c r="JQ18" i="4"/>
  <c r="JR18" i="4"/>
  <c r="JS18" i="4"/>
  <c r="JT18" i="4"/>
  <c r="JU18" i="4"/>
  <c r="JV18" i="4"/>
  <c r="JW18" i="4"/>
  <c r="JX18" i="4"/>
  <c r="JY18" i="4"/>
  <c r="JZ18" i="4"/>
  <c r="KA18" i="4"/>
  <c r="KB18" i="4"/>
  <c r="W19" i="4"/>
  <c r="DP19" i="4" s="1"/>
  <c r="X19" i="4"/>
  <c r="Y19" i="4"/>
  <c r="Z19" i="4"/>
  <c r="AA19" i="4"/>
  <c r="AD19" i="4"/>
  <c r="AE19" i="4"/>
  <c r="AF19" i="4"/>
  <c r="AG19" i="4"/>
  <c r="AH19" i="4"/>
  <c r="AI19" i="4"/>
  <c r="AJ19" i="4"/>
  <c r="AK19" i="4"/>
  <c r="AL19" i="4"/>
  <c r="AQ19" i="4"/>
  <c r="AR19" i="4"/>
  <c r="AS19" i="4"/>
  <c r="AT19" i="4"/>
  <c r="AU19" i="4"/>
  <c r="AV19" i="4"/>
  <c r="AW19" i="4"/>
  <c r="AX19" i="4"/>
  <c r="AY19" i="4"/>
  <c r="AZ19" i="4"/>
  <c r="BA19" i="4"/>
  <c r="BB19" i="4"/>
  <c r="BC19" i="4"/>
  <c r="BD19" i="4"/>
  <c r="BE19" i="4"/>
  <c r="BF19" i="4"/>
  <c r="BG19" i="4"/>
  <c r="BH19" i="4"/>
  <c r="BI19" i="4"/>
  <c r="BJ19" i="4"/>
  <c r="BK19" i="4"/>
  <c r="BL19" i="4"/>
  <c r="BM19" i="4"/>
  <c r="BQ19" i="4"/>
  <c r="BR19" i="4"/>
  <c r="BS19" i="4"/>
  <c r="BT19" i="4"/>
  <c r="BU19" i="4"/>
  <c r="BV19" i="4"/>
  <c r="BW19" i="4"/>
  <c r="BX19" i="4"/>
  <c r="BY19" i="4"/>
  <c r="BZ19" i="4"/>
  <c r="CA19" i="4"/>
  <c r="CB19" i="4"/>
  <c r="CE19" i="4"/>
  <c r="CF19" i="4"/>
  <c r="CG19" i="4"/>
  <c r="CH19" i="4"/>
  <c r="CI19" i="4"/>
  <c r="CJ19" i="4"/>
  <c r="CK19" i="4"/>
  <c r="CL19" i="4"/>
  <c r="CM19" i="4"/>
  <c r="CN19" i="4"/>
  <c r="CO19" i="4"/>
  <c r="CP19" i="4"/>
  <c r="CS19" i="4"/>
  <c r="CT19" i="4"/>
  <c r="CU19" i="4"/>
  <c r="CV19" i="4"/>
  <c r="CW19" i="4"/>
  <c r="CX19" i="4"/>
  <c r="CY19" i="4"/>
  <c r="CZ19" i="4"/>
  <c r="DA19" i="4"/>
  <c r="DB19" i="4"/>
  <c r="DC19" i="4"/>
  <c r="DD19" i="4"/>
  <c r="DE19" i="4"/>
  <c r="DF19" i="4"/>
  <c r="DG19" i="4"/>
  <c r="DH19" i="4"/>
  <c r="DI19" i="4"/>
  <c r="DJ19" i="4"/>
  <c r="DK19" i="4"/>
  <c r="DL19" i="4"/>
  <c r="DM19" i="4"/>
  <c r="DN19" i="4"/>
  <c r="DO19" i="4"/>
  <c r="DQ19" i="4"/>
  <c r="DR19" i="4"/>
  <c r="DS19" i="4"/>
  <c r="DT19" i="4"/>
  <c r="DU19" i="4"/>
  <c r="DV19" i="4"/>
  <c r="DX19" i="4"/>
  <c r="DZ19" i="4"/>
  <c r="EA19" i="4"/>
  <c r="ED19" i="4"/>
  <c r="EE19" i="4"/>
  <c r="EF19" i="4"/>
  <c r="EG19" i="4"/>
  <c r="EH19" i="4"/>
  <c r="EI19" i="4"/>
  <c r="EJ19" i="4"/>
  <c r="EK19" i="4"/>
  <c r="EL19" i="4"/>
  <c r="EM19" i="4"/>
  <c r="EN19" i="4"/>
  <c r="EO19" i="4"/>
  <c r="EP19" i="4"/>
  <c r="EQ19" i="4"/>
  <c r="ER19" i="4"/>
  <c r="ES19" i="4"/>
  <c r="ET19" i="4"/>
  <c r="EU19" i="4"/>
  <c r="EW19" i="4"/>
  <c r="EX19" i="4"/>
  <c r="EY19" i="4"/>
  <c r="EZ19" i="4"/>
  <c r="FA19" i="4"/>
  <c r="FB19" i="4"/>
  <c r="FC19" i="4"/>
  <c r="FD19" i="4"/>
  <c r="FE19" i="4"/>
  <c r="FF19" i="4"/>
  <c r="FG19" i="4"/>
  <c r="FH19" i="4"/>
  <c r="FI19" i="4"/>
  <c r="FK19" i="4"/>
  <c r="FL19" i="4"/>
  <c r="FM19" i="4"/>
  <c r="FN19" i="4"/>
  <c r="FO19" i="4"/>
  <c r="FP19" i="4"/>
  <c r="FQ19" i="4"/>
  <c r="FR19" i="4"/>
  <c r="FT19" i="4"/>
  <c r="FU19" i="4"/>
  <c r="FV19" i="4"/>
  <c r="FW19" i="4"/>
  <c r="FX19" i="4"/>
  <c r="FY19" i="4"/>
  <c r="FZ19" i="4"/>
  <c r="GA19" i="4"/>
  <c r="GB19" i="4"/>
  <c r="GC19" i="4"/>
  <c r="GD19" i="4"/>
  <c r="GE19" i="4"/>
  <c r="GF19" i="4"/>
  <c r="GG19" i="4"/>
  <c r="GH19" i="4"/>
  <c r="GI19" i="4"/>
  <c r="GJ19" i="4"/>
  <c r="GK19" i="4"/>
  <c r="GL19" i="4"/>
  <c r="GM19" i="4"/>
  <c r="GN19" i="4"/>
  <c r="GO19" i="4"/>
  <c r="GP19" i="4"/>
  <c r="GR19" i="4"/>
  <c r="GS19" i="4"/>
  <c r="GT19" i="4"/>
  <c r="GU19" i="4"/>
  <c r="GV19" i="4"/>
  <c r="GW19" i="4"/>
  <c r="GX19" i="4"/>
  <c r="GY19" i="4"/>
  <c r="GZ19" i="4"/>
  <c r="HA19" i="4"/>
  <c r="HB19" i="4"/>
  <c r="HC19" i="4"/>
  <c r="HD19" i="4"/>
  <c r="HE19" i="4"/>
  <c r="HF19" i="4"/>
  <c r="HG19" i="4"/>
  <c r="HH19" i="4"/>
  <c r="HI19" i="4"/>
  <c r="HJ19" i="4"/>
  <c r="HK19" i="4"/>
  <c r="HL19" i="4"/>
  <c r="HM19" i="4"/>
  <c r="HN19" i="4"/>
  <c r="HO19" i="4"/>
  <c r="HP19" i="4"/>
  <c r="HQ19" i="4"/>
  <c r="HR19" i="4"/>
  <c r="HS19" i="4"/>
  <c r="HT19" i="4"/>
  <c r="HU19" i="4"/>
  <c r="HV19" i="4"/>
  <c r="HW19" i="4"/>
  <c r="HY19" i="4"/>
  <c r="HZ19" i="4"/>
  <c r="IA19" i="4"/>
  <c r="IB19" i="4"/>
  <c r="IC19" i="4"/>
  <c r="ID19" i="4"/>
  <c r="IE19" i="4"/>
  <c r="IF19" i="4"/>
  <c r="IG19" i="4"/>
  <c r="IH19" i="4"/>
  <c r="II19" i="4"/>
  <c r="IJ19" i="4"/>
  <c r="IK19" i="4"/>
  <c r="IL19" i="4"/>
  <c r="IM19" i="4"/>
  <c r="IN19" i="4"/>
  <c r="IO19" i="4"/>
  <c r="IP19" i="4"/>
  <c r="IQ19" i="4"/>
  <c r="IR19" i="4"/>
  <c r="IS19" i="4"/>
  <c r="IT19" i="4"/>
  <c r="IU19" i="4"/>
  <c r="IW19" i="4"/>
  <c r="IX19" i="4"/>
  <c r="IY19" i="4"/>
  <c r="IZ19" i="4"/>
  <c r="JA19" i="4"/>
  <c r="JB19" i="4"/>
  <c r="JC19" i="4"/>
  <c r="JD19" i="4"/>
  <c r="JE19" i="4"/>
  <c r="JF19" i="4"/>
  <c r="JG19" i="4"/>
  <c r="JH19" i="4"/>
  <c r="JI19" i="4"/>
  <c r="JJ19" i="4"/>
  <c r="JK19" i="4"/>
  <c r="JL19" i="4"/>
  <c r="JM19" i="4"/>
  <c r="JN19" i="4"/>
  <c r="JO19" i="4"/>
  <c r="JP19" i="4"/>
  <c r="JQ19" i="4"/>
  <c r="JR19" i="4"/>
  <c r="JS19" i="4"/>
  <c r="JT19" i="4"/>
  <c r="JU19" i="4"/>
  <c r="JV19" i="4"/>
  <c r="JW19" i="4"/>
  <c r="JX19" i="4"/>
  <c r="JY19" i="4"/>
  <c r="JZ19" i="4"/>
  <c r="KA19" i="4"/>
  <c r="KB19" i="4"/>
  <c r="W21" i="4"/>
  <c r="DP21" i="4" s="1"/>
  <c r="X21" i="4"/>
  <c r="Y21" i="4"/>
  <c r="Z21" i="4"/>
  <c r="AA21" i="4"/>
  <c r="AD21" i="4"/>
  <c r="AE21" i="4"/>
  <c r="AF21" i="4"/>
  <c r="AG21" i="4"/>
  <c r="AH21" i="4"/>
  <c r="AI21" i="4"/>
  <c r="AJ21" i="4"/>
  <c r="AK21" i="4"/>
  <c r="AL21" i="4"/>
  <c r="AQ21" i="4"/>
  <c r="AR21" i="4"/>
  <c r="AS21" i="4"/>
  <c r="AT21" i="4"/>
  <c r="AU21" i="4"/>
  <c r="AV21" i="4"/>
  <c r="AW21" i="4"/>
  <c r="AX21" i="4"/>
  <c r="AY21" i="4"/>
  <c r="AZ21" i="4"/>
  <c r="BA21" i="4"/>
  <c r="BB21" i="4"/>
  <c r="BC21" i="4"/>
  <c r="BD21" i="4"/>
  <c r="BE21" i="4"/>
  <c r="BF21" i="4"/>
  <c r="BG21" i="4"/>
  <c r="BH21" i="4"/>
  <c r="BI21" i="4"/>
  <c r="BJ21" i="4"/>
  <c r="BK21" i="4"/>
  <c r="BL21" i="4"/>
  <c r="BM21" i="4"/>
  <c r="BQ21" i="4"/>
  <c r="BR21" i="4"/>
  <c r="BS21" i="4"/>
  <c r="BT21" i="4"/>
  <c r="BU21" i="4"/>
  <c r="BV21" i="4"/>
  <c r="BW21" i="4"/>
  <c r="BX21" i="4"/>
  <c r="BY21" i="4"/>
  <c r="BZ21" i="4"/>
  <c r="CA21" i="4"/>
  <c r="CB21" i="4"/>
  <c r="CE21" i="4"/>
  <c r="CF21" i="4"/>
  <c r="CG21" i="4"/>
  <c r="CH21" i="4"/>
  <c r="CI21" i="4"/>
  <c r="CJ21" i="4"/>
  <c r="CK21" i="4"/>
  <c r="CL21" i="4"/>
  <c r="CM21" i="4"/>
  <c r="CN21" i="4"/>
  <c r="CO21" i="4"/>
  <c r="CP21" i="4"/>
  <c r="CS21" i="4"/>
  <c r="CT21" i="4"/>
  <c r="CU21" i="4"/>
  <c r="CV21" i="4"/>
  <c r="CW21" i="4"/>
  <c r="CX21" i="4"/>
  <c r="CY21" i="4"/>
  <c r="CZ21" i="4"/>
  <c r="DA21" i="4"/>
  <c r="DB21" i="4"/>
  <c r="DC21" i="4"/>
  <c r="DD21" i="4"/>
  <c r="DE21" i="4"/>
  <c r="DF21" i="4"/>
  <c r="DG21" i="4"/>
  <c r="DH21" i="4"/>
  <c r="DI21" i="4"/>
  <c r="DJ21" i="4"/>
  <c r="DK21" i="4"/>
  <c r="DL21" i="4"/>
  <c r="DM21" i="4"/>
  <c r="DN21" i="4"/>
  <c r="DO21" i="4"/>
  <c r="DQ21" i="4"/>
  <c r="DR21" i="4"/>
  <c r="DS21" i="4"/>
  <c r="DT21" i="4"/>
  <c r="DU21" i="4"/>
  <c r="DV21" i="4"/>
  <c r="DX21" i="4"/>
  <c r="DZ21" i="4"/>
  <c r="EA21" i="4"/>
  <c r="ED21" i="4"/>
  <c r="EE21" i="4"/>
  <c r="EF21" i="4"/>
  <c r="EG21" i="4"/>
  <c r="EH21" i="4"/>
  <c r="EI21" i="4"/>
  <c r="EJ21" i="4"/>
  <c r="EK21" i="4"/>
  <c r="EL21" i="4"/>
  <c r="EM21" i="4"/>
  <c r="EN21" i="4"/>
  <c r="EO21" i="4"/>
  <c r="EP21" i="4"/>
  <c r="EQ21" i="4"/>
  <c r="ER21" i="4"/>
  <c r="ES21" i="4"/>
  <c r="ET21" i="4"/>
  <c r="EU21" i="4"/>
  <c r="EW21" i="4"/>
  <c r="EX21" i="4"/>
  <c r="EY21" i="4"/>
  <c r="EZ21" i="4"/>
  <c r="FA21" i="4"/>
  <c r="FB21" i="4"/>
  <c r="FC21" i="4"/>
  <c r="FD21" i="4"/>
  <c r="FE21" i="4"/>
  <c r="FF21" i="4"/>
  <c r="FG21" i="4"/>
  <c r="FH21" i="4"/>
  <c r="FI21" i="4"/>
  <c r="FK21" i="4"/>
  <c r="FL21" i="4"/>
  <c r="FM21" i="4"/>
  <c r="FN21" i="4"/>
  <c r="FO21" i="4"/>
  <c r="FP21" i="4"/>
  <c r="FQ21" i="4"/>
  <c r="FR21" i="4"/>
  <c r="FT21" i="4"/>
  <c r="FU21" i="4"/>
  <c r="FV21" i="4"/>
  <c r="FW21" i="4"/>
  <c r="FX21" i="4"/>
  <c r="FY21" i="4"/>
  <c r="FZ21" i="4"/>
  <c r="GA21" i="4"/>
  <c r="GB21" i="4"/>
  <c r="GC21" i="4"/>
  <c r="GD21" i="4"/>
  <c r="GE21" i="4"/>
  <c r="GF21" i="4"/>
  <c r="GG21" i="4"/>
  <c r="GH21" i="4"/>
  <c r="GI21" i="4"/>
  <c r="GJ21" i="4"/>
  <c r="GK21" i="4"/>
  <c r="GL21" i="4"/>
  <c r="GM21" i="4"/>
  <c r="GN21" i="4"/>
  <c r="GO21" i="4"/>
  <c r="GP21" i="4"/>
  <c r="GR21" i="4"/>
  <c r="GS21" i="4"/>
  <c r="GT21" i="4"/>
  <c r="GU21" i="4"/>
  <c r="GV21" i="4"/>
  <c r="GW21" i="4"/>
  <c r="GX21" i="4"/>
  <c r="GY21" i="4"/>
  <c r="GZ21" i="4"/>
  <c r="HA21" i="4"/>
  <c r="HB21" i="4"/>
  <c r="HC21" i="4"/>
  <c r="HD21" i="4"/>
  <c r="HE21" i="4"/>
  <c r="HF21" i="4"/>
  <c r="HG21" i="4"/>
  <c r="HH21" i="4"/>
  <c r="HI21" i="4"/>
  <c r="HJ21" i="4"/>
  <c r="HK21" i="4"/>
  <c r="HL21" i="4"/>
  <c r="HM21" i="4"/>
  <c r="HN21" i="4"/>
  <c r="HO21" i="4"/>
  <c r="HP21" i="4"/>
  <c r="HQ21" i="4"/>
  <c r="HR21" i="4"/>
  <c r="HS21" i="4"/>
  <c r="HT21" i="4"/>
  <c r="HU21" i="4"/>
  <c r="HV21" i="4"/>
  <c r="HW21" i="4"/>
  <c r="HY21" i="4"/>
  <c r="HZ21" i="4"/>
  <c r="IA21" i="4"/>
  <c r="IB21" i="4"/>
  <c r="IC21" i="4"/>
  <c r="ID21" i="4"/>
  <c r="IE21" i="4"/>
  <c r="IF21" i="4"/>
  <c r="IG21" i="4"/>
  <c r="IH21" i="4"/>
  <c r="II21" i="4"/>
  <c r="IJ21" i="4"/>
  <c r="IK21" i="4"/>
  <c r="IL21" i="4"/>
  <c r="IM21" i="4"/>
  <c r="IN21" i="4"/>
  <c r="IO21" i="4"/>
  <c r="IP21" i="4"/>
  <c r="IQ21" i="4"/>
  <c r="IR21" i="4"/>
  <c r="IS21" i="4"/>
  <c r="IT21" i="4"/>
  <c r="IU21" i="4"/>
  <c r="IW21" i="4"/>
  <c r="IX21" i="4"/>
  <c r="IY21" i="4"/>
  <c r="IZ21" i="4"/>
  <c r="JA21" i="4"/>
  <c r="JB21" i="4"/>
  <c r="JC21" i="4"/>
  <c r="JD21" i="4"/>
  <c r="JE21" i="4"/>
  <c r="JF21" i="4"/>
  <c r="JG21" i="4"/>
  <c r="JH21" i="4"/>
  <c r="JI21" i="4"/>
  <c r="JJ21" i="4"/>
  <c r="JK21" i="4"/>
  <c r="JL21" i="4"/>
  <c r="JM21" i="4"/>
  <c r="JN21" i="4"/>
  <c r="JO21" i="4"/>
  <c r="JP21" i="4"/>
  <c r="JQ21" i="4"/>
  <c r="JR21" i="4"/>
  <c r="JS21" i="4"/>
  <c r="JT21" i="4"/>
  <c r="JU21" i="4"/>
  <c r="JV21" i="4"/>
  <c r="JW21" i="4"/>
  <c r="JX21" i="4"/>
  <c r="JY21" i="4"/>
  <c r="JZ21" i="4"/>
  <c r="KA21" i="4"/>
  <c r="KB21" i="4"/>
  <c r="W22" i="4"/>
  <c r="DP22" i="4" s="1"/>
  <c r="X22" i="4"/>
  <c r="Y22" i="4"/>
  <c r="Z22" i="4"/>
  <c r="AA22" i="4"/>
  <c r="AD22" i="4"/>
  <c r="AE22" i="4"/>
  <c r="AF22" i="4"/>
  <c r="AG22" i="4"/>
  <c r="AH22" i="4"/>
  <c r="AI22" i="4"/>
  <c r="AJ22" i="4"/>
  <c r="AK22" i="4"/>
  <c r="AL22" i="4"/>
  <c r="AQ22" i="4"/>
  <c r="AR22" i="4"/>
  <c r="AS22" i="4"/>
  <c r="AT22" i="4"/>
  <c r="AU22" i="4"/>
  <c r="AV22" i="4"/>
  <c r="AW22" i="4"/>
  <c r="AX22" i="4"/>
  <c r="AY22" i="4"/>
  <c r="AZ22" i="4"/>
  <c r="BA22" i="4"/>
  <c r="BB22" i="4"/>
  <c r="BC22" i="4"/>
  <c r="BD22" i="4"/>
  <c r="BE22" i="4"/>
  <c r="BF22" i="4"/>
  <c r="BG22" i="4"/>
  <c r="BH22" i="4"/>
  <c r="BI22" i="4"/>
  <c r="BJ22" i="4"/>
  <c r="BK22" i="4"/>
  <c r="BL22" i="4"/>
  <c r="BM22" i="4"/>
  <c r="BQ22" i="4"/>
  <c r="BR22" i="4"/>
  <c r="BS22" i="4"/>
  <c r="BT22" i="4"/>
  <c r="BU22" i="4"/>
  <c r="BV22" i="4"/>
  <c r="BW22" i="4"/>
  <c r="BX22" i="4"/>
  <c r="BY22" i="4"/>
  <c r="BZ22" i="4"/>
  <c r="CA22" i="4"/>
  <c r="CB22" i="4"/>
  <c r="CE22" i="4"/>
  <c r="CF22" i="4"/>
  <c r="CG22" i="4"/>
  <c r="CH22" i="4"/>
  <c r="CI22" i="4"/>
  <c r="CJ22" i="4"/>
  <c r="CK22" i="4"/>
  <c r="CL22" i="4"/>
  <c r="CM22" i="4"/>
  <c r="CN22" i="4"/>
  <c r="CO22" i="4"/>
  <c r="CP22" i="4"/>
  <c r="CS22" i="4"/>
  <c r="CT22" i="4"/>
  <c r="CU22" i="4"/>
  <c r="CV22" i="4"/>
  <c r="CW22" i="4"/>
  <c r="CX22" i="4"/>
  <c r="CY22" i="4"/>
  <c r="CZ22" i="4"/>
  <c r="DA22" i="4"/>
  <c r="DB22" i="4"/>
  <c r="DC22" i="4"/>
  <c r="DD22" i="4"/>
  <c r="DE22" i="4"/>
  <c r="DF22" i="4"/>
  <c r="DG22" i="4"/>
  <c r="DH22" i="4"/>
  <c r="DI22" i="4"/>
  <c r="DJ22" i="4"/>
  <c r="DK22" i="4"/>
  <c r="DL22" i="4"/>
  <c r="DM22" i="4"/>
  <c r="DN22" i="4"/>
  <c r="DO22" i="4"/>
  <c r="DQ22" i="4"/>
  <c r="DR22" i="4"/>
  <c r="DS22" i="4"/>
  <c r="DT22" i="4"/>
  <c r="DU22" i="4"/>
  <c r="DV22" i="4"/>
  <c r="DX22" i="4"/>
  <c r="DZ22" i="4"/>
  <c r="EA22" i="4"/>
  <c r="ED22" i="4"/>
  <c r="EE22" i="4"/>
  <c r="EF22" i="4"/>
  <c r="EG22" i="4"/>
  <c r="EH22" i="4"/>
  <c r="EI22" i="4"/>
  <c r="EJ22" i="4"/>
  <c r="EK22" i="4"/>
  <c r="EL22" i="4"/>
  <c r="EM22" i="4"/>
  <c r="EN22" i="4"/>
  <c r="EO22" i="4"/>
  <c r="EP22" i="4"/>
  <c r="EQ22" i="4"/>
  <c r="ER22" i="4"/>
  <c r="ES22" i="4"/>
  <c r="ET22" i="4"/>
  <c r="EU22" i="4"/>
  <c r="EW22" i="4"/>
  <c r="EX22" i="4"/>
  <c r="EY22" i="4"/>
  <c r="EZ22" i="4"/>
  <c r="FA22" i="4"/>
  <c r="FB22" i="4"/>
  <c r="FC22" i="4"/>
  <c r="FD22" i="4"/>
  <c r="FE22" i="4"/>
  <c r="FF22" i="4"/>
  <c r="FG22" i="4"/>
  <c r="FH22" i="4"/>
  <c r="FI22" i="4"/>
  <c r="FK22" i="4"/>
  <c r="FL22" i="4"/>
  <c r="FM22" i="4"/>
  <c r="FN22" i="4"/>
  <c r="FO22" i="4"/>
  <c r="FP22" i="4"/>
  <c r="FQ22" i="4"/>
  <c r="FR22" i="4"/>
  <c r="FT22" i="4"/>
  <c r="FU22" i="4"/>
  <c r="FV22" i="4"/>
  <c r="FW22" i="4"/>
  <c r="FX22" i="4"/>
  <c r="FY22" i="4"/>
  <c r="FZ22" i="4"/>
  <c r="GA22" i="4"/>
  <c r="GB22" i="4"/>
  <c r="GC22" i="4"/>
  <c r="GD22" i="4"/>
  <c r="GE22" i="4"/>
  <c r="GF22" i="4"/>
  <c r="GG22" i="4"/>
  <c r="GH22" i="4"/>
  <c r="GI22" i="4"/>
  <c r="GJ22" i="4"/>
  <c r="GK22" i="4"/>
  <c r="GL22" i="4"/>
  <c r="GM22" i="4"/>
  <c r="GN22" i="4"/>
  <c r="GO22" i="4"/>
  <c r="GP22" i="4"/>
  <c r="GR22" i="4"/>
  <c r="GS22" i="4"/>
  <c r="GT22" i="4"/>
  <c r="GU22" i="4"/>
  <c r="GV22" i="4"/>
  <c r="GW22" i="4"/>
  <c r="GX22" i="4"/>
  <c r="GY22" i="4"/>
  <c r="GZ22" i="4"/>
  <c r="HA22" i="4"/>
  <c r="HB22" i="4"/>
  <c r="HC22" i="4"/>
  <c r="HD22" i="4"/>
  <c r="HE22" i="4"/>
  <c r="HF22" i="4"/>
  <c r="HG22" i="4"/>
  <c r="HH22" i="4"/>
  <c r="HI22" i="4"/>
  <c r="HJ22" i="4"/>
  <c r="HK22" i="4"/>
  <c r="HL22" i="4"/>
  <c r="HM22" i="4"/>
  <c r="HN22" i="4"/>
  <c r="HO22" i="4"/>
  <c r="HP22" i="4"/>
  <c r="HQ22" i="4"/>
  <c r="HR22" i="4"/>
  <c r="HS22" i="4"/>
  <c r="HT22" i="4"/>
  <c r="HU22" i="4"/>
  <c r="HV22" i="4"/>
  <c r="HW22" i="4"/>
  <c r="HY22" i="4"/>
  <c r="HZ22" i="4"/>
  <c r="IA22" i="4"/>
  <c r="IB22" i="4"/>
  <c r="IC22" i="4"/>
  <c r="ID22" i="4"/>
  <c r="IE22" i="4"/>
  <c r="IF22" i="4"/>
  <c r="IG22" i="4"/>
  <c r="IH22" i="4"/>
  <c r="II22" i="4"/>
  <c r="IJ22" i="4"/>
  <c r="IK22" i="4"/>
  <c r="IL22" i="4"/>
  <c r="IM22" i="4"/>
  <c r="IN22" i="4"/>
  <c r="IO22" i="4"/>
  <c r="IP22" i="4"/>
  <c r="IQ22" i="4"/>
  <c r="IR22" i="4"/>
  <c r="IS22" i="4"/>
  <c r="IT22" i="4"/>
  <c r="IU22" i="4"/>
  <c r="IW22" i="4"/>
  <c r="IX22" i="4"/>
  <c r="IY22" i="4"/>
  <c r="IZ22" i="4"/>
  <c r="JA22" i="4"/>
  <c r="JB22" i="4"/>
  <c r="JC22" i="4"/>
  <c r="JD22" i="4"/>
  <c r="JE22" i="4"/>
  <c r="JF22" i="4"/>
  <c r="JG22" i="4"/>
  <c r="JH22" i="4"/>
  <c r="JI22" i="4"/>
  <c r="JJ22" i="4"/>
  <c r="JK22" i="4"/>
  <c r="JL22" i="4"/>
  <c r="JM22" i="4"/>
  <c r="JN22" i="4"/>
  <c r="JO22" i="4"/>
  <c r="JP22" i="4"/>
  <c r="JQ22" i="4"/>
  <c r="JR22" i="4"/>
  <c r="JS22" i="4"/>
  <c r="JT22" i="4"/>
  <c r="JU22" i="4"/>
  <c r="JV22" i="4"/>
  <c r="JW22" i="4"/>
  <c r="JX22" i="4"/>
  <c r="JY22" i="4"/>
  <c r="JZ22" i="4"/>
  <c r="KA22" i="4"/>
  <c r="KB22" i="4"/>
  <c r="W23" i="4"/>
  <c r="DP23" i="4" s="1"/>
  <c r="X23" i="4"/>
  <c r="Y23" i="4"/>
  <c r="Z23" i="4"/>
  <c r="AA23" i="4"/>
  <c r="AD23" i="4"/>
  <c r="AE23" i="4"/>
  <c r="AF23" i="4"/>
  <c r="AG23" i="4"/>
  <c r="AH23" i="4"/>
  <c r="AI23" i="4"/>
  <c r="AJ23" i="4"/>
  <c r="AK23" i="4"/>
  <c r="AL23" i="4"/>
  <c r="AQ23" i="4"/>
  <c r="AR23" i="4"/>
  <c r="AS23" i="4"/>
  <c r="AT23" i="4"/>
  <c r="AU23" i="4"/>
  <c r="AV23" i="4"/>
  <c r="AW23" i="4"/>
  <c r="AX23" i="4"/>
  <c r="AY23" i="4"/>
  <c r="AZ23" i="4"/>
  <c r="BA23" i="4"/>
  <c r="BB23" i="4"/>
  <c r="BC23" i="4"/>
  <c r="BD23" i="4"/>
  <c r="BE23" i="4"/>
  <c r="BF23" i="4"/>
  <c r="BG23" i="4"/>
  <c r="BH23" i="4"/>
  <c r="BI23" i="4"/>
  <c r="BJ23" i="4"/>
  <c r="BK23" i="4"/>
  <c r="BL23" i="4"/>
  <c r="BM23" i="4"/>
  <c r="BQ23" i="4"/>
  <c r="BR23" i="4"/>
  <c r="BS23" i="4"/>
  <c r="BT23" i="4"/>
  <c r="BU23" i="4"/>
  <c r="BV23" i="4"/>
  <c r="BW23" i="4"/>
  <c r="BX23" i="4"/>
  <c r="BY23" i="4"/>
  <c r="BZ23" i="4"/>
  <c r="CA23" i="4"/>
  <c r="CB23" i="4"/>
  <c r="CE23" i="4"/>
  <c r="CF23" i="4"/>
  <c r="CG23" i="4"/>
  <c r="CH23" i="4"/>
  <c r="CI23" i="4"/>
  <c r="CJ23" i="4"/>
  <c r="CK23" i="4"/>
  <c r="CL23" i="4"/>
  <c r="CM23" i="4"/>
  <c r="CN23" i="4"/>
  <c r="CO23" i="4"/>
  <c r="CP23" i="4"/>
  <c r="CS23" i="4"/>
  <c r="CT23" i="4"/>
  <c r="CU23" i="4"/>
  <c r="CV23" i="4"/>
  <c r="CW23" i="4"/>
  <c r="CX23" i="4"/>
  <c r="CY23" i="4"/>
  <c r="CZ23" i="4"/>
  <c r="DA23" i="4"/>
  <c r="DB23" i="4"/>
  <c r="DC23" i="4"/>
  <c r="DD23" i="4"/>
  <c r="DE23" i="4"/>
  <c r="DF23" i="4"/>
  <c r="DG23" i="4"/>
  <c r="DH23" i="4"/>
  <c r="DI23" i="4"/>
  <c r="DJ23" i="4"/>
  <c r="DK23" i="4"/>
  <c r="DL23" i="4"/>
  <c r="DM23" i="4"/>
  <c r="DN23" i="4"/>
  <c r="DO23" i="4"/>
  <c r="DQ23" i="4"/>
  <c r="DR23" i="4"/>
  <c r="DS23" i="4"/>
  <c r="DT23" i="4"/>
  <c r="DU23" i="4"/>
  <c r="DV23" i="4"/>
  <c r="DX23" i="4"/>
  <c r="DZ23" i="4"/>
  <c r="EA23" i="4"/>
  <c r="ED23" i="4"/>
  <c r="EE23" i="4"/>
  <c r="EF23" i="4"/>
  <c r="EG23" i="4"/>
  <c r="EH23" i="4"/>
  <c r="EI23" i="4"/>
  <c r="EJ23" i="4"/>
  <c r="EK23" i="4"/>
  <c r="EL23" i="4"/>
  <c r="EM23" i="4"/>
  <c r="EN23" i="4"/>
  <c r="EO23" i="4"/>
  <c r="EP23" i="4"/>
  <c r="EQ23" i="4"/>
  <c r="ER23" i="4"/>
  <c r="ES23" i="4"/>
  <c r="ET23" i="4"/>
  <c r="EU23" i="4"/>
  <c r="EW23" i="4"/>
  <c r="EX23" i="4"/>
  <c r="EY23" i="4"/>
  <c r="EZ23" i="4"/>
  <c r="FA23" i="4"/>
  <c r="FB23" i="4"/>
  <c r="FC23" i="4"/>
  <c r="FD23" i="4"/>
  <c r="FE23" i="4"/>
  <c r="FF23" i="4"/>
  <c r="FG23" i="4"/>
  <c r="FH23" i="4"/>
  <c r="FI23" i="4"/>
  <c r="FK23" i="4"/>
  <c r="FL23" i="4"/>
  <c r="FM23" i="4"/>
  <c r="FN23" i="4"/>
  <c r="FO23" i="4"/>
  <c r="FP23" i="4"/>
  <c r="FQ23" i="4"/>
  <c r="FR23" i="4"/>
  <c r="FT23" i="4"/>
  <c r="FU23" i="4"/>
  <c r="FV23" i="4"/>
  <c r="FW23" i="4"/>
  <c r="FX23" i="4"/>
  <c r="FY23" i="4"/>
  <c r="FZ23" i="4"/>
  <c r="GA23" i="4"/>
  <c r="GB23" i="4"/>
  <c r="GC23" i="4"/>
  <c r="GD23" i="4"/>
  <c r="GE23" i="4"/>
  <c r="GF23" i="4"/>
  <c r="GG23" i="4"/>
  <c r="GH23" i="4"/>
  <c r="GI23" i="4"/>
  <c r="GJ23" i="4"/>
  <c r="GK23" i="4"/>
  <c r="GL23" i="4"/>
  <c r="GM23" i="4"/>
  <c r="GN23" i="4"/>
  <c r="GO23" i="4"/>
  <c r="GP23" i="4"/>
  <c r="GR23" i="4"/>
  <c r="GS23" i="4"/>
  <c r="GT23" i="4"/>
  <c r="GU23" i="4"/>
  <c r="GV23" i="4"/>
  <c r="GW23" i="4"/>
  <c r="GX23" i="4"/>
  <c r="GY23" i="4"/>
  <c r="GZ23" i="4"/>
  <c r="HA23" i="4"/>
  <c r="HB23" i="4"/>
  <c r="HC23" i="4"/>
  <c r="HD23" i="4"/>
  <c r="HE23" i="4"/>
  <c r="HF23" i="4"/>
  <c r="HG23" i="4"/>
  <c r="HH23" i="4"/>
  <c r="HI23" i="4"/>
  <c r="HJ23" i="4"/>
  <c r="HK23" i="4"/>
  <c r="HL23" i="4"/>
  <c r="HM23" i="4"/>
  <c r="HN23" i="4"/>
  <c r="HO23" i="4"/>
  <c r="HP23" i="4"/>
  <c r="HQ23" i="4"/>
  <c r="HR23" i="4"/>
  <c r="HS23" i="4"/>
  <c r="HT23" i="4"/>
  <c r="HU23" i="4"/>
  <c r="HV23" i="4"/>
  <c r="HW23" i="4"/>
  <c r="HY23" i="4"/>
  <c r="HZ23" i="4"/>
  <c r="IA23" i="4"/>
  <c r="IB23" i="4"/>
  <c r="IC23" i="4"/>
  <c r="ID23" i="4"/>
  <c r="IE23" i="4"/>
  <c r="IF23" i="4"/>
  <c r="IG23" i="4"/>
  <c r="IH23" i="4"/>
  <c r="II23" i="4"/>
  <c r="IJ23" i="4"/>
  <c r="IK23" i="4"/>
  <c r="IL23" i="4"/>
  <c r="IM23" i="4"/>
  <c r="IN23" i="4"/>
  <c r="IO23" i="4"/>
  <c r="IP23" i="4"/>
  <c r="IQ23" i="4"/>
  <c r="IR23" i="4"/>
  <c r="IS23" i="4"/>
  <c r="IT23" i="4"/>
  <c r="IU23" i="4"/>
  <c r="IW23" i="4"/>
  <c r="IX23" i="4"/>
  <c r="IY23" i="4"/>
  <c r="IZ23" i="4"/>
  <c r="JA23" i="4"/>
  <c r="JB23" i="4"/>
  <c r="JC23" i="4"/>
  <c r="JD23" i="4"/>
  <c r="JE23" i="4"/>
  <c r="JF23" i="4"/>
  <c r="JG23" i="4"/>
  <c r="JH23" i="4"/>
  <c r="JI23" i="4"/>
  <c r="JJ23" i="4"/>
  <c r="JK23" i="4"/>
  <c r="JL23" i="4"/>
  <c r="JM23" i="4"/>
  <c r="JN23" i="4"/>
  <c r="JO23" i="4"/>
  <c r="JP23" i="4"/>
  <c r="JQ23" i="4"/>
  <c r="JR23" i="4"/>
  <c r="JS23" i="4"/>
  <c r="JT23" i="4"/>
  <c r="JU23" i="4"/>
  <c r="JV23" i="4"/>
  <c r="JW23" i="4"/>
  <c r="JX23" i="4"/>
  <c r="JY23" i="4"/>
  <c r="JZ23" i="4"/>
  <c r="KA23" i="4"/>
  <c r="KB23" i="4"/>
  <c r="CR196" i="4"/>
  <c r="CR209" i="4"/>
  <c r="CR219" i="4"/>
  <c r="CR223" i="4"/>
  <c r="CR228" i="4"/>
  <c r="CR235" i="4"/>
  <c r="CR244" i="4"/>
  <c r="CR250" i="4"/>
  <c r="CR254" i="4"/>
  <c r="CR259" i="4"/>
  <c r="CR265" i="4"/>
  <c r="CR275" i="4"/>
  <c r="CD196" i="4"/>
  <c r="CD209" i="4"/>
  <c r="CD219" i="4"/>
  <c r="CD223" i="4"/>
  <c r="CD228" i="4"/>
  <c r="CD235" i="4"/>
  <c r="CD244" i="4"/>
  <c r="CD250" i="4"/>
  <c r="CD254" i="4"/>
  <c r="CD259" i="4"/>
  <c r="CD265" i="4"/>
  <c r="CD275" i="4"/>
  <c r="BO196" i="4"/>
  <c r="BO209" i="4"/>
  <c r="BO219" i="4"/>
  <c r="BO223" i="4"/>
  <c r="BO228" i="4"/>
  <c r="BO235" i="4"/>
  <c r="BO244" i="4"/>
  <c r="BO250" i="4"/>
  <c r="BO254" i="4"/>
  <c r="BO259" i="4"/>
  <c r="BO265" i="4"/>
  <c r="BO275" i="4"/>
  <c r="EH9" i="4"/>
  <c r="EI9" i="4"/>
  <c r="EH10" i="4"/>
  <c r="EI10" i="4"/>
  <c r="EH11" i="4"/>
  <c r="EH106" i="4" s="1"/>
  <c r="EI11" i="4"/>
  <c r="EI106" i="4" s="1"/>
  <c r="EH24" i="4"/>
  <c r="EH119" i="4" s="1"/>
  <c r="EI24" i="4"/>
  <c r="EI119" i="4" s="1"/>
  <c r="EH25" i="4"/>
  <c r="EI25" i="4"/>
  <c r="EH26" i="4"/>
  <c r="EI26" i="4"/>
  <c r="EH27" i="4"/>
  <c r="EI27" i="4"/>
  <c r="EH28" i="4"/>
  <c r="EI28" i="4"/>
  <c r="EH29" i="4"/>
  <c r="EI29" i="4"/>
  <c r="EH30" i="4"/>
  <c r="EI30" i="4"/>
  <c r="EH33" i="4"/>
  <c r="EI33" i="4"/>
  <c r="EH34" i="4"/>
  <c r="EH129" i="4" s="1"/>
  <c r="EI34" i="4"/>
  <c r="EI129" i="4" s="1"/>
  <c r="EH35" i="4"/>
  <c r="EI35" i="4"/>
  <c r="EH36" i="4"/>
  <c r="EI36" i="4"/>
  <c r="EH37" i="4"/>
  <c r="EI37" i="4"/>
  <c r="EH38" i="4"/>
  <c r="EH133" i="4" s="1"/>
  <c r="EI38" i="4"/>
  <c r="EI133" i="4" s="1"/>
  <c r="EH41" i="4"/>
  <c r="EI41" i="4"/>
  <c r="EH42" i="4"/>
  <c r="EI42" i="4"/>
  <c r="EH43" i="4"/>
  <c r="EH138" i="4" s="1"/>
  <c r="EI43" i="4"/>
  <c r="EI138" i="4" s="1"/>
  <c r="EH44" i="4"/>
  <c r="EI44" i="4"/>
  <c r="EH45" i="4"/>
  <c r="EI45" i="4"/>
  <c r="EH46" i="4"/>
  <c r="EI46" i="4"/>
  <c r="EH47" i="4"/>
  <c r="EI47" i="4"/>
  <c r="EH48" i="4"/>
  <c r="EI48" i="4"/>
  <c r="EH49" i="4"/>
  <c r="EI49" i="4"/>
  <c r="EH50" i="4"/>
  <c r="EH145" i="4" s="1"/>
  <c r="EI50" i="4"/>
  <c r="EI145" i="4" s="1"/>
  <c r="EH51" i="4"/>
  <c r="EI51" i="4"/>
  <c r="EH52" i="4"/>
  <c r="EI52" i="4"/>
  <c r="EH53" i="4"/>
  <c r="EI53" i="4"/>
  <c r="EH54" i="4"/>
  <c r="EI54" i="4"/>
  <c r="EH55" i="4"/>
  <c r="EI55" i="4"/>
  <c r="EH56" i="4"/>
  <c r="EI56" i="4"/>
  <c r="EH58" i="4"/>
  <c r="EI58" i="4"/>
  <c r="EH59" i="4"/>
  <c r="EH154" i="4" s="1"/>
  <c r="EI59" i="4"/>
  <c r="EI154" i="4" s="1"/>
  <c r="EH65" i="4"/>
  <c r="EH160" i="4" s="1"/>
  <c r="EI65" i="4"/>
  <c r="EI160" i="4" s="1"/>
  <c r="EH66" i="4"/>
  <c r="EI66" i="4"/>
  <c r="EH67" i="4"/>
  <c r="EI67" i="4"/>
  <c r="EH68" i="4"/>
  <c r="EI68" i="4"/>
  <c r="EH69" i="4"/>
  <c r="EH164" i="4" s="1"/>
  <c r="EI69" i="4"/>
  <c r="EI164" i="4" s="1"/>
  <c r="EH70" i="4"/>
  <c r="EI70" i="4"/>
  <c r="EH71" i="4"/>
  <c r="EI71" i="4"/>
  <c r="EH72" i="4"/>
  <c r="EI72" i="4"/>
  <c r="EH73" i="4"/>
  <c r="EI73" i="4"/>
  <c r="EH77" i="4"/>
  <c r="EI77" i="4"/>
  <c r="EH78" i="4"/>
  <c r="EI78" i="4"/>
  <c r="EH79" i="4"/>
  <c r="EI79" i="4"/>
  <c r="EH80" i="4"/>
  <c r="EH175" i="4" s="1"/>
  <c r="EI80" i="4"/>
  <c r="EI175" i="4" s="1"/>
  <c r="EH83" i="4"/>
  <c r="EI83" i="4"/>
  <c r="EH84" i="4"/>
  <c r="EI84" i="4"/>
  <c r="EH85" i="4"/>
  <c r="EI85" i="4"/>
  <c r="EH86" i="4"/>
  <c r="EI86" i="4"/>
  <c r="EH88" i="4"/>
  <c r="EI88" i="4"/>
  <c r="EH90" i="4"/>
  <c r="EI90" i="4"/>
  <c r="EI185" i="4" s="1"/>
  <c r="EH93" i="4"/>
  <c r="EI93" i="4"/>
  <c r="EH94" i="4"/>
  <c r="EI94" i="4"/>
  <c r="EI8" i="4"/>
  <c r="EH8" i="4"/>
  <c r="R8" i="7"/>
  <c r="S8" i="7"/>
  <c r="R9" i="7"/>
  <c r="S9" i="7"/>
  <c r="R10" i="7"/>
  <c r="S10" i="7"/>
  <c r="R11" i="7"/>
  <c r="S11" i="7"/>
  <c r="R12" i="7"/>
  <c r="S12" i="7"/>
  <c r="S7" i="7"/>
  <c r="R7" i="7"/>
  <c r="P8" i="7"/>
  <c r="P9" i="7"/>
  <c r="P10" i="7"/>
  <c r="P11" i="7"/>
  <c r="P12" i="7"/>
  <c r="P7" i="7"/>
  <c r="O8" i="7"/>
  <c r="O9" i="7"/>
  <c r="O10" i="7"/>
  <c r="O11" i="7"/>
  <c r="O12" i="7"/>
  <c r="O7" i="7"/>
  <c r="B189" i="4"/>
  <c r="B159" i="4"/>
  <c r="AL284" i="4"/>
  <c r="AM284" i="4"/>
  <c r="AN284" i="4"/>
  <c r="AO284" i="4"/>
  <c r="AP284" i="4"/>
  <c r="AQ284" i="4"/>
  <c r="AR284" i="4"/>
  <c r="AS284" i="4"/>
  <c r="AT284" i="4"/>
  <c r="AU284" i="4"/>
  <c r="AV284" i="4"/>
  <c r="AW284" i="4"/>
  <c r="AX284" i="4"/>
  <c r="AY284" i="4"/>
  <c r="AZ284" i="4"/>
  <c r="BA284" i="4"/>
  <c r="BB284" i="4"/>
  <c r="BC284" i="4"/>
  <c r="BD284" i="4"/>
  <c r="BE284" i="4"/>
  <c r="BF284" i="4"/>
  <c r="BG284" i="4"/>
  <c r="BH284" i="4"/>
  <c r="BI284" i="4"/>
  <c r="BJ284" i="4"/>
  <c r="BK284" i="4"/>
  <c r="BL284" i="4"/>
  <c r="BM284" i="4"/>
  <c r="BQ284" i="4"/>
  <c r="BR284" i="4"/>
  <c r="BS284" i="4"/>
  <c r="BT284" i="4"/>
  <c r="BU284" i="4"/>
  <c r="BV284" i="4"/>
  <c r="BW284" i="4"/>
  <c r="BX284" i="4"/>
  <c r="BY284" i="4"/>
  <c r="BZ284" i="4"/>
  <c r="CA284" i="4"/>
  <c r="CB284" i="4"/>
  <c r="CS284" i="4"/>
  <c r="CT284" i="4"/>
  <c r="CU284" i="4"/>
  <c r="CV284" i="4"/>
  <c r="CW284" i="4"/>
  <c r="CX284" i="4"/>
  <c r="CY284" i="4"/>
  <c r="CZ284" i="4"/>
  <c r="DA284" i="4"/>
  <c r="DB284" i="4"/>
  <c r="DC284" i="4"/>
  <c r="DD284" i="4"/>
  <c r="DE284" i="4"/>
  <c r="DF284" i="4"/>
  <c r="DG284" i="4"/>
  <c r="DH284" i="4"/>
  <c r="DI284" i="4"/>
  <c r="DJ284" i="4"/>
  <c r="DK284" i="4"/>
  <c r="DL284" i="4"/>
  <c r="DM284" i="4"/>
  <c r="DN284" i="4"/>
  <c r="DO284" i="4"/>
  <c r="DP284" i="4"/>
  <c r="DQ284" i="4"/>
  <c r="DR284" i="4"/>
  <c r="DS284" i="4"/>
  <c r="DT284" i="4"/>
  <c r="DU284" i="4"/>
  <c r="DV284" i="4"/>
  <c r="DW284" i="4"/>
  <c r="EE284" i="4"/>
  <c r="EF284" i="4"/>
  <c r="EG284" i="4"/>
  <c r="EH284" i="4"/>
  <c r="EI284" i="4"/>
  <c r="EJ284" i="4"/>
  <c r="EK284" i="4"/>
  <c r="EL284" i="4"/>
  <c r="EM284" i="4"/>
  <c r="EN284" i="4"/>
  <c r="EO284" i="4"/>
  <c r="EP284" i="4"/>
  <c r="EQ284" i="4"/>
  <c r="ER284" i="4"/>
  <c r="ES284" i="4"/>
  <c r="ET284" i="4"/>
  <c r="EX284" i="4"/>
  <c r="EY284" i="4"/>
  <c r="EZ284" i="4"/>
  <c r="FA284" i="4"/>
  <c r="FB284" i="4"/>
  <c r="FC284" i="4"/>
  <c r="FD284" i="4"/>
  <c r="FE284" i="4"/>
  <c r="FF284" i="4"/>
  <c r="FG284" i="4"/>
  <c r="FH284" i="4"/>
  <c r="FL284" i="4"/>
  <c r="FM284" i="4"/>
  <c r="FN284" i="4"/>
  <c r="FO284" i="4"/>
  <c r="FP284" i="4"/>
  <c r="FQ284" i="4"/>
  <c r="FR284" i="4"/>
  <c r="FS284" i="4"/>
  <c r="FT284" i="4"/>
  <c r="FU284" i="4"/>
  <c r="FV284" i="4"/>
  <c r="FW284" i="4"/>
  <c r="FX284" i="4"/>
  <c r="FY284" i="4"/>
  <c r="FZ284" i="4"/>
  <c r="GA284" i="4"/>
  <c r="GB284" i="4"/>
  <c r="GC284" i="4"/>
  <c r="GD284" i="4"/>
  <c r="GE284" i="4"/>
  <c r="GF284" i="4"/>
  <c r="GG284" i="4"/>
  <c r="GH284" i="4"/>
  <c r="GI284" i="4"/>
  <c r="GJ284" i="4"/>
  <c r="GK284" i="4"/>
  <c r="GL284" i="4"/>
  <c r="GM284" i="4"/>
  <c r="GN284" i="4"/>
  <c r="GO284" i="4"/>
  <c r="GP284" i="4"/>
  <c r="GQ284" i="4"/>
  <c r="GR284" i="4"/>
  <c r="GS284" i="4"/>
  <c r="GT284" i="4"/>
  <c r="GU284" i="4"/>
  <c r="GV284" i="4"/>
  <c r="GW284" i="4"/>
  <c r="GX284" i="4"/>
  <c r="GY284" i="4"/>
  <c r="GZ284" i="4"/>
  <c r="HA284" i="4"/>
  <c r="HB284" i="4"/>
  <c r="HC284" i="4"/>
  <c r="HD284" i="4"/>
  <c r="HE284" i="4"/>
  <c r="HF284" i="4"/>
  <c r="HG284" i="4"/>
  <c r="HH284" i="4"/>
  <c r="HI284" i="4"/>
  <c r="HJ284" i="4"/>
  <c r="HK284" i="4"/>
  <c r="HL284" i="4"/>
  <c r="HM284" i="4"/>
  <c r="HN284" i="4"/>
  <c r="HO284" i="4"/>
  <c r="HP284" i="4"/>
  <c r="HQ284" i="4"/>
  <c r="HR284" i="4"/>
  <c r="HS284" i="4"/>
  <c r="HT284" i="4"/>
  <c r="HU284" i="4"/>
  <c r="HV284" i="4"/>
  <c r="HW284" i="4"/>
  <c r="HX284" i="4"/>
  <c r="HY284" i="4"/>
  <c r="HZ284" i="4"/>
  <c r="IA284" i="4"/>
  <c r="IB284" i="4"/>
  <c r="IC284" i="4"/>
  <c r="ID284" i="4"/>
  <c r="IE284" i="4"/>
  <c r="IF284" i="4"/>
  <c r="IG284" i="4"/>
  <c r="IH284" i="4"/>
  <c r="II284" i="4"/>
  <c r="IJ284" i="4"/>
  <c r="IK284" i="4"/>
  <c r="IL284" i="4"/>
  <c r="IM284" i="4"/>
  <c r="IN284" i="4"/>
  <c r="IO284" i="4"/>
  <c r="IP284" i="4"/>
  <c r="IQ284" i="4"/>
  <c r="IR284" i="4"/>
  <c r="IS284" i="4"/>
  <c r="IT284" i="4"/>
  <c r="IU284" i="4"/>
  <c r="IV284" i="4"/>
  <c r="IW284" i="4"/>
  <c r="IX284" i="4"/>
  <c r="IY284" i="4"/>
  <c r="IZ284" i="4"/>
  <c r="JA284" i="4"/>
  <c r="JB284" i="4"/>
  <c r="JC284" i="4"/>
  <c r="JD284" i="4"/>
  <c r="JE284" i="4"/>
  <c r="JF284" i="4"/>
  <c r="JG284" i="4"/>
  <c r="JH284" i="4"/>
  <c r="JI284" i="4"/>
  <c r="JJ284" i="4"/>
  <c r="JK284" i="4"/>
  <c r="JL284" i="4"/>
  <c r="JM284" i="4"/>
  <c r="JN284" i="4"/>
  <c r="JO284" i="4"/>
  <c r="JP284" i="4"/>
  <c r="JQ284" i="4"/>
  <c r="JR284" i="4"/>
  <c r="JS284" i="4"/>
  <c r="JT284" i="4"/>
  <c r="JU284" i="4"/>
  <c r="JV284" i="4"/>
  <c r="JW284" i="4"/>
  <c r="JX284" i="4"/>
  <c r="JY284" i="4"/>
  <c r="JZ284" i="4"/>
  <c r="KA284" i="4"/>
  <c r="KB284" i="4"/>
  <c r="BG11" i="3"/>
  <c r="BI11" i="3" s="1"/>
  <c r="BH11" i="3"/>
  <c r="BG10" i="3"/>
  <c r="BI10" i="3" s="1"/>
  <c r="P508" i="4"/>
  <c r="Q508" i="4"/>
  <c r="R508" i="4"/>
  <c r="S508" i="4"/>
  <c r="T508" i="4"/>
  <c r="U508" i="4"/>
  <c r="P509" i="4"/>
  <c r="Q509" i="4"/>
  <c r="R509" i="4"/>
  <c r="S509" i="4"/>
  <c r="T509" i="4"/>
  <c r="U509" i="4"/>
  <c r="P510" i="4"/>
  <c r="Q510" i="4"/>
  <c r="R510" i="4"/>
  <c r="S510" i="4"/>
  <c r="T510" i="4"/>
  <c r="U510" i="4"/>
  <c r="P515" i="4"/>
  <c r="Q515" i="4"/>
  <c r="R515" i="4"/>
  <c r="S515" i="4"/>
  <c r="T515" i="4"/>
  <c r="U515" i="4"/>
  <c r="P516" i="4"/>
  <c r="Q516" i="4"/>
  <c r="R516" i="4"/>
  <c r="S516" i="4"/>
  <c r="T516" i="4"/>
  <c r="U516" i="4"/>
  <c r="P517" i="4"/>
  <c r="Q517" i="4"/>
  <c r="R517" i="4"/>
  <c r="S517" i="4"/>
  <c r="T517" i="4"/>
  <c r="U517" i="4"/>
  <c r="P518" i="4"/>
  <c r="Q518" i="4"/>
  <c r="R518" i="4"/>
  <c r="S518" i="4"/>
  <c r="T518" i="4"/>
  <c r="U518" i="4"/>
  <c r="P519" i="4"/>
  <c r="Q519" i="4"/>
  <c r="R519" i="4"/>
  <c r="S519" i="4"/>
  <c r="T519" i="4"/>
  <c r="U519" i="4"/>
  <c r="P520" i="4"/>
  <c r="Q520" i="4"/>
  <c r="R520" i="4"/>
  <c r="S520" i="4"/>
  <c r="T520" i="4"/>
  <c r="U520" i="4"/>
  <c r="P521" i="4"/>
  <c r="Q521" i="4"/>
  <c r="R521" i="4"/>
  <c r="S521" i="4"/>
  <c r="T521" i="4"/>
  <c r="U521" i="4"/>
  <c r="P522" i="4"/>
  <c r="Q522" i="4"/>
  <c r="R522" i="4"/>
  <c r="S522" i="4"/>
  <c r="T522" i="4"/>
  <c r="U522" i="4"/>
  <c r="P523" i="4"/>
  <c r="Q523" i="4"/>
  <c r="R523" i="4"/>
  <c r="S523" i="4"/>
  <c r="T523" i="4"/>
  <c r="U523" i="4"/>
  <c r="P524" i="4"/>
  <c r="Q524" i="4"/>
  <c r="R524" i="4"/>
  <c r="S524" i="4"/>
  <c r="T524" i="4"/>
  <c r="U524" i="4"/>
  <c r="P525" i="4"/>
  <c r="Q525" i="4"/>
  <c r="R525" i="4"/>
  <c r="S525" i="4"/>
  <c r="T525" i="4"/>
  <c r="U525" i="4"/>
  <c r="P526" i="4"/>
  <c r="Q526" i="4"/>
  <c r="R526" i="4"/>
  <c r="S526" i="4"/>
  <c r="T526" i="4"/>
  <c r="U526" i="4"/>
  <c r="P531" i="4"/>
  <c r="Q531" i="4"/>
  <c r="R531" i="4"/>
  <c r="S531" i="4"/>
  <c r="T531" i="4"/>
  <c r="U531" i="4"/>
  <c r="P532" i="4"/>
  <c r="Q532" i="4"/>
  <c r="R532" i="4"/>
  <c r="S532" i="4"/>
  <c r="T532" i="4"/>
  <c r="U532" i="4"/>
  <c r="P533" i="4"/>
  <c r="Q533" i="4"/>
  <c r="R533" i="4"/>
  <c r="S533" i="4"/>
  <c r="T533" i="4"/>
  <c r="U533" i="4"/>
  <c r="P534" i="4"/>
  <c r="Q534" i="4"/>
  <c r="R534" i="4"/>
  <c r="S534" i="4"/>
  <c r="T534" i="4"/>
  <c r="U534" i="4"/>
  <c r="P535" i="4"/>
  <c r="Q535" i="4"/>
  <c r="R535" i="4"/>
  <c r="S535" i="4"/>
  <c r="T535" i="4"/>
  <c r="U535" i="4"/>
  <c r="P536" i="4"/>
  <c r="Q536" i="4"/>
  <c r="R536" i="4"/>
  <c r="S536" i="4"/>
  <c r="T536" i="4"/>
  <c r="U536" i="4"/>
  <c r="P537" i="4"/>
  <c r="Q537" i="4"/>
  <c r="R537" i="4"/>
  <c r="S537" i="4"/>
  <c r="T537" i="4"/>
  <c r="U537" i="4"/>
  <c r="P538" i="4"/>
  <c r="Q538" i="4"/>
  <c r="R538" i="4"/>
  <c r="S538" i="4"/>
  <c r="T538" i="4"/>
  <c r="U538" i="4"/>
  <c r="P539" i="4"/>
  <c r="Q539" i="4"/>
  <c r="R539" i="4"/>
  <c r="S539" i="4"/>
  <c r="T539" i="4"/>
  <c r="U539" i="4"/>
  <c r="P544" i="4"/>
  <c r="Q544" i="4"/>
  <c r="R544" i="4"/>
  <c r="S544" i="4"/>
  <c r="T544" i="4"/>
  <c r="U544" i="4"/>
  <c r="P545" i="4"/>
  <c r="Q545" i="4"/>
  <c r="R545" i="4"/>
  <c r="S545" i="4"/>
  <c r="T545" i="4"/>
  <c r="U545" i="4"/>
  <c r="P546" i="4"/>
  <c r="Q546" i="4"/>
  <c r="R546" i="4"/>
  <c r="S546" i="4"/>
  <c r="T546" i="4"/>
  <c r="U546" i="4"/>
  <c r="P551" i="4"/>
  <c r="Q551" i="4"/>
  <c r="R551" i="4"/>
  <c r="S551" i="4"/>
  <c r="T551" i="4"/>
  <c r="U551" i="4"/>
  <c r="P552" i="4"/>
  <c r="Q552" i="4"/>
  <c r="R552" i="4"/>
  <c r="S552" i="4"/>
  <c r="T552" i="4"/>
  <c r="U552" i="4"/>
  <c r="P553" i="4"/>
  <c r="Q553" i="4"/>
  <c r="R553" i="4"/>
  <c r="S553" i="4"/>
  <c r="T553" i="4"/>
  <c r="U553" i="4"/>
  <c r="P554" i="4"/>
  <c r="Q554" i="4"/>
  <c r="R554" i="4"/>
  <c r="S554" i="4"/>
  <c r="T554" i="4"/>
  <c r="U554" i="4"/>
  <c r="P559" i="4"/>
  <c r="Q559" i="4"/>
  <c r="R559" i="4"/>
  <c r="S559" i="4"/>
  <c r="T559" i="4"/>
  <c r="U559" i="4"/>
  <c r="P560" i="4"/>
  <c r="Q560" i="4"/>
  <c r="R560" i="4"/>
  <c r="S560" i="4"/>
  <c r="T560" i="4"/>
  <c r="U560" i="4"/>
  <c r="P561" i="4"/>
  <c r="Q561" i="4"/>
  <c r="R561" i="4"/>
  <c r="S561" i="4"/>
  <c r="T561" i="4"/>
  <c r="U561" i="4"/>
  <c r="P562" i="4"/>
  <c r="Q562" i="4"/>
  <c r="R562" i="4"/>
  <c r="S562" i="4"/>
  <c r="T562" i="4"/>
  <c r="U562" i="4"/>
  <c r="P563" i="4"/>
  <c r="Q563" i="4"/>
  <c r="R563" i="4"/>
  <c r="S563" i="4"/>
  <c r="T563" i="4"/>
  <c r="U563" i="4"/>
  <c r="P564" i="4"/>
  <c r="Q564" i="4"/>
  <c r="R564" i="4"/>
  <c r="S564" i="4"/>
  <c r="T564" i="4"/>
  <c r="U564" i="4"/>
  <c r="P569" i="4"/>
  <c r="Q569" i="4"/>
  <c r="R569" i="4"/>
  <c r="S569" i="4"/>
  <c r="T569" i="4"/>
  <c r="U569" i="4"/>
  <c r="P570" i="4"/>
  <c r="Q570" i="4"/>
  <c r="R570" i="4"/>
  <c r="S570" i="4"/>
  <c r="T570" i="4"/>
  <c r="U570" i="4"/>
  <c r="P571" i="4"/>
  <c r="Q571" i="4"/>
  <c r="R571" i="4"/>
  <c r="S571" i="4"/>
  <c r="T571" i="4"/>
  <c r="U571" i="4"/>
  <c r="P572" i="4"/>
  <c r="Q572" i="4"/>
  <c r="R572" i="4"/>
  <c r="S572" i="4"/>
  <c r="T572" i="4"/>
  <c r="U572" i="4"/>
  <c r="P573" i="4"/>
  <c r="Q573" i="4"/>
  <c r="R573" i="4"/>
  <c r="S573" i="4"/>
  <c r="T573" i="4"/>
  <c r="U573" i="4"/>
  <c r="P574" i="4"/>
  <c r="Q574" i="4"/>
  <c r="R574" i="4"/>
  <c r="S574" i="4"/>
  <c r="T574" i="4"/>
  <c r="U574" i="4"/>
  <c r="P575" i="4"/>
  <c r="Q575" i="4"/>
  <c r="R575" i="4"/>
  <c r="S575" i="4"/>
  <c r="T575" i="4"/>
  <c r="U575" i="4"/>
  <c r="P576" i="4"/>
  <c r="Q576" i="4"/>
  <c r="R576" i="4"/>
  <c r="S576" i="4"/>
  <c r="T576" i="4"/>
  <c r="U576" i="4"/>
  <c r="P581" i="4"/>
  <c r="Q581" i="4"/>
  <c r="R581" i="4"/>
  <c r="S581" i="4"/>
  <c r="T581" i="4"/>
  <c r="U581" i="4"/>
  <c r="P582" i="4"/>
  <c r="Q582" i="4"/>
  <c r="R582" i="4"/>
  <c r="S582" i="4"/>
  <c r="T582" i="4"/>
  <c r="U582" i="4"/>
  <c r="P583" i="4"/>
  <c r="Q583" i="4"/>
  <c r="R583" i="4"/>
  <c r="S583" i="4"/>
  <c r="T583" i="4"/>
  <c r="U583" i="4"/>
  <c r="P584" i="4"/>
  <c r="Q584" i="4"/>
  <c r="R584" i="4"/>
  <c r="S584" i="4"/>
  <c r="T584" i="4"/>
  <c r="U584" i="4"/>
  <c r="P585" i="4"/>
  <c r="Q585" i="4"/>
  <c r="R585" i="4"/>
  <c r="S585" i="4"/>
  <c r="T585" i="4"/>
  <c r="U585" i="4"/>
  <c r="P590" i="4"/>
  <c r="Q590" i="4"/>
  <c r="R590" i="4"/>
  <c r="S590" i="4"/>
  <c r="T590" i="4"/>
  <c r="U590" i="4"/>
  <c r="P591" i="4"/>
  <c r="Q591" i="4"/>
  <c r="R591" i="4"/>
  <c r="S591" i="4"/>
  <c r="T591" i="4"/>
  <c r="U591" i="4"/>
  <c r="P592" i="4"/>
  <c r="Q592" i="4"/>
  <c r="R592" i="4"/>
  <c r="S592" i="4"/>
  <c r="T592" i="4"/>
  <c r="U592" i="4"/>
  <c r="P597" i="4"/>
  <c r="Q597" i="4"/>
  <c r="R597" i="4"/>
  <c r="S597" i="4"/>
  <c r="T597" i="4"/>
  <c r="U597" i="4"/>
  <c r="P598" i="4"/>
  <c r="Q598" i="4"/>
  <c r="R598" i="4"/>
  <c r="S598" i="4"/>
  <c r="T598" i="4"/>
  <c r="U598" i="4"/>
  <c r="P599" i="4"/>
  <c r="Q599" i="4"/>
  <c r="R599" i="4"/>
  <c r="S599" i="4"/>
  <c r="T599" i="4"/>
  <c r="U599" i="4"/>
  <c r="P600" i="4"/>
  <c r="Q600" i="4"/>
  <c r="R600" i="4"/>
  <c r="S600" i="4"/>
  <c r="T600" i="4"/>
  <c r="U600" i="4"/>
  <c r="P605" i="4"/>
  <c r="Q605" i="4"/>
  <c r="R605" i="4"/>
  <c r="S605" i="4"/>
  <c r="T605" i="4"/>
  <c r="U605" i="4"/>
  <c r="P606" i="4"/>
  <c r="Q606" i="4"/>
  <c r="R606" i="4"/>
  <c r="S606" i="4"/>
  <c r="T606" i="4"/>
  <c r="U606" i="4"/>
  <c r="P607" i="4"/>
  <c r="Q607" i="4"/>
  <c r="R607" i="4"/>
  <c r="S607" i="4"/>
  <c r="T607" i="4"/>
  <c r="U607" i="4"/>
  <c r="P608" i="4"/>
  <c r="Q608" i="4"/>
  <c r="R608" i="4"/>
  <c r="S608" i="4"/>
  <c r="T608" i="4"/>
  <c r="U608" i="4"/>
  <c r="P609" i="4"/>
  <c r="Q609" i="4"/>
  <c r="R609" i="4"/>
  <c r="S609" i="4"/>
  <c r="T609" i="4"/>
  <c r="U609" i="4"/>
  <c r="P614" i="4"/>
  <c r="Q614" i="4"/>
  <c r="R614" i="4"/>
  <c r="S614" i="4"/>
  <c r="T614" i="4"/>
  <c r="U614" i="4"/>
  <c r="P615" i="4"/>
  <c r="Q615" i="4"/>
  <c r="R615" i="4"/>
  <c r="S615" i="4"/>
  <c r="T615" i="4"/>
  <c r="U615" i="4"/>
  <c r="P616" i="4"/>
  <c r="Q616" i="4"/>
  <c r="R616" i="4"/>
  <c r="S616" i="4"/>
  <c r="T616" i="4"/>
  <c r="U616" i="4"/>
  <c r="P617" i="4"/>
  <c r="Q617" i="4"/>
  <c r="R617" i="4"/>
  <c r="S617" i="4"/>
  <c r="T617" i="4"/>
  <c r="U617" i="4"/>
  <c r="P618" i="4"/>
  <c r="Q618" i="4"/>
  <c r="R618" i="4"/>
  <c r="S618" i="4"/>
  <c r="T618" i="4"/>
  <c r="U618" i="4"/>
  <c r="P619" i="4"/>
  <c r="Q619" i="4"/>
  <c r="R619" i="4"/>
  <c r="S619" i="4"/>
  <c r="T619" i="4"/>
  <c r="U619" i="4"/>
  <c r="P620" i="4"/>
  <c r="Q620" i="4"/>
  <c r="R620" i="4"/>
  <c r="S620" i="4"/>
  <c r="T620" i="4"/>
  <c r="U620" i="4"/>
  <c r="P621" i="4"/>
  <c r="Q621" i="4"/>
  <c r="R621" i="4"/>
  <c r="S621" i="4"/>
  <c r="T621" i="4"/>
  <c r="U621" i="4"/>
  <c r="P622" i="4"/>
  <c r="Q622" i="4"/>
  <c r="R622" i="4"/>
  <c r="S622" i="4"/>
  <c r="T622" i="4"/>
  <c r="U622" i="4"/>
  <c r="P627" i="4"/>
  <c r="Q627" i="4"/>
  <c r="R627" i="4"/>
  <c r="S627" i="4"/>
  <c r="T627" i="4"/>
  <c r="U627" i="4"/>
  <c r="P628" i="4"/>
  <c r="Q628" i="4"/>
  <c r="R628" i="4"/>
  <c r="S628" i="4"/>
  <c r="T628" i="4"/>
  <c r="U628" i="4"/>
  <c r="P629" i="4"/>
  <c r="Q629" i="4"/>
  <c r="R629" i="4"/>
  <c r="S629" i="4"/>
  <c r="T629" i="4"/>
  <c r="U629" i="4"/>
  <c r="P630" i="4"/>
  <c r="Q630" i="4"/>
  <c r="R630" i="4"/>
  <c r="S630" i="4"/>
  <c r="T630" i="4"/>
  <c r="U630" i="4"/>
  <c r="N97" i="4"/>
  <c r="N169" i="4" s="1"/>
  <c r="N351" i="4" s="1"/>
  <c r="O97" i="4"/>
  <c r="O169" i="4" s="1"/>
  <c r="O351" i="4" s="1"/>
  <c r="P97" i="4"/>
  <c r="P169" i="4" s="1"/>
  <c r="P351" i="4" s="1"/>
  <c r="Q97" i="4"/>
  <c r="Q169" i="4" s="1"/>
  <c r="R97" i="4"/>
  <c r="S97" i="4"/>
  <c r="T97" i="4"/>
  <c r="U97" i="4"/>
  <c r="U169" i="4" s="1"/>
  <c r="N98" i="4"/>
  <c r="O98" i="4"/>
  <c r="P98" i="4"/>
  <c r="Q98" i="4"/>
  <c r="R98" i="4"/>
  <c r="S98" i="4"/>
  <c r="T98" i="4"/>
  <c r="U98" i="4"/>
  <c r="N106" i="4"/>
  <c r="N288" i="4" s="1"/>
  <c r="O106" i="4"/>
  <c r="O288" i="4" s="1"/>
  <c r="P106" i="4"/>
  <c r="P288" i="4" s="1"/>
  <c r="Q106" i="4"/>
  <c r="Q288" i="4" s="1"/>
  <c r="R106" i="4"/>
  <c r="R288" i="4" s="1"/>
  <c r="S106" i="4"/>
  <c r="S288" i="4" s="1"/>
  <c r="T106" i="4"/>
  <c r="T288" i="4" s="1"/>
  <c r="U106" i="4"/>
  <c r="U288" i="4" s="1"/>
  <c r="N119" i="4"/>
  <c r="N301" i="4" s="1"/>
  <c r="O119" i="4"/>
  <c r="O301" i="4" s="1"/>
  <c r="P119" i="4"/>
  <c r="P301" i="4" s="1"/>
  <c r="Q119" i="4"/>
  <c r="Q301" i="4" s="1"/>
  <c r="R119" i="4"/>
  <c r="R301" i="4" s="1"/>
  <c r="S119" i="4"/>
  <c r="S301" i="4" s="1"/>
  <c r="T119" i="4"/>
  <c r="T301" i="4" s="1"/>
  <c r="U119" i="4"/>
  <c r="U301" i="4" s="1"/>
  <c r="N284" i="4"/>
  <c r="O284" i="4"/>
  <c r="P284" i="4"/>
  <c r="Q284" i="4"/>
  <c r="R284" i="4"/>
  <c r="S284" i="4"/>
  <c r="T284" i="4"/>
  <c r="U284" i="4"/>
  <c r="KE284" i="4"/>
  <c r="KD284" i="4"/>
  <c r="KC284" i="4"/>
  <c r="AG284" i="4"/>
  <c r="AF284" i="4"/>
  <c r="Z284" i="4"/>
  <c r="Y284" i="4"/>
  <c r="X284" i="4"/>
  <c r="W284" i="4"/>
  <c r="V284" i="4"/>
  <c r="M284" i="4"/>
  <c r="L284" i="4"/>
  <c r="K284" i="4"/>
  <c r="J284" i="4"/>
  <c r="G284" i="4"/>
  <c r="F284" i="4"/>
  <c r="CI9" i="4"/>
  <c r="Y9" i="4"/>
  <c r="Y10" i="4"/>
  <c r="Y11" i="4"/>
  <c r="Y106" i="4" s="1"/>
  <c r="Y288" i="4" s="1"/>
  <c r="Y24" i="4"/>
  <c r="Y119" i="4" s="1"/>
  <c r="Y301" i="4" s="1"/>
  <c r="Y25" i="4"/>
  <c r="Y26" i="4"/>
  <c r="Y27" i="4"/>
  <c r="Y28" i="4"/>
  <c r="Y29" i="4"/>
  <c r="Y30" i="4"/>
  <c r="Y33" i="4"/>
  <c r="Y34" i="4"/>
  <c r="Y35" i="4"/>
  <c r="Y36" i="4"/>
  <c r="Y37" i="4"/>
  <c r="Y38" i="4"/>
  <c r="Y41" i="4"/>
  <c r="Y42" i="4"/>
  <c r="Y43" i="4"/>
  <c r="Y44" i="4"/>
  <c r="Y45" i="4"/>
  <c r="Y46" i="4"/>
  <c r="Y47" i="4"/>
  <c r="Y48" i="4"/>
  <c r="Y49" i="4"/>
  <c r="Y50" i="4"/>
  <c r="Y51" i="4"/>
  <c r="Y52" i="4"/>
  <c r="Y53" i="4"/>
  <c r="Y54" i="4"/>
  <c r="Y55" i="4"/>
  <c r="Y56" i="4"/>
  <c r="Y58" i="4"/>
  <c r="Y59" i="4"/>
  <c r="Y65" i="4"/>
  <c r="Y66" i="4"/>
  <c r="Y67" i="4"/>
  <c r="Y68" i="4"/>
  <c r="Y69" i="4"/>
  <c r="Y70" i="4"/>
  <c r="Y71" i="4"/>
  <c r="Y72" i="4"/>
  <c r="Y73" i="4"/>
  <c r="Y77" i="4"/>
  <c r="Y78" i="4"/>
  <c r="Y79" i="4"/>
  <c r="Y80" i="4"/>
  <c r="Y83" i="4"/>
  <c r="Y84" i="4"/>
  <c r="Y85" i="4"/>
  <c r="Y86" i="4"/>
  <c r="Y88" i="4"/>
  <c r="Y90" i="4"/>
  <c r="Y93" i="4"/>
  <c r="Y94" i="4"/>
  <c r="H508" i="4"/>
  <c r="I508" i="4"/>
  <c r="J508" i="4"/>
  <c r="K508" i="4"/>
  <c r="L508" i="4"/>
  <c r="M508" i="4"/>
  <c r="N508" i="4"/>
  <c r="O508" i="4"/>
  <c r="V508" i="4"/>
  <c r="FS508" i="4"/>
  <c r="GQ508" i="4"/>
  <c r="HX508" i="4"/>
  <c r="IV508" i="4"/>
  <c r="G509" i="4"/>
  <c r="H509" i="4"/>
  <c r="I509" i="4"/>
  <c r="J509" i="4"/>
  <c r="K509" i="4"/>
  <c r="L509" i="4"/>
  <c r="M509" i="4"/>
  <c r="N509" i="4"/>
  <c r="O509" i="4"/>
  <c r="V509" i="4"/>
  <c r="FS509" i="4"/>
  <c r="GQ509" i="4"/>
  <c r="HX509" i="4"/>
  <c r="IV509" i="4"/>
  <c r="G510" i="4"/>
  <c r="H510" i="4"/>
  <c r="I510" i="4"/>
  <c r="J510" i="4"/>
  <c r="K510" i="4"/>
  <c r="L510" i="4"/>
  <c r="M510" i="4"/>
  <c r="N510" i="4"/>
  <c r="O510" i="4"/>
  <c r="V510" i="4"/>
  <c r="FS510" i="4"/>
  <c r="GQ510" i="4"/>
  <c r="HX510" i="4"/>
  <c r="IV510" i="4"/>
  <c r="G515" i="4"/>
  <c r="H515" i="4"/>
  <c r="I515" i="4"/>
  <c r="J515" i="4"/>
  <c r="K515" i="4"/>
  <c r="L515" i="4"/>
  <c r="M515" i="4"/>
  <c r="N515" i="4"/>
  <c r="O515" i="4"/>
  <c r="V515" i="4"/>
  <c r="FS515" i="4"/>
  <c r="GQ515" i="4"/>
  <c r="HX515" i="4"/>
  <c r="IV515" i="4"/>
  <c r="G516" i="4"/>
  <c r="H516" i="4"/>
  <c r="I516" i="4"/>
  <c r="J516" i="4"/>
  <c r="K516" i="4"/>
  <c r="L516" i="4"/>
  <c r="M516" i="4"/>
  <c r="N516" i="4"/>
  <c r="O516" i="4"/>
  <c r="V516" i="4"/>
  <c r="FS516" i="4"/>
  <c r="GQ516" i="4"/>
  <c r="HX516" i="4"/>
  <c r="IV516" i="4"/>
  <c r="G517" i="4"/>
  <c r="H517" i="4"/>
  <c r="I517" i="4"/>
  <c r="J517" i="4"/>
  <c r="K517" i="4"/>
  <c r="L517" i="4"/>
  <c r="M517" i="4"/>
  <c r="N517" i="4"/>
  <c r="O517" i="4"/>
  <c r="V517" i="4"/>
  <c r="FS517" i="4"/>
  <c r="GQ517" i="4"/>
  <c r="HX517" i="4"/>
  <c r="IV517" i="4"/>
  <c r="G518" i="4"/>
  <c r="H518" i="4"/>
  <c r="I518" i="4"/>
  <c r="J518" i="4"/>
  <c r="K518" i="4"/>
  <c r="L518" i="4"/>
  <c r="M518" i="4"/>
  <c r="N518" i="4"/>
  <c r="O518" i="4"/>
  <c r="V518" i="4"/>
  <c r="FS518" i="4"/>
  <c r="GQ518" i="4"/>
  <c r="HX518" i="4"/>
  <c r="IV518" i="4"/>
  <c r="G519" i="4"/>
  <c r="H519" i="4"/>
  <c r="I519" i="4"/>
  <c r="J519" i="4"/>
  <c r="K519" i="4"/>
  <c r="L519" i="4"/>
  <c r="M519" i="4"/>
  <c r="N519" i="4"/>
  <c r="O519" i="4"/>
  <c r="V519" i="4"/>
  <c r="FS519" i="4"/>
  <c r="GQ519" i="4"/>
  <c r="HX519" i="4"/>
  <c r="IV519" i="4"/>
  <c r="G520" i="4"/>
  <c r="H520" i="4"/>
  <c r="I520" i="4"/>
  <c r="J520" i="4"/>
  <c r="K520" i="4"/>
  <c r="L520" i="4"/>
  <c r="M520" i="4"/>
  <c r="N520" i="4"/>
  <c r="O520" i="4"/>
  <c r="V520" i="4"/>
  <c r="FS520" i="4"/>
  <c r="GQ520" i="4"/>
  <c r="HX520" i="4"/>
  <c r="IV520" i="4"/>
  <c r="G521" i="4"/>
  <c r="H521" i="4"/>
  <c r="I521" i="4"/>
  <c r="J521" i="4"/>
  <c r="K521" i="4"/>
  <c r="L521" i="4"/>
  <c r="M521" i="4"/>
  <c r="N521" i="4"/>
  <c r="O521" i="4"/>
  <c r="V521" i="4"/>
  <c r="FS521" i="4"/>
  <c r="GQ521" i="4"/>
  <c r="HX521" i="4"/>
  <c r="IV521" i="4"/>
  <c r="G522" i="4"/>
  <c r="H522" i="4"/>
  <c r="I522" i="4"/>
  <c r="J522" i="4"/>
  <c r="K522" i="4"/>
  <c r="L522" i="4"/>
  <c r="M522" i="4"/>
  <c r="N522" i="4"/>
  <c r="O522" i="4"/>
  <c r="V522" i="4"/>
  <c r="FS522" i="4"/>
  <c r="GQ522" i="4"/>
  <c r="HX522" i="4"/>
  <c r="IV522" i="4"/>
  <c r="G523" i="4"/>
  <c r="H523" i="4"/>
  <c r="I523" i="4"/>
  <c r="J523" i="4"/>
  <c r="K523" i="4"/>
  <c r="L523" i="4"/>
  <c r="M523" i="4"/>
  <c r="N523" i="4"/>
  <c r="O523" i="4"/>
  <c r="V523" i="4"/>
  <c r="FS523" i="4"/>
  <c r="GQ523" i="4"/>
  <c r="HX523" i="4"/>
  <c r="IV523" i="4"/>
  <c r="G524" i="4"/>
  <c r="H524" i="4"/>
  <c r="I524" i="4"/>
  <c r="J524" i="4"/>
  <c r="K524" i="4"/>
  <c r="L524" i="4"/>
  <c r="M524" i="4"/>
  <c r="N524" i="4"/>
  <c r="O524" i="4"/>
  <c r="V524" i="4"/>
  <c r="FS524" i="4"/>
  <c r="GQ524" i="4"/>
  <c r="HX524" i="4"/>
  <c r="IV524" i="4"/>
  <c r="G525" i="4"/>
  <c r="H525" i="4"/>
  <c r="I525" i="4"/>
  <c r="J525" i="4"/>
  <c r="K525" i="4"/>
  <c r="L525" i="4"/>
  <c r="M525" i="4"/>
  <c r="N525" i="4"/>
  <c r="O525" i="4"/>
  <c r="V525" i="4"/>
  <c r="FS525" i="4"/>
  <c r="GQ525" i="4"/>
  <c r="HX525" i="4"/>
  <c r="IV525" i="4"/>
  <c r="G526" i="4"/>
  <c r="H526" i="4"/>
  <c r="I526" i="4"/>
  <c r="J526" i="4"/>
  <c r="K526" i="4"/>
  <c r="L526" i="4"/>
  <c r="M526" i="4"/>
  <c r="N526" i="4"/>
  <c r="O526" i="4"/>
  <c r="V526" i="4"/>
  <c r="FS526" i="4"/>
  <c r="GQ526" i="4"/>
  <c r="HX526" i="4"/>
  <c r="IV526" i="4"/>
  <c r="G531" i="4"/>
  <c r="H531" i="4"/>
  <c r="I531" i="4"/>
  <c r="J531" i="4"/>
  <c r="K531" i="4"/>
  <c r="L531" i="4"/>
  <c r="M531" i="4"/>
  <c r="N531" i="4"/>
  <c r="O531" i="4"/>
  <c r="V531" i="4"/>
  <c r="FS531" i="4"/>
  <c r="GQ531" i="4"/>
  <c r="HX531" i="4"/>
  <c r="IV531" i="4"/>
  <c r="G532" i="4"/>
  <c r="H532" i="4"/>
  <c r="I532" i="4"/>
  <c r="J532" i="4"/>
  <c r="K532" i="4"/>
  <c r="L532" i="4"/>
  <c r="M532" i="4"/>
  <c r="N532" i="4"/>
  <c r="O532" i="4"/>
  <c r="V532" i="4"/>
  <c r="FS532" i="4"/>
  <c r="GQ532" i="4"/>
  <c r="HX532" i="4"/>
  <c r="IV532" i="4"/>
  <c r="G533" i="4"/>
  <c r="H533" i="4"/>
  <c r="I533" i="4"/>
  <c r="J533" i="4"/>
  <c r="K533" i="4"/>
  <c r="L533" i="4"/>
  <c r="M533" i="4"/>
  <c r="N533" i="4"/>
  <c r="O533" i="4"/>
  <c r="V533" i="4"/>
  <c r="FS533" i="4"/>
  <c r="GQ533" i="4"/>
  <c r="HX533" i="4"/>
  <c r="IV533" i="4"/>
  <c r="G534" i="4"/>
  <c r="H534" i="4"/>
  <c r="I534" i="4"/>
  <c r="J534" i="4"/>
  <c r="K534" i="4"/>
  <c r="L534" i="4"/>
  <c r="M534" i="4"/>
  <c r="N534" i="4"/>
  <c r="O534" i="4"/>
  <c r="V534" i="4"/>
  <c r="FS534" i="4"/>
  <c r="GQ534" i="4"/>
  <c r="HX534" i="4"/>
  <c r="IV534" i="4"/>
  <c r="G535" i="4"/>
  <c r="H535" i="4"/>
  <c r="I535" i="4"/>
  <c r="J535" i="4"/>
  <c r="K535" i="4"/>
  <c r="L535" i="4"/>
  <c r="M535" i="4"/>
  <c r="N535" i="4"/>
  <c r="O535" i="4"/>
  <c r="V535" i="4"/>
  <c r="FS535" i="4"/>
  <c r="GQ535" i="4"/>
  <c r="HX535" i="4"/>
  <c r="IV535" i="4"/>
  <c r="G536" i="4"/>
  <c r="H536" i="4"/>
  <c r="I536" i="4"/>
  <c r="J536" i="4"/>
  <c r="K536" i="4"/>
  <c r="L536" i="4"/>
  <c r="M536" i="4"/>
  <c r="N536" i="4"/>
  <c r="O536" i="4"/>
  <c r="V536" i="4"/>
  <c r="FS536" i="4"/>
  <c r="GQ536" i="4"/>
  <c r="HX536" i="4"/>
  <c r="IV536" i="4"/>
  <c r="G537" i="4"/>
  <c r="H537" i="4"/>
  <c r="I537" i="4"/>
  <c r="J537" i="4"/>
  <c r="K537" i="4"/>
  <c r="L537" i="4"/>
  <c r="M537" i="4"/>
  <c r="N537" i="4"/>
  <c r="O537" i="4"/>
  <c r="V537" i="4"/>
  <c r="FS537" i="4"/>
  <c r="GQ537" i="4"/>
  <c r="HX537" i="4"/>
  <c r="IV537" i="4"/>
  <c r="G538" i="4"/>
  <c r="H538" i="4"/>
  <c r="I538" i="4"/>
  <c r="J538" i="4"/>
  <c r="K538" i="4"/>
  <c r="L538" i="4"/>
  <c r="M538" i="4"/>
  <c r="N538" i="4"/>
  <c r="O538" i="4"/>
  <c r="V538" i="4"/>
  <c r="FS538" i="4"/>
  <c r="GQ538" i="4"/>
  <c r="HX538" i="4"/>
  <c r="IV538" i="4"/>
  <c r="G539" i="4"/>
  <c r="H539" i="4"/>
  <c r="I539" i="4"/>
  <c r="J539" i="4"/>
  <c r="K539" i="4"/>
  <c r="L539" i="4"/>
  <c r="M539" i="4"/>
  <c r="N539" i="4"/>
  <c r="O539" i="4"/>
  <c r="V539" i="4"/>
  <c r="FS539" i="4"/>
  <c r="GQ539" i="4"/>
  <c r="HX539" i="4"/>
  <c r="IV539" i="4"/>
  <c r="G544" i="4"/>
  <c r="H544" i="4"/>
  <c r="I544" i="4"/>
  <c r="J544" i="4"/>
  <c r="K544" i="4"/>
  <c r="L544" i="4"/>
  <c r="M544" i="4"/>
  <c r="N544" i="4"/>
  <c r="O544" i="4"/>
  <c r="V544" i="4"/>
  <c r="FS544" i="4"/>
  <c r="GQ544" i="4"/>
  <c r="HX544" i="4"/>
  <c r="IV544" i="4"/>
  <c r="G545" i="4"/>
  <c r="H545" i="4"/>
  <c r="I545" i="4"/>
  <c r="J545" i="4"/>
  <c r="K545" i="4"/>
  <c r="L545" i="4"/>
  <c r="M545" i="4"/>
  <c r="N545" i="4"/>
  <c r="O545" i="4"/>
  <c r="V545" i="4"/>
  <c r="FS545" i="4"/>
  <c r="GQ545" i="4"/>
  <c r="HX545" i="4"/>
  <c r="IV545" i="4"/>
  <c r="G546" i="4"/>
  <c r="H546" i="4"/>
  <c r="I546" i="4"/>
  <c r="J546" i="4"/>
  <c r="K546" i="4"/>
  <c r="L546" i="4"/>
  <c r="M546" i="4"/>
  <c r="N546" i="4"/>
  <c r="O546" i="4"/>
  <c r="V546" i="4"/>
  <c r="FS546" i="4"/>
  <c r="GQ546" i="4"/>
  <c r="HX546" i="4"/>
  <c r="IV546" i="4"/>
  <c r="G551" i="4"/>
  <c r="H551" i="4"/>
  <c r="I551" i="4"/>
  <c r="J551" i="4"/>
  <c r="K551" i="4"/>
  <c r="L551" i="4"/>
  <c r="M551" i="4"/>
  <c r="N551" i="4"/>
  <c r="O551" i="4"/>
  <c r="V551" i="4"/>
  <c r="FS551" i="4"/>
  <c r="GQ551" i="4"/>
  <c r="HX551" i="4"/>
  <c r="IV551" i="4"/>
  <c r="G552" i="4"/>
  <c r="H552" i="4"/>
  <c r="I552" i="4"/>
  <c r="J552" i="4"/>
  <c r="K552" i="4"/>
  <c r="L552" i="4"/>
  <c r="M552" i="4"/>
  <c r="N552" i="4"/>
  <c r="O552" i="4"/>
  <c r="V552" i="4"/>
  <c r="FS552" i="4"/>
  <c r="GQ552" i="4"/>
  <c r="HX552" i="4"/>
  <c r="IV552" i="4"/>
  <c r="G553" i="4"/>
  <c r="H553" i="4"/>
  <c r="I553" i="4"/>
  <c r="J553" i="4"/>
  <c r="K553" i="4"/>
  <c r="L553" i="4"/>
  <c r="M553" i="4"/>
  <c r="N553" i="4"/>
  <c r="O553" i="4"/>
  <c r="V553" i="4"/>
  <c r="FS553" i="4"/>
  <c r="GQ553" i="4"/>
  <c r="HX553" i="4"/>
  <c r="IV553" i="4"/>
  <c r="G554" i="4"/>
  <c r="H554" i="4"/>
  <c r="I554" i="4"/>
  <c r="J554" i="4"/>
  <c r="K554" i="4"/>
  <c r="L554" i="4"/>
  <c r="M554" i="4"/>
  <c r="N554" i="4"/>
  <c r="O554" i="4"/>
  <c r="V554" i="4"/>
  <c r="FS554" i="4"/>
  <c r="GQ554" i="4"/>
  <c r="HX554" i="4"/>
  <c r="IV554" i="4"/>
  <c r="G559" i="4"/>
  <c r="H559" i="4"/>
  <c r="I559" i="4"/>
  <c r="J559" i="4"/>
  <c r="K559" i="4"/>
  <c r="L559" i="4"/>
  <c r="M559" i="4"/>
  <c r="N559" i="4"/>
  <c r="O559" i="4"/>
  <c r="V559" i="4"/>
  <c r="FS559" i="4"/>
  <c r="GQ559" i="4"/>
  <c r="HX559" i="4"/>
  <c r="IV559" i="4"/>
  <c r="G560" i="4"/>
  <c r="H560" i="4"/>
  <c r="I560" i="4"/>
  <c r="J560" i="4"/>
  <c r="K560" i="4"/>
  <c r="L560" i="4"/>
  <c r="M560" i="4"/>
  <c r="N560" i="4"/>
  <c r="O560" i="4"/>
  <c r="V560" i="4"/>
  <c r="FS560" i="4"/>
  <c r="GQ560" i="4"/>
  <c r="HX560" i="4"/>
  <c r="IV560" i="4"/>
  <c r="G561" i="4"/>
  <c r="H561" i="4"/>
  <c r="I561" i="4"/>
  <c r="J561" i="4"/>
  <c r="K561" i="4"/>
  <c r="L561" i="4"/>
  <c r="M561" i="4"/>
  <c r="N561" i="4"/>
  <c r="O561" i="4"/>
  <c r="V561" i="4"/>
  <c r="FS561" i="4"/>
  <c r="GQ561" i="4"/>
  <c r="HX561" i="4"/>
  <c r="IV561" i="4"/>
  <c r="G562" i="4"/>
  <c r="H562" i="4"/>
  <c r="I562" i="4"/>
  <c r="J562" i="4"/>
  <c r="K562" i="4"/>
  <c r="L562" i="4"/>
  <c r="M562" i="4"/>
  <c r="N562" i="4"/>
  <c r="O562" i="4"/>
  <c r="V562" i="4"/>
  <c r="FS562" i="4"/>
  <c r="GQ562" i="4"/>
  <c r="HX562" i="4"/>
  <c r="IV562" i="4"/>
  <c r="G563" i="4"/>
  <c r="H563" i="4"/>
  <c r="I563" i="4"/>
  <c r="J563" i="4"/>
  <c r="K563" i="4"/>
  <c r="L563" i="4"/>
  <c r="M563" i="4"/>
  <c r="N563" i="4"/>
  <c r="O563" i="4"/>
  <c r="V563" i="4"/>
  <c r="FS563" i="4"/>
  <c r="GQ563" i="4"/>
  <c r="HX563" i="4"/>
  <c r="IV563" i="4"/>
  <c r="G564" i="4"/>
  <c r="H564" i="4"/>
  <c r="I564" i="4"/>
  <c r="J564" i="4"/>
  <c r="K564" i="4"/>
  <c r="L564" i="4"/>
  <c r="M564" i="4"/>
  <c r="N564" i="4"/>
  <c r="O564" i="4"/>
  <c r="V564" i="4"/>
  <c r="FS564" i="4"/>
  <c r="GQ564" i="4"/>
  <c r="HX564" i="4"/>
  <c r="IV564" i="4"/>
  <c r="G569" i="4"/>
  <c r="H569" i="4"/>
  <c r="I569" i="4"/>
  <c r="J569" i="4"/>
  <c r="K569" i="4"/>
  <c r="L569" i="4"/>
  <c r="M569" i="4"/>
  <c r="N569" i="4"/>
  <c r="O569" i="4"/>
  <c r="V569" i="4"/>
  <c r="FS569" i="4"/>
  <c r="GQ569" i="4"/>
  <c r="HX569" i="4"/>
  <c r="IV569" i="4"/>
  <c r="G570" i="4"/>
  <c r="H570" i="4"/>
  <c r="I570" i="4"/>
  <c r="J570" i="4"/>
  <c r="K570" i="4"/>
  <c r="L570" i="4"/>
  <c r="M570" i="4"/>
  <c r="N570" i="4"/>
  <c r="O570" i="4"/>
  <c r="V570" i="4"/>
  <c r="FS570" i="4"/>
  <c r="GQ570" i="4"/>
  <c r="HX570" i="4"/>
  <c r="IV570" i="4"/>
  <c r="G571" i="4"/>
  <c r="H571" i="4"/>
  <c r="I571" i="4"/>
  <c r="J571" i="4"/>
  <c r="K571" i="4"/>
  <c r="L571" i="4"/>
  <c r="M571" i="4"/>
  <c r="N571" i="4"/>
  <c r="O571" i="4"/>
  <c r="V571" i="4"/>
  <c r="FS571" i="4"/>
  <c r="GQ571" i="4"/>
  <c r="HX571" i="4"/>
  <c r="IV571" i="4"/>
  <c r="G572" i="4"/>
  <c r="H572" i="4"/>
  <c r="I572" i="4"/>
  <c r="J572" i="4"/>
  <c r="K572" i="4"/>
  <c r="L572" i="4"/>
  <c r="M572" i="4"/>
  <c r="N572" i="4"/>
  <c r="O572" i="4"/>
  <c r="V572" i="4"/>
  <c r="FS572" i="4"/>
  <c r="GQ572" i="4"/>
  <c r="HX572" i="4"/>
  <c r="IV572" i="4"/>
  <c r="G573" i="4"/>
  <c r="H573" i="4"/>
  <c r="I573" i="4"/>
  <c r="J573" i="4"/>
  <c r="K573" i="4"/>
  <c r="L573" i="4"/>
  <c r="M573" i="4"/>
  <c r="N573" i="4"/>
  <c r="O573" i="4"/>
  <c r="V573" i="4"/>
  <c r="FS573" i="4"/>
  <c r="GQ573" i="4"/>
  <c r="HX573" i="4"/>
  <c r="IV573" i="4"/>
  <c r="G574" i="4"/>
  <c r="H574" i="4"/>
  <c r="I574" i="4"/>
  <c r="J574" i="4"/>
  <c r="K574" i="4"/>
  <c r="L574" i="4"/>
  <c r="M574" i="4"/>
  <c r="N574" i="4"/>
  <c r="O574" i="4"/>
  <c r="V574" i="4"/>
  <c r="FS574" i="4"/>
  <c r="GQ574" i="4"/>
  <c r="HX574" i="4"/>
  <c r="IV574" i="4"/>
  <c r="G575" i="4"/>
  <c r="H575" i="4"/>
  <c r="I575" i="4"/>
  <c r="J575" i="4"/>
  <c r="K575" i="4"/>
  <c r="L575" i="4"/>
  <c r="M575" i="4"/>
  <c r="N575" i="4"/>
  <c r="O575" i="4"/>
  <c r="V575" i="4"/>
  <c r="FS575" i="4"/>
  <c r="GQ575" i="4"/>
  <c r="HX575" i="4"/>
  <c r="IV575" i="4"/>
  <c r="G576" i="4"/>
  <c r="H576" i="4"/>
  <c r="I576" i="4"/>
  <c r="J576" i="4"/>
  <c r="K576" i="4"/>
  <c r="L576" i="4"/>
  <c r="M576" i="4"/>
  <c r="N576" i="4"/>
  <c r="O576" i="4"/>
  <c r="V576" i="4"/>
  <c r="FS576" i="4"/>
  <c r="GQ576" i="4"/>
  <c r="HX576" i="4"/>
  <c r="IV576" i="4"/>
  <c r="G581" i="4"/>
  <c r="H581" i="4"/>
  <c r="I581" i="4"/>
  <c r="J581" i="4"/>
  <c r="K581" i="4"/>
  <c r="L581" i="4"/>
  <c r="M581" i="4"/>
  <c r="N581" i="4"/>
  <c r="O581" i="4"/>
  <c r="V581" i="4"/>
  <c r="FS581" i="4"/>
  <c r="GQ581" i="4"/>
  <c r="HX581" i="4"/>
  <c r="IV581" i="4"/>
  <c r="G582" i="4"/>
  <c r="H582" i="4"/>
  <c r="I582" i="4"/>
  <c r="J582" i="4"/>
  <c r="K582" i="4"/>
  <c r="L582" i="4"/>
  <c r="M582" i="4"/>
  <c r="N582" i="4"/>
  <c r="O582" i="4"/>
  <c r="V582" i="4"/>
  <c r="FS582" i="4"/>
  <c r="GQ582" i="4"/>
  <c r="HX582" i="4"/>
  <c r="IV582" i="4"/>
  <c r="G583" i="4"/>
  <c r="H583" i="4"/>
  <c r="I583" i="4"/>
  <c r="J583" i="4"/>
  <c r="K583" i="4"/>
  <c r="L583" i="4"/>
  <c r="M583" i="4"/>
  <c r="N583" i="4"/>
  <c r="O583" i="4"/>
  <c r="V583" i="4"/>
  <c r="FS583" i="4"/>
  <c r="GQ583" i="4"/>
  <c r="HX583" i="4"/>
  <c r="IV583" i="4"/>
  <c r="G584" i="4"/>
  <c r="H584" i="4"/>
  <c r="I584" i="4"/>
  <c r="J584" i="4"/>
  <c r="K584" i="4"/>
  <c r="L584" i="4"/>
  <c r="M584" i="4"/>
  <c r="N584" i="4"/>
  <c r="O584" i="4"/>
  <c r="V584" i="4"/>
  <c r="FS584" i="4"/>
  <c r="GQ584" i="4"/>
  <c r="HX584" i="4"/>
  <c r="IV584" i="4"/>
  <c r="G585" i="4"/>
  <c r="H585" i="4"/>
  <c r="I585" i="4"/>
  <c r="J585" i="4"/>
  <c r="K585" i="4"/>
  <c r="L585" i="4"/>
  <c r="M585" i="4"/>
  <c r="N585" i="4"/>
  <c r="O585" i="4"/>
  <c r="V585" i="4"/>
  <c r="FS585" i="4"/>
  <c r="GQ585" i="4"/>
  <c r="HX585" i="4"/>
  <c r="IV585" i="4"/>
  <c r="G590" i="4"/>
  <c r="H590" i="4"/>
  <c r="I590" i="4"/>
  <c r="J590" i="4"/>
  <c r="K590" i="4"/>
  <c r="L590" i="4"/>
  <c r="M590" i="4"/>
  <c r="N590" i="4"/>
  <c r="O590" i="4"/>
  <c r="V590" i="4"/>
  <c r="FS590" i="4"/>
  <c r="GQ590" i="4"/>
  <c r="HX590" i="4"/>
  <c r="IV590" i="4"/>
  <c r="G591" i="4"/>
  <c r="H591" i="4"/>
  <c r="I591" i="4"/>
  <c r="J591" i="4"/>
  <c r="K591" i="4"/>
  <c r="L591" i="4"/>
  <c r="M591" i="4"/>
  <c r="N591" i="4"/>
  <c r="O591" i="4"/>
  <c r="V591" i="4"/>
  <c r="FS591" i="4"/>
  <c r="GQ591" i="4"/>
  <c r="HX591" i="4"/>
  <c r="IV591" i="4"/>
  <c r="G592" i="4"/>
  <c r="H592" i="4"/>
  <c r="I592" i="4"/>
  <c r="J592" i="4"/>
  <c r="K592" i="4"/>
  <c r="L592" i="4"/>
  <c r="M592" i="4"/>
  <c r="N592" i="4"/>
  <c r="O592" i="4"/>
  <c r="V592" i="4"/>
  <c r="FS592" i="4"/>
  <c r="GQ592" i="4"/>
  <c r="HX592" i="4"/>
  <c r="IV592" i="4"/>
  <c r="G597" i="4"/>
  <c r="H597" i="4"/>
  <c r="I597" i="4"/>
  <c r="J597" i="4"/>
  <c r="K597" i="4"/>
  <c r="L597" i="4"/>
  <c r="M597" i="4"/>
  <c r="N597" i="4"/>
  <c r="O597" i="4"/>
  <c r="V597" i="4"/>
  <c r="FS597" i="4"/>
  <c r="GQ597" i="4"/>
  <c r="HX597" i="4"/>
  <c r="IV597" i="4"/>
  <c r="G598" i="4"/>
  <c r="H598" i="4"/>
  <c r="I598" i="4"/>
  <c r="J598" i="4"/>
  <c r="K598" i="4"/>
  <c r="L598" i="4"/>
  <c r="M598" i="4"/>
  <c r="N598" i="4"/>
  <c r="O598" i="4"/>
  <c r="V598" i="4"/>
  <c r="FS598" i="4"/>
  <c r="GQ598" i="4"/>
  <c r="HX598" i="4"/>
  <c r="IV598" i="4"/>
  <c r="G599" i="4"/>
  <c r="H599" i="4"/>
  <c r="I599" i="4"/>
  <c r="J599" i="4"/>
  <c r="K599" i="4"/>
  <c r="L599" i="4"/>
  <c r="M599" i="4"/>
  <c r="N599" i="4"/>
  <c r="O599" i="4"/>
  <c r="V599" i="4"/>
  <c r="FS599" i="4"/>
  <c r="GQ599" i="4"/>
  <c r="HX599" i="4"/>
  <c r="IV599" i="4"/>
  <c r="G600" i="4"/>
  <c r="H600" i="4"/>
  <c r="I600" i="4"/>
  <c r="J600" i="4"/>
  <c r="K600" i="4"/>
  <c r="L600" i="4"/>
  <c r="M600" i="4"/>
  <c r="N600" i="4"/>
  <c r="O600" i="4"/>
  <c r="V600" i="4"/>
  <c r="FS600" i="4"/>
  <c r="GQ600" i="4"/>
  <c r="HX600" i="4"/>
  <c r="IV600" i="4"/>
  <c r="G605" i="4"/>
  <c r="H605" i="4"/>
  <c r="I605" i="4"/>
  <c r="J605" i="4"/>
  <c r="K605" i="4"/>
  <c r="L605" i="4"/>
  <c r="M605" i="4"/>
  <c r="N605" i="4"/>
  <c r="O605" i="4"/>
  <c r="V605" i="4"/>
  <c r="FS605" i="4"/>
  <c r="GQ605" i="4"/>
  <c r="HX605" i="4"/>
  <c r="IV605" i="4"/>
  <c r="G606" i="4"/>
  <c r="H606" i="4"/>
  <c r="I606" i="4"/>
  <c r="J606" i="4"/>
  <c r="K606" i="4"/>
  <c r="L606" i="4"/>
  <c r="M606" i="4"/>
  <c r="N606" i="4"/>
  <c r="O606" i="4"/>
  <c r="V606" i="4"/>
  <c r="FS606" i="4"/>
  <c r="GQ606" i="4"/>
  <c r="HX606" i="4"/>
  <c r="IV606" i="4"/>
  <c r="G607" i="4"/>
  <c r="H607" i="4"/>
  <c r="I607" i="4"/>
  <c r="J607" i="4"/>
  <c r="K607" i="4"/>
  <c r="L607" i="4"/>
  <c r="M607" i="4"/>
  <c r="N607" i="4"/>
  <c r="O607" i="4"/>
  <c r="V607" i="4"/>
  <c r="FS607" i="4"/>
  <c r="GQ607" i="4"/>
  <c r="HX607" i="4"/>
  <c r="IV607" i="4"/>
  <c r="G608" i="4"/>
  <c r="H608" i="4"/>
  <c r="I608" i="4"/>
  <c r="J608" i="4"/>
  <c r="K608" i="4"/>
  <c r="L608" i="4"/>
  <c r="M608" i="4"/>
  <c r="N608" i="4"/>
  <c r="O608" i="4"/>
  <c r="V608" i="4"/>
  <c r="FS608" i="4"/>
  <c r="GQ608" i="4"/>
  <c r="HX608" i="4"/>
  <c r="IV608" i="4"/>
  <c r="G609" i="4"/>
  <c r="H609" i="4"/>
  <c r="I609" i="4"/>
  <c r="J609" i="4"/>
  <c r="K609" i="4"/>
  <c r="L609" i="4"/>
  <c r="M609" i="4"/>
  <c r="N609" i="4"/>
  <c r="O609" i="4"/>
  <c r="V609" i="4"/>
  <c r="FS609" i="4"/>
  <c r="GQ609" i="4"/>
  <c r="HX609" i="4"/>
  <c r="IV609" i="4"/>
  <c r="G614" i="4"/>
  <c r="H614" i="4"/>
  <c r="I614" i="4"/>
  <c r="J614" i="4"/>
  <c r="K614" i="4"/>
  <c r="L614" i="4"/>
  <c r="M614" i="4"/>
  <c r="N614" i="4"/>
  <c r="O614" i="4"/>
  <c r="V614" i="4"/>
  <c r="FS614" i="4"/>
  <c r="GQ614" i="4"/>
  <c r="HX614" i="4"/>
  <c r="IV614" i="4"/>
  <c r="G615" i="4"/>
  <c r="H615" i="4"/>
  <c r="I615" i="4"/>
  <c r="J615" i="4"/>
  <c r="K615" i="4"/>
  <c r="L615" i="4"/>
  <c r="M615" i="4"/>
  <c r="N615" i="4"/>
  <c r="O615" i="4"/>
  <c r="V615" i="4"/>
  <c r="FS615" i="4"/>
  <c r="GQ615" i="4"/>
  <c r="HX615" i="4"/>
  <c r="IV615" i="4"/>
  <c r="G616" i="4"/>
  <c r="H616" i="4"/>
  <c r="I616" i="4"/>
  <c r="J616" i="4"/>
  <c r="K616" i="4"/>
  <c r="L616" i="4"/>
  <c r="M616" i="4"/>
  <c r="N616" i="4"/>
  <c r="O616" i="4"/>
  <c r="V616" i="4"/>
  <c r="FS616" i="4"/>
  <c r="GQ616" i="4"/>
  <c r="HX616" i="4"/>
  <c r="IV616" i="4"/>
  <c r="G617" i="4"/>
  <c r="H617" i="4"/>
  <c r="I617" i="4"/>
  <c r="J617" i="4"/>
  <c r="K617" i="4"/>
  <c r="L617" i="4"/>
  <c r="M617" i="4"/>
  <c r="N617" i="4"/>
  <c r="O617" i="4"/>
  <c r="V617" i="4"/>
  <c r="FS617" i="4"/>
  <c r="GQ617" i="4"/>
  <c r="HX617" i="4"/>
  <c r="IV617" i="4"/>
  <c r="G618" i="4"/>
  <c r="H618" i="4"/>
  <c r="I618" i="4"/>
  <c r="J618" i="4"/>
  <c r="K618" i="4"/>
  <c r="L618" i="4"/>
  <c r="M618" i="4"/>
  <c r="N618" i="4"/>
  <c r="O618" i="4"/>
  <c r="V618" i="4"/>
  <c r="FS618" i="4"/>
  <c r="GQ618" i="4"/>
  <c r="HX618" i="4"/>
  <c r="IV618" i="4"/>
  <c r="G619" i="4"/>
  <c r="H619" i="4"/>
  <c r="I619" i="4"/>
  <c r="J619" i="4"/>
  <c r="K619" i="4"/>
  <c r="L619" i="4"/>
  <c r="M619" i="4"/>
  <c r="N619" i="4"/>
  <c r="O619" i="4"/>
  <c r="V619" i="4"/>
  <c r="FS619" i="4"/>
  <c r="GQ619" i="4"/>
  <c r="HX619" i="4"/>
  <c r="IV619" i="4"/>
  <c r="G620" i="4"/>
  <c r="H620" i="4"/>
  <c r="I620" i="4"/>
  <c r="J620" i="4"/>
  <c r="K620" i="4"/>
  <c r="L620" i="4"/>
  <c r="M620" i="4"/>
  <c r="N620" i="4"/>
  <c r="O620" i="4"/>
  <c r="V620" i="4"/>
  <c r="FS620" i="4"/>
  <c r="GQ620" i="4"/>
  <c r="HX620" i="4"/>
  <c r="IV620" i="4"/>
  <c r="G621" i="4"/>
  <c r="H621" i="4"/>
  <c r="I621" i="4"/>
  <c r="J621" i="4"/>
  <c r="K621" i="4"/>
  <c r="L621" i="4"/>
  <c r="M621" i="4"/>
  <c r="N621" i="4"/>
  <c r="O621" i="4"/>
  <c r="V621" i="4"/>
  <c r="FS621" i="4"/>
  <c r="GQ621" i="4"/>
  <c r="HX621" i="4"/>
  <c r="IV621" i="4"/>
  <c r="G622" i="4"/>
  <c r="H622" i="4"/>
  <c r="I622" i="4"/>
  <c r="J622" i="4"/>
  <c r="K622" i="4"/>
  <c r="L622" i="4"/>
  <c r="M622" i="4"/>
  <c r="N622" i="4"/>
  <c r="O622" i="4"/>
  <c r="V622" i="4"/>
  <c r="FS622" i="4"/>
  <c r="GQ622" i="4"/>
  <c r="HX622" i="4"/>
  <c r="IV622" i="4"/>
  <c r="G627" i="4"/>
  <c r="H627" i="4"/>
  <c r="I627" i="4"/>
  <c r="J627" i="4"/>
  <c r="K627" i="4"/>
  <c r="L627" i="4"/>
  <c r="M627" i="4"/>
  <c r="N627" i="4"/>
  <c r="O627" i="4"/>
  <c r="V627" i="4"/>
  <c r="FS627" i="4"/>
  <c r="GQ627" i="4"/>
  <c r="HX627" i="4"/>
  <c r="IV627" i="4"/>
  <c r="G628" i="4"/>
  <c r="H628" i="4"/>
  <c r="I628" i="4"/>
  <c r="J628" i="4"/>
  <c r="K628" i="4"/>
  <c r="L628" i="4"/>
  <c r="M628" i="4"/>
  <c r="N628" i="4"/>
  <c r="O628" i="4"/>
  <c r="V628" i="4"/>
  <c r="FS628" i="4"/>
  <c r="GQ628" i="4"/>
  <c r="HX628" i="4"/>
  <c r="IV628" i="4"/>
  <c r="G629" i="4"/>
  <c r="H629" i="4"/>
  <c r="I629" i="4"/>
  <c r="J629" i="4"/>
  <c r="K629" i="4"/>
  <c r="L629" i="4"/>
  <c r="M629" i="4"/>
  <c r="N629" i="4"/>
  <c r="O629" i="4"/>
  <c r="V629" i="4"/>
  <c r="FS629" i="4"/>
  <c r="GQ629" i="4"/>
  <c r="HX629" i="4"/>
  <c r="IV629" i="4"/>
  <c r="G630" i="4"/>
  <c r="H630" i="4"/>
  <c r="I630" i="4"/>
  <c r="J630" i="4"/>
  <c r="K630" i="4"/>
  <c r="L630" i="4"/>
  <c r="M630" i="4"/>
  <c r="N630" i="4"/>
  <c r="O630" i="4"/>
  <c r="V630" i="4"/>
  <c r="FS630" i="4"/>
  <c r="GQ630" i="4"/>
  <c r="HX630" i="4"/>
  <c r="IV630" i="4"/>
  <c r="F628" i="4"/>
  <c r="F629" i="4"/>
  <c r="F630" i="4"/>
  <c r="F627" i="4"/>
  <c r="F614" i="4"/>
  <c r="F615" i="4"/>
  <c r="F616" i="4"/>
  <c r="F617" i="4"/>
  <c r="F618" i="4"/>
  <c r="F619" i="4"/>
  <c r="F620" i="4"/>
  <c r="F621" i="4"/>
  <c r="F622" i="4"/>
  <c r="F605" i="4"/>
  <c r="F606" i="4"/>
  <c r="F607" i="4"/>
  <c r="F608" i="4"/>
  <c r="F609" i="4"/>
  <c r="F597" i="4"/>
  <c r="F598" i="4"/>
  <c r="F599" i="4"/>
  <c r="F600" i="4"/>
  <c r="F590" i="4"/>
  <c r="F591" i="4"/>
  <c r="F592" i="4"/>
  <c r="F581" i="4"/>
  <c r="F582" i="4"/>
  <c r="F583" i="4"/>
  <c r="F584" i="4"/>
  <c r="F585" i="4"/>
  <c r="F569" i="4"/>
  <c r="F570" i="4"/>
  <c r="F571" i="4"/>
  <c r="F572" i="4"/>
  <c r="F573" i="4"/>
  <c r="F574" i="4"/>
  <c r="F575" i="4"/>
  <c r="F576" i="4"/>
  <c r="F559" i="4"/>
  <c r="F560" i="4"/>
  <c r="F561" i="4"/>
  <c r="F562" i="4"/>
  <c r="F563" i="4"/>
  <c r="F564" i="4"/>
  <c r="F551" i="4"/>
  <c r="F552" i="4"/>
  <c r="F553" i="4"/>
  <c r="F554" i="4"/>
  <c r="F544" i="4"/>
  <c r="F545" i="4"/>
  <c r="F546" i="4"/>
  <c r="F531" i="4"/>
  <c r="F532" i="4"/>
  <c r="F533" i="4"/>
  <c r="F534" i="4"/>
  <c r="F535" i="4"/>
  <c r="F536" i="4"/>
  <c r="F537" i="4"/>
  <c r="F538" i="4"/>
  <c r="F539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08" i="4"/>
  <c r="F509" i="4"/>
  <c r="F510" i="4"/>
  <c r="DP11" i="4"/>
  <c r="DP106" i="4" s="1"/>
  <c r="DP24" i="4"/>
  <c r="DP119" i="4" s="1"/>
  <c r="DP34" i="4"/>
  <c r="DP129" i="4" s="1"/>
  <c r="DP38" i="4"/>
  <c r="DP133" i="4" s="1"/>
  <c r="DP43" i="4"/>
  <c r="DP138" i="4" s="1"/>
  <c r="DP50" i="4"/>
  <c r="DP145" i="4" s="1"/>
  <c r="DP59" i="4"/>
  <c r="DP154" i="4" s="1"/>
  <c r="DP65" i="4"/>
  <c r="DP160" i="4" s="1"/>
  <c r="DP69" i="4"/>
  <c r="DP164" i="4" s="1"/>
  <c r="DP80" i="4"/>
  <c r="DP175" i="4" s="1"/>
  <c r="DP90" i="4"/>
  <c r="DP185" i="4" s="1"/>
  <c r="DZ9" i="4"/>
  <c r="EA9" i="4"/>
  <c r="DZ10" i="4"/>
  <c r="EA10" i="4"/>
  <c r="DZ11" i="4"/>
  <c r="DZ106" i="4" s="1"/>
  <c r="EA11" i="4"/>
  <c r="EA106" i="4" s="1"/>
  <c r="DZ24" i="4"/>
  <c r="DZ119" i="4" s="1"/>
  <c r="EA24" i="4"/>
  <c r="EA119" i="4" s="1"/>
  <c r="DZ25" i="4"/>
  <c r="EA25" i="4"/>
  <c r="DZ26" i="4"/>
  <c r="EA26" i="4"/>
  <c r="DZ27" i="4"/>
  <c r="EA27" i="4"/>
  <c r="DZ28" i="4"/>
  <c r="EA28" i="4"/>
  <c r="DZ29" i="4"/>
  <c r="EA29" i="4"/>
  <c r="DZ30" i="4"/>
  <c r="EA30" i="4"/>
  <c r="DZ33" i="4"/>
  <c r="EA33" i="4"/>
  <c r="DZ34" i="4"/>
  <c r="EA34" i="4"/>
  <c r="DZ35" i="4"/>
  <c r="EA35" i="4"/>
  <c r="DZ36" i="4"/>
  <c r="EA36" i="4"/>
  <c r="DZ37" i="4"/>
  <c r="EA37" i="4"/>
  <c r="DZ38" i="4"/>
  <c r="DZ133" i="4" s="1"/>
  <c r="EA38" i="4"/>
  <c r="EA133" i="4" s="1"/>
  <c r="DZ41" i="4"/>
  <c r="EA41" i="4"/>
  <c r="DZ42" i="4"/>
  <c r="EA42" i="4"/>
  <c r="DZ43" i="4"/>
  <c r="DZ138" i="4" s="1"/>
  <c r="EA43" i="4"/>
  <c r="EA138" i="4" s="1"/>
  <c r="DZ44" i="4"/>
  <c r="EA44" i="4"/>
  <c r="DZ45" i="4"/>
  <c r="EA45" i="4"/>
  <c r="DZ46" i="4"/>
  <c r="EA46" i="4"/>
  <c r="DZ47" i="4"/>
  <c r="EA47" i="4"/>
  <c r="DZ48" i="4"/>
  <c r="EA48" i="4"/>
  <c r="DZ49" i="4"/>
  <c r="EA49" i="4"/>
  <c r="DZ50" i="4"/>
  <c r="DZ145" i="4" s="1"/>
  <c r="EA50" i="4"/>
  <c r="EA145" i="4" s="1"/>
  <c r="DZ51" i="4"/>
  <c r="EA51" i="4"/>
  <c r="DZ52" i="4"/>
  <c r="EA52" i="4"/>
  <c r="DZ53" i="4"/>
  <c r="EA53" i="4"/>
  <c r="DZ54" i="4"/>
  <c r="EA54" i="4"/>
  <c r="DZ55" i="4"/>
  <c r="EA55" i="4"/>
  <c r="DZ56" i="4"/>
  <c r="EA56" i="4"/>
  <c r="DZ58" i="4"/>
  <c r="EA58" i="4"/>
  <c r="DZ59" i="4"/>
  <c r="DZ154" i="4" s="1"/>
  <c r="EA59" i="4"/>
  <c r="EA154" i="4" s="1"/>
  <c r="DZ65" i="4"/>
  <c r="DZ160" i="4" s="1"/>
  <c r="EA65" i="4"/>
  <c r="EA160" i="4" s="1"/>
  <c r="DZ66" i="4"/>
  <c r="EA66" i="4"/>
  <c r="DZ67" i="4"/>
  <c r="EA67" i="4"/>
  <c r="DZ68" i="4"/>
  <c r="EA68" i="4"/>
  <c r="DZ69" i="4"/>
  <c r="DZ164" i="4" s="1"/>
  <c r="EA69" i="4"/>
  <c r="DZ70" i="4"/>
  <c r="EA70" i="4"/>
  <c r="DZ71" i="4"/>
  <c r="EA71" i="4"/>
  <c r="DZ72" i="4"/>
  <c r="EA72" i="4"/>
  <c r="DZ73" i="4"/>
  <c r="EA73" i="4"/>
  <c r="DZ77" i="4"/>
  <c r="EA77" i="4"/>
  <c r="DZ78" i="4"/>
  <c r="EA78" i="4"/>
  <c r="DZ79" i="4"/>
  <c r="EA79" i="4"/>
  <c r="DZ80" i="4"/>
  <c r="DZ175" i="4" s="1"/>
  <c r="EA80" i="4"/>
  <c r="DZ83" i="4"/>
  <c r="EA83" i="4"/>
  <c r="DZ84" i="4"/>
  <c r="EA84" i="4"/>
  <c r="DZ85" i="4"/>
  <c r="EA85" i="4"/>
  <c r="DZ86" i="4"/>
  <c r="EA86" i="4"/>
  <c r="DZ88" i="4"/>
  <c r="EA88" i="4"/>
  <c r="DZ90" i="4"/>
  <c r="DZ185" i="4" s="1"/>
  <c r="EA90" i="4"/>
  <c r="DZ93" i="4"/>
  <c r="EA93" i="4"/>
  <c r="DZ94" i="4"/>
  <c r="EA94" i="4"/>
  <c r="EA8" i="4"/>
  <c r="DZ8" i="4"/>
  <c r="AA9" i="4"/>
  <c r="AA10" i="4"/>
  <c r="AA11" i="4"/>
  <c r="AA106" i="4" s="1"/>
  <c r="AA24" i="4"/>
  <c r="AA119" i="4" s="1"/>
  <c r="AA25" i="4"/>
  <c r="AA26" i="4"/>
  <c r="AA27" i="4"/>
  <c r="AA28" i="4"/>
  <c r="AA29" i="4"/>
  <c r="AA30" i="4"/>
  <c r="AA33" i="4"/>
  <c r="AA34" i="4"/>
  <c r="AA129" i="4" s="1"/>
  <c r="AA35" i="4"/>
  <c r="AA36" i="4"/>
  <c r="AA37" i="4"/>
  <c r="AA38" i="4"/>
  <c r="AA133" i="4" s="1"/>
  <c r="AA41" i="4"/>
  <c r="AA42" i="4"/>
  <c r="AA43" i="4"/>
  <c r="AA138" i="4" s="1"/>
  <c r="AA44" i="4"/>
  <c r="AA45" i="4"/>
  <c r="AA46" i="4"/>
  <c r="AA47" i="4"/>
  <c r="AA48" i="4"/>
  <c r="AA49" i="4"/>
  <c r="AA50" i="4"/>
  <c r="AA145" i="4" s="1"/>
  <c r="AA51" i="4"/>
  <c r="AA52" i="4"/>
  <c r="AA53" i="4"/>
  <c r="AA54" i="4"/>
  <c r="AA55" i="4"/>
  <c r="AA56" i="4"/>
  <c r="AA58" i="4"/>
  <c r="AA59" i="4"/>
  <c r="AA154" i="4" s="1"/>
  <c r="AA65" i="4"/>
  <c r="AA160" i="4" s="1"/>
  <c r="AA66" i="4"/>
  <c r="AA67" i="4"/>
  <c r="AA68" i="4"/>
  <c r="AA69" i="4"/>
  <c r="AA164" i="4" s="1"/>
  <c r="AA70" i="4"/>
  <c r="AA71" i="4"/>
  <c r="AA72" i="4"/>
  <c r="AA73" i="4"/>
  <c r="AA77" i="4"/>
  <c r="AA78" i="4"/>
  <c r="AA79" i="4"/>
  <c r="AA80" i="4"/>
  <c r="AA175" i="4" s="1"/>
  <c r="AA83" i="4"/>
  <c r="AA84" i="4"/>
  <c r="AA85" i="4"/>
  <c r="AA86" i="4"/>
  <c r="AA88" i="4"/>
  <c r="AA90" i="4"/>
  <c r="AA185" i="4" s="1"/>
  <c r="AA367" i="4" s="1"/>
  <c r="AA93" i="4"/>
  <c r="AA94" i="4"/>
  <c r="AA8" i="4"/>
  <c r="W106" i="4"/>
  <c r="W288" i="4" s="1"/>
  <c r="W119" i="4"/>
  <c r="W301" i="4" s="1"/>
  <c r="Y8" i="4"/>
  <c r="Z9" i="4"/>
  <c r="Z10" i="4"/>
  <c r="Z11" i="4"/>
  <c r="Z106" i="4" s="1"/>
  <c r="Z288" i="4" s="1"/>
  <c r="Z24" i="4"/>
  <c r="Z119" i="4" s="1"/>
  <c r="Z301" i="4" s="1"/>
  <c r="Z25" i="4"/>
  <c r="Z26" i="4"/>
  <c r="Z27" i="4"/>
  <c r="Z28" i="4"/>
  <c r="Z29" i="4"/>
  <c r="Z30" i="4"/>
  <c r="Z33" i="4"/>
  <c r="Z34" i="4"/>
  <c r="Z35" i="4"/>
  <c r="Z36" i="4"/>
  <c r="Z37" i="4"/>
  <c r="Z38" i="4"/>
  <c r="Z41" i="4"/>
  <c r="Z42" i="4"/>
  <c r="Z43" i="4"/>
  <c r="Z44" i="4"/>
  <c r="Z45" i="4"/>
  <c r="Z46" i="4"/>
  <c r="Z47" i="4"/>
  <c r="Z48" i="4"/>
  <c r="Z49" i="4"/>
  <c r="Z50" i="4"/>
  <c r="Z51" i="4"/>
  <c r="Z52" i="4"/>
  <c r="Z53" i="4"/>
  <c r="Z54" i="4"/>
  <c r="Z55" i="4"/>
  <c r="Z56" i="4"/>
  <c r="Z58" i="4"/>
  <c r="Z59" i="4"/>
  <c r="Z65" i="4"/>
  <c r="Z66" i="4"/>
  <c r="Z67" i="4"/>
  <c r="Z68" i="4"/>
  <c r="Z69" i="4"/>
  <c r="Z70" i="4"/>
  <c r="Z71" i="4"/>
  <c r="Z72" i="4"/>
  <c r="Z73" i="4"/>
  <c r="Z77" i="4"/>
  <c r="Z78" i="4"/>
  <c r="Z79" i="4"/>
  <c r="Z80" i="4"/>
  <c r="Z83" i="4"/>
  <c r="Z84" i="4"/>
  <c r="Z85" i="4"/>
  <c r="Z86" i="4"/>
  <c r="Z88" i="4"/>
  <c r="Z90" i="4"/>
  <c r="Z93" i="4"/>
  <c r="Z94" i="4"/>
  <c r="X9" i="4"/>
  <c r="X10" i="4"/>
  <c r="X11" i="4"/>
  <c r="X106" i="4" s="1"/>
  <c r="X288" i="4" s="1"/>
  <c r="X24" i="4"/>
  <c r="X119" i="4" s="1"/>
  <c r="X301" i="4" s="1"/>
  <c r="X25" i="4"/>
  <c r="X26" i="4"/>
  <c r="X27" i="4"/>
  <c r="X28" i="4"/>
  <c r="X29" i="4"/>
  <c r="X30" i="4"/>
  <c r="X33" i="4"/>
  <c r="X34" i="4"/>
  <c r="X35" i="4"/>
  <c r="X36" i="4"/>
  <c r="X37" i="4"/>
  <c r="X38" i="4"/>
  <c r="X41" i="4"/>
  <c r="X42" i="4"/>
  <c r="X43" i="4"/>
  <c r="X44" i="4"/>
  <c r="X45" i="4"/>
  <c r="X46" i="4"/>
  <c r="X47" i="4"/>
  <c r="X48" i="4"/>
  <c r="X49" i="4"/>
  <c r="X50" i="4"/>
  <c r="X51" i="4"/>
  <c r="X52" i="4"/>
  <c r="X53" i="4"/>
  <c r="X54" i="4"/>
  <c r="X55" i="4"/>
  <c r="X56" i="4"/>
  <c r="X58" i="4"/>
  <c r="X59" i="4"/>
  <c r="X65" i="4"/>
  <c r="X66" i="4"/>
  <c r="X67" i="4"/>
  <c r="X68" i="4"/>
  <c r="X69" i="4"/>
  <c r="X70" i="4"/>
  <c r="X71" i="4"/>
  <c r="X72" i="4"/>
  <c r="X73" i="4"/>
  <c r="X77" i="4"/>
  <c r="X78" i="4"/>
  <c r="X79" i="4"/>
  <c r="X80" i="4"/>
  <c r="X83" i="4"/>
  <c r="X84" i="4"/>
  <c r="X85" i="4"/>
  <c r="X86" i="4"/>
  <c r="X88" i="4"/>
  <c r="X90" i="4"/>
  <c r="X93" i="4"/>
  <c r="X94" i="4"/>
  <c r="DN9" i="4"/>
  <c r="DO9" i="4"/>
  <c r="DN10" i="4"/>
  <c r="DO10" i="4"/>
  <c r="DN11" i="4"/>
  <c r="DN106" i="4" s="1"/>
  <c r="DO11" i="4"/>
  <c r="DO106" i="4" s="1"/>
  <c r="DN24" i="4"/>
  <c r="DN119" i="4" s="1"/>
  <c r="DO24" i="4"/>
  <c r="DO119" i="4" s="1"/>
  <c r="DN25" i="4"/>
  <c r="DO25" i="4"/>
  <c r="DN26" i="4"/>
  <c r="DO26" i="4"/>
  <c r="DN27" i="4"/>
  <c r="DO27" i="4"/>
  <c r="DN28" i="4"/>
  <c r="DO28" i="4"/>
  <c r="DN29" i="4"/>
  <c r="DO29" i="4"/>
  <c r="DN30" i="4"/>
  <c r="DO30" i="4"/>
  <c r="DN33" i="4"/>
  <c r="DO33" i="4"/>
  <c r="DN34" i="4"/>
  <c r="DN129" i="4" s="1"/>
  <c r="DO34" i="4"/>
  <c r="DO129" i="4" s="1"/>
  <c r="DN35" i="4"/>
  <c r="DO35" i="4"/>
  <c r="DN36" i="4"/>
  <c r="DO36" i="4"/>
  <c r="DN37" i="4"/>
  <c r="DO37" i="4"/>
  <c r="DN38" i="4"/>
  <c r="DN133" i="4" s="1"/>
  <c r="DO38" i="4"/>
  <c r="DO133" i="4" s="1"/>
  <c r="DN41" i="4"/>
  <c r="DO41" i="4"/>
  <c r="DN42" i="4"/>
  <c r="DO42" i="4"/>
  <c r="DN43" i="4"/>
  <c r="DN138" i="4" s="1"/>
  <c r="DO43" i="4"/>
  <c r="DO138" i="4" s="1"/>
  <c r="DN44" i="4"/>
  <c r="DO44" i="4"/>
  <c r="DN45" i="4"/>
  <c r="DO45" i="4"/>
  <c r="DN46" i="4"/>
  <c r="DO46" i="4"/>
  <c r="DN47" i="4"/>
  <c r="DO47" i="4"/>
  <c r="DN48" i="4"/>
  <c r="DO48" i="4"/>
  <c r="DN49" i="4"/>
  <c r="DO49" i="4"/>
  <c r="DN50" i="4"/>
  <c r="DN145" i="4" s="1"/>
  <c r="DO50" i="4"/>
  <c r="DO145" i="4" s="1"/>
  <c r="DN51" i="4"/>
  <c r="DO51" i="4"/>
  <c r="DN52" i="4"/>
  <c r="DO52" i="4"/>
  <c r="DN53" i="4"/>
  <c r="DO53" i="4"/>
  <c r="DN54" i="4"/>
  <c r="DO54" i="4"/>
  <c r="DN55" i="4"/>
  <c r="DO55" i="4"/>
  <c r="DN56" i="4"/>
  <c r="DO56" i="4"/>
  <c r="DN58" i="4"/>
  <c r="DO58" i="4"/>
  <c r="DN59" i="4"/>
  <c r="DN154" i="4" s="1"/>
  <c r="DO59" i="4"/>
  <c r="DO154" i="4" s="1"/>
  <c r="DN65" i="4"/>
  <c r="DN160" i="4" s="1"/>
  <c r="DO65" i="4"/>
  <c r="DO160" i="4" s="1"/>
  <c r="DN66" i="4"/>
  <c r="DO66" i="4"/>
  <c r="DN67" i="4"/>
  <c r="DO67" i="4"/>
  <c r="DN68" i="4"/>
  <c r="DO68" i="4"/>
  <c r="DN69" i="4"/>
  <c r="DN164" i="4" s="1"/>
  <c r="DO69" i="4"/>
  <c r="DO164" i="4" s="1"/>
  <c r="DN70" i="4"/>
  <c r="DO70" i="4"/>
  <c r="DN71" i="4"/>
  <c r="DO71" i="4"/>
  <c r="DN72" i="4"/>
  <c r="DO72" i="4"/>
  <c r="DN73" i="4"/>
  <c r="DO73" i="4"/>
  <c r="DN77" i="4"/>
  <c r="DO77" i="4"/>
  <c r="DN78" i="4"/>
  <c r="DO78" i="4"/>
  <c r="DN79" i="4"/>
  <c r="DO79" i="4"/>
  <c r="DN80" i="4"/>
  <c r="DN175" i="4" s="1"/>
  <c r="DO80" i="4"/>
  <c r="DO175" i="4" s="1"/>
  <c r="DN83" i="4"/>
  <c r="DO83" i="4"/>
  <c r="DN84" i="4"/>
  <c r="DO84" i="4"/>
  <c r="DN85" i="4"/>
  <c r="DO85" i="4"/>
  <c r="DN86" i="4"/>
  <c r="DO86" i="4"/>
  <c r="DN88" i="4"/>
  <c r="DO88" i="4"/>
  <c r="DN90" i="4"/>
  <c r="DN185" i="4" s="1"/>
  <c r="DO90" i="4"/>
  <c r="DO185" i="4" s="1"/>
  <c r="DN93" i="4"/>
  <c r="DO93" i="4"/>
  <c r="DN94" i="4"/>
  <c r="DO94" i="4"/>
  <c r="DO8" i="4"/>
  <c r="DN8" i="4"/>
  <c r="DM9" i="4"/>
  <c r="DM10" i="4"/>
  <c r="DM11" i="4"/>
  <c r="DM106" i="4" s="1"/>
  <c r="DM24" i="4"/>
  <c r="DM119" i="4" s="1"/>
  <c r="DM25" i="4"/>
  <c r="DM26" i="4"/>
  <c r="DM27" i="4"/>
  <c r="DM28" i="4"/>
  <c r="DM29" i="4"/>
  <c r="DM30" i="4"/>
  <c r="DM33" i="4"/>
  <c r="DM34" i="4"/>
  <c r="DM129" i="4" s="1"/>
  <c r="DM35" i="4"/>
  <c r="DM36" i="4"/>
  <c r="DM37" i="4"/>
  <c r="DM38" i="4"/>
  <c r="DM133" i="4" s="1"/>
  <c r="DM41" i="4"/>
  <c r="DM42" i="4"/>
  <c r="DM43" i="4"/>
  <c r="DM138" i="4" s="1"/>
  <c r="DM44" i="4"/>
  <c r="DM45" i="4"/>
  <c r="DM46" i="4"/>
  <c r="DM47" i="4"/>
  <c r="DM48" i="4"/>
  <c r="DM49" i="4"/>
  <c r="DM50" i="4"/>
  <c r="DM145" i="4" s="1"/>
  <c r="DM51" i="4"/>
  <c r="DM52" i="4"/>
  <c r="DM53" i="4"/>
  <c r="DM54" i="4"/>
  <c r="DM55" i="4"/>
  <c r="DM56" i="4"/>
  <c r="DM58" i="4"/>
  <c r="DM59" i="4"/>
  <c r="DM154" i="4" s="1"/>
  <c r="DM65" i="4"/>
  <c r="DM160" i="4" s="1"/>
  <c r="DM66" i="4"/>
  <c r="DM67" i="4"/>
  <c r="DM68" i="4"/>
  <c r="DM69" i="4"/>
  <c r="DM164" i="4" s="1"/>
  <c r="DM70" i="4"/>
  <c r="DM71" i="4"/>
  <c r="DM72" i="4"/>
  <c r="DM73" i="4"/>
  <c r="DM77" i="4"/>
  <c r="DM78" i="4"/>
  <c r="DM79" i="4"/>
  <c r="DM80" i="4"/>
  <c r="DM175" i="4" s="1"/>
  <c r="DM83" i="4"/>
  <c r="DM84" i="4"/>
  <c r="DM85" i="4"/>
  <c r="DM86" i="4"/>
  <c r="DM88" i="4"/>
  <c r="DM90" i="4"/>
  <c r="DM185" i="4" s="1"/>
  <c r="DM93" i="4"/>
  <c r="DM94" i="4"/>
  <c r="DM8" i="4"/>
  <c r="DL8" i="4"/>
  <c r="W10" i="3"/>
  <c r="Y10" i="3" s="1"/>
  <c r="W11" i="3"/>
  <c r="Y11" i="3" s="1"/>
  <c r="W12" i="3"/>
  <c r="Y12" i="3" s="1"/>
  <c r="W13" i="3"/>
  <c r="Y13" i="3" s="1"/>
  <c r="W14" i="3"/>
  <c r="Y14" i="3" s="1"/>
  <c r="W15" i="3"/>
  <c r="Y15" i="3" s="1"/>
  <c r="W16" i="3"/>
  <c r="Y16" i="3" s="1"/>
  <c r="W17" i="3"/>
  <c r="Y17" i="3" s="1"/>
  <c r="W18" i="3"/>
  <c r="Y18" i="3" s="1"/>
  <c r="W19" i="3"/>
  <c r="Y19" i="3" s="1"/>
  <c r="W20" i="3"/>
  <c r="Y20" i="3" s="1"/>
  <c r="W21" i="3"/>
  <c r="Y21" i="3" s="1"/>
  <c r="W22" i="3"/>
  <c r="Y22" i="3" s="1"/>
  <c r="W23" i="3"/>
  <c r="Y23" i="3" s="1"/>
  <c r="W24" i="3"/>
  <c r="Y24" i="3" s="1"/>
  <c r="W25" i="3"/>
  <c r="Y25" i="3" s="1"/>
  <c r="W26" i="3"/>
  <c r="Y26" i="3" s="1"/>
  <c r="W27" i="3"/>
  <c r="Y27" i="3" s="1"/>
  <c r="W28" i="3"/>
  <c r="Y28" i="3" s="1"/>
  <c r="W29" i="3"/>
  <c r="Y29" i="3" s="1"/>
  <c r="W9" i="3"/>
  <c r="K11" i="3"/>
  <c r="M11" i="3" s="1"/>
  <c r="K12" i="3"/>
  <c r="M12" i="3" s="1"/>
  <c r="K13" i="3"/>
  <c r="M13" i="3" s="1"/>
  <c r="K14" i="3"/>
  <c r="M14" i="3" s="1"/>
  <c r="K15" i="3"/>
  <c r="M15" i="3" s="1"/>
  <c r="K16" i="3"/>
  <c r="M16" i="3" s="1"/>
  <c r="K17" i="3"/>
  <c r="M17" i="3" s="1"/>
  <c r="K18" i="3"/>
  <c r="M18" i="3" s="1"/>
  <c r="K19" i="3"/>
  <c r="M19" i="3" s="1"/>
  <c r="K20" i="3"/>
  <c r="M20" i="3" s="1"/>
  <c r="K21" i="3"/>
  <c r="M21" i="3" s="1"/>
  <c r="K22" i="3"/>
  <c r="M22" i="3" s="1"/>
  <c r="K23" i="3"/>
  <c r="M23" i="3" s="1"/>
  <c r="K24" i="3"/>
  <c r="M24" i="3" s="1"/>
  <c r="K25" i="3"/>
  <c r="M25" i="3" s="1"/>
  <c r="K26" i="3"/>
  <c r="M26" i="3" s="1"/>
  <c r="K27" i="3"/>
  <c r="M27" i="3" s="1"/>
  <c r="K28" i="3"/>
  <c r="M28" i="3" s="1"/>
  <c r="K29" i="3"/>
  <c r="M29" i="3" s="1"/>
  <c r="K9" i="3"/>
  <c r="K10" i="3"/>
  <c r="M10" i="3" s="1"/>
  <c r="G10" i="3"/>
  <c r="I10" i="3" s="1"/>
  <c r="G11" i="3"/>
  <c r="I11" i="3" s="1"/>
  <c r="G12" i="3"/>
  <c r="I12" i="3" s="1"/>
  <c r="G13" i="3"/>
  <c r="I13" i="3" s="1"/>
  <c r="G14" i="3"/>
  <c r="I14" i="3" s="1"/>
  <c r="G15" i="3"/>
  <c r="I15" i="3" s="1"/>
  <c r="G16" i="3"/>
  <c r="I16" i="3" s="1"/>
  <c r="G17" i="3"/>
  <c r="I17" i="3" s="1"/>
  <c r="G18" i="3"/>
  <c r="I18" i="3" s="1"/>
  <c r="G19" i="3"/>
  <c r="I19" i="3" s="1"/>
  <c r="G20" i="3"/>
  <c r="I20" i="3" s="1"/>
  <c r="G21" i="3"/>
  <c r="I21" i="3" s="1"/>
  <c r="G22" i="3"/>
  <c r="I22" i="3" s="1"/>
  <c r="G23" i="3"/>
  <c r="I23" i="3" s="1"/>
  <c r="G24" i="3"/>
  <c r="I24" i="3" s="1"/>
  <c r="G25" i="3"/>
  <c r="I25" i="3" s="1"/>
  <c r="G26" i="3"/>
  <c r="I26" i="3" s="1"/>
  <c r="G27" i="3"/>
  <c r="I27" i="3" s="1"/>
  <c r="G28" i="3"/>
  <c r="I28" i="3" s="1"/>
  <c r="G29" i="3"/>
  <c r="I29" i="3" s="1"/>
  <c r="G9" i="3"/>
  <c r="C11" i="3"/>
  <c r="E11" i="3" s="1"/>
  <c r="C12" i="3"/>
  <c r="E12" i="3" s="1"/>
  <c r="C13" i="3"/>
  <c r="E13" i="3" s="1"/>
  <c r="C14" i="3"/>
  <c r="E14" i="3" s="1"/>
  <c r="C15" i="3"/>
  <c r="E15" i="3" s="1"/>
  <c r="C16" i="3"/>
  <c r="E16" i="3" s="1"/>
  <c r="C17" i="3"/>
  <c r="E17" i="3" s="1"/>
  <c r="C18" i="3"/>
  <c r="E18" i="3" s="1"/>
  <c r="C19" i="3"/>
  <c r="E19" i="3" s="1"/>
  <c r="C20" i="3"/>
  <c r="E20" i="3" s="1"/>
  <c r="C21" i="3"/>
  <c r="E21" i="3" s="1"/>
  <c r="C22" i="3"/>
  <c r="E22" i="3" s="1"/>
  <c r="C23" i="3"/>
  <c r="E23" i="3" s="1"/>
  <c r="C24" i="3"/>
  <c r="E24" i="3" s="1"/>
  <c r="C25" i="3"/>
  <c r="E25" i="3" s="1"/>
  <c r="C26" i="3"/>
  <c r="E26" i="3" s="1"/>
  <c r="C27" i="3"/>
  <c r="E27" i="3" s="1"/>
  <c r="C28" i="3"/>
  <c r="E28" i="3" s="1"/>
  <c r="C29" i="3"/>
  <c r="E29" i="3" s="1"/>
  <c r="C9" i="3"/>
  <c r="AZ10" i="3"/>
  <c r="BB10" i="3" s="1"/>
  <c r="AZ11" i="3"/>
  <c r="BB11" i="3" s="1"/>
  <c r="AZ12" i="3"/>
  <c r="BB12" i="3" s="1"/>
  <c r="AZ13" i="3"/>
  <c r="BB13" i="3" s="1"/>
  <c r="AZ14" i="3"/>
  <c r="BB14" i="3" s="1"/>
  <c r="AZ15" i="3"/>
  <c r="BB15" i="3" s="1"/>
  <c r="AZ16" i="3"/>
  <c r="BB16" i="3" s="1"/>
  <c r="AZ17" i="3"/>
  <c r="BB17" i="3" s="1"/>
  <c r="AZ18" i="3"/>
  <c r="BB18" i="3" s="1"/>
  <c r="AZ19" i="3"/>
  <c r="BB19" i="3" s="1"/>
  <c r="AZ20" i="3"/>
  <c r="BB20" i="3" s="1"/>
  <c r="AZ21" i="3"/>
  <c r="BB21" i="3" s="1"/>
  <c r="AZ22" i="3"/>
  <c r="BB22" i="3" s="1"/>
  <c r="AZ23" i="3"/>
  <c r="BB23" i="3" s="1"/>
  <c r="AZ24" i="3"/>
  <c r="BB24" i="3" s="1"/>
  <c r="AZ25" i="3"/>
  <c r="BB25" i="3" s="1"/>
  <c r="AZ26" i="3"/>
  <c r="BB26" i="3" s="1"/>
  <c r="AZ27" i="3"/>
  <c r="BB27" i="3" s="1"/>
  <c r="AZ28" i="3"/>
  <c r="BB28" i="3" s="1"/>
  <c r="AZ29" i="3"/>
  <c r="BB29" i="3" s="1"/>
  <c r="AZ9" i="3"/>
  <c r="AA11" i="3"/>
  <c r="AC11" i="3" s="1"/>
  <c r="AA12" i="3"/>
  <c r="AC12" i="3" s="1"/>
  <c r="AA13" i="3"/>
  <c r="AC13" i="3" s="1"/>
  <c r="AA14" i="3"/>
  <c r="AC14" i="3" s="1"/>
  <c r="AA15" i="3"/>
  <c r="AC15" i="3" s="1"/>
  <c r="AA16" i="3"/>
  <c r="AC16" i="3" s="1"/>
  <c r="AA17" i="3"/>
  <c r="AC17" i="3" s="1"/>
  <c r="AA18" i="3"/>
  <c r="AC18" i="3" s="1"/>
  <c r="AA19" i="3"/>
  <c r="AC19" i="3" s="1"/>
  <c r="AA20" i="3"/>
  <c r="AC20" i="3" s="1"/>
  <c r="AA21" i="3"/>
  <c r="AC21" i="3" s="1"/>
  <c r="AA22" i="3"/>
  <c r="AC22" i="3" s="1"/>
  <c r="AA23" i="3"/>
  <c r="AC23" i="3" s="1"/>
  <c r="AA24" i="3"/>
  <c r="AC24" i="3" s="1"/>
  <c r="AA25" i="3"/>
  <c r="AC25" i="3" s="1"/>
  <c r="AA26" i="3"/>
  <c r="AC26" i="3" s="1"/>
  <c r="AA27" i="3"/>
  <c r="AC27" i="3" s="1"/>
  <c r="AA28" i="3"/>
  <c r="AC28" i="3" s="1"/>
  <c r="AA29" i="3"/>
  <c r="AC29" i="3" s="1"/>
  <c r="AA9" i="3"/>
  <c r="AA10" i="3"/>
  <c r="AC10" i="3" s="1"/>
  <c r="AV11" i="3"/>
  <c r="AW11" i="3" s="1"/>
  <c r="AV12" i="3"/>
  <c r="AW12" i="3" s="1"/>
  <c r="AV13" i="3"/>
  <c r="AW13" i="3" s="1"/>
  <c r="AV14" i="3"/>
  <c r="AW14" i="3" s="1"/>
  <c r="AV15" i="3"/>
  <c r="AW15" i="3" s="1"/>
  <c r="AV16" i="3"/>
  <c r="AW16" i="3" s="1"/>
  <c r="AV17" i="3"/>
  <c r="AW17" i="3" s="1"/>
  <c r="AV18" i="3"/>
  <c r="AW18" i="3" s="1"/>
  <c r="AV19" i="3"/>
  <c r="AW19" i="3" s="1"/>
  <c r="AV20" i="3"/>
  <c r="AW20" i="3" s="1"/>
  <c r="AV21" i="3"/>
  <c r="AW21" i="3" s="1"/>
  <c r="AV22" i="3"/>
  <c r="AW22" i="3" s="1"/>
  <c r="AV23" i="3"/>
  <c r="AW23" i="3" s="1"/>
  <c r="AV24" i="3"/>
  <c r="AW24" i="3" s="1"/>
  <c r="AV25" i="3"/>
  <c r="AW25" i="3" s="1"/>
  <c r="AV26" i="3"/>
  <c r="AW26" i="3" s="1"/>
  <c r="AV27" i="3"/>
  <c r="AW27" i="3" s="1"/>
  <c r="AV28" i="3"/>
  <c r="AW28" i="3" s="1"/>
  <c r="AV29" i="3"/>
  <c r="AW29" i="3" s="1"/>
  <c r="AV9" i="3"/>
  <c r="AE11" i="3"/>
  <c r="AF11" i="3" s="1"/>
  <c r="AE12" i="3"/>
  <c r="AF12" i="3" s="1"/>
  <c r="AE13" i="3"/>
  <c r="AF13" i="3" s="1"/>
  <c r="AE14" i="3"/>
  <c r="AF14" i="3" s="1"/>
  <c r="AE15" i="3"/>
  <c r="AF15" i="3" s="1"/>
  <c r="AE16" i="3"/>
  <c r="AF16" i="3" s="1"/>
  <c r="AE17" i="3"/>
  <c r="AF17" i="3" s="1"/>
  <c r="AE18" i="3"/>
  <c r="AF18" i="3" s="1"/>
  <c r="AE19" i="3"/>
  <c r="AF19" i="3" s="1"/>
  <c r="AE20" i="3"/>
  <c r="AF20" i="3" s="1"/>
  <c r="AE21" i="3"/>
  <c r="AF21" i="3" s="1"/>
  <c r="AE22" i="3"/>
  <c r="AF22" i="3" s="1"/>
  <c r="AE23" i="3"/>
  <c r="AF23" i="3" s="1"/>
  <c r="AE24" i="3"/>
  <c r="AF24" i="3" s="1"/>
  <c r="AE25" i="3"/>
  <c r="AF25" i="3" s="1"/>
  <c r="AE26" i="3"/>
  <c r="AF26" i="3" s="1"/>
  <c r="AE27" i="3"/>
  <c r="AF27" i="3" s="1"/>
  <c r="AE28" i="3"/>
  <c r="AF28" i="3" s="1"/>
  <c r="AE29" i="3"/>
  <c r="AF29" i="3" s="1"/>
  <c r="AE9" i="3"/>
  <c r="AE10" i="3"/>
  <c r="AF10" i="3" s="1"/>
  <c r="BO11" i="3"/>
  <c r="BQ11" i="3" s="1"/>
  <c r="BO12" i="3"/>
  <c r="BQ12" i="3" s="1"/>
  <c r="BO13" i="3"/>
  <c r="BQ13" i="3" s="1"/>
  <c r="BO14" i="3"/>
  <c r="BQ14" i="3" s="1"/>
  <c r="BO15" i="3"/>
  <c r="BQ15" i="3" s="1"/>
  <c r="BO16" i="3"/>
  <c r="BQ16" i="3" s="1"/>
  <c r="BO17" i="3"/>
  <c r="BQ17" i="3" s="1"/>
  <c r="BO18" i="3"/>
  <c r="BQ18" i="3" s="1"/>
  <c r="BO19" i="3"/>
  <c r="BQ19" i="3" s="1"/>
  <c r="BO20" i="3"/>
  <c r="BQ20" i="3" s="1"/>
  <c r="BO21" i="3"/>
  <c r="BQ21" i="3" s="1"/>
  <c r="BO22" i="3"/>
  <c r="BQ22" i="3" s="1"/>
  <c r="BO23" i="3"/>
  <c r="BQ23" i="3" s="1"/>
  <c r="BO24" i="3"/>
  <c r="BQ24" i="3" s="1"/>
  <c r="BO25" i="3"/>
  <c r="BQ25" i="3" s="1"/>
  <c r="BO26" i="3"/>
  <c r="BQ26" i="3" s="1"/>
  <c r="BO27" i="3"/>
  <c r="BQ27" i="3" s="1"/>
  <c r="BO28" i="3"/>
  <c r="BQ28" i="3" s="1"/>
  <c r="BO29" i="3"/>
  <c r="BQ29" i="3" s="1"/>
  <c r="BO9" i="3"/>
  <c r="BO10" i="3"/>
  <c r="BQ10" i="3" s="1"/>
  <c r="BK11" i="3"/>
  <c r="BL11" i="3" s="1"/>
  <c r="BK12" i="3"/>
  <c r="BL12" i="3" s="1"/>
  <c r="BK13" i="3"/>
  <c r="BL13" i="3" s="1"/>
  <c r="BK14" i="3"/>
  <c r="BL14" i="3" s="1"/>
  <c r="BK15" i="3"/>
  <c r="BL15" i="3" s="1"/>
  <c r="BK16" i="3"/>
  <c r="BL16" i="3" s="1"/>
  <c r="BK17" i="3"/>
  <c r="BL17" i="3" s="1"/>
  <c r="BK18" i="3"/>
  <c r="BL18" i="3" s="1"/>
  <c r="BK19" i="3"/>
  <c r="BL19" i="3" s="1"/>
  <c r="BK20" i="3"/>
  <c r="BL20" i="3" s="1"/>
  <c r="BK21" i="3"/>
  <c r="BL21" i="3" s="1"/>
  <c r="BK22" i="3"/>
  <c r="BL22" i="3" s="1"/>
  <c r="BK23" i="3"/>
  <c r="BL23" i="3" s="1"/>
  <c r="BK24" i="3"/>
  <c r="BL24" i="3" s="1"/>
  <c r="BK25" i="3"/>
  <c r="BL25" i="3" s="1"/>
  <c r="BK26" i="3"/>
  <c r="BL26" i="3" s="1"/>
  <c r="BK27" i="3"/>
  <c r="BL27" i="3" s="1"/>
  <c r="BK28" i="3"/>
  <c r="BL28" i="3" s="1"/>
  <c r="BK29" i="3"/>
  <c r="BL29" i="3" s="1"/>
  <c r="BK9" i="3"/>
  <c r="BK10" i="3"/>
  <c r="BL10" i="3" s="1"/>
  <c r="BG12" i="3"/>
  <c r="BI12" i="3" s="1"/>
  <c r="BG13" i="3"/>
  <c r="BI13" i="3" s="1"/>
  <c r="BG14" i="3"/>
  <c r="BI14" i="3" s="1"/>
  <c r="BG15" i="3"/>
  <c r="BI15" i="3" s="1"/>
  <c r="BG16" i="3"/>
  <c r="BI16" i="3" s="1"/>
  <c r="BG17" i="3"/>
  <c r="BI17" i="3" s="1"/>
  <c r="BG18" i="3"/>
  <c r="BI18" i="3" s="1"/>
  <c r="BG19" i="3"/>
  <c r="BI19" i="3" s="1"/>
  <c r="BG20" i="3"/>
  <c r="BI20" i="3" s="1"/>
  <c r="BG21" i="3"/>
  <c r="BI21" i="3" s="1"/>
  <c r="BG22" i="3"/>
  <c r="BI22" i="3" s="1"/>
  <c r="BG23" i="3"/>
  <c r="BI23" i="3" s="1"/>
  <c r="BG24" i="3"/>
  <c r="BI24" i="3" s="1"/>
  <c r="BG25" i="3"/>
  <c r="BI25" i="3" s="1"/>
  <c r="BG26" i="3"/>
  <c r="BI26" i="3" s="1"/>
  <c r="BG27" i="3"/>
  <c r="BI27" i="3" s="1"/>
  <c r="BG28" i="3"/>
  <c r="BI28" i="3" s="1"/>
  <c r="BG29" i="3"/>
  <c r="BI29" i="3" s="1"/>
  <c r="BG9" i="3"/>
  <c r="BV10" i="3"/>
  <c r="BX10" i="3" s="1"/>
  <c r="BV11" i="3"/>
  <c r="BX11" i="3" s="1"/>
  <c r="BV12" i="3"/>
  <c r="BX12" i="3" s="1"/>
  <c r="BV13" i="3"/>
  <c r="BX13" i="3" s="1"/>
  <c r="BV14" i="3"/>
  <c r="BX14" i="3" s="1"/>
  <c r="BV15" i="3"/>
  <c r="BX15" i="3" s="1"/>
  <c r="BV16" i="3"/>
  <c r="BX16" i="3" s="1"/>
  <c r="BV17" i="3"/>
  <c r="BX17" i="3" s="1"/>
  <c r="BV18" i="3"/>
  <c r="BX18" i="3" s="1"/>
  <c r="BV19" i="3"/>
  <c r="BX19" i="3" s="1"/>
  <c r="BV20" i="3"/>
  <c r="BX20" i="3" s="1"/>
  <c r="BV21" i="3"/>
  <c r="BX21" i="3" s="1"/>
  <c r="BV22" i="3"/>
  <c r="BX22" i="3" s="1"/>
  <c r="BV23" i="3"/>
  <c r="BX23" i="3" s="1"/>
  <c r="BV24" i="3"/>
  <c r="BX24" i="3" s="1"/>
  <c r="BV25" i="3"/>
  <c r="BX25" i="3" s="1"/>
  <c r="BV26" i="3"/>
  <c r="BX26" i="3" s="1"/>
  <c r="BV27" i="3"/>
  <c r="BX27" i="3" s="1"/>
  <c r="BV28" i="3"/>
  <c r="BX28" i="3" s="1"/>
  <c r="BV29" i="3"/>
  <c r="BX29" i="3" s="1"/>
  <c r="BV9" i="3"/>
  <c r="CH11" i="3"/>
  <c r="CJ11" i="3" s="1"/>
  <c r="CH12" i="3"/>
  <c r="CJ12" i="3" s="1"/>
  <c r="CH13" i="3"/>
  <c r="CJ13" i="3" s="1"/>
  <c r="CH14" i="3"/>
  <c r="CJ14" i="3" s="1"/>
  <c r="CH15" i="3"/>
  <c r="CJ15" i="3" s="1"/>
  <c r="CH16" i="3"/>
  <c r="CJ16" i="3" s="1"/>
  <c r="CH17" i="3"/>
  <c r="CJ17" i="3" s="1"/>
  <c r="CH18" i="3"/>
  <c r="CJ18" i="3" s="1"/>
  <c r="CH19" i="3"/>
  <c r="CJ19" i="3" s="1"/>
  <c r="CH20" i="3"/>
  <c r="CJ20" i="3" s="1"/>
  <c r="CH21" i="3"/>
  <c r="CJ21" i="3" s="1"/>
  <c r="CH22" i="3"/>
  <c r="CJ22" i="3" s="1"/>
  <c r="CH23" i="3"/>
  <c r="CJ23" i="3" s="1"/>
  <c r="CH24" i="3"/>
  <c r="CJ24" i="3" s="1"/>
  <c r="CH25" i="3"/>
  <c r="CJ25" i="3" s="1"/>
  <c r="CH26" i="3"/>
  <c r="CJ26" i="3" s="1"/>
  <c r="CH27" i="3"/>
  <c r="CJ27" i="3" s="1"/>
  <c r="CH28" i="3"/>
  <c r="CJ28" i="3" s="1"/>
  <c r="CH29" i="3"/>
  <c r="CJ29" i="3" s="1"/>
  <c r="CH9" i="3"/>
  <c r="CH10" i="3"/>
  <c r="CJ10" i="3" s="1"/>
  <c r="CD11" i="3"/>
  <c r="CF11" i="3" s="1"/>
  <c r="CD12" i="3"/>
  <c r="CF12" i="3" s="1"/>
  <c r="CD13" i="3"/>
  <c r="CF13" i="3" s="1"/>
  <c r="CD14" i="3"/>
  <c r="CF14" i="3" s="1"/>
  <c r="CD15" i="3"/>
  <c r="CF15" i="3" s="1"/>
  <c r="CD16" i="3"/>
  <c r="CF16" i="3" s="1"/>
  <c r="CD17" i="3"/>
  <c r="CF17" i="3" s="1"/>
  <c r="CD18" i="3"/>
  <c r="CF18" i="3" s="1"/>
  <c r="CD19" i="3"/>
  <c r="CF19" i="3" s="1"/>
  <c r="CD20" i="3"/>
  <c r="CF20" i="3" s="1"/>
  <c r="CD21" i="3"/>
  <c r="CF21" i="3" s="1"/>
  <c r="CD22" i="3"/>
  <c r="CF22" i="3" s="1"/>
  <c r="CD23" i="3"/>
  <c r="CF23" i="3" s="1"/>
  <c r="CD24" i="3"/>
  <c r="CF24" i="3" s="1"/>
  <c r="CD25" i="3"/>
  <c r="CF25" i="3" s="1"/>
  <c r="CD26" i="3"/>
  <c r="CF26" i="3" s="1"/>
  <c r="CD27" i="3"/>
  <c r="CF27" i="3" s="1"/>
  <c r="CD28" i="3"/>
  <c r="CF28" i="3" s="1"/>
  <c r="CD29" i="3"/>
  <c r="CF29" i="3" s="1"/>
  <c r="CD9" i="3"/>
  <c r="CD10" i="3"/>
  <c r="CF10" i="3" s="1"/>
  <c r="BZ11" i="3"/>
  <c r="CB11" i="3" s="1"/>
  <c r="BZ12" i="3"/>
  <c r="CB12" i="3" s="1"/>
  <c r="BZ13" i="3"/>
  <c r="CB13" i="3" s="1"/>
  <c r="BZ14" i="3"/>
  <c r="CB14" i="3" s="1"/>
  <c r="BZ15" i="3"/>
  <c r="CB15" i="3" s="1"/>
  <c r="BZ16" i="3"/>
  <c r="CB16" i="3" s="1"/>
  <c r="BZ17" i="3"/>
  <c r="CB17" i="3" s="1"/>
  <c r="BZ18" i="3"/>
  <c r="CB18" i="3" s="1"/>
  <c r="BZ19" i="3"/>
  <c r="CB19" i="3" s="1"/>
  <c r="BZ20" i="3"/>
  <c r="CB20" i="3" s="1"/>
  <c r="BZ21" i="3"/>
  <c r="CB21" i="3" s="1"/>
  <c r="BZ22" i="3"/>
  <c r="CB22" i="3" s="1"/>
  <c r="BZ23" i="3"/>
  <c r="CB23" i="3" s="1"/>
  <c r="BZ24" i="3"/>
  <c r="CB24" i="3" s="1"/>
  <c r="BZ25" i="3"/>
  <c r="CB25" i="3" s="1"/>
  <c r="BZ26" i="3"/>
  <c r="CB26" i="3" s="1"/>
  <c r="BZ27" i="3"/>
  <c r="CB27" i="3" s="1"/>
  <c r="BZ28" i="3"/>
  <c r="CB28" i="3" s="1"/>
  <c r="BZ29" i="3"/>
  <c r="CB29" i="3" s="1"/>
  <c r="BZ9" i="3"/>
  <c r="BZ10" i="3"/>
  <c r="CB10" i="3" s="1"/>
  <c r="AM11" i="3"/>
  <c r="AO11" i="3" s="1"/>
  <c r="AM12" i="3"/>
  <c r="AO12" i="3" s="1"/>
  <c r="AM13" i="3"/>
  <c r="AO13" i="3" s="1"/>
  <c r="AM14" i="3"/>
  <c r="AO14" i="3" s="1"/>
  <c r="AM15" i="3"/>
  <c r="AO15" i="3" s="1"/>
  <c r="AM16" i="3"/>
  <c r="AO16" i="3" s="1"/>
  <c r="AM17" i="3"/>
  <c r="AO17" i="3" s="1"/>
  <c r="AM18" i="3"/>
  <c r="AO18" i="3" s="1"/>
  <c r="AM19" i="3"/>
  <c r="AO19" i="3" s="1"/>
  <c r="AM20" i="3"/>
  <c r="AO20" i="3" s="1"/>
  <c r="AM21" i="3"/>
  <c r="AO21" i="3" s="1"/>
  <c r="AM22" i="3"/>
  <c r="AO22" i="3" s="1"/>
  <c r="AM23" i="3"/>
  <c r="AO23" i="3" s="1"/>
  <c r="AM24" i="3"/>
  <c r="AO24" i="3" s="1"/>
  <c r="AM25" i="3"/>
  <c r="AO25" i="3" s="1"/>
  <c r="AM26" i="3"/>
  <c r="AO26" i="3" s="1"/>
  <c r="AM27" i="3"/>
  <c r="AO27" i="3" s="1"/>
  <c r="AM28" i="3"/>
  <c r="AO28" i="3" s="1"/>
  <c r="AM29" i="3"/>
  <c r="AO29" i="3" s="1"/>
  <c r="AM9" i="3"/>
  <c r="AM10" i="3"/>
  <c r="AO10" i="3" s="1"/>
  <c r="AI10" i="3"/>
  <c r="AK10" i="3" s="1"/>
  <c r="AI11" i="3"/>
  <c r="AK11" i="3" s="1"/>
  <c r="AI12" i="3"/>
  <c r="AK12" i="3" s="1"/>
  <c r="AI13" i="3"/>
  <c r="AK13" i="3" s="1"/>
  <c r="AI14" i="3"/>
  <c r="AK14" i="3" s="1"/>
  <c r="AI15" i="3"/>
  <c r="AK15" i="3" s="1"/>
  <c r="AI16" i="3"/>
  <c r="AK16" i="3" s="1"/>
  <c r="AI17" i="3"/>
  <c r="AK17" i="3" s="1"/>
  <c r="AI18" i="3"/>
  <c r="AK18" i="3" s="1"/>
  <c r="AI19" i="3"/>
  <c r="AK19" i="3" s="1"/>
  <c r="AI20" i="3"/>
  <c r="AK20" i="3" s="1"/>
  <c r="AI21" i="3"/>
  <c r="AK21" i="3" s="1"/>
  <c r="AI22" i="3"/>
  <c r="AK22" i="3" s="1"/>
  <c r="AI23" i="3"/>
  <c r="AK23" i="3" s="1"/>
  <c r="AI24" i="3"/>
  <c r="AK24" i="3" s="1"/>
  <c r="AI25" i="3"/>
  <c r="AK25" i="3" s="1"/>
  <c r="AI26" i="3"/>
  <c r="AK26" i="3" s="1"/>
  <c r="AI27" i="3"/>
  <c r="AK27" i="3" s="1"/>
  <c r="AI28" i="3"/>
  <c r="AK28" i="3" s="1"/>
  <c r="AI29" i="3"/>
  <c r="AK29" i="3" s="1"/>
  <c r="AI9" i="3"/>
  <c r="AJ10" i="3"/>
  <c r="DA9" i="4"/>
  <c r="DA10" i="4"/>
  <c r="DA11" i="4"/>
  <c r="DA106" i="4" s="1"/>
  <c r="DA24" i="4"/>
  <c r="DA119" i="4" s="1"/>
  <c r="DA25" i="4"/>
  <c r="DA26" i="4"/>
  <c r="DA27" i="4"/>
  <c r="DA28" i="4"/>
  <c r="DA29" i="4"/>
  <c r="DA30" i="4"/>
  <c r="DA33" i="4"/>
  <c r="DA34" i="4"/>
  <c r="DA129" i="4" s="1"/>
  <c r="DA35" i="4"/>
  <c r="DA36" i="4"/>
  <c r="DA37" i="4"/>
  <c r="DA38" i="4"/>
  <c r="DA133" i="4" s="1"/>
  <c r="DA41" i="4"/>
  <c r="DA42" i="4"/>
  <c r="DA43" i="4"/>
  <c r="DA138" i="4" s="1"/>
  <c r="DA44" i="4"/>
  <c r="DA45" i="4"/>
  <c r="DA46" i="4"/>
  <c r="DA47" i="4"/>
  <c r="DA48" i="4"/>
  <c r="DA49" i="4"/>
  <c r="DA50" i="4"/>
  <c r="DA145" i="4" s="1"/>
  <c r="DA51" i="4"/>
  <c r="DA52" i="4"/>
  <c r="DA53" i="4"/>
  <c r="DA54" i="4"/>
  <c r="DA55" i="4"/>
  <c r="DA56" i="4"/>
  <c r="DA58" i="4"/>
  <c r="DA59" i="4"/>
  <c r="DA154" i="4" s="1"/>
  <c r="DA65" i="4"/>
  <c r="DA160" i="4" s="1"/>
  <c r="DA66" i="4"/>
  <c r="DA67" i="4"/>
  <c r="DA68" i="4"/>
  <c r="DA69" i="4"/>
  <c r="DA164" i="4" s="1"/>
  <c r="DA70" i="4"/>
  <c r="DA71" i="4"/>
  <c r="DA72" i="4"/>
  <c r="DA73" i="4"/>
  <c r="DA77" i="4"/>
  <c r="DA78" i="4"/>
  <c r="DA79" i="4"/>
  <c r="DA80" i="4"/>
  <c r="DA175" i="4" s="1"/>
  <c r="DA83" i="4"/>
  <c r="DA84" i="4"/>
  <c r="DA85" i="4"/>
  <c r="DA86" i="4"/>
  <c r="DA88" i="4"/>
  <c r="DA90" i="4"/>
  <c r="DA185" i="4" s="1"/>
  <c r="DA93" i="4"/>
  <c r="DA94" i="4"/>
  <c r="DA8" i="4"/>
  <c r="W44" i="4"/>
  <c r="W45" i="4"/>
  <c r="W46" i="4"/>
  <c r="W47" i="4"/>
  <c r="W48" i="4"/>
  <c r="W49" i="4"/>
  <c r="W51" i="4"/>
  <c r="W52" i="4"/>
  <c r="W53" i="4"/>
  <c r="W54" i="4"/>
  <c r="W55" i="4"/>
  <c r="W56" i="4"/>
  <c r="W58" i="4"/>
  <c r="Z8" i="4"/>
  <c r="X8" i="4"/>
  <c r="B141" i="4"/>
  <c r="B142" i="4"/>
  <c r="B143" i="4"/>
  <c r="B144" i="4"/>
  <c r="B146" i="4"/>
  <c r="B147" i="4"/>
  <c r="B148" i="4"/>
  <c r="B149" i="4"/>
  <c r="B150" i="4"/>
  <c r="B151" i="4"/>
  <c r="B152" i="4"/>
  <c r="B153" i="4"/>
  <c r="B155" i="4"/>
  <c r="FQ9" i="4"/>
  <c r="FQ10" i="4"/>
  <c r="FQ11" i="4"/>
  <c r="FQ106" i="4" s="1"/>
  <c r="FQ24" i="4"/>
  <c r="FQ119" i="4" s="1"/>
  <c r="FQ25" i="4"/>
  <c r="FQ26" i="4"/>
  <c r="FQ27" i="4"/>
  <c r="FQ28" i="4"/>
  <c r="FQ29" i="4"/>
  <c r="FQ30" i="4"/>
  <c r="FQ33" i="4"/>
  <c r="FQ34" i="4"/>
  <c r="FQ129" i="4" s="1"/>
  <c r="FQ35" i="4"/>
  <c r="FQ36" i="4"/>
  <c r="FQ37" i="4"/>
  <c r="FQ38" i="4"/>
  <c r="FQ133" i="4" s="1"/>
  <c r="FQ41" i="4"/>
  <c r="FQ42" i="4"/>
  <c r="FQ43" i="4"/>
  <c r="FQ138" i="4" s="1"/>
  <c r="FQ44" i="4"/>
  <c r="FQ45" i="4"/>
  <c r="FQ46" i="4"/>
  <c r="FQ47" i="4"/>
  <c r="FQ48" i="4"/>
  <c r="FQ49" i="4"/>
  <c r="FQ50" i="4"/>
  <c r="FQ145" i="4" s="1"/>
  <c r="FQ51" i="4"/>
  <c r="FQ52" i="4"/>
  <c r="FQ53" i="4"/>
  <c r="FQ54" i="4"/>
  <c r="FQ55" i="4"/>
  <c r="FQ56" i="4"/>
  <c r="FQ58" i="4"/>
  <c r="FQ59" i="4"/>
  <c r="FQ154" i="4" s="1"/>
  <c r="FQ65" i="4"/>
  <c r="FQ160" i="4" s="1"/>
  <c r="FQ66" i="4"/>
  <c r="FQ67" i="4"/>
  <c r="FQ68" i="4"/>
  <c r="FQ69" i="4"/>
  <c r="FQ164" i="4" s="1"/>
  <c r="FQ70" i="4"/>
  <c r="FQ71" i="4"/>
  <c r="FQ72" i="4"/>
  <c r="FQ73" i="4"/>
  <c r="FQ77" i="4"/>
  <c r="FQ78" i="4"/>
  <c r="FQ79" i="4"/>
  <c r="FQ80" i="4"/>
  <c r="FQ175" i="4" s="1"/>
  <c r="FQ83" i="4"/>
  <c r="FQ84" i="4"/>
  <c r="FQ85" i="4"/>
  <c r="FQ86" i="4"/>
  <c r="FQ88" i="4"/>
  <c r="FQ90" i="4"/>
  <c r="FQ185" i="4" s="1"/>
  <c r="FQ93" i="4"/>
  <c r="FQ94" i="4"/>
  <c r="FQ8" i="4"/>
  <c r="FP9" i="4"/>
  <c r="FP10" i="4"/>
  <c r="FP11" i="4"/>
  <c r="FP106" i="4" s="1"/>
  <c r="FP24" i="4"/>
  <c r="FP119" i="4" s="1"/>
  <c r="FP25" i="4"/>
  <c r="FP26" i="4"/>
  <c r="FP27" i="4"/>
  <c r="FP28" i="4"/>
  <c r="FP29" i="4"/>
  <c r="FP30" i="4"/>
  <c r="FP33" i="4"/>
  <c r="FP34" i="4"/>
  <c r="FP129" i="4" s="1"/>
  <c r="FP35" i="4"/>
  <c r="FP36" i="4"/>
  <c r="FP37" i="4"/>
  <c r="FP38" i="4"/>
  <c r="FP133" i="4" s="1"/>
  <c r="FP41" i="4"/>
  <c r="FP42" i="4"/>
  <c r="FP43" i="4"/>
  <c r="FP138" i="4" s="1"/>
  <c r="FP44" i="4"/>
  <c r="FP45" i="4"/>
  <c r="FP46" i="4"/>
  <c r="FP47" i="4"/>
  <c r="FP48" i="4"/>
  <c r="FP49" i="4"/>
  <c r="FP50" i="4"/>
  <c r="FP145" i="4" s="1"/>
  <c r="FP51" i="4"/>
  <c r="FP52" i="4"/>
  <c r="FP53" i="4"/>
  <c r="FP54" i="4"/>
  <c r="FP55" i="4"/>
  <c r="FP56" i="4"/>
  <c r="FP58" i="4"/>
  <c r="FP59" i="4"/>
  <c r="FP154" i="4" s="1"/>
  <c r="FP65" i="4"/>
  <c r="FP160" i="4" s="1"/>
  <c r="FP66" i="4"/>
  <c r="FP67" i="4"/>
  <c r="FP68" i="4"/>
  <c r="FP69" i="4"/>
  <c r="FP164" i="4" s="1"/>
  <c r="FP70" i="4"/>
  <c r="FP71" i="4"/>
  <c r="FP72" i="4"/>
  <c r="FP73" i="4"/>
  <c r="FP77" i="4"/>
  <c r="FP78" i="4"/>
  <c r="FP79" i="4"/>
  <c r="FP80" i="4"/>
  <c r="FP175" i="4" s="1"/>
  <c r="FP83" i="4"/>
  <c r="FP84" i="4"/>
  <c r="FP85" i="4"/>
  <c r="FP86" i="4"/>
  <c r="FP88" i="4"/>
  <c r="FP90" i="4"/>
  <c r="FP93" i="4"/>
  <c r="FP94" i="4"/>
  <c r="FP8" i="4"/>
  <c r="FM9" i="4"/>
  <c r="FN9" i="4"/>
  <c r="FO9" i="4"/>
  <c r="FM10" i="4"/>
  <c r="FN10" i="4"/>
  <c r="FO10" i="4"/>
  <c r="FM11" i="4"/>
  <c r="FM106" i="4" s="1"/>
  <c r="FN11" i="4"/>
  <c r="FN106" i="4" s="1"/>
  <c r="FO11" i="4"/>
  <c r="FO106" i="4" s="1"/>
  <c r="FM24" i="4"/>
  <c r="FM119" i="4" s="1"/>
  <c r="FN24" i="4"/>
  <c r="FN119" i="4" s="1"/>
  <c r="FO24" i="4"/>
  <c r="FO119" i="4" s="1"/>
  <c r="FM25" i="4"/>
  <c r="FN25" i="4"/>
  <c r="FO25" i="4"/>
  <c r="FM26" i="4"/>
  <c r="FN26" i="4"/>
  <c r="FO26" i="4"/>
  <c r="FM27" i="4"/>
  <c r="FN27" i="4"/>
  <c r="FO27" i="4"/>
  <c r="FM28" i="4"/>
  <c r="FN28" i="4"/>
  <c r="FO28" i="4"/>
  <c r="FM29" i="4"/>
  <c r="FN29" i="4"/>
  <c r="FO29" i="4"/>
  <c r="FM30" i="4"/>
  <c r="FN30" i="4"/>
  <c r="FO30" i="4"/>
  <c r="FM33" i="4"/>
  <c r="FN33" i="4"/>
  <c r="FO33" i="4"/>
  <c r="FM34" i="4"/>
  <c r="FM129" i="4" s="1"/>
  <c r="FN34" i="4"/>
  <c r="FN129" i="4" s="1"/>
  <c r="FO34" i="4"/>
  <c r="FO129" i="4" s="1"/>
  <c r="FM35" i="4"/>
  <c r="FN35" i="4"/>
  <c r="FO35" i="4"/>
  <c r="FM36" i="4"/>
  <c r="FN36" i="4"/>
  <c r="FO36" i="4"/>
  <c r="FM37" i="4"/>
  <c r="FN37" i="4"/>
  <c r="FO37" i="4"/>
  <c r="FM38" i="4"/>
  <c r="FM133" i="4" s="1"/>
  <c r="FN38" i="4"/>
  <c r="FN133" i="4" s="1"/>
  <c r="FO38" i="4"/>
  <c r="FO133" i="4" s="1"/>
  <c r="FM41" i="4"/>
  <c r="FN41" i="4"/>
  <c r="FO41" i="4"/>
  <c r="FM42" i="4"/>
  <c r="FN42" i="4"/>
  <c r="FO42" i="4"/>
  <c r="FM43" i="4"/>
  <c r="FM138" i="4" s="1"/>
  <c r="FN43" i="4"/>
  <c r="FN138" i="4" s="1"/>
  <c r="FO43" i="4"/>
  <c r="FO138" i="4" s="1"/>
  <c r="FM44" i="4"/>
  <c r="FN44" i="4"/>
  <c r="FO44" i="4"/>
  <c r="FM45" i="4"/>
  <c r="FN45" i="4"/>
  <c r="FO45" i="4"/>
  <c r="FM46" i="4"/>
  <c r="FN46" i="4"/>
  <c r="FO46" i="4"/>
  <c r="FM47" i="4"/>
  <c r="FN47" i="4"/>
  <c r="FO47" i="4"/>
  <c r="FM48" i="4"/>
  <c r="FN48" i="4"/>
  <c r="FO48" i="4"/>
  <c r="FM49" i="4"/>
  <c r="FN49" i="4"/>
  <c r="FO49" i="4"/>
  <c r="FM50" i="4"/>
  <c r="FM145" i="4" s="1"/>
  <c r="FN50" i="4"/>
  <c r="FN145" i="4" s="1"/>
  <c r="FO50" i="4"/>
  <c r="FO145" i="4" s="1"/>
  <c r="FM51" i="4"/>
  <c r="FN51" i="4"/>
  <c r="FO51" i="4"/>
  <c r="FM52" i="4"/>
  <c r="FN52" i="4"/>
  <c r="FO52" i="4"/>
  <c r="FM53" i="4"/>
  <c r="FN53" i="4"/>
  <c r="FO53" i="4"/>
  <c r="FM54" i="4"/>
  <c r="FN54" i="4"/>
  <c r="FO54" i="4"/>
  <c r="FM55" i="4"/>
  <c r="FN55" i="4"/>
  <c r="FO55" i="4"/>
  <c r="FM56" i="4"/>
  <c r="FN56" i="4"/>
  <c r="FO56" i="4"/>
  <c r="FM58" i="4"/>
  <c r="FN58" i="4"/>
  <c r="FO58" i="4"/>
  <c r="FM59" i="4"/>
  <c r="FM154" i="4" s="1"/>
  <c r="FN59" i="4"/>
  <c r="FN154" i="4" s="1"/>
  <c r="FO59" i="4"/>
  <c r="FO154" i="4" s="1"/>
  <c r="FM65" i="4"/>
  <c r="FM160" i="4" s="1"/>
  <c r="FN65" i="4"/>
  <c r="FN160" i="4" s="1"/>
  <c r="FO65" i="4"/>
  <c r="FO160" i="4" s="1"/>
  <c r="FM66" i="4"/>
  <c r="FN66" i="4"/>
  <c r="FO66" i="4"/>
  <c r="FM67" i="4"/>
  <c r="FN67" i="4"/>
  <c r="FO67" i="4"/>
  <c r="FM68" i="4"/>
  <c r="FN68" i="4"/>
  <c r="FO68" i="4"/>
  <c r="FM69" i="4"/>
  <c r="FM164" i="4" s="1"/>
  <c r="FN69" i="4"/>
  <c r="FN164" i="4" s="1"/>
  <c r="FO69" i="4"/>
  <c r="FO164" i="4" s="1"/>
  <c r="FM70" i="4"/>
  <c r="FN70" i="4"/>
  <c r="FO70" i="4"/>
  <c r="FM71" i="4"/>
  <c r="FN71" i="4"/>
  <c r="FO71" i="4"/>
  <c r="FM72" i="4"/>
  <c r="FN72" i="4"/>
  <c r="FO72" i="4"/>
  <c r="FM73" i="4"/>
  <c r="FN73" i="4"/>
  <c r="FO73" i="4"/>
  <c r="FM77" i="4"/>
  <c r="FN77" i="4"/>
  <c r="FO77" i="4"/>
  <c r="FM78" i="4"/>
  <c r="FN78" i="4"/>
  <c r="FO78" i="4"/>
  <c r="FM79" i="4"/>
  <c r="FN79" i="4"/>
  <c r="FO79" i="4"/>
  <c r="FM80" i="4"/>
  <c r="FM175" i="4" s="1"/>
  <c r="FN80" i="4"/>
  <c r="FN175" i="4" s="1"/>
  <c r="FO80" i="4"/>
  <c r="FO175" i="4" s="1"/>
  <c r="FM83" i="4"/>
  <c r="FN83" i="4"/>
  <c r="FO83" i="4"/>
  <c r="FM84" i="4"/>
  <c r="FN84" i="4"/>
  <c r="FO84" i="4"/>
  <c r="FM85" i="4"/>
  <c r="FN85" i="4"/>
  <c r="FO85" i="4"/>
  <c r="FM86" i="4"/>
  <c r="FN86" i="4"/>
  <c r="FO86" i="4"/>
  <c r="FM88" i="4"/>
  <c r="FN88" i="4"/>
  <c r="FO88" i="4"/>
  <c r="FM90" i="4"/>
  <c r="FM185" i="4" s="1"/>
  <c r="FN90" i="4"/>
  <c r="FN185" i="4" s="1"/>
  <c r="FO90" i="4"/>
  <c r="FM93" i="4"/>
  <c r="FN93" i="4"/>
  <c r="FO93" i="4"/>
  <c r="FM94" i="4"/>
  <c r="FN94" i="4"/>
  <c r="FO94" i="4"/>
  <c r="FO8" i="4"/>
  <c r="FN8" i="4"/>
  <c r="FM8" i="4"/>
  <c r="DD9" i="4"/>
  <c r="DE9" i="4"/>
  <c r="DF9" i="4"/>
  <c r="DG9" i="4"/>
  <c r="DH9" i="4"/>
  <c r="DI9" i="4"/>
  <c r="DJ9" i="4"/>
  <c r="DK9" i="4"/>
  <c r="DL9" i="4"/>
  <c r="DQ9" i="4"/>
  <c r="DR9" i="4"/>
  <c r="DS9" i="4"/>
  <c r="DT9" i="4"/>
  <c r="DU9" i="4"/>
  <c r="DV9" i="4"/>
  <c r="DD10" i="4"/>
  <c r="DE10" i="4"/>
  <c r="DF10" i="4"/>
  <c r="DG10" i="4"/>
  <c r="DH10" i="4"/>
  <c r="DI10" i="4"/>
  <c r="DJ10" i="4"/>
  <c r="DK10" i="4"/>
  <c r="DL10" i="4"/>
  <c r="DQ10" i="4"/>
  <c r="DR10" i="4"/>
  <c r="DS10" i="4"/>
  <c r="DT10" i="4"/>
  <c r="DU10" i="4"/>
  <c r="DV10" i="4"/>
  <c r="DD11" i="4"/>
  <c r="DD106" i="4" s="1"/>
  <c r="DE11" i="4"/>
  <c r="DE106" i="4" s="1"/>
  <c r="DF11" i="4"/>
  <c r="DF106" i="4" s="1"/>
  <c r="DG11" i="4"/>
  <c r="DG106" i="4" s="1"/>
  <c r="DH11" i="4"/>
  <c r="DH106" i="4" s="1"/>
  <c r="DI11" i="4"/>
  <c r="DI106" i="4" s="1"/>
  <c r="DJ11" i="4"/>
  <c r="DJ106" i="4" s="1"/>
  <c r="DK11" i="4"/>
  <c r="DK106" i="4" s="1"/>
  <c r="DL11" i="4"/>
  <c r="DL106" i="4" s="1"/>
  <c r="DQ11" i="4"/>
  <c r="DQ106" i="4" s="1"/>
  <c r="DR11" i="4"/>
  <c r="DR106" i="4" s="1"/>
  <c r="DS11" i="4"/>
  <c r="DS106" i="4" s="1"/>
  <c r="DT11" i="4"/>
  <c r="DT106" i="4" s="1"/>
  <c r="DU11" i="4"/>
  <c r="DU106" i="4" s="1"/>
  <c r="DV11" i="4"/>
  <c r="DV106" i="4" s="1"/>
  <c r="DD24" i="4"/>
  <c r="DD119" i="4" s="1"/>
  <c r="DE24" i="4"/>
  <c r="DE119" i="4" s="1"/>
  <c r="DF24" i="4"/>
  <c r="DF119" i="4" s="1"/>
  <c r="DG24" i="4"/>
  <c r="DG119" i="4" s="1"/>
  <c r="DH24" i="4"/>
  <c r="DH119" i="4" s="1"/>
  <c r="DI24" i="4"/>
  <c r="DI119" i="4" s="1"/>
  <c r="DJ24" i="4"/>
  <c r="DJ119" i="4" s="1"/>
  <c r="DK24" i="4"/>
  <c r="DK119" i="4" s="1"/>
  <c r="DL24" i="4"/>
  <c r="DL119" i="4" s="1"/>
  <c r="DQ24" i="4"/>
  <c r="DQ119" i="4" s="1"/>
  <c r="DR24" i="4"/>
  <c r="DR119" i="4" s="1"/>
  <c r="DS24" i="4"/>
  <c r="DS119" i="4" s="1"/>
  <c r="DT24" i="4"/>
  <c r="DT119" i="4" s="1"/>
  <c r="DU24" i="4"/>
  <c r="DU119" i="4" s="1"/>
  <c r="DV24" i="4"/>
  <c r="DV119" i="4" s="1"/>
  <c r="DD25" i="4"/>
  <c r="DE25" i="4"/>
  <c r="DF25" i="4"/>
  <c r="DG25" i="4"/>
  <c r="DH25" i="4"/>
  <c r="DI25" i="4"/>
  <c r="DJ25" i="4"/>
  <c r="DK25" i="4"/>
  <c r="DL25" i="4"/>
  <c r="DQ25" i="4"/>
  <c r="DR25" i="4"/>
  <c r="DS25" i="4"/>
  <c r="DT25" i="4"/>
  <c r="DU25" i="4"/>
  <c r="DV25" i="4"/>
  <c r="DD26" i="4"/>
  <c r="DE26" i="4"/>
  <c r="DF26" i="4"/>
  <c r="DG26" i="4"/>
  <c r="DH26" i="4"/>
  <c r="DI26" i="4"/>
  <c r="DJ26" i="4"/>
  <c r="DK26" i="4"/>
  <c r="DL26" i="4"/>
  <c r="DQ26" i="4"/>
  <c r="DR26" i="4"/>
  <c r="DS26" i="4"/>
  <c r="DT26" i="4"/>
  <c r="DU26" i="4"/>
  <c r="DV26" i="4"/>
  <c r="DD27" i="4"/>
  <c r="DE27" i="4"/>
  <c r="DF27" i="4"/>
  <c r="DG27" i="4"/>
  <c r="DH27" i="4"/>
  <c r="DI27" i="4"/>
  <c r="DJ27" i="4"/>
  <c r="DK27" i="4"/>
  <c r="DL27" i="4"/>
  <c r="DQ27" i="4"/>
  <c r="DR27" i="4"/>
  <c r="DS27" i="4"/>
  <c r="DT27" i="4"/>
  <c r="DU27" i="4"/>
  <c r="DV27" i="4"/>
  <c r="DD28" i="4"/>
  <c r="DE28" i="4"/>
  <c r="DF28" i="4"/>
  <c r="DG28" i="4"/>
  <c r="DH28" i="4"/>
  <c r="DI28" i="4"/>
  <c r="DJ28" i="4"/>
  <c r="DK28" i="4"/>
  <c r="DL28" i="4"/>
  <c r="DQ28" i="4"/>
  <c r="DR28" i="4"/>
  <c r="DS28" i="4"/>
  <c r="DT28" i="4"/>
  <c r="DU28" i="4"/>
  <c r="DV28" i="4"/>
  <c r="DD29" i="4"/>
  <c r="DE29" i="4"/>
  <c r="DF29" i="4"/>
  <c r="DG29" i="4"/>
  <c r="DH29" i="4"/>
  <c r="DI29" i="4"/>
  <c r="DJ29" i="4"/>
  <c r="DK29" i="4"/>
  <c r="DL29" i="4"/>
  <c r="DQ29" i="4"/>
  <c r="DR29" i="4"/>
  <c r="DS29" i="4"/>
  <c r="DT29" i="4"/>
  <c r="DU29" i="4"/>
  <c r="DV29" i="4"/>
  <c r="DD30" i="4"/>
  <c r="DE30" i="4"/>
  <c r="DF30" i="4"/>
  <c r="DG30" i="4"/>
  <c r="DH30" i="4"/>
  <c r="DI30" i="4"/>
  <c r="DJ30" i="4"/>
  <c r="DK30" i="4"/>
  <c r="DL30" i="4"/>
  <c r="DQ30" i="4"/>
  <c r="DR30" i="4"/>
  <c r="DS30" i="4"/>
  <c r="DT30" i="4"/>
  <c r="DU30" i="4"/>
  <c r="DV30" i="4"/>
  <c r="DD33" i="4"/>
  <c r="DE33" i="4"/>
  <c r="DF33" i="4"/>
  <c r="DG33" i="4"/>
  <c r="DH33" i="4"/>
  <c r="DI33" i="4"/>
  <c r="DJ33" i="4"/>
  <c r="DK33" i="4"/>
  <c r="DL33" i="4"/>
  <c r="DQ33" i="4"/>
  <c r="DR33" i="4"/>
  <c r="DS33" i="4"/>
  <c r="DT33" i="4"/>
  <c r="DU33" i="4"/>
  <c r="DV33" i="4"/>
  <c r="DD34" i="4"/>
  <c r="DD129" i="4" s="1"/>
  <c r="DE34" i="4"/>
  <c r="DE129" i="4" s="1"/>
  <c r="DF34" i="4"/>
  <c r="DF129" i="4" s="1"/>
  <c r="DG34" i="4"/>
  <c r="DG129" i="4" s="1"/>
  <c r="DH34" i="4"/>
  <c r="DH129" i="4" s="1"/>
  <c r="DI34" i="4"/>
  <c r="DI129" i="4" s="1"/>
  <c r="DJ34" i="4"/>
  <c r="DJ129" i="4" s="1"/>
  <c r="DK34" i="4"/>
  <c r="DK129" i="4" s="1"/>
  <c r="DL34" i="4"/>
  <c r="DL129" i="4" s="1"/>
  <c r="DQ34" i="4"/>
  <c r="DQ129" i="4" s="1"/>
  <c r="DR34" i="4"/>
  <c r="DR129" i="4" s="1"/>
  <c r="DS34" i="4"/>
  <c r="DS129" i="4" s="1"/>
  <c r="DT34" i="4"/>
  <c r="DT129" i="4" s="1"/>
  <c r="DU34" i="4"/>
  <c r="DU129" i="4" s="1"/>
  <c r="DV34" i="4"/>
  <c r="DV129" i="4" s="1"/>
  <c r="DD35" i="4"/>
  <c r="DE35" i="4"/>
  <c r="DF35" i="4"/>
  <c r="DG35" i="4"/>
  <c r="DH35" i="4"/>
  <c r="DI35" i="4"/>
  <c r="DJ35" i="4"/>
  <c r="DK35" i="4"/>
  <c r="DL35" i="4"/>
  <c r="DQ35" i="4"/>
  <c r="DR35" i="4"/>
  <c r="DS35" i="4"/>
  <c r="DT35" i="4"/>
  <c r="DU35" i="4"/>
  <c r="DV35" i="4"/>
  <c r="DD36" i="4"/>
  <c r="DE36" i="4"/>
  <c r="DF36" i="4"/>
  <c r="DG36" i="4"/>
  <c r="DH36" i="4"/>
  <c r="DI36" i="4"/>
  <c r="DJ36" i="4"/>
  <c r="DK36" i="4"/>
  <c r="DL36" i="4"/>
  <c r="DQ36" i="4"/>
  <c r="DR36" i="4"/>
  <c r="DS36" i="4"/>
  <c r="DT36" i="4"/>
  <c r="DU36" i="4"/>
  <c r="DV36" i="4"/>
  <c r="DD37" i="4"/>
  <c r="DE37" i="4"/>
  <c r="DF37" i="4"/>
  <c r="DG37" i="4"/>
  <c r="DH37" i="4"/>
  <c r="DI37" i="4"/>
  <c r="DJ37" i="4"/>
  <c r="DK37" i="4"/>
  <c r="DL37" i="4"/>
  <c r="DQ37" i="4"/>
  <c r="DR37" i="4"/>
  <c r="DS37" i="4"/>
  <c r="DT37" i="4"/>
  <c r="DU37" i="4"/>
  <c r="DV37" i="4"/>
  <c r="DD38" i="4"/>
  <c r="DD133" i="4" s="1"/>
  <c r="DE38" i="4"/>
  <c r="DE133" i="4" s="1"/>
  <c r="DF38" i="4"/>
  <c r="DF133" i="4" s="1"/>
  <c r="DG38" i="4"/>
  <c r="DG133" i="4" s="1"/>
  <c r="DH38" i="4"/>
  <c r="DH133" i="4" s="1"/>
  <c r="DI38" i="4"/>
  <c r="DI133" i="4" s="1"/>
  <c r="DJ38" i="4"/>
  <c r="DJ133" i="4" s="1"/>
  <c r="DK38" i="4"/>
  <c r="DK133" i="4" s="1"/>
  <c r="DL38" i="4"/>
  <c r="DL133" i="4" s="1"/>
  <c r="DQ38" i="4"/>
  <c r="DQ133" i="4" s="1"/>
  <c r="DR38" i="4"/>
  <c r="DR133" i="4" s="1"/>
  <c r="DS38" i="4"/>
  <c r="DS133" i="4" s="1"/>
  <c r="DT38" i="4"/>
  <c r="DT133" i="4" s="1"/>
  <c r="DU38" i="4"/>
  <c r="DU133" i="4" s="1"/>
  <c r="DV38" i="4"/>
  <c r="DV133" i="4" s="1"/>
  <c r="DD41" i="4"/>
  <c r="DE41" i="4"/>
  <c r="DF41" i="4"/>
  <c r="DG41" i="4"/>
  <c r="DH41" i="4"/>
  <c r="DI41" i="4"/>
  <c r="DJ41" i="4"/>
  <c r="DK41" i="4"/>
  <c r="DL41" i="4"/>
  <c r="DQ41" i="4"/>
  <c r="DR41" i="4"/>
  <c r="DS41" i="4"/>
  <c r="DT41" i="4"/>
  <c r="DU41" i="4"/>
  <c r="DV41" i="4"/>
  <c r="DD42" i="4"/>
  <c r="DE42" i="4"/>
  <c r="DF42" i="4"/>
  <c r="DG42" i="4"/>
  <c r="DH42" i="4"/>
  <c r="DI42" i="4"/>
  <c r="DJ42" i="4"/>
  <c r="DK42" i="4"/>
  <c r="DL42" i="4"/>
  <c r="DQ42" i="4"/>
  <c r="DR42" i="4"/>
  <c r="DS42" i="4"/>
  <c r="DT42" i="4"/>
  <c r="DU42" i="4"/>
  <c r="DV42" i="4"/>
  <c r="DD43" i="4"/>
  <c r="DD138" i="4" s="1"/>
  <c r="DE43" i="4"/>
  <c r="DE138" i="4" s="1"/>
  <c r="DF43" i="4"/>
  <c r="DF138" i="4" s="1"/>
  <c r="DG43" i="4"/>
  <c r="DG138" i="4" s="1"/>
  <c r="DH43" i="4"/>
  <c r="DH138" i="4" s="1"/>
  <c r="DI43" i="4"/>
  <c r="DI138" i="4" s="1"/>
  <c r="DJ43" i="4"/>
  <c r="DJ138" i="4" s="1"/>
  <c r="DK43" i="4"/>
  <c r="DK138" i="4" s="1"/>
  <c r="DL43" i="4"/>
  <c r="DL138" i="4" s="1"/>
  <c r="DQ43" i="4"/>
  <c r="DQ138" i="4" s="1"/>
  <c r="DR43" i="4"/>
  <c r="DR138" i="4" s="1"/>
  <c r="DS43" i="4"/>
  <c r="DS138" i="4" s="1"/>
  <c r="DT43" i="4"/>
  <c r="DT138" i="4" s="1"/>
  <c r="DU43" i="4"/>
  <c r="DU138" i="4" s="1"/>
  <c r="DV43" i="4"/>
  <c r="DV138" i="4" s="1"/>
  <c r="DD44" i="4"/>
  <c r="DE44" i="4"/>
  <c r="DF44" i="4"/>
  <c r="DG44" i="4"/>
  <c r="DH44" i="4"/>
  <c r="DI44" i="4"/>
  <c r="DJ44" i="4"/>
  <c r="DK44" i="4"/>
  <c r="DL44" i="4"/>
  <c r="DQ44" i="4"/>
  <c r="DR44" i="4"/>
  <c r="DS44" i="4"/>
  <c r="DT44" i="4"/>
  <c r="DU44" i="4"/>
  <c r="DV44" i="4"/>
  <c r="DD45" i="4"/>
  <c r="DE45" i="4"/>
  <c r="DF45" i="4"/>
  <c r="DG45" i="4"/>
  <c r="DH45" i="4"/>
  <c r="DI45" i="4"/>
  <c r="DJ45" i="4"/>
  <c r="DK45" i="4"/>
  <c r="DL45" i="4"/>
  <c r="DQ45" i="4"/>
  <c r="DR45" i="4"/>
  <c r="DS45" i="4"/>
  <c r="DT45" i="4"/>
  <c r="DU45" i="4"/>
  <c r="DV45" i="4"/>
  <c r="DD46" i="4"/>
  <c r="DE46" i="4"/>
  <c r="DF46" i="4"/>
  <c r="DG46" i="4"/>
  <c r="DH46" i="4"/>
  <c r="DI46" i="4"/>
  <c r="DJ46" i="4"/>
  <c r="DK46" i="4"/>
  <c r="DL46" i="4"/>
  <c r="DQ46" i="4"/>
  <c r="DR46" i="4"/>
  <c r="DS46" i="4"/>
  <c r="DT46" i="4"/>
  <c r="DU46" i="4"/>
  <c r="DV46" i="4"/>
  <c r="DD47" i="4"/>
  <c r="DE47" i="4"/>
  <c r="DF47" i="4"/>
  <c r="DG47" i="4"/>
  <c r="DH47" i="4"/>
  <c r="DI47" i="4"/>
  <c r="DJ47" i="4"/>
  <c r="DK47" i="4"/>
  <c r="DL47" i="4"/>
  <c r="DQ47" i="4"/>
  <c r="DR47" i="4"/>
  <c r="DS47" i="4"/>
  <c r="DT47" i="4"/>
  <c r="DU47" i="4"/>
  <c r="DV47" i="4"/>
  <c r="DD48" i="4"/>
  <c r="DE48" i="4"/>
  <c r="DF48" i="4"/>
  <c r="DG48" i="4"/>
  <c r="DH48" i="4"/>
  <c r="DI48" i="4"/>
  <c r="DJ48" i="4"/>
  <c r="DK48" i="4"/>
  <c r="DL48" i="4"/>
  <c r="DQ48" i="4"/>
  <c r="DR48" i="4"/>
  <c r="DS48" i="4"/>
  <c r="DT48" i="4"/>
  <c r="DU48" i="4"/>
  <c r="DV48" i="4"/>
  <c r="DD49" i="4"/>
  <c r="DE49" i="4"/>
  <c r="DF49" i="4"/>
  <c r="DG49" i="4"/>
  <c r="DH49" i="4"/>
  <c r="DI49" i="4"/>
  <c r="DJ49" i="4"/>
  <c r="DK49" i="4"/>
  <c r="DL49" i="4"/>
  <c r="DQ49" i="4"/>
  <c r="DR49" i="4"/>
  <c r="DS49" i="4"/>
  <c r="DT49" i="4"/>
  <c r="DU49" i="4"/>
  <c r="DV49" i="4"/>
  <c r="DD50" i="4"/>
  <c r="DD145" i="4" s="1"/>
  <c r="DE50" i="4"/>
  <c r="DE145" i="4" s="1"/>
  <c r="DF50" i="4"/>
  <c r="DF145" i="4" s="1"/>
  <c r="DG50" i="4"/>
  <c r="DG145" i="4" s="1"/>
  <c r="DH50" i="4"/>
  <c r="DH145" i="4" s="1"/>
  <c r="DI50" i="4"/>
  <c r="DI145" i="4" s="1"/>
  <c r="DJ50" i="4"/>
  <c r="DJ145" i="4" s="1"/>
  <c r="DK50" i="4"/>
  <c r="DK145" i="4" s="1"/>
  <c r="DL50" i="4"/>
  <c r="DL145" i="4" s="1"/>
  <c r="DQ50" i="4"/>
  <c r="DQ145" i="4" s="1"/>
  <c r="DR50" i="4"/>
  <c r="DR145" i="4" s="1"/>
  <c r="DS50" i="4"/>
  <c r="DS145" i="4" s="1"/>
  <c r="DT50" i="4"/>
  <c r="DT145" i="4" s="1"/>
  <c r="DU50" i="4"/>
  <c r="DU145" i="4" s="1"/>
  <c r="DV50" i="4"/>
  <c r="DV145" i="4" s="1"/>
  <c r="DD51" i="4"/>
  <c r="DE51" i="4"/>
  <c r="DF51" i="4"/>
  <c r="DG51" i="4"/>
  <c r="DH51" i="4"/>
  <c r="DI51" i="4"/>
  <c r="DJ51" i="4"/>
  <c r="DK51" i="4"/>
  <c r="DL51" i="4"/>
  <c r="DQ51" i="4"/>
  <c r="DR51" i="4"/>
  <c r="DS51" i="4"/>
  <c r="DT51" i="4"/>
  <c r="DU51" i="4"/>
  <c r="DV51" i="4"/>
  <c r="DD52" i="4"/>
  <c r="DE52" i="4"/>
  <c r="DF52" i="4"/>
  <c r="DG52" i="4"/>
  <c r="DH52" i="4"/>
  <c r="DI52" i="4"/>
  <c r="DJ52" i="4"/>
  <c r="DK52" i="4"/>
  <c r="DL52" i="4"/>
  <c r="DQ52" i="4"/>
  <c r="DR52" i="4"/>
  <c r="DS52" i="4"/>
  <c r="DT52" i="4"/>
  <c r="DU52" i="4"/>
  <c r="DV52" i="4"/>
  <c r="DD53" i="4"/>
  <c r="DE53" i="4"/>
  <c r="DF53" i="4"/>
  <c r="DG53" i="4"/>
  <c r="DH53" i="4"/>
  <c r="DI53" i="4"/>
  <c r="DJ53" i="4"/>
  <c r="DK53" i="4"/>
  <c r="DL53" i="4"/>
  <c r="DQ53" i="4"/>
  <c r="DR53" i="4"/>
  <c r="DS53" i="4"/>
  <c r="DT53" i="4"/>
  <c r="DU53" i="4"/>
  <c r="DV53" i="4"/>
  <c r="DD54" i="4"/>
  <c r="DE54" i="4"/>
  <c r="DF54" i="4"/>
  <c r="DG54" i="4"/>
  <c r="DH54" i="4"/>
  <c r="DI54" i="4"/>
  <c r="DJ54" i="4"/>
  <c r="DK54" i="4"/>
  <c r="DL54" i="4"/>
  <c r="DQ54" i="4"/>
  <c r="DR54" i="4"/>
  <c r="DS54" i="4"/>
  <c r="DT54" i="4"/>
  <c r="DU54" i="4"/>
  <c r="DV54" i="4"/>
  <c r="DD55" i="4"/>
  <c r="DE55" i="4"/>
  <c r="DF55" i="4"/>
  <c r="DG55" i="4"/>
  <c r="DH55" i="4"/>
  <c r="DI55" i="4"/>
  <c r="DJ55" i="4"/>
  <c r="DK55" i="4"/>
  <c r="DL55" i="4"/>
  <c r="DQ55" i="4"/>
  <c r="DR55" i="4"/>
  <c r="DS55" i="4"/>
  <c r="DT55" i="4"/>
  <c r="DU55" i="4"/>
  <c r="DV55" i="4"/>
  <c r="DD56" i="4"/>
  <c r="DE56" i="4"/>
  <c r="DF56" i="4"/>
  <c r="DG56" i="4"/>
  <c r="DH56" i="4"/>
  <c r="DI56" i="4"/>
  <c r="DJ56" i="4"/>
  <c r="DK56" i="4"/>
  <c r="DL56" i="4"/>
  <c r="DQ56" i="4"/>
  <c r="DR56" i="4"/>
  <c r="DS56" i="4"/>
  <c r="DT56" i="4"/>
  <c r="DU56" i="4"/>
  <c r="DV56" i="4"/>
  <c r="DD58" i="4"/>
  <c r="DE58" i="4"/>
  <c r="DF58" i="4"/>
  <c r="DG58" i="4"/>
  <c r="DH58" i="4"/>
  <c r="DI58" i="4"/>
  <c r="DJ58" i="4"/>
  <c r="DK58" i="4"/>
  <c r="DL58" i="4"/>
  <c r="DQ58" i="4"/>
  <c r="DR58" i="4"/>
  <c r="DS58" i="4"/>
  <c r="DT58" i="4"/>
  <c r="DU58" i="4"/>
  <c r="DV58" i="4"/>
  <c r="DD59" i="4"/>
  <c r="DD154" i="4" s="1"/>
  <c r="DE59" i="4"/>
  <c r="DE154" i="4" s="1"/>
  <c r="DF59" i="4"/>
  <c r="DF154" i="4" s="1"/>
  <c r="DG59" i="4"/>
  <c r="DG154" i="4" s="1"/>
  <c r="DH59" i="4"/>
  <c r="DH154" i="4" s="1"/>
  <c r="DI59" i="4"/>
  <c r="DI154" i="4" s="1"/>
  <c r="DJ59" i="4"/>
  <c r="DJ154" i="4" s="1"/>
  <c r="DK59" i="4"/>
  <c r="DK154" i="4" s="1"/>
  <c r="DL59" i="4"/>
  <c r="DL154" i="4" s="1"/>
  <c r="DQ59" i="4"/>
  <c r="DQ154" i="4" s="1"/>
  <c r="DR59" i="4"/>
  <c r="DR154" i="4" s="1"/>
  <c r="DS59" i="4"/>
  <c r="DS154" i="4" s="1"/>
  <c r="DT59" i="4"/>
  <c r="DT154" i="4" s="1"/>
  <c r="DU59" i="4"/>
  <c r="DU154" i="4" s="1"/>
  <c r="DV59" i="4"/>
  <c r="DV154" i="4" s="1"/>
  <c r="DD65" i="4"/>
  <c r="DD160" i="4" s="1"/>
  <c r="DE65" i="4"/>
  <c r="DE160" i="4" s="1"/>
  <c r="DF65" i="4"/>
  <c r="DF160" i="4" s="1"/>
  <c r="DG65" i="4"/>
  <c r="DG160" i="4" s="1"/>
  <c r="DH65" i="4"/>
  <c r="DH160" i="4" s="1"/>
  <c r="DI65" i="4"/>
  <c r="DI160" i="4" s="1"/>
  <c r="DJ65" i="4"/>
  <c r="DJ160" i="4" s="1"/>
  <c r="DK65" i="4"/>
  <c r="DK160" i="4" s="1"/>
  <c r="DL65" i="4"/>
  <c r="DL160" i="4" s="1"/>
  <c r="DQ65" i="4"/>
  <c r="DQ160" i="4" s="1"/>
  <c r="DR65" i="4"/>
  <c r="DR160" i="4" s="1"/>
  <c r="DS65" i="4"/>
  <c r="DS160" i="4" s="1"/>
  <c r="DT65" i="4"/>
  <c r="DT160" i="4" s="1"/>
  <c r="DU65" i="4"/>
  <c r="DU160" i="4" s="1"/>
  <c r="DV65" i="4"/>
  <c r="DV160" i="4" s="1"/>
  <c r="DD66" i="4"/>
  <c r="DE66" i="4"/>
  <c r="DF66" i="4"/>
  <c r="DG66" i="4"/>
  <c r="DH66" i="4"/>
  <c r="DI66" i="4"/>
  <c r="DJ66" i="4"/>
  <c r="DK66" i="4"/>
  <c r="DL66" i="4"/>
  <c r="DQ66" i="4"/>
  <c r="DR66" i="4"/>
  <c r="DS66" i="4"/>
  <c r="DT66" i="4"/>
  <c r="DU66" i="4"/>
  <c r="DV66" i="4"/>
  <c r="DD67" i="4"/>
  <c r="DE67" i="4"/>
  <c r="DF67" i="4"/>
  <c r="DG67" i="4"/>
  <c r="DH67" i="4"/>
  <c r="DI67" i="4"/>
  <c r="DJ67" i="4"/>
  <c r="DK67" i="4"/>
  <c r="DL67" i="4"/>
  <c r="DQ67" i="4"/>
  <c r="DR67" i="4"/>
  <c r="DS67" i="4"/>
  <c r="DT67" i="4"/>
  <c r="DU67" i="4"/>
  <c r="DV67" i="4"/>
  <c r="DD68" i="4"/>
  <c r="DE68" i="4"/>
  <c r="DF68" i="4"/>
  <c r="DG68" i="4"/>
  <c r="DH68" i="4"/>
  <c r="DI68" i="4"/>
  <c r="DJ68" i="4"/>
  <c r="DK68" i="4"/>
  <c r="DL68" i="4"/>
  <c r="DQ68" i="4"/>
  <c r="DR68" i="4"/>
  <c r="DS68" i="4"/>
  <c r="DT68" i="4"/>
  <c r="DU68" i="4"/>
  <c r="DV68" i="4"/>
  <c r="DD69" i="4"/>
  <c r="DD164" i="4" s="1"/>
  <c r="DE69" i="4"/>
  <c r="DE164" i="4" s="1"/>
  <c r="DF69" i="4"/>
  <c r="DF164" i="4" s="1"/>
  <c r="DG69" i="4"/>
  <c r="DG164" i="4" s="1"/>
  <c r="DH69" i="4"/>
  <c r="DH164" i="4" s="1"/>
  <c r="DI69" i="4"/>
  <c r="DI164" i="4" s="1"/>
  <c r="DJ69" i="4"/>
  <c r="DJ164" i="4" s="1"/>
  <c r="DK69" i="4"/>
  <c r="DK164" i="4" s="1"/>
  <c r="DL69" i="4"/>
  <c r="DL164" i="4" s="1"/>
  <c r="DQ69" i="4"/>
  <c r="DQ164" i="4" s="1"/>
  <c r="DR69" i="4"/>
  <c r="DR164" i="4" s="1"/>
  <c r="DS69" i="4"/>
  <c r="DS164" i="4" s="1"/>
  <c r="DT69" i="4"/>
  <c r="DT164" i="4" s="1"/>
  <c r="DU69" i="4"/>
  <c r="DU164" i="4" s="1"/>
  <c r="DV69" i="4"/>
  <c r="DV164" i="4" s="1"/>
  <c r="DD70" i="4"/>
  <c r="DE70" i="4"/>
  <c r="DF70" i="4"/>
  <c r="DG70" i="4"/>
  <c r="DH70" i="4"/>
  <c r="DI70" i="4"/>
  <c r="DJ70" i="4"/>
  <c r="DK70" i="4"/>
  <c r="DL70" i="4"/>
  <c r="DQ70" i="4"/>
  <c r="DR70" i="4"/>
  <c r="DS70" i="4"/>
  <c r="DT70" i="4"/>
  <c r="DU70" i="4"/>
  <c r="DV70" i="4"/>
  <c r="DD71" i="4"/>
  <c r="DE71" i="4"/>
  <c r="DF71" i="4"/>
  <c r="DG71" i="4"/>
  <c r="DH71" i="4"/>
  <c r="DI71" i="4"/>
  <c r="DJ71" i="4"/>
  <c r="DK71" i="4"/>
  <c r="DL71" i="4"/>
  <c r="DQ71" i="4"/>
  <c r="DR71" i="4"/>
  <c r="DS71" i="4"/>
  <c r="DT71" i="4"/>
  <c r="DU71" i="4"/>
  <c r="DV71" i="4"/>
  <c r="DD72" i="4"/>
  <c r="DE72" i="4"/>
  <c r="DF72" i="4"/>
  <c r="DG72" i="4"/>
  <c r="DH72" i="4"/>
  <c r="DI72" i="4"/>
  <c r="DJ72" i="4"/>
  <c r="DK72" i="4"/>
  <c r="DL72" i="4"/>
  <c r="DQ72" i="4"/>
  <c r="DR72" i="4"/>
  <c r="DS72" i="4"/>
  <c r="DT72" i="4"/>
  <c r="DU72" i="4"/>
  <c r="DV72" i="4"/>
  <c r="DD73" i="4"/>
  <c r="DE73" i="4"/>
  <c r="DF73" i="4"/>
  <c r="DG73" i="4"/>
  <c r="DH73" i="4"/>
  <c r="DI73" i="4"/>
  <c r="DJ73" i="4"/>
  <c r="DK73" i="4"/>
  <c r="DL73" i="4"/>
  <c r="DQ73" i="4"/>
  <c r="DR73" i="4"/>
  <c r="DS73" i="4"/>
  <c r="DT73" i="4"/>
  <c r="DU73" i="4"/>
  <c r="DV73" i="4"/>
  <c r="DD77" i="4"/>
  <c r="DE77" i="4"/>
  <c r="DF77" i="4"/>
  <c r="DG77" i="4"/>
  <c r="DH77" i="4"/>
  <c r="DI77" i="4"/>
  <c r="DJ77" i="4"/>
  <c r="DK77" i="4"/>
  <c r="DL77" i="4"/>
  <c r="DQ77" i="4"/>
  <c r="DR77" i="4"/>
  <c r="DS77" i="4"/>
  <c r="DT77" i="4"/>
  <c r="DU77" i="4"/>
  <c r="DV77" i="4"/>
  <c r="DD78" i="4"/>
  <c r="DE78" i="4"/>
  <c r="DF78" i="4"/>
  <c r="DG78" i="4"/>
  <c r="DH78" i="4"/>
  <c r="DI78" i="4"/>
  <c r="DJ78" i="4"/>
  <c r="DK78" i="4"/>
  <c r="DL78" i="4"/>
  <c r="DQ78" i="4"/>
  <c r="DR78" i="4"/>
  <c r="DS78" i="4"/>
  <c r="DT78" i="4"/>
  <c r="DU78" i="4"/>
  <c r="DV78" i="4"/>
  <c r="DD79" i="4"/>
  <c r="DE79" i="4"/>
  <c r="DF79" i="4"/>
  <c r="DG79" i="4"/>
  <c r="DH79" i="4"/>
  <c r="DI79" i="4"/>
  <c r="DJ79" i="4"/>
  <c r="DK79" i="4"/>
  <c r="DL79" i="4"/>
  <c r="DQ79" i="4"/>
  <c r="DR79" i="4"/>
  <c r="DS79" i="4"/>
  <c r="DT79" i="4"/>
  <c r="DU79" i="4"/>
  <c r="DV79" i="4"/>
  <c r="DD80" i="4"/>
  <c r="DD175" i="4" s="1"/>
  <c r="DE80" i="4"/>
  <c r="DE175" i="4" s="1"/>
  <c r="DF80" i="4"/>
  <c r="DF175" i="4" s="1"/>
  <c r="DG80" i="4"/>
  <c r="DG175" i="4" s="1"/>
  <c r="DH80" i="4"/>
  <c r="DH175" i="4" s="1"/>
  <c r="DI80" i="4"/>
  <c r="DI175" i="4" s="1"/>
  <c r="DJ80" i="4"/>
  <c r="DJ175" i="4" s="1"/>
  <c r="DK80" i="4"/>
  <c r="DK175" i="4" s="1"/>
  <c r="DL80" i="4"/>
  <c r="DL175" i="4" s="1"/>
  <c r="DQ80" i="4"/>
  <c r="DQ175" i="4" s="1"/>
  <c r="DR80" i="4"/>
  <c r="DR175" i="4" s="1"/>
  <c r="DS80" i="4"/>
  <c r="DS175" i="4" s="1"/>
  <c r="DT80" i="4"/>
  <c r="DT175" i="4" s="1"/>
  <c r="DU80" i="4"/>
  <c r="DU175" i="4" s="1"/>
  <c r="DV80" i="4"/>
  <c r="DV175" i="4" s="1"/>
  <c r="DD83" i="4"/>
  <c r="DE83" i="4"/>
  <c r="DF83" i="4"/>
  <c r="DG83" i="4"/>
  <c r="DH83" i="4"/>
  <c r="DI83" i="4"/>
  <c r="DJ83" i="4"/>
  <c r="DK83" i="4"/>
  <c r="DL83" i="4"/>
  <c r="DQ83" i="4"/>
  <c r="DR83" i="4"/>
  <c r="DS83" i="4"/>
  <c r="DT83" i="4"/>
  <c r="DU83" i="4"/>
  <c r="DV83" i="4"/>
  <c r="DD84" i="4"/>
  <c r="DE84" i="4"/>
  <c r="DF84" i="4"/>
  <c r="DG84" i="4"/>
  <c r="DH84" i="4"/>
  <c r="DI84" i="4"/>
  <c r="DJ84" i="4"/>
  <c r="DK84" i="4"/>
  <c r="DL84" i="4"/>
  <c r="DQ84" i="4"/>
  <c r="DR84" i="4"/>
  <c r="DS84" i="4"/>
  <c r="DT84" i="4"/>
  <c r="DU84" i="4"/>
  <c r="DV84" i="4"/>
  <c r="DD85" i="4"/>
  <c r="DE85" i="4"/>
  <c r="DF85" i="4"/>
  <c r="DG85" i="4"/>
  <c r="DH85" i="4"/>
  <c r="DI85" i="4"/>
  <c r="DJ85" i="4"/>
  <c r="DK85" i="4"/>
  <c r="DL85" i="4"/>
  <c r="DQ85" i="4"/>
  <c r="DR85" i="4"/>
  <c r="DS85" i="4"/>
  <c r="DT85" i="4"/>
  <c r="DU85" i="4"/>
  <c r="DV85" i="4"/>
  <c r="DD86" i="4"/>
  <c r="DE86" i="4"/>
  <c r="DF86" i="4"/>
  <c r="DG86" i="4"/>
  <c r="DH86" i="4"/>
  <c r="DI86" i="4"/>
  <c r="DJ86" i="4"/>
  <c r="DK86" i="4"/>
  <c r="DL86" i="4"/>
  <c r="DQ86" i="4"/>
  <c r="DR86" i="4"/>
  <c r="DS86" i="4"/>
  <c r="DT86" i="4"/>
  <c r="DU86" i="4"/>
  <c r="DV86" i="4"/>
  <c r="DD88" i="4"/>
  <c r="DE88" i="4"/>
  <c r="DF88" i="4"/>
  <c r="DG88" i="4"/>
  <c r="DH88" i="4"/>
  <c r="DI88" i="4"/>
  <c r="DJ88" i="4"/>
  <c r="DK88" i="4"/>
  <c r="DL88" i="4"/>
  <c r="DQ88" i="4"/>
  <c r="DR88" i="4"/>
  <c r="DS88" i="4"/>
  <c r="DT88" i="4"/>
  <c r="DU88" i="4"/>
  <c r="DV88" i="4"/>
  <c r="DD90" i="4"/>
  <c r="DD185" i="4" s="1"/>
  <c r="DE90" i="4"/>
  <c r="DE185" i="4" s="1"/>
  <c r="DF90" i="4"/>
  <c r="DF185" i="4" s="1"/>
  <c r="DG90" i="4"/>
  <c r="DG185" i="4" s="1"/>
  <c r="DH90" i="4"/>
  <c r="DH185" i="4" s="1"/>
  <c r="DI90" i="4"/>
  <c r="DI185" i="4" s="1"/>
  <c r="DJ90" i="4"/>
  <c r="DJ185" i="4" s="1"/>
  <c r="DK90" i="4"/>
  <c r="DK185" i="4" s="1"/>
  <c r="DL90" i="4"/>
  <c r="DL185" i="4" s="1"/>
  <c r="DQ90" i="4"/>
  <c r="DQ185" i="4" s="1"/>
  <c r="DR90" i="4"/>
  <c r="DS90" i="4"/>
  <c r="DS185" i="4" s="1"/>
  <c r="DT90" i="4"/>
  <c r="DT185" i="4" s="1"/>
  <c r="DU90" i="4"/>
  <c r="DU185" i="4" s="1"/>
  <c r="DV90" i="4"/>
  <c r="DV185" i="4" s="1"/>
  <c r="DD93" i="4"/>
  <c r="DE93" i="4"/>
  <c r="DF93" i="4"/>
  <c r="DG93" i="4"/>
  <c r="DH93" i="4"/>
  <c r="DI93" i="4"/>
  <c r="DJ93" i="4"/>
  <c r="DK93" i="4"/>
  <c r="DL93" i="4"/>
  <c r="DQ93" i="4"/>
  <c r="DR93" i="4"/>
  <c r="DS93" i="4"/>
  <c r="DT93" i="4"/>
  <c r="DU93" i="4"/>
  <c r="DV93" i="4"/>
  <c r="DD94" i="4"/>
  <c r="DE94" i="4"/>
  <c r="DF94" i="4"/>
  <c r="DG94" i="4"/>
  <c r="DH94" i="4"/>
  <c r="DI94" i="4"/>
  <c r="DJ94" i="4"/>
  <c r="DK94" i="4"/>
  <c r="DL94" i="4"/>
  <c r="DQ94" i="4"/>
  <c r="DR94" i="4"/>
  <c r="DS94" i="4"/>
  <c r="DT94" i="4"/>
  <c r="DU94" i="4"/>
  <c r="DV94" i="4"/>
  <c r="DV8" i="4"/>
  <c r="DU8" i="4"/>
  <c r="DT8" i="4"/>
  <c r="DR8" i="4"/>
  <c r="DK8" i="4"/>
  <c r="DJ8" i="4"/>
  <c r="DI8" i="4"/>
  <c r="DH8" i="4"/>
  <c r="DG8" i="4"/>
  <c r="DD8" i="4"/>
  <c r="EJ9" i="4"/>
  <c r="EJ10" i="4"/>
  <c r="EJ11" i="4"/>
  <c r="EJ24" i="4"/>
  <c r="EJ119" i="4" s="1"/>
  <c r="EJ25" i="4"/>
  <c r="EJ26" i="4"/>
  <c r="EJ27" i="4"/>
  <c r="EJ28" i="4"/>
  <c r="EJ29" i="4"/>
  <c r="EJ30" i="4"/>
  <c r="EJ33" i="4"/>
  <c r="EJ34" i="4"/>
  <c r="EJ129" i="4" s="1"/>
  <c r="EJ35" i="4"/>
  <c r="EJ36" i="4"/>
  <c r="EJ37" i="4"/>
  <c r="EJ38" i="4"/>
  <c r="EJ133" i="4" s="1"/>
  <c r="EJ41" i="4"/>
  <c r="EJ42" i="4"/>
  <c r="EJ43" i="4"/>
  <c r="EJ138" i="4" s="1"/>
  <c r="EJ44" i="4"/>
  <c r="EJ45" i="4"/>
  <c r="EJ46" i="4"/>
  <c r="EJ47" i="4"/>
  <c r="EJ48" i="4"/>
  <c r="EJ49" i="4"/>
  <c r="EJ50" i="4"/>
  <c r="EJ145" i="4" s="1"/>
  <c r="EJ51" i="4"/>
  <c r="EJ52" i="4"/>
  <c r="EJ53" i="4"/>
  <c r="EJ54" i="4"/>
  <c r="EJ55" i="4"/>
  <c r="EJ56" i="4"/>
  <c r="EJ58" i="4"/>
  <c r="EJ59" i="4"/>
  <c r="EJ154" i="4" s="1"/>
  <c r="EJ65" i="4"/>
  <c r="EJ160" i="4" s="1"/>
  <c r="EJ66" i="4"/>
  <c r="EJ67" i="4"/>
  <c r="EJ68" i="4"/>
  <c r="EJ69" i="4"/>
  <c r="EJ164" i="4" s="1"/>
  <c r="EJ70" i="4"/>
  <c r="EJ71" i="4"/>
  <c r="EJ72" i="4"/>
  <c r="EJ73" i="4"/>
  <c r="EJ77" i="4"/>
  <c r="EJ78" i="4"/>
  <c r="EJ79" i="4"/>
  <c r="EJ80" i="4"/>
  <c r="EJ175" i="4" s="1"/>
  <c r="EJ83" i="4"/>
  <c r="EJ84" i="4"/>
  <c r="EJ85" i="4"/>
  <c r="EJ86" i="4"/>
  <c r="EJ88" i="4"/>
  <c r="EJ90" i="4"/>
  <c r="EJ185" i="4" s="1"/>
  <c r="EJ93" i="4"/>
  <c r="EJ94" i="4"/>
  <c r="EJ8" i="4"/>
  <c r="AF9" i="4"/>
  <c r="AF10" i="4"/>
  <c r="AF11" i="4"/>
  <c r="AF106" i="4" s="1"/>
  <c r="AF288" i="4" s="1"/>
  <c r="AF24" i="4"/>
  <c r="AF119" i="4" s="1"/>
  <c r="AF301" i="4" s="1"/>
  <c r="AF25" i="4"/>
  <c r="AF26" i="4"/>
  <c r="AF27" i="4"/>
  <c r="AF28" i="4"/>
  <c r="AF29" i="4"/>
  <c r="AF30" i="4"/>
  <c r="AF33" i="4"/>
  <c r="AF34" i="4"/>
  <c r="AF35" i="4"/>
  <c r="AF36" i="4"/>
  <c r="AF37" i="4"/>
  <c r="AF38" i="4"/>
  <c r="AF41" i="4"/>
  <c r="AF42" i="4"/>
  <c r="AF43" i="4"/>
  <c r="AF44" i="4"/>
  <c r="AF45" i="4"/>
  <c r="AF46" i="4"/>
  <c r="AF47" i="4"/>
  <c r="AF48" i="4"/>
  <c r="AF49" i="4"/>
  <c r="AF50" i="4"/>
  <c r="AF51" i="4"/>
  <c r="AF52" i="4"/>
  <c r="AF53" i="4"/>
  <c r="AF54" i="4"/>
  <c r="AF55" i="4"/>
  <c r="AF56" i="4"/>
  <c r="AF58" i="4"/>
  <c r="AF59" i="4"/>
  <c r="AF65" i="4"/>
  <c r="AF66" i="4"/>
  <c r="AF67" i="4"/>
  <c r="AF68" i="4"/>
  <c r="AF69" i="4"/>
  <c r="AF70" i="4"/>
  <c r="AF71" i="4"/>
  <c r="AF72" i="4"/>
  <c r="AF73" i="4"/>
  <c r="AF77" i="4"/>
  <c r="AF78" i="4"/>
  <c r="AF79" i="4"/>
  <c r="AF80" i="4"/>
  <c r="AF175" i="4" s="1"/>
  <c r="AF83" i="4"/>
  <c r="AF84" i="4"/>
  <c r="AF85" i="4"/>
  <c r="AF86" i="4"/>
  <c r="AF88" i="4"/>
  <c r="AF90" i="4"/>
  <c r="AF185" i="4" s="1"/>
  <c r="AF93" i="4"/>
  <c r="AF94" i="4"/>
  <c r="AF8" i="4"/>
  <c r="AB11" i="3"/>
  <c r="AB12" i="3"/>
  <c r="AB13" i="3"/>
  <c r="AB14" i="3"/>
  <c r="AB15" i="3"/>
  <c r="AB16" i="3"/>
  <c r="AB17" i="3"/>
  <c r="AB18" i="3"/>
  <c r="AB19" i="3"/>
  <c r="AB20" i="3"/>
  <c r="AB21" i="3"/>
  <c r="AB22" i="3"/>
  <c r="AB23" i="3"/>
  <c r="AB24" i="3"/>
  <c r="AB25" i="3"/>
  <c r="AB26" i="3"/>
  <c r="AB27" i="3"/>
  <c r="AB28" i="3"/>
  <c r="AB29" i="3"/>
  <c r="AB10" i="3"/>
  <c r="BD11" i="3"/>
  <c r="BD12" i="3"/>
  <c r="BD13" i="3"/>
  <c r="BD14" i="3"/>
  <c r="BD15" i="3"/>
  <c r="BD16" i="3"/>
  <c r="BD17" i="3"/>
  <c r="BD18" i="3"/>
  <c r="BD19" i="3"/>
  <c r="BD20" i="3"/>
  <c r="BD21" i="3"/>
  <c r="BD22" i="3"/>
  <c r="BD23" i="3"/>
  <c r="BD24" i="3"/>
  <c r="BD25" i="3"/>
  <c r="BD26" i="3"/>
  <c r="BD27" i="3"/>
  <c r="BD28" i="3"/>
  <c r="BD29" i="3"/>
  <c r="BD10" i="3"/>
  <c r="BA11" i="3"/>
  <c r="BA12" i="3"/>
  <c r="BA13" i="3"/>
  <c r="BA14" i="3"/>
  <c r="BA15" i="3"/>
  <c r="BA16" i="3"/>
  <c r="BA17" i="3"/>
  <c r="BA18" i="3"/>
  <c r="BA19" i="3"/>
  <c r="BA20" i="3"/>
  <c r="BA21" i="3"/>
  <c r="BA22" i="3"/>
  <c r="BA23" i="3"/>
  <c r="BA24" i="3"/>
  <c r="BA25" i="3"/>
  <c r="BA26" i="3"/>
  <c r="BA27" i="3"/>
  <c r="BA28" i="3"/>
  <c r="BA29" i="3"/>
  <c r="BA10" i="3"/>
  <c r="AX11" i="3"/>
  <c r="AX12" i="3"/>
  <c r="AX13" i="3"/>
  <c r="AX14" i="3"/>
  <c r="AX15" i="3"/>
  <c r="AX16" i="3"/>
  <c r="AX17" i="3"/>
  <c r="AX18" i="3"/>
  <c r="AX19" i="3"/>
  <c r="AX20" i="3"/>
  <c r="AX21" i="3"/>
  <c r="AX22" i="3"/>
  <c r="AX23" i="3"/>
  <c r="AX24" i="3"/>
  <c r="AX25" i="3"/>
  <c r="AX26" i="3"/>
  <c r="AX27" i="3"/>
  <c r="AX28" i="3"/>
  <c r="AX29" i="3"/>
  <c r="X11" i="3"/>
  <c r="X12" i="3"/>
  <c r="X13" i="3"/>
  <c r="X14" i="3"/>
  <c r="X15" i="3"/>
  <c r="X16" i="3"/>
  <c r="X17" i="3"/>
  <c r="X18" i="3"/>
  <c r="X19" i="3"/>
  <c r="X20" i="3"/>
  <c r="X21" i="3"/>
  <c r="X22" i="3"/>
  <c r="X23" i="3"/>
  <c r="X24" i="3"/>
  <c r="X25" i="3"/>
  <c r="X26" i="3"/>
  <c r="X27" i="3"/>
  <c r="X28" i="3"/>
  <c r="X29" i="3"/>
  <c r="X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10" i="3"/>
  <c r="R11" i="3"/>
  <c r="R12" i="3"/>
  <c r="R13" i="3"/>
  <c r="R14" i="3"/>
  <c r="R15" i="3"/>
  <c r="R16" i="3"/>
  <c r="R17" i="3"/>
  <c r="R18" i="3"/>
  <c r="R19" i="3"/>
  <c r="R20" i="3"/>
  <c r="R21" i="3"/>
  <c r="R22" i="3"/>
  <c r="R23" i="3"/>
  <c r="R24" i="3"/>
  <c r="R25" i="3"/>
  <c r="R26" i="3"/>
  <c r="R27" i="3"/>
  <c r="R28" i="3"/>
  <c r="R29" i="3"/>
  <c r="R10" i="3"/>
  <c r="DW97" i="4"/>
  <c r="DW169" i="4" s="1"/>
  <c r="DW98" i="4"/>
  <c r="DW106" i="4"/>
  <c r="DW119" i="4"/>
  <c r="DS8" i="4"/>
  <c r="DQ8" i="4"/>
  <c r="CU9" i="4"/>
  <c r="CU10" i="4"/>
  <c r="CU11" i="4"/>
  <c r="CU106" i="4" s="1"/>
  <c r="CU24" i="4"/>
  <c r="CU119" i="4" s="1"/>
  <c r="CU25" i="4"/>
  <c r="CU26" i="4"/>
  <c r="CU27" i="4"/>
  <c r="CU28" i="4"/>
  <c r="CU29" i="4"/>
  <c r="CU30" i="4"/>
  <c r="CU33" i="4"/>
  <c r="CU34" i="4"/>
  <c r="CU129" i="4" s="1"/>
  <c r="CU35" i="4"/>
  <c r="CU36" i="4"/>
  <c r="CU37" i="4"/>
  <c r="CU38" i="4"/>
  <c r="CU133" i="4" s="1"/>
  <c r="CU41" i="4"/>
  <c r="CU42" i="4"/>
  <c r="CU43" i="4"/>
  <c r="CU138" i="4" s="1"/>
  <c r="CU44" i="4"/>
  <c r="CU45" i="4"/>
  <c r="CU46" i="4"/>
  <c r="CU47" i="4"/>
  <c r="CU48" i="4"/>
  <c r="CU49" i="4"/>
  <c r="CU50" i="4"/>
  <c r="CU145" i="4" s="1"/>
  <c r="CU51" i="4"/>
  <c r="CU52" i="4"/>
  <c r="CU53" i="4"/>
  <c r="CU54" i="4"/>
  <c r="CU55" i="4"/>
  <c r="CU56" i="4"/>
  <c r="CU58" i="4"/>
  <c r="CU59" i="4"/>
  <c r="CU154" i="4" s="1"/>
  <c r="CU65" i="4"/>
  <c r="CU160" i="4" s="1"/>
  <c r="CU66" i="4"/>
  <c r="CU67" i="4"/>
  <c r="CU68" i="4"/>
  <c r="CU69" i="4"/>
  <c r="CU164" i="4" s="1"/>
  <c r="CU70" i="4"/>
  <c r="CU71" i="4"/>
  <c r="CU72" i="4"/>
  <c r="CU73" i="4"/>
  <c r="CU77" i="4"/>
  <c r="CU78" i="4"/>
  <c r="CU79" i="4"/>
  <c r="CU80" i="4"/>
  <c r="CU175" i="4" s="1"/>
  <c r="CU83" i="4"/>
  <c r="CU84" i="4"/>
  <c r="CU85" i="4"/>
  <c r="CU86" i="4"/>
  <c r="CU88" i="4"/>
  <c r="CU90" i="4"/>
  <c r="CU185" i="4" s="1"/>
  <c r="CU93" i="4"/>
  <c r="CU94" i="4"/>
  <c r="CX9" i="4"/>
  <c r="CX10" i="4"/>
  <c r="CX11" i="4"/>
  <c r="CX106" i="4" s="1"/>
  <c r="CX24" i="4"/>
  <c r="CX119" i="4" s="1"/>
  <c r="CX25" i="4"/>
  <c r="CX26" i="4"/>
  <c r="CX27" i="4"/>
  <c r="CX28" i="4"/>
  <c r="CX29" i="4"/>
  <c r="CX30" i="4"/>
  <c r="CX33" i="4"/>
  <c r="CX34" i="4"/>
  <c r="CX129" i="4" s="1"/>
  <c r="CX35" i="4"/>
  <c r="CX36" i="4"/>
  <c r="CX37" i="4"/>
  <c r="CX38" i="4"/>
  <c r="CX133" i="4" s="1"/>
  <c r="CX41" i="4"/>
  <c r="CX42" i="4"/>
  <c r="CX43" i="4"/>
  <c r="CX138" i="4" s="1"/>
  <c r="CX44" i="4"/>
  <c r="CX45" i="4"/>
  <c r="CX46" i="4"/>
  <c r="CX47" i="4"/>
  <c r="CX48" i="4"/>
  <c r="CX49" i="4"/>
  <c r="CX50" i="4"/>
  <c r="CX145" i="4" s="1"/>
  <c r="CX51" i="4"/>
  <c r="CX52" i="4"/>
  <c r="CX53" i="4"/>
  <c r="CX54" i="4"/>
  <c r="CX55" i="4"/>
  <c r="CX56" i="4"/>
  <c r="CX58" i="4"/>
  <c r="CX59" i="4"/>
  <c r="CX154" i="4" s="1"/>
  <c r="CX65" i="4"/>
  <c r="CX160" i="4" s="1"/>
  <c r="CX66" i="4"/>
  <c r="CX67" i="4"/>
  <c r="CX68" i="4"/>
  <c r="CX69" i="4"/>
  <c r="CX164" i="4" s="1"/>
  <c r="CX70" i="4"/>
  <c r="CX71" i="4"/>
  <c r="CX72" i="4"/>
  <c r="CX73" i="4"/>
  <c r="CX77" i="4"/>
  <c r="CX78" i="4"/>
  <c r="CX79" i="4"/>
  <c r="CX80" i="4"/>
  <c r="CX175" i="4" s="1"/>
  <c r="CX83" i="4"/>
  <c r="CX84" i="4"/>
  <c r="CX85" i="4"/>
  <c r="CX86" i="4"/>
  <c r="CX88" i="4"/>
  <c r="CX90" i="4"/>
  <c r="CX185" i="4" s="1"/>
  <c r="CX93" i="4"/>
  <c r="CX94" i="4"/>
  <c r="CX8" i="4"/>
  <c r="CU8" i="4"/>
  <c r="CI11" i="3"/>
  <c r="CI12" i="3"/>
  <c r="CI13" i="3"/>
  <c r="CI14" i="3"/>
  <c r="CI15" i="3"/>
  <c r="CI16" i="3"/>
  <c r="CI17" i="3"/>
  <c r="CI18" i="3"/>
  <c r="CI19" i="3"/>
  <c r="CI20" i="3"/>
  <c r="CI21" i="3"/>
  <c r="CI22" i="3"/>
  <c r="CI23" i="3"/>
  <c r="CI24" i="3"/>
  <c r="CI25" i="3"/>
  <c r="CI26" i="3"/>
  <c r="CI27" i="3"/>
  <c r="CI28" i="3"/>
  <c r="CI29" i="3"/>
  <c r="CI10" i="3"/>
  <c r="CE11" i="3"/>
  <c r="CE12" i="3"/>
  <c r="CE13" i="3"/>
  <c r="CE14" i="3"/>
  <c r="CE15" i="3"/>
  <c r="CE16" i="3"/>
  <c r="CE17" i="3"/>
  <c r="CE18" i="3"/>
  <c r="CE19" i="3"/>
  <c r="CE20" i="3"/>
  <c r="CE21" i="3"/>
  <c r="CE22" i="3"/>
  <c r="CE23" i="3"/>
  <c r="CE24" i="3"/>
  <c r="CE25" i="3"/>
  <c r="CE26" i="3"/>
  <c r="CE27" i="3"/>
  <c r="CE28" i="3"/>
  <c r="CE29" i="3"/>
  <c r="CE10" i="3"/>
  <c r="CA11" i="3"/>
  <c r="CA12" i="3"/>
  <c r="CA13" i="3"/>
  <c r="CA14" i="3"/>
  <c r="CA15" i="3"/>
  <c r="CA16" i="3"/>
  <c r="CA17" i="3"/>
  <c r="CA18" i="3"/>
  <c r="CA19" i="3"/>
  <c r="CA20" i="3"/>
  <c r="CA21" i="3"/>
  <c r="CA22" i="3"/>
  <c r="CA23" i="3"/>
  <c r="CA24" i="3"/>
  <c r="CA25" i="3"/>
  <c r="CA26" i="3"/>
  <c r="CA27" i="3"/>
  <c r="CA28" i="3"/>
  <c r="CA29" i="3"/>
  <c r="CA10" i="3"/>
  <c r="BW11" i="3"/>
  <c r="BW12" i="3"/>
  <c r="BW13" i="3"/>
  <c r="BW14" i="3"/>
  <c r="BW15" i="3"/>
  <c r="BW16" i="3"/>
  <c r="BW17" i="3"/>
  <c r="BW18" i="3"/>
  <c r="BW19" i="3"/>
  <c r="BW20" i="3"/>
  <c r="BW21" i="3"/>
  <c r="BW22" i="3"/>
  <c r="BW23" i="3"/>
  <c r="BW24" i="3"/>
  <c r="BW25" i="3"/>
  <c r="BW26" i="3"/>
  <c r="BW27" i="3"/>
  <c r="BW28" i="3"/>
  <c r="BW29" i="3"/>
  <c r="BW10" i="3"/>
  <c r="BS11" i="3"/>
  <c r="BS12" i="3"/>
  <c r="BS13" i="3"/>
  <c r="BS14" i="3"/>
  <c r="BS15" i="3"/>
  <c r="BS16" i="3"/>
  <c r="BS17" i="3"/>
  <c r="BS18" i="3"/>
  <c r="BS19" i="3"/>
  <c r="BS20" i="3"/>
  <c r="BS21" i="3"/>
  <c r="BS22" i="3"/>
  <c r="BS23" i="3"/>
  <c r="BS24" i="3"/>
  <c r="BS25" i="3"/>
  <c r="BS26" i="3"/>
  <c r="BS27" i="3"/>
  <c r="BS28" i="3"/>
  <c r="BS29" i="3"/>
  <c r="BS10" i="3"/>
  <c r="BP11" i="3"/>
  <c r="BP12" i="3"/>
  <c r="BP13" i="3"/>
  <c r="BP14" i="3"/>
  <c r="BP15" i="3"/>
  <c r="BP16" i="3"/>
  <c r="BP17" i="3"/>
  <c r="BP18" i="3"/>
  <c r="BP19" i="3"/>
  <c r="BP20" i="3"/>
  <c r="BP21" i="3"/>
  <c r="BP22" i="3"/>
  <c r="BP23" i="3"/>
  <c r="BP24" i="3"/>
  <c r="BP25" i="3"/>
  <c r="BP26" i="3"/>
  <c r="BP27" i="3"/>
  <c r="BP28" i="3"/>
  <c r="BP29" i="3"/>
  <c r="BP10" i="3"/>
  <c r="BM11" i="3"/>
  <c r="BM12" i="3"/>
  <c r="BM13" i="3"/>
  <c r="BM14" i="3"/>
  <c r="BM15" i="3"/>
  <c r="BM16" i="3"/>
  <c r="BM17" i="3"/>
  <c r="BM18" i="3"/>
  <c r="BM19" i="3"/>
  <c r="BM20" i="3"/>
  <c r="BM21" i="3"/>
  <c r="BM22" i="3"/>
  <c r="BM23" i="3"/>
  <c r="BM24" i="3"/>
  <c r="BM25" i="3"/>
  <c r="BM26" i="3"/>
  <c r="BM27" i="3"/>
  <c r="BM28" i="3"/>
  <c r="BM29" i="3"/>
  <c r="BM10" i="3"/>
  <c r="BH12" i="3"/>
  <c r="BH13" i="3"/>
  <c r="BH14" i="3"/>
  <c r="BH15" i="3"/>
  <c r="BH16" i="3"/>
  <c r="BH17" i="3"/>
  <c r="BH18" i="3"/>
  <c r="BH19" i="3"/>
  <c r="BH20" i="3"/>
  <c r="BH21" i="3"/>
  <c r="BH22" i="3"/>
  <c r="BH23" i="3"/>
  <c r="BH24" i="3"/>
  <c r="BH25" i="3"/>
  <c r="BH26" i="3"/>
  <c r="BH27" i="3"/>
  <c r="BH28" i="3"/>
  <c r="BH29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L11" i="3"/>
  <c r="L12" i="3"/>
  <c r="L13" i="3"/>
  <c r="L14" i="3"/>
  <c r="L15" i="3"/>
  <c r="L16" i="3"/>
  <c r="L17" i="3"/>
  <c r="L18" i="3"/>
  <c r="L19" i="3"/>
  <c r="L20" i="3"/>
  <c r="L21" i="3"/>
  <c r="L22" i="3"/>
  <c r="L23" i="3"/>
  <c r="L24" i="3"/>
  <c r="L25" i="3"/>
  <c r="L26" i="3"/>
  <c r="L27" i="3"/>
  <c r="L28" i="3"/>
  <c r="L29" i="3"/>
  <c r="L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10" i="3"/>
  <c r="AN11" i="3"/>
  <c r="AN12" i="3"/>
  <c r="AN13" i="3"/>
  <c r="AN14" i="3"/>
  <c r="AN15" i="3"/>
  <c r="AN16" i="3"/>
  <c r="AN17" i="3"/>
  <c r="AN18" i="3"/>
  <c r="AN19" i="3"/>
  <c r="AN20" i="3"/>
  <c r="AN21" i="3"/>
  <c r="AN22" i="3"/>
  <c r="AN23" i="3"/>
  <c r="AN24" i="3"/>
  <c r="AN25" i="3"/>
  <c r="AN26" i="3"/>
  <c r="AN27" i="3"/>
  <c r="AN28" i="3"/>
  <c r="AN29" i="3"/>
  <c r="AQ11" i="3"/>
  <c r="AQ12" i="3"/>
  <c r="AQ13" i="3"/>
  <c r="AQ14" i="3"/>
  <c r="AQ15" i="3"/>
  <c r="AQ16" i="3"/>
  <c r="AQ17" i="3"/>
  <c r="AQ18" i="3"/>
  <c r="AQ19" i="3"/>
  <c r="AQ20" i="3"/>
  <c r="AQ21" i="3"/>
  <c r="AQ22" i="3"/>
  <c r="AQ23" i="3"/>
  <c r="AQ24" i="3"/>
  <c r="AQ25" i="3"/>
  <c r="AQ26" i="3"/>
  <c r="AQ27" i="3"/>
  <c r="AQ28" i="3"/>
  <c r="AQ29" i="3"/>
  <c r="AQ10" i="3"/>
  <c r="AN10" i="3"/>
  <c r="AJ11" i="3"/>
  <c r="AJ12" i="3"/>
  <c r="AJ13" i="3"/>
  <c r="AJ14" i="3"/>
  <c r="AJ15" i="3"/>
  <c r="AJ16" i="3"/>
  <c r="AJ17" i="3"/>
  <c r="AJ18" i="3"/>
  <c r="AJ19" i="3"/>
  <c r="AJ20" i="3"/>
  <c r="AJ21" i="3"/>
  <c r="AJ22" i="3"/>
  <c r="AJ23" i="3"/>
  <c r="AJ24" i="3"/>
  <c r="AJ25" i="3"/>
  <c r="AJ26" i="3"/>
  <c r="AJ27" i="3"/>
  <c r="AJ28" i="3"/>
  <c r="AJ29" i="3"/>
  <c r="AG11" i="3"/>
  <c r="AG12" i="3"/>
  <c r="AG13" i="3"/>
  <c r="AG14" i="3"/>
  <c r="AG15" i="3"/>
  <c r="AG16" i="3"/>
  <c r="AG17" i="3"/>
  <c r="AG18" i="3"/>
  <c r="AG19" i="3"/>
  <c r="AG20" i="3"/>
  <c r="AG21" i="3"/>
  <c r="AG22" i="3"/>
  <c r="AG23" i="3"/>
  <c r="AG24" i="3"/>
  <c r="AG25" i="3"/>
  <c r="AG26" i="3"/>
  <c r="AG27" i="3"/>
  <c r="AG28" i="3"/>
  <c r="AG29" i="3"/>
  <c r="AG10" i="3"/>
  <c r="AI8" i="4"/>
  <c r="AI9" i="4"/>
  <c r="AI10" i="4"/>
  <c r="AI11" i="4"/>
  <c r="AI106" i="4" s="1"/>
  <c r="AI24" i="4"/>
  <c r="AI119" i="4" s="1"/>
  <c r="AI209" i="4" s="1"/>
  <c r="AI25" i="4"/>
  <c r="AI26" i="4"/>
  <c r="AI27" i="4"/>
  <c r="AI28" i="4"/>
  <c r="AI29" i="4"/>
  <c r="AI30" i="4"/>
  <c r="AI33" i="4"/>
  <c r="AI34" i="4"/>
  <c r="AI35" i="4"/>
  <c r="AI36" i="4"/>
  <c r="AI37" i="4"/>
  <c r="AI38" i="4"/>
  <c r="AI41" i="4"/>
  <c r="AI42" i="4"/>
  <c r="AI43" i="4"/>
  <c r="AI138" i="4" s="1"/>
  <c r="AI44" i="4"/>
  <c r="AI45" i="4"/>
  <c r="AI46" i="4"/>
  <c r="AI47" i="4"/>
  <c r="AI48" i="4"/>
  <c r="AI49" i="4"/>
  <c r="AI50" i="4"/>
  <c r="AI51" i="4"/>
  <c r="AI52" i="4"/>
  <c r="AI53" i="4"/>
  <c r="AI54" i="4"/>
  <c r="AI55" i="4"/>
  <c r="AI56" i="4"/>
  <c r="AI58" i="4"/>
  <c r="AI59" i="4"/>
  <c r="AI154" i="4" s="1"/>
  <c r="AI65" i="4"/>
  <c r="AI160" i="4" s="1"/>
  <c r="AI66" i="4"/>
  <c r="AI67" i="4"/>
  <c r="AI68" i="4"/>
  <c r="AI69" i="4"/>
  <c r="AI164" i="4" s="1"/>
  <c r="AI70" i="4"/>
  <c r="AI71" i="4"/>
  <c r="AI72" i="4"/>
  <c r="AI73" i="4"/>
  <c r="AI77" i="4"/>
  <c r="AI78" i="4"/>
  <c r="AI79" i="4"/>
  <c r="AI80" i="4"/>
  <c r="AI83" i="4"/>
  <c r="AI84" i="4"/>
  <c r="AI85" i="4"/>
  <c r="AI86" i="4"/>
  <c r="AI88" i="4"/>
  <c r="AI90" i="4"/>
  <c r="AI93" i="4"/>
  <c r="AI94" i="4"/>
  <c r="IB8" i="4"/>
  <c r="HA9" i="4"/>
  <c r="HB9" i="4"/>
  <c r="HA10" i="4"/>
  <c r="HB10" i="4"/>
  <c r="HA11" i="4"/>
  <c r="HA106" i="4" s="1"/>
  <c r="HB11" i="4"/>
  <c r="HB106" i="4" s="1"/>
  <c r="HA24" i="4"/>
  <c r="HA119" i="4" s="1"/>
  <c r="HB24" i="4"/>
  <c r="HB119" i="4" s="1"/>
  <c r="HA25" i="4"/>
  <c r="HB25" i="4"/>
  <c r="HA26" i="4"/>
  <c r="HB26" i="4"/>
  <c r="HA27" i="4"/>
  <c r="HB27" i="4"/>
  <c r="HA28" i="4"/>
  <c r="HB28" i="4"/>
  <c r="HA29" i="4"/>
  <c r="HB29" i="4"/>
  <c r="HA30" i="4"/>
  <c r="HB30" i="4"/>
  <c r="HA33" i="4"/>
  <c r="HB33" i="4"/>
  <c r="HA34" i="4"/>
  <c r="HA129" i="4" s="1"/>
  <c r="HB34" i="4"/>
  <c r="HB129" i="4" s="1"/>
  <c r="HA35" i="4"/>
  <c r="HB35" i="4"/>
  <c r="HA36" i="4"/>
  <c r="HB36" i="4"/>
  <c r="HA37" i="4"/>
  <c r="HB37" i="4"/>
  <c r="HA38" i="4"/>
  <c r="HA133" i="4" s="1"/>
  <c r="HB38" i="4"/>
  <c r="HB133" i="4" s="1"/>
  <c r="HA41" i="4"/>
  <c r="HB41" i="4"/>
  <c r="HA42" i="4"/>
  <c r="HB42" i="4"/>
  <c r="HA43" i="4"/>
  <c r="HA138" i="4" s="1"/>
  <c r="HB43" i="4"/>
  <c r="HB138" i="4" s="1"/>
  <c r="HA44" i="4"/>
  <c r="HB44" i="4"/>
  <c r="HA45" i="4"/>
  <c r="HB45" i="4"/>
  <c r="HA46" i="4"/>
  <c r="HB46" i="4"/>
  <c r="HA47" i="4"/>
  <c r="HB47" i="4"/>
  <c r="HA48" i="4"/>
  <c r="HB48" i="4"/>
  <c r="HA49" i="4"/>
  <c r="HB49" i="4"/>
  <c r="HA50" i="4"/>
  <c r="HA145" i="4" s="1"/>
  <c r="HB50" i="4"/>
  <c r="HB145" i="4" s="1"/>
  <c r="HA51" i="4"/>
  <c r="HB51" i="4"/>
  <c r="HA52" i="4"/>
  <c r="HB52" i="4"/>
  <c r="HA53" i="4"/>
  <c r="HB53" i="4"/>
  <c r="HA54" i="4"/>
  <c r="HB54" i="4"/>
  <c r="HA55" i="4"/>
  <c r="HB55" i="4"/>
  <c r="HA56" i="4"/>
  <c r="HB56" i="4"/>
  <c r="HA58" i="4"/>
  <c r="HB58" i="4"/>
  <c r="HA59" i="4"/>
  <c r="HA154" i="4" s="1"/>
  <c r="HB59" i="4"/>
  <c r="HB154" i="4" s="1"/>
  <c r="HA65" i="4"/>
  <c r="HA160" i="4" s="1"/>
  <c r="HB65" i="4"/>
  <c r="HB160" i="4" s="1"/>
  <c r="HA66" i="4"/>
  <c r="HB66" i="4"/>
  <c r="HA67" i="4"/>
  <c r="HB67" i="4"/>
  <c r="HA68" i="4"/>
  <c r="HB68" i="4"/>
  <c r="HA69" i="4"/>
  <c r="HA164" i="4" s="1"/>
  <c r="HB69" i="4"/>
  <c r="HB164" i="4" s="1"/>
  <c r="HA70" i="4"/>
  <c r="HB70" i="4"/>
  <c r="HA71" i="4"/>
  <c r="HB71" i="4"/>
  <c r="HA72" i="4"/>
  <c r="HB72" i="4"/>
  <c r="HA73" i="4"/>
  <c r="HB73" i="4"/>
  <c r="HA77" i="4"/>
  <c r="HB77" i="4"/>
  <c r="HA78" i="4"/>
  <c r="HB78" i="4"/>
  <c r="HA79" i="4"/>
  <c r="HB79" i="4"/>
  <c r="HA80" i="4"/>
  <c r="HA175" i="4" s="1"/>
  <c r="HB80" i="4"/>
  <c r="HB175" i="4" s="1"/>
  <c r="HA83" i="4"/>
  <c r="HB83" i="4"/>
  <c r="HA84" i="4"/>
  <c r="HB84" i="4"/>
  <c r="HA85" i="4"/>
  <c r="HB85" i="4"/>
  <c r="HA86" i="4"/>
  <c r="HB86" i="4"/>
  <c r="HA88" i="4"/>
  <c r="HB88" i="4"/>
  <c r="HA90" i="4"/>
  <c r="HA185" i="4" s="1"/>
  <c r="HB90" i="4"/>
  <c r="HB185" i="4" s="1"/>
  <c r="HA93" i="4"/>
  <c r="HB93" i="4"/>
  <c r="HA94" i="4"/>
  <c r="HB94" i="4"/>
  <c r="HB8" i="4"/>
  <c r="HA8" i="4"/>
  <c r="FX9" i="4"/>
  <c r="FX10" i="4"/>
  <c r="FX11" i="4"/>
  <c r="FX106" i="4" s="1"/>
  <c r="FX24" i="4"/>
  <c r="FX119" i="4" s="1"/>
  <c r="FX25" i="4"/>
  <c r="FX26" i="4"/>
  <c r="FX27" i="4"/>
  <c r="FX28" i="4"/>
  <c r="FX29" i="4"/>
  <c r="FX30" i="4"/>
  <c r="FX33" i="4"/>
  <c r="FX34" i="4"/>
  <c r="FX129" i="4" s="1"/>
  <c r="FX35" i="4"/>
  <c r="FX36" i="4"/>
  <c r="FX37" i="4"/>
  <c r="FX38" i="4"/>
  <c r="FX133" i="4" s="1"/>
  <c r="FX41" i="4"/>
  <c r="FX42" i="4"/>
  <c r="FX43" i="4"/>
  <c r="FX138" i="4" s="1"/>
  <c r="FX44" i="4"/>
  <c r="FX45" i="4"/>
  <c r="FX46" i="4"/>
  <c r="FX47" i="4"/>
  <c r="FX48" i="4"/>
  <c r="FX49" i="4"/>
  <c r="FX50" i="4"/>
  <c r="FX145" i="4" s="1"/>
  <c r="FX51" i="4"/>
  <c r="FX52" i="4"/>
  <c r="FX53" i="4"/>
  <c r="FX54" i="4"/>
  <c r="FX55" i="4"/>
  <c r="FX56" i="4"/>
  <c r="FX58" i="4"/>
  <c r="FX59" i="4"/>
  <c r="FX154" i="4" s="1"/>
  <c r="FX65" i="4"/>
  <c r="FX160" i="4" s="1"/>
  <c r="FX66" i="4"/>
  <c r="FX67" i="4"/>
  <c r="FX68" i="4"/>
  <c r="FX69" i="4"/>
  <c r="FX164" i="4" s="1"/>
  <c r="FX70" i="4"/>
  <c r="FX71" i="4"/>
  <c r="FX72" i="4"/>
  <c r="FX73" i="4"/>
  <c r="FX77" i="4"/>
  <c r="FX78" i="4"/>
  <c r="FX79" i="4"/>
  <c r="FX80" i="4"/>
  <c r="FX175" i="4" s="1"/>
  <c r="FX83" i="4"/>
  <c r="FX84" i="4"/>
  <c r="FX85" i="4"/>
  <c r="FX86" i="4"/>
  <c r="FX88" i="4"/>
  <c r="FX90" i="4"/>
  <c r="FX185" i="4" s="1"/>
  <c r="FX93" i="4"/>
  <c r="FX94" i="4"/>
  <c r="FX8" i="4"/>
  <c r="FU9" i="4"/>
  <c r="FU10" i="4"/>
  <c r="FU11" i="4"/>
  <c r="FU106" i="4" s="1"/>
  <c r="FU24" i="4"/>
  <c r="FU119" i="4" s="1"/>
  <c r="FU25" i="4"/>
  <c r="FU26" i="4"/>
  <c r="FU27" i="4"/>
  <c r="FU28" i="4"/>
  <c r="FU29" i="4"/>
  <c r="FU30" i="4"/>
  <c r="FU33" i="4"/>
  <c r="FU34" i="4"/>
  <c r="FU129" i="4" s="1"/>
  <c r="FU35" i="4"/>
  <c r="FU36" i="4"/>
  <c r="FU37" i="4"/>
  <c r="FU38" i="4"/>
  <c r="FU133" i="4" s="1"/>
  <c r="FU41" i="4"/>
  <c r="FU42" i="4"/>
  <c r="FU43" i="4"/>
  <c r="FU138" i="4" s="1"/>
  <c r="FU44" i="4"/>
  <c r="FU45" i="4"/>
  <c r="FU46" i="4"/>
  <c r="FU47" i="4"/>
  <c r="FU48" i="4"/>
  <c r="FU49" i="4"/>
  <c r="FU50" i="4"/>
  <c r="FU145" i="4" s="1"/>
  <c r="FU51" i="4"/>
  <c r="FU52" i="4"/>
  <c r="FU53" i="4"/>
  <c r="FU54" i="4"/>
  <c r="FU55" i="4"/>
  <c r="FU56" i="4"/>
  <c r="FU58" i="4"/>
  <c r="FU59" i="4"/>
  <c r="FU154" i="4" s="1"/>
  <c r="FU65" i="4"/>
  <c r="FU160" i="4" s="1"/>
  <c r="FU66" i="4"/>
  <c r="FU67" i="4"/>
  <c r="FU68" i="4"/>
  <c r="FU69" i="4"/>
  <c r="FU164" i="4" s="1"/>
  <c r="FU70" i="4"/>
  <c r="FU71" i="4"/>
  <c r="FU72" i="4"/>
  <c r="FU73" i="4"/>
  <c r="FU77" i="4"/>
  <c r="FU78" i="4"/>
  <c r="FU79" i="4"/>
  <c r="FU80" i="4"/>
  <c r="FU175" i="4" s="1"/>
  <c r="FU83" i="4"/>
  <c r="FU84" i="4"/>
  <c r="FU85" i="4"/>
  <c r="FU86" i="4"/>
  <c r="FU88" i="4"/>
  <c r="FU90" i="4"/>
  <c r="FU185" i="4" s="1"/>
  <c r="FU93" i="4"/>
  <c r="FU94" i="4"/>
  <c r="FU8" i="4"/>
  <c r="IP8" i="4"/>
  <c r="ES106" i="4"/>
  <c r="ES119" i="4"/>
  <c r="EQ9" i="4"/>
  <c r="ER9" i="4"/>
  <c r="EQ10" i="4"/>
  <c r="ER10" i="4"/>
  <c r="EQ11" i="4"/>
  <c r="EQ106" i="4" s="1"/>
  <c r="ER11" i="4"/>
  <c r="ER106" i="4" s="1"/>
  <c r="EQ24" i="4"/>
  <c r="EQ119" i="4" s="1"/>
  <c r="ER24" i="4"/>
  <c r="ER119" i="4" s="1"/>
  <c r="EQ25" i="4"/>
  <c r="ER25" i="4"/>
  <c r="EQ26" i="4"/>
  <c r="ER26" i="4"/>
  <c r="EQ27" i="4"/>
  <c r="ER27" i="4"/>
  <c r="EQ28" i="4"/>
  <c r="ER28" i="4"/>
  <c r="EQ29" i="4"/>
  <c r="ER29" i="4"/>
  <c r="EQ30" i="4"/>
  <c r="ER30" i="4"/>
  <c r="EQ33" i="4"/>
  <c r="ER33" i="4"/>
  <c r="EQ34" i="4"/>
  <c r="EQ129" i="4" s="1"/>
  <c r="ER34" i="4"/>
  <c r="ER129" i="4" s="1"/>
  <c r="EQ35" i="4"/>
  <c r="ER35" i="4"/>
  <c r="EQ36" i="4"/>
  <c r="ER36" i="4"/>
  <c r="EQ37" i="4"/>
  <c r="ER37" i="4"/>
  <c r="EQ38" i="4"/>
  <c r="EQ133" i="4" s="1"/>
  <c r="ER38" i="4"/>
  <c r="ER133" i="4" s="1"/>
  <c r="EQ41" i="4"/>
  <c r="ER41" i="4"/>
  <c r="EQ42" i="4"/>
  <c r="ER42" i="4"/>
  <c r="EQ43" i="4"/>
  <c r="EQ138" i="4" s="1"/>
  <c r="ER43" i="4"/>
  <c r="ER138" i="4" s="1"/>
  <c r="EQ44" i="4"/>
  <c r="ER44" i="4"/>
  <c r="EQ45" i="4"/>
  <c r="ER45" i="4"/>
  <c r="EQ46" i="4"/>
  <c r="ER46" i="4"/>
  <c r="EQ47" i="4"/>
  <c r="ER47" i="4"/>
  <c r="EQ48" i="4"/>
  <c r="ER48" i="4"/>
  <c r="EQ49" i="4"/>
  <c r="ER49" i="4"/>
  <c r="EQ50" i="4"/>
  <c r="EQ145" i="4" s="1"/>
  <c r="ER50" i="4"/>
  <c r="ER145" i="4" s="1"/>
  <c r="EQ51" i="4"/>
  <c r="ER51" i="4"/>
  <c r="EQ52" i="4"/>
  <c r="ER52" i="4"/>
  <c r="EQ53" i="4"/>
  <c r="ER53" i="4"/>
  <c r="EQ54" i="4"/>
  <c r="ER54" i="4"/>
  <c r="EQ55" i="4"/>
  <c r="ER55" i="4"/>
  <c r="EQ56" i="4"/>
  <c r="ER56" i="4"/>
  <c r="EQ58" i="4"/>
  <c r="ER58" i="4"/>
  <c r="EQ59" i="4"/>
  <c r="EQ154" i="4" s="1"/>
  <c r="ER59" i="4"/>
  <c r="ER154" i="4" s="1"/>
  <c r="EQ65" i="4"/>
  <c r="EQ160" i="4" s="1"/>
  <c r="ER65" i="4"/>
  <c r="ER160" i="4" s="1"/>
  <c r="EQ66" i="4"/>
  <c r="ER66" i="4"/>
  <c r="EQ67" i="4"/>
  <c r="ER67" i="4"/>
  <c r="EQ68" i="4"/>
  <c r="ER68" i="4"/>
  <c r="EQ69" i="4"/>
  <c r="EQ164" i="4" s="1"/>
  <c r="ER69" i="4"/>
  <c r="ER164" i="4" s="1"/>
  <c r="EQ70" i="4"/>
  <c r="ER70" i="4"/>
  <c r="EQ71" i="4"/>
  <c r="ER71" i="4"/>
  <c r="EQ72" i="4"/>
  <c r="ER72" i="4"/>
  <c r="EQ73" i="4"/>
  <c r="ER73" i="4"/>
  <c r="EQ77" i="4"/>
  <c r="ER77" i="4"/>
  <c r="EQ78" i="4"/>
  <c r="ER78" i="4"/>
  <c r="EQ79" i="4"/>
  <c r="ER79" i="4"/>
  <c r="EQ80" i="4"/>
  <c r="EQ175" i="4" s="1"/>
  <c r="ER80" i="4"/>
  <c r="ER175" i="4" s="1"/>
  <c r="EQ83" i="4"/>
  <c r="ER83" i="4"/>
  <c r="EQ84" i="4"/>
  <c r="ER84" i="4"/>
  <c r="EQ85" i="4"/>
  <c r="ER85" i="4"/>
  <c r="EQ86" i="4"/>
  <c r="ER86" i="4"/>
  <c r="EQ88" i="4"/>
  <c r="ER88" i="4"/>
  <c r="EQ90" i="4"/>
  <c r="EQ185" i="4" s="1"/>
  <c r="ER90" i="4"/>
  <c r="ER185" i="4" s="1"/>
  <c r="EQ93" i="4"/>
  <c r="ER93" i="4"/>
  <c r="EQ94" i="4"/>
  <c r="ER94" i="4"/>
  <c r="ER8" i="4"/>
  <c r="EQ8" i="4"/>
  <c r="AJ8" i="4"/>
  <c r="IX8" i="4"/>
  <c r="JD9" i="4"/>
  <c r="JD10" i="4"/>
  <c r="JD11" i="4"/>
  <c r="JD106" i="4" s="1"/>
  <c r="JD24" i="4"/>
  <c r="JD119" i="4" s="1"/>
  <c r="JD25" i="4"/>
  <c r="JD26" i="4"/>
  <c r="JD27" i="4"/>
  <c r="JD28" i="4"/>
  <c r="JD29" i="4"/>
  <c r="JD30" i="4"/>
  <c r="JD33" i="4"/>
  <c r="JD34" i="4"/>
  <c r="JD129" i="4" s="1"/>
  <c r="JD35" i="4"/>
  <c r="JD36" i="4"/>
  <c r="JD37" i="4"/>
  <c r="JD38" i="4"/>
  <c r="JD133" i="4" s="1"/>
  <c r="JD41" i="4"/>
  <c r="JD42" i="4"/>
  <c r="JD43" i="4"/>
  <c r="JD138" i="4" s="1"/>
  <c r="JD44" i="4"/>
  <c r="JD45" i="4"/>
  <c r="JD46" i="4"/>
  <c r="JD47" i="4"/>
  <c r="JD48" i="4"/>
  <c r="JD49" i="4"/>
  <c r="JD50" i="4"/>
  <c r="JD145" i="4" s="1"/>
  <c r="JD51" i="4"/>
  <c r="JD52" i="4"/>
  <c r="JD53" i="4"/>
  <c r="JD54" i="4"/>
  <c r="JD55" i="4"/>
  <c r="JD56" i="4"/>
  <c r="JD58" i="4"/>
  <c r="JD59" i="4"/>
  <c r="JD154" i="4" s="1"/>
  <c r="JD65" i="4"/>
  <c r="JD160" i="4" s="1"/>
  <c r="JD66" i="4"/>
  <c r="JD67" i="4"/>
  <c r="JD68" i="4"/>
  <c r="JD69" i="4"/>
  <c r="JD164" i="4" s="1"/>
  <c r="JD70" i="4"/>
  <c r="JD71" i="4"/>
  <c r="JD72" i="4"/>
  <c r="JD73" i="4"/>
  <c r="JD77" i="4"/>
  <c r="JD78" i="4"/>
  <c r="JD79" i="4"/>
  <c r="JD80" i="4"/>
  <c r="JD175" i="4" s="1"/>
  <c r="JD83" i="4"/>
  <c r="JD84" i="4"/>
  <c r="JD85" i="4"/>
  <c r="JD86" i="4"/>
  <c r="JD88" i="4"/>
  <c r="JD90" i="4"/>
  <c r="JD185" i="4" s="1"/>
  <c r="JD93" i="4"/>
  <c r="JD94" i="4"/>
  <c r="JD8" i="4"/>
  <c r="ID8" i="4"/>
  <c r="IX9" i="4"/>
  <c r="KC420" i="4"/>
  <c r="KC421" i="4"/>
  <c r="KC422" i="4"/>
  <c r="KC423" i="4"/>
  <c r="KC424" i="4"/>
  <c r="KC425" i="4"/>
  <c r="KC426" i="4"/>
  <c r="KC427" i="4"/>
  <c r="KC428" i="4"/>
  <c r="KC429" i="4"/>
  <c r="KC430" i="4"/>
  <c r="KC431" i="4"/>
  <c r="KC432" i="4"/>
  <c r="KC433" i="4"/>
  <c r="KC434" i="4"/>
  <c r="KC435" i="4"/>
  <c r="KC436" i="4"/>
  <c r="KC437" i="4"/>
  <c r="KC438" i="4"/>
  <c r="KC439" i="4"/>
  <c r="KC440" i="4"/>
  <c r="KC441" i="4"/>
  <c r="KC442" i="4"/>
  <c r="KC443" i="4"/>
  <c r="KC444" i="4"/>
  <c r="KC445" i="4"/>
  <c r="KC446" i="4"/>
  <c r="KC447" i="4"/>
  <c r="KC448" i="4"/>
  <c r="KC449" i="4"/>
  <c r="KC450" i="4"/>
  <c r="KC451" i="4"/>
  <c r="KC452" i="4"/>
  <c r="KC453" i="4"/>
  <c r="KC454" i="4"/>
  <c r="KC455" i="4"/>
  <c r="KC456" i="4"/>
  <c r="KC457" i="4"/>
  <c r="KC458" i="4"/>
  <c r="KC459" i="4"/>
  <c r="KC460" i="4"/>
  <c r="KC461" i="4"/>
  <c r="KC462" i="4"/>
  <c r="KC463" i="4"/>
  <c r="KC464" i="4"/>
  <c r="KC465" i="4"/>
  <c r="KC466" i="4"/>
  <c r="KC467" i="4"/>
  <c r="KC468" i="4"/>
  <c r="KC469" i="4"/>
  <c r="KC470" i="4"/>
  <c r="KC471" i="4"/>
  <c r="KC472" i="4"/>
  <c r="KC473" i="4"/>
  <c r="KC474" i="4"/>
  <c r="KC475" i="4"/>
  <c r="KC476" i="4"/>
  <c r="KC477" i="4"/>
  <c r="KC478" i="4"/>
  <c r="KC479" i="4"/>
  <c r="KC480" i="4"/>
  <c r="KC481" i="4"/>
  <c r="KC482" i="4"/>
  <c r="KC483" i="4"/>
  <c r="KC484" i="4"/>
  <c r="KC485" i="4"/>
  <c r="KC486" i="4"/>
  <c r="KC487" i="4"/>
  <c r="KC488" i="4"/>
  <c r="KC489" i="4"/>
  <c r="KC490" i="4"/>
  <c r="KC491" i="4"/>
  <c r="KC492" i="4"/>
  <c r="KC493" i="4"/>
  <c r="KC494" i="4"/>
  <c r="M97" i="4"/>
  <c r="FS97" i="4"/>
  <c r="FS169" i="4" s="1"/>
  <c r="HX97" i="4"/>
  <c r="HX169" i="4" s="1"/>
  <c r="IV97" i="4"/>
  <c r="IV169" i="4" s="1"/>
  <c r="M98" i="4"/>
  <c r="FS98" i="4"/>
  <c r="HX98" i="4"/>
  <c r="IV98" i="4"/>
  <c r="M106" i="4"/>
  <c r="M288" i="4" s="1"/>
  <c r="V106" i="4"/>
  <c r="V288" i="4" s="1"/>
  <c r="AG106" i="4"/>
  <c r="AG288" i="4" s="1"/>
  <c r="AL106" i="4"/>
  <c r="AQ106" i="4"/>
  <c r="AR106" i="4"/>
  <c r="AS106" i="4"/>
  <c r="AT106" i="4"/>
  <c r="BQ106" i="4"/>
  <c r="BR106" i="4"/>
  <c r="BS106" i="4"/>
  <c r="BT106" i="4"/>
  <c r="BU106" i="4"/>
  <c r="BV106" i="4"/>
  <c r="BW106" i="4"/>
  <c r="BX106" i="4"/>
  <c r="BY106" i="4"/>
  <c r="BZ106" i="4"/>
  <c r="CA106" i="4"/>
  <c r="CB106" i="4"/>
  <c r="EE106" i="4"/>
  <c r="EF106" i="4"/>
  <c r="EG106" i="4"/>
  <c r="EK106" i="4"/>
  <c r="EL106" i="4"/>
  <c r="ET106" i="4"/>
  <c r="EX106" i="4"/>
  <c r="FS106" i="4"/>
  <c r="FT106" i="4"/>
  <c r="FW106" i="4"/>
  <c r="FZ106" i="4"/>
  <c r="GA106" i="4"/>
  <c r="GF106" i="4"/>
  <c r="GG106" i="4"/>
  <c r="GH106" i="4"/>
  <c r="GI106" i="4"/>
  <c r="GQ106" i="4"/>
  <c r="GS106" i="4"/>
  <c r="GT106" i="4"/>
  <c r="GU106" i="4"/>
  <c r="GV106" i="4"/>
  <c r="GY106" i="4"/>
  <c r="GZ106" i="4"/>
  <c r="HE106" i="4"/>
  <c r="HF106" i="4"/>
  <c r="HH106" i="4"/>
  <c r="HI106" i="4"/>
  <c r="HX106" i="4"/>
  <c r="HY106" i="4"/>
  <c r="HZ106" i="4"/>
  <c r="IB106" i="4"/>
  <c r="IE106" i="4"/>
  <c r="IF106" i="4"/>
  <c r="IK106" i="4"/>
  <c r="IL106" i="4"/>
  <c r="IM106" i="4"/>
  <c r="IN106" i="4"/>
  <c r="IV106" i="4"/>
  <c r="IX106" i="4"/>
  <c r="IY106" i="4"/>
  <c r="IZ106" i="4"/>
  <c r="JA106" i="4"/>
  <c r="JE106" i="4"/>
  <c r="JJ106" i="4"/>
  <c r="JK106" i="4"/>
  <c r="JM106" i="4"/>
  <c r="JN106" i="4"/>
  <c r="M119" i="4"/>
  <c r="M301" i="4" s="1"/>
  <c r="V119" i="4"/>
  <c r="V301" i="4" s="1"/>
  <c r="AG119" i="4"/>
  <c r="AG301" i="4" s="1"/>
  <c r="AL119" i="4"/>
  <c r="AQ119" i="4"/>
  <c r="AR119" i="4"/>
  <c r="AS119" i="4"/>
  <c r="AT119" i="4"/>
  <c r="BQ119" i="4"/>
  <c r="BR119" i="4"/>
  <c r="BS119" i="4"/>
  <c r="BT119" i="4"/>
  <c r="BU119" i="4"/>
  <c r="BV119" i="4"/>
  <c r="BW119" i="4"/>
  <c r="BX119" i="4"/>
  <c r="BY119" i="4"/>
  <c r="BZ119" i="4"/>
  <c r="CA119" i="4"/>
  <c r="CB119" i="4"/>
  <c r="EE119" i="4"/>
  <c r="EF119" i="4"/>
  <c r="EG119" i="4"/>
  <c r="EK119" i="4"/>
  <c r="EL119" i="4"/>
  <c r="ET119" i="4"/>
  <c r="EX119" i="4"/>
  <c r="FS119" i="4"/>
  <c r="FT119" i="4"/>
  <c r="FW119" i="4"/>
  <c r="FZ119" i="4"/>
  <c r="GA119" i="4"/>
  <c r="GF119" i="4"/>
  <c r="GG119" i="4"/>
  <c r="GH119" i="4"/>
  <c r="GI119" i="4"/>
  <c r="GQ119" i="4"/>
  <c r="GS119" i="4"/>
  <c r="GT119" i="4"/>
  <c r="GU119" i="4"/>
  <c r="GV119" i="4"/>
  <c r="GY119" i="4"/>
  <c r="GZ119" i="4"/>
  <c r="HE119" i="4"/>
  <c r="HF119" i="4"/>
  <c r="HH119" i="4"/>
  <c r="HI119" i="4"/>
  <c r="HX119" i="4"/>
  <c r="HY119" i="4"/>
  <c r="HZ119" i="4"/>
  <c r="IB119" i="4"/>
  <c r="IE119" i="4"/>
  <c r="IF119" i="4"/>
  <c r="IK119" i="4"/>
  <c r="IL119" i="4"/>
  <c r="IM119" i="4"/>
  <c r="IN119" i="4"/>
  <c r="IV119" i="4"/>
  <c r="IX119" i="4"/>
  <c r="IY119" i="4"/>
  <c r="IZ119" i="4"/>
  <c r="JA119" i="4"/>
  <c r="JE119" i="4"/>
  <c r="JJ119" i="4"/>
  <c r="JK119" i="4"/>
  <c r="JM119" i="4"/>
  <c r="JN119" i="4"/>
  <c r="JS9" i="4"/>
  <c r="JT9" i="4"/>
  <c r="JU9" i="4"/>
  <c r="JV9" i="4"/>
  <c r="JW9" i="4"/>
  <c r="JX9" i="4"/>
  <c r="JY9" i="4"/>
  <c r="JZ9" i="4"/>
  <c r="KA9" i="4"/>
  <c r="KB9" i="4"/>
  <c r="JS10" i="4"/>
  <c r="JT10" i="4"/>
  <c r="JU10" i="4"/>
  <c r="JV10" i="4"/>
  <c r="JW10" i="4"/>
  <c r="JX10" i="4"/>
  <c r="JY10" i="4"/>
  <c r="JZ10" i="4"/>
  <c r="KA10" i="4"/>
  <c r="KB10" i="4"/>
  <c r="JS11" i="4"/>
  <c r="JS106" i="4" s="1"/>
  <c r="JT11" i="4"/>
  <c r="JT106" i="4" s="1"/>
  <c r="JU11" i="4"/>
  <c r="JU106" i="4" s="1"/>
  <c r="JV11" i="4"/>
  <c r="JV106" i="4" s="1"/>
  <c r="JW11" i="4"/>
  <c r="JW106" i="4" s="1"/>
  <c r="JX11" i="4"/>
  <c r="JX106" i="4" s="1"/>
  <c r="JY11" i="4"/>
  <c r="JY106" i="4" s="1"/>
  <c r="JZ11" i="4"/>
  <c r="JZ106" i="4" s="1"/>
  <c r="KA11" i="4"/>
  <c r="KA106" i="4" s="1"/>
  <c r="KB11" i="4"/>
  <c r="KB106" i="4" s="1"/>
  <c r="JS24" i="4"/>
  <c r="JS119" i="4" s="1"/>
  <c r="JT24" i="4"/>
  <c r="JT119" i="4" s="1"/>
  <c r="JU24" i="4"/>
  <c r="JU119" i="4" s="1"/>
  <c r="JV24" i="4"/>
  <c r="JV119" i="4" s="1"/>
  <c r="JW24" i="4"/>
  <c r="JW119" i="4" s="1"/>
  <c r="JX24" i="4"/>
  <c r="JX119" i="4" s="1"/>
  <c r="JY24" i="4"/>
  <c r="JY119" i="4" s="1"/>
  <c r="JZ24" i="4"/>
  <c r="JZ119" i="4" s="1"/>
  <c r="KA24" i="4"/>
  <c r="KA119" i="4" s="1"/>
  <c r="KB24" i="4"/>
  <c r="KB119" i="4" s="1"/>
  <c r="JS25" i="4"/>
  <c r="JT25" i="4"/>
  <c r="JU25" i="4"/>
  <c r="JV25" i="4"/>
  <c r="JW25" i="4"/>
  <c r="JX25" i="4"/>
  <c r="JY25" i="4"/>
  <c r="JZ25" i="4"/>
  <c r="KA25" i="4"/>
  <c r="KB25" i="4"/>
  <c r="JS26" i="4"/>
  <c r="JT26" i="4"/>
  <c r="JU26" i="4"/>
  <c r="JV26" i="4"/>
  <c r="JW26" i="4"/>
  <c r="JX26" i="4"/>
  <c r="JY26" i="4"/>
  <c r="JZ26" i="4"/>
  <c r="KA26" i="4"/>
  <c r="KB26" i="4"/>
  <c r="JS27" i="4"/>
  <c r="JT27" i="4"/>
  <c r="JU27" i="4"/>
  <c r="JV27" i="4"/>
  <c r="JW27" i="4"/>
  <c r="JX27" i="4"/>
  <c r="JY27" i="4"/>
  <c r="JZ27" i="4"/>
  <c r="KA27" i="4"/>
  <c r="KB27" i="4"/>
  <c r="JS28" i="4"/>
  <c r="JT28" i="4"/>
  <c r="JU28" i="4"/>
  <c r="JV28" i="4"/>
  <c r="JW28" i="4"/>
  <c r="JX28" i="4"/>
  <c r="JY28" i="4"/>
  <c r="JZ28" i="4"/>
  <c r="KA28" i="4"/>
  <c r="KB28" i="4"/>
  <c r="JS29" i="4"/>
  <c r="JT29" i="4"/>
  <c r="JU29" i="4"/>
  <c r="JV29" i="4"/>
  <c r="JW29" i="4"/>
  <c r="JX29" i="4"/>
  <c r="JY29" i="4"/>
  <c r="JZ29" i="4"/>
  <c r="KA29" i="4"/>
  <c r="KB29" i="4"/>
  <c r="JS30" i="4"/>
  <c r="JT30" i="4"/>
  <c r="JU30" i="4"/>
  <c r="JV30" i="4"/>
  <c r="JW30" i="4"/>
  <c r="JX30" i="4"/>
  <c r="JY30" i="4"/>
  <c r="JZ30" i="4"/>
  <c r="KA30" i="4"/>
  <c r="KB30" i="4"/>
  <c r="JS33" i="4"/>
  <c r="JT33" i="4"/>
  <c r="JU33" i="4"/>
  <c r="JV33" i="4"/>
  <c r="JW33" i="4"/>
  <c r="JX33" i="4"/>
  <c r="JY33" i="4"/>
  <c r="JZ33" i="4"/>
  <c r="KA33" i="4"/>
  <c r="KB33" i="4"/>
  <c r="JS34" i="4"/>
  <c r="JS129" i="4" s="1"/>
  <c r="JT34" i="4"/>
  <c r="JT129" i="4" s="1"/>
  <c r="JU34" i="4"/>
  <c r="JU129" i="4" s="1"/>
  <c r="JV34" i="4"/>
  <c r="JV129" i="4" s="1"/>
  <c r="JW34" i="4"/>
  <c r="JW129" i="4" s="1"/>
  <c r="JX34" i="4"/>
  <c r="JX129" i="4" s="1"/>
  <c r="JY34" i="4"/>
  <c r="JY129" i="4" s="1"/>
  <c r="JZ34" i="4"/>
  <c r="JZ129" i="4" s="1"/>
  <c r="KA34" i="4"/>
  <c r="KA129" i="4" s="1"/>
  <c r="KB34" i="4"/>
  <c r="KB129" i="4" s="1"/>
  <c r="JS35" i="4"/>
  <c r="JT35" i="4"/>
  <c r="JU35" i="4"/>
  <c r="JV35" i="4"/>
  <c r="JW35" i="4"/>
  <c r="JX35" i="4"/>
  <c r="JY35" i="4"/>
  <c r="JZ35" i="4"/>
  <c r="KA35" i="4"/>
  <c r="KB35" i="4"/>
  <c r="JS36" i="4"/>
  <c r="JT36" i="4"/>
  <c r="JU36" i="4"/>
  <c r="JV36" i="4"/>
  <c r="JW36" i="4"/>
  <c r="JX36" i="4"/>
  <c r="JY36" i="4"/>
  <c r="JZ36" i="4"/>
  <c r="KA36" i="4"/>
  <c r="KB36" i="4"/>
  <c r="JS37" i="4"/>
  <c r="JT37" i="4"/>
  <c r="JU37" i="4"/>
  <c r="JV37" i="4"/>
  <c r="JW37" i="4"/>
  <c r="JX37" i="4"/>
  <c r="JY37" i="4"/>
  <c r="JZ37" i="4"/>
  <c r="KA37" i="4"/>
  <c r="KB37" i="4"/>
  <c r="JS38" i="4"/>
  <c r="JS133" i="4" s="1"/>
  <c r="JT38" i="4"/>
  <c r="JT133" i="4" s="1"/>
  <c r="JU38" i="4"/>
  <c r="JU133" i="4" s="1"/>
  <c r="JV38" i="4"/>
  <c r="JV133" i="4" s="1"/>
  <c r="JW38" i="4"/>
  <c r="JW133" i="4" s="1"/>
  <c r="JX38" i="4"/>
  <c r="JX133" i="4" s="1"/>
  <c r="JY38" i="4"/>
  <c r="JY133" i="4" s="1"/>
  <c r="JZ38" i="4"/>
  <c r="JZ133" i="4" s="1"/>
  <c r="KA38" i="4"/>
  <c r="KA133" i="4" s="1"/>
  <c r="KB38" i="4"/>
  <c r="KB133" i="4" s="1"/>
  <c r="JS41" i="4"/>
  <c r="JT41" i="4"/>
  <c r="JU41" i="4"/>
  <c r="JV41" i="4"/>
  <c r="JW41" i="4"/>
  <c r="JX41" i="4"/>
  <c r="JY41" i="4"/>
  <c r="JZ41" i="4"/>
  <c r="KA41" i="4"/>
  <c r="KB41" i="4"/>
  <c r="JS42" i="4"/>
  <c r="JT42" i="4"/>
  <c r="JU42" i="4"/>
  <c r="JV42" i="4"/>
  <c r="JW42" i="4"/>
  <c r="JX42" i="4"/>
  <c r="JY42" i="4"/>
  <c r="JZ42" i="4"/>
  <c r="KA42" i="4"/>
  <c r="KB42" i="4"/>
  <c r="JS43" i="4"/>
  <c r="JS138" i="4" s="1"/>
  <c r="JT43" i="4"/>
  <c r="JT138" i="4" s="1"/>
  <c r="JU43" i="4"/>
  <c r="JU138" i="4" s="1"/>
  <c r="JV43" i="4"/>
  <c r="JV138" i="4" s="1"/>
  <c r="JW43" i="4"/>
  <c r="JW138" i="4" s="1"/>
  <c r="JX43" i="4"/>
  <c r="JX138" i="4" s="1"/>
  <c r="JY43" i="4"/>
  <c r="JY138" i="4" s="1"/>
  <c r="JZ43" i="4"/>
  <c r="JZ138" i="4" s="1"/>
  <c r="KA43" i="4"/>
  <c r="KA138" i="4" s="1"/>
  <c r="KB43" i="4"/>
  <c r="KB138" i="4" s="1"/>
  <c r="JS44" i="4"/>
  <c r="JT44" i="4"/>
  <c r="JU44" i="4"/>
  <c r="JV44" i="4"/>
  <c r="JW44" i="4"/>
  <c r="JX44" i="4"/>
  <c r="JY44" i="4"/>
  <c r="JZ44" i="4"/>
  <c r="KA44" i="4"/>
  <c r="KB44" i="4"/>
  <c r="JS45" i="4"/>
  <c r="JT45" i="4"/>
  <c r="JU45" i="4"/>
  <c r="JV45" i="4"/>
  <c r="JW45" i="4"/>
  <c r="JX45" i="4"/>
  <c r="JY45" i="4"/>
  <c r="JZ45" i="4"/>
  <c r="KA45" i="4"/>
  <c r="KB45" i="4"/>
  <c r="JS46" i="4"/>
  <c r="JT46" i="4"/>
  <c r="JU46" i="4"/>
  <c r="JV46" i="4"/>
  <c r="JW46" i="4"/>
  <c r="JX46" i="4"/>
  <c r="JY46" i="4"/>
  <c r="JZ46" i="4"/>
  <c r="KA46" i="4"/>
  <c r="KB46" i="4"/>
  <c r="JS47" i="4"/>
  <c r="JT47" i="4"/>
  <c r="JU47" i="4"/>
  <c r="JV47" i="4"/>
  <c r="JW47" i="4"/>
  <c r="JX47" i="4"/>
  <c r="JY47" i="4"/>
  <c r="JZ47" i="4"/>
  <c r="KA47" i="4"/>
  <c r="KB47" i="4"/>
  <c r="JS48" i="4"/>
  <c r="JT48" i="4"/>
  <c r="JU48" i="4"/>
  <c r="JV48" i="4"/>
  <c r="JW48" i="4"/>
  <c r="JX48" i="4"/>
  <c r="JY48" i="4"/>
  <c r="JZ48" i="4"/>
  <c r="KA48" i="4"/>
  <c r="KB48" i="4"/>
  <c r="JS49" i="4"/>
  <c r="JT49" i="4"/>
  <c r="JU49" i="4"/>
  <c r="JV49" i="4"/>
  <c r="JW49" i="4"/>
  <c r="JX49" i="4"/>
  <c r="JY49" i="4"/>
  <c r="JZ49" i="4"/>
  <c r="KA49" i="4"/>
  <c r="KB49" i="4"/>
  <c r="JS50" i="4"/>
  <c r="JS145" i="4" s="1"/>
  <c r="JT50" i="4"/>
  <c r="JT145" i="4" s="1"/>
  <c r="JU50" i="4"/>
  <c r="JU145" i="4" s="1"/>
  <c r="JV50" i="4"/>
  <c r="JV145" i="4" s="1"/>
  <c r="JW50" i="4"/>
  <c r="JW145" i="4" s="1"/>
  <c r="JX50" i="4"/>
  <c r="JX145" i="4" s="1"/>
  <c r="JY50" i="4"/>
  <c r="JY145" i="4" s="1"/>
  <c r="JZ50" i="4"/>
  <c r="JZ145" i="4" s="1"/>
  <c r="KA50" i="4"/>
  <c r="KA145" i="4" s="1"/>
  <c r="KB50" i="4"/>
  <c r="KB145" i="4" s="1"/>
  <c r="JS51" i="4"/>
  <c r="JT51" i="4"/>
  <c r="JU51" i="4"/>
  <c r="JV51" i="4"/>
  <c r="JW51" i="4"/>
  <c r="JX51" i="4"/>
  <c r="JY51" i="4"/>
  <c r="JZ51" i="4"/>
  <c r="KA51" i="4"/>
  <c r="KB51" i="4"/>
  <c r="JS52" i="4"/>
  <c r="JT52" i="4"/>
  <c r="JU52" i="4"/>
  <c r="JV52" i="4"/>
  <c r="JW52" i="4"/>
  <c r="JX52" i="4"/>
  <c r="JY52" i="4"/>
  <c r="JZ52" i="4"/>
  <c r="KA52" i="4"/>
  <c r="KB52" i="4"/>
  <c r="JS53" i="4"/>
  <c r="JT53" i="4"/>
  <c r="JU53" i="4"/>
  <c r="JV53" i="4"/>
  <c r="JW53" i="4"/>
  <c r="JX53" i="4"/>
  <c r="JY53" i="4"/>
  <c r="JZ53" i="4"/>
  <c r="KA53" i="4"/>
  <c r="KB53" i="4"/>
  <c r="JS54" i="4"/>
  <c r="JT54" i="4"/>
  <c r="JU54" i="4"/>
  <c r="JV54" i="4"/>
  <c r="JW54" i="4"/>
  <c r="JX54" i="4"/>
  <c r="JY54" i="4"/>
  <c r="JZ54" i="4"/>
  <c r="KA54" i="4"/>
  <c r="KB54" i="4"/>
  <c r="JS55" i="4"/>
  <c r="JT55" i="4"/>
  <c r="JU55" i="4"/>
  <c r="JV55" i="4"/>
  <c r="JW55" i="4"/>
  <c r="JX55" i="4"/>
  <c r="JY55" i="4"/>
  <c r="JZ55" i="4"/>
  <c r="KA55" i="4"/>
  <c r="KB55" i="4"/>
  <c r="JS56" i="4"/>
  <c r="JT56" i="4"/>
  <c r="JU56" i="4"/>
  <c r="JV56" i="4"/>
  <c r="JW56" i="4"/>
  <c r="JX56" i="4"/>
  <c r="JY56" i="4"/>
  <c r="JZ56" i="4"/>
  <c r="KA56" i="4"/>
  <c r="KB56" i="4"/>
  <c r="JS58" i="4"/>
  <c r="JT58" i="4"/>
  <c r="JU58" i="4"/>
  <c r="JV58" i="4"/>
  <c r="JW58" i="4"/>
  <c r="JX58" i="4"/>
  <c r="JY58" i="4"/>
  <c r="JZ58" i="4"/>
  <c r="KA58" i="4"/>
  <c r="KB58" i="4"/>
  <c r="JS59" i="4"/>
  <c r="JS154" i="4" s="1"/>
  <c r="JT59" i="4"/>
  <c r="JT154" i="4" s="1"/>
  <c r="JU59" i="4"/>
  <c r="JU154" i="4" s="1"/>
  <c r="JV59" i="4"/>
  <c r="JV154" i="4" s="1"/>
  <c r="JW59" i="4"/>
  <c r="JW154" i="4" s="1"/>
  <c r="JX59" i="4"/>
  <c r="JX154" i="4" s="1"/>
  <c r="JY59" i="4"/>
  <c r="JY154" i="4" s="1"/>
  <c r="JZ59" i="4"/>
  <c r="JZ154" i="4" s="1"/>
  <c r="KA59" i="4"/>
  <c r="KA154" i="4" s="1"/>
  <c r="KB59" i="4"/>
  <c r="KB154" i="4" s="1"/>
  <c r="JS65" i="4"/>
  <c r="JS160" i="4" s="1"/>
  <c r="JT65" i="4"/>
  <c r="JT160" i="4" s="1"/>
  <c r="JU65" i="4"/>
  <c r="JU160" i="4" s="1"/>
  <c r="JV65" i="4"/>
  <c r="JV160" i="4" s="1"/>
  <c r="JW65" i="4"/>
  <c r="JW160" i="4" s="1"/>
  <c r="JX65" i="4"/>
  <c r="JX160" i="4" s="1"/>
  <c r="JY65" i="4"/>
  <c r="JY160" i="4" s="1"/>
  <c r="JZ65" i="4"/>
  <c r="JZ160" i="4" s="1"/>
  <c r="KA65" i="4"/>
  <c r="KA160" i="4" s="1"/>
  <c r="KB65" i="4"/>
  <c r="KB160" i="4" s="1"/>
  <c r="JS66" i="4"/>
  <c r="JT66" i="4"/>
  <c r="JU66" i="4"/>
  <c r="JV66" i="4"/>
  <c r="JW66" i="4"/>
  <c r="JX66" i="4"/>
  <c r="JY66" i="4"/>
  <c r="JZ66" i="4"/>
  <c r="KA66" i="4"/>
  <c r="KB66" i="4"/>
  <c r="JS67" i="4"/>
  <c r="JT67" i="4"/>
  <c r="JU67" i="4"/>
  <c r="JV67" i="4"/>
  <c r="JW67" i="4"/>
  <c r="JX67" i="4"/>
  <c r="JY67" i="4"/>
  <c r="JZ67" i="4"/>
  <c r="KA67" i="4"/>
  <c r="KB67" i="4"/>
  <c r="JS68" i="4"/>
  <c r="JT68" i="4"/>
  <c r="JU68" i="4"/>
  <c r="JV68" i="4"/>
  <c r="JW68" i="4"/>
  <c r="JX68" i="4"/>
  <c r="JY68" i="4"/>
  <c r="JZ68" i="4"/>
  <c r="KA68" i="4"/>
  <c r="KB68" i="4"/>
  <c r="JS69" i="4"/>
  <c r="JS164" i="4" s="1"/>
  <c r="JT69" i="4"/>
  <c r="JT164" i="4" s="1"/>
  <c r="JU69" i="4"/>
  <c r="JU164" i="4" s="1"/>
  <c r="JV69" i="4"/>
  <c r="JV164" i="4" s="1"/>
  <c r="JW69" i="4"/>
  <c r="JW164" i="4" s="1"/>
  <c r="JX69" i="4"/>
  <c r="JX164" i="4" s="1"/>
  <c r="JY69" i="4"/>
  <c r="JY164" i="4" s="1"/>
  <c r="JZ69" i="4"/>
  <c r="JZ164" i="4" s="1"/>
  <c r="KA69" i="4"/>
  <c r="KA164" i="4" s="1"/>
  <c r="KB69" i="4"/>
  <c r="KB164" i="4" s="1"/>
  <c r="JS70" i="4"/>
  <c r="JT70" i="4"/>
  <c r="JU70" i="4"/>
  <c r="JV70" i="4"/>
  <c r="JW70" i="4"/>
  <c r="JX70" i="4"/>
  <c r="JY70" i="4"/>
  <c r="JZ70" i="4"/>
  <c r="KA70" i="4"/>
  <c r="KB70" i="4"/>
  <c r="JS71" i="4"/>
  <c r="JT71" i="4"/>
  <c r="JU71" i="4"/>
  <c r="JV71" i="4"/>
  <c r="JW71" i="4"/>
  <c r="JX71" i="4"/>
  <c r="JY71" i="4"/>
  <c r="JZ71" i="4"/>
  <c r="KA71" i="4"/>
  <c r="KB71" i="4"/>
  <c r="JS72" i="4"/>
  <c r="JT72" i="4"/>
  <c r="JU72" i="4"/>
  <c r="JV72" i="4"/>
  <c r="JW72" i="4"/>
  <c r="JX72" i="4"/>
  <c r="JY72" i="4"/>
  <c r="JZ72" i="4"/>
  <c r="KA72" i="4"/>
  <c r="KB72" i="4"/>
  <c r="JS73" i="4"/>
  <c r="JT73" i="4"/>
  <c r="JU73" i="4"/>
  <c r="JV73" i="4"/>
  <c r="JW73" i="4"/>
  <c r="JX73" i="4"/>
  <c r="JY73" i="4"/>
  <c r="JZ73" i="4"/>
  <c r="KA73" i="4"/>
  <c r="KB73" i="4"/>
  <c r="JS77" i="4"/>
  <c r="JT77" i="4"/>
  <c r="JU77" i="4"/>
  <c r="JV77" i="4"/>
  <c r="JW77" i="4"/>
  <c r="JX77" i="4"/>
  <c r="JY77" i="4"/>
  <c r="JZ77" i="4"/>
  <c r="KA77" i="4"/>
  <c r="KB77" i="4"/>
  <c r="JS78" i="4"/>
  <c r="JT78" i="4"/>
  <c r="JU78" i="4"/>
  <c r="JV78" i="4"/>
  <c r="JW78" i="4"/>
  <c r="JX78" i="4"/>
  <c r="JY78" i="4"/>
  <c r="JZ78" i="4"/>
  <c r="KA78" i="4"/>
  <c r="KB78" i="4"/>
  <c r="JS79" i="4"/>
  <c r="JT79" i="4"/>
  <c r="JU79" i="4"/>
  <c r="JV79" i="4"/>
  <c r="JW79" i="4"/>
  <c r="JX79" i="4"/>
  <c r="JY79" i="4"/>
  <c r="JZ79" i="4"/>
  <c r="KA79" i="4"/>
  <c r="KB79" i="4"/>
  <c r="JS80" i="4"/>
  <c r="JS175" i="4" s="1"/>
  <c r="JT80" i="4"/>
  <c r="JT175" i="4" s="1"/>
  <c r="JU80" i="4"/>
  <c r="JU175" i="4" s="1"/>
  <c r="JV80" i="4"/>
  <c r="JV175" i="4" s="1"/>
  <c r="JW80" i="4"/>
  <c r="JW175" i="4" s="1"/>
  <c r="JX80" i="4"/>
  <c r="JX175" i="4" s="1"/>
  <c r="JY80" i="4"/>
  <c r="JY175" i="4" s="1"/>
  <c r="JZ80" i="4"/>
  <c r="JZ175" i="4" s="1"/>
  <c r="KA80" i="4"/>
  <c r="KA175" i="4" s="1"/>
  <c r="KB80" i="4"/>
  <c r="KB175" i="4" s="1"/>
  <c r="JS83" i="4"/>
  <c r="JT83" i="4"/>
  <c r="JU83" i="4"/>
  <c r="JV83" i="4"/>
  <c r="JW83" i="4"/>
  <c r="JX83" i="4"/>
  <c r="JY83" i="4"/>
  <c r="JZ83" i="4"/>
  <c r="KA83" i="4"/>
  <c r="KB83" i="4"/>
  <c r="JS84" i="4"/>
  <c r="JT84" i="4"/>
  <c r="JU84" i="4"/>
  <c r="JV84" i="4"/>
  <c r="JW84" i="4"/>
  <c r="JX84" i="4"/>
  <c r="JY84" i="4"/>
  <c r="JZ84" i="4"/>
  <c r="KA84" i="4"/>
  <c r="KB84" i="4"/>
  <c r="JS85" i="4"/>
  <c r="JT85" i="4"/>
  <c r="JU85" i="4"/>
  <c r="JV85" i="4"/>
  <c r="JW85" i="4"/>
  <c r="JX85" i="4"/>
  <c r="JY85" i="4"/>
  <c r="JZ85" i="4"/>
  <c r="KA85" i="4"/>
  <c r="KB85" i="4"/>
  <c r="JS86" i="4"/>
  <c r="JT86" i="4"/>
  <c r="JU86" i="4"/>
  <c r="JV86" i="4"/>
  <c r="JW86" i="4"/>
  <c r="JX86" i="4"/>
  <c r="JY86" i="4"/>
  <c r="JZ86" i="4"/>
  <c r="KA86" i="4"/>
  <c r="KB86" i="4"/>
  <c r="JS88" i="4"/>
  <c r="JT88" i="4"/>
  <c r="JU88" i="4"/>
  <c r="JV88" i="4"/>
  <c r="JW88" i="4"/>
  <c r="JX88" i="4"/>
  <c r="JY88" i="4"/>
  <c r="JZ88" i="4"/>
  <c r="KA88" i="4"/>
  <c r="KB88" i="4"/>
  <c r="JS90" i="4"/>
  <c r="JS185" i="4" s="1"/>
  <c r="JT90" i="4"/>
  <c r="JT185" i="4" s="1"/>
  <c r="JU90" i="4"/>
  <c r="JU185" i="4" s="1"/>
  <c r="JV90" i="4"/>
  <c r="JV185" i="4" s="1"/>
  <c r="JW90" i="4"/>
  <c r="JX90" i="4"/>
  <c r="JY90" i="4"/>
  <c r="JY185" i="4" s="1"/>
  <c r="JZ90" i="4"/>
  <c r="JZ185" i="4" s="1"/>
  <c r="KA90" i="4"/>
  <c r="KA185" i="4" s="1"/>
  <c r="KB90" i="4"/>
  <c r="KB185" i="4" s="1"/>
  <c r="JS93" i="4"/>
  <c r="JT93" i="4"/>
  <c r="JU93" i="4"/>
  <c r="JV93" i="4"/>
  <c r="JW93" i="4"/>
  <c r="JX93" i="4"/>
  <c r="JY93" i="4"/>
  <c r="JZ93" i="4"/>
  <c r="KA93" i="4"/>
  <c r="KB93" i="4"/>
  <c r="JS94" i="4"/>
  <c r="JT94" i="4"/>
  <c r="JU94" i="4"/>
  <c r="JV94" i="4"/>
  <c r="JW94" i="4"/>
  <c r="JX94" i="4"/>
  <c r="JY94" i="4"/>
  <c r="JZ94" i="4"/>
  <c r="KA94" i="4"/>
  <c r="KB94" i="4"/>
  <c r="KB8" i="4"/>
  <c r="KA8" i="4"/>
  <c r="JZ8" i="4"/>
  <c r="JY8" i="4"/>
  <c r="JX8" i="4"/>
  <c r="JW8" i="4"/>
  <c r="JV8" i="4"/>
  <c r="JU8" i="4"/>
  <c r="JT8" i="4"/>
  <c r="JS8" i="4"/>
  <c r="JP9" i="4"/>
  <c r="JQ9" i="4"/>
  <c r="JR9" i="4"/>
  <c r="JP10" i="4"/>
  <c r="JQ10" i="4"/>
  <c r="JR10" i="4"/>
  <c r="JP11" i="4"/>
  <c r="JP106" i="4" s="1"/>
  <c r="JQ11" i="4"/>
  <c r="JQ106" i="4" s="1"/>
  <c r="JR11" i="4"/>
  <c r="JR106" i="4" s="1"/>
  <c r="JP24" i="4"/>
  <c r="JP119" i="4" s="1"/>
  <c r="JQ24" i="4"/>
  <c r="JQ119" i="4" s="1"/>
  <c r="JR24" i="4"/>
  <c r="JR119" i="4" s="1"/>
  <c r="JP25" i="4"/>
  <c r="JQ25" i="4"/>
  <c r="JR25" i="4"/>
  <c r="JP26" i="4"/>
  <c r="JQ26" i="4"/>
  <c r="JR26" i="4"/>
  <c r="JP27" i="4"/>
  <c r="JQ27" i="4"/>
  <c r="JR27" i="4"/>
  <c r="JP28" i="4"/>
  <c r="JQ28" i="4"/>
  <c r="JR28" i="4"/>
  <c r="JP29" i="4"/>
  <c r="JQ29" i="4"/>
  <c r="JR29" i="4"/>
  <c r="JP30" i="4"/>
  <c r="JQ30" i="4"/>
  <c r="JR30" i="4"/>
  <c r="JP33" i="4"/>
  <c r="JQ33" i="4"/>
  <c r="JR33" i="4"/>
  <c r="JP34" i="4"/>
  <c r="JP129" i="4" s="1"/>
  <c r="JQ34" i="4"/>
  <c r="JQ129" i="4" s="1"/>
  <c r="JR34" i="4"/>
  <c r="JR129" i="4" s="1"/>
  <c r="JP35" i="4"/>
  <c r="JQ35" i="4"/>
  <c r="JR35" i="4"/>
  <c r="JP36" i="4"/>
  <c r="JQ36" i="4"/>
  <c r="JR36" i="4"/>
  <c r="JP37" i="4"/>
  <c r="JQ37" i="4"/>
  <c r="JR37" i="4"/>
  <c r="JP38" i="4"/>
  <c r="JP133" i="4" s="1"/>
  <c r="JQ38" i="4"/>
  <c r="JQ133" i="4" s="1"/>
  <c r="JR38" i="4"/>
  <c r="JR133" i="4" s="1"/>
  <c r="JP41" i="4"/>
  <c r="JQ41" i="4"/>
  <c r="JR41" i="4"/>
  <c r="JP42" i="4"/>
  <c r="JQ42" i="4"/>
  <c r="JR42" i="4"/>
  <c r="JP43" i="4"/>
  <c r="JP138" i="4" s="1"/>
  <c r="JQ43" i="4"/>
  <c r="JQ138" i="4" s="1"/>
  <c r="JR43" i="4"/>
  <c r="JR138" i="4" s="1"/>
  <c r="JP44" i="4"/>
  <c r="JQ44" i="4"/>
  <c r="JR44" i="4"/>
  <c r="JP45" i="4"/>
  <c r="JQ45" i="4"/>
  <c r="JR45" i="4"/>
  <c r="JP46" i="4"/>
  <c r="JQ46" i="4"/>
  <c r="JR46" i="4"/>
  <c r="JP47" i="4"/>
  <c r="JQ47" i="4"/>
  <c r="JR47" i="4"/>
  <c r="JP48" i="4"/>
  <c r="JQ48" i="4"/>
  <c r="JR48" i="4"/>
  <c r="JP49" i="4"/>
  <c r="JQ49" i="4"/>
  <c r="JR49" i="4"/>
  <c r="JP50" i="4"/>
  <c r="JP145" i="4" s="1"/>
  <c r="JQ50" i="4"/>
  <c r="JQ145" i="4" s="1"/>
  <c r="JR50" i="4"/>
  <c r="JR145" i="4" s="1"/>
  <c r="JP51" i="4"/>
  <c r="JQ51" i="4"/>
  <c r="JR51" i="4"/>
  <c r="JP52" i="4"/>
  <c r="JQ52" i="4"/>
  <c r="JR52" i="4"/>
  <c r="JP53" i="4"/>
  <c r="JQ53" i="4"/>
  <c r="JR53" i="4"/>
  <c r="JP54" i="4"/>
  <c r="JQ54" i="4"/>
  <c r="JR54" i="4"/>
  <c r="JP55" i="4"/>
  <c r="JQ55" i="4"/>
  <c r="JR55" i="4"/>
  <c r="JP56" i="4"/>
  <c r="JQ56" i="4"/>
  <c r="JR56" i="4"/>
  <c r="JP58" i="4"/>
  <c r="JQ58" i="4"/>
  <c r="JR58" i="4"/>
  <c r="JP59" i="4"/>
  <c r="JP154" i="4" s="1"/>
  <c r="JQ59" i="4"/>
  <c r="JQ154" i="4" s="1"/>
  <c r="JR59" i="4"/>
  <c r="JR154" i="4" s="1"/>
  <c r="JP65" i="4"/>
  <c r="JP160" i="4" s="1"/>
  <c r="JQ65" i="4"/>
  <c r="JQ160" i="4" s="1"/>
  <c r="JR65" i="4"/>
  <c r="JR160" i="4" s="1"/>
  <c r="JP66" i="4"/>
  <c r="JQ66" i="4"/>
  <c r="JR66" i="4"/>
  <c r="JP67" i="4"/>
  <c r="JQ67" i="4"/>
  <c r="JR67" i="4"/>
  <c r="JP68" i="4"/>
  <c r="JQ68" i="4"/>
  <c r="JR68" i="4"/>
  <c r="JP69" i="4"/>
  <c r="JP164" i="4" s="1"/>
  <c r="JQ69" i="4"/>
  <c r="JQ164" i="4" s="1"/>
  <c r="JR69" i="4"/>
  <c r="JR164" i="4" s="1"/>
  <c r="JP70" i="4"/>
  <c r="JQ70" i="4"/>
  <c r="JR70" i="4"/>
  <c r="JP71" i="4"/>
  <c r="JQ71" i="4"/>
  <c r="JR71" i="4"/>
  <c r="JP72" i="4"/>
  <c r="JQ72" i="4"/>
  <c r="JR72" i="4"/>
  <c r="JP73" i="4"/>
  <c r="JQ73" i="4"/>
  <c r="JR73" i="4"/>
  <c r="JP77" i="4"/>
  <c r="JQ77" i="4"/>
  <c r="JR77" i="4"/>
  <c r="JP78" i="4"/>
  <c r="JQ78" i="4"/>
  <c r="JR78" i="4"/>
  <c r="JP79" i="4"/>
  <c r="JQ79" i="4"/>
  <c r="JR79" i="4"/>
  <c r="JP80" i="4"/>
  <c r="JP175" i="4" s="1"/>
  <c r="JQ80" i="4"/>
  <c r="JQ175" i="4" s="1"/>
  <c r="JR80" i="4"/>
  <c r="JR175" i="4" s="1"/>
  <c r="JP83" i="4"/>
  <c r="JQ83" i="4"/>
  <c r="JR83" i="4"/>
  <c r="JP84" i="4"/>
  <c r="JQ84" i="4"/>
  <c r="JR84" i="4"/>
  <c r="JP85" i="4"/>
  <c r="JQ85" i="4"/>
  <c r="JR85" i="4"/>
  <c r="JP86" i="4"/>
  <c r="JQ86" i="4"/>
  <c r="JR86" i="4"/>
  <c r="JP88" i="4"/>
  <c r="JQ88" i="4"/>
  <c r="JR88" i="4"/>
  <c r="JP90" i="4"/>
  <c r="JQ90" i="4"/>
  <c r="JQ185" i="4" s="1"/>
  <c r="JR90" i="4"/>
  <c r="JR185" i="4" s="1"/>
  <c r="JP93" i="4"/>
  <c r="JQ93" i="4"/>
  <c r="JR93" i="4"/>
  <c r="JP94" i="4"/>
  <c r="JQ94" i="4"/>
  <c r="JR94" i="4"/>
  <c r="JR8" i="4"/>
  <c r="JQ8" i="4"/>
  <c r="JP8" i="4"/>
  <c r="JO9" i="4"/>
  <c r="JO10" i="4"/>
  <c r="JO11" i="4"/>
  <c r="JO106" i="4" s="1"/>
  <c r="JO24" i="4"/>
  <c r="JO119" i="4" s="1"/>
  <c r="JO25" i="4"/>
  <c r="JO26" i="4"/>
  <c r="JO27" i="4"/>
  <c r="JO28" i="4"/>
  <c r="JO29" i="4"/>
  <c r="JO30" i="4"/>
  <c r="JO33" i="4"/>
  <c r="JO34" i="4"/>
  <c r="JO129" i="4" s="1"/>
  <c r="JO35" i="4"/>
  <c r="JO36" i="4"/>
  <c r="JO37" i="4"/>
  <c r="JO38" i="4"/>
  <c r="JO133" i="4" s="1"/>
  <c r="JO41" i="4"/>
  <c r="JO42" i="4"/>
  <c r="JO43" i="4"/>
  <c r="JO138" i="4" s="1"/>
  <c r="JO44" i="4"/>
  <c r="JO45" i="4"/>
  <c r="JO46" i="4"/>
  <c r="JO47" i="4"/>
  <c r="JO48" i="4"/>
  <c r="JO49" i="4"/>
  <c r="JO50" i="4"/>
  <c r="JO145" i="4" s="1"/>
  <c r="JO51" i="4"/>
  <c r="JO52" i="4"/>
  <c r="JO53" i="4"/>
  <c r="JO54" i="4"/>
  <c r="JO55" i="4"/>
  <c r="JO56" i="4"/>
  <c r="JO58" i="4"/>
  <c r="JO59" i="4"/>
  <c r="JO154" i="4" s="1"/>
  <c r="JO65" i="4"/>
  <c r="JO160" i="4" s="1"/>
  <c r="JO66" i="4"/>
  <c r="JO67" i="4"/>
  <c r="JO68" i="4"/>
  <c r="JO69" i="4"/>
  <c r="JO164" i="4" s="1"/>
  <c r="JO70" i="4"/>
  <c r="JO71" i="4"/>
  <c r="JO72" i="4"/>
  <c r="JO73" i="4"/>
  <c r="JO77" i="4"/>
  <c r="JO78" i="4"/>
  <c r="JO79" i="4"/>
  <c r="JO80" i="4"/>
  <c r="JO175" i="4" s="1"/>
  <c r="JO83" i="4"/>
  <c r="JO84" i="4"/>
  <c r="JO85" i="4"/>
  <c r="JO86" i="4"/>
  <c r="JO88" i="4"/>
  <c r="JO90" i="4"/>
  <c r="JO185" i="4" s="1"/>
  <c r="JO93" i="4"/>
  <c r="JO94" i="4"/>
  <c r="JO8" i="4"/>
  <c r="JL94" i="4"/>
  <c r="JL9" i="4"/>
  <c r="JL10" i="4"/>
  <c r="JL11" i="4"/>
  <c r="JL106" i="4" s="1"/>
  <c r="JL24" i="4"/>
  <c r="JL119" i="4" s="1"/>
  <c r="JL25" i="4"/>
  <c r="JL26" i="4"/>
  <c r="JL27" i="4"/>
  <c r="JL28" i="4"/>
  <c r="JL29" i="4"/>
  <c r="JL30" i="4"/>
  <c r="JL33" i="4"/>
  <c r="JL34" i="4"/>
  <c r="JL129" i="4" s="1"/>
  <c r="JL35" i="4"/>
  <c r="JL36" i="4"/>
  <c r="JL37" i="4"/>
  <c r="JL38" i="4"/>
  <c r="JL133" i="4" s="1"/>
  <c r="JL41" i="4"/>
  <c r="JL42" i="4"/>
  <c r="JL43" i="4"/>
  <c r="JL138" i="4" s="1"/>
  <c r="JL44" i="4"/>
  <c r="JL45" i="4"/>
  <c r="JL46" i="4"/>
  <c r="JL47" i="4"/>
  <c r="JL48" i="4"/>
  <c r="JL49" i="4"/>
  <c r="JL50" i="4"/>
  <c r="JL145" i="4" s="1"/>
  <c r="JL51" i="4"/>
  <c r="JL52" i="4"/>
  <c r="JL53" i="4"/>
  <c r="JL54" i="4"/>
  <c r="JL55" i="4"/>
  <c r="JL56" i="4"/>
  <c r="JL58" i="4"/>
  <c r="JL59" i="4"/>
  <c r="JL154" i="4" s="1"/>
  <c r="JL65" i="4"/>
  <c r="JL160" i="4" s="1"/>
  <c r="JL66" i="4"/>
  <c r="JL67" i="4"/>
  <c r="JL68" i="4"/>
  <c r="JL69" i="4"/>
  <c r="JL164" i="4" s="1"/>
  <c r="JL70" i="4"/>
  <c r="JL71" i="4"/>
  <c r="JL72" i="4"/>
  <c r="JL73" i="4"/>
  <c r="JL77" i="4"/>
  <c r="JL78" i="4"/>
  <c r="JL79" i="4"/>
  <c r="JL80" i="4"/>
  <c r="JL175" i="4" s="1"/>
  <c r="JL83" i="4"/>
  <c r="JL84" i="4"/>
  <c r="JL85" i="4"/>
  <c r="JL86" i="4"/>
  <c r="JL88" i="4"/>
  <c r="JL90" i="4"/>
  <c r="JL185" i="4" s="1"/>
  <c r="JL93" i="4"/>
  <c r="JL8" i="4"/>
  <c r="JF9" i="4"/>
  <c r="JG9" i="4"/>
  <c r="JH9" i="4"/>
  <c r="JI9" i="4"/>
  <c r="JF10" i="4"/>
  <c r="JG10" i="4"/>
  <c r="JH10" i="4"/>
  <c r="JI10" i="4"/>
  <c r="JF11" i="4"/>
  <c r="JF106" i="4" s="1"/>
  <c r="JG11" i="4"/>
  <c r="JG106" i="4" s="1"/>
  <c r="JH11" i="4"/>
  <c r="JH106" i="4" s="1"/>
  <c r="JI11" i="4"/>
  <c r="JI106" i="4" s="1"/>
  <c r="JF24" i="4"/>
  <c r="JF119" i="4" s="1"/>
  <c r="JG24" i="4"/>
  <c r="JG119" i="4" s="1"/>
  <c r="JH24" i="4"/>
  <c r="JH119" i="4" s="1"/>
  <c r="JI24" i="4"/>
  <c r="JI119" i="4" s="1"/>
  <c r="JF25" i="4"/>
  <c r="JG25" i="4"/>
  <c r="JH25" i="4"/>
  <c r="JI25" i="4"/>
  <c r="JF26" i="4"/>
  <c r="JG26" i="4"/>
  <c r="JH26" i="4"/>
  <c r="JI26" i="4"/>
  <c r="JF27" i="4"/>
  <c r="JG27" i="4"/>
  <c r="JH27" i="4"/>
  <c r="JI27" i="4"/>
  <c r="JF28" i="4"/>
  <c r="JG28" i="4"/>
  <c r="JH28" i="4"/>
  <c r="JI28" i="4"/>
  <c r="JF29" i="4"/>
  <c r="JG29" i="4"/>
  <c r="JH29" i="4"/>
  <c r="JI29" i="4"/>
  <c r="JF30" i="4"/>
  <c r="JG30" i="4"/>
  <c r="JH30" i="4"/>
  <c r="JI30" i="4"/>
  <c r="JF33" i="4"/>
  <c r="JG33" i="4"/>
  <c r="JH33" i="4"/>
  <c r="JI33" i="4"/>
  <c r="JF34" i="4"/>
  <c r="JF129" i="4" s="1"/>
  <c r="JG34" i="4"/>
  <c r="JG129" i="4" s="1"/>
  <c r="JH34" i="4"/>
  <c r="JH129" i="4" s="1"/>
  <c r="JI34" i="4"/>
  <c r="JI129" i="4" s="1"/>
  <c r="JF35" i="4"/>
  <c r="JG35" i="4"/>
  <c r="JH35" i="4"/>
  <c r="JI35" i="4"/>
  <c r="JF36" i="4"/>
  <c r="JG36" i="4"/>
  <c r="JH36" i="4"/>
  <c r="JI36" i="4"/>
  <c r="JF37" i="4"/>
  <c r="JG37" i="4"/>
  <c r="JH37" i="4"/>
  <c r="JI37" i="4"/>
  <c r="JF38" i="4"/>
  <c r="JF133" i="4" s="1"/>
  <c r="JG38" i="4"/>
  <c r="JG133" i="4" s="1"/>
  <c r="JH38" i="4"/>
  <c r="JH133" i="4" s="1"/>
  <c r="JI38" i="4"/>
  <c r="JI133" i="4" s="1"/>
  <c r="JF41" i="4"/>
  <c r="JG41" i="4"/>
  <c r="JH41" i="4"/>
  <c r="JI41" i="4"/>
  <c r="JF42" i="4"/>
  <c r="JG42" i="4"/>
  <c r="JH42" i="4"/>
  <c r="JI42" i="4"/>
  <c r="JF43" i="4"/>
  <c r="JF138" i="4" s="1"/>
  <c r="JG43" i="4"/>
  <c r="JG138" i="4" s="1"/>
  <c r="JH43" i="4"/>
  <c r="JH138" i="4" s="1"/>
  <c r="JI43" i="4"/>
  <c r="JI138" i="4" s="1"/>
  <c r="JF44" i="4"/>
  <c r="JG44" i="4"/>
  <c r="JH44" i="4"/>
  <c r="JI44" i="4"/>
  <c r="JF45" i="4"/>
  <c r="JG45" i="4"/>
  <c r="JH45" i="4"/>
  <c r="JI45" i="4"/>
  <c r="JF46" i="4"/>
  <c r="JG46" i="4"/>
  <c r="JH46" i="4"/>
  <c r="JI46" i="4"/>
  <c r="JF47" i="4"/>
  <c r="JG47" i="4"/>
  <c r="JH47" i="4"/>
  <c r="JI47" i="4"/>
  <c r="JF48" i="4"/>
  <c r="JG48" i="4"/>
  <c r="JH48" i="4"/>
  <c r="JI48" i="4"/>
  <c r="JF49" i="4"/>
  <c r="JG49" i="4"/>
  <c r="JH49" i="4"/>
  <c r="JI49" i="4"/>
  <c r="JF50" i="4"/>
  <c r="JF145" i="4" s="1"/>
  <c r="JG50" i="4"/>
  <c r="JG145" i="4" s="1"/>
  <c r="JH50" i="4"/>
  <c r="JH145" i="4" s="1"/>
  <c r="JI50" i="4"/>
  <c r="JI145" i="4" s="1"/>
  <c r="JF51" i="4"/>
  <c r="JG51" i="4"/>
  <c r="JH51" i="4"/>
  <c r="JI51" i="4"/>
  <c r="JF52" i="4"/>
  <c r="JG52" i="4"/>
  <c r="JH52" i="4"/>
  <c r="JI52" i="4"/>
  <c r="JF53" i="4"/>
  <c r="JG53" i="4"/>
  <c r="JH53" i="4"/>
  <c r="JI53" i="4"/>
  <c r="JF54" i="4"/>
  <c r="JG54" i="4"/>
  <c r="JH54" i="4"/>
  <c r="JI54" i="4"/>
  <c r="JF55" i="4"/>
  <c r="JG55" i="4"/>
  <c r="JH55" i="4"/>
  <c r="JI55" i="4"/>
  <c r="JF56" i="4"/>
  <c r="JG56" i="4"/>
  <c r="JH56" i="4"/>
  <c r="JI56" i="4"/>
  <c r="JF58" i="4"/>
  <c r="JG58" i="4"/>
  <c r="JH58" i="4"/>
  <c r="JI58" i="4"/>
  <c r="JF59" i="4"/>
  <c r="JF154" i="4" s="1"/>
  <c r="JG59" i="4"/>
  <c r="JG154" i="4" s="1"/>
  <c r="JH59" i="4"/>
  <c r="JH154" i="4" s="1"/>
  <c r="JI59" i="4"/>
  <c r="JI154" i="4" s="1"/>
  <c r="JF65" i="4"/>
  <c r="JF160" i="4" s="1"/>
  <c r="JG65" i="4"/>
  <c r="JG160" i="4" s="1"/>
  <c r="JH65" i="4"/>
  <c r="JH160" i="4" s="1"/>
  <c r="JI65" i="4"/>
  <c r="JI160" i="4" s="1"/>
  <c r="JF66" i="4"/>
  <c r="JG66" i="4"/>
  <c r="JH66" i="4"/>
  <c r="JI66" i="4"/>
  <c r="JF67" i="4"/>
  <c r="JG67" i="4"/>
  <c r="JH67" i="4"/>
  <c r="JI67" i="4"/>
  <c r="JF68" i="4"/>
  <c r="JG68" i="4"/>
  <c r="JH68" i="4"/>
  <c r="JI68" i="4"/>
  <c r="JF69" i="4"/>
  <c r="JF164" i="4" s="1"/>
  <c r="JG69" i="4"/>
  <c r="JG164" i="4" s="1"/>
  <c r="JH69" i="4"/>
  <c r="JH164" i="4" s="1"/>
  <c r="JI69" i="4"/>
  <c r="JI164" i="4" s="1"/>
  <c r="JF70" i="4"/>
  <c r="JG70" i="4"/>
  <c r="JH70" i="4"/>
  <c r="JI70" i="4"/>
  <c r="JF71" i="4"/>
  <c r="JG71" i="4"/>
  <c r="JH71" i="4"/>
  <c r="JI71" i="4"/>
  <c r="JF72" i="4"/>
  <c r="JG72" i="4"/>
  <c r="JH72" i="4"/>
  <c r="JI72" i="4"/>
  <c r="JF73" i="4"/>
  <c r="JG73" i="4"/>
  <c r="JH73" i="4"/>
  <c r="JI73" i="4"/>
  <c r="JF77" i="4"/>
  <c r="JG77" i="4"/>
  <c r="JH77" i="4"/>
  <c r="JI77" i="4"/>
  <c r="JF78" i="4"/>
  <c r="JG78" i="4"/>
  <c r="JH78" i="4"/>
  <c r="JI78" i="4"/>
  <c r="JF79" i="4"/>
  <c r="JG79" i="4"/>
  <c r="JH79" i="4"/>
  <c r="JI79" i="4"/>
  <c r="JF80" i="4"/>
  <c r="JF175" i="4" s="1"/>
  <c r="JG80" i="4"/>
  <c r="JG175" i="4" s="1"/>
  <c r="JH80" i="4"/>
  <c r="JH175" i="4" s="1"/>
  <c r="JI80" i="4"/>
  <c r="JI175" i="4" s="1"/>
  <c r="JF83" i="4"/>
  <c r="JG83" i="4"/>
  <c r="JH83" i="4"/>
  <c r="JI83" i="4"/>
  <c r="JF84" i="4"/>
  <c r="JG84" i="4"/>
  <c r="JH84" i="4"/>
  <c r="JI84" i="4"/>
  <c r="JF85" i="4"/>
  <c r="JG85" i="4"/>
  <c r="JH85" i="4"/>
  <c r="JI85" i="4"/>
  <c r="JF86" i="4"/>
  <c r="JG86" i="4"/>
  <c r="JH86" i="4"/>
  <c r="JI86" i="4"/>
  <c r="JF88" i="4"/>
  <c r="JG88" i="4"/>
  <c r="JH88" i="4"/>
  <c r="JI88" i="4"/>
  <c r="JF90" i="4"/>
  <c r="JF185" i="4" s="1"/>
  <c r="JG90" i="4"/>
  <c r="JH90" i="4"/>
  <c r="JI90" i="4"/>
  <c r="JI185" i="4" s="1"/>
  <c r="JF93" i="4"/>
  <c r="JG93" i="4"/>
  <c r="JH93" i="4"/>
  <c r="JI93" i="4"/>
  <c r="JF94" i="4"/>
  <c r="JG94" i="4"/>
  <c r="JH94" i="4"/>
  <c r="JI94" i="4"/>
  <c r="JI8" i="4"/>
  <c r="JH8" i="4"/>
  <c r="JG8" i="4"/>
  <c r="JF8" i="4"/>
  <c r="IW9" i="4"/>
  <c r="IW10" i="4"/>
  <c r="IW11" i="4"/>
  <c r="IW106" i="4" s="1"/>
  <c r="IW24" i="4"/>
  <c r="IW119" i="4" s="1"/>
  <c r="IW25" i="4"/>
  <c r="IW26" i="4"/>
  <c r="IW27" i="4"/>
  <c r="IW28" i="4"/>
  <c r="IW29" i="4"/>
  <c r="IW30" i="4"/>
  <c r="IW33" i="4"/>
  <c r="IW34" i="4"/>
  <c r="IW129" i="4" s="1"/>
  <c r="IW35" i="4"/>
  <c r="IW36" i="4"/>
  <c r="IW37" i="4"/>
  <c r="IW38" i="4"/>
  <c r="IW133" i="4" s="1"/>
  <c r="IW41" i="4"/>
  <c r="IW42" i="4"/>
  <c r="IW43" i="4"/>
  <c r="IW138" i="4" s="1"/>
  <c r="IW44" i="4"/>
  <c r="IW45" i="4"/>
  <c r="IW46" i="4"/>
  <c r="IW47" i="4"/>
  <c r="IW48" i="4"/>
  <c r="IW49" i="4"/>
  <c r="IW50" i="4"/>
  <c r="IW145" i="4" s="1"/>
  <c r="IW51" i="4"/>
  <c r="IW52" i="4"/>
  <c r="IW53" i="4"/>
  <c r="IW54" i="4"/>
  <c r="IW55" i="4"/>
  <c r="IW56" i="4"/>
  <c r="IW58" i="4"/>
  <c r="IW59" i="4"/>
  <c r="IW154" i="4" s="1"/>
  <c r="IW65" i="4"/>
  <c r="IW160" i="4" s="1"/>
  <c r="IW66" i="4"/>
  <c r="IW67" i="4"/>
  <c r="IW68" i="4"/>
  <c r="IW69" i="4"/>
  <c r="IW164" i="4" s="1"/>
  <c r="IW70" i="4"/>
  <c r="IW71" i="4"/>
  <c r="IW72" i="4"/>
  <c r="IW73" i="4"/>
  <c r="IW77" i="4"/>
  <c r="IW78" i="4"/>
  <c r="IW79" i="4"/>
  <c r="IW80" i="4"/>
  <c r="IW175" i="4" s="1"/>
  <c r="IW83" i="4"/>
  <c r="IW84" i="4"/>
  <c r="IW85" i="4"/>
  <c r="IW86" i="4"/>
  <c r="IW88" i="4"/>
  <c r="IW90" i="4"/>
  <c r="IW185" i="4" s="1"/>
  <c r="IW93" i="4"/>
  <c r="IW94" i="4"/>
  <c r="JB9" i="4"/>
  <c r="JC9" i="4"/>
  <c r="JB10" i="4"/>
  <c r="JC10" i="4"/>
  <c r="JB11" i="4"/>
  <c r="JB106" i="4" s="1"/>
  <c r="JC11" i="4"/>
  <c r="JC106" i="4" s="1"/>
  <c r="JB24" i="4"/>
  <c r="JB119" i="4" s="1"/>
  <c r="JC24" i="4"/>
  <c r="JC119" i="4" s="1"/>
  <c r="JB25" i="4"/>
  <c r="JC25" i="4"/>
  <c r="JB26" i="4"/>
  <c r="JC26" i="4"/>
  <c r="JB27" i="4"/>
  <c r="JC27" i="4"/>
  <c r="JB28" i="4"/>
  <c r="JC28" i="4"/>
  <c r="JB29" i="4"/>
  <c r="JC29" i="4"/>
  <c r="JB30" i="4"/>
  <c r="JC30" i="4"/>
  <c r="JB33" i="4"/>
  <c r="JC33" i="4"/>
  <c r="JB34" i="4"/>
  <c r="JB129" i="4" s="1"/>
  <c r="JC34" i="4"/>
  <c r="JC129" i="4" s="1"/>
  <c r="JB35" i="4"/>
  <c r="JC35" i="4"/>
  <c r="JB36" i="4"/>
  <c r="JC36" i="4"/>
  <c r="JB37" i="4"/>
  <c r="JC37" i="4"/>
  <c r="JB38" i="4"/>
  <c r="JB133" i="4" s="1"/>
  <c r="JC38" i="4"/>
  <c r="JC133" i="4" s="1"/>
  <c r="JB41" i="4"/>
  <c r="JC41" i="4"/>
  <c r="JB42" i="4"/>
  <c r="JC42" i="4"/>
  <c r="JB43" i="4"/>
  <c r="JB138" i="4" s="1"/>
  <c r="JC43" i="4"/>
  <c r="JC138" i="4" s="1"/>
  <c r="JB44" i="4"/>
  <c r="JC44" i="4"/>
  <c r="JB45" i="4"/>
  <c r="JC45" i="4"/>
  <c r="JB46" i="4"/>
  <c r="JC46" i="4"/>
  <c r="JB47" i="4"/>
  <c r="JC47" i="4"/>
  <c r="JB48" i="4"/>
  <c r="JC48" i="4"/>
  <c r="JB49" i="4"/>
  <c r="JC49" i="4"/>
  <c r="JB50" i="4"/>
  <c r="JB145" i="4" s="1"/>
  <c r="JC50" i="4"/>
  <c r="JC145" i="4" s="1"/>
  <c r="JB51" i="4"/>
  <c r="JC51" i="4"/>
  <c r="JB52" i="4"/>
  <c r="JC52" i="4"/>
  <c r="JB53" i="4"/>
  <c r="JC53" i="4"/>
  <c r="JB54" i="4"/>
  <c r="JC54" i="4"/>
  <c r="JB55" i="4"/>
  <c r="JC55" i="4"/>
  <c r="JB56" i="4"/>
  <c r="JC56" i="4"/>
  <c r="JB58" i="4"/>
  <c r="JC58" i="4"/>
  <c r="JB59" i="4"/>
  <c r="JB154" i="4" s="1"/>
  <c r="JC59" i="4"/>
  <c r="JC154" i="4" s="1"/>
  <c r="JB65" i="4"/>
  <c r="JB160" i="4" s="1"/>
  <c r="JC65" i="4"/>
  <c r="JC160" i="4" s="1"/>
  <c r="JB66" i="4"/>
  <c r="JC66" i="4"/>
  <c r="JB67" i="4"/>
  <c r="JC67" i="4"/>
  <c r="JB68" i="4"/>
  <c r="JC68" i="4"/>
  <c r="JB69" i="4"/>
  <c r="JB164" i="4" s="1"/>
  <c r="JC69" i="4"/>
  <c r="JC164" i="4" s="1"/>
  <c r="JB70" i="4"/>
  <c r="JC70" i="4"/>
  <c r="JB71" i="4"/>
  <c r="JC71" i="4"/>
  <c r="JB72" i="4"/>
  <c r="JC72" i="4"/>
  <c r="JB73" i="4"/>
  <c r="JC73" i="4"/>
  <c r="JB77" i="4"/>
  <c r="JC77" i="4"/>
  <c r="JB78" i="4"/>
  <c r="JC78" i="4"/>
  <c r="JB79" i="4"/>
  <c r="JC79" i="4"/>
  <c r="JB80" i="4"/>
  <c r="JB175" i="4" s="1"/>
  <c r="JC80" i="4"/>
  <c r="JC175" i="4" s="1"/>
  <c r="JB83" i="4"/>
  <c r="JC83" i="4"/>
  <c r="JB84" i="4"/>
  <c r="JC84" i="4"/>
  <c r="JB85" i="4"/>
  <c r="JC85" i="4"/>
  <c r="JB86" i="4"/>
  <c r="JC86" i="4"/>
  <c r="JB88" i="4"/>
  <c r="JC88" i="4"/>
  <c r="JB90" i="4"/>
  <c r="JB185" i="4" s="1"/>
  <c r="JC90" i="4"/>
  <c r="JC185" i="4" s="1"/>
  <c r="JB93" i="4"/>
  <c r="JC93" i="4"/>
  <c r="JB94" i="4"/>
  <c r="JC94" i="4"/>
  <c r="JC8" i="4"/>
  <c r="JB8" i="4"/>
  <c r="IW8" i="4"/>
  <c r="IQ9" i="4"/>
  <c r="IR9" i="4"/>
  <c r="IS9" i="4"/>
  <c r="IT9" i="4"/>
  <c r="IU9" i="4"/>
  <c r="IQ10" i="4"/>
  <c r="IR10" i="4"/>
  <c r="IS10" i="4"/>
  <c r="IT10" i="4"/>
  <c r="IU10" i="4"/>
  <c r="IQ11" i="4"/>
  <c r="IQ106" i="4" s="1"/>
  <c r="IR11" i="4"/>
  <c r="IR106" i="4" s="1"/>
  <c r="IS11" i="4"/>
  <c r="IS106" i="4" s="1"/>
  <c r="IT11" i="4"/>
  <c r="IT106" i="4" s="1"/>
  <c r="IU11" i="4"/>
  <c r="IU106" i="4" s="1"/>
  <c r="IQ24" i="4"/>
  <c r="IQ119" i="4" s="1"/>
  <c r="IR24" i="4"/>
  <c r="IR119" i="4" s="1"/>
  <c r="IS24" i="4"/>
  <c r="IS119" i="4" s="1"/>
  <c r="IT24" i="4"/>
  <c r="IT119" i="4" s="1"/>
  <c r="IU24" i="4"/>
  <c r="IU119" i="4" s="1"/>
  <c r="IQ25" i="4"/>
  <c r="IR25" i="4"/>
  <c r="IS25" i="4"/>
  <c r="IT25" i="4"/>
  <c r="IU25" i="4"/>
  <c r="IQ26" i="4"/>
  <c r="IR26" i="4"/>
  <c r="IS26" i="4"/>
  <c r="IT26" i="4"/>
  <c r="IU26" i="4"/>
  <c r="IQ27" i="4"/>
  <c r="IR27" i="4"/>
  <c r="IS27" i="4"/>
  <c r="IT27" i="4"/>
  <c r="IU27" i="4"/>
  <c r="IQ28" i="4"/>
  <c r="IR28" i="4"/>
  <c r="IS28" i="4"/>
  <c r="IT28" i="4"/>
  <c r="IU28" i="4"/>
  <c r="IQ29" i="4"/>
  <c r="IR29" i="4"/>
  <c r="IS29" i="4"/>
  <c r="IT29" i="4"/>
  <c r="IU29" i="4"/>
  <c r="IQ30" i="4"/>
  <c r="IR30" i="4"/>
  <c r="IS30" i="4"/>
  <c r="IT30" i="4"/>
  <c r="IU30" i="4"/>
  <c r="IQ33" i="4"/>
  <c r="IR33" i="4"/>
  <c r="IS33" i="4"/>
  <c r="IT33" i="4"/>
  <c r="IU33" i="4"/>
  <c r="IQ34" i="4"/>
  <c r="IQ129" i="4" s="1"/>
  <c r="IR34" i="4"/>
  <c r="IR129" i="4" s="1"/>
  <c r="IS34" i="4"/>
  <c r="IS129" i="4" s="1"/>
  <c r="IT34" i="4"/>
  <c r="IT129" i="4" s="1"/>
  <c r="IU34" i="4"/>
  <c r="IU129" i="4" s="1"/>
  <c r="IQ35" i="4"/>
  <c r="IR35" i="4"/>
  <c r="IS35" i="4"/>
  <c r="IT35" i="4"/>
  <c r="IU35" i="4"/>
  <c r="IQ36" i="4"/>
  <c r="IR36" i="4"/>
  <c r="IS36" i="4"/>
  <c r="IT36" i="4"/>
  <c r="IU36" i="4"/>
  <c r="IQ37" i="4"/>
  <c r="IR37" i="4"/>
  <c r="IS37" i="4"/>
  <c r="IT37" i="4"/>
  <c r="IU37" i="4"/>
  <c r="IQ38" i="4"/>
  <c r="IQ133" i="4" s="1"/>
  <c r="IR38" i="4"/>
  <c r="IR133" i="4" s="1"/>
  <c r="IS38" i="4"/>
  <c r="IS133" i="4" s="1"/>
  <c r="IT38" i="4"/>
  <c r="IT133" i="4" s="1"/>
  <c r="IU38" i="4"/>
  <c r="IU133" i="4" s="1"/>
  <c r="IQ41" i="4"/>
  <c r="IR41" i="4"/>
  <c r="IS41" i="4"/>
  <c r="IT41" i="4"/>
  <c r="IU41" i="4"/>
  <c r="IQ42" i="4"/>
  <c r="IR42" i="4"/>
  <c r="IS42" i="4"/>
  <c r="IT42" i="4"/>
  <c r="IU42" i="4"/>
  <c r="IQ43" i="4"/>
  <c r="IQ138" i="4" s="1"/>
  <c r="IR43" i="4"/>
  <c r="IR138" i="4" s="1"/>
  <c r="IS43" i="4"/>
  <c r="IS138" i="4" s="1"/>
  <c r="IT43" i="4"/>
  <c r="IT138" i="4" s="1"/>
  <c r="IU43" i="4"/>
  <c r="IU138" i="4" s="1"/>
  <c r="IQ44" i="4"/>
  <c r="IR44" i="4"/>
  <c r="IS44" i="4"/>
  <c r="IT44" i="4"/>
  <c r="IU44" i="4"/>
  <c r="IQ45" i="4"/>
  <c r="IR45" i="4"/>
  <c r="IS45" i="4"/>
  <c r="IT45" i="4"/>
  <c r="IU45" i="4"/>
  <c r="IQ46" i="4"/>
  <c r="IR46" i="4"/>
  <c r="IS46" i="4"/>
  <c r="IT46" i="4"/>
  <c r="IU46" i="4"/>
  <c r="IQ47" i="4"/>
  <c r="IR47" i="4"/>
  <c r="IS47" i="4"/>
  <c r="IT47" i="4"/>
  <c r="IU47" i="4"/>
  <c r="IQ48" i="4"/>
  <c r="IR48" i="4"/>
  <c r="IS48" i="4"/>
  <c r="IT48" i="4"/>
  <c r="IU48" i="4"/>
  <c r="IQ49" i="4"/>
  <c r="IR49" i="4"/>
  <c r="IS49" i="4"/>
  <c r="IT49" i="4"/>
  <c r="IU49" i="4"/>
  <c r="IQ50" i="4"/>
  <c r="IQ145" i="4" s="1"/>
  <c r="IR50" i="4"/>
  <c r="IR145" i="4" s="1"/>
  <c r="IS50" i="4"/>
  <c r="IS145" i="4" s="1"/>
  <c r="IT50" i="4"/>
  <c r="IT145" i="4" s="1"/>
  <c r="IU50" i="4"/>
  <c r="IU145" i="4" s="1"/>
  <c r="IQ51" i="4"/>
  <c r="IR51" i="4"/>
  <c r="IS51" i="4"/>
  <c r="IT51" i="4"/>
  <c r="IU51" i="4"/>
  <c r="IQ52" i="4"/>
  <c r="IR52" i="4"/>
  <c r="IS52" i="4"/>
  <c r="IT52" i="4"/>
  <c r="IU52" i="4"/>
  <c r="IQ53" i="4"/>
  <c r="IR53" i="4"/>
  <c r="IS53" i="4"/>
  <c r="IT53" i="4"/>
  <c r="IU53" i="4"/>
  <c r="IQ54" i="4"/>
  <c r="IR54" i="4"/>
  <c r="IS54" i="4"/>
  <c r="IT54" i="4"/>
  <c r="IU54" i="4"/>
  <c r="IQ55" i="4"/>
  <c r="IR55" i="4"/>
  <c r="IS55" i="4"/>
  <c r="IT55" i="4"/>
  <c r="IU55" i="4"/>
  <c r="IQ56" i="4"/>
  <c r="IR56" i="4"/>
  <c r="IS56" i="4"/>
  <c r="IT56" i="4"/>
  <c r="IU56" i="4"/>
  <c r="IQ58" i="4"/>
  <c r="IR58" i="4"/>
  <c r="IS58" i="4"/>
  <c r="IT58" i="4"/>
  <c r="IU58" i="4"/>
  <c r="IQ59" i="4"/>
  <c r="IQ154" i="4" s="1"/>
  <c r="IR59" i="4"/>
  <c r="IR154" i="4" s="1"/>
  <c r="IS59" i="4"/>
  <c r="IS154" i="4" s="1"/>
  <c r="IT59" i="4"/>
  <c r="IT154" i="4" s="1"/>
  <c r="IU59" i="4"/>
  <c r="IU154" i="4" s="1"/>
  <c r="IQ65" i="4"/>
  <c r="IQ160" i="4" s="1"/>
  <c r="IR65" i="4"/>
  <c r="IR160" i="4" s="1"/>
  <c r="IS65" i="4"/>
  <c r="IS160" i="4" s="1"/>
  <c r="IT65" i="4"/>
  <c r="IT160" i="4" s="1"/>
  <c r="IU65" i="4"/>
  <c r="IU160" i="4" s="1"/>
  <c r="IQ66" i="4"/>
  <c r="IR66" i="4"/>
  <c r="IS66" i="4"/>
  <c r="IT66" i="4"/>
  <c r="IU66" i="4"/>
  <c r="IQ67" i="4"/>
  <c r="IR67" i="4"/>
  <c r="IS67" i="4"/>
  <c r="IT67" i="4"/>
  <c r="IU67" i="4"/>
  <c r="IQ68" i="4"/>
  <c r="IR68" i="4"/>
  <c r="IS68" i="4"/>
  <c r="IT68" i="4"/>
  <c r="IU68" i="4"/>
  <c r="IQ69" i="4"/>
  <c r="IQ164" i="4" s="1"/>
  <c r="IR69" i="4"/>
  <c r="IR164" i="4" s="1"/>
  <c r="IS69" i="4"/>
  <c r="IS164" i="4" s="1"/>
  <c r="IT69" i="4"/>
  <c r="IT164" i="4" s="1"/>
  <c r="IU69" i="4"/>
  <c r="IU164" i="4" s="1"/>
  <c r="IQ70" i="4"/>
  <c r="IR70" i="4"/>
  <c r="IS70" i="4"/>
  <c r="IT70" i="4"/>
  <c r="IU70" i="4"/>
  <c r="IQ71" i="4"/>
  <c r="IR71" i="4"/>
  <c r="IS71" i="4"/>
  <c r="IT71" i="4"/>
  <c r="IU71" i="4"/>
  <c r="IQ72" i="4"/>
  <c r="IR72" i="4"/>
  <c r="IS72" i="4"/>
  <c r="IT72" i="4"/>
  <c r="IU72" i="4"/>
  <c r="IQ73" i="4"/>
  <c r="IR73" i="4"/>
  <c r="IS73" i="4"/>
  <c r="IT73" i="4"/>
  <c r="IU73" i="4"/>
  <c r="IQ77" i="4"/>
  <c r="IR77" i="4"/>
  <c r="IS77" i="4"/>
  <c r="IT77" i="4"/>
  <c r="IU77" i="4"/>
  <c r="IQ78" i="4"/>
  <c r="IR78" i="4"/>
  <c r="IS78" i="4"/>
  <c r="IT78" i="4"/>
  <c r="IU78" i="4"/>
  <c r="IQ79" i="4"/>
  <c r="IR79" i="4"/>
  <c r="IS79" i="4"/>
  <c r="IT79" i="4"/>
  <c r="IU79" i="4"/>
  <c r="IQ80" i="4"/>
  <c r="IQ175" i="4" s="1"/>
  <c r="IR80" i="4"/>
  <c r="IR175" i="4" s="1"/>
  <c r="IS80" i="4"/>
  <c r="IS175" i="4" s="1"/>
  <c r="IT80" i="4"/>
  <c r="IT175" i="4" s="1"/>
  <c r="IU80" i="4"/>
  <c r="IU175" i="4" s="1"/>
  <c r="IQ83" i="4"/>
  <c r="IR83" i="4"/>
  <c r="IS83" i="4"/>
  <c r="IT83" i="4"/>
  <c r="IU83" i="4"/>
  <c r="IQ84" i="4"/>
  <c r="IR84" i="4"/>
  <c r="IS84" i="4"/>
  <c r="IT84" i="4"/>
  <c r="IU84" i="4"/>
  <c r="IQ85" i="4"/>
  <c r="IR85" i="4"/>
  <c r="IS85" i="4"/>
  <c r="IT85" i="4"/>
  <c r="IU85" i="4"/>
  <c r="IQ86" i="4"/>
  <c r="IR86" i="4"/>
  <c r="IS86" i="4"/>
  <c r="IT86" i="4"/>
  <c r="IU86" i="4"/>
  <c r="IQ88" i="4"/>
  <c r="IR88" i="4"/>
  <c r="IS88" i="4"/>
  <c r="IT88" i="4"/>
  <c r="IU88" i="4"/>
  <c r="IQ90" i="4"/>
  <c r="IR90" i="4"/>
  <c r="IS90" i="4"/>
  <c r="IS185" i="4" s="1"/>
  <c r="IT90" i="4"/>
  <c r="IT185" i="4" s="1"/>
  <c r="IU90" i="4"/>
  <c r="IU185" i="4" s="1"/>
  <c r="IQ93" i="4"/>
  <c r="IR93" i="4"/>
  <c r="IS93" i="4"/>
  <c r="IT93" i="4"/>
  <c r="IU93" i="4"/>
  <c r="IQ94" i="4"/>
  <c r="IR94" i="4"/>
  <c r="IS94" i="4"/>
  <c r="IT94" i="4"/>
  <c r="IU94" i="4"/>
  <c r="IU8" i="4"/>
  <c r="IR8" i="4"/>
  <c r="IS8" i="4"/>
  <c r="IT8" i="4"/>
  <c r="IQ8" i="4"/>
  <c r="IO9" i="4"/>
  <c r="IP9" i="4"/>
  <c r="IO10" i="4"/>
  <c r="IP10" i="4"/>
  <c r="IO11" i="4"/>
  <c r="IO106" i="4" s="1"/>
  <c r="IP11" i="4"/>
  <c r="IP106" i="4" s="1"/>
  <c r="IO24" i="4"/>
  <c r="IO119" i="4" s="1"/>
  <c r="IP24" i="4"/>
  <c r="IP119" i="4" s="1"/>
  <c r="IO25" i="4"/>
  <c r="IP25" i="4"/>
  <c r="IO26" i="4"/>
  <c r="IP26" i="4"/>
  <c r="IO27" i="4"/>
  <c r="IP27" i="4"/>
  <c r="IO28" i="4"/>
  <c r="IP28" i="4"/>
  <c r="IO29" i="4"/>
  <c r="IP29" i="4"/>
  <c r="IO30" i="4"/>
  <c r="IP30" i="4"/>
  <c r="IO33" i="4"/>
  <c r="IP33" i="4"/>
  <c r="IO34" i="4"/>
  <c r="IO129" i="4" s="1"/>
  <c r="IP34" i="4"/>
  <c r="IP129" i="4" s="1"/>
  <c r="IO35" i="4"/>
  <c r="IP35" i="4"/>
  <c r="IO36" i="4"/>
  <c r="IP36" i="4"/>
  <c r="IO37" i="4"/>
  <c r="IP37" i="4"/>
  <c r="IO38" i="4"/>
  <c r="IO133" i="4" s="1"/>
  <c r="IP38" i="4"/>
  <c r="IP133" i="4" s="1"/>
  <c r="IO41" i="4"/>
  <c r="IP41" i="4"/>
  <c r="IO42" i="4"/>
  <c r="IP42" i="4"/>
  <c r="IO43" i="4"/>
  <c r="IO138" i="4" s="1"/>
  <c r="IP43" i="4"/>
  <c r="IP138" i="4" s="1"/>
  <c r="IO44" i="4"/>
  <c r="IP44" i="4"/>
  <c r="IO45" i="4"/>
  <c r="IP45" i="4"/>
  <c r="IO46" i="4"/>
  <c r="IP46" i="4"/>
  <c r="IO47" i="4"/>
  <c r="IP47" i="4"/>
  <c r="IO48" i="4"/>
  <c r="IP48" i="4"/>
  <c r="IO49" i="4"/>
  <c r="IP49" i="4"/>
  <c r="IO50" i="4"/>
  <c r="IO145" i="4" s="1"/>
  <c r="IP50" i="4"/>
  <c r="IP145" i="4" s="1"/>
  <c r="IO51" i="4"/>
  <c r="IP51" i="4"/>
  <c r="IO52" i="4"/>
  <c r="IP52" i="4"/>
  <c r="IO53" i="4"/>
  <c r="IP53" i="4"/>
  <c r="IO54" i="4"/>
  <c r="IP54" i="4"/>
  <c r="IO55" i="4"/>
  <c r="IP55" i="4"/>
  <c r="IO56" i="4"/>
  <c r="IP56" i="4"/>
  <c r="IO58" i="4"/>
  <c r="IP58" i="4"/>
  <c r="IO59" i="4"/>
  <c r="IO154" i="4" s="1"/>
  <c r="IP59" i="4"/>
  <c r="IP154" i="4" s="1"/>
  <c r="IO65" i="4"/>
  <c r="IO160" i="4" s="1"/>
  <c r="IP65" i="4"/>
  <c r="IP160" i="4" s="1"/>
  <c r="IO66" i="4"/>
  <c r="IP66" i="4"/>
  <c r="IO67" i="4"/>
  <c r="IP67" i="4"/>
  <c r="IO68" i="4"/>
  <c r="IP68" i="4"/>
  <c r="IO69" i="4"/>
  <c r="IO164" i="4" s="1"/>
  <c r="IP69" i="4"/>
  <c r="IP164" i="4" s="1"/>
  <c r="IO70" i="4"/>
  <c r="IP70" i="4"/>
  <c r="IO71" i="4"/>
  <c r="IP71" i="4"/>
  <c r="IO72" i="4"/>
  <c r="IP72" i="4"/>
  <c r="IO73" i="4"/>
  <c r="IP73" i="4"/>
  <c r="IO77" i="4"/>
  <c r="IP77" i="4"/>
  <c r="IO78" i="4"/>
  <c r="IP78" i="4"/>
  <c r="IO79" i="4"/>
  <c r="IP79" i="4"/>
  <c r="IO80" i="4"/>
  <c r="IO175" i="4" s="1"/>
  <c r="IP80" i="4"/>
  <c r="IP175" i="4" s="1"/>
  <c r="IO83" i="4"/>
  <c r="IP83" i="4"/>
  <c r="IO84" i="4"/>
  <c r="IP84" i="4"/>
  <c r="IO85" i="4"/>
  <c r="IP85" i="4"/>
  <c r="IO86" i="4"/>
  <c r="IP86" i="4"/>
  <c r="IO88" i="4"/>
  <c r="IP88" i="4"/>
  <c r="IO90" i="4"/>
  <c r="IO185" i="4" s="1"/>
  <c r="IP90" i="4"/>
  <c r="IP185" i="4" s="1"/>
  <c r="IO93" i="4"/>
  <c r="IP93" i="4"/>
  <c r="IO94" i="4"/>
  <c r="IP94" i="4"/>
  <c r="IO8" i="4"/>
  <c r="II9" i="4"/>
  <c r="IJ9" i="4"/>
  <c r="II10" i="4"/>
  <c r="IJ10" i="4"/>
  <c r="II11" i="4"/>
  <c r="II106" i="4" s="1"/>
  <c r="IJ11" i="4"/>
  <c r="IJ106" i="4" s="1"/>
  <c r="II24" i="4"/>
  <c r="II119" i="4" s="1"/>
  <c r="IJ24" i="4"/>
  <c r="IJ119" i="4" s="1"/>
  <c r="II25" i="4"/>
  <c r="IJ25" i="4"/>
  <c r="II26" i="4"/>
  <c r="IJ26" i="4"/>
  <c r="II27" i="4"/>
  <c r="IJ27" i="4"/>
  <c r="II28" i="4"/>
  <c r="IJ28" i="4"/>
  <c r="II29" i="4"/>
  <c r="IJ29" i="4"/>
  <c r="II30" i="4"/>
  <c r="IJ30" i="4"/>
  <c r="II33" i="4"/>
  <c r="IJ33" i="4"/>
  <c r="II34" i="4"/>
  <c r="II129" i="4" s="1"/>
  <c r="IJ34" i="4"/>
  <c r="IJ129" i="4" s="1"/>
  <c r="II35" i="4"/>
  <c r="IJ35" i="4"/>
  <c r="II36" i="4"/>
  <c r="IJ36" i="4"/>
  <c r="II37" i="4"/>
  <c r="IJ37" i="4"/>
  <c r="II38" i="4"/>
  <c r="II133" i="4" s="1"/>
  <c r="IJ38" i="4"/>
  <c r="IJ133" i="4" s="1"/>
  <c r="II41" i="4"/>
  <c r="IJ41" i="4"/>
  <c r="II42" i="4"/>
  <c r="IJ42" i="4"/>
  <c r="II43" i="4"/>
  <c r="II138" i="4" s="1"/>
  <c r="IJ43" i="4"/>
  <c r="IJ138" i="4" s="1"/>
  <c r="II44" i="4"/>
  <c r="IJ44" i="4"/>
  <c r="II45" i="4"/>
  <c r="IJ45" i="4"/>
  <c r="II46" i="4"/>
  <c r="IJ46" i="4"/>
  <c r="II47" i="4"/>
  <c r="IJ47" i="4"/>
  <c r="II48" i="4"/>
  <c r="IJ48" i="4"/>
  <c r="II49" i="4"/>
  <c r="IJ49" i="4"/>
  <c r="II50" i="4"/>
  <c r="II145" i="4" s="1"/>
  <c r="IJ50" i="4"/>
  <c r="IJ145" i="4" s="1"/>
  <c r="II51" i="4"/>
  <c r="IJ51" i="4"/>
  <c r="II52" i="4"/>
  <c r="IJ52" i="4"/>
  <c r="II53" i="4"/>
  <c r="IJ53" i="4"/>
  <c r="II54" i="4"/>
  <c r="IJ54" i="4"/>
  <c r="II55" i="4"/>
  <c r="IJ55" i="4"/>
  <c r="II56" i="4"/>
  <c r="IJ56" i="4"/>
  <c r="II58" i="4"/>
  <c r="IJ58" i="4"/>
  <c r="II59" i="4"/>
  <c r="II154" i="4" s="1"/>
  <c r="IJ59" i="4"/>
  <c r="IJ154" i="4" s="1"/>
  <c r="II65" i="4"/>
  <c r="II160" i="4" s="1"/>
  <c r="IJ65" i="4"/>
  <c r="IJ160" i="4" s="1"/>
  <c r="II66" i="4"/>
  <c r="IJ66" i="4"/>
  <c r="II67" i="4"/>
  <c r="IJ67" i="4"/>
  <c r="II68" i="4"/>
  <c r="IJ68" i="4"/>
  <c r="II69" i="4"/>
  <c r="II164" i="4" s="1"/>
  <c r="IJ69" i="4"/>
  <c r="IJ164" i="4" s="1"/>
  <c r="II70" i="4"/>
  <c r="IJ70" i="4"/>
  <c r="II71" i="4"/>
  <c r="IJ71" i="4"/>
  <c r="II72" i="4"/>
  <c r="IJ72" i="4"/>
  <c r="II73" i="4"/>
  <c r="IJ73" i="4"/>
  <c r="II77" i="4"/>
  <c r="IJ77" i="4"/>
  <c r="II78" i="4"/>
  <c r="IJ78" i="4"/>
  <c r="II79" i="4"/>
  <c r="IJ79" i="4"/>
  <c r="II80" i="4"/>
  <c r="II175" i="4" s="1"/>
  <c r="IJ80" i="4"/>
  <c r="IJ175" i="4" s="1"/>
  <c r="II83" i="4"/>
  <c r="IJ83" i="4"/>
  <c r="II84" i="4"/>
  <c r="IJ84" i="4"/>
  <c r="II85" i="4"/>
  <c r="IJ85" i="4"/>
  <c r="II86" i="4"/>
  <c r="IJ86" i="4"/>
  <c r="II88" i="4"/>
  <c r="IJ88" i="4"/>
  <c r="II90" i="4"/>
  <c r="II185" i="4" s="1"/>
  <c r="IJ90" i="4"/>
  <c r="II93" i="4"/>
  <c r="IJ93" i="4"/>
  <c r="II94" i="4"/>
  <c r="IJ94" i="4"/>
  <c r="IJ8" i="4"/>
  <c r="II8" i="4"/>
  <c r="IG9" i="4"/>
  <c r="IH9" i="4"/>
  <c r="IG10" i="4"/>
  <c r="IH10" i="4"/>
  <c r="IG11" i="4"/>
  <c r="IG106" i="4" s="1"/>
  <c r="IH11" i="4"/>
  <c r="IH106" i="4" s="1"/>
  <c r="IG24" i="4"/>
  <c r="IG119" i="4" s="1"/>
  <c r="IH24" i="4"/>
  <c r="IH119" i="4" s="1"/>
  <c r="IG25" i="4"/>
  <c r="IH25" i="4"/>
  <c r="IG26" i="4"/>
  <c r="IH26" i="4"/>
  <c r="IG27" i="4"/>
  <c r="IH27" i="4"/>
  <c r="IG28" i="4"/>
  <c r="IH28" i="4"/>
  <c r="IG29" i="4"/>
  <c r="IH29" i="4"/>
  <c r="IG30" i="4"/>
  <c r="IH30" i="4"/>
  <c r="IG33" i="4"/>
  <c r="IH33" i="4"/>
  <c r="IG34" i="4"/>
  <c r="IG129" i="4" s="1"/>
  <c r="IH34" i="4"/>
  <c r="IH129" i="4" s="1"/>
  <c r="IG35" i="4"/>
  <c r="IH35" i="4"/>
  <c r="IG36" i="4"/>
  <c r="IH36" i="4"/>
  <c r="IG37" i="4"/>
  <c r="IH37" i="4"/>
  <c r="IG38" i="4"/>
  <c r="IG133" i="4" s="1"/>
  <c r="IH38" i="4"/>
  <c r="IH133" i="4" s="1"/>
  <c r="IG41" i="4"/>
  <c r="IH41" i="4"/>
  <c r="IG42" i="4"/>
  <c r="IH42" i="4"/>
  <c r="IG43" i="4"/>
  <c r="IG138" i="4" s="1"/>
  <c r="IH43" i="4"/>
  <c r="IH138" i="4" s="1"/>
  <c r="IG44" i="4"/>
  <c r="IH44" i="4"/>
  <c r="IG45" i="4"/>
  <c r="IH45" i="4"/>
  <c r="IG46" i="4"/>
  <c r="IH46" i="4"/>
  <c r="IG47" i="4"/>
  <c r="IH47" i="4"/>
  <c r="IG48" i="4"/>
  <c r="IH48" i="4"/>
  <c r="IG49" i="4"/>
  <c r="IH49" i="4"/>
  <c r="IG50" i="4"/>
  <c r="IG145" i="4" s="1"/>
  <c r="IH50" i="4"/>
  <c r="IH145" i="4" s="1"/>
  <c r="IG51" i="4"/>
  <c r="IH51" i="4"/>
  <c r="IG52" i="4"/>
  <c r="IH52" i="4"/>
  <c r="IG53" i="4"/>
  <c r="IH53" i="4"/>
  <c r="IG54" i="4"/>
  <c r="IH54" i="4"/>
  <c r="IG55" i="4"/>
  <c r="IH55" i="4"/>
  <c r="IG56" i="4"/>
  <c r="IH56" i="4"/>
  <c r="IG58" i="4"/>
  <c r="IH58" i="4"/>
  <c r="IG59" i="4"/>
  <c r="IG154" i="4" s="1"/>
  <c r="IH59" i="4"/>
  <c r="IH154" i="4" s="1"/>
  <c r="IG65" i="4"/>
  <c r="IG160" i="4" s="1"/>
  <c r="IH65" i="4"/>
  <c r="IH160" i="4" s="1"/>
  <c r="IG66" i="4"/>
  <c r="IH66" i="4"/>
  <c r="IG67" i="4"/>
  <c r="IH67" i="4"/>
  <c r="IG68" i="4"/>
  <c r="IH68" i="4"/>
  <c r="IG69" i="4"/>
  <c r="IG164" i="4" s="1"/>
  <c r="IH69" i="4"/>
  <c r="IH164" i="4" s="1"/>
  <c r="IG70" i="4"/>
  <c r="IH70" i="4"/>
  <c r="IG71" i="4"/>
  <c r="IH71" i="4"/>
  <c r="IG72" i="4"/>
  <c r="IH72" i="4"/>
  <c r="IG73" i="4"/>
  <c r="IH73" i="4"/>
  <c r="IG77" i="4"/>
  <c r="IH77" i="4"/>
  <c r="IG78" i="4"/>
  <c r="IH78" i="4"/>
  <c r="IG79" i="4"/>
  <c r="IH79" i="4"/>
  <c r="IG80" i="4"/>
  <c r="IG175" i="4" s="1"/>
  <c r="IH80" i="4"/>
  <c r="IH175" i="4" s="1"/>
  <c r="IG83" i="4"/>
  <c r="IH83" i="4"/>
  <c r="IG84" i="4"/>
  <c r="IH84" i="4"/>
  <c r="IG85" i="4"/>
  <c r="IH85" i="4"/>
  <c r="IG86" i="4"/>
  <c r="IH86" i="4"/>
  <c r="IG88" i="4"/>
  <c r="IH88" i="4"/>
  <c r="IG90" i="4"/>
  <c r="IG185" i="4" s="1"/>
  <c r="IH90" i="4"/>
  <c r="IH185" i="4" s="1"/>
  <c r="IG93" i="4"/>
  <c r="IH93" i="4"/>
  <c r="IG94" i="4"/>
  <c r="IH94" i="4"/>
  <c r="IH8" i="4"/>
  <c r="IG8" i="4"/>
  <c r="IC9" i="4"/>
  <c r="ID9" i="4"/>
  <c r="IC10" i="4"/>
  <c r="ID10" i="4"/>
  <c r="IC11" i="4"/>
  <c r="IC106" i="4" s="1"/>
  <c r="ID11" i="4"/>
  <c r="ID106" i="4" s="1"/>
  <c r="IC24" i="4"/>
  <c r="IC119" i="4" s="1"/>
  <c r="ID24" i="4"/>
  <c r="ID119" i="4" s="1"/>
  <c r="IC25" i="4"/>
  <c r="ID25" i="4"/>
  <c r="IC26" i="4"/>
  <c r="ID26" i="4"/>
  <c r="IC27" i="4"/>
  <c r="ID27" i="4"/>
  <c r="IC28" i="4"/>
  <c r="ID28" i="4"/>
  <c r="IC29" i="4"/>
  <c r="ID29" i="4"/>
  <c r="IC30" i="4"/>
  <c r="ID30" i="4"/>
  <c r="IC33" i="4"/>
  <c r="ID33" i="4"/>
  <c r="IC34" i="4"/>
  <c r="IC129" i="4" s="1"/>
  <c r="ID34" i="4"/>
  <c r="ID129" i="4" s="1"/>
  <c r="IC35" i="4"/>
  <c r="ID35" i="4"/>
  <c r="IC36" i="4"/>
  <c r="ID36" i="4"/>
  <c r="IC37" i="4"/>
  <c r="ID37" i="4"/>
  <c r="IC38" i="4"/>
  <c r="IC133" i="4" s="1"/>
  <c r="ID38" i="4"/>
  <c r="ID133" i="4" s="1"/>
  <c r="IC41" i="4"/>
  <c r="ID41" i="4"/>
  <c r="IC42" i="4"/>
  <c r="ID42" i="4"/>
  <c r="IC43" i="4"/>
  <c r="IC138" i="4" s="1"/>
  <c r="ID43" i="4"/>
  <c r="ID138" i="4" s="1"/>
  <c r="IC44" i="4"/>
  <c r="ID44" i="4"/>
  <c r="IC45" i="4"/>
  <c r="ID45" i="4"/>
  <c r="IC46" i="4"/>
  <c r="ID46" i="4"/>
  <c r="IC47" i="4"/>
  <c r="ID47" i="4"/>
  <c r="IC48" i="4"/>
  <c r="ID48" i="4"/>
  <c r="IC49" i="4"/>
  <c r="ID49" i="4"/>
  <c r="IC50" i="4"/>
  <c r="IC145" i="4" s="1"/>
  <c r="ID50" i="4"/>
  <c r="ID145" i="4" s="1"/>
  <c r="IC51" i="4"/>
  <c r="ID51" i="4"/>
  <c r="IC52" i="4"/>
  <c r="ID52" i="4"/>
  <c r="IC53" i="4"/>
  <c r="ID53" i="4"/>
  <c r="IC54" i="4"/>
  <c r="ID54" i="4"/>
  <c r="IC55" i="4"/>
  <c r="ID55" i="4"/>
  <c r="IC56" i="4"/>
  <c r="ID56" i="4"/>
  <c r="IC58" i="4"/>
  <c r="ID58" i="4"/>
  <c r="IC59" i="4"/>
  <c r="IC154" i="4" s="1"/>
  <c r="ID59" i="4"/>
  <c r="ID154" i="4" s="1"/>
  <c r="IC65" i="4"/>
  <c r="IC160" i="4" s="1"/>
  <c r="ID65" i="4"/>
  <c r="ID160" i="4" s="1"/>
  <c r="IC66" i="4"/>
  <c r="ID66" i="4"/>
  <c r="IC67" i="4"/>
  <c r="ID67" i="4"/>
  <c r="IC68" i="4"/>
  <c r="ID68" i="4"/>
  <c r="IC69" i="4"/>
  <c r="IC164" i="4" s="1"/>
  <c r="ID69" i="4"/>
  <c r="ID164" i="4" s="1"/>
  <c r="IC70" i="4"/>
  <c r="ID70" i="4"/>
  <c r="IC71" i="4"/>
  <c r="ID71" i="4"/>
  <c r="IC72" i="4"/>
  <c r="ID72" i="4"/>
  <c r="IC73" i="4"/>
  <c r="ID73" i="4"/>
  <c r="IC77" i="4"/>
  <c r="ID77" i="4"/>
  <c r="IC78" i="4"/>
  <c r="ID78" i="4"/>
  <c r="IC79" i="4"/>
  <c r="ID79" i="4"/>
  <c r="IC80" i="4"/>
  <c r="IC175" i="4" s="1"/>
  <c r="ID80" i="4"/>
  <c r="ID175" i="4" s="1"/>
  <c r="IC83" i="4"/>
  <c r="ID83" i="4"/>
  <c r="IC84" i="4"/>
  <c r="ID84" i="4"/>
  <c r="IC85" i="4"/>
  <c r="ID85" i="4"/>
  <c r="IC86" i="4"/>
  <c r="ID86" i="4"/>
  <c r="IC88" i="4"/>
  <c r="ID88" i="4"/>
  <c r="IC90" i="4"/>
  <c r="IC185" i="4" s="1"/>
  <c r="ID90" i="4"/>
  <c r="ID185" i="4" s="1"/>
  <c r="IC93" i="4"/>
  <c r="ID93" i="4"/>
  <c r="IC94" i="4"/>
  <c r="ID94" i="4"/>
  <c r="IC8" i="4"/>
  <c r="IA9" i="4"/>
  <c r="IA10" i="4"/>
  <c r="IA11" i="4"/>
  <c r="IA106" i="4" s="1"/>
  <c r="IA24" i="4"/>
  <c r="IA119" i="4" s="1"/>
  <c r="IA25" i="4"/>
  <c r="IA26" i="4"/>
  <c r="IA27" i="4"/>
  <c r="IA28" i="4"/>
  <c r="IA29" i="4"/>
  <c r="IA30" i="4"/>
  <c r="IA33" i="4"/>
  <c r="IA34" i="4"/>
  <c r="IA129" i="4" s="1"/>
  <c r="IA35" i="4"/>
  <c r="IA36" i="4"/>
  <c r="IA37" i="4"/>
  <c r="IA38" i="4"/>
  <c r="IA133" i="4" s="1"/>
  <c r="IA41" i="4"/>
  <c r="IA42" i="4"/>
  <c r="IA43" i="4"/>
  <c r="IA138" i="4" s="1"/>
  <c r="IA44" i="4"/>
  <c r="IA45" i="4"/>
  <c r="IA46" i="4"/>
  <c r="IA47" i="4"/>
  <c r="IA48" i="4"/>
  <c r="IA49" i="4"/>
  <c r="IA50" i="4"/>
  <c r="IA145" i="4" s="1"/>
  <c r="IA51" i="4"/>
  <c r="IA52" i="4"/>
  <c r="IA53" i="4"/>
  <c r="IA54" i="4"/>
  <c r="IA55" i="4"/>
  <c r="IA56" i="4"/>
  <c r="IA58" i="4"/>
  <c r="IA59" i="4"/>
  <c r="IA154" i="4" s="1"/>
  <c r="IA65" i="4"/>
  <c r="IA160" i="4" s="1"/>
  <c r="IA66" i="4"/>
  <c r="IA67" i="4"/>
  <c r="IA68" i="4"/>
  <c r="IA69" i="4"/>
  <c r="IA164" i="4" s="1"/>
  <c r="IA70" i="4"/>
  <c r="IA71" i="4"/>
  <c r="IA72" i="4"/>
  <c r="IA73" i="4"/>
  <c r="IA77" i="4"/>
  <c r="IA78" i="4"/>
  <c r="IA79" i="4"/>
  <c r="IA80" i="4"/>
  <c r="IA175" i="4" s="1"/>
  <c r="IA83" i="4"/>
  <c r="IA84" i="4"/>
  <c r="IA85" i="4"/>
  <c r="IA86" i="4"/>
  <c r="IA88" i="4"/>
  <c r="IA90" i="4"/>
  <c r="IA93" i="4"/>
  <c r="IA94" i="4"/>
  <c r="IA8" i="4"/>
  <c r="HK9" i="4"/>
  <c r="HL9" i="4"/>
  <c r="HM9" i="4"/>
  <c r="HN9" i="4"/>
  <c r="HO9" i="4"/>
  <c r="HP9" i="4"/>
  <c r="HQ9" i="4"/>
  <c r="HR9" i="4"/>
  <c r="HS9" i="4"/>
  <c r="HT9" i="4"/>
  <c r="HU9" i="4"/>
  <c r="HV9" i="4"/>
  <c r="HW9" i="4"/>
  <c r="HK10" i="4"/>
  <c r="HL10" i="4"/>
  <c r="HM10" i="4"/>
  <c r="HN10" i="4"/>
  <c r="HO10" i="4"/>
  <c r="HP10" i="4"/>
  <c r="HQ10" i="4"/>
  <c r="HR10" i="4"/>
  <c r="HS10" i="4"/>
  <c r="HT10" i="4"/>
  <c r="HU10" i="4"/>
  <c r="HV10" i="4"/>
  <c r="HW10" i="4"/>
  <c r="HK11" i="4"/>
  <c r="HK106" i="4" s="1"/>
  <c r="HL11" i="4"/>
  <c r="HL106" i="4" s="1"/>
  <c r="HM11" i="4"/>
  <c r="HM106" i="4" s="1"/>
  <c r="HN11" i="4"/>
  <c r="HN106" i="4" s="1"/>
  <c r="HO11" i="4"/>
  <c r="HO106" i="4" s="1"/>
  <c r="HP11" i="4"/>
  <c r="HP106" i="4" s="1"/>
  <c r="HQ11" i="4"/>
  <c r="HQ106" i="4" s="1"/>
  <c r="HR11" i="4"/>
  <c r="HR106" i="4" s="1"/>
  <c r="HS11" i="4"/>
  <c r="HS106" i="4" s="1"/>
  <c r="HT11" i="4"/>
  <c r="HT106" i="4" s="1"/>
  <c r="HU11" i="4"/>
  <c r="HU106" i="4" s="1"/>
  <c r="HV11" i="4"/>
  <c r="HV106" i="4" s="1"/>
  <c r="HW11" i="4"/>
  <c r="HW106" i="4" s="1"/>
  <c r="HK24" i="4"/>
  <c r="HK119" i="4" s="1"/>
  <c r="HL24" i="4"/>
  <c r="HL119" i="4" s="1"/>
  <c r="HM24" i="4"/>
  <c r="HM119" i="4" s="1"/>
  <c r="HN24" i="4"/>
  <c r="HN119" i="4" s="1"/>
  <c r="HO24" i="4"/>
  <c r="HO119" i="4" s="1"/>
  <c r="HP24" i="4"/>
  <c r="HP119" i="4" s="1"/>
  <c r="HQ24" i="4"/>
  <c r="HQ119" i="4" s="1"/>
  <c r="HR24" i="4"/>
  <c r="HR119" i="4" s="1"/>
  <c r="HS24" i="4"/>
  <c r="HS119" i="4" s="1"/>
  <c r="HT24" i="4"/>
  <c r="HT119" i="4" s="1"/>
  <c r="HU24" i="4"/>
  <c r="HU119" i="4" s="1"/>
  <c r="HV24" i="4"/>
  <c r="HV119" i="4" s="1"/>
  <c r="HW24" i="4"/>
  <c r="HW119" i="4" s="1"/>
  <c r="HK25" i="4"/>
  <c r="HL25" i="4"/>
  <c r="HM25" i="4"/>
  <c r="HN25" i="4"/>
  <c r="HO25" i="4"/>
  <c r="HP25" i="4"/>
  <c r="HQ25" i="4"/>
  <c r="HR25" i="4"/>
  <c r="HS25" i="4"/>
  <c r="HT25" i="4"/>
  <c r="HU25" i="4"/>
  <c r="HV25" i="4"/>
  <c r="HW25" i="4"/>
  <c r="HK26" i="4"/>
  <c r="HL26" i="4"/>
  <c r="HM26" i="4"/>
  <c r="HN26" i="4"/>
  <c r="HO26" i="4"/>
  <c r="HP26" i="4"/>
  <c r="HQ26" i="4"/>
  <c r="HR26" i="4"/>
  <c r="HS26" i="4"/>
  <c r="HT26" i="4"/>
  <c r="HU26" i="4"/>
  <c r="HV26" i="4"/>
  <c r="HW26" i="4"/>
  <c r="HK27" i="4"/>
  <c r="HL27" i="4"/>
  <c r="HM27" i="4"/>
  <c r="HN27" i="4"/>
  <c r="HO27" i="4"/>
  <c r="HP27" i="4"/>
  <c r="HQ27" i="4"/>
  <c r="HR27" i="4"/>
  <c r="HS27" i="4"/>
  <c r="HT27" i="4"/>
  <c r="HU27" i="4"/>
  <c r="HV27" i="4"/>
  <c r="HW27" i="4"/>
  <c r="HK28" i="4"/>
  <c r="HL28" i="4"/>
  <c r="HM28" i="4"/>
  <c r="HN28" i="4"/>
  <c r="HO28" i="4"/>
  <c r="HP28" i="4"/>
  <c r="HQ28" i="4"/>
  <c r="HR28" i="4"/>
  <c r="HS28" i="4"/>
  <c r="HT28" i="4"/>
  <c r="HU28" i="4"/>
  <c r="HV28" i="4"/>
  <c r="HW28" i="4"/>
  <c r="HK29" i="4"/>
  <c r="HL29" i="4"/>
  <c r="HM29" i="4"/>
  <c r="HN29" i="4"/>
  <c r="HO29" i="4"/>
  <c r="HP29" i="4"/>
  <c r="HQ29" i="4"/>
  <c r="HR29" i="4"/>
  <c r="HS29" i="4"/>
  <c r="HT29" i="4"/>
  <c r="HU29" i="4"/>
  <c r="HV29" i="4"/>
  <c r="HW29" i="4"/>
  <c r="HK30" i="4"/>
  <c r="HL30" i="4"/>
  <c r="HM30" i="4"/>
  <c r="HN30" i="4"/>
  <c r="HO30" i="4"/>
  <c r="HP30" i="4"/>
  <c r="HQ30" i="4"/>
  <c r="HR30" i="4"/>
  <c r="HS30" i="4"/>
  <c r="HT30" i="4"/>
  <c r="HU30" i="4"/>
  <c r="HV30" i="4"/>
  <c r="HW30" i="4"/>
  <c r="HK33" i="4"/>
  <c r="HL33" i="4"/>
  <c r="HM33" i="4"/>
  <c r="HN33" i="4"/>
  <c r="HO33" i="4"/>
  <c r="HP33" i="4"/>
  <c r="HQ33" i="4"/>
  <c r="HR33" i="4"/>
  <c r="HS33" i="4"/>
  <c r="HT33" i="4"/>
  <c r="HU33" i="4"/>
  <c r="HV33" i="4"/>
  <c r="HW33" i="4"/>
  <c r="HK34" i="4"/>
  <c r="HK129" i="4" s="1"/>
  <c r="HL34" i="4"/>
  <c r="HL129" i="4" s="1"/>
  <c r="HM34" i="4"/>
  <c r="HM129" i="4" s="1"/>
  <c r="HN34" i="4"/>
  <c r="HN129" i="4" s="1"/>
  <c r="HO34" i="4"/>
  <c r="HO129" i="4" s="1"/>
  <c r="HP34" i="4"/>
  <c r="HP129" i="4" s="1"/>
  <c r="HQ34" i="4"/>
  <c r="HQ129" i="4" s="1"/>
  <c r="HR34" i="4"/>
  <c r="HR129" i="4" s="1"/>
  <c r="HS34" i="4"/>
  <c r="HS129" i="4" s="1"/>
  <c r="HT34" i="4"/>
  <c r="HT129" i="4" s="1"/>
  <c r="HU34" i="4"/>
  <c r="HU129" i="4" s="1"/>
  <c r="HV34" i="4"/>
  <c r="HV129" i="4" s="1"/>
  <c r="HW34" i="4"/>
  <c r="HW129" i="4" s="1"/>
  <c r="HK35" i="4"/>
  <c r="HL35" i="4"/>
  <c r="HM35" i="4"/>
  <c r="HN35" i="4"/>
  <c r="HO35" i="4"/>
  <c r="HP35" i="4"/>
  <c r="HQ35" i="4"/>
  <c r="HR35" i="4"/>
  <c r="HS35" i="4"/>
  <c r="HT35" i="4"/>
  <c r="HU35" i="4"/>
  <c r="HV35" i="4"/>
  <c r="HW35" i="4"/>
  <c r="HK36" i="4"/>
  <c r="HL36" i="4"/>
  <c r="HM36" i="4"/>
  <c r="HN36" i="4"/>
  <c r="HO36" i="4"/>
  <c r="HP36" i="4"/>
  <c r="HQ36" i="4"/>
  <c r="HR36" i="4"/>
  <c r="HS36" i="4"/>
  <c r="HT36" i="4"/>
  <c r="HU36" i="4"/>
  <c r="HV36" i="4"/>
  <c r="HW36" i="4"/>
  <c r="HK37" i="4"/>
  <c r="HL37" i="4"/>
  <c r="HM37" i="4"/>
  <c r="HN37" i="4"/>
  <c r="HO37" i="4"/>
  <c r="HP37" i="4"/>
  <c r="HQ37" i="4"/>
  <c r="HR37" i="4"/>
  <c r="HS37" i="4"/>
  <c r="HT37" i="4"/>
  <c r="HU37" i="4"/>
  <c r="HV37" i="4"/>
  <c r="HW37" i="4"/>
  <c r="HK38" i="4"/>
  <c r="HK133" i="4" s="1"/>
  <c r="HL38" i="4"/>
  <c r="HL133" i="4" s="1"/>
  <c r="HM38" i="4"/>
  <c r="HM133" i="4" s="1"/>
  <c r="HN38" i="4"/>
  <c r="HN133" i="4" s="1"/>
  <c r="HO38" i="4"/>
  <c r="HO133" i="4" s="1"/>
  <c r="HP38" i="4"/>
  <c r="HP133" i="4" s="1"/>
  <c r="HQ38" i="4"/>
  <c r="HQ133" i="4" s="1"/>
  <c r="HR38" i="4"/>
  <c r="HR133" i="4" s="1"/>
  <c r="HS38" i="4"/>
  <c r="HS133" i="4" s="1"/>
  <c r="HT38" i="4"/>
  <c r="HT133" i="4" s="1"/>
  <c r="HU38" i="4"/>
  <c r="HU133" i="4" s="1"/>
  <c r="HV38" i="4"/>
  <c r="HV133" i="4" s="1"/>
  <c r="HW38" i="4"/>
  <c r="HW133" i="4" s="1"/>
  <c r="HK41" i="4"/>
  <c r="HL41" i="4"/>
  <c r="HM41" i="4"/>
  <c r="HN41" i="4"/>
  <c r="HO41" i="4"/>
  <c r="HP41" i="4"/>
  <c r="HQ41" i="4"/>
  <c r="HR41" i="4"/>
  <c r="HS41" i="4"/>
  <c r="HT41" i="4"/>
  <c r="HU41" i="4"/>
  <c r="HV41" i="4"/>
  <c r="HW41" i="4"/>
  <c r="HK42" i="4"/>
  <c r="HL42" i="4"/>
  <c r="HM42" i="4"/>
  <c r="HN42" i="4"/>
  <c r="HO42" i="4"/>
  <c r="HP42" i="4"/>
  <c r="HQ42" i="4"/>
  <c r="HR42" i="4"/>
  <c r="HS42" i="4"/>
  <c r="HT42" i="4"/>
  <c r="HU42" i="4"/>
  <c r="HV42" i="4"/>
  <c r="HW42" i="4"/>
  <c r="HK43" i="4"/>
  <c r="HK138" i="4" s="1"/>
  <c r="HL43" i="4"/>
  <c r="HL138" i="4" s="1"/>
  <c r="HM43" i="4"/>
  <c r="HM138" i="4" s="1"/>
  <c r="HN43" i="4"/>
  <c r="HN138" i="4" s="1"/>
  <c r="HO43" i="4"/>
  <c r="HO138" i="4" s="1"/>
  <c r="HP43" i="4"/>
  <c r="HP138" i="4" s="1"/>
  <c r="HQ43" i="4"/>
  <c r="HQ138" i="4" s="1"/>
  <c r="HR43" i="4"/>
  <c r="HR138" i="4" s="1"/>
  <c r="HS43" i="4"/>
  <c r="HS138" i="4" s="1"/>
  <c r="HT43" i="4"/>
  <c r="HT138" i="4" s="1"/>
  <c r="HU43" i="4"/>
  <c r="HU138" i="4" s="1"/>
  <c r="HV43" i="4"/>
  <c r="HV138" i="4" s="1"/>
  <c r="HW43" i="4"/>
  <c r="HW138" i="4" s="1"/>
  <c r="HK44" i="4"/>
  <c r="HL44" i="4"/>
  <c r="HM44" i="4"/>
  <c r="HN44" i="4"/>
  <c r="HO44" i="4"/>
  <c r="HP44" i="4"/>
  <c r="HQ44" i="4"/>
  <c r="HR44" i="4"/>
  <c r="HS44" i="4"/>
  <c r="HT44" i="4"/>
  <c r="HU44" i="4"/>
  <c r="HV44" i="4"/>
  <c r="HW44" i="4"/>
  <c r="HK45" i="4"/>
  <c r="HL45" i="4"/>
  <c r="HM45" i="4"/>
  <c r="HN45" i="4"/>
  <c r="HO45" i="4"/>
  <c r="HP45" i="4"/>
  <c r="HQ45" i="4"/>
  <c r="HR45" i="4"/>
  <c r="HS45" i="4"/>
  <c r="HT45" i="4"/>
  <c r="HU45" i="4"/>
  <c r="HV45" i="4"/>
  <c r="HW45" i="4"/>
  <c r="HK46" i="4"/>
  <c r="HL46" i="4"/>
  <c r="HM46" i="4"/>
  <c r="HN46" i="4"/>
  <c r="HO46" i="4"/>
  <c r="HP46" i="4"/>
  <c r="HQ46" i="4"/>
  <c r="HR46" i="4"/>
  <c r="HS46" i="4"/>
  <c r="HT46" i="4"/>
  <c r="HU46" i="4"/>
  <c r="HV46" i="4"/>
  <c r="HW46" i="4"/>
  <c r="HK47" i="4"/>
  <c r="HL47" i="4"/>
  <c r="HM47" i="4"/>
  <c r="HN47" i="4"/>
  <c r="HO47" i="4"/>
  <c r="HP47" i="4"/>
  <c r="HQ47" i="4"/>
  <c r="HR47" i="4"/>
  <c r="HS47" i="4"/>
  <c r="HT47" i="4"/>
  <c r="HU47" i="4"/>
  <c r="HV47" i="4"/>
  <c r="HW47" i="4"/>
  <c r="HK48" i="4"/>
  <c r="HL48" i="4"/>
  <c r="HM48" i="4"/>
  <c r="HN48" i="4"/>
  <c r="HO48" i="4"/>
  <c r="HP48" i="4"/>
  <c r="HQ48" i="4"/>
  <c r="HR48" i="4"/>
  <c r="HS48" i="4"/>
  <c r="HT48" i="4"/>
  <c r="HU48" i="4"/>
  <c r="HV48" i="4"/>
  <c r="HW48" i="4"/>
  <c r="HK49" i="4"/>
  <c r="HL49" i="4"/>
  <c r="HM49" i="4"/>
  <c r="HN49" i="4"/>
  <c r="HO49" i="4"/>
  <c r="HP49" i="4"/>
  <c r="HQ49" i="4"/>
  <c r="HR49" i="4"/>
  <c r="HS49" i="4"/>
  <c r="HT49" i="4"/>
  <c r="HU49" i="4"/>
  <c r="HV49" i="4"/>
  <c r="HW49" i="4"/>
  <c r="HK50" i="4"/>
  <c r="HK145" i="4" s="1"/>
  <c r="HL50" i="4"/>
  <c r="HL145" i="4" s="1"/>
  <c r="HM50" i="4"/>
  <c r="HM145" i="4" s="1"/>
  <c r="HN50" i="4"/>
  <c r="HN145" i="4" s="1"/>
  <c r="HO50" i="4"/>
  <c r="HO145" i="4" s="1"/>
  <c r="HP50" i="4"/>
  <c r="HP145" i="4" s="1"/>
  <c r="HQ50" i="4"/>
  <c r="HQ145" i="4" s="1"/>
  <c r="HR50" i="4"/>
  <c r="HR145" i="4" s="1"/>
  <c r="HS50" i="4"/>
  <c r="HS145" i="4" s="1"/>
  <c r="HT50" i="4"/>
  <c r="HT145" i="4" s="1"/>
  <c r="HU50" i="4"/>
  <c r="HU145" i="4" s="1"/>
  <c r="HV50" i="4"/>
  <c r="HV145" i="4" s="1"/>
  <c r="HW50" i="4"/>
  <c r="HW145" i="4" s="1"/>
  <c r="HK51" i="4"/>
  <c r="HL51" i="4"/>
  <c r="HM51" i="4"/>
  <c r="HN51" i="4"/>
  <c r="HO51" i="4"/>
  <c r="HP51" i="4"/>
  <c r="HQ51" i="4"/>
  <c r="HR51" i="4"/>
  <c r="HS51" i="4"/>
  <c r="HT51" i="4"/>
  <c r="HU51" i="4"/>
  <c r="HV51" i="4"/>
  <c r="HW51" i="4"/>
  <c r="HK52" i="4"/>
  <c r="HL52" i="4"/>
  <c r="HM52" i="4"/>
  <c r="HN52" i="4"/>
  <c r="HO52" i="4"/>
  <c r="HP52" i="4"/>
  <c r="HQ52" i="4"/>
  <c r="HR52" i="4"/>
  <c r="HS52" i="4"/>
  <c r="HT52" i="4"/>
  <c r="HU52" i="4"/>
  <c r="HV52" i="4"/>
  <c r="HW52" i="4"/>
  <c r="HK53" i="4"/>
  <c r="HL53" i="4"/>
  <c r="HM53" i="4"/>
  <c r="HN53" i="4"/>
  <c r="HO53" i="4"/>
  <c r="HP53" i="4"/>
  <c r="HQ53" i="4"/>
  <c r="HR53" i="4"/>
  <c r="HS53" i="4"/>
  <c r="HT53" i="4"/>
  <c r="HU53" i="4"/>
  <c r="HV53" i="4"/>
  <c r="HW53" i="4"/>
  <c r="HK54" i="4"/>
  <c r="HL54" i="4"/>
  <c r="HM54" i="4"/>
  <c r="HN54" i="4"/>
  <c r="HO54" i="4"/>
  <c r="HP54" i="4"/>
  <c r="HQ54" i="4"/>
  <c r="HR54" i="4"/>
  <c r="HS54" i="4"/>
  <c r="HT54" i="4"/>
  <c r="HU54" i="4"/>
  <c r="HV54" i="4"/>
  <c r="HW54" i="4"/>
  <c r="HK55" i="4"/>
  <c r="HL55" i="4"/>
  <c r="HM55" i="4"/>
  <c r="HN55" i="4"/>
  <c r="HO55" i="4"/>
  <c r="HP55" i="4"/>
  <c r="HQ55" i="4"/>
  <c r="HR55" i="4"/>
  <c r="HS55" i="4"/>
  <c r="HT55" i="4"/>
  <c r="HU55" i="4"/>
  <c r="HV55" i="4"/>
  <c r="HW55" i="4"/>
  <c r="HK56" i="4"/>
  <c r="HL56" i="4"/>
  <c r="HM56" i="4"/>
  <c r="HN56" i="4"/>
  <c r="HO56" i="4"/>
  <c r="HP56" i="4"/>
  <c r="HQ56" i="4"/>
  <c r="HR56" i="4"/>
  <c r="HS56" i="4"/>
  <c r="HT56" i="4"/>
  <c r="HU56" i="4"/>
  <c r="HV56" i="4"/>
  <c r="HW56" i="4"/>
  <c r="HK58" i="4"/>
  <c r="HL58" i="4"/>
  <c r="HM58" i="4"/>
  <c r="HN58" i="4"/>
  <c r="HO58" i="4"/>
  <c r="HP58" i="4"/>
  <c r="HQ58" i="4"/>
  <c r="HR58" i="4"/>
  <c r="HS58" i="4"/>
  <c r="HT58" i="4"/>
  <c r="HU58" i="4"/>
  <c r="HV58" i="4"/>
  <c r="HW58" i="4"/>
  <c r="HK59" i="4"/>
  <c r="HK154" i="4" s="1"/>
  <c r="HL59" i="4"/>
  <c r="HL154" i="4" s="1"/>
  <c r="HM59" i="4"/>
  <c r="HM154" i="4" s="1"/>
  <c r="HN59" i="4"/>
  <c r="HN154" i="4" s="1"/>
  <c r="HO59" i="4"/>
  <c r="HO154" i="4" s="1"/>
  <c r="HP59" i="4"/>
  <c r="HP154" i="4" s="1"/>
  <c r="HQ59" i="4"/>
  <c r="HQ154" i="4" s="1"/>
  <c r="HR59" i="4"/>
  <c r="HR154" i="4" s="1"/>
  <c r="HS59" i="4"/>
  <c r="HS154" i="4" s="1"/>
  <c r="HT59" i="4"/>
  <c r="HT154" i="4" s="1"/>
  <c r="HU59" i="4"/>
  <c r="HU154" i="4" s="1"/>
  <c r="HV59" i="4"/>
  <c r="HV154" i="4" s="1"/>
  <c r="HW59" i="4"/>
  <c r="HW154" i="4" s="1"/>
  <c r="HK65" i="4"/>
  <c r="HK160" i="4" s="1"/>
  <c r="HL65" i="4"/>
  <c r="HL160" i="4" s="1"/>
  <c r="HM65" i="4"/>
  <c r="HM160" i="4" s="1"/>
  <c r="HN65" i="4"/>
  <c r="HN160" i="4" s="1"/>
  <c r="HO65" i="4"/>
  <c r="HO160" i="4" s="1"/>
  <c r="HP65" i="4"/>
  <c r="HP160" i="4" s="1"/>
  <c r="HQ65" i="4"/>
  <c r="HQ160" i="4" s="1"/>
  <c r="HR65" i="4"/>
  <c r="HR160" i="4" s="1"/>
  <c r="HS65" i="4"/>
  <c r="HS160" i="4" s="1"/>
  <c r="HT65" i="4"/>
  <c r="HT160" i="4" s="1"/>
  <c r="HU65" i="4"/>
  <c r="HU160" i="4" s="1"/>
  <c r="HV65" i="4"/>
  <c r="HV160" i="4" s="1"/>
  <c r="HW65" i="4"/>
  <c r="HW160" i="4" s="1"/>
  <c r="HK66" i="4"/>
  <c r="HL66" i="4"/>
  <c r="HM66" i="4"/>
  <c r="HN66" i="4"/>
  <c r="HO66" i="4"/>
  <c r="HP66" i="4"/>
  <c r="HQ66" i="4"/>
  <c r="HR66" i="4"/>
  <c r="HS66" i="4"/>
  <c r="HT66" i="4"/>
  <c r="HU66" i="4"/>
  <c r="HV66" i="4"/>
  <c r="HW66" i="4"/>
  <c r="HK67" i="4"/>
  <c r="HL67" i="4"/>
  <c r="HM67" i="4"/>
  <c r="HN67" i="4"/>
  <c r="HO67" i="4"/>
  <c r="HP67" i="4"/>
  <c r="HQ67" i="4"/>
  <c r="HR67" i="4"/>
  <c r="HS67" i="4"/>
  <c r="HT67" i="4"/>
  <c r="HU67" i="4"/>
  <c r="HV67" i="4"/>
  <c r="HW67" i="4"/>
  <c r="HK68" i="4"/>
  <c r="HL68" i="4"/>
  <c r="HM68" i="4"/>
  <c r="HN68" i="4"/>
  <c r="HO68" i="4"/>
  <c r="HP68" i="4"/>
  <c r="HQ68" i="4"/>
  <c r="HR68" i="4"/>
  <c r="HS68" i="4"/>
  <c r="HT68" i="4"/>
  <c r="HU68" i="4"/>
  <c r="HV68" i="4"/>
  <c r="HW68" i="4"/>
  <c r="HK69" i="4"/>
  <c r="HK164" i="4" s="1"/>
  <c r="HL69" i="4"/>
  <c r="HL164" i="4" s="1"/>
  <c r="HM69" i="4"/>
  <c r="HM164" i="4" s="1"/>
  <c r="HN69" i="4"/>
  <c r="HN164" i="4" s="1"/>
  <c r="HO69" i="4"/>
  <c r="HO164" i="4" s="1"/>
  <c r="HP69" i="4"/>
  <c r="HP164" i="4" s="1"/>
  <c r="HQ69" i="4"/>
  <c r="HQ164" i="4" s="1"/>
  <c r="HR69" i="4"/>
  <c r="HR164" i="4" s="1"/>
  <c r="HS69" i="4"/>
  <c r="HS164" i="4" s="1"/>
  <c r="HT69" i="4"/>
  <c r="HT164" i="4" s="1"/>
  <c r="HU69" i="4"/>
  <c r="HU164" i="4" s="1"/>
  <c r="HV69" i="4"/>
  <c r="HV164" i="4" s="1"/>
  <c r="HW69" i="4"/>
  <c r="HW164" i="4" s="1"/>
  <c r="HK70" i="4"/>
  <c r="HL70" i="4"/>
  <c r="HM70" i="4"/>
  <c r="HN70" i="4"/>
  <c r="HO70" i="4"/>
  <c r="HP70" i="4"/>
  <c r="HQ70" i="4"/>
  <c r="HR70" i="4"/>
  <c r="HS70" i="4"/>
  <c r="HT70" i="4"/>
  <c r="HU70" i="4"/>
  <c r="HV70" i="4"/>
  <c r="HW70" i="4"/>
  <c r="HK71" i="4"/>
  <c r="HL71" i="4"/>
  <c r="HM71" i="4"/>
  <c r="HN71" i="4"/>
  <c r="HO71" i="4"/>
  <c r="HP71" i="4"/>
  <c r="HQ71" i="4"/>
  <c r="HR71" i="4"/>
  <c r="HS71" i="4"/>
  <c r="HT71" i="4"/>
  <c r="HU71" i="4"/>
  <c r="HV71" i="4"/>
  <c r="HW71" i="4"/>
  <c r="HK72" i="4"/>
  <c r="HL72" i="4"/>
  <c r="HM72" i="4"/>
  <c r="HN72" i="4"/>
  <c r="HO72" i="4"/>
  <c r="HP72" i="4"/>
  <c r="HQ72" i="4"/>
  <c r="HR72" i="4"/>
  <c r="HS72" i="4"/>
  <c r="HT72" i="4"/>
  <c r="HU72" i="4"/>
  <c r="HV72" i="4"/>
  <c r="HW72" i="4"/>
  <c r="HK73" i="4"/>
  <c r="HL73" i="4"/>
  <c r="HM73" i="4"/>
  <c r="HN73" i="4"/>
  <c r="HO73" i="4"/>
  <c r="HP73" i="4"/>
  <c r="HQ73" i="4"/>
  <c r="HR73" i="4"/>
  <c r="HS73" i="4"/>
  <c r="HT73" i="4"/>
  <c r="HU73" i="4"/>
  <c r="HV73" i="4"/>
  <c r="HW73" i="4"/>
  <c r="HK77" i="4"/>
  <c r="HL77" i="4"/>
  <c r="HM77" i="4"/>
  <c r="HN77" i="4"/>
  <c r="HO77" i="4"/>
  <c r="HP77" i="4"/>
  <c r="HQ77" i="4"/>
  <c r="HR77" i="4"/>
  <c r="HS77" i="4"/>
  <c r="HT77" i="4"/>
  <c r="HU77" i="4"/>
  <c r="HV77" i="4"/>
  <c r="HW77" i="4"/>
  <c r="HK78" i="4"/>
  <c r="HL78" i="4"/>
  <c r="HM78" i="4"/>
  <c r="HN78" i="4"/>
  <c r="HO78" i="4"/>
  <c r="HP78" i="4"/>
  <c r="HQ78" i="4"/>
  <c r="HR78" i="4"/>
  <c r="HS78" i="4"/>
  <c r="HT78" i="4"/>
  <c r="HU78" i="4"/>
  <c r="HV78" i="4"/>
  <c r="HW78" i="4"/>
  <c r="HK79" i="4"/>
  <c r="HL79" i="4"/>
  <c r="HM79" i="4"/>
  <c r="HN79" i="4"/>
  <c r="HO79" i="4"/>
  <c r="HP79" i="4"/>
  <c r="HQ79" i="4"/>
  <c r="HR79" i="4"/>
  <c r="HS79" i="4"/>
  <c r="HT79" i="4"/>
  <c r="HU79" i="4"/>
  <c r="HV79" i="4"/>
  <c r="HW79" i="4"/>
  <c r="HK80" i="4"/>
  <c r="HK175" i="4" s="1"/>
  <c r="HL80" i="4"/>
  <c r="HL175" i="4" s="1"/>
  <c r="HM80" i="4"/>
  <c r="HM175" i="4" s="1"/>
  <c r="HN80" i="4"/>
  <c r="HN175" i="4" s="1"/>
  <c r="HO80" i="4"/>
  <c r="HO175" i="4" s="1"/>
  <c r="HP80" i="4"/>
  <c r="HP175" i="4" s="1"/>
  <c r="HQ80" i="4"/>
  <c r="HQ175" i="4" s="1"/>
  <c r="HR80" i="4"/>
  <c r="HR175" i="4" s="1"/>
  <c r="HS80" i="4"/>
  <c r="HS175" i="4" s="1"/>
  <c r="HT80" i="4"/>
  <c r="HT175" i="4" s="1"/>
  <c r="HU80" i="4"/>
  <c r="HU175" i="4" s="1"/>
  <c r="HV80" i="4"/>
  <c r="HV175" i="4" s="1"/>
  <c r="HW80" i="4"/>
  <c r="HW175" i="4" s="1"/>
  <c r="HK83" i="4"/>
  <c r="HL83" i="4"/>
  <c r="HM83" i="4"/>
  <c r="HN83" i="4"/>
  <c r="HO83" i="4"/>
  <c r="HP83" i="4"/>
  <c r="HQ83" i="4"/>
  <c r="HR83" i="4"/>
  <c r="HS83" i="4"/>
  <c r="HT83" i="4"/>
  <c r="HU83" i="4"/>
  <c r="HV83" i="4"/>
  <c r="HW83" i="4"/>
  <c r="HK84" i="4"/>
  <c r="HL84" i="4"/>
  <c r="HM84" i="4"/>
  <c r="HN84" i="4"/>
  <c r="HO84" i="4"/>
  <c r="HP84" i="4"/>
  <c r="HQ84" i="4"/>
  <c r="HR84" i="4"/>
  <c r="HS84" i="4"/>
  <c r="HT84" i="4"/>
  <c r="HU84" i="4"/>
  <c r="HV84" i="4"/>
  <c r="HW84" i="4"/>
  <c r="HK85" i="4"/>
  <c r="HL85" i="4"/>
  <c r="HM85" i="4"/>
  <c r="HN85" i="4"/>
  <c r="HO85" i="4"/>
  <c r="HP85" i="4"/>
  <c r="HQ85" i="4"/>
  <c r="HR85" i="4"/>
  <c r="HS85" i="4"/>
  <c r="HT85" i="4"/>
  <c r="HU85" i="4"/>
  <c r="HV85" i="4"/>
  <c r="HW85" i="4"/>
  <c r="HK86" i="4"/>
  <c r="HL86" i="4"/>
  <c r="HM86" i="4"/>
  <c r="HN86" i="4"/>
  <c r="HO86" i="4"/>
  <c r="HP86" i="4"/>
  <c r="HQ86" i="4"/>
  <c r="HR86" i="4"/>
  <c r="HS86" i="4"/>
  <c r="HT86" i="4"/>
  <c r="HU86" i="4"/>
  <c r="HV86" i="4"/>
  <c r="HW86" i="4"/>
  <c r="HK88" i="4"/>
  <c r="HL88" i="4"/>
  <c r="HM88" i="4"/>
  <c r="HN88" i="4"/>
  <c r="HO88" i="4"/>
  <c r="HP88" i="4"/>
  <c r="HQ88" i="4"/>
  <c r="HR88" i="4"/>
  <c r="HS88" i="4"/>
  <c r="HT88" i="4"/>
  <c r="HU88" i="4"/>
  <c r="HV88" i="4"/>
  <c r="HW88" i="4"/>
  <c r="HK90" i="4"/>
  <c r="HL90" i="4"/>
  <c r="HM90" i="4"/>
  <c r="HM185" i="4" s="1"/>
  <c r="HN90" i="4"/>
  <c r="HN185" i="4" s="1"/>
  <c r="HO90" i="4"/>
  <c r="HO185" i="4" s="1"/>
  <c r="HP90" i="4"/>
  <c r="HP185" i="4" s="1"/>
  <c r="HQ90" i="4"/>
  <c r="HQ185" i="4" s="1"/>
  <c r="HR90" i="4"/>
  <c r="HR185" i="4" s="1"/>
  <c r="HS90" i="4"/>
  <c r="HS185" i="4" s="1"/>
  <c r="HT90" i="4"/>
  <c r="HU90" i="4"/>
  <c r="HU185" i="4" s="1"/>
  <c r="HV90" i="4"/>
  <c r="HV185" i="4" s="1"/>
  <c r="HW90" i="4"/>
  <c r="HW185" i="4" s="1"/>
  <c r="HK93" i="4"/>
  <c r="HL93" i="4"/>
  <c r="HM93" i="4"/>
  <c r="HN93" i="4"/>
  <c r="HO93" i="4"/>
  <c r="HP93" i="4"/>
  <c r="HQ93" i="4"/>
  <c r="HR93" i="4"/>
  <c r="HS93" i="4"/>
  <c r="HT93" i="4"/>
  <c r="HU93" i="4"/>
  <c r="HV93" i="4"/>
  <c r="HW93" i="4"/>
  <c r="HK94" i="4"/>
  <c r="HL94" i="4"/>
  <c r="HM94" i="4"/>
  <c r="HN94" i="4"/>
  <c r="HO94" i="4"/>
  <c r="HP94" i="4"/>
  <c r="HQ94" i="4"/>
  <c r="HR94" i="4"/>
  <c r="HS94" i="4"/>
  <c r="HT94" i="4"/>
  <c r="HU94" i="4"/>
  <c r="HV94" i="4"/>
  <c r="HW94" i="4"/>
  <c r="HW8" i="4"/>
  <c r="HV8" i="4"/>
  <c r="HR8" i="4"/>
  <c r="HQ8" i="4"/>
  <c r="HP8" i="4"/>
  <c r="HS8" i="4"/>
  <c r="HT8" i="4"/>
  <c r="HU8" i="4"/>
  <c r="HO8" i="4"/>
  <c r="HN8" i="4"/>
  <c r="HM8" i="4"/>
  <c r="HL8" i="4"/>
  <c r="HK8" i="4"/>
  <c r="HJ9" i="4"/>
  <c r="HJ10" i="4"/>
  <c r="HJ11" i="4"/>
  <c r="HJ106" i="4" s="1"/>
  <c r="HJ24" i="4"/>
  <c r="HJ119" i="4" s="1"/>
  <c r="HJ25" i="4"/>
  <c r="HJ26" i="4"/>
  <c r="HJ27" i="4"/>
  <c r="HJ28" i="4"/>
  <c r="HJ29" i="4"/>
  <c r="HJ30" i="4"/>
  <c r="HJ33" i="4"/>
  <c r="HJ34" i="4"/>
  <c r="HJ129" i="4" s="1"/>
  <c r="HJ35" i="4"/>
  <c r="HJ36" i="4"/>
  <c r="HJ37" i="4"/>
  <c r="HJ38" i="4"/>
  <c r="HJ133" i="4" s="1"/>
  <c r="HJ41" i="4"/>
  <c r="HJ42" i="4"/>
  <c r="HJ43" i="4"/>
  <c r="HJ138" i="4" s="1"/>
  <c r="HJ44" i="4"/>
  <c r="HJ45" i="4"/>
  <c r="HJ46" i="4"/>
  <c r="HJ47" i="4"/>
  <c r="HJ48" i="4"/>
  <c r="HJ49" i="4"/>
  <c r="HJ50" i="4"/>
  <c r="HJ145" i="4" s="1"/>
  <c r="HJ51" i="4"/>
  <c r="HJ52" i="4"/>
  <c r="HJ53" i="4"/>
  <c r="HJ54" i="4"/>
  <c r="HJ55" i="4"/>
  <c r="HJ56" i="4"/>
  <c r="HJ58" i="4"/>
  <c r="HJ59" i="4"/>
  <c r="HJ154" i="4" s="1"/>
  <c r="HJ65" i="4"/>
  <c r="HJ160" i="4" s="1"/>
  <c r="HJ66" i="4"/>
  <c r="HJ67" i="4"/>
  <c r="HJ68" i="4"/>
  <c r="HJ69" i="4"/>
  <c r="HJ164" i="4" s="1"/>
  <c r="HJ70" i="4"/>
  <c r="HJ71" i="4"/>
  <c r="HJ72" i="4"/>
  <c r="HJ73" i="4"/>
  <c r="HJ77" i="4"/>
  <c r="HJ78" i="4"/>
  <c r="HJ79" i="4"/>
  <c r="HJ80" i="4"/>
  <c r="HJ175" i="4" s="1"/>
  <c r="HJ83" i="4"/>
  <c r="HJ84" i="4"/>
  <c r="HJ85" i="4"/>
  <c r="HJ86" i="4"/>
  <c r="HJ88" i="4"/>
  <c r="HJ90" i="4"/>
  <c r="HJ185" i="4" s="1"/>
  <c r="HJ93" i="4"/>
  <c r="HJ94" i="4"/>
  <c r="HG9" i="4"/>
  <c r="HG10" i="4"/>
  <c r="HG11" i="4"/>
  <c r="HG106" i="4" s="1"/>
  <c r="HG24" i="4"/>
  <c r="HG119" i="4" s="1"/>
  <c r="HG25" i="4"/>
  <c r="HG26" i="4"/>
  <c r="HG27" i="4"/>
  <c r="HG28" i="4"/>
  <c r="HG29" i="4"/>
  <c r="HG30" i="4"/>
  <c r="HG33" i="4"/>
  <c r="HG34" i="4"/>
  <c r="HG129" i="4" s="1"/>
  <c r="HG35" i="4"/>
  <c r="HG36" i="4"/>
  <c r="HG37" i="4"/>
  <c r="HG38" i="4"/>
  <c r="HG133" i="4" s="1"/>
  <c r="HG41" i="4"/>
  <c r="HG42" i="4"/>
  <c r="HG43" i="4"/>
  <c r="HG138" i="4" s="1"/>
  <c r="HG44" i="4"/>
  <c r="HG45" i="4"/>
  <c r="HG46" i="4"/>
  <c r="HG47" i="4"/>
  <c r="HG48" i="4"/>
  <c r="HG49" i="4"/>
  <c r="HG50" i="4"/>
  <c r="HG145" i="4" s="1"/>
  <c r="HG51" i="4"/>
  <c r="HG52" i="4"/>
  <c r="HG53" i="4"/>
  <c r="HG54" i="4"/>
  <c r="HG55" i="4"/>
  <c r="HG56" i="4"/>
  <c r="HG58" i="4"/>
  <c r="HG59" i="4"/>
  <c r="HG154" i="4" s="1"/>
  <c r="HG65" i="4"/>
  <c r="HG160" i="4" s="1"/>
  <c r="HG66" i="4"/>
  <c r="HG67" i="4"/>
  <c r="HG68" i="4"/>
  <c r="HG69" i="4"/>
  <c r="HG164" i="4" s="1"/>
  <c r="HG70" i="4"/>
  <c r="HG71" i="4"/>
  <c r="HG72" i="4"/>
  <c r="HG73" i="4"/>
  <c r="HG77" i="4"/>
  <c r="HG78" i="4"/>
  <c r="HG79" i="4"/>
  <c r="HG80" i="4"/>
  <c r="HG175" i="4" s="1"/>
  <c r="HG83" i="4"/>
  <c r="HG84" i="4"/>
  <c r="HG85" i="4"/>
  <c r="HG86" i="4"/>
  <c r="HG88" i="4"/>
  <c r="HG90" i="4"/>
  <c r="HG185" i="4" s="1"/>
  <c r="HG93" i="4"/>
  <c r="HG94" i="4"/>
  <c r="HJ8" i="4"/>
  <c r="HG8" i="4"/>
  <c r="HC9" i="4"/>
  <c r="HD9" i="4"/>
  <c r="HC10" i="4"/>
  <c r="HD10" i="4"/>
  <c r="HC11" i="4"/>
  <c r="HC106" i="4" s="1"/>
  <c r="HD11" i="4"/>
  <c r="HD106" i="4" s="1"/>
  <c r="HC24" i="4"/>
  <c r="HC119" i="4" s="1"/>
  <c r="HD24" i="4"/>
  <c r="HD119" i="4" s="1"/>
  <c r="HC25" i="4"/>
  <c r="HD25" i="4"/>
  <c r="HC26" i="4"/>
  <c r="HD26" i="4"/>
  <c r="HC27" i="4"/>
  <c r="HD27" i="4"/>
  <c r="HC28" i="4"/>
  <c r="HD28" i="4"/>
  <c r="HC29" i="4"/>
  <c r="HD29" i="4"/>
  <c r="HC30" i="4"/>
  <c r="HD30" i="4"/>
  <c r="HC33" i="4"/>
  <c r="HD33" i="4"/>
  <c r="HC34" i="4"/>
  <c r="HC129" i="4" s="1"/>
  <c r="HD34" i="4"/>
  <c r="HD129" i="4" s="1"/>
  <c r="HC35" i="4"/>
  <c r="HD35" i="4"/>
  <c r="HC36" i="4"/>
  <c r="HD36" i="4"/>
  <c r="HC37" i="4"/>
  <c r="HD37" i="4"/>
  <c r="HC38" i="4"/>
  <c r="HC133" i="4" s="1"/>
  <c r="HD38" i="4"/>
  <c r="HD133" i="4" s="1"/>
  <c r="HC41" i="4"/>
  <c r="HD41" i="4"/>
  <c r="HC42" i="4"/>
  <c r="HD42" i="4"/>
  <c r="HC43" i="4"/>
  <c r="HC138" i="4" s="1"/>
  <c r="HD43" i="4"/>
  <c r="HD138" i="4" s="1"/>
  <c r="HC44" i="4"/>
  <c r="HD44" i="4"/>
  <c r="HC45" i="4"/>
  <c r="HD45" i="4"/>
  <c r="HC46" i="4"/>
  <c r="HD46" i="4"/>
  <c r="HC47" i="4"/>
  <c r="HD47" i="4"/>
  <c r="HC48" i="4"/>
  <c r="HD48" i="4"/>
  <c r="HC49" i="4"/>
  <c r="HD49" i="4"/>
  <c r="HC50" i="4"/>
  <c r="HC145" i="4" s="1"/>
  <c r="HD50" i="4"/>
  <c r="HD145" i="4" s="1"/>
  <c r="HC51" i="4"/>
  <c r="HD51" i="4"/>
  <c r="HC52" i="4"/>
  <c r="HD52" i="4"/>
  <c r="HC53" i="4"/>
  <c r="HD53" i="4"/>
  <c r="HC54" i="4"/>
  <c r="HD54" i="4"/>
  <c r="HC55" i="4"/>
  <c r="HD55" i="4"/>
  <c r="HC56" i="4"/>
  <c r="HD56" i="4"/>
  <c r="HC58" i="4"/>
  <c r="HD58" i="4"/>
  <c r="HC59" i="4"/>
  <c r="HC154" i="4" s="1"/>
  <c r="HD59" i="4"/>
  <c r="HD154" i="4" s="1"/>
  <c r="HC65" i="4"/>
  <c r="HC160" i="4" s="1"/>
  <c r="HD65" i="4"/>
  <c r="HD160" i="4" s="1"/>
  <c r="HC66" i="4"/>
  <c r="HD66" i="4"/>
  <c r="HC67" i="4"/>
  <c r="HD67" i="4"/>
  <c r="HC68" i="4"/>
  <c r="HD68" i="4"/>
  <c r="HC69" i="4"/>
  <c r="HC164" i="4" s="1"/>
  <c r="HD69" i="4"/>
  <c r="HD164" i="4" s="1"/>
  <c r="HC70" i="4"/>
  <c r="HD70" i="4"/>
  <c r="HC71" i="4"/>
  <c r="HD71" i="4"/>
  <c r="HC72" i="4"/>
  <c r="HD72" i="4"/>
  <c r="HC73" i="4"/>
  <c r="HD73" i="4"/>
  <c r="HC77" i="4"/>
  <c r="HD77" i="4"/>
  <c r="HC78" i="4"/>
  <c r="HD78" i="4"/>
  <c r="HC79" i="4"/>
  <c r="HD79" i="4"/>
  <c r="HC80" i="4"/>
  <c r="HC175" i="4" s="1"/>
  <c r="HD80" i="4"/>
  <c r="HD175" i="4" s="1"/>
  <c r="HC83" i="4"/>
  <c r="HD83" i="4"/>
  <c r="HC84" i="4"/>
  <c r="HD84" i="4"/>
  <c r="HC85" i="4"/>
  <c r="HD85" i="4"/>
  <c r="HC86" i="4"/>
  <c r="HD86" i="4"/>
  <c r="HC88" i="4"/>
  <c r="HD88" i="4"/>
  <c r="HC90" i="4"/>
  <c r="HC185" i="4" s="1"/>
  <c r="HD90" i="4"/>
  <c r="HD185" i="4" s="1"/>
  <c r="HC93" i="4"/>
  <c r="HD93" i="4"/>
  <c r="HC94" i="4"/>
  <c r="HD94" i="4"/>
  <c r="HD8" i="4"/>
  <c r="HC8" i="4"/>
  <c r="GW9" i="4"/>
  <c r="GX9" i="4"/>
  <c r="GW10" i="4"/>
  <c r="GX10" i="4"/>
  <c r="GW11" i="4"/>
  <c r="GW106" i="4" s="1"/>
  <c r="GX11" i="4"/>
  <c r="GX106" i="4" s="1"/>
  <c r="GW24" i="4"/>
  <c r="GW119" i="4" s="1"/>
  <c r="GX24" i="4"/>
  <c r="GX119" i="4" s="1"/>
  <c r="GW25" i="4"/>
  <c r="GX25" i="4"/>
  <c r="GW26" i="4"/>
  <c r="GX26" i="4"/>
  <c r="GW27" i="4"/>
  <c r="GX27" i="4"/>
  <c r="GW28" i="4"/>
  <c r="GX28" i="4"/>
  <c r="GW29" i="4"/>
  <c r="GX29" i="4"/>
  <c r="GW30" i="4"/>
  <c r="GX30" i="4"/>
  <c r="GW33" i="4"/>
  <c r="GX33" i="4"/>
  <c r="GW34" i="4"/>
  <c r="GW129" i="4" s="1"/>
  <c r="GX34" i="4"/>
  <c r="GX129" i="4" s="1"/>
  <c r="GW35" i="4"/>
  <c r="GX35" i="4"/>
  <c r="GW36" i="4"/>
  <c r="GX36" i="4"/>
  <c r="GW37" i="4"/>
  <c r="GX37" i="4"/>
  <c r="GW38" i="4"/>
  <c r="GW133" i="4" s="1"/>
  <c r="GX38" i="4"/>
  <c r="GX133" i="4" s="1"/>
  <c r="GW41" i="4"/>
  <c r="GX41" i="4"/>
  <c r="GW42" i="4"/>
  <c r="GX42" i="4"/>
  <c r="GW43" i="4"/>
  <c r="GW138" i="4" s="1"/>
  <c r="GX43" i="4"/>
  <c r="GX138" i="4" s="1"/>
  <c r="GW44" i="4"/>
  <c r="GX44" i="4"/>
  <c r="GW45" i="4"/>
  <c r="GX45" i="4"/>
  <c r="GW46" i="4"/>
  <c r="GX46" i="4"/>
  <c r="GW47" i="4"/>
  <c r="GX47" i="4"/>
  <c r="GW48" i="4"/>
  <c r="GX48" i="4"/>
  <c r="GW49" i="4"/>
  <c r="GX49" i="4"/>
  <c r="GW50" i="4"/>
  <c r="GW145" i="4" s="1"/>
  <c r="GX50" i="4"/>
  <c r="GX145" i="4" s="1"/>
  <c r="GW51" i="4"/>
  <c r="GX51" i="4"/>
  <c r="GW52" i="4"/>
  <c r="GX52" i="4"/>
  <c r="GW53" i="4"/>
  <c r="GX53" i="4"/>
  <c r="GW54" i="4"/>
  <c r="GX54" i="4"/>
  <c r="GW55" i="4"/>
  <c r="GX55" i="4"/>
  <c r="GW56" i="4"/>
  <c r="GX56" i="4"/>
  <c r="GW58" i="4"/>
  <c r="GX58" i="4"/>
  <c r="GW59" i="4"/>
  <c r="GW154" i="4" s="1"/>
  <c r="GX59" i="4"/>
  <c r="GX154" i="4" s="1"/>
  <c r="GW65" i="4"/>
  <c r="GW160" i="4" s="1"/>
  <c r="GX65" i="4"/>
  <c r="GX160" i="4" s="1"/>
  <c r="GW66" i="4"/>
  <c r="GX66" i="4"/>
  <c r="GW67" i="4"/>
  <c r="GX67" i="4"/>
  <c r="GW68" i="4"/>
  <c r="GX68" i="4"/>
  <c r="GW69" i="4"/>
  <c r="GW164" i="4" s="1"/>
  <c r="GX69" i="4"/>
  <c r="GX164" i="4" s="1"/>
  <c r="GW70" i="4"/>
  <c r="GX70" i="4"/>
  <c r="GW71" i="4"/>
  <c r="GX71" i="4"/>
  <c r="GW72" i="4"/>
  <c r="GX72" i="4"/>
  <c r="GW73" i="4"/>
  <c r="GX73" i="4"/>
  <c r="GW77" i="4"/>
  <c r="GX77" i="4"/>
  <c r="GW78" i="4"/>
  <c r="GX78" i="4"/>
  <c r="GW79" i="4"/>
  <c r="GX79" i="4"/>
  <c r="GW80" i="4"/>
  <c r="GW175" i="4" s="1"/>
  <c r="GX80" i="4"/>
  <c r="GX175" i="4" s="1"/>
  <c r="GW83" i="4"/>
  <c r="GX83" i="4"/>
  <c r="GW84" i="4"/>
  <c r="GX84" i="4"/>
  <c r="GW85" i="4"/>
  <c r="GX85" i="4"/>
  <c r="GW86" i="4"/>
  <c r="GX86" i="4"/>
  <c r="GW88" i="4"/>
  <c r="GX88" i="4"/>
  <c r="GW90" i="4"/>
  <c r="GW185" i="4" s="1"/>
  <c r="GX90" i="4"/>
  <c r="GX185" i="4" s="1"/>
  <c r="GW93" i="4"/>
  <c r="GX93" i="4"/>
  <c r="GW94" i="4"/>
  <c r="GX94" i="4"/>
  <c r="GX8" i="4"/>
  <c r="GW8" i="4"/>
  <c r="GU8" i="4"/>
  <c r="GR9" i="4"/>
  <c r="GR10" i="4"/>
  <c r="GR11" i="4"/>
  <c r="GR106" i="4" s="1"/>
  <c r="GR24" i="4"/>
  <c r="GR119" i="4" s="1"/>
  <c r="GR25" i="4"/>
  <c r="GR26" i="4"/>
  <c r="GR27" i="4"/>
  <c r="GR28" i="4"/>
  <c r="GR29" i="4"/>
  <c r="GR30" i="4"/>
  <c r="GR33" i="4"/>
  <c r="GR34" i="4"/>
  <c r="GR129" i="4" s="1"/>
  <c r="GR35" i="4"/>
  <c r="GR36" i="4"/>
  <c r="GR37" i="4"/>
  <c r="GR38" i="4"/>
  <c r="GR133" i="4" s="1"/>
  <c r="GR41" i="4"/>
  <c r="GR42" i="4"/>
  <c r="GR43" i="4"/>
  <c r="GR138" i="4" s="1"/>
  <c r="GR44" i="4"/>
  <c r="GR45" i="4"/>
  <c r="GR46" i="4"/>
  <c r="GR47" i="4"/>
  <c r="GR48" i="4"/>
  <c r="GR49" i="4"/>
  <c r="GR50" i="4"/>
  <c r="GR145" i="4" s="1"/>
  <c r="GR51" i="4"/>
  <c r="GR52" i="4"/>
  <c r="GR53" i="4"/>
  <c r="GR54" i="4"/>
  <c r="GR55" i="4"/>
  <c r="GR56" i="4"/>
  <c r="GR58" i="4"/>
  <c r="GR59" i="4"/>
  <c r="GR154" i="4" s="1"/>
  <c r="GR65" i="4"/>
  <c r="GR160" i="4" s="1"/>
  <c r="GR66" i="4"/>
  <c r="GR67" i="4"/>
  <c r="GR68" i="4"/>
  <c r="GR69" i="4"/>
  <c r="GR164" i="4" s="1"/>
  <c r="GR70" i="4"/>
  <c r="GR71" i="4"/>
  <c r="GR72" i="4"/>
  <c r="GR73" i="4"/>
  <c r="GR77" i="4"/>
  <c r="GR78" i="4"/>
  <c r="GR79" i="4"/>
  <c r="GR80" i="4"/>
  <c r="GR175" i="4" s="1"/>
  <c r="GR83" i="4"/>
  <c r="GR84" i="4"/>
  <c r="GR85" i="4"/>
  <c r="GR86" i="4"/>
  <c r="GR88" i="4"/>
  <c r="GR90" i="4"/>
  <c r="GR185" i="4" s="1"/>
  <c r="GR93" i="4"/>
  <c r="GR94" i="4"/>
  <c r="GR8" i="4"/>
  <c r="GL9" i="4"/>
  <c r="GM9" i="4"/>
  <c r="GN9" i="4"/>
  <c r="GO9" i="4"/>
  <c r="GP9" i="4"/>
  <c r="GL10" i="4"/>
  <c r="GM10" i="4"/>
  <c r="GN10" i="4"/>
  <c r="GO10" i="4"/>
  <c r="GP10" i="4"/>
  <c r="GL11" i="4"/>
  <c r="GL106" i="4" s="1"/>
  <c r="GM11" i="4"/>
  <c r="GM106" i="4" s="1"/>
  <c r="GN11" i="4"/>
  <c r="GN106" i="4" s="1"/>
  <c r="GO11" i="4"/>
  <c r="GO106" i="4" s="1"/>
  <c r="GP11" i="4"/>
  <c r="GP106" i="4" s="1"/>
  <c r="GL24" i="4"/>
  <c r="GL119" i="4" s="1"/>
  <c r="GM24" i="4"/>
  <c r="GM119" i="4" s="1"/>
  <c r="GN24" i="4"/>
  <c r="GN119" i="4" s="1"/>
  <c r="GO24" i="4"/>
  <c r="GO119" i="4" s="1"/>
  <c r="GP24" i="4"/>
  <c r="GP119" i="4" s="1"/>
  <c r="GL25" i="4"/>
  <c r="GM25" i="4"/>
  <c r="GN25" i="4"/>
  <c r="GO25" i="4"/>
  <c r="GP25" i="4"/>
  <c r="GL26" i="4"/>
  <c r="GM26" i="4"/>
  <c r="GN26" i="4"/>
  <c r="GO26" i="4"/>
  <c r="GP26" i="4"/>
  <c r="GL27" i="4"/>
  <c r="GM27" i="4"/>
  <c r="GN27" i="4"/>
  <c r="GO27" i="4"/>
  <c r="GP27" i="4"/>
  <c r="GL28" i="4"/>
  <c r="GM28" i="4"/>
  <c r="GN28" i="4"/>
  <c r="GO28" i="4"/>
  <c r="GP28" i="4"/>
  <c r="GL29" i="4"/>
  <c r="GM29" i="4"/>
  <c r="GN29" i="4"/>
  <c r="GO29" i="4"/>
  <c r="GP29" i="4"/>
  <c r="GL30" i="4"/>
  <c r="GM30" i="4"/>
  <c r="GN30" i="4"/>
  <c r="GO30" i="4"/>
  <c r="GP30" i="4"/>
  <c r="GL33" i="4"/>
  <c r="GM33" i="4"/>
  <c r="GN33" i="4"/>
  <c r="GO33" i="4"/>
  <c r="GP33" i="4"/>
  <c r="GL34" i="4"/>
  <c r="GL129" i="4" s="1"/>
  <c r="GM34" i="4"/>
  <c r="GM129" i="4" s="1"/>
  <c r="GN34" i="4"/>
  <c r="GN129" i="4" s="1"/>
  <c r="GO34" i="4"/>
  <c r="GO129" i="4" s="1"/>
  <c r="GP34" i="4"/>
  <c r="GP129" i="4" s="1"/>
  <c r="GL35" i="4"/>
  <c r="GM35" i="4"/>
  <c r="GN35" i="4"/>
  <c r="GO35" i="4"/>
  <c r="GP35" i="4"/>
  <c r="GL36" i="4"/>
  <c r="GM36" i="4"/>
  <c r="GN36" i="4"/>
  <c r="GO36" i="4"/>
  <c r="GP36" i="4"/>
  <c r="GL37" i="4"/>
  <c r="GM37" i="4"/>
  <c r="GN37" i="4"/>
  <c r="GO37" i="4"/>
  <c r="GP37" i="4"/>
  <c r="GL38" i="4"/>
  <c r="GL133" i="4" s="1"/>
  <c r="GM38" i="4"/>
  <c r="GM133" i="4" s="1"/>
  <c r="GN38" i="4"/>
  <c r="GN133" i="4" s="1"/>
  <c r="GO38" i="4"/>
  <c r="GO133" i="4" s="1"/>
  <c r="GP38" i="4"/>
  <c r="GP133" i="4" s="1"/>
  <c r="GL41" i="4"/>
  <c r="GM41" i="4"/>
  <c r="GN41" i="4"/>
  <c r="GO41" i="4"/>
  <c r="GP41" i="4"/>
  <c r="GL42" i="4"/>
  <c r="GM42" i="4"/>
  <c r="GN42" i="4"/>
  <c r="GO42" i="4"/>
  <c r="GP42" i="4"/>
  <c r="GL43" i="4"/>
  <c r="GL138" i="4" s="1"/>
  <c r="GM43" i="4"/>
  <c r="GM138" i="4" s="1"/>
  <c r="GN43" i="4"/>
  <c r="GN138" i="4" s="1"/>
  <c r="GO43" i="4"/>
  <c r="GO138" i="4" s="1"/>
  <c r="GP43" i="4"/>
  <c r="GP138" i="4" s="1"/>
  <c r="GL44" i="4"/>
  <c r="GM44" i="4"/>
  <c r="GN44" i="4"/>
  <c r="GO44" i="4"/>
  <c r="GP44" i="4"/>
  <c r="GL45" i="4"/>
  <c r="GM45" i="4"/>
  <c r="GN45" i="4"/>
  <c r="GO45" i="4"/>
  <c r="GP45" i="4"/>
  <c r="GL46" i="4"/>
  <c r="GM46" i="4"/>
  <c r="GN46" i="4"/>
  <c r="GO46" i="4"/>
  <c r="GP46" i="4"/>
  <c r="GL47" i="4"/>
  <c r="GM47" i="4"/>
  <c r="GN47" i="4"/>
  <c r="GO47" i="4"/>
  <c r="GP47" i="4"/>
  <c r="GL48" i="4"/>
  <c r="GM48" i="4"/>
  <c r="GN48" i="4"/>
  <c r="GO48" i="4"/>
  <c r="GP48" i="4"/>
  <c r="GL49" i="4"/>
  <c r="GM49" i="4"/>
  <c r="GN49" i="4"/>
  <c r="GO49" i="4"/>
  <c r="GP49" i="4"/>
  <c r="GL50" i="4"/>
  <c r="GL145" i="4" s="1"/>
  <c r="GM50" i="4"/>
  <c r="GM145" i="4" s="1"/>
  <c r="GN50" i="4"/>
  <c r="GN145" i="4" s="1"/>
  <c r="GO50" i="4"/>
  <c r="GO145" i="4" s="1"/>
  <c r="GP50" i="4"/>
  <c r="GP145" i="4" s="1"/>
  <c r="GL51" i="4"/>
  <c r="GM51" i="4"/>
  <c r="GN51" i="4"/>
  <c r="GO51" i="4"/>
  <c r="GP51" i="4"/>
  <c r="GL52" i="4"/>
  <c r="GM52" i="4"/>
  <c r="GN52" i="4"/>
  <c r="GO52" i="4"/>
  <c r="GP52" i="4"/>
  <c r="GL53" i="4"/>
  <c r="GM53" i="4"/>
  <c r="GN53" i="4"/>
  <c r="GO53" i="4"/>
  <c r="GP53" i="4"/>
  <c r="GL54" i="4"/>
  <c r="GM54" i="4"/>
  <c r="GN54" i="4"/>
  <c r="GO54" i="4"/>
  <c r="GP54" i="4"/>
  <c r="GL55" i="4"/>
  <c r="GM55" i="4"/>
  <c r="GN55" i="4"/>
  <c r="GO55" i="4"/>
  <c r="GP55" i="4"/>
  <c r="GL56" i="4"/>
  <c r="GM56" i="4"/>
  <c r="GN56" i="4"/>
  <c r="GO56" i="4"/>
  <c r="GP56" i="4"/>
  <c r="GL58" i="4"/>
  <c r="GM58" i="4"/>
  <c r="GN58" i="4"/>
  <c r="GO58" i="4"/>
  <c r="GP58" i="4"/>
  <c r="GL59" i="4"/>
  <c r="GL154" i="4" s="1"/>
  <c r="GM59" i="4"/>
  <c r="GM154" i="4" s="1"/>
  <c r="GN59" i="4"/>
  <c r="GN154" i="4" s="1"/>
  <c r="GO59" i="4"/>
  <c r="GO154" i="4" s="1"/>
  <c r="GP59" i="4"/>
  <c r="GP154" i="4" s="1"/>
  <c r="GL65" i="4"/>
  <c r="GL160" i="4" s="1"/>
  <c r="GM65" i="4"/>
  <c r="GM160" i="4" s="1"/>
  <c r="GN65" i="4"/>
  <c r="GN160" i="4" s="1"/>
  <c r="GO65" i="4"/>
  <c r="GO160" i="4" s="1"/>
  <c r="GP65" i="4"/>
  <c r="GP160" i="4" s="1"/>
  <c r="GL66" i="4"/>
  <c r="GM66" i="4"/>
  <c r="GN66" i="4"/>
  <c r="GO66" i="4"/>
  <c r="GP66" i="4"/>
  <c r="GL67" i="4"/>
  <c r="GM67" i="4"/>
  <c r="GN67" i="4"/>
  <c r="GO67" i="4"/>
  <c r="GP67" i="4"/>
  <c r="GL68" i="4"/>
  <c r="GM68" i="4"/>
  <c r="GN68" i="4"/>
  <c r="GO68" i="4"/>
  <c r="GP68" i="4"/>
  <c r="GL69" i="4"/>
  <c r="GL164" i="4" s="1"/>
  <c r="GM69" i="4"/>
  <c r="GM164" i="4" s="1"/>
  <c r="GN69" i="4"/>
  <c r="GN164" i="4" s="1"/>
  <c r="GO69" i="4"/>
  <c r="GO164" i="4" s="1"/>
  <c r="GP69" i="4"/>
  <c r="GP164" i="4" s="1"/>
  <c r="GL70" i="4"/>
  <c r="GM70" i="4"/>
  <c r="GN70" i="4"/>
  <c r="GO70" i="4"/>
  <c r="GP70" i="4"/>
  <c r="GL71" i="4"/>
  <c r="GM71" i="4"/>
  <c r="GN71" i="4"/>
  <c r="GO71" i="4"/>
  <c r="GP71" i="4"/>
  <c r="GL72" i="4"/>
  <c r="GM72" i="4"/>
  <c r="GN72" i="4"/>
  <c r="GO72" i="4"/>
  <c r="GP72" i="4"/>
  <c r="GL73" i="4"/>
  <c r="GM73" i="4"/>
  <c r="GN73" i="4"/>
  <c r="GO73" i="4"/>
  <c r="GP73" i="4"/>
  <c r="GL77" i="4"/>
  <c r="GM77" i="4"/>
  <c r="GN77" i="4"/>
  <c r="GO77" i="4"/>
  <c r="GP77" i="4"/>
  <c r="GL78" i="4"/>
  <c r="GM78" i="4"/>
  <c r="GN78" i="4"/>
  <c r="GO78" i="4"/>
  <c r="GP78" i="4"/>
  <c r="GL79" i="4"/>
  <c r="GM79" i="4"/>
  <c r="GN79" i="4"/>
  <c r="GO79" i="4"/>
  <c r="GP79" i="4"/>
  <c r="GL80" i="4"/>
  <c r="GL175" i="4" s="1"/>
  <c r="GM80" i="4"/>
  <c r="GM175" i="4" s="1"/>
  <c r="GN80" i="4"/>
  <c r="GN175" i="4" s="1"/>
  <c r="GO80" i="4"/>
  <c r="GO175" i="4" s="1"/>
  <c r="GP80" i="4"/>
  <c r="GP175" i="4" s="1"/>
  <c r="GL83" i="4"/>
  <c r="GM83" i="4"/>
  <c r="GN83" i="4"/>
  <c r="GO83" i="4"/>
  <c r="GP83" i="4"/>
  <c r="GL84" i="4"/>
  <c r="GM84" i="4"/>
  <c r="GN84" i="4"/>
  <c r="GO84" i="4"/>
  <c r="GP84" i="4"/>
  <c r="GL85" i="4"/>
  <c r="GM85" i="4"/>
  <c r="GN85" i="4"/>
  <c r="GO85" i="4"/>
  <c r="GP85" i="4"/>
  <c r="GL86" i="4"/>
  <c r="GM86" i="4"/>
  <c r="GN86" i="4"/>
  <c r="GO86" i="4"/>
  <c r="GP86" i="4"/>
  <c r="GL88" i="4"/>
  <c r="GM88" i="4"/>
  <c r="GN88" i="4"/>
  <c r="GO88" i="4"/>
  <c r="GP88" i="4"/>
  <c r="GL90" i="4"/>
  <c r="GL185" i="4" s="1"/>
  <c r="GM90" i="4"/>
  <c r="GM185" i="4" s="1"/>
  <c r="GN90" i="4"/>
  <c r="GN185" i="4" s="1"/>
  <c r="GO90" i="4"/>
  <c r="GO185" i="4" s="1"/>
  <c r="GP90" i="4"/>
  <c r="GP185" i="4" s="1"/>
  <c r="GL93" i="4"/>
  <c r="GM93" i="4"/>
  <c r="GN93" i="4"/>
  <c r="GO93" i="4"/>
  <c r="GP93" i="4"/>
  <c r="GL94" i="4"/>
  <c r="GM94" i="4"/>
  <c r="GN94" i="4"/>
  <c r="GO94" i="4"/>
  <c r="GP94" i="4"/>
  <c r="FW8" i="4"/>
  <c r="GP8" i="4"/>
  <c r="GM8" i="4"/>
  <c r="GN8" i="4"/>
  <c r="GO8" i="4"/>
  <c r="GL8" i="4"/>
  <c r="GJ9" i="4"/>
  <c r="GK9" i="4"/>
  <c r="GJ10" i="4"/>
  <c r="GK10" i="4"/>
  <c r="GJ11" i="4"/>
  <c r="GJ106" i="4" s="1"/>
  <c r="GK11" i="4"/>
  <c r="GK106" i="4" s="1"/>
  <c r="GJ24" i="4"/>
  <c r="GJ119" i="4" s="1"/>
  <c r="GK24" i="4"/>
  <c r="GK119" i="4" s="1"/>
  <c r="GJ25" i="4"/>
  <c r="GK25" i="4"/>
  <c r="GJ26" i="4"/>
  <c r="GK26" i="4"/>
  <c r="GJ27" i="4"/>
  <c r="GK27" i="4"/>
  <c r="GJ28" i="4"/>
  <c r="GK28" i="4"/>
  <c r="GJ29" i="4"/>
  <c r="GK29" i="4"/>
  <c r="GJ30" i="4"/>
  <c r="GK30" i="4"/>
  <c r="GJ33" i="4"/>
  <c r="GK33" i="4"/>
  <c r="GJ34" i="4"/>
  <c r="GJ129" i="4" s="1"/>
  <c r="GK34" i="4"/>
  <c r="GK129" i="4" s="1"/>
  <c r="GJ35" i="4"/>
  <c r="GK35" i="4"/>
  <c r="GJ36" i="4"/>
  <c r="GK36" i="4"/>
  <c r="GJ37" i="4"/>
  <c r="GK37" i="4"/>
  <c r="GJ38" i="4"/>
  <c r="GJ133" i="4" s="1"/>
  <c r="GK38" i="4"/>
  <c r="GK133" i="4" s="1"/>
  <c r="GJ41" i="4"/>
  <c r="GK41" i="4"/>
  <c r="GJ42" i="4"/>
  <c r="GK42" i="4"/>
  <c r="GJ43" i="4"/>
  <c r="GJ138" i="4" s="1"/>
  <c r="GK43" i="4"/>
  <c r="GK138" i="4" s="1"/>
  <c r="GJ44" i="4"/>
  <c r="GK44" i="4"/>
  <c r="GJ45" i="4"/>
  <c r="GK45" i="4"/>
  <c r="GJ46" i="4"/>
  <c r="GK46" i="4"/>
  <c r="GJ47" i="4"/>
  <c r="GK47" i="4"/>
  <c r="GJ48" i="4"/>
  <c r="GK48" i="4"/>
  <c r="GJ49" i="4"/>
  <c r="GK49" i="4"/>
  <c r="GJ50" i="4"/>
  <c r="GJ145" i="4" s="1"/>
  <c r="GK50" i="4"/>
  <c r="GK145" i="4" s="1"/>
  <c r="GJ51" i="4"/>
  <c r="GK51" i="4"/>
  <c r="GJ52" i="4"/>
  <c r="GK52" i="4"/>
  <c r="GJ53" i="4"/>
  <c r="GK53" i="4"/>
  <c r="GJ54" i="4"/>
  <c r="GK54" i="4"/>
  <c r="GJ55" i="4"/>
  <c r="GK55" i="4"/>
  <c r="GJ56" i="4"/>
  <c r="GK56" i="4"/>
  <c r="GJ58" i="4"/>
  <c r="GK58" i="4"/>
  <c r="GJ59" i="4"/>
  <c r="GJ154" i="4" s="1"/>
  <c r="GK59" i="4"/>
  <c r="GK154" i="4" s="1"/>
  <c r="GJ65" i="4"/>
  <c r="GJ160" i="4" s="1"/>
  <c r="GK65" i="4"/>
  <c r="GK160" i="4" s="1"/>
  <c r="GJ66" i="4"/>
  <c r="GK66" i="4"/>
  <c r="GJ67" i="4"/>
  <c r="GK67" i="4"/>
  <c r="GJ68" i="4"/>
  <c r="GK68" i="4"/>
  <c r="GJ69" i="4"/>
  <c r="GJ164" i="4" s="1"/>
  <c r="GK69" i="4"/>
  <c r="GK164" i="4" s="1"/>
  <c r="GJ70" i="4"/>
  <c r="GK70" i="4"/>
  <c r="GJ71" i="4"/>
  <c r="GK71" i="4"/>
  <c r="GJ72" i="4"/>
  <c r="GK72" i="4"/>
  <c r="GJ73" i="4"/>
  <c r="GK73" i="4"/>
  <c r="GJ77" i="4"/>
  <c r="GK77" i="4"/>
  <c r="GJ78" i="4"/>
  <c r="GK78" i="4"/>
  <c r="GJ79" i="4"/>
  <c r="GK79" i="4"/>
  <c r="GJ80" i="4"/>
  <c r="GJ175" i="4" s="1"/>
  <c r="GK80" i="4"/>
  <c r="GK175" i="4" s="1"/>
  <c r="GJ83" i="4"/>
  <c r="GK83" i="4"/>
  <c r="GJ84" i="4"/>
  <c r="GK84" i="4"/>
  <c r="GJ85" i="4"/>
  <c r="GK85" i="4"/>
  <c r="GJ86" i="4"/>
  <c r="GK86" i="4"/>
  <c r="GJ88" i="4"/>
  <c r="GK88" i="4"/>
  <c r="GJ90" i="4"/>
  <c r="GJ185" i="4" s="1"/>
  <c r="GK90" i="4"/>
  <c r="GK185" i="4" s="1"/>
  <c r="GJ93" i="4"/>
  <c r="GK93" i="4"/>
  <c r="GJ94" i="4"/>
  <c r="GK94" i="4"/>
  <c r="GK8" i="4"/>
  <c r="GJ8" i="4"/>
  <c r="GB9" i="4"/>
  <c r="GC9" i="4"/>
  <c r="GD9" i="4"/>
  <c r="GE9" i="4"/>
  <c r="GB10" i="4"/>
  <c r="GC10" i="4"/>
  <c r="GD10" i="4"/>
  <c r="GE10" i="4"/>
  <c r="GB11" i="4"/>
  <c r="GB106" i="4" s="1"/>
  <c r="GC11" i="4"/>
  <c r="GC106" i="4" s="1"/>
  <c r="GD11" i="4"/>
  <c r="GD106" i="4" s="1"/>
  <c r="GE11" i="4"/>
  <c r="GE106" i="4" s="1"/>
  <c r="GB24" i="4"/>
  <c r="GB119" i="4" s="1"/>
  <c r="GC24" i="4"/>
  <c r="GC119" i="4" s="1"/>
  <c r="GD24" i="4"/>
  <c r="GD119" i="4" s="1"/>
  <c r="GE24" i="4"/>
  <c r="GE119" i="4" s="1"/>
  <c r="GB25" i="4"/>
  <c r="GC25" i="4"/>
  <c r="GD25" i="4"/>
  <c r="GE25" i="4"/>
  <c r="GB26" i="4"/>
  <c r="GC26" i="4"/>
  <c r="GD26" i="4"/>
  <c r="GE26" i="4"/>
  <c r="GB27" i="4"/>
  <c r="GC27" i="4"/>
  <c r="GD27" i="4"/>
  <c r="GE27" i="4"/>
  <c r="GB28" i="4"/>
  <c r="GC28" i="4"/>
  <c r="GD28" i="4"/>
  <c r="GE28" i="4"/>
  <c r="GB29" i="4"/>
  <c r="GC29" i="4"/>
  <c r="GD29" i="4"/>
  <c r="GE29" i="4"/>
  <c r="GB30" i="4"/>
  <c r="GC30" i="4"/>
  <c r="GD30" i="4"/>
  <c r="GE30" i="4"/>
  <c r="GB33" i="4"/>
  <c r="GC33" i="4"/>
  <c r="GD33" i="4"/>
  <c r="GE33" i="4"/>
  <c r="GB34" i="4"/>
  <c r="GB129" i="4" s="1"/>
  <c r="GC34" i="4"/>
  <c r="GC129" i="4" s="1"/>
  <c r="GD34" i="4"/>
  <c r="GD129" i="4" s="1"/>
  <c r="GE34" i="4"/>
  <c r="GE129" i="4" s="1"/>
  <c r="GB35" i="4"/>
  <c r="GC35" i="4"/>
  <c r="GD35" i="4"/>
  <c r="GE35" i="4"/>
  <c r="GB36" i="4"/>
  <c r="GC36" i="4"/>
  <c r="GD36" i="4"/>
  <c r="GE36" i="4"/>
  <c r="GB37" i="4"/>
  <c r="GC37" i="4"/>
  <c r="GD37" i="4"/>
  <c r="GE37" i="4"/>
  <c r="GB38" i="4"/>
  <c r="GB133" i="4" s="1"/>
  <c r="GC38" i="4"/>
  <c r="GC133" i="4" s="1"/>
  <c r="GD38" i="4"/>
  <c r="GD133" i="4" s="1"/>
  <c r="GE38" i="4"/>
  <c r="GE133" i="4" s="1"/>
  <c r="GB41" i="4"/>
  <c r="GC41" i="4"/>
  <c r="GD41" i="4"/>
  <c r="GE41" i="4"/>
  <c r="GB42" i="4"/>
  <c r="GC42" i="4"/>
  <c r="GD42" i="4"/>
  <c r="GE42" i="4"/>
  <c r="GB43" i="4"/>
  <c r="GB138" i="4" s="1"/>
  <c r="GC43" i="4"/>
  <c r="GC138" i="4" s="1"/>
  <c r="GD43" i="4"/>
  <c r="GD138" i="4" s="1"/>
  <c r="GE43" i="4"/>
  <c r="GE138" i="4" s="1"/>
  <c r="GB44" i="4"/>
  <c r="GC44" i="4"/>
  <c r="GD44" i="4"/>
  <c r="GE44" i="4"/>
  <c r="GB45" i="4"/>
  <c r="GC45" i="4"/>
  <c r="GD45" i="4"/>
  <c r="GE45" i="4"/>
  <c r="GB46" i="4"/>
  <c r="GC46" i="4"/>
  <c r="GD46" i="4"/>
  <c r="GE46" i="4"/>
  <c r="GB47" i="4"/>
  <c r="GC47" i="4"/>
  <c r="GD47" i="4"/>
  <c r="GE47" i="4"/>
  <c r="GB48" i="4"/>
  <c r="GC48" i="4"/>
  <c r="GD48" i="4"/>
  <c r="GE48" i="4"/>
  <c r="GB49" i="4"/>
  <c r="GC49" i="4"/>
  <c r="GD49" i="4"/>
  <c r="GE49" i="4"/>
  <c r="GB50" i="4"/>
  <c r="GB145" i="4" s="1"/>
  <c r="GC50" i="4"/>
  <c r="GC145" i="4" s="1"/>
  <c r="GD50" i="4"/>
  <c r="GD145" i="4" s="1"/>
  <c r="GE50" i="4"/>
  <c r="GE145" i="4" s="1"/>
  <c r="GB51" i="4"/>
  <c r="GC51" i="4"/>
  <c r="GD51" i="4"/>
  <c r="GE51" i="4"/>
  <c r="GB52" i="4"/>
  <c r="GC52" i="4"/>
  <c r="GD52" i="4"/>
  <c r="GE52" i="4"/>
  <c r="GB53" i="4"/>
  <c r="GC53" i="4"/>
  <c r="GD53" i="4"/>
  <c r="GE53" i="4"/>
  <c r="GB54" i="4"/>
  <c r="GC54" i="4"/>
  <c r="GD54" i="4"/>
  <c r="GE54" i="4"/>
  <c r="GB55" i="4"/>
  <c r="GC55" i="4"/>
  <c r="GD55" i="4"/>
  <c r="GE55" i="4"/>
  <c r="GB56" i="4"/>
  <c r="GC56" i="4"/>
  <c r="GD56" i="4"/>
  <c r="GE56" i="4"/>
  <c r="GB58" i="4"/>
  <c r="GC58" i="4"/>
  <c r="GD58" i="4"/>
  <c r="GE58" i="4"/>
  <c r="GB59" i="4"/>
  <c r="GB154" i="4" s="1"/>
  <c r="GC59" i="4"/>
  <c r="GC154" i="4" s="1"/>
  <c r="GD59" i="4"/>
  <c r="GD154" i="4" s="1"/>
  <c r="GE59" i="4"/>
  <c r="GE154" i="4" s="1"/>
  <c r="GB65" i="4"/>
  <c r="GB160" i="4" s="1"/>
  <c r="GC65" i="4"/>
  <c r="GC160" i="4" s="1"/>
  <c r="GD65" i="4"/>
  <c r="GD160" i="4" s="1"/>
  <c r="GE65" i="4"/>
  <c r="GE160" i="4" s="1"/>
  <c r="GB66" i="4"/>
  <c r="GC66" i="4"/>
  <c r="GD66" i="4"/>
  <c r="GE66" i="4"/>
  <c r="GB67" i="4"/>
  <c r="GC67" i="4"/>
  <c r="GD67" i="4"/>
  <c r="GE67" i="4"/>
  <c r="GB68" i="4"/>
  <c r="GC68" i="4"/>
  <c r="GD68" i="4"/>
  <c r="GE68" i="4"/>
  <c r="GB69" i="4"/>
  <c r="GB164" i="4" s="1"/>
  <c r="GC69" i="4"/>
  <c r="GC164" i="4" s="1"/>
  <c r="GD69" i="4"/>
  <c r="GD164" i="4" s="1"/>
  <c r="GE69" i="4"/>
  <c r="GE164" i="4" s="1"/>
  <c r="GB70" i="4"/>
  <c r="GC70" i="4"/>
  <c r="GD70" i="4"/>
  <c r="GE70" i="4"/>
  <c r="GB71" i="4"/>
  <c r="GC71" i="4"/>
  <c r="GD71" i="4"/>
  <c r="GE71" i="4"/>
  <c r="GB72" i="4"/>
  <c r="GC72" i="4"/>
  <c r="GD72" i="4"/>
  <c r="GE72" i="4"/>
  <c r="GB73" i="4"/>
  <c r="GC73" i="4"/>
  <c r="GD73" i="4"/>
  <c r="GE73" i="4"/>
  <c r="GB77" i="4"/>
  <c r="GC77" i="4"/>
  <c r="GD77" i="4"/>
  <c r="GE77" i="4"/>
  <c r="GB78" i="4"/>
  <c r="GC78" i="4"/>
  <c r="GD78" i="4"/>
  <c r="GE78" i="4"/>
  <c r="GB79" i="4"/>
  <c r="GC79" i="4"/>
  <c r="GD79" i="4"/>
  <c r="GE79" i="4"/>
  <c r="GB80" i="4"/>
  <c r="GB175" i="4" s="1"/>
  <c r="GC80" i="4"/>
  <c r="GC175" i="4" s="1"/>
  <c r="GD80" i="4"/>
  <c r="GD175" i="4" s="1"/>
  <c r="GE80" i="4"/>
  <c r="GE175" i="4" s="1"/>
  <c r="GB83" i="4"/>
  <c r="GC83" i="4"/>
  <c r="GD83" i="4"/>
  <c r="GE83" i="4"/>
  <c r="GB84" i="4"/>
  <c r="GC84" i="4"/>
  <c r="GD84" i="4"/>
  <c r="GE84" i="4"/>
  <c r="GB85" i="4"/>
  <c r="GC85" i="4"/>
  <c r="GD85" i="4"/>
  <c r="GE85" i="4"/>
  <c r="GB86" i="4"/>
  <c r="GC86" i="4"/>
  <c r="GD86" i="4"/>
  <c r="GE86" i="4"/>
  <c r="GB88" i="4"/>
  <c r="GC88" i="4"/>
  <c r="GD88" i="4"/>
  <c r="GE88" i="4"/>
  <c r="GB90" i="4"/>
  <c r="GB185" i="4" s="1"/>
  <c r="GC90" i="4"/>
  <c r="GC185" i="4" s="1"/>
  <c r="GD90" i="4"/>
  <c r="GD185" i="4" s="1"/>
  <c r="GE90" i="4"/>
  <c r="GB93" i="4"/>
  <c r="GC93" i="4"/>
  <c r="GD93" i="4"/>
  <c r="GE93" i="4"/>
  <c r="GB94" i="4"/>
  <c r="GC94" i="4"/>
  <c r="GD94" i="4"/>
  <c r="GE94" i="4"/>
  <c r="GE8" i="4"/>
  <c r="GD8" i="4"/>
  <c r="GC8" i="4"/>
  <c r="GB8" i="4"/>
  <c r="FV9" i="4"/>
  <c r="FV10" i="4"/>
  <c r="FV11" i="4"/>
  <c r="FV106" i="4" s="1"/>
  <c r="FV24" i="4"/>
  <c r="FV119" i="4" s="1"/>
  <c r="FV25" i="4"/>
  <c r="FV26" i="4"/>
  <c r="FV27" i="4"/>
  <c r="FV28" i="4"/>
  <c r="FV29" i="4"/>
  <c r="FV30" i="4"/>
  <c r="FV33" i="4"/>
  <c r="FV34" i="4"/>
  <c r="FV129" i="4" s="1"/>
  <c r="FV35" i="4"/>
  <c r="FV36" i="4"/>
  <c r="FV37" i="4"/>
  <c r="FV38" i="4"/>
  <c r="FV133" i="4" s="1"/>
  <c r="FV41" i="4"/>
  <c r="FV42" i="4"/>
  <c r="FV43" i="4"/>
  <c r="FV138" i="4" s="1"/>
  <c r="FV44" i="4"/>
  <c r="FV45" i="4"/>
  <c r="FV46" i="4"/>
  <c r="FV47" i="4"/>
  <c r="FV48" i="4"/>
  <c r="FV49" i="4"/>
  <c r="FV50" i="4"/>
  <c r="FV145" i="4" s="1"/>
  <c r="FV51" i="4"/>
  <c r="FV52" i="4"/>
  <c r="FV53" i="4"/>
  <c r="FV54" i="4"/>
  <c r="FV55" i="4"/>
  <c r="FV56" i="4"/>
  <c r="FV58" i="4"/>
  <c r="FV59" i="4"/>
  <c r="FV154" i="4" s="1"/>
  <c r="FV65" i="4"/>
  <c r="FV160" i="4" s="1"/>
  <c r="FV66" i="4"/>
  <c r="FV67" i="4"/>
  <c r="FV68" i="4"/>
  <c r="FV69" i="4"/>
  <c r="FV164" i="4" s="1"/>
  <c r="FV70" i="4"/>
  <c r="FV71" i="4"/>
  <c r="FV72" i="4"/>
  <c r="FV73" i="4"/>
  <c r="FV77" i="4"/>
  <c r="FV78" i="4"/>
  <c r="FV79" i="4"/>
  <c r="FV80" i="4"/>
  <c r="FV175" i="4" s="1"/>
  <c r="FV83" i="4"/>
  <c r="FV84" i="4"/>
  <c r="FV85" i="4"/>
  <c r="FV86" i="4"/>
  <c r="FV88" i="4"/>
  <c r="FV90" i="4"/>
  <c r="FV185" i="4" s="1"/>
  <c r="FV93" i="4"/>
  <c r="FV94" i="4"/>
  <c r="FV8" i="4"/>
  <c r="FY9" i="4"/>
  <c r="FY10" i="4"/>
  <c r="FY11" i="4"/>
  <c r="FY106" i="4" s="1"/>
  <c r="FY24" i="4"/>
  <c r="FY119" i="4" s="1"/>
  <c r="FY25" i="4"/>
  <c r="FY26" i="4"/>
  <c r="FY27" i="4"/>
  <c r="FY28" i="4"/>
  <c r="FY29" i="4"/>
  <c r="FY30" i="4"/>
  <c r="FY33" i="4"/>
  <c r="FY34" i="4"/>
  <c r="FY129" i="4" s="1"/>
  <c r="FY35" i="4"/>
  <c r="FY36" i="4"/>
  <c r="FY37" i="4"/>
  <c r="FY38" i="4"/>
  <c r="FY133" i="4" s="1"/>
  <c r="FY41" i="4"/>
  <c r="FY42" i="4"/>
  <c r="FY43" i="4"/>
  <c r="FY138" i="4" s="1"/>
  <c r="FY44" i="4"/>
  <c r="FY45" i="4"/>
  <c r="FY46" i="4"/>
  <c r="FY47" i="4"/>
  <c r="FY48" i="4"/>
  <c r="FY49" i="4"/>
  <c r="FY50" i="4"/>
  <c r="FY145" i="4" s="1"/>
  <c r="FY51" i="4"/>
  <c r="FY52" i="4"/>
  <c r="FY53" i="4"/>
  <c r="FY54" i="4"/>
  <c r="FY55" i="4"/>
  <c r="FY56" i="4"/>
  <c r="FY58" i="4"/>
  <c r="FY59" i="4"/>
  <c r="FY154" i="4" s="1"/>
  <c r="FY65" i="4"/>
  <c r="FY160" i="4" s="1"/>
  <c r="FY66" i="4"/>
  <c r="FY67" i="4"/>
  <c r="FY68" i="4"/>
  <c r="FY69" i="4"/>
  <c r="FY164" i="4" s="1"/>
  <c r="FY70" i="4"/>
  <c r="FY71" i="4"/>
  <c r="FY72" i="4"/>
  <c r="FY73" i="4"/>
  <c r="FY77" i="4"/>
  <c r="FY78" i="4"/>
  <c r="FY79" i="4"/>
  <c r="FY80" i="4"/>
  <c r="FY175" i="4" s="1"/>
  <c r="FY83" i="4"/>
  <c r="FY84" i="4"/>
  <c r="FY85" i="4"/>
  <c r="FY86" i="4"/>
  <c r="FY88" i="4"/>
  <c r="FY90" i="4"/>
  <c r="FY185" i="4" s="1"/>
  <c r="FY93" i="4"/>
  <c r="FY94" i="4"/>
  <c r="FY8" i="4"/>
  <c r="EZ9" i="4"/>
  <c r="FA9" i="4"/>
  <c r="FB9" i="4"/>
  <c r="EZ10" i="4"/>
  <c r="FA10" i="4"/>
  <c r="FB10" i="4"/>
  <c r="EZ11" i="4"/>
  <c r="EZ106" i="4" s="1"/>
  <c r="FA11" i="4"/>
  <c r="FA106" i="4" s="1"/>
  <c r="FB11" i="4"/>
  <c r="FB106" i="4" s="1"/>
  <c r="EZ24" i="4"/>
  <c r="EZ119" i="4" s="1"/>
  <c r="FA24" i="4"/>
  <c r="FA119" i="4" s="1"/>
  <c r="FB24" i="4"/>
  <c r="FB119" i="4" s="1"/>
  <c r="EZ25" i="4"/>
  <c r="FA25" i="4"/>
  <c r="FB25" i="4"/>
  <c r="EZ26" i="4"/>
  <c r="FA26" i="4"/>
  <c r="FB26" i="4"/>
  <c r="EZ27" i="4"/>
  <c r="FA27" i="4"/>
  <c r="FB27" i="4"/>
  <c r="EZ28" i="4"/>
  <c r="FA28" i="4"/>
  <c r="FB28" i="4"/>
  <c r="EZ29" i="4"/>
  <c r="FA29" i="4"/>
  <c r="FB29" i="4"/>
  <c r="EZ30" i="4"/>
  <c r="FA30" i="4"/>
  <c r="FB30" i="4"/>
  <c r="EZ33" i="4"/>
  <c r="FA33" i="4"/>
  <c r="FB33" i="4"/>
  <c r="EZ34" i="4"/>
  <c r="EZ129" i="4" s="1"/>
  <c r="FA34" i="4"/>
  <c r="FA129" i="4" s="1"/>
  <c r="FB34" i="4"/>
  <c r="FB129" i="4" s="1"/>
  <c r="EZ35" i="4"/>
  <c r="FA35" i="4"/>
  <c r="FB35" i="4"/>
  <c r="EZ36" i="4"/>
  <c r="FA36" i="4"/>
  <c r="FB36" i="4"/>
  <c r="EZ37" i="4"/>
  <c r="FA37" i="4"/>
  <c r="FB37" i="4"/>
  <c r="EZ38" i="4"/>
  <c r="EZ133" i="4" s="1"/>
  <c r="FA38" i="4"/>
  <c r="FA133" i="4" s="1"/>
  <c r="FB38" i="4"/>
  <c r="FB133" i="4" s="1"/>
  <c r="EZ41" i="4"/>
  <c r="FA41" i="4"/>
  <c r="FB41" i="4"/>
  <c r="EZ42" i="4"/>
  <c r="FA42" i="4"/>
  <c r="FB42" i="4"/>
  <c r="EZ43" i="4"/>
  <c r="EZ138" i="4" s="1"/>
  <c r="FA43" i="4"/>
  <c r="FA138" i="4" s="1"/>
  <c r="FB43" i="4"/>
  <c r="FB138" i="4" s="1"/>
  <c r="EZ44" i="4"/>
  <c r="FA44" i="4"/>
  <c r="FB44" i="4"/>
  <c r="EZ45" i="4"/>
  <c r="FA45" i="4"/>
  <c r="FB45" i="4"/>
  <c r="EZ46" i="4"/>
  <c r="FA46" i="4"/>
  <c r="FB46" i="4"/>
  <c r="EZ47" i="4"/>
  <c r="FA47" i="4"/>
  <c r="FB47" i="4"/>
  <c r="EZ48" i="4"/>
  <c r="FA48" i="4"/>
  <c r="FB48" i="4"/>
  <c r="EZ49" i="4"/>
  <c r="FA49" i="4"/>
  <c r="FB49" i="4"/>
  <c r="EZ50" i="4"/>
  <c r="EZ145" i="4" s="1"/>
  <c r="FA50" i="4"/>
  <c r="FA145" i="4" s="1"/>
  <c r="FB50" i="4"/>
  <c r="FB145" i="4" s="1"/>
  <c r="EZ51" i="4"/>
  <c r="FA51" i="4"/>
  <c r="FB51" i="4"/>
  <c r="EZ52" i="4"/>
  <c r="FA52" i="4"/>
  <c r="FB52" i="4"/>
  <c r="EZ53" i="4"/>
  <c r="FA53" i="4"/>
  <c r="FB53" i="4"/>
  <c r="EZ54" i="4"/>
  <c r="FA54" i="4"/>
  <c r="FB54" i="4"/>
  <c r="EZ55" i="4"/>
  <c r="FA55" i="4"/>
  <c r="FB55" i="4"/>
  <c r="EZ56" i="4"/>
  <c r="FA56" i="4"/>
  <c r="FB56" i="4"/>
  <c r="EZ58" i="4"/>
  <c r="FA58" i="4"/>
  <c r="FB58" i="4"/>
  <c r="EZ59" i="4"/>
  <c r="EZ154" i="4" s="1"/>
  <c r="FA59" i="4"/>
  <c r="FA154" i="4" s="1"/>
  <c r="FB59" i="4"/>
  <c r="FB154" i="4" s="1"/>
  <c r="EZ65" i="4"/>
  <c r="EZ160" i="4" s="1"/>
  <c r="FA65" i="4"/>
  <c r="FA160" i="4" s="1"/>
  <c r="FB65" i="4"/>
  <c r="FB160" i="4" s="1"/>
  <c r="EZ66" i="4"/>
  <c r="FA66" i="4"/>
  <c r="FB66" i="4"/>
  <c r="EZ67" i="4"/>
  <c r="FA67" i="4"/>
  <c r="FB67" i="4"/>
  <c r="EZ68" i="4"/>
  <c r="FA68" i="4"/>
  <c r="FB68" i="4"/>
  <c r="EZ69" i="4"/>
  <c r="EZ164" i="4" s="1"/>
  <c r="FA69" i="4"/>
  <c r="FA164" i="4" s="1"/>
  <c r="FB69" i="4"/>
  <c r="FB164" i="4" s="1"/>
  <c r="EZ70" i="4"/>
  <c r="FA70" i="4"/>
  <c r="FB70" i="4"/>
  <c r="EZ71" i="4"/>
  <c r="FA71" i="4"/>
  <c r="FB71" i="4"/>
  <c r="EZ72" i="4"/>
  <c r="FA72" i="4"/>
  <c r="FB72" i="4"/>
  <c r="EZ73" i="4"/>
  <c r="FA73" i="4"/>
  <c r="FB73" i="4"/>
  <c r="EZ77" i="4"/>
  <c r="FA77" i="4"/>
  <c r="FB77" i="4"/>
  <c r="EZ78" i="4"/>
  <c r="FA78" i="4"/>
  <c r="FB78" i="4"/>
  <c r="EZ79" i="4"/>
  <c r="FA79" i="4"/>
  <c r="FB79" i="4"/>
  <c r="EZ80" i="4"/>
  <c r="EZ175" i="4" s="1"/>
  <c r="FA80" i="4"/>
  <c r="FA175" i="4" s="1"/>
  <c r="FB80" i="4"/>
  <c r="FB175" i="4" s="1"/>
  <c r="EZ83" i="4"/>
  <c r="FA83" i="4"/>
  <c r="FB83" i="4"/>
  <c r="EZ84" i="4"/>
  <c r="FA84" i="4"/>
  <c r="FB84" i="4"/>
  <c r="EZ85" i="4"/>
  <c r="FA85" i="4"/>
  <c r="FB85" i="4"/>
  <c r="EZ86" i="4"/>
  <c r="FA86" i="4"/>
  <c r="FB86" i="4"/>
  <c r="EZ88" i="4"/>
  <c r="FA88" i="4"/>
  <c r="FB88" i="4"/>
  <c r="EZ90" i="4"/>
  <c r="EZ185" i="4" s="1"/>
  <c r="FA90" i="4"/>
  <c r="FA185" i="4" s="1"/>
  <c r="FB90" i="4"/>
  <c r="FB185" i="4" s="1"/>
  <c r="EZ93" i="4"/>
  <c r="FA93" i="4"/>
  <c r="FB93" i="4"/>
  <c r="EZ94" i="4"/>
  <c r="FA94" i="4"/>
  <c r="FB94" i="4"/>
  <c r="FB8" i="4"/>
  <c r="FA8" i="4"/>
  <c r="EZ8" i="4"/>
  <c r="EM9" i="4"/>
  <c r="EN9" i="4"/>
  <c r="EO9" i="4"/>
  <c r="EP9" i="4"/>
  <c r="EM10" i="4"/>
  <c r="EN10" i="4"/>
  <c r="EO10" i="4"/>
  <c r="EP10" i="4"/>
  <c r="EM11" i="4"/>
  <c r="EM106" i="4" s="1"/>
  <c r="EN11" i="4"/>
  <c r="EN106" i="4" s="1"/>
  <c r="EO11" i="4"/>
  <c r="EO106" i="4" s="1"/>
  <c r="EP11" i="4"/>
  <c r="EP106" i="4" s="1"/>
  <c r="EM24" i="4"/>
  <c r="EM119" i="4" s="1"/>
  <c r="EN24" i="4"/>
  <c r="EN119" i="4" s="1"/>
  <c r="EO24" i="4"/>
  <c r="EO119" i="4" s="1"/>
  <c r="EP24" i="4"/>
  <c r="EP119" i="4" s="1"/>
  <c r="EM25" i="4"/>
  <c r="EN25" i="4"/>
  <c r="EO25" i="4"/>
  <c r="EP25" i="4"/>
  <c r="EM26" i="4"/>
  <c r="EN26" i="4"/>
  <c r="EO26" i="4"/>
  <c r="EP26" i="4"/>
  <c r="EM27" i="4"/>
  <c r="EN27" i="4"/>
  <c r="EO27" i="4"/>
  <c r="EP27" i="4"/>
  <c r="EM28" i="4"/>
  <c r="EN28" i="4"/>
  <c r="EO28" i="4"/>
  <c r="EP28" i="4"/>
  <c r="EM29" i="4"/>
  <c r="EN29" i="4"/>
  <c r="EO29" i="4"/>
  <c r="EP29" i="4"/>
  <c r="EM30" i="4"/>
  <c r="EN30" i="4"/>
  <c r="EO30" i="4"/>
  <c r="EP30" i="4"/>
  <c r="EM33" i="4"/>
  <c r="EN33" i="4"/>
  <c r="EO33" i="4"/>
  <c r="EP33" i="4"/>
  <c r="EM34" i="4"/>
  <c r="EM129" i="4" s="1"/>
  <c r="EN34" i="4"/>
  <c r="EN129" i="4" s="1"/>
  <c r="EO34" i="4"/>
  <c r="EO129" i="4" s="1"/>
  <c r="EP34" i="4"/>
  <c r="EP129" i="4" s="1"/>
  <c r="EM35" i="4"/>
  <c r="EN35" i="4"/>
  <c r="EO35" i="4"/>
  <c r="EP35" i="4"/>
  <c r="EM36" i="4"/>
  <c r="EN36" i="4"/>
  <c r="EO36" i="4"/>
  <c r="EP36" i="4"/>
  <c r="EM37" i="4"/>
  <c r="EN37" i="4"/>
  <c r="EO37" i="4"/>
  <c r="EP37" i="4"/>
  <c r="EM38" i="4"/>
  <c r="EM133" i="4" s="1"/>
  <c r="EN38" i="4"/>
  <c r="EN133" i="4" s="1"/>
  <c r="EO38" i="4"/>
  <c r="EO133" i="4" s="1"/>
  <c r="EP38" i="4"/>
  <c r="EP133" i="4" s="1"/>
  <c r="EM41" i="4"/>
  <c r="EN41" i="4"/>
  <c r="EO41" i="4"/>
  <c r="EP41" i="4"/>
  <c r="EM42" i="4"/>
  <c r="EN42" i="4"/>
  <c r="EO42" i="4"/>
  <c r="EP42" i="4"/>
  <c r="EM43" i="4"/>
  <c r="EM138" i="4" s="1"/>
  <c r="EN43" i="4"/>
  <c r="EN138" i="4" s="1"/>
  <c r="EO43" i="4"/>
  <c r="EO138" i="4" s="1"/>
  <c r="EP43" i="4"/>
  <c r="EP138" i="4" s="1"/>
  <c r="EM44" i="4"/>
  <c r="EN44" i="4"/>
  <c r="EO44" i="4"/>
  <c r="EP44" i="4"/>
  <c r="EM45" i="4"/>
  <c r="EN45" i="4"/>
  <c r="EO45" i="4"/>
  <c r="EP45" i="4"/>
  <c r="EM46" i="4"/>
  <c r="EN46" i="4"/>
  <c r="EO46" i="4"/>
  <c r="EP46" i="4"/>
  <c r="EM47" i="4"/>
  <c r="EN47" i="4"/>
  <c r="EO47" i="4"/>
  <c r="EP47" i="4"/>
  <c r="EM48" i="4"/>
  <c r="EN48" i="4"/>
  <c r="EO48" i="4"/>
  <c r="EP48" i="4"/>
  <c r="EM49" i="4"/>
  <c r="EN49" i="4"/>
  <c r="EO49" i="4"/>
  <c r="EP49" i="4"/>
  <c r="EM50" i="4"/>
  <c r="EM145" i="4" s="1"/>
  <c r="EN50" i="4"/>
  <c r="EN145" i="4" s="1"/>
  <c r="EO50" i="4"/>
  <c r="EO145" i="4" s="1"/>
  <c r="EP50" i="4"/>
  <c r="EP145" i="4" s="1"/>
  <c r="EM51" i="4"/>
  <c r="EN51" i="4"/>
  <c r="EO51" i="4"/>
  <c r="EP51" i="4"/>
  <c r="EM52" i="4"/>
  <c r="EN52" i="4"/>
  <c r="EO52" i="4"/>
  <c r="EP52" i="4"/>
  <c r="EM53" i="4"/>
  <c r="EN53" i="4"/>
  <c r="EO53" i="4"/>
  <c r="EP53" i="4"/>
  <c r="EM54" i="4"/>
  <c r="EN54" i="4"/>
  <c r="EO54" i="4"/>
  <c r="EP54" i="4"/>
  <c r="EM55" i="4"/>
  <c r="EN55" i="4"/>
  <c r="EO55" i="4"/>
  <c r="EP55" i="4"/>
  <c r="EM56" i="4"/>
  <c r="EN56" i="4"/>
  <c r="EO56" i="4"/>
  <c r="EP56" i="4"/>
  <c r="EM58" i="4"/>
  <c r="EN58" i="4"/>
  <c r="EO58" i="4"/>
  <c r="EP58" i="4"/>
  <c r="EM59" i="4"/>
  <c r="EM154" i="4" s="1"/>
  <c r="EN59" i="4"/>
  <c r="EN154" i="4" s="1"/>
  <c r="EO59" i="4"/>
  <c r="EO154" i="4" s="1"/>
  <c r="EP59" i="4"/>
  <c r="EP154" i="4" s="1"/>
  <c r="EM65" i="4"/>
  <c r="EM160" i="4" s="1"/>
  <c r="EN65" i="4"/>
  <c r="EN160" i="4" s="1"/>
  <c r="EO65" i="4"/>
  <c r="EO160" i="4" s="1"/>
  <c r="EP65" i="4"/>
  <c r="EP160" i="4" s="1"/>
  <c r="EM66" i="4"/>
  <c r="EN66" i="4"/>
  <c r="EO66" i="4"/>
  <c r="EP66" i="4"/>
  <c r="EM67" i="4"/>
  <c r="EN67" i="4"/>
  <c r="EO67" i="4"/>
  <c r="EP67" i="4"/>
  <c r="EM68" i="4"/>
  <c r="EN68" i="4"/>
  <c r="EO68" i="4"/>
  <c r="EP68" i="4"/>
  <c r="EM69" i="4"/>
  <c r="EM164" i="4" s="1"/>
  <c r="EN69" i="4"/>
  <c r="EN164" i="4" s="1"/>
  <c r="EO69" i="4"/>
  <c r="EO164" i="4" s="1"/>
  <c r="EP69" i="4"/>
  <c r="EP164" i="4" s="1"/>
  <c r="EM70" i="4"/>
  <c r="EN70" i="4"/>
  <c r="EO70" i="4"/>
  <c r="EP70" i="4"/>
  <c r="EM71" i="4"/>
  <c r="EN71" i="4"/>
  <c r="EO71" i="4"/>
  <c r="EP71" i="4"/>
  <c r="EM72" i="4"/>
  <c r="EN72" i="4"/>
  <c r="EO72" i="4"/>
  <c r="EP72" i="4"/>
  <c r="EM73" i="4"/>
  <c r="EN73" i="4"/>
  <c r="EO73" i="4"/>
  <c r="EP73" i="4"/>
  <c r="EM77" i="4"/>
  <c r="EN77" i="4"/>
  <c r="EO77" i="4"/>
  <c r="EP77" i="4"/>
  <c r="EM78" i="4"/>
  <c r="EN78" i="4"/>
  <c r="EO78" i="4"/>
  <c r="EP78" i="4"/>
  <c r="EM79" i="4"/>
  <c r="EN79" i="4"/>
  <c r="EO79" i="4"/>
  <c r="EP79" i="4"/>
  <c r="EM80" i="4"/>
  <c r="EM175" i="4" s="1"/>
  <c r="EN80" i="4"/>
  <c r="EN175" i="4" s="1"/>
  <c r="EO80" i="4"/>
  <c r="EO175" i="4" s="1"/>
  <c r="EP80" i="4"/>
  <c r="EP175" i="4" s="1"/>
  <c r="EM83" i="4"/>
  <c r="EN83" i="4"/>
  <c r="EO83" i="4"/>
  <c r="EP83" i="4"/>
  <c r="EM84" i="4"/>
  <c r="EN84" i="4"/>
  <c r="EO84" i="4"/>
  <c r="EP84" i="4"/>
  <c r="EM85" i="4"/>
  <c r="EN85" i="4"/>
  <c r="EO85" i="4"/>
  <c r="EP85" i="4"/>
  <c r="EM86" i="4"/>
  <c r="EN86" i="4"/>
  <c r="EO86" i="4"/>
  <c r="EP86" i="4"/>
  <c r="EM88" i="4"/>
  <c r="EN88" i="4"/>
  <c r="EO88" i="4"/>
  <c r="EP88" i="4"/>
  <c r="EM90" i="4"/>
  <c r="EM185" i="4" s="1"/>
  <c r="EN90" i="4"/>
  <c r="EN185" i="4" s="1"/>
  <c r="EO90" i="4"/>
  <c r="EO185" i="4" s="1"/>
  <c r="EP90" i="4"/>
  <c r="EP185" i="4" s="1"/>
  <c r="EM93" i="4"/>
  <c r="EN93" i="4"/>
  <c r="EO93" i="4"/>
  <c r="EP93" i="4"/>
  <c r="EM94" i="4"/>
  <c r="EN94" i="4"/>
  <c r="EO94" i="4"/>
  <c r="EP94" i="4"/>
  <c r="EP8" i="4"/>
  <c r="EO8" i="4"/>
  <c r="EN8" i="4"/>
  <c r="EM8" i="4"/>
  <c r="AU9" i="4"/>
  <c r="AU10" i="4"/>
  <c r="AU11" i="4"/>
  <c r="AU106" i="4" s="1"/>
  <c r="AU24" i="4"/>
  <c r="AU119" i="4" s="1"/>
  <c r="AU25" i="4"/>
  <c r="AU26" i="4"/>
  <c r="AU27" i="4"/>
  <c r="AU28" i="4"/>
  <c r="AU29" i="4"/>
  <c r="AU30" i="4"/>
  <c r="AU33" i="4"/>
  <c r="AU34" i="4"/>
  <c r="AU129" i="4" s="1"/>
  <c r="AU35" i="4"/>
  <c r="AU36" i="4"/>
  <c r="AU37" i="4"/>
  <c r="AU38" i="4"/>
  <c r="AU133" i="4" s="1"/>
  <c r="AU41" i="4"/>
  <c r="AU42" i="4"/>
  <c r="AU43" i="4"/>
  <c r="AU138" i="4" s="1"/>
  <c r="AU44" i="4"/>
  <c r="AU45" i="4"/>
  <c r="AU46" i="4"/>
  <c r="AU47" i="4"/>
  <c r="AU48" i="4"/>
  <c r="AU49" i="4"/>
  <c r="AU50" i="4"/>
  <c r="AU145" i="4" s="1"/>
  <c r="AU51" i="4"/>
  <c r="AU52" i="4"/>
  <c r="AU53" i="4"/>
  <c r="AU54" i="4"/>
  <c r="AU55" i="4"/>
  <c r="AU56" i="4"/>
  <c r="AU58" i="4"/>
  <c r="AU59" i="4"/>
  <c r="AU154" i="4" s="1"/>
  <c r="AU65" i="4"/>
  <c r="AU160" i="4" s="1"/>
  <c r="AU66" i="4"/>
  <c r="AU67" i="4"/>
  <c r="AU68" i="4"/>
  <c r="AU69" i="4"/>
  <c r="AU164" i="4" s="1"/>
  <c r="AU70" i="4"/>
  <c r="AU71" i="4"/>
  <c r="AU72" i="4"/>
  <c r="AU73" i="4"/>
  <c r="AU77" i="4"/>
  <c r="AU78" i="4"/>
  <c r="AU79" i="4"/>
  <c r="AU80" i="4"/>
  <c r="AU175" i="4" s="1"/>
  <c r="AU83" i="4"/>
  <c r="AU84" i="4"/>
  <c r="AU85" i="4"/>
  <c r="AU86" i="4"/>
  <c r="AU88" i="4"/>
  <c r="AU90" i="4"/>
  <c r="AU185" i="4" s="1"/>
  <c r="AU93" i="4"/>
  <c r="AU94" i="4"/>
  <c r="AU8" i="4"/>
  <c r="EU9" i="4"/>
  <c r="EU10" i="4"/>
  <c r="EU11" i="4"/>
  <c r="EU106" i="4" s="1"/>
  <c r="EU196" i="4" s="1"/>
  <c r="EU24" i="4"/>
  <c r="EU119" i="4" s="1"/>
  <c r="EU25" i="4"/>
  <c r="EU26" i="4"/>
  <c r="EU27" i="4"/>
  <c r="EU28" i="4"/>
  <c r="EU29" i="4"/>
  <c r="EU30" i="4"/>
  <c r="EU33" i="4"/>
  <c r="EU34" i="4"/>
  <c r="EU129" i="4" s="1"/>
  <c r="EU311" i="4" s="1"/>
  <c r="EU35" i="4"/>
  <c r="EU36" i="4"/>
  <c r="EU37" i="4"/>
  <c r="EU38" i="4"/>
  <c r="EU133" i="4" s="1"/>
  <c r="EU41" i="4"/>
  <c r="EU42" i="4"/>
  <c r="EU43" i="4"/>
  <c r="EU138" i="4" s="1"/>
  <c r="EU228" i="4" s="1"/>
  <c r="EU44" i="4"/>
  <c r="EU45" i="4"/>
  <c r="EU46" i="4"/>
  <c r="EU47" i="4"/>
  <c r="EU48" i="4"/>
  <c r="EU49" i="4"/>
  <c r="EU50" i="4"/>
  <c r="EU145" i="4" s="1"/>
  <c r="EU327" i="4" s="1"/>
  <c r="EU51" i="4"/>
  <c r="EU52" i="4"/>
  <c r="EU53" i="4"/>
  <c r="EU54" i="4"/>
  <c r="EU55" i="4"/>
  <c r="EU56" i="4"/>
  <c r="EU58" i="4"/>
  <c r="EU59" i="4"/>
  <c r="EU154" i="4" s="1"/>
  <c r="EU244" i="4" s="1"/>
  <c r="EU65" i="4"/>
  <c r="EU160" i="4" s="1"/>
  <c r="EU250" i="4" s="1"/>
  <c r="EU66" i="4"/>
  <c r="EU67" i="4"/>
  <c r="EU68" i="4"/>
  <c r="EU69" i="4"/>
  <c r="EU164" i="4" s="1"/>
  <c r="EU254" i="4" s="1"/>
  <c r="EU70" i="4"/>
  <c r="EU71" i="4"/>
  <c r="EU72" i="4"/>
  <c r="EU73" i="4"/>
  <c r="EU77" i="4"/>
  <c r="EU78" i="4"/>
  <c r="EU79" i="4"/>
  <c r="EU80" i="4"/>
  <c r="EU175" i="4" s="1"/>
  <c r="EU83" i="4"/>
  <c r="EU84" i="4"/>
  <c r="EU85" i="4"/>
  <c r="EU86" i="4"/>
  <c r="EU88" i="4"/>
  <c r="EU90" i="4"/>
  <c r="EU185" i="4" s="1"/>
  <c r="EU275" i="4" s="1"/>
  <c r="EU93" i="4"/>
  <c r="EU94" i="4"/>
  <c r="EU8" i="4"/>
  <c r="ES8" i="4"/>
  <c r="EY9" i="4"/>
  <c r="EY10" i="4"/>
  <c r="EY11" i="4"/>
  <c r="EY106" i="4" s="1"/>
  <c r="EY24" i="4"/>
  <c r="EY119" i="4" s="1"/>
  <c r="EY25" i="4"/>
  <c r="EY26" i="4"/>
  <c r="EY27" i="4"/>
  <c r="EY28" i="4"/>
  <c r="EY29" i="4"/>
  <c r="EY30" i="4"/>
  <c r="EY33" i="4"/>
  <c r="EY34" i="4"/>
  <c r="EY129" i="4" s="1"/>
  <c r="EY35" i="4"/>
  <c r="EY36" i="4"/>
  <c r="EY37" i="4"/>
  <c r="EY38" i="4"/>
  <c r="EY133" i="4" s="1"/>
  <c r="EY41" i="4"/>
  <c r="EY42" i="4"/>
  <c r="EY43" i="4"/>
  <c r="EY138" i="4" s="1"/>
  <c r="EY44" i="4"/>
  <c r="EY45" i="4"/>
  <c r="EY46" i="4"/>
  <c r="EY47" i="4"/>
  <c r="EY48" i="4"/>
  <c r="EY49" i="4"/>
  <c r="EY50" i="4"/>
  <c r="EY145" i="4" s="1"/>
  <c r="EY51" i="4"/>
  <c r="EY52" i="4"/>
  <c r="EY53" i="4"/>
  <c r="EY54" i="4"/>
  <c r="EY55" i="4"/>
  <c r="EY56" i="4"/>
  <c r="EY58" i="4"/>
  <c r="EY59" i="4"/>
  <c r="EY154" i="4" s="1"/>
  <c r="EY65" i="4"/>
  <c r="EY160" i="4" s="1"/>
  <c r="EY66" i="4"/>
  <c r="EY67" i="4"/>
  <c r="EY68" i="4"/>
  <c r="EY69" i="4"/>
  <c r="EY164" i="4" s="1"/>
  <c r="EY70" i="4"/>
  <c r="EY71" i="4"/>
  <c r="EY72" i="4"/>
  <c r="EY73" i="4"/>
  <c r="EY77" i="4"/>
  <c r="EY78" i="4"/>
  <c r="EY79" i="4"/>
  <c r="EY80" i="4"/>
  <c r="EY175" i="4" s="1"/>
  <c r="EY83" i="4"/>
  <c r="EY84" i="4"/>
  <c r="EY85" i="4"/>
  <c r="EY86" i="4"/>
  <c r="EY88" i="4"/>
  <c r="EY90" i="4"/>
  <c r="EY93" i="4"/>
  <c r="EY94" i="4"/>
  <c r="EY8" i="4"/>
  <c r="EW8" i="4"/>
  <c r="DX8" i="4"/>
  <c r="EW67" i="4"/>
  <c r="DX10" i="4"/>
  <c r="DX11" i="4"/>
  <c r="DX106" i="4" s="1"/>
  <c r="DX24" i="4"/>
  <c r="DX119" i="4" s="1"/>
  <c r="DX25" i="4"/>
  <c r="DX26" i="4"/>
  <c r="DX27" i="4"/>
  <c r="DX28" i="4"/>
  <c r="DX29" i="4"/>
  <c r="DX30" i="4"/>
  <c r="DX33" i="4"/>
  <c r="DX34" i="4"/>
  <c r="DX129" i="4" s="1"/>
  <c r="DX35" i="4"/>
  <c r="DX36" i="4"/>
  <c r="DX37" i="4"/>
  <c r="DX38" i="4"/>
  <c r="DX41" i="4"/>
  <c r="DX42" i="4"/>
  <c r="DX43" i="4"/>
  <c r="DX138" i="4" s="1"/>
  <c r="DX44" i="4"/>
  <c r="DX45" i="4"/>
  <c r="DX46" i="4"/>
  <c r="DX47" i="4"/>
  <c r="DX48" i="4"/>
  <c r="DX49" i="4"/>
  <c r="DX50" i="4"/>
  <c r="DX145" i="4" s="1"/>
  <c r="DX51" i="4"/>
  <c r="DX52" i="4"/>
  <c r="DX53" i="4"/>
  <c r="DX54" i="4"/>
  <c r="DX55" i="4"/>
  <c r="DX56" i="4"/>
  <c r="DX58" i="4"/>
  <c r="DX59" i="4"/>
  <c r="DX65" i="4"/>
  <c r="DX160" i="4" s="1"/>
  <c r="DX66" i="4"/>
  <c r="DX67" i="4"/>
  <c r="DX68" i="4"/>
  <c r="DX69" i="4"/>
  <c r="DX70" i="4"/>
  <c r="DX71" i="4"/>
  <c r="DX72" i="4"/>
  <c r="DX73" i="4"/>
  <c r="DX77" i="4"/>
  <c r="DX78" i="4"/>
  <c r="DX79" i="4"/>
  <c r="DX80" i="4"/>
  <c r="DX175" i="4" s="1"/>
  <c r="DX83" i="4"/>
  <c r="DX84" i="4"/>
  <c r="DX85" i="4"/>
  <c r="DX86" i="4"/>
  <c r="DX88" i="4"/>
  <c r="DX90" i="4"/>
  <c r="DX93" i="4"/>
  <c r="DX94" i="4"/>
  <c r="ED8" i="4"/>
  <c r="W25" i="4"/>
  <c r="AD25" i="4"/>
  <c r="AE25" i="4"/>
  <c r="AG25" i="4"/>
  <c r="AH25" i="4"/>
  <c r="AJ25" i="4"/>
  <c r="AK25" i="4"/>
  <c r="AL25" i="4"/>
  <c r="AQ25" i="4"/>
  <c r="AR25" i="4"/>
  <c r="AS25" i="4"/>
  <c r="AT25" i="4"/>
  <c r="AV25" i="4"/>
  <c r="AW25" i="4"/>
  <c r="AX25" i="4"/>
  <c r="AY25" i="4"/>
  <c r="AZ25" i="4"/>
  <c r="BA25" i="4"/>
  <c r="BB25" i="4"/>
  <c r="BC25" i="4"/>
  <c r="BD25" i="4"/>
  <c r="BE25" i="4"/>
  <c r="BF25" i="4"/>
  <c r="BG25" i="4"/>
  <c r="BH25" i="4"/>
  <c r="BI25" i="4"/>
  <c r="BJ25" i="4"/>
  <c r="BK25" i="4"/>
  <c r="BL25" i="4"/>
  <c r="BM25" i="4"/>
  <c r="BQ25" i="4"/>
  <c r="BR25" i="4"/>
  <c r="BS25" i="4"/>
  <c r="BT25" i="4"/>
  <c r="BU25" i="4"/>
  <c r="BV25" i="4"/>
  <c r="BW25" i="4"/>
  <c r="BX25" i="4"/>
  <c r="BY25" i="4"/>
  <c r="BZ25" i="4"/>
  <c r="CA25" i="4"/>
  <c r="CB25" i="4"/>
  <c r="CE25" i="4"/>
  <c r="CF25" i="4"/>
  <c r="CG25" i="4"/>
  <c r="CH25" i="4"/>
  <c r="CI25" i="4"/>
  <c r="CJ25" i="4"/>
  <c r="CK25" i="4"/>
  <c r="CL25" i="4"/>
  <c r="CM25" i="4"/>
  <c r="CN25" i="4"/>
  <c r="CO25" i="4"/>
  <c r="CP25" i="4"/>
  <c r="CS25" i="4"/>
  <c r="CT25" i="4"/>
  <c r="CV25" i="4"/>
  <c r="CW25" i="4"/>
  <c r="CY25" i="4"/>
  <c r="CZ25" i="4"/>
  <c r="DB25" i="4"/>
  <c r="DC25" i="4"/>
  <c r="ED25" i="4"/>
  <c r="EE25" i="4"/>
  <c r="EF25" i="4"/>
  <c r="EG25" i="4"/>
  <c r="EK25" i="4"/>
  <c r="EL25" i="4"/>
  <c r="ES25" i="4"/>
  <c r="ET25" i="4"/>
  <c r="EW25" i="4"/>
  <c r="EX25" i="4"/>
  <c r="FC25" i="4"/>
  <c r="FD25" i="4"/>
  <c r="FE25" i="4"/>
  <c r="FF25" i="4"/>
  <c r="FG25" i="4"/>
  <c r="FH25" i="4"/>
  <c r="FI25" i="4"/>
  <c r="FK25" i="4"/>
  <c r="FL25" i="4"/>
  <c r="FR25" i="4"/>
  <c r="FT25" i="4"/>
  <c r="FW25" i="4"/>
  <c r="FZ25" i="4"/>
  <c r="GA25" i="4"/>
  <c r="GF25" i="4"/>
  <c r="GG25" i="4"/>
  <c r="GH25" i="4"/>
  <c r="GI25" i="4"/>
  <c r="GS25" i="4"/>
  <c r="GT25" i="4"/>
  <c r="GU25" i="4"/>
  <c r="GV25" i="4"/>
  <c r="GY25" i="4"/>
  <c r="GZ25" i="4"/>
  <c r="HE25" i="4"/>
  <c r="HF25" i="4"/>
  <c r="HH25" i="4"/>
  <c r="HI25" i="4"/>
  <c r="HY25" i="4"/>
  <c r="HZ25" i="4"/>
  <c r="IB25" i="4"/>
  <c r="IE25" i="4"/>
  <c r="IF25" i="4"/>
  <c r="IK25" i="4"/>
  <c r="IL25" i="4"/>
  <c r="IM25" i="4"/>
  <c r="IN25" i="4"/>
  <c r="IX25" i="4"/>
  <c r="IY25" i="4"/>
  <c r="IZ25" i="4"/>
  <c r="JA25" i="4"/>
  <c r="JE25" i="4"/>
  <c r="JJ25" i="4"/>
  <c r="JK25" i="4"/>
  <c r="JM25" i="4"/>
  <c r="JN25" i="4"/>
  <c r="W26" i="4"/>
  <c r="AD26" i="4"/>
  <c r="AE26" i="4"/>
  <c r="AG26" i="4"/>
  <c r="AH26" i="4"/>
  <c r="AJ26" i="4"/>
  <c r="AK26" i="4"/>
  <c r="AL26" i="4"/>
  <c r="AQ26" i="4"/>
  <c r="AR26" i="4"/>
  <c r="AS26" i="4"/>
  <c r="AT26" i="4"/>
  <c r="AV26" i="4"/>
  <c r="AW26" i="4"/>
  <c r="AX26" i="4"/>
  <c r="AY26" i="4"/>
  <c r="AZ26" i="4"/>
  <c r="BA26" i="4"/>
  <c r="BB26" i="4"/>
  <c r="BC26" i="4"/>
  <c r="BD26" i="4"/>
  <c r="BE26" i="4"/>
  <c r="BF26" i="4"/>
  <c r="BG26" i="4"/>
  <c r="BH26" i="4"/>
  <c r="BI26" i="4"/>
  <c r="BJ26" i="4"/>
  <c r="BK26" i="4"/>
  <c r="BL26" i="4"/>
  <c r="BM26" i="4"/>
  <c r="BQ26" i="4"/>
  <c r="BR26" i="4"/>
  <c r="BS26" i="4"/>
  <c r="BT26" i="4"/>
  <c r="BU26" i="4"/>
  <c r="BV26" i="4"/>
  <c r="BW26" i="4"/>
  <c r="BX26" i="4"/>
  <c r="BY26" i="4"/>
  <c r="BZ26" i="4"/>
  <c r="CA26" i="4"/>
  <c r="CB26" i="4"/>
  <c r="CE26" i="4"/>
  <c r="CF26" i="4"/>
  <c r="CG26" i="4"/>
  <c r="CH26" i="4"/>
  <c r="CI26" i="4"/>
  <c r="CJ26" i="4"/>
  <c r="CK26" i="4"/>
  <c r="CL26" i="4"/>
  <c r="CM26" i="4"/>
  <c r="CN26" i="4"/>
  <c r="CO26" i="4"/>
  <c r="CP26" i="4"/>
  <c r="CS26" i="4"/>
  <c r="CT26" i="4"/>
  <c r="CV26" i="4"/>
  <c r="CW26" i="4"/>
  <c r="CY26" i="4"/>
  <c r="CZ26" i="4"/>
  <c r="DB26" i="4"/>
  <c r="DC26" i="4"/>
  <c r="ED26" i="4"/>
  <c r="EE26" i="4"/>
  <c r="EF26" i="4"/>
  <c r="EG26" i="4"/>
  <c r="EK26" i="4"/>
  <c r="EL26" i="4"/>
  <c r="ES26" i="4"/>
  <c r="ET26" i="4"/>
  <c r="EW26" i="4"/>
  <c r="EX26" i="4"/>
  <c r="FC26" i="4"/>
  <c r="FD26" i="4"/>
  <c r="FE26" i="4"/>
  <c r="FF26" i="4"/>
  <c r="FG26" i="4"/>
  <c r="FH26" i="4"/>
  <c r="FI26" i="4"/>
  <c r="FK26" i="4"/>
  <c r="FL26" i="4"/>
  <c r="FR26" i="4"/>
  <c r="FT26" i="4"/>
  <c r="FW26" i="4"/>
  <c r="FZ26" i="4"/>
  <c r="GA26" i="4"/>
  <c r="GF26" i="4"/>
  <c r="GG26" i="4"/>
  <c r="GH26" i="4"/>
  <c r="GI26" i="4"/>
  <c r="GS26" i="4"/>
  <c r="GT26" i="4"/>
  <c r="GU26" i="4"/>
  <c r="GV26" i="4"/>
  <c r="GY26" i="4"/>
  <c r="GZ26" i="4"/>
  <c r="HE26" i="4"/>
  <c r="HF26" i="4"/>
  <c r="HH26" i="4"/>
  <c r="HI26" i="4"/>
  <c r="HY26" i="4"/>
  <c r="HZ26" i="4"/>
  <c r="IB26" i="4"/>
  <c r="IE26" i="4"/>
  <c r="IF26" i="4"/>
  <c r="IK26" i="4"/>
  <c r="IL26" i="4"/>
  <c r="IM26" i="4"/>
  <c r="IN26" i="4"/>
  <c r="IX26" i="4"/>
  <c r="IY26" i="4"/>
  <c r="IZ26" i="4"/>
  <c r="JA26" i="4"/>
  <c r="JE26" i="4"/>
  <c r="JJ26" i="4"/>
  <c r="JK26" i="4"/>
  <c r="JM26" i="4"/>
  <c r="JN26" i="4"/>
  <c r="W27" i="4"/>
  <c r="AD27" i="4"/>
  <c r="AE27" i="4"/>
  <c r="AG27" i="4"/>
  <c r="AH27" i="4"/>
  <c r="AJ27" i="4"/>
  <c r="AK27" i="4"/>
  <c r="AL27" i="4"/>
  <c r="AQ27" i="4"/>
  <c r="AR27" i="4"/>
  <c r="AS27" i="4"/>
  <c r="AT27" i="4"/>
  <c r="AV27" i="4"/>
  <c r="AW27" i="4"/>
  <c r="AX27" i="4"/>
  <c r="AY27" i="4"/>
  <c r="AZ27" i="4"/>
  <c r="BA27" i="4"/>
  <c r="BB27" i="4"/>
  <c r="BC27" i="4"/>
  <c r="BD27" i="4"/>
  <c r="BE27" i="4"/>
  <c r="BF27" i="4"/>
  <c r="BG27" i="4"/>
  <c r="BH27" i="4"/>
  <c r="BI27" i="4"/>
  <c r="BJ27" i="4"/>
  <c r="BK27" i="4"/>
  <c r="BL27" i="4"/>
  <c r="BM27" i="4"/>
  <c r="BQ27" i="4"/>
  <c r="BR27" i="4"/>
  <c r="BS27" i="4"/>
  <c r="BT27" i="4"/>
  <c r="BU27" i="4"/>
  <c r="BV27" i="4"/>
  <c r="BW27" i="4"/>
  <c r="BX27" i="4"/>
  <c r="BY27" i="4"/>
  <c r="BZ27" i="4"/>
  <c r="CA27" i="4"/>
  <c r="CB27" i="4"/>
  <c r="CE27" i="4"/>
  <c r="CF27" i="4"/>
  <c r="CG27" i="4"/>
  <c r="CH27" i="4"/>
  <c r="CI27" i="4"/>
  <c r="CJ27" i="4"/>
  <c r="CK27" i="4"/>
  <c r="CL27" i="4"/>
  <c r="CM27" i="4"/>
  <c r="CN27" i="4"/>
  <c r="CO27" i="4"/>
  <c r="CP27" i="4"/>
  <c r="CS27" i="4"/>
  <c r="CT27" i="4"/>
  <c r="CV27" i="4"/>
  <c r="CW27" i="4"/>
  <c r="CY27" i="4"/>
  <c r="CZ27" i="4"/>
  <c r="DB27" i="4"/>
  <c r="DC27" i="4"/>
  <c r="ED27" i="4"/>
  <c r="EE27" i="4"/>
  <c r="EF27" i="4"/>
  <c r="EG27" i="4"/>
  <c r="EK27" i="4"/>
  <c r="EL27" i="4"/>
  <c r="ES27" i="4"/>
  <c r="ET27" i="4"/>
  <c r="EW27" i="4"/>
  <c r="EX27" i="4"/>
  <c r="FC27" i="4"/>
  <c r="FD27" i="4"/>
  <c r="FE27" i="4"/>
  <c r="FF27" i="4"/>
  <c r="FG27" i="4"/>
  <c r="FH27" i="4"/>
  <c r="FI27" i="4"/>
  <c r="FK27" i="4"/>
  <c r="FL27" i="4"/>
  <c r="FR27" i="4"/>
  <c r="FT27" i="4"/>
  <c r="FW27" i="4"/>
  <c r="FZ27" i="4"/>
  <c r="GA27" i="4"/>
  <c r="GF27" i="4"/>
  <c r="GG27" i="4"/>
  <c r="GH27" i="4"/>
  <c r="GI27" i="4"/>
  <c r="GS27" i="4"/>
  <c r="GT27" i="4"/>
  <c r="GU27" i="4"/>
  <c r="GV27" i="4"/>
  <c r="GY27" i="4"/>
  <c r="GZ27" i="4"/>
  <c r="HE27" i="4"/>
  <c r="HF27" i="4"/>
  <c r="HH27" i="4"/>
  <c r="HI27" i="4"/>
  <c r="HY27" i="4"/>
  <c r="HZ27" i="4"/>
  <c r="IB27" i="4"/>
  <c r="IE27" i="4"/>
  <c r="IF27" i="4"/>
  <c r="IK27" i="4"/>
  <c r="IL27" i="4"/>
  <c r="IM27" i="4"/>
  <c r="IN27" i="4"/>
  <c r="IX27" i="4"/>
  <c r="IY27" i="4"/>
  <c r="IZ27" i="4"/>
  <c r="JA27" i="4"/>
  <c r="JE27" i="4"/>
  <c r="JJ27" i="4"/>
  <c r="JK27" i="4"/>
  <c r="JM27" i="4"/>
  <c r="JN27" i="4"/>
  <c r="W28" i="4"/>
  <c r="AD28" i="4"/>
  <c r="AE28" i="4"/>
  <c r="AG28" i="4"/>
  <c r="AH28" i="4"/>
  <c r="AJ28" i="4"/>
  <c r="AK28" i="4"/>
  <c r="AL28" i="4"/>
  <c r="AQ28" i="4"/>
  <c r="AR28" i="4"/>
  <c r="AS28" i="4"/>
  <c r="AT28" i="4"/>
  <c r="AV28" i="4"/>
  <c r="AW28" i="4"/>
  <c r="AX28" i="4"/>
  <c r="AY28" i="4"/>
  <c r="AZ28" i="4"/>
  <c r="BA28" i="4"/>
  <c r="BB28" i="4"/>
  <c r="BC28" i="4"/>
  <c r="BD28" i="4"/>
  <c r="BE28" i="4"/>
  <c r="BF28" i="4"/>
  <c r="BG28" i="4"/>
  <c r="BH28" i="4"/>
  <c r="BI28" i="4"/>
  <c r="BJ28" i="4"/>
  <c r="BK28" i="4"/>
  <c r="BL28" i="4"/>
  <c r="BM28" i="4"/>
  <c r="BQ28" i="4"/>
  <c r="BR28" i="4"/>
  <c r="BS28" i="4"/>
  <c r="BT28" i="4"/>
  <c r="BU28" i="4"/>
  <c r="BV28" i="4"/>
  <c r="BW28" i="4"/>
  <c r="BX28" i="4"/>
  <c r="BY28" i="4"/>
  <c r="BZ28" i="4"/>
  <c r="CA28" i="4"/>
  <c r="CB28" i="4"/>
  <c r="CE28" i="4"/>
  <c r="CF28" i="4"/>
  <c r="CG28" i="4"/>
  <c r="CH28" i="4"/>
  <c r="CI28" i="4"/>
  <c r="CJ28" i="4"/>
  <c r="CK28" i="4"/>
  <c r="CL28" i="4"/>
  <c r="CM28" i="4"/>
  <c r="CN28" i="4"/>
  <c r="CO28" i="4"/>
  <c r="CP28" i="4"/>
  <c r="CS28" i="4"/>
  <c r="CT28" i="4"/>
  <c r="CV28" i="4"/>
  <c r="CW28" i="4"/>
  <c r="CY28" i="4"/>
  <c r="CZ28" i="4"/>
  <c r="DB28" i="4"/>
  <c r="DC28" i="4"/>
  <c r="ED28" i="4"/>
  <c r="EE28" i="4"/>
  <c r="EF28" i="4"/>
  <c r="EG28" i="4"/>
  <c r="EK28" i="4"/>
  <c r="EL28" i="4"/>
  <c r="ES28" i="4"/>
  <c r="ET28" i="4"/>
  <c r="EW28" i="4"/>
  <c r="EX28" i="4"/>
  <c r="FC28" i="4"/>
  <c r="FD28" i="4"/>
  <c r="FE28" i="4"/>
  <c r="FF28" i="4"/>
  <c r="FG28" i="4"/>
  <c r="FH28" i="4"/>
  <c r="FI28" i="4"/>
  <c r="FK28" i="4"/>
  <c r="FL28" i="4"/>
  <c r="FR28" i="4"/>
  <c r="FT28" i="4"/>
  <c r="FW28" i="4"/>
  <c r="FZ28" i="4"/>
  <c r="GA28" i="4"/>
  <c r="GF28" i="4"/>
  <c r="GG28" i="4"/>
  <c r="GH28" i="4"/>
  <c r="GI28" i="4"/>
  <c r="GS28" i="4"/>
  <c r="GT28" i="4"/>
  <c r="GU28" i="4"/>
  <c r="GV28" i="4"/>
  <c r="GY28" i="4"/>
  <c r="GZ28" i="4"/>
  <c r="HE28" i="4"/>
  <c r="HF28" i="4"/>
  <c r="HH28" i="4"/>
  <c r="HI28" i="4"/>
  <c r="HY28" i="4"/>
  <c r="HZ28" i="4"/>
  <c r="IB28" i="4"/>
  <c r="IE28" i="4"/>
  <c r="IF28" i="4"/>
  <c r="IK28" i="4"/>
  <c r="IL28" i="4"/>
  <c r="IM28" i="4"/>
  <c r="IN28" i="4"/>
  <c r="IX28" i="4"/>
  <c r="IY28" i="4"/>
  <c r="IZ28" i="4"/>
  <c r="JA28" i="4"/>
  <c r="JE28" i="4"/>
  <c r="JJ28" i="4"/>
  <c r="JK28" i="4"/>
  <c r="JM28" i="4"/>
  <c r="JN28" i="4"/>
  <c r="W29" i="4"/>
  <c r="AD29" i="4"/>
  <c r="AE29" i="4"/>
  <c r="AG29" i="4"/>
  <c r="AH29" i="4"/>
  <c r="AJ29" i="4"/>
  <c r="AK29" i="4"/>
  <c r="AL29" i="4"/>
  <c r="AQ29" i="4"/>
  <c r="AR29" i="4"/>
  <c r="AS29" i="4"/>
  <c r="AT29" i="4"/>
  <c r="AV29" i="4"/>
  <c r="AW29" i="4"/>
  <c r="AX29" i="4"/>
  <c r="AY29" i="4"/>
  <c r="AZ29" i="4"/>
  <c r="BA29" i="4"/>
  <c r="BB29" i="4"/>
  <c r="BC29" i="4"/>
  <c r="BD29" i="4"/>
  <c r="BE29" i="4"/>
  <c r="BF29" i="4"/>
  <c r="BG29" i="4"/>
  <c r="BH29" i="4"/>
  <c r="BI29" i="4"/>
  <c r="BJ29" i="4"/>
  <c r="BK29" i="4"/>
  <c r="BL29" i="4"/>
  <c r="BM29" i="4"/>
  <c r="BQ29" i="4"/>
  <c r="BR29" i="4"/>
  <c r="BS29" i="4"/>
  <c r="BT29" i="4"/>
  <c r="BU29" i="4"/>
  <c r="BV29" i="4"/>
  <c r="BW29" i="4"/>
  <c r="BX29" i="4"/>
  <c r="BY29" i="4"/>
  <c r="BZ29" i="4"/>
  <c r="CA29" i="4"/>
  <c r="CB29" i="4"/>
  <c r="CE29" i="4"/>
  <c r="CF29" i="4"/>
  <c r="CG29" i="4"/>
  <c r="CH29" i="4"/>
  <c r="CI29" i="4"/>
  <c r="CJ29" i="4"/>
  <c r="CK29" i="4"/>
  <c r="CL29" i="4"/>
  <c r="CM29" i="4"/>
  <c r="CN29" i="4"/>
  <c r="CO29" i="4"/>
  <c r="CP29" i="4"/>
  <c r="CS29" i="4"/>
  <c r="CT29" i="4"/>
  <c r="CV29" i="4"/>
  <c r="CW29" i="4"/>
  <c r="CY29" i="4"/>
  <c r="CZ29" i="4"/>
  <c r="DB29" i="4"/>
  <c r="DC29" i="4"/>
  <c r="ED29" i="4"/>
  <c r="EE29" i="4"/>
  <c r="EF29" i="4"/>
  <c r="EG29" i="4"/>
  <c r="EK29" i="4"/>
  <c r="EL29" i="4"/>
  <c r="ES29" i="4"/>
  <c r="ET29" i="4"/>
  <c r="EW29" i="4"/>
  <c r="EX29" i="4"/>
  <c r="FC29" i="4"/>
  <c r="FD29" i="4"/>
  <c r="FE29" i="4"/>
  <c r="FF29" i="4"/>
  <c r="FG29" i="4"/>
  <c r="FH29" i="4"/>
  <c r="FI29" i="4"/>
  <c r="FK29" i="4"/>
  <c r="FL29" i="4"/>
  <c r="FR29" i="4"/>
  <c r="FT29" i="4"/>
  <c r="FW29" i="4"/>
  <c r="FZ29" i="4"/>
  <c r="GA29" i="4"/>
  <c r="GF29" i="4"/>
  <c r="GG29" i="4"/>
  <c r="GH29" i="4"/>
  <c r="GI29" i="4"/>
  <c r="GS29" i="4"/>
  <c r="GT29" i="4"/>
  <c r="GU29" i="4"/>
  <c r="GV29" i="4"/>
  <c r="GY29" i="4"/>
  <c r="GZ29" i="4"/>
  <c r="HE29" i="4"/>
  <c r="HF29" i="4"/>
  <c r="HH29" i="4"/>
  <c r="HI29" i="4"/>
  <c r="HY29" i="4"/>
  <c r="HZ29" i="4"/>
  <c r="IB29" i="4"/>
  <c r="IE29" i="4"/>
  <c r="IF29" i="4"/>
  <c r="IK29" i="4"/>
  <c r="IL29" i="4"/>
  <c r="IM29" i="4"/>
  <c r="IN29" i="4"/>
  <c r="IX29" i="4"/>
  <c r="IY29" i="4"/>
  <c r="IZ29" i="4"/>
  <c r="JA29" i="4"/>
  <c r="JE29" i="4"/>
  <c r="JJ29" i="4"/>
  <c r="JK29" i="4"/>
  <c r="JM29" i="4"/>
  <c r="JN29" i="4"/>
  <c r="W30" i="4"/>
  <c r="AD30" i="4"/>
  <c r="AE30" i="4"/>
  <c r="AG30" i="4"/>
  <c r="AH30" i="4"/>
  <c r="AJ30" i="4"/>
  <c r="AK30" i="4"/>
  <c r="AL30" i="4"/>
  <c r="AQ30" i="4"/>
  <c r="AR30" i="4"/>
  <c r="AS30" i="4"/>
  <c r="AT30" i="4"/>
  <c r="AV30" i="4"/>
  <c r="AW30" i="4"/>
  <c r="AX30" i="4"/>
  <c r="AY30" i="4"/>
  <c r="AZ30" i="4"/>
  <c r="BA30" i="4"/>
  <c r="BB30" i="4"/>
  <c r="BC30" i="4"/>
  <c r="BD30" i="4"/>
  <c r="BE30" i="4"/>
  <c r="BF30" i="4"/>
  <c r="BG30" i="4"/>
  <c r="BH30" i="4"/>
  <c r="BI30" i="4"/>
  <c r="BJ30" i="4"/>
  <c r="BK30" i="4"/>
  <c r="BL30" i="4"/>
  <c r="BM30" i="4"/>
  <c r="BQ30" i="4"/>
  <c r="BR30" i="4"/>
  <c r="BS30" i="4"/>
  <c r="BT30" i="4"/>
  <c r="BU30" i="4"/>
  <c r="BV30" i="4"/>
  <c r="BW30" i="4"/>
  <c r="BX30" i="4"/>
  <c r="BY30" i="4"/>
  <c r="BZ30" i="4"/>
  <c r="CA30" i="4"/>
  <c r="CB30" i="4"/>
  <c r="CE30" i="4"/>
  <c r="CF30" i="4"/>
  <c r="CG30" i="4"/>
  <c r="CH30" i="4"/>
  <c r="CI30" i="4"/>
  <c r="CJ30" i="4"/>
  <c r="CK30" i="4"/>
  <c r="CL30" i="4"/>
  <c r="CM30" i="4"/>
  <c r="CN30" i="4"/>
  <c r="CO30" i="4"/>
  <c r="CP30" i="4"/>
  <c r="CS30" i="4"/>
  <c r="CT30" i="4"/>
  <c r="CV30" i="4"/>
  <c r="CW30" i="4"/>
  <c r="CY30" i="4"/>
  <c r="CZ30" i="4"/>
  <c r="DB30" i="4"/>
  <c r="DC30" i="4"/>
  <c r="ED30" i="4"/>
  <c r="EE30" i="4"/>
  <c r="EF30" i="4"/>
  <c r="EG30" i="4"/>
  <c r="EK30" i="4"/>
  <c r="EL30" i="4"/>
  <c r="ES30" i="4"/>
  <c r="ET30" i="4"/>
  <c r="EW30" i="4"/>
  <c r="EX30" i="4"/>
  <c r="FC30" i="4"/>
  <c r="FD30" i="4"/>
  <c r="FE30" i="4"/>
  <c r="FF30" i="4"/>
  <c r="FG30" i="4"/>
  <c r="FH30" i="4"/>
  <c r="FI30" i="4"/>
  <c r="FK30" i="4"/>
  <c r="FL30" i="4"/>
  <c r="FR30" i="4"/>
  <c r="FT30" i="4"/>
  <c r="FW30" i="4"/>
  <c r="FZ30" i="4"/>
  <c r="GA30" i="4"/>
  <c r="GF30" i="4"/>
  <c r="GG30" i="4"/>
  <c r="GH30" i="4"/>
  <c r="GI30" i="4"/>
  <c r="GS30" i="4"/>
  <c r="GT30" i="4"/>
  <c r="GU30" i="4"/>
  <c r="GV30" i="4"/>
  <c r="GY30" i="4"/>
  <c r="GZ30" i="4"/>
  <c r="HE30" i="4"/>
  <c r="HF30" i="4"/>
  <c r="HH30" i="4"/>
  <c r="HI30" i="4"/>
  <c r="HY30" i="4"/>
  <c r="HZ30" i="4"/>
  <c r="IB30" i="4"/>
  <c r="IE30" i="4"/>
  <c r="IF30" i="4"/>
  <c r="IK30" i="4"/>
  <c r="IL30" i="4"/>
  <c r="IM30" i="4"/>
  <c r="IN30" i="4"/>
  <c r="IX30" i="4"/>
  <c r="IY30" i="4"/>
  <c r="IZ30" i="4"/>
  <c r="JA30" i="4"/>
  <c r="JE30" i="4"/>
  <c r="JJ30" i="4"/>
  <c r="JK30" i="4"/>
  <c r="JM30" i="4"/>
  <c r="JN30" i="4"/>
  <c r="W33" i="4"/>
  <c r="AD33" i="4"/>
  <c r="AE33" i="4"/>
  <c r="AG33" i="4"/>
  <c r="AH33" i="4"/>
  <c r="AJ33" i="4"/>
  <c r="AK33" i="4"/>
  <c r="AL33" i="4"/>
  <c r="AQ33" i="4"/>
  <c r="AR33" i="4"/>
  <c r="AS33" i="4"/>
  <c r="AT33" i="4"/>
  <c r="AV33" i="4"/>
  <c r="AW33" i="4"/>
  <c r="AX33" i="4"/>
  <c r="AY33" i="4"/>
  <c r="AZ33" i="4"/>
  <c r="BA33" i="4"/>
  <c r="BB33" i="4"/>
  <c r="BC33" i="4"/>
  <c r="BD33" i="4"/>
  <c r="BE33" i="4"/>
  <c r="BF33" i="4"/>
  <c r="BG33" i="4"/>
  <c r="BH33" i="4"/>
  <c r="BI33" i="4"/>
  <c r="BJ33" i="4"/>
  <c r="BK33" i="4"/>
  <c r="BL33" i="4"/>
  <c r="BM33" i="4"/>
  <c r="BQ33" i="4"/>
  <c r="BR33" i="4"/>
  <c r="BS33" i="4"/>
  <c r="BT33" i="4"/>
  <c r="BU33" i="4"/>
  <c r="BV33" i="4"/>
  <c r="BW33" i="4"/>
  <c r="BX33" i="4"/>
  <c r="BY33" i="4"/>
  <c r="BZ33" i="4"/>
  <c r="CA33" i="4"/>
  <c r="CB33" i="4"/>
  <c r="CE33" i="4"/>
  <c r="CF33" i="4"/>
  <c r="CG33" i="4"/>
  <c r="CH33" i="4"/>
  <c r="CI33" i="4"/>
  <c r="CJ33" i="4"/>
  <c r="CK33" i="4"/>
  <c r="CL33" i="4"/>
  <c r="CM33" i="4"/>
  <c r="CN33" i="4"/>
  <c r="CO33" i="4"/>
  <c r="CP33" i="4"/>
  <c r="CS33" i="4"/>
  <c r="CT33" i="4"/>
  <c r="CV33" i="4"/>
  <c r="CW33" i="4"/>
  <c r="CY33" i="4"/>
  <c r="CZ33" i="4"/>
  <c r="DB33" i="4"/>
  <c r="DC33" i="4"/>
  <c r="ED33" i="4"/>
  <c r="EE33" i="4"/>
  <c r="EF33" i="4"/>
  <c r="EG33" i="4"/>
  <c r="EK33" i="4"/>
  <c r="EL33" i="4"/>
  <c r="ES33" i="4"/>
  <c r="ET33" i="4"/>
  <c r="EW33" i="4"/>
  <c r="EX33" i="4"/>
  <c r="FC33" i="4"/>
  <c r="FD33" i="4"/>
  <c r="FE33" i="4"/>
  <c r="FF33" i="4"/>
  <c r="FG33" i="4"/>
  <c r="FH33" i="4"/>
  <c r="FI33" i="4"/>
  <c r="FK33" i="4"/>
  <c r="FL33" i="4"/>
  <c r="FR33" i="4"/>
  <c r="FT33" i="4"/>
  <c r="FW33" i="4"/>
  <c r="FZ33" i="4"/>
  <c r="GA33" i="4"/>
  <c r="GF33" i="4"/>
  <c r="GG33" i="4"/>
  <c r="GH33" i="4"/>
  <c r="GI33" i="4"/>
  <c r="GS33" i="4"/>
  <c r="GT33" i="4"/>
  <c r="GU33" i="4"/>
  <c r="GV33" i="4"/>
  <c r="GY33" i="4"/>
  <c r="GZ33" i="4"/>
  <c r="HE33" i="4"/>
  <c r="HF33" i="4"/>
  <c r="HH33" i="4"/>
  <c r="HI33" i="4"/>
  <c r="HY33" i="4"/>
  <c r="HZ33" i="4"/>
  <c r="IB33" i="4"/>
  <c r="IE33" i="4"/>
  <c r="IF33" i="4"/>
  <c r="IK33" i="4"/>
  <c r="IL33" i="4"/>
  <c r="IM33" i="4"/>
  <c r="IN33" i="4"/>
  <c r="IX33" i="4"/>
  <c r="IY33" i="4"/>
  <c r="IZ33" i="4"/>
  <c r="JA33" i="4"/>
  <c r="JE33" i="4"/>
  <c r="JJ33" i="4"/>
  <c r="JK33" i="4"/>
  <c r="JM33" i="4"/>
  <c r="JN33" i="4"/>
  <c r="FI8" i="4"/>
  <c r="FI9" i="4"/>
  <c r="FI10" i="4"/>
  <c r="FI11" i="4"/>
  <c r="FI106" i="4" s="1"/>
  <c r="FI196" i="4" s="1"/>
  <c r="FI24" i="4"/>
  <c r="FI119" i="4" s="1"/>
  <c r="FI34" i="4"/>
  <c r="FI129" i="4" s="1"/>
  <c r="FI35" i="4"/>
  <c r="FI36" i="4"/>
  <c r="FI37" i="4"/>
  <c r="FI38" i="4"/>
  <c r="FI133" i="4" s="1"/>
  <c r="FI223" i="4" s="1"/>
  <c r="FI41" i="4"/>
  <c r="FI42" i="4"/>
  <c r="FI43" i="4"/>
  <c r="FI138" i="4" s="1"/>
  <c r="FI228" i="4" s="1"/>
  <c r="FI44" i="4"/>
  <c r="FI45" i="4"/>
  <c r="FI46" i="4"/>
  <c r="FI47" i="4"/>
  <c r="FI48" i="4"/>
  <c r="FI49" i="4"/>
  <c r="FI50" i="4"/>
  <c r="FI145" i="4" s="1"/>
  <c r="FI51" i="4"/>
  <c r="FI52" i="4"/>
  <c r="FI53" i="4"/>
  <c r="FI54" i="4"/>
  <c r="FI55" i="4"/>
  <c r="FI56" i="4"/>
  <c r="FI58" i="4"/>
  <c r="FI59" i="4"/>
  <c r="FI154" i="4" s="1"/>
  <c r="FI244" i="4" s="1"/>
  <c r="FI65" i="4"/>
  <c r="FI160" i="4" s="1"/>
  <c r="FI66" i="4"/>
  <c r="FI67" i="4"/>
  <c r="FI68" i="4"/>
  <c r="FI69" i="4"/>
  <c r="FI164" i="4" s="1"/>
  <c r="FI70" i="4"/>
  <c r="FI71" i="4"/>
  <c r="FI72" i="4"/>
  <c r="FI73" i="4"/>
  <c r="FI77" i="4"/>
  <c r="FI78" i="4"/>
  <c r="FI79" i="4"/>
  <c r="FI80" i="4"/>
  <c r="FI175" i="4" s="1"/>
  <c r="FI83" i="4"/>
  <c r="FI84" i="4"/>
  <c r="FI85" i="4"/>
  <c r="FI86" i="4"/>
  <c r="FI88" i="4"/>
  <c r="FI90" i="4"/>
  <c r="FI185" i="4" s="1"/>
  <c r="FI93" i="4"/>
  <c r="FI94" i="4"/>
  <c r="FR8" i="4"/>
  <c r="FL9" i="4"/>
  <c r="FR9" i="4"/>
  <c r="FL10" i="4"/>
  <c r="FR10" i="4"/>
  <c r="FL11" i="4"/>
  <c r="FL106" i="4" s="1"/>
  <c r="FR11" i="4"/>
  <c r="FR106" i="4" s="1"/>
  <c r="FL24" i="4"/>
  <c r="FL119" i="4" s="1"/>
  <c r="FR24" i="4"/>
  <c r="FR119" i="4" s="1"/>
  <c r="FL34" i="4"/>
  <c r="FL129" i="4" s="1"/>
  <c r="FR34" i="4"/>
  <c r="FR129" i="4" s="1"/>
  <c r="FL35" i="4"/>
  <c r="FR35" i="4"/>
  <c r="FL36" i="4"/>
  <c r="FR36" i="4"/>
  <c r="FL37" i="4"/>
  <c r="FR37" i="4"/>
  <c r="FL38" i="4"/>
  <c r="FL133" i="4" s="1"/>
  <c r="FR38" i="4"/>
  <c r="FR133" i="4" s="1"/>
  <c r="FL41" i="4"/>
  <c r="FR41" i="4"/>
  <c r="FL42" i="4"/>
  <c r="FR42" i="4"/>
  <c r="FL43" i="4"/>
  <c r="FL138" i="4" s="1"/>
  <c r="FR43" i="4"/>
  <c r="FR138" i="4" s="1"/>
  <c r="FL44" i="4"/>
  <c r="FR44" i="4"/>
  <c r="FL45" i="4"/>
  <c r="FR45" i="4"/>
  <c r="FL46" i="4"/>
  <c r="FR46" i="4"/>
  <c r="FL47" i="4"/>
  <c r="FR47" i="4"/>
  <c r="FL48" i="4"/>
  <c r="FR48" i="4"/>
  <c r="FL49" i="4"/>
  <c r="FR49" i="4"/>
  <c r="FL50" i="4"/>
  <c r="FL145" i="4" s="1"/>
  <c r="FR50" i="4"/>
  <c r="FR145" i="4" s="1"/>
  <c r="FL51" i="4"/>
  <c r="FR51" i="4"/>
  <c r="FL52" i="4"/>
  <c r="FR52" i="4"/>
  <c r="FL53" i="4"/>
  <c r="FR53" i="4"/>
  <c r="FL54" i="4"/>
  <c r="FR54" i="4"/>
  <c r="FL55" i="4"/>
  <c r="FR55" i="4"/>
  <c r="FL56" i="4"/>
  <c r="FR56" i="4"/>
  <c r="FL58" i="4"/>
  <c r="FR58" i="4"/>
  <c r="FL59" i="4"/>
  <c r="FL154" i="4" s="1"/>
  <c r="FR59" i="4"/>
  <c r="FR154" i="4" s="1"/>
  <c r="FL65" i="4"/>
  <c r="FL160" i="4" s="1"/>
  <c r="FR65" i="4"/>
  <c r="FR160" i="4" s="1"/>
  <c r="FL66" i="4"/>
  <c r="FR66" i="4"/>
  <c r="FL67" i="4"/>
  <c r="FR67" i="4"/>
  <c r="FL68" i="4"/>
  <c r="FR68" i="4"/>
  <c r="FL69" i="4"/>
  <c r="FL164" i="4" s="1"/>
  <c r="FR69" i="4"/>
  <c r="FR164" i="4" s="1"/>
  <c r="FL70" i="4"/>
  <c r="FR70" i="4"/>
  <c r="FL71" i="4"/>
  <c r="FR71" i="4"/>
  <c r="FL72" i="4"/>
  <c r="FR72" i="4"/>
  <c r="FL73" i="4"/>
  <c r="FR73" i="4"/>
  <c r="FL77" i="4"/>
  <c r="FR77" i="4"/>
  <c r="FL78" i="4"/>
  <c r="FR78" i="4"/>
  <c r="FL79" i="4"/>
  <c r="FR79" i="4"/>
  <c r="FL80" i="4"/>
  <c r="FL175" i="4" s="1"/>
  <c r="FR80" i="4"/>
  <c r="FR175" i="4" s="1"/>
  <c r="FL83" i="4"/>
  <c r="FR83" i="4"/>
  <c r="FL84" i="4"/>
  <c r="FR84" i="4"/>
  <c r="FL85" i="4"/>
  <c r="FR85" i="4"/>
  <c r="FL86" i="4"/>
  <c r="FR86" i="4"/>
  <c r="FL88" i="4"/>
  <c r="FR88" i="4"/>
  <c r="FL90" i="4"/>
  <c r="FL185" i="4" s="1"/>
  <c r="FR90" i="4"/>
  <c r="FR185" i="4" s="1"/>
  <c r="FL93" i="4"/>
  <c r="FR93" i="4"/>
  <c r="FL94" i="4"/>
  <c r="FR94" i="4"/>
  <c r="FL8" i="4"/>
  <c r="W35" i="4"/>
  <c r="AD35" i="4"/>
  <c r="AE35" i="4"/>
  <c r="AG35" i="4"/>
  <c r="AH35" i="4"/>
  <c r="AJ35" i="4"/>
  <c r="AK35" i="4"/>
  <c r="AL35" i="4"/>
  <c r="AQ35" i="4"/>
  <c r="AR35" i="4"/>
  <c r="AS35" i="4"/>
  <c r="AT35" i="4"/>
  <c r="AV35" i="4"/>
  <c r="AW35" i="4"/>
  <c r="AX35" i="4"/>
  <c r="AY35" i="4"/>
  <c r="AZ35" i="4"/>
  <c r="BA35" i="4"/>
  <c r="BB35" i="4"/>
  <c r="BC35" i="4"/>
  <c r="BD35" i="4"/>
  <c r="BE35" i="4"/>
  <c r="BF35" i="4"/>
  <c r="BG35" i="4"/>
  <c r="BH35" i="4"/>
  <c r="BI35" i="4"/>
  <c r="BJ35" i="4"/>
  <c r="BK35" i="4"/>
  <c r="BL35" i="4"/>
  <c r="BM35" i="4"/>
  <c r="BQ35" i="4"/>
  <c r="BR35" i="4"/>
  <c r="BS35" i="4"/>
  <c r="BT35" i="4"/>
  <c r="BU35" i="4"/>
  <c r="BV35" i="4"/>
  <c r="BW35" i="4"/>
  <c r="BX35" i="4"/>
  <c r="BY35" i="4"/>
  <c r="BZ35" i="4"/>
  <c r="CA35" i="4"/>
  <c r="CB35" i="4"/>
  <c r="CE35" i="4"/>
  <c r="CF35" i="4"/>
  <c r="CG35" i="4"/>
  <c r="CH35" i="4"/>
  <c r="CI35" i="4"/>
  <c r="CJ35" i="4"/>
  <c r="CK35" i="4"/>
  <c r="CL35" i="4"/>
  <c r="CM35" i="4"/>
  <c r="CN35" i="4"/>
  <c r="CO35" i="4"/>
  <c r="CP35" i="4"/>
  <c r="CS35" i="4"/>
  <c r="CT35" i="4"/>
  <c r="CV35" i="4"/>
  <c r="CW35" i="4"/>
  <c r="CY35" i="4"/>
  <c r="CZ35" i="4"/>
  <c r="DB35" i="4"/>
  <c r="DC35" i="4"/>
  <c r="ED35" i="4"/>
  <c r="EE35" i="4"/>
  <c r="EF35" i="4"/>
  <c r="EG35" i="4"/>
  <c r="EK35" i="4"/>
  <c r="EL35" i="4"/>
  <c r="ES35" i="4"/>
  <c r="ET35" i="4"/>
  <c r="EW35" i="4"/>
  <c r="EX35" i="4"/>
  <c r="FC35" i="4"/>
  <c r="FD35" i="4"/>
  <c r="FE35" i="4"/>
  <c r="FF35" i="4"/>
  <c r="FG35" i="4"/>
  <c r="FH35" i="4"/>
  <c r="FK35" i="4"/>
  <c r="FT35" i="4"/>
  <c r="FW35" i="4"/>
  <c r="FZ35" i="4"/>
  <c r="GA35" i="4"/>
  <c r="GF35" i="4"/>
  <c r="GG35" i="4"/>
  <c r="GH35" i="4"/>
  <c r="GI35" i="4"/>
  <c r="GS35" i="4"/>
  <c r="GT35" i="4"/>
  <c r="GU35" i="4"/>
  <c r="GV35" i="4"/>
  <c r="GY35" i="4"/>
  <c r="GZ35" i="4"/>
  <c r="HE35" i="4"/>
  <c r="HF35" i="4"/>
  <c r="HH35" i="4"/>
  <c r="HI35" i="4"/>
  <c r="HY35" i="4"/>
  <c r="HZ35" i="4"/>
  <c r="IB35" i="4"/>
  <c r="IE35" i="4"/>
  <c r="IF35" i="4"/>
  <c r="IK35" i="4"/>
  <c r="IL35" i="4"/>
  <c r="IM35" i="4"/>
  <c r="IN35" i="4"/>
  <c r="IX35" i="4"/>
  <c r="IY35" i="4"/>
  <c r="IZ35" i="4"/>
  <c r="JA35" i="4"/>
  <c r="JE35" i="4"/>
  <c r="JJ35" i="4"/>
  <c r="JK35" i="4"/>
  <c r="JM35" i="4"/>
  <c r="JN35" i="4"/>
  <c r="W36" i="4"/>
  <c r="AD36" i="4"/>
  <c r="AE36" i="4"/>
  <c r="AG36" i="4"/>
  <c r="AH36" i="4"/>
  <c r="AJ36" i="4"/>
  <c r="AK36" i="4"/>
  <c r="AL36" i="4"/>
  <c r="AQ36" i="4"/>
  <c r="AR36" i="4"/>
  <c r="AS36" i="4"/>
  <c r="AT36" i="4"/>
  <c r="AV36" i="4"/>
  <c r="AW36" i="4"/>
  <c r="AX36" i="4"/>
  <c r="AY36" i="4"/>
  <c r="AZ36" i="4"/>
  <c r="BA36" i="4"/>
  <c r="BB36" i="4"/>
  <c r="BC36" i="4"/>
  <c r="BD36" i="4"/>
  <c r="BE36" i="4"/>
  <c r="BF36" i="4"/>
  <c r="BG36" i="4"/>
  <c r="BH36" i="4"/>
  <c r="BI36" i="4"/>
  <c r="BJ36" i="4"/>
  <c r="BK36" i="4"/>
  <c r="BL36" i="4"/>
  <c r="BM36" i="4"/>
  <c r="BQ36" i="4"/>
  <c r="BR36" i="4"/>
  <c r="BS36" i="4"/>
  <c r="BT36" i="4"/>
  <c r="BU36" i="4"/>
  <c r="BV36" i="4"/>
  <c r="BW36" i="4"/>
  <c r="BX36" i="4"/>
  <c r="BY36" i="4"/>
  <c r="BZ36" i="4"/>
  <c r="CA36" i="4"/>
  <c r="CB36" i="4"/>
  <c r="CE36" i="4"/>
  <c r="CF36" i="4"/>
  <c r="CG36" i="4"/>
  <c r="CH36" i="4"/>
  <c r="CI36" i="4"/>
  <c r="CJ36" i="4"/>
  <c r="CK36" i="4"/>
  <c r="CL36" i="4"/>
  <c r="CM36" i="4"/>
  <c r="CN36" i="4"/>
  <c r="CO36" i="4"/>
  <c r="CP36" i="4"/>
  <c r="CS36" i="4"/>
  <c r="CT36" i="4"/>
  <c r="CV36" i="4"/>
  <c r="CW36" i="4"/>
  <c r="CY36" i="4"/>
  <c r="CZ36" i="4"/>
  <c r="DB36" i="4"/>
  <c r="DC36" i="4"/>
  <c r="ED36" i="4"/>
  <c r="EE36" i="4"/>
  <c r="EF36" i="4"/>
  <c r="EG36" i="4"/>
  <c r="EK36" i="4"/>
  <c r="EL36" i="4"/>
  <c r="ES36" i="4"/>
  <c r="ET36" i="4"/>
  <c r="EW36" i="4"/>
  <c r="EX36" i="4"/>
  <c r="FC36" i="4"/>
  <c r="FD36" i="4"/>
  <c r="FE36" i="4"/>
  <c r="FF36" i="4"/>
  <c r="FG36" i="4"/>
  <c r="FH36" i="4"/>
  <c r="FK36" i="4"/>
  <c r="FT36" i="4"/>
  <c r="FW36" i="4"/>
  <c r="FZ36" i="4"/>
  <c r="GA36" i="4"/>
  <c r="GF36" i="4"/>
  <c r="GG36" i="4"/>
  <c r="GH36" i="4"/>
  <c r="GI36" i="4"/>
  <c r="GS36" i="4"/>
  <c r="GT36" i="4"/>
  <c r="GU36" i="4"/>
  <c r="GV36" i="4"/>
  <c r="GY36" i="4"/>
  <c r="GZ36" i="4"/>
  <c r="HE36" i="4"/>
  <c r="HF36" i="4"/>
  <c r="HH36" i="4"/>
  <c r="HI36" i="4"/>
  <c r="HY36" i="4"/>
  <c r="HZ36" i="4"/>
  <c r="IB36" i="4"/>
  <c r="IE36" i="4"/>
  <c r="IF36" i="4"/>
  <c r="IK36" i="4"/>
  <c r="IL36" i="4"/>
  <c r="IM36" i="4"/>
  <c r="IN36" i="4"/>
  <c r="IX36" i="4"/>
  <c r="IY36" i="4"/>
  <c r="IZ36" i="4"/>
  <c r="JA36" i="4"/>
  <c r="JE36" i="4"/>
  <c r="JJ36" i="4"/>
  <c r="JK36" i="4"/>
  <c r="JM36" i="4"/>
  <c r="JN36" i="4"/>
  <c r="W37" i="4"/>
  <c r="AD37" i="4"/>
  <c r="AE37" i="4"/>
  <c r="AG37" i="4"/>
  <c r="AH37" i="4"/>
  <c r="AJ37" i="4"/>
  <c r="AK37" i="4"/>
  <c r="AL37" i="4"/>
  <c r="AQ37" i="4"/>
  <c r="AR37" i="4"/>
  <c r="AS37" i="4"/>
  <c r="AT37" i="4"/>
  <c r="AV37" i="4"/>
  <c r="AW37" i="4"/>
  <c r="AX37" i="4"/>
  <c r="AY37" i="4"/>
  <c r="AZ37" i="4"/>
  <c r="BA37" i="4"/>
  <c r="BB37" i="4"/>
  <c r="BC37" i="4"/>
  <c r="BD37" i="4"/>
  <c r="BE37" i="4"/>
  <c r="BF37" i="4"/>
  <c r="BG37" i="4"/>
  <c r="BH37" i="4"/>
  <c r="BI37" i="4"/>
  <c r="BJ37" i="4"/>
  <c r="BK37" i="4"/>
  <c r="BL37" i="4"/>
  <c r="BM37" i="4"/>
  <c r="BQ37" i="4"/>
  <c r="BR37" i="4"/>
  <c r="BS37" i="4"/>
  <c r="BT37" i="4"/>
  <c r="BU37" i="4"/>
  <c r="BV37" i="4"/>
  <c r="BW37" i="4"/>
  <c r="BX37" i="4"/>
  <c r="BY37" i="4"/>
  <c r="BZ37" i="4"/>
  <c r="CA37" i="4"/>
  <c r="CB37" i="4"/>
  <c r="CE37" i="4"/>
  <c r="CF37" i="4"/>
  <c r="CG37" i="4"/>
  <c r="CH37" i="4"/>
  <c r="CI37" i="4"/>
  <c r="CJ37" i="4"/>
  <c r="CK37" i="4"/>
  <c r="CL37" i="4"/>
  <c r="CM37" i="4"/>
  <c r="CN37" i="4"/>
  <c r="CO37" i="4"/>
  <c r="CP37" i="4"/>
  <c r="CS37" i="4"/>
  <c r="CT37" i="4"/>
  <c r="CV37" i="4"/>
  <c r="CW37" i="4"/>
  <c r="CY37" i="4"/>
  <c r="CZ37" i="4"/>
  <c r="DB37" i="4"/>
  <c r="DC37" i="4"/>
  <c r="ED37" i="4"/>
  <c r="EE37" i="4"/>
  <c r="EF37" i="4"/>
  <c r="EG37" i="4"/>
  <c r="EK37" i="4"/>
  <c r="EL37" i="4"/>
  <c r="ES37" i="4"/>
  <c r="ET37" i="4"/>
  <c r="EW37" i="4"/>
  <c r="EX37" i="4"/>
  <c r="FC37" i="4"/>
  <c r="FD37" i="4"/>
  <c r="FE37" i="4"/>
  <c r="FF37" i="4"/>
  <c r="FG37" i="4"/>
  <c r="FH37" i="4"/>
  <c r="FK37" i="4"/>
  <c r="FT37" i="4"/>
  <c r="FW37" i="4"/>
  <c r="FZ37" i="4"/>
  <c r="GA37" i="4"/>
  <c r="GF37" i="4"/>
  <c r="GG37" i="4"/>
  <c r="GH37" i="4"/>
  <c r="GI37" i="4"/>
  <c r="GS37" i="4"/>
  <c r="GT37" i="4"/>
  <c r="GU37" i="4"/>
  <c r="GV37" i="4"/>
  <c r="GY37" i="4"/>
  <c r="GZ37" i="4"/>
  <c r="HE37" i="4"/>
  <c r="HF37" i="4"/>
  <c r="HH37" i="4"/>
  <c r="HI37" i="4"/>
  <c r="HY37" i="4"/>
  <c r="HZ37" i="4"/>
  <c r="IB37" i="4"/>
  <c r="IE37" i="4"/>
  <c r="IF37" i="4"/>
  <c r="IK37" i="4"/>
  <c r="IL37" i="4"/>
  <c r="IM37" i="4"/>
  <c r="IN37" i="4"/>
  <c r="IX37" i="4"/>
  <c r="IY37" i="4"/>
  <c r="IZ37" i="4"/>
  <c r="JA37" i="4"/>
  <c r="JE37" i="4"/>
  <c r="JJ37" i="4"/>
  <c r="JK37" i="4"/>
  <c r="JM37" i="4"/>
  <c r="JN37" i="4"/>
  <c r="BA9" i="4"/>
  <c r="BA10" i="4"/>
  <c r="BA11" i="4"/>
  <c r="BA106" i="4" s="1"/>
  <c r="BA24" i="4"/>
  <c r="BA119" i="4" s="1"/>
  <c r="BA34" i="4"/>
  <c r="BA129" i="4" s="1"/>
  <c r="BA38" i="4"/>
  <c r="BA133" i="4" s="1"/>
  <c r="BA41" i="4"/>
  <c r="BA42" i="4"/>
  <c r="BA43" i="4"/>
  <c r="BA138" i="4" s="1"/>
  <c r="BA44" i="4"/>
  <c r="BA45" i="4"/>
  <c r="BA46" i="4"/>
  <c r="BA47" i="4"/>
  <c r="BA48" i="4"/>
  <c r="BA49" i="4"/>
  <c r="BA50" i="4"/>
  <c r="BA145" i="4" s="1"/>
  <c r="BA51" i="4"/>
  <c r="BA52" i="4"/>
  <c r="BA53" i="4"/>
  <c r="BA54" i="4"/>
  <c r="BA55" i="4"/>
  <c r="BA56" i="4"/>
  <c r="BA58" i="4"/>
  <c r="BA59" i="4"/>
  <c r="BA154" i="4" s="1"/>
  <c r="BA65" i="4"/>
  <c r="BA160" i="4" s="1"/>
  <c r="BA66" i="4"/>
  <c r="BA67" i="4"/>
  <c r="BA68" i="4"/>
  <c r="BA69" i="4"/>
  <c r="BA164" i="4" s="1"/>
  <c r="BA70" i="4"/>
  <c r="BA71" i="4"/>
  <c r="BA72" i="4"/>
  <c r="BA73" i="4"/>
  <c r="BA77" i="4"/>
  <c r="BA78" i="4"/>
  <c r="BA79" i="4"/>
  <c r="BA80" i="4"/>
  <c r="BA175" i="4" s="1"/>
  <c r="BA83" i="4"/>
  <c r="BA84" i="4"/>
  <c r="BA85" i="4"/>
  <c r="BA86" i="4"/>
  <c r="BA88" i="4"/>
  <c r="BA90" i="4"/>
  <c r="BA185" i="4" s="1"/>
  <c r="BA93" i="4"/>
  <c r="BA94" i="4"/>
  <c r="BA8" i="4"/>
  <c r="FC9" i="4"/>
  <c r="FD9" i="4"/>
  <c r="FC10" i="4"/>
  <c r="FD10" i="4"/>
  <c r="FC11" i="4"/>
  <c r="FC106" i="4" s="1"/>
  <c r="FD11" i="4"/>
  <c r="FD106" i="4" s="1"/>
  <c r="FC24" i="4"/>
  <c r="FC119" i="4" s="1"/>
  <c r="FD24" i="4"/>
  <c r="FD119" i="4" s="1"/>
  <c r="FC34" i="4"/>
  <c r="FC129" i="4" s="1"/>
  <c r="FD34" i="4"/>
  <c r="FD129" i="4" s="1"/>
  <c r="FC38" i="4"/>
  <c r="FC133" i="4" s="1"/>
  <c r="FD38" i="4"/>
  <c r="FD133" i="4" s="1"/>
  <c r="FC41" i="4"/>
  <c r="FD41" i="4"/>
  <c r="FC42" i="4"/>
  <c r="FD42" i="4"/>
  <c r="FC43" i="4"/>
  <c r="FC138" i="4" s="1"/>
  <c r="FD43" i="4"/>
  <c r="FD138" i="4" s="1"/>
  <c r="FC44" i="4"/>
  <c r="FD44" i="4"/>
  <c r="FC45" i="4"/>
  <c r="FD45" i="4"/>
  <c r="FC46" i="4"/>
  <c r="FD46" i="4"/>
  <c r="FC47" i="4"/>
  <c r="FD47" i="4"/>
  <c r="FC48" i="4"/>
  <c r="FD48" i="4"/>
  <c r="FC49" i="4"/>
  <c r="FD49" i="4"/>
  <c r="FC50" i="4"/>
  <c r="FC145" i="4" s="1"/>
  <c r="FD50" i="4"/>
  <c r="FD145" i="4" s="1"/>
  <c r="FC51" i="4"/>
  <c r="FD51" i="4"/>
  <c r="FC52" i="4"/>
  <c r="FD52" i="4"/>
  <c r="FC53" i="4"/>
  <c r="FD53" i="4"/>
  <c r="FC54" i="4"/>
  <c r="FD54" i="4"/>
  <c r="FC55" i="4"/>
  <c r="FD55" i="4"/>
  <c r="FC56" i="4"/>
  <c r="FD56" i="4"/>
  <c r="FC58" i="4"/>
  <c r="FD58" i="4"/>
  <c r="FC59" i="4"/>
  <c r="FC154" i="4" s="1"/>
  <c r="FD59" i="4"/>
  <c r="FD154" i="4" s="1"/>
  <c r="FC65" i="4"/>
  <c r="FC160" i="4" s="1"/>
  <c r="FD65" i="4"/>
  <c r="FD160" i="4" s="1"/>
  <c r="FC66" i="4"/>
  <c r="FD66" i="4"/>
  <c r="FC67" i="4"/>
  <c r="FD67" i="4"/>
  <c r="FC68" i="4"/>
  <c r="FD68" i="4"/>
  <c r="FC69" i="4"/>
  <c r="FC164" i="4" s="1"/>
  <c r="FD69" i="4"/>
  <c r="FD164" i="4" s="1"/>
  <c r="FC70" i="4"/>
  <c r="FD70" i="4"/>
  <c r="FC71" i="4"/>
  <c r="FD71" i="4"/>
  <c r="FC72" i="4"/>
  <c r="FD72" i="4"/>
  <c r="FC73" i="4"/>
  <c r="FD73" i="4"/>
  <c r="FC77" i="4"/>
  <c r="FD77" i="4"/>
  <c r="FC78" i="4"/>
  <c r="FD78" i="4"/>
  <c r="FC79" i="4"/>
  <c r="FD79" i="4"/>
  <c r="FC80" i="4"/>
  <c r="FC175" i="4" s="1"/>
  <c r="FD80" i="4"/>
  <c r="FD175" i="4" s="1"/>
  <c r="FC83" i="4"/>
  <c r="FD83" i="4"/>
  <c r="FC84" i="4"/>
  <c r="FD84" i="4"/>
  <c r="FC85" i="4"/>
  <c r="FD85" i="4"/>
  <c r="FC86" i="4"/>
  <c r="FD86" i="4"/>
  <c r="FC88" i="4"/>
  <c r="FD88" i="4"/>
  <c r="FC90" i="4"/>
  <c r="FC185" i="4" s="1"/>
  <c r="FD90" i="4"/>
  <c r="FD185" i="4" s="1"/>
  <c r="FC93" i="4"/>
  <c r="FD93" i="4"/>
  <c r="FC94" i="4"/>
  <c r="FD94" i="4"/>
  <c r="FD8" i="4"/>
  <c r="FC8" i="4"/>
  <c r="AW9" i="4"/>
  <c r="AW10" i="4"/>
  <c r="AW11" i="4"/>
  <c r="AW106" i="4" s="1"/>
  <c r="AW24" i="4"/>
  <c r="AW119" i="4" s="1"/>
  <c r="AW34" i="4"/>
  <c r="AW129" i="4" s="1"/>
  <c r="AW38" i="4"/>
  <c r="AW133" i="4" s="1"/>
  <c r="AW41" i="4"/>
  <c r="AW42" i="4"/>
  <c r="AW43" i="4"/>
  <c r="AW138" i="4" s="1"/>
  <c r="AW44" i="4"/>
  <c r="AW45" i="4"/>
  <c r="AW46" i="4"/>
  <c r="AW47" i="4"/>
  <c r="AW48" i="4"/>
  <c r="AW49" i="4"/>
  <c r="AW50" i="4"/>
  <c r="AW145" i="4" s="1"/>
  <c r="AW51" i="4"/>
  <c r="AW52" i="4"/>
  <c r="AW53" i="4"/>
  <c r="AW54" i="4"/>
  <c r="AW55" i="4"/>
  <c r="AW56" i="4"/>
  <c r="AW58" i="4"/>
  <c r="AW59" i="4"/>
  <c r="AW154" i="4" s="1"/>
  <c r="AW65" i="4"/>
  <c r="AW160" i="4" s="1"/>
  <c r="AW66" i="4"/>
  <c r="AW67" i="4"/>
  <c r="AW68" i="4"/>
  <c r="AW69" i="4"/>
  <c r="AW164" i="4" s="1"/>
  <c r="AW70" i="4"/>
  <c r="AW71" i="4"/>
  <c r="AW72" i="4"/>
  <c r="AW73" i="4"/>
  <c r="AW77" i="4"/>
  <c r="AW78" i="4"/>
  <c r="AW79" i="4"/>
  <c r="AW80" i="4"/>
  <c r="AW175" i="4" s="1"/>
  <c r="AW83" i="4"/>
  <c r="AW84" i="4"/>
  <c r="AW85" i="4"/>
  <c r="AW86" i="4"/>
  <c r="AW88" i="4"/>
  <c r="AW90" i="4"/>
  <c r="AW185" i="4" s="1"/>
  <c r="AW93" i="4"/>
  <c r="AW94" i="4"/>
  <c r="AW8" i="4"/>
  <c r="AZ9" i="4"/>
  <c r="AZ10" i="4"/>
  <c r="AZ11" i="4"/>
  <c r="AZ106" i="4" s="1"/>
  <c r="AZ24" i="4"/>
  <c r="AZ119" i="4" s="1"/>
  <c r="AZ34" i="4"/>
  <c r="AZ129" i="4" s="1"/>
  <c r="AZ38" i="4"/>
  <c r="AZ133" i="4" s="1"/>
  <c r="AZ41" i="4"/>
  <c r="AZ42" i="4"/>
  <c r="AZ43" i="4"/>
  <c r="AZ138" i="4" s="1"/>
  <c r="AZ44" i="4"/>
  <c r="AZ45" i="4"/>
  <c r="AZ46" i="4"/>
  <c r="AZ47" i="4"/>
  <c r="AZ48" i="4"/>
  <c r="AZ49" i="4"/>
  <c r="AZ50" i="4"/>
  <c r="AZ145" i="4" s="1"/>
  <c r="AZ51" i="4"/>
  <c r="AZ52" i="4"/>
  <c r="AZ53" i="4"/>
  <c r="AZ54" i="4"/>
  <c r="AZ55" i="4"/>
  <c r="AZ56" i="4"/>
  <c r="AZ58" i="4"/>
  <c r="AZ59" i="4"/>
  <c r="AZ154" i="4" s="1"/>
  <c r="AZ65" i="4"/>
  <c r="AZ160" i="4" s="1"/>
  <c r="AZ66" i="4"/>
  <c r="AZ67" i="4"/>
  <c r="AZ68" i="4"/>
  <c r="AZ69" i="4"/>
  <c r="AZ164" i="4" s="1"/>
  <c r="AZ70" i="4"/>
  <c r="AZ71" i="4"/>
  <c r="AZ72" i="4"/>
  <c r="AZ73" i="4"/>
  <c r="AZ77" i="4"/>
  <c r="AZ78" i="4"/>
  <c r="AZ79" i="4"/>
  <c r="AZ80" i="4"/>
  <c r="AZ175" i="4" s="1"/>
  <c r="AZ83" i="4"/>
  <c r="AZ84" i="4"/>
  <c r="AZ85" i="4"/>
  <c r="AZ86" i="4"/>
  <c r="AZ88" i="4"/>
  <c r="AZ90" i="4"/>
  <c r="AZ185" i="4" s="1"/>
  <c r="AZ93" i="4"/>
  <c r="AZ94" i="4"/>
  <c r="FK9" i="4"/>
  <c r="FK10" i="4"/>
  <c r="FK11" i="4"/>
  <c r="FK106" i="4" s="1"/>
  <c r="FK24" i="4"/>
  <c r="FK119" i="4" s="1"/>
  <c r="FK301" i="4" s="1"/>
  <c r="FK34" i="4"/>
  <c r="FK129" i="4" s="1"/>
  <c r="FK38" i="4"/>
  <c r="FK133" i="4" s="1"/>
  <c r="FK41" i="4"/>
  <c r="FK42" i="4"/>
  <c r="FK43" i="4"/>
  <c r="FK138" i="4" s="1"/>
  <c r="FK44" i="4"/>
  <c r="FK45" i="4"/>
  <c r="FK46" i="4"/>
  <c r="FK47" i="4"/>
  <c r="FK48" i="4"/>
  <c r="FK49" i="4"/>
  <c r="FK50" i="4"/>
  <c r="FK145" i="4" s="1"/>
  <c r="FK51" i="4"/>
  <c r="FK52" i="4"/>
  <c r="FK53" i="4"/>
  <c r="FK54" i="4"/>
  <c r="FK55" i="4"/>
  <c r="FK56" i="4"/>
  <c r="FK58" i="4"/>
  <c r="FK59" i="4"/>
  <c r="FK154" i="4" s="1"/>
  <c r="FK65" i="4"/>
  <c r="FK160" i="4" s="1"/>
  <c r="FK66" i="4"/>
  <c r="FK67" i="4"/>
  <c r="FK68" i="4"/>
  <c r="FK69" i="4"/>
  <c r="FK164" i="4" s="1"/>
  <c r="FK254" i="4" s="1"/>
  <c r="FK70" i="4"/>
  <c r="FK71" i="4"/>
  <c r="FK72" i="4"/>
  <c r="FK73" i="4"/>
  <c r="FK77" i="4"/>
  <c r="FK78" i="4"/>
  <c r="FK79" i="4"/>
  <c r="FK80" i="4"/>
  <c r="FK175" i="4" s="1"/>
  <c r="FK265" i="4" s="1"/>
  <c r="FK83" i="4"/>
  <c r="FK84" i="4"/>
  <c r="FK85" i="4"/>
  <c r="FK86" i="4"/>
  <c r="FK88" i="4"/>
  <c r="FK90" i="4"/>
  <c r="FK185" i="4" s="1"/>
  <c r="FK93" i="4"/>
  <c r="FK94" i="4"/>
  <c r="FK8" i="4"/>
  <c r="AZ8" i="4"/>
  <c r="L97" i="4"/>
  <c r="L98" i="4"/>
  <c r="L106" i="4"/>
  <c r="L288" i="4" s="1"/>
  <c r="L119" i="4"/>
  <c r="L301" i="4" s="1"/>
  <c r="FG94" i="4"/>
  <c r="FH94" i="4"/>
  <c r="FG9" i="4"/>
  <c r="FH9" i="4"/>
  <c r="FG10" i="4"/>
  <c r="FH10" i="4"/>
  <c r="FG11" i="4"/>
  <c r="FG106" i="4" s="1"/>
  <c r="FH11" i="4"/>
  <c r="FH106" i="4" s="1"/>
  <c r="FG24" i="4"/>
  <c r="FG119" i="4" s="1"/>
  <c r="FH24" i="4"/>
  <c r="FH119" i="4" s="1"/>
  <c r="FG34" i="4"/>
  <c r="FG129" i="4" s="1"/>
  <c r="FH34" i="4"/>
  <c r="FH129" i="4" s="1"/>
  <c r="FG38" i="4"/>
  <c r="FG133" i="4" s="1"/>
  <c r="FH38" i="4"/>
  <c r="FH133" i="4" s="1"/>
  <c r="FG41" i="4"/>
  <c r="FH41" i="4"/>
  <c r="FG42" i="4"/>
  <c r="FH42" i="4"/>
  <c r="FG43" i="4"/>
  <c r="FG138" i="4" s="1"/>
  <c r="FH43" i="4"/>
  <c r="FH138" i="4" s="1"/>
  <c r="FG44" i="4"/>
  <c r="FH44" i="4"/>
  <c r="FG45" i="4"/>
  <c r="FH45" i="4"/>
  <c r="FG46" i="4"/>
  <c r="FH46" i="4"/>
  <c r="FG47" i="4"/>
  <c r="FH47" i="4"/>
  <c r="FG48" i="4"/>
  <c r="FH48" i="4"/>
  <c r="FG49" i="4"/>
  <c r="FH49" i="4"/>
  <c r="FG50" i="4"/>
  <c r="FG145" i="4" s="1"/>
  <c r="FH50" i="4"/>
  <c r="FH145" i="4" s="1"/>
  <c r="FG51" i="4"/>
  <c r="FH51" i="4"/>
  <c r="FG52" i="4"/>
  <c r="FH52" i="4"/>
  <c r="FG53" i="4"/>
  <c r="FH53" i="4"/>
  <c r="FG54" i="4"/>
  <c r="FH54" i="4"/>
  <c r="FG55" i="4"/>
  <c r="FH55" i="4"/>
  <c r="FG56" i="4"/>
  <c r="FH56" i="4"/>
  <c r="FG58" i="4"/>
  <c r="FH58" i="4"/>
  <c r="FG59" i="4"/>
  <c r="FG154" i="4" s="1"/>
  <c r="FH59" i="4"/>
  <c r="FH154" i="4" s="1"/>
  <c r="FG65" i="4"/>
  <c r="FG160" i="4" s="1"/>
  <c r="FH65" i="4"/>
  <c r="FH160" i="4" s="1"/>
  <c r="FG66" i="4"/>
  <c r="FH66" i="4"/>
  <c r="FG67" i="4"/>
  <c r="FH67" i="4"/>
  <c r="FG68" i="4"/>
  <c r="FH68" i="4"/>
  <c r="FG69" i="4"/>
  <c r="FG164" i="4" s="1"/>
  <c r="FH69" i="4"/>
  <c r="FH164" i="4" s="1"/>
  <c r="FG70" i="4"/>
  <c r="FH70" i="4"/>
  <c r="FG71" i="4"/>
  <c r="FH71" i="4"/>
  <c r="FG72" i="4"/>
  <c r="FH72" i="4"/>
  <c r="FG73" i="4"/>
  <c r="FH73" i="4"/>
  <c r="FG77" i="4"/>
  <c r="FH77" i="4"/>
  <c r="FG78" i="4"/>
  <c r="FH78" i="4"/>
  <c r="FG79" i="4"/>
  <c r="FH79" i="4"/>
  <c r="FG80" i="4"/>
  <c r="FG175" i="4" s="1"/>
  <c r="FH80" i="4"/>
  <c r="FH175" i="4" s="1"/>
  <c r="FG83" i="4"/>
  <c r="FH83" i="4"/>
  <c r="FG84" i="4"/>
  <c r="FH84" i="4"/>
  <c r="FG85" i="4"/>
  <c r="FH85" i="4"/>
  <c r="FG86" i="4"/>
  <c r="FH86" i="4"/>
  <c r="FG88" i="4"/>
  <c r="FH88" i="4"/>
  <c r="FG90" i="4"/>
  <c r="FG185" i="4" s="1"/>
  <c r="FH90" i="4"/>
  <c r="FH185" i="4" s="1"/>
  <c r="FG93" i="4"/>
  <c r="FH93" i="4"/>
  <c r="FH8" i="4"/>
  <c r="FG8" i="4"/>
  <c r="FE9" i="4"/>
  <c r="FF9" i="4"/>
  <c r="FE10" i="4"/>
  <c r="FF10" i="4"/>
  <c r="FE11" i="4"/>
  <c r="FE106" i="4" s="1"/>
  <c r="FF11" i="4"/>
  <c r="FF106" i="4" s="1"/>
  <c r="FE24" i="4"/>
  <c r="FE119" i="4" s="1"/>
  <c r="FF24" i="4"/>
  <c r="FF119" i="4" s="1"/>
  <c r="FE34" i="4"/>
  <c r="FE129" i="4" s="1"/>
  <c r="FF34" i="4"/>
  <c r="FF129" i="4" s="1"/>
  <c r="FE38" i="4"/>
  <c r="FE133" i="4" s="1"/>
  <c r="FF38" i="4"/>
  <c r="FF133" i="4" s="1"/>
  <c r="FE41" i="4"/>
  <c r="FF41" i="4"/>
  <c r="FE42" i="4"/>
  <c r="FF42" i="4"/>
  <c r="FE43" i="4"/>
  <c r="FE138" i="4" s="1"/>
  <c r="FF43" i="4"/>
  <c r="FF138" i="4" s="1"/>
  <c r="FE44" i="4"/>
  <c r="FF44" i="4"/>
  <c r="FE45" i="4"/>
  <c r="FF45" i="4"/>
  <c r="FE46" i="4"/>
  <c r="FF46" i="4"/>
  <c r="FE47" i="4"/>
  <c r="FF47" i="4"/>
  <c r="FE48" i="4"/>
  <c r="FF48" i="4"/>
  <c r="FE49" i="4"/>
  <c r="FF49" i="4"/>
  <c r="FE50" i="4"/>
  <c r="FE145" i="4" s="1"/>
  <c r="FF50" i="4"/>
  <c r="FF145" i="4" s="1"/>
  <c r="FE51" i="4"/>
  <c r="FF51" i="4"/>
  <c r="FE52" i="4"/>
  <c r="FF52" i="4"/>
  <c r="FE53" i="4"/>
  <c r="FF53" i="4"/>
  <c r="FE54" i="4"/>
  <c r="FF54" i="4"/>
  <c r="FE55" i="4"/>
  <c r="FF55" i="4"/>
  <c r="FE56" i="4"/>
  <c r="FF56" i="4"/>
  <c r="FE58" i="4"/>
  <c r="FF58" i="4"/>
  <c r="FE59" i="4"/>
  <c r="FE154" i="4" s="1"/>
  <c r="FF59" i="4"/>
  <c r="FF154" i="4" s="1"/>
  <c r="FE65" i="4"/>
  <c r="FE160" i="4" s="1"/>
  <c r="FF65" i="4"/>
  <c r="FF160" i="4" s="1"/>
  <c r="FE66" i="4"/>
  <c r="FF66" i="4"/>
  <c r="FE67" i="4"/>
  <c r="FF67" i="4"/>
  <c r="FE68" i="4"/>
  <c r="FF68" i="4"/>
  <c r="FE69" i="4"/>
  <c r="FE164" i="4" s="1"/>
  <c r="FF69" i="4"/>
  <c r="FF164" i="4" s="1"/>
  <c r="FE70" i="4"/>
  <c r="FF70" i="4"/>
  <c r="FE71" i="4"/>
  <c r="FF71" i="4"/>
  <c r="FE72" i="4"/>
  <c r="FF72" i="4"/>
  <c r="FE73" i="4"/>
  <c r="FF73" i="4"/>
  <c r="FE77" i="4"/>
  <c r="FF77" i="4"/>
  <c r="FE78" i="4"/>
  <c r="FF78" i="4"/>
  <c r="FE79" i="4"/>
  <c r="FF79" i="4"/>
  <c r="FE80" i="4"/>
  <c r="FE175" i="4" s="1"/>
  <c r="FF80" i="4"/>
  <c r="FF175" i="4" s="1"/>
  <c r="FE83" i="4"/>
  <c r="FF83" i="4"/>
  <c r="FE84" i="4"/>
  <c r="FF84" i="4"/>
  <c r="FE85" i="4"/>
  <c r="FF85" i="4"/>
  <c r="FE86" i="4"/>
  <c r="FF86" i="4"/>
  <c r="FE88" i="4"/>
  <c r="FF88" i="4"/>
  <c r="FE90" i="4"/>
  <c r="FE185" i="4" s="1"/>
  <c r="FF90" i="4"/>
  <c r="FF185" i="4" s="1"/>
  <c r="FE93" i="4"/>
  <c r="FF93" i="4"/>
  <c r="FE94" i="4"/>
  <c r="FF94" i="4"/>
  <c r="FF8" i="4"/>
  <c r="FE8" i="4"/>
  <c r="AY9" i="4"/>
  <c r="AY10" i="4"/>
  <c r="AY11" i="4"/>
  <c r="AY106" i="4" s="1"/>
  <c r="AY24" i="4"/>
  <c r="AY119" i="4" s="1"/>
  <c r="AY34" i="4"/>
  <c r="AY129" i="4" s="1"/>
  <c r="AY38" i="4"/>
  <c r="AY133" i="4" s="1"/>
  <c r="AY41" i="4"/>
  <c r="AY42" i="4"/>
  <c r="AY43" i="4"/>
  <c r="AY138" i="4" s="1"/>
  <c r="AY44" i="4"/>
  <c r="AY45" i="4"/>
  <c r="AY46" i="4"/>
  <c r="AY47" i="4"/>
  <c r="AY48" i="4"/>
  <c r="AY49" i="4"/>
  <c r="AY50" i="4"/>
  <c r="AY145" i="4" s="1"/>
  <c r="AY51" i="4"/>
  <c r="AY52" i="4"/>
  <c r="AY53" i="4"/>
  <c r="AY54" i="4"/>
  <c r="AY55" i="4"/>
  <c r="AY56" i="4"/>
  <c r="AY58" i="4"/>
  <c r="AY59" i="4"/>
  <c r="AY154" i="4" s="1"/>
  <c r="AY65" i="4"/>
  <c r="AY160" i="4" s="1"/>
  <c r="AY66" i="4"/>
  <c r="AY67" i="4"/>
  <c r="AY68" i="4"/>
  <c r="AY69" i="4"/>
  <c r="AY164" i="4" s="1"/>
  <c r="AY70" i="4"/>
  <c r="AY71" i="4"/>
  <c r="AY72" i="4"/>
  <c r="AY73" i="4"/>
  <c r="AY77" i="4"/>
  <c r="AY78" i="4"/>
  <c r="AY79" i="4"/>
  <c r="AY80" i="4"/>
  <c r="AY175" i="4" s="1"/>
  <c r="AY83" i="4"/>
  <c r="AY84" i="4"/>
  <c r="AY85" i="4"/>
  <c r="AY86" i="4"/>
  <c r="AY88" i="4"/>
  <c r="AY90" i="4"/>
  <c r="AY93" i="4"/>
  <c r="AY94" i="4"/>
  <c r="AY8" i="4"/>
  <c r="AX9" i="4"/>
  <c r="AX10" i="4"/>
  <c r="AX11" i="4"/>
  <c r="AX106" i="4" s="1"/>
  <c r="AX24" i="4"/>
  <c r="AX119" i="4" s="1"/>
  <c r="AX34" i="4"/>
  <c r="AX129" i="4" s="1"/>
  <c r="AX38" i="4"/>
  <c r="AX133" i="4" s="1"/>
  <c r="AX41" i="4"/>
  <c r="AX42" i="4"/>
  <c r="AX43" i="4"/>
  <c r="AX138" i="4" s="1"/>
  <c r="AX44" i="4"/>
  <c r="AX45" i="4"/>
  <c r="AX46" i="4"/>
  <c r="AX47" i="4"/>
  <c r="AX48" i="4"/>
  <c r="AX49" i="4"/>
  <c r="AX50" i="4"/>
  <c r="AX145" i="4" s="1"/>
  <c r="AX51" i="4"/>
  <c r="AX52" i="4"/>
  <c r="AX53" i="4"/>
  <c r="AX54" i="4"/>
  <c r="AX55" i="4"/>
  <c r="AX56" i="4"/>
  <c r="AX58" i="4"/>
  <c r="AX59" i="4"/>
  <c r="AX154" i="4" s="1"/>
  <c r="AX65" i="4"/>
  <c r="AX160" i="4" s="1"/>
  <c r="AX66" i="4"/>
  <c r="AX67" i="4"/>
  <c r="AX68" i="4"/>
  <c r="AX69" i="4"/>
  <c r="AX164" i="4" s="1"/>
  <c r="AX70" i="4"/>
  <c r="AX71" i="4"/>
  <c r="AX72" i="4"/>
  <c r="AX73" i="4"/>
  <c r="AX77" i="4"/>
  <c r="AX78" i="4"/>
  <c r="AX79" i="4"/>
  <c r="AX80" i="4"/>
  <c r="AX175" i="4" s="1"/>
  <c r="AX83" i="4"/>
  <c r="AX84" i="4"/>
  <c r="AX85" i="4"/>
  <c r="AX86" i="4"/>
  <c r="AX88" i="4"/>
  <c r="AX90" i="4"/>
  <c r="AX93" i="4"/>
  <c r="AX94" i="4"/>
  <c r="AX8" i="4"/>
  <c r="KD420" i="4"/>
  <c r="KE420" i="4"/>
  <c r="KF420" i="4"/>
  <c r="KG420" i="4"/>
  <c r="KO420" i="4"/>
  <c r="KP420" i="4"/>
  <c r="KQ420" i="4"/>
  <c r="KW420" i="4"/>
  <c r="KX420" i="4"/>
  <c r="KZ420" i="4"/>
  <c r="LC420" i="4"/>
  <c r="LD420" i="4"/>
  <c r="LF420" i="4"/>
  <c r="LG420" i="4"/>
  <c r="LO420" i="4"/>
  <c r="LP420" i="4"/>
  <c r="LQ420" i="4"/>
  <c r="LR420" i="4"/>
  <c r="LU420" i="4"/>
  <c r="LV420" i="4"/>
  <c r="MF420" i="4"/>
  <c r="MG420" i="4"/>
  <c r="MH420" i="4"/>
  <c r="MI420" i="4"/>
  <c r="MJ420" i="4"/>
  <c r="MK420" i="4"/>
  <c r="ML420" i="4"/>
  <c r="MM420" i="4"/>
  <c r="MN420" i="4"/>
  <c r="MO420" i="4"/>
  <c r="MP420" i="4"/>
  <c r="MQ420" i="4"/>
  <c r="MR420" i="4"/>
  <c r="MS420" i="4"/>
  <c r="MT420" i="4"/>
  <c r="MU420" i="4"/>
  <c r="MV420" i="4"/>
  <c r="MW420" i="4"/>
  <c r="KD421" i="4"/>
  <c r="KE421" i="4"/>
  <c r="KF421" i="4"/>
  <c r="KG421" i="4"/>
  <c r="KO421" i="4"/>
  <c r="KP421" i="4"/>
  <c r="KQ421" i="4"/>
  <c r="KW421" i="4"/>
  <c r="KX421" i="4"/>
  <c r="KZ421" i="4"/>
  <c r="LC421" i="4"/>
  <c r="LD421" i="4"/>
  <c r="LF421" i="4"/>
  <c r="LG421" i="4"/>
  <c r="LO421" i="4"/>
  <c r="LP421" i="4"/>
  <c r="LQ421" i="4"/>
  <c r="LR421" i="4"/>
  <c r="LU421" i="4"/>
  <c r="LV421" i="4"/>
  <c r="MF421" i="4"/>
  <c r="MG421" i="4"/>
  <c r="MH421" i="4"/>
  <c r="MI421" i="4"/>
  <c r="MJ421" i="4"/>
  <c r="MK421" i="4"/>
  <c r="ML421" i="4"/>
  <c r="MM421" i="4"/>
  <c r="MN421" i="4"/>
  <c r="MO421" i="4"/>
  <c r="MP421" i="4"/>
  <c r="MQ421" i="4"/>
  <c r="MR421" i="4"/>
  <c r="MS421" i="4"/>
  <c r="MT421" i="4"/>
  <c r="MU421" i="4"/>
  <c r="MV421" i="4"/>
  <c r="MW421" i="4"/>
  <c r="KD422" i="4"/>
  <c r="KE422" i="4"/>
  <c r="KF422" i="4"/>
  <c r="KG422" i="4"/>
  <c r="KO422" i="4"/>
  <c r="KP422" i="4"/>
  <c r="KQ422" i="4"/>
  <c r="KW422" i="4"/>
  <c r="KX422" i="4"/>
  <c r="KZ422" i="4"/>
  <c r="LC422" i="4"/>
  <c r="LD422" i="4"/>
  <c r="LF422" i="4"/>
  <c r="LG422" i="4"/>
  <c r="LO422" i="4"/>
  <c r="LP422" i="4"/>
  <c r="LQ422" i="4"/>
  <c r="LR422" i="4"/>
  <c r="LU422" i="4"/>
  <c r="LV422" i="4"/>
  <c r="MF422" i="4"/>
  <c r="MG422" i="4"/>
  <c r="MH422" i="4"/>
  <c r="MI422" i="4"/>
  <c r="MJ422" i="4"/>
  <c r="MK422" i="4"/>
  <c r="ML422" i="4"/>
  <c r="MM422" i="4"/>
  <c r="MN422" i="4"/>
  <c r="MO422" i="4"/>
  <c r="MP422" i="4"/>
  <c r="MQ422" i="4"/>
  <c r="MR422" i="4"/>
  <c r="MS422" i="4"/>
  <c r="MT422" i="4"/>
  <c r="MU422" i="4"/>
  <c r="MV422" i="4"/>
  <c r="MW422" i="4"/>
  <c r="KD423" i="4"/>
  <c r="KE423" i="4"/>
  <c r="KF423" i="4"/>
  <c r="KG423" i="4"/>
  <c r="KO423" i="4"/>
  <c r="KP423" i="4"/>
  <c r="KQ423" i="4"/>
  <c r="KW423" i="4"/>
  <c r="KX423" i="4"/>
  <c r="KZ423" i="4"/>
  <c r="LC423" i="4"/>
  <c r="LD423" i="4"/>
  <c r="LF423" i="4"/>
  <c r="LG423" i="4"/>
  <c r="LO423" i="4"/>
  <c r="LP423" i="4"/>
  <c r="LQ423" i="4"/>
  <c r="LR423" i="4"/>
  <c r="LU423" i="4"/>
  <c r="LV423" i="4"/>
  <c r="MF423" i="4"/>
  <c r="MG423" i="4"/>
  <c r="MH423" i="4"/>
  <c r="MI423" i="4"/>
  <c r="MJ423" i="4"/>
  <c r="MK423" i="4"/>
  <c r="ML423" i="4"/>
  <c r="MM423" i="4"/>
  <c r="MN423" i="4"/>
  <c r="MO423" i="4"/>
  <c r="MP423" i="4"/>
  <c r="MQ423" i="4"/>
  <c r="MR423" i="4"/>
  <c r="MS423" i="4"/>
  <c r="MT423" i="4"/>
  <c r="MU423" i="4"/>
  <c r="MV423" i="4"/>
  <c r="MW423" i="4"/>
  <c r="KD424" i="4"/>
  <c r="KE424" i="4"/>
  <c r="KF424" i="4"/>
  <c r="KG424" i="4"/>
  <c r="KO424" i="4"/>
  <c r="KP424" i="4"/>
  <c r="KQ424" i="4"/>
  <c r="KW424" i="4"/>
  <c r="KX424" i="4"/>
  <c r="KZ424" i="4"/>
  <c r="LC424" i="4"/>
  <c r="LD424" i="4"/>
  <c r="LF424" i="4"/>
  <c r="LG424" i="4"/>
  <c r="LO424" i="4"/>
  <c r="LP424" i="4"/>
  <c r="LQ424" i="4"/>
  <c r="LR424" i="4"/>
  <c r="LU424" i="4"/>
  <c r="LV424" i="4"/>
  <c r="MF424" i="4"/>
  <c r="MG424" i="4"/>
  <c r="MH424" i="4"/>
  <c r="MI424" i="4"/>
  <c r="MJ424" i="4"/>
  <c r="MK424" i="4"/>
  <c r="ML424" i="4"/>
  <c r="MM424" i="4"/>
  <c r="MN424" i="4"/>
  <c r="MO424" i="4"/>
  <c r="MP424" i="4"/>
  <c r="MQ424" i="4"/>
  <c r="MR424" i="4"/>
  <c r="MS424" i="4"/>
  <c r="MT424" i="4"/>
  <c r="MU424" i="4"/>
  <c r="MV424" i="4"/>
  <c r="MW424" i="4"/>
  <c r="KD425" i="4"/>
  <c r="KE425" i="4"/>
  <c r="KF425" i="4"/>
  <c r="KG425" i="4"/>
  <c r="KO425" i="4"/>
  <c r="KP425" i="4"/>
  <c r="KQ425" i="4"/>
  <c r="KW425" i="4"/>
  <c r="KX425" i="4"/>
  <c r="KZ425" i="4"/>
  <c r="LC425" i="4"/>
  <c r="LD425" i="4"/>
  <c r="LF425" i="4"/>
  <c r="LG425" i="4"/>
  <c r="LO425" i="4"/>
  <c r="LP425" i="4"/>
  <c r="LQ425" i="4"/>
  <c r="LR425" i="4"/>
  <c r="LU425" i="4"/>
  <c r="LV425" i="4"/>
  <c r="MF425" i="4"/>
  <c r="MG425" i="4"/>
  <c r="MH425" i="4"/>
  <c r="MI425" i="4"/>
  <c r="MJ425" i="4"/>
  <c r="MK425" i="4"/>
  <c r="ML425" i="4"/>
  <c r="MM425" i="4"/>
  <c r="MN425" i="4"/>
  <c r="MO425" i="4"/>
  <c r="MP425" i="4"/>
  <c r="MQ425" i="4"/>
  <c r="MR425" i="4"/>
  <c r="MS425" i="4"/>
  <c r="MT425" i="4"/>
  <c r="MU425" i="4"/>
  <c r="MV425" i="4"/>
  <c r="MW425" i="4"/>
  <c r="KD426" i="4"/>
  <c r="KE426" i="4"/>
  <c r="KF426" i="4"/>
  <c r="KG426" i="4"/>
  <c r="KO426" i="4"/>
  <c r="KP426" i="4"/>
  <c r="KQ426" i="4"/>
  <c r="KW426" i="4"/>
  <c r="KX426" i="4"/>
  <c r="KZ426" i="4"/>
  <c r="LC426" i="4"/>
  <c r="LD426" i="4"/>
  <c r="LF426" i="4"/>
  <c r="LG426" i="4"/>
  <c r="LO426" i="4"/>
  <c r="LP426" i="4"/>
  <c r="LQ426" i="4"/>
  <c r="LR426" i="4"/>
  <c r="LU426" i="4"/>
  <c r="LV426" i="4"/>
  <c r="MF426" i="4"/>
  <c r="MG426" i="4"/>
  <c r="MH426" i="4"/>
  <c r="MI426" i="4"/>
  <c r="MJ426" i="4"/>
  <c r="MK426" i="4"/>
  <c r="ML426" i="4"/>
  <c r="MM426" i="4"/>
  <c r="MN426" i="4"/>
  <c r="MO426" i="4"/>
  <c r="MP426" i="4"/>
  <c r="MQ426" i="4"/>
  <c r="MR426" i="4"/>
  <c r="MS426" i="4"/>
  <c r="MT426" i="4"/>
  <c r="MU426" i="4"/>
  <c r="MV426" i="4"/>
  <c r="MW426" i="4"/>
  <c r="KD427" i="4"/>
  <c r="KE427" i="4"/>
  <c r="KF427" i="4"/>
  <c r="KG427" i="4"/>
  <c r="KO427" i="4"/>
  <c r="KP427" i="4"/>
  <c r="KQ427" i="4"/>
  <c r="KW427" i="4"/>
  <c r="KX427" i="4"/>
  <c r="KZ427" i="4"/>
  <c r="LC427" i="4"/>
  <c r="LD427" i="4"/>
  <c r="LF427" i="4"/>
  <c r="LG427" i="4"/>
  <c r="LO427" i="4"/>
  <c r="LP427" i="4"/>
  <c r="LQ427" i="4"/>
  <c r="LR427" i="4"/>
  <c r="LU427" i="4"/>
  <c r="LV427" i="4"/>
  <c r="MF427" i="4"/>
  <c r="MG427" i="4"/>
  <c r="MH427" i="4"/>
  <c r="MI427" i="4"/>
  <c r="MJ427" i="4"/>
  <c r="MK427" i="4"/>
  <c r="ML427" i="4"/>
  <c r="MM427" i="4"/>
  <c r="MN427" i="4"/>
  <c r="MO427" i="4"/>
  <c r="MP427" i="4"/>
  <c r="MQ427" i="4"/>
  <c r="MR427" i="4"/>
  <c r="MS427" i="4"/>
  <c r="MT427" i="4"/>
  <c r="MU427" i="4"/>
  <c r="MV427" i="4"/>
  <c r="MW427" i="4"/>
  <c r="KD428" i="4"/>
  <c r="KE428" i="4"/>
  <c r="KF428" i="4"/>
  <c r="KG428" i="4"/>
  <c r="KO428" i="4"/>
  <c r="KP428" i="4"/>
  <c r="KQ428" i="4"/>
  <c r="KW428" i="4"/>
  <c r="KX428" i="4"/>
  <c r="KZ428" i="4"/>
  <c r="LC428" i="4"/>
  <c r="LD428" i="4"/>
  <c r="LF428" i="4"/>
  <c r="LG428" i="4"/>
  <c r="LO428" i="4"/>
  <c r="LP428" i="4"/>
  <c r="LQ428" i="4"/>
  <c r="LR428" i="4"/>
  <c r="LU428" i="4"/>
  <c r="LV428" i="4"/>
  <c r="MF428" i="4"/>
  <c r="MG428" i="4"/>
  <c r="MH428" i="4"/>
  <c r="MI428" i="4"/>
  <c r="MJ428" i="4"/>
  <c r="MK428" i="4"/>
  <c r="ML428" i="4"/>
  <c r="MM428" i="4"/>
  <c r="MN428" i="4"/>
  <c r="MO428" i="4"/>
  <c r="MP428" i="4"/>
  <c r="MQ428" i="4"/>
  <c r="MR428" i="4"/>
  <c r="MS428" i="4"/>
  <c r="MT428" i="4"/>
  <c r="MU428" i="4"/>
  <c r="MV428" i="4"/>
  <c r="MW428" i="4"/>
  <c r="KD429" i="4"/>
  <c r="KE429" i="4"/>
  <c r="KF429" i="4"/>
  <c r="KG429" i="4"/>
  <c r="KO429" i="4"/>
  <c r="KP429" i="4"/>
  <c r="KQ429" i="4"/>
  <c r="KW429" i="4"/>
  <c r="KX429" i="4"/>
  <c r="KZ429" i="4"/>
  <c r="LC429" i="4"/>
  <c r="LD429" i="4"/>
  <c r="LF429" i="4"/>
  <c r="LG429" i="4"/>
  <c r="LO429" i="4"/>
  <c r="LP429" i="4"/>
  <c r="LQ429" i="4"/>
  <c r="LR429" i="4"/>
  <c r="LU429" i="4"/>
  <c r="LV429" i="4"/>
  <c r="MF429" i="4"/>
  <c r="MG429" i="4"/>
  <c r="MH429" i="4"/>
  <c r="MI429" i="4"/>
  <c r="MJ429" i="4"/>
  <c r="MK429" i="4"/>
  <c r="ML429" i="4"/>
  <c r="MM429" i="4"/>
  <c r="MN429" i="4"/>
  <c r="MO429" i="4"/>
  <c r="MP429" i="4"/>
  <c r="MQ429" i="4"/>
  <c r="MR429" i="4"/>
  <c r="MS429" i="4"/>
  <c r="MT429" i="4"/>
  <c r="MU429" i="4"/>
  <c r="MV429" i="4"/>
  <c r="MW429" i="4"/>
  <c r="KD430" i="4"/>
  <c r="KE430" i="4"/>
  <c r="KF430" i="4"/>
  <c r="KG430" i="4"/>
  <c r="KO430" i="4"/>
  <c r="KP430" i="4"/>
  <c r="KQ430" i="4"/>
  <c r="KW430" i="4"/>
  <c r="KX430" i="4"/>
  <c r="KZ430" i="4"/>
  <c r="LC430" i="4"/>
  <c r="LD430" i="4"/>
  <c r="LF430" i="4"/>
  <c r="LG430" i="4"/>
  <c r="LO430" i="4"/>
  <c r="LP430" i="4"/>
  <c r="LQ430" i="4"/>
  <c r="LR430" i="4"/>
  <c r="LU430" i="4"/>
  <c r="LV430" i="4"/>
  <c r="MF430" i="4"/>
  <c r="MG430" i="4"/>
  <c r="MH430" i="4"/>
  <c r="MI430" i="4"/>
  <c r="MJ430" i="4"/>
  <c r="MK430" i="4"/>
  <c r="ML430" i="4"/>
  <c r="MM430" i="4"/>
  <c r="MN430" i="4"/>
  <c r="MO430" i="4"/>
  <c r="MP430" i="4"/>
  <c r="MQ430" i="4"/>
  <c r="MR430" i="4"/>
  <c r="MS430" i="4"/>
  <c r="MT430" i="4"/>
  <c r="MU430" i="4"/>
  <c r="MV430" i="4"/>
  <c r="MW430" i="4"/>
  <c r="KD431" i="4"/>
  <c r="KE431" i="4"/>
  <c r="KF431" i="4"/>
  <c r="KG431" i="4"/>
  <c r="KO431" i="4"/>
  <c r="KP431" i="4"/>
  <c r="KQ431" i="4"/>
  <c r="KW431" i="4"/>
  <c r="KX431" i="4"/>
  <c r="KZ431" i="4"/>
  <c r="LC431" i="4"/>
  <c r="LD431" i="4"/>
  <c r="LF431" i="4"/>
  <c r="LG431" i="4"/>
  <c r="LO431" i="4"/>
  <c r="LP431" i="4"/>
  <c r="LQ431" i="4"/>
  <c r="LR431" i="4"/>
  <c r="LU431" i="4"/>
  <c r="LV431" i="4"/>
  <c r="MF431" i="4"/>
  <c r="MG431" i="4"/>
  <c r="MH431" i="4"/>
  <c r="MI431" i="4"/>
  <c r="MJ431" i="4"/>
  <c r="MK431" i="4"/>
  <c r="ML431" i="4"/>
  <c r="MM431" i="4"/>
  <c r="MN431" i="4"/>
  <c r="MO431" i="4"/>
  <c r="MP431" i="4"/>
  <c r="MQ431" i="4"/>
  <c r="MR431" i="4"/>
  <c r="MS431" i="4"/>
  <c r="MT431" i="4"/>
  <c r="MU431" i="4"/>
  <c r="MV431" i="4"/>
  <c r="MW431" i="4"/>
  <c r="KD432" i="4"/>
  <c r="KE432" i="4"/>
  <c r="KF432" i="4"/>
  <c r="KG432" i="4"/>
  <c r="KO432" i="4"/>
  <c r="KP432" i="4"/>
  <c r="KQ432" i="4"/>
  <c r="KW432" i="4"/>
  <c r="KX432" i="4"/>
  <c r="KZ432" i="4"/>
  <c r="LC432" i="4"/>
  <c r="LD432" i="4"/>
  <c r="LF432" i="4"/>
  <c r="LG432" i="4"/>
  <c r="LO432" i="4"/>
  <c r="LP432" i="4"/>
  <c r="LQ432" i="4"/>
  <c r="LR432" i="4"/>
  <c r="LU432" i="4"/>
  <c r="LV432" i="4"/>
  <c r="MF432" i="4"/>
  <c r="MG432" i="4"/>
  <c r="MH432" i="4"/>
  <c r="MI432" i="4"/>
  <c r="MJ432" i="4"/>
  <c r="MK432" i="4"/>
  <c r="ML432" i="4"/>
  <c r="MM432" i="4"/>
  <c r="MN432" i="4"/>
  <c r="MO432" i="4"/>
  <c r="MP432" i="4"/>
  <c r="MQ432" i="4"/>
  <c r="MR432" i="4"/>
  <c r="MS432" i="4"/>
  <c r="MT432" i="4"/>
  <c r="MU432" i="4"/>
  <c r="MV432" i="4"/>
  <c r="MW432" i="4"/>
  <c r="KD433" i="4"/>
  <c r="KE433" i="4"/>
  <c r="KF433" i="4"/>
  <c r="KG433" i="4"/>
  <c r="KO433" i="4"/>
  <c r="KP433" i="4"/>
  <c r="KQ433" i="4"/>
  <c r="KW433" i="4"/>
  <c r="KX433" i="4"/>
  <c r="KZ433" i="4"/>
  <c r="LC433" i="4"/>
  <c r="LD433" i="4"/>
  <c r="LF433" i="4"/>
  <c r="LG433" i="4"/>
  <c r="LO433" i="4"/>
  <c r="LP433" i="4"/>
  <c r="LQ433" i="4"/>
  <c r="LR433" i="4"/>
  <c r="LU433" i="4"/>
  <c r="LV433" i="4"/>
  <c r="MF433" i="4"/>
  <c r="MG433" i="4"/>
  <c r="MH433" i="4"/>
  <c r="MI433" i="4"/>
  <c r="MJ433" i="4"/>
  <c r="MK433" i="4"/>
  <c r="ML433" i="4"/>
  <c r="MM433" i="4"/>
  <c r="MN433" i="4"/>
  <c r="MO433" i="4"/>
  <c r="MP433" i="4"/>
  <c r="MQ433" i="4"/>
  <c r="MR433" i="4"/>
  <c r="MS433" i="4"/>
  <c r="MT433" i="4"/>
  <c r="MU433" i="4"/>
  <c r="MV433" i="4"/>
  <c r="MW433" i="4"/>
  <c r="KD434" i="4"/>
  <c r="KE434" i="4"/>
  <c r="KF434" i="4"/>
  <c r="KG434" i="4"/>
  <c r="KO434" i="4"/>
  <c r="KP434" i="4"/>
  <c r="KQ434" i="4"/>
  <c r="KW434" i="4"/>
  <c r="KX434" i="4"/>
  <c r="KZ434" i="4"/>
  <c r="LC434" i="4"/>
  <c r="LD434" i="4"/>
  <c r="LF434" i="4"/>
  <c r="LG434" i="4"/>
  <c r="LO434" i="4"/>
  <c r="LP434" i="4"/>
  <c r="LQ434" i="4"/>
  <c r="LR434" i="4"/>
  <c r="LU434" i="4"/>
  <c r="LV434" i="4"/>
  <c r="MF434" i="4"/>
  <c r="MG434" i="4"/>
  <c r="MH434" i="4"/>
  <c r="MI434" i="4"/>
  <c r="MJ434" i="4"/>
  <c r="MK434" i="4"/>
  <c r="ML434" i="4"/>
  <c r="MM434" i="4"/>
  <c r="MN434" i="4"/>
  <c r="MO434" i="4"/>
  <c r="MP434" i="4"/>
  <c r="MQ434" i="4"/>
  <c r="MR434" i="4"/>
  <c r="MS434" i="4"/>
  <c r="MT434" i="4"/>
  <c r="MU434" i="4"/>
  <c r="MV434" i="4"/>
  <c r="MW434" i="4"/>
  <c r="KD435" i="4"/>
  <c r="KE435" i="4"/>
  <c r="KF435" i="4"/>
  <c r="KG435" i="4"/>
  <c r="KO435" i="4"/>
  <c r="KP435" i="4"/>
  <c r="KQ435" i="4"/>
  <c r="KW435" i="4"/>
  <c r="KX435" i="4"/>
  <c r="KZ435" i="4"/>
  <c r="LC435" i="4"/>
  <c r="LD435" i="4"/>
  <c r="LF435" i="4"/>
  <c r="LG435" i="4"/>
  <c r="LO435" i="4"/>
  <c r="LP435" i="4"/>
  <c r="LQ435" i="4"/>
  <c r="LR435" i="4"/>
  <c r="LU435" i="4"/>
  <c r="LV435" i="4"/>
  <c r="MF435" i="4"/>
  <c r="MG435" i="4"/>
  <c r="MH435" i="4"/>
  <c r="MI435" i="4"/>
  <c r="MJ435" i="4"/>
  <c r="MK435" i="4"/>
  <c r="ML435" i="4"/>
  <c r="MM435" i="4"/>
  <c r="MN435" i="4"/>
  <c r="MO435" i="4"/>
  <c r="MP435" i="4"/>
  <c r="MQ435" i="4"/>
  <c r="MR435" i="4"/>
  <c r="MS435" i="4"/>
  <c r="MT435" i="4"/>
  <c r="MU435" i="4"/>
  <c r="MV435" i="4"/>
  <c r="MW435" i="4"/>
  <c r="KD436" i="4"/>
  <c r="KE436" i="4"/>
  <c r="KF436" i="4"/>
  <c r="KG436" i="4"/>
  <c r="KO436" i="4"/>
  <c r="KP436" i="4"/>
  <c r="KQ436" i="4"/>
  <c r="KW436" i="4"/>
  <c r="KX436" i="4"/>
  <c r="KZ436" i="4"/>
  <c r="LC436" i="4"/>
  <c r="LD436" i="4"/>
  <c r="LF436" i="4"/>
  <c r="LG436" i="4"/>
  <c r="LO436" i="4"/>
  <c r="LP436" i="4"/>
  <c r="LQ436" i="4"/>
  <c r="LR436" i="4"/>
  <c r="LU436" i="4"/>
  <c r="LV436" i="4"/>
  <c r="MF436" i="4"/>
  <c r="MG436" i="4"/>
  <c r="MH436" i="4"/>
  <c r="MI436" i="4"/>
  <c r="MJ436" i="4"/>
  <c r="MK436" i="4"/>
  <c r="ML436" i="4"/>
  <c r="MM436" i="4"/>
  <c r="MN436" i="4"/>
  <c r="MO436" i="4"/>
  <c r="MP436" i="4"/>
  <c r="MQ436" i="4"/>
  <c r="MR436" i="4"/>
  <c r="MS436" i="4"/>
  <c r="MT436" i="4"/>
  <c r="MU436" i="4"/>
  <c r="MV436" i="4"/>
  <c r="MW436" i="4"/>
  <c r="KD437" i="4"/>
  <c r="KE437" i="4"/>
  <c r="KF437" i="4"/>
  <c r="KG437" i="4"/>
  <c r="KO437" i="4"/>
  <c r="KP437" i="4"/>
  <c r="KQ437" i="4"/>
  <c r="KW437" i="4"/>
  <c r="KX437" i="4"/>
  <c r="KZ437" i="4"/>
  <c r="LC437" i="4"/>
  <c r="LD437" i="4"/>
  <c r="LF437" i="4"/>
  <c r="LG437" i="4"/>
  <c r="LO437" i="4"/>
  <c r="LP437" i="4"/>
  <c r="LQ437" i="4"/>
  <c r="LR437" i="4"/>
  <c r="LU437" i="4"/>
  <c r="LV437" i="4"/>
  <c r="MF437" i="4"/>
  <c r="MG437" i="4"/>
  <c r="MH437" i="4"/>
  <c r="MI437" i="4"/>
  <c r="MJ437" i="4"/>
  <c r="MK437" i="4"/>
  <c r="ML437" i="4"/>
  <c r="MM437" i="4"/>
  <c r="MN437" i="4"/>
  <c r="MO437" i="4"/>
  <c r="MP437" i="4"/>
  <c r="MQ437" i="4"/>
  <c r="MR437" i="4"/>
  <c r="MS437" i="4"/>
  <c r="MT437" i="4"/>
  <c r="MU437" i="4"/>
  <c r="MV437" i="4"/>
  <c r="MW437" i="4"/>
  <c r="KD438" i="4"/>
  <c r="KE438" i="4"/>
  <c r="KF438" i="4"/>
  <c r="KG438" i="4"/>
  <c r="KO438" i="4"/>
  <c r="KP438" i="4"/>
  <c r="KQ438" i="4"/>
  <c r="KW438" i="4"/>
  <c r="KX438" i="4"/>
  <c r="KZ438" i="4"/>
  <c r="LC438" i="4"/>
  <c r="LD438" i="4"/>
  <c r="LF438" i="4"/>
  <c r="LG438" i="4"/>
  <c r="LO438" i="4"/>
  <c r="LP438" i="4"/>
  <c r="LQ438" i="4"/>
  <c r="LR438" i="4"/>
  <c r="LU438" i="4"/>
  <c r="LV438" i="4"/>
  <c r="MF438" i="4"/>
  <c r="MG438" i="4"/>
  <c r="MH438" i="4"/>
  <c r="MI438" i="4"/>
  <c r="MJ438" i="4"/>
  <c r="MK438" i="4"/>
  <c r="ML438" i="4"/>
  <c r="MM438" i="4"/>
  <c r="MN438" i="4"/>
  <c r="MO438" i="4"/>
  <c r="MP438" i="4"/>
  <c r="MQ438" i="4"/>
  <c r="MR438" i="4"/>
  <c r="MS438" i="4"/>
  <c r="MT438" i="4"/>
  <c r="MU438" i="4"/>
  <c r="MV438" i="4"/>
  <c r="MW438" i="4"/>
  <c r="KD439" i="4"/>
  <c r="KE439" i="4"/>
  <c r="KF439" i="4"/>
  <c r="KG439" i="4"/>
  <c r="KO439" i="4"/>
  <c r="KP439" i="4"/>
  <c r="KQ439" i="4"/>
  <c r="KW439" i="4"/>
  <c r="KX439" i="4"/>
  <c r="KZ439" i="4"/>
  <c r="LC439" i="4"/>
  <c r="LD439" i="4"/>
  <c r="LF439" i="4"/>
  <c r="LG439" i="4"/>
  <c r="LO439" i="4"/>
  <c r="LP439" i="4"/>
  <c r="LQ439" i="4"/>
  <c r="LR439" i="4"/>
  <c r="LU439" i="4"/>
  <c r="LV439" i="4"/>
  <c r="MF439" i="4"/>
  <c r="MG439" i="4"/>
  <c r="MH439" i="4"/>
  <c r="MI439" i="4"/>
  <c r="MJ439" i="4"/>
  <c r="MK439" i="4"/>
  <c r="ML439" i="4"/>
  <c r="MM439" i="4"/>
  <c r="MN439" i="4"/>
  <c r="MO439" i="4"/>
  <c r="MP439" i="4"/>
  <c r="MQ439" i="4"/>
  <c r="MR439" i="4"/>
  <c r="MS439" i="4"/>
  <c r="MT439" i="4"/>
  <c r="MU439" i="4"/>
  <c r="MV439" i="4"/>
  <c r="MW439" i="4"/>
  <c r="KD440" i="4"/>
  <c r="KE440" i="4"/>
  <c r="KF440" i="4"/>
  <c r="KG440" i="4"/>
  <c r="KO440" i="4"/>
  <c r="KP440" i="4"/>
  <c r="KQ440" i="4"/>
  <c r="KW440" i="4"/>
  <c r="KX440" i="4"/>
  <c r="KZ440" i="4"/>
  <c r="LC440" i="4"/>
  <c r="LD440" i="4"/>
  <c r="LF440" i="4"/>
  <c r="LG440" i="4"/>
  <c r="LO440" i="4"/>
  <c r="LP440" i="4"/>
  <c r="LQ440" i="4"/>
  <c r="LR440" i="4"/>
  <c r="LU440" i="4"/>
  <c r="LV440" i="4"/>
  <c r="MF440" i="4"/>
  <c r="MG440" i="4"/>
  <c r="MH440" i="4"/>
  <c r="MI440" i="4"/>
  <c r="MJ440" i="4"/>
  <c r="MK440" i="4"/>
  <c r="ML440" i="4"/>
  <c r="MM440" i="4"/>
  <c r="MN440" i="4"/>
  <c r="MO440" i="4"/>
  <c r="MP440" i="4"/>
  <c r="MQ440" i="4"/>
  <c r="MR440" i="4"/>
  <c r="MS440" i="4"/>
  <c r="MT440" i="4"/>
  <c r="MU440" i="4"/>
  <c r="MV440" i="4"/>
  <c r="MW440" i="4"/>
  <c r="KD441" i="4"/>
  <c r="KE441" i="4"/>
  <c r="KF441" i="4"/>
  <c r="KG441" i="4"/>
  <c r="KO441" i="4"/>
  <c r="KP441" i="4"/>
  <c r="KQ441" i="4"/>
  <c r="KW441" i="4"/>
  <c r="KX441" i="4"/>
  <c r="KZ441" i="4"/>
  <c r="LC441" i="4"/>
  <c r="LD441" i="4"/>
  <c r="LF441" i="4"/>
  <c r="LG441" i="4"/>
  <c r="LO441" i="4"/>
  <c r="LP441" i="4"/>
  <c r="LQ441" i="4"/>
  <c r="LR441" i="4"/>
  <c r="LU441" i="4"/>
  <c r="LV441" i="4"/>
  <c r="MF441" i="4"/>
  <c r="MG441" i="4"/>
  <c r="MH441" i="4"/>
  <c r="MI441" i="4"/>
  <c r="MJ441" i="4"/>
  <c r="MK441" i="4"/>
  <c r="ML441" i="4"/>
  <c r="MM441" i="4"/>
  <c r="MN441" i="4"/>
  <c r="MO441" i="4"/>
  <c r="MP441" i="4"/>
  <c r="MQ441" i="4"/>
  <c r="MR441" i="4"/>
  <c r="MS441" i="4"/>
  <c r="MT441" i="4"/>
  <c r="MU441" i="4"/>
  <c r="MV441" i="4"/>
  <c r="MW441" i="4"/>
  <c r="KD442" i="4"/>
  <c r="KE442" i="4"/>
  <c r="KF442" i="4"/>
  <c r="KG442" i="4"/>
  <c r="KO442" i="4"/>
  <c r="KP442" i="4"/>
  <c r="KQ442" i="4"/>
  <c r="KW442" i="4"/>
  <c r="KX442" i="4"/>
  <c r="KZ442" i="4"/>
  <c r="LC442" i="4"/>
  <c r="LD442" i="4"/>
  <c r="LF442" i="4"/>
  <c r="LG442" i="4"/>
  <c r="LO442" i="4"/>
  <c r="LP442" i="4"/>
  <c r="LQ442" i="4"/>
  <c r="LR442" i="4"/>
  <c r="LU442" i="4"/>
  <c r="LV442" i="4"/>
  <c r="MF442" i="4"/>
  <c r="MG442" i="4"/>
  <c r="MH442" i="4"/>
  <c r="MI442" i="4"/>
  <c r="MJ442" i="4"/>
  <c r="MK442" i="4"/>
  <c r="ML442" i="4"/>
  <c r="MM442" i="4"/>
  <c r="MN442" i="4"/>
  <c r="MO442" i="4"/>
  <c r="MP442" i="4"/>
  <c r="MQ442" i="4"/>
  <c r="MR442" i="4"/>
  <c r="MS442" i="4"/>
  <c r="MT442" i="4"/>
  <c r="MU442" i="4"/>
  <c r="MV442" i="4"/>
  <c r="MW442" i="4"/>
  <c r="KD443" i="4"/>
  <c r="KE443" i="4"/>
  <c r="KF443" i="4"/>
  <c r="KG443" i="4"/>
  <c r="KO443" i="4"/>
  <c r="KP443" i="4"/>
  <c r="KQ443" i="4"/>
  <c r="KW443" i="4"/>
  <c r="KX443" i="4"/>
  <c r="KZ443" i="4"/>
  <c r="LC443" i="4"/>
  <c r="LD443" i="4"/>
  <c r="LF443" i="4"/>
  <c r="LG443" i="4"/>
  <c r="LO443" i="4"/>
  <c r="LP443" i="4"/>
  <c r="LQ443" i="4"/>
  <c r="LR443" i="4"/>
  <c r="LU443" i="4"/>
  <c r="LV443" i="4"/>
  <c r="MF443" i="4"/>
  <c r="MG443" i="4"/>
  <c r="MH443" i="4"/>
  <c r="MI443" i="4"/>
  <c r="MJ443" i="4"/>
  <c r="MK443" i="4"/>
  <c r="ML443" i="4"/>
  <c r="MM443" i="4"/>
  <c r="MN443" i="4"/>
  <c r="MO443" i="4"/>
  <c r="MP443" i="4"/>
  <c r="MQ443" i="4"/>
  <c r="MR443" i="4"/>
  <c r="MS443" i="4"/>
  <c r="MT443" i="4"/>
  <c r="MU443" i="4"/>
  <c r="MV443" i="4"/>
  <c r="MW443" i="4"/>
  <c r="KD444" i="4"/>
  <c r="KE444" i="4"/>
  <c r="KF444" i="4"/>
  <c r="KG444" i="4"/>
  <c r="KO444" i="4"/>
  <c r="KP444" i="4"/>
  <c r="KQ444" i="4"/>
  <c r="KW444" i="4"/>
  <c r="KX444" i="4"/>
  <c r="KZ444" i="4"/>
  <c r="LC444" i="4"/>
  <c r="LD444" i="4"/>
  <c r="LF444" i="4"/>
  <c r="LG444" i="4"/>
  <c r="LO444" i="4"/>
  <c r="LP444" i="4"/>
  <c r="LQ444" i="4"/>
  <c r="LR444" i="4"/>
  <c r="LU444" i="4"/>
  <c r="LV444" i="4"/>
  <c r="MF444" i="4"/>
  <c r="MG444" i="4"/>
  <c r="MH444" i="4"/>
  <c r="MI444" i="4"/>
  <c r="MJ444" i="4"/>
  <c r="MK444" i="4"/>
  <c r="ML444" i="4"/>
  <c r="MM444" i="4"/>
  <c r="MN444" i="4"/>
  <c r="MO444" i="4"/>
  <c r="MP444" i="4"/>
  <c r="MQ444" i="4"/>
  <c r="MR444" i="4"/>
  <c r="MS444" i="4"/>
  <c r="MT444" i="4"/>
  <c r="MU444" i="4"/>
  <c r="MV444" i="4"/>
  <c r="MW444" i="4"/>
  <c r="KD445" i="4"/>
  <c r="KE445" i="4"/>
  <c r="KF445" i="4"/>
  <c r="KG445" i="4"/>
  <c r="KO445" i="4"/>
  <c r="KP445" i="4"/>
  <c r="KQ445" i="4"/>
  <c r="KW445" i="4"/>
  <c r="KX445" i="4"/>
  <c r="KZ445" i="4"/>
  <c r="LC445" i="4"/>
  <c r="LD445" i="4"/>
  <c r="LF445" i="4"/>
  <c r="LG445" i="4"/>
  <c r="LO445" i="4"/>
  <c r="LP445" i="4"/>
  <c r="LQ445" i="4"/>
  <c r="LR445" i="4"/>
  <c r="LU445" i="4"/>
  <c r="LV445" i="4"/>
  <c r="MF445" i="4"/>
  <c r="MG445" i="4"/>
  <c r="MH445" i="4"/>
  <c r="MI445" i="4"/>
  <c r="MJ445" i="4"/>
  <c r="MK445" i="4"/>
  <c r="ML445" i="4"/>
  <c r="MM445" i="4"/>
  <c r="MN445" i="4"/>
  <c r="MO445" i="4"/>
  <c r="MP445" i="4"/>
  <c r="MQ445" i="4"/>
  <c r="MR445" i="4"/>
  <c r="MS445" i="4"/>
  <c r="MT445" i="4"/>
  <c r="MU445" i="4"/>
  <c r="MV445" i="4"/>
  <c r="MW445" i="4"/>
  <c r="KD446" i="4"/>
  <c r="KE446" i="4"/>
  <c r="KF446" i="4"/>
  <c r="KG446" i="4"/>
  <c r="KO446" i="4"/>
  <c r="KP446" i="4"/>
  <c r="KQ446" i="4"/>
  <c r="KW446" i="4"/>
  <c r="KX446" i="4"/>
  <c r="KZ446" i="4"/>
  <c r="LC446" i="4"/>
  <c r="LD446" i="4"/>
  <c r="LF446" i="4"/>
  <c r="LG446" i="4"/>
  <c r="LO446" i="4"/>
  <c r="LP446" i="4"/>
  <c r="LQ446" i="4"/>
  <c r="LR446" i="4"/>
  <c r="LU446" i="4"/>
  <c r="LV446" i="4"/>
  <c r="MF446" i="4"/>
  <c r="MG446" i="4"/>
  <c r="MH446" i="4"/>
  <c r="MI446" i="4"/>
  <c r="MJ446" i="4"/>
  <c r="MK446" i="4"/>
  <c r="ML446" i="4"/>
  <c r="MM446" i="4"/>
  <c r="MN446" i="4"/>
  <c r="MO446" i="4"/>
  <c r="MP446" i="4"/>
  <c r="MQ446" i="4"/>
  <c r="MR446" i="4"/>
  <c r="MS446" i="4"/>
  <c r="MT446" i="4"/>
  <c r="MU446" i="4"/>
  <c r="MV446" i="4"/>
  <c r="MW446" i="4"/>
  <c r="KD447" i="4"/>
  <c r="KE447" i="4"/>
  <c r="KF447" i="4"/>
  <c r="KG447" i="4"/>
  <c r="KO447" i="4"/>
  <c r="KP447" i="4"/>
  <c r="KQ447" i="4"/>
  <c r="KW447" i="4"/>
  <c r="KX447" i="4"/>
  <c r="KZ447" i="4"/>
  <c r="LC447" i="4"/>
  <c r="LD447" i="4"/>
  <c r="LF447" i="4"/>
  <c r="LG447" i="4"/>
  <c r="LO447" i="4"/>
  <c r="LP447" i="4"/>
  <c r="LQ447" i="4"/>
  <c r="LR447" i="4"/>
  <c r="LU447" i="4"/>
  <c r="LV447" i="4"/>
  <c r="MF447" i="4"/>
  <c r="MG447" i="4"/>
  <c r="MH447" i="4"/>
  <c r="MI447" i="4"/>
  <c r="MJ447" i="4"/>
  <c r="MK447" i="4"/>
  <c r="ML447" i="4"/>
  <c r="MM447" i="4"/>
  <c r="MN447" i="4"/>
  <c r="MO447" i="4"/>
  <c r="MP447" i="4"/>
  <c r="MQ447" i="4"/>
  <c r="MR447" i="4"/>
  <c r="MS447" i="4"/>
  <c r="MT447" i="4"/>
  <c r="MU447" i="4"/>
  <c r="MV447" i="4"/>
  <c r="MW447" i="4"/>
  <c r="KD448" i="4"/>
  <c r="KE448" i="4"/>
  <c r="KF448" i="4"/>
  <c r="KG448" i="4"/>
  <c r="KO448" i="4"/>
  <c r="KP448" i="4"/>
  <c r="KQ448" i="4"/>
  <c r="KW448" i="4"/>
  <c r="KX448" i="4"/>
  <c r="KZ448" i="4"/>
  <c r="LC448" i="4"/>
  <c r="LD448" i="4"/>
  <c r="LF448" i="4"/>
  <c r="LG448" i="4"/>
  <c r="LO448" i="4"/>
  <c r="LP448" i="4"/>
  <c r="LQ448" i="4"/>
  <c r="LR448" i="4"/>
  <c r="LU448" i="4"/>
  <c r="LV448" i="4"/>
  <c r="MF448" i="4"/>
  <c r="MG448" i="4"/>
  <c r="MH448" i="4"/>
  <c r="MI448" i="4"/>
  <c r="MJ448" i="4"/>
  <c r="MK448" i="4"/>
  <c r="ML448" i="4"/>
  <c r="MM448" i="4"/>
  <c r="MN448" i="4"/>
  <c r="MO448" i="4"/>
  <c r="MP448" i="4"/>
  <c r="MQ448" i="4"/>
  <c r="MR448" i="4"/>
  <c r="MS448" i="4"/>
  <c r="MT448" i="4"/>
  <c r="MU448" i="4"/>
  <c r="MV448" i="4"/>
  <c r="MW448" i="4"/>
  <c r="KD449" i="4"/>
  <c r="KE449" i="4"/>
  <c r="KF449" i="4"/>
  <c r="KG449" i="4"/>
  <c r="KO449" i="4"/>
  <c r="KP449" i="4"/>
  <c r="KQ449" i="4"/>
  <c r="KW449" i="4"/>
  <c r="KX449" i="4"/>
  <c r="KZ449" i="4"/>
  <c r="LC449" i="4"/>
  <c r="LD449" i="4"/>
  <c r="LF449" i="4"/>
  <c r="LG449" i="4"/>
  <c r="LO449" i="4"/>
  <c r="LP449" i="4"/>
  <c r="LQ449" i="4"/>
  <c r="LR449" i="4"/>
  <c r="LU449" i="4"/>
  <c r="LV449" i="4"/>
  <c r="MF449" i="4"/>
  <c r="MG449" i="4"/>
  <c r="MH449" i="4"/>
  <c r="MI449" i="4"/>
  <c r="MJ449" i="4"/>
  <c r="MK449" i="4"/>
  <c r="ML449" i="4"/>
  <c r="MM449" i="4"/>
  <c r="MN449" i="4"/>
  <c r="MO449" i="4"/>
  <c r="MP449" i="4"/>
  <c r="MQ449" i="4"/>
  <c r="MR449" i="4"/>
  <c r="MS449" i="4"/>
  <c r="MT449" i="4"/>
  <c r="MU449" i="4"/>
  <c r="MV449" i="4"/>
  <c r="MW449" i="4"/>
  <c r="KD450" i="4"/>
  <c r="KE450" i="4"/>
  <c r="KF450" i="4"/>
  <c r="KG450" i="4"/>
  <c r="KO450" i="4"/>
  <c r="KP450" i="4"/>
  <c r="KQ450" i="4"/>
  <c r="KW450" i="4"/>
  <c r="KX450" i="4"/>
  <c r="KZ450" i="4"/>
  <c r="LC450" i="4"/>
  <c r="LD450" i="4"/>
  <c r="LF450" i="4"/>
  <c r="LG450" i="4"/>
  <c r="LO450" i="4"/>
  <c r="LP450" i="4"/>
  <c r="LQ450" i="4"/>
  <c r="LR450" i="4"/>
  <c r="LU450" i="4"/>
  <c r="LV450" i="4"/>
  <c r="MF450" i="4"/>
  <c r="MG450" i="4"/>
  <c r="MH450" i="4"/>
  <c r="MI450" i="4"/>
  <c r="MJ450" i="4"/>
  <c r="MK450" i="4"/>
  <c r="ML450" i="4"/>
  <c r="MM450" i="4"/>
  <c r="MN450" i="4"/>
  <c r="MO450" i="4"/>
  <c r="MP450" i="4"/>
  <c r="MQ450" i="4"/>
  <c r="MR450" i="4"/>
  <c r="MS450" i="4"/>
  <c r="MT450" i="4"/>
  <c r="MU450" i="4"/>
  <c r="MV450" i="4"/>
  <c r="MW450" i="4"/>
  <c r="KD451" i="4"/>
  <c r="KE451" i="4"/>
  <c r="KF451" i="4"/>
  <c r="KG451" i="4"/>
  <c r="KO451" i="4"/>
  <c r="KP451" i="4"/>
  <c r="KQ451" i="4"/>
  <c r="KW451" i="4"/>
  <c r="KX451" i="4"/>
  <c r="KZ451" i="4"/>
  <c r="LC451" i="4"/>
  <c r="LD451" i="4"/>
  <c r="LF451" i="4"/>
  <c r="LG451" i="4"/>
  <c r="LO451" i="4"/>
  <c r="LP451" i="4"/>
  <c r="LQ451" i="4"/>
  <c r="LR451" i="4"/>
  <c r="LU451" i="4"/>
  <c r="LV451" i="4"/>
  <c r="MF451" i="4"/>
  <c r="MG451" i="4"/>
  <c r="MH451" i="4"/>
  <c r="MI451" i="4"/>
  <c r="MJ451" i="4"/>
  <c r="MK451" i="4"/>
  <c r="ML451" i="4"/>
  <c r="MM451" i="4"/>
  <c r="MN451" i="4"/>
  <c r="MO451" i="4"/>
  <c r="MP451" i="4"/>
  <c r="MQ451" i="4"/>
  <c r="MR451" i="4"/>
  <c r="MS451" i="4"/>
  <c r="MT451" i="4"/>
  <c r="MU451" i="4"/>
  <c r="MV451" i="4"/>
  <c r="MW451" i="4"/>
  <c r="KD452" i="4"/>
  <c r="KE452" i="4"/>
  <c r="KF452" i="4"/>
  <c r="KG452" i="4"/>
  <c r="KO452" i="4"/>
  <c r="KP452" i="4"/>
  <c r="KQ452" i="4"/>
  <c r="KW452" i="4"/>
  <c r="KX452" i="4"/>
  <c r="KZ452" i="4"/>
  <c r="LC452" i="4"/>
  <c r="LD452" i="4"/>
  <c r="LF452" i="4"/>
  <c r="LG452" i="4"/>
  <c r="LO452" i="4"/>
  <c r="LP452" i="4"/>
  <c r="LQ452" i="4"/>
  <c r="LR452" i="4"/>
  <c r="LU452" i="4"/>
  <c r="LV452" i="4"/>
  <c r="MF452" i="4"/>
  <c r="MG452" i="4"/>
  <c r="MH452" i="4"/>
  <c r="MI452" i="4"/>
  <c r="MJ452" i="4"/>
  <c r="MK452" i="4"/>
  <c r="ML452" i="4"/>
  <c r="MM452" i="4"/>
  <c r="MN452" i="4"/>
  <c r="MO452" i="4"/>
  <c r="MP452" i="4"/>
  <c r="MQ452" i="4"/>
  <c r="MR452" i="4"/>
  <c r="MS452" i="4"/>
  <c r="MT452" i="4"/>
  <c r="MU452" i="4"/>
  <c r="MV452" i="4"/>
  <c r="MW452" i="4"/>
  <c r="KD453" i="4"/>
  <c r="KE453" i="4"/>
  <c r="KF453" i="4"/>
  <c r="KG453" i="4"/>
  <c r="KO453" i="4"/>
  <c r="KP453" i="4"/>
  <c r="KQ453" i="4"/>
  <c r="KW453" i="4"/>
  <c r="KX453" i="4"/>
  <c r="KZ453" i="4"/>
  <c r="LC453" i="4"/>
  <c r="LD453" i="4"/>
  <c r="LF453" i="4"/>
  <c r="LG453" i="4"/>
  <c r="LO453" i="4"/>
  <c r="LP453" i="4"/>
  <c r="LQ453" i="4"/>
  <c r="LR453" i="4"/>
  <c r="LU453" i="4"/>
  <c r="LV453" i="4"/>
  <c r="MF453" i="4"/>
  <c r="MG453" i="4"/>
  <c r="MH453" i="4"/>
  <c r="MI453" i="4"/>
  <c r="MJ453" i="4"/>
  <c r="MK453" i="4"/>
  <c r="ML453" i="4"/>
  <c r="MM453" i="4"/>
  <c r="MN453" i="4"/>
  <c r="MO453" i="4"/>
  <c r="MP453" i="4"/>
  <c r="MQ453" i="4"/>
  <c r="MR453" i="4"/>
  <c r="MS453" i="4"/>
  <c r="MT453" i="4"/>
  <c r="MU453" i="4"/>
  <c r="MV453" i="4"/>
  <c r="MW453" i="4"/>
  <c r="KD454" i="4"/>
  <c r="KE454" i="4"/>
  <c r="KF454" i="4"/>
  <c r="KG454" i="4"/>
  <c r="KO454" i="4"/>
  <c r="KP454" i="4"/>
  <c r="KQ454" i="4"/>
  <c r="KW454" i="4"/>
  <c r="KX454" i="4"/>
  <c r="KZ454" i="4"/>
  <c r="LC454" i="4"/>
  <c r="LD454" i="4"/>
  <c r="LF454" i="4"/>
  <c r="LG454" i="4"/>
  <c r="LO454" i="4"/>
  <c r="LP454" i="4"/>
  <c r="LQ454" i="4"/>
  <c r="LR454" i="4"/>
  <c r="LU454" i="4"/>
  <c r="LV454" i="4"/>
  <c r="MF454" i="4"/>
  <c r="MG454" i="4"/>
  <c r="MH454" i="4"/>
  <c r="MI454" i="4"/>
  <c r="MJ454" i="4"/>
  <c r="MK454" i="4"/>
  <c r="ML454" i="4"/>
  <c r="MM454" i="4"/>
  <c r="MN454" i="4"/>
  <c r="MO454" i="4"/>
  <c r="MP454" i="4"/>
  <c r="MQ454" i="4"/>
  <c r="MR454" i="4"/>
  <c r="MS454" i="4"/>
  <c r="MT454" i="4"/>
  <c r="MU454" i="4"/>
  <c r="MV454" i="4"/>
  <c r="MW454" i="4"/>
  <c r="KD455" i="4"/>
  <c r="KE455" i="4"/>
  <c r="KF455" i="4"/>
  <c r="KG455" i="4"/>
  <c r="KO455" i="4"/>
  <c r="KP455" i="4"/>
  <c r="KQ455" i="4"/>
  <c r="KW455" i="4"/>
  <c r="KX455" i="4"/>
  <c r="KZ455" i="4"/>
  <c r="LC455" i="4"/>
  <c r="LD455" i="4"/>
  <c r="LF455" i="4"/>
  <c r="LG455" i="4"/>
  <c r="LO455" i="4"/>
  <c r="LP455" i="4"/>
  <c r="LQ455" i="4"/>
  <c r="LR455" i="4"/>
  <c r="LU455" i="4"/>
  <c r="LV455" i="4"/>
  <c r="MF455" i="4"/>
  <c r="MG455" i="4"/>
  <c r="MH455" i="4"/>
  <c r="MI455" i="4"/>
  <c r="MJ455" i="4"/>
  <c r="MK455" i="4"/>
  <c r="ML455" i="4"/>
  <c r="MM455" i="4"/>
  <c r="MN455" i="4"/>
  <c r="MO455" i="4"/>
  <c r="MP455" i="4"/>
  <c r="MQ455" i="4"/>
  <c r="MR455" i="4"/>
  <c r="MS455" i="4"/>
  <c r="MT455" i="4"/>
  <c r="MU455" i="4"/>
  <c r="MV455" i="4"/>
  <c r="MW455" i="4"/>
  <c r="KD456" i="4"/>
  <c r="KE456" i="4"/>
  <c r="KF456" i="4"/>
  <c r="KG456" i="4"/>
  <c r="KO456" i="4"/>
  <c r="KP456" i="4"/>
  <c r="KQ456" i="4"/>
  <c r="KW456" i="4"/>
  <c r="KX456" i="4"/>
  <c r="KZ456" i="4"/>
  <c r="LC456" i="4"/>
  <c r="LD456" i="4"/>
  <c r="LF456" i="4"/>
  <c r="LG456" i="4"/>
  <c r="LO456" i="4"/>
  <c r="LP456" i="4"/>
  <c r="LQ456" i="4"/>
  <c r="LR456" i="4"/>
  <c r="LU456" i="4"/>
  <c r="LV456" i="4"/>
  <c r="MF456" i="4"/>
  <c r="MG456" i="4"/>
  <c r="MH456" i="4"/>
  <c r="MI456" i="4"/>
  <c r="MJ456" i="4"/>
  <c r="MK456" i="4"/>
  <c r="ML456" i="4"/>
  <c r="MM456" i="4"/>
  <c r="MN456" i="4"/>
  <c r="MO456" i="4"/>
  <c r="MP456" i="4"/>
  <c r="MQ456" i="4"/>
  <c r="MR456" i="4"/>
  <c r="MS456" i="4"/>
  <c r="MT456" i="4"/>
  <c r="MU456" i="4"/>
  <c r="MV456" i="4"/>
  <c r="MW456" i="4"/>
  <c r="KD457" i="4"/>
  <c r="KE457" i="4"/>
  <c r="KF457" i="4"/>
  <c r="KG457" i="4"/>
  <c r="KO457" i="4"/>
  <c r="KP457" i="4"/>
  <c r="KQ457" i="4"/>
  <c r="KW457" i="4"/>
  <c r="KX457" i="4"/>
  <c r="KZ457" i="4"/>
  <c r="LC457" i="4"/>
  <c r="LD457" i="4"/>
  <c r="LF457" i="4"/>
  <c r="LG457" i="4"/>
  <c r="LO457" i="4"/>
  <c r="LP457" i="4"/>
  <c r="LQ457" i="4"/>
  <c r="LR457" i="4"/>
  <c r="LU457" i="4"/>
  <c r="LV457" i="4"/>
  <c r="MF457" i="4"/>
  <c r="MG457" i="4"/>
  <c r="MH457" i="4"/>
  <c r="MI457" i="4"/>
  <c r="MJ457" i="4"/>
  <c r="MK457" i="4"/>
  <c r="ML457" i="4"/>
  <c r="MM457" i="4"/>
  <c r="MN457" i="4"/>
  <c r="MO457" i="4"/>
  <c r="MP457" i="4"/>
  <c r="MQ457" i="4"/>
  <c r="MR457" i="4"/>
  <c r="MS457" i="4"/>
  <c r="MT457" i="4"/>
  <c r="MU457" i="4"/>
  <c r="MV457" i="4"/>
  <c r="MW457" i="4"/>
  <c r="KD458" i="4"/>
  <c r="KE458" i="4"/>
  <c r="KF458" i="4"/>
  <c r="KG458" i="4"/>
  <c r="KO458" i="4"/>
  <c r="KP458" i="4"/>
  <c r="KQ458" i="4"/>
  <c r="KW458" i="4"/>
  <c r="KX458" i="4"/>
  <c r="KZ458" i="4"/>
  <c r="LC458" i="4"/>
  <c r="LD458" i="4"/>
  <c r="LF458" i="4"/>
  <c r="LG458" i="4"/>
  <c r="LO458" i="4"/>
  <c r="LP458" i="4"/>
  <c r="LQ458" i="4"/>
  <c r="LR458" i="4"/>
  <c r="LU458" i="4"/>
  <c r="LV458" i="4"/>
  <c r="MF458" i="4"/>
  <c r="MG458" i="4"/>
  <c r="MH458" i="4"/>
  <c r="MI458" i="4"/>
  <c r="MJ458" i="4"/>
  <c r="MK458" i="4"/>
  <c r="ML458" i="4"/>
  <c r="MM458" i="4"/>
  <c r="MN458" i="4"/>
  <c r="MO458" i="4"/>
  <c r="MP458" i="4"/>
  <c r="MQ458" i="4"/>
  <c r="MR458" i="4"/>
  <c r="MS458" i="4"/>
  <c r="MT458" i="4"/>
  <c r="MU458" i="4"/>
  <c r="MV458" i="4"/>
  <c r="MW458" i="4"/>
  <c r="KD459" i="4"/>
  <c r="KE459" i="4"/>
  <c r="KF459" i="4"/>
  <c r="KG459" i="4"/>
  <c r="KO459" i="4"/>
  <c r="KP459" i="4"/>
  <c r="KQ459" i="4"/>
  <c r="KW459" i="4"/>
  <c r="KX459" i="4"/>
  <c r="KZ459" i="4"/>
  <c r="LC459" i="4"/>
  <c r="LD459" i="4"/>
  <c r="LF459" i="4"/>
  <c r="LG459" i="4"/>
  <c r="LO459" i="4"/>
  <c r="LP459" i="4"/>
  <c r="LQ459" i="4"/>
  <c r="LR459" i="4"/>
  <c r="LU459" i="4"/>
  <c r="LV459" i="4"/>
  <c r="MF459" i="4"/>
  <c r="MG459" i="4"/>
  <c r="MH459" i="4"/>
  <c r="MI459" i="4"/>
  <c r="MJ459" i="4"/>
  <c r="MK459" i="4"/>
  <c r="ML459" i="4"/>
  <c r="MM459" i="4"/>
  <c r="MN459" i="4"/>
  <c r="MO459" i="4"/>
  <c r="MP459" i="4"/>
  <c r="MQ459" i="4"/>
  <c r="MR459" i="4"/>
  <c r="MS459" i="4"/>
  <c r="MT459" i="4"/>
  <c r="MU459" i="4"/>
  <c r="MV459" i="4"/>
  <c r="MW459" i="4"/>
  <c r="KD460" i="4"/>
  <c r="KE460" i="4"/>
  <c r="KF460" i="4"/>
  <c r="KG460" i="4"/>
  <c r="KO460" i="4"/>
  <c r="KP460" i="4"/>
  <c r="KQ460" i="4"/>
  <c r="KW460" i="4"/>
  <c r="KX460" i="4"/>
  <c r="KZ460" i="4"/>
  <c r="LC460" i="4"/>
  <c r="LD460" i="4"/>
  <c r="LF460" i="4"/>
  <c r="LG460" i="4"/>
  <c r="LO460" i="4"/>
  <c r="LP460" i="4"/>
  <c r="LQ460" i="4"/>
  <c r="LR460" i="4"/>
  <c r="LU460" i="4"/>
  <c r="LV460" i="4"/>
  <c r="MF460" i="4"/>
  <c r="MG460" i="4"/>
  <c r="MH460" i="4"/>
  <c r="MI460" i="4"/>
  <c r="MJ460" i="4"/>
  <c r="MK460" i="4"/>
  <c r="ML460" i="4"/>
  <c r="MM460" i="4"/>
  <c r="MN460" i="4"/>
  <c r="MO460" i="4"/>
  <c r="MP460" i="4"/>
  <c r="MQ460" i="4"/>
  <c r="MR460" i="4"/>
  <c r="MS460" i="4"/>
  <c r="MT460" i="4"/>
  <c r="MU460" i="4"/>
  <c r="MV460" i="4"/>
  <c r="MW460" i="4"/>
  <c r="KD461" i="4"/>
  <c r="KE461" i="4"/>
  <c r="KF461" i="4"/>
  <c r="KG461" i="4"/>
  <c r="KO461" i="4"/>
  <c r="KP461" i="4"/>
  <c r="KQ461" i="4"/>
  <c r="KW461" i="4"/>
  <c r="KX461" i="4"/>
  <c r="KZ461" i="4"/>
  <c r="LC461" i="4"/>
  <c r="LD461" i="4"/>
  <c r="LF461" i="4"/>
  <c r="LG461" i="4"/>
  <c r="LO461" i="4"/>
  <c r="LP461" i="4"/>
  <c r="LQ461" i="4"/>
  <c r="LR461" i="4"/>
  <c r="LU461" i="4"/>
  <c r="LV461" i="4"/>
  <c r="MF461" i="4"/>
  <c r="MG461" i="4"/>
  <c r="MH461" i="4"/>
  <c r="MI461" i="4"/>
  <c r="MJ461" i="4"/>
  <c r="MK461" i="4"/>
  <c r="ML461" i="4"/>
  <c r="MM461" i="4"/>
  <c r="MN461" i="4"/>
  <c r="MO461" i="4"/>
  <c r="MP461" i="4"/>
  <c r="MQ461" i="4"/>
  <c r="MR461" i="4"/>
  <c r="MS461" i="4"/>
  <c r="MT461" i="4"/>
  <c r="MU461" i="4"/>
  <c r="MV461" i="4"/>
  <c r="MW461" i="4"/>
  <c r="KD462" i="4"/>
  <c r="KE462" i="4"/>
  <c r="KF462" i="4"/>
  <c r="KG462" i="4"/>
  <c r="KO462" i="4"/>
  <c r="KP462" i="4"/>
  <c r="KQ462" i="4"/>
  <c r="KW462" i="4"/>
  <c r="KX462" i="4"/>
  <c r="KZ462" i="4"/>
  <c r="LC462" i="4"/>
  <c r="LD462" i="4"/>
  <c r="LF462" i="4"/>
  <c r="LG462" i="4"/>
  <c r="LO462" i="4"/>
  <c r="LP462" i="4"/>
  <c r="LQ462" i="4"/>
  <c r="LR462" i="4"/>
  <c r="LU462" i="4"/>
  <c r="LV462" i="4"/>
  <c r="MF462" i="4"/>
  <c r="MG462" i="4"/>
  <c r="MH462" i="4"/>
  <c r="MI462" i="4"/>
  <c r="MJ462" i="4"/>
  <c r="MK462" i="4"/>
  <c r="ML462" i="4"/>
  <c r="MM462" i="4"/>
  <c r="MN462" i="4"/>
  <c r="MO462" i="4"/>
  <c r="MP462" i="4"/>
  <c r="MQ462" i="4"/>
  <c r="MR462" i="4"/>
  <c r="MS462" i="4"/>
  <c r="MT462" i="4"/>
  <c r="MU462" i="4"/>
  <c r="MV462" i="4"/>
  <c r="MW462" i="4"/>
  <c r="KD463" i="4"/>
  <c r="KE463" i="4"/>
  <c r="KF463" i="4"/>
  <c r="KG463" i="4"/>
  <c r="KO463" i="4"/>
  <c r="KP463" i="4"/>
  <c r="KQ463" i="4"/>
  <c r="KW463" i="4"/>
  <c r="KX463" i="4"/>
  <c r="KZ463" i="4"/>
  <c r="LC463" i="4"/>
  <c r="LD463" i="4"/>
  <c r="LF463" i="4"/>
  <c r="LG463" i="4"/>
  <c r="LO463" i="4"/>
  <c r="LP463" i="4"/>
  <c r="LQ463" i="4"/>
  <c r="LR463" i="4"/>
  <c r="LU463" i="4"/>
  <c r="LV463" i="4"/>
  <c r="MF463" i="4"/>
  <c r="MG463" i="4"/>
  <c r="MH463" i="4"/>
  <c r="MI463" i="4"/>
  <c r="MJ463" i="4"/>
  <c r="MK463" i="4"/>
  <c r="ML463" i="4"/>
  <c r="MM463" i="4"/>
  <c r="MN463" i="4"/>
  <c r="MO463" i="4"/>
  <c r="MP463" i="4"/>
  <c r="MQ463" i="4"/>
  <c r="MR463" i="4"/>
  <c r="MS463" i="4"/>
  <c r="MT463" i="4"/>
  <c r="MU463" i="4"/>
  <c r="MV463" i="4"/>
  <c r="MW463" i="4"/>
  <c r="KD464" i="4"/>
  <c r="KE464" i="4"/>
  <c r="KF464" i="4"/>
  <c r="KG464" i="4"/>
  <c r="KO464" i="4"/>
  <c r="KP464" i="4"/>
  <c r="KQ464" i="4"/>
  <c r="KW464" i="4"/>
  <c r="KX464" i="4"/>
  <c r="KZ464" i="4"/>
  <c r="LC464" i="4"/>
  <c r="LD464" i="4"/>
  <c r="LF464" i="4"/>
  <c r="LG464" i="4"/>
  <c r="LO464" i="4"/>
  <c r="LP464" i="4"/>
  <c r="LQ464" i="4"/>
  <c r="LR464" i="4"/>
  <c r="LU464" i="4"/>
  <c r="LV464" i="4"/>
  <c r="MF464" i="4"/>
  <c r="MG464" i="4"/>
  <c r="MH464" i="4"/>
  <c r="MI464" i="4"/>
  <c r="MJ464" i="4"/>
  <c r="MK464" i="4"/>
  <c r="ML464" i="4"/>
  <c r="MM464" i="4"/>
  <c r="MN464" i="4"/>
  <c r="MO464" i="4"/>
  <c r="MP464" i="4"/>
  <c r="MQ464" i="4"/>
  <c r="MR464" i="4"/>
  <c r="MS464" i="4"/>
  <c r="MT464" i="4"/>
  <c r="MU464" i="4"/>
  <c r="MV464" i="4"/>
  <c r="MW464" i="4"/>
  <c r="KD465" i="4"/>
  <c r="KE465" i="4"/>
  <c r="KF465" i="4"/>
  <c r="KG465" i="4"/>
  <c r="KO465" i="4"/>
  <c r="KP465" i="4"/>
  <c r="KQ465" i="4"/>
  <c r="KW465" i="4"/>
  <c r="KX465" i="4"/>
  <c r="KZ465" i="4"/>
  <c r="LC465" i="4"/>
  <c r="LD465" i="4"/>
  <c r="LF465" i="4"/>
  <c r="LG465" i="4"/>
  <c r="LO465" i="4"/>
  <c r="LP465" i="4"/>
  <c r="LQ465" i="4"/>
  <c r="LR465" i="4"/>
  <c r="LU465" i="4"/>
  <c r="LV465" i="4"/>
  <c r="MF465" i="4"/>
  <c r="MG465" i="4"/>
  <c r="MH465" i="4"/>
  <c r="MI465" i="4"/>
  <c r="MJ465" i="4"/>
  <c r="MK465" i="4"/>
  <c r="ML465" i="4"/>
  <c r="MM465" i="4"/>
  <c r="MN465" i="4"/>
  <c r="MO465" i="4"/>
  <c r="MP465" i="4"/>
  <c r="MQ465" i="4"/>
  <c r="MR465" i="4"/>
  <c r="MS465" i="4"/>
  <c r="MT465" i="4"/>
  <c r="MU465" i="4"/>
  <c r="MV465" i="4"/>
  <c r="MW465" i="4"/>
  <c r="KD466" i="4"/>
  <c r="KE466" i="4"/>
  <c r="KF466" i="4"/>
  <c r="KG466" i="4"/>
  <c r="KO466" i="4"/>
  <c r="KP466" i="4"/>
  <c r="KQ466" i="4"/>
  <c r="KW466" i="4"/>
  <c r="KX466" i="4"/>
  <c r="KZ466" i="4"/>
  <c r="LC466" i="4"/>
  <c r="LD466" i="4"/>
  <c r="LF466" i="4"/>
  <c r="LG466" i="4"/>
  <c r="LO466" i="4"/>
  <c r="LP466" i="4"/>
  <c r="LQ466" i="4"/>
  <c r="LR466" i="4"/>
  <c r="LU466" i="4"/>
  <c r="LV466" i="4"/>
  <c r="MF466" i="4"/>
  <c r="MG466" i="4"/>
  <c r="MH466" i="4"/>
  <c r="MI466" i="4"/>
  <c r="MJ466" i="4"/>
  <c r="MK466" i="4"/>
  <c r="ML466" i="4"/>
  <c r="MM466" i="4"/>
  <c r="MN466" i="4"/>
  <c r="MO466" i="4"/>
  <c r="MP466" i="4"/>
  <c r="MQ466" i="4"/>
  <c r="MR466" i="4"/>
  <c r="MS466" i="4"/>
  <c r="MT466" i="4"/>
  <c r="MU466" i="4"/>
  <c r="MV466" i="4"/>
  <c r="MW466" i="4"/>
  <c r="KD467" i="4"/>
  <c r="KE467" i="4"/>
  <c r="KF467" i="4"/>
  <c r="KG467" i="4"/>
  <c r="KO467" i="4"/>
  <c r="KP467" i="4"/>
  <c r="KQ467" i="4"/>
  <c r="KW467" i="4"/>
  <c r="KX467" i="4"/>
  <c r="KZ467" i="4"/>
  <c r="LC467" i="4"/>
  <c r="LD467" i="4"/>
  <c r="LF467" i="4"/>
  <c r="LG467" i="4"/>
  <c r="LO467" i="4"/>
  <c r="LP467" i="4"/>
  <c r="LQ467" i="4"/>
  <c r="LR467" i="4"/>
  <c r="LU467" i="4"/>
  <c r="LV467" i="4"/>
  <c r="MF467" i="4"/>
  <c r="MG467" i="4"/>
  <c r="MH467" i="4"/>
  <c r="MI467" i="4"/>
  <c r="MJ467" i="4"/>
  <c r="MK467" i="4"/>
  <c r="ML467" i="4"/>
  <c r="MM467" i="4"/>
  <c r="MN467" i="4"/>
  <c r="MO467" i="4"/>
  <c r="MP467" i="4"/>
  <c r="MQ467" i="4"/>
  <c r="MR467" i="4"/>
  <c r="MS467" i="4"/>
  <c r="MT467" i="4"/>
  <c r="MU467" i="4"/>
  <c r="MV467" i="4"/>
  <c r="MW467" i="4"/>
  <c r="KD468" i="4"/>
  <c r="KE468" i="4"/>
  <c r="KF468" i="4"/>
  <c r="KG468" i="4"/>
  <c r="KO468" i="4"/>
  <c r="KP468" i="4"/>
  <c r="KQ468" i="4"/>
  <c r="KW468" i="4"/>
  <c r="KX468" i="4"/>
  <c r="KZ468" i="4"/>
  <c r="LC468" i="4"/>
  <c r="LD468" i="4"/>
  <c r="LF468" i="4"/>
  <c r="LG468" i="4"/>
  <c r="LO468" i="4"/>
  <c r="LP468" i="4"/>
  <c r="LQ468" i="4"/>
  <c r="LR468" i="4"/>
  <c r="LU468" i="4"/>
  <c r="LV468" i="4"/>
  <c r="MF468" i="4"/>
  <c r="MG468" i="4"/>
  <c r="MH468" i="4"/>
  <c r="MI468" i="4"/>
  <c r="MJ468" i="4"/>
  <c r="MK468" i="4"/>
  <c r="ML468" i="4"/>
  <c r="MM468" i="4"/>
  <c r="MN468" i="4"/>
  <c r="MO468" i="4"/>
  <c r="MP468" i="4"/>
  <c r="MQ468" i="4"/>
  <c r="MR468" i="4"/>
  <c r="MS468" i="4"/>
  <c r="MT468" i="4"/>
  <c r="MU468" i="4"/>
  <c r="MV468" i="4"/>
  <c r="MW468" i="4"/>
  <c r="KD469" i="4"/>
  <c r="KE469" i="4"/>
  <c r="KF469" i="4"/>
  <c r="KG469" i="4"/>
  <c r="KO469" i="4"/>
  <c r="KP469" i="4"/>
  <c r="KQ469" i="4"/>
  <c r="KW469" i="4"/>
  <c r="KX469" i="4"/>
  <c r="KZ469" i="4"/>
  <c r="LC469" i="4"/>
  <c r="LD469" i="4"/>
  <c r="LF469" i="4"/>
  <c r="LG469" i="4"/>
  <c r="LO469" i="4"/>
  <c r="LP469" i="4"/>
  <c r="LQ469" i="4"/>
  <c r="LR469" i="4"/>
  <c r="LU469" i="4"/>
  <c r="LV469" i="4"/>
  <c r="MF469" i="4"/>
  <c r="MG469" i="4"/>
  <c r="MH469" i="4"/>
  <c r="MI469" i="4"/>
  <c r="MJ469" i="4"/>
  <c r="MK469" i="4"/>
  <c r="ML469" i="4"/>
  <c r="MM469" i="4"/>
  <c r="MN469" i="4"/>
  <c r="MO469" i="4"/>
  <c r="MP469" i="4"/>
  <c r="MQ469" i="4"/>
  <c r="MR469" i="4"/>
  <c r="MS469" i="4"/>
  <c r="MT469" i="4"/>
  <c r="MU469" i="4"/>
  <c r="MV469" i="4"/>
  <c r="MW469" i="4"/>
  <c r="KD470" i="4"/>
  <c r="KE470" i="4"/>
  <c r="KF470" i="4"/>
  <c r="KG470" i="4"/>
  <c r="KO470" i="4"/>
  <c r="KP470" i="4"/>
  <c r="KQ470" i="4"/>
  <c r="KW470" i="4"/>
  <c r="KX470" i="4"/>
  <c r="KZ470" i="4"/>
  <c r="LC470" i="4"/>
  <c r="LD470" i="4"/>
  <c r="LF470" i="4"/>
  <c r="LG470" i="4"/>
  <c r="LO470" i="4"/>
  <c r="LP470" i="4"/>
  <c r="LQ470" i="4"/>
  <c r="LR470" i="4"/>
  <c r="LU470" i="4"/>
  <c r="LV470" i="4"/>
  <c r="MF470" i="4"/>
  <c r="MG470" i="4"/>
  <c r="MH470" i="4"/>
  <c r="MI470" i="4"/>
  <c r="MJ470" i="4"/>
  <c r="MK470" i="4"/>
  <c r="ML470" i="4"/>
  <c r="MM470" i="4"/>
  <c r="MN470" i="4"/>
  <c r="MO470" i="4"/>
  <c r="MP470" i="4"/>
  <c r="MQ470" i="4"/>
  <c r="MR470" i="4"/>
  <c r="MS470" i="4"/>
  <c r="MT470" i="4"/>
  <c r="MU470" i="4"/>
  <c r="MV470" i="4"/>
  <c r="MW470" i="4"/>
  <c r="KD471" i="4"/>
  <c r="KE471" i="4"/>
  <c r="KF471" i="4"/>
  <c r="KG471" i="4"/>
  <c r="KO471" i="4"/>
  <c r="KP471" i="4"/>
  <c r="KQ471" i="4"/>
  <c r="KW471" i="4"/>
  <c r="KX471" i="4"/>
  <c r="KZ471" i="4"/>
  <c r="LC471" i="4"/>
  <c r="LD471" i="4"/>
  <c r="LF471" i="4"/>
  <c r="LG471" i="4"/>
  <c r="LO471" i="4"/>
  <c r="LP471" i="4"/>
  <c r="LQ471" i="4"/>
  <c r="LR471" i="4"/>
  <c r="LU471" i="4"/>
  <c r="LV471" i="4"/>
  <c r="MF471" i="4"/>
  <c r="MG471" i="4"/>
  <c r="MH471" i="4"/>
  <c r="MI471" i="4"/>
  <c r="MJ471" i="4"/>
  <c r="MK471" i="4"/>
  <c r="ML471" i="4"/>
  <c r="MM471" i="4"/>
  <c r="MN471" i="4"/>
  <c r="MO471" i="4"/>
  <c r="MP471" i="4"/>
  <c r="MQ471" i="4"/>
  <c r="MR471" i="4"/>
  <c r="MS471" i="4"/>
  <c r="MT471" i="4"/>
  <c r="MU471" i="4"/>
  <c r="MV471" i="4"/>
  <c r="MW471" i="4"/>
  <c r="KD472" i="4"/>
  <c r="KE472" i="4"/>
  <c r="KF472" i="4"/>
  <c r="KG472" i="4"/>
  <c r="KO472" i="4"/>
  <c r="KP472" i="4"/>
  <c r="KQ472" i="4"/>
  <c r="KW472" i="4"/>
  <c r="KX472" i="4"/>
  <c r="KZ472" i="4"/>
  <c r="LC472" i="4"/>
  <c r="LD472" i="4"/>
  <c r="LF472" i="4"/>
  <c r="LG472" i="4"/>
  <c r="LO472" i="4"/>
  <c r="LP472" i="4"/>
  <c r="LQ472" i="4"/>
  <c r="LR472" i="4"/>
  <c r="LU472" i="4"/>
  <c r="LV472" i="4"/>
  <c r="MF472" i="4"/>
  <c r="MG472" i="4"/>
  <c r="MH472" i="4"/>
  <c r="MI472" i="4"/>
  <c r="MJ472" i="4"/>
  <c r="MK472" i="4"/>
  <c r="ML472" i="4"/>
  <c r="MM472" i="4"/>
  <c r="MN472" i="4"/>
  <c r="MO472" i="4"/>
  <c r="MP472" i="4"/>
  <c r="MQ472" i="4"/>
  <c r="MR472" i="4"/>
  <c r="MS472" i="4"/>
  <c r="MT472" i="4"/>
  <c r="MU472" i="4"/>
  <c r="MV472" i="4"/>
  <c r="MW472" i="4"/>
  <c r="KD473" i="4"/>
  <c r="KE473" i="4"/>
  <c r="KF473" i="4"/>
  <c r="KG473" i="4"/>
  <c r="KO473" i="4"/>
  <c r="KP473" i="4"/>
  <c r="KQ473" i="4"/>
  <c r="KW473" i="4"/>
  <c r="KX473" i="4"/>
  <c r="KZ473" i="4"/>
  <c r="LC473" i="4"/>
  <c r="LD473" i="4"/>
  <c r="LF473" i="4"/>
  <c r="LG473" i="4"/>
  <c r="LO473" i="4"/>
  <c r="LP473" i="4"/>
  <c r="LQ473" i="4"/>
  <c r="LR473" i="4"/>
  <c r="LU473" i="4"/>
  <c r="LV473" i="4"/>
  <c r="MF473" i="4"/>
  <c r="MG473" i="4"/>
  <c r="MH473" i="4"/>
  <c r="MI473" i="4"/>
  <c r="MJ473" i="4"/>
  <c r="MK473" i="4"/>
  <c r="ML473" i="4"/>
  <c r="MM473" i="4"/>
  <c r="MN473" i="4"/>
  <c r="MO473" i="4"/>
  <c r="MP473" i="4"/>
  <c r="MQ473" i="4"/>
  <c r="MR473" i="4"/>
  <c r="MS473" i="4"/>
  <c r="MT473" i="4"/>
  <c r="MU473" i="4"/>
  <c r="MV473" i="4"/>
  <c r="MW473" i="4"/>
  <c r="KD474" i="4"/>
  <c r="KE474" i="4"/>
  <c r="KF474" i="4"/>
  <c r="KG474" i="4"/>
  <c r="KO474" i="4"/>
  <c r="KP474" i="4"/>
  <c r="KQ474" i="4"/>
  <c r="KW474" i="4"/>
  <c r="KX474" i="4"/>
  <c r="KZ474" i="4"/>
  <c r="LC474" i="4"/>
  <c r="LD474" i="4"/>
  <c r="LF474" i="4"/>
  <c r="LG474" i="4"/>
  <c r="LO474" i="4"/>
  <c r="LP474" i="4"/>
  <c r="LQ474" i="4"/>
  <c r="LR474" i="4"/>
  <c r="LU474" i="4"/>
  <c r="LV474" i="4"/>
  <c r="MF474" i="4"/>
  <c r="MG474" i="4"/>
  <c r="MH474" i="4"/>
  <c r="MI474" i="4"/>
  <c r="MJ474" i="4"/>
  <c r="MK474" i="4"/>
  <c r="ML474" i="4"/>
  <c r="MM474" i="4"/>
  <c r="MN474" i="4"/>
  <c r="MO474" i="4"/>
  <c r="MP474" i="4"/>
  <c r="MQ474" i="4"/>
  <c r="MR474" i="4"/>
  <c r="MS474" i="4"/>
  <c r="MT474" i="4"/>
  <c r="MU474" i="4"/>
  <c r="MV474" i="4"/>
  <c r="MW474" i="4"/>
  <c r="KD475" i="4"/>
  <c r="KE475" i="4"/>
  <c r="KF475" i="4"/>
  <c r="KG475" i="4"/>
  <c r="KO475" i="4"/>
  <c r="KP475" i="4"/>
  <c r="KQ475" i="4"/>
  <c r="KW475" i="4"/>
  <c r="KX475" i="4"/>
  <c r="KZ475" i="4"/>
  <c r="LC475" i="4"/>
  <c r="LD475" i="4"/>
  <c r="LF475" i="4"/>
  <c r="LG475" i="4"/>
  <c r="LO475" i="4"/>
  <c r="LP475" i="4"/>
  <c r="LQ475" i="4"/>
  <c r="LR475" i="4"/>
  <c r="LU475" i="4"/>
  <c r="LV475" i="4"/>
  <c r="MF475" i="4"/>
  <c r="MG475" i="4"/>
  <c r="MH475" i="4"/>
  <c r="MI475" i="4"/>
  <c r="MJ475" i="4"/>
  <c r="MK475" i="4"/>
  <c r="ML475" i="4"/>
  <c r="MM475" i="4"/>
  <c r="MN475" i="4"/>
  <c r="MO475" i="4"/>
  <c r="MP475" i="4"/>
  <c r="MQ475" i="4"/>
  <c r="MR475" i="4"/>
  <c r="MS475" i="4"/>
  <c r="MT475" i="4"/>
  <c r="MU475" i="4"/>
  <c r="MV475" i="4"/>
  <c r="MW475" i="4"/>
  <c r="KD476" i="4"/>
  <c r="KE476" i="4"/>
  <c r="KF476" i="4"/>
  <c r="KG476" i="4"/>
  <c r="KO476" i="4"/>
  <c r="KP476" i="4"/>
  <c r="KQ476" i="4"/>
  <c r="KW476" i="4"/>
  <c r="KX476" i="4"/>
  <c r="KZ476" i="4"/>
  <c r="LC476" i="4"/>
  <c r="LD476" i="4"/>
  <c r="LF476" i="4"/>
  <c r="LG476" i="4"/>
  <c r="LO476" i="4"/>
  <c r="LP476" i="4"/>
  <c r="LQ476" i="4"/>
  <c r="LR476" i="4"/>
  <c r="LU476" i="4"/>
  <c r="LV476" i="4"/>
  <c r="MF476" i="4"/>
  <c r="MG476" i="4"/>
  <c r="MH476" i="4"/>
  <c r="MI476" i="4"/>
  <c r="MJ476" i="4"/>
  <c r="MK476" i="4"/>
  <c r="ML476" i="4"/>
  <c r="MM476" i="4"/>
  <c r="MN476" i="4"/>
  <c r="MO476" i="4"/>
  <c r="MP476" i="4"/>
  <c r="MQ476" i="4"/>
  <c r="MR476" i="4"/>
  <c r="MS476" i="4"/>
  <c r="MT476" i="4"/>
  <c r="MU476" i="4"/>
  <c r="MV476" i="4"/>
  <c r="MW476" i="4"/>
  <c r="KD477" i="4"/>
  <c r="KE477" i="4"/>
  <c r="KF477" i="4"/>
  <c r="KG477" i="4"/>
  <c r="KO477" i="4"/>
  <c r="KP477" i="4"/>
  <c r="KQ477" i="4"/>
  <c r="KW477" i="4"/>
  <c r="KX477" i="4"/>
  <c r="KZ477" i="4"/>
  <c r="LC477" i="4"/>
  <c r="LD477" i="4"/>
  <c r="LF477" i="4"/>
  <c r="LG477" i="4"/>
  <c r="LO477" i="4"/>
  <c r="LP477" i="4"/>
  <c r="LQ477" i="4"/>
  <c r="LR477" i="4"/>
  <c r="LU477" i="4"/>
  <c r="LV477" i="4"/>
  <c r="MF477" i="4"/>
  <c r="MG477" i="4"/>
  <c r="MH477" i="4"/>
  <c r="MI477" i="4"/>
  <c r="MJ477" i="4"/>
  <c r="MK477" i="4"/>
  <c r="ML477" i="4"/>
  <c r="MM477" i="4"/>
  <c r="MN477" i="4"/>
  <c r="MO477" i="4"/>
  <c r="MP477" i="4"/>
  <c r="MQ477" i="4"/>
  <c r="MR477" i="4"/>
  <c r="MS477" i="4"/>
  <c r="MT477" i="4"/>
  <c r="MU477" i="4"/>
  <c r="MV477" i="4"/>
  <c r="MW477" i="4"/>
  <c r="KD478" i="4"/>
  <c r="KE478" i="4"/>
  <c r="KF478" i="4"/>
  <c r="KG478" i="4"/>
  <c r="KO478" i="4"/>
  <c r="KP478" i="4"/>
  <c r="KQ478" i="4"/>
  <c r="KW478" i="4"/>
  <c r="KX478" i="4"/>
  <c r="KZ478" i="4"/>
  <c r="LC478" i="4"/>
  <c r="LD478" i="4"/>
  <c r="LF478" i="4"/>
  <c r="LG478" i="4"/>
  <c r="LO478" i="4"/>
  <c r="LP478" i="4"/>
  <c r="LQ478" i="4"/>
  <c r="LR478" i="4"/>
  <c r="LU478" i="4"/>
  <c r="LV478" i="4"/>
  <c r="MF478" i="4"/>
  <c r="MG478" i="4"/>
  <c r="MH478" i="4"/>
  <c r="MI478" i="4"/>
  <c r="MJ478" i="4"/>
  <c r="MK478" i="4"/>
  <c r="ML478" i="4"/>
  <c r="MM478" i="4"/>
  <c r="MN478" i="4"/>
  <c r="MO478" i="4"/>
  <c r="MP478" i="4"/>
  <c r="MQ478" i="4"/>
  <c r="MR478" i="4"/>
  <c r="MS478" i="4"/>
  <c r="MT478" i="4"/>
  <c r="MU478" i="4"/>
  <c r="MV478" i="4"/>
  <c r="MW478" i="4"/>
  <c r="KD479" i="4"/>
  <c r="KE479" i="4"/>
  <c r="KF479" i="4"/>
  <c r="KG479" i="4"/>
  <c r="KO479" i="4"/>
  <c r="KP479" i="4"/>
  <c r="KQ479" i="4"/>
  <c r="KW479" i="4"/>
  <c r="KX479" i="4"/>
  <c r="KZ479" i="4"/>
  <c r="LC479" i="4"/>
  <c r="LD479" i="4"/>
  <c r="LF479" i="4"/>
  <c r="LG479" i="4"/>
  <c r="LO479" i="4"/>
  <c r="LP479" i="4"/>
  <c r="LQ479" i="4"/>
  <c r="LR479" i="4"/>
  <c r="LU479" i="4"/>
  <c r="LV479" i="4"/>
  <c r="MF479" i="4"/>
  <c r="MG479" i="4"/>
  <c r="MH479" i="4"/>
  <c r="MI479" i="4"/>
  <c r="MJ479" i="4"/>
  <c r="MK479" i="4"/>
  <c r="ML479" i="4"/>
  <c r="MM479" i="4"/>
  <c r="MN479" i="4"/>
  <c r="MO479" i="4"/>
  <c r="MP479" i="4"/>
  <c r="MQ479" i="4"/>
  <c r="MR479" i="4"/>
  <c r="MS479" i="4"/>
  <c r="MT479" i="4"/>
  <c r="MU479" i="4"/>
  <c r="MV479" i="4"/>
  <c r="MW479" i="4"/>
  <c r="KD480" i="4"/>
  <c r="KE480" i="4"/>
  <c r="KF480" i="4"/>
  <c r="KG480" i="4"/>
  <c r="KO480" i="4"/>
  <c r="KP480" i="4"/>
  <c r="KQ480" i="4"/>
  <c r="KW480" i="4"/>
  <c r="KX480" i="4"/>
  <c r="KZ480" i="4"/>
  <c r="LC480" i="4"/>
  <c r="LD480" i="4"/>
  <c r="LF480" i="4"/>
  <c r="LG480" i="4"/>
  <c r="LO480" i="4"/>
  <c r="LP480" i="4"/>
  <c r="LQ480" i="4"/>
  <c r="LR480" i="4"/>
  <c r="LU480" i="4"/>
  <c r="LV480" i="4"/>
  <c r="MF480" i="4"/>
  <c r="MG480" i="4"/>
  <c r="MH480" i="4"/>
  <c r="MI480" i="4"/>
  <c r="MJ480" i="4"/>
  <c r="MK480" i="4"/>
  <c r="ML480" i="4"/>
  <c r="MM480" i="4"/>
  <c r="MN480" i="4"/>
  <c r="MO480" i="4"/>
  <c r="MP480" i="4"/>
  <c r="MQ480" i="4"/>
  <c r="MR480" i="4"/>
  <c r="MS480" i="4"/>
  <c r="MT480" i="4"/>
  <c r="MU480" i="4"/>
  <c r="MV480" i="4"/>
  <c r="MW480" i="4"/>
  <c r="KD481" i="4"/>
  <c r="KE481" i="4"/>
  <c r="KF481" i="4"/>
  <c r="KG481" i="4"/>
  <c r="KO481" i="4"/>
  <c r="KP481" i="4"/>
  <c r="KQ481" i="4"/>
  <c r="KW481" i="4"/>
  <c r="KX481" i="4"/>
  <c r="KZ481" i="4"/>
  <c r="LC481" i="4"/>
  <c r="LD481" i="4"/>
  <c r="LF481" i="4"/>
  <c r="LG481" i="4"/>
  <c r="LO481" i="4"/>
  <c r="LP481" i="4"/>
  <c r="LQ481" i="4"/>
  <c r="LR481" i="4"/>
  <c r="LU481" i="4"/>
  <c r="LV481" i="4"/>
  <c r="MF481" i="4"/>
  <c r="MG481" i="4"/>
  <c r="MH481" i="4"/>
  <c r="MI481" i="4"/>
  <c r="MJ481" i="4"/>
  <c r="MK481" i="4"/>
  <c r="ML481" i="4"/>
  <c r="MM481" i="4"/>
  <c r="MN481" i="4"/>
  <c r="MO481" i="4"/>
  <c r="MP481" i="4"/>
  <c r="MQ481" i="4"/>
  <c r="MR481" i="4"/>
  <c r="MS481" i="4"/>
  <c r="MT481" i="4"/>
  <c r="MU481" i="4"/>
  <c r="MV481" i="4"/>
  <c r="MW481" i="4"/>
  <c r="KD482" i="4"/>
  <c r="KE482" i="4"/>
  <c r="KF482" i="4"/>
  <c r="KG482" i="4"/>
  <c r="KO482" i="4"/>
  <c r="KP482" i="4"/>
  <c r="KQ482" i="4"/>
  <c r="KW482" i="4"/>
  <c r="KX482" i="4"/>
  <c r="KZ482" i="4"/>
  <c r="LC482" i="4"/>
  <c r="LD482" i="4"/>
  <c r="LF482" i="4"/>
  <c r="LG482" i="4"/>
  <c r="LO482" i="4"/>
  <c r="LP482" i="4"/>
  <c r="LQ482" i="4"/>
  <c r="LR482" i="4"/>
  <c r="LU482" i="4"/>
  <c r="LV482" i="4"/>
  <c r="MF482" i="4"/>
  <c r="MG482" i="4"/>
  <c r="MH482" i="4"/>
  <c r="MI482" i="4"/>
  <c r="MJ482" i="4"/>
  <c r="MK482" i="4"/>
  <c r="ML482" i="4"/>
  <c r="MM482" i="4"/>
  <c r="MN482" i="4"/>
  <c r="MO482" i="4"/>
  <c r="MP482" i="4"/>
  <c r="MQ482" i="4"/>
  <c r="MR482" i="4"/>
  <c r="MS482" i="4"/>
  <c r="MT482" i="4"/>
  <c r="MU482" i="4"/>
  <c r="MV482" i="4"/>
  <c r="MW482" i="4"/>
  <c r="KD483" i="4"/>
  <c r="KE483" i="4"/>
  <c r="KF483" i="4"/>
  <c r="KG483" i="4"/>
  <c r="KO483" i="4"/>
  <c r="KP483" i="4"/>
  <c r="KQ483" i="4"/>
  <c r="KW483" i="4"/>
  <c r="KX483" i="4"/>
  <c r="KZ483" i="4"/>
  <c r="LC483" i="4"/>
  <c r="LD483" i="4"/>
  <c r="LF483" i="4"/>
  <c r="LG483" i="4"/>
  <c r="LO483" i="4"/>
  <c r="LP483" i="4"/>
  <c r="LQ483" i="4"/>
  <c r="LR483" i="4"/>
  <c r="LU483" i="4"/>
  <c r="LV483" i="4"/>
  <c r="MF483" i="4"/>
  <c r="MG483" i="4"/>
  <c r="MH483" i="4"/>
  <c r="MI483" i="4"/>
  <c r="MJ483" i="4"/>
  <c r="MK483" i="4"/>
  <c r="ML483" i="4"/>
  <c r="MM483" i="4"/>
  <c r="MN483" i="4"/>
  <c r="MO483" i="4"/>
  <c r="MP483" i="4"/>
  <c r="MQ483" i="4"/>
  <c r="MR483" i="4"/>
  <c r="MS483" i="4"/>
  <c r="MT483" i="4"/>
  <c r="MU483" i="4"/>
  <c r="MV483" i="4"/>
  <c r="MW483" i="4"/>
  <c r="KD484" i="4"/>
  <c r="KE484" i="4"/>
  <c r="KF484" i="4"/>
  <c r="KG484" i="4"/>
  <c r="KO484" i="4"/>
  <c r="KP484" i="4"/>
  <c r="KQ484" i="4"/>
  <c r="KW484" i="4"/>
  <c r="KX484" i="4"/>
  <c r="KZ484" i="4"/>
  <c r="LC484" i="4"/>
  <c r="LD484" i="4"/>
  <c r="LF484" i="4"/>
  <c r="LG484" i="4"/>
  <c r="LO484" i="4"/>
  <c r="LP484" i="4"/>
  <c r="LQ484" i="4"/>
  <c r="LR484" i="4"/>
  <c r="LU484" i="4"/>
  <c r="LV484" i="4"/>
  <c r="MF484" i="4"/>
  <c r="MG484" i="4"/>
  <c r="MH484" i="4"/>
  <c r="MI484" i="4"/>
  <c r="MJ484" i="4"/>
  <c r="MK484" i="4"/>
  <c r="ML484" i="4"/>
  <c r="MM484" i="4"/>
  <c r="MN484" i="4"/>
  <c r="MO484" i="4"/>
  <c r="MP484" i="4"/>
  <c r="MQ484" i="4"/>
  <c r="MR484" i="4"/>
  <c r="MS484" i="4"/>
  <c r="MT484" i="4"/>
  <c r="MU484" i="4"/>
  <c r="MV484" i="4"/>
  <c r="MW484" i="4"/>
  <c r="KD485" i="4"/>
  <c r="KE485" i="4"/>
  <c r="KF485" i="4"/>
  <c r="KG485" i="4"/>
  <c r="KO485" i="4"/>
  <c r="KP485" i="4"/>
  <c r="KQ485" i="4"/>
  <c r="KW485" i="4"/>
  <c r="KX485" i="4"/>
  <c r="KZ485" i="4"/>
  <c r="LC485" i="4"/>
  <c r="LD485" i="4"/>
  <c r="LF485" i="4"/>
  <c r="LG485" i="4"/>
  <c r="LO485" i="4"/>
  <c r="LP485" i="4"/>
  <c r="LQ485" i="4"/>
  <c r="LR485" i="4"/>
  <c r="LU485" i="4"/>
  <c r="LV485" i="4"/>
  <c r="MF485" i="4"/>
  <c r="MG485" i="4"/>
  <c r="MH485" i="4"/>
  <c r="MI485" i="4"/>
  <c r="MJ485" i="4"/>
  <c r="MK485" i="4"/>
  <c r="ML485" i="4"/>
  <c r="MM485" i="4"/>
  <c r="MN485" i="4"/>
  <c r="MO485" i="4"/>
  <c r="MP485" i="4"/>
  <c r="MQ485" i="4"/>
  <c r="MR485" i="4"/>
  <c r="MS485" i="4"/>
  <c r="MT485" i="4"/>
  <c r="MU485" i="4"/>
  <c r="MV485" i="4"/>
  <c r="MW485" i="4"/>
  <c r="KD486" i="4"/>
  <c r="KE486" i="4"/>
  <c r="KF486" i="4"/>
  <c r="KG486" i="4"/>
  <c r="KO486" i="4"/>
  <c r="KP486" i="4"/>
  <c r="KQ486" i="4"/>
  <c r="KW486" i="4"/>
  <c r="KX486" i="4"/>
  <c r="KZ486" i="4"/>
  <c r="LC486" i="4"/>
  <c r="LD486" i="4"/>
  <c r="LF486" i="4"/>
  <c r="LG486" i="4"/>
  <c r="LO486" i="4"/>
  <c r="LP486" i="4"/>
  <c r="LQ486" i="4"/>
  <c r="LR486" i="4"/>
  <c r="LU486" i="4"/>
  <c r="LV486" i="4"/>
  <c r="MF486" i="4"/>
  <c r="MG486" i="4"/>
  <c r="MH486" i="4"/>
  <c r="MI486" i="4"/>
  <c r="MJ486" i="4"/>
  <c r="MK486" i="4"/>
  <c r="ML486" i="4"/>
  <c r="MM486" i="4"/>
  <c r="MN486" i="4"/>
  <c r="MO486" i="4"/>
  <c r="MP486" i="4"/>
  <c r="MQ486" i="4"/>
  <c r="MR486" i="4"/>
  <c r="MS486" i="4"/>
  <c r="MT486" i="4"/>
  <c r="MU486" i="4"/>
  <c r="MV486" i="4"/>
  <c r="MW486" i="4"/>
  <c r="KD487" i="4"/>
  <c r="KE487" i="4"/>
  <c r="KF487" i="4"/>
  <c r="KG487" i="4"/>
  <c r="KO487" i="4"/>
  <c r="KP487" i="4"/>
  <c r="KQ487" i="4"/>
  <c r="KW487" i="4"/>
  <c r="KX487" i="4"/>
  <c r="KZ487" i="4"/>
  <c r="LC487" i="4"/>
  <c r="LD487" i="4"/>
  <c r="LF487" i="4"/>
  <c r="LG487" i="4"/>
  <c r="LO487" i="4"/>
  <c r="LP487" i="4"/>
  <c r="LQ487" i="4"/>
  <c r="LR487" i="4"/>
  <c r="LU487" i="4"/>
  <c r="LV487" i="4"/>
  <c r="MF487" i="4"/>
  <c r="MG487" i="4"/>
  <c r="MH487" i="4"/>
  <c r="MI487" i="4"/>
  <c r="MJ487" i="4"/>
  <c r="MK487" i="4"/>
  <c r="ML487" i="4"/>
  <c r="MM487" i="4"/>
  <c r="MN487" i="4"/>
  <c r="MO487" i="4"/>
  <c r="MP487" i="4"/>
  <c r="MQ487" i="4"/>
  <c r="MR487" i="4"/>
  <c r="MS487" i="4"/>
  <c r="MT487" i="4"/>
  <c r="MU487" i="4"/>
  <c r="MV487" i="4"/>
  <c r="MW487" i="4"/>
  <c r="KD488" i="4"/>
  <c r="KE488" i="4"/>
  <c r="KF488" i="4"/>
  <c r="KG488" i="4"/>
  <c r="KO488" i="4"/>
  <c r="KP488" i="4"/>
  <c r="KQ488" i="4"/>
  <c r="KW488" i="4"/>
  <c r="KX488" i="4"/>
  <c r="KZ488" i="4"/>
  <c r="LC488" i="4"/>
  <c r="LD488" i="4"/>
  <c r="LF488" i="4"/>
  <c r="LG488" i="4"/>
  <c r="LO488" i="4"/>
  <c r="LP488" i="4"/>
  <c r="LQ488" i="4"/>
  <c r="LR488" i="4"/>
  <c r="LU488" i="4"/>
  <c r="LV488" i="4"/>
  <c r="MF488" i="4"/>
  <c r="MG488" i="4"/>
  <c r="MH488" i="4"/>
  <c r="MI488" i="4"/>
  <c r="MJ488" i="4"/>
  <c r="MK488" i="4"/>
  <c r="ML488" i="4"/>
  <c r="MM488" i="4"/>
  <c r="MN488" i="4"/>
  <c r="MO488" i="4"/>
  <c r="MP488" i="4"/>
  <c r="MQ488" i="4"/>
  <c r="MR488" i="4"/>
  <c r="MS488" i="4"/>
  <c r="MT488" i="4"/>
  <c r="MU488" i="4"/>
  <c r="MV488" i="4"/>
  <c r="MW488" i="4"/>
  <c r="KD489" i="4"/>
  <c r="KE489" i="4"/>
  <c r="KF489" i="4"/>
  <c r="KG489" i="4"/>
  <c r="KO489" i="4"/>
  <c r="KP489" i="4"/>
  <c r="KQ489" i="4"/>
  <c r="KW489" i="4"/>
  <c r="KX489" i="4"/>
  <c r="KZ489" i="4"/>
  <c r="LC489" i="4"/>
  <c r="LD489" i="4"/>
  <c r="LF489" i="4"/>
  <c r="LG489" i="4"/>
  <c r="LO489" i="4"/>
  <c r="LP489" i="4"/>
  <c r="LQ489" i="4"/>
  <c r="LR489" i="4"/>
  <c r="LU489" i="4"/>
  <c r="LV489" i="4"/>
  <c r="MF489" i="4"/>
  <c r="MG489" i="4"/>
  <c r="MH489" i="4"/>
  <c r="MI489" i="4"/>
  <c r="MJ489" i="4"/>
  <c r="MK489" i="4"/>
  <c r="ML489" i="4"/>
  <c r="MM489" i="4"/>
  <c r="MN489" i="4"/>
  <c r="MO489" i="4"/>
  <c r="MP489" i="4"/>
  <c r="MQ489" i="4"/>
  <c r="MR489" i="4"/>
  <c r="MS489" i="4"/>
  <c r="MT489" i="4"/>
  <c r="MU489" i="4"/>
  <c r="MV489" i="4"/>
  <c r="MW489" i="4"/>
  <c r="KD490" i="4"/>
  <c r="KE490" i="4"/>
  <c r="KF490" i="4"/>
  <c r="KG490" i="4"/>
  <c r="KO490" i="4"/>
  <c r="KP490" i="4"/>
  <c r="KQ490" i="4"/>
  <c r="KW490" i="4"/>
  <c r="KX490" i="4"/>
  <c r="KZ490" i="4"/>
  <c r="LC490" i="4"/>
  <c r="LD490" i="4"/>
  <c r="LF490" i="4"/>
  <c r="LG490" i="4"/>
  <c r="LO490" i="4"/>
  <c r="LP490" i="4"/>
  <c r="LQ490" i="4"/>
  <c r="LR490" i="4"/>
  <c r="LU490" i="4"/>
  <c r="LV490" i="4"/>
  <c r="MF490" i="4"/>
  <c r="MG490" i="4"/>
  <c r="MH490" i="4"/>
  <c r="MI490" i="4"/>
  <c r="MJ490" i="4"/>
  <c r="MK490" i="4"/>
  <c r="ML490" i="4"/>
  <c r="MM490" i="4"/>
  <c r="MN490" i="4"/>
  <c r="MO490" i="4"/>
  <c r="MP490" i="4"/>
  <c r="MQ490" i="4"/>
  <c r="MR490" i="4"/>
  <c r="MS490" i="4"/>
  <c r="MT490" i="4"/>
  <c r="MU490" i="4"/>
  <c r="MV490" i="4"/>
  <c r="MW490" i="4"/>
  <c r="KD491" i="4"/>
  <c r="KE491" i="4"/>
  <c r="KF491" i="4"/>
  <c r="KG491" i="4"/>
  <c r="KO491" i="4"/>
  <c r="KP491" i="4"/>
  <c r="KQ491" i="4"/>
  <c r="KW491" i="4"/>
  <c r="KX491" i="4"/>
  <c r="KZ491" i="4"/>
  <c r="LC491" i="4"/>
  <c r="LD491" i="4"/>
  <c r="LF491" i="4"/>
  <c r="LG491" i="4"/>
  <c r="LO491" i="4"/>
  <c r="LP491" i="4"/>
  <c r="LQ491" i="4"/>
  <c r="LR491" i="4"/>
  <c r="LU491" i="4"/>
  <c r="LV491" i="4"/>
  <c r="MF491" i="4"/>
  <c r="MG491" i="4"/>
  <c r="MH491" i="4"/>
  <c r="MI491" i="4"/>
  <c r="MJ491" i="4"/>
  <c r="MK491" i="4"/>
  <c r="ML491" i="4"/>
  <c r="MM491" i="4"/>
  <c r="MN491" i="4"/>
  <c r="MO491" i="4"/>
  <c r="MP491" i="4"/>
  <c r="MQ491" i="4"/>
  <c r="MR491" i="4"/>
  <c r="MS491" i="4"/>
  <c r="MT491" i="4"/>
  <c r="MU491" i="4"/>
  <c r="MV491" i="4"/>
  <c r="MW491" i="4"/>
  <c r="KD492" i="4"/>
  <c r="KE492" i="4"/>
  <c r="KF492" i="4"/>
  <c r="KG492" i="4"/>
  <c r="KO492" i="4"/>
  <c r="KP492" i="4"/>
  <c r="KQ492" i="4"/>
  <c r="KW492" i="4"/>
  <c r="KX492" i="4"/>
  <c r="KZ492" i="4"/>
  <c r="LC492" i="4"/>
  <c r="LD492" i="4"/>
  <c r="LF492" i="4"/>
  <c r="LG492" i="4"/>
  <c r="LO492" i="4"/>
  <c r="LP492" i="4"/>
  <c r="LQ492" i="4"/>
  <c r="LR492" i="4"/>
  <c r="LU492" i="4"/>
  <c r="LV492" i="4"/>
  <c r="MF492" i="4"/>
  <c r="MG492" i="4"/>
  <c r="MH492" i="4"/>
  <c r="MI492" i="4"/>
  <c r="MJ492" i="4"/>
  <c r="MK492" i="4"/>
  <c r="ML492" i="4"/>
  <c r="MM492" i="4"/>
  <c r="MN492" i="4"/>
  <c r="MO492" i="4"/>
  <c r="MP492" i="4"/>
  <c r="MQ492" i="4"/>
  <c r="MR492" i="4"/>
  <c r="MS492" i="4"/>
  <c r="MT492" i="4"/>
  <c r="MU492" i="4"/>
  <c r="MV492" i="4"/>
  <c r="MW492" i="4"/>
  <c r="KD493" i="4"/>
  <c r="KE493" i="4"/>
  <c r="KF493" i="4"/>
  <c r="KG493" i="4"/>
  <c r="KO493" i="4"/>
  <c r="KP493" i="4"/>
  <c r="KQ493" i="4"/>
  <c r="KW493" i="4"/>
  <c r="KX493" i="4"/>
  <c r="KZ493" i="4"/>
  <c r="LC493" i="4"/>
  <c r="LD493" i="4"/>
  <c r="LF493" i="4"/>
  <c r="LG493" i="4"/>
  <c r="LO493" i="4"/>
  <c r="LP493" i="4"/>
  <c r="LQ493" i="4"/>
  <c r="LR493" i="4"/>
  <c r="LU493" i="4"/>
  <c r="LV493" i="4"/>
  <c r="MF493" i="4"/>
  <c r="MG493" i="4"/>
  <c r="MH493" i="4"/>
  <c r="MI493" i="4"/>
  <c r="MJ493" i="4"/>
  <c r="MK493" i="4"/>
  <c r="ML493" i="4"/>
  <c r="MM493" i="4"/>
  <c r="MN493" i="4"/>
  <c r="MO493" i="4"/>
  <c r="MP493" i="4"/>
  <c r="MQ493" i="4"/>
  <c r="MR493" i="4"/>
  <c r="MS493" i="4"/>
  <c r="MT493" i="4"/>
  <c r="MU493" i="4"/>
  <c r="MV493" i="4"/>
  <c r="MW493" i="4"/>
  <c r="KD494" i="4"/>
  <c r="KE494" i="4"/>
  <c r="KF494" i="4"/>
  <c r="KG494" i="4"/>
  <c r="KO494" i="4"/>
  <c r="KP494" i="4"/>
  <c r="KQ494" i="4"/>
  <c r="KW494" i="4"/>
  <c r="KX494" i="4"/>
  <c r="KZ494" i="4"/>
  <c r="LC494" i="4"/>
  <c r="LD494" i="4"/>
  <c r="LF494" i="4"/>
  <c r="LG494" i="4"/>
  <c r="LO494" i="4"/>
  <c r="LP494" i="4"/>
  <c r="LQ494" i="4"/>
  <c r="LR494" i="4"/>
  <c r="LU494" i="4"/>
  <c r="LV494" i="4"/>
  <c r="MF494" i="4"/>
  <c r="MG494" i="4"/>
  <c r="MH494" i="4"/>
  <c r="MI494" i="4"/>
  <c r="MJ494" i="4"/>
  <c r="MK494" i="4"/>
  <c r="ML494" i="4"/>
  <c r="MM494" i="4"/>
  <c r="MN494" i="4"/>
  <c r="MO494" i="4"/>
  <c r="MP494" i="4"/>
  <c r="MQ494" i="4"/>
  <c r="MR494" i="4"/>
  <c r="MS494" i="4"/>
  <c r="MT494" i="4"/>
  <c r="MU494" i="4"/>
  <c r="MV494" i="4"/>
  <c r="MW494" i="4"/>
  <c r="CF8" i="4"/>
  <c r="CG8" i="4"/>
  <c r="CH8" i="4"/>
  <c r="CI8" i="4"/>
  <c r="CJ8" i="4"/>
  <c r="CK8" i="4"/>
  <c r="CL8" i="4"/>
  <c r="CM8" i="4"/>
  <c r="CN8" i="4"/>
  <c r="CO8" i="4"/>
  <c r="CP8" i="4"/>
  <c r="CF9" i="4"/>
  <c r="CG9" i="4"/>
  <c r="CH9" i="4"/>
  <c r="CJ9" i="4"/>
  <c r="CK9" i="4"/>
  <c r="CL9" i="4"/>
  <c r="CM9" i="4"/>
  <c r="CN9" i="4"/>
  <c r="CO9" i="4"/>
  <c r="CP9" i="4"/>
  <c r="CF10" i="4"/>
  <c r="CG10" i="4"/>
  <c r="CH10" i="4"/>
  <c r="CI10" i="4"/>
  <c r="CJ10" i="4"/>
  <c r="CK10" i="4"/>
  <c r="CL10" i="4"/>
  <c r="CM10" i="4"/>
  <c r="CN10" i="4"/>
  <c r="CO10" i="4"/>
  <c r="CP10" i="4"/>
  <c r="CF11" i="4"/>
  <c r="CF106" i="4" s="1"/>
  <c r="CG11" i="4"/>
  <c r="CG106" i="4" s="1"/>
  <c r="CH11" i="4"/>
  <c r="CH106" i="4" s="1"/>
  <c r="CI11" i="4"/>
  <c r="CI106" i="4" s="1"/>
  <c r="CJ11" i="4"/>
  <c r="CJ106" i="4" s="1"/>
  <c r="CK11" i="4"/>
  <c r="CK106" i="4" s="1"/>
  <c r="CL11" i="4"/>
  <c r="CL106" i="4" s="1"/>
  <c r="CM11" i="4"/>
  <c r="CM106" i="4" s="1"/>
  <c r="CN11" i="4"/>
  <c r="CN106" i="4" s="1"/>
  <c r="CO11" i="4"/>
  <c r="CO106" i="4" s="1"/>
  <c r="CP11" i="4"/>
  <c r="CP106" i="4" s="1"/>
  <c r="CF24" i="4"/>
  <c r="CF119" i="4" s="1"/>
  <c r="CG24" i="4"/>
  <c r="CG119" i="4" s="1"/>
  <c r="CH24" i="4"/>
  <c r="CH119" i="4" s="1"/>
  <c r="CI24" i="4"/>
  <c r="CI119" i="4" s="1"/>
  <c r="CJ24" i="4"/>
  <c r="CJ119" i="4" s="1"/>
  <c r="CK24" i="4"/>
  <c r="CK119" i="4" s="1"/>
  <c r="CL24" i="4"/>
  <c r="CL119" i="4" s="1"/>
  <c r="CM24" i="4"/>
  <c r="CM119" i="4" s="1"/>
  <c r="CN24" i="4"/>
  <c r="CN119" i="4" s="1"/>
  <c r="CO24" i="4"/>
  <c r="CO119" i="4" s="1"/>
  <c r="CP24" i="4"/>
  <c r="CP119" i="4" s="1"/>
  <c r="CF34" i="4"/>
  <c r="CF129" i="4" s="1"/>
  <c r="CG34" i="4"/>
  <c r="CG129" i="4" s="1"/>
  <c r="CH34" i="4"/>
  <c r="CH129" i="4" s="1"/>
  <c r="CI34" i="4"/>
  <c r="CI129" i="4" s="1"/>
  <c r="CJ34" i="4"/>
  <c r="CJ129" i="4" s="1"/>
  <c r="CK34" i="4"/>
  <c r="CK129" i="4" s="1"/>
  <c r="CL34" i="4"/>
  <c r="CL129" i="4" s="1"/>
  <c r="CM34" i="4"/>
  <c r="CM129" i="4" s="1"/>
  <c r="CN34" i="4"/>
  <c r="CN129" i="4" s="1"/>
  <c r="CO34" i="4"/>
  <c r="CO129" i="4" s="1"/>
  <c r="CP34" i="4"/>
  <c r="CP129" i="4" s="1"/>
  <c r="CF38" i="4"/>
  <c r="CF133" i="4" s="1"/>
  <c r="CG38" i="4"/>
  <c r="CG133" i="4" s="1"/>
  <c r="CH38" i="4"/>
  <c r="CH133" i="4" s="1"/>
  <c r="CI38" i="4"/>
  <c r="CI133" i="4" s="1"/>
  <c r="CJ38" i="4"/>
  <c r="CJ133" i="4" s="1"/>
  <c r="CK38" i="4"/>
  <c r="CK133" i="4" s="1"/>
  <c r="CL38" i="4"/>
  <c r="CL133" i="4" s="1"/>
  <c r="CM38" i="4"/>
  <c r="CM133" i="4" s="1"/>
  <c r="CN38" i="4"/>
  <c r="CN133" i="4" s="1"/>
  <c r="CO38" i="4"/>
  <c r="CO133" i="4" s="1"/>
  <c r="CP38" i="4"/>
  <c r="CP133" i="4" s="1"/>
  <c r="CF41" i="4"/>
  <c r="CG41" i="4"/>
  <c r="CH41" i="4"/>
  <c r="CI41" i="4"/>
  <c r="CJ41" i="4"/>
  <c r="CK41" i="4"/>
  <c r="CL41" i="4"/>
  <c r="CM41" i="4"/>
  <c r="CN41" i="4"/>
  <c r="CO41" i="4"/>
  <c r="CP41" i="4"/>
  <c r="CF42" i="4"/>
  <c r="CG42" i="4"/>
  <c r="CH42" i="4"/>
  <c r="CI42" i="4"/>
  <c r="CJ42" i="4"/>
  <c r="CK42" i="4"/>
  <c r="CL42" i="4"/>
  <c r="CM42" i="4"/>
  <c r="CN42" i="4"/>
  <c r="CO42" i="4"/>
  <c r="CP42" i="4"/>
  <c r="CF43" i="4"/>
  <c r="CF138" i="4" s="1"/>
  <c r="CG43" i="4"/>
  <c r="CG138" i="4" s="1"/>
  <c r="CH43" i="4"/>
  <c r="CH138" i="4" s="1"/>
  <c r="CI43" i="4"/>
  <c r="CI138" i="4" s="1"/>
  <c r="CJ43" i="4"/>
  <c r="CJ138" i="4" s="1"/>
  <c r="CK43" i="4"/>
  <c r="CK138" i="4" s="1"/>
  <c r="CL43" i="4"/>
  <c r="CL138" i="4" s="1"/>
  <c r="CM43" i="4"/>
  <c r="CM138" i="4" s="1"/>
  <c r="CN43" i="4"/>
  <c r="CN138" i="4" s="1"/>
  <c r="CO43" i="4"/>
  <c r="CO138" i="4" s="1"/>
  <c r="CP43" i="4"/>
  <c r="CP138" i="4" s="1"/>
  <c r="CF44" i="4"/>
  <c r="CG44" i="4"/>
  <c r="CH44" i="4"/>
  <c r="CI44" i="4"/>
  <c r="CJ44" i="4"/>
  <c r="CK44" i="4"/>
  <c r="CL44" i="4"/>
  <c r="CM44" i="4"/>
  <c r="CN44" i="4"/>
  <c r="CO44" i="4"/>
  <c r="CP44" i="4"/>
  <c r="CF45" i="4"/>
  <c r="CG45" i="4"/>
  <c r="CH45" i="4"/>
  <c r="CI45" i="4"/>
  <c r="CJ45" i="4"/>
  <c r="CK45" i="4"/>
  <c r="CL45" i="4"/>
  <c r="CM45" i="4"/>
  <c r="CN45" i="4"/>
  <c r="CO45" i="4"/>
  <c r="CP45" i="4"/>
  <c r="CF46" i="4"/>
  <c r="CG46" i="4"/>
  <c r="CH46" i="4"/>
  <c r="CI46" i="4"/>
  <c r="CJ46" i="4"/>
  <c r="CK46" i="4"/>
  <c r="CL46" i="4"/>
  <c r="CM46" i="4"/>
  <c r="CN46" i="4"/>
  <c r="CO46" i="4"/>
  <c r="CP46" i="4"/>
  <c r="CF47" i="4"/>
  <c r="CG47" i="4"/>
  <c r="CH47" i="4"/>
  <c r="CI47" i="4"/>
  <c r="CJ47" i="4"/>
  <c r="CK47" i="4"/>
  <c r="CL47" i="4"/>
  <c r="CM47" i="4"/>
  <c r="CN47" i="4"/>
  <c r="CO47" i="4"/>
  <c r="CP47" i="4"/>
  <c r="CF48" i="4"/>
  <c r="CG48" i="4"/>
  <c r="CH48" i="4"/>
  <c r="CI48" i="4"/>
  <c r="CJ48" i="4"/>
  <c r="CK48" i="4"/>
  <c r="CL48" i="4"/>
  <c r="CM48" i="4"/>
  <c r="CN48" i="4"/>
  <c r="CO48" i="4"/>
  <c r="CP48" i="4"/>
  <c r="CF49" i="4"/>
  <c r="CG49" i="4"/>
  <c r="CH49" i="4"/>
  <c r="CI49" i="4"/>
  <c r="CJ49" i="4"/>
  <c r="CK49" i="4"/>
  <c r="CL49" i="4"/>
  <c r="CM49" i="4"/>
  <c r="CN49" i="4"/>
  <c r="CO49" i="4"/>
  <c r="CP49" i="4"/>
  <c r="CF50" i="4"/>
  <c r="CF145" i="4" s="1"/>
  <c r="CG50" i="4"/>
  <c r="CG145" i="4" s="1"/>
  <c r="CH50" i="4"/>
  <c r="CH145" i="4" s="1"/>
  <c r="CI50" i="4"/>
  <c r="CI145" i="4" s="1"/>
  <c r="CJ50" i="4"/>
  <c r="CJ145" i="4" s="1"/>
  <c r="CK50" i="4"/>
  <c r="CK145" i="4" s="1"/>
  <c r="CL50" i="4"/>
  <c r="CL145" i="4" s="1"/>
  <c r="CM50" i="4"/>
  <c r="CM145" i="4" s="1"/>
  <c r="CN50" i="4"/>
  <c r="CN145" i="4" s="1"/>
  <c r="CO50" i="4"/>
  <c r="CO145" i="4" s="1"/>
  <c r="CP50" i="4"/>
  <c r="CP145" i="4" s="1"/>
  <c r="CF51" i="4"/>
  <c r="CG51" i="4"/>
  <c r="CH51" i="4"/>
  <c r="CI51" i="4"/>
  <c r="CJ51" i="4"/>
  <c r="CK51" i="4"/>
  <c r="CL51" i="4"/>
  <c r="CM51" i="4"/>
  <c r="CN51" i="4"/>
  <c r="CO51" i="4"/>
  <c r="CP51" i="4"/>
  <c r="CF52" i="4"/>
  <c r="CG52" i="4"/>
  <c r="CH52" i="4"/>
  <c r="CI52" i="4"/>
  <c r="CJ52" i="4"/>
  <c r="CK52" i="4"/>
  <c r="CL52" i="4"/>
  <c r="CM52" i="4"/>
  <c r="CN52" i="4"/>
  <c r="CO52" i="4"/>
  <c r="CP52" i="4"/>
  <c r="CF53" i="4"/>
  <c r="CG53" i="4"/>
  <c r="CH53" i="4"/>
  <c r="CI53" i="4"/>
  <c r="CJ53" i="4"/>
  <c r="CK53" i="4"/>
  <c r="CL53" i="4"/>
  <c r="CM53" i="4"/>
  <c r="CN53" i="4"/>
  <c r="CO53" i="4"/>
  <c r="CP53" i="4"/>
  <c r="CF54" i="4"/>
  <c r="CG54" i="4"/>
  <c r="CH54" i="4"/>
  <c r="CI54" i="4"/>
  <c r="CJ54" i="4"/>
  <c r="CK54" i="4"/>
  <c r="CL54" i="4"/>
  <c r="CM54" i="4"/>
  <c r="CN54" i="4"/>
  <c r="CO54" i="4"/>
  <c r="CP54" i="4"/>
  <c r="CF55" i="4"/>
  <c r="CG55" i="4"/>
  <c r="CH55" i="4"/>
  <c r="CI55" i="4"/>
  <c r="CJ55" i="4"/>
  <c r="CK55" i="4"/>
  <c r="CL55" i="4"/>
  <c r="CM55" i="4"/>
  <c r="CN55" i="4"/>
  <c r="CO55" i="4"/>
  <c r="CP55" i="4"/>
  <c r="CF56" i="4"/>
  <c r="CG56" i="4"/>
  <c r="CH56" i="4"/>
  <c r="CI56" i="4"/>
  <c r="CJ56" i="4"/>
  <c r="CK56" i="4"/>
  <c r="CL56" i="4"/>
  <c r="CM56" i="4"/>
  <c r="CN56" i="4"/>
  <c r="CO56" i="4"/>
  <c r="CP56" i="4"/>
  <c r="CF58" i="4"/>
  <c r="CG58" i="4"/>
  <c r="CH58" i="4"/>
  <c r="CI58" i="4"/>
  <c r="CJ58" i="4"/>
  <c r="CK58" i="4"/>
  <c r="CL58" i="4"/>
  <c r="CM58" i="4"/>
  <c r="CN58" i="4"/>
  <c r="CO58" i="4"/>
  <c r="CP58" i="4"/>
  <c r="CF59" i="4"/>
  <c r="CF154" i="4" s="1"/>
  <c r="CG59" i="4"/>
  <c r="CG154" i="4" s="1"/>
  <c r="CH59" i="4"/>
  <c r="CH154" i="4" s="1"/>
  <c r="CI59" i="4"/>
  <c r="CI154" i="4" s="1"/>
  <c r="CJ59" i="4"/>
  <c r="CJ154" i="4" s="1"/>
  <c r="CK59" i="4"/>
  <c r="CK154" i="4" s="1"/>
  <c r="CL59" i="4"/>
  <c r="CL154" i="4" s="1"/>
  <c r="CM59" i="4"/>
  <c r="CM154" i="4" s="1"/>
  <c r="CN59" i="4"/>
  <c r="CN154" i="4" s="1"/>
  <c r="CO59" i="4"/>
  <c r="CO154" i="4" s="1"/>
  <c r="CP59" i="4"/>
  <c r="CP154" i="4" s="1"/>
  <c r="CF65" i="4"/>
  <c r="CF160" i="4" s="1"/>
  <c r="CG65" i="4"/>
  <c r="CG160" i="4" s="1"/>
  <c r="CH65" i="4"/>
  <c r="CH160" i="4" s="1"/>
  <c r="CI65" i="4"/>
  <c r="CI160" i="4" s="1"/>
  <c r="CJ65" i="4"/>
  <c r="CJ160" i="4" s="1"/>
  <c r="CK65" i="4"/>
  <c r="CK160" i="4" s="1"/>
  <c r="CL65" i="4"/>
  <c r="CL160" i="4" s="1"/>
  <c r="CM65" i="4"/>
  <c r="CM160" i="4" s="1"/>
  <c r="CN65" i="4"/>
  <c r="CN160" i="4" s="1"/>
  <c r="CO65" i="4"/>
  <c r="CO160" i="4" s="1"/>
  <c r="CP65" i="4"/>
  <c r="CP160" i="4" s="1"/>
  <c r="CF66" i="4"/>
  <c r="CG66" i="4"/>
  <c r="CH66" i="4"/>
  <c r="CI66" i="4"/>
  <c r="CJ66" i="4"/>
  <c r="CK66" i="4"/>
  <c r="CL66" i="4"/>
  <c r="CM66" i="4"/>
  <c r="CN66" i="4"/>
  <c r="CO66" i="4"/>
  <c r="CP66" i="4"/>
  <c r="CF67" i="4"/>
  <c r="CG67" i="4"/>
  <c r="CH67" i="4"/>
  <c r="CI67" i="4"/>
  <c r="CJ67" i="4"/>
  <c r="CK67" i="4"/>
  <c r="CL67" i="4"/>
  <c r="CM67" i="4"/>
  <c r="CN67" i="4"/>
  <c r="CO67" i="4"/>
  <c r="CP67" i="4"/>
  <c r="CF68" i="4"/>
  <c r="CG68" i="4"/>
  <c r="CH68" i="4"/>
  <c r="CI68" i="4"/>
  <c r="CJ68" i="4"/>
  <c r="CK68" i="4"/>
  <c r="CL68" i="4"/>
  <c r="CM68" i="4"/>
  <c r="CN68" i="4"/>
  <c r="CO68" i="4"/>
  <c r="CP68" i="4"/>
  <c r="CF69" i="4"/>
  <c r="CF164" i="4" s="1"/>
  <c r="CG69" i="4"/>
  <c r="CG164" i="4" s="1"/>
  <c r="CH69" i="4"/>
  <c r="CH164" i="4" s="1"/>
  <c r="CI69" i="4"/>
  <c r="CI164" i="4" s="1"/>
  <c r="CJ69" i="4"/>
  <c r="CJ164" i="4" s="1"/>
  <c r="CK69" i="4"/>
  <c r="CK164" i="4" s="1"/>
  <c r="CL69" i="4"/>
  <c r="CL164" i="4" s="1"/>
  <c r="CM69" i="4"/>
  <c r="CM164" i="4" s="1"/>
  <c r="CN69" i="4"/>
  <c r="CN164" i="4" s="1"/>
  <c r="CO69" i="4"/>
  <c r="CO164" i="4" s="1"/>
  <c r="CP69" i="4"/>
  <c r="CP164" i="4" s="1"/>
  <c r="CF70" i="4"/>
  <c r="CG70" i="4"/>
  <c r="CH70" i="4"/>
  <c r="CI70" i="4"/>
  <c r="CJ70" i="4"/>
  <c r="CK70" i="4"/>
  <c r="CL70" i="4"/>
  <c r="CM70" i="4"/>
  <c r="CN70" i="4"/>
  <c r="CO70" i="4"/>
  <c r="CP70" i="4"/>
  <c r="CF71" i="4"/>
  <c r="CG71" i="4"/>
  <c r="CH71" i="4"/>
  <c r="CI71" i="4"/>
  <c r="CJ71" i="4"/>
  <c r="CK71" i="4"/>
  <c r="CL71" i="4"/>
  <c r="CM71" i="4"/>
  <c r="CN71" i="4"/>
  <c r="CO71" i="4"/>
  <c r="CP71" i="4"/>
  <c r="CF72" i="4"/>
  <c r="CG72" i="4"/>
  <c r="CH72" i="4"/>
  <c r="CI72" i="4"/>
  <c r="CJ72" i="4"/>
  <c r="CK72" i="4"/>
  <c r="CL72" i="4"/>
  <c r="CM72" i="4"/>
  <c r="CN72" i="4"/>
  <c r="CO72" i="4"/>
  <c r="CP72" i="4"/>
  <c r="CF73" i="4"/>
  <c r="CG73" i="4"/>
  <c r="CH73" i="4"/>
  <c r="CI73" i="4"/>
  <c r="CJ73" i="4"/>
  <c r="CK73" i="4"/>
  <c r="CL73" i="4"/>
  <c r="CM73" i="4"/>
  <c r="CN73" i="4"/>
  <c r="CO73" i="4"/>
  <c r="CP73" i="4"/>
  <c r="CF77" i="4"/>
  <c r="CG77" i="4"/>
  <c r="CH77" i="4"/>
  <c r="CI77" i="4"/>
  <c r="CJ77" i="4"/>
  <c r="CK77" i="4"/>
  <c r="CL77" i="4"/>
  <c r="CM77" i="4"/>
  <c r="CN77" i="4"/>
  <c r="CO77" i="4"/>
  <c r="CP77" i="4"/>
  <c r="CF78" i="4"/>
  <c r="CG78" i="4"/>
  <c r="CH78" i="4"/>
  <c r="CI78" i="4"/>
  <c r="CJ78" i="4"/>
  <c r="CK78" i="4"/>
  <c r="CL78" i="4"/>
  <c r="CM78" i="4"/>
  <c r="CN78" i="4"/>
  <c r="CO78" i="4"/>
  <c r="CP78" i="4"/>
  <c r="CF79" i="4"/>
  <c r="CG79" i="4"/>
  <c r="CH79" i="4"/>
  <c r="CI79" i="4"/>
  <c r="CJ79" i="4"/>
  <c r="CK79" i="4"/>
  <c r="CL79" i="4"/>
  <c r="CM79" i="4"/>
  <c r="CN79" i="4"/>
  <c r="CO79" i="4"/>
  <c r="CP79" i="4"/>
  <c r="CF80" i="4"/>
  <c r="CF175" i="4" s="1"/>
  <c r="CG80" i="4"/>
  <c r="CG175" i="4" s="1"/>
  <c r="CH80" i="4"/>
  <c r="CH175" i="4" s="1"/>
  <c r="CI80" i="4"/>
  <c r="CI175" i="4" s="1"/>
  <c r="CJ80" i="4"/>
  <c r="CJ175" i="4" s="1"/>
  <c r="CK80" i="4"/>
  <c r="CK175" i="4" s="1"/>
  <c r="CL80" i="4"/>
  <c r="CL175" i="4" s="1"/>
  <c r="CM80" i="4"/>
  <c r="CM175" i="4" s="1"/>
  <c r="CN80" i="4"/>
  <c r="CN175" i="4" s="1"/>
  <c r="CO80" i="4"/>
  <c r="CO175" i="4" s="1"/>
  <c r="CP80" i="4"/>
  <c r="CP175" i="4" s="1"/>
  <c r="CF83" i="4"/>
  <c r="CG83" i="4"/>
  <c r="CH83" i="4"/>
  <c r="CI83" i="4"/>
  <c r="CJ83" i="4"/>
  <c r="CK83" i="4"/>
  <c r="CL83" i="4"/>
  <c r="CM83" i="4"/>
  <c r="CN83" i="4"/>
  <c r="CO83" i="4"/>
  <c r="CP83" i="4"/>
  <c r="CF84" i="4"/>
  <c r="CG84" i="4"/>
  <c r="CH84" i="4"/>
  <c r="CI84" i="4"/>
  <c r="CJ84" i="4"/>
  <c r="CK84" i="4"/>
  <c r="CL84" i="4"/>
  <c r="CM84" i="4"/>
  <c r="CN84" i="4"/>
  <c r="CO84" i="4"/>
  <c r="CP84" i="4"/>
  <c r="CF85" i="4"/>
  <c r="CG85" i="4"/>
  <c r="CH85" i="4"/>
  <c r="CI85" i="4"/>
  <c r="CJ85" i="4"/>
  <c r="CK85" i="4"/>
  <c r="CL85" i="4"/>
  <c r="CM85" i="4"/>
  <c r="CN85" i="4"/>
  <c r="CO85" i="4"/>
  <c r="CP85" i="4"/>
  <c r="CF86" i="4"/>
  <c r="CG86" i="4"/>
  <c r="CH86" i="4"/>
  <c r="CI86" i="4"/>
  <c r="CJ86" i="4"/>
  <c r="CK86" i="4"/>
  <c r="CL86" i="4"/>
  <c r="CM86" i="4"/>
  <c r="CN86" i="4"/>
  <c r="CO86" i="4"/>
  <c r="CP86" i="4"/>
  <c r="CF88" i="4"/>
  <c r="CG88" i="4"/>
  <c r="CH88" i="4"/>
  <c r="CI88" i="4"/>
  <c r="CJ88" i="4"/>
  <c r="CK88" i="4"/>
  <c r="CL88" i="4"/>
  <c r="CM88" i="4"/>
  <c r="CN88" i="4"/>
  <c r="CO88" i="4"/>
  <c r="CP88" i="4"/>
  <c r="CF90" i="4"/>
  <c r="CF185" i="4" s="1"/>
  <c r="CG90" i="4"/>
  <c r="CG185" i="4" s="1"/>
  <c r="CH90" i="4"/>
  <c r="CH185" i="4" s="1"/>
  <c r="CI90" i="4"/>
  <c r="CJ90" i="4"/>
  <c r="CK90" i="4"/>
  <c r="CK185" i="4" s="1"/>
  <c r="CL90" i="4"/>
  <c r="CL185" i="4" s="1"/>
  <c r="CM90" i="4"/>
  <c r="CM185" i="4" s="1"/>
  <c r="CN90" i="4"/>
  <c r="CN185" i="4" s="1"/>
  <c r="CO90" i="4"/>
  <c r="CO185" i="4" s="1"/>
  <c r="CP90" i="4"/>
  <c r="CP185" i="4" s="1"/>
  <c r="CF93" i="4"/>
  <c r="CG93" i="4"/>
  <c r="CH93" i="4"/>
  <c r="CI93" i="4"/>
  <c r="CJ93" i="4"/>
  <c r="CK93" i="4"/>
  <c r="CL93" i="4"/>
  <c r="CM93" i="4"/>
  <c r="CN93" i="4"/>
  <c r="CO93" i="4"/>
  <c r="CP93" i="4"/>
  <c r="CF94" i="4"/>
  <c r="CG94" i="4"/>
  <c r="CH94" i="4"/>
  <c r="CI94" i="4"/>
  <c r="CJ94" i="4"/>
  <c r="CK94" i="4"/>
  <c r="CL94" i="4"/>
  <c r="CM94" i="4"/>
  <c r="CN94" i="4"/>
  <c r="CO94" i="4"/>
  <c r="CP94" i="4"/>
  <c r="CE9" i="4"/>
  <c r="CE10" i="4"/>
  <c r="CE11" i="4"/>
  <c r="CE106" i="4" s="1"/>
  <c r="CE24" i="4"/>
  <c r="CE119" i="4" s="1"/>
  <c r="CE34" i="4"/>
  <c r="CE129" i="4" s="1"/>
  <c r="CE38" i="4"/>
  <c r="CE133" i="4" s="1"/>
  <c r="CE41" i="4"/>
  <c r="CE42" i="4"/>
  <c r="CE43" i="4"/>
  <c r="CE138" i="4" s="1"/>
  <c r="CE44" i="4"/>
  <c r="CE45" i="4"/>
  <c r="CE46" i="4"/>
  <c r="CE47" i="4"/>
  <c r="CE48" i="4"/>
  <c r="CE49" i="4"/>
  <c r="CE50" i="4"/>
  <c r="CE145" i="4" s="1"/>
  <c r="CE51" i="4"/>
  <c r="CE52" i="4"/>
  <c r="CE53" i="4"/>
  <c r="CE54" i="4"/>
  <c r="CE55" i="4"/>
  <c r="CE56" i="4"/>
  <c r="CE58" i="4"/>
  <c r="CE59" i="4"/>
  <c r="CE154" i="4" s="1"/>
  <c r="CE65" i="4"/>
  <c r="CE160" i="4" s="1"/>
  <c r="CE66" i="4"/>
  <c r="CE67" i="4"/>
  <c r="CE68" i="4"/>
  <c r="CE69" i="4"/>
  <c r="CE164" i="4" s="1"/>
  <c r="CE70" i="4"/>
  <c r="CE71" i="4"/>
  <c r="CE72" i="4"/>
  <c r="CE73" i="4"/>
  <c r="CE77" i="4"/>
  <c r="CE78" i="4"/>
  <c r="CE79" i="4"/>
  <c r="CE80" i="4"/>
  <c r="CE175" i="4" s="1"/>
  <c r="CE83" i="4"/>
  <c r="CE84" i="4"/>
  <c r="CE85" i="4"/>
  <c r="CE86" i="4"/>
  <c r="CE88" i="4"/>
  <c r="CE90" i="4"/>
  <c r="CE185" i="4" s="1"/>
  <c r="CE93" i="4"/>
  <c r="CE94" i="4"/>
  <c r="CE8" i="4"/>
  <c r="CS9" i="4"/>
  <c r="CT9" i="4"/>
  <c r="CV9" i="4"/>
  <c r="CW9" i="4"/>
  <c r="CY9" i="4"/>
  <c r="CZ9" i="4"/>
  <c r="DB9" i="4"/>
  <c r="DC9" i="4"/>
  <c r="CS10" i="4"/>
  <c r="CT10" i="4"/>
  <c r="CV10" i="4"/>
  <c r="CW10" i="4"/>
  <c r="CY10" i="4"/>
  <c r="CZ10" i="4"/>
  <c r="DB10" i="4"/>
  <c r="DC10" i="4"/>
  <c r="CS11" i="4"/>
  <c r="CS106" i="4" s="1"/>
  <c r="CT11" i="4"/>
  <c r="CT106" i="4" s="1"/>
  <c r="CV11" i="4"/>
  <c r="CV106" i="4" s="1"/>
  <c r="CW11" i="4"/>
  <c r="CW106" i="4" s="1"/>
  <c r="CY11" i="4"/>
  <c r="CY106" i="4" s="1"/>
  <c r="CZ11" i="4"/>
  <c r="CZ106" i="4" s="1"/>
  <c r="DB11" i="4"/>
  <c r="DB106" i="4" s="1"/>
  <c r="DC11" i="4"/>
  <c r="DC106" i="4" s="1"/>
  <c r="CS24" i="4"/>
  <c r="CS119" i="4" s="1"/>
  <c r="CT24" i="4"/>
  <c r="CT119" i="4" s="1"/>
  <c r="CV24" i="4"/>
  <c r="CV119" i="4" s="1"/>
  <c r="CW24" i="4"/>
  <c r="CW119" i="4" s="1"/>
  <c r="CY24" i="4"/>
  <c r="CY119" i="4" s="1"/>
  <c r="CZ24" i="4"/>
  <c r="CZ119" i="4" s="1"/>
  <c r="DB24" i="4"/>
  <c r="DB119" i="4" s="1"/>
  <c r="DC24" i="4"/>
  <c r="DC119" i="4" s="1"/>
  <c r="CS34" i="4"/>
  <c r="CS129" i="4" s="1"/>
  <c r="CT34" i="4"/>
  <c r="CT129" i="4" s="1"/>
  <c r="CV34" i="4"/>
  <c r="CV129" i="4" s="1"/>
  <c r="CW34" i="4"/>
  <c r="CW129" i="4" s="1"/>
  <c r="CY34" i="4"/>
  <c r="CY129" i="4" s="1"/>
  <c r="CZ34" i="4"/>
  <c r="CZ129" i="4" s="1"/>
  <c r="DB34" i="4"/>
  <c r="DB129" i="4" s="1"/>
  <c r="DC34" i="4"/>
  <c r="DC129" i="4" s="1"/>
  <c r="CS38" i="4"/>
  <c r="CS133" i="4" s="1"/>
  <c r="CT38" i="4"/>
  <c r="CT133" i="4" s="1"/>
  <c r="CV38" i="4"/>
  <c r="CV133" i="4" s="1"/>
  <c r="CW38" i="4"/>
  <c r="CW133" i="4" s="1"/>
  <c r="CY38" i="4"/>
  <c r="CY133" i="4" s="1"/>
  <c r="CZ38" i="4"/>
  <c r="CZ133" i="4" s="1"/>
  <c r="DB38" i="4"/>
  <c r="DB133" i="4" s="1"/>
  <c r="DC38" i="4"/>
  <c r="DC133" i="4" s="1"/>
  <c r="CS41" i="4"/>
  <c r="CT41" i="4"/>
  <c r="CV41" i="4"/>
  <c r="CW41" i="4"/>
  <c r="CY41" i="4"/>
  <c r="CZ41" i="4"/>
  <c r="DB41" i="4"/>
  <c r="DC41" i="4"/>
  <c r="CS42" i="4"/>
  <c r="CT42" i="4"/>
  <c r="CV42" i="4"/>
  <c r="CW42" i="4"/>
  <c r="CY42" i="4"/>
  <c r="CZ42" i="4"/>
  <c r="DB42" i="4"/>
  <c r="DC42" i="4"/>
  <c r="CS43" i="4"/>
  <c r="CS138" i="4" s="1"/>
  <c r="CT43" i="4"/>
  <c r="CT138" i="4" s="1"/>
  <c r="CV43" i="4"/>
  <c r="CV138" i="4" s="1"/>
  <c r="CW43" i="4"/>
  <c r="CW138" i="4" s="1"/>
  <c r="CY43" i="4"/>
  <c r="CY138" i="4" s="1"/>
  <c r="CZ43" i="4"/>
  <c r="CZ138" i="4" s="1"/>
  <c r="DB43" i="4"/>
  <c r="DB138" i="4" s="1"/>
  <c r="DC43" i="4"/>
  <c r="DC138" i="4" s="1"/>
  <c r="CS44" i="4"/>
  <c r="CT44" i="4"/>
  <c r="CV44" i="4"/>
  <c r="CW44" i="4"/>
  <c r="CY44" i="4"/>
  <c r="CZ44" i="4"/>
  <c r="DB44" i="4"/>
  <c r="DC44" i="4"/>
  <c r="CS45" i="4"/>
  <c r="CT45" i="4"/>
  <c r="CV45" i="4"/>
  <c r="CW45" i="4"/>
  <c r="CY45" i="4"/>
  <c r="CZ45" i="4"/>
  <c r="DB45" i="4"/>
  <c r="DC45" i="4"/>
  <c r="CS46" i="4"/>
  <c r="CT46" i="4"/>
  <c r="CV46" i="4"/>
  <c r="CW46" i="4"/>
  <c r="CY46" i="4"/>
  <c r="CZ46" i="4"/>
  <c r="DB46" i="4"/>
  <c r="DC46" i="4"/>
  <c r="CS47" i="4"/>
  <c r="CT47" i="4"/>
  <c r="CV47" i="4"/>
  <c r="CW47" i="4"/>
  <c r="CY47" i="4"/>
  <c r="CZ47" i="4"/>
  <c r="DB47" i="4"/>
  <c r="DC47" i="4"/>
  <c r="CS48" i="4"/>
  <c r="CT48" i="4"/>
  <c r="CV48" i="4"/>
  <c r="CW48" i="4"/>
  <c r="CY48" i="4"/>
  <c r="CZ48" i="4"/>
  <c r="DB48" i="4"/>
  <c r="DC48" i="4"/>
  <c r="CS49" i="4"/>
  <c r="CT49" i="4"/>
  <c r="CV49" i="4"/>
  <c r="CW49" i="4"/>
  <c r="CY49" i="4"/>
  <c r="CZ49" i="4"/>
  <c r="DB49" i="4"/>
  <c r="DC49" i="4"/>
  <c r="CS50" i="4"/>
  <c r="CS145" i="4" s="1"/>
  <c r="CT50" i="4"/>
  <c r="CT145" i="4" s="1"/>
  <c r="CV50" i="4"/>
  <c r="CV145" i="4" s="1"/>
  <c r="CW50" i="4"/>
  <c r="CW145" i="4" s="1"/>
  <c r="CY50" i="4"/>
  <c r="CY145" i="4" s="1"/>
  <c r="CZ50" i="4"/>
  <c r="CZ145" i="4" s="1"/>
  <c r="DB50" i="4"/>
  <c r="DB145" i="4" s="1"/>
  <c r="DC50" i="4"/>
  <c r="DC145" i="4" s="1"/>
  <c r="CS51" i="4"/>
  <c r="CT51" i="4"/>
  <c r="CV51" i="4"/>
  <c r="CW51" i="4"/>
  <c r="CY51" i="4"/>
  <c r="CZ51" i="4"/>
  <c r="DB51" i="4"/>
  <c r="DC51" i="4"/>
  <c r="CS52" i="4"/>
  <c r="CT52" i="4"/>
  <c r="CV52" i="4"/>
  <c r="CW52" i="4"/>
  <c r="CY52" i="4"/>
  <c r="CZ52" i="4"/>
  <c r="DB52" i="4"/>
  <c r="DC52" i="4"/>
  <c r="CS53" i="4"/>
  <c r="CT53" i="4"/>
  <c r="CV53" i="4"/>
  <c r="CW53" i="4"/>
  <c r="CY53" i="4"/>
  <c r="CZ53" i="4"/>
  <c r="DB53" i="4"/>
  <c r="DC53" i="4"/>
  <c r="CS54" i="4"/>
  <c r="CT54" i="4"/>
  <c r="CV54" i="4"/>
  <c r="CW54" i="4"/>
  <c r="CY54" i="4"/>
  <c r="CZ54" i="4"/>
  <c r="DB54" i="4"/>
  <c r="DC54" i="4"/>
  <c r="CS55" i="4"/>
  <c r="CT55" i="4"/>
  <c r="CV55" i="4"/>
  <c r="CW55" i="4"/>
  <c r="CY55" i="4"/>
  <c r="CZ55" i="4"/>
  <c r="DB55" i="4"/>
  <c r="DC55" i="4"/>
  <c r="CS56" i="4"/>
  <c r="CT56" i="4"/>
  <c r="CV56" i="4"/>
  <c r="CW56" i="4"/>
  <c r="CY56" i="4"/>
  <c r="CZ56" i="4"/>
  <c r="DB56" i="4"/>
  <c r="DC56" i="4"/>
  <c r="CS58" i="4"/>
  <c r="CT58" i="4"/>
  <c r="CV58" i="4"/>
  <c r="CW58" i="4"/>
  <c r="CY58" i="4"/>
  <c r="CZ58" i="4"/>
  <c r="DB58" i="4"/>
  <c r="DC58" i="4"/>
  <c r="CS59" i="4"/>
  <c r="CS154" i="4" s="1"/>
  <c r="CT59" i="4"/>
  <c r="CT154" i="4" s="1"/>
  <c r="CV59" i="4"/>
  <c r="CV154" i="4" s="1"/>
  <c r="CW59" i="4"/>
  <c r="CW154" i="4" s="1"/>
  <c r="CY59" i="4"/>
  <c r="CY154" i="4" s="1"/>
  <c r="CZ59" i="4"/>
  <c r="CZ154" i="4" s="1"/>
  <c r="DB59" i="4"/>
  <c r="DB154" i="4" s="1"/>
  <c r="DC59" i="4"/>
  <c r="DC154" i="4" s="1"/>
  <c r="CS65" i="4"/>
  <c r="CS160" i="4" s="1"/>
  <c r="CT65" i="4"/>
  <c r="CT160" i="4" s="1"/>
  <c r="CV65" i="4"/>
  <c r="CV160" i="4" s="1"/>
  <c r="CW65" i="4"/>
  <c r="CW160" i="4" s="1"/>
  <c r="CY65" i="4"/>
  <c r="CY160" i="4" s="1"/>
  <c r="CZ65" i="4"/>
  <c r="CZ160" i="4" s="1"/>
  <c r="DB65" i="4"/>
  <c r="DB160" i="4" s="1"/>
  <c r="DC65" i="4"/>
  <c r="DC160" i="4" s="1"/>
  <c r="CS66" i="4"/>
  <c r="CT66" i="4"/>
  <c r="CV66" i="4"/>
  <c r="CW66" i="4"/>
  <c r="CY66" i="4"/>
  <c r="CZ66" i="4"/>
  <c r="DB66" i="4"/>
  <c r="DC66" i="4"/>
  <c r="CS67" i="4"/>
  <c r="CT67" i="4"/>
  <c r="CV67" i="4"/>
  <c r="CW67" i="4"/>
  <c r="CY67" i="4"/>
  <c r="CZ67" i="4"/>
  <c r="DB67" i="4"/>
  <c r="DC67" i="4"/>
  <c r="CS68" i="4"/>
  <c r="CT68" i="4"/>
  <c r="CV68" i="4"/>
  <c r="CW68" i="4"/>
  <c r="CY68" i="4"/>
  <c r="CZ68" i="4"/>
  <c r="DB68" i="4"/>
  <c r="DC68" i="4"/>
  <c r="CS69" i="4"/>
  <c r="CS164" i="4" s="1"/>
  <c r="CT69" i="4"/>
  <c r="CT164" i="4" s="1"/>
  <c r="CV69" i="4"/>
  <c r="CV164" i="4" s="1"/>
  <c r="CW69" i="4"/>
  <c r="CW164" i="4" s="1"/>
  <c r="CY69" i="4"/>
  <c r="CY164" i="4" s="1"/>
  <c r="CZ69" i="4"/>
  <c r="CZ164" i="4" s="1"/>
  <c r="DB69" i="4"/>
  <c r="DB164" i="4" s="1"/>
  <c r="DC69" i="4"/>
  <c r="DC164" i="4" s="1"/>
  <c r="CS70" i="4"/>
  <c r="CT70" i="4"/>
  <c r="CV70" i="4"/>
  <c r="CW70" i="4"/>
  <c r="CY70" i="4"/>
  <c r="CZ70" i="4"/>
  <c r="DB70" i="4"/>
  <c r="DC70" i="4"/>
  <c r="CS71" i="4"/>
  <c r="CT71" i="4"/>
  <c r="CV71" i="4"/>
  <c r="CW71" i="4"/>
  <c r="CY71" i="4"/>
  <c r="CZ71" i="4"/>
  <c r="DB71" i="4"/>
  <c r="DC71" i="4"/>
  <c r="CS72" i="4"/>
  <c r="CT72" i="4"/>
  <c r="CV72" i="4"/>
  <c r="CW72" i="4"/>
  <c r="CY72" i="4"/>
  <c r="CZ72" i="4"/>
  <c r="DB72" i="4"/>
  <c r="DC72" i="4"/>
  <c r="CS73" i="4"/>
  <c r="CT73" i="4"/>
  <c r="CV73" i="4"/>
  <c r="CW73" i="4"/>
  <c r="CY73" i="4"/>
  <c r="CZ73" i="4"/>
  <c r="DB73" i="4"/>
  <c r="DC73" i="4"/>
  <c r="CS77" i="4"/>
  <c r="CT77" i="4"/>
  <c r="CV77" i="4"/>
  <c r="CW77" i="4"/>
  <c r="CY77" i="4"/>
  <c r="CZ77" i="4"/>
  <c r="DB77" i="4"/>
  <c r="DC77" i="4"/>
  <c r="CS78" i="4"/>
  <c r="CT78" i="4"/>
  <c r="CV78" i="4"/>
  <c r="CW78" i="4"/>
  <c r="CY78" i="4"/>
  <c r="CZ78" i="4"/>
  <c r="DB78" i="4"/>
  <c r="DC78" i="4"/>
  <c r="CS79" i="4"/>
  <c r="CT79" i="4"/>
  <c r="CV79" i="4"/>
  <c r="CW79" i="4"/>
  <c r="CY79" i="4"/>
  <c r="CZ79" i="4"/>
  <c r="DB79" i="4"/>
  <c r="DC79" i="4"/>
  <c r="CS80" i="4"/>
  <c r="CS175" i="4" s="1"/>
  <c r="CT80" i="4"/>
  <c r="CT175" i="4" s="1"/>
  <c r="CV80" i="4"/>
  <c r="CV175" i="4" s="1"/>
  <c r="CW80" i="4"/>
  <c r="CW175" i="4" s="1"/>
  <c r="CY80" i="4"/>
  <c r="CY175" i="4" s="1"/>
  <c r="CZ80" i="4"/>
  <c r="CZ175" i="4" s="1"/>
  <c r="DB80" i="4"/>
  <c r="DB175" i="4" s="1"/>
  <c r="DC80" i="4"/>
  <c r="DC175" i="4" s="1"/>
  <c r="CS83" i="4"/>
  <c r="CT83" i="4"/>
  <c r="CV83" i="4"/>
  <c r="CW83" i="4"/>
  <c r="CY83" i="4"/>
  <c r="CZ83" i="4"/>
  <c r="DB83" i="4"/>
  <c r="DC83" i="4"/>
  <c r="CS84" i="4"/>
  <c r="CT84" i="4"/>
  <c r="CV84" i="4"/>
  <c r="CW84" i="4"/>
  <c r="CY84" i="4"/>
  <c r="CZ84" i="4"/>
  <c r="DB84" i="4"/>
  <c r="DC84" i="4"/>
  <c r="CS85" i="4"/>
  <c r="CT85" i="4"/>
  <c r="CV85" i="4"/>
  <c r="CW85" i="4"/>
  <c r="CY85" i="4"/>
  <c r="CZ85" i="4"/>
  <c r="DB85" i="4"/>
  <c r="DC85" i="4"/>
  <c r="CS86" i="4"/>
  <c r="CT86" i="4"/>
  <c r="CV86" i="4"/>
  <c r="CW86" i="4"/>
  <c r="CY86" i="4"/>
  <c r="CZ86" i="4"/>
  <c r="DB86" i="4"/>
  <c r="DC86" i="4"/>
  <c r="CS88" i="4"/>
  <c r="CT88" i="4"/>
  <c r="CV88" i="4"/>
  <c r="CW88" i="4"/>
  <c r="CY88" i="4"/>
  <c r="CZ88" i="4"/>
  <c r="DB88" i="4"/>
  <c r="DC88" i="4"/>
  <c r="CS90" i="4"/>
  <c r="CS185" i="4" s="1"/>
  <c r="CT90" i="4"/>
  <c r="CT185" i="4" s="1"/>
  <c r="CV90" i="4"/>
  <c r="CV185" i="4" s="1"/>
  <c r="CW90" i="4"/>
  <c r="CW185" i="4" s="1"/>
  <c r="CY90" i="4"/>
  <c r="CY185" i="4" s="1"/>
  <c r="CZ90" i="4"/>
  <c r="CZ185" i="4" s="1"/>
  <c r="DB90" i="4"/>
  <c r="DC90" i="4"/>
  <c r="DC185" i="4" s="1"/>
  <c r="CS93" i="4"/>
  <c r="CT93" i="4"/>
  <c r="CV93" i="4"/>
  <c r="CW93" i="4"/>
  <c r="CY93" i="4"/>
  <c r="CZ93" i="4"/>
  <c r="DB93" i="4"/>
  <c r="DC93" i="4"/>
  <c r="CS94" i="4"/>
  <c r="CT94" i="4"/>
  <c r="CV94" i="4"/>
  <c r="CW94" i="4"/>
  <c r="CY94" i="4"/>
  <c r="CZ94" i="4"/>
  <c r="DB94" i="4"/>
  <c r="DC94" i="4"/>
  <c r="DF8" i="4"/>
  <c r="DE8" i="4"/>
  <c r="DC8" i="4"/>
  <c r="DB8" i="4"/>
  <c r="CZ8" i="4"/>
  <c r="CY8" i="4"/>
  <c r="CV8" i="4"/>
  <c r="CT8" i="4"/>
  <c r="CS8" i="4"/>
  <c r="AV9" i="4"/>
  <c r="AV10" i="4"/>
  <c r="AV11" i="4"/>
  <c r="AV106" i="4" s="1"/>
  <c r="AV24" i="4"/>
  <c r="AV119" i="4" s="1"/>
  <c r="AV34" i="4"/>
  <c r="AV129" i="4" s="1"/>
  <c r="AV38" i="4"/>
  <c r="AV133" i="4" s="1"/>
  <c r="AV41" i="4"/>
  <c r="AV42" i="4"/>
  <c r="AV43" i="4"/>
  <c r="AV138" i="4" s="1"/>
  <c r="AV44" i="4"/>
  <c r="AV45" i="4"/>
  <c r="AV46" i="4"/>
  <c r="AV47" i="4"/>
  <c r="AV48" i="4"/>
  <c r="AV49" i="4"/>
  <c r="AV50" i="4"/>
  <c r="AV145" i="4" s="1"/>
  <c r="AV51" i="4"/>
  <c r="AV52" i="4"/>
  <c r="AV53" i="4"/>
  <c r="AV54" i="4"/>
  <c r="AV55" i="4"/>
  <c r="AV56" i="4"/>
  <c r="AV58" i="4"/>
  <c r="AV59" i="4"/>
  <c r="AV154" i="4" s="1"/>
  <c r="AV65" i="4"/>
  <c r="AV160" i="4" s="1"/>
  <c r="AV66" i="4"/>
  <c r="AV67" i="4"/>
  <c r="AV68" i="4"/>
  <c r="AV69" i="4"/>
  <c r="AV164" i="4" s="1"/>
  <c r="AV70" i="4"/>
  <c r="AV71" i="4"/>
  <c r="AV72" i="4"/>
  <c r="AV73" i="4"/>
  <c r="AV77" i="4"/>
  <c r="AV78" i="4"/>
  <c r="AV79" i="4"/>
  <c r="AV80" i="4"/>
  <c r="AV175" i="4" s="1"/>
  <c r="AV83" i="4"/>
  <c r="AV84" i="4"/>
  <c r="AV85" i="4"/>
  <c r="AV86" i="4"/>
  <c r="AV88" i="4"/>
  <c r="AV90" i="4"/>
  <c r="AV185" i="4" s="1"/>
  <c r="AV93" i="4"/>
  <c r="AV94" i="4"/>
  <c r="AV8" i="4"/>
  <c r="AJ9" i="4"/>
  <c r="AJ10" i="4"/>
  <c r="AJ11" i="4"/>
  <c r="AJ106" i="4" s="1"/>
  <c r="AJ24" i="4"/>
  <c r="AJ119" i="4" s="1"/>
  <c r="AJ34" i="4"/>
  <c r="AJ129" i="4" s="1"/>
  <c r="AJ38" i="4"/>
  <c r="AJ133" i="4" s="1"/>
  <c r="AJ41" i="4"/>
  <c r="AJ42" i="4"/>
  <c r="AJ43" i="4"/>
  <c r="AJ138" i="4" s="1"/>
  <c r="AJ44" i="4"/>
  <c r="AJ45" i="4"/>
  <c r="AJ46" i="4"/>
  <c r="AJ47" i="4"/>
  <c r="AJ48" i="4"/>
  <c r="AJ49" i="4"/>
  <c r="AJ50" i="4"/>
  <c r="AJ145" i="4" s="1"/>
  <c r="AJ51" i="4"/>
  <c r="AJ52" i="4"/>
  <c r="AJ53" i="4"/>
  <c r="AJ54" i="4"/>
  <c r="AJ55" i="4"/>
  <c r="AJ56" i="4"/>
  <c r="AJ58" i="4"/>
  <c r="AJ59" i="4"/>
  <c r="AJ154" i="4" s="1"/>
  <c r="AJ65" i="4"/>
  <c r="AJ160" i="4" s="1"/>
  <c r="AJ66" i="4"/>
  <c r="AJ67" i="4"/>
  <c r="AJ68" i="4"/>
  <c r="AJ69" i="4"/>
  <c r="AJ164" i="4" s="1"/>
  <c r="AJ70" i="4"/>
  <c r="AJ71" i="4"/>
  <c r="AJ72" i="4"/>
  <c r="AJ73" i="4"/>
  <c r="AJ77" i="4"/>
  <c r="AJ78" i="4"/>
  <c r="AJ79" i="4"/>
  <c r="AJ80" i="4"/>
  <c r="AJ175" i="4" s="1"/>
  <c r="AJ83" i="4"/>
  <c r="AJ84" i="4"/>
  <c r="AJ85" i="4"/>
  <c r="AJ86" i="4"/>
  <c r="AJ88" i="4"/>
  <c r="AJ90" i="4"/>
  <c r="AJ185" i="4" s="1"/>
  <c r="AJ93" i="4"/>
  <c r="AJ94" i="4"/>
  <c r="AE9" i="4"/>
  <c r="AE10" i="4"/>
  <c r="AE11" i="4"/>
  <c r="AE106" i="4" s="1"/>
  <c r="AE24" i="4"/>
  <c r="AE119" i="4" s="1"/>
  <c r="AE209" i="4" s="1"/>
  <c r="AE34" i="4"/>
  <c r="AE129" i="4" s="1"/>
  <c r="AE38" i="4"/>
  <c r="AE133" i="4" s="1"/>
  <c r="AE41" i="4"/>
  <c r="AE42" i="4"/>
  <c r="AE43" i="4"/>
  <c r="AE138" i="4" s="1"/>
  <c r="AE44" i="4"/>
  <c r="AE45" i="4"/>
  <c r="AE46" i="4"/>
  <c r="AE47" i="4"/>
  <c r="AE48" i="4"/>
  <c r="AE49" i="4"/>
  <c r="AE50" i="4"/>
  <c r="AE145" i="4" s="1"/>
  <c r="AE51" i="4"/>
  <c r="AE52" i="4"/>
  <c r="AE53" i="4"/>
  <c r="AE54" i="4"/>
  <c r="AE55" i="4"/>
  <c r="AE56" i="4"/>
  <c r="AE58" i="4"/>
  <c r="AE59" i="4"/>
  <c r="AE154" i="4" s="1"/>
  <c r="AE65" i="4"/>
  <c r="AE160" i="4" s="1"/>
  <c r="AE66" i="4"/>
  <c r="AE67" i="4"/>
  <c r="AE68" i="4"/>
  <c r="AE69" i="4"/>
  <c r="AE164" i="4" s="1"/>
  <c r="AE254" i="4" s="1"/>
  <c r="AE70" i="4"/>
  <c r="AE71" i="4"/>
  <c r="AE72" i="4"/>
  <c r="AE73" i="4"/>
  <c r="AE77" i="4"/>
  <c r="AE78" i="4"/>
  <c r="AE79" i="4"/>
  <c r="AE80" i="4"/>
  <c r="AE175" i="4" s="1"/>
  <c r="AE83" i="4"/>
  <c r="AE84" i="4"/>
  <c r="AE85" i="4"/>
  <c r="AE86" i="4"/>
  <c r="AE88" i="4"/>
  <c r="AE90" i="4"/>
  <c r="AE185" i="4" s="1"/>
  <c r="AE367" i="4" s="1"/>
  <c r="AE93" i="4"/>
  <c r="AE94" i="4"/>
  <c r="AE8" i="4"/>
  <c r="AH94" i="4"/>
  <c r="AH9" i="4"/>
  <c r="AH10" i="4"/>
  <c r="AH11" i="4"/>
  <c r="AH106" i="4" s="1"/>
  <c r="AH24" i="4"/>
  <c r="AH119" i="4" s="1"/>
  <c r="AH34" i="4"/>
  <c r="AH129" i="4" s="1"/>
  <c r="AH38" i="4"/>
  <c r="AH133" i="4" s="1"/>
  <c r="AH41" i="4"/>
  <c r="AH42" i="4"/>
  <c r="AH43" i="4"/>
  <c r="AH138" i="4" s="1"/>
  <c r="AH44" i="4"/>
  <c r="AH45" i="4"/>
  <c r="AH46" i="4"/>
  <c r="AH47" i="4"/>
  <c r="AH48" i="4"/>
  <c r="AH49" i="4"/>
  <c r="AH50" i="4"/>
  <c r="AH145" i="4" s="1"/>
  <c r="AH51" i="4"/>
  <c r="AH52" i="4"/>
  <c r="AH53" i="4"/>
  <c r="AH54" i="4"/>
  <c r="AH55" i="4"/>
  <c r="AH56" i="4"/>
  <c r="AH58" i="4"/>
  <c r="AH59" i="4"/>
  <c r="AH154" i="4" s="1"/>
  <c r="AH65" i="4"/>
  <c r="AH160" i="4" s="1"/>
  <c r="AH66" i="4"/>
  <c r="AH67" i="4"/>
  <c r="AH68" i="4"/>
  <c r="AH69" i="4"/>
  <c r="AH164" i="4" s="1"/>
  <c r="AH70" i="4"/>
  <c r="AH71" i="4"/>
  <c r="AH72" i="4"/>
  <c r="AH73" i="4"/>
  <c r="AH77" i="4"/>
  <c r="AH78" i="4"/>
  <c r="AH79" i="4"/>
  <c r="AH80" i="4"/>
  <c r="AH175" i="4" s="1"/>
  <c r="AH83" i="4"/>
  <c r="AH84" i="4"/>
  <c r="AH85" i="4"/>
  <c r="AH86" i="4"/>
  <c r="AH88" i="4"/>
  <c r="AH90" i="4"/>
  <c r="AH185" i="4" s="1"/>
  <c r="AH93" i="4"/>
  <c r="AH8" i="4"/>
  <c r="G97" i="4"/>
  <c r="G169" i="4" s="1"/>
  <c r="H97" i="4"/>
  <c r="I97" i="4"/>
  <c r="I104" i="4" s="1"/>
  <c r="J97" i="4"/>
  <c r="K97" i="4"/>
  <c r="G98" i="4"/>
  <c r="H98" i="4"/>
  <c r="I98" i="4"/>
  <c r="J98" i="4"/>
  <c r="K98" i="4"/>
  <c r="G106" i="4"/>
  <c r="J106" i="4"/>
  <c r="K106" i="4"/>
  <c r="K288" i="4" s="1"/>
  <c r="G119" i="4"/>
  <c r="J119" i="4"/>
  <c r="K119" i="4"/>
  <c r="BR8" i="4"/>
  <c r="BS8" i="4"/>
  <c r="BT8" i="4"/>
  <c r="BU8" i="4"/>
  <c r="BV8" i="4"/>
  <c r="BW8" i="4"/>
  <c r="BX8" i="4"/>
  <c r="BY8" i="4"/>
  <c r="BZ8" i="4"/>
  <c r="CA8" i="4"/>
  <c r="CB8" i="4"/>
  <c r="BR9" i="4"/>
  <c r="BS9" i="4"/>
  <c r="BT9" i="4"/>
  <c r="BU9" i="4"/>
  <c r="BV9" i="4"/>
  <c r="BW9" i="4"/>
  <c r="BX9" i="4"/>
  <c r="BY9" i="4"/>
  <c r="BZ9" i="4"/>
  <c r="CA9" i="4"/>
  <c r="CB9" i="4"/>
  <c r="BR10" i="4"/>
  <c r="BS10" i="4"/>
  <c r="BT10" i="4"/>
  <c r="BU10" i="4"/>
  <c r="BV10" i="4"/>
  <c r="BW10" i="4"/>
  <c r="BX10" i="4"/>
  <c r="BY10" i="4"/>
  <c r="BZ10" i="4"/>
  <c r="CA10" i="4"/>
  <c r="CB10" i="4"/>
  <c r="BR41" i="4"/>
  <c r="BS41" i="4"/>
  <c r="BT41" i="4"/>
  <c r="BU41" i="4"/>
  <c r="BV41" i="4"/>
  <c r="BW41" i="4"/>
  <c r="BX41" i="4"/>
  <c r="BY41" i="4"/>
  <c r="BZ41" i="4"/>
  <c r="CA41" i="4"/>
  <c r="CB41" i="4"/>
  <c r="BR42" i="4"/>
  <c r="BS42" i="4"/>
  <c r="BT42" i="4"/>
  <c r="BU42" i="4"/>
  <c r="BV42" i="4"/>
  <c r="BW42" i="4"/>
  <c r="BX42" i="4"/>
  <c r="BY42" i="4"/>
  <c r="BZ42" i="4"/>
  <c r="CA42" i="4"/>
  <c r="CB42" i="4"/>
  <c r="BR44" i="4"/>
  <c r="BS44" i="4"/>
  <c r="BT44" i="4"/>
  <c r="BU44" i="4"/>
  <c r="BV44" i="4"/>
  <c r="BW44" i="4"/>
  <c r="BX44" i="4"/>
  <c r="BY44" i="4"/>
  <c r="BZ44" i="4"/>
  <c r="CA44" i="4"/>
  <c r="CB44" i="4"/>
  <c r="BR45" i="4"/>
  <c r="BS45" i="4"/>
  <c r="BT45" i="4"/>
  <c r="BU45" i="4"/>
  <c r="BV45" i="4"/>
  <c r="BW45" i="4"/>
  <c r="BX45" i="4"/>
  <c r="BY45" i="4"/>
  <c r="BZ45" i="4"/>
  <c r="CA45" i="4"/>
  <c r="CB45" i="4"/>
  <c r="BR46" i="4"/>
  <c r="BS46" i="4"/>
  <c r="BT46" i="4"/>
  <c r="BU46" i="4"/>
  <c r="BV46" i="4"/>
  <c r="BW46" i="4"/>
  <c r="BX46" i="4"/>
  <c r="BY46" i="4"/>
  <c r="BZ46" i="4"/>
  <c r="CA46" i="4"/>
  <c r="CB46" i="4"/>
  <c r="BR47" i="4"/>
  <c r="BS47" i="4"/>
  <c r="BT47" i="4"/>
  <c r="BU47" i="4"/>
  <c r="BV47" i="4"/>
  <c r="BW47" i="4"/>
  <c r="BX47" i="4"/>
  <c r="BY47" i="4"/>
  <c r="BZ47" i="4"/>
  <c r="CA47" i="4"/>
  <c r="CB47" i="4"/>
  <c r="BR48" i="4"/>
  <c r="BS48" i="4"/>
  <c r="BT48" i="4"/>
  <c r="BU48" i="4"/>
  <c r="BV48" i="4"/>
  <c r="BW48" i="4"/>
  <c r="BX48" i="4"/>
  <c r="BY48" i="4"/>
  <c r="BZ48" i="4"/>
  <c r="CA48" i="4"/>
  <c r="CB48" i="4"/>
  <c r="BR49" i="4"/>
  <c r="BS49" i="4"/>
  <c r="BT49" i="4"/>
  <c r="BU49" i="4"/>
  <c r="BV49" i="4"/>
  <c r="BW49" i="4"/>
  <c r="BX49" i="4"/>
  <c r="BY49" i="4"/>
  <c r="BZ49" i="4"/>
  <c r="CA49" i="4"/>
  <c r="CB49" i="4"/>
  <c r="BR51" i="4"/>
  <c r="BS51" i="4"/>
  <c r="BT51" i="4"/>
  <c r="BU51" i="4"/>
  <c r="BV51" i="4"/>
  <c r="BW51" i="4"/>
  <c r="BX51" i="4"/>
  <c r="BY51" i="4"/>
  <c r="BZ51" i="4"/>
  <c r="CA51" i="4"/>
  <c r="CB51" i="4"/>
  <c r="BR52" i="4"/>
  <c r="BS52" i="4"/>
  <c r="BT52" i="4"/>
  <c r="BU52" i="4"/>
  <c r="BV52" i="4"/>
  <c r="BW52" i="4"/>
  <c r="BX52" i="4"/>
  <c r="BY52" i="4"/>
  <c r="BZ52" i="4"/>
  <c r="CA52" i="4"/>
  <c r="CB52" i="4"/>
  <c r="BR53" i="4"/>
  <c r="BS53" i="4"/>
  <c r="BT53" i="4"/>
  <c r="BU53" i="4"/>
  <c r="BV53" i="4"/>
  <c r="BW53" i="4"/>
  <c r="BX53" i="4"/>
  <c r="BY53" i="4"/>
  <c r="BZ53" i="4"/>
  <c r="CA53" i="4"/>
  <c r="CB53" i="4"/>
  <c r="BR54" i="4"/>
  <c r="BS54" i="4"/>
  <c r="BT54" i="4"/>
  <c r="BU54" i="4"/>
  <c r="BV54" i="4"/>
  <c r="BW54" i="4"/>
  <c r="BX54" i="4"/>
  <c r="BY54" i="4"/>
  <c r="BZ54" i="4"/>
  <c r="CA54" i="4"/>
  <c r="CB54" i="4"/>
  <c r="BR55" i="4"/>
  <c r="BS55" i="4"/>
  <c r="BT55" i="4"/>
  <c r="BU55" i="4"/>
  <c r="BV55" i="4"/>
  <c r="BW55" i="4"/>
  <c r="BX55" i="4"/>
  <c r="BY55" i="4"/>
  <c r="BZ55" i="4"/>
  <c r="CA55" i="4"/>
  <c r="CB55" i="4"/>
  <c r="BR56" i="4"/>
  <c r="BS56" i="4"/>
  <c r="BT56" i="4"/>
  <c r="BU56" i="4"/>
  <c r="BV56" i="4"/>
  <c r="BW56" i="4"/>
  <c r="BX56" i="4"/>
  <c r="BY56" i="4"/>
  <c r="BZ56" i="4"/>
  <c r="CA56" i="4"/>
  <c r="CB56" i="4"/>
  <c r="BR58" i="4"/>
  <c r="BS58" i="4"/>
  <c r="BT58" i="4"/>
  <c r="BU58" i="4"/>
  <c r="BV58" i="4"/>
  <c r="BW58" i="4"/>
  <c r="BX58" i="4"/>
  <c r="BY58" i="4"/>
  <c r="BZ58" i="4"/>
  <c r="CA58" i="4"/>
  <c r="CB58" i="4"/>
  <c r="BR66" i="4"/>
  <c r="BS66" i="4"/>
  <c r="BT66" i="4"/>
  <c r="BU66" i="4"/>
  <c r="BV66" i="4"/>
  <c r="BW66" i="4"/>
  <c r="BX66" i="4"/>
  <c r="BY66" i="4"/>
  <c r="BZ66" i="4"/>
  <c r="CA66" i="4"/>
  <c r="CB66" i="4"/>
  <c r="BR67" i="4"/>
  <c r="BS67" i="4"/>
  <c r="BT67" i="4"/>
  <c r="BU67" i="4"/>
  <c r="BV67" i="4"/>
  <c r="BW67" i="4"/>
  <c r="BX67" i="4"/>
  <c r="BY67" i="4"/>
  <c r="BZ67" i="4"/>
  <c r="CA67" i="4"/>
  <c r="CB67" i="4"/>
  <c r="BR68" i="4"/>
  <c r="BS68" i="4"/>
  <c r="BT68" i="4"/>
  <c r="BU68" i="4"/>
  <c r="BV68" i="4"/>
  <c r="BW68" i="4"/>
  <c r="BX68" i="4"/>
  <c r="BY68" i="4"/>
  <c r="BZ68" i="4"/>
  <c r="CA68" i="4"/>
  <c r="CB68" i="4"/>
  <c r="BR70" i="4"/>
  <c r="BS70" i="4"/>
  <c r="BT70" i="4"/>
  <c r="BU70" i="4"/>
  <c r="BV70" i="4"/>
  <c r="BW70" i="4"/>
  <c r="BX70" i="4"/>
  <c r="BY70" i="4"/>
  <c r="BZ70" i="4"/>
  <c r="CA70" i="4"/>
  <c r="CB70" i="4"/>
  <c r="BR71" i="4"/>
  <c r="BS71" i="4"/>
  <c r="BT71" i="4"/>
  <c r="BU71" i="4"/>
  <c r="BV71" i="4"/>
  <c r="BW71" i="4"/>
  <c r="BX71" i="4"/>
  <c r="BY71" i="4"/>
  <c r="BZ71" i="4"/>
  <c r="CA71" i="4"/>
  <c r="CB71" i="4"/>
  <c r="BR72" i="4"/>
  <c r="BS72" i="4"/>
  <c r="BT72" i="4"/>
  <c r="BU72" i="4"/>
  <c r="BV72" i="4"/>
  <c r="BW72" i="4"/>
  <c r="BX72" i="4"/>
  <c r="BY72" i="4"/>
  <c r="BZ72" i="4"/>
  <c r="CA72" i="4"/>
  <c r="CB72" i="4"/>
  <c r="BR73" i="4"/>
  <c r="BS73" i="4"/>
  <c r="BT73" i="4"/>
  <c r="BU73" i="4"/>
  <c r="BV73" i="4"/>
  <c r="BW73" i="4"/>
  <c r="BX73" i="4"/>
  <c r="BY73" i="4"/>
  <c r="BZ73" i="4"/>
  <c r="CA73" i="4"/>
  <c r="CB73" i="4"/>
  <c r="BR77" i="4"/>
  <c r="BS77" i="4"/>
  <c r="BT77" i="4"/>
  <c r="BU77" i="4"/>
  <c r="BV77" i="4"/>
  <c r="BW77" i="4"/>
  <c r="BX77" i="4"/>
  <c r="BY77" i="4"/>
  <c r="BZ77" i="4"/>
  <c r="CA77" i="4"/>
  <c r="CB77" i="4"/>
  <c r="BR78" i="4"/>
  <c r="BS78" i="4"/>
  <c r="BT78" i="4"/>
  <c r="BU78" i="4"/>
  <c r="BV78" i="4"/>
  <c r="BW78" i="4"/>
  <c r="BX78" i="4"/>
  <c r="BY78" i="4"/>
  <c r="BZ78" i="4"/>
  <c r="CA78" i="4"/>
  <c r="CB78" i="4"/>
  <c r="BR79" i="4"/>
  <c r="BS79" i="4"/>
  <c r="BT79" i="4"/>
  <c r="BU79" i="4"/>
  <c r="BV79" i="4"/>
  <c r="BW79" i="4"/>
  <c r="BX79" i="4"/>
  <c r="BY79" i="4"/>
  <c r="BZ79" i="4"/>
  <c r="CA79" i="4"/>
  <c r="CB79" i="4"/>
  <c r="BR83" i="4"/>
  <c r="BS83" i="4"/>
  <c r="BT83" i="4"/>
  <c r="BU83" i="4"/>
  <c r="BV83" i="4"/>
  <c r="BW83" i="4"/>
  <c r="BX83" i="4"/>
  <c r="BY83" i="4"/>
  <c r="BZ83" i="4"/>
  <c r="CA83" i="4"/>
  <c r="CB83" i="4"/>
  <c r="BR84" i="4"/>
  <c r="BS84" i="4"/>
  <c r="BT84" i="4"/>
  <c r="BU84" i="4"/>
  <c r="BV84" i="4"/>
  <c r="BW84" i="4"/>
  <c r="BX84" i="4"/>
  <c r="BY84" i="4"/>
  <c r="BZ84" i="4"/>
  <c r="CA84" i="4"/>
  <c r="CB84" i="4"/>
  <c r="BR85" i="4"/>
  <c r="BS85" i="4"/>
  <c r="BT85" i="4"/>
  <c r="BU85" i="4"/>
  <c r="BV85" i="4"/>
  <c r="BW85" i="4"/>
  <c r="BX85" i="4"/>
  <c r="BY85" i="4"/>
  <c r="BZ85" i="4"/>
  <c r="CA85" i="4"/>
  <c r="CB85" i="4"/>
  <c r="BR86" i="4"/>
  <c r="BS86" i="4"/>
  <c r="BT86" i="4"/>
  <c r="BU86" i="4"/>
  <c r="BV86" i="4"/>
  <c r="BW86" i="4"/>
  <c r="BX86" i="4"/>
  <c r="BY86" i="4"/>
  <c r="BZ86" i="4"/>
  <c r="CA86" i="4"/>
  <c r="CB86" i="4"/>
  <c r="BR88" i="4"/>
  <c r="BS88" i="4"/>
  <c r="BT88" i="4"/>
  <c r="BU88" i="4"/>
  <c r="BV88" i="4"/>
  <c r="BW88" i="4"/>
  <c r="BX88" i="4"/>
  <c r="BY88" i="4"/>
  <c r="BZ88" i="4"/>
  <c r="CA88" i="4"/>
  <c r="CB88" i="4"/>
  <c r="BR93" i="4"/>
  <c r="BS93" i="4"/>
  <c r="BT93" i="4"/>
  <c r="BU93" i="4"/>
  <c r="BV93" i="4"/>
  <c r="BW93" i="4"/>
  <c r="BX93" i="4"/>
  <c r="BY93" i="4"/>
  <c r="BZ93" i="4"/>
  <c r="CA93" i="4"/>
  <c r="CB93" i="4"/>
  <c r="BR94" i="4"/>
  <c r="BS94" i="4"/>
  <c r="BT94" i="4"/>
  <c r="BU94" i="4"/>
  <c r="BV94" i="4"/>
  <c r="BW94" i="4"/>
  <c r="BX94" i="4"/>
  <c r="BY94" i="4"/>
  <c r="BZ94" i="4"/>
  <c r="CA94" i="4"/>
  <c r="CB94" i="4"/>
  <c r="BQ41" i="4"/>
  <c r="BQ42" i="4"/>
  <c r="BQ44" i="4"/>
  <c r="BQ45" i="4"/>
  <c r="BQ46" i="4"/>
  <c r="BQ47" i="4"/>
  <c r="BQ48" i="4"/>
  <c r="BQ49" i="4"/>
  <c r="BQ51" i="4"/>
  <c r="BQ52" i="4"/>
  <c r="BQ53" i="4"/>
  <c r="BQ54" i="4"/>
  <c r="BQ55" i="4"/>
  <c r="BQ56" i="4"/>
  <c r="BQ58" i="4"/>
  <c r="BQ66" i="4"/>
  <c r="BQ67" i="4"/>
  <c r="BQ68" i="4"/>
  <c r="BQ70" i="4"/>
  <c r="BQ71" i="4"/>
  <c r="BQ72" i="4"/>
  <c r="BQ73" i="4"/>
  <c r="BQ77" i="4"/>
  <c r="BQ78" i="4"/>
  <c r="BQ79" i="4"/>
  <c r="BQ83" i="4"/>
  <c r="BQ84" i="4"/>
  <c r="BQ85" i="4"/>
  <c r="BQ86" i="4"/>
  <c r="BQ88" i="4"/>
  <c r="BQ93" i="4"/>
  <c r="BQ94" i="4"/>
  <c r="BQ9" i="4"/>
  <c r="BQ10" i="4"/>
  <c r="BQ8" i="4"/>
  <c r="BB9" i="4"/>
  <c r="BC9" i="4"/>
  <c r="BD9" i="4"/>
  <c r="BE9" i="4"/>
  <c r="BF9" i="4"/>
  <c r="BG9" i="4"/>
  <c r="BH9" i="4"/>
  <c r="BI9" i="4"/>
  <c r="BJ9" i="4"/>
  <c r="BK9" i="4"/>
  <c r="BL9" i="4"/>
  <c r="BM9" i="4"/>
  <c r="BB10" i="4"/>
  <c r="BC10" i="4"/>
  <c r="BD10" i="4"/>
  <c r="BE10" i="4"/>
  <c r="BF10" i="4"/>
  <c r="BG10" i="4"/>
  <c r="BH10" i="4"/>
  <c r="BI10" i="4"/>
  <c r="BJ10" i="4"/>
  <c r="BK10" i="4"/>
  <c r="BL10" i="4"/>
  <c r="BM10" i="4"/>
  <c r="BB11" i="4"/>
  <c r="BB106" i="4" s="1"/>
  <c r="BC11" i="4"/>
  <c r="BC106" i="4" s="1"/>
  <c r="BD11" i="4"/>
  <c r="BD106" i="4" s="1"/>
  <c r="BE11" i="4"/>
  <c r="BE106" i="4" s="1"/>
  <c r="BF11" i="4"/>
  <c r="BF106" i="4" s="1"/>
  <c r="BG11" i="4"/>
  <c r="BG106" i="4" s="1"/>
  <c r="BH11" i="4"/>
  <c r="BH106" i="4" s="1"/>
  <c r="BI11" i="4"/>
  <c r="BI106" i="4" s="1"/>
  <c r="BJ11" i="4"/>
  <c r="BJ106" i="4" s="1"/>
  <c r="BK11" i="4"/>
  <c r="BK106" i="4" s="1"/>
  <c r="BL11" i="4"/>
  <c r="BL106" i="4" s="1"/>
  <c r="BM11" i="4"/>
  <c r="BM106" i="4" s="1"/>
  <c r="BB24" i="4"/>
  <c r="BB119" i="4" s="1"/>
  <c r="BC24" i="4"/>
  <c r="BC119" i="4" s="1"/>
  <c r="BD24" i="4"/>
  <c r="BD119" i="4" s="1"/>
  <c r="BE24" i="4"/>
  <c r="BE119" i="4" s="1"/>
  <c r="BF24" i="4"/>
  <c r="BF119" i="4" s="1"/>
  <c r="BG24" i="4"/>
  <c r="BG119" i="4" s="1"/>
  <c r="BH24" i="4"/>
  <c r="BH119" i="4" s="1"/>
  <c r="BI24" i="4"/>
  <c r="BI119" i="4" s="1"/>
  <c r="BJ24" i="4"/>
  <c r="BJ119" i="4" s="1"/>
  <c r="BK24" i="4"/>
  <c r="BK119" i="4" s="1"/>
  <c r="BL24" i="4"/>
  <c r="BL119" i="4" s="1"/>
  <c r="BM24" i="4"/>
  <c r="BM119" i="4" s="1"/>
  <c r="BB34" i="4"/>
  <c r="BB129" i="4" s="1"/>
  <c r="BC34" i="4"/>
  <c r="BC129" i="4" s="1"/>
  <c r="BD34" i="4"/>
  <c r="BD129" i="4" s="1"/>
  <c r="BE34" i="4"/>
  <c r="BE129" i="4" s="1"/>
  <c r="BF34" i="4"/>
  <c r="BF129" i="4" s="1"/>
  <c r="BG34" i="4"/>
  <c r="BG129" i="4" s="1"/>
  <c r="BH34" i="4"/>
  <c r="BH129" i="4" s="1"/>
  <c r="BI34" i="4"/>
  <c r="BI129" i="4" s="1"/>
  <c r="BJ34" i="4"/>
  <c r="BJ129" i="4" s="1"/>
  <c r="BK34" i="4"/>
  <c r="BK129" i="4" s="1"/>
  <c r="BL34" i="4"/>
  <c r="BL129" i="4" s="1"/>
  <c r="BM34" i="4"/>
  <c r="BM129" i="4" s="1"/>
  <c r="BB38" i="4"/>
  <c r="BB133" i="4" s="1"/>
  <c r="BC38" i="4"/>
  <c r="BC133" i="4" s="1"/>
  <c r="BD38" i="4"/>
  <c r="BD133" i="4" s="1"/>
  <c r="BE38" i="4"/>
  <c r="BE133" i="4" s="1"/>
  <c r="BF38" i="4"/>
  <c r="BF133" i="4" s="1"/>
  <c r="BG38" i="4"/>
  <c r="BG133" i="4" s="1"/>
  <c r="BH38" i="4"/>
  <c r="BH133" i="4" s="1"/>
  <c r="BI38" i="4"/>
  <c r="BI133" i="4" s="1"/>
  <c r="BJ38" i="4"/>
  <c r="BJ133" i="4" s="1"/>
  <c r="BK38" i="4"/>
  <c r="BK133" i="4" s="1"/>
  <c r="BL38" i="4"/>
  <c r="BL133" i="4" s="1"/>
  <c r="BM38" i="4"/>
  <c r="BM133" i="4" s="1"/>
  <c r="BB41" i="4"/>
  <c r="BC41" i="4"/>
  <c r="BD41" i="4"/>
  <c r="BE41" i="4"/>
  <c r="BF41" i="4"/>
  <c r="BG41" i="4"/>
  <c r="BH41" i="4"/>
  <c r="BI41" i="4"/>
  <c r="BJ41" i="4"/>
  <c r="BK41" i="4"/>
  <c r="BL41" i="4"/>
  <c r="BM41" i="4"/>
  <c r="BB42" i="4"/>
  <c r="BC42" i="4"/>
  <c r="BD42" i="4"/>
  <c r="BE42" i="4"/>
  <c r="BF42" i="4"/>
  <c r="BG42" i="4"/>
  <c r="BH42" i="4"/>
  <c r="BI42" i="4"/>
  <c r="BJ42" i="4"/>
  <c r="BK42" i="4"/>
  <c r="BL42" i="4"/>
  <c r="BM42" i="4"/>
  <c r="BB43" i="4"/>
  <c r="BB138" i="4" s="1"/>
  <c r="BC43" i="4"/>
  <c r="BC138" i="4" s="1"/>
  <c r="BD43" i="4"/>
  <c r="BD138" i="4" s="1"/>
  <c r="BE43" i="4"/>
  <c r="BE138" i="4" s="1"/>
  <c r="BF43" i="4"/>
  <c r="BF138" i="4" s="1"/>
  <c r="BG43" i="4"/>
  <c r="BG138" i="4" s="1"/>
  <c r="BH43" i="4"/>
  <c r="BH138" i="4" s="1"/>
  <c r="BI43" i="4"/>
  <c r="BI138" i="4" s="1"/>
  <c r="BJ43" i="4"/>
  <c r="BJ138" i="4" s="1"/>
  <c r="BK43" i="4"/>
  <c r="BK138" i="4" s="1"/>
  <c r="BL43" i="4"/>
  <c r="BL138" i="4" s="1"/>
  <c r="BM43" i="4"/>
  <c r="BM138" i="4" s="1"/>
  <c r="BB44" i="4"/>
  <c r="BC44" i="4"/>
  <c r="BD44" i="4"/>
  <c r="BE44" i="4"/>
  <c r="BF44" i="4"/>
  <c r="BG44" i="4"/>
  <c r="BH44" i="4"/>
  <c r="BI44" i="4"/>
  <c r="BJ44" i="4"/>
  <c r="BK44" i="4"/>
  <c r="BL44" i="4"/>
  <c r="BM44" i="4"/>
  <c r="BB45" i="4"/>
  <c r="BC45" i="4"/>
  <c r="BD45" i="4"/>
  <c r="BE45" i="4"/>
  <c r="BF45" i="4"/>
  <c r="BG45" i="4"/>
  <c r="BH45" i="4"/>
  <c r="BI45" i="4"/>
  <c r="BJ45" i="4"/>
  <c r="BK45" i="4"/>
  <c r="BL45" i="4"/>
  <c r="BM45" i="4"/>
  <c r="BB46" i="4"/>
  <c r="BC46" i="4"/>
  <c r="BD46" i="4"/>
  <c r="BE46" i="4"/>
  <c r="BF46" i="4"/>
  <c r="BG46" i="4"/>
  <c r="BH46" i="4"/>
  <c r="BI46" i="4"/>
  <c r="BJ46" i="4"/>
  <c r="BK46" i="4"/>
  <c r="BL46" i="4"/>
  <c r="BM46" i="4"/>
  <c r="BB47" i="4"/>
  <c r="BC47" i="4"/>
  <c r="BD47" i="4"/>
  <c r="BE47" i="4"/>
  <c r="BF47" i="4"/>
  <c r="BG47" i="4"/>
  <c r="BH47" i="4"/>
  <c r="BI47" i="4"/>
  <c r="BJ47" i="4"/>
  <c r="BK47" i="4"/>
  <c r="BL47" i="4"/>
  <c r="BM47" i="4"/>
  <c r="BB48" i="4"/>
  <c r="BC48" i="4"/>
  <c r="BD48" i="4"/>
  <c r="BE48" i="4"/>
  <c r="BF48" i="4"/>
  <c r="BG48" i="4"/>
  <c r="BH48" i="4"/>
  <c r="BI48" i="4"/>
  <c r="BJ48" i="4"/>
  <c r="BK48" i="4"/>
  <c r="BL48" i="4"/>
  <c r="BM48" i="4"/>
  <c r="BB49" i="4"/>
  <c r="BC49" i="4"/>
  <c r="BD49" i="4"/>
  <c r="BE49" i="4"/>
  <c r="BF49" i="4"/>
  <c r="BG49" i="4"/>
  <c r="BH49" i="4"/>
  <c r="BI49" i="4"/>
  <c r="BJ49" i="4"/>
  <c r="BK49" i="4"/>
  <c r="BL49" i="4"/>
  <c r="BM49" i="4"/>
  <c r="BB50" i="4"/>
  <c r="BB145" i="4" s="1"/>
  <c r="BC50" i="4"/>
  <c r="BC145" i="4" s="1"/>
  <c r="BD50" i="4"/>
  <c r="BD145" i="4" s="1"/>
  <c r="BE50" i="4"/>
  <c r="BE145" i="4" s="1"/>
  <c r="BF50" i="4"/>
  <c r="BF145" i="4" s="1"/>
  <c r="BG50" i="4"/>
  <c r="BG145" i="4" s="1"/>
  <c r="BH50" i="4"/>
  <c r="BH145" i="4" s="1"/>
  <c r="BI50" i="4"/>
  <c r="BI145" i="4" s="1"/>
  <c r="BJ50" i="4"/>
  <c r="BJ145" i="4" s="1"/>
  <c r="BK50" i="4"/>
  <c r="BK145" i="4" s="1"/>
  <c r="BL50" i="4"/>
  <c r="BL145" i="4" s="1"/>
  <c r="BM50" i="4"/>
  <c r="BM145" i="4" s="1"/>
  <c r="BB51" i="4"/>
  <c r="BC51" i="4"/>
  <c r="BD51" i="4"/>
  <c r="BE51" i="4"/>
  <c r="BF51" i="4"/>
  <c r="BG51" i="4"/>
  <c r="BH51" i="4"/>
  <c r="BI51" i="4"/>
  <c r="BJ51" i="4"/>
  <c r="BK51" i="4"/>
  <c r="BL51" i="4"/>
  <c r="BM51" i="4"/>
  <c r="BB52" i="4"/>
  <c r="BC52" i="4"/>
  <c r="BD52" i="4"/>
  <c r="BE52" i="4"/>
  <c r="BF52" i="4"/>
  <c r="BG52" i="4"/>
  <c r="BH52" i="4"/>
  <c r="BI52" i="4"/>
  <c r="BJ52" i="4"/>
  <c r="BK52" i="4"/>
  <c r="BL52" i="4"/>
  <c r="BM52" i="4"/>
  <c r="BB53" i="4"/>
  <c r="BC53" i="4"/>
  <c r="BD53" i="4"/>
  <c r="BE53" i="4"/>
  <c r="BF53" i="4"/>
  <c r="BG53" i="4"/>
  <c r="BH53" i="4"/>
  <c r="BI53" i="4"/>
  <c r="BJ53" i="4"/>
  <c r="BK53" i="4"/>
  <c r="BL53" i="4"/>
  <c r="BM53" i="4"/>
  <c r="BB54" i="4"/>
  <c r="BC54" i="4"/>
  <c r="BD54" i="4"/>
  <c r="BE54" i="4"/>
  <c r="BF54" i="4"/>
  <c r="BG54" i="4"/>
  <c r="BH54" i="4"/>
  <c r="BI54" i="4"/>
  <c r="BJ54" i="4"/>
  <c r="BK54" i="4"/>
  <c r="BL54" i="4"/>
  <c r="BM54" i="4"/>
  <c r="BB55" i="4"/>
  <c r="BC55" i="4"/>
  <c r="BD55" i="4"/>
  <c r="BE55" i="4"/>
  <c r="BF55" i="4"/>
  <c r="BG55" i="4"/>
  <c r="BH55" i="4"/>
  <c r="BI55" i="4"/>
  <c r="BJ55" i="4"/>
  <c r="BK55" i="4"/>
  <c r="BL55" i="4"/>
  <c r="BM55" i="4"/>
  <c r="BB56" i="4"/>
  <c r="BC56" i="4"/>
  <c r="BD56" i="4"/>
  <c r="BE56" i="4"/>
  <c r="BF56" i="4"/>
  <c r="BG56" i="4"/>
  <c r="BH56" i="4"/>
  <c r="BI56" i="4"/>
  <c r="BJ56" i="4"/>
  <c r="BK56" i="4"/>
  <c r="BL56" i="4"/>
  <c r="BM56" i="4"/>
  <c r="BB58" i="4"/>
  <c r="BC58" i="4"/>
  <c r="BD58" i="4"/>
  <c r="BE58" i="4"/>
  <c r="BF58" i="4"/>
  <c r="BG58" i="4"/>
  <c r="BH58" i="4"/>
  <c r="BI58" i="4"/>
  <c r="BJ58" i="4"/>
  <c r="BK58" i="4"/>
  <c r="BL58" i="4"/>
  <c r="BM58" i="4"/>
  <c r="BB59" i="4"/>
  <c r="BB154" i="4" s="1"/>
  <c r="BC59" i="4"/>
  <c r="BC154" i="4" s="1"/>
  <c r="BD59" i="4"/>
  <c r="BD154" i="4" s="1"/>
  <c r="BE59" i="4"/>
  <c r="BE154" i="4" s="1"/>
  <c r="BF59" i="4"/>
  <c r="BF154" i="4" s="1"/>
  <c r="BG59" i="4"/>
  <c r="BG154" i="4" s="1"/>
  <c r="BH59" i="4"/>
  <c r="BH154" i="4" s="1"/>
  <c r="BI59" i="4"/>
  <c r="BI154" i="4" s="1"/>
  <c r="BJ59" i="4"/>
  <c r="BJ154" i="4" s="1"/>
  <c r="BK59" i="4"/>
  <c r="BK154" i="4" s="1"/>
  <c r="BL59" i="4"/>
  <c r="BL154" i="4" s="1"/>
  <c r="BB65" i="4"/>
  <c r="BB160" i="4" s="1"/>
  <c r="BC65" i="4"/>
  <c r="BC160" i="4" s="1"/>
  <c r="BD65" i="4"/>
  <c r="BD160" i="4" s="1"/>
  <c r="BE65" i="4"/>
  <c r="BE160" i="4" s="1"/>
  <c r="BF65" i="4"/>
  <c r="BF160" i="4" s="1"/>
  <c r="BG65" i="4"/>
  <c r="BG160" i="4" s="1"/>
  <c r="BH65" i="4"/>
  <c r="BH160" i="4" s="1"/>
  <c r="BI65" i="4"/>
  <c r="BI160" i="4" s="1"/>
  <c r="BJ65" i="4"/>
  <c r="BJ160" i="4" s="1"/>
  <c r="BK65" i="4"/>
  <c r="BK160" i="4" s="1"/>
  <c r="BL65" i="4"/>
  <c r="BL160" i="4" s="1"/>
  <c r="BM65" i="4"/>
  <c r="BM160" i="4" s="1"/>
  <c r="BB66" i="4"/>
  <c r="BC66" i="4"/>
  <c r="BD66" i="4"/>
  <c r="BE66" i="4"/>
  <c r="BF66" i="4"/>
  <c r="BG66" i="4"/>
  <c r="BH66" i="4"/>
  <c r="BI66" i="4"/>
  <c r="BJ66" i="4"/>
  <c r="BK66" i="4"/>
  <c r="BL66" i="4"/>
  <c r="BM66" i="4"/>
  <c r="BB67" i="4"/>
  <c r="BC67" i="4"/>
  <c r="BD67" i="4"/>
  <c r="BE67" i="4"/>
  <c r="BF67" i="4"/>
  <c r="BG67" i="4"/>
  <c r="BH67" i="4"/>
  <c r="BI67" i="4"/>
  <c r="BJ67" i="4"/>
  <c r="BK67" i="4"/>
  <c r="BL67" i="4"/>
  <c r="BM67" i="4"/>
  <c r="BB68" i="4"/>
  <c r="BC68" i="4"/>
  <c r="BD68" i="4"/>
  <c r="BE68" i="4"/>
  <c r="BF68" i="4"/>
  <c r="BG68" i="4"/>
  <c r="BH68" i="4"/>
  <c r="BI68" i="4"/>
  <c r="BJ68" i="4"/>
  <c r="BK68" i="4"/>
  <c r="BL68" i="4"/>
  <c r="BM68" i="4"/>
  <c r="BB69" i="4"/>
  <c r="BB164" i="4" s="1"/>
  <c r="BC69" i="4"/>
  <c r="BC164" i="4" s="1"/>
  <c r="BD69" i="4"/>
  <c r="BD164" i="4" s="1"/>
  <c r="BE69" i="4"/>
  <c r="BE164" i="4" s="1"/>
  <c r="BF69" i="4"/>
  <c r="BF164" i="4" s="1"/>
  <c r="BG69" i="4"/>
  <c r="BG164" i="4" s="1"/>
  <c r="BH69" i="4"/>
  <c r="BH164" i="4" s="1"/>
  <c r="BI69" i="4"/>
  <c r="BI164" i="4" s="1"/>
  <c r="BJ69" i="4"/>
  <c r="BJ164" i="4" s="1"/>
  <c r="BK69" i="4"/>
  <c r="BK164" i="4" s="1"/>
  <c r="BL69" i="4"/>
  <c r="BL164" i="4" s="1"/>
  <c r="BM69" i="4"/>
  <c r="BM164" i="4" s="1"/>
  <c r="BB70" i="4"/>
  <c r="BC70" i="4"/>
  <c r="BD70" i="4"/>
  <c r="BE70" i="4"/>
  <c r="BF70" i="4"/>
  <c r="BG70" i="4"/>
  <c r="BH70" i="4"/>
  <c r="BI70" i="4"/>
  <c r="BJ70" i="4"/>
  <c r="BK70" i="4"/>
  <c r="BL70" i="4"/>
  <c r="BM70" i="4"/>
  <c r="BB71" i="4"/>
  <c r="BC71" i="4"/>
  <c r="BD71" i="4"/>
  <c r="BE71" i="4"/>
  <c r="BF71" i="4"/>
  <c r="BG71" i="4"/>
  <c r="BH71" i="4"/>
  <c r="BI71" i="4"/>
  <c r="BJ71" i="4"/>
  <c r="BK71" i="4"/>
  <c r="BL71" i="4"/>
  <c r="BM71" i="4"/>
  <c r="BB72" i="4"/>
  <c r="BC72" i="4"/>
  <c r="BD72" i="4"/>
  <c r="BE72" i="4"/>
  <c r="BF72" i="4"/>
  <c r="BG72" i="4"/>
  <c r="BH72" i="4"/>
  <c r="BI72" i="4"/>
  <c r="BJ72" i="4"/>
  <c r="BK72" i="4"/>
  <c r="BL72" i="4"/>
  <c r="BM72" i="4"/>
  <c r="BB73" i="4"/>
  <c r="BC73" i="4"/>
  <c r="BD73" i="4"/>
  <c r="BE73" i="4"/>
  <c r="BF73" i="4"/>
  <c r="BG73" i="4"/>
  <c r="BH73" i="4"/>
  <c r="BI73" i="4"/>
  <c r="BJ73" i="4"/>
  <c r="BK73" i="4"/>
  <c r="BL73" i="4"/>
  <c r="BM73" i="4"/>
  <c r="BB77" i="4"/>
  <c r="BC77" i="4"/>
  <c r="BD77" i="4"/>
  <c r="BE77" i="4"/>
  <c r="BF77" i="4"/>
  <c r="BG77" i="4"/>
  <c r="BH77" i="4"/>
  <c r="BI77" i="4"/>
  <c r="BJ77" i="4"/>
  <c r="BK77" i="4"/>
  <c r="BL77" i="4"/>
  <c r="BM77" i="4"/>
  <c r="BB78" i="4"/>
  <c r="BC78" i="4"/>
  <c r="BD78" i="4"/>
  <c r="BE78" i="4"/>
  <c r="BF78" i="4"/>
  <c r="BG78" i="4"/>
  <c r="BH78" i="4"/>
  <c r="BI78" i="4"/>
  <c r="BJ78" i="4"/>
  <c r="BK78" i="4"/>
  <c r="BL78" i="4"/>
  <c r="BM78" i="4"/>
  <c r="BB79" i="4"/>
  <c r="BC79" i="4"/>
  <c r="BD79" i="4"/>
  <c r="BE79" i="4"/>
  <c r="BF79" i="4"/>
  <c r="BG79" i="4"/>
  <c r="BH79" i="4"/>
  <c r="BI79" i="4"/>
  <c r="BJ79" i="4"/>
  <c r="BK79" i="4"/>
  <c r="BL79" i="4"/>
  <c r="BM79" i="4"/>
  <c r="BB80" i="4"/>
  <c r="BB175" i="4" s="1"/>
  <c r="BC80" i="4"/>
  <c r="BC175" i="4" s="1"/>
  <c r="BD80" i="4"/>
  <c r="BD175" i="4" s="1"/>
  <c r="BE80" i="4"/>
  <c r="BE175" i="4" s="1"/>
  <c r="BF80" i="4"/>
  <c r="BF175" i="4" s="1"/>
  <c r="BG80" i="4"/>
  <c r="BG175" i="4" s="1"/>
  <c r="BH80" i="4"/>
  <c r="BH175" i="4" s="1"/>
  <c r="BI80" i="4"/>
  <c r="BI175" i="4" s="1"/>
  <c r="BJ80" i="4"/>
  <c r="BJ175" i="4" s="1"/>
  <c r="BK80" i="4"/>
  <c r="BK175" i="4" s="1"/>
  <c r="BL80" i="4"/>
  <c r="BL175" i="4" s="1"/>
  <c r="BM80" i="4"/>
  <c r="BM175" i="4" s="1"/>
  <c r="BB83" i="4"/>
  <c r="BC83" i="4"/>
  <c r="BD83" i="4"/>
  <c r="BE83" i="4"/>
  <c r="BF83" i="4"/>
  <c r="BG83" i="4"/>
  <c r="BH83" i="4"/>
  <c r="BI83" i="4"/>
  <c r="BJ83" i="4"/>
  <c r="BK83" i="4"/>
  <c r="BL83" i="4"/>
  <c r="BM83" i="4"/>
  <c r="BB84" i="4"/>
  <c r="BC84" i="4"/>
  <c r="BD84" i="4"/>
  <c r="BE84" i="4"/>
  <c r="BF84" i="4"/>
  <c r="BG84" i="4"/>
  <c r="BH84" i="4"/>
  <c r="BI84" i="4"/>
  <c r="BJ84" i="4"/>
  <c r="BK84" i="4"/>
  <c r="BL84" i="4"/>
  <c r="BM84" i="4"/>
  <c r="BB85" i="4"/>
  <c r="BC85" i="4"/>
  <c r="BD85" i="4"/>
  <c r="BE85" i="4"/>
  <c r="BF85" i="4"/>
  <c r="BG85" i="4"/>
  <c r="BH85" i="4"/>
  <c r="BI85" i="4"/>
  <c r="BJ85" i="4"/>
  <c r="BK85" i="4"/>
  <c r="BL85" i="4"/>
  <c r="BM85" i="4"/>
  <c r="BB86" i="4"/>
  <c r="BC86" i="4"/>
  <c r="BD86" i="4"/>
  <c r="BE86" i="4"/>
  <c r="BF86" i="4"/>
  <c r="BG86" i="4"/>
  <c r="BH86" i="4"/>
  <c r="BI86" i="4"/>
  <c r="BJ86" i="4"/>
  <c r="BK86" i="4"/>
  <c r="BL86" i="4"/>
  <c r="BM86" i="4"/>
  <c r="BB88" i="4"/>
  <c r="BC88" i="4"/>
  <c r="BD88" i="4"/>
  <c r="BE88" i="4"/>
  <c r="BF88" i="4"/>
  <c r="BG88" i="4"/>
  <c r="BH88" i="4"/>
  <c r="BI88" i="4"/>
  <c r="BJ88" i="4"/>
  <c r="BK88" i="4"/>
  <c r="BL88" i="4"/>
  <c r="BM88" i="4"/>
  <c r="BB90" i="4"/>
  <c r="BB185" i="4" s="1"/>
  <c r="BC90" i="4"/>
  <c r="BC185" i="4" s="1"/>
  <c r="BD90" i="4"/>
  <c r="BD185" i="4" s="1"/>
  <c r="BE90" i="4"/>
  <c r="BE185" i="4" s="1"/>
  <c r="BF90" i="4"/>
  <c r="BF185" i="4" s="1"/>
  <c r="BG90" i="4"/>
  <c r="BG185" i="4" s="1"/>
  <c r="BH90" i="4"/>
  <c r="BH185" i="4" s="1"/>
  <c r="BI90" i="4"/>
  <c r="BI185" i="4" s="1"/>
  <c r="BJ90" i="4"/>
  <c r="BJ185" i="4" s="1"/>
  <c r="BK90" i="4"/>
  <c r="BK185" i="4" s="1"/>
  <c r="BL90" i="4"/>
  <c r="BL185" i="4" s="1"/>
  <c r="BM90" i="4"/>
  <c r="BM185" i="4" s="1"/>
  <c r="BB93" i="4"/>
  <c r="BC93" i="4"/>
  <c r="BD93" i="4"/>
  <c r="BE93" i="4"/>
  <c r="BF93" i="4"/>
  <c r="BG93" i="4"/>
  <c r="BH93" i="4"/>
  <c r="BI93" i="4"/>
  <c r="BJ93" i="4"/>
  <c r="BK93" i="4"/>
  <c r="BL93" i="4"/>
  <c r="BM93" i="4"/>
  <c r="BB94" i="4"/>
  <c r="BC94" i="4"/>
  <c r="BD94" i="4"/>
  <c r="BE94" i="4"/>
  <c r="BF94" i="4"/>
  <c r="BG94" i="4"/>
  <c r="BH94" i="4"/>
  <c r="BI94" i="4"/>
  <c r="BJ94" i="4"/>
  <c r="BK94" i="4"/>
  <c r="BL94" i="4"/>
  <c r="BM94" i="4"/>
  <c r="BC8" i="4"/>
  <c r="BD8" i="4"/>
  <c r="BE8" i="4"/>
  <c r="BF8" i="4"/>
  <c r="BG8" i="4"/>
  <c r="BH8" i="4"/>
  <c r="BI8" i="4"/>
  <c r="BJ8" i="4"/>
  <c r="BK8" i="4"/>
  <c r="BL8" i="4"/>
  <c r="BM8" i="4"/>
  <c r="BB8" i="4"/>
  <c r="W41" i="4"/>
  <c r="AD41" i="4"/>
  <c r="AG41" i="4"/>
  <c r="AK41" i="4"/>
  <c r="AL41" i="4"/>
  <c r="AQ41" i="4"/>
  <c r="AR41" i="4"/>
  <c r="AS41" i="4"/>
  <c r="AT41" i="4"/>
  <c r="ED41" i="4"/>
  <c r="EE41" i="4"/>
  <c r="EF41" i="4"/>
  <c r="EG41" i="4"/>
  <c r="EK41" i="4"/>
  <c r="EL41" i="4"/>
  <c r="ES41" i="4"/>
  <c r="ET41" i="4"/>
  <c r="EW41" i="4"/>
  <c r="EX41" i="4"/>
  <c r="FT41" i="4"/>
  <c r="FW41" i="4"/>
  <c r="FZ41" i="4"/>
  <c r="GA41" i="4"/>
  <c r="GF41" i="4"/>
  <c r="GG41" i="4"/>
  <c r="GH41" i="4"/>
  <c r="GI41" i="4"/>
  <c r="GS41" i="4"/>
  <c r="GT41" i="4"/>
  <c r="GU41" i="4"/>
  <c r="GV41" i="4"/>
  <c r="GY41" i="4"/>
  <c r="GZ41" i="4"/>
  <c r="HE41" i="4"/>
  <c r="HF41" i="4"/>
  <c r="HH41" i="4"/>
  <c r="HI41" i="4"/>
  <c r="HY41" i="4"/>
  <c r="HZ41" i="4"/>
  <c r="IB41" i="4"/>
  <c r="IE41" i="4"/>
  <c r="IF41" i="4"/>
  <c r="IK41" i="4"/>
  <c r="IL41" i="4"/>
  <c r="IM41" i="4"/>
  <c r="IN41" i="4"/>
  <c r="IX41" i="4"/>
  <c r="IY41" i="4"/>
  <c r="IZ41" i="4"/>
  <c r="JA41" i="4"/>
  <c r="JE41" i="4"/>
  <c r="JJ41" i="4"/>
  <c r="JK41" i="4"/>
  <c r="JM41" i="4"/>
  <c r="JN41" i="4"/>
  <c r="W42" i="4"/>
  <c r="AD42" i="4"/>
  <c r="AG42" i="4"/>
  <c r="AK42" i="4"/>
  <c r="AL42" i="4"/>
  <c r="AQ42" i="4"/>
  <c r="AR42" i="4"/>
  <c r="AS42" i="4"/>
  <c r="AT42" i="4"/>
  <c r="ED42" i="4"/>
  <c r="EE42" i="4"/>
  <c r="EF42" i="4"/>
  <c r="EG42" i="4"/>
  <c r="EK42" i="4"/>
  <c r="EL42" i="4"/>
  <c r="ES42" i="4"/>
  <c r="ET42" i="4"/>
  <c r="EW42" i="4"/>
  <c r="EX42" i="4"/>
  <c r="FT42" i="4"/>
  <c r="FW42" i="4"/>
  <c r="FZ42" i="4"/>
  <c r="GA42" i="4"/>
  <c r="GF42" i="4"/>
  <c r="GG42" i="4"/>
  <c r="GH42" i="4"/>
  <c r="GI42" i="4"/>
  <c r="GS42" i="4"/>
  <c r="GT42" i="4"/>
  <c r="GU42" i="4"/>
  <c r="GV42" i="4"/>
  <c r="GY42" i="4"/>
  <c r="GZ42" i="4"/>
  <c r="HE42" i="4"/>
  <c r="HF42" i="4"/>
  <c r="HH42" i="4"/>
  <c r="HI42" i="4"/>
  <c r="HY42" i="4"/>
  <c r="HZ42" i="4"/>
  <c r="IB42" i="4"/>
  <c r="IE42" i="4"/>
  <c r="IF42" i="4"/>
  <c r="IK42" i="4"/>
  <c r="IL42" i="4"/>
  <c r="IM42" i="4"/>
  <c r="IN42" i="4"/>
  <c r="IX42" i="4"/>
  <c r="IY42" i="4"/>
  <c r="IZ42" i="4"/>
  <c r="JA42" i="4"/>
  <c r="JE42" i="4"/>
  <c r="JJ42" i="4"/>
  <c r="JK42" i="4"/>
  <c r="JM42" i="4"/>
  <c r="JN42" i="4"/>
  <c r="I351" i="4" l="1"/>
  <c r="I342" i="4"/>
  <c r="H315" i="4"/>
  <c r="H180" i="4"/>
  <c r="H270" i="4" s="1"/>
  <c r="I265" i="4"/>
  <c r="H265" i="4"/>
  <c r="I180" i="4"/>
  <c r="I362" i="4" s="1"/>
  <c r="I149" i="4"/>
  <c r="I239" i="4" s="1"/>
  <c r="I117" i="4"/>
  <c r="I207" i="4" s="1"/>
  <c r="H152" i="4"/>
  <c r="I244" i="4"/>
  <c r="H149" i="4"/>
  <c r="H331" i="4" s="1"/>
  <c r="H117" i="4"/>
  <c r="H207" i="4" s="1"/>
  <c r="H311" i="4"/>
  <c r="H244" i="4"/>
  <c r="I109" i="4"/>
  <c r="I291" i="4" s="1"/>
  <c r="I367" i="4"/>
  <c r="H109" i="4"/>
  <c r="H291" i="4" s="1"/>
  <c r="H367" i="4"/>
  <c r="I141" i="4"/>
  <c r="I323" i="4" s="1"/>
  <c r="H141" i="4"/>
  <c r="H323" i="4" s="1"/>
  <c r="H166" i="4"/>
  <c r="H256" i="4" s="1"/>
  <c r="H165" i="4"/>
  <c r="H255" i="4" s="1"/>
  <c r="H189" i="4"/>
  <c r="H279" i="4" s="1"/>
  <c r="I188" i="4"/>
  <c r="I278" i="4" s="1"/>
  <c r="H188" i="4"/>
  <c r="H158" i="4"/>
  <c r="H248" i="4" s="1"/>
  <c r="I125" i="4"/>
  <c r="I215" i="4" s="1"/>
  <c r="H157" i="4"/>
  <c r="H247" i="4" s="1"/>
  <c r="H125" i="4"/>
  <c r="I194" i="4"/>
  <c r="H334" i="4"/>
  <c r="H242" i="4"/>
  <c r="H183" i="4"/>
  <c r="I167" i="4"/>
  <c r="I159" i="4"/>
  <c r="H144" i="4"/>
  <c r="H234" i="4" s="1"/>
  <c r="H136" i="4"/>
  <c r="H128" i="4"/>
  <c r="H218" i="4" s="1"/>
  <c r="H120" i="4"/>
  <c r="H112" i="4"/>
  <c r="H202" i="4" s="1"/>
  <c r="H104" i="4"/>
  <c r="H278" i="4"/>
  <c r="I182" i="4"/>
  <c r="I174" i="4"/>
  <c r="H167" i="4"/>
  <c r="H159" i="4"/>
  <c r="I151" i="4"/>
  <c r="I143" i="4"/>
  <c r="I135" i="4"/>
  <c r="I127" i="4"/>
  <c r="I111" i="4"/>
  <c r="I103" i="4"/>
  <c r="I172" i="4"/>
  <c r="I189" i="4"/>
  <c r="H182" i="4"/>
  <c r="H272" i="4" s="1"/>
  <c r="H174" i="4"/>
  <c r="I166" i="4"/>
  <c r="I158" i="4"/>
  <c r="H151" i="4"/>
  <c r="H143" i="4"/>
  <c r="H135" i="4"/>
  <c r="H127" i="4"/>
  <c r="H111" i="4"/>
  <c r="H103" i="4"/>
  <c r="I181" i="4"/>
  <c r="I271" i="4" s="1"/>
  <c r="I173" i="4"/>
  <c r="I150" i="4"/>
  <c r="I142" i="4"/>
  <c r="I134" i="4"/>
  <c r="I126" i="4"/>
  <c r="I118" i="4"/>
  <c r="I110" i="4"/>
  <c r="H181" i="4"/>
  <c r="H173" i="4"/>
  <c r="I165" i="4"/>
  <c r="I255" i="4" s="1"/>
  <c r="I157" i="4"/>
  <c r="H150" i="4"/>
  <c r="H240" i="4" s="1"/>
  <c r="H142" i="4"/>
  <c r="H134" i="4"/>
  <c r="H224" i="4" s="1"/>
  <c r="H126" i="4"/>
  <c r="H118" i="4"/>
  <c r="H208" i="4" s="1"/>
  <c r="H110" i="4"/>
  <c r="H199" i="4"/>
  <c r="I187" i="4"/>
  <c r="I277" i="4" s="1"/>
  <c r="I179" i="4"/>
  <c r="H172" i="4"/>
  <c r="H156" i="4"/>
  <c r="I148" i="4"/>
  <c r="I140" i="4"/>
  <c r="I132" i="4"/>
  <c r="I124" i="4"/>
  <c r="I116" i="4"/>
  <c r="I108" i="4"/>
  <c r="I209" i="4"/>
  <c r="H187" i="4"/>
  <c r="H179" i="4"/>
  <c r="I171" i="4"/>
  <c r="I261" i="4" s="1"/>
  <c r="I163" i="4"/>
  <c r="I155" i="4"/>
  <c r="I245" i="4" s="1"/>
  <c r="H148" i="4"/>
  <c r="H140" i="4"/>
  <c r="H132" i="4"/>
  <c r="H124" i="4"/>
  <c r="H116" i="4"/>
  <c r="H108" i="4"/>
  <c r="H362" i="4"/>
  <c r="H209" i="4"/>
  <c r="I186" i="4"/>
  <c r="I178" i="4"/>
  <c r="H171" i="4"/>
  <c r="H163" i="4"/>
  <c r="H155" i="4"/>
  <c r="I147" i="4"/>
  <c r="I139" i="4"/>
  <c r="I229" i="4" s="1"/>
  <c r="I131" i="4"/>
  <c r="I123" i="4"/>
  <c r="I213" i="4" s="1"/>
  <c r="I115" i="4"/>
  <c r="I107" i="4"/>
  <c r="I197" i="4" s="1"/>
  <c r="H186" i="4"/>
  <c r="H178" i="4"/>
  <c r="I170" i="4"/>
  <c r="I162" i="4"/>
  <c r="H147" i="4"/>
  <c r="H139" i="4"/>
  <c r="H131" i="4"/>
  <c r="H123" i="4"/>
  <c r="H115" i="4"/>
  <c r="H107" i="4"/>
  <c r="H371" i="4"/>
  <c r="I270" i="4"/>
  <c r="I177" i="4"/>
  <c r="H170" i="4"/>
  <c r="H162" i="4"/>
  <c r="I146" i="4"/>
  <c r="I130" i="4"/>
  <c r="I122" i="4"/>
  <c r="I114" i="4"/>
  <c r="I199" i="4"/>
  <c r="I156" i="4"/>
  <c r="H177" i="4"/>
  <c r="I161" i="4"/>
  <c r="I153" i="4"/>
  <c r="H146" i="4"/>
  <c r="H130" i="4"/>
  <c r="H122" i="4"/>
  <c r="H114" i="4"/>
  <c r="I184" i="4"/>
  <c r="I176" i="4"/>
  <c r="H161" i="4"/>
  <c r="H153" i="4"/>
  <c r="I137" i="4"/>
  <c r="I121" i="4"/>
  <c r="I113" i="4"/>
  <c r="I105" i="4"/>
  <c r="H184" i="4"/>
  <c r="H176" i="4"/>
  <c r="H266" i="4" s="1"/>
  <c r="I168" i="4"/>
  <c r="I152" i="4"/>
  <c r="H137" i="4"/>
  <c r="H121" i="4"/>
  <c r="H113" i="4"/>
  <c r="H105" i="4"/>
  <c r="I183" i="4"/>
  <c r="H168" i="4"/>
  <c r="I144" i="4"/>
  <c r="I136" i="4"/>
  <c r="I128" i="4"/>
  <c r="I120" i="4"/>
  <c r="I112" i="4"/>
  <c r="H332" i="4"/>
  <c r="H300" i="4"/>
  <c r="I363" i="4"/>
  <c r="H342" i="4"/>
  <c r="I331" i="4"/>
  <c r="I315" i="4"/>
  <c r="FJ209" i="4"/>
  <c r="EW311" i="4"/>
  <c r="FJ254" i="4"/>
  <c r="FI97" i="4"/>
  <c r="FJ97" i="4"/>
  <c r="FJ176" i="4" s="1"/>
  <c r="FJ315" i="4"/>
  <c r="FK97" i="4"/>
  <c r="FJ98" i="4"/>
  <c r="FJ275" i="4"/>
  <c r="FJ250" i="4"/>
  <c r="FI311" i="4"/>
  <c r="FI219" i="4"/>
  <c r="FI275" i="4"/>
  <c r="FI367" i="4"/>
  <c r="FI235" i="4"/>
  <c r="FI327" i="4"/>
  <c r="FI301" i="4"/>
  <c r="FI209" i="4"/>
  <c r="FK367" i="4"/>
  <c r="FK275" i="4"/>
  <c r="FK235" i="4"/>
  <c r="FK327" i="4"/>
  <c r="FK250" i="4"/>
  <c r="FK342" i="4"/>
  <c r="FK244" i="4"/>
  <c r="FK336" i="4"/>
  <c r="FK228" i="4"/>
  <c r="FK320" i="4"/>
  <c r="FI254" i="4"/>
  <c r="FI346" i="4"/>
  <c r="FK196" i="4"/>
  <c r="FK288" i="4"/>
  <c r="FI357" i="4"/>
  <c r="FI265" i="4"/>
  <c r="FK223" i="4"/>
  <c r="FK315" i="4"/>
  <c r="FI250" i="4"/>
  <c r="FI342" i="4"/>
  <c r="FK311" i="4"/>
  <c r="FK219" i="4"/>
  <c r="FJ351" i="4"/>
  <c r="FI351" i="4"/>
  <c r="FJ311" i="4"/>
  <c r="FK259" i="4"/>
  <c r="FJ327" i="4"/>
  <c r="FK98" i="4"/>
  <c r="FI98" i="4"/>
  <c r="FK357" i="4"/>
  <c r="FJ336" i="4"/>
  <c r="FJ320" i="4"/>
  <c r="FI315" i="4"/>
  <c r="FJ288" i="4"/>
  <c r="FK209" i="4"/>
  <c r="FJ357" i="4"/>
  <c r="FK346" i="4"/>
  <c r="FI336" i="4"/>
  <c r="FI320" i="4"/>
  <c r="FI288" i="4"/>
  <c r="LE95" i="4"/>
  <c r="EV254" i="4"/>
  <c r="EV346" i="4"/>
  <c r="KH97" i="4"/>
  <c r="EW315" i="4"/>
  <c r="EV97" i="4"/>
  <c r="EU97" i="4"/>
  <c r="EW367" i="4"/>
  <c r="EU351" i="4"/>
  <c r="EU223" i="4"/>
  <c r="EU315" i="4"/>
  <c r="EV196" i="4"/>
  <c r="EV288" i="4"/>
  <c r="EV209" i="4"/>
  <c r="EV301" i="4"/>
  <c r="EU265" i="4"/>
  <c r="EU357" i="4"/>
  <c r="EV342" i="4"/>
  <c r="EV250" i="4"/>
  <c r="EU209" i="4"/>
  <c r="EU301" i="4"/>
  <c r="EW250" i="4"/>
  <c r="EU367" i="4"/>
  <c r="EW351" i="4"/>
  <c r="EW209" i="4"/>
  <c r="EV98" i="4"/>
  <c r="EU98" i="4"/>
  <c r="EW327" i="4"/>
  <c r="EU342" i="4"/>
  <c r="EW336" i="4"/>
  <c r="EW320" i="4"/>
  <c r="EV315" i="4"/>
  <c r="EW288" i="4"/>
  <c r="EW357" i="4"/>
  <c r="EV336" i="4"/>
  <c r="EV320" i="4"/>
  <c r="EV357" i="4"/>
  <c r="EW346" i="4"/>
  <c r="EU336" i="4"/>
  <c r="EU320" i="4"/>
  <c r="EU288" i="4"/>
  <c r="EV367" i="4"/>
  <c r="EV351" i="4"/>
  <c r="EU346" i="4"/>
  <c r="EV235" i="4"/>
  <c r="EV219" i="4"/>
  <c r="EU235" i="4"/>
  <c r="EU219" i="4"/>
  <c r="V98" i="4"/>
  <c r="V134" i="4" s="1"/>
  <c r="AB592" i="4"/>
  <c r="AD315" i="4"/>
  <c r="AD301" i="4"/>
  <c r="AD196" i="4"/>
  <c r="AB545" i="4"/>
  <c r="AE259" i="4"/>
  <c r="AD244" i="4"/>
  <c r="I28" i="7"/>
  <c r="I42" i="7" s="1"/>
  <c r="I56" i="7" s="1"/>
  <c r="I71" i="7" s="1"/>
  <c r="R20" i="7"/>
  <c r="J30" i="7"/>
  <c r="J44" i="7" s="1"/>
  <c r="J58" i="7" s="1"/>
  <c r="J73" i="7" s="1"/>
  <c r="Q20" i="7"/>
  <c r="Q30" i="7" s="1"/>
  <c r="Q44" i="7" s="1"/>
  <c r="Q58" i="7" s="1"/>
  <c r="Q73" i="7" s="1"/>
  <c r="Q21" i="7"/>
  <c r="L29" i="7"/>
  <c r="L43" i="7" s="1"/>
  <c r="L57" i="7" s="1"/>
  <c r="L72" i="7" s="1"/>
  <c r="R21" i="7"/>
  <c r="R25" i="7" s="1"/>
  <c r="R39" i="7" s="1"/>
  <c r="R53" i="7" s="1"/>
  <c r="R68" i="7" s="1"/>
  <c r="AB608" i="4"/>
  <c r="AB581" i="4"/>
  <c r="AB534" i="4"/>
  <c r="AB521" i="4"/>
  <c r="AB582" i="4"/>
  <c r="AB597" i="4"/>
  <c r="AB524" i="4"/>
  <c r="AC508" i="4"/>
  <c r="Z584" i="4"/>
  <c r="AD228" i="4"/>
  <c r="AB525" i="4"/>
  <c r="X521" i="4"/>
  <c r="Z520" i="4"/>
  <c r="X582" i="4"/>
  <c r="Y630" i="4"/>
  <c r="Y546" i="4"/>
  <c r="AB509" i="4"/>
  <c r="X630" i="4"/>
  <c r="X607" i="4"/>
  <c r="X572" i="4"/>
  <c r="X546" i="4"/>
  <c r="Z630" i="4"/>
  <c r="Z607" i="4"/>
  <c r="Z572" i="4"/>
  <c r="Z546" i="4"/>
  <c r="Y508" i="4"/>
  <c r="Y615" i="4"/>
  <c r="Y531" i="4"/>
  <c r="AC570" i="4"/>
  <c r="Y554" i="4"/>
  <c r="AB570" i="4"/>
  <c r="AD275" i="4"/>
  <c r="AC509" i="4"/>
  <c r="AC525" i="4"/>
  <c r="AA259" i="4"/>
  <c r="X597" i="4"/>
  <c r="Z597" i="4"/>
  <c r="Y607" i="4"/>
  <c r="Y572" i="4"/>
  <c r="AD250" i="4"/>
  <c r="Y581" i="4"/>
  <c r="AC524" i="4"/>
  <c r="X619" i="4"/>
  <c r="X592" i="4"/>
  <c r="X562" i="4"/>
  <c r="X535" i="4"/>
  <c r="Z619" i="4"/>
  <c r="Z592" i="4"/>
  <c r="Z562" i="4"/>
  <c r="Z535" i="4"/>
  <c r="AA599" i="4"/>
  <c r="Y628" i="4"/>
  <c r="Y600" i="4"/>
  <c r="Y570" i="4"/>
  <c r="Y544" i="4"/>
  <c r="AC522" i="4"/>
  <c r="AC521" i="4"/>
  <c r="AC520" i="4"/>
  <c r="AC519" i="4"/>
  <c r="AC554" i="4"/>
  <c r="AB516" i="4"/>
  <c r="AA590" i="4"/>
  <c r="AA524" i="4"/>
  <c r="AC517" i="4"/>
  <c r="X552" i="4"/>
  <c r="Z552" i="4"/>
  <c r="Y590" i="4"/>
  <c r="AC552" i="4"/>
  <c r="AB554" i="4"/>
  <c r="X509" i="4"/>
  <c r="Z509" i="4"/>
  <c r="Y559" i="4"/>
  <c r="Y524" i="4"/>
  <c r="AA522" i="4"/>
  <c r="Y584" i="4"/>
  <c r="AC551" i="4"/>
  <c r="AB533" i="4"/>
  <c r="AB573" i="4"/>
  <c r="AB536" i="4"/>
  <c r="AB523" i="4"/>
  <c r="AB629" i="4"/>
  <c r="AB619" i="4"/>
  <c r="AB621" i="4"/>
  <c r="AB98" i="4"/>
  <c r="AC288" i="4"/>
  <c r="AA554" i="4"/>
  <c r="X621" i="4"/>
  <c r="X564" i="4"/>
  <c r="X537" i="4"/>
  <c r="Z621" i="4"/>
  <c r="Z564" i="4"/>
  <c r="Z537" i="4"/>
  <c r="AA629" i="4"/>
  <c r="AA605" i="4"/>
  <c r="AA571" i="4"/>
  <c r="AA545" i="4"/>
  <c r="AA606" i="4"/>
  <c r="Z627" i="4"/>
  <c r="AA581" i="4"/>
  <c r="AC629" i="4"/>
  <c r="AC618" i="4"/>
  <c r="AC607" i="4"/>
  <c r="AC254" i="4"/>
  <c r="AC346" i="4"/>
  <c r="AC582" i="4"/>
  <c r="AC571" i="4"/>
  <c r="AC560" i="4"/>
  <c r="AC546" i="4"/>
  <c r="AC535" i="4"/>
  <c r="AB357" i="4"/>
  <c r="AB265" i="4"/>
  <c r="X620" i="4"/>
  <c r="X563" i="4"/>
  <c r="X536" i="4"/>
  <c r="Z620" i="4"/>
  <c r="Z563" i="4"/>
  <c r="Z536" i="4"/>
  <c r="AA628" i="4"/>
  <c r="AA600" i="4"/>
  <c r="AA570" i="4"/>
  <c r="AA544" i="4"/>
  <c r="Y629" i="4"/>
  <c r="Y605" i="4"/>
  <c r="Y571" i="4"/>
  <c r="Y545" i="4"/>
  <c r="AA551" i="4"/>
  <c r="Y520" i="4"/>
  <c r="AA519" i="4"/>
  <c r="Z606" i="4"/>
  <c r="Y627" i="4"/>
  <c r="Z581" i="4"/>
  <c r="AB254" i="4"/>
  <c r="AB346" i="4"/>
  <c r="AA614" i="4"/>
  <c r="AA569" i="4"/>
  <c r="AA219" i="4"/>
  <c r="AA311" i="4"/>
  <c r="Z551" i="4"/>
  <c r="X520" i="4"/>
  <c r="Z519" i="4"/>
  <c r="Y606" i="4"/>
  <c r="X627" i="4"/>
  <c r="AA585" i="4"/>
  <c r="AC545" i="4"/>
  <c r="X618" i="4"/>
  <c r="X591" i="4"/>
  <c r="X561" i="4"/>
  <c r="X534" i="4"/>
  <c r="Z618" i="4"/>
  <c r="Z591" i="4"/>
  <c r="Z561" i="4"/>
  <c r="Z534" i="4"/>
  <c r="AA622" i="4"/>
  <c r="AA598" i="4"/>
  <c r="AA327" i="4"/>
  <c r="AA235" i="4"/>
  <c r="AA539" i="4"/>
  <c r="Y599" i="4"/>
  <c r="Y569" i="4"/>
  <c r="Y551" i="4"/>
  <c r="Y519" i="4"/>
  <c r="AA518" i="4"/>
  <c r="X606" i="4"/>
  <c r="X581" i="4"/>
  <c r="Z585" i="4"/>
  <c r="X617" i="4"/>
  <c r="X590" i="4"/>
  <c r="X560" i="4"/>
  <c r="X533" i="4"/>
  <c r="Z617" i="4"/>
  <c r="Z590" i="4"/>
  <c r="Z560" i="4"/>
  <c r="Z533" i="4"/>
  <c r="AA621" i="4"/>
  <c r="AA597" i="4"/>
  <c r="AA564" i="4"/>
  <c r="AA537" i="4"/>
  <c r="Y622" i="4"/>
  <c r="Y598" i="4"/>
  <c r="Y539" i="4"/>
  <c r="X551" i="4"/>
  <c r="X519" i="4"/>
  <c r="Z518" i="4"/>
  <c r="Y585" i="4"/>
  <c r="AA538" i="4"/>
  <c r="AC336" i="4"/>
  <c r="AC244" i="4"/>
  <c r="AC569" i="4"/>
  <c r="AC228" i="4"/>
  <c r="AC320" i="4"/>
  <c r="AC544" i="4"/>
  <c r="AC533" i="4"/>
  <c r="AE250" i="4"/>
  <c r="AE342" i="4"/>
  <c r="X616" i="4"/>
  <c r="X559" i="4"/>
  <c r="X532" i="4"/>
  <c r="Z616" i="4"/>
  <c r="Z559" i="4"/>
  <c r="Z532" i="4"/>
  <c r="AA620" i="4"/>
  <c r="AA254" i="4"/>
  <c r="AA346" i="4"/>
  <c r="AA563" i="4"/>
  <c r="AA536" i="4"/>
  <c r="Y621" i="4"/>
  <c r="Y597" i="4"/>
  <c r="Y564" i="4"/>
  <c r="Y537" i="4"/>
  <c r="AA526" i="4"/>
  <c r="Y518" i="4"/>
  <c r="AA516" i="4"/>
  <c r="AB336" i="4"/>
  <c r="AB244" i="4"/>
  <c r="AB228" i="4"/>
  <c r="AB320" i="4"/>
  <c r="AB288" i="4"/>
  <c r="AB196" i="4"/>
  <c r="AE336" i="4"/>
  <c r="AE244" i="4"/>
  <c r="AE228" i="4"/>
  <c r="AE320" i="4"/>
  <c r="X615" i="4"/>
  <c r="X531" i="4"/>
  <c r="Z615" i="4"/>
  <c r="Z531" i="4"/>
  <c r="AA619" i="4"/>
  <c r="AA592" i="4"/>
  <c r="AA562" i="4"/>
  <c r="AA535" i="4"/>
  <c r="Y620" i="4"/>
  <c r="Y563" i="4"/>
  <c r="Y536" i="4"/>
  <c r="Z526" i="4"/>
  <c r="X518" i="4"/>
  <c r="Z516" i="4"/>
  <c r="Y538" i="4"/>
  <c r="AA523" i="4"/>
  <c r="AC259" i="4"/>
  <c r="AC351" i="4"/>
  <c r="X614" i="4"/>
  <c r="X576" i="4"/>
  <c r="X554" i="4"/>
  <c r="Z614" i="4"/>
  <c r="Z576" i="4"/>
  <c r="Z554" i="4"/>
  <c r="AA618" i="4"/>
  <c r="AA591" i="4"/>
  <c r="AA561" i="4"/>
  <c r="AA534" i="4"/>
  <c r="Y619" i="4"/>
  <c r="Y592" i="4"/>
  <c r="Y562" i="4"/>
  <c r="Y535" i="4"/>
  <c r="Y526" i="4"/>
  <c r="AA525" i="4"/>
  <c r="Y516" i="4"/>
  <c r="AA515" i="4"/>
  <c r="X538" i="4"/>
  <c r="Z523" i="4"/>
  <c r="AB275" i="4"/>
  <c r="AB367" i="4"/>
  <c r="AB259" i="4"/>
  <c r="AB351" i="4"/>
  <c r="AB327" i="4"/>
  <c r="AB235" i="4"/>
  <c r="AB219" i="4"/>
  <c r="AB311" i="4"/>
  <c r="AE357" i="4"/>
  <c r="AE265" i="4"/>
  <c r="X575" i="4"/>
  <c r="X553" i="4"/>
  <c r="Z575" i="4"/>
  <c r="Z553" i="4"/>
  <c r="AA617" i="4"/>
  <c r="AA560" i="4"/>
  <c r="AA533" i="4"/>
  <c r="Y618" i="4"/>
  <c r="Y591" i="4"/>
  <c r="Y561" i="4"/>
  <c r="Y534" i="4"/>
  <c r="X526" i="4"/>
  <c r="Z525" i="4"/>
  <c r="X516" i="4"/>
  <c r="Z515" i="4"/>
  <c r="Y523" i="4"/>
  <c r="AC250" i="4"/>
  <c r="AC342" i="4"/>
  <c r="AC539" i="4"/>
  <c r="AC531" i="4"/>
  <c r="X609" i="4"/>
  <c r="X574" i="4"/>
  <c r="X510" i="4"/>
  <c r="Z609" i="4"/>
  <c r="Z574" i="4"/>
  <c r="Z510" i="4"/>
  <c r="AA616" i="4"/>
  <c r="AA250" i="4"/>
  <c r="AA342" i="4"/>
  <c r="AA559" i="4"/>
  <c r="AA532" i="4"/>
  <c r="Y617" i="4"/>
  <c r="Y560" i="4"/>
  <c r="Y533" i="4"/>
  <c r="Y525" i="4"/>
  <c r="Y515" i="4"/>
  <c r="AA584" i="4"/>
  <c r="X523" i="4"/>
  <c r="Z517" i="4"/>
  <c r="AB250" i="4"/>
  <c r="AB342" i="4"/>
  <c r="AE97" i="4"/>
  <c r="AE98" i="4"/>
  <c r="AE223" i="4"/>
  <c r="AE315" i="4"/>
  <c r="X608" i="4"/>
  <c r="X573" i="4"/>
  <c r="Z608" i="4"/>
  <c r="Z573" i="4"/>
  <c r="AA615" i="4"/>
  <c r="AA244" i="4"/>
  <c r="AA336" i="4"/>
  <c r="AA228" i="4"/>
  <c r="AA320" i="4"/>
  <c r="AA531" i="4"/>
  <c r="Y616" i="4"/>
  <c r="Y532" i="4"/>
  <c r="X525" i="4"/>
  <c r="Z524" i="4"/>
  <c r="X515" i="4"/>
  <c r="Y517" i="4"/>
  <c r="AC621" i="4"/>
  <c r="AC357" i="4"/>
  <c r="AC265" i="4"/>
  <c r="AC574" i="4"/>
  <c r="AC301" i="4"/>
  <c r="AC209" i="4"/>
  <c r="AA301" i="4"/>
  <c r="AA209" i="4"/>
  <c r="X629" i="4"/>
  <c r="X605" i="4"/>
  <c r="X571" i="4"/>
  <c r="X545" i="4"/>
  <c r="Z629" i="4"/>
  <c r="Z605" i="4"/>
  <c r="Z571" i="4"/>
  <c r="Z545" i="4"/>
  <c r="AA357" i="4"/>
  <c r="AA265" i="4"/>
  <c r="AA575" i="4"/>
  <c r="AA553" i="4"/>
  <c r="AA196" i="4"/>
  <c r="AA288" i="4"/>
  <c r="Y614" i="4"/>
  <c r="Y576" i="4"/>
  <c r="X524" i="4"/>
  <c r="Z522" i="4"/>
  <c r="Z583" i="4"/>
  <c r="AC537" i="4"/>
  <c r="AE219" i="4"/>
  <c r="AE311" i="4"/>
  <c r="AA576" i="4"/>
  <c r="AE288" i="4"/>
  <c r="AE196" i="4"/>
  <c r="X628" i="4"/>
  <c r="X600" i="4"/>
  <c r="X570" i="4"/>
  <c r="X544" i="4"/>
  <c r="Z628" i="4"/>
  <c r="Z600" i="4"/>
  <c r="Z570" i="4"/>
  <c r="Z544" i="4"/>
  <c r="AA609" i="4"/>
  <c r="AA574" i="4"/>
  <c r="AA552" i="4"/>
  <c r="AA510" i="4"/>
  <c r="Y575" i="4"/>
  <c r="Y553" i="4"/>
  <c r="Y522" i="4"/>
  <c r="AA521" i="4"/>
  <c r="X508" i="4"/>
  <c r="X599" i="4"/>
  <c r="X569" i="4"/>
  <c r="Z599" i="4"/>
  <c r="Z569" i="4"/>
  <c r="AA97" i="4"/>
  <c r="AA98" i="4"/>
  <c r="AA508" i="4"/>
  <c r="AA608" i="4"/>
  <c r="AA573" i="4"/>
  <c r="AA223" i="4"/>
  <c r="AA315" i="4"/>
  <c r="AA509" i="4"/>
  <c r="Y609" i="4"/>
  <c r="Y574" i="4"/>
  <c r="Y552" i="4"/>
  <c r="Y510" i="4"/>
  <c r="X522" i="4"/>
  <c r="Z521" i="4"/>
  <c r="X583" i="4"/>
  <c r="Z582" i="4"/>
  <c r="AC561" i="4"/>
  <c r="AC223" i="4"/>
  <c r="AC315" i="4"/>
  <c r="AE327" i="4"/>
  <c r="AE235" i="4"/>
  <c r="Z508" i="4"/>
  <c r="X622" i="4"/>
  <c r="X598" i="4"/>
  <c r="X539" i="4"/>
  <c r="Z622" i="4"/>
  <c r="Z598" i="4"/>
  <c r="Z539" i="4"/>
  <c r="AA630" i="4"/>
  <c r="AA607" i="4"/>
  <c r="AA572" i="4"/>
  <c r="AA546" i="4"/>
  <c r="Y608" i="4"/>
  <c r="Y573" i="4"/>
  <c r="Y509" i="4"/>
  <c r="Y521" i="4"/>
  <c r="AA520" i="4"/>
  <c r="Y582" i="4"/>
  <c r="AA627" i="4"/>
  <c r="AB223" i="4"/>
  <c r="AB315" i="4"/>
  <c r="AB583" i="4"/>
  <c r="AB572" i="4"/>
  <c r="AB517" i="4"/>
  <c r="AB560" i="4"/>
  <c r="AC516" i="4"/>
  <c r="AD265" i="4"/>
  <c r="AB618" i="4"/>
  <c r="AB607" i="4"/>
  <c r="AB571" i="4"/>
  <c r="AB546" i="4"/>
  <c r="AB535" i="4"/>
  <c r="AC581" i="4"/>
  <c r="AB559" i="4"/>
  <c r="AC628" i="4"/>
  <c r="AC617" i="4"/>
  <c r="AC606" i="4"/>
  <c r="AC592" i="4"/>
  <c r="AC559" i="4"/>
  <c r="AC534" i="4"/>
  <c r="AC523" i="4"/>
  <c r="AC515" i="4"/>
  <c r="AC627" i="4"/>
  <c r="AC609" i="4"/>
  <c r="AC591" i="4"/>
  <c r="AB606" i="4"/>
  <c r="AB515" i="4"/>
  <c r="AC576" i="4"/>
  <c r="AC532" i="4"/>
  <c r="AC605" i="4"/>
  <c r="AB590" i="4"/>
  <c r="X585" i="4"/>
  <c r="Z538" i="4"/>
  <c r="AB627" i="4"/>
  <c r="AB616" i="4"/>
  <c r="AB605" i="4"/>
  <c r="AB591" i="4"/>
  <c r="AB569" i="4"/>
  <c r="AB544" i="4"/>
  <c r="AB522" i="4"/>
  <c r="AB617" i="4"/>
  <c r="AC599" i="4"/>
  <c r="AC615" i="4"/>
  <c r="AC590" i="4"/>
  <c r="AC510" i="4"/>
  <c r="AB553" i="4"/>
  <c r="AB615" i="4"/>
  <c r="AB576" i="4"/>
  <c r="AB532" i="4"/>
  <c r="AB510" i="4"/>
  <c r="AC616" i="4"/>
  <c r="AB585" i="4"/>
  <c r="AA517" i="4"/>
  <c r="AC622" i="4"/>
  <c r="AC614" i="4"/>
  <c r="AC600" i="4"/>
  <c r="AC575" i="4"/>
  <c r="AC564" i="4"/>
  <c r="AC553" i="4"/>
  <c r="AB209" i="4"/>
  <c r="AC630" i="4"/>
  <c r="AB598" i="4"/>
  <c r="AB622" i="4"/>
  <c r="AB614" i="4"/>
  <c r="AB600" i="4"/>
  <c r="AB575" i="4"/>
  <c r="AB564" i="4"/>
  <c r="AB539" i="4"/>
  <c r="AB531" i="4"/>
  <c r="AB520" i="4"/>
  <c r="AB630" i="4"/>
  <c r="AB97" i="4"/>
  <c r="AB508" i="4"/>
  <c r="AC585" i="4"/>
  <c r="AC563" i="4"/>
  <c r="AC538" i="4"/>
  <c r="X517" i="4"/>
  <c r="AC97" i="4"/>
  <c r="AC98" i="4"/>
  <c r="AB599" i="4"/>
  <c r="AB574" i="4"/>
  <c r="AB563" i="4"/>
  <c r="AB552" i="4"/>
  <c r="AB538" i="4"/>
  <c r="AB519" i="4"/>
  <c r="AC620" i="4"/>
  <c r="X584" i="4"/>
  <c r="AC598" i="4"/>
  <c r="AC584" i="4"/>
  <c r="AC573" i="4"/>
  <c r="AC562" i="4"/>
  <c r="AC526" i="4"/>
  <c r="AC518" i="4"/>
  <c r="AB620" i="4"/>
  <c r="AA583" i="4"/>
  <c r="Y583" i="4"/>
  <c r="AA582" i="4"/>
  <c r="AB609" i="4"/>
  <c r="AB584" i="4"/>
  <c r="AB562" i="4"/>
  <c r="AB551" i="4"/>
  <c r="AB537" i="4"/>
  <c r="AB526" i="4"/>
  <c r="AB518" i="4"/>
  <c r="AB561" i="4"/>
  <c r="AC619" i="4"/>
  <c r="AC608" i="4"/>
  <c r="AC597" i="4"/>
  <c r="AC583" i="4"/>
  <c r="AC572" i="4"/>
  <c r="AC536" i="4"/>
  <c r="AD351" i="4"/>
  <c r="AB628" i="4"/>
  <c r="AE346" i="4"/>
  <c r="AD327" i="4"/>
  <c r="AD311" i="4"/>
  <c r="AD346" i="4"/>
  <c r="AC327" i="4"/>
  <c r="AC311" i="4"/>
  <c r="AE301" i="4"/>
  <c r="EC600" i="4"/>
  <c r="EC599" i="4"/>
  <c r="EC597" i="4"/>
  <c r="EC598" i="4"/>
  <c r="R26" i="7"/>
  <c r="R40" i="7" s="1"/>
  <c r="R54" i="7" s="1"/>
  <c r="R69" i="7" s="1"/>
  <c r="H25" i="7"/>
  <c r="H39" i="7" s="1"/>
  <c r="K30" i="7"/>
  <c r="K44" i="7" s="1"/>
  <c r="K58" i="7" s="1"/>
  <c r="K73" i="7" s="1"/>
  <c r="H30" i="7"/>
  <c r="H44" i="7" s="1"/>
  <c r="H58" i="7" s="1"/>
  <c r="H73" i="7" s="1"/>
  <c r="H29" i="7"/>
  <c r="H43" i="7" s="1"/>
  <c r="H57" i="7" s="1"/>
  <c r="H72" i="7" s="1"/>
  <c r="H28" i="7"/>
  <c r="H42" i="7" s="1"/>
  <c r="H56" i="7" s="1"/>
  <c r="H71" i="7" s="1"/>
  <c r="H27" i="7"/>
  <c r="H41" i="7" s="1"/>
  <c r="H55" i="7" s="1"/>
  <c r="H70" i="7" s="1"/>
  <c r="H26" i="7"/>
  <c r="H40" i="7" s="1"/>
  <c r="H54" i="7" s="1"/>
  <c r="H69" i="7" s="1"/>
  <c r="K29" i="7"/>
  <c r="K43" i="7" s="1"/>
  <c r="K57" i="7" s="1"/>
  <c r="K72" i="7" s="1"/>
  <c r="L28" i="7"/>
  <c r="L42" i="7" s="1"/>
  <c r="L56" i="7" s="1"/>
  <c r="L71" i="7" s="1"/>
  <c r="K28" i="7"/>
  <c r="K42" i="7" s="1"/>
  <c r="K56" i="7" s="1"/>
  <c r="K71" i="7" s="1"/>
  <c r="L27" i="7"/>
  <c r="L41" i="7" s="1"/>
  <c r="L55" i="7" s="1"/>
  <c r="L70" i="7" s="1"/>
  <c r="K27" i="7"/>
  <c r="K41" i="7" s="1"/>
  <c r="K55" i="7" s="1"/>
  <c r="K70" i="7" s="1"/>
  <c r="L26" i="7"/>
  <c r="L40" i="7" s="1"/>
  <c r="L54" i="7" s="1"/>
  <c r="L69" i="7" s="1"/>
  <c r="K26" i="7"/>
  <c r="K40" i="7" s="1"/>
  <c r="K54" i="7" s="1"/>
  <c r="K69" i="7" s="1"/>
  <c r="L25" i="7"/>
  <c r="L39" i="7" s="1"/>
  <c r="K25" i="7"/>
  <c r="K39" i="7" s="1"/>
  <c r="K53" i="7" s="1"/>
  <c r="K68" i="7" s="1"/>
  <c r="C25" i="7"/>
  <c r="L30" i="7"/>
  <c r="L44" i="7" s="1"/>
  <c r="L58" i="7" s="1"/>
  <c r="L73" i="7" s="1"/>
  <c r="F26" i="7"/>
  <c r="F40" i="7" s="1"/>
  <c r="F54" i="7" s="1"/>
  <c r="F69" i="7" s="1"/>
  <c r="T20" i="7"/>
  <c r="V20" i="7"/>
  <c r="V21" i="7"/>
  <c r="U20" i="7"/>
  <c r="T21" i="7"/>
  <c r="S20" i="7"/>
  <c r="U21" i="7"/>
  <c r="E30" i="7"/>
  <c r="E44" i="7" s="1"/>
  <c r="E58" i="7" s="1"/>
  <c r="E73" i="7" s="1"/>
  <c r="S21" i="7"/>
  <c r="GQ169" i="4"/>
  <c r="GQ259" i="4" s="1"/>
  <c r="GQ98" i="4"/>
  <c r="GQ139" i="4" s="1"/>
  <c r="M26" i="7"/>
  <c r="M40" i="7" s="1"/>
  <c r="M54" i="7" s="1"/>
  <c r="M69" i="7" s="1"/>
  <c r="M27" i="7"/>
  <c r="M41" i="7" s="1"/>
  <c r="M55" i="7" s="1"/>
  <c r="M70" i="7" s="1"/>
  <c r="M25" i="7"/>
  <c r="M39" i="7" s="1"/>
  <c r="M30" i="7"/>
  <c r="M44" i="7" s="1"/>
  <c r="M58" i="7" s="1"/>
  <c r="M73" i="7" s="1"/>
  <c r="M29" i="7"/>
  <c r="M43" i="7" s="1"/>
  <c r="M57" i="7" s="1"/>
  <c r="M72" i="7" s="1"/>
  <c r="M28" i="7"/>
  <c r="M42" i="7" s="1"/>
  <c r="M56" i="7" s="1"/>
  <c r="M71" i="7" s="1"/>
  <c r="F30" i="7"/>
  <c r="F44" i="7" s="1"/>
  <c r="F58" i="7" s="1"/>
  <c r="F73" i="7" s="1"/>
  <c r="G26" i="7"/>
  <c r="G40" i="7" s="1"/>
  <c r="G54" i="7" s="1"/>
  <c r="G69" i="7" s="1"/>
  <c r="E29" i="7"/>
  <c r="E43" i="7" s="1"/>
  <c r="E57" i="7" s="1"/>
  <c r="E72" i="7" s="1"/>
  <c r="G28" i="7"/>
  <c r="G42" i="7" s="1"/>
  <c r="G56" i="7" s="1"/>
  <c r="G71" i="7" s="1"/>
  <c r="F28" i="7"/>
  <c r="F42" i="7" s="1"/>
  <c r="F56" i="7" s="1"/>
  <c r="F71" i="7" s="1"/>
  <c r="O21" i="7"/>
  <c r="O20" i="7"/>
  <c r="E28" i="7"/>
  <c r="E42" i="7" s="1"/>
  <c r="E56" i="7" s="1"/>
  <c r="E71" i="7" s="1"/>
  <c r="J27" i="7"/>
  <c r="J41" i="7" s="1"/>
  <c r="J55" i="7" s="1"/>
  <c r="J70" i="7" s="1"/>
  <c r="E26" i="7"/>
  <c r="E40" i="7" s="1"/>
  <c r="E54" i="7" s="1"/>
  <c r="E69" i="7" s="1"/>
  <c r="P21" i="7"/>
  <c r="J25" i="7"/>
  <c r="J39" i="7" s="1"/>
  <c r="I25" i="7"/>
  <c r="I39" i="7" s="1"/>
  <c r="I30" i="7"/>
  <c r="I44" i="7" s="1"/>
  <c r="I58" i="7" s="1"/>
  <c r="I73" i="7" s="1"/>
  <c r="G25" i="7"/>
  <c r="G39" i="7" s="1"/>
  <c r="J28" i="7"/>
  <c r="J42" i="7" s="1"/>
  <c r="J56" i="7" s="1"/>
  <c r="J71" i="7" s="1"/>
  <c r="G30" i="7"/>
  <c r="G44" i="7" s="1"/>
  <c r="G58" i="7" s="1"/>
  <c r="G73" i="7" s="1"/>
  <c r="ED250" i="4"/>
  <c r="AK219" i="4"/>
  <c r="AK342" i="4"/>
  <c r="AK357" i="4"/>
  <c r="DW512" i="4"/>
  <c r="DW393" i="4" s="1"/>
  <c r="O187" i="4"/>
  <c r="O277" i="4" s="1"/>
  <c r="AX185" i="4"/>
  <c r="AX275" i="4" s="1"/>
  <c r="DB185" i="4"/>
  <c r="DB275" i="4" s="1"/>
  <c r="Y164" i="4"/>
  <c r="Y346" i="4" s="1"/>
  <c r="HK185" i="4"/>
  <c r="HK275" i="4" s="1"/>
  <c r="DR185" i="4"/>
  <c r="DR367" i="4" s="1"/>
  <c r="K126" i="4"/>
  <c r="K127" i="4"/>
  <c r="K128" i="4"/>
  <c r="K125" i="4"/>
  <c r="K136" i="4"/>
  <c r="K130" i="4"/>
  <c r="K131" i="4"/>
  <c r="K137" i="4"/>
  <c r="K134" i="4"/>
  <c r="K140" i="4"/>
  <c r="K141" i="4"/>
  <c r="K323" i="4" s="1"/>
  <c r="K132" i="4"/>
  <c r="K143" i="4"/>
  <c r="K325" i="4" s="1"/>
  <c r="K144" i="4"/>
  <c r="K326" i="4" s="1"/>
  <c r="K139" i="4"/>
  <c r="K148" i="4"/>
  <c r="K330" i="4" s="1"/>
  <c r="K149" i="4"/>
  <c r="K331" i="4" s="1"/>
  <c r="K135" i="4"/>
  <c r="K147" i="4"/>
  <c r="K329" i="4" s="1"/>
  <c r="K142" i="4"/>
  <c r="K324" i="4" s="1"/>
  <c r="K150" i="4"/>
  <c r="K332" i="4" s="1"/>
  <c r="K146" i="4"/>
  <c r="K328" i="4" s="1"/>
  <c r="K152" i="4"/>
  <c r="K334" i="4" s="1"/>
  <c r="K153" i="4"/>
  <c r="K335" i="4" s="1"/>
  <c r="K151" i="4"/>
  <c r="K333" i="4" s="1"/>
  <c r="K155" i="4"/>
  <c r="K337" i="4" s="1"/>
  <c r="K158" i="4"/>
  <c r="K161" i="4"/>
  <c r="K162" i="4"/>
  <c r="K156" i="4"/>
  <c r="K157" i="4"/>
  <c r="K159" i="4"/>
  <c r="K163" i="4"/>
  <c r="K167" i="4"/>
  <c r="K170" i="4"/>
  <c r="K171" i="4"/>
  <c r="K172" i="4"/>
  <c r="K173" i="4"/>
  <c r="K168" i="4"/>
  <c r="K177" i="4"/>
  <c r="K359" i="4" s="1"/>
  <c r="K166" i="4"/>
  <c r="K174" i="4"/>
  <c r="K178" i="4"/>
  <c r="K360" i="4" s="1"/>
  <c r="K165" i="4"/>
  <c r="K181" i="4"/>
  <c r="K363" i="4" s="1"/>
  <c r="K176" i="4"/>
  <c r="K358" i="4" s="1"/>
  <c r="K183" i="4"/>
  <c r="K365" i="4" s="1"/>
  <c r="K184" i="4"/>
  <c r="K366" i="4" s="1"/>
  <c r="K180" i="4"/>
  <c r="K362" i="4" s="1"/>
  <c r="K189" i="4"/>
  <c r="K179" i="4"/>
  <c r="K361" i="4" s="1"/>
  <c r="K186" i="4"/>
  <c r="K182" i="4"/>
  <c r="K364" i="4" s="1"/>
  <c r="K187" i="4"/>
  <c r="K188" i="4"/>
  <c r="DX535" i="4"/>
  <c r="G130" i="4"/>
  <c r="G126" i="4"/>
  <c r="G127" i="4"/>
  <c r="G128" i="4"/>
  <c r="G125" i="4"/>
  <c r="G131" i="4"/>
  <c r="G132" i="4"/>
  <c r="G136" i="4"/>
  <c r="G134" i="4"/>
  <c r="G135" i="4"/>
  <c r="G137" i="4"/>
  <c r="G140" i="4"/>
  <c r="G141" i="4"/>
  <c r="G323" i="4" s="1"/>
  <c r="G142" i="4"/>
  <c r="G324" i="4" s="1"/>
  <c r="G148" i="4"/>
  <c r="G330" i="4" s="1"/>
  <c r="G149" i="4"/>
  <c r="G331" i="4" s="1"/>
  <c r="G144" i="4"/>
  <c r="G326" i="4" s="1"/>
  <c r="G150" i="4"/>
  <c r="G332" i="4" s="1"/>
  <c r="G152" i="4"/>
  <c r="G334" i="4" s="1"/>
  <c r="G143" i="4"/>
  <c r="G325" i="4" s="1"/>
  <c r="G146" i="4"/>
  <c r="G328" i="4" s="1"/>
  <c r="G139" i="4"/>
  <c r="G147" i="4"/>
  <c r="G329" i="4" s="1"/>
  <c r="G151" i="4"/>
  <c r="G333" i="4" s="1"/>
  <c r="G155" i="4"/>
  <c r="G156" i="4"/>
  <c r="G157" i="4"/>
  <c r="G153" i="4"/>
  <c r="G335" i="4" s="1"/>
  <c r="G162" i="4"/>
  <c r="G159" i="4"/>
  <c r="G161" i="4"/>
  <c r="G165" i="4"/>
  <c r="G171" i="4"/>
  <c r="G168" i="4"/>
  <c r="G166" i="4"/>
  <c r="G158" i="4"/>
  <c r="G173" i="4"/>
  <c r="G180" i="4"/>
  <c r="G362" i="4" s="1"/>
  <c r="G163" i="4"/>
  <c r="G170" i="4"/>
  <c r="G177" i="4"/>
  <c r="G359" i="4" s="1"/>
  <c r="G174" i="4"/>
  <c r="G176" i="4"/>
  <c r="G358" i="4" s="1"/>
  <c r="G184" i="4"/>
  <c r="G366" i="4" s="1"/>
  <c r="G167" i="4"/>
  <c r="G178" i="4"/>
  <c r="G360" i="4" s="1"/>
  <c r="G172" i="4"/>
  <c r="G181" i="4"/>
  <c r="G363" i="4" s="1"/>
  <c r="G182" i="4"/>
  <c r="G364" i="4" s="1"/>
  <c r="G183" i="4"/>
  <c r="G365" i="4" s="1"/>
  <c r="G179" i="4"/>
  <c r="G361" i="4" s="1"/>
  <c r="G186" i="4"/>
  <c r="G187" i="4"/>
  <c r="G188" i="4"/>
  <c r="G189" i="4"/>
  <c r="DX618" i="4"/>
  <c r="DX592" i="4"/>
  <c r="DX562" i="4"/>
  <c r="IA185" i="4"/>
  <c r="IA275" i="4" s="1"/>
  <c r="J125" i="4"/>
  <c r="J126" i="4"/>
  <c r="J127" i="4"/>
  <c r="J128" i="4"/>
  <c r="J131" i="4"/>
  <c r="J130" i="4"/>
  <c r="J136" i="4"/>
  <c r="J135" i="4"/>
  <c r="J132" i="4"/>
  <c r="J140" i="4"/>
  <c r="J137" i="4"/>
  <c r="J134" i="4"/>
  <c r="J139" i="4"/>
  <c r="J141" i="4"/>
  <c r="J323" i="4" s="1"/>
  <c r="J146" i="4"/>
  <c r="J328" i="4" s="1"/>
  <c r="J147" i="4"/>
  <c r="J329" i="4" s="1"/>
  <c r="J148" i="4"/>
  <c r="J330" i="4" s="1"/>
  <c r="J142" i="4"/>
  <c r="J324" i="4" s="1"/>
  <c r="J144" i="4"/>
  <c r="J326" i="4" s="1"/>
  <c r="J143" i="4"/>
  <c r="J325" i="4" s="1"/>
  <c r="J151" i="4"/>
  <c r="J333" i="4" s="1"/>
  <c r="J150" i="4"/>
  <c r="J332" i="4" s="1"/>
  <c r="J152" i="4"/>
  <c r="J334" i="4" s="1"/>
  <c r="J149" i="4"/>
  <c r="J331" i="4" s="1"/>
  <c r="J153" i="4"/>
  <c r="J335" i="4" s="1"/>
  <c r="J155" i="4"/>
  <c r="J337" i="4" s="1"/>
  <c r="J156" i="4"/>
  <c r="J161" i="4"/>
  <c r="J157" i="4"/>
  <c r="J158" i="4"/>
  <c r="J162" i="4"/>
  <c r="J159" i="4"/>
  <c r="J163" i="4"/>
  <c r="J167" i="4"/>
  <c r="J170" i="4"/>
  <c r="J171" i="4"/>
  <c r="J168" i="4"/>
  <c r="J165" i="4"/>
  <c r="J166" i="4"/>
  <c r="J174" i="4"/>
  <c r="J173" i="4"/>
  <c r="J179" i="4"/>
  <c r="J361" i="4" s="1"/>
  <c r="J176" i="4"/>
  <c r="J358" i="4" s="1"/>
  <c r="J177" i="4"/>
  <c r="J359" i="4" s="1"/>
  <c r="J183" i="4"/>
  <c r="J365" i="4" s="1"/>
  <c r="J184" i="4"/>
  <c r="J366" i="4" s="1"/>
  <c r="J178" i="4"/>
  <c r="J360" i="4" s="1"/>
  <c r="J172" i="4"/>
  <c r="J180" i="4"/>
  <c r="J362" i="4" s="1"/>
  <c r="J189" i="4"/>
  <c r="J186" i="4"/>
  <c r="J182" i="4"/>
  <c r="J364" i="4" s="1"/>
  <c r="J187" i="4"/>
  <c r="J181" i="4"/>
  <c r="J363" i="4" s="1"/>
  <c r="J188" i="4"/>
  <c r="L127" i="4"/>
  <c r="L128" i="4"/>
  <c r="L125" i="4"/>
  <c r="L126" i="4"/>
  <c r="L131" i="4"/>
  <c r="L132" i="4"/>
  <c r="L136" i="4"/>
  <c r="L134" i="4"/>
  <c r="L130" i="4"/>
  <c r="L137" i="4"/>
  <c r="L140" i="4"/>
  <c r="L139" i="4"/>
  <c r="L135" i="4"/>
  <c r="L141" i="4"/>
  <c r="L142" i="4"/>
  <c r="L146" i="4"/>
  <c r="L147" i="4"/>
  <c r="L144" i="4"/>
  <c r="L148" i="4"/>
  <c r="L151" i="4"/>
  <c r="L149" i="4"/>
  <c r="L143" i="4"/>
  <c r="L152" i="4"/>
  <c r="L153" i="4"/>
  <c r="L150" i="4"/>
  <c r="L155" i="4"/>
  <c r="L156" i="4"/>
  <c r="L158" i="4"/>
  <c r="L161" i="4"/>
  <c r="L157" i="4"/>
  <c r="L165" i="4"/>
  <c r="L159" i="4"/>
  <c r="L174" i="4"/>
  <c r="L167" i="4"/>
  <c r="L170" i="4"/>
  <c r="L171" i="4"/>
  <c r="L162" i="4"/>
  <c r="L166" i="4"/>
  <c r="L178" i="4"/>
  <c r="L179" i="4"/>
  <c r="L172" i="4"/>
  <c r="L163" i="4"/>
  <c r="L168" i="4"/>
  <c r="L173" i="4"/>
  <c r="L176" i="4"/>
  <c r="L183" i="4"/>
  <c r="L177" i="4"/>
  <c r="L180" i="4"/>
  <c r="L189" i="4"/>
  <c r="L184" i="4"/>
  <c r="L186" i="4"/>
  <c r="L182" i="4"/>
  <c r="L187" i="4"/>
  <c r="L181" i="4"/>
  <c r="L188" i="4"/>
  <c r="DX554" i="4"/>
  <c r="CJ185" i="4"/>
  <c r="CJ275" i="4" s="1"/>
  <c r="CI185" i="4"/>
  <c r="CI275" i="4" s="1"/>
  <c r="DX154" i="4"/>
  <c r="DX336" i="4" s="1"/>
  <c r="AI129" i="4"/>
  <c r="AI219" i="4" s="1"/>
  <c r="DW125" i="4"/>
  <c r="DW440" i="4" s="1"/>
  <c r="DW128" i="4"/>
  <c r="DW443" i="4" s="1"/>
  <c r="DW126" i="4"/>
  <c r="DW441" i="4" s="1"/>
  <c r="DW130" i="4"/>
  <c r="DW444" i="4" s="1"/>
  <c r="DW127" i="4"/>
  <c r="DW442" i="4" s="1"/>
  <c r="DW132" i="4"/>
  <c r="DW446" i="4" s="1"/>
  <c r="DW131" i="4"/>
  <c r="DW445" i="4" s="1"/>
  <c r="DW135" i="4"/>
  <c r="DW448" i="4" s="1"/>
  <c r="DW134" i="4"/>
  <c r="DW447" i="4" s="1"/>
  <c r="DW140" i="4"/>
  <c r="DW452" i="4" s="1"/>
  <c r="DW137" i="4"/>
  <c r="DW450" i="4" s="1"/>
  <c r="DW139" i="4"/>
  <c r="DW451" i="4" s="1"/>
  <c r="DW142" i="4"/>
  <c r="DW454" i="4" s="1"/>
  <c r="DW143" i="4"/>
  <c r="DW455" i="4" s="1"/>
  <c r="DW136" i="4"/>
  <c r="DW449" i="4" s="1"/>
  <c r="DW148" i="4"/>
  <c r="DW459" i="4" s="1"/>
  <c r="DW151" i="4"/>
  <c r="DW462" i="4" s="1"/>
  <c r="DW149" i="4"/>
  <c r="DW460" i="4" s="1"/>
  <c r="DW152" i="4"/>
  <c r="DW463" i="4" s="1"/>
  <c r="DW146" i="4"/>
  <c r="DW457" i="4" s="1"/>
  <c r="DW141" i="4"/>
  <c r="DW453" i="4" s="1"/>
  <c r="DW144" i="4"/>
  <c r="DW456" i="4" s="1"/>
  <c r="DW150" i="4"/>
  <c r="DW461" i="4" s="1"/>
  <c r="DW153" i="4"/>
  <c r="DW464" i="4" s="1"/>
  <c r="DW155" i="4"/>
  <c r="DW465" i="4" s="1"/>
  <c r="DW147" i="4"/>
  <c r="DW458" i="4" s="1"/>
  <c r="DW156" i="4"/>
  <c r="DW466" i="4" s="1"/>
  <c r="DW158" i="4"/>
  <c r="DW468" i="4" s="1"/>
  <c r="DW159" i="4"/>
  <c r="DW469" i="4" s="1"/>
  <c r="DW165" i="4"/>
  <c r="DW473" i="4" s="1"/>
  <c r="DW161" i="4"/>
  <c r="DW470" i="4" s="1"/>
  <c r="DW166" i="4"/>
  <c r="DW474" i="4" s="1"/>
  <c r="DW157" i="4"/>
  <c r="DW467" i="4" s="1"/>
  <c r="DW170" i="4"/>
  <c r="DW477" i="4" s="1"/>
  <c r="DW171" i="4"/>
  <c r="DW478" i="4" s="1"/>
  <c r="DW162" i="4"/>
  <c r="DW471" i="4" s="1"/>
  <c r="DW163" i="4"/>
  <c r="DW472" i="4" s="1"/>
  <c r="DW172" i="4"/>
  <c r="DW479" i="4" s="1"/>
  <c r="DW168" i="4"/>
  <c r="DW476" i="4" s="1"/>
  <c r="DW174" i="4"/>
  <c r="DW481" i="4" s="1"/>
  <c r="DW167" i="4"/>
  <c r="DW475" i="4" s="1"/>
  <c r="DW179" i="4"/>
  <c r="DW485" i="4" s="1"/>
  <c r="DW173" i="4"/>
  <c r="DW480" i="4" s="1"/>
  <c r="DW176" i="4"/>
  <c r="DW482" i="4" s="1"/>
  <c r="DW184" i="4"/>
  <c r="DW490" i="4" s="1"/>
  <c r="DW180" i="4"/>
  <c r="DW486" i="4" s="1"/>
  <c r="DW181" i="4"/>
  <c r="DW487" i="4" s="1"/>
  <c r="DW178" i="4"/>
  <c r="DW484" i="4" s="1"/>
  <c r="DW182" i="4"/>
  <c r="DW488" i="4" s="1"/>
  <c r="DW186" i="4"/>
  <c r="DW491" i="4" s="1"/>
  <c r="DW187" i="4"/>
  <c r="DW492" i="4" s="1"/>
  <c r="DW183" i="4"/>
  <c r="DW489" i="4" s="1"/>
  <c r="DW188" i="4"/>
  <c r="DW493" i="4" s="1"/>
  <c r="DW189" i="4"/>
  <c r="DW494" i="4" s="1"/>
  <c r="DW177" i="4"/>
  <c r="DW483" i="4" s="1"/>
  <c r="IR185" i="4"/>
  <c r="IR275" i="4" s="1"/>
  <c r="DX573" i="4"/>
  <c r="DX133" i="4"/>
  <c r="DX315" i="4" s="1"/>
  <c r="AY185" i="4"/>
  <c r="AY275" i="4" s="1"/>
  <c r="DX629" i="4"/>
  <c r="DX605" i="4"/>
  <c r="DX572" i="4"/>
  <c r="DX546" i="4"/>
  <c r="DX185" i="4"/>
  <c r="DX367" i="4" s="1"/>
  <c r="DX599" i="4"/>
  <c r="DX164" i="4"/>
  <c r="DX254" i="4" s="1"/>
  <c r="EY185" i="4"/>
  <c r="EY275" i="4" s="1"/>
  <c r="X164" i="4"/>
  <c r="X346" i="4" s="1"/>
  <c r="Y145" i="4"/>
  <c r="Y327" i="4" s="1"/>
  <c r="HL185" i="4"/>
  <c r="HL275" i="4" s="1"/>
  <c r="IQ185" i="4"/>
  <c r="IQ275" i="4" s="1"/>
  <c r="JP185" i="4"/>
  <c r="JP275" i="4" s="1"/>
  <c r="HT185" i="4"/>
  <c r="HT275" i="4" s="1"/>
  <c r="GE185" i="4"/>
  <c r="GE275" i="4" s="1"/>
  <c r="IJ185" i="4"/>
  <c r="IJ275" i="4" s="1"/>
  <c r="JH185" i="4"/>
  <c r="JH367" i="4" s="1"/>
  <c r="JG185" i="4"/>
  <c r="JG275" i="4" s="1"/>
  <c r="AI185" i="4"/>
  <c r="AI275" i="4" s="1"/>
  <c r="AF145" i="4"/>
  <c r="AF327" i="4" s="1"/>
  <c r="Z145" i="4"/>
  <c r="Z327" i="4" s="1"/>
  <c r="EA605" i="4"/>
  <c r="AI145" i="4"/>
  <c r="AI235" i="4" s="1"/>
  <c r="AF164" i="4"/>
  <c r="AF346" i="4" s="1"/>
  <c r="Z164" i="4"/>
  <c r="Z346" i="4" s="1"/>
  <c r="FO185" i="4"/>
  <c r="FO275" i="4" s="1"/>
  <c r="EA185" i="4"/>
  <c r="EA367" i="4" s="1"/>
  <c r="X160" i="4"/>
  <c r="X342" i="4" s="1"/>
  <c r="IV125" i="4"/>
  <c r="IV127" i="4"/>
  <c r="IV130" i="4"/>
  <c r="IV126" i="4"/>
  <c r="IV132" i="4"/>
  <c r="IV128" i="4"/>
  <c r="IV131" i="4"/>
  <c r="IV136" i="4"/>
  <c r="IV134" i="4"/>
  <c r="IV135" i="4"/>
  <c r="IV139" i="4"/>
  <c r="IV137" i="4"/>
  <c r="IV140" i="4"/>
  <c r="IV142" i="4"/>
  <c r="IV143" i="4"/>
  <c r="IV144" i="4"/>
  <c r="IV149" i="4"/>
  <c r="IV147" i="4"/>
  <c r="IV141" i="4"/>
  <c r="IV146" i="4"/>
  <c r="IV150" i="4"/>
  <c r="IV152" i="4"/>
  <c r="IV153" i="4"/>
  <c r="IV148" i="4"/>
  <c r="IV151" i="4"/>
  <c r="IV155" i="4"/>
  <c r="IV156" i="4"/>
  <c r="IV158" i="4"/>
  <c r="IV157" i="4"/>
  <c r="IV159" i="4"/>
  <c r="IV161" i="4"/>
  <c r="IV162" i="4"/>
  <c r="IV163" i="4"/>
  <c r="IV166" i="4"/>
  <c r="IV170" i="4"/>
  <c r="IV165" i="4"/>
  <c r="IV171" i="4"/>
  <c r="IV172" i="4"/>
  <c r="IV167" i="4"/>
  <c r="IV173" i="4"/>
  <c r="IV178" i="4"/>
  <c r="IV179" i="4"/>
  <c r="IV174" i="4"/>
  <c r="IV168" i="4"/>
  <c r="IV177" i="4"/>
  <c r="IV180" i="4"/>
  <c r="IV184" i="4"/>
  <c r="IV176" i="4"/>
  <c r="IV181" i="4"/>
  <c r="IV182" i="4"/>
  <c r="IV186" i="4"/>
  <c r="IV187" i="4"/>
  <c r="IV183" i="4"/>
  <c r="IV188" i="4"/>
  <c r="IV189" i="4"/>
  <c r="AF160" i="4"/>
  <c r="AF342" i="4" s="1"/>
  <c r="X154" i="4"/>
  <c r="X336" i="4" s="1"/>
  <c r="X138" i="4"/>
  <c r="X320" i="4" s="1"/>
  <c r="Z160" i="4"/>
  <c r="Z250" i="4" s="1"/>
  <c r="EA129" i="4"/>
  <c r="EA219" i="4" s="1"/>
  <c r="HX127" i="4"/>
  <c r="HX128" i="4"/>
  <c r="HX125" i="4"/>
  <c r="HX126" i="4"/>
  <c r="HX130" i="4"/>
  <c r="HX132" i="4"/>
  <c r="HX131" i="4"/>
  <c r="HX134" i="4"/>
  <c r="HX135" i="4"/>
  <c r="HX136" i="4"/>
  <c r="HX140" i="4"/>
  <c r="HX144" i="4"/>
  <c r="HX137" i="4"/>
  <c r="HX141" i="4"/>
  <c r="HX143" i="4"/>
  <c r="HX146" i="4"/>
  <c r="HX139" i="4"/>
  <c r="HX150" i="4"/>
  <c r="HX147" i="4"/>
  <c r="HX142" i="4"/>
  <c r="HX148" i="4"/>
  <c r="HX152" i="4"/>
  <c r="HX149" i="4"/>
  <c r="HX151" i="4"/>
  <c r="HX153" i="4"/>
  <c r="HX159" i="4"/>
  <c r="HX157" i="4"/>
  <c r="HX156" i="4"/>
  <c r="HX158" i="4"/>
  <c r="HX155" i="4"/>
  <c r="HX161" i="4"/>
  <c r="HX162" i="4"/>
  <c r="HX165" i="4"/>
  <c r="HX173" i="4"/>
  <c r="HX168" i="4"/>
  <c r="HX171" i="4"/>
  <c r="HX166" i="4"/>
  <c r="HX177" i="4"/>
  <c r="HX170" i="4"/>
  <c r="HX163" i="4"/>
  <c r="HX172" i="4"/>
  <c r="HX179" i="4"/>
  <c r="HX174" i="4"/>
  <c r="HX178" i="4"/>
  <c r="HX180" i="4"/>
  <c r="HX181" i="4"/>
  <c r="HX182" i="4"/>
  <c r="HX183" i="4"/>
  <c r="HX187" i="4"/>
  <c r="HX176" i="4"/>
  <c r="HX188" i="4"/>
  <c r="HX184" i="4"/>
  <c r="HX189" i="4"/>
  <c r="HX167" i="4"/>
  <c r="HX186" i="4"/>
  <c r="AF154" i="4"/>
  <c r="AF336" i="4" s="1"/>
  <c r="AF138" i="4"/>
  <c r="AF320" i="4" s="1"/>
  <c r="X175" i="4"/>
  <c r="X357" i="4" s="1"/>
  <c r="Z154" i="4"/>
  <c r="Z336" i="4" s="1"/>
  <c r="Z138" i="4"/>
  <c r="Z320" i="4" s="1"/>
  <c r="DZ129" i="4"/>
  <c r="DZ219" i="4" s="1"/>
  <c r="Z175" i="4"/>
  <c r="Z357" i="4" s="1"/>
  <c r="EA175" i="4"/>
  <c r="EA265" i="4" s="1"/>
  <c r="FS126" i="4"/>
  <c r="FS127" i="4"/>
  <c r="FS130" i="4"/>
  <c r="FS128" i="4"/>
  <c r="FS131" i="4"/>
  <c r="FS125" i="4"/>
  <c r="FS132" i="4"/>
  <c r="FS136" i="4"/>
  <c r="FS134" i="4"/>
  <c r="FS141" i="4"/>
  <c r="FS142" i="4"/>
  <c r="FS139" i="4"/>
  <c r="FS137" i="4"/>
  <c r="FS135" i="4"/>
  <c r="FS148" i="4"/>
  <c r="FS140" i="4"/>
  <c r="FS149" i="4"/>
  <c r="FS144" i="4"/>
  <c r="FS146" i="4"/>
  <c r="FS152" i="4"/>
  <c r="FS143" i="4"/>
  <c r="FS147" i="4"/>
  <c r="FS150" i="4"/>
  <c r="FS151" i="4"/>
  <c r="FS155" i="4"/>
  <c r="FS156" i="4"/>
  <c r="FS157" i="4"/>
  <c r="FS153" i="4"/>
  <c r="FS162" i="4"/>
  <c r="FS158" i="4"/>
  <c r="FS159" i="4"/>
  <c r="FS165" i="4"/>
  <c r="FS161" i="4"/>
  <c r="FS163" i="4"/>
  <c r="FS171" i="4"/>
  <c r="FS167" i="4"/>
  <c r="FS168" i="4"/>
  <c r="FS166" i="4"/>
  <c r="FS174" i="4"/>
  <c r="FS172" i="4"/>
  <c r="FS180" i="4"/>
  <c r="FS170" i="4"/>
  <c r="FS177" i="4"/>
  <c r="FS184" i="4"/>
  <c r="FS173" i="4"/>
  <c r="FS178" i="4"/>
  <c r="FS176" i="4"/>
  <c r="FS182" i="4"/>
  <c r="FS181" i="4"/>
  <c r="FS179" i="4"/>
  <c r="FS186" i="4"/>
  <c r="FS187" i="4"/>
  <c r="FS188" i="4"/>
  <c r="FS183" i="4"/>
  <c r="FS189" i="4"/>
  <c r="V153" i="4"/>
  <c r="V172" i="4"/>
  <c r="V173" i="4"/>
  <c r="AI175" i="4"/>
  <c r="AI265" i="4" s="1"/>
  <c r="FP185" i="4"/>
  <c r="FP275" i="4" s="1"/>
  <c r="X133" i="4"/>
  <c r="X223" i="4" s="1"/>
  <c r="JX185" i="4"/>
  <c r="JX275" i="4" s="1"/>
  <c r="M128" i="4"/>
  <c r="M125" i="4"/>
  <c r="M126" i="4"/>
  <c r="M127" i="4"/>
  <c r="M130" i="4"/>
  <c r="M131" i="4"/>
  <c r="M135" i="4"/>
  <c r="M134" i="4"/>
  <c r="M132" i="4"/>
  <c r="M139" i="4"/>
  <c r="M136" i="4"/>
  <c r="M137" i="4"/>
  <c r="M141" i="4"/>
  <c r="M142" i="4"/>
  <c r="M140" i="4"/>
  <c r="M143" i="4"/>
  <c r="M147" i="4"/>
  <c r="M148" i="4"/>
  <c r="M144" i="4"/>
  <c r="M151" i="4"/>
  <c r="M150" i="4"/>
  <c r="M149" i="4"/>
  <c r="M146" i="4"/>
  <c r="M152" i="4"/>
  <c r="M155" i="4"/>
  <c r="M153" i="4"/>
  <c r="M158" i="4"/>
  <c r="M161" i="4"/>
  <c r="M157" i="4"/>
  <c r="M159" i="4"/>
  <c r="M163" i="4"/>
  <c r="M156" i="4"/>
  <c r="M162" i="4"/>
  <c r="M166" i="4"/>
  <c r="M174" i="4"/>
  <c r="M167" i="4"/>
  <c r="M170" i="4"/>
  <c r="M172" i="4"/>
  <c r="M178" i="4"/>
  <c r="M165" i="4"/>
  <c r="M173" i="4"/>
  <c r="M171" i="4"/>
  <c r="M180" i="4"/>
  <c r="M176" i="4"/>
  <c r="M179" i="4"/>
  <c r="M182" i="4"/>
  <c r="M168" i="4"/>
  <c r="M183" i="4"/>
  <c r="M177" i="4"/>
  <c r="M188" i="4"/>
  <c r="M189" i="4"/>
  <c r="M184" i="4"/>
  <c r="M186" i="4"/>
  <c r="M187" i="4"/>
  <c r="M181" i="4"/>
  <c r="AF133" i="4"/>
  <c r="AF315" i="4" s="1"/>
  <c r="Z133" i="4"/>
  <c r="Z315" i="4" s="1"/>
  <c r="JW185" i="4"/>
  <c r="JW275" i="4" s="1"/>
  <c r="EA164" i="4"/>
  <c r="EA346" i="4" s="1"/>
  <c r="AI133" i="4"/>
  <c r="AI223" i="4" s="1"/>
  <c r="X185" i="4"/>
  <c r="X367" i="4" s="1"/>
  <c r="X129" i="4"/>
  <c r="X311" i="4" s="1"/>
  <c r="Z185" i="4"/>
  <c r="Z367" i="4" s="1"/>
  <c r="AF129" i="4"/>
  <c r="AF311" i="4" s="1"/>
  <c r="X145" i="4"/>
  <c r="X327" i="4" s="1"/>
  <c r="Z129" i="4"/>
  <c r="Z311" i="4" s="1"/>
  <c r="Y129" i="4"/>
  <c r="Y311" i="4" s="1"/>
  <c r="N125" i="4"/>
  <c r="N215" i="4" s="1"/>
  <c r="N126" i="4"/>
  <c r="N127" i="4"/>
  <c r="N217" i="4" s="1"/>
  <c r="N128" i="4"/>
  <c r="N218" i="4" s="1"/>
  <c r="N135" i="4"/>
  <c r="N448" i="4" s="1"/>
  <c r="N136" i="4"/>
  <c r="N130" i="4"/>
  <c r="N132" i="4"/>
  <c r="N134" i="4"/>
  <c r="N224" i="4" s="1"/>
  <c r="N139" i="4"/>
  <c r="N451" i="4" s="1"/>
  <c r="N137" i="4"/>
  <c r="N227" i="4" s="1"/>
  <c r="N143" i="4"/>
  <c r="N325" i="4" s="1"/>
  <c r="N144" i="4"/>
  <c r="N234" i="4" s="1"/>
  <c r="N140" i="4"/>
  <c r="N230" i="4" s="1"/>
  <c r="N146" i="4"/>
  <c r="N147" i="4"/>
  <c r="N329" i="4" s="1"/>
  <c r="N142" i="4"/>
  <c r="N148" i="4"/>
  <c r="N238" i="4" s="1"/>
  <c r="N150" i="4"/>
  <c r="N332" i="4" s="1"/>
  <c r="N131" i="4"/>
  <c r="N221" i="4" s="1"/>
  <c r="N151" i="4"/>
  <c r="N333" i="4" s="1"/>
  <c r="N149" i="4"/>
  <c r="N331" i="4" s="1"/>
  <c r="N152" i="4"/>
  <c r="N334" i="4" s="1"/>
  <c r="N153" i="4"/>
  <c r="N335" i="4" s="1"/>
  <c r="N141" i="4"/>
  <c r="N323" i="4" s="1"/>
  <c r="N158" i="4"/>
  <c r="N248" i="4" s="1"/>
  <c r="N155" i="4"/>
  <c r="N161" i="4"/>
  <c r="N156" i="4"/>
  <c r="N246" i="4" s="1"/>
  <c r="N157" i="4"/>
  <c r="N247" i="4" s="1"/>
  <c r="N163" i="4"/>
  <c r="N165" i="4"/>
  <c r="N162" i="4"/>
  <c r="N168" i="4"/>
  <c r="N166" i="4"/>
  <c r="N256" i="4" s="1"/>
  <c r="N174" i="4"/>
  <c r="N481" i="4" s="1"/>
  <c r="N167" i="4"/>
  <c r="N257" i="4" s="1"/>
  <c r="N170" i="4"/>
  <c r="N159" i="4"/>
  <c r="N249" i="4" s="1"/>
  <c r="N171" i="4"/>
  <c r="N478" i="4" s="1"/>
  <c r="N172" i="4"/>
  <c r="N262" i="4" s="1"/>
  <c r="N176" i="4"/>
  <c r="N482" i="4" s="1"/>
  <c r="N177" i="4"/>
  <c r="N483" i="4" s="1"/>
  <c r="N173" i="4"/>
  <c r="N263" i="4" s="1"/>
  <c r="N180" i="4"/>
  <c r="N181" i="4"/>
  <c r="N363" i="4" s="1"/>
  <c r="N179" i="4"/>
  <c r="N182" i="4"/>
  <c r="N488" i="4" s="1"/>
  <c r="N183" i="4"/>
  <c r="N489" i="4" s="1"/>
  <c r="N178" i="4"/>
  <c r="N484" i="4" s="1"/>
  <c r="N188" i="4"/>
  <c r="N189" i="4"/>
  <c r="N184" i="4"/>
  <c r="N490" i="4" s="1"/>
  <c r="N186" i="4"/>
  <c r="N276" i="4" s="1"/>
  <c r="DP62" i="4"/>
  <c r="DW587" i="4"/>
  <c r="DW400" i="4" s="1"/>
  <c r="EB154" i="4"/>
  <c r="EB244" i="4" s="1"/>
  <c r="EB138" i="4"/>
  <c r="EB228" i="4" s="1"/>
  <c r="DY185" i="4"/>
  <c r="DY275" i="4" s="1"/>
  <c r="Y160" i="4"/>
  <c r="Y342" i="4" s="1"/>
  <c r="DX519" i="4"/>
  <c r="Y154" i="4"/>
  <c r="Y244" i="4" s="1"/>
  <c r="Y138" i="4"/>
  <c r="Y320" i="4" s="1"/>
  <c r="DP76" i="4"/>
  <c r="Y175" i="4"/>
  <c r="Y357" i="4" s="1"/>
  <c r="U126" i="4"/>
  <c r="U128" i="4"/>
  <c r="U125" i="4"/>
  <c r="U131" i="4"/>
  <c r="U130" i="4"/>
  <c r="U127" i="4"/>
  <c r="U134" i="4"/>
  <c r="U132" i="4"/>
  <c r="U137" i="4"/>
  <c r="U136" i="4"/>
  <c r="U139" i="4"/>
  <c r="U135" i="4"/>
  <c r="U146" i="4"/>
  <c r="U141" i="4"/>
  <c r="U140" i="4"/>
  <c r="U143" i="4"/>
  <c r="U150" i="4"/>
  <c r="U144" i="4"/>
  <c r="U148" i="4"/>
  <c r="U152" i="4"/>
  <c r="U153" i="4"/>
  <c r="U151" i="4"/>
  <c r="U149" i="4"/>
  <c r="U147" i="4"/>
  <c r="U142" i="4"/>
  <c r="U156" i="4"/>
  <c r="U157" i="4"/>
  <c r="U158" i="4"/>
  <c r="U155" i="4"/>
  <c r="U159" i="4"/>
  <c r="U161" i="4"/>
  <c r="U162" i="4"/>
  <c r="U163" i="4"/>
  <c r="U171" i="4"/>
  <c r="U165" i="4"/>
  <c r="U172" i="4"/>
  <c r="U173" i="4"/>
  <c r="U166" i="4"/>
  <c r="U168" i="4"/>
  <c r="U174" i="4"/>
  <c r="U170" i="4"/>
  <c r="U179" i="4"/>
  <c r="U180" i="4"/>
  <c r="U176" i="4"/>
  <c r="U167" i="4"/>
  <c r="U178" i="4"/>
  <c r="U181" i="4"/>
  <c r="U182" i="4"/>
  <c r="U177" i="4"/>
  <c r="U183" i="4"/>
  <c r="U186" i="4"/>
  <c r="U187" i="4"/>
  <c r="U188" i="4"/>
  <c r="U189" i="4"/>
  <c r="U184" i="4"/>
  <c r="EH185" i="4"/>
  <c r="EH275" i="4" s="1"/>
  <c r="T127" i="4"/>
  <c r="T128" i="4"/>
  <c r="T218" i="4" s="1"/>
  <c r="T125" i="4"/>
  <c r="T215" i="4" s="1"/>
  <c r="T131" i="4"/>
  <c r="T132" i="4"/>
  <c r="T446" i="4" s="1"/>
  <c r="T126" i="4"/>
  <c r="T134" i="4"/>
  <c r="T130" i="4"/>
  <c r="T137" i="4"/>
  <c r="T227" i="4" s="1"/>
  <c r="T136" i="4"/>
  <c r="T449" i="4" s="1"/>
  <c r="T135" i="4"/>
  <c r="T142" i="4"/>
  <c r="T232" i="4" s="1"/>
  <c r="T143" i="4"/>
  <c r="T140" i="4"/>
  <c r="T149" i="4"/>
  <c r="T460" i="4" s="1"/>
  <c r="T150" i="4"/>
  <c r="T147" i="4"/>
  <c r="T144" i="4"/>
  <c r="T234" i="4" s="1"/>
  <c r="T148" i="4"/>
  <c r="T146" i="4"/>
  <c r="T141" i="4"/>
  <c r="T153" i="4"/>
  <c r="T151" i="4"/>
  <c r="T139" i="4"/>
  <c r="T229" i="4" s="1"/>
  <c r="T152" i="4"/>
  <c r="T463" i="4" s="1"/>
  <c r="T156" i="4"/>
  <c r="T157" i="4"/>
  <c r="T247" i="4" s="1"/>
  <c r="T158" i="4"/>
  <c r="T155" i="4"/>
  <c r="T159" i="4"/>
  <c r="T166" i="4"/>
  <c r="T256" i="4" s="1"/>
  <c r="T162" i="4"/>
  <c r="T471" i="4" s="1"/>
  <c r="T163" i="4"/>
  <c r="T161" i="4"/>
  <c r="T165" i="4"/>
  <c r="T255" i="4" s="1"/>
  <c r="T172" i="4"/>
  <c r="T479" i="4" s="1"/>
  <c r="T168" i="4"/>
  <c r="T258" i="4" s="1"/>
  <c r="T167" i="4"/>
  <c r="T475" i="4" s="1"/>
  <c r="T170" i="4"/>
  <c r="T477" i="4" s="1"/>
  <c r="T174" i="4"/>
  <c r="T264" i="4" s="1"/>
  <c r="T181" i="4"/>
  <c r="T487" i="4" s="1"/>
  <c r="T178" i="4"/>
  <c r="T360" i="4" s="1"/>
  <c r="T171" i="4"/>
  <c r="T478" i="4" s="1"/>
  <c r="T173" i="4"/>
  <c r="T263" i="4" s="1"/>
  <c r="T176" i="4"/>
  <c r="T358" i="4" s="1"/>
  <c r="T179" i="4"/>
  <c r="T485" i="4" s="1"/>
  <c r="T182" i="4"/>
  <c r="T364" i="4" s="1"/>
  <c r="T177" i="4"/>
  <c r="T359" i="4" s="1"/>
  <c r="T186" i="4"/>
  <c r="T276" i="4" s="1"/>
  <c r="T187" i="4"/>
  <c r="T277" i="4" s="1"/>
  <c r="T183" i="4"/>
  <c r="T365" i="4" s="1"/>
  <c r="T188" i="4"/>
  <c r="T493" i="4" s="1"/>
  <c r="T189" i="4"/>
  <c r="T494" i="4" s="1"/>
  <c r="T184" i="4"/>
  <c r="T366" i="4" s="1"/>
  <c r="S126" i="4"/>
  <c r="S127" i="4"/>
  <c r="S125" i="4"/>
  <c r="S128" i="4"/>
  <c r="S132" i="4"/>
  <c r="S222" i="4" s="1"/>
  <c r="S130" i="4"/>
  <c r="S135" i="4"/>
  <c r="S137" i="4"/>
  <c r="S450" i="4" s="1"/>
  <c r="S134" i="4"/>
  <c r="S131" i="4"/>
  <c r="S142" i="4"/>
  <c r="S139" i="4"/>
  <c r="S141" i="4"/>
  <c r="S144" i="4"/>
  <c r="S136" i="4"/>
  <c r="S143" i="4"/>
  <c r="S150" i="4"/>
  <c r="S146" i="4"/>
  <c r="S140" i="4"/>
  <c r="S147" i="4"/>
  <c r="S151" i="4"/>
  <c r="S153" i="4"/>
  <c r="S148" i="4"/>
  <c r="S330" i="4" s="1"/>
  <c r="S149" i="4"/>
  <c r="S157" i="4"/>
  <c r="S152" i="4"/>
  <c r="S158" i="4"/>
  <c r="S155" i="4"/>
  <c r="S159" i="4"/>
  <c r="S161" i="4"/>
  <c r="S470" i="4" s="1"/>
  <c r="S156" i="4"/>
  <c r="S466" i="4" s="1"/>
  <c r="S167" i="4"/>
  <c r="S163" i="4"/>
  <c r="S165" i="4"/>
  <c r="S172" i="4"/>
  <c r="S173" i="4"/>
  <c r="S168" i="4"/>
  <c r="S166" i="4"/>
  <c r="S174" i="4"/>
  <c r="S264" i="4" s="1"/>
  <c r="S170" i="4"/>
  <c r="S181" i="4"/>
  <c r="S176" i="4"/>
  <c r="S177" i="4"/>
  <c r="S178" i="4"/>
  <c r="S162" i="4"/>
  <c r="S171" i="4"/>
  <c r="S179" i="4"/>
  <c r="S485" i="4" s="1"/>
  <c r="S182" i="4"/>
  <c r="S183" i="4"/>
  <c r="S186" i="4"/>
  <c r="S187" i="4"/>
  <c r="S188" i="4"/>
  <c r="S189" i="4"/>
  <c r="S494" i="4" s="1"/>
  <c r="S184" i="4"/>
  <c r="N187" i="4"/>
  <c r="N277" i="4" s="1"/>
  <c r="T180" i="4"/>
  <c r="T362" i="4" s="1"/>
  <c r="Y133" i="4"/>
  <c r="Y315" i="4" s="1"/>
  <c r="R127" i="4"/>
  <c r="R125" i="4"/>
  <c r="R126" i="4"/>
  <c r="R131" i="4"/>
  <c r="R132" i="4"/>
  <c r="R130" i="4"/>
  <c r="R128" i="4"/>
  <c r="R135" i="4"/>
  <c r="R139" i="4"/>
  <c r="R134" i="4"/>
  <c r="R137" i="4"/>
  <c r="R141" i="4"/>
  <c r="R142" i="4"/>
  <c r="R140" i="4"/>
  <c r="R136" i="4"/>
  <c r="R146" i="4"/>
  <c r="R147" i="4"/>
  <c r="R148" i="4"/>
  <c r="R144" i="4"/>
  <c r="R150" i="4"/>
  <c r="R143" i="4"/>
  <c r="R153" i="4"/>
  <c r="R151" i="4"/>
  <c r="R149" i="4"/>
  <c r="R152" i="4"/>
  <c r="R157" i="4"/>
  <c r="R158" i="4"/>
  <c r="R155" i="4"/>
  <c r="R159" i="4"/>
  <c r="R249" i="4" s="1"/>
  <c r="R162" i="4"/>
  <c r="R163" i="4"/>
  <c r="R156" i="4"/>
  <c r="R161" i="4"/>
  <c r="R165" i="4"/>
  <c r="R172" i="4"/>
  <c r="R173" i="4"/>
  <c r="R168" i="4"/>
  <c r="R166" i="4"/>
  <c r="R174" i="4"/>
  <c r="R180" i="4"/>
  <c r="R181" i="4"/>
  <c r="R176" i="4"/>
  <c r="R266" i="4" s="1"/>
  <c r="R177" i="4"/>
  <c r="R167" i="4"/>
  <c r="R171" i="4"/>
  <c r="R179" i="4"/>
  <c r="R182" i="4"/>
  <c r="R272" i="4" s="1"/>
  <c r="R183" i="4"/>
  <c r="R178" i="4"/>
  <c r="R170" i="4"/>
  <c r="R187" i="4"/>
  <c r="R188" i="4"/>
  <c r="R189" i="4"/>
  <c r="R184" i="4"/>
  <c r="R186" i="4"/>
  <c r="S180" i="4"/>
  <c r="Q128" i="4"/>
  <c r="Q125" i="4"/>
  <c r="Q126" i="4"/>
  <c r="Q132" i="4"/>
  <c r="Q130" i="4"/>
  <c r="Q134" i="4"/>
  <c r="Q135" i="4"/>
  <c r="Q131" i="4"/>
  <c r="Q137" i="4"/>
  <c r="Q127" i="4"/>
  <c r="Q136" i="4"/>
  <c r="Q226" i="4" s="1"/>
  <c r="Q141" i="4"/>
  <c r="Q142" i="4"/>
  <c r="Q143" i="4"/>
  <c r="Q139" i="4"/>
  <c r="Q140" i="4"/>
  <c r="Q150" i="4"/>
  <c r="Q147" i="4"/>
  <c r="Q148" i="4"/>
  <c r="Q146" i="4"/>
  <c r="Q149" i="4"/>
  <c r="Q153" i="4"/>
  <c r="Q151" i="4"/>
  <c r="Q462" i="4" s="1"/>
  <c r="Q144" i="4"/>
  <c r="Q157" i="4"/>
  <c r="Q158" i="4"/>
  <c r="Q152" i="4"/>
  <c r="Q159" i="4"/>
  <c r="Q469" i="4" s="1"/>
  <c r="Q155" i="4"/>
  <c r="Q156" i="4"/>
  <c r="Q246" i="4" s="1"/>
  <c r="Q167" i="4"/>
  <c r="Q162" i="4"/>
  <c r="Q163" i="4"/>
  <c r="Q161" i="4"/>
  <c r="Q165" i="4"/>
  <c r="Q173" i="4"/>
  <c r="Q168" i="4"/>
  <c r="Q166" i="4"/>
  <c r="Q170" i="4"/>
  <c r="Q171" i="4"/>
  <c r="Q176" i="4"/>
  <c r="Q174" i="4"/>
  <c r="Q264" i="4" s="1"/>
  <c r="Q179" i="4"/>
  <c r="Q181" i="4"/>
  <c r="Q182" i="4"/>
  <c r="Q364" i="4" s="1"/>
  <c r="Q183" i="4"/>
  <c r="Q172" i="4"/>
  <c r="Q177" i="4"/>
  <c r="Q178" i="4"/>
  <c r="Q180" i="4"/>
  <c r="Q270" i="4" s="1"/>
  <c r="Q187" i="4"/>
  <c r="Q188" i="4"/>
  <c r="Q189" i="4"/>
  <c r="Q184" i="4"/>
  <c r="Q274" i="4" s="1"/>
  <c r="Q186" i="4"/>
  <c r="P127" i="4"/>
  <c r="P442" i="4" s="1"/>
  <c r="P128" i="4"/>
  <c r="P125" i="4"/>
  <c r="P440" i="4" s="1"/>
  <c r="P126" i="4"/>
  <c r="P130" i="4"/>
  <c r="P136" i="4"/>
  <c r="P131" i="4"/>
  <c r="P221" i="4" s="1"/>
  <c r="P132" i="4"/>
  <c r="P135" i="4"/>
  <c r="P225" i="4" s="1"/>
  <c r="P134" i="4"/>
  <c r="P143" i="4"/>
  <c r="P455" i="4" s="1"/>
  <c r="P141" i="4"/>
  <c r="P323" i="4" s="1"/>
  <c r="P142" i="4"/>
  <c r="P137" i="4"/>
  <c r="P227" i="4" s="1"/>
  <c r="P139" i="4"/>
  <c r="P229" i="4" s="1"/>
  <c r="P144" i="4"/>
  <c r="P146" i="4"/>
  <c r="P147" i="4"/>
  <c r="P237" i="4" s="1"/>
  <c r="P140" i="4"/>
  <c r="P148" i="4"/>
  <c r="P149" i="4"/>
  <c r="P331" i="4" s="1"/>
  <c r="P151" i="4"/>
  <c r="P241" i="4" s="1"/>
  <c r="P152" i="4"/>
  <c r="P150" i="4"/>
  <c r="P158" i="4"/>
  <c r="P157" i="4"/>
  <c r="P247" i="4" s="1"/>
  <c r="P159" i="4"/>
  <c r="P249" i="4" s="1"/>
  <c r="P155" i="4"/>
  <c r="P465" i="4" s="1"/>
  <c r="P161" i="4"/>
  <c r="P251" i="4" s="1"/>
  <c r="P156" i="4"/>
  <c r="P153" i="4"/>
  <c r="P243" i="4" s="1"/>
  <c r="P162" i="4"/>
  <c r="P165" i="4"/>
  <c r="P173" i="4"/>
  <c r="P263" i="4" s="1"/>
  <c r="P168" i="4"/>
  <c r="P476" i="4" s="1"/>
  <c r="P166" i="4"/>
  <c r="P174" i="4"/>
  <c r="P167" i="4"/>
  <c r="P475" i="4" s="1"/>
  <c r="P163" i="4"/>
  <c r="P253" i="4" s="1"/>
  <c r="P171" i="4"/>
  <c r="P261" i="4" s="1"/>
  <c r="P176" i="4"/>
  <c r="P358" i="4" s="1"/>
  <c r="P177" i="4"/>
  <c r="P359" i="4" s="1"/>
  <c r="P179" i="4"/>
  <c r="P361" i="4" s="1"/>
  <c r="P170" i="4"/>
  <c r="P172" i="4"/>
  <c r="P479" i="4" s="1"/>
  <c r="P181" i="4"/>
  <c r="P363" i="4" s="1"/>
  <c r="P182" i="4"/>
  <c r="P364" i="4" s="1"/>
  <c r="P183" i="4"/>
  <c r="P365" i="4" s="1"/>
  <c r="P178" i="4"/>
  <c r="P360" i="4" s="1"/>
  <c r="P180" i="4"/>
  <c r="P362" i="4" s="1"/>
  <c r="P187" i="4"/>
  <c r="P277" i="4" s="1"/>
  <c r="P188" i="4"/>
  <c r="P278" i="4" s="1"/>
  <c r="P189" i="4"/>
  <c r="P279" i="4" s="1"/>
  <c r="P184" i="4"/>
  <c r="P366" i="4" s="1"/>
  <c r="P186" i="4"/>
  <c r="P491" i="4" s="1"/>
  <c r="DP61" i="4"/>
  <c r="Y185" i="4"/>
  <c r="Y367" i="4" s="1"/>
  <c r="O128" i="4"/>
  <c r="O130" i="4"/>
  <c r="O126" i="4"/>
  <c r="O127" i="4"/>
  <c r="O132" i="4"/>
  <c r="O125" i="4"/>
  <c r="O136" i="4"/>
  <c r="O131" i="4"/>
  <c r="O135" i="4"/>
  <c r="O448" i="4" s="1"/>
  <c r="O137" i="4"/>
  <c r="O450" i="4" s="1"/>
  <c r="O134" i="4"/>
  <c r="O139" i="4"/>
  <c r="O229" i="4" s="1"/>
  <c r="O140" i="4"/>
  <c r="O143" i="4"/>
  <c r="O144" i="4"/>
  <c r="O146" i="4"/>
  <c r="O142" i="4"/>
  <c r="O149" i="4"/>
  <c r="O141" i="4"/>
  <c r="O151" i="4"/>
  <c r="O148" i="4"/>
  <c r="O147" i="4"/>
  <c r="O152" i="4"/>
  <c r="O155" i="4"/>
  <c r="O150" i="4"/>
  <c r="O156" i="4"/>
  <c r="O158" i="4"/>
  <c r="O153" i="4"/>
  <c r="O159" i="4"/>
  <c r="O157" i="4"/>
  <c r="O247" i="4" s="1"/>
  <c r="O163" i="4"/>
  <c r="O161" i="4"/>
  <c r="O165" i="4"/>
  <c r="O173" i="4"/>
  <c r="O168" i="4"/>
  <c r="O166" i="4"/>
  <c r="O174" i="4"/>
  <c r="O167" i="4"/>
  <c r="O170" i="4"/>
  <c r="O177" i="4"/>
  <c r="O178" i="4"/>
  <c r="O171" i="4"/>
  <c r="O172" i="4"/>
  <c r="O180" i="4"/>
  <c r="O181" i="4"/>
  <c r="O179" i="4"/>
  <c r="O182" i="4"/>
  <c r="O176" i="4"/>
  <c r="O183" i="4"/>
  <c r="O162" i="4"/>
  <c r="O188" i="4"/>
  <c r="O189" i="4"/>
  <c r="O184" i="4"/>
  <c r="O186" i="4"/>
  <c r="EC367" i="4"/>
  <c r="EC129" i="4"/>
  <c r="EC219" i="4" s="1"/>
  <c r="EB367" i="4"/>
  <c r="EB145" i="4"/>
  <c r="EB327" i="4" s="1"/>
  <c r="EB129" i="4"/>
  <c r="EB219" i="4" s="1"/>
  <c r="DY621" i="4"/>
  <c r="DY599" i="4"/>
  <c r="DY574" i="4"/>
  <c r="DY552" i="4"/>
  <c r="DX585" i="4"/>
  <c r="EC160" i="4"/>
  <c r="EC342" i="4" s="1"/>
  <c r="DY573" i="4"/>
  <c r="EC175" i="4"/>
  <c r="EC357" i="4" s="1"/>
  <c r="DY164" i="4"/>
  <c r="DY254" i="4" s="1"/>
  <c r="DY617" i="4"/>
  <c r="DY592" i="4"/>
  <c r="DY570" i="4"/>
  <c r="DY545" i="4"/>
  <c r="DY591" i="4"/>
  <c r="DY145" i="4"/>
  <c r="DY327" i="4" s="1"/>
  <c r="DY129" i="4"/>
  <c r="DY219" i="4" s="1"/>
  <c r="EC133" i="4"/>
  <c r="EC223" i="4" s="1"/>
  <c r="DY614" i="4"/>
  <c r="DY585" i="4"/>
  <c r="DY563" i="4"/>
  <c r="DY538" i="4"/>
  <c r="DY519" i="4"/>
  <c r="DY175" i="4"/>
  <c r="DY265" i="4" s="1"/>
  <c r="DY508" i="4"/>
  <c r="DY609" i="4"/>
  <c r="DY619" i="4"/>
  <c r="EB164" i="4"/>
  <c r="EB254" i="4" s="1"/>
  <c r="DY629" i="4"/>
  <c r="EB265" i="4"/>
  <c r="DQ275" i="4"/>
  <c r="EC346" i="4"/>
  <c r="AF357" i="4"/>
  <c r="DA275" i="4"/>
  <c r="DX509" i="4"/>
  <c r="DX627" i="4"/>
  <c r="DX606" i="4"/>
  <c r="DX600" i="4"/>
  <c r="DX570" i="4"/>
  <c r="DX544" i="4"/>
  <c r="DY630" i="4"/>
  <c r="DY608" i="4"/>
  <c r="DY583" i="4"/>
  <c r="DY561" i="4"/>
  <c r="DY536" i="4"/>
  <c r="DY517" i="4"/>
  <c r="DW556" i="4"/>
  <c r="DW397" i="4" s="1"/>
  <c r="DX628" i="4"/>
  <c r="DX622" i="4"/>
  <c r="DX569" i="4"/>
  <c r="DX516" i="4"/>
  <c r="DY607" i="4"/>
  <c r="DY582" i="4"/>
  <c r="DY560" i="4"/>
  <c r="DY535" i="4"/>
  <c r="DY516" i="4"/>
  <c r="DY518" i="4"/>
  <c r="DX621" i="4"/>
  <c r="DX598" i="4"/>
  <c r="DX539" i="4"/>
  <c r="DZ544" i="4"/>
  <c r="DX525" i="4"/>
  <c r="DY628" i="4"/>
  <c r="DY606" i="4"/>
  <c r="DY581" i="4"/>
  <c r="DY559" i="4"/>
  <c r="DY534" i="4"/>
  <c r="DY515" i="4"/>
  <c r="DX620" i="4"/>
  <c r="DX597" i="4"/>
  <c r="DX564" i="4"/>
  <c r="DX537" i="4"/>
  <c r="DX584" i="4"/>
  <c r="DX523" i="4"/>
  <c r="DY627" i="4"/>
  <c r="DY533" i="4"/>
  <c r="DX619" i="4"/>
  <c r="DX563" i="4"/>
  <c r="DX531" i="4"/>
  <c r="DX522" i="4"/>
  <c r="DY576" i="4"/>
  <c r="DY532" i="4"/>
  <c r="DY510" i="4"/>
  <c r="DX582" i="4"/>
  <c r="DY622" i="4"/>
  <c r="DY600" i="4"/>
  <c r="DY575" i="4"/>
  <c r="DY553" i="4"/>
  <c r="DX545" i="4"/>
  <c r="DY562" i="4"/>
  <c r="DX617" i="4"/>
  <c r="DX591" i="4"/>
  <c r="DX561" i="4"/>
  <c r="DX534" i="4"/>
  <c r="DX551" i="4"/>
  <c r="DX520" i="4"/>
  <c r="DY584" i="4"/>
  <c r="DX616" i="4"/>
  <c r="DX590" i="4"/>
  <c r="DX560" i="4"/>
  <c r="DX533" i="4"/>
  <c r="DY598" i="4"/>
  <c r="DY526" i="4"/>
  <c r="DX615" i="4"/>
  <c r="DX532" i="4"/>
  <c r="DX518" i="4"/>
  <c r="DX581" i="4"/>
  <c r="EB509" i="4"/>
  <c r="DY597" i="4"/>
  <c r="DY572" i="4"/>
  <c r="DY525" i="4"/>
  <c r="DX571" i="4"/>
  <c r="DY537" i="4"/>
  <c r="DX614" i="4"/>
  <c r="DX526" i="4"/>
  <c r="DY618" i="4"/>
  <c r="DY571" i="4"/>
  <c r="DX515" i="4"/>
  <c r="DX538" i="4"/>
  <c r="ED244" i="4"/>
  <c r="DY523" i="4"/>
  <c r="DW528" i="4"/>
  <c r="DW394" i="4" s="1"/>
  <c r="DX576" i="4"/>
  <c r="DX609" i="4"/>
  <c r="DX575" i="4"/>
  <c r="DX553" i="4"/>
  <c r="DX524" i="4"/>
  <c r="ED219" i="4"/>
  <c r="DY616" i="4"/>
  <c r="DY569" i="4"/>
  <c r="DY544" i="4"/>
  <c r="DX608" i="4"/>
  <c r="DX574" i="4"/>
  <c r="DX552" i="4"/>
  <c r="DX510" i="4"/>
  <c r="DZ592" i="4"/>
  <c r="DX583" i="4"/>
  <c r="AK288" i="4"/>
  <c r="DY615" i="4"/>
  <c r="DY590" i="4"/>
  <c r="DY521" i="4"/>
  <c r="DX630" i="4"/>
  <c r="DX607" i="4"/>
  <c r="DX521" i="4"/>
  <c r="DY539" i="4"/>
  <c r="DY520" i="4"/>
  <c r="DY554" i="4"/>
  <c r="DY244" i="4"/>
  <c r="DY336" i="4"/>
  <c r="DY605" i="4"/>
  <c r="DY564" i="4"/>
  <c r="DY522" i="4"/>
  <c r="DX536" i="4"/>
  <c r="DW624" i="4"/>
  <c r="DW404" i="4" s="1"/>
  <c r="DW594" i="4"/>
  <c r="DW401" i="4" s="1"/>
  <c r="DY98" i="4"/>
  <c r="DX559" i="4"/>
  <c r="DW548" i="4"/>
  <c r="DW396" i="4" s="1"/>
  <c r="ED235" i="4"/>
  <c r="DY531" i="4"/>
  <c r="DW611" i="4"/>
  <c r="DW403" i="4" s="1"/>
  <c r="AK336" i="4"/>
  <c r="DY524" i="4"/>
  <c r="DX97" i="4"/>
  <c r="DW602" i="4"/>
  <c r="DW402" i="4" s="1"/>
  <c r="DY551" i="4"/>
  <c r="DY509" i="4"/>
  <c r="ED584" i="4"/>
  <c r="EB605" i="4"/>
  <c r="DY97" i="4"/>
  <c r="DY169" i="4" s="1"/>
  <c r="DY259" i="4" s="1"/>
  <c r="DX517" i="4"/>
  <c r="DW578" i="4"/>
  <c r="DW399" i="4" s="1"/>
  <c r="DW566" i="4"/>
  <c r="DW398" i="4" s="1"/>
  <c r="DY546" i="4"/>
  <c r="DW632" i="4"/>
  <c r="DW405" i="4" s="1"/>
  <c r="DY620" i="4"/>
  <c r="DW541" i="4"/>
  <c r="DW395" i="4" s="1"/>
  <c r="DX508" i="4"/>
  <c r="DX235" i="4"/>
  <c r="DX327" i="4"/>
  <c r="DY228" i="4"/>
  <c r="DY320" i="4"/>
  <c r="DY196" i="4"/>
  <c r="DY288" i="4"/>
  <c r="DX342" i="4"/>
  <c r="DX250" i="4"/>
  <c r="DX228" i="4"/>
  <c r="DX320" i="4"/>
  <c r="DX357" i="4"/>
  <c r="DX265" i="4"/>
  <c r="DX209" i="4"/>
  <c r="DX301" i="4"/>
  <c r="DX196" i="4"/>
  <c r="DX288" i="4"/>
  <c r="DY223" i="4"/>
  <c r="DY315" i="4"/>
  <c r="DX219" i="4"/>
  <c r="DX311" i="4"/>
  <c r="DY342" i="4"/>
  <c r="DY250" i="4"/>
  <c r="ED315" i="4"/>
  <c r="EC545" i="4"/>
  <c r="EA553" i="4"/>
  <c r="EC510" i="4"/>
  <c r="EE545" i="4"/>
  <c r="AK235" i="4"/>
  <c r="EA584" i="4"/>
  <c r="EA572" i="4"/>
  <c r="EB585" i="4"/>
  <c r="EB520" i="4"/>
  <c r="ED209" i="4"/>
  <c r="EC605" i="4"/>
  <c r="EC564" i="4"/>
  <c r="DX98" i="4"/>
  <c r="AK320" i="4"/>
  <c r="EC546" i="4"/>
  <c r="DY301" i="4"/>
  <c r="DZ629" i="4"/>
  <c r="DZ591" i="4"/>
  <c r="EB521" i="4"/>
  <c r="EB598" i="4"/>
  <c r="AI97" i="4"/>
  <c r="AI169" i="4" s="1"/>
  <c r="AI259" i="4" s="1"/>
  <c r="EA628" i="4"/>
  <c r="EA590" i="4"/>
  <c r="EA582" i="4"/>
  <c r="EC630" i="4"/>
  <c r="EA615" i="4"/>
  <c r="EA600" i="4"/>
  <c r="EA570" i="4"/>
  <c r="EA559" i="4"/>
  <c r="EA544" i="4"/>
  <c r="EF554" i="4"/>
  <c r="EE539" i="4"/>
  <c r="DZ559" i="4"/>
  <c r="AK315" i="4"/>
  <c r="AJ97" i="4"/>
  <c r="EE524" i="4"/>
  <c r="EF583" i="4"/>
  <c r="EC627" i="4"/>
  <c r="EC592" i="4"/>
  <c r="EE535" i="4"/>
  <c r="DZ569" i="4"/>
  <c r="EE583" i="4"/>
  <c r="ED535" i="4"/>
  <c r="EF532" i="4"/>
  <c r="EC591" i="4"/>
  <c r="EA583" i="4"/>
  <c r="EB629" i="4"/>
  <c r="EB572" i="4"/>
  <c r="EB546" i="4"/>
  <c r="EA609" i="4"/>
  <c r="EA575" i="4"/>
  <c r="DZ583" i="4"/>
  <c r="EE546" i="4"/>
  <c r="EB614" i="4"/>
  <c r="EB553" i="4"/>
  <c r="EB532" i="4"/>
  <c r="EB510" i="4"/>
  <c r="AH97" i="4"/>
  <c r="ED546" i="4"/>
  <c r="EE553" i="4"/>
  <c r="EF545" i="4"/>
  <c r="EF584" i="4"/>
  <c r="ED288" i="4"/>
  <c r="EA618" i="4"/>
  <c r="EA509" i="4"/>
  <c r="AK254" i="4"/>
  <c r="AH357" i="4"/>
  <c r="AH265" i="4"/>
  <c r="AH196" i="4"/>
  <c r="AH288" i="4"/>
  <c r="AJ235" i="4"/>
  <c r="AJ327" i="4"/>
  <c r="AI196" i="4"/>
  <c r="AI288" i="4"/>
  <c r="AH367" i="4"/>
  <c r="AH275" i="4"/>
  <c r="AH235" i="4"/>
  <c r="AH327" i="4"/>
  <c r="AJ254" i="4"/>
  <c r="AJ346" i="4"/>
  <c r="AH254" i="4"/>
  <c r="AH346" i="4"/>
  <c r="AJ342" i="4"/>
  <c r="AJ250" i="4"/>
  <c r="AJ244" i="4"/>
  <c r="AJ336" i="4"/>
  <c r="AJ228" i="4"/>
  <c r="AJ320" i="4"/>
  <c r="AH342" i="4"/>
  <c r="AH250" i="4"/>
  <c r="AJ357" i="4"/>
  <c r="AJ265" i="4"/>
  <c r="AH244" i="4"/>
  <c r="AH336" i="4"/>
  <c r="AH320" i="4"/>
  <c r="AH228" i="4"/>
  <c r="AI254" i="4"/>
  <c r="AI346" i="4"/>
  <c r="AJ223" i="4"/>
  <c r="AJ315" i="4"/>
  <c r="AJ219" i="4"/>
  <c r="AJ311" i="4"/>
  <c r="AH223" i="4"/>
  <c r="AH315" i="4"/>
  <c r="AH219" i="4"/>
  <c r="AH311" i="4"/>
  <c r="AJ367" i="4"/>
  <c r="AJ275" i="4"/>
  <c r="AJ196" i="4"/>
  <c r="AJ288" i="4"/>
  <c r="AI342" i="4"/>
  <c r="AI250" i="4"/>
  <c r="AJ209" i="4"/>
  <c r="AJ301" i="4"/>
  <c r="AH209" i="4"/>
  <c r="AH301" i="4"/>
  <c r="AI244" i="4"/>
  <c r="AI336" i="4"/>
  <c r="AI320" i="4"/>
  <c r="AI228" i="4"/>
  <c r="ED545" i="4"/>
  <c r="EE531" i="4"/>
  <c r="EA630" i="4"/>
  <c r="EA592" i="4"/>
  <c r="EA573" i="4"/>
  <c r="EA562" i="4"/>
  <c r="EB539" i="4"/>
  <c r="EB597" i="4"/>
  <c r="EB551" i="4"/>
  <c r="AK301" i="4"/>
  <c r="AK275" i="4"/>
  <c r="EF544" i="4"/>
  <c r="DZ630" i="4"/>
  <c r="EF582" i="4"/>
  <c r="DZ585" i="4"/>
  <c r="EC518" i="4"/>
  <c r="EE544" i="4"/>
  <c r="EE536" i="4"/>
  <c r="EA629" i="4"/>
  <c r="EA617" i="4"/>
  <c r="EA591" i="4"/>
  <c r="EA561" i="4"/>
  <c r="EA546" i="4"/>
  <c r="EA534" i="4"/>
  <c r="ED544" i="4"/>
  <c r="ED536" i="4"/>
  <c r="EF533" i="4"/>
  <c r="DZ546" i="4"/>
  <c r="EE551" i="4"/>
  <c r="EA522" i="4"/>
  <c r="EE520" i="4"/>
  <c r="DZ584" i="4"/>
  <c r="ED582" i="4"/>
  <c r="EF552" i="4"/>
  <c r="EE533" i="4"/>
  <c r="EA616" i="4"/>
  <c r="EA571" i="4"/>
  <c r="EA560" i="4"/>
  <c r="EA545" i="4"/>
  <c r="EA533" i="4"/>
  <c r="ED551" i="4"/>
  <c r="ED520" i="4"/>
  <c r="EF581" i="4"/>
  <c r="EE552" i="4"/>
  <c r="DZ627" i="4"/>
  <c r="DZ590" i="4"/>
  <c r="DZ545" i="4"/>
  <c r="EE518" i="4"/>
  <c r="DZ582" i="4"/>
  <c r="EC629" i="4"/>
  <c r="ED552" i="4"/>
  <c r="EE526" i="4"/>
  <c r="ED581" i="4"/>
  <c r="EC628" i="4"/>
  <c r="EE554" i="4"/>
  <c r="DZ615" i="4"/>
  <c r="DZ600" i="4"/>
  <c r="DZ570" i="4"/>
  <c r="DZ532" i="4"/>
  <c r="EA581" i="4"/>
  <c r="EE538" i="4"/>
  <c r="EB628" i="4"/>
  <c r="EA622" i="4"/>
  <c r="EA614" i="4"/>
  <c r="EA599" i="4"/>
  <c r="EA569" i="4"/>
  <c r="EA531" i="4"/>
  <c r="DZ581" i="4"/>
  <c r="EB592" i="4"/>
  <c r="EB583" i="4"/>
  <c r="EB570" i="4"/>
  <c r="EB564" i="4"/>
  <c r="EB534" i="4"/>
  <c r="EB515" i="4"/>
  <c r="AJ98" i="4"/>
  <c r="EE532" i="4"/>
  <c r="EA621" i="4"/>
  <c r="EA576" i="4"/>
  <c r="EA539" i="4"/>
  <c r="EE521" i="4"/>
  <c r="ED583" i="4"/>
  <c r="EB591" i="4"/>
  <c r="EB571" i="4"/>
  <c r="EB533" i="4"/>
  <c r="AI98" i="4"/>
  <c r="EF546" i="4"/>
  <c r="AH98" i="4"/>
  <c r="EE537" i="4"/>
  <c r="EA620" i="4"/>
  <c r="EA597" i="4"/>
  <c r="EA564" i="4"/>
  <c r="EA537" i="4"/>
  <c r="EE519" i="4"/>
  <c r="DZ609" i="4"/>
  <c r="DZ597" i="4"/>
  <c r="DZ564" i="4"/>
  <c r="DZ537" i="4"/>
  <c r="EF585" i="4"/>
  <c r="EE534" i="4"/>
  <c r="EA619" i="4"/>
  <c r="EA608" i="4"/>
  <c r="EA574" i="4"/>
  <c r="EA563" i="4"/>
  <c r="EA552" i="4"/>
  <c r="EA536" i="4"/>
  <c r="EA510" i="4"/>
  <c r="EE516" i="4"/>
  <c r="EA627" i="4"/>
  <c r="ED320" i="4"/>
  <c r="EA97" i="4"/>
  <c r="EA169" i="4" s="1"/>
  <c r="EA351" i="4" s="1"/>
  <c r="DZ510" i="4"/>
  <c r="EE525" i="4"/>
  <c r="AI301" i="4"/>
  <c r="EA228" i="4"/>
  <c r="EA320" i="4"/>
  <c r="EF539" i="4"/>
  <c r="ED533" i="4"/>
  <c r="DZ622" i="4"/>
  <c r="DZ614" i="4"/>
  <c r="DZ599" i="4"/>
  <c r="DZ244" i="4"/>
  <c r="DZ336" i="4"/>
  <c r="DZ228" i="4"/>
  <c r="DZ320" i="4"/>
  <c r="DZ531" i="4"/>
  <c r="EF526" i="4"/>
  <c r="EA520" i="4"/>
  <c r="EE581" i="4"/>
  <c r="DZ562" i="4"/>
  <c r="EA235" i="4"/>
  <c r="EA327" i="4"/>
  <c r="EA209" i="4"/>
  <c r="EA301" i="4"/>
  <c r="DZ551" i="4"/>
  <c r="DZ520" i="4"/>
  <c r="ED518" i="4"/>
  <c r="EF515" i="4"/>
  <c r="EA244" i="4"/>
  <c r="EA336" i="4"/>
  <c r="ED539" i="4"/>
  <c r="EF535" i="4"/>
  <c r="DZ621" i="4"/>
  <c r="DZ265" i="4"/>
  <c r="DZ357" i="4"/>
  <c r="DZ576" i="4"/>
  <c r="DZ235" i="4"/>
  <c r="DZ327" i="4"/>
  <c r="DZ554" i="4"/>
  <c r="DZ539" i="4"/>
  <c r="DZ209" i="4"/>
  <c r="DZ301" i="4"/>
  <c r="ED526" i="4"/>
  <c r="EF524" i="4"/>
  <c r="EA518" i="4"/>
  <c r="ED554" i="4"/>
  <c r="EA288" i="4"/>
  <c r="EA196" i="4"/>
  <c r="EA526" i="4"/>
  <c r="DZ518" i="4"/>
  <c r="ED523" i="4"/>
  <c r="EF517" i="4"/>
  <c r="DZ608" i="4"/>
  <c r="DZ526" i="4"/>
  <c r="DZ522" i="4"/>
  <c r="ED524" i="4"/>
  <c r="EF518" i="4"/>
  <c r="EF521" i="4"/>
  <c r="EA525" i="4"/>
  <c r="EA515" i="4"/>
  <c r="EA538" i="4"/>
  <c r="EE517" i="4"/>
  <c r="EE515" i="4"/>
  <c r="DZ275" i="4"/>
  <c r="DZ367" i="4"/>
  <c r="DZ575" i="4"/>
  <c r="DZ553" i="4"/>
  <c r="DZ552" i="4"/>
  <c r="DZ97" i="4"/>
  <c r="DZ169" i="4" s="1"/>
  <c r="DZ259" i="4" s="1"/>
  <c r="EA524" i="4"/>
  <c r="DZ523" i="4"/>
  <c r="DZ538" i="4"/>
  <c r="EF537" i="4"/>
  <c r="DZ619" i="4"/>
  <c r="DZ346" i="4"/>
  <c r="DZ254" i="4"/>
  <c r="DZ574" i="4"/>
  <c r="DZ563" i="4"/>
  <c r="DZ536" i="4"/>
  <c r="DZ524" i="4"/>
  <c r="ED521" i="4"/>
  <c r="EF519" i="4"/>
  <c r="EA517" i="4"/>
  <c r="EF538" i="4"/>
  <c r="DZ620" i="4"/>
  <c r="EA223" i="4"/>
  <c r="EA315" i="4"/>
  <c r="EA521" i="4"/>
  <c r="EF553" i="4"/>
  <c r="ED537" i="4"/>
  <c r="EF534" i="4"/>
  <c r="DZ618" i="4"/>
  <c r="DZ573" i="4"/>
  <c r="DZ223" i="4"/>
  <c r="DZ315" i="4"/>
  <c r="DZ535" i="4"/>
  <c r="DZ521" i="4"/>
  <c r="ED519" i="4"/>
  <c r="EF516" i="4"/>
  <c r="ED532" i="4"/>
  <c r="EF525" i="4"/>
  <c r="EA519" i="4"/>
  <c r="EE585" i="4"/>
  <c r="ED534" i="4"/>
  <c r="EF531" i="4"/>
  <c r="DZ617" i="4"/>
  <c r="DZ605" i="4"/>
  <c r="DZ572" i="4"/>
  <c r="DZ561" i="4"/>
  <c r="DZ534" i="4"/>
  <c r="DZ519" i="4"/>
  <c r="ED516" i="4"/>
  <c r="DZ606" i="4"/>
  <c r="DZ342" i="4"/>
  <c r="DZ250" i="4"/>
  <c r="ED525" i="4"/>
  <c r="EF522" i="4"/>
  <c r="EE584" i="4"/>
  <c r="EE523" i="4"/>
  <c r="EF536" i="4"/>
  <c r="ED531" i="4"/>
  <c r="DZ616" i="4"/>
  <c r="DZ571" i="4"/>
  <c r="DZ560" i="4"/>
  <c r="DZ533" i="4"/>
  <c r="EE522" i="4"/>
  <c r="DZ516" i="4"/>
  <c r="DZ288" i="4"/>
  <c r="DZ196" i="4"/>
  <c r="EA250" i="4"/>
  <c r="EA342" i="4"/>
  <c r="EF551" i="4"/>
  <c r="DZ525" i="4"/>
  <c r="ED522" i="4"/>
  <c r="EF520" i="4"/>
  <c r="EE582" i="4"/>
  <c r="EA523" i="4"/>
  <c r="DZ628" i="4"/>
  <c r="EA598" i="4"/>
  <c r="EA585" i="4"/>
  <c r="EA532" i="4"/>
  <c r="ED515" i="4"/>
  <c r="DZ509" i="4"/>
  <c r="EB627" i="4"/>
  <c r="DZ598" i="4"/>
  <c r="ED538" i="4"/>
  <c r="EA535" i="4"/>
  <c r="EC608" i="4"/>
  <c r="ED367" i="4"/>
  <c r="EA607" i="4"/>
  <c r="EA554" i="4"/>
  <c r="EA551" i="4"/>
  <c r="DZ515" i="4"/>
  <c r="EB600" i="4"/>
  <c r="EC515" i="4"/>
  <c r="DZ607" i="4"/>
  <c r="EA508" i="4"/>
  <c r="DZ508" i="4"/>
  <c r="EF523" i="4"/>
  <c r="ED517" i="4"/>
  <c r="EB545" i="4"/>
  <c r="EB518" i="4"/>
  <c r="ED553" i="4"/>
  <c r="EC590" i="4"/>
  <c r="EC544" i="4"/>
  <c r="EA606" i="4"/>
  <c r="DZ517" i="4"/>
  <c r="EB622" i="4"/>
  <c r="EB608" i="4"/>
  <c r="EB590" i="4"/>
  <c r="EB575" i="4"/>
  <c r="EA98" i="4"/>
  <c r="EB616" i="4"/>
  <c r="DZ98" i="4"/>
  <c r="EB535" i="4"/>
  <c r="EC614" i="4"/>
  <c r="EC534" i="4"/>
  <c r="EA516" i="4"/>
  <c r="EC616" i="4"/>
  <c r="EC583" i="4"/>
  <c r="EC570" i="4"/>
  <c r="EC559" i="4"/>
  <c r="EC551" i="4"/>
  <c r="EC532" i="4"/>
  <c r="EC526" i="4"/>
  <c r="ED585" i="4"/>
  <c r="EB621" i="4"/>
  <c r="EB563" i="4"/>
  <c r="EB562" i="4"/>
  <c r="EC553" i="4"/>
  <c r="EC585" i="4"/>
  <c r="EB584" i="4"/>
  <c r="EC572" i="4"/>
  <c r="EB559" i="4"/>
  <c r="EB288" i="4"/>
  <c r="EC618" i="4"/>
  <c r="EC574" i="4"/>
  <c r="EC561" i="4"/>
  <c r="EC536" i="4"/>
  <c r="EC525" i="4"/>
  <c r="EC520" i="4"/>
  <c r="EB618" i="4"/>
  <c r="EB599" i="4"/>
  <c r="EB574" i="4"/>
  <c r="EB561" i="4"/>
  <c r="EB536" i="4"/>
  <c r="EC620" i="4"/>
  <c r="EC607" i="4"/>
  <c r="EC576" i="4"/>
  <c r="EC563" i="4"/>
  <c r="EC538" i="4"/>
  <c r="EC522" i="4"/>
  <c r="EB620" i="4"/>
  <c r="EB607" i="4"/>
  <c r="EC582" i="4"/>
  <c r="EB576" i="4"/>
  <c r="EC569" i="4"/>
  <c r="EB538" i="4"/>
  <c r="EC531" i="4"/>
  <c r="EB522" i="4"/>
  <c r="EC517" i="4"/>
  <c r="EC622" i="4"/>
  <c r="EC609" i="4"/>
  <c r="EB582" i="4"/>
  <c r="EB569" i="4"/>
  <c r="EB544" i="4"/>
  <c r="EB531" i="4"/>
  <c r="EB508" i="4"/>
  <c r="EC615" i="4"/>
  <c r="EB609" i="4"/>
  <c r="EC584" i="4"/>
  <c r="EC571" i="4"/>
  <c r="EC552" i="4"/>
  <c r="EC533" i="4"/>
  <c r="EB615" i="4"/>
  <c r="EB552" i="4"/>
  <c r="EC524" i="4"/>
  <c r="EC617" i="4"/>
  <c r="EC573" i="4"/>
  <c r="EC560" i="4"/>
  <c r="EC554" i="4"/>
  <c r="EC535" i="4"/>
  <c r="EC519" i="4"/>
  <c r="EB630" i="4"/>
  <c r="EB617" i="4"/>
  <c r="EB573" i="4"/>
  <c r="EB560" i="4"/>
  <c r="EB554" i="4"/>
  <c r="EC275" i="4"/>
  <c r="EC619" i="4"/>
  <c r="EC606" i="4"/>
  <c r="EC575" i="4"/>
  <c r="EC562" i="4"/>
  <c r="EC537" i="4"/>
  <c r="EC521" i="4"/>
  <c r="EC516" i="4"/>
  <c r="EB619" i="4"/>
  <c r="EB606" i="4"/>
  <c r="EC581" i="4"/>
  <c r="EB537" i="4"/>
  <c r="EC621" i="4"/>
  <c r="EB581" i="4"/>
  <c r="EC539" i="4"/>
  <c r="EC523" i="4"/>
  <c r="EC97" i="4"/>
  <c r="EC169" i="4" s="1"/>
  <c r="EC351" i="4" s="1"/>
  <c r="EC509" i="4"/>
  <c r="EC508" i="4"/>
  <c r="EB524" i="4"/>
  <c r="EB517" i="4"/>
  <c r="EB526" i="4"/>
  <c r="EB519" i="4"/>
  <c r="EB523" i="4"/>
  <c r="EB516" i="4"/>
  <c r="EB525" i="4"/>
  <c r="EB98" i="4"/>
  <c r="EB209" i="4"/>
  <c r="EB301" i="4"/>
  <c r="EC209" i="4"/>
  <c r="EC301" i="4"/>
  <c r="EC336" i="4"/>
  <c r="EC244" i="4"/>
  <c r="EC320" i="4"/>
  <c r="EC228" i="4"/>
  <c r="EB97" i="4"/>
  <c r="EB169" i="4" s="1"/>
  <c r="EB351" i="4" s="1"/>
  <c r="EC196" i="4"/>
  <c r="EC98" i="4"/>
  <c r="EB250" i="4"/>
  <c r="EC254" i="4"/>
  <c r="EB315" i="4"/>
  <c r="EB357" i="4"/>
  <c r="ED346" i="4"/>
  <c r="EC327" i="4"/>
  <c r="EB275" i="4"/>
  <c r="ED265" i="4"/>
  <c r="P20" i="7"/>
  <c r="I27" i="7"/>
  <c r="I41" i="7" s="1"/>
  <c r="I55" i="7" s="1"/>
  <c r="I70" i="7" s="1"/>
  <c r="F25" i="7"/>
  <c r="F39" i="7" s="1"/>
  <c r="J29" i="7"/>
  <c r="J43" i="7" s="1"/>
  <c r="J57" i="7" s="1"/>
  <c r="J72" i="7" s="1"/>
  <c r="G27" i="7"/>
  <c r="G41" i="7" s="1"/>
  <c r="G55" i="7" s="1"/>
  <c r="G70" i="7" s="1"/>
  <c r="E25" i="7"/>
  <c r="E39" i="7" s="1"/>
  <c r="I29" i="7"/>
  <c r="I43" i="7" s="1"/>
  <c r="I57" i="7" s="1"/>
  <c r="I72" i="7" s="1"/>
  <c r="F27" i="7"/>
  <c r="F41" i="7" s="1"/>
  <c r="F55" i="7" s="1"/>
  <c r="F70" i="7" s="1"/>
  <c r="G29" i="7"/>
  <c r="G43" i="7" s="1"/>
  <c r="G57" i="7" s="1"/>
  <c r="G72" i="7" s="1"/>
  <c r="E27" i="7"/>
  <c r="E41" i="7" s="1"/>
  <c r="E55" i="7" s="1"/>
  <c r="E70" i="7" s="1"/>
  <c r="F29" i="7"/>
  <c r="F43" i="7" s="1"/>
  <c r="F57" i="7" s="1"/>
  <c r="F72" i="7" s="1"/>
  <c r="J26" i="7"/>
  <c r="J40" i="7" s="1"/>
  <c r="J54" i="7" s="1"/>
  <c r="J69" i="7" s="1"/>
  <c r="I26" i="7"/>
  <c r="I40" i="7" s="1"/>
  <c r="I54" i="7" s="1"/>
  <c r="I69" i="7" s="1"/>
  <c r="U228" i="4"/>
  <c r="P115" i="4"/>
  <c r="P297" i="4" s="1"/>
  <c r="T209" i="4"/>
  <c r="S228" i="4"/>
  <c r="C27" i="7"/>
  <c r="C26" i="7"/>
  <c r="C30" i="7"/>
  <c r="C29" i="7"/>
  <c r="C28" i="7"/>
  <c r="R228" i="4"/>
  <c r="N265" i="4"/>
  <c r="T259" i="4"/>
  <c r="O254" i="4"/>
  <c r="P244" i="4"/>
  <c r="O259" i="4"/>
  <c r="O223" i="4"/>
  <c r="N223" i="4"/>
  <c r="T228" i="4"/>
  <c r="P123" i="4"/>
  <c r="P213" i="4" s="1"/>
  <c r="T196" i="4"/>
  <c r="P265" i="4"/>
  <c r="Q223" i="4"/>
  <c r="S275" i="4"/>
  <c r="N196" i="4"/>
  <c r="S259" i="4"/>
  <c r="N254" i="4"/>
  <c r="P250" i="4"/>
  <c r="O275" i="4"/>
  <c r="R254" i="4"/>
  <c r="N219" i="4"/>
  <c r="T265" i="4"/>
  <c r="P121" i="4"/>
  <c r="P436" i="4" s="1"/>
  <c r="P107" i="4"/>
  <c r="P289" i="4" s="1"/>
  <c r="S265" i="4"/>
  <c r="R265" i="4"/>
  <c r="P103" i="4"/>
  <c r="P420" i="4" s="1"/>
  <c r="R196" i="4"/>
  <c r="P259" i="4"/>
  <c r="T223" i="4"/>
  <c r="S223" i="4"/>
  <c r="P105" i="4"/>
  <c r="P422" i="4" s="1"/>
  <c r="P117" i="4"/>
  <c r="P299" i="4" s="1"/>
  <c r="N250" i="4"/>
  <c r="P223" i="4"/>
  <c r="P113" i="4"/>
  <c r="P295" i="4" s="1"/>
  <c r="P111" i="4"/>
  <c r="P293" i="4" s="1"/>
  <c r="O265" i="4"/>
  <c r="U235" i="4"/>
  <c r="R275" i="4"/>
  <c r="R244" i="4"/>
  <c r="N228" i="4"/>
  <c r="S196" i="4"/>
  <c r="Q244" i="4"/>
  <c r="S512" i="4"/>
  <c r="S393" i="4" s="1"/>
  <c r="Q235" i="4"/>
  <c r="T254" i="4"/>
  <c r="P235" i="4"/>
  <c r="S254" i="4"/>
  <c r="R219" i="4"/>
  <c r="Q219" i="4"/>
  <c r="P219" i="4"/>
  <c r="Q110" i="4"/>
  <c r="Q292" i="4" s="1"/>
  <c r="N259" i="4"/>
  <c r="P209" i="4"/>
  <c r="S209" i="4"/>
  <c r="P104" i="4"/>
  <c r="P421" i="4" s="1"/>
  <c r="O228" i="4"/>
  <c r="R209" i="4"/>
  <c r="Q209" i="4"/>
  <c r="R548" i="4"/>
  <c r="R396" i="4" s="1"/>
  <c r="R512" i="4"/>
  <c r="R393" i="4" s="1"/>
  <c r="Q548" i="4"/>
  <c r="Q396" i="4" s="1"/>
  <c r="R602" i="4"/>
  <c r="R402" i="4" s="1"/>
  <c r="P512" i="4"/>
  <c r="P393" i="4" s="1"/>
  <c r="Q602" i="4"/>
  <c r="Q402" i="4" s="1"/>
  <c r="Q107" i="4"/>
  <c r="Q289" i="4" s="1"/>
  <c r="Q113" i="4"/>
  <c r="Q295" i="4" s="1"/>
  <c r="Q121" i="4"/>
  <c r="Q436" i="4" s="1"/>
  <c r="P109" i="4"/>
  <c r="P199" i="4" s="1"/>
  <c r="T235" i="4"/>
  <c r="P594" i="4"/>
  <c r="P401" i="4" s="1"/>
  <c r="U250" i="4"/>
  <c r="R107" i="4"/>
  <c r="R289" i="4" s="1"/>
  <c r="T594" i="4"/>
  <c r="T401" i="4" s="1"/>
  <c r="T104" i="4"/>
  <c r="T194" i="4" s="1"/>
  <c r="T244" i="4"/>
  <c r="N124" i="4"/>
  <c r="N214" i="4" s="1"/>
  <c r="T111" i="4"/>
  <c r="T293" i="4" s="1"/>
  <c r="N108" i="4"/>
  <c r="N290" i="4" s="1"/>
  <c r="P602" i="4"/>
  <c r="P402" i="4" s="1"/>
  <c r="T512" i="4"/>
  <c r="T393" i="4" s="1"/>
  <c r="U209" i="4"/>
  <c r="T122" i="4"/>
  <c r="P556" i="4"/>
  <c r="P397" i="4" s="1"/>
  <c r="Q624" i="4"/>
  <c r="Q404" i="4" s="1"/>
  <c r="N123" i="4"/>
  <c r="T118" i="4"/>
  <c r="T434" i="4" s="1"/>
  <c r="N111" i="4"/>
  <c r="N427" i="4" s="1"/>
  <c r="U120" i="4"/>
  <c r="U435" i="4" s="1"/>
  <c r="T632" i="4"/>
  <c r="T405" i="4" s="1"/>
  <c r="N118" i="4"/>
  <c r="N434" i="4" s="1"/>
  <c r="S632" i="4"/>
  <c r="S405" i="4" s="1"/>
  <c r="Q632" i="4"/>
  <c r="Q405" i="4" s="1"/>
  <c r="P228" i="4"/>
  <c r="N122" i="4"/>
  <c r="T117" i="4"/>
  <c r="T433" i="4" s="1"/>
  <c r="N110" i="4"/>
  <c r="N292" i="4" s="1"/>
  <c r="N105" i="4"/>
  <c r="N195" i="4" s="1"/>
  <c r="P541" i="4"/>
  <c r="P395" i="4" s="1"/>
  <c r="R541" i="4"/>
  <c r="R395" i="4" s="1"/>
  <c r="T275" i="4"/>
  <c r="S244" i="4"/>
  <c r="N235" i="4"/>
  <c r="N117" i="4"/>
  <c r="N433" i="4" s="1"/>
  <c r="N109" i="4"/>
  <c r="N291" i="4" s="1"/>
  <c r="T103" i="4"/>
  <c r="T193" i="4" s="1"/>
  <c r="R632" i="4"/>
  <c r="R405" i="4" s="1"/>
  <c r="P566" i="4"/>
  <c r="P398" i="4" s="1"/>
  <c r="IZ367" i="4"/>
  <c r="O121" i="4"/>
  <c r="O436" i="4" s="1"/>
  <c r="N116" i="4"/>
  <c r="N298" i="4" s="1"/>
  <c r="T108" i="4"/>
  <c r="T424" i="4" s="1"/>
  <c r="GV367" i="4"/>
  <c r="U275" i="4"/>
  <c r="N121" i="4"/>
  <c r="N211" i="4" s="1"/>
  <c r="T115" i="4"/>
  <c r="T205" i="4" s="1"/>
  <c r="O103" i="4"/>
  <c r="O420" i="4" s="1"/>
  <c r="R611" i="4"/>
  <c r="R403" i="4" s="1"/>
  <c r="R594" i="4"/>
  <c r="R401" i="4" s="1"/>
  <c r="GU367" i="4"/>
  <c r="P275" i="4"/>
  <c r="O209" i="4"/>
  <c r="N120" i="4"/>
  <c r="N210" i="4" s="1"/>
  <c r="N103" i="4"/>
  <c r="N104" i="4"/>
  <c r="N194" i="4" s="1"/>
  <c r="U624" i="4"/>
  <c r="U404" i="4" s="1"/>
  <c r="EX367" i="4"/>
  <c r="P196" i="4"/>
  <c r="N115" i="4"/>
  <c r="N431" i="4" s="1"/>
  <c r="Q512" i="4"/>
  <c r="Q393" i="4" s="1"/>
  <c r="BR367" i="4"/>
  <c r="O196" i="4"/>
  <c r="T114" i="4"/>
  <c r="T296" i="4" s="1"/>
  <c r="Q566" i="4"/>
  <c r="Q398" i="4" s="1"/>
  <c r="Q541" i="4"/>
  <c r="Q395" i="4" s="1"/>
  <c r="BQ367" i="4"/>
  <c r="N114" i="4"/>
  <c r="O250" i="4"/>
  <c r="R223" i="4"/>
  <c r="S548" i="4"/>
  <c r="S396" i="4" s="1"/>
  <c r="N113" i="4"/>
  <c r="N295" i="4" s="1"/>
  <c r="R566" i="4"/>
  <c r="R398" i="4" s="1"/>
  <c r="Q124" i="4"/>
  <c r="Q214" i="4" s="1"/>
  <c r="N112" i="4"/>
  <c r="N428" i="4" s="1"/>
  <c r="BE250" i="4"/>
  <c r="BE342" i="4"/>
  <c r="BL228" i="4"/>
  <c r="BL320" i="4"/>
  <c r="AY219" i="4"/>
  <c r="AY311" i="4"/>
  <c r="GC254" i="4"/>
  <c r="GC346" i="4"/>
  <c r="GX254" i="4"/>
  <c r="GX346" i="4"/>
  <c r="HK250" i="4"/>
  <c r="HK342" i="4"/>
  <c r="IU254" i="4"/>
  <c r="IU346" i="4"/>
  <c r="JQ235" i="4"/>
  <c r="JQ327" i="4"/>
  <c r="BT275" i="4"/>
  <c r="BT367" i="4"/>
  <c r="HE254" i="4"/>
  <c r="HE346" i="4"/>
  <c r="GA219" i="4"/>
  <c r="GA311" i="4"/>
  <c r="FU196" i="4"/>
  <c r="FU288" i="4"/>
  <c r="DT235" i="4"/>
  <c r="DT327" i="4"/>
  <c r="FQ254" i="4"/>
  <c r="FQ346" i="4"/>
  <c r="CS244" i="4"/>
  <c r="CS336" i="4"/>
  <c r="CS196" i="4"/>
  <c r="CS288" i="4"/>
  <c r="CH223" i="4"/>
  <c r="CH315" i="4"/>
  <c r="L275" i="4"/>
  <c r="L367" i="4"/>
  <c r="FD219" i="4"/>
  <c r="FD311" i="4"/>
  <c r="AM254" i="4"/>
  <c r="AM346" i="4"/>
  <c r="EN265" i="4"/>
  <c r="EN357" i="4"/>
  <c r="GB254" i="4"/>
  <c r="GB346" i="4"/>
  <c r="GJ265" i="4"/>
  <c r="GJ357" i="4"/>
  <c r="GL244" i="4"/>
  <c r="GL336" i="4"/>
  <c r="HC209" i="4"/>
  <c r="HC301" i="4"/>
  <c r="HW265" i="4"/>
  <c r="HW357" i="4"/>
  <c r="HM219" i="4"/>
  <c r="HM311" i="4"/>
  <c r="HO209" i="4"/>
  <c r="HO301" i="4"/>
  <c r="IA244" i="4"/>
  <c r="IA336" i="4"/>
  <c r="ID219" i="4"/>
  <c r="ID311" i="4"/>
  <c r="JF254" i="4"/>
  <c r="JF346" i="4"/>
  <c r="JO244" i="4"/>
  <c r="JO336" i="4"/>
  <c r="JP219" i="4"/>
  <c r="JP311" i="4"/>
  <c r="KB228" i="4"/>
  <c r="KB320" i="4"/>
  <c r="EX254" i="4"/>
  <c r="EX346" i="4"/>
  <c r="GF250" i="4"/>
  <c r="GF342" i="4"/>
  <c r="BQ244" i="4"/>
  <c r="BQ336" i="4"/>
  <c r="FT235" i="4"/>
  <c r="FT327" i="4"/>
  <c r="GH228" i="4"/>
  <c r="GH320" i="4"/>
  <c r="IN223" i="4"/>
  <c r="IN315" i="4"/>
  <c r="JE219" i="4"/>
  <c r="JE311" i="4"/>
  <c r="BY219" i="4"/>
  <c r="BY311" i="4"/>
  <c r="GQ209" i="4"/>
  <c r="GQ301" i="4"/>
  <c r="IX196" i="4"/>
  <c r="IX288" i="4"/>
  <c r="EX196" i="4"/>
  <c r="EX288" i="4"/>
  <c r="FU275" i="4"/>
  <c r="FU367" i="4"/>
  <c r="DF265" i="4"/>
  <c r="DF357" i="4"/>
  <c r="DU250" i="4"/>
  <c r="DU342" i="4"/>
  <c r="DM265" i="4"/>
  <c r="DM357" i="4"/>
  <c r="DO196" i="4"/>
  <c r="DO288" i="4"/>
  <c r="O244" i="4"/>
  <c r="K367" i="4"/>
  <c r="BG275" i="4"/>
  <c r="BG367" i="4"/>
  <c r="BC254" i="4"/>
  <c r="BC346" i="4"/>
  <c r="BC250" i="4"/>
  <c r="BC342" i="4"/>
  <c r="BJ244" i="4"/>
  <c r="BJ336" i="4"/>
  <c r="BF235" i="4"/>
  <c r="BF327" i="4"/>
  <c r="BJ228" i="4"/>
  <c r="BJ320" i="4"/>
  <c r="BF223" i="4"/>
  <c r="BF315" i="4"/>
  <c r="BB219" i="4"/>
  <c r="BB311" i="4"/>
  <c r="BJ196" i="4"/>
  <c r="BJ288" i="4"/>
  <c r="AV223" i="4"/>
  <c r="AV315" i="4"/>
  <c r="DC275" i="4"/>
  <c r="DC367" i="4"/>
  <c r="DC265" i="4"/>
  <c r="DC357" i="4"/>
  <c r="DC235" i="4"/>
  <c r="DC327" i="4"/>
  <c r="DC223" i="4"/>
  <c r="DC315" i="4"/>
  <c r="DC209" i="4"/>
  <c r="DC301" i="4"/>
  <c r="CK275" i="4"/>
  <c r="CK367" i="4"/>
  <c r="CI265" i="4"/>
  <c r="CI357" i="4"/>
  <c r="CN250" i="4"/>
  <c r="CN342" i="4"/>
  <c r="CP244" i="4"/>
  <c r="CP336" i="4"/>
  <c r="CP228" i="4"/>
  <c r="CP320" i="4"/>
  <c r="CG223" i="4"/>
  <c r="CG315" i="4"/>
  <c r="CM209" i="4"/>
  <c r="CM301" i="4"/>
  <c r="CH196" i="4"/>
  <c r="CH288" i="4"/>
  <c r="AX209" i="4"/>
  <c r="AX301" i="4"/>
  <c r="AY196" i="4"/>
  <c r="AY288" i="4"/>
  <c r="FE250" i="4"/>
  <c r="FE342" i="4"/>
  <c r="AW244" i="4"/>
  <c r="AW336" i="4"/>
  <c r="AW228" i="4"/>
  <c r="AW320" i="4"/>
  <c r="FC254" i="4"/>
  <c r="FC346" i="4"/>
  <c r="FC219" i="4"/>
  <c r="FC311" i="4"/>
  <c r="FR265" i="4"/>
  <c r="FR357" i="4"/>
  <c r="FR196" i="4"/>
  <c r="FR288" i="4"/>
  <c r="AP265" i="4"/>
  <c r="AP357" i="4"/>
  <c r="AP209" i="4"/>
  <c r="AP301" i="4"/>
  <c r="EH254" i="4"/>
  <c r="EH346" i="4"/>
  <c r="EM265" i="4"/>
  <c r="EM357" i="4"/>
  <c r="EM209" i="4"/>
  <c r="EM301" i="4"/>
  <c r="FV209" i="4"/>
  <c r="FV301" i="4"/>
  <c r="GE265" i="4"/>
  <c r="GE357" i="4"/>
  <c r="GE209" i="4"/>
  <c r="GE301" i="4"/>
  <c r="GK196" i="4"/>
  <c r="GK288" i="4"/>
  <c r="GP275" i="4"/>
  <c r="GP367" i="4"/>
  <c r="GM250" i="4"/>
  <c r="GM342" i="4"/>
  <c r="GO196" i="4"/>
  <c r="GO288" i="4"/>
  <c r="HD196" i="4"/>
  <c r="HD288" i="4"/>
  <c r="HG223" i="4"/>
  <c r="HG315" i="4"/>
  <c r="HJ265" i="4"/>
  <c r="HJ357" i="4"/>
  <c r="HV265" i="4"/>
  <c r="HV357" i="4"/>
  <c r="HU254" i="4"/>
  <c r="HU346" i="4"/>
  <c r="HW244" i="4"/>
  <c r="HW336" i="4"/>
  <c r="HL235" i="4"/>
  <c r="HL327" i="4"/>
  <c r="HW228" i="4"/>
  <c r="HW320" i="4"/>
  <c r="HL219" i="4"/>
  <c r="HL311" i="4"/>
  <c r="HN209" i="4"/>
  <c r="HN301" i="4"/>
  <c r="HK196" i="4"/>
  <c r="HK288" i="4"/>
  <c r="IC275" i="4"/>
  <c r="IC367" i="4"/>
  <c r="IC235" i="4"/>
  <c r="IC327" i="4"/>
  <c r="IC219" i="4"/>
  <c r="IC311" i="4"/>
  <c r="IG254" i="4"/>
  <c r="IG346" i="4"/>
  <c r="II265" i="4"/>
  <c r="II357" i="4"/>
  <c r="II209" i="4"/>
  <c r="II301" i="4"/>
  <c r="IP275" i="4"/>
  <c r="IP367" i="4"/>
  <c r="IP235" i="4"/>
  <c r="IP327" i="4"/>
  <c r="IP219" i="4"/>
  <c r="IP311" i="4"/>
  <c r="IS254" i="4"/>
  <c r="IS346" i="4"/>
  <c r="IU244" i="4"/>
  <c r="IU336" i="4"/>
  <c r="IR235" i="4"/>
  <c r="IR327" i="4"/>
  <c r="IU228" i="4"/>
  <c r="IU320" i="4"/>
  <c r="IR219" i="4"/>
  <c r="IR311" i="4"/>
  <c r="IT209" i="4"/>
  <c r="IT301" i="4"/>
  <c r="JC250" i="4"/>
  <c r="JC342" i="4"/>
  <c r="IW209" i="4"/>
  <c r="IW301" i="4"/>
  <c r="JI265" i="4"/>
  <c r="JI357" i="4"/>
  <c r="JI209" i="4"/>
  <c r="JI301" i="4"/>
  <c r="JO275" i="4"/>
  <c r="JO367" i="4"/>
  <c r="JR250" i="4"/>
  <c r="JR342" i="4"/>
  <c r="JP196" i="4"/>
  <c r="JP288" i="4"/>
  <c r="JU275" i="4"/>
  <c r="JU367" i="4"/>
  <c r="JY265" i="4"/>
  <c r="JY357" i="4"/>
  <c r="JW254" i="4"/>
  <c r="JW346" i="4"/>
  <c r="KA244" i="4"/>
  <c r="KA336" i="4"/>
  <c r="JU235" i="4"/>
  <c r="JU327" i="4"/>
  <c r="KA228" i="4"/>
  <c r="KA320" i="4"/>
  <c r="JU219" i="4"/>
  <c r="JU311" i="4"/>
  <c r="JY209" i="4"/>
  <c r="JY301" i="4"/>
  <c r="JS196" i="4"/>
  <c r="JS288" i="4"/>
  <c r="IM275" i="4"/>
  <c r="IM367" i="4"/>
  <c r="EL275" i="4"/>
  <c r="EL367" i="4"/>
  <c r="JA265" i="4"/>
  <c r="JA357" i="4"/>
  <c r="HH265" i="4"/>
  <c r="HH357" i="4"/>
  <c r="FW265" i="4"/>
  <c r="FW357" i="4"/>
  <c r="BX265" i="4"/>
  <c r="BX357" i="4"/>
  <c r="IV254" i="4"/>
  <c r="IV346" i="4"/>
  <c r="GY254" i="4"/>
  <c r="GY346" i="4"/>
  <c r="BT254" i="4"/>
  <c r="BT346" i="4"/>
  <c r="JJ250" i="4"/>
  <c r="JJ342" i="4"/>
  <c r="HX250" i="4"/>
  <c r="HX342" i="4"/>
  <c r="GA250" i="4"/>
  <c r="GA342" i="4"/>
  <c r="BZ250" i="4"/>
  <c r="BZ342" i="4"/>
  <c r="IK244" i="4"/>
  <c r="IK336" i="4"/>
  <c r="GS244" i="4"/>
  <c r="GS336" i="4"/>
  <c r="EG244" i="4"/>
  <c r="EG336" i="4"/>
  <c r="AT244" i="4"/>
  <c r="AT336" i="4"/>
  <c r="IY235" i="4"/>
  <c r="IY327" i="4"/>
  <c r="HE235" i="4"/>
  <c r="HE327" i="4"/>
  <c r="FS235" i="4"/>
  <c r="FS327" i="4"/>
  <c r="BV235" i="4"/>
  <c r="BV327" i="4"/>
  <c r="JM228" i="4"/>
  <c r="JM320" i="4"/>
  <c r="HZ228" i="4"/>
  <c r="HZ320" i="4"/>
  <c r="GG228" i="4"/>
  <c r="GG320" i="4"/>
  <c r="CB228" i="4"/>
  <c r="CB320" i="4"/>
  <c r="AL228" i="4"/>
  <c r="AL320" i="4"/>
  <c r="IM223" i="4"/>
  <c r="IM315" i="4"/>
  <c r="GU223" i="4"/>
  <c r="GU315" i="4"/>
  <c r="EL223" i="4"/>
  <c r="EL315" i="4"/>
  <c r="BR223" i="4"/>
  <c r="BR315" i="4"/>
  <c r="JA219" i="4"/>
  <c r="JA311" i="4"/>
  <c r="HH219" i="4"/>
  <c r="HH311" i="4"/>
  <c r="FW219" i="4"/>
  <c r="FW311" i="4"/>
  <c r="BX219" i="4"/>
  <c r="BX311" i="4"/>
  <c r="IE209" i="4"/>
  <c r="IE301" i="4"/>
  <c r="GI209" i="4"/>
  <c r="GI301" i="4"/>
  <c r="EE209" i="4"/>
  <c r="EE301" i="4"/>
  <c r="AR209" i="4"/>
  <c r="AR301" i="4"/>
  <c r="IV196" i="4"/>
  <c r="IV288" i="4"/>
  <c r="GY196" i="4"/>
  <c r="GY288" i="4"/>
  <c r="BT196" i="4"/>
  <c r="BT288" i="4"/>
  <c r="JD254" i="4"/>
  <c r="JD346" i="4"/>
  <c r="ES254" i="4"/>
  <c r="ES346" i="4"/>
  <c r="FX265" i="4"/>
  <c r="FX357" i="4"/>
  <c r="HB244" i="4"/>
  <c r="HB336" i="4"/>
  <c r="HB228" i="4"/>
  <c r="HB320" i="4"/>
  <c r="HB196" i="4"/>
  <c r="HB288" i="4"/>
  <c r="CX254" i="4"/>
  <c r="CX346" i="4"/>
  <c r="CU244" i="4"/>
  <c r="CU336" i="4"/>
  <c r="CU228" i="4"/>
  <c r="CU320" i="4"/>
  <c r="CU196" i="4"/>
  <c r="CU288" i="4"/>
  <c r="DW219" i="4"/>
  <c r="DW311" i="4"/>
  <c r="DV265" i="4"/>
  <c r="DV357" i="4"/>
  <c r="DE265" i="4"/>
  <c r="DE357" i="4"/>
  <c r="DK254" i="4"/>
  <c r="DK346" i="4"/>
  <c r="DT250" i="4"/>
  <c r="DT342" i="4"/>
  <c r="DS244" i="4"/>
  <c r="DS336" i="4"/>
  <c r="DS228" i="4"/>
  <c r="DS320" i="4"/>
  <c r="DI223" i="4"/>
  <c r="DI315" i="4"/>
  <c r="DV209" i="4"/>
  <c r="DV301" i="4"/>
  <c r="DE209" i="4"/>
  <c r="DE301" i="4"/>
  <c r="DS196" i="4"/>
  <c r="DS288" i="4"/>
  <c r="FN275" i="4"/>
  <c r="FN367" i="4"/>
  <c r="FM254" i="4"/>
  <c r="FM346" i="4"/>
  <c r="DA244" i="4"/>
  <c r="DA336" i="4"/>
  <c r="DA228" i="4"/>
  <c r="DA320" i="4"/>
  <c r="DA196" i="4"/>
  <c r="DA288" i="4"/>
  <c r="DN244" i="4"/>
  <c r="DN336" i="4"/>
  <c r="DN228" i="4"/>
  <c r="DN320" i="4"/>
  <c r="DN196" i="4"/>
  <c r="DN288" i="4"/>
  <c r="DP250" i="4"/>
  <c r="DP342" i="4"/>
  <c r="N244" i="4"/>
  <c r="T123" i="4"/>
  <c r="S118" i="4"/>
  <c r="S115" i="4"/>
  <c r="T112" i="4"/>
  <c r="T109" i="4"/>
  <c r="N107" i="4"/>
  <c r="S104" i="4"/>
  <c r="S624" i="4"/>
  <c r="S404" i="4" s="1"/>
  <c r="U594" i="4"/>
  <c r="U401" i="4" s="1"/>
  <c r="Q594" i="4"/>
  <c r="Q401" i="4" s="1"/>
  <c r="U566" i="4"/>
  <c r="U398" i="4" s="1"/>
  <c r="P548" i="4"/>
  <c r="P396" i="4" s="1"/>
  <c r="J367" i="4"/>
  <c r="Q342" i="4"/>
  <c r="GF367" i="4"/>
  <c r="K244" i="4"/>
  <c r="K336" i="4"/>
  <c r="CT228" i="4"/>
  <c r="CT320" i="4"/>
  <c r="CJ196" i="4"/>
  <c r="CJ288" i="4"/>
  <c r="FC223" i="4"/>
  <c r="FC315" i="4"/>
  <c r="AU250" i="4"/>
  <c r="AU342" i="4"/>
  <c r="GL209" i="4"/>
  <c r="GL301" i="4"/>
  <c r="HV275" i="4"/>
  <c r="HV367" i="4"/>
  <c r="IP228" i="4"/>
  <c r="IP320" i="4"/>
  <c r="IW275" i="4"/>
  <c r="IW367" i="4"/>
  <c r="JJ265" i="4"/>
  <c r="JJ357" i="4"/>
  <c r="JM250" i="4"/>
  <c r="JM342" i="4"/>
  <c r="EL244" i="4"/>
  <c r="EL336" i="4"/>
  <c r="EE228" i="4"/>
  <c r="EE320" i="4"/>
  <c r="EQ209" i="4"/>
  <c r="EQ301" i="4"/>
  <c r="DQ254" i="4"/>
  <c r="DQ346" i="4"/>
  <c r="CE265" i="4"/>
  <c r="CE357" i="4"/>
  <c r="AX219" i="4"/>
  <c r="AX311" i="4"/>
  <c r="FF250" i="4"/>
  <c r="FF342" i="4"/>
  <c r="AU265" i="4"/>
  <c r="AU357" i="4"/>
  <c r="EI254" i="4"/>
  <c r="EI346" i="4"/>
  <c r="GP196" i="4"/>
  <c r="GP288" i="4"/>
  <c r="HG196" i="4"/>
  <c r="HG288" i="4"/>
  <c r="HL196" i="4"/>
  <c r="HL288" i="4"/>
  <c r="IA228" i="4"/>
  <c r="IA320" i="4"/>
  <c r="ID235" i="4"/>
  <c r="ID327" i="4"/>
  <c r="IJ265" i="4"/>
  <c r="IJ357" i="4"/>
  <c r="IJ209" i="4"/>
  <c r="IJ301" i="4"/>
  <c r="IO228" i="4"/>
  <c r="IO320" i="4"/>
  <c r="IS235" i="4"/>
  <c r="IS327" i="4"/>
  <c r="JB275" i="4"/>
  <c r="JB367" i="4"/>
  <c r="JV275" i="4"/>
  <c r="JV367" i="4"/>
  <c r="JZ209" i="4"/>
  <c r="JZ301" i="4"/>
  <c r="IN275" i="4"/>
  <c r="IN367" i="4"/>
  <c r="JE265" i="4"/>
  <c r="JE357" i="4"/>
  <c r="BY265" i="4"/>
  <c r="BY357" i="4"/>
  <c r="GZ254" i="4"/>
  <c r="GZ346" i="4"/>
  <c r="HY250" i="4"/>
  <c r="HY342" i="4"/>
  <c r="IL244" i="4"/>
  <c r="IL336" i="4"/>
  <c r="IZ235" i="4"/>
  <c r="IZ327" i="4"/>
  <c r="JN228" i="4"/>
  <c r="JN320" i="4"/>
  <c r="ET223" i="4"/>
  <c r="ET315" i="4"/>
  <c r="HI219" i="4"/>
  <c r="HI311" i="4"/>
  <c r="IF209" i="4"/>
  <c r="IF301" i="4"/>
  <c r="GZ196" i="4"/>
  <c r="GZ288" i="4"/>
  <c r="CX223" i="4"/>
  <c r="CX315" i="4"/>
  <c r="EJ265" i="4"/>
  <c r="EJ357" i="4"/>
  <c r="DF209" i="4"/>
  <c r="DF301" i="4"/>
  <c r="FN254" i="4"/>
  <c r="FN346" i="4"/>
  <c r="DO244" i="4"/>
  <c r="DO336" i="4"/>
  <c r="BF275" i="4"/>
  <c r="BF367" i="4"/>
  <c r="BB254" i="4"/>
  <c r="BB346" i="4"/>
  <c r="BB250" i="4"/>
  <c r="BB342" i="4"/>
  <c r="BI244" i="4"/>
  <c r="BI336" i="4"/>
  <c r="BE235" i="4"/>
  <c r="BE327" i="4"/>
  <c r="BI228" i="4"/>
  <c r="BI320" i="4"/>
  <c r="BE223" i="4"/>
  <c r="BE315" i="4"/>
  <c r="BM209" i="4"/>
  <c r="BM301" i="4"/>
  <c r="BI196" i="4"/>
  <c r="BI288" i="4"/>
  <c r="AV254" i="4"/>
  <c r="AV346" i="4"/>
  <c r="AV219" i="4"/>
  <c r="AV311" i="4"/>
  <c r="DB265" i="4"/>
  <c r="DB357" i="4"/>
  <c r="DB235" i="4"/>
  <c r="DB327" i="4"/>
  <c r="DB223" i="4"/>
  <c r="DB315" i="4"/>
  <c r="DB209" i="4"/>
  <c r="DB301" i="4"/>
  <c r="CH265" i="4"/>
  <c r="CH357" i="4"/>
  <c r="CM250" i="4"/>
  <c r="CM342" i="4"/>
  <c r="CO244" i="4"/>
  <c r="CO336" i="4"/>
  <c r="CO228" i="4"/>
  <c r="CO320" i="4"/>
  <c r="CF223" i="4"/>
  <c r="CF315" i="4"/>
  <c r="CL209" i="4"/>
  <c r="CL301" i="4"/>
  <c r="CG196" i="4"/>
  <c r="CG288" i="4"/>
  <c r="AX196" i="4"/>
  <c r="AX288" i="4"/>
  <c r="AY235" i="4"/>
  <c r="AY327" i="4"/>
  <c r="FF265" i="4"/>
  <c r="FF357" i="4"/>
  <c r="FH223" i="4"/>
  <c r="FH315" i="4"/>
  <c r="AZ244" i="4"/>
  <c r="AZ336" i="4"/>
  <c r="AZ228" i="4"/>
  <c r="AZ320" i="4"/>
  <c r="AW275" i="4"/>
  <c r="AW367" i="4"/>
  <c r="FD209" i="4"/>
  <c r="FD301" i="4"/>
  <c r="FL265" i="4"/>
  <c r="FL357" i="4"/>
  <c r="FL196" i="4"/>
  <c r="FL288" i="4"/>
  <c r="EY244" i="4"/>
  <c r="EY336" i="4"/>
  <c r="EY228" i="4"/>
  <c r="EY320" i="4"/>
  <c r="AO265" i="4"/>
  <c r="AO357" i="4"/>
  <c r="AO209" i="4"/>
  <c r="AO301" i="4"/>
  <c r="EP244" i="4"/>
  <c r="EP336" i="4"/>
  <c r="EP228" i="4"/>
  <c r="EP320" i="4"/>
  <c r="EP196" i="4"/>
  <c r="EP288" i="4"/>
  <c r="FV196" i="4"/>
  <c r="FV288" i="4"/>
  <c r="GD265" i="4"/>
  <c r="GD357" i="4"/>
  <c r="GD209" i="4"/>
  <c r="GD301" i="4"/>
  <c r="GJ196" i="4"/>
  <c r="GJ288" i="4"/>
  <c r="GO275" i="4"/>
  <c r="GO367" i="4"/>
  <c r="GL250" i="4"/>
  <c r="GL342" i="4"/>
  <c r="GN196" i="4"/>
  <c r="GN288" i="4"/>
  <c r="HC196" i="4"/>
  <c r="HC288" i="4"/>
  <c r="HG254" i="4"/>
  <c r="HG346" i="4"/>
  <c r="HS275" i="4"/>
  <c r="HS367" i="4"/>
  <c r="HU265" i="4"/>
  <c r="HU357" i="4"/>
  <c r="HT254" i="4"/>
  <c r="HT346" i="4"/>
  <c r="HV244" i="4"/>
  <c r="HV336" i="4"/>
  <c r="HK235" i="4"/>
  <c r="HK327" i="4"/>
  <c r="HV228" i="4"/>
  <c r="HV320" i="4"/>
  <c r="HW223" i="4"/>
  <c r="HW315" i="4"/>
  <c r="HK219" i="4"/>
  <c r="HK311" i="4"/>
  <c r="HM209" i="4"/>
  <c r="HM301" i="4"/>
  <c r="ID250" i="4"/>
  <c r="ID342" i="4"/>
  <c r="IJ196" i="4"/>
  <c r="IJ288" i="4"/>
  <c r="IO275" i="4"/>
  <c r="IO367" i="4"/>
  <c r="IO235" i="4"/>
  <c r="IO327" i="4"/>
  <c r="IO219" i="4"/>
  <c r="IO311" i="4"/>
  <c r="IR254" i="4"/>
  <c r="IR346" i="4"/>
  <c r="IT244" i="4"/>
  <c r="IT336" i="4"/>
  <c r="IQ235" i="4"/>
  <c r="IQ327" i="4"/>
  <c r="IT228" i="4"/>
  <c r="IT320" i="4"/>
  <c r="IQ219" i="4"/>
  <c r="IQ311" i="4"/>
  <c r="IS209" i="4"/>
  <c r="IS301" i="4"/>
  <c r="JB250" i="4"/>
  <c r="JB342" i="4"/>
  <c r="IW196" i="4"/>
  <c r="IW288" i="4"/>
  <c r="JH265" i="4"/>
  <c r="JH357" i="4"/>
  <c r="JH209" i="4"/>
  <c r="JH301" i="4"/>
  <c r="JQ250" i="4"/>
  <c r="JQ342" i="4"/>
  <c r="JR223" i="4"/>
  <c r="JR315" i="4"/>
  <c r="JT275" i="4"/>
  <c r="JT367" i="4"/>
  <c r="JX265" i="4"/>
  <c r="JX357" i="4"/>
  <c r="JV254" i="4"/>
  <c r="JV346" i="4"/>
  <c r="JZ244" i="4"/>
  <c r="JZ336" i="4"/>
  <c r="JT235" i="4"/>
  <c r="JT327" i="4"/>
  <c r="JZ228" i="4"/>
  <c r="JZ320" i="4"/>
  <c r="KB223" i="4"/>
  <c r="KB315" i="4"/>
  <c r="JT219" i="4"/>
  <c r="JT311" i="4"/>
  <c r="JX209" i="4"/>
  <c r="JX301" i="4"/>
  <c r="IL275" i="4"/>
  <c r="IL367" i="4"/>
  <c r="GT275" i="4"/>
  <c r="GT367" i="4"/>
  <c r="EK275" i="4"/>
  <c r="EK367" i="4"/>
  <c r="IZ265" i="4"/>
  <c r="IZ357" i="4"/>
  <c r="HF265" i="4"/>
  <c r="HF357" i="4"/>
  <c r="FT265" i="4"/>
  <c r="FT357" i="4"/>
  <c r="BW265" i="4"/>
  <c r="BW357" i="4"/>
  <c r="IN254" i="4"/>
  <c r="IN346" i="4"/>
  <c r="GV254" i="4"/>
  <c r="GV346" i="4"/>
  <c r="ET254" i="4"/>
  <c r="ET346" i="4"/>
  <c r="BS254" i="4"/>
  <c r="BS346" i="4"/>
  <c r="JE250" i="4"/>
  <c r="JE342" i="4"/>
  <c r="HI250" i="4"/>
  <c r="HI342" i="4"/>
  <c r="FZ250" i="4"/>
  <c r="FZ342" i="4"/>
  <c r="BY250" i="4"/>
  <c r="BY342" i="4"/>
  <c r="IF244" i="4"/>
  <c r="IF336" i="4"/>
  <c r="GQ244" i="4"/>
  <c r="GQ336" i="4"/>
  <c r="EF244" i="4"/>
  <c r="EF336" i="4"/>
  <c r="AS244" i="4"/>
  <c r="AS336" i="4"/>
  <c r="IX235" i="4"/>
  <c r="IX327" i="4"/>
  <c r="GZ235" i="4"/>
  <c r="GZ327" i="4"/>
  <c r="EX235" i="4"/>
  <c r="EX327" i="4"/>
  <c r="BU235" i="4"/>
  <c r="BU327" i="4"/>
  <c r="JK228" i="4"/>
  <c r="JK320" i="4"/>
  <c r="HY228" i="4"/>
  <c r="HY320" i="4"/>
  <c r="GF228" i="4"/>
  <c r="GF320" i="4"/>
  <c r="CA228" i="4"/>
  <c r="CA320" i="4"/>
  <c r="IL223" i="4"/>
  <c r="IL315" i="4"/>
  <c r="GT223" i="4"/>
  <c r="GT315" i="4"/>
  <c r="EK223" i="4"/>
  <c r="EK315" i="4"/>
  <c r="BQ223" i="4"/>
  <c r="BQ315" i="4"/>
  <c r="IZ219" i="4"/>
  <c r="IZ311" i="4"/>
  <c r="HF219" i="4"/>
  <c r="HF311" i="4"/>
  <c r="FT219" i="4"/>
  <c r="FT311" i="4"/>
  <c r="BW219" i="4"/>
  <c r="BW311" i="4"/>
  <c r="JN209" i="4"/>
  <c r="JN301" i="4"/>
  <c r="IB209" i="4"/>
  <c r="IB301" i="4"/>
  <c r="GH209" i="4"/>
  <c r="GH301" i="4"/>
  <c r="AQ209" i="4"/>
  <c r="AQ301" i="4"/>
  <c r="IN196" i="4"/>
  <c r="IN288" i="4"/>
  <c r="GV196" i="4"/>
  <c r="GV288" i="4"/>
  <c r="ET196" i="4"/>
  <c r="ET288" i="4"/>
  <c r="BS196" i="4"/>
  <c r="BS288" i="4"/>
  <c r="ER223" i="4"/>
  <c r="ER315" i="4"/>
  <c r="ES250" i="4"/>
  <c r="ES342" i="4"/>
  <c r="FU209" i="4"/>
  <c r="FU301" i="4"/>
  <c r="HA244" i="4"/>
  <c r="HA336" i="4"/>
  <c r="HA228" i="4"/>
  <c r="HA320" i="4"/>
  <c r="HA196" i="4"/>
  <c r="HA288" i="4"/>
  <c r="CU275" i="4"/>
  <c r="CU367" i="4"/>
  <c r="DW209" i="4"/>
  <c r="DW301" i="4"/>
  <c r="DU265" i="4"/>
  <c r="DU357" i="4"/>
  <c r="DD265" i="4"/>
  <c r="DD357" i="4"/>
  <c r="DJ254" i="4"/>
  <c r="DJ346" i="4"/>
  <c r="DR244" i="4"/>
  <c r="DR336" i="4"/>
  <c r="DR228" i="4"/>
  <c r="DR320" i="4"/>
  <c r="DH223" i="4"/>
  <c r="DH315" i="4"/>
  <c r="DU209" i="4"/>
  <c r="DU301" i="4"/>
  <c r="DD209" i="4"/>
  <c r="DD301" i="4"/>
  <c r="DR196" i="4"/>
  <c r="DR288" i="4"/>
  <c r="FM275" i="4"/>
  <c r="FM367" i="4"/>
  <c r="FP244" i="4"/>
  <c r="FP336" i="4"/>
  <c r="FP228" i="4"/>
  <c r="FP320" i="4"/>
  <c r="FP196" i="4"/>
  <c r="FP288" i="4"/>
  <c r="FQ235" i="4"/>
  <c r="FQ327" i="4"/>
  <c r="FQ219" i="4"/>
  <c r="FQ311" i="4"/>
  <c r="DO275" i="4"/>
  <c r="DO367" i="4"/>
  <c r="DO235" i="4"/>
  <c r="DO327" i="4"/>
  <c r="DO219" i="4"/>
  <c r="DO311" i="4"/>
  <c r="DP244" i="4"/>
  <c r="DP336" i="4"/>
  <c r="N275" i="4"/>
  <c r="N209" i="4"/>
  <c r="S123" i="4"/>
  <c r="R118" i="4"/>
  <c r="R115" i="4"/>
  <c r="S112" i="4"/>
  <c r="S109" i="4"/>
  <c r="R104" i="4"/>
  <c r="Q611" i="4"/>
  <c r="Q403" i="4" s="1"/>
  <c r="T566" i="4"/>
  <c r="T398" i="4" s="1"/>
  <c r="S311" i="4"/>
  <c r="CT250" i="4"/>
  <c r="CT342" i="4"/>
  <c r="CM275" i="4"/>
  <c r="CM367" i="4"/>
  <c r="FE275" i="4"/>
  <c r="FE367" i="4"/>
  <c r="GO250" i="4"/>
  <c r="GO342" i="4"/>
  <c r="HD209" i="4"/>
  <c r="HD301" i="4"/>
  <c r="HP209" i="4"/>
  <c r="HP301" i="4"/>
  <c r="IC244" i="4"/>
  <c r="IC336" i="4"/>
  <c r="JG250" i="4"/>
  <c r="JG342" i="4"/>
  <c r="JW235" i="4"/>
  <c r="JW327" i="4"/>
  <c r="FS254" i="4"/>
  <c r="FS346" i="4"/>
  <c r="IM244" i="4"/>
  <c r="IM336" i="4"/>
  <c r="BX235" i="4"/>
  <c r="BX327" i="4"/>
  <c r="BT223" i="4"/>
  <c r="BT315" i="4"/>
  <c r="EG209" i="4"/>
  <c r="EG301" i="4"/>
  <c r="ES265" i="4"/>
  <c r="ES357" i="4"/>
  <c r="EJ250" i="4"/>
  <c r="EJ342" i="4"/>
  <c r="DT275" i="4"/>
  <c r="DT367" i="4"/>
  <c r="CS254" i="4"/>
  <c r="CS346" i="4"/>
  <c r="CJ265" i="4"/>
  <c r="CJ357" i="4"/>
  <c r="CO250" i="4"/>
  <c r="CO342" i="4"/>
  <c r="CI196" i="4"/>
  <c r="CI288" i="4"/>
  <c r="AY209" i="4"/>
  <c r="AY301" i="4"/>
  <c r="FD254" i="4"/>
  <c r="FD346" i="4"/>
  <c r="FL250" i="4"/>
  <c r="FL342" i="4"/>
  <c r="AM250" i="4"/>
  <c r="AM342" i="4"/>
  <c r="EN209" i="4"/>
  <c r="EN301" i="4"/>
  <c r="GJ209" i="4"/>
  <c r="GJ301" i="4"/>
  <c r="HC265" i="4"/>
  <c r="HC357" i="4"/>
  <c r="HV254" i="4"/>
  <c r="HV346" i="4"/>
  <c r="HM235" i="4"/>
  <c r="HM327" i="4"/>
  <c r="IH254" i="4"/>
  <c r="IH346" i="4"/>
  <c r="IT254" i="4"/>
  <c r="IT346" i="4"/>
  <c r="IS219" i="4"/>
  <c r="IS311" i="4"/>
  <c r="JB235" i="4"/>
  <c r="JB327" i="4"/>
  <c r="JO228" i="4"/>
  <c r="JO320" i="4"/>
  <c r="JP235" i="4"/>
  <c r="JP327" i="4"/>
  <c r="JX254" i="4"/>
  <c r="JX346" i="4"/>
  <c r="JV235" i="4"/>
  <c r="JV327" i="4"/>
  <c r="JT196" i="4"/>
  <c r="JT288" i="4"/>
  <c r="BS275" i="4"/>
  <c r="BS367" i="4"/>
  <c r="FZ265" i="4"/>
  <c r="FZ357" i="4"/>
  <c r="IX254" i="4"/>
  <c r="IX346" i="4"/>
  <c r="JK250" i="4"/>
  <c r="JK342" i="4"/>
  <c r="GT244" i="4"/>
  <c r="GT336" i="4"/>
  <c r="HF235" i="4"/>
  <c r="HF327" i="4"/>
  <c r="IB228" i="4"/>
  <c r="IB320" i="4"/>
  <c r="AQ228" i="4"/>
  <c r="AQ320" i="4"/>
  <c r="BS223" i="4"/>
  <c r="BS315" i="4"/>
  <c r="AS209" i="4"/>
  <c r="AS301" i="4"/>
  <c r="JD223" i="4"/>
  <c r="JD315" i="4"/>
  <c r="FX250" i="4"/>
  <c r="FX342" i="4"/>
  <c r="DW223" i="4"/>
  <c r="DW315" i="4"/>
  <c r="FM265" i="4"/>
  <c r="FM357" i="4"/>
  <c r="DP254" i="4"/>
  <c r="DP346" i="4"/>
  <c r="Q259" i="4"/>
  <c r="Q351" i="4"/>
  <c r="T624" i="4"/>
  <c r="T404" i="4" s="1"/>
  <c r="BE275" i="4"/>
  <c r="BE367" i="4"/>
  <c r="BM265" i="4"/>
  <c r="BM357" i="4"/>
  <c r="BH244" i="4"/>
  <c r="BH336" i="4"/>
  <c r="BD235" i="4"/>
  <c r="BD327" i="4"/>
  <c r="BH228" i="4"/>
  <c r="BH320" i="4"/>
  <c r="BD223" i="4"/>
  <c r="BD315" i="4"/>
  <c r="BL209" i="4"/>
  <c r="BL301" i="4"/>
  <c r="BH196" i="4"/>
  <c r="BH288" i="4"/>
  <c r="AV209" i="4"/>
  <c r="AV301" i="4"/>
  <c r="CZ275" i="4"/>
  <c r="CZ367" i="4"/>
  <c r="CZ265" i="4"/>
  <c r="CZ357" i="4"/>
  <c r="CZ235" i="4"/>
  <c r="CZ327" i="4"/>
  <c r="CZ223" i="4"/>
  <c r="CZ315" i="4"/>
  <c r="CZ209" i="4"/>
  <c r="CZ301" i="4"/>
  <c r="CG265" i="4"/>
  <c r="CG357" i="4"/>
  <c r="CP254" i="4"/>
  <c r="CP346" i="4"/>
  <c r="CL250" i="4"/>
  <c r="CL342" i="4"/>
  <c r="CN244" i="4"/>
  <c r="CN336" i="4"/>
  <c r="CN228" i="4"/>
  <c r="CN320" i="4"/>
  <c r="CP219" i="4"/>
  <c r="CP311" i="4"/>
  <c r="CK209" i="4"/>
  <c r="CK301" i="4"/>
  <c r="CF196" i="4"/>
  <c r="CF288" i="4"/>
  <c r="AX235" i="4"/>
  <c r="AX327" i="4"/>
  <c r="AY250" i="4"/>
  <c r="AY342" i="4"/>
  <c r="FE265" i="4"/>
  <c r="FE357" i="4"/>
  <c r="FG223" i="4"/>
  <c r="FG315" i="4"/>
  <c r="AZ275" i="4"/>
  <c r="AZ367" i="4"/>
  <c r="FC209" i="4"/>
  <c r="FC301" i="4"/>
  <c r="BA223" i="4"/>
  <c r="BA315" i="4"/>
  <c r="AN265" i="4"/>
  <c r="AN357" i="4"/>
  <c r="AN209" i="4"/>
  <c r="AN301" i="4"/>
  <c r="EO244" i="4"/>
  <c r="EO336" i="4"/>
  <c r="EO228" i="4"/>
  <c r="EO320" i="4"/>
  <c r="EO196" i="4"/>
  <c r="EO288" i="4"/>
  <c r="FB209" i="4"/>
  <c r="FB301" i="4"/>
  <c r="FY244" i="4"/>
  <c r="FY336" i="4"/>
  <c r="FY228" i="4"/>
  <c r="FY320" i="4"/>
  <c r="FV223" i="4"/>
  <c r="FV315" i="4"/>
  <c r="GC265" i="4"/>
  <c r="GC357" i="4"/>
  <c r="GC209" i="4"/>
  <c r="GC301" i="4"/>
  <c r="GK223" i="4"/>
  <c r="GK315" i="4"/>
  <c r="GN275" i="4"/>
  <c r="GN367" i="4"/>
  <c r="GP265" i="4"/>
  <c r="GP357" i="4"/>
  <c r="GM196" i="4"/>
  <c r="GM288" i="4"/>
  <c r="GR244" i="4"/>
  <c r="GR336" i="4"/>
  <c r="GR228" i="4"/>
  <c r="GR320" i="4"/>
  <c r="GX244" i="4"/>
  <c r="GX336" i="4"/>
  <c r="GX228" i="4"/>
  <c r="GX320" i="4"/>
  <c r="HD223" i="4"/>
  <c r="HD315" i="4"/>
  <c r="HR275" i="4"/>
  <c r="HR367" i="4"/>
  <c r="HT265" i="4"/>
  <c r="HT357" i="4"/>
  <c r="HS254" i="4"/>
  <c r="HS346" i="4"/>
  <c r="HW250" i="4"/>
  <c r="HW342" i="4"/>
  <c r="HU244" i="4"/>
  <c r="HU336" i="4"/>
  <c r="HU228" i="4"/>
  <c r="HU320" i="4"/>
  <c r="HV223" i="4"/>
  <c r="HV315" i="4"/>
  <c r="HL209" i="4"/>
  <c r="HL301" i="4"/>
  <c r="IA209" i="4"/>
  <c r="IA301" i="4"/>
  <c r="IC250" i="4"/>
  <c r="IC342" i="4"/>
  <c r="II196" i="4"/>
  <c r="II288" i="4"/>
  <c r="IP250" i="4"/>
  <c r="IP342" i="4"/>
  <c r="IQ254" i="4"/>
  <c r="IQ346" i="4"/>
  <c r="IU250" i="4"/>
  <c r="IU342" i="4"/>
  <c r="IS244" i="4"/>
  <c r="IS336" i="4"/>
  <c r="IS228" i="4"/>
  <c r="IS320" i="4"/>
  <c r="IR209" i="4"/>
  <c r="IR301" i="4"/>
  <c r="JC265" i="4"/>
  <c r="JC357" i="4"/>
  <c r="JC209" i="4"/>
  <c r="JC301" i="4"/>
  <c r="IW223" i="4"/>
  <c r="IW315" i="4"/>
  <c r="JG265" i="4"/>
  <c r="JG357" i="4"/>
  <c r="JG209" i="4"/>
  <c r="JG301" i="4"/>
  <c r="JO209" i="4"/>
  <c r="JO301" i="4"/>
  <c r="JP250" i="4"/>
  <c r="JP342" i="4"/>
  <c r="JR244" i="4"/>
  <c r="JR336" i="4"/>
  <c r="JR228" i="4"/>
  <c r="JR320" i="4"/>
  <c r="JQ223" i="4"/>
  <c r="JQ315" i="4"/>
  <c r="JS275" i="4"/>
  <c r="JS367" i="4"/>
  <c r="JW265" i="4"/>
  <c r="JW357" i="4"/>
  <c r="JU254" i="4"/>
  <c r="JU346" i="4"/>
  <c r="JY244" i="4"/>
  <c r="JY336" i="4"/>
  <c r="JS235" i="4"/>
  <c r="JS327" i="4"/>
  <c r="JY228" i="4"/>
  <c r="JY320" i="4"/>
  <c r="KA223" i="4"/>
  <c r="KA315" i="4"/>
  <c r="JS219" i="4"/>
  <c r="JS311" i="4"/>
  <c r="JW209" i="4"/>
  <c r="JW301" i="4"/>
  <c r="IK275" i="4"/>
  <c r="IK367" i="4"/>
  <c r="GS275" i="4"/>
  <c r="GS367" i="4"/>
  <c r="AT275" i="4"/>
  <c r="AT367" i="4"/>
  <c r="IY265" i="4"/>
  <c r="IY357" i="4"/>
  <c r="HE265" i="4"/>
  <c r="HE357" i="4"/>
  <c r="FS265" i="4"/>
  <c r="FS357" i="4"/>
  <c r="BV265" i="4"/>
  <c r="BV357" i="4"/>
  <c r="IM254" i="4"/>
  <c r="IM346" i="4"/>
  <c r="GU254" i="4"/>
  <c r="GU346" i="4"/>
  <c r="EL254" i="4"/>
  <c r="EL346" i="4"/>
  <c r="BR254" i="4"/>
  <c r="BR346" i="4"/>
  <c r="JA250" i="4"/>
  <c r="JA342" i="4"/>
  <c r="HH250" i="4"/>
  <c r="HH342" i="4"/>
  <c r="FW250" i="4"/>
  <c r="FW342" i="4"/>
  <c r="BX250" i="4"/>
  <c r="BX342" i="4"/>
  <c r="IE244" i="4"/>
  <c r="IE336" i="4"/>
  <c r="GI244" i="4"/>
  <c r="GI336" i="4"/>
  <c r="EE244" i="4"/>
  <c r="EE336" i="4"/>
  <c r="AR244" i="4"/>
  <c r="AR336" i="4"/>
  <c r="IV235" i="4"/>
  <c r="IV327" i="4"/>
  <c r="GY235" i="4"/>
  <c r="GY327" i="4"/>
  <c r="BT235" i="4"/>
  <c r="BT327" i="4"/>
  <c r="JJ228" i="4"/>
  <c r="JJ320" i="4"/>
  <c r="HX228" i="4"/>
  <c r="HX320" i="4"/>
  <c r="GA228" i="4"/>
  <c r="GA320" i="4"/>
  <c r="BZ228" i="4"/>
  <c r="BZ320" i="4"/>
  <c r="IK223" i="4"/>
  <c r="IK315" i="4"/>
  <c r="GS223" i="4"/>
  <c r="GS315" i="4"/>
  <c r="EG223" i="4"/>
  <c r="EG315" i="4"/>
  <c r="AT223" i="4"/>
  <c r="AT315" i="4"/>
  <c r="IY219" i="4"/>
  <c r="IY311" i="4"/>
  <c r="HE219" i="4"/>
  <c r="HE311" i="4"/>
  <c r="FS219" i="4"/>
  <c r="FS311" i="4"/>
  <c r="BV219" i="4"/>
  <c r="BV311" i="4"/>
  <c r="JM209" i="4"/>
  <c r="JM301" i="4"/>
  <c r="HZ209" i="4"/>
  <c r="HZ301" i="4"/>
  <c r="GG209" i="4"/>
  <c r="GG301" i="4"/>
  <c r="CB209" i="4"/>
  <c r="CB301" i="4"/>
  <c r="AL209" i="4"/>
  <c r="AL301" i="4"/>
  <c r="IM196" i="4"/>
  <c r="IM288" i="4"/>
  <c r="GU196" i="4"/>
  <c r="GU288" i="4"/>
  <c r="EL196" i="4"/>
  <c r="EL288" i="4"/>
  <c r="BR196" i="4"/>
  <c r="BR288" i="4"/>
  <c r="EQ223" i="4"/>
  <c r="EQ315" i="4"/>
  <c r="ES244" i="4"/>
  <c r="ES336" i="4"/>
  <c r="HB275" i="4"/>
  <c r="HB367" i="4"/>
  <c r="HB235" i="4"/>
  <c r="HB327" i="4"/>
  <c r="HB219" i="4"/>
  <c r="HB311" i="4"/>
  <c r="DW196" i="4"/>
  <c r="DW288" i="4"/>
  <c r="AF275" i="4"/>
  <c r="AF367" i="4"/>
  <c r="DS275" i="4"/>
  <c r="DS367" i="4"/>
  <c r="DT265" i="4"/>
  <c r="DT357" i="4"/>
  <c r="DI254" i="4"/>
  <c r="DI346" i="4"/>
  <c r="DQ244" i="4"/>
  <c r="DQ336" i="4"/>
  <c r="DS235" i="4"/>
  <c r="DS327" i="4"/>
  <c r="DQ228" i="4"/>
  <c r="DQ320" i="4"/>
  <c r="DG223" i="4"/>
  <c r="DG315" i="4"/>
  <c r="DS219" i="4"/>
  <c r="DS311" i="4"/>
  <c r="DT209" i="4"/>
  <c r="DT301" i="4"/>
  <c r="DQ196" i="4"/>
  <c r="DQ288" i="4"/>
  <c r="FQ250" i="4"/>
  <c r="FQ342" i="4"/>
  <c r="DN275" i="4"/>
  <c r="DN367" i="4"/>
  <c r="DN235" i="4"/>
  <c r="DN327" i="4"/>
  <c r="DN219" i="4"/>
  <c r="DN311" i="4"/>
  <c r="DP235" i="4"/>
  <c r="DP327" i="4"/>
  <c r="O235" i="4"/>
  <c r="O327" i="4"/>
  <c r="R123" i="4"/>
  <c r="T120" i="4"/>
  <c r="Q118" i="4"/>
  <c r="Q115" i="4"/>
  <c r="R112" i="4"/>
  <c r="R109" i="4"/>
  <c r="Q104" i="4"/>
  <c r="T611" i="4"/>
  <c r="T403" i="4" s="1"/>
  <c r="P611" i="4"/>
  <c r="P403" i="4" s="1"/>
  <c r="S594" i="4"/>
  <c r="S401" i="4" s="1"/>
  <c r="S566" i="4"/>
  <c r="S398" i="4" s="1"/>
  <c r="U541" i="4"/>
  <c r="U395" i="4" s="1"/>
  <c r="CT196" i="4"/>
  <c r="CT288" i="4"/>
  <c r="FR209" i="4"/>
  <c r="FR301" i="4"/>
  <c r="II250" i="4"/>
  <c r="II342" i="4"/>
  <c r="JL265" i="4"/>
  <c r="JL357" i="4"/>
  <c r="KA265" i="4"/>
  <c r="KA357" i="4"/>
  <c r="FN265" i="4"/>
  <c r="FN357" i="4"/>
  <c r="CS250" i="4"/>
  <c r="CS342" i="4"/>
  <c r="CN209" i="4"/>
  <c r="CN301" i="4"/>
  <c r="GB250" i="4"/>
  <c r="GB342" i="4"/>
  <c r="GN250" i="4"/>
  <c r="GN342" i="4"/>
  <c r="GL228" i="4"/>
  <c r="GL320" i="4"/>
  <c r="GW254" i="4"/>
  <c r="GW346" i="4"/>
  <c r="HJ250" i="4"/>
  <c r="HJ342" i="4"/>
  <c r="HU275" i="4"/>
  <c r="HU367" i="4"/>
  <c r="ID275" i="4"/>
  <c r="ID367" i="4"/>
  <c r="JB219" i="4"/>
  <c r="JB311" i="4"/>
  <c r="JF250" i="4"/>
  <c r="JF342" i="4"/>
  <c r="JQ196" i="4"/>
  <c r="JQ288" i="4"/>
  <c r="JZ265" i="4"/>
  <c r="JZ357" i="4"/>
  <c r="KB244" i="4"/>
  <c r="KB336" i="4"/>
  <c r="HI265" i="4"/>
  <c r="HI357" i="4"/>
  <c r="CA250" i="4"/>
  <c r="CA342" i="4"/>
  <c r="DL254" i="4"/>
  <c r="DL346" i="4"/>
  <c r="BD275" i="4"/>
  <c r="BD367" i="4"/>
  <c r="BG244" i="4"/>
  <c r="BG336" i="4"/>
  <c r="BG228" i="4"/>
  <c r="BG320" i="4"/>
  <c r="BC223" i="4"/>
  <c r="BC315" i="4"/>
  <c r="BG196" i="4"/>
  <c r="BG288" i="4"/>
  <c r="AV196" i="4"/>
  <c r="AV288" i="4"/>
  <c r="CY275" i="4"/>
  <c r="CY367" i="4"/>
  <c r="CY265" i="4"/>
  <c r="CY357" i="4"/>
  <c r="CY235" i="4"/>
  <c r="CY327" i="4"/>
  <c r="CY223" i="4"/>
  <c r="CY315" i="4"/>
  <c r="CY209" i="4"/>
  <c r="CY301" i="4"/>
  <c r="CH275" i="4"/>
  <c r="CH367" i="4"/>
  <c r="CF265" i="4"/>
  <c r="CF357" i="4"/>
  <c r="CO254" i="4"/>
  <c r="CO346" i="4"/>
  <c r="CK250" i="4"/>
  <c r="CK342" i="4"/>
  <c r="CM244" i="4"/>
  <c r="CM336" i="4"/>
  <c r="CP235" i="4"/>
  <c r="CP327" i="4"/>
  <c r="CM228" i="4"/>
  <c r="CM320" i="4"/>
  <c r="CO219" i="4"/>
  <c r="CO311" i="4"/>
  <c r="CJ209" i="4"/>
  <c r="CJ301" i="4"/>
  <c r="AX250" i="4"/>
  <c r="AX342" i="4"/>
  <c r="AY265" i="4"/>
  <c r="AY357" i="4"/>
  <c r="FH254" i="4"/>
  <c r="FH346" i="4"/>
  <c r="FH219" i="4"/>
  <c r="FH311" i="4"/>
  <c r="FD244" i="4"/>
  <c r="FD336" i="4"/>
  <c r="FD228" i="4"/>
  <c r="FD320" i="4"/>
  <c r="FD196" i="4"/>
  <c r="FD288" i="4"/>
  <c r="BA254" i="4"/>
  <c r="BA346" i="4"/>
  <c r="BA219" i="4"/>
  <c r="BA311" i="4"/>
  <c r="AM265" i="4"/>
  <c r="AM357" i="4"/>
  <c r="AM209" i="4"/>
  <c r="AM301" i="4"/>
  <c r="EI244" i="4"/>
  <c r="EI336" i="4"/>
  <c r="EI228" i="4"/>
  <c r="EI320" i="4"/>
  <c r="EN244" i="4"/>
  <c r="EN336" i="4"/>
  <c r="EN228" i="4"/>
  <c r="EN320" i="4"/>
  <c r="EN196" i="4"/>
  <c r="EN288" i="4"/>
  <c r="FA209" i="4"/>
  <c r="FA301" i="4"/>
  <c r="FY275" i="4"/>
  <c r="FY367" i="4"/>
  <c r="FV254" i="4"/>
  <c r="FV346" i="4"/>
  <c r="GB265" i="4"/>
  <c r="GB357" i="4"/>
  <c r="GB209" i="4"/>
  <c r="GB301" i="4"/>
  <c r="GJ223" i="4"/>
  <c r="GJ315" i="4"/>
  <c r="GM275" i="4"/>
  <c r="GM367" i="4"/>
  <c r="GO265" i="4"/>
  <c r="GO357" i="4"/>
  <c r="GL196" i="4"/>
  <c r="GL288" i="4"/>
  <c r="GR275" i="4"/>
  <c r="GR367" i="4"/>
  <c r="GW244" i="4"/>
  <c r="GW336" i="4"/>
  <c r="GW228" i="4"/>
  <c r="GW320" i="4"/>
  <c r="HC223" i="4"/>
  <c r="HC315" i="4"/>
  <c r="HQ275" i="4"/>
  <c r="HQ367" i="4"/>
  <c r="HS265" i="4"/>
  <c r="HS357" i="4"/>
  <c r="HR254" i="4"/>
  <c r="HR346" i="4"/>
  <c r="HV250" i="4"/>
  <c r="HV342" i="4"/>
  <c r="HT244" i="4"/>
  <c r="HT336" i="4"/>
  <c r="HT228" i="4"/>
  <c r="HT320" i="4"/>
  <c r="HU223" i="4"/>
  <c r="HU315" i="4"/>
  <c r="HK209" i="4"/>
  <c r="HK301" i="4"/>
  <c r="IA196" i="4"/>
  <c r="IA288" i="4"/>
  <c r="ID265" i="4"/>
  <c r="ID357" i="4"/>
  <c r="ID209" i="4"/>
  <c r="ID301" i="4"/>
  <c r="IH244" i="4"/>
  <c r="IH336" i="4"/>
  <c r="IH228" i="4"/>
  <c r="IH320" i="4"/>
  <c r="IJ223" i="4"/>
  <c r="IJ315" i="4"/>
  <c r="IO250" i="4"/>
  <c r="IO342" i="4"/>
  <c r="IT250" i="4"/>
  <c r="IT342" i="4"/>
  <c r="IR244" i="4"/>
  <c r="IR336" i="4"/>
  <c r="IR228" i="4"/>
  <c r="IR320" i="4"/>
  <c r="IQ209" i="4"/>
  <c r="IQ301" i="4"/>
  <c r="JB265" i="4"/>
  <c r="JB357" i="4"/>
  <c r="JB209" i="4"/>
  <c r="JB301" i="4"/>
  <c r="IW254" i="4"/>
  <c r="IW346" i="4"/>
  <c r="JF265" i="4"/>
  <c r="JF357" i="4"/>
  <c r="JF209" i="4"/>
  <c r="JF301" i="4"/>
  <c r="JL244" i="4"/>
  <c r="JL336" i="4"/>
  <c r="JL228" i="4"/>
  <c r="JL320" i="4"/>
  <c r="JO196" i="4"/>
  <c r="JO288" i="4"/>
  <c r="JR265" i="4"/>
  <c r="JR357" i="4"/>
  <c r="JQ244" i="4"/>
  <c r="JQ336" i="4"/>
  <c r="JQ228" i="4"/>
  <c r="JQ320" i="4"/>
  <c r="JP223" i="4"/>
  <c r="JP315" i="4"/>
  <c r="JV265" i="4"/>
  <c r="JV357" i="4"/>
  <c r="JT254" i="4"/>
  <c r="JT346" i="4"/>
  <c r="KB250" i="4"/>
  <c r="KB342" i="4"/>
  <c r="JX244" i="4"/>
  <c r="JX336" i="4"/>
  <c r="JX228" i="4"/>
  <c r="JX320" i="4"/>
  <c r="JZ223" i="4"/>
  <c r="JZ315" i="4"/>
  <c r="JV209" i="4"/>
  <c r="JV301" i="4"/>
  <c r="IF275" i="4"/>
  <c r="IF367" i="4"/>
  <c r="GQ275" i="4"/>
  <c r="GQ367" i="4"/>
  <c r="EF275" i="4"/>
  <c r="EF367" i="4"/>
  <c r="AS275" i="4"/>
  <c r="AS367" i="4"/>
  <c r="IX265" i="4"/>
  <c r="IX357" i="4"/>
  <c r="GZ265" i="4"/>
  <c r="GZ357" i="4"/>
  <c r="EX265" i="4"/>
  <c r="EX357" i="4"/>
  <c r="BU265" i="4"/>
  <c r="BU357" i="4"/>
  <c r="IL254" i="4"/>
  <c r="IL346" i="4"/>
  <c r="GT254" i="4"/>
  <c r="GT346" i="4"/>
  <c r="EK254" i="4"/>
  <c r="EK346" i="4"/>
  <c r="BQ254" i="4"/>
  <c r="BQ346" i="4"/>
  <c r="IZ250" i="4"/>
  <c r="IZ342" i="4"/>
  <c r="HF250" i="4"/>
  <c r="HF342" i="4"/>
  <c r="FT250" i="4"/>
  <c r="FT342" i="4"/>
  <c r="BW250" i="4"/>
  <c r="BW342" i="4"/>
  <c r="JN244" i="4"/>
  <c r="JN336" i="4"/>
  <c r="IB244" i="4"/>
  <c r="IB336" i="4"/>
  <c r="GH244" i="4"/>
  <c r="GH336" i="4"/>
  <c r="AQ244" i="4"/>
  <c r="AQ336" i="4"/>
  <c r="IN235" i="4"/>
  <c r="IN327" i="4"/>
  <c r="GV235" i="4"/>
  <c r="GV327" i="4"/>
  <c r="ET235" i="4"/>
  <c r="ET327" i="4"/>
  <c r="BS235" i="4"/>
  <c r="BS327" i="4"/>
  <c r="JE228" i="4"/>
  <c r="JE320" i="4"/>
  <c r="HI228" i="4"/>
  <c r="HI320" i="4"/>
  <c r="FZ228" i="4"/>
  <c r="FZ320" i="4"/>
  <c r="BY228" i="4"/>
  <c r="BY320" i="4"/>
  <c r="IF223" i="4"/>
  <c r="IF315" i="4"/>
  <c r="GQ223" i="4"/>
  <c r="GQ315" i="4"/>
  <c r="EF223" i="4"/>
  <c r="EF315" i="4"/>
  <c r="AS223" i="4"/>
  <c r="AS315" i="4"/>
  <c r="IX219" i="4"/>
  <c r="IX311" i="4"/>
  <c r="GZ219" i="4"/>
  <c r="GZ311" i="4"/>
  <c r="EX219" i="4"/>
  <c r="EX311" i="4"/>
  <c r="BU219" i="4"/>
  <c r="BU311" i="4"/>
  <c r="JK209" i="4"/>
  <c r="JK301" i="4"/>
  <c r="HY209" i="4"/>
  <c r="HY301" i="4"/>
  <c r="GF209" i="4"/>
  <c r="GF301" i="4"/>
  <c r="CA209" i="4"/>
  <c r="CA301" i="4"/>
  <c r="IL196" i="4"/>
  <c r="IL288" i="4"/>
  <c r="GT196" i="4"/>
  <c r="GT288" i="4"/>
  <c r="EK196" i="4"/>
  <c r="EK288" i="4"/>
  <c r="BQ196" i="4"/>
  <c r="BQ288" i="4"/>
  <c r="JD235" i="4"/>
  <c r="JD327" i="4"/>
  <c r="JD219" i="4"/>
  <c r="JD311" i="4"/>
  <c r="ER254" i="4"/>
  <c r="ER346" i="4"/>
  <c r="ES235" i="4"/>
  <c r="ES327" i="4"/>
  <c r="FU223" i="4"/>
  <c r="FU315" i="4"/>
  <c r="HA275" i="4"/>
  <c r="HA367" i="4"/>
  <c r="HA235" i="4"/>
  <c r="HA327" i="4"/>
  <c r="HA219" i="4"/>
  <c r="HA311" i="4"/>
  <c r="CX235" i="4"/>
  <c r="CX327" i="4"/>
  <c r="CX219" i="4"/>
  <c r="CX311" i="4"/>
  <c r="CU209" i="4"/>
  <c r="CU301" i="4"/>
  <c r="DH254" i="4"/>
  <c r="DH346" i="4"/>
  <c r="DL244" i="4"/>
  <c r="DL336" i="4"/>
  <c r="DR235" i="4"/>
  <c r="DR327" i="4"/>
  <c r="DL228" i="4"/>
  <c r="DL320" i="4"/>
  <c r="DF223" i="4"/>
  <c r="DF315" i="4"/>
  <c r="DR219" i="4"/>
  <c r="DR311" i="4"/>
  <c r="DL196" i="4"/>
  <c r="DL288" i="4"/>
  <c r="FQ265" i="4"/>
  <c r="FQ357" i="4"/>
  <c r="DA209" i="4"/>
  <c r="DA301" i="4"/>
  <c r="DO250" i="4"/>
  <c r="DO342" i="4"/>
  <c r="DP228" i="4"/>
  <c r="DP320" i="4"/>
  <c r="T219" i="4"/>
  <c r="O219" i="4"/>
  <c r="O311" i="4"/>
  <c r="Q123" i="4"/>
  <c r="S120" i="4"/>
  <c r="Q112" i="4"/>
  <c r="Q109" i="4"/>
  <c r="T602" i="4"/>
  <c r="T402" i="4" s="1"/>
  <c r="P578" i="4"/>
  <c r="P399" i="4" s="1"/>
  <c r="T541" i="4"/>
  <c r="T395" i="4" s="1"/>
  <c r="BL196" i="4"/>
  <c r="BL288" i="4"/>
  <c r="CT219" i="4"/>
  <c r="CT311" i="4"/>
  <c r="CP250" i="4"/>
  <c r="CP342" i="4"/>
  <c r="CI223" i="4"/>
  <c r="CI315" i="4"/>
  <c r="HX265" i="4"/>
  <c r="HX357" i="4"/>
  <c r="CB250" i="4"/>
  <c r="CB342" i="4"/>
  <c r="GY223" i="4"/>
  <c r="GY315" i="4"/>
  <c r="FS196" i="4"/>
  <c r="FS288" i="4"/>
  <c r="DG265" i="4"/>
  <c r="DG357" i="4"/>
  <c r="BH275" i="4"/>
  <c r="BH367" i="4"/>
  <c r="CS228" i="4"/>
  <c r="CS320" i="4"/>
  <c r="AX254" i="4"/>
  <c r="AX346" i="4"/>
  <c r="FL209" i="4"/>
  <c r="FL301" i="4"/>
  <c r="IO244" i="4"/>
  <c r="IO336" i="4"/>
  <c r="IU209" i="4"/>
  <c r="IU301" i="4"/>
  <c r="JV219" i="4"/>
  <c r="JV311" i="4"/>
  <c r="ET275" i="4"/>
  <c r="ET367" i="4"/>
  <c r="BU254" i="4"/>
  <c r="BU346" i="4"/>
  <c r="EK244" i="4"/>
  <c r="EK336" i="4"/>
  <c r="BW235" i="4"/>
  <c r="BW327" i="4"/>
  <c r="GV223" i="4"/>
  <c r="GV315" i="4"/>
  <c r="FZ219" i="4"/>
  <c r="FZ311" i="4"/>
  <c r="EF209" i="4"/>
  <c r="EF301" i="4"/>
  <c r="BU196" i="4"/>
  <c r="BU288" i="4"/>
  <c r="DD250" i="4"/>
  <c r="DD342" i="4"/>
  <c r="DJ223" i="4"/>
  <c r="DJ315" i="4"/>
  <c r="DO228" i="4"/>
  <c r="DO320" i="4"/>
  <c r="BL265" i="4"/>
  <c r="BL357" i="4"/>
  <c r="BC235" i="4"/>
  <c r="BC327" i="4"/>
  <c r="BK209" i="4"/>
  <c r="BK301" i="4"/>
  <c r="BC275" i="4"/>
  <c r="BC367" i="4"/>
  <c r="BK265" i="4"/>
  <c r="BK357" i="4"/>
  <c r="BF244" i="4"/>
  <c r="BF336" i="4"/>
  <c r="BB235" i="4"/>
  <c r="BB327" i="4"/>
  <c r="BF228" i="4"/>
  <c r="BF320" i="4"/>
  <c r="BB223" i="4"/>
  <c r="BB315" i="4"/>
  <c r="BJ209" i="4"/>
  <c r="BJ301" i="4"/>
  <c r="BF196" i="4"/>
  <c r="BF288" i="4"/>
  <c r="K254" i="4"/>
  <c r="K346" i="4"/>
  <c r="AV235" i="4"/>
  <c r="AV327" i="4"/>
  <c r="CW275" i="4"/>
  <c r="CW367" i="4"/>
  <c r="CW265" i="4"/>
  <c r="CW357" i="4"/>
  <c r="CW235" i="4"/>
  <c r="CW327" i="4"/>
  <c r="CW223" i="4"/>
  <c r="CW315" i="4"/>
  <c r="CW209" i="4"/>
  <c r="CW301" i="4"/>
  <c r="CE244" i="4"/>
  <c r="CE336" i="4"/>
  <c r="CE228" i="4"/>
  <c r="CE320" i="4"/>
  <c r="CG275" i="4"/>
  <c r="CG367" i="4"/>
  <c r="CN254" i="4"/>
  <c r="CN346" i="4"/>
  <c r="CJ250" i="4"/>
  <c r="CJ342" i="4"/>
  <c r="CL244" i="4"/>
  <c r="CL336" i="4"/>
  <c r="CO235" i="4"/>
  <c r="CO327" i="4"/>
  <c r="CL228" i="4"/>
  <c r="CL320" i="4"/>
  <c r="CN219" i="4"/>
  <c r="CN311" i="4"/>
  <c r="CI209" i="4"/>
  <c r="CI301" i="4"/>
  <c r="AX265" i="4"/>
  <c r="AX357" i="4"/>
  <c r="FG254" i="4"/>
  <c r="FG346" i="4"/>
  <c r="FG219" i="4"/>
  <c r="FG311" i="4"/>
  <c r="FC244" i="4"/>
  <c r="FC336" i="4"/>
  <c r="FC228" i="4"/>
  <c r="FC320" i="4"/>
  <c r="FC196" i="4"/>
  <c r="FC288" i="4"/>
  <c r="BA209" i="4"/>
  <c r="BA301" i="4"/>
  <c r="FR223" i="4"/>
  <c r="FR315" i="4"/>
  <c r="EY209" i="4"/>
  <c r="EY301" i="4"/>
  <c r="AP244" i="4"/>
  <c r="AP336" i="4"/>
  <c r="AP228" i="4"/>
  <c r="AP320" i="4"/>
  <c r="AP196" i="4"/>
  <c r="AP288" i="4"/>
  <c r="AU244" i="4"/>
  <c r="AU336" i="4"/>
  <c r="AU228" i="4"/>
  <c r="AU320" i="4"/>
  <c r="EH244" i="4"/>
  <c r="EH336" i="4"/>
  <c r="EH228" i="4"/>
  <c r="EH320" i="4"/>
  <c r="EM244" i="4"/>
  <c r="EM336" i="4"/>
  <c r="EM228" i="4"/>
  <c r="EM320" i="4"/>
  <c r="EM196" i="4"/>
  <c r="EM288" i="4"/>
  <c r="FB235" i="4"/>
  <c r="FB327" i="4"/>
  <c r="FB219" i="4"/>
  <c r="FB311" i="4"/>
  <c r="EZ209" i="4"/>
  <c r="EZ301" i="4"/>
  <c r="GE244" i="4"/>
  <c r="GE336" i="4"/>
  <c r="GE228" i="4"/>
  <c r="GE320" i="4"/>
  <c r="GE196" i="4"/>
  <c r="GE288" i="4"/>
  <c r="GK254" i="4"/>
  <c r="GK346" i="4"/>
  <c r="GL275" i="4"/>
  <c r="GL367" i="4"/>
  <c r="GN265" i="4"/>
  <c r="GN357" i="4"/>
  <c r="GP223" i="4"/>
  <c r="GP315" i="4"/>
  <c r="GX275" i="4"/>
  <c r="GX367" i="4"/>
  <c r="GX235" i="4"/>
  <c r="GX327" i="4"/>
  <c r="GX219" i="4"/>
  <c r="GX311" i="4"/>
  <c r="HD254" i="4"/>
  <c r="HD346" i="4"/>
  <c r="HG235" i="4"/>
  <c r="HG327" i="4"/>
  <c r="HG219" i="4"/>
  <c r="HG311" i="4"/>
  <c r="HP275" i="4"/>
  <c r="HP367" i="4"/>
  <c r="HR265" i="4"/>
  <c r="HR357" i="4"/>
  <c r="HQ254" i="4"/>
  <c r="HQ346" i="4"/>
  <c r="HU250" i="4"/>
  <c r="HU342" i="4"/>
  <c r="HS244" i="4"/>
  <c r="HS336" i="4"/>
  <c r="HS228" i="4"/>
  <c r="HS320" i="4"/>
  <c r="HT223" i="4"/>
  <c r="HT315" i="4"/>
  <c r="HW196" i="4"/>
  <c r="HW288" i="4"/>
  <c r="IA223" i="4"/>
  <c r="IA315" i="4"/>
  <c r="IC265" i="4"/>
  <c r="IC357" i="4"/>
  <c r="IC209" i="4"/>
  <c r="IC301" i="4"/>
  <c r="IG244" i="4"/>
  <c r="IG336" i="4"/>
  <c r="IG228" i="4"/>
  <c r="IG320" i="4"/>
  <c r="II223" i="4"/>
  <c r="II315" i="4"/>
  <c r="IP265" i="4"/>
  <c r="IP357" i="4"/>
  <c r="IP209" i="4"/>
  <c r="IP301" i="4"/>
  <c r="IS250" i="4"/>
  <c r="IS342" i="4"/>
  <c r="IQ244" i="4"/>
  <c r="IQ336" i="4"/>
  <c r="IQ228" i="4"/>
  <c r="IQ320" i="4"/>
  <c r="IU196" i="4"/>
  <c r="IU288" i="4"/>
  <c r="JC196" i="4"/>
  <c r="JC288" i="4"/>
  <c r="JI244" i="4"/>
  <c r="JI336" i="4"/>
  <c r="JI228" i="4"/>
  <c r="JI320" i="4"/>
  <c r="JI196" i="4"/>
  <c r="JI288" i="4"/>
  <c r="JL275" i="4"/>
  <c r="JL367" i="4"/>
  <c r="JO223" i="4"/>
  <c r="JO315" i="4"/>
  <c r="JQ265" i="4"/>
  <c r="JQ357" i="4"/>
  <c r="JR254" i="4"/>
  <c r="JR346" i="4"/>
  <c r="JP244" i="4"/>
  <c r="JP336" i="4"/>
  <c r="JP228" i="4"/>
  <c r="JP320" i="4"/>
  <c r="JU265" i="4"/>
  <c r="JU357" i="4"/>
  <c r="JS254" i="4"/>
  <c r="JS346" i="4"/>
  <c r="KA250" i="4"/>
  <c r="KA342" i="4"/>
  <c r="JW244" i="4"/>
  <c r="JW336" i="4"/>
  <c r="JW228" i="4"/>
  <c r="JW320" i="4"/>
  <c r="JY223" i="4"/>
  <c r="JY315" i="4"/>
  <c r="JU209" i="4"/>
  <c r="JU301" i="4"/>
  <c r="IE275" i="4"/>
  <c r="IE367" i="4"/>
  <c r="GI275" i="4"/>
  <c r="GI367" i="4"/>
  <c r="EE275" i="4"/>
  <c r="EE367" i="4"/>
  <c r="AR275" i="4"/>
  <c r="AR367" i="4"/>
  <c r="IV265" i="4"/>
  <c r="IV357" i="4"/>
  <c r="GY265" i="4"/>
  <c r="GY357" i="4"/>
  <c r="BT265" i="4"/>
  <c r="BT357" i="4"/>
  <c r="HX259" i="4"/>
  <c r="HX351" i="4"/>
  <c r="IK254" i="4"/>
  <c r="IK346" i="4"/>
  <c r="GS254" i="4"/>
  <c r="GS346" i="4"/>
  <c r="EG254" i="4"/>
  <c r="EG346" i="4"/>
  <c r="AT254" i="4"/>
  <c r="AT346" i="4"/>
  <c r="IY250" i="4"/>
  <c r="IY342" i="4"/>
  <c r="HE250" i="4"/>
  <c r="HE342" i="4"/>
  <c r="FS250" i="4"/>
  <c r="FS342" i="4"/>
  <c r="BV250" i="4"/>
  <c r="BV342" i="4"/>
  <c r="JM244" i="4"/>
  <c r="JM336" i="4"/>
  <c r="HZ244" i="4"/>
  <c r="HZ336" i="4"/>
  <c r="GG244" i="4"/>
  <c r="GG336" i="4"/>
  <c r="CB244" i="4"/>
  <c r="CB336" i="4"/>
  <c r="AL244" i="4"/>
  <c r="AL336" i="4"/>
  <c r="IM235" i="4"/>
  <c r="IM327" i="4"/>
  <c r="GU235" i="4"/>
  <c r="GU327" i="4"/>
  <c r="EL235" i="4"/>
  <c r="EL327" i="4"/>
  <c r="BR235" i="4"/>
  <c r="BR327" i="4"/>
  <c r="JA228" i="4"/>
  <c r="JA320" i="4"/>
  <c r="HH228" i="4"/>
  <c r="HH320" i="4"/>
  <c r="FW228" i="4"/>
  <c r="FW320" i="4"/>
  <c r="BX228" i="4"/>
  <c r="BX320" i="4"/>
  <c r="IE223" i="4"/>
  <c r="IE315" i="4"/>
  <c r="GI223" i="4"/>
  <c r="GI315" i="4"/>
  <c r="EE223" i="4"/>
  <c r="EE315" i="4"/>
  <c r="AR223" i="4"/>
  <c r="AR315" i="4"/>
  <c r="IV219" i="4"/>
  <c r="IV311" i="4"/>
  <c r="GY219" i="4"/>
  <c r="GY311" i="4"/>
  <c r="BT219" i="4"/>
  <c r="BT311" i="4"/>
  <c r="JJ209" i="4"/>
  <c r="JJ301" i="4"/>
  <c r="HX209" i="4"/>
  <c r="HX301" i="4"/>
  <c r="GA209" i="4"/>
  <c r="GA301" i="4"/>
  <c r="BZ209" i="4"/>
  <c r="BZ301" i="4"/>
  <c r="IK196" i="4"/>
  <c r="IK288" i="4"/>
  <c r="GS196" i="4"/>
  <c r="GS288" i="4"/>
  <c r="EG196" i="4"/>
  <c r="EG288" i="4"/>
  <c r="AT196" i="4"/>
  <c r="AT288" i="4"/>
  <c r="JD250" i="4"/>
  <c r="JD342" i="4"/>
  <c r="EQ254" i="4"/>
  <c r="EQ346" i="4"/>
  <c r="ES228" i="4"/>
  <c r="ES320" i="4"/>
  <c r="FU254" i="4"/>
  <c r="FU346" i="4"/>
  <c r="HB250" i="4"/>
  <c r="HB342" i="4"/>
  <c r="CX250" i="4"/>
  <c r="CX342" i="4"/>
  <c r="EJ244" i="4"/>
  <c r="EJ336" i="4"/>
  <c r="EJ228" i="4"/>
  <c r="EJ320" i="4"/>
  <c r="DG254" i="4"/>
  <c r="DG346" i="4"/>
  <c r="DS250" i="4"/>
  <c r="DS342" i="4"/>
  <c r="DK244" i="4"/>
  <c r="DK336" i="4"/>
  <c r="DQ235" i="4"/>
  <c r="DQ327" i="4"/>
  <c r="DK228" i="4"/>
  <c r="DK320" i="4"/>
  <c r="DV223" i="4"/>
  <c r="DV315" i="4"/>
  <c r="DE223" i="4"/>
  <c r="DE315" i="4"/>
  <c r="DQ219" i="4"/>
  <c r="DQ311" i="4"/>
  <c r="DK196" i="4"/>
  <c r="DK288" i="4"/>
  <c r="FP209" i="4"/>
  <c r="FP301" i="4"/>
  <c r="DM244" i="4"/>
  <c r="DM336" i="4"/>
  <c r="DM228" i="4"/>
  <c r="DM320" i="4"/>
  <c r="DM196" i="4"/>
  <c r="DM288" i="4"/>
  <c r="DN250" i="4"/>
  <c r="DN342" i="4"/>
  <c r="DP223" i="4"/>
  <c r="DP315" i="4"/>
  <c r="U265" i="4"/>
  <c r="R120" i="4"/>
  <c r="U578" i="4"/>
  <c r="U399" i="4" s="1"/>
  <c r="S541" i="4"/>
  <c r="S395" i="4" s="1"/>
  <c r="BI275" i="4"/>
  <c r="BI367" i="4"/>
  <c r="BE254" i="4"/>
  <c r="BE346" i="4"/>
  <c r="EO209" i="4"/>
  <c r="EO301" i="4"/>
  <c r="IT235" i="4"/>
  <c r="IT327" i="4"/>
  <c r="JC235" i="4"/>
  <c r="JC327" i="4"/>
  <c r="IV275" i="4"/>
  <c r="IV367" i="4"/>
  <c r="IY254" i="4"/>
  <c r="IY346" i="4"/>
  <c r="FW235" i="4"/>
  <c r="FW327" i="4"/>
  <c r="IK209" i="4"/>
  <c r="IK301" i="4"/>
  <c r="EQ265" i="4"/>
  <c r="EQ357" i="4"/>
  <c r="DG209" i="4"/>
  <c r="DG301" i="4"/>
  <c r="FO254" i="4"/>
  <c r="FO346" i="4"/>
  <c r="BK196" i="4"/>
  <c r="BK288" i="4"/>
  <c r="BE228" i="4"/>
  <c r="BE320" i="4"/>
  <c r="AV250" i="4"/>
  <c r="AV342" i="4"/>
  <c r="CV265" i="4"/>
  <c r="CV357" i="4"/>
  <c r="CM254" i="4"/>
  <c r="CM346" i="4"/>
  <c r="FH209" i="4"/>
  <c r="FH301" i="4"/>
  <c r="FD275" i="4"/>
  <c r="FD367" i="4"/>
  <c r="FL223" i="4"/>
  <c r="FL315" i="4"/>
  <c r="AO228" i="4"/>
  <c r="AO320" i="4"/>
  <c r="EI235" i="4"/>
  <c r="EI327" i="4"/>
  <c r="FB196" i="4"/>
  <c r="FB288" i="4"/>
  <c r="GR209" i="4"/>
  <c r="GR301" i="4"/>
  <c r="HO275" i="4"/>
  <c r="HO367" i="4"/>
  <c r="HQ265" i="4"/>
  <c r="HQ357" i="4"/>
  <c r="HW235" i="4"/>
  <c r="HW327" i="4"/>
  <c r="JH228" i="4"/>
  <c r="JH320" i="4"/>
  <c r="JQ254" i="4"/>
  <c r="JQ346" i="4"/>
  <c r="BS265" i="4"/>
  <c r="BS357" i="4"/>
  <c r="JK244" i="4"/>
  <c r="JK336" i="4"/>
  <c r="FX244" i="4"/>
  <c r="FX336" i="4"/>
  <c r="CU223" i="4"/>
  <c r="CU315" i="4"/>
  <c r="DL275" i="4"/>
  <c r="DL367" i="4"/>
  <c r="DJ228" i="4"/>
  <c r="DJ320" i="4"/>
  <c r="Q120" i="4"/>
  <c r="S103" i="4"/>
  <c r="BI265" i="4"/>
  <c r="BI357" i="4"/>
  <c r="BM254" i="4"/>
  <c r="BM346" i="4"/>
  <c r="BM250" i="4"/>
  <c r="BM342" i="4"/>
  <c r="BD244" i="4"/>
  <c r="BD336" i="4"/>
  <c r="BD228" i="4"/>
  <c r="BD320" i="4"/>
  <c r="BL219" i="4"/>
  <c r="BL311" i="4"/>
  <c r="BH209" i="4"/>
  <c r="BH301" i="4"/>
  <c r="BD196" i="4"/>
  <c r="BD288" i="4"/>
  <c r="AV265" i="4"/>
  <c r="AV357" i="4"/>
  <c r="CT275" i="4"/>
  <c r="CT367" i="4"/>
  <c r="CT265" i="4"/>
  <c r="CT357" i="4"/>
  <c r="CT235" i="4"/>
  <c r="CT327" i="4"/>
  <c r="CT223" i="4"/>
  <c r="CT315" i="4"/>
  <c r="CT209" i="4"/>
  <c r="CT301" i="4"/>
  <c r="CL254" i="4"/>
  <c r="CL346" i="4"/>
  <c r="CH250" i="4"/>
  <c r="CH342" i="4"/>
  <c r="CJ244" i="4"/>
  <c r="CJ336" i="4"/>
  <c r="CM235" i="4"/>
  <c r="CM327" i="4"/>
  <c r="CJ228" i="4"/>
  <c r="CJ320" i="4"/>
  <c r="CL219" i="4"/>
  <c r="CL311" i="4"/>
  <c r="CG209" i="4"/>
  <c r="CG301" i="4"/>
  <c r="FE223" i="4"/>
  <c r="FE315" i="4"/>
  <c r="FG209" i="4"/>
  <c r="FG301" i="4"/>
  <c r="AZ223" i="4"/>
  <c r="AZ315" i="4"/>
  <c r="AW254" i="4"/>
  <c r="AW346" i="4"/>
  <c r="AW219" i="4"/>
  <c r="AW311" i="4"/>
  <c r="FC275" i="4"/>
  <c r="FC367" i="4"/>
  <c r="FC235" i="4"/>
  <c r="FC327" i="4"/>
  <c r="BA235" i="4"/>
  <c r="BA327" i="4"/>
  <c r="FR254" i="4"/>
  <c r="FR346" i="4"/>
  <c r="EY223" i="4"/>
  <c r="EY315" i="4"/>
  <c r="AN244" i="4"/>
  <c r="AN336" i="4"/>
  <c r="AN228" i="4"/>
  <c r="AN320" i="4"/>
  <c r="AN196" i="4"/>
  <c r="AN288" i="4"/>
  <c r="EH235" i="4"/>
  <c r="EH327" i="4"/>
  <c r="EH219" i="4"/>
  <c r="EH311" i="4"/>
  <c r="EO275" i="4"/>
  <c r="EO367" i="4"/>
  <c r="EO235" i="4"/>
  <c r="EO327" i="4"/>
  <c r="EO223" i="4"/>
  <c r="EO315" i="4"/>
  <c r="EO219" i="4"/>
  <c r="EO311" i="4"/>
  <c r="EZ235" i="4"/>
  <c r="EZ327" i="4"/>
  <c r="EZ219" i="4"/>
  <c r="EZ311" i="4"/>
  <c r="FA196" i="4"/>
  <c r="FA288" i="4"/>
  <c r="FY196" i="4"/>
  <c r="FY288" i="4"/>
  <c r="FV235" i="4"/>
  <c r="FV327" i="4"/>
  <c r="FV219" i="4"/>
  <c r="FV311" i="4"/>
  <c r="GC244" i="4"/>
  <c r="GC336" i="4"/>
  <c r="GC228" i="4"/>
  <c r="GC320" i="4"/>
  <c r="GC196" i="4"/>
  <c r="GC288" i="4"/>
  <c r="GL265" i="4"/>
  <c r="GL357" i="4"/>
  <c r="GN223" i="4"/>
  <c r="GN315" i="4"/>
  <c r="GR196" i="4"/>
  <c r="GR288" i="4"/>
  <c r="GX250" i="4"/>
  <c r="GX342" i="4"/>
  <c r="HG265" i="4"/>
  <c r="HG357" i="4"/>
  <c r="HJ275" i="4"/>
  <c r="HJ367" i="4"/>
  <c r="HN275" i="4"/>
  <c r="HN367" i="4"/>
  <c r="HP265" i="4"/>
  <c r="HP357" i="4"/>
  <c r="HO254" i="4"/>
  <c r="HO346" i="4"/>
  <c r="HS250" i="4"/>
  <c r="HS342" i="4"/>
  <c r="HQ244" i="4"/>
  <c r="HQ336" i="4"/>
  <c r="HV235" i="4"/>
  <c r="HV327" i="4"/>
  <c r="HQ228" i="4"/>
  <c r="HQ320" i="4"/>
  <c r="HR223" i="4"/>
  <c r="HR315" i="4"/>
  <c r="HV219" i="4"/>
  <c r="HV311" i="4"/>
  <c r="HU196" i="4"/>
  <c r="HU288" i="4"/>
  <c r="IC196" i="4"/>
  <c r="IC288" i="4"/>
  <c r="IG275" i="4"/>
  <c r="IG367" i="4"/>
  <c r="IG235" i="4"/>
  <c r="IG327" i="4"/>
  <c r="IG219" i="4"/>
  <c r="IG311" i="4"/>
  <c r="II254" i="4"/>
  <c r="II346" i="4"/>
  <c r="IP196" i="4"/>
  <c r="IP288" i="4"/>
  <c r="IT275" i="4"/>
  <c r="IT367" i="4"/>
  <c r="IQ250" i="4"/>
  <c r="IQ342" i="4"/>
  <c r="IS196" i="4"/>
  <c r="IS288" i="4"/>
  <c r="JC223" i="4"/>
  <c r="JC315" i="4"/>
  <c r="IW235" i="4"/>
  <c r="IW327" i="4"/>
  <c r="IW219" i="4"/>
  <c r="IW311" i="4"/>
  <c r="JG244" i="4"/>
  <c r="JG336" i="4"/>
  <c r="JG228" i="4"/>
  <c r="JG320" i="4"/>
  <c r="JG196" i="4"/>
  <c r="JG288" i="4"/>
  <c r="JL209" i="4"/>
  <c r="JL301" i="4"/>
  <c r="JQ275" i="4"/>
  <c r="JQ367" i="4"/>
  <c r="JP254" i="4"/>
  <c r="JP346" i="4"/>
  <c r="JS265" i="4"/>
  <c r="JS357" i="4"/>
  <c r="JY250" i="4"/>
  <c r="JY342" i="4"/>
  <c r="JU244" i="4"/>
  <c r="JU336" i="4"/>
  <c r="JU228" i="4"/>
  <c r="JU320" i="4"/>
  <c r="JW223" i="4"/>
  <c r="JW315" i="4"/>
  <c r="JS209" i="4"/>
  <c r="JS301" i="4"/>
  <c r="JM275" i="4"/>
  <c r="JM367" i="4"/>
  <c r="HZ275" i="4"/>
  <c r="HZ367" i="4"/>
  <c r="GG275" i="4"/>
  <c r="GG367" i="4"/>
  <c r="CB275" i="4"/>
  <c r="CB367" i="4"/>
  <c r="AL275" i="4"/>
  <c r="AL367" i="4"/>
  <c r="IM265" i="4"/>
  <c r="IM357" i="4"/>
  <c r="GU265" i="4"/>
  <c r="GU357" i="4"/>
  <c r="EL265" i="4"/>
  <c r="EL357" i="4"/>
  <c r="BR265" i="4"/>
  <c r="BR357" i="4"/>
  <c r="IE254" i="4"/>
  <c r="IE346" i="4"/>
  <c r="GI254" i="4"/>
  <c r="GI346" i="4"/>
  <c r="EE254" i="4"/>
  <c r="EE346" i="4"/>
  <c r="AR254" i="4"/>
  <c r="AR346" i="4"/>
  <c r="IV250" i="4"/>
  <c r="IV342" i="4"/>
  <c r="GY250" i="4"/>
  <c r="GY342" i="4"/>
  <c r="BT250" i="4"/>
  <c r="BT342" i="4"/>
  <c r="JJ244" i="4"/>
  <c r="JJ336" i="4"/>
  <c r="HX244" i="4"/>
  <c r="HX336" i="4"/>
  <c r="GA244" i="4"/>
  <c r="GA336" i="4"/>
  <c r="BZ244" i="4"/>
  <c r="BZ336" i="4"/>
  <c r="IK235" i="4"/>
  <c r="IK327" i="4"/>
  <c r="GS235" i="4"/>
  <c r="GS327" i="4"/>
  <c r="EG235" i="4"/>
  <c r="EG327" i="4"/>
  <c r="AT235" i="4"/>
  <c r="AT327" i="4"/>
  <c r="IY228" i="4"/>
  <c r="IY320" i="4"/>
  <c r="HE228" i="4"/>
  <c r="HE320" i="4"/>
  <c r="FS228" i="4"/>
  <c r="FS320" i="4"/>
  <c r="BV228" i="4"/>
  <c r="BV320" i="4"/>
  <c r="JM223" i="4"/>
  <c r="JM315" i="4"/>
  <c r="HZ223" i="4"/>
  <c r="HZ315" i="4"/>
  <c r="GG223" i="4"/>
  <c r="GG315" i="4"/>
  <c r="CB223" i="4"/>
  <c r="CB315" i="4"/>
  <c r="AL223" i="4"/>
  <c r="AL315" i="4"/>
  <c r="IM219" i="4"/>
  <c r="IM311" i="4"/>
  <c r="GU219" i="4"/>
  <c r="GU311" i="4"/>
  <c r="EL219" i="4"/>
  <c r="EL311" i="4"/>
  <c r="BR219" i="4"/>
  <c r="BR311" i="4"/>
  <c r="JA209" i="4"/>
  <c r="JA301" i="4"/>
  <c r="HH209" i="4"/>
  <c r="HH301" i="4"/>
  <c r="FW209" i="4"/>
  <c r="FW301" i="4"/>
  <c r="BX209" i="4"/>
  <c r="BX301" i="4"/>
  <c r="IE196" i="4"/>
  <c r="IE288" i="4"/>
  <c r="GI196" i="4"/>
  <c r="GI288" i="4"/>
  <c r="EE196" i="4"/>
  <c r="EE288" i="4"/>
  <c r="AR196" i="4"/>
  <c r="AR288" i="4"/>
  <c r="ES219" i="4"/>
  <c r="ES311" i="4"/>
  <c r="FX275" i="4"/>
  <c r="FX367" i="4"/>
  <c r="HB265" i="4"/>
  <c r="HB357" i="4"/>
  <c r="HB209" i="4"/>
  <c r="HB301" i="4"/>
  <c r="CU254" i="4"/>
  <c r="CU346" i="4"/>
  <c r="DK275" i="4"/>
  <c r="DK367" i="4"/>
  <c r="DS265" i="4"/>
  <c r="DS357" i="4"/>
  <c r="DV254" i="4"/>
  <c r="DV346" i="4"/>
  <c r="DE254" i="4"/>
  <c r="DE346" i="4"/>
  <c r="DQ250" i="4"/>
  <c r="DQ342" i="4"/>
  <c r="DI244" i="4"/>
  <c r="DI336" i="4"/>
  <c r="DK235" i="4"/>
  <c r="DK327" i="4"/>
  <c r="DI228" i="4"/>
  <c r="DI320" i="4"/>
  <c r="DT223" i="4"/>
  <c r="DT315" i="4"/>
  <c r="DK219" i="4"/>
  <c r="DK311" i="4"/>
  <c r="DS209" i="4"/>
  <c r="DS301" i="4"/>
  <c r="DI196" i="4"/>
  <c r="DI288" i="4"/>
  <c r="FN209" i="4"/>
  <c r="FN301" i="4"/>
  <c r="FP223" i="4"/>
  <c r="FP315" i="4"/>
  <c r="DA254" i="4"/>
  <c r="DA346" i="4"/>
  <c r="DN265" i="4"/>
  <c r="DN357" i="4"/>
  <c r="DN209" i="4"/>
  <c r="DN301" i="4"/>
  <c r="DP209" i="4"/>
  <c r="DP301" i="4"/>
  <c r="Q254" i="4"/>
  <c r="R117" i="4"/>
  <c r="S114" i="4"/>
  <c r="S111" i="4"/>
  <c r="R103" i="4"/>
  <c r="Q578" i="4"/>
  <c r="Q399" i="4" s="1"/>
  <c r="S578" i="4"/>
  <c r="S399" i="4" s="1"/>
  <c r="P346" i="4"/>
  <c r="BH235" i="4"/>
  <c r="BH327" i="4"/>
  <c r="FV275" i="4"/>
  <c r="FV367" i="4"/>
  <c r="GM244" i="4"/>
  <c r="GM336" i="4"/>
  <c r="HN235" i="4"/>
  <c r="HN327" i="4"/>
  <c r="HM196" i="4"/>
  <c r="HM288" i="4"/>
  <c r="JC275" i="4"/>
  <c r="JC367" i="4"/>
  <c r="JG254" i="4"/>
  <c r="JG346" i="4"/>
  <c r="JQ219" i="4"/>
  <c r="JQ311" i="4"/>
  <c r="JW219" i="4"/>
  <c r="JW311" i="4"/>
  <c r="GU244" i="4"/>
  <c r="GU336" i="4"/>
  <c r="IV223" i="4"/>
  <c r="IV315" i="4"/>
  <c r="IY196" i="4"/>
  <c r="IY288" i="4"/>
  <c r="FX219" i="4"/>
  <c r="FX311" i="4"/>
  <c r="DV250" i="4"/>
  <c r="DV342" i="4"/>
  <c r="BD250" i="4"/>
  <c r="BD342" i="4"/>
  <c r="BB275" i="4"/>
  <c r="BB367" i="4"/>
  <c r="EY196" i="4"/>
  <c r="EY288" i="4"/>
  <c r="EP223" i="4"/>
  <c r="EP315" i="4"/>
  <c r="GW235" i="4"/>
  <c r="GW327" i="4"/>
  <c r="HJ244" i="4"/>
  <c r="HJ336" i="4"/>
  <c r="HP254" i="4"/>
  <c r="HP346" i="4"/>
  <c r="HV196" i="4"/>
  <c r="HV288" i="4"/>
  <c r="IO265" i="4"/>
  <c r="IO357" i="4"/>
  <c r="JB196" i="4"/>
  <c r="JB288" i="4"/>
  <c r="JH244" i="4"/>
  <c r="JH336" i="4"/>
  <c r="JT209" i="4"/>
  <c r="JT301" i="4"/>
  <c r="CA244" i="4"/>
  <c r="CA336" i="4"/>
  <c r="BY209" i="4"/>
  <c r="BY301" i="4"/>
  <c r="T578" i="4"/>
  <c r="T399" i="4" s="1"/>
  <c r="BH265" i="4"/>
  <c r="BH357" i="4"/>
  <c r="BL254" i="4"/>
  <c r="BL346" i="4"/>
  <c r="BL250" i="4"/>
  <c r="BL342" i="4"/>
  <c r="BC244" i="4"/>
  <c r="BC336" i="4"/>
  <c r="BC228" i="4"/>
  <c r="BC320" i="4"/>
  <c r="BK219" i="4"/>
  <c r="BK311" i="4"/>
  <c r="BG209" i="4"/>
  <c r="BG301" i="4"/>
  <c r="BC196" i="4"/>
  <c r="BC288" i="4"/>
  <c r="K209" i="4"/>
  <c r="K301" i="4"/>
  <c r="CS275" i="4"/>
  <c r="CS367" i="4"/>
  <c r="CS265" i="4"/>
  <c r="CS357" i="4"/>
  <c r="CS235" i="4"/>
  <c r="CS327" i="4"/>
  <c r="CS223" i="4"/>
  <c r="CS315" i="4"/>
  <c r="CS209" i="4"/>
  <c r="CS301" i="4"/>
  <c r="CK254" i="4"/>
  <c r="CK346" i="4"/>
  <c r="CG250" i="4"/>
  <c r="CG342" i="4"/>
  <c r="CI244" i="4"/>
  <c r="CI336" i="4"/>
  <c r="CL235" i="4"/>
  <c r="CL327" i="4"/>
  <c r="CI228" i="4"/>
  <c r="CI320" i="4"/>
  <c r="CP223" i="4"/>
  <c r="CP315" i="4"/>
  <c r="CK219" i="4"/>
  <c r="CK311" i="4"/>
  <c r="CF209" i="4"/>
  <c r="CF301" i="4"/>
  <c r="FF254" i="4"/>
  <c r="FF346" i="4"/>
  <c r="FF219" i="4"/>
  <c r="FF311" i="4"/>
  <c r="FH244" i="4"/>
  <c r="FH336" i="4"/>
  <c r="FH228" i="4"/>
  <c r="FH320" i="4"/>
  <c r="FH196" i="4"/>
  <c r="FH288" i="4"/>
  <c r="AZ254" i="4"/>
  <c r="AZ346" i="4"/>
  <c r="AZ219" i="4"/>
  <c r="AZ311" i="4"/>
  <c r="AW209" i="4"/>
  <c r="AW301" i="4"/>
  <c r="FD250" i="4"/>
  <c r="FD342" i="4"/>
  <c r="BA250" i="4"/>
  <c r="BA342" i="4"/>
  <c r="FL254" i="4"/>
  <c r="FL346" i="4"/>
  <c r="EY254" i="4"/>
  <c r="EY346" i="4"/>
  <c r="AM244" i="4"/>
  <c r="AM336" i="4"/>
  <c r="AM228" i="4"/>
  <c r="AM320" i="4"/>
  <c r="AM196" i="4"/>
  <c r="AM288" i="4"/>
  <c r="AU209" i="4"/>
  <c r="AU301" i="4"/>
  <c r="EI250" i="4"/>
  <c r="EI342" i="4"/>
  <c r="EN275" i="4"/>
  <c r="EN367" i="4"/>
  <c r="EN235" i="4"/>
  <c r="EN327" i="4"/>
  <c r="EN223" i="4"/>
  <c r="EN315" i="4"/>
  <c r="EN219" i="4"/>
  <c r="EN311" i="4"/>
  <c r="FB250" i="4"/>
  <c r="FB342" i="4"/>
  <c r="EZ196" i="4"/>
  <c r="EZ288" i="4"/>
  <c r="FY223" i="4"/>
  <c r="FY315" i="4"/>
  <c r="FV250" i="4"/>
  <c r="FV342" i="4"/>
  <c r="GB244" i="4"/>
  <c r="GB336" i="4"/>
  <c r="GB228" i="4"/>
  <c r="GB320" i="4"/>
  <c r="GB196" i="4"/>
  <c r="GB288" i="4"/>
  <c r="GM223" i="4"/>
  <c r="GM315" i="4"/>
  <c r="GR223" i="4"/>
  <c r="GR315" i="4"/>
  <c r="GW250" i="4"/>
  <c r="GW342" i="4"/>
  <c r="HM275" i="4"/>
  <c r="HM367" i="4"/>
  <c r="HO265" i="4"/>
  <c r="HO357" i="4"/>
  <c r="HN254" i="4"/>
  <c r="HN346" i="4"/>
  <c r="HR250" i="4"/>
  <c r="HR342" i="4"/>
  <c r="HP244" i="4"/>
  <c r="HP336" i="4"/>
  <c r="HU235" i="4"/>
  <c r="HU327" i="4"/>
  <c r="HP228" i="4"/>
  <c r="HP320" i="4"/>
  <c r="HQ223" i="4"/>
  <c r="HQ315" i="4"/>
  <c r="HU219" i="4"/>
  <c r="HU311" i="4"/>
  <c r="HW209" i="4"/>
  <c r="HW301" i="4"/>
  <c r="HT196" i="4"/>
  <c r="HT288" i="4"/>
  <c r="ID223" i="4"/>
  <c r="ID315" i="4"/>
  <c r="IH250" i="4"/>
  <c r="IH342" i="4"/>
  <c r="IO196" i="4"/>
  <c r="IO288" i="4"/>
  <c r="IS275" i="4"/>
  <c r="IS367" i="4"/>
  <c r="IU265" i="4"/>
  <c r="IU357" i="4"/>
  <c r="IR196" i="4"/>
  <c r="IR288" i="4"/>
  <c r="JB223" i="4"/>
  <c r="JB315" i="4"/>
  <c r="IW250" i="4"/>
  <c r="IW342" i="4"/>
  <c r="JF244" i="4"/>
  <c r="JF336" i="4"/>
  <c r="JF228" i="4"/>
  <c r="JF320" i="4"/>
  <c r="JF196" i="4"/>
  <c r="JF288" i="4"/>
  <c r="JL196" i="4"/>
  <c r="JL288" i="4"/>
  <c r="JX250" i="4"/>
  <c r="JX342" i="4"/>
  <c r="JT244" i="4"/>
  <c r="JT336" i="4"/>
  <c r="JT228" i="4"/>
  <c r="JT320" i="4"/>
  <c r="JV223" i="4"/>
  <c r="JV315" i="4"/>
  <c r="KB196" i="4"/>
  <c r="KB288" i="4"/>
  <c r="JK275" i="4"/>
  <c r="JK367" i="4"/>
  <c r="HY275" i="4"/>
  <c r="HY367" i="4"/>
  <c r="CA275" i="4"/>
  <c r="CA367" i="4"/>
  <c r="IL265" i="4"/>
  <c r="IL357" i="4"/>
  <c r="GT265" i="4"/>
  <c r="GT357" i="4"/>
  <c r="EK265" i="4"/>
  <c r="EK357" i="4"/>
  <c r="BQ265" i="4"/>
  <c r="BQ357" i="4"/>
  <c r="JN254" i="4"/>
  <c r="JN346" i="4"/>
  <c r="IB254" i="4"/>
  <c r="IB346" i="4"/>
  <c r="GH254" i="4"/>
  <c r="GH346" i="4"/>
  <c r="AQ254" i="4"/>
  <c r="AQ346" i="4"/>
  <c r="IN250" i="4"/>
  <c r="IN342" i="4"/>
  <c r="GV250" i="4"/>
  <c r="GV342" i="4"/>
  <c r="ET250" i="4"/>
  <c r="ET342" i="4"/>
  <c r="BS250" i="4"/>
  <c r="BS342" i="4"/>
  <c r="JE244" i="4"/>
  <c r="JE336" i="4"/>
  <c r="HI244" i="4"/>
  <c r="HI336" i="4"/>
  <c r="FZ244" i="4"/>
  <c r="FZ336" i="4"/>
  <c r="BY244" i="4"/>
  <c r="BY336" i="4"/>
  <c r="IF235" i="4"/>
  <c r="IF327" i="4"/>
  <c r="GQ235" i="4"/>
  <c r="GQ327" i="4"/>
  <c r="EF235" i="4"/>
  <c r="EF327" i="4"/>
  <c r="AS235" i="4"/>
  <c r="AS327" i="4"/>
  <c r="IX228" i="4"/>
  <c r="IX320" i="4"/>
  <c r="GZ228" i="4"/>
  <c r="GZ320" i="4"/>
  <c r="EX228" i="4"/>
  <c r="EX320" i="4"/>
  <c r="BU228" i="4"/>
  <c r="BU320" i="4"/>
  <c r="JK223" i="4"/>
  <c r="JK315" i="4"/>
  <c r="HY223" i="4"/>
  <c r="HY315" i="4"/>
  <c r="GF223" i="4"/>
  <c r="GF315" i="4"/>
  <c r="CA223" i="4"/>
  <c r="CA315" i="4"/>
  <c r="IL219" i="4"/>
  <c r="IL311" i="4"/>
  <c r="GT219" i="4"/>
  <c r="GT311" i="4"/>
  <c r="EK219" i="4"/>
  <c r="EK311" i="4"/>
  <c r="BQ219" i="4"/>
  <c r="BQ311" i="4"/>
  <c r="IZ209" i="4"/>
  <c r="IZ301" i="4"/>
  <c r="HF209" i="4"/>
  <c r="HF301" i="4"/>
  <c r="FT209" i="4"/>
  <c r="FT301" i="4"/>
  <c r="BW209" i="4"/>
  <c r="BW301" i="4"/>
  <c r="JN196" i="4"/>
  <c r="JN288" i="4"/>
  <c r="IB196" i="4"/>
  <c r="IB288" i="4"/>
  <c r="GH196" i="4"/>
  <c r="GH288" i="4"/>
  <c r="AQ196" i="4"/>
  <c r="AQ288" i="4"/>
  <c r="ER244" i="4"/>
  <c r="ER336" i="4"/>
  <c r="ER228" i="4"/>
  <c r="ER320" i="4"/>
  <c r="ER196" i="4"/>
  <c r="ER288" i="4"/>
  <c r="ES209" i="4"/>
  <c r="ES301" i="4"/>
  <c r="FU235" i="4"/>
  <c r="FU327" i="4"/>
  <c r="FU219" i="4"/>
  <c r="FU311" i="4"/>
  <c r="HA265" i="4"/>
  <c r="HA357" i="4"/>
  <c r="HA209" i="4"/>
  <c r="HA301" i="4"/>
  <c r="DW275" i="4"/>
  <c r="DW367" i="4"/>
  <c r="EJ209" i="4"/>
  <c r="EJ301" i="4"/>
  <c r="DJ275" i="4"/>
  <c r="DJ367" i="4"/>
  <c r="DR265" i="4"/>
  <c r="DR357" i="4"/>
  <c r="DU254" i="4"/>
  <c r="DU346" i="4"/>
  <c r="DD254" i="4"/>
  <c r="DD346" i="4"/>
  <c r="DL250" i="4"/>
  <c r="DL342" i="4"/>
  <c r="DH244" i="4"/>
  <c r="DH336" i="4"/>
  <c r="DJ235" i="4"/>
  <c r="DJ327" i="4"/>
  <c r="DH228" i="4"/>
  <c r="DH320" i="4"/>
  <c r="DJ219" i="4"/>
  <c r="DJ311" i="4"/>
  <c r="DR209" i="4"/>
  <c r="DR301" i="4"/>
  <c r="DH196" i="4"/>
  <c r="DH288" i="4"/>
  <c r="FO235" i="4"/>
  <c r="FO327" i="4"/>
  <c r="FO219" i="4"/>
  <c r="FO311" i="4"/>
  <c r="FM209" i="4"/>
  <c r="FM301" i="4"/>
  <c r="FP254" i="4"/>
  <c r="FP346" i="4"/>
  <c r="DM209" i="4"/>
  <c r="DM301" i="4"/>
  <c r="DP196" i="4"/>
  <c r="DP288" i="4"/>
  <c r="BM244" i="4"/>
  <c r="BM336" i="4"/>
  <c r="Q196" i="4"/>
  <c r="S122" i="4"/>
  <c r="Q117" i="4"/>
  <c r="R114" i="4"/>
  <c r="R111" i="4"/>
  <c r="S108" i="4"/>
  <c r="Q103" i="4"/>
  <c r="U632" i="4"/>
  <c r="U405" i="4" s="1"/>
  <c r="U512" i="4"/>
  <c r="U393" i="4" s="1"/>
  <c r="S327" i="4"/>
  <c r="EG367" i="4"/>
  <c r="BH223" i="4"/>
  <c r="BH315" i="4"/>
  <c r="CK265" i="4"/>
  <c r="CK357" i="4"/>
  <c r="HN219" i="4"/>
  <c r="HN311" i="4"/>
  <c r="GY275" i="4"/>
  <c r="GY367" i="4"/>
  <c r="GG250" i="4"/>
  <c r="GG342" i="4"/>
  <c r="HH235" i="4"/>
  <c r="HH327" i="4"/>
  <c r="HX219" i="4"/>
  <c r="HX311" i="4"/>
  <c r="DE250" i="4"/>
  <c r="DE342" i="4"/>
  <c r="DK223" i="4"/>
  <c r="DK315" i="4"/>
  <c r="BG265" i="4"/>
  <c r="BG357" i="4"/>
  <c r="BK254" i="4"/>
  <c r="BK346" i="4"/>
  <c r="BK250" i="4"/>
  <c r="BK342" i="4"/>
  <c r="BB244" i="4"/>
  <c r="BB336" i="4"/>
  <c r="BB228" i="4"/>
  <c r="BB320" i="4"/>
  <c r="BJ219" i="4"/>
  <c r="BJ311" i="4"/>
  <c r="BF209" i="4"/>
  <c r="BF301" i="4"/>
  <c r="BB196" i="4"/>
  <c r="BB288" i="4"/>
  <c r="K228" i="4"/>
  <c r="K320" i="4"/>
  <c r="J209" i="4"/>
  <c r="J301" i="4"/>
  <c r="DC254" i="4"/>
  <c r="DC346" i="4"/>
  <c r="DC250" i="4"/>
  <c r="DC342" i="4"/>
  <c r="DC244" i="4"/>
  <c r="DC336" i="4"/>
  <c r="DC228" i="4"/>
  <c r="DC320" i="4"/>
  <c r="DC219" i="4"/>
  <c r="DC311" i="4"/>
  <c r="DC196" i="4"/>
  <c r="DC288" i="4"/>
  <c r="CJ254" i="4"/>
  <c r="CJ346" i="4"/>
  <c r="CF250" i="4"/>
  <c r="CF342" i="4"/>
  <c r="CH244" i="4"/>
  <c r="CH336" i="4"/>
  <c r="CK235" i="4"/>
  <c r="CK327" i="4"/>
  <c r="CH228" i="4"/>
  <c r="CH320" i="4"/>
  <c r="CO223" i="4"/>
  <c r="CO315" i="4"/>
  <c r="CJ219" i="4"/>
  <c r="CJ311" i="4"/>
  <c r="CP196" i="4"/>
  <c r="CP288" i="4"/>
  <c r="AY244" i="4"/>
  <c r="AY336" i="4"/>
  <c r="AY228" i="4"/>
  <c r="AY320" i="4"/>
  <c r="FE254" i="4"/>
  <c r="FE346" i="4"/>
  <c r="FE219" i="4"/>
  <c r="FE311" i="4"/>
  <c r="FG244" i="4"/>
  <c r="FG336" i="4"/>
  <c r="FG228" i="4"/>
  <c r="FG320" i="4"/>
  <c r="FG196" i="4"/>
  <c r="FG288" i="4"/>
  <c r="AZ209" i="4"/>
  <c r="AZ301" i="4"/>
  <c r="AW196" i="4"/>
  <c r="AW288" i="4"/>
  <c r="FC250" i="4"/>
  <c r="FC342" i="4"/>
  <c r="BA265" i="4"/>
  <c r="BA357" i="4"/>
  <c r="AP275" i="4"/>
  <c r="AP367" i="4"/>
  <c r="AP235" i="4"/>
  <c r="AP327" i="4"/>
  <c r="AP223" i="4"/>
  <c r="AP315" i="4"/>
  <c r="AP219" i="4"/>
  <c r="AP311" i="4"/>
  <c r="AU196" i="4"/>
  <c r="AU288" i="4"/>
  <c r="EH250" i="4"/>
  <c r="EH342" i="4"/>
  <c r="EM275" i="4"/>
  <c r="EM367" i="4"/>
  <c r="EM235" i="4"/>
  <c r="EM327" i="4"/>
  <c r="EM223" i="4"/>
  <c r="EM315" i="4"/>
  <c r="EM219" i="4"/>
  <c r="EM311" i="4"/>
  <c r="FA250" i="4"/>
  <c r="FA342" i="4"/>
  <c r="FB223" i="4"/>
  <c r="FB315" i="4"/>
  <c r="FY254" i="4"/>
  <c r="FY346" i="4"/>
  <c r="FV265" i="4"/>
  <c r="FV357" i="4"/>
  <c r="GE235" i="4"/>
  <c r="GE327" i="4"/>
  <c r="GE223" i="4"/>
  <c r="GE315" i="4"/>
  <c r="GE219" i="4"/>
  <c r="GE311" i="4"/>
  <c r="GK244" i="4"/>
  <c r="GK336" i="4"/>
  <c r="GK228" i="4"/>
  <c r="GK320" i="4"/>
  <c r="GP235" i="4"/>
  <c r="GP327" i="4"/>
  <c r="GL223" i="4"/>
  <c r="GL315" i="4"/>
  <c r="GP219" i="4"/>
  <c r="GP311" i="4"/>
  <c r="GR254" i="4"/>
  <c r="GR346" i="4"/>
  <c r="GX265" i="4"/>
  <c r="GX357" i="4"/>
  <c r="GX209" i="4"/>
  <c r="GX301" i="4"/>
  <c r="HD244" i="4"/>
  <c r="HD336" i="4"/>
  <c r="HD228" i="4"/>
  <c r="HD320" i="4"/>
  <c r="HJ209" i="4"/>
  <c r="HJ301" i="4"/>
  <c r="HN265" i="4"/>
  <c r="HN357" i="4"/>
  <c r="HM254" i="4"/>
  <c r="HM346" i="4"/>
  <c r="HQ250" i="4"/>
  <c r="HQ342" i="4"/>
  <c r="HO244" i="4"/>
  <c r="HO336" i="4"/>
  <c r="HT235" i="4"/>
  <c r="HT327" i="4"/>
  <c r="HO228" i="4"/>
  <c r="HO320" i="4"/>
  <c r="HP223" i="4"/>
  <c r="HP315" i="4"/>
  <c r="HT219" i="4"/>
  <c r="HT311" i="4"/>
  <c r="HV209" i="4"/>
  <c r="HV301" i="4"/>
  <c r="HS196" i="4"/>
  <c r="HS288" i="4"/>
  <c r="IA235" i="4"/>
  <c r="IA327" i="4"/>
  <c r="IA219" i="4"/>
  <c r="IA311" i="4"/>
  <c r="IC223" i="4"/>
  <c r="IC315" i="4"/>
  <c r="IG250" i="4"/>
  <c r="IG342" i="4"/>
  <c r="IP223" i="4"/>
  <c r="IP315" i="4"/>
  <c r="IT265" i="4"/>
  <c r="IT357" i="4"/>
  <c r="IQ196" i="4"/>
  <c r="IQ288" i="4"/>
  <c r="JC254" i="4"/>
  <c r="JC346" i="4"/>
  <c r="IW265" i="4"/>
  <c r="IW357" i="4"/>
  <c r="JI275" i="4"/>
  <c r="JI367" i="4"/>
  <c r="JI235" i="4"/>
  <c r="JI327" i="4"/>
  <c r="JI223" i="4"/>
  <c r="JI315" i="4"/>
  <c r="JI219" i="4"/>
  <c r="JI311" i="4"/>
  <c r="JL223" i="4"/>
  <c r="JL315" i="4"/>
  <c r="JO235" i="4"/>
  <c r="JO327" i="4"/>
  <c r="JO219" i="4"/>
  <c r="JO311" i="4"/>
  <c r="JW250" i="4"/>
  <c r="JW342" i="4"/>
  <c r="JS244" i="4"/>
  <c r="JS336" i="4"/>
  <c r="JS228" i="4"/>
  <c r="JS320" i="4"/>
  <c r="JU223" i="4"/>
  <c r="JU315" i="4"/>
  <c r="KA196" i="4"/>
  <c r="KA288" i="4"/>
  <c r="JJ275" i="4"/>
  <c r="JJ367" i="4"/>
  <c r="HX275" i="4"/>
  <c r="HX367" i="4"/>
  <c r="GA275" i="4"/>
  <c r="GA367" i="4"/>
  <c r="BZ275" i="4"/>
  <c r="BZ367" i="4"/>
  <c r="IK265" i="4"/>
  <c r="IK357" i="4"/>
  <c r="GS265" i="4"/>
  <c r="GS357" i="4"/>
  <c r="EG265" i="4"/>
  <c r="EG357" i="4"/>
  <c r="AT265" i="4"/>
  <c r="AT357" i="4"/>
  <c r="FS259" i="4"/>
  <c r="FS351" i="4"/>
  <c r="JM254" i="4"/>
  <c r="JM346" i="4"/>
  <c r="HZ254" i="4"/>
  <c r="HZ346" i="4"/>
  <c r="GG254" i="4"/>
  <c r="GG346" i="4"/>
  <c r="CB254" i="4"/>
  <c r="CB346" i="4"/>
  <c r="AL254" i="4"/>
  <c r="AL346" i="4"/>
  <c r="IM250" i="4"/>
  <c r="IM342" i="4"/>
  <c r="GU250" i="4"/>
  <c r="GU342" i="4"/>
  <c r="EL250" i="4"/>
  <c r="EL342" i="4"/>
  <c r="BR250" i="4"/>
  <c r="BR342" i="4"/>
  <c r="JA244" i="4"/>
  <c r="JA336" i="4"/>
  <c r="HH244" i="4"/>
  <c r="HH336" i="4"/>
  <c r="FW244" i="4"/>
  <c r="FW336" i="4"/>
  <c r="BX244" i="4"/>
  <c r="BX336" i="4"/>
  <c r="IE235" i="4"/>
  <c r="IE327" i="4"/>
  <c r="GI235" i="4"/>
  <c r="GI327" i="4"/>
  <c r="EE235" i="4"/>
  <c r="EE327" i="4"/>
  <c r="AR235" i="4"/>
  <c r="AR327" i="4"/>
  <c r="IV228" i="4"/>
  <c r="IV320" i="4"/>
  <c r="GY228" i="4"/>
  <c r="GY320" i="4"/>
  <c r="BT228" i="4"/>
  <c r="BT320" i="4"/>
  <c r="JJ223" i="4"/>
  <c r="JJ315" i="4"/>
  <c r="HX223" i="4"/>
  <c r="HX315" i="4"/>
  <c r="GA223" i="4"/>
  <c r="GA315" i="4"/>
  <c r="BZ223" i="4"/>
  <c r="BZ315" i="4"/>
  <c r="IK219" i="4"/>
  <c r="IK311" i="4"/>
  <c r="GS219" i="4"/>
  <c r="GS311" i="4"/>
  <c r="EG219" i="4"/>
  <c r="EG311" i="4"/>
  <c r="AT219" i="4"/>
  <c r="AT311" i="4"/>
  <c r="IY209" i="4"/>
  <c r="IY301" i="4"/>
  <c r="HE209" i="4"/>
  <c r="HE301" i="4"/>
  <c r="FS209" i="4"/>
  <c r="FS301" i="4"/>
  <c r="BV209" i="4"/>
  <c r="BV301" i="4"/>
  <c r="JM196" i="4"/>
  <c r="JM288" i="4"/>
  <c r="HZ196" i="4"/>
  <c r="HZ288" i="4"/>
  <c r="GG196" i="4"/>
  <c r="GG288" i="4"/>
  <c r="CB196" i="4"/>
  <c r="CB288" i="4"/>
  <c r="AL196" i="4"/>
  <c r="AL288" i="4"/>
  <c r="EQ244" i="4"/>
  <c r="EQ336" i="4"/>
  <c r="EQ228" i="4"/>
  <c r="EQ320" i="4"/>
  <c r="EQ196" i="4"/>
  <c r="EQ288" i="4"/>
  <c r="ES196" i="4"/>
  <c r="ES288" i="4"/>
  <c r="FU250" i="4"/>
  <c r="FU342" i="4"/>
  <c r="FX209" i="4"/>
  <c r="FX301" i="4"/>
  <c r="DW265" i="4"/>
  <c r="DW357" i="4"/>
  <c r="DI275" i="4"/>
  <c r="DI367" i="4"/>
  <c r="DQ265" i="4"/>
  <c r="DQ357" i="4"/>
  <c r="DT254" i="4"/>
  <c r="DT346" i="4"/>
  <c r="DK250" i="4"/>
  <c r="DK342" i="4"/>
  <c r="DG244" i="4"/>
  <c r="DG336" i="4"/>
  <c r="DI235" i="4"/>
  <c r="DI327" i="4"/>
  <c r="DG228" i="4"/>
  <c r="DG320" i="4"/>
  <c r="DI219" i="4"/>
  <c r="DI311" i="4"/>
  <c r="DQ209" i="4"/>
  <c r="DQ301" i="4"/>
  <c r="DG196" i="4"/>
  <c r="DG288" i="4"/>
  <c r="FN235" i="4"/>
  <c r="FN327" i="4"/>
  <c r="FN219" i="4"/>
  <c r="FN311" i="4"/>
  <c r="FQ244" i="4"/>
  <c r="FQ336" i="4"/>
  <c r="FQ228" i="4"/>
  <c r="FQ320" i="4"/>
  <c r="FQ196" i="4"/>
  <c r="FQ288" i="4"/>
  <c r="R122" i="4"/>
  <c r="Q114" i="4"/>
  <c r="Q111" i="4"/>
  <c r="R108" i="4"/>
  <c r="U602" i="4"/>
  <c r="U402" i="4" s="1"/>
  <c r="CT254" i="4"/>
  <c r="CT346" i="4"/>
  <c r="AX223" i="4"/>
  <c r="AX315" i="4"/>
  <c r="HG209" i="4"/>
  <c r="HG301" i="4"/>
  <c r="IG223" i="4"/>
  <c r="IG315" i="4"/>
  <c r="IP244" i="4"/>
  <c r="IP336" i="4"/>
  <c r="JC219" i="4"/>
  <c r="JC311" i="4"/>
  <c r="JY254" i="4"/>
  <c r="JY346" i="4"/>
  <c r="HZ250" i="4"/>
  <c r="HZ342" i="4"/>
  <c r="JA235" i="4"/>
  <c r="JA327" i="4"/>
  <c r="AT209" i="4"/>
  <c r="AT301" i="4"/>
  <c r="DT219" i="4"/>
  <c r="DT311" i="4"/>
  <c r="FM244" i="4"/>
  <c r="FM336" i="4"/>
  <c r="DM250" i="4"/>
  <c r="DM342" i="4"/>
  <c r="BC219" i="4"/>
  <c r="BC311" i="4"/>
  <c r="BJ265" i="4"/>
  <c r="BJ357" i="4"/>
  <c r="CI250" i="4"/>
  <c r="CI342" i="4"/>
  <c r="CK228" i="4"/>
  <c r="CK320" i="4"/>
  <c r="BA196" i="4"/>
  <c r="BA288" i="4"/>
  <c r="AU275" i="4"/>
  <c r="AU367" i="4"/>
  <c r="FA235" i="4"/>
  <c r="FA327" i="4"/>
  <c r="FY209" i="4"/>
  <c r="FY301" i="4"/>
  <c r="GW275" i="4"/>
  <c r="GW367" i="4"/>
  <c r="HG250" i="4"/>
  <c r="HG342" i="4"/>
  <c r="HT250" i="4"/>
  <c r="HT342" i="4"/>
  <c r="ID196" i="4"/>
  <c r="ID288" i="4"/>
  <c r="IJ254" i="4"/>
  <c r="IJ346" i="4"/>
  <c r="JP265" i="4"/>
  <c r="JP357" i="4"/>
  <c r="JZ250" i="4"/>
  <c r="JZ342" i="4"/>
  <c r="GH275" i="4"/>
  <c r="GH367" i="4"/>
  <c r="GV265" i="4"/>
  <c r="GV357" i="4"/>
  <c r="EF254" i="4"/>
  <c r="EF346" i="4"/>
  <c r="BU250" i="4"/>
  <c r="BU342" i="4"/>
  <c r="IL235" i="4"/>
  <c r="IL327" i="4"/>
  <c r="IZ228" i="4"/>
  <c r="IZ320" i="4"/>
  <c r="JN223" i="4"/>
  <c r="JN315" i="4"/>
  <c r="ET219" i="4"/>
  <c r="ET311" i="4"/>
  <c r="HI209" i="4"/>
  <c r="HI301" i="4"/>
  <c r="EF196" i="4"/>
  <c r="EF288" i="4"/>
  <c r="JD265" i="4"/>
  <c r="JD357" i="4"/>
  <c r="FX228" i="4"/>
  <c r="FX320" i="4"/>
  <c r="DJ244" i="4"/>
  <c r="DJ336" i="4"/>
  <c r="DL235" i="4"/>
  <c r="DL327" i="4"/>
  <c r="DU223" i="4"/>
  <c r="DU315" i="4"/>
  <c r="BF265" i="4"/>
  <c r="BF357" i="4"/>
  <c r="BJ254" i="4"/>
  <c r="BJ346" i="4"/>
  <c r="BJ250" i="4"/>
  <c r="BJ342" i="4"/>
  <c r="BM235" i="4"/>
  <c r="BM327" i="4"/>
  <c r="BM223" i="4"/>
  <c r="BM315" i="4"/>
  <c r="BI219" i="4"/>
  <c r="BI311" i="4"/>
  <c r="BE209" i="4"/>
  <c r="BE301" i="4"/>
  <c r="K250" i="4"/>
  <c r="K342" i="4"/>
  <c r="J228" i="4"/>
  <c r="J320" i="4"/>
  <c r="DB254" i="4"/>
  <c r="DB346" i="4"/>
  <c r="DB250" i="4"/>
  <c r="DB342" i="4"/>
  <c r="DB244" i="4"/>
  <c r="DB336" i="4"/>
  <c r="DB228" i="4"/>
  <c r="DB320" i="4"/>
  <c r="DB219" i="4"/>
  <c r="DB311" i="4"/>
  <c r="DB196" i="4"/>
  <c r="DB288" i="4"/>
  <c r="CE223" i="4"/>
  <c r="CE315" i="4"/>
  <c r="CP265" i="4"/>
  <c r="CP357" i="4"/>
  <c r="CI254" i="4"/>
  <c r="CI346" i="4"/>
  <c r="CG244" i="4"/>
  <c r="CG336" i="4"/>
  <c r="CJ235" i="4"/>
  <c r="CJ327" i="4"/>
  <c r="CG228" i="4"/>
  <c r="CG320" i="4"/>
  <c r="CN223" i="4"/>
  <c r="CN315" i="4"/>
  <c r="CI219" i="4"/>
  <c r="CI311" i="4"/>
  <c r="CO196" i="4"/>
  <c r="CO288" i="4"/>
  <c r="AX244" i="4"/>
  <c r="AX336" i="4"/>
  <c r="AX228" i="4"/>
  <c r="AX320" i="4"/>
  <c r="FF209" i="4"/>
  <c r="FF301" i="4"/>
  <c r="FH275" i="4"/>
  <c r="FH367" i="4"/>
  <c r="FH235" i="4"/>
  <c r="FH327" i="4"/>
  <c r="AZ196" i="4"/>
  <c r="AZ288" i="4"/>
  <c r="AW235" i="4"/>
  <c r="AW327" i="4"/>
  <c r="FD265" i="4"/>
  <c r="FD357" i="4"/>
  <c r="AO275" i="4"/>
  <c r="AO367" i="4"/>
  <c r="AO235" i="4"/>
  <c r="AO327" i="4"/>
  <c r="AO223" i="4"/>
  <c r="AO315" i="4"/>
  <c r="AO219" i="4"/>
  <c r="AO311" i="4"/>
  <c r="AU223" i="4"/>
  <c r="AU315" i="4"/>
  <c r="EI265" i="4"/>
  <c r="EI357" i="4"/>
  <c r="EI209" i="4"/>
  <c r="EI301" i="4"/>
  <c r="EP254" i="4"/>
  <c r="EP346" i="4"/>
  <c r="EP250" i="4"/>
  <c r="EP342" i="4"/>
  <c r="EZ250" i="4"/>
  <c r="EZ342" i="4"/>
  <c r="FB244" i="4"/>
  <c r="FB336" i="4"/>
  <c r="FB228" i="4"/>
  <c r="FB320" i="4"/>
  <c r="FA223" i="4"/>
  <c r="FA315" i="4"/>
  <c r="GD275" i="4"/>
  <c r="GD367" i="4"/>
  <c r="GD235" i="4"/>
  <c r="GD327" i="4"/>
  <c r="GD223" i="4"/>
  <c r="GD315" i="4"/>
  <c r="GD219" i="4"/>
  <c r="GD311" i="4"/>
  <c r="GJ244" i="4"/>
  <c r="GJ336" i="4"/>
  <c r="GJ228" i="4"/>
  <c r="GJ320" i="4"/>
  <c r="GP254" i="4"/>
  <c r="GP346" i="4"/>
  <c r="GO235" i="4"/>
  <c r="GO327" i="4"/>
  <c r="GO219" i="4"/>
  <c r="GO311" i="4"/>
  <c r="GW265" i="4"/>
  <c r="GW357" i="4"/>
  <c r="GW209" i="4"/>
  <c r="GW301" i="4"/>
  <c r="HC244" i="4"/>
  <c r="HC336" i="4"/>
  <c r="HC228" i="4"/>
  <c r="HC320" i="4"/>
  <c r="HJ196" i="4"/>
  <c r="HJ288" i="4"/>
  <c r="HM265" i="4"/>
  <c r="HM357" i="4"/>
  <c r="HL254" i="4"/>
  <c r="HL346" i="4"/>
  <c r="HP250" i="4"/>
  <c r="HP342" i="4"/>
  <c r="HN244" i="4"/>
  <c r="HN336" i="4"/>
  <c r="HS235" i="4"/>
  <c r="HS327" i="4"/>
  <c r="HN228" i="4"/>
  <c r="HN320" i="4"/>
  <c r="HO223" i="4"/>
  <c r="HO315" i="4"/>
  <c r="HS219" i="4"/>
  <c r="HS311" i="4"/>
  <c r="HU209" i="4"/>
  <c r="HU301" i="4"/>
  <c r="HR196" i="4"/>
  <c r="HR288" i="4"/>
  <c r="IA250" i="4"/>
  <c r="IA342" i="4"/>
  <c r="ID254" i="4"/>
  <c r="ID346" i="4"/>
  <c r="IH265" i="4"/>
  <c r="IH357" i="4"/>
  <c r="IH209" i="4"/>
  <c r="IH301" i="4"/>
  <c r="IJ244" i="4"/>
  <c r="IJ336" i="4"/>
  <c r="IJ228" i="4"/>
  <c r="IJ320" i="4"/>
  <c r="IO223" i="4"/>
  <c r="IO315" i="4"/>
  <c r="IS265" i="4"/>
  <c r="IS357" i="4"/>
  <c r="IU223" i="4"/>
  <c r="IU315" i="4"/>
  <c r="JB254" i="4"/>
  <c r="JB346" i="4"/>
  <c r="JH235" i="4"/>
  <c r="JH327" i="4"/>
  <c r="JH223" i="4"/>
  <c r="JH315" i="4"/>
  <c r="JH219" i="4"/>
  <c r="JH311" i="4"/>
  <c r="JL254" i="4"/>
  <c r="JL346" i="4"/>
  <c r="JO250" i="4"/>
  <c r="JO342" i="4"/>
  <c r="KB275" i="4"/>
  <c r="KB367" i="4"/>
  <c r="JV250" i="4"/>
  <c r="JV342" i="4"/>
  <c r="KB235" i="4"/>
  <c r="KB327" i="4"/>
  <c r="JT223" i="4"/>
  <c r="JT315" i="4"/>
  <c r="KB219" i="4"/>
  <c r="KB311" i="4"/>
  <c r="JZ196" i="4"/>
  <c r="JZ288" i="4"/>
  <c r="JE275" i="4"/>
  <c r="JE367" i="4"/>
  <c r="HI275" i="4"/>
  <c r="HI367" i="4"/>
  <c r="FZ275" i="4"/>
  <c r="FZ367" i="4"/>
  <c r="BY275" i="4"/>
  <c r="BY367" i="4"/>
  <c r="IF265" i="4"/>
  <c r="IF357" i="4"/>
  <c r="GQ265" i="4"/>
  <c r="GQ357" i="4"/>
  <c r="EF265" i="4"/>
  <c r="EF357" i="4"/>
  <c r="AS265" i="4"/>
  <c r="AS357" i="4"/>
  <c r="JK254" i="4"/>
  <c r="JK346" i="4"/>
  <c r="HY254" i="4"/>
  <c r="HY346" i="4"/>
  <c r="GF254" i="4"/>
  <c r="GF346" i="4"/>
  <c r="CA254" i="4"/>
  <c r="CA346" i="4"/>
  <c r="IL250" i="4"/>
  <c r="IL342" i="4"/>
  <c r="GT250" i="4"/>
  <c r="GT342" i="4"/>
  <c r="EK250" i="4"/>
  <c r="EK342" i="4"/>
  <c r="BQ250" i="4"/>
  <c r="BQ342" i="4"/>
  <c r="IZ244" i="4"/>
  <c r="IZ336" i="4"/>
  <c r="HF244" i="4"/>
  <c r="HF336" i="4"/>
  <c r="FT244" i="4"/>
  <c r="FT336" i="4"/>
  <c r="BW244" i="4"/>
  <c r="BW336" i="4"/>
  <c r="JN235" i="4"/>
  <c r="JN327" i="4"/>
  <c r="IB235" i="4"/>
  <c r="IB327" i="4"/>
  <c r="GH235" i="4"/>
  <c r="GH327" i="4"/>
  <c r="AQ235" i="4"/>
  <c r="AQ327" i="4"/>
  <c r="IN228" i="4"/>
  <c r="IN320" i="4"/>
  <c r="GV228" i="4"/>
  <c r="GV320" i="4"/>
  <c r="ET228" i="4"/>
  <c r="ET320" i="4"/>
  <c r="BS228" i="4"/>
  <c r="BS320" i="4"/>
  <c r="JE223" i="4"/>
  <c r="JE315" i="4"/>
  <c r="HI223" i="4"/>
  <c r="HI315" i="4"/>
  <c r="FZ223" i="4"/>
  <c r="FZ315" i="4"/>
  <c r="BY223" i="4"/>
  <c r="BY315" i="4"/>
  <c r="IF219" i="4"/>
  <c r="IF311" i="4"/>
  <c r="GQ219" i="4"/>
  <c r="GQ311" i="4"/>
  <c r="EF219" i="4"/>
  <c r="EF311" i="4"/>
  <c r="AS219" i="4"/>
  <c r="AS311" i="4"/>
  <c r="IX209" i="4"/>
  <c r="IX301" i="4"/>
  <c r="GZ209" i="4"/>
  <c r="GZ301" i="4"/>
  <c r="EX209" i="4"/>
  <c r="EX301" i="4"/>
  <c r="BU209" i="4"/>
  <c r="BU301" i="4"/>
  <c r="JK196" i="4"/>
  <c r="JK288" i="4"/>
  <c r="HY196" i="4"/>
  <c r="HY288" i="4"/>
  <c r="GF196" i="4"/>
  <c r="GF288" i="4"/>
  <c r="CA196" i="4"/>
  <c r="CA288" i="4"/>
  <c r="ER275" i="4"/>
  <c r="ER367" i="4"/>
  <c r="ER235" i="4"/>
  <c r="ER327" i="4"/>
  <c r="ER219" i="4"/>
  <c r="ER311" i="4"/>
  <c r="FU265" i="4"/>
  <c r="FU357" i="4"/>
  <c r="CU235" i="4"/>
  <c r="CU327" i="4"/>
  <c r="CU219" i="4"/>
  <c r="CU311" i="4"/>
  <c r="DW259" i="4"/>
  <c r="DW351" i="4"/>
  <c r="EJ223" i="4"/>
  <c r="EJ315" i="4"/>
  <c r="DH275" i="4"/>
  <c r="DH367" i="4"/>
  <c r="DL265" i="4"/>
  <c r="DL357" i="4"/>
  <c r="DJ250" i="4"/>
  <c r="DJ342" i="4"/>
  <c r="DF244" i="4"/>
  <c r="DF336" i="4"/>
  <c r="DH235" i="4"/>
  <c r="DH327" i="4"/>
  <c r="DF228" i="4"/>
  <c r="DF320" i="4"/>
  <c r="DH219" i="4"/>
  <c r="DH311" i="4"/>
  <c r="DL209" i="4"/>
  <c r="DL301" i="4"/>
  <c r="DF196" i="4"/>
  <c r="DF288" i="4"/>
  <c r="FM235" i="4"/>
  <c r="FM327" i="4"/>
  <c r="FM219" i="4"/>
  <c r="FM311" i="4"/>
  <c r="FQ275" i="4"/>
  <c r="FQ367" i="4"/>
  <c r="DA235" i="4"/>
  <c r="DA327" i="4"/>
  <c r="DA219" i="4"/>
  <c r="DA311" i="4"/>
  <c r="DM223" i="4"/>
  <c r="DM315" i="4"/>
  <c r="DO223" i="4"/>
  <c r="DO315" i="4"/>
  <c r="R259" i="4"/>
  <c r="Q265" i="4"/>
  <c r="Q357" i="4"/>
  <c r="Q122" i="4"/>
  <c r="Q108" i="4"/>
  <c r="T105" i="4"/>
  <c r="S611" i="4"/>
  <c r="S403" i="4" s="1"/>
  <c r="P587" i="4"/>
  <c r="P400" i="4" s="1"/>
  <c r="R528" i="4"/>
  <c r="R394" i="4" s="1"/>
  <c r="T528" i="4"/>
  <c r="T394" i="4" s="1"/>
  <c r="P528" i="4"/>
  <c r="P394" i="4" s="1"/>
  <c r="K351" i="4"/>
  <c r="IB367" i="4"/>
  <c r="DQ367" i="4"/>
  <c r="BL244" i="4"/>
  <c r="BL336" i="4"/>
  <c r="CT244" i="4"/>
  <c r="CT336" i="4"/>
  <c r="AY254" i="4"/>
  <c r="AY346" i="4"/>
  <c r="FR250" i="4"/>
  <c r="FR342" i="4"/>
  <c r="AN250" i="4"/>
  <c r="AN342" i="4"/>
  <c r="HD265" i="4"/>
  <c r="HD357" i="4"/>
  <c r="HJ219" i="4"/>
  <c r="HJ311" i="4"/>
  <c r="HW254" i="4"/>
  <c r="HW346" i="4"/>
  <c r="IT219" i="4"/>
  <c r="IT311" i="4"/>
  <c r="IE228" i="4"/>
  <c r="IE320" i="4"/>
  <c r="GS209" i="4"/>
  <c r="GS301" i="4"/>
  <c r="FU244" i="4"/>
  <c r="FU336" i="4"/>
  <c r="BK244" i="4"/>
  <c r="BK336" i="4"/>
  <c r="BG223" i="4"/>
  <c r="BG315" i="4"/>
  <c r="CV209" i="4"/>
  <c r="CV301" i="4"/>
  <c r="CF275" i="4"/>
  <c r="CF367" i="4"/>
  <c r="CH209" i="4"/>
  <c r="CH301" i="4"/>
  <c r="FF223" i="4"/>
  <c r="FF315" i="4"/>
  <c r="AO244" i="4"/>
  <c r="AO336" i="4"/>
  <c r="EI275" i="4"/>
  <c r="EI367" i="4"/>
  <c r="EI219" i="4"/>
  <c r="EI311" i="4"/>
  <c r="EP235" i="4"/>
  <c r="EP327" i="4"/>
  <c r="GD244" i="4"/>
  <c r="GD336" i="4"/>
  <c r="GD196" i="4"/>
  <c r="GD288" i="4"/>
  <c r="GM265" i="4"/>
  <c r="GM357" i="4"/>
  <c r="HC254" i="4"/>
  <c r="HC346" i="4"/>
  <c r="HJ228" i="4"/>
  <c r="HJ320" i="4"/>
  <c r="HR228" i="4"/>
  <c r="HR320" i="4"/>
  <c r="HW219" i="4"/>
  <c r="HW311" i="4"/>
  <c r="IH275" i="4"/>
  <c r="IH367" i="4"/>
  <c r="IH219" i="4"/>
  <c r="IH311" i="4"/>
  <c r="IU275" i="4"/>
  <c r="IU367" i="4"/>
  <c r="JH196" i="4"/>
  <c r="JH288" i="4"/>
  <c r="JO254" i="4"/>
  <c r="JO346" i="4"/>
  <c r="JX223" i="4"/>
  <c r="JX315" i="4"/>
  <c r="AS254" i="4"/>
  <c r="AS346" i="4"/>
  <c r="HY244" i="4"/>
  <c r="HY336" i="4"/>
  <c r="GT235" i="4"/>
  <c r="GT327" i="4"/>
  <c r="FT228" i="4"/>
  <c r="FT320" i="4"/>
  <c r="IN219" i="4"/>
  <c r="IN311" i="4"/>
  <c r="JE209" i="4"/>
  <c r="JE301" i="4"/>
  <c r="GQ196" i="4"/>
  <c r="GQ288" i="4"/>
  <c r="HA250" i="4"/>
  <c r="HA342" i="4"/>
  <c r="CX265" i="4"/>
  <c r="CX357" i="4"/>
  <c r="DD223" i="4"/>
  <c r="DD315" i="4"/>
  <c r="DJ196" i="4"/>
  <c r="DJ288" i="4"/>
  <c r="FO209" i="4"/>
  <c r="FO301" i="4"/>
  <c r="DM275" i="4"/>
  <c r="DM367" i="4"/>
  <c r="S117" i="4"/>
  <c r="R578" i="4"/>
  <c r="R399" i="4" s="1"/>
  <c r="BM275" i="4"/>
  <c r="BM367" i="4"/>
  <c r="BE265" i="4"/>
  <c r="BE357" i="4"/>
  <c r="BI254" i="4"/>
  <c r="BI346" i="4"/>
  <c r="BI250" i="4"/>
  <c r="BI342" i="4"/>
  <c r="BL235" i="4"/>
  <c r="BL327" i="4"/>
  <c r="BL223" i="4"/>
  <c r="BL315" i="4"/>
  <c r="BH219" i="4"/>
  <c r="BH311" i="4"/>
  <c r="BD209" i="4"/>
  <c r="BD301" i="4"/>
  <c r="K265" i="4"/>
  <c r="K357" i="4"/>
  <c r="J250" i="4"/>
  <c r="J342" i="4"/>
  <c r="CZ254" i="4"/>
  <c r="CZ346" i="4"/>
  <c r="CZ250" i="4"/>
  <c r="CZ342" i="4"/>
  <c r="CZ244" i="4"/>
  <c r="CZ336" i="4"/>
  <c r="CZ228" i="4"/>
  <c r="CZ320" i="4"/>
  <c r="CZ219" i="4"/>
  <c r="CZ311" i="4"/>
  <c r="CZ196" i="4"/>
  <c r="CZ288" i="4"/>
  <c r="CE254" i="4"/>
  <c r="CE346" i="4"/>
  <c r="CE219" i="4"/>
  <c r="CE311" i="4"/>
  <c r="CO265" i="4"/>
  <c r="CO357" i="4"/>
  <c r="CH254" i="4"/>
  <c r="CH346" i="4"/>
  <c r="CF244" i="4"/>
  <c r="CF336" i="4"/>
  <c r="CI235" i="4"/>
  <c r="CI327" i="4"/>
  <c r="CF228" i="4"/>
  <c r="CF320" i="4"/>
  <c r="CM223" i="4"/>
  <c r="CM315" i="4"/>
  <c r="CH219" i="4"/>
  <c r="CH311" i="4"/>
  <c r="CN196" i="4"/>
  <c r="CN288" i="4"/>
  <c r="FE209" i="4"/>
  <c r="FE301" i="4"/>
  <c r="FG275" i="4"/>
  <c r="FG367" i="4"/>
  <c r="FG235" i="4"/>
  <c r="FG327" i="4"/>
  <c r="AZ235" i="4"/>
  <c r="AZ327" i="4"/>
  <c r="AW250" i="4"/>
  <c r="AW342" i="4"/>
  <c r="FC265" i="4"/>
  <c r="FC357" i="4"/>
  <c r="FR244" i="4"/>
  <c r="FR336" i="4"/>
  <c r="FR228" i="4"/>
  <c r="FR320" i="4"/>
  <c r="EY235" i="4"/>
  <c r="EY327" i="4"/>
  <c r="EY219" i="4"/>
  <c r="EY311" i="4"/>
  <c r="AN275" i="4"/>
  <c r="AN367" i="4"/>
  <c r="AN235" i="4"/>
  <c r="AN327" i="4"/>
  <c r="AN223" i="4"/>
  <c r="AN315" i="4"/>
  <c r="AN219" i="4"/>
  <c r="AN311" i="4"/>
  <c r="AU254" i="4"/>
  <c r="AU346" i="4"/>
  <c r="EH265" i="4"/>
  <c r="EH357" i="4"/>
  <c r="EH209" i="4"/>
  <c r="EH301" i="4"/>
  <c r="EO254" i="4"/>
  <c r="EO346" i="4"/>
  <c r="EO250" i="4"/>
  <c r="EO342" i="4"/>
  <c r="FB265" i="4"/>
  <c r="FB357" i="4"/>
  <c r="FA244" i="4"/>
  <c r="FA336" i="4"/>
  <c r="FA228" i="4"/>
  <c r="FA320" i="4"/>
  <c r="EZ223" i="4"/>
  <c r="EZ315" i="4"/>
  <c r="GC275" i="4"/>
  <c r="GC367" i="4"/>
  <c r="GC235" i="4"/>
  <c r="GC327" i="4"/>
  <c r="GC223" i="4"/>
  <c r="GC315" i="4"/>
  <c r="GC219" i="4"/>
  <c r="GC311" i="4"/>
  <c r="GK275" i="4"/>
  <c r="GK367" i="4"/>
  <c r="GK235" i="4"/>
  <c r="GK327" i="4"/>
  <c r="GK219" i="4"/>
  <c r="GK311" i="4"/>
  <c r="GO254" i="4"/>
  <c r="GO346" i="4"/>
  <c r="GN235" i="4"/>
  <c r="GN327" i="4"/>
  <c r="GN219" i="4"/>
  <c r="GN311" i="4"/>
  <c r="GP209" i="4"/>
  <c r="GP301" i="4"/>
  <c r="GX196" i="4"/>
  <c r="GX288" i="4"/>
  <c r="HD275" i="4"/>
  <c r="HD367" i="4"/>
  <c r="HD235" i="4"/>
  <c r="HD327" i="4"/>
  <c r="HD219" i="4"/>
  <c r="HD311" i="4"/>
  <c r="HJ223" i="4"/>
  <c r="HJ315" i="4"/>
  <c r="HL265" i="4"/>
  <c r="HL357" i="4"/>
  <c r="HK254" i="4"/>
  <c r="HK346" i="4"/>
  <c r="HO250" i="4"/>
  <c r="HO342" i="4"/>
  <c r="HM244" i="4"/>
  <c r="HM336" i="4"/>
  <c r="HR235" i="4"/>
  <c r="HR327" i="4"/>
  <c r="HM228" i="4"/>
  <c r="HM320" i="4"/>
  <c r="HN223" i="4"/>
  <c r="HN315" i="4"/>
  <c r="HR219" i="4"/>
  <c r="HR311" i="4"/>
  <c r="HT209" i="4"/>
  <c r="HT301" i="4"/>
  <c r="HQ196" i="4"/>
  <c r="HQ288" i="4"/>
  <c r="IA265" i="4"/>
  <c r="IA357" i="4"/>
  <c r="IC254" i="4"/>
  <c r="IC346" i="4"/>
  <c r="IG265" i="4"/>
  <c r="IG357" i="4"/>
  <c r="IG209" i="4"/>
  <c r="IG301" i="4"/>
  <c r="II244" i="4"/>
  <c r="II336" i="4"/>
  <c r="II228" i="4"/>
  <c r="II320" i="4"/>
  <c r="IP254" i="4"/>
  <c r="IP346" i="4"/>
  <c r="IR265" i="4"/>
  <c r="IR357" i="4"/>
  <c r="IT223" i="4"/>
  <c r="IT315" i="4"/>
  <c r="JG235" i="4"/>
  <c r="JG327" i="4"/>
  <c r="JG223" i="4"/>
  <c r="JG315" i="4"/>
  <c r="JG219" i="4"/>
  <c r="JG311" i="4"/>
  <c r="JO265" i="4"/>
  <c r="JO357" i="4"/>
  <c r="KA275" i="4"/>
  <c r="KA367" i="4"/>
  <c r="JU250" i="4"/>
  <c r="JU342" i="4"/>
  <c r="KA235" i="4"/>
  <c r="KA327" i="4"/>
  <c r="JS223" i="4"/>
  <c r="JS315" i="4"/>
  <c r="KA219" i="4"/>
  <c r="KA311" i="4"/>
  <c r="JY196" i="4"/>
  <c r="JY288" i="4"/>
  <c r="JA275" i="4"/>
  <c r="JA367" i="4"/>
  <c r="HH275" i="4"/>
  <c r="HH367" i="4"/>
  <c r="FW275" i="4"/>
  <c r="FW367" i="4"/>
  <c r="BX275" i="4"/>
  <c r="BX367" i="4"/>
  <c r="M275" i="4"/>
  <c r="M367" i="4"/>
  <c r="IE265" i="4"/>
  <c r="IE357" i="4"/>
  <c r="GI265" i="4"/>
  <c r="GI357" i="4"/>
  <c r="EE265" i="4"/>
  <c r="EE357" i="4"/>
  <c r="AR265" i="4"/>
  <c r="AR357" i="4"/>
  <c r="IV259" i="4"/>
  <c r="IV351" i="4"/>
  <c r="JJ254" i="4"/>
  <c r="JJ346" i="4"/>
  <c r="HX254" i="4"/>
  <c r="HX346" i="4"/>
  <c r="GA254" i="4"/>
  <c r="GA346" i="4"/>
  <c r="BZ254" i="4"/>
  <c r="BZ346" i="4"/>
  <c r="IK250" i="4"/>
  <c r="IK342" i="4"/>
  <c r="GS250" i="4"/>
  <c r="GS342" i="4"/>
  <c r="EG250" i="4"/>
  <c r="EG342" i="4"/>
  <c r="AT250" i="4"/>
  <c r="AT342" i="4"/>
  <c r="IY244" i="4"/>
  <c r="IY336" i="4"/>
  <c r="HE244" i="4"/>
  <c r="HE336" i="4"/>
  <c r="FS244" i="4"/>
  <c r="FS336" i="4"/>
  <c r="BV244" i="4"/>
  <c r="BV336" i="4"/>
  <c r="JM235" i="4"/>
  <c r="JM327" i="4"/>
  <c r="HZ235" i="4"/>
  <c r="HZ327" i="4"/>
  <c r="GG235" i="4"/>
  <c r="GG327" i="4"/>
  <c r="CB235" i="4"/>
  <c r="CB327" i="4"/>
  <c r="AL235" i="4"/>
  <c r="AL327" i="4"/>
  <c r="IM228" i="4"/>
  <c r="IM320" i="4"/>
  <c r="GU228" i="4"/>
  <c r="GU320" i="4"/>
  <c r="EL228" i="4"/>
  <c r="EL320" i="4"/>
  <c r="BR228" i="4"/>
  <c r="BR320" i="4"/>
  <c r="JA223" i="4"/>
  <c r="JA315" i="4"/>
  <c r="HH223" i="4"/>
  <c r="HH315" i="4"/>
  <c r="FW223" i="4"/>
  <c r="FW315" i="4"/>
  <c r="BX223" i="4"/>
  <c r="BX315" i="4"/>
  <c r="IE219" i="4"/>
  <c r="IE311" i="4"/>
  <c r="GI219" i="4"/>
  <c r="GI311" i="4"/>
  <c r="EE219" i="4"/>
  <c r="EE311" i="4"/>
  <c r="AR219" i="4"/>
  <c r="AR311" i="4"/>
  <c r="IV209" i="4"/>
  <c r="IV301" i="4"/>
  <c r="GY209" i="4"/>
  <c r="GY301" i="4"/>
  <c r="BT209" i="4"/>
  <c r="BT301" i="4"/>
  <c r="JJ196" i="4"/>
  <c r="JJ288" i="4"/>
  <c r="HX196" i="4"/>
  <c r="HX288" i="4"/>
  <c r="GA196" i="4"/>
  <c r="GA288" i="4"/>
  <c r="BZ196" i="4"/>
  <c r="BZ288" i="4"/>
  <c r="JD244" i="4"/>
  <c r="JD336" i="4"/>
  <c r="JD228" i="4"/>
  <c r="JD320" i="4"/>
  <c r="JD196" i="4"/>
  <c r="JD288" i="4"/>
  <c r="EQ275" i="4"/>
  <c r="EQ367" i="4"/>
  <c r="EQ235" i="4"/>
  <c r="EQ327" i="4"/>
  <c r="EQ219" i="4"/>
  <c r="EQ311" i="4"/>
  <c r="FX223" i="4"/>
  <c r="FX315" i="4"/>
  <c r="HB223" i="4"/>
  <c r="HB315" i="4"/>
  <c r="CX244" i="4"/>
  <c r="CX336" i="4"/>
  <c r="CX228" i="4"/>
  <c r="CX320" i="4"/>
  <c r="CX196" i="4"/>
  <c r="CX288" i="4"/>
  <c r="CU250" i="4"/>
  <c r="CU342" i="4"/>
  <c r="DW254" i="4"/>
  <c r="DW346" i="4"/>
  <c r="EJ254" i="4"/>
  <c r="EJ346" i="4"/>
  <c r="DG275" i="4"/>
  <c r="DG367" i="4"/>
  <c r="DK265" i="4"/>
  <c r="DI250" i="4"/>
  <c r="DI342" i="4"/>
  <c r="DV244" i="4"/>
  <c r="DV336" i="4"/>
  <c r="DE244" i="4"/>
  <c r="DE336" i="4"/>
  <c r="DG235" i="4"/>
  <c r="DG327" i="4"/>
  <c r="DV228" i="4"/>
  <c r="DV320" i="4"/>
  <c r="DE228" i="4"/>
  <c r="DE320" i="4"/>
  <c r="DS223" i="4"/>
  <c r="DS315" i="4"/>
  <c r="DG219" i="4"/>
  <c r="DG311" i="4"/>
  <c r="DK209" i="4"/>
  <c r="DK301" i="4"/>
  <c r="DV196" i="4"/>
  <c r="DV288" i="4"/>
  <c r="DE196" i="4"/>
  <c r="DE288" i="4"/>
  <c r="FO250" i="4"/>
  <c r="FO342" i="4"/>
  <c r="FP235" i="4"/>
  <c r="FP327" i="4"/>
  <c r="FP219" i="4"/>
  <c r="FP311" i="4"/>
  <c r="DA250" i="4"/>
  <c r="DA342" i="4"/>
  <c r="DM254" i="4"/>
  <c r="DM346" i="4"/>
  <c r="DN223" i="4"/>
  <c r="DN315" i="4"/>
  <c r="U254" i="4"/>
  <c r="U346" i="4"/>
  <c r="T116" i="4"/>
  <c r="T113" i="4"/>
  <c r="S105" i="4"/>
  <c r="S602" i="4"/>
  <c r="S402" i="4" s="1"/>
  <c r="U587" i="4"/>
  <c r="U400" i="4" s="1"/>
  <c r="T556" i="4"/>
  <c r="T397" i="4" s="1"/>
  <c r="S528" i="4"/>
  <c r="S394" i="4" s="1"/>
  <c r="U528" i="4"/>
  <c r="U394" i="4" s="1"/>
  <c r="J351" i="4"/>
  <c r="CO209" i="4"/>
  <c r="CO301" i="4"/>
  <c r="FG265" i="4"/>
  <c r="FG357" i="4"/>
  <c r="EH223" i="4"/>
  <c r="EH315" i="4"/>
  <c r="GK265" i="4"/>
  <c r="GK357" i="4"/>
  <c r="JR196" i="4"/>
  <c r="JR288" i="4"/>
  <c r="GA265" i="4"/>
  <c r="GA357" i="4"/>
  <c r="AL250" i="4"/>
  <c r="AL342" i="4"/>
  <c r="GI228" i="4"/>
  <c r="GI320" i="4"/>
  <c r="BZ219" i="4"/>
  <c r="BZ311" i="4"/>
  <c r="FU228" i="4"/>
  <c r="FU320" i="4"/>
  <c r="FM228" i="4"/>
  <c r="FM320" i="4"/>
  <c r="BK228" i="4"/>
  <c r="BK320" i="4"/>
  <c r="CS219" i="4"/>
  <c r="CS311" i="4"/>
  <c r="BI209" i="4"/>
  <c r="BI301" i="4"/>
  <c r="CV275" i="4"/>
  <c r="CV367" i="4"/>
  <c r="CV223" i="4"/>
  <c r="CV315" i="4"/>
  <c r="CN235" i="4"/>
  <c r="CN327" i="4"/>
  <c r="CM219" i="4"/>
  <c r="CM311" i="4"/>
  <c r="AO196" i="4"/>
  <c r="AO288" i="4"/>
  <c r="EP219" i="4"/>
  <c r="EP311" i="4"/>
  <c r="IH235" i="4"/>
  <c r="IH327" i="4"/>
  <c r="IO209" i="4"/>
  <c r="IO301" i="4"/>
  <c r="ET265" i="4"/>
  <c r="ET357" i="4"/>
  <c r="IF254" i="4"/>
  <c r="IF346" i="4"/>
  <c r="IX250" i="4"/>
  <c r="IX342" i="4"/>
  <c r="GF244" i="4"/>
  <c r="GF336" i="4"/>
  <c r="BQ235" i="4"/>
  <c r="BQ327" i="4"/>
  <c r="IB223" i="4"/>
  <c r="IB315" i="4"/>
  <c r="GV219" i="4"/>
  <c r="GV311" i="4"/>
  <c r="IF196" i="4"/>
  <c r="IF288" i="4"/>
  <c r="DR250" i="4"/>
  <c r="DR342" i="4"/>
  <c r="DL219" i="4"/>
  <c r="DL311" i="4"/>
  <c r="DO265" i="4"/>
  <c r="DO357" i="4"/>
  <c r="DP219" i="4"/>
  <c r="DP311" i="4"/>
  <c r="BL275" i="4"/>
  <c r="BL367" i="4"/>
  <c r="BD265" i="4"/>
  <c r="BD357" i="4"/>
  <c r="BH254" i="4"/>
  <c r="BH346" i="4"/>
  <c r="BH250" i="4"/>
  <c r="BH342" i="4"/>
  <c r="BK235" i="4"/>
  <c r="BK327" i="4"/>
  <c r="BK223" i="4"/>
  <c r="BK315" i="4"/>
  <c r="BG219" i="4"/>
  <c r="BG311" i="4"/>
  <c r="BC209" i="4"/>
  <c r="BC301" i="4"/>
  <c r="J265" i="4"/>
  <c r="J357" i="4"/>
  <c r="AV244" i="4"/>
  <c r="AV336" i="4"/>
  <c r="AV228" i="4"/>
  <c r="AV320" i="4"/>
  <c r="CY254" i="4"/>
  <c r="CY346" i="4"/>
  <c r="CY250" i="4"/>
  <c r="CY342" i="4"/>
  <c r="CY244" i="4"/>
  <c r="CY336" i="4"/>
  <c r="CY228" i="4"/>
  <c r="CY320" i="4"/>
  <c r="CY219" i="4"/>
  <c r="CY311" i="4"/>
  <c r="CY196" i="4"/>
  <c r="CY288" i="4"/>
  <c r="CE209" i="4"/>
  <c r="CE301" i="4"/>
  <c r="CP275" i="4"/>
  <c r="CP367" i="4"/>
  <c r="CN265" i="4"/>
  <c r="CN357" i="4"/>
  <c r="CG254" i="4"/>
  <c r="CG346" i="4"/>
  <c r="CH235" i="4"/>
  <c r="CH327" i="4"/>
  <c r="CL223" i="4"/>
  <c r="CL315" i="4"/>
  <c r="CG219" i="4"/>
  <c r="CG311" i="4"/>
  <c r="CM196" i="4"/>
  <c r="CM288" i="4"/>
  <c r="FF244" i="4"/>
  <c r="FF336" i="4"/>
  <c r="FF228" i="4"/>
  <c r="FF320" i="4"/>
  <c r="FF196" i="4"/>
  <c r="FF288" i="4"/>
  <c r="FH250" i="4"/>
  <c r="FH342" i="4"/>
  <c r="AZ250" i="4"/>
  <c r="AZ342" i="4"/>
  <c r="AW265" i="4"/>
  <c r="AW357" i="4"/>
  <c r="FL244" i="4"/>
  <c r="FL336" i="4"/>
  <c r="FL228" i="4"/>
  <c r="FL320" i="4"/>
  <c r="EY250" i="4"/>
  <c r="EY342" i="4"/>
  <c r="AM275" i="4"/>
  <c r="AM367" i="4"/>
  <c r="AM235" i="4"/>
  <c r="AM327" i="4"/>
  <c r="AM223" i="4"/>
  <c r="AM315" i="4"/>
  <c r="AM219" i="4"/>
  <c r="AM311" i="4"/>
  <c r="EI196" i="4"/>
  <c r="EI288" i="4"/>
  <c r="EN254" i="4"/>
  <c r="EN346" i="4"/>
  <c r="EN250" i="4"/>
  <c r="EN342" i="4"/>
  <c r="FA265" i="4"/>
  <c r="FA357" i="4"/>
  <c r="FB254" i="4"/>
  <c r="FB346" i="4"/>
  <c r="EZ244" i="4"/>
  <c r="EZ336" i="4"/>
  <c r="EZ228" i="4"/>
  <c r="EZ320" i="4"/>
  <c r="FY235" i="4"/>
  <c r="FY327" i="4"/>
  <c r="FY219" i="4"/>
  <c r="FY311" i="4"/>
  <c r="GB275" i="4"/>
  <c r="GB367" i="4"/>
  <c r="GB235" i="4"/>
  <c r="GB327" i="4"/>
  <c r="GB223" i="4"/>
  <c r="GB315" i="4"/>
  <c r="GB219" i="4"/>
  <c r="GB311" i="4"/>
  <c r="GJ275" i="4"/>
  <c r="GJ367" i="4"/>
  <c r="GJ235" i="4"/>
  <c r="GJ327" i="4"/>
  <c r="GJ219" i="4"/>
  <c r="GJ311" i="4"/>
  <c r="GN254" i="4"/>
  <c r="GN346" i="4"/>
  <c r="GP244" i="4"/>
  <c r="GP336" i="4"/>
  <c r="GM235" i="4"/>
  <c r="GM327" i="4"/>
  <c r="GP228" i="4"/>
  <c r="GP320" i="4"/>
  <c r="GM219" i="4"/>
  <c r="GM311" i="4"/>
  <c r="GO209" i="4"/>
  <c r="GO301" i="4"/>
  <c r="GR235" i="4"/>
  <c r="GR327" i="4"/>
  <c r="GR219" i="4"/>
  <c r="GR311" i="4"/>
  <c r="GW196" i="4"/>
  <c r="GW288" i="4"/>
  <c r="HC275" i="4"/>
  <c r="HC367" i="4"/>
  <c r="HC235" i="4"/>
  <c r="HC327" i="4"/>
  <c r="HC219" i="4"/>
  <c r="HC311" i="4"/>
  <c r="HG244" i="4"/>
  <c r="HG336" i="4"/>
  <c r="HG228" i="4"/>
  <c r="HG320" i="4"/>
  <c r="HJ254" i="4"/>
  <c r="HJ346" i="4"/>
  <c r="HK265" i="4"/>
  <c r="HK357" i="4"/>
  <c r="HN250" i="4"/>
  <c r="HN342" i="4"/>
  <c r="HL244" i="4"/>
  <c r="HL336" i="4"/>
  <c r="HQ235" i="4"/>
  <c r="HQ327" i="4"/>
  <c r="HL228" i="4"/>
  <c r="HL320" i="4"/>
  <c r="HM223" i="4"/>
  <c r="HM315" i="4"/>
  <c r="HQ219" i="4"/>
  <c r="HQ311" i="4"/>
  <c r="HS209" i="4"/>
  <c r="HS301" i="4"/>
  <c r="HP196" i="4"/>
  <c r="HP288" i="4"/>
  <c r="IH196" i="4"/>
  <c r="IH288" i="4"/>
  <c r="IJ235" i="4"/>
  <c r="IJ327" i="4"/>
  <c r="IJ219" i="4"/>
  <c r="IJ311" i="4"/>
  <c r="IO254" i="4"/>
  <c r="IO346" i="4"/>
  <c r="IQ265" i="4"/>
  <c r="IQ357" i="4"/>
  <c r="IS223" i="4"/>
  <c r="IS315" i="4"/>
  <c r="JF275" i="4"/>
  <c r="JF367" i="4"/>
  <c r="JF235" i="4"/>
  <c r="JF327" i="4"/>
  <c r="JF223" i="4"/>
  <c r="JF315" i="4"/>
  <c r="JF219" i="4"/>
  <c r="JF311" i="4"/>
  <c r="JR209" i="4"/>
  <c r="JR301" i="4"/>
  <c r="JZ275" i="4"/>
  <c r="JZ367" i="4"/>
  <c r="KB254" i="4"/>
  <c r="KB346" i="4"/>
  <c r="JT250" i="4"/>
  <c r="JT342" i="4"/>
  <c r="JZ235" i="4"/>
  <c r="JZ327" i="4"/>
  <c r="JZ219" i="4"/>
  <c r="JZ311" i="4"/>
  <c r="JX196" i="4"/>
  <c r="JX288" i="4"/>
  <c r="HF275" i="4"/>
  <c r="HF367" i="4"/>
  <c r="FT275" i="4"/>
  <c r="FT367" i="4"/>
  <c r="BW275" i="4"/>
  <c r="BW367" i="4"/>
  <c r="JN265" i="4"/>
  <c r="JN357" i="4"/>
  <c r="IB265" i="4"/>
  <c r="IB357" i="4"/>
  <c r="GH265" i="4"/>
  <c r="GH357" i="4"/>
  <c r="AQ265" i="4"/>
  <c r="AQ357" i="4"/>
  <c r="JE254" i="4"/>
  <c r="JE346" i="4"/>
  <c r="HI254" i="4"/>
  <c r="HI346" i="4"/>
  <c r="FZ254" i="4"/>
  <c r="FZ346" i="4"/>
  <c r="BY254" i="4"/>
  <c r="BY346" i="4"/>
  <c r="IF250" i="4"/>
  <c r="IF342" i="4"/>
  <c r="GQ250" i="4"/>
  <c r="GQ342" i="4"/>
  <c r="EF250" i="4"/>
  <c r="EF342" i="4"/>
  <c r="AS250" i="4"/>
  <c r="AS342" i="4"/>
  <c r="IX244" i="4"/>
  <c r="IX336" i="4"/>
  <c r="GZ244" i="4"/>
  <c r="GZ336" i="4"/>
  <c r="EX244" i="4"/>
  <c r="EX336" i="4"/>
  <c r="BU244" i="4"/>
  <c r="BU336" i="4"/>
  <c r="JK235" i="4"/>
  <c r="JK327" i="4"/>
  <c r="HY235" i="4"/>
  <c r="HY327" i="4"/>
  <c r="GF235" i="4"/>
  <c r="GF327" i="4"/>
  <c r="CA235" i="4"/>
  <c r="CA327" i="4"/>
  <c r="IL228" i="4"/>
  <c r="IL320" i="4"/>
  <c r="GT228" i="4"/>
  <c r="GT320" i="4"/>
  <c r="EK228" i="4"/>
  <c r="EK320" i="4"/>
  <c r="BQ228" i="4"/>
  <c r="BQ320" i="4"/>
  <c r="IZ223" i="4"/>
  <c r="IZ315" i="4"/>
  <c r="HF223" i="4"/>
  <c r="HF315" i="4"/>
  <c r="FT223" i="4"/>
  <c r="FT315" i="4"/>
  <c r="BW223" i="4"/>
  <c r="BW315" i="4"/>
  <c r="JN219" i="4"/>
  <c r="JN311" i="4"/>
  <c r="IB219" i="4"/>
  <c r="IB311" i="4"/>
  <c r="GH219" i="4"/>
  <c r="GH311" i="4"/>
  <c r="AQ219" i="4"/>
  <c r="AQ311" i="4"/>
  <c r="IN209" i="4"/>
  <c r="IN301" i="4"/>
  <c r="GV209" i="4"/>
  <c r="GV301" i="4"/>
  <c r="ET209" i="4"/>
  <c r="ET301" i="4"/>
  <c r="BS209" i="4"/>
  <c r="BS301" i="4"/>
  <c r="JE196" i="4"/>
  <c r="JE288" i="4"/>
  <c r="HI196" i="4"/>
  <c r="HI288" i="4"/>
  <c r="FZ196" i="4"/>
  <c r="FZ288" i="4"/>
  <c r="BY196" i="4"/>
  <c r="BY288" i="4"/>
  <c r="JD275" i="4"/>
  <c r="JD367" i="4"/>
  <c r="ER250" i="4"/>
  <c r="ER342" i="4"/>
  <c r="FX254" i="4"/>
  <c r="FX346" i="4"/>
  <c r="HA223" i="4"/>
  <c r="HA315" i="4"/>
  <c r="CX275" i="4"/>
  <c r="CX367" i="4"/>
  <c r="CU265" i="4"/>
  <c r="CU357" i="4"/>
  <c r="DW250" i="4"/>
  <c r="DW342" i="4"/>
  <c r="DF275" i="4"/>
  <c r="DF367" i="4"/>
  <c r="DJ265" i="4"/>
  <c r="DJ357" i="4"/>
  <c r="DH250" i="4"/>
  <c r="DH342" i="4"/>
  <c r="DU244" i="4"/>
  <c r="DU336" i="4"/>
  <c r="DD244" i="4"/>
  <c r="DD336" i="4"/>
  <c r="DF235" i="4"/>
  <c r="DF327" i="4"/>
  <c r="DU228" i="4"/>
  <c r="DU320" i="4"/>
  <c r="DD228" i="4"/>
  <c r="DD320" i="4"/>
  <c r="DR223" i="4"/>
  <c r="DR315" i="4"/>
  <c r="DF219" i="4"/>
  <c r="DF311" i="4"/>
  <c r="DJ209" i="4"/>
  <c r="DJ301" i="4"/>
  <c r="DU196" i="4"/>
  <c r="DU288" i="4"/>
  <c r="DD196" i="4"/>
  <c r="DD288" i="4"/>
  <c r="FN250" i="4"/>
  <c r="FN342" i="4"/>
  <c r="FO223" i="4"/>
  <c r="FO315" i="4"/>
  <c r="FP250" i="4"/>
  <c r="FP342" i="4"/>
  <c r="FQ209" i="4"/>
  <c r="FQ301" i="4"/>
  <c r="DA265" i="4"/>
  <c r="DA357" i="4"/>
  <c r="DO254" i="4"/>
  <c r="DO346" i="4"/>
  <c r="T250" i="4"/>
  <c r="Q275" i="4"/>
  <c r="Q367" i="4"/>
  <c r="U259" i="4"/>
  <c r="U351" i="4"/>
  <c r="T124" i="4"/>
  <c r="T121" i="4"/>
  <c r="S116" i="4"/>
  <c r="S113" i="4"/>
  <c r="T110" i="4"/>
  <c r="T107" i="4"/>
  <c r="R105" i="4"/>
  <c r="U103" i="4"/>
  <c r="U193" i="4" s="1"/>
  <c r="P624" i="4"/>
  <c r="P404" i="4" s="1"/>
  <c r="R624" i="4"/>
  <c r="R404" i="4" s="1"/>
  <c r="T587" i="4"/>
  <c r="T400" i="4" s="1"/>
  <c r="S556" i="4"/>
  <c r="S397" i="4" s="1"/>
  <c r="U548" i="4"/>
  <c r="U396" i="4" s="1"/>
  <c r="DA367" i="4"/>
  <c r="CE250" i="4"/>
  <c r="CE342" i="4"/>
  <c r="FE235" i="4"/>
  <c r="FE327" i="4"/>
  <c r="AN254" i="4"/>
  <c r="AN346" i="4"/>
  <c r="EO265" i="4"/>
  <c r="EO357" i="4"/>
  <c r="EZ275" i="4"/>
  <c r="EZ367" i="4"/>
  <c r="GC250" i="4"/>
  <c r="GC342" i="4"/>
  <c r="GM228" i="4"/>
  <c r="GM320" i="4"/>
  <c r="HJ235" i="4"/>
  <c r="HJ327" i="4"/>
  <c r="IC228" i="4"/>
  <c r="IC320" i="4"/>
  <c r="KA209" i="4"/>
  <c r="KA301" i="4"/>
  <c r="AR228" i="4"/>
  <c r="AR320" i="4"/>
  <c r="BV196" i="4"/>
  <c r="BV288" i="4"/>
  <c r="FX235" i="4"/>
  <c r="FX327" i="4"/>
  <c r="BG235" i="4"/>
  <c r="BG327" i="4"/>
  <c r="BM219" i="4"/>
  <c r="BM311" i="4"/>
  <c r="CV235" i="4"/>
  <c r="CV327" i="4"/>
  <c r="CK244" i="4"/>
  <c r="CK336" i="4"/>
  <c r="AW223" i="4"/>
  <c r="AW315" i="4"/>
  <c r="EP275" i="4"/>
  <c r="EP367" i="4"/>
  <c r="GO223" i="4"/>
  <c r="GO315" i="4"/>
  <c r="HR244" i="4"/>
  <c r="HR336" i="4"/>
  <c r="IA254" i="4"/>
  <c r="IA346" i="4"/>
  <c r="IR250" i="4"/>
  <c r="IR342" i="4"/>
  <c r="JT265" i="4"/>
  <c r="JT357" i="4"/>
  <c r="IN265" i="4"/>
  <c r="IN357" i="4"/>
  <c r="GZ250" i="4"/>
  <c r="GZ342" i="4"/>
  <c r="EK235" i="4"/>
  <c r="EK327" i="4"/>
  <c r="GH223" i="4"/>
  <c r="GH315" i="4"/>
  <c r="EJ275" i="4"/>
  <c r="EJ367" i="4"/>
  <c r="DF254" i="4"/>
  <c r="DF346" i="4"/>
  <c r="BK275" i="4"/>
  <c r="BK367" i="4"/>
  <c r="BC265" i="4"/>
  <c r="BC357" i="4"/>
  <c r="BG254" i="4"/>
  <c r="BG346" i="4"/>
  <c r="BG250" i="4"/>
  <c r="BG342" i="4"/>
  <c r="BJ235" i="4"/>
  <c r="BJ327" i="4"/>
  <c r="BJ223" i="4"/>
  <c r="BJ315" i="4"/>
  <c r="BF219" i="4"/>
  <c r="BF311" i="4"/>
  <c r="BB209" i="4"/>
  <c r="BB301" i="4"/>
  <c r="AV275" i="4"/>
  <c r="AV367" i="4"/>
  <c r="CW254" i="4"/>
  <c r="CW346" i="4"/>
  <c r="CW250" i="4"/>
  <c r="CW342" i="4"/>
  <c r="CW244" i="4"/>
  <c r="CW336" i="4"/>
  <c r="CW228" i="4"/>
  <c r="CW320" i="4"/>
  <c r="CW219" i="4"/>
  <c r="CW311" i="4"/>
  <c r="CW196" i="4"/>
  <c r="CW288" i="4"/>
  <c r="CE196" i="4"/>
  <c r="CE288" i="4"/>
  <c r="CO275" i="4"/>
  <c r="CO367" i="4"/>
  <c r="CM265" i="4"/>
  <c r="CM357" i="4"/>
  <c r="CF254" i="4"/>
  <c r="CF346" i="4"/>
  <c r="CG235" i="4"/>
  <c r="CG327" i="4"/>
  <c r="CK223" i="4"/>
  <c r="CK315" i="4"/>
  <c r="CF219" i="4"/>
  <c r="CF311" i="4"/>
  <c r="CL196" i="4"/>
  <c r="CL288" i="4"/>
  <c r="FE244" i="4"/>
  <c r="FE336" i="4"/>
  <c r="FE228" i="4"/>
  <c r="FE320" i="4"/>
  <c r="FE196" i="4"/>
  <c r="FE288" i="4"/>
  <c r="FG250" i="4"/>
  <c r="FG342" i="4"/>
  <c r="AZ265" i="4"/>
  <c r="AZ357" i="4"/>
  <c r="FR275" i="4"/>
  <c r="FR367" i="4"/>
  <c r="FR235" i="4"/>
  <c r="FR327" i="4"/>
  <c r="FR219" i="4"/>
  <c r="FR311" i="4"/>
  <c r="EY265" i="4"/>
  <c r="EY357" i="4"/>
  <c r="AP254" i="4"/>
  <c r="AP346" i="4"/>
  <c r="AP250" i="4"/>
  <c r="AP342" i="4"/>
  <c r="EH196" i="4"/>
  <c r="EH288" i="4"/>
  <c r="EM254" i="4"/>
  <c r="EM346" i="4"/>
  <c r="EM250" i="4"/>
  <c r="EM342" i="4"/>
  <c r="FB275" i="4"/>
  <c r="FB367" i="4"/>
  <c r="EZ265" i="4"/>
  <c r="EZ357" i="4"/>
  <c r="FA254" i="4"/>
  <c r="FA346" i="4"/>
  <c r="FY250" i="4"/>
  <c r="FY342" i="4"/>
  <c r="GE254" i="4"/>
  <c r="GE346" i="4"/>
  <c r="GE250" i="4"/>
  <c r="GE342" i="4"/>
  <c r="GK250" i="4"/>
  <c r="GK342" i="4"/>
  <c r="GM254" i="4"/>
  <c r="GM346" i="4"/>
  <c r="GO244" i="4"/>
  <c r="GO336" i="4"/>
  <c r="GL235" i="4"/>
  <c r="GL327" i="4"/>
  <c r="GO228" i="4"/>
  <c r="GO320" i="4"/>
  <c r="GL219" i="4"/>
  <c r="GL311" i="4"/>
  <c r="GN209" i="4"/>
  <c r="GN301" i="4"/>
  <c r="GR250" i="4"/>
  <c r="GR342" i="4"/>
  <c r="GX223" i="4"/>
  <c r="GX315" i="4"/>
  <c r="HD250" i="4"/>
  <c r="HD342" i="4"/>
  <c r="HG275" i="4"/>
  <c r="HG367" i="4"/>
  <c r="HM250" i="4"/>
  <c r="HM342" i="4"/>
  <c r="HK244" i="4"/>
  <c r="HK336" i="4"/>
  <c r="HP235" i="4"/>
  <c r="HP327" i="4"/>
  <c r="HK228" i="4"/>
  <c r="HK320" i="4"/>
  <c r="HL223" i="4"/>
  <c r="HL315" i="4"/>
  <c r="HP219" i="4"/>
  <c r="HP311" i="4"/>
  <c r="HR209" i="4"/>
  <c r="HR301" i="4"/>
  <c r="HO196" i="4"/>
  <c r="HO288" i="4"/>
  <c r="IG196" i="4"/>
  <c r="IG288" i="4"/>
  <c r="II275" i="4"/>
  <c r="II367" i="4"/>
  <c r="II235" i="4"/>
  <c r="II327" i="4"/>
  <c r="II219" i="4"/>
  <c r="II311" i="4"/>
  <c r="IR223" i="4"/>
  <c r="IR315" i="4"/>
  <c r="JC244" i="4"/>
  <c r="JC336" i="4"/>
  <c r="JC228" i="4"/>
  <c r="JC320" i="4"/>
  <c r="JI254" i="4"/>
  <c r="JI346" i="4"/>
  <c r="JI250" i="4"/>
  <c r="JI342" i="4"/>
  <c r="JL235" i="4"/>
  <c r="JL327" i="4"/>
  <c r="JL219" i="4"/>
  <c r="JL311" i="4"/>
  <c r="JQ209" i="4"/>
  <c r="JQ301" i="4"/>
  <c r="JY275" i="4"/>
  <c r="JY367" i="4"/>
  <c r="KA254" i="4"/>
  <c r="KA346" i="4"/>
  <c r="JS250" i="4"/>
  <c r="JS342" i="4"/>
  <c r="JY235" i="4"/>
  <c r="JY327" i="4"/>
  <c r="JY219" i="4"/>
  <c r="JY311" i="4"/>
  <c r="JW196" i="4"/>
  <c r="JW288" i="4"/>
  <c r="IY275" i="4"/>
  <c r="IY367" i="4"/>
  <c r="HE275" i="4"/>
  <c r="HE367" i="4"/>
  <c r="FS275" i="4"/>
  <c r="FS367" i="4"/>
  <c r="BV275" i="4"/>
  <c r="BV367" i="4"/>
  <c r="JM265" i="4"/>
  <c r="JM357" i="4"/>
  <c r="HZ265" i="4"/>
  <c r="HZ357" i="4"/>
  <c r="GG265" i="4"/>
  <c r="GG357" i="4"/>
  <c r="CB265" i="4"/>
  <c r="CB357" i="4"/>
  <c r="AL265" i="4"/>
  <c r="AL357" i="4"/>
  <c r="JA254" i="4"/>
  <c r="JA346" i="4"/>
  <c r="HH254" i="4"/>
  <c r="HH346" i="4"/>
  <c r="FW254" i="4"/>
  <c r="FW346" i="4"/>
  <c r="BX254" i="4"/>
  <c r="BX346" i="4"/>
  <c r="IE250" i="4"/>
  <c r="IE342" i="4"/>
  <c r="GI250" i="4"/>
  <c r="GI342" i="4"/>
  <c r="EE250" i="4"/>
  <c r="EE342" i="4"/>
  <c r="AR250" i="4"/>
  <c r="AR342" i="4"/>
  <c r="IV244" i="4"/>
  <c r="IV336" i="4"/>
  <c r="GY244" i="4"/>
  <c r="GY336" i="4"/>
  <c r="BT244" i="4"/>
  <c r="BT336" i="4"/>
  <c r="JJ235" i="4"/>
  <c r="JJ327" i="4"/>
  <c r="HX235" i="4"/>
  <c r="HX327" i="4"/>
  <c r="GA235" i="4"/>
  <c r="GA327" i="4"/>
  <c r="BZ235" i="4"/>
  <c r="BZ327" i="4"/>
  <c r="IK228" i="4"/>
  <c r="IK320" i="4"/>
  <c r="GS228" i="4"/>
  <c r="GS320" i="4"/>
  <c r="EG228" i="4"/>
  <c r="EG320" i="4"/>
  <c r="AT228" i="4"/>
  <c r="AT320" i="4"/>
  <c r="IY223" i="4"/>
  <c r="IY315" i="4"/>
  <c r="HE223" i="4"/>
  <c r="HE315" i="4"/>
  <c r="FS223" i="4"/>
  <c r="FS315" i="4"/>
  <c r="BV223" i="4"/>
  <c r="BV315" i="4"/>
  <c r="JM219" i="4"/>
  <c r="JM311" i="4"/>
  <c r="HZ219" i="4"/>
  <c r="HZ311" i="4"/>
  <c r="GG219" i="4"/>
  <c r="GG311" i="4"/>
  <c r="CB219" i="4"/>
  <c r="CB311" i="4"/>
  <c r="AL219" i="4"/>
  <c r="AL311" i="4"/>
  <c r="IM209" i="4"/>
  <c r="IM301" i="4"/>
  <c r="GU209" i="4"/>
  <c r="GU301" i="4"/>
  <c r="EL209" i="4"/>
  <c r="EL301" i="4"/>
  <c r="BR209" i="4"/>
  <c r="BR301" i="4"/>
  <c r="JA196" i="4"/>
  <c r="JA288" i="4"/>
  <c r="HH196" i="4"/>
  <c r="HH288" i="4"/>
  <c r="FW196" i="4"/>
  <c r="FW288" i="4"/>
  <c r="BX196" i="4"/>
  <c r="BX288" i="4"/>
  <c r="EQ250" i="4"/>
  <c r="EQ342" i="4"/>
  <c r="HB254" i="4"/>
  <c r="HB346" i="4"/>
  <c r="DW244" i="4"/>
  <c r="DW336" i="4"/>
  <c r="DV275" i="4"/>
  <c r="DV367" i="4"/>
  <c r="DE275" i="4"/>
  <c r="DE367" i="4"/>
  <c r="DI265" i="4"/>
  <c r="DI357" i="4"/>
  <c r="DS254" i="4"/>
  <c r="DS346" i="4"/>
  <c r="DG250" i="4"/>
  <c r="DG342" i="4"/>
  <c r="DT244" i="4"/>
  <c r="DT336" i="4"/>
  <c r="DV235" i="4"/>
  <c r="DV327" i="4"/>
  <c r="DE235" i="4"/>
  <c r="DE327" i="4"/>
  <c r="DT228" i="4"/>
  <c r="DT320" i="4"/>
  <c r="DQ223" i="4"/>
  <c r="DQ315" i="4"/>
  <c r="DV219" i="4"/>
  <c r="DV311" i="4"/>
  <c r="DE219" i="4"/>
  <c r="DE311" i="4"/>
  <c r="DI209" i="4"/>
  <c r="DI301" i="4"/>
  <c r="DT196" i="4"/>
  <c r="DT288" i="4"/>
  <c r="FM250" i="4"/>
  <c r="FM342" i="4"/>
  <c r="FO244" i="4"/>
  <c r="FO336" i="4"/>
  <c r="FO228" i="4"/>
  <c r="FO320" i="4"/>
  <c r="FN223" i="4"/>
  <c r="FN315" i="4"/>
  <c r="FO196" i="4"/>
  <c r="FO288" i="4"/>
  <c r="FP265" i="4"/>
  <c r="FP357" i="4"/>
  <c r="DN254" i="4"/>
  <c r="DN346" i="4"/>
  <c r="DP275" i="4"/>
  <c r="DP367" i="4"/>
  <c r="S250" i="4"/>
  <c r="U223" i="4"/>
  <c r="S124" i="4"/>
  <c r="S121" i="4"/>
  <c r="R116" i="4"/>
  <c r="R113" i="4"/>
  <c r="S110" i="4"/>
  <c r="S107" i="4"/>
  <c r="Q105" i="4"/>
  <c r="P632" i="4"/>
  <c r="P405" i="4" s="1"/>
  <c r="Q587" i="4"/>
  <c r="Q400" i="4" s="1"/>
  <c r="S587" i="4"/>
  <c r="S400" i="4" s="1"/>
  <c r="R556" i="4"/>
  <c r="R397" i="4" s="1"/>
  <c r="T548" i="4"/>
  <c r="T396" i="4" s="1"/>
  <c r="Q528" i="4"/>
  <c r="Q394" i="4" s="1"/>
  <c r="BD219" i="4"/>
  <c r="BD311" i="4"/>
  <c r="BA275" i="4"/>
  <c r="BA367" i="4"/>
  <c r="GK209" i="4"/>
  <c r="GK301" i="4"/>
  <c r="JU196" i="4"/>
  <c r="JU288" i="4"/>
  <c r="BZ265" i="4"/>
  <c r="BZ357" i="4"/>
  <c r="BV254" i="4"/>
  <c r="BV346" i="4"/>
  <c r="BR244" i="4"/>
  <c r="BR336" i="4"/>
  <c r="JJ219" i="4"/>
  <c r="JJ311" i="4"/>
  <c r="HE196" i="4"/>
  <c r="HE288" i="4"/>
  <c r="DW228" i="4"/>
  <c r="DW320" i="4"/>
  <c r="FM196" i="4"/>
  <c r="FM288" i="4"/>
  <c r="BD254" i="4"/>
  <c r="BD346" i="4"/>
  <c r="J244" i="4"/>
  <c r="J336" i="4"/>
  <c r="CL275" i="4"/>
  <c r="CL367" i="4"/>
  <c r="BE244" i="4"/>
  <c r="BE336" i="4"/>
  <c r="BE196" i="4"/>
  <c r="BE288" i="4"/>
  <c r="J254" i="4"/>
  <c r="J346" i="4"/>
  <c r="CE275" i="4"/>
  <c r="CE367" i="4"/>
  <c r="FD235" i="4"/>
  <c r="FD327" i="4"/>
  <c r="FA219" i="4"/>
  <c r="FA311" i="4"/>
  <c r="GD228" i="4"/>
  <c r="GD320" i="4"/>
  <c r="GJ254" i="4"/>
  <c r="GJ346" i="4"/>
  <c r="GW219" i="4"/>
  <c r="GW311" i="4"/>
  <c r="HS223" i="4"/>
  <c r="HS315" i="4"/>
  <c r="IT196" i="4"/>
  <c r="IT288" i="4"/>
  <c r="JR275" i="4"/>
  <c r="JR367" i="4"/>
  <c r="JV244" i="4"/>
  <c r="JV336" i="4"/>
  <c r="JV228" i="4"/>
  <c r="JV320" i="4"/>
  <c r="JN275" i="4"/>
  <c r="JN367" i="4"/>
  <c r="AQ275" i="4"/>
  <c r="AQ367" i="4"/>
  <c r="GQ254" i="4"/>
  <c r="GQ346" i="4"/>
  <c r="EX250" i="4"/>
  <c r="EX342" i="4"/>
  <c r="HF228" i="4"/>
  <c r="HF320" i="4"/>
  <c r="BW228" i="4"/>
  <c r="BW320" i="4"/>
  <c r="AQ223" i="4"/>
  <c r="AQ315" i="4"/>
  <c r="BS219" i="4"/>
  <c r="BS311" i="4"/>
  <c r="FZ209" i="4"/>
  <c r="FZ301" i="4"/>
  <c r="AS196" i="4"/>
  <c r="AS288" i="4"/>
  <c r="ES223" i="4"/>
  <c r="ES315" i="4"/>
  <c r="FX196" i="4"/>
  <c r="FX288" i="4"/>
  <c r="DA223" i="4"/>
  <c r="DA315" i="4"/>
  <c r="DO209" i="4"/>
  <c r="DO301" i="4"/>
  <c r="BJ275" i="4"/>
  <c r="BJ367" i="4"/>
  <c r="BB265" i="4"/>
  <c r="BB357" i="4"/>
  <c r="BF254" i="4"/>
  <c r="BF346" i="4"/>
  <c r="BF250" i="4"/>
  <c r="BF342" i="4"/>
  <c r="BI235" i="4"/>
  <c r="BI327" i="4"/>
  <c r="BM228" i="4"/>
  <c r="BM320" i="4"/>
  <c r="BI223" i="4"/>
  <c r="BI315" i="4"/>
  <c r="BE219" i="4"/>
  <c r="BE311" i="4"/>
  <c r="BM196" i="4"/>
  <c r="BM288" i="4"/>
  <c r="J196" i="4"/>
  <c r="J288" i="4"/>
  <c r="CV254" i="4"/>
  <c r="CV346" i="4"/>
  <c r="CV250" i="4"/>
  <c r="CV342" i="4"/>
  <c r="CV244" i="4"/>
  <c r="CV336" i="4"/>
  <c r="CV228" i="4"/>
  <c r="CV320" i="4"/>
  <c r="CV219" i="4"/>
  <c r="CV311" i="4"/>
  <c r="CV196" i="4"/>
  <c r="CV288" i="4"/>
  <c r="CE235" i="4"/>
  <c r="CE327" i="4"/>
  <c r="CN275" i="4"/>
  <c r="CN367" i="4"/>
  <c r="CL265" i="4"/>
  <c r="CL357" i="4"/>
  <c r="CF235" i="4"/>
  <c r="CF327" i="4"/>
  <c r="CJ223" i="4"/>
  <c r="CJ315" i="4"/>
  <c r="CP209" i="4"/>
  <c r="CP301" i="4"/>
  <c r="CK196" i="4"/>
  <c r="CK288" i="4"/>
  <c r="AY223" i="4"/>
  <c r="AY315" i="4"/>
  <c r="FF275" i="4"/>
  <c r="FF367" i="4"/>
  <c r="FF235" i="4"/>
  <c r="FF327" i="4"/>
  <c r="FH265" i="4"/>
  <c r="FH357" i="4"/>
  <c r="FD223" i="4"/>
  <c r="FD315" i="4"/>
  <c r="BA244" i="4"/>
  <c r="BA336" i="4"/>
  <c r="BA228" i="4"/>
  <c r="BA320" i="4"/>
  <c r="FL275" i="4"/>
  <c r="FL367" i="4"/>
  <c r="FL235" i="4"/>
  <c r="FL327" i="4"/>
  <c r="FL219" i="4"/>
  <c r="FL311" i="4"/>
  <c r="AO254" i="4"/>
  <c r="AO346" i="4"/>
  <c r="AO250" i="4"/>
  <c r="AO342" i="4"/>
  <c r="AU235" i="4"/>
  <c r="AU327" i="4"/>
  <c r="AU219" i="4"/>
  <c r="AU311" i="4"/>
  <c r="EI223" i="4"/>
  <c r="EI315" i="4"/>
  <c r="EP265" i="4"/>
  <c r="EP357" i="4"/>
  <c r="EP209" i="4"/>
  <c r="EP301" i="4"/>
  <c r="FA275" i="4"/>
  <c r="FA367" i="4"/>
  <c r="EZ254" i="4"/>
  <c r="EZ346" i="4"/>
  <c r="FY265" i="4"/>
  <c r="FY357" i="4"/>
  <c r="FV244" i="4"/>
  <c r="FV336" i="4"/>
  <c r="FV228" i="4"/>
  <c r="FV320" i="4"/>
  <c r="GD254" i="4"/>
  <c r="GD346" i="4"/>
  <c r="GD250" i="4"/>
  <c r="GD342" i="4"/>
  <c r="GJ250" i="4"/>
  <c r="GJ342" i="4"/>
  <c r="GL254" i="4"/>
  <c r="GL346" i="4"/>
  <c r="GP250" i="4"/>
  <c r="GP342" i="4"/>
  <c r="GN244" i="4"/>
  <c r="GN336" i="4"/>
  <c r="GN228" i="4"/>
  <c r="GN320" i="4"/>
  <c r="GM209" i="4"/>
  <c r="GM301" i="4"/>
  <c r="GR265" i="4"/>
  <c r="GR357" i="4"/>
  <c r="GW223" i="4"/>
  <c r="GW315" i="4"/>
  <c r="HC250" i="4"/>
  <c r="HC342" i="4"/>
  <c r="HW275" i="4"/>
  <c r="HW367" i="4"/>
  <c r="HL250" i="4"/>
  <c r="HL342" i="4"/>
  <c r="HO235" i="4"/>
  <c r="HO327" i="4"/>
  <c r="HK223" i="4"/>
  <c r="HK315" i="4"/>
  <c r="HO219" i="4"/>
  <c r="HO311" i="4"/>
  <c r="HQ209" i="4"/>
  <c r="HQ301" i="4"/>
  <c r="HN196" i="4"/>
  <c r="HN288" i="4"/>
  <c r="ID244" i="4"/>
  <c r="ID336" i="4"/>
  <c r="ID228" i="4"/>
  <c r="ID320" i="4"/>
  <c r="IH223" i="4"/>
  <c r="IH315" i="4"/>
  <c r="IJ250" i="4"/>
  <c r="IJ342" i="4"/>
  <c r="IU235" i="4"/>
  <c r="IU327" i="4"/>
  <c r="IQ223" i="4"/>
  <c r="IQ315" i="4"/>
  <c r="IU219" i="4"/>
  <c r="IU311" i="4"/>
  <c r="JB244" i="4"/>
  <c r="JB336" i="4"/>
  <c r="JB228" i="4"/>
  <c r="JB320" i="4"/>
  <c r="IW244" i="4"/>
  <c r="IW336" i="4"/>
  <c r="IW228" i="4"/>
  <c r="IW320" i="4"/>
  <c r="JH254" i="4"/>
  <c r="JH346" i="4"/>
  <c r="JH250" i="4"/>
  <c r="JH342" i="4"/>
  <c r="JL250" i="4"/>
  <c r="JL342" i="4"/>
  <c r="JR235" i="4"/>
  <c r="JR327" i="4"/>
  <c r="JR219" i="4"/>
  <c r="JR311" i="4"/>
  <c r="JP209" i="4"/>
  <c r="JP301" i="4"/>
  <c r="KB265" i="4"/>
  <c r="KB357" i="4"/>
  <c r="JZ254" i="4"/>
  <c r="JZ346" i="4"/>
  <c r="JX235" i="4"/>
  <c r="JX327" i="4"/>
  <c r="JX219" i="4"/>
  <c r="JX311" i="4"/>
  <c r="KB209" i="4"/>
  <c r="KB301" i="4"/>
  <c r="JV196" i="4"/>
  <c r="JV288" i="4"/>
  <c r="IX275" i="4"/>
  <c r="IX367" i="4"/>
  <c r="GZ275" i="4"/>
  <c r="GZ367" i="4"/>
  <c r="BU275" i="4"/>
  <c r="BU367" i="4"/>
  <c r="JK265" i="4"/>
  <c r="JK357" i="4"/>
  <c r="HY265" i="4"/>
  <c r="HY357" i="4"/>
  <c r="GF265" i="4"/>
  <c r="GF357" i="4"/>
  <c r="CA265" i="4"/>
  <c r="CA357" i="4"/>
  <c r="IZ254" i="4"/>
  <c r="IZ346" i="4"/>
  <c r="HF254" i="4"/>
  <c r="HF346" i="4"/>
  <c r="FT254" i="4"/>
  <c r="FT346" i="4"/>
  <c r="BW254" i="4"/>
  <c r="BW346" i="4"/>
  <c r="JN250" i="4"/>
  <c r="JN342" i="4"/>
  <c r="IB250" i="4"/>
  <c r="IB342" i="4"/>
  <c r="GH250" i="4"/>
  <c r="GH342" i="4"/>
  <c r="AQ250" i="4"/>
  <c r="AQ342" i="4"/>
  <c r="IN244" i="4"/>
  <c r="IN336" i="4"/>
  <c r="GV244" i="4"/>
  <c r="GV336" i="4"/>
  <c r="ET244" i="4"/>
  <c r="ET336" i="4"/>
  <c r="BS244" i="4"/>
  <c r="BS336" i="4"/>
  <c r="JE235" i="4"/>
  <c r="JE327" i="4"/>
  <c r="HI235" i="4"/>
  <c r="HI327" i="4"/>
  <c r="FZ235" i="4"/>
  <c r="FZ327" i="4"/>
  <c r="BY235" i="4"/>
  <c r="BY327" i="4"/>
  <c r="IF228" i="4"/>
  <c r="IF320" i="4"/>
  <c r="GQ228" i="4"/>
  <c r="GQ320" i="4"/>
  <c r="EF228" i="4"/>
  <c r="EF320" i="4"/>
  <c r="AS228" i="4"/>
  <c r="AS320" i="4"/>
  <c r="IX223" i="4"/>
  <c r="IX315" i="4"/>
  <c r="GZ223" i="4"/>
  <c r="GZ315" i="4"/>
  <c r="EX223" i="4"/>
  <c r="EX315" i="4"/>
  <c r="BU223" i="4"/>
  <c r="BU315" i="4"/>
  <c r="JK219" i="4"/>
  <c r="JK311" i="4"/>
  <c r="HY219" i="4"/>
  <c r="HY311" i="4"/>
  <c r="GF219" i="4"/>
  <c r="GF311" i="4"/>
  <c r="CA219" i="4"/>
  <c r="CA311" i="4"/>
  <c r="IL209" i="4"/>
  <c r="IL301" i="4"/>
  <c r="GT209" i="4"/>
  <c r="GT301" i="4"/>
  <c r="EK209" i="4"/>
  <c r="EK301" i="4"/>
  <c r="BQ209" i="4"/>
  <c r="BQ301" i="4"/>
  <c r="IZ196" i="4"/>
  <c r="IZ288" i="4"/>
  <c r="HF196" i="4"/>
  <c r="HF288" i="4"/>
  <c r="FT196" i="4"/>
  <c r="FT288" i="4"/>
  <c r="BW196" i="4"/>
  <c r="BW288" i="4"/>
  <c r="JD209" i="4"/>
  <c r="JD301" i="4"/>
  <c r="ER265" i="4"/>
  <c r="ER357" i="4"/>
  <c r="ER209" i="4"/>
  <c r="ER301" i="4"/>
  <c r="ES275" i="4"/>
  <c r="ES367" i="4"/>
  <c r="HA254" i="4"/>
  <c r="HA346" i="4"/>
  <c r="CX209" i="4"/>
  <c r="CX301" i="4"/>
  <c r="DW235" i="4"/>
  <c r="DW327" i="4"/>
  <c r="EJ235" i="4"/>
  <c r="EJ327" i="4"/>
  <c r="EJ219" i="4"/>
  <c r="EJ311" i="4"/>
  <c r="DU275" i="4"/>
  <c r="DU367" i="4"/>
  <c r="DD275" i="4"/>
  <c r="DD367" i="4"/>
  <c r="DH265" i="4"/>
  <c r="DH357" i="4"/>
  <c r="DR254" i="4"/>
  <c r="DR346" i="4"/>
  <c r="DF250" i="4"/>
  <c r="DF342" i="4"/>
  <c r="DU235" i="4"/>
  <c r="DU327" i="4"/>
  <c r="DD235" i="4"/>
  <c r="DD327" i="4"/>
  <c r="DL223" i="4"/>
  <c r="DL315" i="4"/>
  <c r="DU219" i="4"/>
  <c r="DU311" i="4"/>
  <c r="DD219" i="4"/>
  <c r="DD311" i="4"/>
  <c r="DH209" i="4"/>
  <c r="DH301" i="4"/>
  <c r="FO265" i="4"/>
  <c r="FO357" i="4"/>
  <c r="FN244" i="4"/>
  <c r="FN336" i="4"/>
  <c r="FN228" i="4"/>
  <c r="FN320" i="4"/>
  <c r="FM223" i="4"/>
  <c r="FM315" i="4"/>
  <c r="FN196" i="4"/>
  <c r="FN288" i="4"/>
  <c r="FQ223" i="4"/>
  <c r="FQ315" i="4"/>
  <c r="DM235" i="4"/>
  <c r="DM327" i="4"/>
  <c r="DM219" i="4"/>
  <c r="DM311" i="4"/>
  <c r="DP265" i="4"/>
  <c r="DP357" i="4"/>
  <c r="R250" i="4"/>
  <c r="R235" i="4"/>
  <c r="R124" i="4"/>
  <c r="R121" i="4"/>
  <c r="Q116" i="4"/>
  <c r="R110" i="4"/>
  <c r="U611" i="4"/>
  <c r="U403" i="4" s="1"/>
  <c r="R587" i="4"/>
  <c r="R400" i="4" s="1"/>
  <c r="U556" i="4"/>
  <c r="U397" i="4" s="1"/>
  <c r="Q556" i="4"/>
  <c r="Q397" i="4" s="1"/>
  <c r="U196" i="4"/>
  <c r="U122" i="4"/>
  <c r="U110" i="4"/>
  <c r="U117" i="4"/>
  <c r="U105" i="4"/>
  <c r="U124" i="4"/>
  <c r="U112" i="4"/>
  <c r="U107" i="4"/>
  <c r="U121" i="4"/>
  <c r="U114" i="4"/>
  <c r="U109" i="4"/>
  <c r="U219" i="4"/>
  <c r="U123" i="4"/>
  <c r="U116" i="4"/>
  <c r="U111" i="4"/>
  <c r="U104" i="4"/>
  <c r="U244" i="4"/>
  <c r="U118" i="4"/>
  <c r="U113" i="4"/>
  <c r="U108" i="4"/>
  <c r="U115" i="4"/>
  <c r="O123" i="4"/>
  <c r="O107" i="4"/>
  <c r="O105" i="4"/>
  <c r="O109" i="4"/>
  <c r="O111" i="4"/>
  <c r="O113" i="4"/>
  <c r="Q228" i="4"/>
  <c r="O115" i="4"/>
  <c r="O117" i="4"/>
  <c r="O104" i="4"/>
  <c r="O108" i="4"/>
  <c r="O110" i="4"/>
  <c r="O112" i="4"/>
  <c r="O114" i="4"/>
  <c r="O116" i="4"/>
  <c r="O118" i="4"/>
  <c r="O120" i="4"/>
  <c r="O122" i="4"/>
  <c r="O124" i="4"/>
  <c r="P124" i="4"/>
  <c r="P122" i="4"/>
  <c r="P120" i="4"/>
  <c r="P118" i="4"/>
  <c r="P116" i="4"/>
  <c r="P114" i="4"/>
  <c r="P112" i="4"/>
  <c r="P110" i="4"/>
  <c r="P108" i="4"/>
  <c r="L223" i="4"/>
  <c r="AF265" i="4"/>
  <c r="L209" i="4"/>
  <c r="V275" i="4"/>
  <c r="V250" i="4"/>
  <c r="V223" i="4"/>
  <c r="X209" i="4"/>
  <c r="Y196" i="4"/>
  <c r="G367" i="4"/>
  <c r="G311" i="4"/>
  <c r="G109" i="4"/>
  <c r="G291" i="4" s="1"/>
  <c r="G115" i="4"/>
  <c r="G297" i="4" s="1"/>
  <c r="L196" i="4"/>
  <c r="W275" i="4"/>
  <c r="J115" i="4"/>
  <c r="J297" i="4" s="1"/>
  <c r="J109" i="4"/>
  <c r="J291" i="4" s="1"/>
  <c r="G209" i="4"/>
  <c r="G301" i="4"/>
  <c r="W265" i="4"/>
  <c r="AG223" i="4"/>
  <c r="K196" i="4"/>
  <c r="L109" i="4"/>
  <c r="L115" i="4"/>
  <c r="M265" i="4"/>
  <c r="AG254" i="4"/>
  <c r="M244" i="4"/>
  <c r="AG228" i="4"/>
  <c r="M219" i="4"/>
  <c r="AG196" i="4"/>
  <c r="M109" i="4"/>
  <c r="M115" i="4"/>
  <c r="Z196" i="4"/>
  <c r="L219" i="4"/>
  <c r="K223" i="4"/>
  <c r="V254" i="4"/>
  <c r="V228" i="4"/>
  <c r="V196" i="4"/>
  <c r="AF196" i="4"/>
  <c r="W254" i="4"/>
  <c r="J223" i="4"/>
  <c r="W250" i="4"/>
  <c r="Z209" i="4"/>
  <c r="W244" i="4"/>
  <c r="Y209" i="4"/>
  <c r="M235" i="4"/>
  <c r="G196" i="4"/>
  <c r="G288" i="4"/>
  <c r="L265" i="4"/>
  <c r="M250" i="4"/>
  <c r="AG235" i="4"/>
  <c r="M223" i="4"/>
  <c r="AG209" i="4"/>
  <c r="DW109" i="4"/>
  <c r="DW425" i="4" s="1"/>
  <c r="DW115" i="4"/>
  <c r="DW431" i="4" s="1"/>
  <c r="AF209" i="4"/>
  <c r="W235" i="4"/>
  <c r="G346" i="4"/>
  <c r="G223" i="4"/>
  <c r="G315" i="4"/>
  <c r="L259" i="4"/>
  <c r="V259" i="4"/>
  <c r="V235" i="4"/>
  <c r="V209" i="4"/>
  <c r="IV115" i="4"/>
  <c r="IV431" i="4" s="1"/>
  <c r="IV109" i="4"/>
  <c r="IV425" i="4" s="1"/>
  <c r="W228" i="4"/>
  <c r="G342" i="4"/>
  <c r="AG250" i="4"/>
  <c r="K219" i="4"/>
  <c r="L254" i="4"/>
  <c r="HX115" i="4"/>
  <c r="HX431" i="4" s="1"/>
  <c r="HX109" i="4"/>
  <c r="HX425" i="4" s="1"/>
  <c r="W223" i="4"/>
  <c r="G259" i="4"/>
  <c r="G351" i="4"/>
  <c r="K235" i="4"/>
  <c r="J219" i="4"/>
  <c r="L250" i="4"/>
  <c r="W219" i="4"/>
  <c r="G357" i="4"/>
  <c r="G336" i="4"/>
  <c r="M259" i="4"/>
  <c r="J235" i="4"/>
  <c r="L244" i="4"/>
  <c r="AG265" i="4"/>
  <c r="M254" i="4"/>
  <c r="AG244" i="4"/>
  <c r="M228" i="4"/>
  <c r="AG219" i="4"/>
  <c r="M196" i="4"/>
  <c r="FS115" i="4"/>
  <c r="FS431" i="4" s="1"/>
  <c r="FS109" i="4"/>
  <c r="FS425" i="4" s="1"/>
  <c r="W209" i="4"/>
  <c r="L235" i="4"/>
  <c r="V265" i="4"/>
  <c r="V244" i="4"/>
  <c r="V219" i="4"/>
  <c r="V109" i="4"/>
  <c r="V291" i="4" s="1"/>
  <c r="V115" i="4"/>
  <c r="V297" i="4" s="1"/>
  <c r="W196" i="4"/>
  <c r="AG275" i="4"/>
  <c r="M209" i="4"/>
  <c r="K115" i="4"/>
  <c r="K297" i="4" s="1"/>
  <c r="K109" i="4"/>
  <c r="K291" i="4" s="1"/>
  <c r="L228" i="4"/>
  <c r="X196" i="4"/>
  <c r="G327" i="4"/>
  <c r="G320" i="4"/>
  <c r="BM97" i="4"/>
  <c r="BL97" i="4"/>
  <c r="BL169" i="4" s="1"/>
  <c r="BL259" i="4" s="1"/>
  <c r="DS508" i="4"/>
  <c r="BL98" i="4"/>
  <c r="BM98" i="4"/>
  <c r="DQ508" i="4"/>
  <c r="GW508" i="4"/>
  <c r="DS592" i="4"/>
  <c r="IF552" i="4"/>
  <c r="GH552" i="4"/>
  <c r="DC629" i="4"/>
  <c r="DC622" i="4"/>
  <c r="DC591" i="4"/>
  <c r="DC575" i="4"/>
  <c r="DC564" i="4"/>
  <c r="F624" i="4"/>
  <c r="F404" i="4" s="1"/>
  <c r="DA508" i="4"/>
  <c r="DF508" i="4"/>
  <c r="DC600" i="4"/>
  <c r="CS599" i="4"/>
  <c r="CS592" i="4"/>
  <c r="CS576" i="4"/>
  <c r="CS608" i="4"/>
  <c r="DG508" i="4"/>
  <c r="GR544" i="4"/>
  <c r="FF591" i="4"/>
  <c r="FH553" i="4"/>
  <c r="DQ629" i="4"/>
  <c r="DG599" i="4"/>
  <c r="DE508" i="4"/>
  <c r="EJ546" i="4"/>
  <c r="JN545" i="4"/>
  <c r="FL591" i="4"/>
  <c r="JQ591" i="4"/>
  <c r="JE553" i="4"/>
  <c r="HF553" i="4"/>
  <c r="EX553" i="4"/>
  <c r="AG553" i="4"/>
  <c r="AV508" i="4"/>
  <c r="IL545" i="4"/>
  <c r="GS545" i="4"/>
  <c r="EX545" i="4"/>
  <c r="HD545" i="4"/>
  <c r="HR508" i="4"/>
  <c r="JT508" i="4"/>
  <c r="IR629" i="4"/>
  <c r="GP508" i="4"/>
  <c r="GO546" i="4"/>
  <c r="JS630" i="4"/>
  <c r="JW592" i="4"/>
  <c r="JF544" i="4"/>
  <c r="BK590" i="4"/>
  <c r="CW591" i="4"/>
  <c r="CW584" i="4"/>
  <c r="CW553" i="4"/>
  <c r="HZ545" i="4"/>
  <c r="GA545" i="4"/>
  <c r="EK545" i="4"/>
  <c r="CM545" i="4"/>
  <c r="EN546" i="4"/>
  <c r="DC609" i="4"/>
  <c r="CV629" i="4"/>
  <c r="CV622" i="4"/>
  <c r="CV609" i="4"/>
  <c r="CV600" i="4"/>
  <c r="CV591" i="4"/>
  <c r="CV584" i="4"/>
  <c r="CV575" i="4"/>
  <c r="CV553" i="4"/>
  <c r="BB508" i="4"/>
  <c r="JY508" i="4"/>
  <c r="CS563" i="4"/>
  <c r="FG628" i="4"/>
  <c r="CT545" i="4"/>
  <c r="BZ545" i="4"/>
  <c r="BG545" i="4"/>
  <c r="AL545" i="4"/>
  <c r="GK545" i="4"/>
  <c r="AZ590" i="4"/>
  <c r="AW509" i="4"/>
  <c r="AW585" i="4"/>
  <c r="BU545" i="4"/>
  <c r="BB545" i="4"/>
  <c r="AE545" i="4"/>
  <c r="FI554" i="4"/>
  <c r="AM510" i="4"/>
  <c r="FB509" i="4"/>
  <c r="HW545" i="4"/>
  <c r="AE510" i="4"/>
  <c r="AX630" i="4"/>
  <c r="BA510" i="4"/>
  <c r="FI510" i="4"/>
  <c r="BX592" i="4"/>
  <c r="BV510" i="4"/>
  <c r="CI510" i="4"/>
  <c r="CA508" i="4"/>
  <c r="CL597" i="4"/>
  <c r="CH590" i="4"/>
  <c r="CN508" i="4"/>
  <c r="BK619" i="4"/>
  <c r="BC599" i="4"/>
  <c r="BK597" i="4"/>
  <c r="BK583" i="4"/>
  <c r="BG582" i="4"/>
  <c r="BF575" i="4"/>
  <c r="BF564" i="4"/>
  <c r="BB563" i="4"/>
  <c r="BJ561" i="4"/>
  <c r="BJ554" i="4"/>
  <c r="BF553" i="4"/>
  <c r="BB552" i="4"/>
  <c r="AH629" i="4"/>
  <c r="AV554" i="4"/>
  <c r="CW605" i="4"/>
  <c r="CW573" i="4"/>
  <c r="CW509" i="4"/>
  <c r="DC584" i="4"/>
  <c r="BG629" i="4"/>
  <c r="BC621" i="4"/>
  <c r="BG607" i="4"/>
  <c r="BK630" i="4"/>
  <c r="BG622" i="4"/>
  <c r="BC606" i="4"/>
  <c r="BK608" i="4"/>
  <c r="BG600" i="4"/>
  <c r="BC628" i="4"/>
  <c r="BC592" i="4"/>
  <c r="HX587" i="4"/>
  <c r="HX400" i="4" s="1"/>
  <c r="HJ554" i="4"/>
  <c r="IA592" i="4"/>
  <c r="JO592" i="4"/>
  <c r="EY544" i="4"/>
  <c r="ID509" i="4"/>
  <c r="IB545" i="4"/>
  <c r="GF545" i="4"/>
  <c r="EL545" i="4"/>
  <c r="CN545" i="4"/>
  <c r="BV545" i="4"/>
  <c r="BC545" i="4"/>
  <c r="AG545" i="4"/>
  <c r="IK544" i="4"/>
  <c r="GI544" i="4"/>
  <c r="EW544" i="4"/>
  <c r="CS544" i="4"/>
  <c r="BY544" i="4"/>
  <c r="BF544" i="4"/>
  <c r="AK544" i="4"/>
  <c r="FR591" i="4"/>
  <c r="FI627" i="4"/>
  <c r="EY590" i="4"/>
  <c r="FY544" i="4"/>
  <c r="HJ597" i="4"/>
  <c r="HS629" i="4"/>
  <c r="HK546" i="4"/>
  <c r="IP509" i="4"/>
  <c r="JR544" i="4"/>
  <c r="JU600" i="4"/>
  <c r="AX600" i="4"/>
  <c r="FK510" i="4"/>
  <c r="FD598" i="4"/>
  <c r="FL544" i="4"/>
  <c r="AM630" i="4"/>
  <c r="AM619" i="4"/>
  <c r="AM608" i="4"/>
  <c r="AM597" i="4"/>
  <c r="AM590" i="4"/>
  <c r="AM583" i="4"/>
  <c r="AM576" i="4"/>
  <c r="AM561" i="4"/>
  <c r="AM554" i="4"/>
  <c r="AM536" i="4"/>
  <c r="EI598" i="4"/>
  <c r="EN629" i="4"/>
  <c r="EN622" i="4"/>
  <c r="EN607" i="4"/>
  <c r="EN600" i="4"/>
  <c r="EN582" i="4"/>
  <c r="EN575" i="4"/>
  <c r="EN564" i="4"/>
  <c r="EN553" i="4"/>
  <c r="EN539" i="4"/>
  <c r="GB630" i="4"/>
  <c r="GB619" i="4"/>
  <c r="GB608" i="4"/>
  <c r="GB597" i="4"/>
  <c r="GB590" i="4"/>
  <c r="GB583" i="4"/>
  <c r="GB576" i="4"/>
  <c r="GB561" i="4"/>
  <c r="GB554" i="4"/>
  <c r="GB536" i="4"/>
  <c r="GB510" i="4"/>
  <c r="GJ590" i="4"/>
  <c r="GW598" i="4"/>
  <c r="HC590" i="4"/>
  <c r="IJ590" i="4"/>
  <c r="IO509" i="4"/>
  <c r="JF630" i="4"/>
  <c r="JF619" i="4"/>
  <c r="JF608" i="4"/>
  <c r="JF597" i="4"/>
  <c r="JF590" i="4"/>
  <c r="JF583" i="4"/>
  <c r="JF576" i="4"/>
  <c r="JF561" i="4"/>
  <c r="JF554" i="4"/>
  <c r="JF536" i="4"/>
  <c r="JF510" i="4"/>
  <c r="KA526" i="4"/>
  <c r="JK526" i="4"/>
  <c r="IS526" i="4"/>
  <c r="IC526" i="4"/>
  <c r="HL526" i="4"/>
  <c r="GT526" i="4"/>
  <c r="GC526" i="4"/>
  <c r="FD526" i="4"/>
  <c r="EK526" i="4"/>
  <c r="CP526" i="4"/>
  <c r="BX526" i="4"/>
  <c r="BE526" i="4"/>
  <c r="AO526" i="4"/>
  <c r="JW525" i="4"/>
  <c r="JG525" i="4"/>
  <c r="IO525" i="4"/>
  <c r="HY525" i="4"/>
  <c r="HH525" i="4"/>
  <c r="GO525" i="4"/>
  <c r="FY525" i="4"/>
  <c r="EZ525" i="4"/>
  <c r="CL525" i="4"/>
  <c r="BT525" i="4"/>
  <c r="BA525" i="4"/>
  <c r="AK525" i="4"/>
  <c r="HB544" i="4"/>
  <c r="DS628" i="4"/>
  <c r="DQ607" i="4"/>
  <c r="DI598" i="4"/>
  <c r="DT590" i="4"/>
  <c r="DK583" i="4"/>
  <c r="DG552" i="4"/>
  <c r="DS545" i="4"/>
  <c r="AJ592" i="4"/>
  <c r="HT508" i="4"/>
  <c r="AF598" i="4"/>
  <c r="DL510" i="4"/>
  <c r="V512" i="4"/>
  <c r="V393" i="4" s="1"/>
  <c r="HA508" i="4"/>
  <c r="ER508" i="4"/>
  <c r="IX544" i="4"/>
  <c r="GV544" i="4"/>
  <c r="FE544" i="4"/>
  <c r="CY544" i="4"/>
  <c r="CE544" i="4"/>
  <c r="BJ544" i="4"/>
  <c r="AS544" i="4"/>
  <c r="EZ590" i="4"/>
  <c r="HG508" i="4"/>
  <c r="HW629" i="4"/>
  <c r="HL592" i="4"/>
  <c r="HO546" i="4"/>
  <c r="M587" i="4"/>
  <c r="M400" i="4" s="1"/>
  <c r="CS621" i="4"/>
  <c r="HK592" i="4"/>
  <c r="HM554" i="4"/>
  <c r="BY592" i="4"/>
  <c r="BW510" i="4"/>
  <c r="HW508" i="4"/>
  <c r="JR508" i="4"/>
  <c r="JS544" i="4"/>
  <c r="H512" i="4"/>
  <c r="H393" i="4" s="1"/>
  <c r="ET551" i="4"/>
  <c r="CB628" i="4"/>
  <c r="BW627" i="4"/>
  <c r="CA607" i="4"/>
  <c r="BV606" i="4"/>
  <c r="BW599" i="4"/>
  <c r="BR598" i="4"/>
  <c r="BS591" i="4"/>
  <c r="BZ582" i="4"/>
  <c r="BY561" i="4"/>
  <c r="BU553" i="4"/>
  <c r="CA551" i="4"/>
  <c r="CB508" i="4"/>
  <c r="CZ629" i="4"/>
  <c r="CZ622" i="4"/>
  <c r="CZ609" i="4"/>
  <c r="CZ600" i="4"/>
  <c r="CZ591" i="4"/>
  <c r="CZ584" i="4"/>
  <c r="CZ575" i="4"/>
  <c r="CZ564" i="4"/>
  <c r="CZ553" i="4"/>
  <c r="CP629" i="4"/>
  <c r="CK628" i="4"/>
  <c r="CF627" i="4"/>
  <c r="CP607" i="4"/>
  <c r="CK606" i="4"/>
  <c r="CG599" i="4"/>
  <c r="CM597" i="4"/>
  <c r="CN591" i="4"/>
  <c r="CI590" i="4"/>
  <c r="CP582" i="4"/>
  <c r="CL553" i="4"/>
  <c r="CG552" i="4"/>
  <c r="CO508" i="4"/>
  <c r="GM628" i="4"/>
  <c r="GL600" i="4"/>
  <c r="GO590" i="4"/>
  <c r="IB554" i="4"/>
  <c r="GF554" i="4"/>
  <c r="AS554" i="4"/>
  <c r="IX553" i="4"/>
  <c r="GV553" i="4"/>
  <c r="EL553" i="4"/>
  <c r="JM552" i="4"/>
  <c r="HY552" i="4"/>
  <c r="FZ552" i="4"/>
  <c r="AQ552" i="4"/>
  <c r="BL590" i="4"/>
  <c r="BG509" i="4"/>
  <c r="AV627" i="4"/>
  <c r="CZ508" i="4"/>
  <c r="CJ581" i="4"/>
  <c r="CM569" i="4"/>
  <c r="CJ559" i="4"/>
  <c r="FE592" i="4"/>
  <c r="FG510" i="4"/>
  <c r="FC599" i="4"/>
  <c r="AU509" i="4"/>
  <c r="FA627" i="4"/>
  <c r="FA605" i="4"/>
  <c r="EZ597" i="4"/>
  <c r="EZ572" i="4"/>
  <c r="EZ510" i="4"/>
  <c r="GM609" i="4"/>
  <c r="HV630" i="4"/>
  <c r="HP628" i="4"/>
  <c r="HM627" i="4"/>
  <c r="HW600" i="4"/>
  <c r="HL585" i="4"/>
  <c r="IU600" i="4"/>
  <c r="JV508" i="4"/>
  <c r="JS608" i="4"/>
  <c r="FN627" i="4"/>
  <c r="FM597" i="4"/>
  <c r="FP508" i="4"/>
  <c r="GZ551" i="4"/>
  <c r="FH600" i="4"/>
  <c r="AZ564" i="4"/>
  <c r="FD609" i="4"/>
  <c r="FD584" i="4"/>
  <c r="FD562" i="4"/>
  <c r="JJ546" i="4"/>
  <c r="HH546" i="4"/>
  <c r="FT546" i="4"/>
  <c r="CJ546" i="4"/>
  <c r="BR546" i="4"/>
  <c r="AY546" i="4"/>
  <c r="EH508" i="4"/>
  <c r="EI609" i="4"/>
  <c r="EI584" i="4"/>
  <c r="EI562" i="4"/>
  <c r="FA585" i="4"/>
  <c r="FA563" i="4"/>
  <c r="FB546" i="4"/>
  <c r="GJ554" i="4"/>
  <c r="GW609" i="4"/>
  <c r="GW584" i="4"/>
  <c r="GW562" i="4"/>
  <c r="HC554" i="4"/>
  <c r="HO628" i="4"/>
  <c r="HL627" i="4"/>
  <c r="HO606" i="4"/>
  <c r="HL605" i="4"/>
  <c r="HP598" i="4"/>
  <c r="HM597" i="4"/>
  <c r="HT591" i="4"/>
  <c r="HQ590" i="4"/>
  <c r="HR582" i="4"/>
  <c r="HO581" i="4"/>
  <c r="HR560" i="4"/>
  <c r="HS552" i="4"/>
  <c r="HP551" i="4"/>
  <c r="HT544" i="4"/>
  <c r="HM510" i="4"/>
  <c r="IG508" i="4"/>
  <c r="IS510" i="4"/>
  <c r="JP630" i="4"/>
  <c r="JP608" i="4"/>
  <c r="JR599" i="4"/>
  <c r="JZ590" i="4"/>
  <c r="KB509" i="4"/>
  <c r="JS524" i="4"/>
  <c r="JB524" i="4"/>
  <c r="IK524" i="4"/>
  <c r="HT524" i="4"/>
  <c r="HD524" i="4"/>
  <c r="GK524" i="4"/>
  <c r="FR524" i="4"/>
  <c r="EU524" i="4"/>
  <c r="DC524" i="4"/>
  <c r="CH524" i="4"/>
  <c r="BM524" i="4"/>
  <c r="AW524" i="4"/>
  <c r="AE524" i="4"/>
  <c r="JD508" i="4"/>
  <c r="DK630" i="4"/>
  <c r="DI609" i="4"/>
  <c r="DK608" i="4"/>
  <c r="DV600" i="4"/>
  <c r="DE600" i="4"/>
  <c r="DG585" i="4"/>
  <c r="DI584" i="4"/>
  <c r="FN585" i="4"/>
  <c r="FN563" i="4"/>
  <c r="FO546" i="4"/>
  <c r="IZ551" i="4"/>
  <c r="BJ510" i="4"/>
  <c r="DB508" i="4"/>
  <c r="CW560" i="4"/>
  <c r="JZ526" i="4"/>
  <c r="JJ526" i="4"/>
  <c r="IR526" i="4"/>
  <c r="IB526" i="4"/>
  <c r="HK526" i="4"/>
  <c r="GS526" i="4"/>
  <c r="GB526" i="4"/>
  <c r="FC526" i="4"/>
  <c r="EI526" i="4"/>
  <c r="CO526" i="4"/>
  <c r="BW526" i="4"/>
  <c r="BD526" i="4"/>
  <c r="AN526" i="4"/>
  <c r="DR592" i="4"/>
  <c r="DL546" i="4"/>
  <c r="FM508" i="4"/>
  <c r="HU508" i="4"/>
  <c r="IZ546" i="4"/>
  <c r="GZ546" i="4"/>
  <c r="FG546" i="4"/>
  <c r="DB546" i="4"/>
  <c r="CG546" i="4"/>
  <c r="BL546" i="4"/>
  <c r="AV546" i="4"/>
  <c r="FN508" i="4"/>
  <c r="FO592" i="4"/>
  <c r="DK592" i="4"/>
  <c r="DI546" i="4"/>
  <c r="AY629" i="4"/>
  <c r="CN607" i="4"/>
  <c r="CG590" i="4"/>
  <c r="FH575" i="4"/>
  <c r="AH590" i="4"/>
  <c r="CE599" i="4"/>
  <c r="AX561" i="4"/>
  <c r="BB570" i="4"/>
  <c r="CW629" i="4"/>
  <c r="CI628" i="4"/>
  <c r="CJ553" i="4"/>
  <c r="FH564" i="4"/>
  <c r="AV562" i="4"/>
  <c r="CE552" i="4"/>
  <c r="BF509" i="4"/>
  <c r="CB590" i="4"/>
  <c r="CN629" i="4"/>
  <c r="CM563" i="4"/>
  <c r="BQ627" i="4"/>
  <c r="FV590" i="4"/>
  <c r="BZ508" i="4"/>
  <c r="CJ600" i="4"/>
  <c r="FF605" i="4"/>
  <c r="CS630" i="4"/>
  <c r="FK551" i="4"/>
  <c r="AU553" i="4"/>
  <c r="FY551" i="4"/>
  <c r="IW590" i="4"/>
  <c r="JL599" i="4"/>
  <c r="JO545" i="4"/>
  <c r="CU590" i="4"/>
  <c r="AE590" i="4"/>
  <c r="AY582" i="4"/>
  <c r="FY598" i="4"/>
  <c r="GR551" i="4"/>
  <c r="JL552" i="4"/>
  <c r="JP508" i="4"/>
  <c r="AX608" i="4"/>
  <c r="BA590" i="4"/>
  <c r="IA545" i="4"/>
  <c r="AV584" i="4"/>
  <c r="AY607" i="4"/>
  <c r="GR598" i="4"/>
  <c r="IM551" i="4"/>
  <c r="GT551" i="4"/>
  <c r="EG551" i="4"/>
  <c r="CS510" i="4"/>
  <c r="AX583" i="4"/>
  <c r="EU590" i="4"/>
  <c r="CL591" i="4"/>
  <c r="CO554" i="4"/>
  <c r="CM508" i="4"/>
  <c r="FF569" i="4"/>
  <c r="FD620" i="4"/>
  <c r="ET544" i="4"/>
  <c r="FL627" i="4"/>
  <c r="FW539" i="4"/>
  <c r="BC539" i="4"/>
  <c r="CW538" i="4"/>
  <c r="GZ537" i="4"/>
  <c r="AY537" i="4"/>
  <c r="CP536" i="4"/>
  <c r="FF535" i="4"/>
  <c r="BA534" i="4"/>
  <c r="FK598" i="4"/>
  <c r="CH609" i="4"/>
  <c r="CH584" i="4"/>
  <c r="FF627" i="4"/>
  <c r="FD551" i="4"/>
  <c r="CP544" i="4"/>
  <c r="CN539" i="4"/>
  <c r="GI538" i="4"/>
  <c r="AR538" i="4"/>
  <c r="BR537" i="4"/>
  <c r="ET536" i="4"/>
  <c r="IM535" i="4"/>
  <c r="BK535" i="4"/>
  <c r="CL534" i="4"/>
  <c r="CT508" i="4"/>
  <c r="CM585" i="4"/>
  <c r="CG510" i="4"/>
  <c r="FH622" i="4"/>
  <c r="FC508" i="4"/>
  <c r="GH544" i="4"/>
  <c r="AJ544" i="4"/>
  <c r="FL569" i="4"/>
  <c r="EL539" i="4"/>
  <c r="IK538" i="4"/>
  <c r="BI538" i="4"/>
  <c r="GA536" i="4"/>
  <c r="AJ536" i="4"/>
  <c r="CF535" i="4"/>
  <c r="HF534" i="4"/>
  <c r="AD534" i="4"/>
  <c r="CP598" i="4"/>
  <c r="IF544" i="4"/>
  <c r="BE544" i="4"/>
  <c r="FL605" i="4"/>
  <c r="HI539" i="4"/>
  <c r="AG539" i="4"/>
  <c r="CB538" i="4"/>
  <c r="FK537" i="4"/>
  <c r="JN536" i="4"/>
  <c r="BE536" i="4"/>
  <c r="CZ535" i="4"/>
  <c r="JE534" i="4"/>
  <c r="BT534" i="4"/>
  <c r="BQ599" i="4"/>
  <c r="AZ597" i="4"/>
  <c r="EY597" i="4"/>
  <c r="CW598" i="4"/>
  <c r="CH562" i="4"/>
  <c r="FF616" i="4"/>
  <c r="FD573" i="4"/>
  <c r="BX544" i="4"/>
  <c r="FL616" i="4"/>
  <c r="JK539" i="4"/>
  <c r="BV539" i="4"/>
  <c r="FD538" i="4"/>
  <c r="IZ537" i="4"/>
  <c r="CJ537" i="4"/>
  <c r="HZ536" i="4"/>
  <c r="BX536" i="4"/>
  <c r="GT535" i="4"/>
  <c r="AT535" i="4"/>
  <c r="FR534" i="4"/>
  <c r="EG534" i="4"/>
  <c r="AH551" i="4"/>
  <c r="FL508" i="4"/>
  <c r="AF544" i="4"/>
  <c r="DA590" i="4"/>
  <c r="DM627" i="4"/>
  <c r="JA553" i="4"/>
  <c r="HE553" i="4"/>
  <c r="EW553" i="4"/>
  <c r="BG592" i="4"/>
  <c r="BF592" i="4"/>
  <c r="DB629" i="4"/>
  <c r="DB622" i="4"/>
  <c r="DB609" i="4"/>
  <c r="DB600" i="4"/>
  <c r="DB591" i="4"/>
  <c r="DB584" i="4"/>
  <c r="DB564" i="4"/>
  <c r="DB553" i="4"/>
  <c r="IE554" i="4"/>
  <c r="GG554" i="4"/>
  <c r="AT554" i="4"/>
  <c r="BE592" i="4"/>
  <c r="BL510" i="4"/>
  <c r="FF581" i="4"/>
  <c r="FF559" i="4"/>
  <c r="FH590" i="4"/>
  <c r="FL581" i="4"/>
  <c r="FL559" i="4"/>
  <c r="BL630" i="4"/>
  <c r="BH629" i="4"/>
  <c r="BD628" i="4"/>
  <c r="BH622" i="4"/>
  <c r="BD621" i="4"/>
  <c r="BL619" i="4"/>
  <c r="BL608" i="4"/>
  <c r="BH607" i="4"/>
  <c r="BD606" i="4"/>
  <c r="BH600" i="4"/>
  <c r="BD599" i="4"/>
  <c r="BL597" i="4"/>
  <c r="BD592" i="4"/>
  <c r="BL583" i="4"/>
  <c r="BH582" i="4"/>
  <c r="BK576" i="4"/>
  <c r="BG575" i="4"/>
  <c r="BC574" i="4"/>
  <c r="BK572" i="4"/>
  <c r="BK561" i="4"/>
  <c r="BK554" i="4"/>
  <c r="BG553" i="4"/>
  <c r="BC552" i="4"/>
  <c r="BK510" i="4"/>
  <c r="BU630" i="4"/>
  <c r="CA628" i="4"/>
  <c r="CB621" i="4"/>
  <c r="BW620" i="4"/>
  <c r="BT609" i="4"/>
  <c r="BZ607" i="4"/>
  <c r="CA600" i="4"/>
  <c r="BV599" i="4"/>
  <c r="BW592" i="4"/>
  <c r="BR591" i="4"/>
  <c r="BX585" i="4"/>
  <c r="BS584" i="4"/>
  <c r="BZ575" i="4"/>
  <c r="BU574" i="4"/>
  <c r="BW564" i="4"/>
  <c r="BR563" i="4"/>
  <c r="BY554" i="4"/>
  <c r="BT553" i="4"/>
  <c r="BU510" i="4"/>
  <c r="AH508" i="4"/>
  <c r="AH608" i="4"/>
  <c r="AH583" i="4"/>
  <c r="AH561" i="4"/>
  <c r="AE630" i="4"/>
  <c r="AE608" i="4"/>
  <c r="AE583" i="4"/>
  <c r="AJ581" i="4"/>
  <c r="AJ559" i="4"/>
  <c r="AV605" i="4"/>
  <c r="CO629" i="4"/>
  <c r="CJ628" i="4"/>
  <c r="CM616" i="4"/>
  <c r="CH615" i="4"/>
  <c r="CO607" i="4"/>
  <c r="CJ606" i="4"/>
  <c r="CF599" i="4"/>
  <c r="CM591" i="4"/>
  <c r="CO582" i="4"/>
  <c r="CG571" i="4"/>
  <c r="CO560" i="4"/>
  <c r="CK553" i="4"/>
  <c r="CF552" i="4"/>
  <c r="CH510" i="4"/>
  <c r="FE628" i="4"/>
  <c r="FE606" i="4"/>
  <c r="FG590" i="4"/>
  <c r="FG554" i="4"/>
  <c r="FK569" i="4"/>
  <c r="FC552" i="4"/>
  <c r="JK546" i="4"/>
  <c r="HI546" i="4"/>
  <c r="FW546" i="4"/>
  <c r="CK546" i="4"/>
  <c r="BS546" i="4"/>
  <c r="AZ546" i="4"/>
  <c r="FR627" i="4"/>
  <c r="FR544" i="4"/>
  <c r="FI605" i="4"/>
  <c r="AN510" i="4"/>
  <c r="EO509" i="4"/>
  <c r="CT533" i="4"/>
  <c r="IX532" i="4"/>
  <c r="CH532" i="4"/>
  <c r="EI537" i="4"/>
  <c r="GJ615" i="4"/>
  <c r="GJ576" i="4"/>
  <c r="GJ532" i="4"/>
  <c r="GO599" i="4"/>
  <c r="GM590" i="4"/>
  <c r="GO552" i="4"/>
  <c r="GN546" i="4"/>
  <c r="GN509" i="4"/>
  <c r="GW620" i="4"/>
  <c r="GW573" i="4"/>
  <c r="GW551" i="4"/>
  <c r="GW537" i="4"/>
  <c r="HC615" i="4"/>
  <c r="HC576" i="4"/>
  <c r="HC532" i="4"/>
  <c r="HR629" i="4"/>
  <c r="HR607" i="4"/>
  <c r="HS599" i="4"/>
  <c r="HW592" i="4"/>
  <c r="HU583" i="4"/>
  <c r="HU561" i="4"/>
  <c r="HV553" i="4"/>
  <c r="IA508" i="4"/>
  <c r="ID581" i="4"/>
  <c r="ID559" i="4"/>
  <c r="IE533" i="4"/>
  <c r="BG533" i="4"/>
  <c r="DC532" i="4"/>
  <c r="EI620" i="4"/>
  <c r="BZ533" i="4"/>
  <c r="GV532" i="4"/>
  <c r="BM532" i="4"/>
  <c r="EI551" i="4"/>
  <c r="EX533" i="4"/>
  <c r="AL533" i="4"/>
  <c r="AW532" i="4"/>
  <c r="GG533" i="4"/>
  <c r="FH532" i="4"/>
  <c r="EI573" i="4"/>
  <c r="EU552" i="4"/>
  <c r="FV552" i="4"/>
  <c r="GJ508" i="4"/>
  <c r="HC508" i="4"/>
  <c r="FU545" i="4"/>
  <c r="CX590" i="4"/>
  <c r="CU552" i="4"/>
  <c r="IH592" i="4"/>
  <c r="DI592" i="4"/>
  <c r="DG546" i="4"/>
  <c r="HX541" i="4"/>
  <c r="HX395" i="4" s="1"/>
  <c r="IA599" i="4"/>
  <c r="IJ508" i="4"/>
  <c r="JD599" i="4"/>
  <c r="FX600" i="4"/>
  <c r="FX553" i="4"/>
  <c r="AI630" i="4"/>
  <c r="AI608" i="4"/>
  <c r="CU508" i="4"/>
  <c r="AF551" i="4"/>
  <c r="I548" i="4"/>
  <c r="I396" i="4" s="1"/>
  <c r="FV546" i="4"/>
  <c r="CU546" i="4"/>
  <c r="DA546" i="4"/>
  <c r="EQ508" i="4"/>
  <c r="AM544" i="4"/>
  <c r="HN546" i="4"/>
  <c r="EQ597" i="4"/>
  <c r="FX592" i="4"/>
  <c r="HB582" i="4"/>
  <c r="HB560" i="4"/>
  <c r="DT628" i="4"/>
  <c r="DV627" i="4"/>
  <c r="DE627" i="4"/>
  <c r="DT606" i="4"/>
  <c r="DV605" i="4"/>
  <c r="DE605" i="4"/>
  <c r="DQ598" i="4"/>
  <c r="DS597" i="4"/>
  <c r="DV591" i="4"/>
  <c r="DE591" i="4"/>
  <c r="DG590" i="4"/>
  <c r="DT581" i="4"/>
  <c r="DT559" i="4"/>
  <c r="DK552" i="4"/>
  <c r="DT545" i="4"/>
  <c r="AP590" i="4"/>
  <c r="AO590" i="4"/>
  <c r="EP509" i="4"/>
  <c r="GD590" i="4"/>
  <c r="GJ627" i="4"/>
  <c r="GJ605" i="4"/>
  <c r="GJ544" i="4"/>
  <c r="GN584" i="4"/>
  <c r="GN562" i="4"/>
  <c r="GL553" i="4"/>
  <c r="GP546" i="4"/>
  <c r="HC627" i="4"/>
  <c r="HC605" i="4"/>
  <c r="HC544" i="4"/>
  <c r="IJ627" i="4"/>
  <c r="IJ605" i="4"/>
  <c r="IJ544" i="4"/>
  <c r="JX628" i="4"/>
  <c r="JZ598" i="4"/>
  <c r="KB590" i="4"/>
  <c r="DI508" i="4"/>
  <c r="O548" i="4"/>
  <c r="O396" i="4" s="1"/>
  <c r="EZ619" i="4"/>
  <c r="FB585" i="4"/>
  <c r="FB563" i="4"/>
  <c r="FY569" i="4"/>
  <c r="GC510" i="4"/>
  <c r="GK590" i="4"/>
  <c r="GL628" i="4"/>
  <c r="GP621" i="4"/>
  <c r="GP599" i="4"/>
  <c r="GN590" i="4"/>
  <c r="GM584" i="4"/>
  <c r="GP574" i="4"/>
  <c r="GM562" i="4"/>
  <c r="GP552" i="4"/>
  <c r="GM537" i="4"/>
  <c r="GO509" i="4"/>
  <c r="GR569" i="4"/>
  <c r="GX551" i="4"/>
  <c r="HD590" i="4"/>
  <c r="HG581" i="4"/>
  <c r="HG559" i="4"/>
  <c r="HK618" i="4"/>
  <c r="HN510" i="4"/>
  <c r="IC509" i="4"/>
  <c r="II627" i="4"/>
  <c r="II544" i="4"/>
  <c r="IQ629" i="4"/>
  <c r="IQ607" i="4"/>
  <c r="IS591" i="4"/>
  <c r="IR585" i="4"/>
  <c r="IU575" i="4"/>
  <c r="IR563" i="4"/>
  <c r="IU553" i="4"/>
  <c r="IS544" i="4"/>
  <c r="JG510" i="4"/>
  <c r="JW628" i="4"/>
  <c r="JY598" i="4"/>
  <c r="KA590" i="4"/>
  <c r="JY584" i="4"/>
  <c r="JS583" i="4"/>
  <c r="JY562" i="4"/>
  <c r="KA554" i="4"/>
  <c r="JU553" i="4"/>
  <c r="JW545" i="4"/>
  <c r="AF508" i="4"/>
  <c r="EJ590" i="4"/>
  <c r="DJ508" i="4"/>
  <c r="DO508" i="4"/>
  <c r="IH551" i="4"/>
  <c r="IU628" i="4"/>
  <c r="IR591" i="4"/>
  <c r="IT553" i="4"/>
  <c r="IR544" i="4"/>
  <c r="JB581" i="4"/>
  <c r="JB559" i="4"/>
  <c r="JO508" i="4"/>
  <c r="JP583" i="4"/>
  <c r="JR552" i="4"/>
  <c r="JQ544" i="4"/>
  <c r="JW508" i="4"/>
  <c r="KB629" i="4"/>
  <c r="JV628" i="4"/>
  <c r="JX609" i="4"/>
  <c r="KB607" i="4"/>
  <c r="JT600" i="4"/>
  <c r="JX598" i="4"/>
  <c r="JV592" i="4"/>
  <c r="JX584" i="4"/>
  <c r="JX562" i="4"/>
  <c r="JZ554" i="4"/>
  <c r="JT553" i="4"/>
  <c r="KB546" i="4"/>
  <c r="JV545" i="4"/>
  <c r="EQ581" i="4"/>
  <c r="EQ559" i="4"/>
  <c r="HB627" i="4"/>
  <c r="HB605" i="4"/>
  <c r="DK508" i="4"/>
  <c r="DV622" i="4"/>
  <c r="DE622" i="4"/>
  <c r="DG621" i="4"/>
  <c r="DI620" i="4"/>
  <c r="DK619" i="4"/>
  <c r="DQ618" i="4"/>
  <c r="DS617" i="4"/>
  <c r="DT615" i="4"/>
  <c r="DS606" i="4"/>
  <c r="DK597" i="4"/>
  <c r="DQ582" i="4"/>
  <c r="DS581" i="4"/>
  <c r="DT576" i="4"/>
  <c r="DV575" i="4"/>
  <c r="DE575" i="4"/>
  <c r="DG574" i="4"/>
  <c r="DI573" i="4"/>
  <c r="DK572" i="4"/>
  <c r="DQ571" i="4"/>
  <c r="DS570" i="4"/>
  <c r="DV564" i="4"/>
  <c r="DE564" i="4"/>
  <c r="DG563" i="4"/>
  <c r="DI562" i="4"/>
  <c r="DK561" i="4"/>
  <c r="DQ560" i="4"/>
  <c r="DS559" i="4"/>
  <c r="DT554" i="4"/>
  <c r="DV553" i="4"/>
  <c r="DE553" i="4"/>
  <c r="DI551" i="4"/>
  <c r="DQ546" i="4"/>
  <c r="DV539" i="4"/>
  <c r="DE539" i="4"/>
  <c r="DG538" i="4"/>
  <c r="DI537" i="4"/>
  <c r="DK536" i="4"/>
  <c r="DQ535" i="4"/>
  <c r="DS534" i="4"/>
  <c r="DT532" i="4"/>
  <c r="DI526" i="4"/>
  <c r="DK525" i="4"/>
  <c r="DQ524" i="4"/>
  <c r="DS523" i="4"/>
  <c r="DT521" i="4"/>
  <c r="DV520" i="4"/>
  <c r="DE520" i="4"/>
  <c r="DG519" i="4"/>
  <c r="JX508" i="4"/>
  <c r="FQ592" i="4"/>
  <c r="DM546" i="4"/>
  <c r="FX630" i="4"/>
  <c r="HB554" i="4"/>
  <c r="CX546" i="4"/>
  <c r="DG609" i="4"/>
  <c r="DT600" i="4"/>
  <c r="DQ592" i="4"/>
  <c r="DV585" i="4"/>
  <c r="DE585" i="4"/>
  <c r="DS554" i="4"/>
  <c r="AX622" i="4"/>
  <c r="HI552" i="4"/>
  <c r="CJ622" i="4"/>
  <c r="FI576" i="4"/>
  <c r="AJ509" i="4"/>
  <c r="CJ510" i="4"/>
  <c r="IY553" i="4"/>
  <c r="GY553" i="4"/>
  <c r="ES553" i="4"/>
  <c r="AE561" i="4"/>
  <c r="AJ628" i="4"/>
  <c r="AJ606" i="4"/>
  <c r="CY629" i="4"/>
  <c r="CY622" i="4"/>
  <c r="CY620" i="4"/>
  <c r="CY618" i="4"/>
  <c r="CY607" i="4"/>
  <c r="CY600" i="4"/>
  <c r="CY598" i="4"/>
  <c r="CY591" i="4"/>
  <c r="CY582" i="4"/>
  <c r="CY575" i="4"/>
  <c r="CY553" i="4"/>
  <c r="CY509" i="4"/>
  <c r="CE617" i="4"/>
  <c r="CE592" i="4"/>
  <c r="CE570" i="4"/>
  <c r="CK622" i="4"/>
  <c r="CF621" i="4"/>
  <c r="CL619" i="4"/>
  <c r="CG618" i="4"/>
  <c r="CI609" i="4"/>
  <c r="CK600" i="4"/>
  <c r="CN585" i="4"/>
  <c r="CI584" i="4"/>
  <c r="CP576" i="4"/>
  <c r="CK575" i="4"/>
  <c r="CF574" i="4"/>
  <c r="CL572" i="4"/>
  <c r="CN563" i="4"/>
  <c r="CI562" i="4"/>
  <c r="CP554" i="4"/>
  <c r="FE617" i="4"/>
  <c r="FE581" i="4"/>
  <c r="FE570" i="4"/>
  <c r="FE559" i="4"/>
  <c r="FG615" i="4"/>
  <c r="JK552" i="4"/>
  <c r="AV576" i="4"/>
  <c r="CW575" i="4"/>
  <c r="CO576" i="4"/>
  <c r="FH509" i="4"/>
  <c r="EZ627" i="4"/>
  <c r="FB618" i="4"/>
  <c r="EZ605" i="4"/>
  <c r="HU630" i="4"/>
  <c r="HU608" i="4"/>
  <c r="BC563" i="4"/>
  <c r="CP620" i="4"/>
  <c r="AL552" i="4"/>
  <c r="CJ575" i="4"/>
  <c r="BL615" i="4"/>
  <c r="BG564" i="4"/>
  <c r="FW552" i="4"/>
  <c r="FP597" i="4"/>
  <c r="O512" i="4"/>
  <c r="O393" i="4" s="1"/>
  <c r="FQ627" i="4"/>
  <c r="FQ605" i="4"/>
  <c r="J548" i="4"/>
  <c r="J396" i="4" s="1"/>
  <c r="FI584" i="4"/>
  <c r="FI562" i="4"/>
  <c r="AU600" i="4"/>
  <c r="FB628" i="4"/>
  <c r="FA598" i="4"/>
  <c r="FV615" i="4"/>
  <c r="GC544" i="4"/>
  <c r="GK628" i="4"/>
  <c r="GK606" i="4"/>
  <c r="GK581" i="4"/>
  <c r="HD628" i="4"/>
  <c r="HD606" i="4"/>
  <c r="HD581" i="4"/>
  <c r="HJ532" i="4"/>
  <c r="HK553" i="4"/>
  <c r="HL545" i="4"/>
  <c r="II509" i="4"/>
  <c r="JC510" i="4"/>
  <c r="CX581" i="4"/>
  <c r="FH605" i="4"/>
  <c r="EN590" i="4"/>
  <c r="DQ551" i="4"/>
  <c r="I594" i="4"/>
  <c r="I401" i="4" s="1"/>
  <c r="G566" i="4"/>
  <c r="G398" i="4" s="1"/>
  <c r="K541" i="4"/>
  <c r="K395" i="4" s="1"/>
  <c r="N541" i="4"/>
  <c r="N395" i="4" s="1"/>
  <c r="J541" i="4"/>
  <c r="J395" i="4" s="1"/>
  <c r="M541" i="4"/>
  <c r="M395" i="4" s="1"/>
  <c r="EM590" i="4"/>
  <c r="IU544" i="4"/>
  <c r="FV508" i="4"/>
  <c r="IO597" i="4"/>
  <c r="IR607" i="4"/>
  <c r="IT591" i="4"/>
  <c r="EY615" i="4"/>
  <c r="EO553" i="4"/>
  <c r="EO546" i="4"/>
  <c r="EO539" i="4"/>
  <c r="FA533" i="4"/>
  <c r="FY591" i="4"/>
  <c r="GC630" i="4"/>
  <c r="GC619" i="4"/>
  <c r="GC608" i="4"/>
  <c r="GC597" i="4"/>
  <c r="GC590" i="4"/>
  <c r="GC583" i="4"/>
  <c r="GC576" i="4"/>
  <c r="GC561" i="4"/>
  <c r="GC554" i="4"/>
  <c r="GC536" i="4"/>
  <c r="GO618" i="4"/>
  <c r="GL606" i="4"/>
  <c r="GL581" i="4"/>
  <c r="HG628" i="4"/>
  <c r="HG606" i="4"/>
  <c r="HJ510" i="4"/>
  <c r="HW622" i="4"/>
  <c r="HT621" i="4"/>
  <c r="HQ620" i="4"/>
  <c r="HO564" i="4"/>
  <c r="HO539" i="4"/>
  <c r="II605" i="4"/>
  <c r="JC581" i="4"/>
  <c r="JC559" i="4"/>
  <c r="JG630" i="4"/>
  <c r="JG619" i="4"/>
  <c r="JG608" i="4"/>
  <c r="JG597" i="4"/>
  <c r="JG590" i="4"/>
  <c r="JG583" i="4"/>
  <c r="JG576" i="4"/>
  <c r="JG561" i="4"/>
  <c r="JG554" i="4"/>
  <c r="JG536" i="4"/>
  <c r="JL630" i="4"/>
  <c r="JY609" i="4"/>
  <c r="JS510" i="4"/>
  <c r="KB526" i="4"/>
  <c r="JL526" i="4"/>
  <c r="IT526" i="4"/>
  <c r="ID526" i="4"/>
  <c r="HM526" i="4"/>
  <c r="GU526" i="4"/>
  <c r="GD526" i="4"/>
  <c r="FE526" i="4"/>
  <c r="EL526" i="4"/>
  <c r="CS526" i="4"/>
  <c r="BY526" i="4"/>
  <c r="BF526" i="4"/>
  <c r="AP526" i="4"/>
  <c r="JX525" i="4"/>
  <c r="JH525" i="4"/>
  <c r="IP525" i="4"/>
  <c r="HZ525" i="4"/>
  <c r="HI525" i="4"/>
  <c r="GP525" i="4"/>
  <c r="FZ525" i="4"/>
  <c r="FA525" i="4"/>
  <c r="EG525" i="4"/>
  <c r="CM525" i="4"/>
  <c r="BU525" i="4"/>
  <c r="BB525" i="4"/>
  <c r="AL525" i="4"/>
  <c r="JT524" i="4"/>
  <c r="JC524" i="4"/>
  <c r="IL524" i="4"/>
  <c r="HU524" i="4"/>
  <c r="HE524" i="4"/>
  <c r="GL524" i="4"/>
  <c r="FT524" i="4"/>
  <c r="EW524" i="4"/>
  <c r="CI524" i="4"/>
  <c r="BQ524" i="4"/>
  <c r="AX524" i="4"/>
  <c r="DM551" i="4"/>
  <c r="HV600" i="4"/>
  <c r="HK585" i="4"/>
  <c r="HP573" i="4"/>
  <c r="HM572" i="4"/>
  <c r="HK563" i="4"/>
  <c r="HR535" i="4"/>
  <c r="JP561" i="4"/>
  <c r="FM627" i="4"/>
  <c r="FO618" i="4"/>
  <c r="FM605" i="4"/>
  <c r="DO597" i="4"/>
  <c r="DO583" i="4"/>
  <c r="DO561" i="4"/>
  <c r="L602" i="4"/>
  <c r="L402" i="4" s="1"/>
  <c r="FX508" i="4"/>
  <c r="EJ585" i="4"/>
  <c r="DR508" i="4"/>
  <c r="DJ630" i="4"/>
  <c r="DH609" i="4"/>
  <c r="DU600" i="4"/>
  <c r="DD600" i="4"/>
  <c r="DF585" i="4"/>
  <c r="FM585" i="4"/>
  <c r="FM563" i="4"/>
  <c r="FO554" i="4"/>
  <c r="FN546" i="4"/>
  <c r="DN630" i="4"/>
  <c r="V594" i="4"/>
  <c r="V401" i="4" s="1"/>
  <c r="EJ508" i="4"/>
  <c r="DH630" i="4"/>
  <c r="DL592" i="4"/>
  <c r="DJ546" i="4"/>
  <c r="DA576" i="4"/>
  <c r="I602" i="4"/>
  <c r="I402" i="4" s="1"/>
  <c r="FF600" i="4"/>
  <c r="FN592" i="4"/>
  <c r="DA600" i="4"/>
  <c r="AY591" i="4"/>
  <c r="FQ585" i="4"/>
  <c r="V602" i="4"/>
  <c r="V402" i="4" s="1"/>
  <c r="FQ584" i="4"/>
  <c r="DM585" i="4"/>
  <c r="G611" i="4"/>
  <c r="G403" i="4" s="1"/>
  <c r="BG571" i="4"/>
  <c r="CB569" i="4"/>
  <c r="BC559" i="4"/>
  <c r="BQ563" i="4"/>
  <c r="BX617" i="4"/>
  <c r="CY584" i="4"/>
  <c r="BQ571" i="4"/>
  <c r="AH615" i="4"/>
  <c r="AE615" i="4"/>
  <c r="BV571" i="4"/>
  <c r="BH592" i="4"/>
  <c r="BR619" i="4"/>
  <c r="BU606" i="4"/>
  <c r="CA572" i="4"/>
  <c r="CS606" i="4"/>
  <c r="BQ619" i="4"/>
  <c r="AX576" i="4"/>
  <c r="AX554" i="4"/>
  <c r="AY622" i="4"/>
  <c r="AY600" i="4"/>
  <c r="AY575" i="4"/>
  <c r="AY553" i="4"/>
  <c r="FG576" i="4"/>
  <c r="FK616" i="4"/>
  <c r="FK591" i="4"/>
  <c r="AZ615" i="4"/>
  <c r="AZ510" i="4"/>
  <c r="AW614" i="4"/>
  <c r="AW564" i="4"/>
  <c r="FC621" i="4"/>
  <c r="FC585" i="4"/>
  <c r="FC574" i="4"/>
  <c r="FC563" i="4"/>
  <c r="BA630" i="4"/>
  <c r="BA608" i="4"/>
  <c r="BA583" i="4"/>
  <c r="BA561" i="4"/>
  <c r="FR616" i="4"/>
  <c r="FR605" i="4"/>
  <c r="FR569" i="4"/>
  <c r="JM539" i="4"/>
  <c r="HY539" i="4"/>
  <c r="FZ539" i="4"/>
  <c r="ES539" i="4"/>
  <c r="CO539" i="4"/>
  <c r="BW539" i="4"/>
  <c r="BD539" i="4"/>
  <c r="AH539" i="4"/>
  <c r="IL538" i="4"/>
  <c r="GS538" i="4"/>
  <c r="FE538" i="4"/>
  <c r="CY538" i="4"/>
  <c r="CE538" i="4"/>
  <c r="BJ538" i="4"/>
  <c r="AS538" i="4"/>
  <c r="JA537" i="4"/>
  <c r="HE537" i="4"/>
  <c r="FL537" i="4"/>
  <c r="CK537" i="4"/>
  <c r="BS537" i="4"/>
  <c r="AZ537" i="4"/>
  <c r="IB536" i="4"/>
  <c r="GF536" i="4"/>
  <c r="EW536" i="4"/>
  <c r="CS536" i="4"/>
  <c r="BY536" i="4"/>
  <c r="BF536" i="4"/>
  <c r="AK536" i="4"/>
  <c r="IN535" i="4"/>
  <c r="GU535" i="4"/>
  <c r="FG535" i="4"/>
  <c r="DB535" i="4"/>
  <c r="CG535" i="4"/>
  <c r="BL535" i="4"/>
  <c r="AV535" i="4"/>
  <c r="JJ534" i="4"/>
  <c r="HH534" i="4"/>
  <c r="FT534" i="4"/>
  <c r="EK534" i="4"/>
  <c r="CM534" i="4"/>
  <c r="BU534" i="4"/>
  <c r="BB534" i="4"/>
  <c r="AE534" i="4"/>
  <c r="IF533" i="4"/>
  <c r="GH533" i="4"/>
  <c r="FC533" i="4"/>
  <c r="CV533" i="4"/>
  <c r="CA533" i="4"/>
  <c r="BH533" i="4"/>
  <c r="AQ533" i="4"/>
  <c r="IY532" i="4"/>
  <c r="GY532" i="4"/>
  <c r="FI532" i="4"/>
  <c r="CI532" i="4"/>
  <c r="BQ532" i="4"/>
  <c r="AX532" i="4"/>
  <c r="EU630" i="4"/>
  <c r="EU608" i="4"/>
  <c r="BQ591" i="4"/>
  <c r="BY614" i="4"/>
  <c r="CB597" i="4"/>
  <c r="BT581" i="4"/>
  <c r="BS560" i="4"/>
  <c r="BJ576" i="4"/>
  <c r="BZ551" i="4"/>
  <c r="BB574" i="4"/>
  <c r="BB559" i="4"/>
  <c r="CW627" i="4"/>
  <c r="CW582" i="4"/>
  <c r="BV627" i="4"/>
  <c r="BX561" i="4"/>
  <c r="BD585" i="4"/>
  <c r="BS616" i="4"/>
  <c r="CY627" i="4"/>
  <c r="BG618" i="4"/>
  <c r="CW616" i="4"/>
  <c r="BQ546" i="4"/>
  <c r="CW571" i="4"/>
  <c r="AX546" i="4"/>
  <c r="BY582" i="4"/>
  <c r="BG614" i="4"/>
  <c r="AY560" i="4"/>
  <c r="FE597" i="4"/>
  <c r="FG606" i="4"/>
  <c r="FG581" i="4"/>
  <c r="FG559" i="4"/>
  <c r="AZ572" i="4"/>
  <c r="AW571" i="4"/>
  <c r="FC590" i="4"/>
  <c r="BA615" i="4"/>
  <c r="IE546" i="4"/>
  <c r="GG546" i="4"/>
  <c r="ES546" i="4"/>
  <c r="CO546" i="4"/>
  <c r="BW546" i="4"/>
  <c r="BD546" i="4"/>
  <c r="AH546" i="4"/>
  <c r="FR582" i="4"/>
  <c r="FR560" i="4"/>
  <c r="FR508" i="4"/>
  <c r="EY572" i="4"/>
  <c r="EU615" i="4"/>
  <c r="AN544" i="4"/>
  <c r="AU531" i="4"/>
  <c r="EH590" i="4"/>
  <c r="EO590" i="4"/>
  <c r="FA620" i="4"/>
  <c r="AD553" i="4"/>
  <c r="DC553" i="4"/>
  <c r="FD509" i="4"/>
  <c r="IN544" i="4"/>
  <c r="GU544" i="4"/>
  <c r="FD544" i="4"/>
  <c r="CW544" i="4"/>
  <c r="CB544" i="4"/>
  <c r="BI544" i="4"/>
  <c r="AR544" i="4"/>
  <c r="BC508" i="4"/>
  <c r="BM510" i="4"/>
  <c r="IM544" i="4"/>
  <c r="GT544" i="4"/>
  <c r="FC544" i="4"/>
  <c r="CV544" i="4"/>
  <c r="CA544" i="4"/>
  <c r="BH544" i="4"/>
  <c r="AQ544" i="4"/>
  <c r="AP630" i="4"/>
  <c r="AP619" i="4"/>
  <c r="AP608" i="4"/>
  <c r="AP597" i="4"/>
  <c r="AP583" i="4"/>
  <c r="AP576" i="4"/>
  <c r="AP561" i="4"/>
  <c r="AP554" i="4"/>
  <c r="AP536" i="4"/>
  <c r="JM546" i="4"/>
  <c r="HY546" i="4"/>
  <c r="FZ546" i="4"/>
  <c r="EG546" i="4"/>
  <c r="CL546" i="4"/>
  <c r="BT546" i="4"/>
  <c r="BA546" i="4"/>
  <c r="AD546" i="4"/>
  <c r="EU508" i="4"/>
  <c r="EU583" i="4"/>
  <c r="EU561" i="4"/>
  <c r="EU536" i="4"/>
  <c r="AN630" i="4"/>
  <c r="AN619" i="4"/>
  <c r="AN608" i="4"/>
  <c r="AN597" i="4"/>
  <c r="AN590" i="4"/>
  <c r="AN583" i="4"/>
  <c r="AN576" i="4"/>
  <c r="AN561" i="4"/>
  <c r="AN554" i="4"/>
  <c r="AN536" i="4"/>
  <c r="AU618" i="4"/>
  <c r="AU571" i="4"/>
  <c r="AU546" i="4"/>
  <c r="EH621" i="4"/>
  <c r="EH599" i="4"/>
  <c r="EH585" i="4"/>
  <c r="EH574" i="4"/>
  <c r="EH563" i="4"/>
  <c r="EH552" i="4"/>
  <c r="EH538" i="4"/>
  <c r="EO629" i="4"/>
  <c r="EO622" i="4"/>
  <c r="EO607" i="4"/>
  <c r="EO600" i="4"/>
  <c r="EO582" i="4"/>
  <c r="EO575" i="4"/>
  <c r="EO564" i="4"/>
  <c r="FB538" i="4"/>
  <c r="FY616" i="4"/>
  <c r="FV630" i="4"/>
  <c r="FV608" i="4"/>
  <c r="FV583" i="4"/>
  <c r="FV561" i="4"/>
  <c r="FV536" i="4"/>
  <c r="GK615" i="4"/>
  <c r="GK576" i="4"/>
  <c r="GK554" i="4"/>
  <c r="GK532" i="4"/>
  <c r="GN615" i="4"/>
  <c r="GO571" i="4"/>
  <c r="GL559" i="4"/>
  <c r="GL534" i="4"/>
  <c r="GR616" i="4"/>
  <c r="GR591" i="4"/>
  <c r="GX620" i="4"/>
  <c r="GX609" i="4"/>
  <c r="GX598" i="4"/>
  <c r="GX584" i="4"/>
  <c r="GX573" i="4"/>
  <c r="GX562" i="4"/>
  <c r="GX537" i="4"/>
  <c r="HD615" i="4"/>
  <c r="HD576" i="4"/>
  <c r="HD554" i="4"/>
  <c r="HD532" i="4"/>
  <c r="HG534" i="4"/>
  <c r="HJ619" i="4"/>
  <c r="HJ572" i="4"/>
  <c r="HN619" i="4"/>
  <c r="HU616" i="4"/>
  <c r="HR615" i="4"/>
  <c r="HO614" i="4"/>
  <c r="IC629" i="4"/>
  <c r="IC618" i="4"/>
  <c r="IC607" i="4"/>
  <c r="IC582" i="4"/>
  <c r="IC571" i="4"/>
  <c r="IC560" i="4"/>
  <c r="IC546" i="4"/>
  <c r="IC535" i="4"/>
  <c r="IG621" i="4"/>
  <c r="IG599" i="4"/>
  <c r="IG585" i="4"/>
  <c r="IG574" i="4"/>
  <c r="IG563" i="4"/>
  <c r="IG552" i="4"/>
  <c r="IG538" i="4"/>
  <c r="II616" i="4"/>
  <c r="II591" i="4"/>
  <c r="II569" i="4"/>
  <c r="II533" i="4"/>
  <c r="IP629" i="4"/>
  <c r="EY564" i="4"/>
  <c r="EY539" i="4"/>
  <c r="AU592" i="4"/>
  <c r="EN509" i="4"/>
  <c r="FB571" i="4"/>
  <c r="EZ533" i="4"/>
  <c r="GP627" i="4"/>
  <c r="GM615" i="4"/>
  <c r="GP605" i="4"/>
  <c r="GN571" i="4"/>
  <c r="GX508" i="4"/>
  <c r="HV622" i="4"/>
  <c r="HS621" i="4"/>
  <c r="HP620" i="4"/>
  <c r="HM619" i="4"/>
  <c r="HV575" i="4"/>
  <c r="HS574" i="4"/>
  <c r="HN564" i="4"/>
  <c r="HN539" i="4"/>
  <c r="HK538" i="4"/>
  <c r="HU536" i="4"/>
  <c r="IY546" i="4"/>
  <c r="GY546" i="4"/>
  <c r="FF546" i="4"/>
  <c r="CZ546" i="4"/>
  <c r="CF546" i="4"/>
  <c r="BK546" i="4"/>
  <c r="AT546" i="4"/>
  <c r="JE545" i="4"/>
  <c r="HF545" i="4"/>
  <c r="FK545" i="4"/>
  <c r="CI545" i="4"/>
  <c r="FL600" i="4"/>
  <c r="AX592" i="4"/>
  <c r="FE553" i="4"/>
  <c r="FE509" i="4"/>
  <c r="FG598" i="4"/>
  <c r="FK629" i="4"/>
  <c r="FK607" i="4"/>
  <c r="AZ628" i="4"/>
  <c r="FC629" i="4"/>
  <c r="FC607" i="4"/>
  <c r="BA599" i="4"/>
  <c r="BA574" i="4"/>
  <c r="BA552" i="4"/>
  <c r="FR599" i="4"/>
  <c r="FR552" i="4"/>
  <c r="FI546" i="4"/>
  <c r="EY628" i="4"/>
  <c r="EU599" i="4"/>
  <c r="EU574" i="4"/>
  <c r="BQ552" i="4"/>
  <c r="AH598" i="4"/>
  <c r="AH573" i="4"/>
  <c r="AE598" i="4"/>
  <c r="AE573" i="4"/>
  <c r="AV592" i="4"/>
  <c r="AY510" i="4"/>
  <c r="AO546" i="4"/>
  <c r="EP592" i="4"/>
  <c r="GD546" i="4"/>
  <c r="IH630" i="4"/>
  <c r="IJ600" i="4"/>
  <c r="IO592" i="4"/>
  <c r="JH546" i="4"/>
  <c r="DI630" i="4"/>
  <c r="FM546" i="4"/>
  <c r="DO546" i="4"/>
  <c r="HQ544" i="4"/>
  <c r="EJ630" i="4"/>
  <c r="GW546" i="4"/>
  <c r="IH546" i="4"/>
  <c r="IR508" i="4"/>
  <c r="DG630" i="4"/>
  <c r="FQ564" i="4"/>
  <c r="DA575" i="4"/>
  <c r="K602" i="4"/>
  <c r="K402" i="4" s="1"/>
  <c r="AP545" i="4"/>
  <c r="AU609" i="4"/>
  <c r="AU584" i="4"/>
  <c r="AU562" i="4"/>
  <c r="EH629" i="4"/>
  <c r="EH607" i="4"/>
  <c r="EH546" i="4"/>
  <c r="EM545" i="4"/>
  <c r="FY629" i="4"/>
  <c r="FY607" i="4"/>
  <c r="FV599" i="4"/>
  <c r="FV574" i="4"/>
  <c r="GE545" i="4"/>
  <c r="GK598" i="4"/>
  <c r="GR629" i="4"/>
  <c r="GR607" i="4"/>
  <c r="GX628" i="4"/>
  <c r="GX592" i="4"/>
  <c r="GX545" i="4"/>
  <c r="HD598" i="4"/>
  <c r="HJ585" i="4"/>
  <c r="HJ563" i="4"/>
  <c r="IA554" i="4"/>
  <c r="IC590" i="4"/>
  <c r="IG629" i="4"/>
  <c r="IG607" i="4"/>
  <c r="IG546" i="4"/>
  <c r="II599" i="4"/>
  <c r="II552" i="4"/>
  <c r="IP590" i="4"/>
  <c r="JC553" i="4"/>
  <c r="IW599" i="4"/>
  <c r="IW574" i="4"/>
  <c r="IW552" i="4"/>
  <c r="JI545" i="4"/>
  <c r="JL608" i="4"/>
  <c r="JL583" i="4"/>
  <c r="JO554" i="4"/>
  <c r="JV526" i="4"/>
  <c r="JF526" i="4"/>
  <c r="IN526" i="4"/>
  <c r="HW526" i="4"/>
  <c r="HG526" i="4"/>
  <c r="GN526" i="4"/>
  <c r="FW526" i="4"/>
  <c r="EY526" i="4"/>
  <c r="CK526" i="4"/>
  <c r="BS526" i="4"/>
  <c r="AZ526" i="4"/>
  <c r="AJ526" i="4"/>
  <c r="JR525" i="4"/>
  <c r="JA525" i="4"/>
  <c r="DM564" i="4"/>
  <c r="DN592" i="4"/>
  <c r="IV578" i="4"/>
  <c r="IV399" i="4" s="1"/>
  <c r="GK508" i="4"/>
  <c r="HD508" i="4"/>
  <c r="IA600" i="4"/>
  <c r="JO600" i="4"/>
  <c r="DG629" i="4"/>
  <c r="EJ554" i="4"/>
  <c r="DJ591" i="4"/>
  <c r="FQ583" i="4"/>
  <c r="V587" i="4"/>
  <c r="V400" i="4" s="1"/>
  <c r="FS548" i="4"/>
  <c r="FS396" i="4" s="1"/>
  <c r="GW591" i="4"/>
  <c r="HG591" i="4"/>
  <c r="HG544" i="4"/>
  <c r="HJ629" i="4"/>
  <c r="HJ607" i="4"/>
  <c r="HS508" i="4"/>
  <c r="IW508" i="4"/>
  <c r="FQ582" i="4"/>
  <c r="J587" i="4"/>
  <c r="J400" i="4" s="1"/>
  <c r="FQ581" i="4"/>
  <c r="G632" i="4"/>
  <c r="G405" i="4" s="1"/>
  <c r="J632" i="4"/>
  <c r="J405" i="4" s="1"/>
  <c r="IH590" i="4"/>
  <c r="IW544" i="4"/>
  <c r="FS632" i="4"/>
  <c r="FS405" i="4" s="1"/>
  <c r="O602" i="4"/>
  <c r="O402" i="4" s="1"/>
  <c r="V556" i="4"/>
  <c r="V397" i="4" s="1"/>
  <c r="G556" i="4"/>
  <c r="G397" i="4" s="1"/>
  <c r="GK559" i="4"/>
  <c r="GN597" i="4"/>
  <c r="GP581" i="4"/>
  <c r="GM544" i="4"/>
  <c r="HD559" i="4"/>
  <c r="HT628" i="4"/>
  <c r="HQ627" i="4"/>
  <c r="HW607" i="4"/>
  <c r="HT606" i="4"/>
  <c r="HQ605" i="4"/>
  <c r="HU598" i="4"/>
  <c r="HR597" i="4"/>
  <c r="HV590" i="4"/>
  <c r="HW582" i="4"/>
  <c r="HT581" i="4"/>
  <c r="HO571" i="4"/>
  <c r="HL570" i="4"/>
  <c r="HW560" i="4"/>
  <c r="HT559" i="4"/>
  <c r="HU551" i="4"/>
  <c r="HQ533" i="4"/>
  <c r="HO509" i="4"/>
  <c r="IA617" i="4"/>
  <c r="IA570" i="4"/>
  <c r="IC598" i="4"/>
  <c r="IC551" i="4"/>
  <c r="IG590" i="4"/>
  <c r="II582" i="4"/>
  <c r="II560" i="4"/>
  <c r="IP598" i="4"/>
  <c r="IP551" i="4"/>
  <c r="IS551" i="4"/>
  <c r="JC597" i="4"/>
  <c r="IW615" i="4"/>
  <c r="JG544" i="4"/>
  <c r="JO617" i="4"/>
  <c r="JO570" i="4"/>
  <c r="JR609" i="4"/>
  <c r="JR584" i="4"/>
  <c r="JR562" i="4"/>
  <c r="JQ554" i="4"/>
  <c r="JP546" i="4"/>
  <c r="JR537" i="4"/>
  <c r="KA628" i="4"/>
  <c r="JU627" i="4"/>
  <c r="KA606" i="4"/>
  <c r="JU605" i="4"/>
  <c r="JW597" i="4"/>
  <c r="JU591" i="4"/>
  <c r="KA581" i="4"/>
  <c r="KA559" i="4"/>
  <c r="JU544" i="4"/>
  <c r="ER597" i="4"/>
  <c r="HA597" i="4"/>
  <c r="CX559" i="4"/>
  <c r="AF569" i="4"/>
  <c r="EJ597" i="4"/>
  <c r="DD508" i="4"/>
  <c r="FM590" i="4"/>
  <c r="L611" i="4"/>
  <c r="L403" i="4" s="1"/>
  <c r="M556" i="4"/>
  <c r="M397" i="4" s="1"/>
  <c r="EZ551" i="4"/>
  <c r="GE508" i="4"/>
  <c r="GB544" i="4"/>
  <c r="GJ581" i="4"/>
  <c r="GL591" i="4"/>
  <c r="GN553" i="4"/>
  <c r="HC581" i="4"/>
  <c r="HV508" i="4"/>
  <c r="ID597" i="4"/>
  <c r="IJ581" i="4"/>
  <c r="IO551" i="4"/>
  <c r="IT629" i="4"/>
  <c r="IQ592" i="4"/>
  <c r="IQ545" i="4"/>
  <c r="JB597" i="4"/>
  <c r="JI508" i="4"/>
  <c r="JQ508" i="4"/>
  <c r="K611" i="4"/>
  <c r="K403" i="4" s="1"/>
  <c r="J602" i="4"/>
  <c r="J402" i="4" s="1"/>
  <c r="EM630" i="4"/>
  <c r="EM619" i="4"/>
  <c r="EM608" i="4"/>
  <c r="EM597" i="4"/>
  <c r="EM583" i="4"/>
  <c r="EM576" i="4"/>
  <c r="EM561" i="4"/>
  <c r="EM554" i="4"/>
  <c r="EM536" i="4"/>
  <c r="EM510" i="4"/>
  <c r="FB597" i="4"/>
  <c r="EZ581" i="4"/>
  <c r="GE630" i="4"/>
  <c r="GE619" i="4"/>
  <c r="GE608" i="4"/>
  <c r="GE597" i="4"/>
  <c r="GP590" i="4"/>
  <c r="HK609" i="4"/>
  <c r="HN585" i="4"/>
  <c r="HL554" i="4"/>
  <c r="HM546" i="4"/>
  <c r="JI630" i="4"/>
  <c r="JY628" i="4"/>
  <c r="KA598" i="4"/>
  <c r="JS591" i="4"/>
  <c r="JY545" i="4"/>
  <c r="JN526" i="4"/>
  <c r="IW526" i="4"/>
  <c r="IF526" i="4"/>
  <c r="HO526" i="4"/>
  <c r="GW526" i="4"/>
  <c r="GF526" i="4"/>
  <c r="FG526" i="4"/>
  <c r="EN526" i="4"/>
  <c r="CV526" i="4"/>
  <c r="CA526" i="4"/>
  <c r="BH526" i="4"/>
  <c r="HX566" i="4"/>
  <c r="HX398" i="4" s="1"/>
  <c r="EZ564" i="4"/>
  <c r="FA510" i="4"/>
  <c r="GM508" i="4"/>
  <c r="HN627" i="4"/>
  <c r="HN605" i="4"/>
  <c r="HO597" i="4"/>
  <c r="HS590" i="4"/>
  <c r="HQ581" i="4"/>
  <c r="HQ559" i="4"/>
  <c r="HR551" i="4"/>
  <c r="HV544" i="4"/>
  <c r="IQ554" i="4"/>
  <c r="IT544" i="4"/>
  <c r="JB509" i="4"/>
  <c r="JH590" i="4"/>
  <c r="JR630" i="4"/>
  <c r="JQ600" i="4"/>
  <c r="JP592" i="4"/>
  <c r="JU508" i="4"/>
  <c r="JX545" i="4"/>
  <c r="N566" i="4"/>
  <c r="N398" i="4" s="1"/>
  <c r="IP618" i="4"/>
  <c r="IP607" i="4"/>
  <c r="IP582" i="4"/>
  <c r="IP571" i="4"/>
  <c r="IP560" i="4"/>
  <c r="IP546" i="4"/>
  <c r="IP535" i="4"/>
  <c r="JC628" i="4"/>
  <c r="JC617" i="4"/>
  <c r="JC606" i="4"/>
  <c r="JC592" i="4"/>
  <c r="JC570" i="4"/>
  <c r="JC545" i="4"/>
  <c r="JC534" i="4"/>
  <c r="JU622" i="4"/>
  <c r="JY620" i="4"/>
  <c r="JS619" i="4"/>
  <c r="JW617" i="4"/>
  <c r="KA615" i="4"/>
  <c r="JW606" i="4"/>
  <c r="JS597" i="4"/>
  <c r="JW581" i="4"/>
  <c r="KA576" i="4"/>
  <c r="JU575" i="4"/>
  <c r="JY573" i="4"/>
  <c r="JS572" i="4"/>
  <c r="JW570" i="4"/>
  <c r="JU564" i="4"/>
  <c r="JS561" i="4"/>
  <c r="JW559" i="4"/>
  <c r="JY551" i="4"/>
  <c r="JU539" i="4"/>
  <c r="JY537" i="4"/>
  <c r="JS536" i="4"/>
  <c r="JW534" i="4"/>
  <c r="KA532" i="4"/>
  <c r="AG524" i="4"/>
  <c r="JP523" i="4"/>
  <c r="IY523" i="4"/>
  <c r="IH523" i="4"/>
  <c r="HQ523" i="4"/>
  <c r="GY523" i="4"/>
  <c r="GH523" i="4"/>
  <c r="FI523" i="4"/>
  <c r="EP523" i="4"/>
  <c r="CY523" i="4"/>
  <c r="CE523" i="4"/>
  <c r="BJ523" i="4"/>
  <c r="AT523" i="4"/>
  <c r="ER628" i="4"/>
  <c r="ER617" i="4"/>
  <c r="ER606" i="4"/>
  <c r="ER592" i="4"/>
  <c r="ER581" i="4"/>
  <c r="ER570" i="4"/>
  <c r="ER559" i="4"/>
  <c r="ER545" i="4"/>
  <c r="ER534" i="4"/>
  <c r="ER523" i="4"/>
  <c r="FX614" i="4"/>
  <c r="HA628" i="4"/>
  <c r="HA617" i="4"/>
  <c r="HA606" i="4"/>
  <c r="HA592" i="4"/>
  <c r="HA581" i="4"/>
  <c r="HA570" i="4"/>
  <c r="HA559" i="4"/>
  <c r="HA545" i="4"/>
  <c r="HA534" i="4"/>
  <c r="HA523" i="4"/>
  <c r="AI597" i="4"/>
  <c r="DL630" i="4"/>
  <c r="DR629" i="4"/>
  <c r="DF622" i="4"/>
  <c r="DH621" i="4"/>
  <c r="DJ609" i="4"/>
  <c r="DL608" i="4"/>
  <c r="DF600" i="4"/>
  <c r="DH599" i="4"/>
  <c r="FN605" i="4"/>
  <c r="FM572" i="4"/>
  <c r="FQ597" i="4"/>
  <c r="IV556" i="4"/>
  <c r="IV397" i="4" s="1"/>
  <c r="IU606" i="4"/>
  <c r="IS597" i="4"/>
  <c r="IU581" i="4"/>
  <c r="IU559" i="4"/>
  <c r="JQ616" i="4"/>
  <c r="JQ569" i="4"/>
  <c r="EJ564" i="4"/>
  <c r="EJ539" i="4"/>
  <c r="FO571" i="4"/>
  <c r="FM533" i="4"/>
  <c r="FN519" i="4"/>
  <c r="FP630" i="4"/>
  <c r="FQ546" i="4"/>
  <c r="DO630" i="4"/>
  <c r="DO619" i="4"/>
  <c r="DO608" i="4"/>
  <c r="DO572" i="4"/>
  <c r="DO536" i="4"/>
  <c r="DO525" i="4"/>
  <c r="F632" i="4"/>
  <c r="F405" i="4" s="1"/>
  <c r="H556" i="4"/>
  <c r="H397" i="4" s="1"/>
  <c r="CW609" i="4"/>
  <c r="BC617" i="4"/>
  <c r="CW600" i="4"/>
  <c r="JJ554" i="4"/>
  <c r="HH554" i="4"/>
  <c r="FT554" i="4"/>
  <c r="AK554" i="4"/>
  <c r="CW618" i="4"/>
  <c r="AJ551" i="4"/>
  <c r="AV597" i="4"/>
  <c r="CE508" i="4"/>
  <c r="BD617" i="4"/>
  <c r="CY569" i="4"/>
  <c r="BF560" i="4"/>
  <c r="BQ581" i="4"/>
  <c r="AJ597" i="4"/>
  <c r="FK582" i="4"/>
  <c r="FK560" i="4"/>
  <c r="AZ606" i="4"/>
  <c r="AZ581" i="4"/>
  <c r="AW627" i="4"/>
  <c r="AW605" i="4"/>
  <c r="JA545" i="4"/>
  <c r="HE545" i="4"/>
  <c r="CY609" i="4"/>
  <c r="BQ608" i="4"/>
  <c r="BR554" i="4"/>
  <c r="AE551" i="4"/>
  <c r="AJ618" i="4"/>
  <c r="AJ571" i="4"/>
  <c r="AV617" i="4"/>
  <c r="CE629" i="4"/>
  <c r="CE607" i="4"/>
  <c r="CE582" i="4"/>
  <c r="CE560" i="4"/>
  <c r="CM630" i="4"/>
  <c r="CK592" i="4"/>
  <c r="CG585" i="4"/>
  <c r="CI576" i="4"/>
  <c r="CL564" i="4"/>
  <c r="CI554" i="4"/>
  <c r="BC585" i="4"/>
  <c r="CW622" i="4"/>
  <c r="CV564" i="4"/>
  <c r="BQ510" i="4"/>
  <c r="BI591" i="4"/>
  <c r="BT600" i="4"/>
  <c r="CY605" i="4"/>
  <c r="CY564" i="4"/>
  <c r="BK615" i="4"/>
  <c r="CW607" i="4"/>
  <c r="BX576" i="4"/>
  <c r="BJ591" i="4"/>
  <c r="CT630" i="4"/>
  <c r="CT621" i="4"/>
  <c r="CT608" i="4"/>
  <c r="CT599" i="4"/>
  <c r="CT592" i="4"/>
  <c r="CT585" i="4"/>
  <c r="CT576" i="4"/>
  <c r="CT563" i="4"/>
  <c r="CT554" i="4"/>
  <c r="CW620" i="4"/>
  <c r="CW564" i="4"/>
  <c r="BU622" i="4"/>
  <c r="BX609" i="4"/>
  <c r="BZ599" i="4"/>
  <c r="CB585" i="4"/>
  <c r="BS576" i="4"/>
  <c r="CS554" i="4"/>
  <c r="CH630" i="4"/>
  <c r="CM609" i="4"/>
  <c r="CO600" i="4"/>
  <c r="CF592" i="4"/>
  <c r="CL510" i="4"/>
  <c r="EY510" i="4"/>
  <c r="AO508" i="4"/>
  <c r="FB606" i="4"/>
  <c r="FA573" i="4"/>
  <c r="FA551" i="4"/>
  <c r="BD581" i="4"/>
  <c r="BG560" i="4"/>
  <c r="CY573" i="4"/>
  <c r="IL554" i="4"/>
  <c r="BT629" i="4"/>
  <c r="BV619" i="4"/>
  <c r="BY606" i="4"/>
  <c r="CA592" i="4"/>
  <c r="BW584" i="4"/>
  <c r="BY574" i="4"/>
  <c r="CA564" i="4"/>
  <c r="CB561" i="4"/>
  <c r="BX553" i="4"/>
  <c r="BT509" i="4"/>
  <c r="CS583" i="4"/>
  <c r="CO622" i="4"/>
  <c r="CG564" i="4"/>
  <c r="IK554" i="4"/>
  <c r="GI554" i="4"/>
  <c r="BD508" i="4"/>
  <c r="BX630" i="4"/>
  <c r="BS629" i="4"/>
  <c r="BW609" i="4"/>
  <c r="BR608" i="4"/>
  <c r="BY599" i="4"/>
  <c r="BZ592" i="4"/>
  <c r="BU591" i="4"/>
  <c r="CA585" i="4"/>
  <c r="BV584" i="4"/>
  <c r="BZ564" i="4"/>
  <c r="BU563" i="4"/>
  <c r="CB554" i="4"/>
  <c r="BW553" i="4"/>
  <c r="BX510" i="4"/>
  <c r="BS509" i="4"/>
  <c r="DC509" i="4"/>
  <c r="CG630" i="4"/>
  <c r="CL609" i="4"/>
  <c r="CG608" i="4"/>
  <c r="CN600" i="4"/>
  <c r="CI599" i="4"/>
  <c r="CP591" i="4"/>
  <c r="CL584" i="4"/>
  <c r="CF564" i="4"/>
  <c r="CN553" i="4"/>
  <c r="CK510" i="4"/>
  <c r="CF509" i="4"/>
  <c r="FH627" i="4"/>
  <c r="BJ572" i="4"/>
  <c r="BY630" i="4"/>
  <c r="CA620" i="4"/>
  <c r="BS608" i="4"/>
  <c r="BU598" i="4"/>
  <c r="BV591" i="4"/>
  <c r="BR583" i="4"/>
  <c r="BT573" i="4"/>
  <c r="BV563" i="4"/>
  <c r="BY510" i="4"/>
  <c r="BJ629" i="4"/>
  <c r="BF628" i="4"/>
  <c r="BB627" i="4"/>
  <c r="BJ622" i="4"/>
  <c r="BF621" i="4"/>
  <c r="BB620" i="4"/>
  <c r="BB609" i="4"/>
  <c r="BJ607" i="4"/>
  <c r="BF606" i="4"/>
  <c r="BJ600" i="4"/>
  <c r="BF599" i="4"/>
  <c r="BB598" i="4"/>
  <c r="BB591" i="4"/>
  <c r="BF585" i="4"/>
  <c r="BB584" i="4"/>
  <c r="BJ582" i="4"/>
  <c r="BM576" i="4"/>
  <c r="BI575" i="4"/>
  <c r="BE574" i="4"/>
  <c r="BI564" i="4"/>
  <c r="BE563" i="4"/>
  <c r="BM561" i="4"/>
  <c r="BM554" i="4"/>
  <c r="BI553" i="4"/>
  <c r="BE552" i="4"/>
  <c r="BI509" i="4"/>
  <c r="BR629" i="4"/>
  <c r="CB607" i="4"/>
  <c r="BX599" i="4"/>
  <c r="BS598" i="4"/>
  <c r="BT591" i="4"/>
  <c r="BV553" i="4"/>
  <c r="BR509" i="4"/>
  <c r="CV508" i="4"/>
  <c r="DB575" i="4"/>
  <c r="CL628" i="4"/>
  <c r="CH599" i="4"/>
  <c r="CO591" i="4"/>
  <c r="CJ590" i="4"/>
  <c r="CF583" i="4"/>
  <c r="CM553" i="4"/>
  <c r="CH552" i="4"/>
  <c r="CP508" i="4"/>
  <c r="BF571" i="4"/>
  <c r="CW614" i="4"/>
  <c r="GS554" i="4"/>
  <c r="BE508" i="4"/>
  <c r="BZ627" i="4"/>
  <c r="BS552" i="4"/>
  <c r="JN552" i="4"/>
  <c r="HZ552" i="4"/>
  <c r="GA552" i="4"/>
  <c r="AR552" i="4"/>
  <c r="IN551" i="4"/>
  <c r="GU551" i="4"/>
  <c r="EK551" i="4"/>
  <c r="BM630" i="4"/>
  <c r="BI629" i="4"/>
  <c r="BE628" i="4"/>
  <c r="BI622" i="4"/>
  <c r="BE621" i="4"/>
  <c r="BM619" i="4"/>
  <c r="BM608" i="4"/>
  <c r="BI607" i="4"/>
  <c r="BE606" i="4"/>
  <c r="BI600" i="4"/>
  <c r="BE599" i="4"/>
  <c r="BM597" i="4"/>
  <c r="BM590" i="4"/>
  <c r="BE585" i="4"/>
  <c r="BM583" i="4"/>
  <c r="BI582" i="4"/>
  <c r="BL576" i="4"/>
  <c r="BH575" i="4"/>
  <c r="BD574" i="4"/>
  <c r="BH564" i="4"/>
  <c r="BD563" i="4"/>
  <c r="BL561" i="4"/>
  <c r="BL554" i="4"/>
  <c r="BH553" i="4"/>
  <c r="BD552" i="4"/>
  <c r="BH509" i="4"/>
  <c r="BT616" i="4"/>
  <c r="BZ614" i="4"/>
  <c r="BU581" i="4"/>
  <c r="BW571" i="4"/>
  <c r="BR570" i="4"/>
  <c r="BT560" i="4"/>
  <c r="CN616" i="4"/>
  <c r="CI615" i="4"/>
  <c r="CF605" i="4"/>
  <c r="CK581" i="4"/>
  <c r="CH571" i="4"/>
  <c r="CN569" i="4"/>
  <c r="CP560" i="4"/>
  <c r="CK559" i="4"/>
  <c r="AW590" i="4"/>
  <c r="BC570" i="4"/>
  <c r="CY551" i="4"/>
  <c r="HV608" i="4"/>
  <c r="HS607" i="4"/>
  <c r="HP606" i="4"/>
  <c r="HM605" i="4"/>
  <c r="HT599" i="4"/>
  <c r="HQ598" i="4"/>
  <c r="HN597" i="4"/>
  <c r="HU591" i="4"/>
  <c r="HR590" i="4"/>
  <c r="HV583" i="4"/>
  <c r="HS582" i="4"/>
  <c r="HP581" i="4"/>
  <c r="HW575" i="4"/>
  <c r="HT574" i="4"/>
  <c r="HQ573" i="4"/>
  <c r="HN572" i="4"/>
  <c r="HK571" i="4"/>
  <c r="HU569" i="4"/>
  <c r="HL563" i="4"/>
  <c r="HV561" i="4"/>
  <c r="HS560" i="4"/>
  <c r="HP559" i="4"/>
  <c r="HW553" i="4"/>
  <c r="HT552" i="4"/>
  <c r="HQ551" i="4"/>
  <c r="HU544" i="4"/>
  <c r="HL538" i="4"/>
  <c r="HV536" i="4"/>
  <c r="HS535" i="4"/>
  <c r="HP534" i="4"/>
  <c r="HM533" i="4"/>
  <c r="HW531" i="4"/>
  <c r="HK509" i="4"/>
  <c r="IA585" i="4"/>
  <c r="IA563" i="4"/>
  <c r="IA538" i="4"/>
  <c r="IU622" i="4"/>
  <c r="IT619" i="4"/>
  <c r="IS616" i="4"/>
  <c r="IT597" i="4"/>
  <c r="IQ582" i="4"/>
  <c r="IT572" i="4"/>
  <c r="IS569" i="4"/>
  <c r="IQ560" i="4"/>
  <c r="IR538" i="4"/>
  <c r="IQ535" i="4"/>
  <c r="IU531" i="4"/>
  <c r="IT510" i="4"/>
  <c r="IW630" i="4"/>
  <c r="IW608" i="4"/>
  <c r="IW583" i="4"/>
  <c r="IW561" i="4"/>
  <c r="IW536" i="4"/>
  <c r="JL617" i="4"/>
  <c r="JL592" i="4"/>
  <c r="JL570" i="4"/>
  <c r="JL545" i="4"/>
  <c r="CW562" i="4"/>
  <c r="FH614" i="4"/>
  <c r="GP533" i="4"/>
  <c r="HJ546" i="4"/>
  <c r="IA609" i="4"/>
  <c r="ID628" i="4"/>
  <c r="ID617" i="4"/>
  <c r="ID606" i="4"/>
  <c r="ID592" i="4"/>
  <c r="ID570" i="4"/>
  <c r="ID545" i="4"/>
  <c r="ID534" i="4"/>
  <c r="IH620" i="4"/>
  <c r="IH609" i="4"/>
  <c r="IH598" i="4"/>
  <c r="IH584" i="4"/>
  <c r="IH573" i="4"/>
  <c r="IH562" i="4"/>
  <c r="IH537" i="4"/>
  <c r="IJ615" i="4"/>
  <c r="IJ576" i="4"/>
  <c r="IJ554" i="4"/>
  <c r="IJ532" i="4"/>
  <c r="IO629" i="4"/>
  <c r="IO618" i="4"/>
  <c r="IO607" i="4"/>
  <c r="IO582" i="4"/>
  <c r="IO571" i="4"/>
  <c r="IO560" i="4"/>
  <c r="IO546" i="4"/>
  <c r="IO535" i="4"/>
  <c r="IR616" i="4"/>
  <c r="IR569" i="4"/>
  <c r="IT531" i="4"/>
  <c r="JB628" i="4"/>
  <c r="JB617" i="4"/>
  <c r="JB606" i="4"/>
  <c r="JB592" i="4"/>
  <c r="JB570" i="4"/>
  <c r="JB545" i="4"/>
  <c r="JB534" i="4"/>
  <c r="JO609" i="4"/>
  <c r="JT622" i="4"/>
  <c r="JX620" i="4"/>
  <c r="KB618" i="4"/>
  <c r="JV617" i="4"/>
  <c r="JZ615" i="4"/>
  <c r="JV606" i="4"/>
  <c r="FB592" i="4"/>
  <c r="HN590" i="4"/>
  <c r="JZ508" i="4"/>
  <c r="FF553" i="4"/>
  <c r="FF509" i="4"/>
  <c r="FH584" i="4"/>
  <c r="FD629" i="4"/>
  <c r="BQ545" i="4"/>
  <c r="AX545" i="4"/>
  <c r="FL553" i="4"/>
  <c r="FI597" i="4"/>
  <c r="EI629" i="4"/>
  <c r="EI546" i="4"/>
  <c r="FA592" i="4"/>
  <c r="FB553" i="4"/>
  <c r="FA545" i="4"/>
  <c r="GJ599" i="4"/>
  <c r="GW629" i="4"/>
  <c r="HC599" i="4"/>
  <c r="HM590" i="4"/>
  <c r="HP544" i="4"/>
  <c r="ID554" i="4"/>
  <c r="JB554" i="4"/>
  <c r="KA508" i="4"/>
  <c r="FH545" i="4"/>
  <c r="DC545" i="4"/>
  <c r="CH545" i="4"/>
  <c r="BM545" i="4"/>
  <c r="AW545" i="4"/>
  <c r="FI618" i="4"/>
  <c r="EY606" i="4"/>
  <c r="EY581" i="4"/>
  <c r="EZ545" i="4"/>
  <c r="FY582" i="4"/>
  <c r="FY560" i="4"/>
  <c r="FY535" i="4"/>
  <c r="GR582" i="4"/>
  <c r="GR560" i="4"/>
  <c r="GR535" i="4"/>
  <c r="HG619" i="4"/>
  <c r="HG597" i="4"/>
  <c r="HG572" i="4"/>
  <c r="HO591" i="4"/>
  <c r="HR545" i="4"/>
  <c r="JL561" i="4"/>
  <c r="JL536" i="4"/>
  <c r="IJ525" i="4"/>
  <c r="HS525" i="4"/>
  <c r="HC525" i="4"/>
  <c r="GJ525" i="4"/>
  <c r="FL525" i="4"/>
  <c r="ET525" i="4"/>
  <c r="DB525" i="4"/>
  <c r="CG525" i="4"/>
  <c r="BL525" i="4"/>
  <c r="AV525" i="4"/>
  <c r="AD525" i="4"/>
  <c r="JD554" i="4"/>
  <c r="ER553" i="4"/>
  <c r="FU592" i="4"/>
  <c r="HA553" i="4"/>
  <c r="AI585" i="4"/>
  <c r="AI563" i="4"/>
  <c r="AW554" i="4"/>
  <c r="FD592" i="4"/>
  <c r="FI592" i="4"/>
  <c r="JU526" i="4"/>
  <c r="JE526" i="4"/>
  <c r="IM526" i="4"/>
  <c r="HV526" i="4"/>
  <c r="HF526" i="4"/>
  <c r="GM526" i="4"/>
  <c r="FV526" i="4"/>
  <c r="EX526" i="4"/>
  <c r="CJ526" i="4"/>
  <c r="BR526" i="4"/>
  <c r="AY526" i="4"/>
  <c r="AH526" i="4"/>
  <c r="JD600" i="4"/>
  <c r="EQ553" i="4"/>
  <c r="FX554" i="4"/>
  <c r="HB599" i="4"/>
  <c r="AI609" i="4"/>
  <c r="CU598" i="4"/>
  <c r="CU573" i="4"/>
  <c r="CU551" i="4"/>
  <c r="V578" i="4"/>
  <c r="V399" i="4" s="1"/>
  <c r="AX510" i="4"/>
  <c r="AF573" i="4"/>
  <c r="AZ553" i="4"/>
  <c r="AW599" i="4"/>
  <c r="EY553" i="4"/>
  <c r="EU546" i="4"/>
  <c r="AU628" i="4"/>
  <c r="EI591" i="4"/>
  <c r="L541" i="4"/>
  <c r="L395" i="4" s="1"/>
  <c r="HB508" i="4"/>
  <c r="CU545" i="4"/>
  <c r="JQ526" i="4"/>
  <c r="IZ526" i="4"/>
  <c r="II526" i="4"/>
  <c r="HR526" i="4"/>
  <c r="GZ526" i="4"/>
  <c r="GI526" i="4"/>
  <c r="FK526" i="4"/>
  <c r="ES526" i="4"/>
  <c r="CZ526" i="4"/>
  <c r="CF526" i="4"/>
  <c r="BK526" i="4"/>
  <c r="AU526" i="4"/>
  <c r="CU544" i="4"/>
  <c r="GD508" i="4"/>
  <c r="GL508" i="4"/>
  <c r="GM569" i="4"/>
  <c r="GP559" i="4"/>
  <c r="GO531" i="4"/>
  <c r="HL617" i="4"/>
  <c r="HK600" i="4"/>
  <c r="HM584" i="4"/>
  <c r="HR572" i="4"/>
  <c r="HM562" i="4"/>
  <c r="HN554" i="4"/>
  <c r="HT534" i="4"/>
  <c r="IQ614" i="4"/>
  <c r="JH508" i="4"/>
  <c r="JS552" i="4"/>
  <c r="KA545" i="4"/>
  <c r="AP508" i="4"/>
  <c r="FY510" i="4"/>
  <c r="GJ559" i="4"/>
  <c r="GO628" i="4"/>
  <c r="GO606" i="4"/>
  <c r="GM597" i="4"/>
  <c r="GO581" i="4"/>
  <c r="GO559" i="4"/>
  <c r="GL544" i="4"/>
  <c r="GR510" i="4"/>
  <c r="HC559" i="4"/>
  <c r="HQ510" i="4"/>
  <c r="IJ559" i="4"/>
  <c r="IT607" i="4"/>
  <c r="IR598" i="4"/>
  <c r="IT582" i="4"/>
  <c r="IT560" i="4"/>
  <c r="IR551" i="4"/>
  <c r="JZ628" i="4"/>
  <c r="JT627" i="4"/>
  <c r="JZ606" i="4"/>
  <c r="JT605" i="4"/>
  <c r="KB598" i="4"/>
  <c r="JV597" i="4"/>
  <c r="JT591" i="4"/>
  <c r="JZ581" i="4"/>
  <c r="JZ559" i="4"/>
  <c r="KB551" i="4"/>
  <c r="JZ545" i="4"/>
  <c r="JT544" i="4"/>
  <c r="JO526" i="4"/>
  <c r="IX526" i="4"/>
  <c r="IG526" i="4"/>
  <c r="HP526" i="4"/>
  <c r="GX526" i="4"/>
  <c r="GG526" i="4"/>
  <c r="FH526" i="4"/>
  <c r="EO526" i="4"/>
  <c r="CW526" i="4"/>
  <c r="CB526" i="4"/>
  <c r="BI526" i="4"/>
  <c r="AS526" i="4"/>
  <c r="JD616" i="4"/>
  <c r="JD591" i="4"/>
  <c r="JD569" i="4"/>
  <c r="JD544" i="4"/>
  <c r="FU629" i="4"/>
  <c r="FU607" i="4"/>
  <c r="FU582" i="4"/>
  <c r="FU560" i="4"/>
  <c r="FU516" i="4"/>
  <c r="FX570" i="4"/>
  <c r="FX545" i="4"/>
  <c r="AI553" i="4"/>
  <c r="AI531" i="4"/>
  <c r="AI509" i="4"/>
  <c r="CX627" i="4"/>
  <c r="CX605" i="4"/>
  <c r="CX533" i="4"/>
  <c r="CU614" i="4"/>
  <c r="AF615" i="4"/>
  <c r="AF590" i="4"/>
  <c r="EJ571" i="4"/>
  <c r="GE590" i="4"/>
  <c r="GE583" i="4"/>
  <c r="GE576" i="4"/>
  <c r="GE561" i="4"/>
  <c r="GE554" i="4"/>
  <c r="GE536" i="4"/>
  <c r="GN628" i="4"/>
  <c r="GM553" i="4"/>
  <c r="HP510" i="4"/>
  <c r="IS629" i="4"/>
  <c r="IS607" i="4"/>
  <c r="IQ598" i="4"/>
  <c r="IU591" i="4"/>
  <c r="JI619" i="4"/>
  <c r="JI608" i="4"/>
  <c r="JI597" i="4"/>
  <c r="JI590" i="4"/>
  <c r="JI583" i="4"/>
  <c r="JI576" i="4"/>
  <c r="JI561" i="4"/>
  <c r="JI554" i="4"/>
  <c r="JI536" i="4"/>
  <c r="JY592" i="4"/>
  <c r="JU583" i="4"/>
  <c r="JW553" i="4"/>
  <c r="AR526" i="4"/>
  <c r="CX510" i="4"/>
  <c r="AO630" i="4"/>
  <c r="AO619" i="4"/>
  <c r="AO608" i="4"/>
  <c r="AO597" i="4"/>
  <c r="AO583" i="4"/>
  <c r="AO576" i="4"/>
  <c r="AO561" i="4"/>
  <c r="AO554" i="4"/>
  <c r="AO536" i="4"/>
  <c r="EP629" i="4"/>
  <c r="EP622" i="4"/>
  <c r="EP607" i="4"/>
  <c r="EP600" i="4"/>
  <c r="EP582" i="4"/>
  <c r="EP575" i="4"/>
  <c r="EP564" i="4"/>
  <c r="EP553" i="4"/>
  <c r="EP546" i="4"/>
  <c r="EP539" i="4"/>
  <c r="GD630" i="4"/>
  <c r="GD619" i="4"/>
  <c r="GD608" i="4"/>
  <c r="GD597" i="4"/>
  <c r="GD583" i="4"/>
  <c r="GD576" i="4"/>
  <c r="GD561" i="4"/>
  <c r="GD554" i="4"/>
  <c r="GD536" i="4"/>
  <c r="GL622" i="4"/>
  <c r="GN609" i="4"/>
  <c r="GL575" i="4"/>
  <c r="GN537" i="4"/>
  <c r="HL509" i="4"/>
  <c r="IS585" i="4"/>
  <c r="IQ576" i="4"/>
  <c r="IS563" i="4"/>
  <c r="IS538" i="4"/>
  <c r="IU510" i="4"/>
  <c r="JH630" i="4"/>
  <c r="JH619" i="4"/>
  <c r="JH608" i="4"/>
  <c r="JH597" i="4"/>
  <c r="JH583" i="4"/>
  <c r="JH576" i="4"/>
  <c r="JH561" i="4"/>
  <c r="JH554" i="4"/>
  <c r="JH536" i="4"/>
  <c r="JL509" i="4"/>
  <c r="JX592" i="4"/>
  <c r="JT583" i="4"/>
  <c r="JV553" i="4"/>
  <c r="JM526" i="4"/>
  <c r="IU526" i="4"/>
  <c r="IE526" i="4"/>
  <c r="HN526" i="4"/>
  <c r="GV526" i="4"/>
  <c r="GE526" i="4"/>
  <c r="FF526" i="4"/>
  <c r="EM526" i="4"/>
  <c r="CT526" i="4"/>
  <c r="BZ526" i="4"/>
  <c r="BG526" i="4"/>
  <c r="AQ526" i="4"/>
  <c r="JY525" i="4"/>
  <c r="JI525" i="4"/>
  <c r="IQ525" i="4"/>
  <c r="IA525" i="4"/>
  <c r="HJ525" i="4"/>
  <c r="GR525" i="4"/>
  <c r="GA525" i="4"/>
  <c r="FB525" i="4"/>
  <c r="EH525" i="4"/>
  <c r="CN525" i="4"/>
  <c r="BV525" i="4"/>
  <c r="BC525" i="4"/>
  <c r="AM525" i="4"/>
  <c r="G624" i="4"/>
  <c r="G404" i="4" s="1"/>
  <c r="JO585" i="4"/>
  <c r="JO563" i="4"/>
  <c r="JO538" i="4"/>
  <c r="JQ630" i="4"/>
  <c r="JP622" i="4"/>
  <c r="JR616" i="4"/>
  <c r="JQ608" i="4"/>
  <c r="JP600" i="4"/>
  <c r="JR591" i="4"/>
  <c r="JQ583" i="4"/>
  <c r="JP575" i="4"/>
  <c r="JR569" i="4"/>
  <c r="JQ561" i="4"/>
  <c r="JP553" i="4"/>
  <c r="JQ536" i="4"/>
  <c r="JP531" i="4"/>
  <c r="JD585" i="4"/>
  <c r="JD563" i="4"/>
  <c r="JD538" i="4"/>
  <c r="JD519" i="4"/>
  <c r="FU576" i="4"/>
  <c r="FU554" i="4"/>
  <c r="FU532" i="4"/>
  <c r="FU510" i="4"/>
  <c r="FX564" i="4"/>
  <c r="FX539" i="4"/>
  <c r="FX520" i="4"/>
  <c r="AI619" i="4"/>
  <c r="AI572" i="4"/>
  <c r="AI525" i="4"/>
  <c r="CX621" i="4"/>
  <c r="CX599" i="4"/>
  <c r="CX574" i="4"/>
  <c r="CX552" i="4"/>
  <c r="CU630" i="4"/>
  <c r="CU608" i="4"/>
  <c r="CU583" i="4"/>
  <c r="CU561" i="4"/>
  <c r="CU536" i="4"/>
  <c r="CU517" i="4"/>
  <c r="AF609" i="4"/>
  <c r="AF584" i="4"/>
  <c r="AF562" i="4"/>
  <c r="AF537" i="4"/>
  <c r="AF518" i="4"/>
  <c r="EJ615" i="4"/>
  <c r="EJ521" i="4"/>
  <c r="DJ620" i="4"/>
  <c r="DL619" i="4"/>
  <c r="DR618" i="4"/>
  <c r="DU615" i="4"/>
  <c r="DD615" i="4"/>
  <c r="DR607" i="4"/>
  <c r="DJ598" i="4"/>
  <c r="DL597" i="4"/>
  <c r="DU590" i="4"/>
  <c r="DD590" i="4"/>
  <c r="DH585" i="4"/>
  <c r="DJ584" i="4"/>
  <c r="DL583" i="4"/>
  <c r="DR582" i="4"/>
  <c r="DU576" i="4"/>
  <c r="DD576" i="4"/>
  <c r="DF575" i="4"/>
  <c r="DH574" i="4"/>
  <c r="DJ573" i="4"/>
  <c r="DL572" i="4"/>
  <c r="DR571" i="4"/>
  <c r="DF564" i="4"/>
  <c r="DH563" i="4"/>
  <c r="DJ562" i="4"/>
  <c r="DL561" i="4"/>
  <c r="DR560" i="4"/>
  <c r="DU554" i="4"/>
  <c r="DD554" i="4"/>
  <c r="DF553" i="4"/>
  <c r="KB582" i="4"/>
  <c r="JV581" i="4"/>
  <c r="JZ576" i="4"/>
  <c r="JT575" i="4"/>
  <c r="JX573" i="4"/>
  <c r="KB571" i="4"/>
  <c r="JV570" i="4"/>
  <c r="JT564" i="4"/>
  <c r="KB560" i="4"/>
  <c r="JV559" i="4"/>
  <c r="JX551" i="4"/>
  <c r="JT539" i="4"/>
  <c r="JX537" i="4"/>
  <c r="KB535" i="4"/>
  <c r="JV534" i="4"/>
  <c r="JZ532" i="4"/>
  <c r="JD609" i="4"/>
  <c r="EQ628" i="4"/>
  <c r="EQ617" i="4"/>
  <c r="EQ606" i="4"/>
  <c r="EQ592" i="4"/>
  <c r="EQ570" i="4"/>
  <c r="EQ545" i="4"/>
  <c r="EQ534" i="4"/>
  <c r="EQ523" i="4"/>
  <c r="FU622" i="4"/>
  <c r="FU600" i="4"/>
  <c r="FX585" i="4"/>
  <c r="HB616" i="4"/>
  <c r="HB591" i="4"/>
  <c r="HB569" i="4"/>
  <c r="HB533" i="4"/>
  <c r="HB522" i="4"/>
  <c r="AI546" i="4"/>
  <c r="CX526" i="4"/>
  <c r="AF630" i="4"/>
  <c r="N556" i="4"/>
  <c r="N397" i="4" s="1"/>
  <c r="EI508" i="4"/>
  <c r="HG554" i="4"/>
  <c r="HJ592" i="4"/>
  <c r="HK627" i="4"/>
  <c r="HL597" i="4"/>
  <c r="HP590" i="4"/>
  <c r="HO551" i="4"/>
  <c r="HS544" i="4"/>
  <c r="IA630" i="4"/>
  <c r="IH508" i="4"/>
  <c r="IQ508" i="4"/>
  <c r="JO630" i="4"/>
  <c r="JD630" i="4"/>
  <c r="FX609" i="4"/>
  <c r="AI592" i="4"/>
  <c r="DU564" i="4"/>
  <c r="DD564" i="4"/>
  <c r="FN618" i="4"/>
  <c r="DV544" i="4"/>
  <c r="DE544" i="4"/>
  <c r="FM551" i="4"/>
  <c r="FP615" i="4"/>
  <c r="FP590" i="4"/>
  <c r="FQ553" i="4"/>
  <c r="FQ531" i="4"/>
  <c r="FQ509" i="4"/>
  <c r="DA614" i="4"/>
  <c r="DM532" i="4"/>
  <c r="DM510" i="4"/>
  <c r="IV624" i="4"/>
  <c r="IV404" i="4" s="1"/>
  <c r="H566" i="4"/>
  <c r="H398" i="4" s="1"/>
  <c r="DH508" i="4"/>
  <c r="DU627" i="4"/>
  <c r="DD627" i="4"/>
  <c r="DU605" i="4"/>
  <c r="DD605" i="4"/>
  <c r="DR597" i="4"/>
  <c r="DF590" i="4"/>
  <c r="DL551" i="4"/>
  <c r="DU544" i="4"/>
  <c r="DD544" i="4"/>
  <c r="FO597" i="4"/>
  <c r="H632" i="4"/>
  <c r="H405" i="4" s="1"/>
  <c r="O624" i="4"/>
  <c r="O404" i="4" s="1"/>
  <c r="FO627" i="4"/>
  <c r="FN597" i="4"/>
  <c r="FQ551" i="4"/>
  <c r="DN508" i="4"/>
  <c r="DO551" i="4"/>
  <c r="M512" i="4"/>
  <c r="M393" i="4" s="1"/>
  <c r="DH552" i="4"/>
  <c r="DJ551" i="4"/>
  <c r="DR546" i="4"/>
  <c r="DF539" i="4"/>
  <c r="DH538" i="4"/>
  <c r="DJ537" i="4"/>
  <c r="DL536" i="4"/>
  <c r="DR535" i="4"/>
  <c r="DU532" i="4"/>
  <c r="DD532" i="4"/>
  <c r="DJ526" i="4"/>
  <c r="DL525" i="4"/>
  <c r="DR524" i="4"/>
  <c r="DU521" i="4"/>
  <c r="DD521" i="4"/>
  <c r="DF520" i="4"/>
  <c r="DH519" i="4"/>
  <c r="FM619" i="4"/>
  <c r="FO585" i="4"/>
  <c r="FO563" i="4"/>
  <c r="FO538" i="4"/>
  <c r="FN533" i="4"/>
  <c r="FM525" i="4"/>
  <c r="FO519" i="4"/>
  <c r="FP609" i="4"/>
  <c r="FP584" i="4"/>
  <c r="FP562" i="4"/>
  <c r="FP537" i="4"/>
  <c r="FP518" i="4"/>
  <c r="FQ619" i="4"/>
  <c r="FQ572" i="4"/>
  <c r="FQ525" i="4"/>
  <c r="DA630" i="4"/>
  <c r="DA608" i="4"/>
  <c r="DA583" i="4"/>
  <c r="DA561" i="4"/>
  <c r="DA536" i="4"/>
  <c r="DA517" i="4"/>
  <c r="DM620" i="4"/>
  <c r="DM598" i="4"/>
  <c r="DM573" i="4"/>
  <c r="DM526" i="4"/>
  <c r="DN620" i="4"/>
  <c r="DN609" i="4"/>
  <c r="DN598" i="4"/>
  <c r="DN584" i="4"/>
  <c r="DN573" i="4"/>
  <c r="DN562" i="4"/>
  <c r="DN551" i="4"/>
  <c r="DN537" i="4"/>
  <c r="DN526" i="4"/>
  <c r="M624" i="4"/>
  <c r="M404" i="4" s="1"/>
  <c r="M611" i="4"/>
  <c r="M403" i="4" s="1"/>
  <c r="GQ602" i="4"/>
  <c r="GQ402" i="4" s="1"/>
  <c r="FN571" i="4"/>
  <c r="EJ609" i="4"/>
  <c r="DK546" i="4"/>
  <c r="FO609" i="4"/>
  <c r="FN554" i="4"/>
  <c r="FP628" i="4"/>
  <c r="FQ591" i="4"/>
  <c r="DM592" i="4"/>
  <c r="FS587" i="4"/>
  <c r="FS400" i="4" s="1"/>
  <c r="IV587" i="4"/>
  <c r="IV400" i="4" s="1"/>
  <c r="IV541" i="4"/>
  <c r="IV395" i="4" s="1"/>
  <c r="DT508" i="4"/>
  <c r="DF609" i="4"/>
  <c r="DU585" i="4"/>
  <c r="DD585" i="4"/>
  <c r="DA554" i="4"/>
  <c r="DN629" i="4"/>
  <c r="DN546" i="4"/>
  <c r="IV528" i="4"/>
  <c r="IV394" i="4" s="1"/>
  <c r="EJ629" i="4"/>
  <c r="DU508" i="4"/>
  <c r="FO508" i="4"/>
  <c r="FP576" i="4"/>
  <c r="FP554" i="4"/>
  <c r="DA553" i="4"/>
  <c r="DO592" i="4"/>
  <c r="HX624" i="4"/>
  <c r="HX404" i="4" s="1"/>
  <c r="HX611" i="4"/>
  <c r="HX403" i="4" s="1"/>
  <c r="J594" i="4"/>
  <c r="J401" i="4" s="1"/>
  <c r="HX556" i="4"/>
  <c r="HX397" i="4" s="1"/>
  <c r="EJ628" i="4"/>
  <c r="DV508" i="4"/>
  <c r="DF630" i="4"/>
  <c r="FO630" i="4"/>
  <c r="FN622" i="4"/>
  <c r="M632" i="4"/>
  <c r="M405" i="4" s="1"/>
  <c r="IV548" i="4"/>
  <c r="IV396" i="4" s="1"/>
  <c r="I512" i="4"/>
  <c r="I393" i="4" s="1"/>
  <c r="EJ627" i="4"/>
  <c r="FQ609" i="4"/>
  <c r="DO627" i="4"/>
  <c r="O632" i="4"/>
  <c r="O405" i="4" s="1"/>
  <c r="I624" i="4"/>
  <c r="I404" i="4" s="1"/>
  <c r="I611" i="4"/>
  <c r="I403" i="4" s="1"/>
  <c r="HX594" i="4"/>
  <c r="HX401" i="4" s="1"/>
  <c r="H548" i="4"/>
  <c r="H396" i="4" s="1"/>
  <c r="DF629" i="4"/>
  <c r="DU608" i="4"/>
  <c r="DD608" i="4"/>
  <c r="DR600" i="4"/>
  <c r="DH592" i="4"/>
  <c r="FM630" i="4"/>
  <c r="FP598" i="4"/>
  <c r="FQ630" i="4"/>
  <c r="FQ608" i="4"/>
  <c r="DM609" i="4"/>
  <c r="FS602" i="4"/>
  <c r="FS402" i="4" s="1"/>
  <c r="IV602" i="4"/>
  <c r="IV402" i="4" s="1"/>
  <c r="G548" i="4"/>
  <c r="G396" i="4" s="1"/>
  <c r="GQ541" i="4"/>
  <c r="GQ395" i="4" s="1"/>
  <c r="G512" i="4"/>
  <c r="G393" i="4" s="1"/>
  <c r="FM591" i="4"/>
  <c r="FQ607" i="4"/>
  <c r="DM630" i="4"/>
  <c r="DR552" i="4"/>
  <c r="DF545" i="4"/>
  <c r="DH544" i="4"/>
  <c r="FN629" i="4"/>
  <c r="FQ606" i="4"/>
  <c r="DA592" i="4"/>
  <c r="DM629" i="4"/>
  <c r="O587" i="4"/>
  <c r="O400" i="4" s="1"/>
  <c r="DG544" i="4"/>
  <c r="FP545" i="4"/>
  <c r="DA591" i="4"/>
  <c r="DM628" i="4"/>
  <c r="G594" i="4"/>
  <c r="G401" i="4" s="1"/>
  <c r="O578" i="4"/>
  <c r="O399" i="4" s="1"/>
  <c r="V548" i="4"/>
  <c r="V396" i="4" s="1"/>
  <c r="BH621" i="4"/>
  <c r="BH617" i="4"/>
  <c r="BH606" i="4"/>
  <c r="BH599" i="4"/>
  <c r="BH581" i="4"/>
  <c r="BC573" i="4"/>
  <c r="BK564" i="4"/>
  <c r="CB617" i="4"/>
  <c r="BR559" i="4"/>
  <c r="AH510" i="4"/>
  <c r="AJ585" i="4"/>
  <c r="AV609" i="4"/>
  <c r="CS617" i="4"/>
  <c r="CS597" i="4"/>
  <c r="CS590" i="4"/>
  <c r="CS585" i="4"/>
  <c r="CS581" i="4"/>
  <c r="CS574" i="4"/>
  <c r="CS572" i="4"/>
  <c r="CS570" i="4"/>
  <c r="CS561" i="4"/>
  <c r="CS559" i="4"/>
  <c r="CS552" i="4"/>
  <c r="CE621" i="4"/>
  <c r="CE574" i="4"/>
  <c r="CN628" i="4"/>
  <c r="CI627" i="4"/>
  <c r="CJ621" i="4"/>
  <c r="CP619" i="4"/>
  <c r="CK618" i="4"/>
  <c r="CF617" i="4"/>
  <c r="CL615" i="4"/>
  <c r="CG614" i="4"/>
  <c r="CH608" i="4"/>
  <c r="CN606" i="4"/>
  <c r="CI605" i="4"/>
  <c r="CJ599" i="4"/>
  <c r="CP597" i="4"/>
  <c r="CL590" i="4"/>
  <c r="CM584" i="4"/>
  <c r="CH583" i="4"/>
  <c r="CN581" i="4"/>
  <c r="CO575" i="4"/>
  <c r="CJ574" i="4"/>
  <c r="CP572" i="4"/>
  <c r="CK571" i="4"/>
  <c r="CF570" i="4"/>
  <c r="CM562" i="4"/>
  <c r="CH561" i="4"/>
  <c r="CN559" i="4"/>
  <c r="CO553" i="4"/>
  <c r="CJ552" i="4"/>
  <c r="CG509" i="4"/>
  <c r="BL629" i="4"/>
  <c r="BL622" i="4"/>
  <c r="BL618" i="4"/>
  <c r="BD616" i="4"/>
  <c r="BD609" i="4"/>
  <c r="BD605" i="4"/>
  <c r="BD598" i="4"/>
  <c r="BD591" i="4"/>
  <c r="BD584" i="4"/>
  <c r="BK575" i="4"/>
  <c r="BK571" i="4"/>
  <c r="BC569" i="4"/>
  <c r="BC562" i="4"/>
  <c r="BG559" i="4"/>
  <c r="BK553" i="4"/>
  <c r="BC551" i="4"/>
  <c r="BW616" i="4"/>
  <c r="BX581" i="4"/>
  <c r="BU570" i="4"/>
  <c r="CS628" i="4"/>
  <c r="CS619" i="4"/>
  <c r="IE552" i="4"/>
  <c r="GG552" i="4"/>
  <c r="AT552" i="4"/>
  <c r="IY551" i="4"/>
  <c r="GY551" i="4"/>
  <c r="ES551" i="4"/>
  <c r="BK629" i="4"/>
  <c r="BG628" i="4"/>
  <c r="BC627" i="4"/>
  <c r="BK622" i="4"/>
  <c r="BG621" i="4"/>
  <c r="BC620" i="4"/>
  <c r="BK618" i="4"/>
  <c r="BG617" i="4"/>
  <c r="BC616" i="4"/>
  <c r="BK614" i="4"/>
  <c r="BC609" i="4"/>
  <c r="BK607" i="4"/>
  <c r="BG606" i="4"/>
  <c r="BC605" i="4"/>
  <c r="BK600" i="4"/>
  <c r="BG599" i="4"/>
  <c r="BC598" i="4"/>
  <c r="BC591" i="4"/>
  <c r="BG585" i="4"/>
  <c r="BC584" i="4"/>
  <c r="BK582" i="4"/>
  <c r="BG581" i="4"/>
  <c r="BJ575" i="4"/>
  <c r="BF574" i="4"/>
  <c r="BB573" i="4"/>
  <c r="BJ571" i="4"/>
  <c r="BF570" i="4"/>
  <c r="BB569" i="4"/>
  <c r="BJ564" i="4"/>
  <c r="BF563" i="4"/>
  <c r="BB562" i="4"/>
  <c r="BJ560" i="4"/>
  <c r="BF559" i="4"/>
  <c r="BJ553" i="4"/>
  <c r="BF552" i="4"/>
  <c r="BB551" i="4"/>
  <c r="BJ509" i="4"/>
  <c r="BQ622" i="4"/>
  <c r="BQ598" i="4"/>
  <c r="BQ570" i="4"/>
  <c r="BY627" i="4"/>
  <c r="BT622" i="4"/>
  <c r="BZ620" i="4"/>
  <c r="BU619" i="4"/>
  <c r="CA617" i="4"/>
  <c r="BV616" i="4"/>
  <c r="CB614" i="4"/>
  <c r="BX606" i="4"/>
  <c r="BS605" i="4"/>
  <c r="BT598" i="4"/>
  <c r="CB582" i="4"/>
  <c r="BW581" i="4"/>
  <c r="BR576" i="4"/>
  <c r="BX574" i="4"/>
  <c r="BS573" i="4"/>
  <c r="BY571" i="4"/>
  <c r="BT570" i="4"/>
  <c r="W551" i="4"/>
  <c r="BH628" i="4"/>
  <c r="BD627" i="4"/>
  <c r="BD620" i="4"/>
  <c r="BL614" i="4"/>
  <c r="BL607" i="4"/>
  <c r="BL600" i="4"/>
  <c r="BH585" i="4"/>
  <c r="BL582" i="4"/>
  <c r="BG574" i="4"/>
  <c r="BG570" i="4"/>
  <c r="BG563" i="4"/>
  <c r="BK560" i="4"/>
  <c r="BG552" i="4"/>
  <c r="BK509" i="4"/>
  <c r="BR615" i="4"/>
  <c r="BT605" i="4"/>
  <c r="BZ571" i="4"/>
  <c r="BW560" i="4"/>
  <c r="AJ563" i="4"/>
  <c r="CS615" i="4"/>
  <c r="IF554" i="4"/>
  <c r="GH554" i="4"/>
  <c r="IZ553" i="4"/>
  <c r="GZ553" i="4"/>
  <c r="ET553" i="4"/>
  <c r="DP41" i="4"/>
  <c r="W553" i="4"/>
  <c r="IB552" i="4"/>
  <c r="GF552" i="4"/>
  <c r="AS552" i="4"/>
  <c r="IX551" i="4"/>
  <c r="GV551" i="4"/>
  <c r="EL551" i="4"/>
  <c r="BJ618" i="4"/>
  <c r="BF617" i="4"/>
  <c r="BB616" i="4"/>
  <c r="BJ614" i="4"/>
  <c r="BB605" i="4"/>
  <c r="BF581" i="4"/>
  <c r="BM572" i="4"/>
  <c r="BI571" i="4"/>
  <c r="BE570" i="4"/>
  <c r="BI560" i="4"/>
  <c r="BE559" i="4"/>
  <c r="BQ621" i="4"/>
  <c r="BQ597" i="4"/>
  <c r="BQ569" i="4"/>
  <c r="BW630" i="4"/>
  <c r="BX627" i="4"/>
  <c r="BS622" i="4"/>
  <c r="BY620" i="4"/>
  <c r="BT619" i="4"/>
  <c r="BZ617" i="4"/>
  <c r="BU616" i="4"/>
  <c r="CA614" i="4"/>
  <c r="BV609" i="4"/>
  <c r="BW606" i="4"/>
  <c r="BR605" i="4"/>
  <c r="BZ585" i="4"/>
  <c r="BU584" i="4"/>
  <c r="CA582" i="4"/>
  <c r="BV581" i="4"/>
  <c r="CB575" i="4"/>
  <c r="BW574" i="4"/>
  <c r="BR573" i="4"/>
  <c r="BX571" i="4"/>
  <c r="BI618" i="4"/>
  <c r="BE617" i="4"/>
  <c r="BM615" i="4"/>
  <c r="BI614" i="4"/>
  <c r="BE581" i="4"/>
  <c r="BL572" i="4"/>
  <c r="BH571" i="4"/>
  <c r="BD570" i="4"/>
  <c r="BH560" i="4"/>
  <c r="BD559" i="4"/>
  <c r="BQ620" i="4"/>
  <c r="BQ592" i="4"/>
  <c r="BQ564" i="4"/>
  <c r="BV630" i="4"/>
  <c r="BR622" i="4"/>
  <c r="BX620" i="4"/>
  <c r="BS619" i="4"/>
  <c r="BY617" i="4"/>
  <c r="BU609" i="4"/>
  <c r="CB600" i="4"/>
  <c r="BY585" i="4"/>
  <c r="BT584" i="4"/>
  <c r="CA575" i="4"/>
  <c r="BV574" i="4"/>
  <c r="CB572" i="4"/>
  <c r="BX564" i="4"/>
  <c r="BS563" i="4"/>
  <c r="BZ554" i="4"/>
  <c r="AH609" i="4"/>
  <c r="AH584" i="4"/>
  <c r="AH562" i="4"/>
  <c r="AE508" i="4"/>
  <c r="AE609" i="4"/>
  <c r="AE584" i="4"/>
  <c r="AE562" i="4"/>
  <c r="AJ629" i="4"/>
  <c r="AJ607" i="4"/>
  <c r="AJ582" i="4"/>
  <c r="AJ560" i="4"/>
  <c r="AV628" i="4"/>
  <c r="AV606" i="4"/>
  <c r="AV581" i="4"/>
  <c r="AV559" i="4"/>
  <c r="CY508" i="4"/>
  <c r="CZ627" i="4"/>
  <c r="CZ620" i="4"/>
  <c r="CZ618" i="4"/>
  <c r="CZ616" i="4"/>
  <c r="CZ614" i="4"/>
  <c r="CZ607" i="4"/>
  <c r="CZ605" i="4"/>
  <c r="CZ598" i="4"/>
  <c r="CZ582" i="4"/>
  <c r="CZ573" i="4"/>
  <c r="CZ571" i="4"/>
  <c r="CZ569" i="4"/>
  <c r="CZ562" i="4"/>
  <c r="CZ560" i="4"/>
  <c r="CZ551" i="4"/>
  <c r="CZ509" i="4"/>
  <c r="CE618" i="4"/>
  <c r="CE571" i="4"/>
  <c r="CL622" i="4"/>
  <c r="CG621" i="4"/>
  <c r="CM619" i="4"/>
  <c r="CH618" i="4"/>
  <c r="DP37" i="4"/>
  <c r="W546" i="4"/>
  <c r="W537" i="4"/>
  <c r="IN553" i="4"/>
  <c r="GS551" i="4"/>
  <c r="BQ618" i="4"/>
  <c r="BS609" i="4"/>
  <c r="BY551" i="4"/>
  <c r="BH618" i="4"/>
  <c r="HZ554" i="4"/>
  <c r="IL551" i="4"/>
  <c r="BR616" i="4"/>
  <c r="BW585" i="4"/>
  <c r="BR560" i="4"/>
  <c r="CW569" i="4"/>
  <c r="CW551" i="4"/>
  <c r="CE569" i="4"/>
  <c r="AX553" i="4"/>
  <c r="FK615" i="4"/>
  <c r="BA560" i="4"/>
  <c r="JM554" i="4"/>
  <c r="HY554" i="4"/>
  <c r="FZ554" i="4"/>
  <c r="AQ554" i="4"/>
  <c r="IM553" i="4"/>
  <c r="GT553" i="4"/>
  <c r="EG553" i="4"/>
  <c r="JJ552" i="4"/>
  <c r="HH552" i="4"/>
  <c r="FT552" i="4"/>
  <c r="AK552" i="4"/>
  <c r="IK551" i="4"/>
  <c r="GI551" i="4"/>
  <c r="BJ630" i="4"/>
  <c r="BF629" i="4"/>
  <c r="BB628" i="4"/>
  <c r="BF622" i="4"/>
  <c r="BB621" i="4"/>
  <c r="BJ619" i="4"/>
  <c r="GA554" i="4"/>
  <c r="BX614" i="4"/>
  <c r="BS581" i="4"/>
  <c r="BX554" i="4"/>
  <c r="AH582" i="4"/>
  <c r="CP551" i="4"/>
  <c r="AX575" i="4"/>
  <c r="AZ614" i="4"/>
  <c r="BA582" i="4"/>
  <c r="JK554" i="4"/>
  <c r="HI554" i="4"/>
  <c r="FW554" i="4"/>
  <c r="IL553" i="4"/>
  <c r="GS553" i="4"/>
  <c r="JE552" i="4"/>
  <c r="HF552" i="4"/>
  <c r="EX552" i="4"/>
  <c r="AG552" i="4"/>
  <c r="IF551" i="4"/>
  <c r="GH551" i="4"/>
  <c r="BI630" i="4"/>
  <c r="BE629" i="4"/>
  <c r="BM627" i="4"/>
  <c r="BE622" i="4"/>
  <c r="BM620" i="4"/>
  <c r="BC581" i="4"/>
  <c r="CA621" i="4"/>
  <c r="BU599" i="4"/>
  <c r="BU571" i="4"/>
  <c r="AJ605" i="4"/>
  <c r="CF618" i="4"/>
  <c r="CK597" i="4"/>
  <c r="CI581" i="4"/>
  <c r="AY574" i="4"/>
  <c r="FK590" i="4"/>
  <c r="AZ509" i="4"/>
  <c r="AW563" i="4"/>
  <c r="BA629" i="4"/>
  <c r="AL554" i="4"/>
  <c r="IK553" i="4"/>
  <c r="GI553" i="4"/>
  <c r="JA552" i="4"/>
  <c r="HE552" i="4"/>
  <c r="EW552" i="4"/>
  <c r="AD552" i="4"/>
  <c r="IE551" i="4"/>
  <c r="GG551" i="4"/>
  <c r="AT551" i="4"/>
  <c r="BM508" i="4"/>
  <c r="BH630" i="4"/>
  <c r="BD629" i="4"/>
  <c r="BL627" i="4"/>
  <c r="BD622" i="4"/>
  <c r="BL620" i="4"/>
  <c r="CY616" i="4"/>
  <c r="CY571" i="4"/>
  <c r="BZ628" i="4"/>
  <c r="BZ600" i="4"/>
  <c r="BT574" i="4"/>
  <c r="AE629" i="4"/>
  <c r="CE616" i="4"/>
  <c r="CK619" i="4"/>
  <c r="CN582" i="4"/>
  <c r="CL569" i="4"/>
  <c r="AY621" i="4"/>
  <c r="AY552" i="4"/>
  <c r="JE554" i="4"/>
  <c r="HF554" i="4"/>
  <c r="EX554" i="4"/>
  <c r="AG554" i="4"/>
  <c r="IF553" i="4"/>
  <c r="GH553" i="4"/>
  <c r="IZ552" i="4"/>
  <c r="GZ552" i="4"/>
  <c r="ET552" i="4"/>
  <c r="W552" i="4"/>
  <c r="IB551" i="4"/>
  <c r="GF551" i="4"/>
  <c r="AS551" i="4"/>
  <c r="BL508" i="4"/>
  <c r="BG630" i="4"/>
  <c r="BC629" i="4"/>
  <c r="BK627" i="4"/>
  <c r="BC622" i="4"/>
  <c r="BK620" i="4"/>
  <c r="BG619" i="4"/>
  <c r="BC618" i="4"/>
  <c r="BK616" i="4"/>
  <c r="BG615" i="4"/>
  <c r="BC614" i="4"/>
  <c r="BK609" i="4"/>
  <c r="BG608" i="4"/>
  <c r="BC607" i="4"/>
  <c r="BK605" i="4"/>
  <c r="BC600" i="4"/>
  <c r="BK598" i="4"/>
  <c r="BG597" i="4"/>
  <c r="BK591" i="4"/>
  <c r="BG590" i="4"/>
  <c r="BK584" i="4"/>
  <c r="BG583" i="4"/>
  <c r="CY562" i="4"/>
  <c r="JN554" i="4"/>
  <c r="EK553" i="4"/>
  <c r="BV620" i="4"/>
  <c r="CA597" i="4"/>
  <c r="BZ572" i="4"/>
  <c r="BT510" i="4"/>
  <c r="AH560" i="4"/>
  <c r="CG615" i="4"/>
  <c r="CF571" i="4"/>
  <c r="AY599" i="4"/>
  <c r="BA607" i="4"/>
  <c r="AD554" i="4"/>
  <c r="IE553" i="4"/>
  <c r="JN551" i="4"/>
  <c r="HZ551" i="4"/>
  <c r="GA551" i="4"/>
  <c r="AR551" i="4"/>
  <c r="BK508" i="4"/>
  <c r="BF630" i="4"/>
  <c r="BB629" i="4"/>
  <c r="BJ627" i="4"/>
  <c r="BB622" i="4"/>
  <c r="BJ620" i="4"/>
  <c r="BF619" i="4"/>
  <c r="BB618" i="4"/>
  <c r="BJ616" i="4"/>
  <c r="BF615" i="4"/>
  <c r="BB614" i="4"/>
  <c r="BJ609" i="4"/>
  <c r="BF608" i="4"/>
  <c r="BB607" i="4"/>
  <c r="BJ605" i="4"/>
  <c r="BB600" i="4"/>
  <c r="BJ598" i="4"/>
  <c r="BF597" i="4"/>
  <c r="BF590" i="4"/>
  <c r="BJ584" i="4"/>
  <c r="BF583" i="4"/>
  <c r="BB582" i="4"/>
  <c r="BE576" i="4"/>
  <c r="BM574" i="4"/>
  <c r="BI573" i="4"/>
  <c r="BE572" i="4"/>
  <c r="BM570" i="4"/>
  <c r="BI569" i="4"/>
  <c r="BM563" i="4"/>
  <c r="BI562" i="4"/>
  <c r="BE561" i="4"/>
  <c r="BM559" i="4"/>
  <c r="BE554" i="4"/>
  <c r="BM552" i="4"/>
  <c r="BI551" i="4"/>
  <c r="BE510" i="4"/>
  <c r="BQ508" i="4"/>
  <c r="BQ609" i="4"/>
  <c r="BQ553" i="4"/>
  <c r="BZ629" i="4"/>
  <c r="BU628" i="4"/>
  <c r="CA622" i="4"/>
  <c r="BV621" i="4"/>
  <c r="CY560" i="4"/>
  <c r="GU553" i="4"/>
  <c r="CB618" i="4"/>
  <c r="BR584" i="4"/>
  <c r="BS553" i="4"/>
  <c r="AH607" i="4"/>
  <c r="AJ627" i="4"/>
  <c r="HE554" i="4"/>
  <c r="GG553" i="4"/>
  <c r="IB553" i="4"/>
  <c r="EL552" i="4"/>
  <c r="BJ508" i="4"/>
  <c r="BI616" i="4"/>
  <c r="BI605" i="4"/>
  <c r="BI584" i="4"/>
  <c r="BH569" i="4"/>
  <c r="BL559" i="4"/>
  <c r="BU621" i="4"/>
  <c r="CA591" i="4"/>
  <c r="BZ570" i="4"/>
  <c r="CB560" i="4"/>
  <c r="BT508" i="4"/>
  <c r="AH620" i="4"/>
  <c r="CZ628" i="4"/>
  <c r="CZ621" i="4"/>
  <c r="CZ619" i="4"/>
  <c r="CZ617" i="4"/>
  <c r="CZ615" i="4"/>
  <c r="CZ608" i="4"/>
  <c r="CZ599" i="4"/>
  <c r="CZ590" i="4"/>
  <c r="CZ585" i="4"/>
  <c r="CZ583" i="4"/>
  <c r="CZ581" i="4"/>
  <c r="CZ576" i="4"/>
  <c r="CZ574" i="4"/>
  <c r="CZ572" i="4"/>
  <c r="CZ570" i="4"/>
  <c r="CZ563" i="4"/>
  <c r="CZ561" i="4"/>
  <c r="CZ559" i="4"/>
  <c r="CZ554" i="4"/>
  <c r="CZ552" i="4"/>
  <c r="CZ510" i="4"/>
  <c r="BT630" i="4"/>
  <c r="BT606" i="4"/>
  <c r="BX582" i="4"/>
  <c r="CA569" i="4"/>
  <c r="AE582" i="4"/>
  <c r="CE591" i="4"/>
  <c r="CL616" i="4"/>
  <c r="CK572" i="4"/>
  <c r="CI559" i="4"/>
  <c r="ES552" i="4"/>
  <c r="ET554" i="4"/>
  <c r="IX552" i="4"/>
  <c r="AQ551" i="4"/>
  <c r="BM621" i="4"/>
  <c r="BE615" i="4"/>
  <c r="BM606" i="4"/>
  <c r="BI598" i="4"/>
  <c r="BE590" i="4"/>
  <c r="BM581" i="4"/>
  <c r="BD572" i="4"/>
  <c r="BH562" i="4"/>
  <c r="BL552" i="4"/>
  <c r="CA619" i="4"/>
  <c r="BR614" i="4"/>
  <c r="BY605" i="4"/>
  <c r="BV590" i="4"/>
  <c r="BS575" i="4"/>
  <c r="BV562" i="4"/>
  <c r="AE620" i="4"/>
  <c r="AV570" i="4"/>
  <c r="CZ592" i="4"/>
  <c r="GY554" i="4"/>
  <c r="ES554" i="4"/>
  <c r="HZ553" i="4"/>
  <c r="AR553" i="4"/>
  <c r="IN552" i="4"/>
  <c r="EK552" i="4"/>
  <c r="JK551" i="4"/>
  <c r="HI551" i="4"/>
  <c r="FW551" i="4"/>
  <c r="AL551" i="4"/>
  <c r="BI508" i="4"/>
  <c r="BD630" i="4"/>
  <c r="BL628" i="4"/>
  <c r="BH627" i="4"/>
  <c r="BL621" i="4"/>
  <c r="BH620" i="4"/>
  <c r="BD619" i="4"/>
  <c r="BH614" i="4"/>
  <c r="BU627" i="4"/>
  <c r="BW561" i="4"/>
  <c r="AE560" i="4"/>
  <c r="CP573" i="4"/>
  <c r="EW554" i="4"/>
  <c r="IY552" i="4"/>
  <c r="IZ554" i="4"/>
  <c r="DP42" i="4"/>
  <c r="W554" i="4"/>
  <c r="GV552" i="4"/>
  <c r="FZ551" i="4"/>
  <c r="BI627" i="4"/>
  <c r="BM617" i="4"/>
  <c r="BM599" i="4"/>
  <c r="BM592" i="4"/>
  <c r="BE583" i="4"/>
  <c r="BH573" i="4"/>
  <c r="BD554" i="4"/>
  <c r="BD510" i="4"/>
  <c r="BY629" i="4"/>
  <c r="BV618" i="4"/>
  <c r="BX608" i="4"/>
  <c r="BZ598" i="4"/>
  <c r="BR582" i="4"/>
  <c r="BY573" i="4"/>
  <c r="BW559" i="4"/>
  <c r="BX552" i="4"/>
  <c r="CZ597" i="4"/>
  <c r="IY554" i="4"/>
  <c r="JN553" i="4"/>
  <c r="GA553" i="4"/>
  <c r="GU552" i="4"/>
  <c r="IX554" i="4"/>
  <c r="GV554" i="4"/>
  <c r="EL554" i="4"/>
  <c r="JM553" i="4"/>
  <c r="HY553" i="4"/>
  <c r="FZ553" i="4"/>
  <c r="AQ553" i="4"/>
  <c r="IM552" i="4"/>
  <c r="GT552" i="4"/>
  <c r="EG552" i="4"/>
  <c r="JJ551" i="4"/>
  <c r="HH551" i="4"/>
  <c r="FT551" i="4"/>
  <c r="AK551" i="4"/>
  <c r="BH508" i="4"/>
  <c r="AR554" i="4"/>
  <c r="BQ562" i="4"/>
  <c r="BY607" i="4"/>
  <c r="BV564" i="4"/>
  <c r="CI606" i="4"/>
  <c r="AT553" i="4"/>
  <c r="GZ554" i="4"/>
  <c r="GF553" i="4"/>
  <c r="JM551" i="4"/>
  <c r="BE630" i="4"/>
  <c r="BI620" i="4"/>
  <c r="BI609" i="4"/>
  <c r="BE597" i="4"/>
  <c r="BM585" i="4"/>
  <c r="BD576" i="4"/>
  <c r="BL570" i="4"/>
  <c r="BD561" i="4"/>
  <c r="BH551" i="4"/>
  <c r="BQ576" i="4"/>
  <c r="BZ622" i="4"/>
  <c r="BW615" i="4"/>
  <c r="BS607" i="4"/>
  <c r="BU597" i="4"/>
  <c r="BW583" i="4"/>
  <c r="BU569" i="4"/>
  <c r="BY509" i="4"/>
  <c r="IN554" i="4"/>
  <c r="GU554" i="4"/>
  <c r="EK554" i="4"/>
  <c r="JK553" i="4"/>
  <c r="HI553" i="4"/>
  <c r="FW553" i="4"/>
  <c r="AL553" i="4"/>
  <c r="IL552" i="4"/>
  <c r="GS552" i="4"/>
  <c r="JE551" i="4"/>
  <c r="HF551" i="4"/>
  <c r="EX551" i="4"/>
  <c r="AG551" i="4"/>
  <c r="BG508" i="4"/>
  <c r="BB630" i="4"/>
  <c r="BJ628" i="4"/>
  <c r="BF627" i="4"/>
  <c r="BJ621" i="4"/>
  <c r="BF620" i="4"/>
  <c r="BB619" i="4"/>
  <c r="BJ617" i="4"/>
  <c r="CY614" i="4"/>
  <c r="BQ590" i="4"/>
  <c r="BW617" i="4"/>
  <c r="BV592" i="4"/>
  <c r="BY575" i="4"/>
  <c r="CB562" i="4"/>
  <c r="AE607" i="4"/>
  <c r="CN560" i="4"/>
  <c r="JA554" i="4"/>
  <c r="GY552" i="4"/>
  <c r="AS553" i="4"/>
  <c r="HY551" i="4"/>
  <c r="BM628" i="4"/>
  <c r="BE619" i="4"/>
  <c r="BE608" i="4"/>
  <c r="BL574" i="4"/>
  <c r="BL563" i="4"/>
  <c r="BT628" i="4"/>
  <c r="CB616" i="4"/>
  <c r="CB584" i="4"/>
  <c r="BT572" i="4"/>
  <c r="CA563" i="4"/>
  <c r="BS551" i="4"/>
  <c r="CZ630" i="4"/>
  <c r="CZ606" i="4"/>
  <c r="IM554" i="4"/>
  <c r="GT554" i="4"/>
  <c r="EG554" i="4"/>
  <c r="JJ553" i="4"/>
  <c r="HH553" i="4"/>
  <c r="FT553" i="4"/>
  <c r="AK553" i="4"/>
  <c r="IK552" i="4"/>
  <c r="GI552" i="4"/>
  <c r="JA551" i="4"/>
  <c r="HE551" i="4"/>
  <c r="EW551" i="4"/>
  <c r="AD551" i="4"/>
  <c r="BF508" i="4"/>
  <c r="BM629" i="4"/>
  <c r="BI628" i="4"/>
  <c r="BE627" i="4"/>
  <c r="BM622" i="4"/>
  <c r="BI621" i="4"/>
  <c r="BE620" i="4"/>
  <c r="BM618" i="4"/>
  <c r="FE630" i="4"/>
  <c r="FE619" i="4"/>
  <c r="FE608" i="4"/>
  <c r="FE583" i="4"/>
  <c r="FE572" i="4"/>
  <c r="FE561" i="4"/>
  <c r="FG617" i="4"/>
  <c r="FG592" i="4"/>
  <c r="FG570" i="4"/>
  <c r="FK620" i="4"/>
  <c r="FK573" i="4"/>
  <c r="AZ619" i="4"/>
  <c r="AW618" i="4"/>
  <c r="FC615" i="4"/>
  <c r="FC576" i="4"/>
  <c r="FC554" i="4"/>
  <c r="FC510" i="4"/>
  <c r="FR629" i="4"/>
  <c r="FR618" i="4"/>
  <c r="FR607" i="4"/>
  <c r="FR571" i="4"/>
  <c r="FR546" i="4"/>
  <c r="FI609" i="4"/>
  <c r="IF539" i="4"/>
  <c r="GH539" i="4"/>
  <c r="FC539" i="4"/>
  <c r="CV539" i="4"/>
  <c r="CA539" i="4"/>
  <c r="BH539" i="4"/>
  <c r="AQ539" i="4"/>
  <c r="IY538" i="4"/>
  <c r="GY538" i="4"/>
  <c r="FI538" i="4"/>
  <c r="CI538" i="4"/>
  <c r="BQ538" i="4"/>
  <c r="AX538" i="4"/>
  <c r="JM537" i="4"/>
  <c r="HY537" i="4"/>
  <c r="FZ537" i="4"/>
  <c r="ES537" i="4"/>
  <c r="CO537" i="4"/>
  <c r="BW537" i="4"/>
  <c r="BD537" i="4"/>
  <c r="AH537" i="4"/>
  <c r="IL536" i="4"/>
  <c r="GS536" i="4"/>
  <c r="FE536" i="4"/>
  <c r="CY536" i="4"/>
  <c r="CE536" i="4"/>
  <c r="BJ536" i="4"/>
  <c r="AS536" i="4"/>
  <c r="JA535" i="4"/>
  <c r="HE535" i="4"/>
  <c r="FL535" i="4"/>
  <c r="CK535" i="4"/>
  <c r="BS535" i="4"/>
  <c r="AZ535" i="4"/>
  <c r="DP29" i="4"/>
  <c r="W535" i="4"/>
  <c r="IB534" i="4"/>
  <c r="GF534" i="4"/>
  <c r="EW534" i="4"/>
  <c r="CS534" i="4"/>
  <c r="BY534" i="4"/>
  <c r="BF534" i="4"/>
  <c r="AK534" i="4"/>
  <c r="IN533" i="4"/>
  <c r="GU533" i="4"/>
  <c r="FG533" i="4"/>
  <c r="DB533" i="4"/>
  <c r="CG533" i="4"/>
  <c r="BL533" i="4"/>
  <c r="AV533" i="4"/>
  <c r="JJ532" i="4"/>
  <c r="HH532" i="4"/>
  <c r="FT532" i="4"/>
  <c r="EK532" i="4"/>
  <c r="CM532" i="4"/>
  <c r="BU532" i="4"/>
  <c r="BB532" i="4"/>
  <c r="AE532" i="4"/>
  <c r="IF531" i="4"/>
  <c r="GH531" i="4"/>
  <c r="FC531" i="4"/>
  <c r="CV531" i="4"/>
  <c r="CA531" i="4"/>
  <c r="BH531" i="4"/>
  <c r="AQ531" i="4"/>
  <c r="EY619" i="4"/>
  <c r="AN627" i="4"/>
  <c r="AN620" i="4"/>
  <c r="AN616" i="4"/>
  <c r="AN609" i="4"/>
  <c r="AN605" i="4"/>
  <c r="AN598" i="4"/>
  <c r="AN591" i="4"/>
  <c r="AN584" i="4"/>
  <c r="AN573" i="4"/>
  <c r="AN569" i="4"/>
  <c r="AN562" i="4"/>
  <c r="AN551" i="4"/>
  <c r="AN537" i="4"/>
  <c r="AN533" i="4"/>
  <c r="AU622" i="4"/>
  <c r="AU575" i="4"/>
  <c r="EH615" i="4"/>
  <c r="EH576" i="4"/>
  <c r="EH554" i="4"/>
  <c r="CA561" i="4"/>
  <c r="BV560" i="4"/>
  <c r="BR552" i="4"/>
  <c r="AH614" i="4"/>
  <c r="AH564" i="4"/>
  <c r="AH509" i="4"/>
  <c r="AE614" i="4"/>
  <c r="AE564" i="4"/>
  <c r="AE509" i="4"/>
  <c r="AJ609" i="4"/>
  <c r="AJ584" i="4"/>
  <c r="AJ562" i="4"/>
  <c r="AV630" i="4"/>
  <c r="AV608" i="4"/>
  <c r="AV583" i="4"/>
  <c r="AV561" i="4"/>
  <c r="CW508" i="4"/>
  <c r="DC627" i="4"/>
  <c r="DC620" i="4"/>
  <c r="DC618" i="4"/>
  <c r="DC616" i="4"/>
  <c r="DC614" i="4"/>
  <c r="DC607" i="4"/>
  <c r="DC605" i="4"/>
  <c r="DC598" i="4"/>
  <c r="DC582" i="4"/>
  <c r="DC573" i="4"/>
  <c r="DC571" i="4"/>
  <c r="DC569" i="4"/>
  <c r="DC562" i="4"/>
  <c r="DC560" i="4"/>
  <c r="DC551" i="4"/>
  <c r="CE620" i="4"/>
  <c r="CE598" i="4"/>
  <c r="CE573" i="4"/>
  <c r="CE551" i="4"/>
  <c r="CM628" i="4"/>
  <c r="CH627" i="4"/>
  <c r="CN622" i="4"/>
  <c r="CI621" i="4"/>
  <c r="CO619" i="4"/>
  <c r="CJ618" i="4"/>
  <c r="CP616" i="4"/>
  <c r="CK615" i="4"/>
  <c r="CF614" i="4"/>
  <c r="CM606" i="4"/>
  <c r="CH605" i="4"/>
  <c r="CO597" i="4"/>
  <c r="CK590" i="4"/>
  <c r="CG583" i="4"/>
  <c r="CM581" i="4"/>
  <c r="CN575" i="4"/>
  <c r="CI574" i="4"/>
  <c r="CO572" i="4"/>
  <c r="CJ571" i="4"/>
  <c r="CP569" i="4"/>
  <c r="CL562" i="4"/>
  <c r="CG561" i="4"/>
  <c r="CM559" i="4"/>
  <c r="CI552" i="4"/>
  <c r="AX629" i="4"/>
  <c r="AX607" i="4"/>
  <c r="AX582" i="4"/>
  <c r="AX560" i="4"/>
  <c r="AY628" i="4"/>
  <c r="AY606" i="4"/>
  <c r="AY581" i="4"/>
  <c r="AY559" i="4"/>
  <c r="FF629" i="4"/>
  <c r="FF618" i="4"/>
  <c r="FF607" i="4"/>
  <c r="FF582" i="4"/>
  <c r="FF571" i="4"/>
  <c r="FF560" i="4"/>
  <c r="FH616" i="4"/>
  <c r="FH591" i="4"/>
  <c r="FH569" i="4"/>
  <c r="FK619" i="4"/>
  <c r="FK597" i="4"/>
  <c r="FK572" i="4"/>
  <c r="AZ618" i="4"/>
  <c r="AZ571" i="4"/>
  <c r="AW617" i="4"/>
  <c r="AW592" i="4"/>
  <c r="AW570" i="4"/>
  <c r="FD622" i="4"/>
  <c r="FD614" i="4"/>
  <c r="FD600" i="4"/>
  <c r="FD575" i="4"/>
  <c r="FD564" i="4"/>
  <c r="FD553" i="4"/>
  <c r="BA614" i="4"/>
  <c r="BA564" i="4"/>
  <c r="BA509" i="4"/>
  <c r="IB546" i="4"/>
  <c r="GF546" i="4"/>
  <c r="EL546" i="4"/>
  <c r="CN546" i="4"/>
  <c r="BV546" i="4"/>
  <c r="BC546" i="4"/>
  <c r="AG546" i="4"/>
  <c r="IK545" i="4"/>
  <c r="GI545" i="4"/>
  <c r="EW545" i="4"/>
  <c r="CS545" i="4"/>
  <c r="BY545" i="4"/>
  <c r="BF545" i="4"/>
  <c r="AK545" i="4"/>
  <c r="FL629" i="4"/>
  <c r="FL618" i="4"/>
  <c r="FL607" i="4"/>
  <c r="FL582" i="4"/>
  <c r="FL571" i="4"/>
  <c r="FL560" i="4"/>
  <c r="FL546" i="4"/>
  <c r="FI630" i="4"/>
  <c r="FI608" i="4"/>
  <c r="FI583" i="4"/>
  <c r="FI561" i="4"/>
  <c r="FI509" i="4"/>
  <c r="IE539" i="4"/>
  <c r="GG539" i="4"/>
  <c r="EX539" i="4"/>
  <c r="CT539" i="4"/>
  <c r="BZ539" i="4"/>
  <c r="BG539" i="4"/>
  <c r="AL539" i="4"/>
  <c r="IX538" i="4"/>
  <c r="GV538" i="4"/>
  <c r="FH538" i="4"/>
  <c r="DC538" i="4"/>
  <c r="CH538" i="4"/>
  <c r="BS570" i="4"/>
  <c r="BY564" i="4"/>
  <c r="BT563" i="4"/>
  <c r="BZ561" i="4"/>
  <c r="BU560" i="4"/>
  <c r="CA554" i="4"/>
  <c r="CB551" i="4"/>
  <c r="AH585" i="4"/>
  <c r="AH563" i="4"/>
  <c r="AH630" i="4"/>
  <c r="AE585" i="4"/>
  <c r="AE563" i="4"/>
  <c r="AJ630" i="4"/>
  <c r="AJ608" i="4"/>
  <c r="AJ583" i="4"/>
  <c r="AJ561" i="4"/>
  <c r="AV629" i="4"/>
  <c r="AV607" i="4"/>
  <c r="AV582" i="4"/>
  <c r="AV560" i="4"/>
  <c r="DB627" i="4"/>
  <c r="DB620" i="4"/>
  <c r="DB618" i="4"/>
  <c r="DB616" i="4"/>
  <c r="DB614" i="4"/>
  <c r="DB607" i="4"/>
  <c r="DB605" i="4"/>
  <c r="DB598" i="4"/>
  <c r="DB582" i="4"/>
  <c r="DB573" i="4"/>
  <c r="DB571" i="4"/>
  <c r="DB569" i="4"/>
  <c r="DB562" i="4"/>
  <c r="DB560" i="4"/>
  <c r="DB551" i="4"/>
  <c r="DB509" i="4"/>
  <c r="CE619" i="4"/>
  <c r="CE597" i="4"/>
  <c r="CE572" i="4"/>
  <c r="CF630" i="4"/>
  <c r="CG627" i="4"/>
  <c r="CM622" i="4"/>
  <c r="CH621" i="4"/>
  <c r="CN619" i="4"/>
  <c r="CI618" i="4"/>
  <c r="CO616" i="4"/>
  <c r="CJ615" i="4"/>
  <c r="CK609" i="4"/>
  <c r="CF608" i="4"/>
  <c r="CL606" i="4"/>
  <c r="CG605" i="4"/>
  <c r="CM600" i="4"/>
  <c r="CN597" i="4"/>
  <c r="CP585" i="4"/>
  <c r="CK584" i="4"/>
  <c r="CL581" i="4"/>
  <c r="CM575" i="4"/>
  <c r="CH574" i="4"/>
  <c r="CN572" i="4"/>
  <c r="CI571" i="4"/>
  <c r="CO569" i="4"/>
  <c r="CP563" i="4"/>
  <c r="CK562" i="4"/>
  <c r="CF561" i="4"/>
  <c r="CL559" i="4"/>
  <c r="AX628" i="4"/>
  <c r="AX606" i="4"/>
  <c r="AX581" i="4"/>
  <c r="AX559" i="4"/>
  <c r="AY627" i="4"/>
  <c r="AY605" i="4"/>
  <c r="FE629" i="4"/>
  <c r="FE618" i="4"/>
  <c r="FE607" i="4"/>
  <c r="FE582" i="4"/>
  <c r="FE571" i="4"/>
  <c r="FE560" i="4"/>
  <c r="FG627" i="4"/>
  <c r="FG616" i="4"/>
  <c r="FG605" i="4"/>
  <c r="FG591" i="4"/>
  <c r="FG569" i="4"/>
  <c r="FK618" i="4"/>
  <c r="FK571" i="4"/>
  <c r="AZ617" i="4"/>
  <c r="AZ592" i="4"/>
  <c r="AZ570" i="4"/>
  <c r="AW616" i="4"/>
  <c r="AW591" i="4"/>
  <c r="AW569" i="4"/>
  <c r="FC622" i="4"/>
  <c r="FC614" i="4"/>
  <c r="FC600" i="4"/>
  <c r="FC575" i="4"/>
  <c r="FC564" i="4"/>
  <c r="FC553" i="4"/>
  <c r="FC509" i="4"/>
  <c r="BA585" i="4"/>
  <c r="BA563" i="4"/>
  <c r="JN546" i="4"/>
  <c r="HZ546" i="4"/>
  <c r="GA546" i="4"/>
  <c r="EK546" i="4"/>
  <c r="CM546" i="4"/>
  <c r="BU546" i="4"/>
  <c r="BB546" i="4"/>
  <c r="AE546" i="4"/>
  <c r="IF545" i="4"/>
  <c r="GH545" i="4"/>
  <c r="ET545" i="4"/>
  <c r="CP545" i="4"/>
  <c r="BX545" i="4"/>
  <c r="BE545" i="4"/>
  <c r="AJ545" i="4"/>
  <c r="FR628" i="4"/>
  <c r="FR617" i="4"/>
  <c r="FR606" i="4"/>
  <c r="FR592" i="4"/>
  <c r="FR581" i="4"/>
  <c r="FR570" i="4"/>
  <c r="FR559" i="4"/>
  <c r="FR545" i="4"/>
  <c r="FI629" i="4"/>
  <c r="FI607" i="4"/>
  <c r="FI582" i="4"/>
  <c r="FI560" i="4"/>
  <c r="FI508" i="4"/>
  <c r="IB539" i="4"/>
  <c r="GF539" i="4"/>
  <c r="EW539" i="4"/>
  <c r="CS539" i="4"/>
  <c r="BY539" i="4"/>
  <c r="BF539" i="4"/>
  <c r="AK539" i="4"/>
  <c r="IN538" i="4"/>
  <c r="GU538" i="4"/>
  <c r="FG538" i="4"/>
  <c r="DB538" i="4"/>
  <c r="CG538" i="4"/>
  <c r="BL538" i="4"/>
  <c r="AV538" i="4"/>
  <c r="JJ537" i="4"/>
  <c r="CJ609" i="4"/>
  <c r="CL600" i="4"/>
  <c r="CO585" i="4"/>
  <c r="CJ584" i="4"/>
  <c r="CL575" i="4"/>
  <c r="CG574" i="4"/>
  <c r="CM572" i="4"/>
  <c r="CO563" i="4"/>
  <c r="CJ562" i="4"/>
  <c r="AX627" i="4"/>
  <c r="AX605" i="4"/>
  <c r="AY576" i="4"/>
  <c r="AY554" i="4"/>
  <c r="FF628" i="4"/>
  <c r="FF617" i="4"/>
  <c r="FF606" i="4"/>
  <c r="FF592" i="4"/>
  <c r="FF570" i="4"/>
  <c r="FH615" i="4"/>
  <c r="FH576" i="4"/>
  <c r="FH554" i="4"/>
  <c r="FH510" i="4"/>
  <c r="FK617" i="4"/>
  <c r="FK592" i="4"/>
  <c r="FK570" i="4"/>
  <c r="AZ616" i="4"/>
  <c r="AZ591" i="4"/>
  <c r="AZ569" i="4"/>
  <c r="AW615" i="4"/>
  <c r="AW510" i="4"/>
  <c r="FD621" i="4"/>
  <c r="FD599" i="4"/>
  <c r="FD585" i="4"/>
  <c r="FD574" i="4"/>
  <c r="FD563" i="4"/>
  <c r="FD552" i="4"/>
  <c r="BA508" i="4"/>
  <c r="BA609" i="4"/>
  <c r="BA584" i="4"/>
  <c r="BA562" i="4"/>
  <c r="IE545" i="4"/>
  <c r="GG545" i="4"/>
  <c r="ES545" i="4"/>
  <c r="CO545" i="4"/>
  <c r="BW545" i="4"/>
  <c r="BD545" i="4"/>
  <c r="AH545" i="4"/>
  <c r="IL544" i="4"/>
  <c r="GS544" i="4"/>
  <c r="EX544" i="4"/>
  <c r="CT544" i="4"/>
  <c r="BZ544" i="4"/>
  <c r="BG544" i="4"/>
  <c r="AL544" i="4"/>
  <c r="FL628" i="4"/>
  <c r="FL617" i="4"/>
  <c r="FL606" i="4"/>
  <c r="FL592" i="4"/>
  <c r="FL570" i="4"/>
  <c r="FL545" i="4"/>
  <c r="FI628" i="4"/>
  <c r="FI606" i="4"/>
  <c r="FI581" i="4"/>
  <c r="FI559" i="4"/>
  <c r="JN539" i="4"/>
  <c r="HZ539" i="4"/>
  <c r="GA539" i="4"/>
  <c r="ET539" i="4"/>
  <c r="CP539" i="4"/>
  <c r="BX539" i="4"/>
  <c r="BE539" i="4"/>
  <c r="AJ539" i="4"/>
  <c r="IM538" i="4"/>
  <c r="GT538" i="4"/>
  <c r="FF538" i="4"/>
  <c r="CZ538" i="4"/>
  <c r="CF538" i="4"/>
  <c r="BK538" i="4"/>
  <c r="AT538" i="4"/>
  <c r="JE537" i="4"/>
  <c r="HF537" i="4"/>
  <c r="FR537" i="4"/>
  <c r="EG537" i="4"/>
  <c r="CL537" i="4"/>
  <c r="BT537" i="4"/>
  <c r="BA537" i="4"/>
  <c r="AD537" i="4"/>
  <c r="IE536" i="4"/>
  <c r="GG536" i="4"/>
  <c r="EX536" i="4"/>
  <c r="CT536" i="4"/>
  <c r="BZ536" i="4"/>
  <c r="BG536" i="4"/>
  <c r="AL536" i="4"/>
  <c r="IX535" i="4"/>
  <c r="GV535" i="4"/>
  <c r="FH535" i="4"/>
  <c r="DC535" i="4"/>
  <c r="CH535" i="4"/>
  <c r="BM535" i="4"/>
  <c r="AW535" i="4"/>
  <c r="JK534" i="4"/>
  <c r="HI534" i="4"/>
  <c r="FW534" i="4"/>
  <c r="EL534" i="4"/>
  <c r="CN534" i="4"/>
  <c r="BV534" i="4"/>
  <c r="BC534" i="4"/>
  <c r="AG534" i="4"/>
  <c r="IK533" i="4"/>
  <c r="GI533" i="4"/>
  <c r="FD533" i="4"/>
  <c r="CW533" i="4"/>
  <c r="CB533" i="4"/>
  <c r="BI533" i="4"/>
  <c r="AR533" i="4"/>
  <c r="IZ532" i="4"/>
  <c r="GZ532" i="4"/>
  <c r="FK532" i="4"/>
  <c r="CJ532" i="4"/>
  <c r="BR532" i="4"/>
  <c r="AY532" i="4"/>
  <c r="JN531" i="4"/>
  <c r="HZ531" i="4"/>
  <c r="GA531" i="4"/>
  <c r="ET531" i="4"/>
  <c r="CP531" i="4"/>
  <c r="BX531" i="4"/>
  <c r="BE531" i="4"/>
  <c r="AJ531" i="4"/>
  <c r="EY616" i="4"/>
  <c r="EY591" i="4"/>
  <c r="EY569" i="4"/>
  <c r="EU609" i="4"/>
  <c r="JM531" i="4"/>
  <c r="HY531" i="4"/>
  <c r="FZ531" i="4"/>
  <c r="ES531" i="4"/>
  <c r="CO531" i="4"/>
  <c r="BW531" i="4"/>
  <c r="BD531" i="4"/>
  <c r="AH531" i="4"/>
  <c r="AN615" i="4"/>
  <c r="AN572" i="4"/>
  <c r="AN532" i="4"/>
  <c r="EO618" i="4"/>
  <c r="EO614" i="4"/>
  <c r="EO571" i="4"/>
  <c r="EO560" i="4"/>
  <c r="EO535" i="4"/>
  <c r="EO531" i="4"/>
  <c r="GC615" i="4"/>
  <c r="GC572" i="4"/>
  <c r="GC532" i="4"/>
  <c r="JK531" i="4"/>
  <c r="HI531" i="4"/>
  <c r="FW531" i="4"/>
  <c r="EL531" i="4"/>
  <c r="CN531" i="4"/>
  <c r="BV531" i="4"/>
  <c r="BC531" i="4"/>
  <c r="AG531" i="4"/>
  <c r="EY614" i="4"/>
  <c r="EU629" i="4"/>
  <c r="EU607" i="4"/>
  <c r="EU582" i="4"/>
  <c r="EU560" i="4"/>
  <c r="EU535" i="4"/>
  <c r="AM615" i="4"/>
  <c r="AM572" i="4"/>
  <c r="AM532" i="4"/>
  <c r="AU617" i="4"/>
  <c r="AU570" i="4"/>
  <c r="AU545" i="4"/>
  <c r="EN618" i="4"/>
  <c r="EN614" i="4"/>
  <c r="EN571" i="4"/>
  <c r="EN560" i="4"/>
  <c r="EN535" i="4"/>
  <c r="EN531" i="4"/>
  <c r="FA538" i="4"/>
  <c r="FY615" i="4"/>
  <c r="FY590" i="4"/>
  <c r="FV629" i="4"/>
  <c r="FV607" i="4"/>
  <c r="FV582" i="4"/>
  <c r="FV560" i="4"/>
  <c r="FV535" i="4"/>
  <c r="GB615" i="4"/>
  <c r="GB572" i="4"/>
  <c r="GB532" i="4"/>
  <c r="GO621" i="4"/>
  <c r="GN618" i="4"/>
  <c r="GL609" i="4"/>
  <c r="GL584" i="4"/>
  <c r="GO574" i="4"/>
  <c r="GL562" i="4"/>
  <c r="GL537" i="4"/>
  <c r="BF618" i="4"/>
  <c r="BB617" i="4"/>
  <c r="BJ615" i="4"/>
  <c r="BF614" i="4"/>
  <c r="BJ608" i="4"/>
  <c r="BF607" i="4"/>
  <c r="BB606" i="4"/>
  <c r="BF600" i="4"/>
  <c r="BB599" i="4"/>
  <c r="BJ597" i="4"/>
  <c r="BB592" i="4"/>
  <c r="BJ590" i="4"/>
  <c r="BB585" i="4"/>
  <c r="BJ583" i="4"/>
  <c r="BF582" i="4"/>
  <c r="BB581" i="4"/>
  <c r="BI576" i="4"/>
  <c r="BE575" i="4"/>
  <c r="BM573" i="4"/>
  <c r="BI572" i="4"/>
  <c r="BE571" i="4"/>
  <c r="BM569" i="4"/>
  <c r="BE564" i="4"/>
  <c r="BM562" i="4"/>
  <c r="BI561" i="4"/>
  <c r="BE560" i="4"/>
  <c r="BI554" i="4"/>
  <c r="BE553" i="4"/>
  <c r="BM551" i="4"/>
  <c r="BI510" i="4"/>
  <c r="BE509" i="4"/>
  <c r="BQ617" i="4"/>
  <c r="BQ585" i="4"/>
  <c r="BQ561" i="4"/>
  <c r="BS630" i="4"/>
  <c r="BY628" i="4"/>
  <c r="BT627" i="4"/>
  <c r="BZ621" i="4"/>
  <c r="BU620" i="4"/>
  <c r="CA618" i="4"/>
  <c r="BV617" i="4"/>
  <c r="CB615" i="4"/>
  <c r="BW614" i="4"/>
  <c r="BR609" i="4"/>
  <c r="BX607" i="4"/>
  <c r="BS606" i="4"/>
  <c r="BY600" i="4"/>
  <c r="BT599" i="4"/>
  <c r="BZ597" i="4"/>
  <c r="BU592" i="4"/>
  <c r="CA590" i="4"/>
  <c r="BV585" i="4"/>
  <c r="CB583" i="4"/>
  <c r="BW582" i="4"/>
  <c r="BR581" i="4"/>
  <c r="BX575" i="4"/>
  <c r="BS574" i="4"/>
  <c r="BY572" i="4"/>
  <c r="BT571" i="4"/>
  <c r="BZ569" i="4"/>
  <c r="BU564" i="4"/>
  <c r="CA562" i="4"/>
  <c r="BV561" i="4"/>
  <c r="CB559" i="4"/>
  <c r="BW554" i="4"/>
  <c r="BR553" i="4"/>
  <c r="BX551" i="4"/>
  <c r="BS510" i="4"/>
  <c r="BY508" i="4"/>
  <c r="AH628" i="4"/>
  <c r="AH606" i="4"/>
  <c r="AH581" i="4"/>
  <c r="AH559" i="4"/>
  <c r="AE628" i="4"/>
  <c r="AE606" i="4"/>
  <c r="AE581" i="4"/>
  <c r="AE559" i="4"/>
  <c r="AJ576" i="4"/>
  <c r="AJ554" i="4"/>
  <c r="AV622" i="4"/>
  <c r="AV600" i="4"/>
  <c r="AV575" i="4"/>
  <c r="AV553" i="4"/>
  <c r="DC508" i="4"/>
  <c r="CV627" i="4"/>
  <c r="CV620" i="4"/>
  <c r="CV618" i="4"/>
  <c r="CV616" i="4"/>
  <c r="CV614" i="4"/>
  <c r="CV607" i="4"/>
  <c r="CV605" i="4"/>
  <c r="CV598" i="4"/>
  <c r="CV582" i="4"/>
  <c r="CV573" i="4"/>
  <c r="CV571" i="4"/>
  <c r="CV569" i="4"/>
  <c r="CV562" i="4"/>
  <c r="CV560" i="4"/>
  <c r="CV551" i="4"/>
  <c r="CV509" i="4"/>
  <c r="CE615" i="4"/>
  <c r="CE590" i="4"/>
  <c r="CE510" i="4"/>
  <c r="CM629" i="4"/>
  <c r="CH628" i="4"/>
  <c r="CI622" i="4"/>
  <c r="CO620" i="4"/>
  <c r="CJ619" i="4"/>
  <c r="CP617" i="4"/>
  <c r="CK616" i="4"/>
  <c r="CF615" i="4"/>
  <c r="CG609" i="4"/>
  <c r="CM607" i="4"/>
  <c r="CH606" i="4"/>
  <c r="CI600" i="4"/>
  <c r="CO598" i="4"/>
  <c r="CJ597" i="4"/>
  <c r="CP592" i="4"/>
  <c r="CK591" i="4"/>
  <c r="CF590" i="4"/>
  <c r="CL585" i="4"/>
  <c r="CG584" i="4"/>
  <c r="CM582" i="4"/>
  <c r="CH581" i="4"/>
  <c r="CN576" i="4"/>
  <c r="CI575" i="4"/>
  <c r="CO573" i="4"/>
  <c r="CJ572" i="4"/>
  <c r="CP570" i="4"/>
  <c r="CK569" i="4"/>
  <c r="CL563" i="4"/>
  <c r="CG562" i="4"/>
  <c r="CM560" i="4"/>
  <c r="CH559" i="4"/>
  <c r="CN554" i="4"/>
  <c r="CI553" i="4"/>
  <c r="CO551" i="4"/>
  <c r="CF510" i="4"/>
  <c r="CL508" i="4"/>
  <c r="AX621" i="4"/>
  <c r="AX599" i="4"/>
  <c r="AX574" i="4"/>
  <c r="AX552" i="4"/>
  <c r="AY620" i="4"/>
  <c r="AY598" i="4"/>
  <c r="AY573" i="4"/>
  <c r="AY551" i="4"/>
  <c r="FE627" i="4"/>
  <c r="FE616" i="4"/>
  <c r="FE605" i="4"/>
  <c r="FE591" i="4"/>
  <c r="FE569" i="4"/>
  <c r="FG622" i="4"/>
  <c r="FG614" i="4"/>
  <c r="FG600" i="4"/>
  <c r="FG575" i="4"/>
  <c r="FG564" i="4"/>
  <c r="FG553" i="4"/>
  <c r="FG509" i="4"/>
  <c r="FK614" i="4"/>
  <c r="FK564" i="4"/>
  <c r="FK509" i="4"/>
  <c r="AZ585" i="4"/>
  <c r="AZ563" i="4"/>
  <c r="AW508" i="4"/>
  <c r="BI619" i="4"/>
  <c r="BE618" i="4"/>
  <c r="BM616" i="4"/>
  <c r="BI615" i="4"/>
  <c r="BE614" i="4"/>
  <c r="BM609" i="4"/>
  <c r="BI608" i="4"/>
  <c r="BE607" i="4"/>
  <c r="BM605" i="4"/>
  <c r="BE600" i="4"/>
  <c r="BM598" i="4"/>
  <c r="BI597" i="4"/>
  <c r="BM591" i="4"/>
  <c r="BI590" i="4"/>
  <c r="BM584" i="4"/>
  <c r="BI583" i="4"/>
  <c r="BE582" i="4"/>
  <c r="BH576" i="4"/>
  <c r="BD575" i="4"/>
  <c r="BL573" i="4"/>
  <c r="BH572" i="4"/>
  <c r="BD571" i="4"/>
  <c r="BL569" i="4"/>
  <c r="BD564" i="4"/>
  <c r="BL562" i="4"/>
  <c r="BH561" i="4"/>
  <c r="BD560" i="4"/>
  <c r="BH554" i="4"/>
  <c r="BD553" i="4"/>
  <c r="BL551" i="4"/>
  <c r="BH510" i="4"/>
  <c r="BD509" i="4"/>
  <c r="BQ616" i="4"/>
  <c r="BQ584" i="4"/>
  <c r="BQ560" i="4"/>
  <c r="BR630" i="4"/>
  <c r="BX628" i="4"/>
  <c r="BS627" i="4"/>
  <c r="BY621" i="4"/>
  <c r="BT620" i="4"/>
  <c r="BZ618" i="4"/>
  <c r="BU617" i="4"/>
  <c r="CA615" i="4"/>
  <c r="BV614" i="4"/>
  <c r="CB608" i="4"/>
  <c r="BW607" i="4"/>
  <c r="BR606" i="4"/>
  <c r="BX600" i="4"/>
  <c r="BS599" i="4"/>
  <c r="BY597" i="4"/>
  <c r="BT592" i="4"/>
  <c r="BZ590" i="4"/>
  <c r="BU585" i="4"/>
  <c r="CA583" i="4"/>
  <c r="BV582" i="4"/>
  <c r="CB576" i="4"/>
  <c r="BW575" i="4"/>
  <c r="BR574" i="4"/>
  <c r="BX572" i="4"/>
  <c r="BS571" i="4"/>
  <c r="BY569" i="4"/>
  <c r="BT564" i="4"/>
  <c r="BZ562" i="4"/>
  <c r="BU561" i="4"/>
  <c r="CA559" i="4"/>
  <c r="BV554" i="4"/>
  <c r="CB552" i="4"/>
  <c r="BW551" i="4"/>
  <c r="BR510" i="4"/>
  <c r="BX508" i="4"/>
  <c r="AH627" i="4"/>
  <c r="AH605" i="4"/>
  <c r="AE627" i="4"/>
  <c r="AE605" i="4"/>
  <c r="AJ622" i="4"/>
  <c r="AJ600" i="4"/>
  <c r="AJ575" i="4"/>
  <c r="AJ553" i="4"/>
  <c r="AV621" i="4"/>
  <c r="AV599" i="4"/>
  <c r="AV574" i="4"/>
  <c r="AV552" i="4"/>
  <c r="CT629" i="4"/>
  <c r="CT627" i="4"/>
  <c r="CT622" i="4"/>
  <c r="CT620" i="4"/>
  <c r="CT618" i="4"/>
  <c r="CT616" i="4"/>
  <c r="CT614" i="4"/>
  <c r="CT609" i="4"/>
  <c r="CT607" i="4"/>
  <c r="CT605" i="4"/>
  <c r="CT600" i="4"/>
  <c r="CT598" i="4"/>
  <c r="CT591" i="4"/>
  <c r="CT584" i="4"/>
  <c r="CT582" i="4"/>
  <c r="CT575" i="4"/>
  <c r="CT573" i="4"/>
  <c r="CT571" i="4"/>
  <c r="CT569" i="4"/>
  <c r="CT564" i="4"/>
  <c r="CT562" i="4"/>
  <c r="CT560" i="4"/>
  <c r="CT553" i="4"/>
  <c r="CT551" i="4"/>
  <c r="CT509" i="4"/>
  <c r="CE614" i="4"/>
  <c r="CE564" i="4"/>
  <c r="CE509" i="4"/>
  <c r="CL629" i="4"/>
  <c r="CG628" i="4"/>
  <c r="CH622" i="4"/>
  <c r="CN620" i="4"/>
  <c r="CI619" i="4"/>
  <c r="CO617" i="4"/>
  <c r="CJ616" i="4"/>
  <c r="CP614" i="4"/>
  <c r="CF609" i="4"/>
  <c r="CL607" i="4"/>
  <c r="CG606" i="4"/>
  <c r="CH600" i="4"/>
  <c r="CN598" i="4"/>
  <c r="CI597" i="4"/>
  <c r="CO592" i="4"/>
  <c r="CJ591" i="4"/>
  <c r="CK585" i="4"/>
  <c r="CF584" i="4"/>
  <c r="CL582" i="4"/>
  <c r="CG581" i="4"/>
  <c r="CM576" i="4"/>
  <c r="CH575" i="4"/>
  <c r="CN573" i="4"/>
  <c r="CI572" i="4"/>
  <c r="CO570" i="4"/>
  <c r="CJ569" i="4"/>
  <c r="CP564" i="4"/>
  <c r="CK563" i="4"/>
  <c r="CF562" i="4"/>
  <c r="CL560" i="4"/>
  <c r="CG559" i="4"/>
  <c r="CM554" i="4"/>
  <c r="CH553" i="4"/>
  <c r="CN551" i="4"/>
  <c r="CP509" i="4"/>
  <c r="CK508" i="4"/>
  <c r="AX620" i="4"/>
  <c r="AX598" i="4"/>
  <c r="AX573" i="4"/>
  <c r="AX551" i="4"/>
  <c r="AY619" i="4"/>
  <c r="AY597" i="4"/>
  <c r="AY572" i="4"/>
  <c r="FF615" i="4"/>
  <c r="FF590" i="4"/>
  <c r="FF576" i="4"/>
  <c r="FF554" i="4"/>
  <c r="FF510" i="4"/>
  <c r="FH621" i="4"/>
  <c r="FH599" i="4"/>
  <c r="FH585" i="4"/>
  <c r="FH574" i="4"/>
  <c r="FH563" i="4"/>
  <c r="FH552" i="4"/>
  <c r="FH630" i="4"/>
  <c r="AZ508" i="4"/>
  <c r="FK585" i="4"/>
  <c r="FK563" i="4"/>
  <c r="AZ609" i="4"/>
  <c r="BH619" i="4"/>
  <c r="BD618" i="4"/>
  <c r="BL616" i="4"/>
  <c r="BH615" i="4"/>
  <c r="BD614" i="4"/>
  <c r="BL609" i="4"/>
  <c r="BH608" i="4"/>
  <c r="BD607" i="4"/>
  <c r="BL605" i="4"/>
  <c r="BD600" i="4"/>
  <c r="BL598" i="4"/>
  <c r="BH597" i="4"/>
  <c r="BL591" i="4"/>
  <c r="BH590" i="4"/>
  <c r="BL584" i="4"/>
  <c r="BH583" i="4"/>
  <c r="BD582" i="4"/>
  <c r="BG576" i="4"/>
  <c r="BC575" i="4"/>
  <c r="BK573" i="4"/>
  <c r="BG572" i="4"/>
  <c r="BC571" i="4"/>
  <c r="BK569" i="4"/>
  <c r="BC564" i="4"/>
  <c r="BK562" i="4"/>
  <c r="BG561" i="4"/>
  <c r="BC560" i="4"/>
  <c r="BG554" i="4"/>
  <c r="BC553" i="4"/>
  <c r="BK551" i="4"/>
  <c r="BG510" i="4"/>
  <c r="BC509" i="4"/>
  <c r="BQ615" i="4"/>
  <c r="BQ583" i="4"/>
  <c r="BQ559" i="4"/>
  <c r="CB629" i="4"/>
  <c r="BW628" i="4"/>
  <c r="BR627" i="4"/>
  <c r="BX621" i="4"/>
  <c r="BS620" i="4"/>
  <c r="BY618" i="4"/>
  <c r="BT617" i="4"/>
  <c r="BZ615" i="4"/>
  <c r="BU614" i="4"/>
  <c r="CA608" i="4"/>
  <c r="BV607" i="4"/>
  <c r="CB605" i="4"/>
  <c r="BW600" i="4"/>
  <c r="BR599" i="4"/>
  <c r="BX597" i="4"/>
  <c r="BS592" i="4"/>
  <c r="BY590" i="4"/>
  <c r="BT585" i="4"/>
  <c r="BZ583" i="4"/>
  <c r="BU582" i="4"/>
  <c r="CA576" i="4"/>
  <c r="BV575" i="4"/>
  <c r="CB573" i="4"/>
  <c r="BW572" i="4"/>
  <c r="BR571" i="4"/>
  <c r="BX569" i="4"/>
  <c r="BS564" i="4"/>
  <c r="BY562" i="4"/>
  <c r="BT561" i="4"/>
  <c r="BZ559" i="4"/>
  <c r="BU554" i="4"/>
  <c r="CA552" i="4"/>
  <c r="BV551" i="4"/>
  <c r="CB509" i="4"/>
  <c r="BW508" i="4"/>
  <c r="AH576" i="4"/>
  <c r="AH554" i="4"/>
  <c r="AE576" i="4"/>
  <c r="AE554" i="4"/>
  <c r="AJ621" i="4"/>
  <c r="AJ599" i="4"/>
  <c r="AJ574" i="4"/>
  <c r="AJ552" i="4"/>
  <c r="AV620" i="4"/>
  <c r="AV598" i="4"/>
  <c r="AV573" i="4"/>
  <c r="AV551" i="4"/>
  <c r="CS629" i="4"/>
  <c r="CS627" i="4"/>
  <c r="CS622" i="4"/>
  <c r="CS620" i="4"/>
  <c r="CS618" i="4"/>
  <c r="CS616" i="4"/>
  <c r="CS614" i="4"/>
  <c r="CS609" i="4"/>
  <c r="CS607" i="4"/>
  <c r="CS605" i="4"/>
  <c r="CS600" i="4"/>
  <c r="CS598" i="4"/>
  <c r="CS591" i="4"/>
  <c r="CS584" i="4"/>
  <c r="CS582" i="4"/>
  <c r="CS575" i="4"/>
  <c r="CS573" i="4"/>
  <c r="CS571" i="4"/>
  <c r="CS569" i="4"/>
  <c r="CS564" i="4"/>
  <c r="CS562" i="4"/>
  <c r="CS560" i="4"/>
  <c r="CS553" i="4"/>
  <c r="CS551" i="4"/>
  <c r="CS509" i="4"/>
  <c r="CE585" i="4"/>
  <c r="CE563" i="4"/>
  <c r="CP630" i="4"/>
  <c r="CK629" i="4"/>
  <c r="CF628" i="4"/>
  <c r="CG622" i="4"/>
  <c r="CM620" i="4"/>
  <c r="CH619" i="4"/>
  <c r="CN617" i="4"/>
  <c r="CI616" i="4"/>
  <c r="CO614" i="4"/>
  <c r="CP608" i="4"/>
  <c r="CK607" i="4"/>
  <c r="CF606" i="4"/>
  <c r="CG600" i="4"/>
  <c r="CM598" i="4"/>
  <c r="CH597" i="4"/>
  <c r="CN592" i="4"/>
  <c r="CI591" i="4"/>
  <c r="CJ585" i="4"/>
  <c r="CP583" i="4"/>
  <c r="CK582" i="4"/>
  <c r="CF581" i="4"/>
  <c r="CL576" i="4"/>
  <c r="CG575" i="4"/>
  <c r="CM573" i="4"/>
  <c r="CH572" i="4"/>
  <c r="CN570" i="4"/>
  <c r="CI569" i="4"/>
  <c r="CO564" i="4"/>
  <c r="CJ563" i="4"/>
  <c r="CP561" i="4"/>
  <c r="CK560" i="4"/>
  <c r="CF559" i="4"/>
  <c r="CL554" i="4"/>
  <c r="CG553" i="4"/>
  <c r="CM551" i="4"/>
  <c r="CO509" i="4"/>
  <c r="CJ508" i="4"/>
  <c r="AX619" i="4"/>
  <c r="AX597" i="4"/>
  <c r="AX572" i="4"/>
  <c r="AY618" i="4"/>
  <c r="AY571" i="4"/>
  <c r="FE615" i="4"/>
  <c r="FE590" i="4"/>
  <c r="FE576" i="4"/>
  <c r="FE554" i="4"/>
  <c r="FE510" i="4"/>
  <c r="FG621" i="4"/>
  <c r="FG599" i="4"/>
  <c r="FG585" i="4"/>
  <c r="FG574" i="4"/>
  <c r="FG563" i="4"/>
  <c r="FG552" i="4"/>
  <c r="FG630" i="4"/>
  <c r="FK508" i="4"/>
  <c r="BC582" i="4"/>
  <c r="BF576" i="4"/>
  <c r="BB575" i="4"/>
  <c r="BJ573" i="4"/>
  <c r="BF572" i="4"/>
  <c r="BB571" i="4"/>
  <c r="BJ569" i="4"/>
  <c r="BB564" i="4"/>
  <c r="BJ562" i="4"/>
  <c r="BF561" i="4"/>
  <c r="BB560" i="4"/>
  <c r="BF554" i="4"/>
  <c r="BB553" i="4"/>
  <c r="BJ551" i="4"/>
  <c r="BF510" i="4"/>
  <c r="BB509" i="4"/>
  <c r="BQ614" i="4"/>
  <c r="BQ582" i="4"/>
  <c r="BQ554" i="4"/>
  <c r="CA629" i="4"/>
  <c r="BV628" i="4"/>
  <c r="CB622" i="4"/>
  <c r="BW621" i="4"/>
  <c r="BR620" i="4"/>
  <c r="BX618" i="4"/>
  <c r="BS617" i="4"/>
  <c r="BY615" i="4"/>
  <c r="BT614" i="4"/>
  <c r="BZ608" i="4"/>
  <c r="BU607" i="4"/>
  <c r="CA605" i="4"/>
  <c r="BV600" i="4"/>
  <c r="CB598" i="4"/>
  <c r="BW597" i="4"/>
  <c r="BR592" i="4"/>
  <c r="BX590" i="4"/>
  <c r="BS585" i="4"/>
  <c r="BY583" i="4"/>
  <c r="BT582" i="4"/>
  <c r="BZ576" i="4"/>
  <c r="BU575" i="4"/>
  <c r="CA573" i="4"/>
  <c r="BV572" i="4"/>
  <c r="CB570" i="4"/>
  <c r="BW569" i="4"/>
  <c r="BR564" i="4"/>
  <c r="BX562" i="4"/>
  <c r="BS561" i="4"/>
  <c r="BY559" i="4"/>
  <c r="BT554" i="4"/>
  <c r="BZ552" i="4"/>
  <c r="BU551" i="4"/>
  <c r="CA509" i="4"/>
  <c r="BV508" i="4"/>
  <c r="AH622" i="4"/>
  <c r="AH600" i="4"/>
  <c r="AH575" i="4"/>
  <c r="AH553" i="4"/>
  <c r="AE622" i="4"/>
  <c r="AE600" i="4"/>
  <c r="AE575" i="4"/>
  <c r="AE553" i="4"/>
  <c r="AJ620" i="4"/>
  <c r="AJ598" i="4"/>
  <c r="AJ573" i="4"/>
  <c r="AV619" i="4"/>
  <c r="AV572" i="4"/>
  <c r="DC630" i="4"/>
  <c r="DC628" i="4"/>
  <c r="DC621" i="4"/>
  <c r="DC619" i="4"/>
  <c r="DC617" i="4"/>
  <c r="DC615" i="4"/>
  <c r="DC608" i="4"/>
  <c r="DC606" i="4"/>
  <c r="DC599" i="4"/>
  <c r="DC597" i="4"/>
  <c r="DC592" i="4"/>
  <c r="DC590" i="4"/>
  <c r="DC585" i="4"/>
  <c r="DC583" i="4"/>
  <c r="DC581" i="4"/>
  <c r="DC576" i="4"/>
  <c r="DC574" i="4"/>
  <c r="DC572" i="4"/>
  <c r="DC570" i="4"/>
  <c r="DC563" i="4"/>
  <c r="DC561" i="4"/>
  <c r="DC559" i="4"/>
  <c r="DC554" i="4"/>
  <c r="DC552" i="4"/>
  <c r="DC510" i="4"/>
  <c r="CE609" i="4"/>
  <c r="CE584" i="4"/>
  <c r="CE562" i="4"/>
  <c r="CO630" i="4"/>
  <c r="CJ629" i="4"/>
  <c r="CP627" i="4"/>
  <c r="CF622" i="4"/>
  <c r="CL620" i="4"/>
  <c r="CG619" i="4"/>
  <c r="CM617" i="4"/>
  <c r="CH616" i="4"/>
  <c r="CN614" i="4"/>
  <c r="CO608" i="4"/>
  <c r="CJ607" i="4"/>
  <c r="CP605" i="4"/>
  <c r="CF600" i="4"/>
  <c r="CL598" i="4"/>
  <c r="CG597" i="4"/>
  <c r="CM592" i="4"/>
  <c r="CH591" i="4"/>
  <c r="CI585" i="4"/>
  <c r="CO583" i="4"/>
  <c r="CJ582" i="4"/>
  <c r="CK576" i="4"/>
  <c r="CF575" i="4"/>
  <c r="CL573" i="4"/>
  <c r="CG572" i="4"/>
  <c r="CM570" i="4"/>
  <c r="CH569" i="4"/>
  <c r="CN564" i="4"/>
  <c r="CI563" i="4"/>
  <c r="CO561" i="4"/>
  <c r="CJ560" i="4"/>
  <c r="CK554" i="4"/>
  <c r="CF553" i="4"/>
  <c r="CL551" i="4"/>
  <c r="CN509" i="4"/>
  <c r="CI508" i="4"/>
  <c r="AX618" i="4"/>
  <c r="AX571" i="4"/>
  <c r="AY617" i="4"/>
  <c r="AY592" i="4"/>
  <c r="AY570" i="4"/>
  <c r="FF622" i="4"/>
  <c r="FF614" i="4"/>
  <c r="FF575" i="4"/>
  <c r="FF564" i="4"/>
  <c r="FH620" i="4"/>
  <c r="FH609" i="4"/>
  <c r="FH598" i="4"/>
  <c r="FH573" i="4"/>
  <c r="FH562" i="4"/>
  <c r="FH551" i="4"/>
  <c r="FK630" i="4"/>
  <c r="FK608" i="4"/>
  <c r="FK583" i="4"/>
  <c r="FK561" i="4"/>
  <c r="AZ629" i="4"/>
  <c r="AZ607" i="4"/>
  <c r="AZ582" i="4"/>
  <c r="AZ560" i="4"/>
  <c r="AW628" i="4"/>
  <c r="AW606" i="4"/>
  <c r="AW581" i="4"/>
  <c r="AW559" i="4"/>
  <c r="FD618" i="4"/>
  <c r="FD607" i="4"/>
  <c r="FD582" i="4"/>
  <c r="FD571" i="4"/>
  <c r="FD560" i="4"/>
  <c r="CB619" i="4"/>
  <c r="BW618" i="4"/>
  <c r="BR617" i="4"/>
  <c r="BX615" i="4"/>
  <c r="BS614" i="4"/>
  <c r="BY608" i="4"/>
  <c r="BT607" i="4"/>
  <c r="BZ605" i="4"/>
  <c r="BU600" i="4"/>
  <c r="CA598" i="4"/>
  <c r="BV597" i="4"/>
  <c r="CB591" i="4"/>
  <c r="BW590" i="4"/>
  <c r="BR585" i="4"/>
  <c r="BX583" i="4"/>
  <c r="BS582" i="4"/>
  <c r="BY576" i="4"/>
  <c r="BT575" i="4"/>
  <c r="BZ573" i="4"/>
  <c r="BU572" i="4"/>
  <c r="CA570" i="4"/>
  <c r="BV569" i="4"/>
  <c r="CB563" i="4"/>
  <c r="BW562" i="4"/>
  <c r="BR561" i="4"/>
  <c r="BX559" i="4"/>
  <c r="BS554" i="4"/>
  <c r="BY552" i="4"/>
  <c r="BT551" i="4"/>
  <c r="BZ509" i="4"/>
  <c r="BU508" i="4"/>
  <c r="AH621" i="4"/>
  <c r="AH599" i="4"/>
  <c r="AH574" i="4"/>
  <c r="AH552" i="4"/>
  <c r="AE621" i="4"/>
  <c r="AE599" i="4"/>
  <c r="AE574" i="4"/>
  <c r="AE552" i="4"/>
  <c r="AJ619" i="4"/>
  <c r="AJ572" i="4"/>
  <c r="AV618" i="4"/>
  <c r="AV571" i="4"/>
  <c r="DB630" i="4"/>
  <c r="DB628" i="4"/>
  <c r="DB621" i="4"/>
  <c r="DB619" i="4"/>
  <c r="DB617" i="4"/>
  <c r="DB615" i="4"/>
  <c r="DB608" i="4"/>
  <c r="DB606" i="4"/>
  <c r="DB599" i="4"/>
  <c r="DB597" i="4"/>
  <c r="DB592" i="4"/>
  <c r="DB590" i="4"/>
  <c r="DB585" i="4"/>
  <c r="DB583" i="4"/>
  <c r="DB581" i="4"/>
  <c r="DB576" i="4"/>
  <c r="DB574" i="4"/>
  <c r="DB572" i="4"/>
  <c r="DB570" i="4"/>
  <c r="DB563" i="4"/>
  <c r="DB561" i="4"/>
  <c r="DB559" i="4"/>
  <c r="DB554" i="4"/>
  <c r="DB552" i="4"/>
  <c r="DB510" i="4"/>
  <c r="CE630" i="4"/>
  <c r="CE608" i="4"/>
  <c r="CE583" i="4"/>
  <c r="CE561" i="4"/>
  <c r="CN630" i="4"/>
  <c r="CI629" i="4"/>
  <c r="CO627" i="4"/>
  <c r="CP621" i="4"/>
  <c r="CK620" i="4"/>
  <c r="CF619" i="4"/>
  <c r="CL617" i="4"/>
  <c r="CG616" i="4"/>
  <c r="CM614" i="4"/>
  <c r="CN608" i="4"/>
  <c r="CI607" i="4"/>
  <c r="CO605" i="4"/>
  <c r="CP599" i="4"/>
  <c r="CK598" i="4"/>
  <c r="CF597" i="4"/>
  <c r="CL592" i="4"/>
  <c r="CG591" i="4"/>
  <c r="CH585" i="4"/>
  <c r="CN583" i="4"/>
  <c r="CI582" i="4"/>
  <c r="CJ576" i="4"/>
  <c r="CP574" i="4"/>
  <c r="CK573" i="4"/>
  <c r="CF572" i="4"/>
  <c r="CL570" i="4"/>
  <c r="CG569" i="4"/>
  <c r="CM564" i="4"/>
  <c r="CH563" i="4"/>
  <c r="CN561" i="4"/>
  <c r="CI560" i="4"/>
  <c r="CJ554" i="4"/>
  <c r="CP552" i="4"/>
  <c r="CK551" i="4"/>
  <c r="CM509" i="4"/>
  <c r="CH508" i="4"/>
  <c r="AX617" i="4"/>
  <c r="AX570" i="4"/>
  <c r="AY616" i="4"/>
  <c r="AY569" i="4"/>
  <c r="FE622" i="4"/>
  <c r="FE614" i="4"/>
  <c r="FE600" i="4"/>
  <c r="FE575" i="4"/>
  <c r="FE564" i="4"/>
  <c r="FG620" i="4"/>
  <c r="FG609" i="4"/>
  <c r="FG584" i="4"/>
  <c r="FG573" i="4"/>
  <c r="FG562" i="4"/>
  <c r="FG551" i="4"/>
  <c r="AZ559" i="4"/>
  <c r="FC618" i="4"/>
  <c r="FC582" i="4"/>
  <c r="FC571" i="4"/>
  <c r="FC560" i="4"/>
  <c r="BA621" i="4"/>
  <c r="IX546" i="4"/>
  <c r="GV546" i="4"/>
  <c r="FE546" i="4"/>
  <c r="CY546" i="4"/>
  <c r="CE546" i="4"/>
  <c r="BJ546" i="4"/>
  <c r="AS546" i="4"/>
  <c r="CH629" i="4"/>
  <c r="CN627" i="4"/>
  <c r="CO621" i="4"/>
  <c r="CJ620" i="4"/>
  <c r="CP618" i="4"/>
  <c r="CK617" i="4"/>
  <c r="CF616" i="4"/>
  <c r="CL614" i="4"/>
  <c r="CM608" i="4"/>
  <c r="CH607" i="4"/>
  <c r="CN605" i="4"/>
  <c r="CO599" i="4"/>
  <c r="CJ598" i="4"/>
  <c r="CF591" i="4"/>
  <c r="CM583" i="4"/>
  <c r="CH582" i="4"/>
  <c r="CO574" i="4"/>
  <c r="CJ573" i="4"/>
  <c r="CP571" i="4"/>
  <c r="CK570" i="4"/>
  <c r="CF569" i="4"/>
  <c r="CG563" i="4"/>
  <c r="CM561" i="4"/>
  <c r="CH560" i="4"/>
  <c r="CO552" i="4"/>
  <c r="CJ551" i="4"/>
  <c r="CL509" i="4"/>
  <c r="CG508" i="4"/>
  <c r="AX616" i="4"/>
  <c r="AX591" i="4"/>
  <c r="AX569" i="4"/>
  <c r="AY615" i="4"/>
  <c r="AY590" i="4"/>
  <c r="FF621" i="4"/>
  <c r="FF599" i="4"/>
  <c r="FF585" i="4"/>
  <c r="FF574" i="4"/>
  <c r="FF563" i="4"/>
  <c r="FF552" i="4"/>
  <c r="FG508" i="4"/>
  <c r="FH619" i="4"/>
  <c r="FH608" i="4"/>
  <c r="FH597" i="4"/>
  <c r="FH583" i="4"/>
  <c r="BL617" i="4"/>
  <c r="BH616" i="4"/>
  <c r="BD615" i="4"/>
  <c r="BH609" i="4"/>
  <c r="BD608" i="4"/>
  <c r="BL606" i="4"/>
  <c r="BH605" i="4"/>
  <c r="BL599" i="4"/>
  <c r="BH598" i="4"/>
  <c r="BD597" i="4"/>
  <c r="BL592" i="4"/>
  <c r="BH591" i="4"/>
  <c r="BD590" i="4"/>
  <c r="BL585" i="4"/>
  <c r="BH584" i="4"/>
  <c r="BD583" i="4"/>
  <c r="BL581" i="4"/>
  <c r="BC576" i="4"/>
  <c r="BK574" i="4"/>
  <c r="BG573" i="4"/>
  <c r="BC572" i="4"/>
  <c r="BK570" i="4"/>
  <c r="BG569" i="4"/>
  <c r="BK563" i="4"/>
  <c r="BG562" i="4"/>
  <c r="BC561" i="4"/>
  <c r="BK559" i="4"/>
  <c r="BC554" i="4"/>
  <c r="BK552" i="4"/>
  <c r="BG551" i="4"/>
  <c r="BC510" i="4"/>
  <c r="BQ509" i="4"/>
  <c r="BQ607" i="4"/>
  <c r="BQ575" i="4"/>
  <c r="BQ551" i="4"/>
  <c r="BX629" i="4"/>
  <c r="BS628" i="4"/>
  <c r="BY622" i="4"/>
  <c r="BT621" i="4"/>
  <c r="BZ619" i="4"/>
  <c r="BU618" i="4"/>
  <c r="CA616" i="4"/>
  <c r="BV615" i="4"/>
  <c r="CB609" i="4"/>
  <c r="BW608" i="4"/>
  <c r="BR607" i="4"/>
  <c r="BX605" i="4"/>
  <c r="BS600" i="4"/>
  <c r="BY598" i="4"/>
  <c r="BT597" i="4"/>
  <c r="BZ591" i="4"/>
  <c r="BU590" i="4"/>
  <c r="CA584" i="4"/>
  <c r="BV583" i="4"/>
  <c r="CB581" i="4"/>
  <c r="BW576" i="4"/>
  <c r="BR575" i="4"/>
  <c r="BX573" i="4"/>
  <c r="BS572" i="4"/>
  <c r="BY570" i="4"/>
  <c r="BT569" i="4"/>
  <c r="BZ563" i="4"/>
  <c r="BU562" i="4"/>
  <c r="CA560" i="4"/>
  <c r="BV559" i="4"/>
  <c r="CB553" i="4"/>
  <c r="BW552" i="4"/>
  <c r="BR551" i="4"/>
  <c r="BX509" i="4"/>
  <c r="BS508" i="4"/>
  <c r="AH619" i="4"/>
  <c r="AH597" i="4"/>
  <c r="AH572" i="4"/>
  <c r="AE619" i="4"/>
  <c r="AE597" i="4"/>
  <c r="AE572" i="4"/>
  <c r="AJ617" i="4"/>
  <c r="AJ570" i="4"/>
  <c r="AV616" i="4"/>
  <c r="AV591" i="4"/>
  <c r="AV569" i="4"/>
  <c r="CY630" i="4"/>
  <c r="CY628" i="4"/>
  <c r="CY621" i="4"/>
  <c r="CY619" i="4"/>
  <c r="CY617" i="4"/>
  <c r="CY615" i="4"/>
  <c r="CY608" i="4"/>
  <c r="CY606" i="4"/>
  <c r="CY599" i="4"/>
  <c r="CY597" i="4"/>
  <c r="CY592" i="4"/>
  <c r="CY590" i="4"/>
  <c r="CY585" i="4"/>
  <c r="CY583" i="4"/>
  <c r="CY581" i="4"/>
  <c r="CY576" i="4"/>
  <c r="CY574" i="4"/>
  <c r="CY572" i="4"/>
  <c r="CY570" i="4"/>
  <c r="CY563" i="4"/>
  <c r="CY561" i="4"/>
  <c r="CY559" i="4"/>
  <c r="CY554" i="4"/>
  <c r="CY552" i="4"/>
  <c r="CY510" i="4"/>
  <c r="CE628" i="4"/>
  <c r="CE606" i="4"/>
  <c r="CE581" i="4"/>
  <c r="CE559" i="4"/>
  <c r="CL630" i="4"/>
  <c r="CG629" i="4"/>
  <c r="CM627" i="4"/>
  <c r="CN621" i="4"/>
  <c r="CI620" i="4"/>
  <c r="CO618" i="4"/>
  <c r="CJ617" i="4"/>
  <c r="CP615" i="4"/>
  <c r="CK614" i="4"/>
  <c r="CL608" i="4"/>
  <c r="CG607" i="4"/>
  <c r="CM605" i="4"/>
  <c r="CN599" i="4"/>
  <c r="CI598" i="4"/>
  <c r="CJ592" i="4"/>
  <c r="CP590" i="4"/>
  <c r="CF585" i="4"/>
  <c r="CL583" i="4"/>
  <c r="CG582" i="4"/>
  <c r="CH576" i="4"/>
  <c r="CN574" i="4"/>
  <c r="CI573" i="4"/>
  <c r="CO571" i="4"/>
  <c r="CJ570" i="4"/>
  <c r="CK564" i="4"/>
  <c r="CF563" i="4"/>
  <c r="CL561" i="4"/>
  <c r="CG560" i="4"/>
  <c r="CH554" i="4"/>
  <c r="CN552" i="4"/>
  <c r="CI551" i="4"/>
  <c r="CP510" i="4"/>
  <c r="CK509" i="4"/>
  <c r="CF508" i="4"/>
  <c r="AX615" i="4"/>
  <c r="AX590" i="4"/>
  <c r="AY614" i="4"/>
  <c r="AY564" i="4"/>
  <c r="AY509" i="4"/>
  <c r="FE621" i="4"/>
  <c r="FE599" i="4"/>
  <c r="BC630" i="4"/>
  <c r="BK628" i="4"/>
  <c r="BG627" i="4"/>
  <c r="BK621" i="4"/>
  <c r="BG620" i="4"/>
  <c r="BC619" i="4"/>
  <c r="BK617" i="4"/>
  <c r="BG616" i="4"/>
  <c r="BC615" i="4"/>
  <c r="BG609" i="4"/>
  <c r="BC608" i="4"/>
  <c r="BK606" i="4"/>
  <c r="BG605" i="4"/>
  <c r="BK599" i="4"/>
  <c r="BG598" i="4"/>
  <c r="BC597" i="4"/>
  <c r="BK592" i="4"/>
  <c r="BG591" i="4"/>
  <c r="BC590" i="4"/>
  <c r="BK585" i="4"/>
  <c r="BG584" i="4"/>
  <c r="BC583" i="4"/>
  <c r="BK581" i="4"/>
  <c r="BB576" i="4"/>
  <c r="BJ574" i="4"/>
  <c r="BF573" i="4"/>
  <c r="BB572" i="4"/>
  <c r="BJ570" i="4"/>
  <c r="BF569" i="4"/>
  <c r="BJ563" i="4"/>
  <c r="BF562" i="4"/>
  <c r="BB561" i="4"/>
  <c r="BJ559" i="4"/>
  <c r="BB554" i="4"/>
  <c r="BJ552" i="4"/>
  <c r="BF551" i="4"/>
  <c r="BB510" i="4"/>
  <c r="BQ630" i="4"/>
  <c r="BQ606" i="4"/>
  <c r="BQ574" i="4"/>
  <c r="CB630" i="4"/>
  <c r="BW629" i="4"/>
  <c r="BR628" i="4"/>
  <c r="BX622" i="4"/>
  <c r="BS621" i="4"/>
  <c r="BY619" i="4"/>
  <c r="BT618" i="4"/>
  <c r="BZ616" i="4"/>
  <c r="BU615" i="4"/>
  <c r="CA609" i="4"/>
  <c r="BV608" i="4"/>
  <c r="CB606" i="4"/>
  <c r="BW605" i="4"/>
  <c r="BR600" i="4"/>
  <c r="BX598" i="4"/>
  <c r="BS597" i="4"/>
  <c r="BY591" i="4"/>
  <c r="BT590" i="4"/>
  <c r="BZ584" i="4"/>
  <c r="BU583" i="4"/>
  <c r="CA581" i="4"/>
  <c r="BV576" i="4"/>
  <c r="CB574" i="4"/>
  <c r="BW573" i="4"/>
  <c r="BR572" i="4"/>
  <c r="BX570" i="4"/>
  <c r="BS569" i="4"/>
  <c r="BY563" i="4"/>
  <c r="BT562" i="4"/>
  <c r="BZ560" i="4"/>
  <c r="BU559" i="4"/>
  <c r="CA553" i="4"/>
  <c r="BV552" i="4"/>
  <c r="CB510" i="4"/>
  <c r="BW509" i="4"/>
  <c r="BR508" i="4"/>
  <c r="AH618" i="4"/>
  <c r="AH571" i="4"/>
  <c r="AE618" i="4"/>
  <c r="AE571" i="4"/>
  <c r="AJ616" i="4"/>
  <c r="AJ591" i="4"/>
  <c r="AJ569" i="4"/>
  <c r="AV615" i="4"/>
  <c r="AV590" i="4"/>
  <c r="AV510" i="4"/>
  <c r="CW630" i="4"/>
  <c r="CW628" i="4"/>
  <c r="CW621" i="4"/>
  <c r="CW619" i="4"/>
  <c r="CW617" i="4"/>
  <c r="CW615" i="4"/>
  <c r="CW608" i="4"/>
  <c r="CW606" i="4"/>
  <c r="CW599" i="4"/>
  <c r="CW597" i="4"/>
  <c r="CW592" i="4"/>
  <c r="CW590" i="4"/>
  <c r="CW585" i="4"/>
  <c r="CW583" i="4"/>
  <c r="CW581" i="4"/>
  <c r="CW576" i="4"/>
  <c r="CW574" i="4"/>
  <c r="CW572" i="4"/>
  <c r="CW570" i="4"/>
  <c r="CW563" i="4"/>
  <c r="CW561" i="4"/>
  <c r="CW559" i="4"/>
  <c r="CW554" i="4"/>
  <c r="CW552" i="4"/>
  <c r="CW510" i="4"/>
  <c r="CE627" i="4"/>
  <c r="CE605" i="4"/>
  <c r="CK630" i="4"/>
  <c r="CF629" i="4"/>
  <c r="CL627" i="4"/>
  <c r="CM621" i="4"/>
  <c r="CH620" i="4"/>
  <c r="CN618" i="4"/>
  <c r="CI617" i="4"/>
  <c r="CO615" i="4"/>
  <c r="CJ614" i="4"/>
  <c r="CP609" i="4"/>
  <c r="CK608" i="4"/>
  <c r="CF607" i="4"/>
  <c r="CL605" i="4"/>
  <c r="CM599" i="4"/>
  <c r="CH598" i="4"/>
  <c r="CI592" i="4"/>
  <c r="CO590" i="4"/>
  <c r="CP584" i="4"/>
  <c r="CK583" i="4"/>
  <c r="CF582" i="4"/>
  <c r="CG576" i="4"/>
  <c r="CM574" i="4"/>
  <c r="CH573" i="4"/>
  <c r="CN571" i="4"/>
  <c r="CI570" i="4"/>
  <c r="CJ564" i="4"/>
  <c r="CP562" i="4"/>
  <c r="CK561" i="4"/>
  <c r="CF560" i="4"/>
  <c r="CG554" i="4"/>
  <c r="CM552" i="4"/>
  <c r="CH551" i="4"/>
  <c r="CO510" i="4"/>
  <c r="CJ509" i="4"/>
  <c r="AX614" i="4"/>
  <c r="AX564" i="4"/>
  <c r="AX509" i="4"/>
  <c r="AY585" i="4"/>
  <c r="AY563" i="4"/>
  <c r="FE508" i="4"/>
  <c r="FF620" i="4"/>
  <c r="BF616" i="4"/>
  <c r="BB615" i="4"/>
  <c r="BF609" i="4"/>
  <c r="BB608" i="4"/>
  <c r="BJ606" i="4"/>
  <c r="BF605" i="4"/>
  <c r="BJ599" i="4"/>
  <c r="BF598" i="4"/>
  <c r="BB597" i="4"/>
  <c r="BJ592" i="4"/>
  <c r="BF591" i="4"/>
  <c r="BB590" i="4"/>
  <c r="BJ585" i="4"/>
  <c r="BF584" i="4"/>
  <c r="BB583" i="4"/>
  <c r="BJ581" i="4"/>
  <c r="BM575" i="4"/>
  <c r="BI574" i="4"/>
  <c r="BE573" i="4"/>
  <c r="BM571" i="4"/>
  <c r="BI570" i="4"/>
  <c r="BE569" i="4"/>
  <c r="BM564" i="4"/>
  <c r="BI563" i="4"/>
  <c r="BE562" i="4"/>
  <c r="BM560" i="4"/>
  <c r="BI559" i="4"/>
  <c r="BM553" i="4"/>
  <c r="BI552" i="4"/>
  <c r="BE551" i="4"/>
  <c r="BM509" i="4"/>
  <c r="BQ629" i="4"/>
  <c r="BQ605" i="4"/>
  <c r="BQ573" i="4"/>
  <c r="CA630" i="4"/>
  <c r="BV629" i="4"/>
  <c r="CB627" i="4"/>
  <c r="BW622" i="4"/>
  <c r="BR621" i="4"/>
  <c r="BX619" i="4"/>
  <c r="BS618" i="4"/>
  <c r="BY616" i="4"/>
  <c r="BT615" i="4"/>
  <c r="BZ609" i="4"/>
  <c r="BU608" i="4"/>
  <c r="CA606" i="4"/>
  <c r="BV605" i="4"/>
  <c r="CB599" i="4"/>
  <c r="BW598" i="4"/>
  <c r="BR597" i="4"/>
  <c r="BX591" i="4"/>
  <c r="BS590" i="4"/>
  <c r="BY584" i="4"/>
  <c r="BT583" i="4"/>
  <c r="BZ581" i="4"/>
  <c r="BU576" i="4"/>
  <c r="CA574" i="4"/>
  <c r="BV573" i="4"/>
  <c r="CB571" i="4"/>
  <c r="BW570" i="4"/>
  <c r="BR569" i="4"/>
  <c r="BX563" i="4"/>
  <c r="BS562" i="4"/>
  <c r="BY560" i="4"/>
  <c r="BT559" i="4"/>
  <c r="BZ553" i="4"/>
  <c r="BU552" i="4"/>
  <c r="CA510" i="4"/>
  <c r="BV509" i="4"/>
  <c r="AH617" i="4"/>
  <c r="AH592" i="4"/>
  <c r="AH570" i="4"/>
  <c r="AE617" i="4"/>
  <c r="AE592" i="4"/>
  <c r="AE570" i="4"/>
  <c r="AJ615" i="4"/>
  <c r="AJ590" i="4"/>
  <c r="AJ510" i="4"/>
  <c r="AV614" i="4"/>
  <c r="AV564" i="4"/>
  <c r="AV509" i="4"/>
  <c r="CV630" i="4"/>
  <c r="CV628" i="4"/>
  <c r="CV621" i="4"/>
  <c r="CV619" i="4"/>
  <c r="CV617" i="4"/>
  <c r="CV615" i="4"/>
  <c r="CV608" i="4"/>
  <c r="CV606" i="4"/>
  <c r="CV599" i="4"/>
  <c r="CV597" i="4"/>
  <c r="CV592" i="4"/>
  <c r="CV590" i="4"/>
  <c r="CV585" i="4"/>
  <c r="CV583" i="4"/>
  <c r="CV581" i="4"/>
  <c r="CV576" i="4"/>
  <c r="CV574" i="4"/>
  <c r="CV572" i="4"/>
  <c r="CV570" i="4"/>
  <c r="CV563" i="4"/>
  <c r="CV561" i="4"/>
  <c r="CV559" i="4"/>
  <c r="CV554" i="4"/>
  <c r="CV552" i="4"/>
  <c r="CV510" i="4"/>
  <c r="CE576" i="4"/>
  <c r="CE554" i="4"/>
  <c r="CJ630" i="4"/>
  <c r="CP628" i="4"/>
  <c r="CK627" i="4"/>
  <c r="CL621" i="4"/>
  <c r="CG620" i="4"/>
  <c r="CM618" i="4"/>
  <c r="CH617" i="4"/>
  <c r="CN615" i="4"/>
  <c r="CI614" i="4"/>
  <c r="CO609" i="4"/>
  <c r="CJ608" i="4"/>
  <c r="CP606" i="4"/>
  <c r="CK605" i="4"/>
  <c r="CL599" i="4"/>
  <c r="CG598" i="4"/>
  <c r="CH592" i="4"/>
  <c r="CN590" i="4"/>
  <c r="CO584" i="4"/>
  <c r="CJ583" i="4"/>
  <c r="CP581" i="4"/>
  <c r="CF576" i="4"/>
  <c r="CL574" i="4"/>
  <c r="CG573" i="4"/>
  <c r="CM571" i="4"/>
  <c r="CH570" i="4"/>
  <c r="CI564" i="4"/>
  <c r="CO562" i="4"/>
  <c r="CJ561" i="4"/>
  <c r="CP559" i="4"/>
  <c r="CF554" i="4"/>
  <c r="CL552" i="4"/>
  <c r="CG551" i="4"/>
  <c r="CN510" i="4"/>
  <c r="CI509" i="4"/>
  <c r="AX585" i="4"/>
  <c r="AX563" i="4"/>
  <c r="AY508" i="4"/>
  <c r="BI617" i="4"/>
  <c r="BE616" i="4"/>
  <c r="BM614" i="4"/>
  <c r="BE609" i="4"/>
  <c r="BM607" i="4"/>
  <c r="BI606" i="4"/>
  <c r="BE605" i="4"/>
  <c r="BM600" i="4"/>
  <c r="BI599" i="4"/>
  <c r="BE598" i="4"/>
  <c r="BI592" i="4"/>
  <c r="BE591" i="4"/>
  <c r="BI585" i="4"/>
  <c r="BE584" i="4"/>
  <c r="BM582" i="4"/>
  <c r="BI581" i="4"/>
  <c r="BL575" i="4"/>
  <c r="BH574" i="4"/>
  <c r="BD573" i="4"/>
  <c r="BL571" i="4"/>
  <c r="BH570" i="4"/>
  <c r="BD569" i="4"/>
  <c r="BL564" i="4"/>
  <c r="BH563" i="4"/>
  <c r="BD562" i="4"/>
  <c r="BL560" i="4"/>
  <c r="BH559" i="4"/>
  <c r="BL553" i="4"/>
  <c r="BH552" i="4"/>
  <c r="BD551" i="4"/>
  <c r="BL509" i="4"/>
  <c r="BQ628" i="4"/>
  <c r="BQ600" i="4"/>
  <c r="BQ572" i="4"/>
  <c r="BZ630" i="4"/>
  <c r="BU629" i="4"/>
  <c r="CA627" i="4"/>
  <c r="BV622" i="4"/>
  <c r="CB620" i="4"/>
  <c r="BW619" i="4"/>
  <c r="BR618" i="4"/>
  <c r="BX616" i="4"/>
  <c r="BS615" i="4"/>
  <c r="BY609" i="4"/>
  <c r="BT608" i="4"/>
  <c r="BZ606" i="4"/>
  <c r="BU605" i="4"/>
  <c r="CA599" i="4"/>
  <c r="BV598" i="4"/>
  <c r="CB592" i="4"/>
  <c r="BW591" i="4"/>
  <c r="BR590" i="4"/>
  <c r="BX584" i="4"/>
  <c r="BS583" i="4"/>
  <c r="BY581" i="4"/>
  <c r="BT576" i="4"/>
  <c r="BZ574" i="4"/>
  <c r="BU573" i="4"/>
  <c r="CA571" i="4"/>
  <c r="BV570" i="4"/>
  <c r="CB564" i="4"/>
  <c r="BW563" i="4"/>
  <c r="BR562" i="4"/>
  <c r="BX560" i="4"/>
  <c r="BS559" i="4"/>
  <c r="BY553" i="4"/>
  <c r="BT552" i="4"/>
  <c r="BZ510" i="4"/>
  <c r="BU509" i="4"/>
  <c r="AH616" i="4"/>
  <c r="AH591" i="4"/>
  <c r="AH569" i="4"/>
  <c r="AE616" i="4"/>
  <c r="AE591" i="4"/>
  <c r="AE569" i="4"/>
  <c r="AJ614" i="4"/>
  <c r="AJ564" i="4"/>
  <c r="AV585" i="4"/>
  <c r="AV563" i="4"/>
  <c r="CS508" i="4"/>
  <c r="CT628" i="4"/>
  <c r="CT619" i="4"/>
  <c r="CT617" i="4"/>
  <c r="CT615" i="4"/>
  <c r="CT606" i="4"/>
  <c r="CT597" i="4"/>
  <c r="CT590" i="4"/>
  <c r="CT583" i="4"/>
  <c r="CT581" i="4"/>
  <c r="CT574" i="4"/>
  <c r="CT572" i="4"/>
  <c r="CT570" i="4"/>
  <c r="CT561" i="4"/>
  <c r="CT559" i="4"/>
  <c r="CT552" i="4"/>
  <c r="CT510" i="4"/>
  <c r="CE622" i="4"/>
  <c r="CE600" i="4"/>
  <c r="CE575" i="4"/>
  <c r="CE553" i="4"/>
  <c r="CI630" i="4"/>
  <c r="CO628" i="4"/>
  <c r="CJ627" i="4"/>
  <c r="CP622" i="4"/>
  <c r="CK621" i="4"/>
  <c r="CF620" i="4"/>
  <c r="CL618" i="4"/>
  <c r="CG617" i="4"/>
  <c r="CM615" i="4"/>
  <c r="CH614" i="4"/>
  <c r="CN609" i="4"/>
  <c r="CI608" i="4"/>
  <c r="CO606" i="4"/>
  <c r="CJ605" i="4"/>
  <c r="CP600" i="4"/>
  <c r="CK599" i="4"/>
  <c r="CF598" i="4"/>
  <c r="CG592" i="4"/>
  <c r="CM590" i="4"/>
  <c r="CN584" i="4"/>
  <c r="CI583" i="4"/>
  <c r="CO581" i="4"/>
  <c r="CP575" i="4"/>
  <c r="CK574" i="4"/>
  <c r="CF573" i="4"/>
  <c r="CL571" i="4"/>
  <c r="CG570" i="4"/>
  <c r="CH564" i="4"/>
  <c r="CN562" i="4"/>
  <c r="CI561" i="4"/>
  <c r="CO559" i="4"/>
  <c r="CP553" i="4"/>
  <c r="CK552" i="4"/>
  <c r="CF551" i="4"/>
  <c r="CM510" i="4"/>
  <c r="CH509" i="4"/>
  <c r="AX508" i="4"/>
  <c r="AX609" i="4"/>
  <c r="AX584" i="4"/>
  <c r="AX562" i="4"/>
  <c r="AY630" i="4"/>
  <c r="AY608" i="4"/>
  <c r="AY583" i="4"/>
  <c r="AY561" i="4"/>
  <c r="FF630" i="4"/>
  <c r="FF619" i="4"/>
  <c r="FF608" i="4"/>
  <c r="EH532" i="4"/>
  <c r="EO630" i="4"/>
  <c r="EO619" i="4"/>
  <c r="EO615" i="4"/>
  <c r="EO608" i="4"/>
  <c r="EO597" i="4"/>
  <c r="EO583" i="4"/>
  <c r="EO576" i="4"/>
  <c r="EO572" i="4"/>
  <c r="EO561" i="4"/>
  <c r="EO554" i="4"/>
  <c r="EO536" i="4"/>
  <c r="EO532" i="4"/>
  <c r="EO510" i="4"/>
  <c r="EZ615" i="4"/>
  <c r="FB581" i="4"/>
  <c r="FB559" i="4"/>
  <c r="FB534" i="4"/>
  <c r="FY620" i="4"/>
  <c r="FY573" i="4"/>
  <c r="GC627" i="4"/>
  <c r="GC620" i="4"/>
  <c r="GC616" i="4"/>
  <c r="GC609" i="4"/>
  <c r="GC605" i="4"/>
  <c r="GC598" i="4"/>
  <c r="GC591" i="4"/>
  <c r="GC584" i="4"/>
  <c r="GC573" i="4"/>
  <c r="GC569" i="4"/>
  <c r="GC562" i="4"/>
  <c r="GC551" i="4"/>
  <c r="GC537" i="4"/>
  <c r="GC533" i="4"/>
  <c r="GK617" i="4"/>
  <c r="GK592" i="4"/>
  <c r="GK570" i="4"/>
  <c r="GK534" i="4"/>
  <c r="GP628" i="4"/>
  <c r="GO622" i="4"/>
  <c r="GN619" i="4"/>
  <c r="GM616" i="4"/>
  <c r="GP606" i="4"/>
  <c r="GO600" i="4"/>
  <c r="GM591" i="4"/>
  <c r="GL585" i="4"/>
  <c r="GO575" i="4"/>
  <c r="GN572" i="4"/>
  <c r="GL563" i="4"/>
  <c r="GO553" i="4"/>
  <c r="GL538" i="4"/>
  <c r="GP534" i="4"/>
  <c r="GN510" i="4"/>
  <c r="GR620" i="4"/>
  <c r="GR573" i="4"/>
  <c r="GX622" i="4"/>
  <c r="GX614" i="4"/>
  <c r="GX600" i="4"/>
  <c r="GX575" i="4"/>
  <c r="GX564" i="4"/>
  <c r="GX553" i="4"/>
  <c r="GX539" i="4"/>
  <c r="GX531" i="4"/>
  <c r="HD617" i="4"/>
  <c r="HD592" i="4"/>
  <c r="HD570" i="4"/>
  <c r="HD534" i="4"/>
  <c r="HG585" i="4"/>
  <c r="HG563" i="4"/>
  <c r="HG538" i="4"/>
  <c r="HJ576" i="4"/>
  <c r="HK622" i="4"/>
  <c r="HU620" i="4"/>
  <c r="HR619" i="4"/>
  <c r="HO618" i="4"/>
  <c r="HV615" i="4"/>
  <c r="HS614" i="4"/>
  <c r="HM609" i="4"/>
  <c r="BM538" i="4"/>
  <c r="AW538" i="4"/>
  <c r="JK537" i="4"/>
  <c r="HI537" i="4"/>
  <c r="FW537" i="4"/>
  <c r="EL537" i="4"/>
  <c r="CN537" i="4"/>
  <c r="BV537" i="4"/>
  <c r="BC537" i="4"/>
  <c r="AG537" i="4"/>
  <c r="IK536" i="4"/>
  <c r="GI536" i="4"/>
  <c r="FD536" i="4"/>
  <c r="CW536" i="4"/>
  <c r="CB536" i="4"/>
  <c r="BI536" i="4"/>
  <c r="AR536" i="4"/>
  <c r="IZ535" i="4"/>
  <c r="GZ535" i="4"/>
  <c r="FK535" i="4"/>
  <c r="CJ535" i="4"/>
  <c r="BR535" i="4"/>
  <c r="AY535" i="4"/>
  <c r="JN534" i="4"/>
  <c r="HZ534" i="4"/>
  <c r="GA534" i="4"/>
  <c r="ET534" i="4"/>
  <c r="CP534" i="4"/>
  <c r="BX534" i="4"/>
  <c r="BE534" i="4"/>
  <c r="AJ534" i="4"/>
  <c r="IM533" i="4"/>
  <c r="GT533" i="4"/>
  <c r="FF533" i="4"/>
  <c r="CZ533" i="4"/>
  <c r="CF533" i="4"/>
  <c r="BK533" i="4"/>
  <c r="AT533" i="4"/>
  <c r="JE532" i="4"/>
  <c r="HF532" i="4"/>
  <c r="FR532" i="4"/>
  <c r="EG532" i="4"/>
  <c r="CL532" i="4"/>
  <c r="BT532" i="4"/>
  <c r="BA532" i="4"/>
  <c r="AD532" i="4"/>
  <c r="IE531" i="4"/>
  <c r="GG531" i="4"/>
  <c r="EX531" i="4"/>
  <c r="CT531" i="4"/>
  <c r="BZ531" i="4"/>
  <c r="BG531" i="4"/>
  <c r="AL531" i="4"/>
  <c r="EY618" i="4"/>
  <c r="EY571" i="4"/>
  <c r="EY546" i="4"/>
  <c r="EY509" i="4"/>
  <c r="EU614" i="4"/>
  <c r="EU564" i="4"/>
  <c r="EU539" i="4"/>
  <c r="AM627" i="4"/>
  <c r="AM620" i="4"/>
  <c r="AM616" i="4"/>
  <c r="AM609" i="4"/>
  <c r="AM605" i="4"/>
  <c r="AM598" i="4"/>
  <c r="AM591" i="4"/>
  <c r="AM584" i="4"/>
  <c r="AM573" i="4"/>
  <c r="AM569" i="4"/>
  <c r="AM562" i="4"/>
  <c r="AM551" i="4"/>
  <c r="AM537" i="4"/>
  <c r="AM533" i="4"/>
  <c r="AU621" i="4"/>
  <c r="AU599" i="4"/>
  <c r="AU574" i="4"/>
  <c r="AU552" i="4"/>
  <c r="EI622" i="4"/>
  <c r="EI614" i="4"/>
  <c r="EI600" i="4"/>
  <c r="EI575" i="4"/>
  <c r="EI564" i="4"/>
  <c r="EI553" i="4"/>
  <c r="EI539" i="4"/>
  <c r="EI531" i="4"/>
  <c r="EN630" i="4"/>
  <c r="EN619" i="4"/>
  <c r="EN615" i="4"/>
  <c r="EN608" i="4"/>
  <c r="EN597" i="4"/>
  <c r="EN583" i="4"/>
  <c r="EN576" i="4"/>
  <c r="EN572" i="4"/>
  <c r="EN561" i="4"/>
  <c r="EN554" i="4"/>
  <c r="EN536" i="4"/>
  <c r="EN532" i="4"/>
  <c r="EN510" i="4"/>
  <c r="FA628" i="4"/>
  <c r="EZ620" i="4"/>
  <c r="FB614" i="4"/>
  <c r="FA606" i="4"/>
  <c r="EZ598" i="4"/>
  <c r="FA581" i="4"/>
  <c r="EZ573" i="4"/>
  <c r="FB564" i="4"/>
  <c r="FA559" i="4"/>
  <c r="FB539" i="4"/>
  <c r="FA534" i="4"/>
  <c r="FY619" i="4"/>
  <c r="FY597" i="4"/>
  <c r="FY572" i="4"/>
  <c r="FV614" i="4"/>
  <c r="FV564" i="4"/>
  <c r="FV539" i="4"/>
  <c r="GB627" i="4"/>
  <c r="GB620" i="4"/>
  <c r="GB616" i="4"/>
  <c r="GB609" i="4"/>
  <c r="GB605" i="4"/>
  <c r="GB598" i="4"/>
  <c r="GB591" i="4"/>
  <c r="GB584" i="4"/>
  <c r="GB573" i="4"/>
  <c r="GB569" i="4"/>
  <c r="GB562" i="4"/>
  <c r="GB551" i="4"/>
  <c r="GB537" i="4"/>
  <c r="GB533" i="4"/>
  <c r="GJ628" i="4"/>
  <c r="GJ617" i="4"/>
  <c r="GJ606" i="4"/>
  <c r="GJ592" i="4"/>
  <c r="GJ570" i="4"/>
  <c r="GJ545" i="4"/>
  <c r="GJ534" i="4"/>
  <c r="GO508" i="4"/>
  <c r="GN622" i="4"/>
  <c r="GM619" i="4"/>
  <c r="GL616" i="4"/>
  <c r="GP609" i="4"/>
  <c r="GN600" i="4"/>
  <c r="GP584" i="4"/>
  <c r="GN575" i="4"/>
  <c r="GM572" i="4"/>
  <c r="GL569" i="4"/>
  <c r="GP562" i="4"/>
  <c r="HH537" i="4"/>
  <c r="FT537" i="4"/>
  <c r="EK537" i="4"/>
  <c r="CM537" i="4"/>
  <c r="BU537" i="4"/>
  <c r="BB537" i="4"/>
  <c r="AE537" i="4"/>
  <c r="IF536" i="4"/>
  <c r="GH536" i="4"/>
  <c r="FC536" i="4"/>
  <c r="CV536" i="4"/>
  <c r="CA536" i="4"/>
  <c r="BH536" i="4"/>
  <c r="AQ536" i="4"/>
  <c r="IY535" i="4"/>
  <c r="GY535" i="4"/>
  <c r="FI535" i="4"/>
  <c r="CI535" i="4"/>
  <c r="BQ535" i="4"/>
  <c r="AX535" i="4"/>
  <c r="JM534" i="4"/>
  <c r="HY534" i="4"/>
  <c r="FZ534" i="4"/>
  <c r="ES534" i="4"/>
  <c r="CO534" i="4"/>
  <c r="BW534" i="4"/>
  <c r="BD534" i="4"/>
  <c r="AH534" i="4"/>
  <c r="IL533" i="4"/>
  <c r="GS533" i="4"/>
  <c r="FE533" i="4"/>
  <c r="CY533" i="4"/>
  <c r="CE533" i="4"/>
  <c r="BJ533" i="4"/>
  <c r="AS533" i="4"/>
  <c r="JA532" i="4"/>
  <c r="HE532" i="4"/>
  <c r="FL532" i="4"/>
  <c r="CK532" i="4"/>
  <c r="BS532" i="4"/>
  <c r="AZ532" i="4"/>
  <c r="DP26" i="4"/>
  <c r="W532" i="4"/>
  <c r="IB531" i="4"/>
  <c r="GF531" i="4"/>
  <c r="EW531" i="4"/>
  <c r="CS531" i="4"/>
  <c r="BY531" i="4"/>
  <c r="BF531" i="4"/>
  <c r="AK531" i="4"/>
  <c r="EY617" i="4"/>
  <c r="EY592" i="4"/>
  <c r="EY570" i="4"/>
  <c r="EY545" i="4"/>
  <c r="EU585" i="4"/>
  <c r="EU563" i="4"/>
  <c r="EU538" i="4"/>
  <c r="AP615" i="4"/>
  <c r="AP572" i="4"/>
  <c r="AP532" i="4"/>
  <c r="AP510" i="4"/>
  <c r="AU620" i="4"/>
  <c r="AU598" i="4"/>
  <c r="AU573" i="4"/>
  <c r="AU551" i="4"/>
  <c r="EH622" i="4"/>
  <c r="EH614" i="4"/>
  <c r="EH600" i="4"/>
  <c r="EH575" i="4"/>
  <c r="EH564" i="4"/>
  <c r="EH553" i="4"/>
  <c r="EH539" i="4"/>
  <c r="EH531" i="4"/>
  <c r="EM615" i="4"/>
  <c r="EM572" i="4"/>
  <c r="EM532" i="4"/>
  <c r="EZ628" i="4"/>
  <c r="FB619" i="4"/>
  <c r="FA614" i="4"/>
  <c r="EZ606" i="4"/>
  <c r="FB572" i="4"/>
  <c r="FA564" i="4"/>
  <c r="EZ559" i="4"/>
  <c r="FA539" i="4"/>
  <c r="EZ534" i="4"/>
  <c r="FB510" i="4"/>
  <c r="FY618" i="4"/>
  <c r="FY571" i="4"/>
  <c r="FY546" i="4"/>
  <c r="FY509" i="4"/>
  <c r="FV585" i="4"/>
  <c r="FV563" i="4"/>
  <c r="FV538" i="4"/>
  <c r="GE615" i="4"/>
  <c r="GE572" i="4"/>
  <c r="GE532" i="4"/>
  <c r="GE510" i="4"/>
  <c r="GK627" i="4"/>
  <c r="GK616" i="4"/>
  <c r="GK605" i="4"/>
  <c r="GK591" i="4"/>
  <c r="GK569" i="4"/>
  <c r="GK544" i="4"/>
  <c r="GK533" i="4"/>
  <c r="GN508" i="4"/>
  <c r="GM622" i="4"/>
  <c r="GL619" i="4"/>
  <c r="EU584" i="4"/>
  <c r="EU562" i="4"/>
  <c r="EU537" i="4"/>
  <c r="AO615" i="4"/>
  <c r="AO572" i="4"/>
  <c r="AO532" i="4"/>
  <c r="AO510" i="4"/>
  <c r="AU619" i="4"/>
  <c r="AU597" i="4"/>
  <c r="AU572" i="4"/>
  <c r="AU510" i="4"/>
  <c r="EI621" i="4"/>
  <c r="EI599" i="4"/>
  <c r="EI585" i="4"/>
  <c r="EI574" i="4"/>
  <c r="EI563" i="4"/>
  <c r="EI552" i="4"/>
  <c r="EI538" i="4"/>
  <c r="EP618" i="4"/>
  <c r="EP614" i="4"/>
  <c r="EP571" i="4"/>
  <c r="EP560" i="4"/>
  <c r="EP535" i="4"/>
  <c r="EP531" i="4"/>
  <c r="FB627" i="4"/>
  <c r="FA619" i="4"/>
  <c r="EZ614" i="4"/>
  <c r="FB605" i="4"/>
  <c r="FA597" i="4"/>
  <c r="FA572" i="4"/>
  <c r="EZ539" i="4"/>
  <c r="FB533" i="4"/>
  <c r="FY617" i="4"/>
  <c r="FY592" i="4"/>
  <c r="FY570" i="4"/>
  <c r="FY545" i="4"/>
  <c r="FV609" i="4"/>
  <c r="FV584" i="4"/>
  <c r="FV562" i="4"/>
  <c r="FV537" i="4"/>
  <c r="GD615" i="4"/>
  <c r="GD572" i="4"/>
  <c r="GD532" i="4"/>
  <c r="GD510" i="4"/>
  <c r="GJ616" i="4"/>
  <c r="GJ591" i="4"/>
  <c r="GJ569" i="4"/>
  <c r="GJ533" i="4"/>
  <c r="GP618" i="4"/>
  <c r="GO615" i="4"/>
  <c r="GM606" i="4"/>
  <c r="GM581" i="4"/>
  <c r="GP571" i="4"/>
  <c r="GM559" i="4"/>
  <c r="GM534" i="4"/>
  <c r="GL531" i="4"/>
  <c r="GP509" i="4"/>
  <c r="GR617" i="4"/>
  <c r="GR592" i="4"/>
  <c r="GR570" i="4"/>
  <c r="GR545" i="4"/>
  <c r="GW621" i="4"/>
  <c r="GW599" i="4"/>
  <c r="GW585" i="4"/>
  <c r="GW574" i="4"/>
  <c r="GW563" i="4"/>
  <c r="GW552" i="4"/>
  <c r="GW538" i="4"/>
  <c r="HC616" i="4"/>
  <c r="HC591" i="4"/>
  <c r="HC569" i="4"/>
  <c r="GR615" i="4"/>
  <c r="GR590" i="4"/>
  <c r="HG627" i="4"/>
  <c r="HG605" i="4"/>
  <c r="HG533" i="4"/>
  <c r="HJ618" i="4"/>
  <c r="HJ571" i="4"/>
  <c r="HJ509" i="4"/>
  <c r="HW617" i="4"/>
  <c r="HT616" i="4"/>
  <c r="HQ615" i="4"/>
  <c r="HN614" i="4"/>
  <c r="HW570" i="4"/>
  <c r="HT569" i="4"/>
  <c r="HO559" i="4"/>
  <c r="HO534" i="4"/>
  <c r="HL533" i="4"/>
  <c r="HV531" i="4"/>
  <c r="IA584" i="4"/>
  <c r="IA562" i="4"/>
  <c r="IA537" i="4"/>
  <c r="AW609" i="4"/>
  <c r="AW584" i="4"/>
  <c r="AW562" i="4"/>
  <c r="FD508" i="4"/>
  <c r="FC620" i="4"/>
  <c r="FC609" i="4"/>
  <c r="FC598" i="4"/>
  <c r="FC584" i="4"/>
  <c r="FC573" i="4"/>
  <c r="FC562" i="4"/>
  <c r="FC551" i="4"/>
  <c r="BA628" i="4"/>
  <c r="BA606" i="4"/>
  <c r="BA581" i="4"/>
  <c r="BA559" i="4"/>
  <c r="JE546" i="4"/>
  <c r="HF546" i="4"/>
  <c r="FK546" i="4"/>
  <c r="CI546" i="4"/>
  <c r="JM545" i="4"/>
  <c r="HY545" i="4"/>
  <c r="FZ545" i="4"/>
  <c r="EG545" i="4"/>
  <c r="CL545" i="4"/>
  <c r="BT545" i="4"/>
  <c r="BA545" i="4"/>
  <c r="AD545" i="4"/>
  <c r="IE544" i="4"/>
  <c r="GG544" i="4"/>
  <c r="ES544" i="4"/>
  <c r="CO544" i="4"/>
  <c r="BW544" i="4"/>
  <c r="BD544" i="4"/>
  <c r="AH544" i="4"/>
  <c r="FR615" i="4"/>
  <c r="FR590" i="4"/>
  <c r="FR576" i="4"/>
  <c r="FR554" i="4"/>
  <c r="FI622" i="4"/>
  <c r="FI600" i="4"/>
  <c r="FI575" i="4"/>
  <c r="FI553" i="4"/>
  <c r="JJ539" i="4"/>
  <c r="HH539" i="4"/>
  <c r="FT539" i="4"/>
  <c r="EK539" i="4"/>
  <c r="CM539" i="4"/>
  <c r="BU539" i="4"/>
  <c r="BB539" i="4"/>
  <c r="AE539" i="4"/>
  <c r="IF538" i="4"/>
  <c r="GH538" i="4"/>
  <c r="FC538" i="4"/>
  <c r="CV538" i="4"/>
  <c r="CA538" i="4"/>
  <c r="BH538" i="4"/>
  <c r="AQ538" i="4"/>
  <c r="IY537" i="4"/>
  <c r="GY537" i="4"/>
  <c r="FI537" i="4"/>
  <c r="CI537" i="4"/>
  <c r="BQ537" i="4"/>
  <c r="AX537" i="4"/>
  <c r="JM536" i="4"/>
  <c r="HY536" i="4"/>
  <c r="FZ536" i="4"/>
  <c r="ES536" i="4"/>
  <c r="CO536" i="4"/>
  <c r="BW536" i="4"/>
  <c r="BD536" i="4"/>
  <c r="AH536" i="4"/>
  <c r="IL535" i="4"/>
  <c r="GS535" i="4"/>
  <c r="FE535" i="4"/>
  <c r="CY535" i="4"/>
  <c r="CE535" i="4"/>
  <c r="BJ535" i="4"/>
  <c r="AS535" i="4"/>
  <c r="JA534" i="4"/>
  <c r="HE534" i="4"/>
  <c r="FL534" i="4"/>
  <c r="CK534" i="4"/>
  <c r="BS534" i="4"/>
  <c r="AZ534" i="4"/>
  <c r="DP28" i="4"/>
  <c r="W534" i="4"/>
  <c r="IB533" i="4"/>
  <c r="GF533" i="4"/>
  <c r="EW533" i="4"/>
  <c r="CS533" i="4"/>
  <c r="BY533" i="4"/>
  <c r="BF533" i="4"/>
  <c r="AK533" i="4"/>
  <c r="IN532" i="4"/>
  <c r="GU532" i="4"/>
  <c r="FG532" i="4"/>
  <c r="DB532" i="4"/>
  <c r="CG532" i="4"/>
  <c r="BL532" i="4"/>
  <c r="AV532" i="4"/>
  <c r="JJ531" i="4"/>
  <c r="HH531" i="4"/>
  <c r="FT531" i="4"/>
  <c r="EK531" i="4"/>
  <c r="CM531" i="4"/>
  <c r="BU531" i="4"/>
  <c r="BB531" i="4"/>
  <c r="AE531" i="4"/>
  <c r="EY585" i="4"/>
  <c r="EY563" i="4"/>
  <c r="EY538" i="4"/>
  <c r="EU628" i="4"/>
  <c r="EU606" i="4"/>
  <c r="EU581" i="4"/>
  <c r="EU559" i="4"/>
  <c r="EU534" i="4"/>
  <c r="AP629" i="4"/>
  <c r="AP622" i="4"/>
  <c r="AP618" i="4"/>
  <c r="AP614" i="4"/>
  <c r="AP607" i="4"/>
  <c r="AP600" i="4"/>
  <c r="AP582" i="4"/>
  <c r="AP575" i="4"/>
  <c r="AP571" i="4"/>
  <c r="AP564" i="4"/>
  <c r="AP560" i="4"/>
  <c r="AP553" i="4"/>
  <c r="AP546" i="4"/>
  <c r="AP539" i="4"/>
  <c r="AP535" i="4"/>
  <c r="AP531" i="4"/>
  <c r="AP509" i="4"/>
  <c r="AU616" i="4"/>
  <c r="AU591" i="4"/>
  <c r="AU569" i="4"/>
  <c r="AU544" i="4"/>
  <c r="EH620" i="4"/>
  <c r="EH609" i="4"/>
  <c r="EH598" i="4"/>
  <c r="EH584" i="4"/>
  <c r="EH573" i="4"/>
  <c r="EH562" i="4"/>
  <c r="EH551" i="4"/>
  <c r="EH537" i="4"/>
  <c r="EM629" i="4"/>
  <c r="EM622" i="4"/>
  <c r="EM618" i="4"/>
  <c r="EM614" i="4"/>
  <c r="EM607" i="4"/>
  <c r="EM600" i="4"/>
  <c r="EM582" i="4"/>
  <c r="EM575" i="4"/>
  <c r="EM571" i="4"/>
  <c r="EM564" i="4"/>
  <c r="EM560" i="4"/>
  <c r="EM553" i="4"/>
  <c r="EM546" i="4"/>
  <c r="EM539" i="4"/>
  <c r="EM535" i="4"/>
  <c r="EM531" i="4"/>
  <c r="EM509" i="4"/>
  <c r="FA618" i="4"/>
  <c r="EZ585" i="4"/>
  <c r="FB576" i="4"/>
  <c r="FA571" i="4"/>
  <c r="AZ584" i="4"/>
  <c r="AZ562" i="4"/>
  <c r="AW630" i="4"/>
  <c r="AW608" i="4"/>
  <c r="AW583" i="4"/>
  <c r="AW561" i="4"/>
  <c r="FD630" i="4"/>
  <c r="FD619" i="4"/>
  <c r="FD608" i="4"/>
  <c r="FD597" i="4"/>
  <c r="FD583" i="4"/>
  <c r="FD572" i="4"/>
  <c r="FD561" i="4"/>
  <c r="BA627" i="4"/>
  <c r="BA605" i="4"/>
  <c r="JA546" i="4"/>
  <c r="HE546" i="4"/>
  <c r="FH546" i="4"/>
  <c r="DC546" i="4"/>
  <c r="CH546" i="4"/>
  <c r="BM546" i="4"/>
  <c r="AW546" i="4"/>
  <c r="JK545" i="4"/>
  <c r="HI545" i="4"/>
  <c r="FW545" i="4"/>
  <c r="CK545" i="4"/>
  <c r="BS545" i="4"/>
  <c r="AZ545" i="4"/>
  <c r="DP36" i="4"/>
  <c r="W545" i="4"/>
  <c r="IB544" i="4"/>
  <c r="GF544" i="4"/>
  <c r="EL544" i="4"/>
  <c r="CN544" i="4"/>
  <c r="BV544" i="4"/>
  <c r="BC544" i="4"/>
  <c r="AG544" i="4"/>
  <c r="FL615" i="4"/>
  <c r="FL590" i="4"/>
  <c r="FL576" i="4"/>
  <c r="FL554" i="4"/>
  <c r="FI621" i="4"/>
  <c r="FI599" i="4"/>
  <c r="FI574" i="4"/>
  <c r="FI552" i="4"/>
  <c r="JE539" i="4"/>
  <c r="HF539" i="4"/>
  <c r="FR539" i="4"/>
  <c r="EG539" i="4"/>
  <c r="CL539" i="4"/>
  <c r="BT539" i="4"/>
  <c r="BA539" i="4"/>
  <c r="AD539" i="4"/>
  <c r="IE538" i="4"/>
  <c r="GG538" i="4"/>
  <c r="EX538" i="4"/>
  <c r="CT538" i="4"/>
  <c r="BZ538" i="4"/>
  <c r="BG538" i="4"/>
  <c r="AL538" i="4"/>
  <c r="IX537" i="4"/>
  <c r="GV537" i="4"/>
  <c r="FH537" i="4"/>
  <c r="DC537" i="4"/>
  <c r="CH537" i="4"/>
  <c r="BM537" i="4"/>
  <c r="AW537" i="4"/>
  <c r="JK536" i="4"/>
  <c r="HI536" i="4"/>
  <c r="FW536" i="4"/>
  <c r="EL536" i="4"/>
  <c r="CN536" i="4"/>
  <c r="BV536" i="4"/>
  <c r="BC536" i="4"/>
  <c r="AG536" i="4"/>
  <c r="IK535" i="4"/>
  <c r="GI535" i="4"/>
  <c r="FD535" i="4"/>
  <c r="CW535" i="4"/>
  <c r="CB535" i="4"/>
  <c r="BI535" i="4"/>
  <c r="AR535" i="4"/>
  <c r="IZ534" i="4"/>
  <c r="GZ534" i="4"/>
  <c r="FK534" i="4"/>
  <c r="CJ534" i="4"/>
  <c r="BR534" i="4"/>
  <c r="AY534" i="4"/>
  <c r="JN533" i="4"/>
  <c r="HZ533" i="4"/>
  <c r="GA533" i="4"/>
  <c r="ET533" i="4"/>
  <c r="CP533" i="4"/>
  <c r="BX533" i="4"/>
  <c r="BE533" i="4"/>
  <c r="AJ533" i="4"/>
  <c r="IM532" i="4"/>
  <c r="GT532" i="4"/>
  <c r="FF532" i="4"/>
  <c r="CZ532" i="4"/>
  <c r="CF532" i="4"/>
  <c r="BK532" i="4"/>
  <c r="AT532" i="4"/>
  <c r="JE531" i="4"/>
  <c r="HF531" i="4"/>
  <c r="FR531" i="4"/>
  <c r="EG531" i="4"/>
  <c r="CL531" i="4"/>
  <c r="BT531" i="4"/>
  <c r="BA531" i="4"/>
  <c r="AD531" i="4"/>
  <c r="EY508" i="4"/>
  <c r="EY609" i="4"/>
  <c r="EY584" i="4"/>
  <c r="EY562" i="4"/>
  <c r="EY537" i="4"/>
  <c r="EU627" i="4"/>
  <c r="EU605" i="4"/>
  <c r="EU533" i="4"/>
  <c r="AO629" i="4"/>
  <c r="AO622" i="4"/>
  <c r="AO618" i="4"/>
  <c r="AO614" i="4"/>
  <c r="AO607" i="4"/>
  <c r="AO600" i="4"/>
  <c r="AO582" i="4"/>
  <c r="AO575" i="4"/>
  <c r="AO571" i="4"/>
  <c r="AO564" i="4"/>
  <c r="AO560" i="4"/>
  <c r="AO553" i="4"/>
  <c r="AO539" i="4"/>
  <c r="AO535" i="4"/>
  <c r="AO531" i="4"/>
  <c r="AO509" i="4"/>
  <c r="AU615" i="4"/>
  <c r="AU590" i="4"/>
  <c r="EI630" i="4"/>
  <c r="EI619" i="4"/>
  <c r="EI608" i="4"/>
  <c r="EI597" i="4"/>
  <c r="EI583" i="4"/>
  <c r="EI572" i="4"/>
  <c r="EI561" i="4"/>
  <c r="EI536" i="4"/>
  <c r="EI510" i="4"/>
  <c r="EP628" i="4"/>
  <c r="EP621" i="4"/>
  <c r="EP617" i="4"/>
  <c r="EP606" i="4"/>
  <c r="EP599" i="4"/>
  <c r="EP585" i="4"/>
  <c r="EP581" i="4"/>
  <c r="EP574" i="4"/>
  <c r="EP570" i="4"/>
  <c r="EP563" i="4"/>
  <c r="EP559" i="4"/>
  <c r="EP552" i="4"/>
  <c r="EP545" i="4"/>
  <c r="EP538" i="4"/>
  <c r="EP534" i="4"/>
  <c r="EZ508" i="4"/>
  <c r="EZ618" i="4"/>
  <c r="FB609" i="4"/>
  <c r="FK609" i="4"/>
  <c r="FK584" i="4"/>
  <c r="FK562" i="4"/>
  <c r="AZ630" i="4"/>
  <c r="AZ608" i="4"/>
  <c r="AZ583" i="4"/>
  <c r="AZ561" i="4"/>
  <c r="AW629" i="4"/>
  <c r="AW607" i="4"/>
  <c r="AW582" i="4"/>
  <c r="AW560" i="4"/>
  <c r="FC630" i="4"/>
  <c r="FC619" i="4"/>
  <c r="FC608" i="4"/>
  <c r="FC597" i="4"/>
  <c r="FC583" i="4"/>
  <c r="FC572" i="4"/>
  <c r="FC561" i="4"/>
  <c r="BA576" i="4"/>
  <c r="BA554" i="4"/>
  <c r="JJ545" i="4"/>
  <c r="HH545" i="4"/>
  <c r="FT545" i="4"/>
  <c r="CJ545" i="4"/>
  <c r="BR545" i="4"/>
  <c r="AY545" i="4"/>
  <c r="JN544" i="4"/>
  <c r="HZ544" i="4"/>
  <c r="GA544" i="4"/>
  <c r="EK544" i="4"/>
  <c r="CM544" i="4"/>
  <c r="BU544" i="4"/>
  <c r="BB544" i="4"/>
  <c r="AE544" i="4"/>
  <c r="FR622" i="4"/>
  <c r="FR614" i="4"/>
  <c r="FR600" i="4"/>
  <c r="FR575" i="4"/>
  <c r="FR564" i="4"/>
  <c r="FR553" i="4"/>
  <c r="FI620" i="4"/>
  <c r="FI598" i="4"/>
  <c r="FI573" i="4"/>
  <c r="FI551" i="4"/>
  <c r="JA539" i="4"/>
  <c r="HE539" i="4"/>
  <c r="FL539" i="4"/>
  <c r="CK539" i="4"/>
  <c r="BS539" i="4"/>
  <c r="AZ539" i="4"/>
  <c r="DP33" i="4"/>
  <c r="W539" i="4"/>
  <c r="IB538" i="4"/>
  <c r="GF538" i="4"/>
  <c r="EW538" i="4"/>
  <c r="CS538" i="4"/>
  <c r="BY538" i="4"/>
  <c r="BF538" i="4"/>
  <c r="AK538" i="4"/>
  <c r="IN537" i="4"/>
  <c r="GU537" i="4"/>
  <c r="FG537" i="4"/>
  <c r="DB537" i="4"/>
  <c r="CG537" i="4"/>
  <c r="BL537" i="4"/>
  <c r="AV537" i="4"/>
  <c r="JJ536" i="4"/>
  <c r="HH536" i="4"/>
  <c r="FT536" i="4"/>
  <c r="EK536" i="4"/>
  <c r="CM536" i="4"/>
  <c r="BU536" i="4"/>
  <c r="BB536" i="4"/>
  <c r="AE536" i="4"/>
  <c r="IF535" i="4"/>
  <c r="GH535" i="4"/>
  <c r="FC535" i="4"/>
  <c r="CV535" i="4"/>
  <c r="CA535" i="4"/>
  <c r="BH535" i="4"/>
  <c r="AQ535" i="4"/>
  <c r="IY534" i="4"/>
  <c r="GY534" i="4"/>
  <c r="FI534" i="4"/>
  <c r="CI534" i="4"/>
  <c r="BQ534" i="4"/>
  <c r="AX534" i="4"/>
  <c r="JM533" i="4"/>
  <c r="HY533" i="4"/>
  <c r="FZ533" i="4"/>
  <c r="ES533" i="4"/>
  <c r="CO533" i="4"/>
  <c r="BW533" i="4"/>
  <c r="BD533" i="4"/>
  <c r="AH533" i="4"/>
  <c r="IL532" i="4"/>
  <c r="GS532" i="4"/>
  <c r="FE532" i="4"/>
  <c r="CY532" i="4"/>
  <c r="CE532" i="4"/>
  <c r="BJ532" i="4"/>
  <c r="AS532" i="4"/>
  <c r="JA531" i="4"/>
  <c r="HE531" i="4"/>
  <c r="FL531" i="4"/>
  <c r="CK531" i="4"/>
  <c r="BS531" i="4"/>
  <c r="AZ531" i="4"/>
  <c r="DP25" i="4"/>
  <c r="W531" i="4"/>
  <c r="EY630" i="4"/>
  <c r="EY608" i="4"/>
  <c r="EY583" i="4"/>
  <c r="EY561" i="4"/>
  <c r="EY536" i="4"/>
  <c r="EU576" i="4"/>
  <c r="EU554" i="4"/>
  <c r="EU532" i="4"/>
  <c r="AN629" i="4"/>
  <c r="AN622" i="4"/>
  <c r="AN618" i="4"/>
  <c r="AN614" i="4"/>
  <c r="AN607" i="4"/>
  <c r="AN600" i="4"/>
  <c r="AN582" i="4"/>
  <c r="AN575" i="4"/>
  <c r="AN571" i="4"/>
  <c r="AN564" i="4"/>
  <c r="AN560" i="4"/>
  <c r="AN553" i="4"/>
  <c r="AN546" i="4"/>
  <c r="AN539" i="4"/>
  <c r="AN535" i="4"/>
  <c r="AN531" i="4"/>
  <c r="AN509" i="4"/>
  <c r="AU614" i="4"/>
  <c r="AU564" i="4"/>
  <c r="AU539" i="4"/>
  <c r="EH630" i="4"/>
  <c r="EH619" i="4"/>
  <c r="EH608" i="4"/>
  <c r="EH597" i="4"/>
  <c r="EH583" i="4"/>
  <c r="EH572" i="4"/>
  <c r="EH561" i="4"/>
  <c r="EH536" i="4"/>
  <c r="EH510" i="4"/>
  <c r="EO628" i="4"/>
  <c r="EO621" i="4"/>
  <c r="EO617" i="4"/>
  <c r="EO606" i="4"/>
  <c r="EO599" i="4"/>
  <c r="EO592" i="4"/>
  <c r="EO585" i="4"/>
  <c r="EO581" i="4"/>
  <c r="EO574" i="4"/>
  <c r="EO570" i="4"/>
  <c r="EO563" i="4"/>
  <c r="EO559" i="4"/>
  <c r="EO552" i="4"/>
  <c r="EO545" i="4"/>
  <c r="EO538" i="4"/>
  <c r="EO534" i="4"/>
  <c r="FA508" i="4"/>
  <c r="FB617" i="4"/>
  <c r="FA609" i="4"/>
  <c r="BA622" i="4"/>
  <c r="BA600" i="4"/>
  <c r="BA575" i="4"/>
  <c r="BA553" i="4"/>
  <c r="JM544" i="4"/>
  <c r="HY544" i="4"/>
  <c r="FZ544" i="4"/>
  <c r="EG544" i="4"/>
  <c r="CL544" i="4"/>
  <c r="BT544" i="4"/>
  <c r="BA544" i="4"/>
  <c r="AD544" i="4"/>
  <c r="FL622" i="4"/>
  <c r="FL614" i="4"/>
  <c r="FL575" i="4"/>
  <c r="FL564" i="4"/>
  <c r="FI619" i="4"/>
  <c r="FI572" i="4"/>
  <c r="IZ539" i="4"/>
  <c r="GZ539" i="4"/>
  <c r="FK539" i="4"/>
  <c r="CJ539" i="4"/>
  <c r="BR539" i="4"/>
  <c r="AY539" i="4"/>
  <c r="JN538" i="4"/>
  <c r="HZ538" i="4"/>
  <c r="GA538" i="4"/>
  <c r="ET538" i="4"/>
  <c r="CP538" i="4"/>
  <c r="BX538" i="4"/>
  <c r="BE538" i="4"/>
  <c r="AJ538" i="4"/>
  <c r="IM537" i="4"/>
  <c r="GT537" i="4"/>
  <c r="FF537" i="4"/>
  <c r="CZ537" i="4"/>
  <c r="CF537" i="4"/>
  <c r="BK537" i="4"/>
  <c r="AT537" i="4"/>
  <c r="JE536" i="4"/>
  <c r="HF536" i="4"/>
  <c r="FR536" i="4"/>
  <c r="EG536" i="4"/>
  <c r="CL536" i="4"/>
  <c r="BT536" i="4"/>
  <c r="BA536" i="4"/>
  <c r="AD536" i="4"/>
  <c r="IE535" i="4"/>
  <c r="GG535" i="4"/>
  <c r="EX535" i="4"/>
  <c r="CT535" i="4"/>
  <c r="BZ535" i="4"/>
  <c r="BG535" i="4"/>
  <c r="AL535" i="4"/>
  <c r="IX534" i="4"/>
  <c r="GV534" i="4"/>
  <c r="FH534" i="4"/>
  <c r="DC534" i="4"/>
  <c r="CH534" i="4"/>
  <c r="BM534" i="4"/>
  <c r="AW534" i="4"/>
  <c r="JK533" i="4"/>
  <c r="HI533" i="4"/>
  <c r="FW533" i="4"/>
  <c r="EL533" i="4"/>
  <c r="CN533" i="4"/>
  <c r="BV533" i="4"/>
  <c r="BC533" i="4"/>
  <c r="AG533" i="4"/>
  <c r="IK532" i="4"/>
  <c r="GI532" i="4"/>
  <c r="FD532" i="4"/>
  <c r="CW532" i="4"/>
  <c r="CB532" i="4"/>
  <c r="BI532" i="4"/>
  <c r="AR532" i="4"/>
  <c r="IZ531" i="4"/>
  <c r="GZ531" i="4"/>
  <c r="FK531" i="4"/>
  <c r="CJ531" i="4"/>
  <c r="BR531" i="4"/>
  <c r="AY531" i="4"/>
  <c r="EY629" i="4"/>
  <c r="EY607" i="4"/>
  <c r="EY582" i="4"/>
  <c r="EY560" i="4"/>
  <c r="EY535" i="4"/>
  <c r="EU622" i="4"/>
  <c r="EU600" i="4"/>
  <c r="EU575" i="4"/>
  <c r="EU553" i="4"/>
  <c r="EU531" i="4"/>
  <c r="AM629" i="4"/>
  <c r="AM622" i="4"/>
  <c r="AM618" i="4"/>
  <c r="AM614" i="4"/>
  <c r="AM607" i="4"/>
  <c r="AM600" i="4"/>
  <c r="AM582" i="4"/>
  <c r="AM575" i="4"/>
  <c r="AM571" i="4"/>
  <c r="AM564" i="4"/>
  <c r="AM560" i="4"/>
  <c r="AM553" i="4"/>
  <c r="AM546" i="4"/>
  <c r="AM539" i="4"/>
  <c r="AM535" i="4"/>
  <c r="AM531" i="4"/>
  <c r="AM509" i="4"/>
  <c r="AU585" i="4"/>
  <c r="AU563" i="4"/>
  <c r="AU538" i="4"/>
  <c r="EI618" i="4"/>
  <c r="EI607" i="4"/>
  <c r="EI582" i="4"/>
  <c r="EI571" i="4"/>
  <c r="EI560" i="4"/>
  <c r="EI535" i="4"/>
  <c r="EI509" i="4"/>
  <c r="EN628" i="4"/>
  <c r="EN621" i="4"/>
  <c r="EN617" i="4"/>
  <c r="EN606" i="4"/>
  <c r="EN599" i="4"/>
  <c r="EN592" i="4"/>
  <c r="EN585" i="4"/>
  <c r="EN581" i="4"/>
  <c r="EN574" i="4"/>
  <c r="EN570" i="4"/>
  <c r="EN563" i="4"/>
  <c r="EN559" i="4"/>
  <c r="EN552" i="4"/>
  <c r="EN545" i="4"/>
  <c r="EN538" i="4"/>
  <c r="EN534" i="4"/>
  <c r="FB508" i="4"/>
  <c r="FB622" i="4"/>
  <c r="FA617" i="4"/>
  <c r="EZ609" i="4"/>
  <c r="FB600" i="4"/>
  <c r="EZ584" i="4"/>
  <c r="FB575" i="4"/>
  <c r="FA570" i="4"/>
  <c r="EZ562" i="4"/>
  <c r="EZ537" i="4"/>
  <c r="FB531" i="4"/>
  <c r="JK544" i="4"/>
  <c r="HI544" i="4"/>
  <c r="FW544" i="4"/>
  <c r="CK544" i="4"/>
  <c r="BS544" i="4"/>
  <c r="AZ544" i="4"/>
  <c r="DP35" i="4"/>
  <c r="W544" i="4"/>
  <c r="FR621" i="4"/>
  <c r="FR585" i="4"/>
  <c r="FR574" i="4"/>
  <c r="FR563" i="4"/>
  <c r="FI571" i="4"/>
  <c r="IY539" i="4"/>
  <c r="GY539" i="4"/>
  <c r="FI539" i="4"/>
  <c r="CI539" i="4"/>
  <c r="BQ539" i="4"/>
  <c r="AX539" i="4"/>
  <c r="JM538" i="4"/>
  <c r="HY538" i="4"/>
  <c r="FZ538" i="4"/>
  <c r="ES538" i="4"/>
  <c r="CO538" i="4"/>
  <c r="BW538" i="4"/>
  <c r="BD538" i="4"/>
  <c r="AH538" i="4"/>
  <c r="IL537" i="4"/>
  <c r="GS537" i="4"/>
  <c r="FE537" i="4"/>
  <c r="CY537" i="4"/>
  <c r="CE537" i="4"/>
  <c r="BJ537" i="4"/>
  <c r="AS537" i="4"/>
  <c r="JA536" i="4"/>
  <c r="HE536" i="4"/>
  <c r="FL536" i="4"/>
  <c r="CK536" i="4"/>
  <c r="BS536" i="4"/>
  <c r="AZ536" i="4"/>
  <c r="DP30" i="4"/>
  <c r="W536" i="4"/>
  <c r="IB535" i="4"/>
  <c r="GF535" i="4"/>
  <c r="EW535" i="4"/>
  <c r="CS535" i="4"/>
  <c r="BY535" i="4"/>
  <c r="BF535" i="4"/>
  <c r="AK535" i="4"/>
  <c r="IN534" i="4"/>
  <c r="GU534" i="4"/>
  <c r="FG534" i="4"/>
  <c r="DB534" i="4"/>
  <c r="CG534" i="4"/>
  <c r="BL534" i="4"/>
  <c r="AV534" i="4"/>
  <c r="JJ533" i="4"/>
  <c r="HH533" i="4"/>
  <c r="FT533" i="4"/>
  <c r="EK533" i="4"/>
  <c r="CM533" i="4"/>
  <c r="BU533" i="4"/>
  <c r="BB533" i="4"/>
  <c r="AE533" i="4"/>
  <c r="IF532" i="4"/>
  <c r="GH532" i="4"/>
  <c r="FC532" i="4"/>
  <c r="CV532" i="4"/>
  <c r="CA532" i="4"/>
  <c r="BH532" i="4"/>
  <c r="AQ532" i="4"/>
  <c r="IY531" i="4"/>
  <c r="GY531" i="4"/>
  <c r="FI531" i="4"/>
  <c r="CI531" i="4"/>
  <c r="BQ531" i="4"/>
  <c r="AX531" i="4"/>
  <c r="EY559" i="4"/>
  <c r="EY534" i="4"/>
  <c r="EU621" i="4"/>
  <c r="AP628" i="4"/>
  <c r="AP621" i="4"/>
  <c r="AP617" i="4"/>
  <c r="AP606" i="4"/>
  <c r="AP599" i="4"/>
  <c r="AP592" i="4"/>
  <c r="AP585" i="4"/>
  <c r="AP581" i="4"/>
  <c r="AP574" i="4"/>
  <c r="AP570" i="4"/>
  <c r="AP563" i="4"/>
  <c r="AP559" i="4"/>
  <c r="AP552" i="4"/>
  <c r="AP538" i="4"/>
  <c r="AP534" i="4"/>
  <c r="AU508" i="4"/>
  <c r="AU537" i="4"/>
  <c r="EH618" i="4"/>
  <c r="EH582" i="4"/>
  <c r="EH571" i="4"/>
  <c r="EH560" i="4"/>
  <c r="EH535" i="4"/>
  <c r="EH509" i="4"/>
  <c r="EM628" i="4"/>
  <c r="EM621" i="4"/>
  <c r="EM617" i="4"/>
  <c r="EM606" i="4"/>
  <c r="EM599" i="4"/>
  <c r="EM592" i="4"/>
  <c r="EM585" i="4"/>
  <c r="EM581" i="4"/>
  <c r="EM574" i="4"/>
  <c r="EM570" i="4"/>
  <c r="EM563" i="4"/>
  <c r="EM559" i="4"/>
  <c r="EM552" i="4"/>
  <c r="EM538" i="4"/>
  <c r="EM534" i="4"/>
  <c r="FB630" i="4"/>
  <c r="FA622" i="4"/>
  <c r="EZ617" i="4"/>
  <c r="FB608" i="4"/>
  <c r="FA600" i="4"/>
  <c r="EZ592" i="4"/>
  <c r="FB583" i="4"/>
  <c r="FA575" i="4"/>
  <c r="EZ570" i="4"/>
  <c r="FB561" i="4"/>
  <c r="FA553" i="4"/>
  <c r="FB536" i="4"/>
  <c r="FA531" i="4"/>
  <c r="FV621" i="4"/>
  <c r="GE628" i="4"/>
  <c r="GE621" i="4"/>
  <c r="GE617" i="4"/>
  <c r="GE606" i="4"/>
  <c r="GE599" i="4"/>
  <c r="GE592" i="4"/>
  <c r="GE585" i="4"/>
  <c r="GE581" i="4"/>
  <c r="GE574" i="4"/>
  <c r="GE570" i="4"/>
  <c r="GE563" i="4"/>
  <c r="GE559" i="4"/>
  <c r="GE552" i="4"/>
  <c r="GE538" i="4"/>
  <c r="GE534" i="4"/>
  <c r="FH572" i="4"/>
  <c r="FH561" i="4"/>
  <c r="FK628" i="4"/>
  <c r="FK606" i="4"/>
  <c r="FK581" i="4"/>
  <c r="FK559" i="4"/>
  <c r="AZ627" i="4"/>
  <c r="AZ605" i="4"/>
  <c r="AW576" i="4"/>
  <c r="FD628" i="4"/>
  <c r="FD617" i="4"/>
  <c r="FD606" i="4"/>
  <c r="FD581" i="4"/>
  <c r="FD570" i="4"/>
  <c r="FD559" i="4"/>
  <c r="BA620" i="4"/>
  <c r="BA598" i="4"/>
  <c r="BA573" i="4"/>
  <c r="BA551" i="4"/>
  <c r="IN546" i="4"/>
  <c r="GU546" i="4"/>
  <c r="FD546" i="4"/>
  <c r="CW546" i="4"/>
  <c r="CB546" i="4"/>
  <c r="BI546" i="4"/>
  <c r="AR546" i="4"/>
  <c r="IZ545" i="4"/>
  <c r="GZ545" i="4"/>
  <c r="FG545" i="4"/>
  <c r="DB545" i="4"/>
  <c r="CG545" i="4"/>
  <c r="BL545" i="4"/>
  <c r="AV545" i="4"/>
  <c r="JJ544" i="4"/>
  <c r="HH544" i="4"/>
  <c r="FT544" i="4"/>
  <c r="CJ544" i="4"/>
  <c r="BR544" i="4"/>
  <c r="AY544" i="4"/>
  <c r="FL621" i="4"/>
  <c r="FL599" i="4"/>
  <c r="FL585" i="4"/>
  <c r="FL574" i="4"/>
  <c r="FL563" i="4"/>
  <c r="FL552" i="4"/>
  <c r="FI617" i="4"/>
  <c r="FI570" i="4"/>
  <c r="FI545" i="4"/>
  <c r="IX539" i="4"/>
  <c r="GV539" i="4"/>
  <c r="FH539" i="4"/>
  <c r="DC539" i="4"/>
  <c r="CH539" i="4"/>
  <c r="BM539" i="4"/>
  <c r="AW539" i="4"/>
  <c r="JK538" i="4"/>
  <c r="HI538" i="4"/>
  <c r="FW538" i="4"/>
  <c r="EL538" i="4"/>
  <c r="CN538" i="4"/>
  <c r="BV538" i="4"/>
  <c r="BC538" i="4"/>
  <c r="AG538" i="4"/>
  <c r="IK537" i="4"/>
  <c r="GI537" i="4"/>
  <c r="FD537" i="4"/>
  <c r="CW537" i="4"/>
  <c r="CB537" i="4"/>
  <c r="BI537" i="4"/>
  <c r="AR537" i="4"/>
  <c r="IZ536" i="4"/>
  <c r="GZ536" i="4"/>
  <c r="FK536" i="4"/>
  <c r="CJ536" i="4"/>
  <c r="BR536" i="4"/>
  <c r="AY536" i="4"/>
  <c r="JN535" i="4"/>
  <c r="HZ535" i="4"/>
  <c r="GA535" i="4"/>
  <c r="ET535" i="4"/>
  <c r="CP535" i="4"/>
  <c r="BX535" i="4"/>
  <c r="BE535" i="4"/>
  <c r="AJ535" i="4"/>
  <c r="IM534" i="4"/>
  <c r="GT534" i="4"/>
  <c r="FF534" i="4"/>
  <c r="CZ534" i="4"/>
  <c r="CF534" i="4"/>
  <c r="BK534" i="4"/>
  <c r="AT534" i="4"/>
  <c r="JE533" i="4"/>
  <c r="HF533" i="4"/>
  <c r="FR533" i="4"/>
  <c r="EG533" i="4"/>
  <c r="CL533" i="4"/>
  <c r="BT533" i="4"/>
  <c r="BA533" i="4"/>
  <c r="AD533" i="4"/>
  <c r="IE532" i="4"/>
  <c r="GG532" i="4"/>
  <c r="EX532" i="4"/>
  <c r="CT532" i="4"/>
  <c r="BZ532" i="4"/>
  <c r="BG532" i="4"/>
  <c r="AL532" i="4"/>
  <c r="IX531" i="4"/>
  <c r="GV531" i="4"/>
  <c r="FH531" i="4"/>
  <c r="DC531" i="4"/>
  <c r="CH531" i="4"/>
  <c r="BM531" i="4"/>
  <c r="AW531" i="4"/>
  <c r="EY627" i="4"/>
  <c r="EY605" i="4"/>
  <c r="EY533" i="4"/>
  <c r="EU620" i="4"/>
  <c r="EU598" i="4"/>
  <c r="EU573" i="4"/>
  <c r="EU551" i="4"/>
  <c r="AO628" i="4"/>
  <c r="AO621" i="4"/>
  <c r="AO617" i="4"/>
  <c r="AO606" i="4"/>
  <c r="AO599" i="4"/>
  <c r="AO592" i="4"/>
  <c r="AO585" i="4"/>
  <c r="AO581" i="4"/>
  <c r="AO574" i="4"/>
  <c r="AO570" i="4"/>
  <c r="AO563" i="4"/>
  <c r="AO559" i="4"/>
  <c r="AO552" i="4"/>
  <c r="AO545" i="4"/>
  <c r="AO538" i="4"/>
  <c r="AO534" i="4"/>
  <c r="AU630" i="4"/>
  <c r="AU608" i="4"/>
  <c r="AU583" i="4"/>
  <c r="AU561" i="4"/>
  <c r="AU536" i="4"/>
  <c r="EI628" i="4"/>
  <c r="EI617" i="4"/>
  <c r="EI606" i="4"/>
  <c r="EI592" i="4"/>
  <c r="EI581" i="4"/>
  <c r="EI570" i="4"/>
  <c r="EI559" i="4"/>
  <c r="EI545" i="4"/>
  <c r="EI534" i="4"/>
  <c r="EM508" i="4"/>
  <c r="EP627" i="4"/>
  <c r="EP620" i="4"/>
  <c r="EP616" i="4"/>
  <c r="EP609" i="4"/>
  <c r="EP605" i="4"/>
  <c r="FE585" i="4"/>
  <c r="FE574" i="4"/>
  <c r="FE563" i="4"/>
  <c r="FE552" i="4"/>
  <c r="FH508" i="4"/>
  <c r="FG619" i="4"/>
  <c r="FG608" i="4"/>
  <c r="FG597" i="4"/>
  <c r="FG583" i="4"/>
  <c r="FG572" i="4"/>
  <c r="FG561" i="4"/>
  <c r="FK627" i="4"/>
  <c r="FK605" i="4"/>
  <c r="AZ576" i="4"/>
  <c r="AZ554" i="4"/>
  <c r="AW622" i="4"/>
  <c r="AW600" i="4"/>
  <c r="AW575" i="4"/>
  <c r="AW553" i="4"/>
  <c r="FC628" i="4"/>
  <c r="FC617" i="4"/>
  <c r="FC606" i="4"/>
  <c r="FC592" i="4"/>
  <c r="FC581" i="4"/>
  <c r="FC570" i="4"/>
  <c r="FC559" i="4"/>
  <c r="BA619" i="4"/>
  <c r="BA597" i="4"/>
  <c r="BA572" i="4"/>
  <c r="IM546" i="4"/>
  <c r="GT546" i="4"/>
  <c r="FC546" i="4"/>
  <c r="CV546" i="4"/>
  <c r="CA546" i="4"/>
  <c r="BH546" i="4"/>
  <c r="AQ546" i="4"/>
  <c r="IY545" i="4"/>
  <c r="GY545" i="4"/>
  <c r="FF545" i="4"/>
  <c r="CZ545" i="4"/>
  <c r="CF545" i="4"/>
  <c r="BK545" i="4"/>
  <c r="AT545" i="4"/>
  <c r="JE544" i="4"/>
  <c r="HF544" i="4"/>
  <c r="FK544" i="4"/>
  <c r="CI544" i="4"/>
  <c r="BQ544" i="4"/>
  <c r="AX544" i="4"/>
  <c r="FR620" i="4"/>
  <c r="FR609" i="4"/>
  <c r="FR598" i="4"/>
  <c r="FR584" i="4"/>
  <c r="FR573" i="4"/>
  <c r="FR562" i="4"/>
  <c r="FR551" i="4"/>
  <c r="FR510" i="4"/>
  <c r="FI616" i="4"/>
  <c r="FI591" i="4"/>
  <c r="FI569" i="4"/>
  <c r="FI544" i="4"/>
  <c r="IN539" i="4"/>
  <c r="GU539" i="4"/>
  <c r="FG539" i="4"/>
  <c r="DB539" i="4"/>
  <c r="CG539" i="4"/>
  <c r="BL539" i="4"/>
  <c r="AV539" i="4"/>
  <c r="JJ538" i="4"/>
  <c r="HH538" i="4"/>
  <c r="FT538" i="4"/>
  <c r="EK538" i="4"/>
  <c r="CM538" i="4"/>
  <c r="BU538" i="4"/>
  <c r="BB538" i="4"/>
  <c r="AE538" i="4"/>
  <c r="IF537" i="4"/>
  <c r="GH537" i="4"/>
  <c r="FC537" i="4"/>
  <c r="CV537" i="4"/>
  <c r="CA537" i="4"/>
  <c r="BH537" i="4"/>
  <c r="AQ537" i="4"/>
  <c r="IY536" i="4"/>
  <c r="GY536" i="4"/>
  <c r="FI536" i="4"/>
  <c r="CI536" i="4"/>
  <c r="BQ536" i="4"/>
  <c r="AX536" i="4"/>
  <c r="JM535" i="4"/>
  <c r="HY535" i="4"/>
  <c r="FZ535" i="4"/>
  <c r="ES535" i="4"/>
  <c r="CO535" i="4"/>
  <c r="BW535" i="4"/>
  <c r="BD535" i="4"/>
  <c r="AH535" i="4"/>
  <c r="IL534" i="4"/>
  <c r="GS534" i="4"/>
  <c r="FE534" i="4"/>
  <c r="CY534" i="4"/>
  <c r="CE534" i="4"/>
  <c r="BJ534" i="4"/>
  <c r="AS534" i="4"/>
  <c r="JA533" i="4"/>
  <c r="HE533" i="4"/>
  <c r="FL533" i="4"/>
  <c r="CK533" i="4"/>
  <c r="BS533" i="4"/>
  <c r="AZ533" i="4"/>
  <c r="DP27" i="4"/>
  <c r="W533" i="4"/>
  <c r="IB532" i="4"/>
  <c r="GF532" i="4"/>
  <c r="EW532" i="4"/>
  <c r="CS532" i="4"/>
  <c r="BY532" i="4"/>
  <c r="BF532" i="4"/>
  <c r="AK532" i="4"/>
  <c r="IN531" i="4"/>
  <c r="GU531" i="4"/>
  <c r="FG531" i="4"/>
  <c r="DB531" i="4"/>
  <c r="CG531" i="4"/>
  <c r="BL531" i="4"/>
  <c r="AV531" i="4"/>
  <c r="EY576" i="4"/>
  <c r="EY554" i="4"/>
  <c r="EY532" i="4"/>
  <c r="EU619" i="4"/>
  <c r="EU597" i="4"/>
  <c r="EU572" i="4"/>
  <c r="EU510" i="4"/>
  <c r="AN628" i="4"/>
  <c r="AN621" i="4"/>
  <c r="AN617" i="4"/>
  <c r="AN606" i="4"/>
  <c r="AN599" i="4"/>
  <c r="AN592" i="4"/>
  <c r="AN585" i="4"/>
  <c r="AN581" i="4"/>
  <c r="AN574" i="4"/>
  <c r="AN570" i="4"/>
  <c r="AN563" i="4"/>
  <c r="AN559" i="4"/>
  <c r="AN552" i="4"/>
  <c r="AN545" i="4"/>
  <c r="AN538" i="4"/>
  <c r="AN534" i="4"/>
  <c r="AU629" i="4"/>
  <c r="AU607" i="4"/>
  <c r="AU582" i="4"/>
  <c r="AU560" i="4"/>
  <c r="AU535" i="4"/>
  <c r="EH628" i="4"/>
  <c r="EH617" i="4"/>
  <c r="EH606" i="4"/>
  <c r="EH592" i="4"/>
  <c r="EH581" i="4"/>
  <c r="EH570" i="4"/>
  <c r="EH559" i="4"/>
  <c r="EH545" i="4"/>
  <c r="EH534" i="4"/>
  <c r="EN508" i="4"/>
  <c r="EO627" i="4"/>
  <c r="EO620" i="4"/>
  <c r="EO616" i="4"/>
  <c r="EO609" i="4"/>
  <c r="EO605" i="4"/>
  <c r="FF609" i="4"/>
  <c r="FF598" i="4"/>
  <c r="FF584" i="4"/>
  <c r="FF573" i="4"/>
  <c r="FF562" i="4"/>
  <c r="FF551" i="4"/>
  <c r="FH629" i="4"/>
  <c r="FH618" i="4"/>
  <c r="FH607" i="4"/>
  <c r="FH582" i="4"/>
  <c r="FH571" i="4"/>
  <c r="FH560" i="4"/>
  <c r="FK576" i="4"/>
  <c r="FK554" i="4"/>
  <c r="AZ622" i="4"/>
  <c r="AZ600" i="4"/>
  <c r="AZ575" i="4"/>
  <c r="AW621" i="4"/>
  <c r="AW574" i="4"/>
  <c r="AW552" i="4"/>
  <c r="FD627" i="4"/>
  <c r="FD616" i="4"/>
  <c r="FD605" i="4"/>
  <c r="FD591" i="4"/>
  <c r="FD569" i="4"/>
  <c r="BA618" i="4"/>
  <c r="BA571" i="4"/>
  <c r="IL546" i="4"/>
  <c r="GS546" i="4"/>
  <c r="EX546" i="4"/>
  <c r="CT546" i="4"/>
  <c r="BZ546" i="4"/>
  <c r="BG546" i="4"/>
  <c r="AL546" i="4"/>
  <c r="IX545" i="4"/>
  <c r="GV545" i="4"/>
  <c r="FE545" i="4"/>
  <c r="CY545" i="4"/>
  <c r="CE545" i="4"/>
  <c r="BJ545" i="4"/>
  <c r="AS545" i="4"/>
  <c r="JA544" i="4"/>
  <c r="HE544" i="4"/>
  <c r="FH544" i="4"/>
  <c r="DC544" i="4"/>
  <c r="CH544" i="4"/>
  <c r="BM544" i="4"/>
  <c r="AW544" i="4"/>
  <c r="FL620" i="4"/>
  <c r="FL609" i="4"/>
  <c r="FL598" i="4"/>
  <c r="FL584" i="4"/>
  <c r="FL573" i="4"/>
  <c r="FL562" i="4"/>
  <c r="FL551" i="4"/>
  <c r="FL510" i="4"/>
  <c r="FI615" i="4"/>
  <c r="FI590" i="4"/>
  <c r="IM539" i="4"/>
  <c r="GT539" i="4"/>
  <c r="FF539" i="4"/>
  <c r="CZ539" i="4"/>
  <c r="CF539" i="4"/>
  <c r="BK539" i="4"/>
  <c r="AT539" i="4"/>
  <c r="JE538" i="4"/>
  <c r="HF538" i="4"/>
  <c r="FR538" i="4"/>
  <c r="EG538" i="4"/>
  <c r="CL538" i="4"/>
  <c r="BT538" i="4"/>
  <c r="BA538" i="4"/>
  <c r="AD538" i="4"/>
  <c r="IE537" i="4"/>
  <c r="GG537" i="4"/>
  <c r="EX537" i="4"/>
  <c r="CT537" i="4"/>
  <c r="BZ537" i="4"/>
  <c r="BG537" i="4"/>
  <c r="AL537" i="4"/>
  <c r="IX536" i="4"/>
  <c r="GV536" i="4"/>
  <c r="FH536" i="4"/>
  <c r="DC536" i="4"/>
  <c r="CH536" i="4"/>
  <c r="BM536" i="4"/>
  <c r="AW536" i="4"/>
  <c r="JK535" i="4"/>
  <c r="HI535" i="4"/>
  <c r="FW535" i="4"/>
  <c r="EL535" i="4"/>
  <c r="CN535" i="4"/>
  <c r="BV535" i="4"/>
  <c r="BC535" i="4"/>
  <c r="AG535" i="4"/>
  <c r="IK534" i="4"/>
  <c r="GI534" i="4"/>
  <c r="FD534" i="4"/>
  <c r="CW534" i="4"/>
  <c r="CB534" i="4"/>
  <c r="BI534" i="4"/>
  <c r="AR534" i="4"/>
  <c r="IZ533" i="4"/>
  <c r="GZ533" i="4"/>
  <c r="FK533" i="4"/>
  <c r="CJ533" i="4"/>
  <c r="BR533" i="4"/>
  <c r="AY533" i="4"/>
  <c r="JN532" i="4"/>
  <c r="HZ532" i="4"/>
  <c r="GA532" i="4"/>
  <c r="ET532" i="4"/>
  <c r="CP532" i="4"/>
  <c r="BX532" i="4"/>
  <c r="BE532" i="4"/>
  <c r="AJ532" i="4"/>
  <c r="IM531" i="4"/>
  <c r="GT531" i="4"/>
  <c r="FF531" i="4"/>
  <c r="CZ531" i="4"/>
  <c r="CF531" i="4"/>
  <c r="BK531" i="4"/>
  <c r="AT531" i="4"/>
  <c r="EY622" i="4"/>
  <c r="EY600" i="4"/>
  <c r="EY575" i="4"/>
  <c r="EY531" i="4"/>
  <c r="EU618" i="4"/>
  <c r="EU571" i="4"/>
  <c r="EU509" i="4"/>
  <c r="AM628" i="4"/>
  <c r="AM621" i="4"/>
  <c r="AM617" i="4"/>
  <c r="AM606" i="4"/>
  <c r="AM599" i="4"/>
  <c r="AM592" i="4"/>
  <c r="AM585" i="4"/>
  <c r="AM581" i="4"/>
  <c r="AM574" i="4"/>
  <c r="AM570" i="4"/>
  <c r="AM563" i="4"/>
  <c r="AM559" i="4"/>
  <c r="AM552" i="4"/>
  <c r="AM545" i="4"/>
  <c r="AM538" i="4"/>
  <c r="AM534" i="4"/>
  <c r="AU606" i="4"/>
  <c r="AU581" i="4"/>
  <c r="AU559" i="4"/>
  <c r="AU534" i="4"/>
  <c r="EI627" i="4"/>
  <c r="EI616" i="4"/>
  <c r="EI605" i="4"/>
  <c r="EI569" i="4"/>
  <c r="EI544" i="4"/>
  <c r="EI533" i="4"/>
  <c r="EO508" i="4"/>
  <c r="EN627" i="4"/>
  <c r="EN620" i="4"/>
  <c r="EN616" i="4"/>
  <c r="EN609" i="4"/>
  <c r="EN605" i="4"/>
  <c r="EN598" i="4"/>
  <c r="EN591" i="4"/>
  <c r="EN584" i="4"/>
  <c r="EN573" i="4"/>
  <c r="EN569" i="4"/>
  <c r="EN562" i="4"/>
  <c r="EN551" i="4"/>
  <c r="EN544" i="4"/>
  <c r="EN537" i="4"/>
  <c r="EN533" i="4"/>
  <c r="AY609" i="4"/>
  <c r="AY584" i="4"/>
  <c r="AY562" i="4"/>
  <c r="FF508" i="4"/>
  <c r="FE620" i="4"/>
  <c r="FE609" i="4"/>
  <c r="FE598" i="4"/>
  <c r="FE584" i="4"/>
  <c r="FE573" i="4"/>
  <c r="FE562" i="4"/>
  <c r="FE551" i="4"/>
  <c r="FG629" i="4"/>
  <c r="FG618" i="4"/>
  <c r="FG607" i="4"/>
  <c r="FG582" i="4"/>
  <c r="FG571" i="4"/>
  <c r="FG560" i="4"/>
  <c r="FK622" i="4"/>
  <c r="FK600" i="4"/>
  <c r="FK575" i="4"/>
  <c r="FK553" i="4"/>
  <c r="AZ621" i="4"/>
  <c r="AZ599" i="4"/>
  <c r="AZ574" i="4"/>
  <c r="AZ552" i="4"/>
  <c r="AW620" i="4"/>
  <c r="AW598" i="4"/>
  <c r="AW573" i="4"/>
  <c r="AW551" i="4"/>
  <c r="FC627" i="4"/>
  <c r="FC616" i="4"/>
  <c r="FC605" i="4"/>
  <c r="FC591" i="4"/>
  <c r="FC569" i="4"/>
  <c r="BA617" i="4"/>
  <c r="BA592" i="4"/>
  <c r="BA570" i="4"/>
  <c r="IK546" i="4"/>
  <c r="GI546" i="4"/>
  <c r="EW546" i="4"/>
  <c r="CS546" i="4"/>
  <c r="BY546" i="4"/>
  <c r="BF546" i="4"/>
  <c r="AK546" i="4"/>
  <c r="IN545" i="4"/>
  <c r="GU545" i="4"/>
  <c r="FD545" i="4"/>
  <c r="CW545" i="4"/>
  <c r="CB545" i="4"/>
  <c r="BI545" i="4"/>
  <c r="AR545" i="4"/>
  <c r="IZ544" i="4"/>
  <c r="GZ544" i="4"/>
  <c r="FG544" i="4"/>
  <c r="DB544" i="4"/>
  <c r="CG544" i="4"/>
  <c r="BL544" i="4"/>
  <c r="AV544" i="4"/>
  <c r="FR630" i="4"/>
  <c r="FR619" i="4"/>
  <c r="FR608" i="4"/>
  <c r="FR597" i="4"/>
  <c r="FR583" i="4"/>
  <c r="FR572" i="4"/>
  <c r="FR561" i="4"/>
  <c r="FR509" i="4"/>
  <c r="FI614" i="4"/>
  <c r="FI564" i="4"/>
  <c r="IL539" i="4"/>
  <c r="GS539" i="4"/>
  <c r="FE539" i="4"/>
  <c r="CY539" i="4"/>
  <c r="CE539" i="4"/>
  <c r="BJ539" i="4"/>
  <c r="AS539" i="4"/>
  <c r="JA538" i="4"/>
  <c r="HE538" i="4"/>
  <c r="FL538" i="4"/>
  <c r="CK538" i="4"/>
  <c r="BS538" i="4"/>
  <c r="AZ538" i="4"/>
  <c r="W538" i="4"/>
  <c r="IB537" i="4"/>
  <c r="GF537" i="4"/>
  <c r="EW537" i="4"/>
  <c r="CS537" i="4"/>
  <c r="BY537" i="4"/>
  <c r="BF537" i="4"/>
  <c r="AK537" i="4"/>
  <c r="IN536" i="4"/>
  <c r="GU536" i="4"/>
  <c r="FG536" i="4"/>
  <c r="DB536" i="4"/>
  <c r="CG536" i="4"/>
  <c r="BL536" i="4"/>
  <c r="AV536" i="4"/>
  <c r="JJ535" i="4"/>
  <c r="HH535" i="4"/>
  <c r="FT535" i="4"/>
  <c r="EK535" i="4"/>
  <c r="CM535" i="4"/>
  <c r="BU535" i="4"/>
  <c r="BB535" i="4"/>
  <c r="AE535" i="4"/>
  <c r="IF534" i="4"/>
  <c r="GH534" i="4"/>
  <c r="FC534" i="4"/>
  <c r="CV534" i="4"/>
  <c r="CA534" i="4"/>
  <c r="BH534" i="4"/>
  <c r="AQ534" i="4"/>
  <c r="IY533" i="4"/>
  <c r="GY533" i="4"/>
  <c r="FI533" i="4"/>
  <c r="CI533" i="4"/>
  <c r="BQ533" i="4"/>
  <c r="AX533" i="4"/>
  <c r="JM532" i="4"/>
  <c r="HY532" i="4"/>
  <c r="FZ532" i="4"/>
  <c r="ES532" i="4"/>
  <c r="CO532" i="4"/>
  <c r="BW532" i="4"/>
  <c r="BD532" i="4"/>
  <c r="AH532" i="4"/>
  <c r="IL531" i="4"/>
  <c r="GS531" i="4"/>
  <c r="FE531" i="4"/>
  <c r="CY531" i="4"/>
  <c r="CE531" i="4"/>
  <c r="BJ531" i="4"/>
  <c r="AS531" i="4"/>
  <c r="EY621" i="4"/>
  <c r="EY599" i="4"/>
  <c r="EY574" i="4"/>
  <c r="EY552" i="4"/>
  <c r="EU617" i="4"/>
  <c r="EU592" i="4"/>
  <c r="EU570" i="4"/>
  <c r="EU545" i="4"/>
  <c r="AM508" i="4"/>
  <c r="AP627" i="4"/>
  <c r="AP620" i="4"/>
  <c r="AP616" i="4"/>
  <c r="AP609" i="4"/>
  <c r="AP605" i="4"/>
  <c r="AP598" i="4"/>
  <c r="AP591" i="4"/>
  <c r="AP584" i="4"/>
  <c r="AP573" i="4"/>
  <c r="AP569" i="4"/>
  <c r="AP562" i="4"/>
  <c r="AP551" i="4"/>
  <c r="AP544" i="4"/>
  <c r="AP537" i="4"/>
  <c r="AP533" i="4"/>
  <c r="AU627" i="4"/>
  <c r="AU605" i="4"/>
  <c r="AU533" i="4"/>
  <c r="EH627" i="4"/>
  <c r="EH616" i="4"/>
  <c r="EH605" i="4"/>
  <c r="EH591" i="4"/>
  <c r="EH569" i="4"/>
  <c r="EH544" i="4"/>
  <c r="EH533" i="4"/>
  <c r="EP508" i="4"/>
  <c r="EM627" i="4"/>
  <c r="EM620" i="4"/>
  <c r="EM616" i="4"/>
  <c r="EM609" i="4"/>
  <c r="EM605" i="4"/>
  <c r="EM598" i="4"/>
  <c r="FF597" i="4"/>
  <c r="FF583" i="4"/>
  <c r="FF572" i="4"/>
  <c r="FF561" i="4"/>
  <c r="FH628" i="4"/>
  <c r="FH617" i="4"/>
  <c r="FH606" i="4"/>
  <c r="FH592" i="4"/>
  <c r="FH581" i="4"/>
  <c r="FH570" i="4"/>
  <c r="FH559" i="4"/>
  <c r="FK621" i="4"/>
  <c r="FK599" i="4"/>
  <c r="FK574" i="4"/>
  <c r="FK552" i="4"/>
  <c r="AZ620" i="4"/>
  <c r="AZ598" i="4"/>
  <c r="AZ573" i="4"/>
  <c r="AZ551" i="4"/>
  <c r="AW619" i="4"/>
  <c r="AW597" i="4"/>
  <c r="AW572" i="4"/>
  <c r="FD615" i="4"/>
  <c r="FD590" i="4"/>
  <c r="FD576" i="4"/>
  <c r="FD554" i="4"/>
  <c r="FD510" i="4"/>
  <c r="BA616" i="4"/>
  <c r="BA591" i="4"/>
  <c r="BA569" i="4"/>
  <c r="IF546" i="4"/>
  <c r="GH546" i="4"/>
  <c r="ET546" i="4"/>
  <c r="CP546" i="4"/>
  <c r="BX546" i="4"/>
  <c r="BE546" i="4"/>
  <c r="AJ546" i="4"/>
  <c r="IM545" i="4"/>
  <c r="GT545" i="4"/>
  <c r="FC545" i="4"/>
  <c r="CV545" i="4"/>
  <c r="CA545" i="4"/>
  <c r="BH545" i="4"/>
  <c r="AQ545" i="4"/>
  <c r="IY544" i="4"/>
  <c r="GY544" i="4"/>
  <c r="FF544" i="4"/>
  <c r="CZ544" i="4"/>
  <c r="CF544" i="4"/>
  <c r="BK544" i="4"/>
  <c r="AT544" i="4"/>
  <c r="FL630" i="4"/>
  <c r="FL619" i="4"/>
  <c r="FL608" i="4"/>
  <c r="FL597" i="4"/>
  <c r="FL583" i="4"/>
  <c r="FL572" i="4"/>
  <c r="FL561" i="4"/>
  <c r="FL509" i="4"/>
  <c r="FI585" i="4"/>
  <c r="FI563" i="4"/>
  <c r="IK539" i="4"/>
  <c r="GI539" i="4"/>
  <c r="FD539" i="4"/>
  <c r="CW539" i="4"/>
  <c r="CB539" i="4"/>
  <c r="BI539" i="4"/>
  <c r="AR539" i="4"/>
  <c r="IZ538" i="4"/>
  <c r="GZ538" i="4"/>
  <c r="FK538" i="4"/>
  <c r="CJ538" i="4"/>
  <c r="BR538" i="4"/>
  <c r="AY538" i="4"/>
  <c r="JN537" i="4"/>
  <c r="HZ537" i="4"/>
  <c r="GA537" i="4"/>
  <c r="ET537" i="4"/>
  <c r="CP537" i="4"/>
  <c r="BX537" i="4"/>
  <c r="BE537" i="4"/>
  <c r="AJ537" i="4"/>
  <c r="IM536" i="4"/>
  <c r="GT536" i="4"/>
  <c r="FF536" i="4"/>
  <c r="CZ536" i="4"/>
  <c r="CF536" i="4"/>
  <c r="BK536" i="4"/>
  <c r="AT536" i="4"/>
  <c r="JE535" i="4"/>
  <c r="HF535" i="4"/>
  <c r="FR535" i="4"/>
  <c r="EG535" i="4"/>
  <c r="CL535" i="4"/>
  <c r="BT535" i="4"/>
  <c r="BA535" i="4"/>
  <c r="AD535" i="4"/>
  <c r="IE534" i="4"/>
  <c r="GG534" i="4"/>
  <c r="EX534" i="4"/>
  <c r="CT534" i="4"/>
  <c r="BZ534" i="4"/>
  <c r="BG534" i="4"/>
  <c r="AL534" i="4"/>
  <c r="IX533" i="4"/>
  <c r="GV533" i="4"/>
  <c r="FH533" i="4"/>
  <c r="DC533" i="4"/>
  <c r="CH533" i="4"/>
  <c r="BM533" i="4"/>
  <c r="AW533" i="4"/>
  <c r="JK532" i="4"/>
  <c r="HI532" i="4"/>
  <c r="FW532" i="4"/>
  <c r="EL532" i="4"/>
  <c r="CN532" i="4"/>
  <c r="BV532" i="4"/>
  <c r="BC532" i="4"/>
  <c r="AG532" i="4"/>
  <c r="IK531" i="4"/>
  <c r="GI531" i="4"/>
  <c r="FD531" i="4"/>
  <c r="CW531" i="4"/>
  <c r="CB531" i="4"/>
  <c r="BI531" i="4"/>
  <c r="AR531" i="4"/>
  <c r="EY620" i="4"/>
  <c r="EY598" i="4"/>
  <c r="EY573" i="4"/>
  <c r="EY551" i="4"/>
  <c r="EU616" i="4"/>
  <c r="EU591" i="4"/>
  <c r="EU569" i="4"/>
  <c r="EU544" i="4"/>
  <c r="AN508" i="4"/>
  <c r="AO627" i="4"/>
  <c r="AO620" i="4"/>
  <c r="AO616" i="4"/>
  <c r="AO609" i="4"/>
  <c r="AO605" i="4"/>
  <c r="AO598" i="4"/>
  <c r="AO591" i="4"/>
  <c r="AO584" i="4"/>
  <c r="AO573" i="4"/>
  <c r="AO569" i="4"/>
  <c r="AO562" i="4"/>
  <c r="AO551" i="4"/>
  <c r="AO544" i="4"/>
  <c r="AO537" i="4"/>
  <c r="AO533" i="4"/>
  <c r="AU576" i="4"/>
  <c r="AU554" i="4"/>
  <c r="AU532" i="4"/>
  <c r="EI615" i="4"/>
  <c r="EI590" i="4"/>
  <c r="EI576" i="4"/>
  <c r="EI554" i="4"/>
  <c r="EI532" i="4"/>
  <c r="EP630" i="4"/>
  <c r="EP619" i="4"/>
  <c r="EP615" i="4"/>
  <c r="EP608" i="4"/>
  <c r="EP597" i="4"/>
  <c r="HP585" i="4"/>
  <c r="HN576" i="4"/>
  <c r="HK575" i="4"/>
  <c r="HU573" i="4"/>
  <c r="HS564" i="4"/>
  <c r="HP563" i="4"/>
  <c r="HS539" i="4"/>
  <c r="HP538" i="4"/>
  <c r="HM537" i="4"/>
  <c r="HW535" i="4"/>
  <c r="HN532" i="4"/>
  <c r="HK531" i="4"/>
  <c r="HR510" i="4"/>
  <c r="IC508" i="4"/>
  <c r="IC620" i="4"/>
  <c r="IC609" i="4"/>
  <c r="IC584" i="4"/>
  <c r="IC573" i="4"/>
  <c r="IC562" i="4"/>
  <c r="IC537" i="4"/>
  <c r="IG615" i="4"/>
  <c r="IG576" i="4"/>
  <c r="IG554" i="4"/>
  <c r="IG532" i="4"/>
  <c r="II629" i="4"/>
  <c r="II618" i="4"/>
  <c r="II607" i="4"/>
  <c r="II571" i="4"/>
  <c r="II546" i="4"/>
  <c r="II535" i="4"/>
  <c r="IP620" i="4"/>
  <c r="IP609" i="4"/>
  <c r="IP584" i="4"/>
  <c r="IP573" i="4"/>
  <c r="IP562" i="4"/>
  <c r="IP537" i="4"/>
  <c r="IU629" i="4"/>
  <c r="IS620" i="4"/>
  <c r="IR617" i="4"/>
  <c r="IU607" i="4"/>
  <c r="IS598" i="4"/>
  <c r="IR592" i="4"/>
  <c r="IU582" i="4"/>
  <c r="IT576" i="4"/>
  <c r="IS573" i="4"/>
  <c r="IR570" i="4"/>
  <c r="IQ564" i="4"/>
  <c r="IU560" i="4"/>
  <c r="IT554" i="4"/>
  <c r="IR545" i="4"/>
  <c r="IQ539" i="4"/>
  <c r="IU535" i="4"/>
  <c r="IT532" i="4"/>
  <c r="JC630" i="4"/>
  <c r="JC619" i="4"/>
  <c r="JC608" i="4"/>
  <c r="JC583" i="4"/>
  <c r="JC572" i="4"/>
  <c r="JC561" i="4"/>
  <c r="JC536" i="4"/>
  <c r="JG627" i="4"/>
  <c r="JG620" i="4"/>
  <c r="JG616" i="4"/>
  <c r="JG609" i="4"/>
  <c r="JG605" i="4"/>
  <c r="JG598" i="4"/>
  <c r="JG591" i="4"/>
  <c r="JG584" i="4"/>
  <c r="JG573" i="4"/>
  <c r="JG569" i="4"/>
  <c r="JG562" i="4"/>
  <c r="JG551" i="4"/>
  <c r="JG537" i="4"/>
  <c r="GP537" i="4"/>
  <c r="GO534" i="4"/>
  <c r="GN531" i="4"/>
  <c r="GM510" i="4"/>
  <c r="GR619" i="4"/>
  <c r="GR597" i="4"/>
  <c r="GR572" i="4"/>
  <c r="GW622" i="4"/>
  <c r="GW614" i="4"/>
  <c r="GW600" i="4"/>
  <c r="GW575" i="4"/>
  <c r="GW564" i="4"/>
  <c r="GW553" i="4"/>
  <c r="GW539" i="4"/>
  <c r="GW531" i="4"/>
  <c r="HC628" i="4"/>
  <c r="HC617" i="4"/>
  <c r="HC606" i="4"/>
  <c r="HC592" i="4"/>
  <c r="HC570" i="4"/>
  <c r="HC545" i="4"/>
  <c r="HC534" i="4"/>
  <c r="HJ508" i="4"/>
  <c r="HG609" i="4"/>
  <c r="HG584" i="4"/>
  <c r="HG562" i="4"/>
  <c r="HG537" i="4"/>
  <c r="HJ622" i="4"/>
  <c r="HJ600" i="4"/>
  <c r="HJ575" i="4"/>
  <c r="HJ553" i="4"/>
  <c r="HJ531" i="4"/>
  <c r="HV629" i="4"/>
  <c r="HS628" i="4"/>
  <c r="HP627" i="4"/>
  <c r="HW621" i="4"/>
  <c r="HT620" i="4"/>
  <c r="HQ619" i="4"/>
  <c r="HN618" i="4"/>
  <c r="HK617" i="4"/>
  <c r="HU615" i="4"/>
  <c r="HR614" i="4"/>
  <c r="HL609" i="4"/>
  <c r="HV607" i="4"/>
  <c r="HS606" i="4"/>
  <c r="HP605" i="4"/>
  <c r="HW599" i="4"/>
  <c r="HT598" i="4"/>
  <c r="HQ597" i="4"/>
  <c r="HU590" i="4"/>
  <c r="HO585" i="4"/>
  <c r="HL584" i="4"/>
  <c r="HV582" i="4"/>
  <c r="HS581" i="4"/>
  <c r="HM576" i="4"/>
  <c r="HW574" i="4"/>
  <c r="HT573" i="4"/>
  <c r="HQ572" i="4"/>
  <c r="HN571" i="4"/>
  <c r="HK570" i="4"/>
  <c r="HR564" i="4"/>
  <c r="HO563" i="4"/>
  <c r="HL562" i="4"/>
  <c r="HV560" i="4"/>
  <c r="HS559" i="4"/>
  <c r="HW552" i="4"/>
  <c r="HT551" i="4"/>
  <c r="HK545" i="4"/>
  <c r="HR539" i="4"/>
  <c r="HO538" i="4"/>
  <c r="HL537" i="4"/>
  <c r="HV535" i="4"/>
  <c r="HS534" i="4"/>
  <c r="HP533" i="4"/>
  <c r="HM532" i="4"/>
  <c r="HN509" i="4"/>
  <c r="IA616" i="4"/>
  <c r="IA591" i="4"/>
  <c r="IA569" i="4"/>
  <c r="IA544" i="4"/>
  <c r="ID630" i="4"/>
  <c r="ID619" i="4"/>
  <c r="ID608" i="4"/>
  <c r="ID583" i="4"/>
  <c r="ID572" i="4"/>
  <c r="ID561" i="4"/>
  <c r="ID536" i="4"/>
  <c r="ID510" i="4"/>
  <c r="IH622" i="4"/>
  <c r="IH614" i="4"/>
  <c r="IH600" i="4"/>
  <c r="IH575" i="4"/>
  <c r="IH564" i="4"/>
  <c r="IH553" i="4"/>
  <c r="IH539" i="4"/>
  <c r="IH531" i="4"/>
  <c r="IJ628" i="4"/>
  <c r="IJ617" i="4"/>
  <c r="IJ606" i="4"/>
  <c r="IJ592" i="4"/>
  <c r="IJ570" i="4"/>
  <c r="IJ545" i="4"/>
  <c r="IJ534" i="4"/>
  <c r="IO508" i="4"/>
  <c r="IO620" i="4"/>
  <c r="IO609" i="4"/>
  <c r="IO598" i="4"/>
  <c r="IO584" i="4"/>
  <c r="IO573" i="4"/>
  <c r="IO562" i="4"/>
  <c r="IO537" i="4"/>
  <c r="IR620" i="4"/>
  <c r="IQ617" i="4"/>
  <c r="IU585" i="4"/>
  <c r="IS576" i="4"/>
  <c r="IR573" i="4"/>
  <c r="IQ570" i="4"/>
  <c r="IU563" i="4"/>
  <c r="IS554" i="4"/>
  <c r="IU538" i="4"/>
  <c r="IT535" i="4"/>
  <c r="IS532" i="4"/>
  <c r="JB630" i="4"/>
  <c r="JB619" i="4"/>
  <c r="JB608" i="4"/>
  <c r="JB583" i="4"/>
  <c r="JB572" i="4"/>
  <c r="JB561" i="4"/>
  <c r="JB536" i="4"/>
  <c r="JB510" i="4"/>
  <c r="IW614" i="4"/>
  <c r="IW564" i="4"/>
  <c r="IW539" i="4"/>
  <c r="JF627" i="4"/>
  <c r="GP615" i="4"/>
  <c r="GO609" i="4"/>
  <c r="GN606" i="4"/>
  <c r="GM600" i="4"/>
  <c r="GL597" i="4"/>
  <c r="GO584" i="4"/>
  <c r="GN581" i="4"/>
  <c r="GM575" i="4"/>
  <c r="GL572" i="4"/>
  <c r="GO562" i="4"/>
  <c r="GN559" i="4"/>
  <c r="GO537" i="4"/>
  <c r="GN534" i="4"/>
  <c r="GM531" i="4"/>
  <c r="GL510" i="4"/>
  <c r="GR618" i="4"/>
  <c r="GR571" i="4"/>
  <c r="GR546" i="4"/>
  <c r="GR509" i="4"/>
  <c r="GX621" i="4"/>
  <c r="GX599" i="4"/>
  <c r="GX585" i="4"/>
  <c r="GX574" i="4"/>
  <c r="GX563" i="4"/>
  <c r="GX552" i="4"/>
  <c r="GX538" i="4"/>
  <c r="HD627" i="4"/>
  <c r="HD616" i="4"/>
  <c r="HD605" i="4"/>
  <c r="HD591" i="4"/>
  <c r="HD569" i="4"/>
  <c r="HD544" i="4"/>
  <c r="HD533" i="4"/>
  <c r="HG630" i="4"/>
  <c r="HG608" i="4"/>
  <c r="HG583" i="4"/>
  <c r="HG561" i="4"/>
  <c r="HG536" i="4"/>
  <c r="HJ621" i="4"/>
  <c r="HJ599" i="4"/>
  <c r="HJ574" i="4"/>
  <c r="HJ552" i="4"/>
  <c r="HU629" i="4"/>
  <c r="HR628" i="4"/>
  <c r="HO627" i="4"/>
  <c r="HV621" i="4"/>
  <c r="HS620" i="4"/>
  <c r="HP619" i="4"/>
  <c r="HM618" i="4"/>
  <c r="HW616" i="4"/>
  <c r="HT615" i="4"/>
  <c r="HQ614" i="4"/>
  <c r="HU607" i="4"/>
  <c r="HR606" i="4"/>
  <c r="HO605" i="4"/>
  <c r="HV599" i="4"/>
  <c r="HS598" i="4"/>
  <c r="HP597" i="4"/>
  <c r="HW591" i="4"/>
  <c r="HT590" i="4"/>
  <c r="HK584" i="4"/>
  <c r="HU582" i="4"/>
  <c r="HR581" i="4"/>
  <c r="HL576" i="4"/>
  <c r="HV574" i="4"/>
  <c r="HS573" i="4"/>
  <c r="HP572" i="4"/>
  <c r="HM571" i="4"/>
  <c r="HW569" i="4"/>
  <c r="HQ564" i="4"/>
  <c r="HN563" i="4"/>
  <c r="HK562" i="4"/>
  <c r="HU560" i="4"/>
  <c r="HR559" i="4"/>
  <c r="HV552" i="4"/>
  <c r="HS551" i="4"/>
  <c r="HW544" i="4"/>
  <c r="HQ539" i="4"/>
  <c r="HN538" i="4"/>
  <c r="HK537" i="4"/>
  <c r="HU535" i="4"/>
  <c r="HR534" i="4"/>
  <c r="HO533" i="4"/>
  <c r="HL532" i="4"/>
  <c r="HM509" i="4"/>
  <c r="IA615" i="4"/>
  <c r="IA590" i="4"/>
  <c r="IC630" i="4"/>
  <c r="IC619" i="4"/>
  <c r="IC608" i="4"/>
  <c r="IC597" i="4"/>
  <c r="IC583" i="4"/>
  <c r="IC572" i="4"/>
  <c r="IC561" i="4"/>
  <c r="IC536" i="4"/>
  <c r="IC510" i="4"/>
  <c r="IG622" i="4"/>
  <c r="IG614" i="4"/>
  <c r="IG600" i="4"/>
  <c r="IG575" i="4"/>
  <c r="IG564" i="4"/>
  <c r="IG553" i="4"/>
  <c r="IG539" i="4"/>
  <c r="IG531" i="4"/>
  <c r="II628" i="4"/>
  <c r="II617" i="4"/>
  <c r="II606" i="4"/>
  <c r="II592" i="4"/>
  <c r="II581" i="4"/>
  <c r="II570" i="4"/>
  <c r="II559" i="4"/>
  <c r="II545" i="4"/>
  <c r="II534" i="4"/>
  <c r="IP630" i="4"/>
  <c r="IP619" i="4"/>
  <c r="IP608" i="4"/>
  <c r="IP597" i="4"/>
  <c r="IP583" i="4"/>
  <c r="IP572" i="4"/>
  <c r="IP561" i="4"/>
  <c r="IP536" i="4"/>
  <c r="IP510" i="4"/>
  <c r="IQ620" i="4"/>
  <c r="IU616" i="4"/>
  <c r="IT585" i="4"/>
  <c r="IS582" i="4"/>
  <c r="IR576" i="4"/>
  <c r="IQ573" i="4"/>
  <c r="IU569" i="4"/>
  <c r="IT563" i="4"/>
  <c r="IS560" i="4"/>
  <c r="IR554" i="4"/>
  <c r="IQ551" i="4"/>
  <c r="HC533" i="4"/>
  <c r="HG629" i="4"/>
  <c r="HG607" i="4"/>
  <c r="HG582" i="4"/>
  <c r="HG560" i="4"/>
  <c r="HG535" i="4"/>
  <c r="HJ620" i="4"/>
  <c r="HJ598" i="4"/>
  <c r="HJ573" i="4"/>
  <c r="HJ551" i="4"/>
  <c r="HW630" i="4"/>
  <c r="HT629" i="4"/>
  <c r="HQ628" i="4"/>
  <c r="HU621" i="4"/>
  <c r="HR620" i="4"/>
  <c r="HO619" i="4"/>
  <c r="HL618" i="4"/>
  <c r="HV616" i="4"/>
  <c r="HS615" i="4"/>
  <c r="HP614" i="4"/>
  <c r="HW608" i="4"/>
  <c r="HT607" i="4"/>
  <c r="HQ606" i="4"/>
  <c r="HU599" i="4"/>
  <c r="HR598" i="4"/>
  <c r="HV591" i="4"/>
  <c r="HM585" i="4"/>
  <c r="HW583" i="4"/>
  <c r="HT582" i="4"/>
  <c r="HK576" i="4"/>
  <c r="HU574" i="4"/>
  <c r="HR573" i="4"/>
  <c r="HO572" i="4"/>
  <c r="HL571" i="4"/>
  <c r="HV569" i="4"/>
  <c r="HP564" i="4"/>
  <c r="HM563" i="4"/>
  <c r="HW561" i="4"/>
  <c r="HT560" i="4"/>
  <c r="HK554" i="4"/>
  <c r="HU552" i="4"/>
  <c r="HL546" i="4"/>
  <c r="HP539" i="4"/>
  <c r="HM538" i="4"/>
  <c r="HW536" i="4"/>
  <c r="HT535" i="4"/>
  <c r="HQ534" i="4"/>
  <c r="HN533" i="4"/>
  <c r="HK532" i="4"/>
  <c r="HO510" i="4"/>
  <c r="IA614" i="4"/>
  <c r="IA564" i="4"/>
  <c r="IA539" i="4"/>
  <c r="ID629" i="4"/>
  <c r="ID618" i="4"/>
  <c r="ID607" i="4"/>
  <c r="ID582" i="4"/>
  <c r="ID571" i="4"/>
  <c r="ID560" i="4"/>
  <c r="ID546" i="4"/>
  <c r="ID535" i="4"/>
  <c r="IH621" i="4"/>
  <c r="IH599" i="4"/>
  <c r="IH585" i="4"/>
  <c r="IH574" i="4"/>
  <c r="IH563" i="4"/>
  <c r="IH552" i="4"/>
  <c r="IH538" i="4"/>
  <c r="IJ616" i="4"/>
  <c r="IJ591" i="4"/>
  <c r="IJ569" i="4"/>
  <c r="IJ533" i="4"/>
  <c r="IO630" i="4"/>
  <c r="IO619" i="4"/>
  <c r="IO608" i="4"/>
  <c r="IO583" i="4"/>
  <c r="IO572" i="4"/>
  <c r="IO561" i="4"/>
  <c r="IO536" i="4"/>
  <c r="IO510" i="4"/>
  <c r="IU619" i="4"/>
  <c r="IT616" i="4"/>
  <c r="IU597" i="4"/>
  <c r="IR582" i="4"/>
  <c r="IU572" i="4"/>
  <c r="IT569" i="4"/>
  <c r="IR560" i="4"/>
  <c r="IR535" i="4"/>
  <c r="IQ532" i="4"/>
  <c r="JB629" i="4"/>
  <c r="JB618" i="4"/>
  <c r="JB607" i="4"/>
  <c r="JB582" i="4"/>
  <c r="JB571" i="4"/>
  <c r="JB560" i="4"/>
  <c r="JB546" i="4"/>
  <c r="JB535" i="4"/>
  <c r="IW609" i="4"/>
  <c r="IW584" i="4"/>
  <c r="IW562" i="4"/>
  <c r="IW537" i="4"/>
  <c r="JH615" i="4"/>
  <c r="JG615" i="4"/>
  <c r="JG572" i="4"/>
  <c r="JG532" i="4"/>
  <c r="JU614" i="4"/>
  <c r="JU531" i="4"/>
  <c r="IT622" i="4"/>
  <c r="IS619" i="4"/>
  <c r="IT600" i="4"/>
  <c r="IQ585" i="4"/>
  <c r="IT575" i="4"/>
  <c r="IS572" i="4"/>
  <c r="IQ563" i="4"/>
  <c r="IQ538" i="4"/>
  <c r="IU534" i="4"/>
  <c r="IW629" i="4"/>
  <c r="IW607" i="4"/>
  <c r="IW582" i="4"/>
  <c r="IW560" i="4"/>
  <c r="IW535" i="4"/>
  <c r="JF615" i="4"/>
  <c r="JF572" i="4"/>
  <c r="JF532" i="4"/>
  <c r="JL616" i="4"/>
  <c r="JL591" i="4"/>
  <c r="JL569" i="4"/>
  <c r="JL544" i="4"/>
  <c r="JO584" i="4"/>
  <c r="JO562" i="4"/>
  <c r="JO537" i="4"/>
  <c r="JR621" i="4"/>
  <c r="JR574" i="4"/>
  <c r="JP536" i="4"/>
  <c r="JT614" i="4"/>
  <c r="EZ563" i="4"/>
  <c r="FB554" i="4"/>
  <c r="FA546" i="4"/>
  <c r="EZ538" i="4"/>
  <c r="FB532" i="4"/>
  <c r="FA509" i="4"/>
  <c r="FY614" i="4"/>
  <c r="FY564" i="4"/>
  <c r="FY539" i="4"/>
  <c r="FV628" i="4"/>
  <c r="FV606" i="4"/>
  <c r="FV581" i="4"/>
  <c r="FV559" i="4"/>
  <c r="FV534" i="4"/>
  <c r="GE629" i="4"/>
  <c r="GE622" i="4"/>
  <c r="GE618" i="4"/>
  <c r="GE614" i="4"/>
  <c r="GE607" i="4"/>
  <c r="GE600" i="4"/>
  <c r="GE582" i="4"/>
  <c r="GE575" i="4"/>
  <c r="GE571" i="4"/>
  <c r="GE564" i="4"/>
  <c r="GE560" i="4"/>
  <c r="GE553" i="4"/>
  <c r="GE546" i="4"/>
  <c r="GE539" i="4"/>
  <c r="GE535" i="4"/>
  <c r="GE531" i="4"/>
  <c r="GE509" i="4"/>
  <c r="GK622" i="4"/>
  <c r="GK614" i="4"/>
  <c r="GK600" i="4"/>
  <c r="GK575" i="4"/>
  <c r="GK564" i="4"/>
  <c r="GK553" i="4"/>
  <c r="GK539" i="4"/>
  <c r="GK531" i="4"/>
  <c r="GP630" i="4"/>
  <c r="GO627" i="4"/>
  <c r="GN621" i="4"/>
  <c r="GM618" i="4"/>
  <c r="GL615" i="4"/>
  <c r="GP608" i="4"/>
  <c r="GO605" i="4"/>
  <c r="GN599" i="4"/>
  <c r="GL590" i="4"/>
  <c r="GP583" i="4"/>
  <c r="GN574" i="4"/>
  <c r="GM571" i="4"/>
  <c r="GP561" i="4"/>
  <c r="GN552" i="4"/>
  <c r="GM546" i="4"/>
  <c r="GP536" i="4"/>
  <c r="GO533" i="4"/>
  <c r="GM509" i="4"/>
  <c r="GR614" i="4"/>
  <c r="GR564" i="4"/>
  <c r="GR539" i="4"/>
  <c r="GX630" i="4"/>
  <c r="GX619" i="4"/>
  <c r="GX608" i="4"/>
  <c r="GX597" i="4"/>
  <c r="GX583" i="4"/>
  <c r="GX572" i="4"/>
  <c r="GX561" i="4"/>
  <c r="GX536" i="4"/>
  <c r="GX510" i="4"/>
  <c r="HD622" i="4"/>
  <c r="HD614" i="4"/>
  <c r="HD600" i="4"/>
  <c r="HD575" i="4"/>
  <c r="HD564" i="4"/>
  <c r="HD553" i="4"/>
  <c r="HD539" i="4"/>
  <c r="HD531" i="4"/>
  <c r="HG576" i="4"/>
  <c r="HG532" i="4"/>
  <c r="HJ617" i="4"/>
  <c r="HJ570" i="4"/>
  <c r="HJ545" i="4"/>
  <c r="HK508" i="4"/>
  <c r="HT630" i="4"/>
  <c r="HQ629" i="4"/>
  <c r="HN628" i="4"/>
  <c r="HU622" i="4"/>
  <c r="HR621" i="4"/>
  <c r="HO620" i="4"/>
  <c r="HL619" i="4"/>
  <c r="HV617" i="4"/>
  <c r="HS616" i="4"/>
  <c r="HP615" i="4"/>
  <c r="HM614" i="4"/>
  <c r="HW609" i="4"/>
  <c r="HT608" i="4"/>
  <c r="HQ607" i="4"/>
  <c r="HN606" i="4"/>
  <c r="HK605" i="4"/>
  <c r="HU600" i="4"/>
  <c r="HR599" i="4"/>
  <c r="HO598" i="4"/>
  <c r="HV592" i="4"/>
  <c r="HS591" i="4"/>
  <c r="HW584" i="4"/>
  <c r="HT583" i="4"/>
  <c r="HQ582" i="4"/>
  <c r="HN581" i="4"/>
  <c r="HU575" i="4"/>
  <c r="HR574" i="4"/>
  <c r="HO573" i="4"/>
  <c r="HL572" i="4"/>
  <c r="HV570" i="4"/>
  <c r="HS569" i="4"/>
  <c r="HM564" i="4"/>
  <c r="HW562" i="4"/>
  <c r="HT561" i="4"/>
  <c r="HQ560" i="4"/>
  <c r="HN559" i="4"/>
  <c r="HU553" i="4"/>
  <c r="HR552" i="4"/>
  <c r="HV545" i="4"/>
  <c r="HM539" i="4"/>
  <c r="HW537" i="4"/>
  <c r="HT536" i="4"/>
  <c r="HQ535" i="4"/>
  <c r="HN534" i="4"/>
  <c r="HK533" i="4"/>
  <c r="HU531" i="4"/>
  <c r="HL510" i="4"/>
  <c r="IA608" i="4"/>
  <c r="IA583" i="4"/>
  <c r="IA561" i="4"/>
  <c r="IA536" i="4"/>
  <c r="IC628" i="4"/>
  <c r="IC617" i="4"/>
  <c r="IC606" i="4"/>
  <c r="IC592" i="4"/>
  <c r="IC581" i="4"/>
  <c r="IC570" i="4"/>
  <c r="IC559" i="4"/>
  <c r="IC545" i="4"/>
  <c r="IC534" i="4"/>
  <c r="IG620" i="4"/>
  <c r="IG609" i="4"/>
  <c r="IG598" i="4"/>
  <c r="IG584" i="4"/>
  <c r="IG573" i="4"/>
  <c r="IG562" i="4"/>
  <c r="IG551" i="4"/>
  <c r="IG537" i="4"/>
  <c r="II615" i="4"/>
  <c r="II590" i="4"/>
  <c r="II576" i="4"/>
  <c r="II554" i="4"/>
  <c r="II532" i="4"/>
  <c r="IP628" i="4"/>
  <c r="IP617" i="4"/>
  <c r="IP606" i="4"/>
  <c r="IP592" i="4"/>
  <c r="IP581" i="4"/>
  <c r="FB584" i="4"/>
  <c r="FA576" i="4"/>
  <c r="EZ571" i="4"/>
  <c r="FB562" i="4"/>
  <c r="FA554" i="4"/>
  <c r="EZ546" i="4"/>
  <c r="FB537" i="4"/>
  <c r="FA532" i="4"/>
  <c r="EZ509" i="4"/>
  <c r="FY585" i="4"/>
  <c r="FY563" i="4"/>
  <c r="FY538" i="4"/>
  <c r="FV627" i="4"/>
  <c r="FV605" i="4"/>
  <c r="FV533" i="4"/>
  <c r="GD629" i="4"/>
  <c r="GD622" i="4"/>
  <c r="GD618" i="4"/>
  <c r="GD614" i="4"/>
  <c r="GD607" i="4"/>
  <c r="GD600" i="4"/>
  <c r="GD582" i="4"/>
  <c r="GD575" i="4"/>
  <c r="GD571" i="4"/>
  <c r="GD564" i="4"/>
  <c r="GD560" i="4"/>
  <c r="GD553" i="4"/>
  <c r="GD539" i="4"/>
  <c r="GD535" i="4"/>
  <c r="GD531" i="4"/>
  <c r="GD509" i="4"/>
  <c r="GJ622" i="4"/>
  <c r="GJ614" i="4"/>
  <c r="GJ600" i="4"/>
  <c r="GJ575" i="4"/>
  <c r="GJ564" i="4"/>
  <c r="GJ553" i="4"/>
  <c r="GJ539" i="4"/>
  <c r="GJ531" i="4"/>
  <c r="GO630" i="4"/>
  <c r="GN627" i="4"/>
  <c r="GM621" i="4"/>
  <c r="GL618" i="4"/>
  <c r="GP614" i="4"/>
  <c r="GO608" i="4"/>
  <c r="GN605" i="4"/>
  <c r="GM599" i="4"/>
  <c r="GO583" i="4"/>
  <c r="GM574" i="4"/>
  <c r="GL571" i="4"/>
  <c r="GP564" i="4"/>
  <c r="GO561" i="4"/>
  <c r="GM552" i="4"/>
  <c r="GL546" i="4"/>
  <c r="GP539" i="4"/>
  <c r="GO536" i="4"/>
  <c r="GN533" i="4"/>
  <c r="GL509" i="4"/>
  <c r="GR585" i="4"/>
  <c r="GR563" i="4"/>
  <c r="GR538" i="4"/>
  <c r="GW630" i="4"/>
  <c r="GW619" i="4"/>
  <c r="GW608" i="4"/>
  <c r="GW597" i="4"/>
  <c r="GW583" i="4"/>
  <c r="GW572" i="4"/>
  <c r="GW561" i="4"/>
  <c r="GW536" i="4"/>
  <c r="GW510" i="4"/>
  <c r="HC622" i="4"/>
  <c r="HC614" i="4"/>
  <c r="HC600" i="4"/>
  <c r="HC575" i="4"/>
  <c r="HC564" i="4"/>
  <c r="HC553" i="4"/>
  <c r="HC539" i="4"/>
  <c r="HC531" i="4"/>
  <c r="HG622" i="4"/>
  <c r="HG600" i="4"/>
  <c r="HG575" i="4"/>
  <c r="HG553" i="4"/>
  <c r="HG531" i="4"/>
  <c r="HJ616" i="4"/>
  <c r="HJ591" i="4"/>
  <c r="HJ569" i="4"/>
  <c r="HJ544" i="4"/>
  <c r="HL508" i="4"/>
  <c r="HS630" i="4"/>
  <c r="HP629" i="4"/>
  <c r="HM628" i="4"/>
  <c r="HT622" i="4"/>
  <c r="HQ621" i="4"/>
  <c r="HN620" i="4"/>
  <c r="HK619" i="4"/>
  <c r="HU617" i="4"/>
  <c r="HR616" i="4"/>
  <c r="HO615" i="4"/>
  <c r="HL614" i="4"/>
  <c r="HV609" i="4"/>
  <c r="HS608" i="4"/>
  <c r="HP607" i="4"/>
  <c r="HM606" i="4"/>
  <c r="HT600" i="4"/>
  <c r="HQ599" i="4"/>
  <c r="HN598" i="4"/>
  <c r="HK597" i="4"/>
  <c r="HU592" i="4"/>
  <c r="HR591" i="4"/>
  <c r="HO590" i="4"/>
  <c r="HV584" i="4"/>
  <c r="HS583" i="4"/>
  <c r="HP582" i="4"/>
  <c r="HM581" i="4"/>
  <c r="HW576" i="4"/>
  <c r="HT575" i="4"/>
  <c r="HQ574" i="4"/>
  <c r="HN573" i="4"/>
  <c r="HK572" i="4"/>
  <c r="HU570" i="4"/>
  <c r="HR569" i="4"/>
  <c r="HL564" i="4"/>
  <c r="HV562" i="4"/>
  <c r="HS561" i="4"/>
  <c r="HP560" i="4"/>
  <c r="HM559" i="4"/>
  <c r="HW554" i="4"/>
  <c r="HT553" i="4"/>
  <c r="HQ552" i="4"/>
  <c r="HN551" i="4"/>
  <c r="HU545" i="4"/>
  <c r="HR544" i="4"/>
  <c r="HL539" i="4"/>
  <c r="HV537" i="4"/>
  <c r="HS536" i="4"/>
  <c r="HP535" i="4"/>
  <c r="HM534" i="4"/>
  <c r="HW532" i="4"/>
  <c r="HT531" i="4"/>
  <c r="HK510" i="4"/>
  <c r="IA629" i="4"/>
  <c r="IA607" i="4"/>
  <c r="IA582" i="4"/>
  <c r="IA560" i="4"/>
  <c r="IA535" i="4"/>
  <c r="ID627" i="4"/>
  <c r="ID616" i="4"/>
  <c r="ID605" i="4"/>
  <c r="ID591" i="4"/>
  <c r="ID569" i="4"/>
  <c r="ID544" i="4"/>
  <c r="ID533" i="4"/>
  <c r="IH619" i="4"/>
  <c r="IH608" i="4"/>
  <c r="IH597" i="4"/>
  <c r="IH583" i="4"/>
  <c r="IH572" i="4"/>
  <c r="IH561" i="4"/>
  <c r="IH536" i="4"/>
  <c r="IH510" i="4"/>
  <c r="IJ622" i="4"/>
  <c r="IJ614" i="4"/>
  <c r="IJ575" i="4"/>
  <c r="IJ564" i="4"/>
  <c r="IJ553" i="4"/>
  <c r="IJ539" i="4"/>
  <c r="IJ531" i="4"/>
  <c r="IO628" i="4"/>
  <c r="FA584" i="4"/>
  <c r="EZ576" i="4"/>
  <c r="FB570" i="4"/>
  <c r="FA562" i="4"/>
  <c r="EZ554" i="4"/>
  <c r="FB545" i="4"/>
  <c r="FA537" i="4"/>
  <c r="EZ532" i="4"/>
  <c r="FY508" i="4"/>
  <c r="FY609" i="4"/>
  <c r="FY584" i="4"/>
  <c r="FY562" i="4"/>
  <c r="FY537" i="4"/>
  <c r="FV576" i="4"/>
  <c r="FV554" i="4"/>
  <c r="FV532" i="4"/>
  <c r="GC629" i="4"/>
  <c r="GC622" i="4"/>
  <c r="GC618" i="4"/>
  <c r="GC614" i="4"/>
  <c r="GC607" i="4"/>
  <c r="GC600" i="4"/>
  <c r="GC582" i="4"/>
  <c r="GC575" i="4"/>
  <c r="GC571" i="4"/>
  <c r="GC564" i="4"/>
  <c r="GC560" i="4"/>
  <c r="GC553" i="4"/>
  <c r="GC546" i="4"/>
  <c r="GC539" i="4"/>
  <c r="GC535" i="4"/>
  <c r="GC531" i="4"/>
  <c r="GC509" i="4"/>
  <c r="GK621" i="4"/>
  <c r="GK599" i="4"/>
  <c r="GK585" i="4"/>
  <c r="GK574" i="4"/>
  <c r="GK563" i="4"/>
  <c r="GK552" i="4"/>
  <c r="GK538" i="4"/>
  <c r="GN630" i="4"/>
  <c r="GM627" i="4"/>
  <c r="GL621" i="4"/>
  <c r="GP617" i="4"/>
  <c r="GO614" i="4"/>
  <c r="GN608" i="4"/>
  <c r="GM605" i="4"/>
  <c r="GL599" i="4"/>
  <c r="GP592" i="4"/>
  <c r="GN583" i="4"/>
  <c r="GL574" i="4"/>
  <c r="GP570" i="4"/>
  <c r="GO564" i="4"/>
  <c r="GN561" i="4"/>
  <c r="GL552" i="4"/>
  <c r="GP545" i="4"/>
  <c r="GO539" i="4"/>
  <c r="GN536" i="4"/>
  <c r="GM533" i="4"/>
  <c r="GR508" i="4"/>
  <c r="GR609" i="4"/>
  <c r="GR584" i="4"/>
  <c r="GR562" i="4"/>
  <c r="GR537" i="4"/>
  <c r="GX629" i="4"/>
  <c r="GX618" i="4"/>
  <c r="GX607" i="4"/>
  <c r="GX582" i="4"/>
  <c r="GX571" i="4"/>
  <c r="GX560" i="4"/>
  <c r="GX546" i="4"/>
  <c r="GX535" i="4"/>
  <c r="GX509" i="4"/>
  <c r="HD621" i="4"/>
  <c r="HD599" i="4"/>
  <c r="HD585" i="4"/>
  <c r="HD574" i="4"/>
  <c r="HD563" i="4"/>
  <c r="HD552" i="4"/>
  <c r="HD538" i="4"/>
  <c r="HG621" i="4"/>
  <c r="HG599" i="4"/>
  <c r="HG574" i="4"/>
  <c r="HG552" i="4"/>
  <c r="HJ615" i="4"/>
  <c r="HJ590" i="4"/>
  <c r="HM508" i="4"/>
  <c r="HR630" i="4"/>
  <c r="HO629" i="4"/>
  <c r="HL628" i="4"/>
  <c r="HS622" i="4"/>
  <c r="HP621" i="4"/>
  <c r="HM620" i="4"/>
  <c r="HW618" i="4"/>
  <c r="HT617" i="4"/>
  <c r="HQ616" i="4"/>
  <c r="HN615" i="4"/>
  <c r="HK614" i="4"/>
  <c r="HU609" i="4"/>
  <c r="HR608" i="4"/>
  <c r="HO607" i="4"/>
  <c r="HL606" i="4"/>
  <c r="HS600" i="4"/>
  <c r="HP599" i="4"/>
  <c r="HM598" i="4"/>
  <c r="HT592" i="4"/>
  <c r="HQ591" i="4"/>
  <c r="HU584" i="4"/>
  <c r="HR583" i="4"/>
  <c r="HO582" i="4"/>
  <c r="HL581" i="4"/>
  <c r="HV576" i="4"/>
  <c r="HS575" i="4"/>
  <c r="HP574" i="4"/>
  <c r="HM573" i="4"/>
  <c r="HW571" i="4"/>
  <c r="HT570" i="4"/>
  <c r="HQ569" i="4"/>
  <c r="HK564" i="4"/>
  <c r="HU562" i="4"/>
  <c r="HR561" i="4"/>
  <c r="HO560" i="4"/>
  <c r="HL559" i="4"/>
  <c r="HV554" i="4"/>
  <c r="HS553" i="4"/>
  <c r="HP552" i="4"/>
  <c r="HM551" i="4"/>
  <c r="HW546" i="4"/>
  <c r="HT545" i="4"/>
  <c r="HK539" i="4"/>
  <c r="HU537" i="4"/>
  <c r="HR536" i="4"/>
  <c r="HO535" i="4"/>
  <c r="HL534" i="4"/>
  <c r="HV532" i="4"/>
  <c r="HS531" i="4"/>
  <c r="HW509" i="4"/>
  <c r="IA628" i="4"/>
  <c r="IA606" i="4"/>
  <c r="IA581" i="4"/>
  <c r="IA559" i="4"/>
  <c r="IA534" i="4"/>
  <c r="IC627" i="4"/>
  <c r="IC616" i="4"/>
  <c r="IC605" i="4"/>
  <c r="IC591" i="4"/>
  <c r="IC569" i="4"/>
  <c r="IC544" i="4"/>
  <c r="IC533" i="4"/>
  <c r="IG630" i="4"/>
  <c r="IG619" i="4"/>
  <c r="IG608" i="4"/>
  <c r="IG597" i="4"/>
  <c r="IG583" i="4"/>
  <c r="IG572" i="4"/>
  <c r="IG561" i="4"/>
  <c r="IG536" i="4"/>
  <c r="IG510" i="4"/>
  <c r="II622" i="4"/>
  <c r="II614" i="4"/>
  <c r="II600" i="4"/>
  <c r="FY630" i="4"/>
  <c r="FY608" i="4"/>
  <c r="FY583" i="4"/>
  <c r="FY561" i="4"/>
  <c r="FY536" i="4"/>
  <c r="FV622" i="4"/>
  <c r="FV600" i="4"/>
  <c r="FV575" i="4"/>
  <c r="FV553" i="4"/>
  <c r="FV531" i="4"/>
  <c r="GB629" i="4"/>
  <c r="GB622" i="4"/>
  <c r="GB618" i="4"/>
  <c r="GB614" i="4"/>
  <c r="GB607" i="4"/>
  <c r="GB600" i="4"/>
  <c r="GB582" i="4"/>
  <c r="GB575" i="4"/>
  <c r="GB571" i="4"/>
  <c r="GB564" i="4"/>
  <c r="GB560" i="4"/>
  <c r="GB553" i="4"/>
  <c r="GB546" i="4"/>
  <c r="GB539" i="4"/>
  <c r="GB535" i="4"/>
  <c r="GB531" i="4"/>
  <c r="GB509" i="4"/>
  <c r="GJ621" i="4"/>
  <c r="GJ585" i="4"/>
  <c r="GJ574" i="4"/>
  <c r="GJ563" i="4"/>
  <c r="GJ552" i="4"/>
  <c r="GJ538" i="4"/>
  <c r="GM630" i="4"/>
  <c r="GL627" i="4"/>
  <c r="GP620" i="4"/>
  <c r="GO617" i="4"/>
  <c r="GN614" i="4"/>
  <c r="GM608" i="4"/>
  <c r="GL605" i="4"/>
  <c r="GP598" i="4"/>
  <c r="GO592" i="4"/>
  <c r="GM583" i="4"/>
  <c r="GP573" i="4"/>
  <c r="GO570" i="4"/>
  <c r="GN564" i="4"/>
  <c r="GM561" i="4"/>
  <c r="GP551" i="4"/>
  <c r="GO545" i="4"/>
  <c r="GN539" i="4"/>
  <c r="GM536" i="4"/>
  <c r="GL533" i="4"/>
  <c r="GR630" i="4"/>
  <c r="GR608" i="4"/>
  <c r="GR583" i="4"/>
  <c r="GR561" i="4"/>
  <c r="GR536" i="4"/>
  <c r="GW618" i="4"/>
  <c r="GW607" i="4"/>
  <c r="GW582" i="4"/>
  <c r="GW571" i="4"/>
  <c r="GW560" i="4"/>
  <c r="GW535" i="4"/>
  <c r="GW509" i="4"/>
  <c r="HC621" i="4"/>
  <c r="HC585" i="4"/>
  <c r="HC574" i="4"/>
  <c r="HC563" i="4"/>
  <c r="HC552" i="4"/>
  <c r="HC538" i="4"/>
  <c r="HG620" i="4"/>
  <c r="HG598" i="4"/>
  <c r="HG573" i="4"/>
  <c r="HG551" i="4"/>
  <c r="HJ614" i="4"/>
  <c r="HJ564" i="4"/>
  <c r="HJ539" i="4"/>
  <c r="HN508" i="4"/>
  <c r="HQ630" i="4"/>
  <c r="HN629" i="4"/>
  <c r="HK628" i="4"/>
  <c r="HR622" i="4"/>
  <c r="HO621" i="4"/>
  <c r="HL620" i="4"/>
  <c r="HV618" i="4"/>
  <c r="HS617" i="4"/>
  <c r="HP616" i="4"/>
  <c r="HM615" i="4"/>
  <c r="HT609" i="4"/>
  <c r="HQ608" i="4"/>
  <c r="HN607" i="4"/>
  <c r="HK606" i="4"/>
  <c r="HR600" i="4"/>
  <c r="HO599" i="4"/>
  <c r="HL598" i="4"/>
  <c r="HS592" i="4"/>
  <c r="HP591" i="4"/>
  <c r="HW585" i="4"/>
  <c r="HT584" i="4"/>
  <c r="HQ583" i="4"/>
  <c r="HN582" i="4"/>
  <c r="HK581" i="4"/>
  <c r="HU576" i="4"/>
  <c r="HR575" i="4"/>
  <c r="HO574" i="4"/>
  <c r="HL573" i="4"/>
  <c r="HV571" i="4"/>
  <c r="HS570" i="4"/>
  <c r="HP569" i="4"/>
  <c r="HW563" i="4"/>
  <c r="HT562" i="4"/>
  <c r="HQ561" i="4"/>
  <c r="HN560" i="4"/>
  <c r="HK559" i="4"/>
  <c r="HU554" i="4"/>
  <c r="HR553" i="4"/>
  <c r="HO552" i="4"/>
  <c r="HL551" i="4"/>
  <c r="HV546" i="4"/>
  <c r="HS545" i="4"/>
  <c r="HW538" i="4"/>
  <c r="HT537" i="4"/>
  <c r="HQ536" i="4"/>
  <c r="HN535" i="4"/>
  <c r="HK534" i="4"/>
  <c r="HU532" i="4"/>
  <c r="HR531" i="4"/>
  <c r="HV509" i="4"/>
  <c r="IA627" i="4"/>
  <c r="IA605" i="4"/>
  <c r="IA533" i="4"/>
  <c r="ID615" i="4"/>
  <c r="ID590" i="4"/>
  <c r="ID576" i="4"/>
  <c r="ID532" i="4"/>
  <c r="IH629" i="4"/>
  <c r="IH618" i="4"/>
  <c r="IH607" i="4"/>
  <c r="IH582" i="4"/>
  <c r="IH571" i="4"/>
  <c r="IH560" i="4"/>
  <c r="IH535" i="4"/>
  <c r="IH509" i="4"/>
  <c r="IJ621" i="4"/>
  <c r="IJ599" i="4"/>
  <c r="IJ585" i="4"/>
  <c r="IJ574" i="4"/>
  <c r="IJ563" i="4"/>
  <c r="IJ552" i="4"/>
  <c r="GK620" i="4"/>
  <c r="GK609" i="4"/>
  <c r="GK584" i="4"/>
  <c r="GK573" i="4"/>
  <c r="GK562" i="4"/>
  <c r="GK551" i="4"/>
  <c r="GK537" i="4"/>
  <c r="GL630" i="4"/>
  <c r="GO620" i="4"/>
  <c r="GN617" i="4"/>
  <c r="GM614" i="4"/>
  <c r="GL608" i="4"/>
  <c r="GO598" i="4"/>
  <c r="GN592" i="4"/>
  <c r="GL583" i="4"/>
  <c r="GP576" i="4"/>
  <c r="GO573" i="4"/>
  <c r="GN570" i="4"/>
  <c r="GM564" i="4"/>
  <c r="GL561" i="4"/>
  <c r="GP554" i="4"/>
  <c r="GO551" i="4"/>
  <c r="GN545" i="4"/>
  <c r="GM539" i="4"/>
  <c r="GL536" i="4"/>
  <c r="GP532" i="4"/>
  <c r="GX617" i="4"/>
  <c r="GX606" i="4"/>
  <c r="GX581" i="4"/>
  <c r="GX570" i="4"/>
  <c r="GX559" i="4"/>
  <c r="GX534" i="4"/>
  <c r="HD620" i="4"/>
  <c r="HD609" i="4"/>
  <c r="HD584" i="4"/>
  <c r="HD573" i="4"/>
  <c r="HD562" i="4"/>
  <c r="HD551" i="4"/>
  <c r="HD537" i="4"/>
  <c r="HG510" i="4"/>
  <c r="HJ538" i="4"/>
  <c r="HO508" i="4"/>
  <c r="HP630" i="4"/>
  <c r="HM629" i="4"/>
  <c r="HW627" i="4"/>
  <c r="HQ622" i="4"/>
  <c r="HN621" i="4"/>
  <c r="HK620" i="4"/>
  <c r="HU618" i="4"/>
  <c r="HR617" i="4"/>
  <c r="HO616" i="4"/>
  <c r="HL615" i="4"/>
  <c r="HS609" i="4"/>
  <c r="HP608" i="4"/>
  <c r="HM607" i="4"/>
  <c r="HW605" i="4"/>
  <c r="HQ600" i="4"/>
  <c r="HN599" i="4"/>
  <c r="HK598" i="4"/>
  <c r="HR592" i="4"/>
  <c r="HL590" i="4"/>
  <c r="HV585" i="4"/>
  <c r="HS584" i="4"/>
  <c r="HP583" i="4"/>
  <c r="HM582" i="4"/>
  <c r="HT576" i="4"/>
  <c r="HQ575" i="4"/>
  <c r="HN574" i="4"/>
  <c r="HK573" i="4"/>
  <c r="HU571" i="4"/>
  <c r="HR570" i="4"/>
  <c r="HO569" i="4"/>
  <c r="HV563" i="4"/>
  <c r="HS562" i="4"/>
  <c r="HP561" i="4"/>
  <c r="HM560" i="4"/>
  <c r="HT554" i="4"/>
  <c r="HQ553" i="4"/>
  <c r="HN552" i="4"/>
  <c r="HK551" i="4"/>
  <c r="HU546" i="4"/>
  <c r="HO544" i="4"/>
  <c r="HV538" i="4"/>
  <c r="HS537" i="4"/>
  <c r="HP536" i="4"/>
  <c r="HM535" i="4"/>
  <c r="HW533" i="4"/>
  <c r="HT532" i="4"/>
  <c r="HQ531" i="4"/>
  <c r="HU509" i="4"/>
  <c r="IA576" i="4"/>
  <c r="IA532" i="4"/>
  <c r="IC615" i="4"/>
  <c r="IC576" i="4"/>
  <c r="IC554" i="4"/>
  <c r="IC532" i="4"/>
  <c r="IG618" i="4"/>
  <c r="IG582" i="4"/>
  <c r="IG571" i="4"/>
  <c r="IG560" i="4"/>
  <c r="IG535" i="4"/>
  <c r="IG509" i="4"/>
  <c r="II621" i="4"/>
  <c r="II585" i="4"/>
  <c r="II574" i="4"/>
  <c r="II563" i="4"/>
  <c r="II538" i="4"/>
  <c r="IP615" i="4"/>
  <c r="IP576" i="4"/>
  <c r="IP554" i="4"/>
  <c r="IP532" i="4"/>
  <c r="IU508" i="4"/>
  <c r="IU627" i="4"/>
  <c r="IT621" i="4"/>
  <c r="IS618" i="4"/>
  <c r="IR615" i="4"/>
  <c r="IQ609" i="4"/>
  <c r="IU605" i="4"/>
  <c r="IT599" i="4"/>
  <c r="IR590" i="4"/>
  <c r="IQ584" i="4"/>
  <c r="EP598" i="4"/>
  <c r="EP591" i="4"/>
  <c r="EP584" i="4"/>
  <c r="EP573" i="4"/>
  <c r="EP569" i="4"/>
  <c r="EP562" i="4"/>
  <c r="EP551" i="4"/>
  <c r="EP544" i="4"/>
  <c r="EP537" i="4"/>
  <c r="EP533" i="4"/>
  <c r="FA630" i="4"/>
  <c r="EZ622" i="4"/>
  <c r="FB616" i="4"/>
  <c r="FA608" i="4"/>
  <c r="EZ600" i="4"/>
  <c r="FB591" i="4"/>
  <c r="FA583" i="4"/>
  <c r="EZ575" i="4"/>
  <c r="FB569" i="4"/>
  <c r="FA561" i="4"/>
  <c r="EZ553" i="4"/>
  <c r="FB544" i="4"/>
  <c r="FA536" i="4"/>
  <c r="EZ531" i="4"/>
  <c r="FY628" i="4"/>
  <c r="FY606" i="4"/>
  <c r="FY581" i="4"/>
  <c r="FY559" i="4"/>
  <c r="FY534" i="4"/>
  <c r="FV620" i="4"/>
  <c r="FV598" i="4"/>
  <c r="FV573" i="4"/>
  <c r="FV551" i="4"/>
  <c r="GD628" i="4"/>
  <c r="GD621" i="4"/>
  <c r="GD617" i="4"/>
  <c r="GD606" i="4"/>
  <c r="GD599" i="4"/>
  <c r="GD592" i="4"/>
  <c r="GD585" i="4"/>
  <c r="GD581" i="4"/>
  <c r="GD574" i="4"/>
  <c r="GD570" i="4"/>
  <c r="GD563" i="4"/>
  <c r="GD559" i="4"/>
  <c r="GD552" i="4"/>
  <c r="GD545" i="4"/>
  <c r="GD538" i="4"/>
  <c r="GD534" i="4"/>
  <c r="GJ620" i="4"/>
  <c r="GJ609" i="4"/>
  <c r="GJ598" i="4"/>
  <c r="GJ584" i="4"/>
  <c r="GJ573" i="4"/>
  <c r="GJ562" i="4"/>
  <c r="GJ551" i="4"/>
  <c r="GJ537" i="4"/>
  <c r="GP629" i="4"/>
  <c r="GN620" i="4"/>
  <c r="GM617" i="4"/>
  <c r="GL614" i="4"/>
  <c r="GP607" i="4"/>
  <c r="GN598" i="4"/>
  <c r="GM592" i="4"/>
  <c r="GP582" i="4"/>
  <c r="GO576" i="4"/>
  <c r="GN573" i="4"/>
  <c r="GM570" i="4"/>
  <c r="GL564" i="4"/>
  <c r="GP560" i="4"/>
  <c r="GO554" i="4"/>
  <c r="GN551" i="4"/>
  <c r="GM545" i="4"/>
  <c r="GL539" i="4"/>
  <c r="GP535" i="4"/>
  <c r="GO532" i="4"/>
  <c r="GR628" i="4"/>
  <c r="GR606" i="4"/>
  <c r="GR581" i="4"/>
  <c r="GR559" i="4"/>
  <c r="GR534" i="4"/>
  <c r="GW628" i="4"/>
  <c r="GW617" i="4"/>
  <c r="GW606" i="4"/>
  <c r="GW592" i="4"/>
  <c r="GW581" i="4"/>
  <c r="GW570" i="4"/>
  <c r="GW559" i="4"/>
  <c r="GW545" i="4"/>
  <c r="GW534" i="4"/>
  <c r="HC620" i="4"/>
  <c r="HC609" i="4"/>
  <c r="HC598" i="4"/>
  <c r="HC584" i="4"/>
  <c r="HC573" i="4"/>
  <c r="HC562" i="4"/>
  <c r="HC551" i="4"/>
  <c r="HC537" i="4"/>
  <c r="HG618" i="4"/>
  <c r="HG571" i="4"/>
  <c r="HG546" i="4"/>
  <c r="HG509" i="4"/>
  <c r="HJ609" i="4"/>
  <c r="HJ584" i="4"/>
  <c r="HJ562" i="4"/>
  <c r="HJ537" i="4"/>
  <c r="HO630" i="4"/>
  <c r="HL629" i="4"/>
  <c r="HV627" i="4"/>
  <c r="HP622" i="4"/>
  <c r="HM621" i="4"/>
  <c r="HW619" i="4"/>
  <c r="HT618" i="4"/>
  <c r="HQ617" i="4"/>
  <c r="HN616" i="4"/>
  <c r="HK615" i="4"/>
  <c r="HR609" i="4"/>
  <c r="HO608" i="4"/>
  <c r="HL607" i="4"/>
  <c r="HV605" i="4"/>
  <c r="HP600" i="4"/>
  <c r="HM599" i="4"/>
  <c r="HW597" i="4"/>
  <c r="HQ592" i="4"/>
  <c r="HN591" i="4"/>
  <c r="HK590" i="4"/>
  <c r="HU585" i="4"/>
  <c r="HR584" i="4"/>
  <c r="HO583" i="4"/>
  <c r="HL582" i="4"/>
  <c r="HS576" i="4"/>
  <c r="HP575" i="4"/>
  <c r="HM574" i="4"/>
  <c r="HW572" i="4"/>
  <c r="HT571" i="4"/>
  <c r="HQ570" i="4"/>
  <c r="HN569" i="4"/>
  <c r="HU563" i="4"/>
  <c r="HR562" i="4"/>
  <c r="HO561" i="4"/>
  <c r="HL560" i="4"/>
  <c r="HS554" i="4"/>
  <c r="HP553" i="4"/>
  <c r="HM552" i="4"/>
  <c r="HT546" i="4"/>
  <c r="HQ545" i="4"/>
  <c r="HN544" i="4"/>
  <c r="HU538" i="4"/>
  <c r="HR537" i="4"/>
  <c r="HO536" i="4"/>
  <c r="HL535" i="4"/>
  <c r="HV533" i="4"/>
  <c r="HS532" i="4"/>
  <c r="HP531" i="4"/>
  <c r="HW510" i="4"/>
  <c r="HT509" i="4"/>
  <c r="IA622" i="4"/>
  <c r="IA575" i="4"/>
  <c r="IA553" i="4"/>
  <c r="IA531" i="4"/>
  <c r="ID622" i="4"/>
  <c r="ID614" i="4"/>
  <c r="ID600" i="4"/>
  <c r="ID575" i="4"/>
  <c r="ID564" i="4"/>
  <c r="ID553" i="4"/>
  <c r="ID539" i="4"/>
  <c r="ID531" i="4"/>
  <c r="IH628" i="4"/>
  <c r="EO598" i="4"/>
  <c r="EO591" i="4"/>
  <c r="EO584" i="4"/>
  <c r="EO573" i="4"/>
  <c r="EO569" i="4"/>
  <c r="EO562" i="4"/>
  <c r="EO551" i="4"/>
  <c r="EO544" i="4"/>
  <c r="EO537" i="4"/>
  <c r="EO533" i="4"/>
  <c r="EZ630" i="4"/>
  <c r="FB621" i="4"/>
  <c r="FA616" i="4"/>
  <c r="EZ608" i="4"/>
  <c r="FB599" i="4"/>
  <c r="FA591" i="4"/>
  <c r="EZ583" i="4"/>
  <c r="FB574" i="4"/>
  <c r="FA569" i="4"/>
  <c r="EZ561" i="4"/>
  <c r="FB552" i="4"/>
  <c r="FA544" i="4"/>
  <c r="EZ536" i="4"/>
  <c r="FY627" i="4"/>
  <c r="FY605" i="4"/>
  <c r="FY533" i="4"/>
  <c r="FV619" i="4"/>
  <c r="FV597" i="4"/>
  <c r="FV572" i="4"/>
  <c r="FV510" i="4"/>
  <c r="GC628" i="4"/>
  <c r="GC621" i="4"/>
  <c r="GC617" i="4"/>
  <c r="GC606" i="4"/>
  <c r="GC599" i="4"/>
  <c r="GC592" i="4"/>
  <c r="GC585" i="4"/>
  <c r="GC581" i="4"/>
  <c r="GC574" i="4"/>
  <c r="GC570" i="4"/>
  <c r="GC563" i="4"/>
  <c r="GC559" i="4"/>
  <c r="GC552" i="4"/>
  <c r="GC545" i="4"/>
  <c r="GC538" i="4"/>
  <c r="GC534" i="4"/>
  <c r="GK630" i="4"/>
  <c r="GK619" i="4"/>
  <c r="GK608" i="4"/>
  <c r="GK597" i="4"/>
  <c r="GK583" i="4"/>
  <c r="GK572" i="4"/>
  <c r="GK561" i="4"/>
  <c r="GK536" i="4"/>
  <c r="GK510" i="4"/>
  <c r="GO629" i="4"/>
  <c r="GM620" i="4"/>
  <c r="GL617" i="4"/>
  <c r="GO607" i="4"/>
  <c r="GM598" i="4"/>
  <c r="GL592" i="4"/>
  <c r="GP585" i="4"/>
  <c r="GO582" i="4"/>
  <c r="GN576" i="4"/>
  <c r="GM573" i="4"/>
  <c r="GL570" i="4"/>
  <c r="GP563" i="4"/>
  <c r="GO560" i="4"/>
  <c r="GN554" i="4"/>
  <c r="GM551" i="4"/>
  <c r="GL545" i="4"/>
  <c r="GP538" i="4"/>
  <c r="GO535" i="4"/>
  <c r="GN532" i="4"/>
  <c r="GR627" i="4"/>
  <c r="GR605" i="4"/>
  <c r="GR533" i="4"/>
  <c r="GX627" i="4"/>
  <c r="GX616" i="4"/>
  <c r="GX605" i="4"/>
  <c r="GX591" i="4"/>
  <c r="GX569" i="4"/>
  <c r="GX544" i="4"/>
  <c r="GX533" i="4"/>
  <c r="HD630" i="4"/>
  <c r="HD619" i="4"/>
  <c r="HD608" i="4"/>
  <c r="HD597" i="4"/>
  <c r="HD583" i="4"/>
  <c r="HD572" i="4"/>
  <c r="HD561" i="4"/>
  <c r="HD536" i="4"/>
  <c r="HD510" i="4"/>
  <c r="HG617" i="4"/>
  <c r="HG592" i="4"/>
  <c r="HG570" i="4"/>
  <c r="HG545" i="4"/>
  <c r="HJ630" i="4"/>
  <c r="HJ608" i="4"/>
  <c r="HJ583" i="4"/>
  <c r="HJ561" i="4"/>
  <c r="HJ536" i="4"/>
  <c r="HN630" i="4"/>
  <c r="HK629" i="4"/>
  <c r="HU627" i="4"/>
  <c r="HO622" i="4"/>
  <c r="HL621" i="4"/>
  <c r="HV619" i="4"/>
  <c r="HS618" i="4"/>
  <c r="HP617" i="4"/>
  <c r="HM616" i="4"/>
  <c r="HW614" i="4"/>
  <c r="HQ609" i="4"/>
  <c r="HN608" i="4"/>
  <c r="HK607" i="4"/>
  <c r="HU605" i="4"/>
  <c r="HO600" i="4"/>
  <c r="HL599" i="4"/>
  <c r="HV597" i="4"/>
  <c r="HP592" i="4"/>
  <c r="HM591" i="4"/>
  <c r="HT585" i="4"/>
  <c r="HQ584" i="4"/>
  <c r="HN583" i="4"/>
  <c r="HK582" i="4"/>
  <c r="HR576" i="4"/>
  <c r="HO575" i="4"/>
  <c r="HL574" i="4"/>
  <c r="HV572" i="4"/>
  <c r="HS571" i="4"/>
  <c r="HP570" i="4"/>
  <c r="HM569" i="4"/>
  <c r="HW564" i="4"/>
  <c r="HT563" i="4"/>
  <c r="HQ562" i="4"/>
  <c r="HN561" i="4"/>
  <c r="HK560" i="4"/>
  <c r="HR554" i="4"/>
  <c r="HO553" i="4"/>
  <c r="HL552" i="4"/>
  <c r="HS546" i="4"/>
  <c r="HP545" i="4"/>
  <c r="HM544" i="4"/>
  <c r="HW539" i="4"/>
  <c r="HT538" i="4"/>
  <c r="HQ537" i="4"/>
  <c r="HN536" i="4"/>
  <c r="HK535" i="4"/>
  <c r="HU533" i="4"/>
  <c r="HR532" i="4"/>
  <c r="HO531" i="4"/>
  <c r="HV510" i="4"/>
  <c r="HS509" i="4"/>
  <c r="IA621" i="4"/>
  <c r="IA574" i="4"/>
  <c r="IA552" i="4"/>
  <c r="IC622" i="4"/>
  <c r="IC614" i="4"/>
  <c r="IC600" i="4"/>
  <c r="IC575" i="4"/>
  <c r="IC564" i="4"/>
  <c r="IC553" i="4"/>
  <c r="IC539" i="4"/>
  <c r="IC531" i="4"/>
  <c r="IG628" i="4"/>
  <c r="FB629" i="4"/>
  <c r="FA621" i="4"/>
  <c r="EZ616" i="4"/>
  <c r="FB607" i="4"/>
  <c r="FA599" i="4"/>
  <c r="EZ591" i="4"/>
  <c r="FB582" i="4"/>
  <c r="FA574" i="4"/>
  <c r="EZ569" i="4"/>
  <c r="FB560" i="4"/>
  <c r="FA552" i="4"/>
  <c r="EZ544" i="4"/>
  <c r="FB535" i="4"/>
  <c r="FY576" i="4"/>
  <c r="FY554" i="4"/>
  <c r="FY532" i="4"/>
  <c r="FV618" i="4"/>
  <c r="FV571" i="4"/>
  <c r="FV509" i="4"/>
  <c r="GB628" i="4"/>
  <c r="GB621" i="4"/>
  <c r="GB617" i="4"/>
  <c r="GB606" i="4"/>
  <c r="GB599" i="4"/>
  <c r="GB592" i="4"/>
  <c r="GB585" i="4"/>
  <c r="GB581" i="4"/>
  <c r="GB574" i="4"/>
  <c r="GB570" i="4"/>
  <c r="GB563" i="4"/>
  <c r="GB559" i="4"/>
  <c r="GB552" i="4"/>
  <c r="GB545" i="4"/>
  <c r="GB538" i="4"/>
  <c r="GB534" i="4"/>
  <c r="GJ630" i="4"/>
  <c r="GJ619" i="4"/>
  <c r="GJ608" i="4"/>
  <c r="GJ597" i="4"/>
  <c r="GJ583" i="4"/>
  <c r="GJ572" i="4"/>
  <c r="GJ561" i="4"/>
  <c r="GJ536" i="4"/>
  <c r="GJ510" i="4"/>
  <c r="GN629" i="4"/>
  <c r="GL620" i="4"/>
  <c r="GP616" i="4"/>
  <c r="GN607" i="4"/>
  <c r="GL598" i="4"/>
  <c r="GP591" i="4"/>
  <c r="GO585" i="4"/>
  <c r="GN582" i="4"/>
  <c r="GM576" i="4"/>
  <c r="GL573" i="4"/>
  <c r="GP569" i="4"/>
  <c r="GO563" i="4"/>
  <c r="GN560" i="4"/>
  <c r="GM554" i="4"/>
  <c r="GL551" i="4"/>
  <c r="GP544" i="4"/>
  <c r="GO538" i="4"/>
  <c r="GN535" i="4"/>
  <c r="GM532" i="4"/>
  <c r="GR576" i="4"/>
  <c r="GR554" i="4"/>
  <c r="GR532" i="4"/>
  <c r="GW627" i="4"/>
  <c r="GW616" i="4"/>
  <c r="GW605" i="4"/>
  <c r="GW569" i="4"/>
  <c r="GW544" i="4"/>
  <c r="GW533" i="4"/>
  <c r="HC630" i="4"/>
  <c r="HC619" i="4"/>
  <c r="HC608" i="4"/>
  <c r="HC597" i="4"/>
  <c r="HC583" i="4"/>
  <c r="HC572" i="4"/>
  <c r="HC561" i="4"/>
  <c r="HC536" i="4"/>
  <c r="HC510" i="4"/>
  <c r="HG616" i="4"/>
  <c r="HG569" i="4"/>
  <c r="HJ582" i="4"/>
  <c r="HJ560" i="4"/>
  <c r="HJ535" i="4"/>
  <c r="HM630" i="4"/>
  <c r="HW628" i="4"/>
  <c r="HT627" i="4"/>
  <c r="HN622" i="4"/>
  <c r="HK621" i="4"/>
  <c r="HU619" i="4"/>
  <c r="HR618" i="4"/>
  <c r="HO617" i="4"/>
  <c r="HL616" i="4"/>
  <c r="HV614" i="4"/>
  <c r="HP609" i="4"/>
  <c r="HM608" i="4"/>
  <c r="HW606" i="4"/>
  <c r="HT605" i="4"/>
  <c r="HN600" i="4"/>
  <c r="HK599" i="4"/>
  <c r="HU597" i="4"/>
  <c r="HO592" i="4"/>
  <c r="HL591" i="4"/>
  <c r="HS585" i="4"/>
  <c r="HP584" i="4"/>
  <c r="HM583" i="4"/>
  <c r="HW581" i="4"/>
  <c r="HQ576" i="4"/>
  <c r="HN575" i="4"/>
  <c r="HK574" i="4"/>
  <c r="HU572" i="4"/>
  <c r="HR571" i="4"/>
  <c r="HO570" i="4"/>
  <c r="HL569" i="4"/>
  <c r="HV564" i="4"/>
  <c r="HS563" i="4"/>
  <c r="HP562" i="4"/>
  <c r="HM561" i="4"/>
  <c r="HW559" i="4"/>
  <c r="HQ554" i="4"/>
  <c r="HN553" i="4"/>
  <c r="HK552" i="4"/>
  <c r="HR546" i="4"/>
  <c r="HO545" i="4"/>
  <c r="HL544" i="4"/>
  <c r="HV539" i="4"/>
  <c r="HS538" i="4"/>
  <c r="HP537" i="4"/>
  <c r="HM536" i="4"/>
  <c r="HW534" i="4"/>
  <c r="HT533" i="4"/>
  <c r="HQ532" i="4"/>
  <c r="HN531" i="4"/>
  <c r="HU510" i="4"/>
  <c r="HR509" i="4"/>
  <c r="IA620" i="4"/>
  <c r="IA598" i="4"/>
  <c r="IA573" i="4"/>
  <c r="IA551" i="4"/>
  <c r="ID621" i="4"/>
  <c r="ID599" i="4"/>
  <c r="ID585" i="4"/>
  <c r="EM591" i="4"/>
  <c r="EM584" i="4"/>
  <c r="EM573" i="4"/>
  <c r="EM569" i="4"/>
  <c r="EM562" i="4"/>
  <c r="EM551" i="4"/>
  <c r="EM544" i="4"/>
  <c r="EM537" i="4"/>
  <c r="EM533" i="4"/>
  <c r="FA629" i="4"/>
  <c r="EZ621" i="4"/>
  <c r="FB615" i="4"/>
  <c r="FA607" i="4"/>
  <c r="EZ599" i="4"/>
  <c r="FB590" i="4"/>
  <c r="FA582" i="4"/>
  <c r="EZ574" i="4"/>
  <c r="FA560" i="4"/>
  <c r="EZ552" i="4"/>
  <c r="FA535" i="4"/>
  <c r="FY622" i="4"/>
  <c r="FY600" i="4"/>
  <c r="FY575" i="4"/>
  <c r="FY553" i="4"/>
  <c r="FY531" i="4"/>
  <c r="FV617" i="4"/>
  <c r="FV592" i="4"/>
  <c r="FV570" i="4"/>
  <c r="FV545" i="4"/>
  <c r="GB508" i="4"/>
  <c r="GE627" i="4"/>
  <c r="GE620" i="4"/>
  <c r="GE616" i="4"/>
  <c r="GE609" i="4"/>
  <c r="GE605" i="4"/>
  <c r="GE598" i="4"/>
  <c r="GE591" i="4"/>
  <c r="GE584" i="4"/>
  <c r="GE573" i="4"/>
  <c r="GE569" i="4"/>
  <c r="GE562" i="4"/>
  <c r="GE551" i="4"/>
  <c r="GE544" i="4"/>
  <c r="GE537" i="4"/>
  <c r="GE533" i="4"/>
  <c r="GK629" i="4"/>
  <c r="GK618" i="4"/>
  <c r="GK607" i="4"/>
  <c r="GK582" i="4"/>
  <c r="GK571" i="4"/>
  <c r="GK560" i="4"/>
  <c r="GK546" i="4"/>
  <c r="GK535" i="4"/>
  <c r="GK509" i="4"/>
  <c r="GM629" i="4"/>
  <c r="GP619" i="4"/>
  <c r="GO616" i="4"/>
  <c r="GM607" i="4"/>
  <c r="GP597" i="4"/>
  <c r="GO591" i="4"/>
  <c r="GN585" i="4"/>
  <c r="GM582" i="4"/>
  <c r="GL576" i="4"/>
  <c r="GP572" i="4"/>
  <c r="GO569" i="4"/>
  <c r="GN563" i="4"/>
  <c r="GM560" i="4"/>
  <c r="GL554" i="4"/>
  <c r="GO544" i="4"/>
  <c r="GN538" i="4"/>
  <c r="GM535" i="4"/>
  <c r="GL532" i="4"/>
  <c r="GP510" i="4"/>
  <c r="GR622" i="4"/>
  <c r="GR600" i="4"/>
  <c r="GR575" i="4"/>
  <c r="GR553" i="4"/>
  <c r="GR531" i="4"/>
  <c r="GX615" i="4"/>
  <c r="GX590" i="4"/>
  <c r="GX576" i="4"/>
  <c r="GX554" i="4"/>
  <c r="GX532" i="4"/>
  <c r="HD629" i="4"/>
  <c r="HD618" i="4"/>
  <c r="HD607" i="4"/>
  <c r="HD582" i="4"/>
  <c r="HD571" i="4"/>
  <c r="HD560" i="4"/>
  <c r="HD546" i="4"/>
  <c r="HD535" i="4"/>
  <c r="HD509" i="4"/>
  <c r="HG615" i="4"/>
  <c r="HG590" i="4"/>
  <c r="HJ628" i="4"/>
  <c r="HJ606" i="4"/>
  <c r="HJ581" i="4"/>
  <c r="HJ559" i="4"/>
  <c r="HJ534" i="4"/>
  <c r="HP508" i="4"/>
  <c r="HL630" i="4"/>
  <c r="HV628" i="4"/>
  <c r="HS627" i="4"/>
  <c r="HM622" i="4"/>
  <c r="HW620" i="4"/>
  <c r="HT619" i="4"/>
  <c r="HQ618" i="4"/>
  <c r="HN617" i="4"/>
  <c r="HK616" i="4"/>
  <c r="HU614" i="4"/>
  <c r="HO609" i="4"/>
  <c r="HL608" i="4"/>
  <c r="HV606" i="4"/>
  <c r="HS605" i="4"/>
  <c r="HM600" i="4"/>
  <c r="HW598" i="4"/>
  <c r="HT597" i="4"/>
  <c r="HN592" i="4"/>
  <c r="HK591" i="4"/>
  <c r="HR585" i="4"/>
  <c r="HO584" i="4"/>
  <c r="HL583" i="4"/>
  <c r="HV581" i="4"/>
  <c r="HP576" i="4"/>
  <c r="HM575" i="4"/>
  <c r="HW573" i="4"/>
  <c r="HT572" i="4"/>
  <c r="HQ571" i="4"/>
  <c r="HN570" i="4"/>
  <c r="HK569" i="4"/>
  <c r="HU564" i="4"/>
  <c r="HR563" i="4"/>
  <c r="HO562" i="4"/>
  <c r="HL561" i="4"/>
  <c r="HV559" i="4"/>
  <c r="HP554" i="4"/>
  <c r="HM553" i="4"/>
  <c r="HW551" i="4"/>
  <c r="HQ546" i="4"/>
  <c r="HN545" i="4"/>
  <c r="HK544" i="4"/>
  <c r="HU539" i="4"/>
  <c r="HR538" i="4"/>
  <c r="HO537" i="4"/>
  <c r="HL536" i="4"/>
  <c r="HV534" i="4"/>
  <c r="HS533" i="4"/>
  <c r="HP532" i="4"/>
  <c r="HM531" i="4"/>
  <c r="HT510" i="4"/>
  <c r="HQ509" i="4"/>
  <c r="IA619" i="4"/>
  <c r="IA597" i="4"/>
  <c r="IA572" i="4"/>
  <c r="IA510" i="4"/>
  <c r="IC621" i="4"/>
  <c r="IC599" i="4"/>
  <c r="IC585" i="4"/>
  <c r="EP590" i="4"/>
  <c r="EP583" i="4"/>
  <c r="EP576" i="4"/>
  <c r="EP572" i="4"/>
  <c r="EP561" i="4"/>
  <c r="EP554" i="4"/>
  <c r="EP536" i="4"/>
  <c r="EP532" i="4"/>
  <c r="EP510" i="4"/>
  <c r="EZ629" i="4"/>
  <c r="FB620" i="4"/>
  <c r="FA615" i="4"/>
  <c r="EZ607" i="4"/>
  <c r="FB598" i="4"/>
  <c r="FA590" i="4"/>
  <c r="EZ582" i="4"/>
  <c r="FB573" i="4"/>
  <c r="EZ560" i="4"/>
  <c r="FB551" i="4"/>
  <c r="EZ535" i="4"/>
  <c r="FY621" i="4"/>
  <c r="FY599" i="4"/>
  <c r="FY574" i="4"/>
  <c r="FY552" i="4"/>
  <c r="FV616" i="4"/>
  <c r="FV591" i="4"/>
  <c r="FV569" i="4"/>
  <c r="FV544" i="4"/>
  <c r="GC508" i="4"/>
  <c r="GD627" i="4"/>
  <c r="GD620" i="4"/>
  <c r="GD616" i="4"/>
  <c r="GD609" i="4"/>
  <c r="GD605" i="4"/>
  <c r="GD598" i="4"/>
  <c r="GD591" i="4"/>
  <c r="GD584" i="4"/>
  <c r="GD573" i="4"/>
  <c r="GD569" i="4"/>
  <c r="GD562" i="4"/>
  <c r="GD551" i="4"/>
  <c r="GD544" i="4"/>
  <c r="GD537" i="4"/>
  <c r="GD533" i="4"/>
  <c r="GJ629" i="4"/>
  <c r="GJ618" i="4"/>
  <c r="GJ607" i="4"/>
  <c r="GJ582" i="4"/>
  <c r="GJ571" i="4"/>
  <c r="GJ560" i="4"/>
  <c r="GJ546" i="4"/>
  <c r="GJ535" i="4"/>
  <c r="GJ509" i="4"/>
  <c r="GL629" i="4"/>
  <c r="GP622" i="4"/>
  <c r="GO619" i="4"/>
  <c r="GN616" i="4"/>
  <c r="GL607" i="4"/>
  <c r="GP600" i="4"/>
  <c r="GO597" i="4"/>
  <c r="GN591" i="4"/>
  <c r="GM585" i="4"/>
  <c r="GL582" i="4"/>
  <c r="GP575" i="4"/>
  <c r="GO572" i="4"/>
  <c r="GN569" i="4"/>
  <c r="GM563" i="4"/>
  <c r="GL560" i="4"/>
  <c r="GP553" i="4"/>
  <c r="GN544" i="4"/>
  <c r="GM538" i="4"/>
  <c r="GL535" i="4"/>
  <c r="GP531" i="4"/>
  <c r="GO510" i="4"/>
  <c r="GR621" i="4"/>
  <c r="GR599" i="4"/>
  <c r="GR574" i="4"/>
  <c r="GR552" i="4"/>
  <c r="GW615" i="4"/>
  <c r="GW590" i="4"/>
  <c r="GW576" i="4"/>
  <c r="GW554" i="4"/>
  <c r="GW532" i="4"/>
  <c r="HC629" i="4"/>
  <c r="HC618" i="4"/>
  <c r="HC607" i="4"/>
  <c r="HC582" i="4"/>
  <c r="HC571" i="4"/>
  <c r="HC560" i="4"/>
  <c r="HC546" i="4"/>
  <c r="HC535" i="4"/>
  <c r="HC509" i="4"/>
  <c r="HG614" i="4"/>
  <c r="HG564" i="4"/>
  <c r="HG539" i="4"/>
  <c r="HJ627" i="4"/>
  <c r="HJ605" i="4"/>
  <c r="HJ533" i="4"/>
  <c r="HQ508" i="4"/>
  <c r="HK630" i="4"/>
  <c r="HU628" i="4"/>
  <c r="HR627" i="4"/>
  <c r="HL622" i="4"/>
  <c r="HV620" i="4"/>
  <c r="HS619" i="4"/>
  <c r="HP618" i="4"/>
  <c r="HM617" i="4"/>
  <c r="HW615" i="4"/>
  <c r="HT614" i="4"/>
  <c r="HN609" i="4"/>
  <c r="HK608" i="4"/>
  <c r="HU606" i="4"/>
  <c r="HR605" i="4"/>
  <c r="HL600" i="4"/>
  <c r="HV598" i="4"/>
  <c r="HS597" i="4"/>
  <c r="HM592" i="4"/>
  <c r="HW590" i="4"/>
  <c r="HQ585" i="4"/>
  <c r="HN584" i="4"/>
  <c r="HK583" i="4"/>
  <c r="HU581" i="4"/>
  <c r="HO576" i="4"/>
  <c r="HL575" i="4"/>
  <c r="HV573" i="4"/>
  <c r="HS572" i="4"/>
  <c r="HP571" i="4"/>
  <c r="HM570" i="4"/>
  <c r="HT564" i="4"/>
  <c r="HQ563" i="4"/>
  <c r="HN562" i="4"/>
  <c r="HK561" i="4"/>
  <c r="HU559" i="4"/>
  <c r="HO554" i="4"/>
  <c r="HL553" i="4"/>
  <c r="HV551" i="4"/>
  <c r="HP546" i="4"/>
  <c r="HM545" i="4"/>
  <c r="HT539" i="4"/>
  <c r="HQ538" i="4"/>
  <c r="HN537" i="4"/>
  <c r="HK536" i="4"/>
  <c r="HU534" i="4"/>
  <c r="HR533" i="4"/>
  <c r="HO532" i="4"/>
  <c r="HL531" i="4"/>
  <c r="HS510" i="4"/>
  <c r="HP509" i="4"/>
  <c r="IA618" i="4"/>
  <c r="IA571" i="4"/>
  <c r="IA546" i="4"/>
  <c r="IA509" i="4"/>
  <c r="ID620" i="4"/>
  <c r="ID609" i="4"/>
  <c r="ID598" i="4"/>
  <c r="ID584" i="4"/>
  <c r="ID573" i="4"/>
  <c r="ID562" i="4"/>
  <c r="ID551" i="4"/>
  <c r="ID537" i="4"/>
  <c r="JG533" i="4"/>
  <c r="JL621" i="4"/>
  <c r="JL574" i="4"/>
  <c r="JP618" i="4"/>
  <c r="JQ576" i="4"/>
  <c r="JP571" i="4"/>
  <c r="JQ532" i="4"/>
  <c r="JP509" i="4"/>
  <c r="JW630" i="4"/>
  <c r="JY622" i="4"/>
  <c r="JS621" i="4"/>
  <c r="JW619" i="4"/>
  <c r="KA617" i="4"/>
  <c r="JU616" i="4"/>
  <c r="JY614" i="4"/>
  <c r="JW608" i="4"/>
  <c r="JY600" i="4"/>
  <c r="JS599" i="4"/>
  <c r="KA592" i="4"/>
  <c r="JS585" i="4"/>
  <c r="JW583" i="4"/>
  <c r="JY575" i="4"/>
  <c r="JS574" i="4"/>
  <c r="JW572" i="4"/>
  <c r="KA570" i="4"/>
  <c r="JU569" i="4"/>
  <c r="JY564" i="4"/>
  <c r="JS563" i="4"/>
  <c r="JW561" i="4"/>
  <c r="JY553" i="4"/>
  <c r="JY539" i="4"/>
  <c r="JS538" i="4"/>
  <c r="JW536" i="4"/>
  <c r="KA534" i="4"/>
  <c r="JU533" i="4"/>
  <c r="JY531" i="4"/>
  <c r="JW510" i="4"/>
  <c r="JP526" i="4"/>
  <c r="IY526" i="4"/>
  <c r="IH526" i="4"/>
  <c r="HQ526" i="4"/>
  <c r="GY526" i="4"/>
  <c r="GH526" i="4"/>
  <c r="FI526" i="4"/>
  <c r="EP526" i="4"/>
  <c r="CY526" i="4"/>
  <c r="CE526" i="4"/>
  <c r="BJ526" i="4"/>
  <c r="AT526" i="4"/>
  <c r="KB525" i="4"/>
  <c r="JL525" i="4"/>
  <c r="IT525" i="4"/>
  <c r="ID525" i="4"/>
  <c r="HM525" i="4"/>
  <c r="GU525" i="4"/>
  <c r="GD525" i="4"/>
  <c r="FE525" i="4"/>
  <c r="EL525" i="4"/>
  <c r="CS525" i="4"/>
  <c r="BY525" i="4"/>
  <c r="BF525" i="4"/>
  <c r="AP525" i="4"/>
  <c r="JX524" i="4"/>
  <c r="JH524" i="4"/>
  <c r="IP524" i="4"/>
  <c r="HZ524" i="4"/>
  <c r="HI524" i="4"/>
  <c r="GP524" i="4"/>
  <c r="FZ524" i="4"/>
  <c r="FA524" i="4"/>
  <c r="EG524" i="4"/>
  <c r="CM524" i="4"/>
  <c r="BU524" i="4"/>
  <c r="BB524" i="4"/>
  <c r="AL524" i="4"/>
  <c r="JT523" i="4"/>
  <c r="JC523" i="4"/>
  <c r="IL523" i="4"/>
  <c r="HU523" i="4"/>
  <c r="HE523" i="4"/>
  <c r="GL523" i="4"/>
  <c r="FT523" i="4"/>
  <c r="EW523" i="4"/>
  <c r="CI523" i="4"/>
  <c r="BQ523" i="4"/>
  <c r="AX523" i="4"/>
  <c r="AG523" i="4"/>
  <c r="JP522" i="4"/>
  <c r="IY522" i="4"/>
  <c r="IH522" i="4"/>
  <c r="HQ522" i="4"/>
  <c r="GY522" i="4"/>
  <c r="GH522" i="4"/>
  <c r="FI522" i="4"/>
  <c r="EP522" i="4"/>
  <c r="CY522" i="4"/>
  <c r="CE522" i="4"/>
  <c r="BJ522" i="4"/>
  <c r="AT522" i="4"/>
  <c r="KB521" i="4"/>
  <c r="JF620" i="4"/>
  <c r="JF616" i="4"/>
  <c r="JF609" i="4"/>
  <c r="JF605" i="4"/>
  <c r="JF598" i="4"/>
  <c r="JF591" i="4"/>
  <c r="JF584" i="4"/>
  <c r="JF573" i="4"/>
  <c r="JF569" i="4"/>
  <c r="JF562" i="4"/>
  <c r="JF551" i="4"/>
  <c r="JF537" i="4"/>
  <c r="JF533" i="4"/>
  <c r="JL620" i="4"/>
  <c r="JL598" i="4"/>
  <c r="JL573" i="4"/>
  <c r="JL551" i="4"/>
  <c r="JO616" i="4"/>
  <c r="JO591" i="4"/>
  <c r="JO569" i="4"/>
  <c r="JO544" i="4"/>
  <c r="JR617" i="4"/>
  <c r="JQ609" i="4"/>
  <c r="JR592" i="4"/>
  <c r="JQ584" i="4"/>
  <c r="JP576" i="4"/>
  <c r="JR570" i="4"/>
  <c r="JQ562" i="4"/>
  <c r="JP554" i="4"/>
  <c r="JR545" i="4"/>
  <c r="JQ537" i="4"/>
  <c r="JP532" i="4"/>
  <c r="JS508" i="4"/>
  <c r="JV630" i="4"/>
  <c r="JX622" i="4"/>
  <c r="KB620" i="4"/>
  <c r="JV619" i="4"/>
  <c r="JZ617" i="4"/>
  <c r="JT616" i="4"/>
  <c r="JX614" i="4"/>
  <c r="KB609" i="4"/>
  <c r="JV608" i="4"/>
  <c r="JX600" i="4"/>
  <c r="JZ592" i="4"/>
  <c r="KB584" i="4"/>
  <c r="JV583" i="4"/>
  <c r="JX575" i="4"/>
  <c r="KB573" i="4"/>
  <c r="JV572" i="4"/>
  <c r="JZ570" i="4"/>
  <c r="JT569" i="4"/>
  <c r="JX564" i="4"/>
  <c r="KB562" i="4"/>
  <c r="JV561" i="4"/>
  <c r="JX553" i="4"/>
  <c r="JX539" i="4"/>
  <c r="KB537" i="4"/>
  <c r="JV536" i="4"/>
  <c r="JZ534" i="4"/>
  <c r="JT533" i="4"/>
  <c r="JX531" i="4"/>
  <c r="JV510" i="4"/>
  <c r="KA525" i="4"/>
  <c r="JK525" i="4"/>
  <c r="IS525" i="4"/>
  <c r="IC525" i="4"/>
  <c r="HL525" i="4"/>
  <c r="GT525" i="4"/>
  <c r="GC525" i="4"/>
  <c r="FD525" i="4"/>
  <c r="EK525" i="4"/>
  <c r="CP525" i="4"/>
  <c r="BX525" i="4"/>
  <c r="BE525" i="4"/>
  <c r="AO525" i="4"/>
  <c r="JW524" i="4"/>
  <c r="JG524" i="4"/>
  <c r="IO524" i="4"/>
  <c r="HY524" i="4"/>
  <c r="HH524" i="4"/>
  <c r="GO524" i="4"/>
  <c r="FY524" i="4"/>
  <c r="EZ524" i="4"/>
  <c r="CL524" i="4"/>
  <c r="BT524" i="4"/>
  <c r="BA524" i="4"/>
  <c r="AK524" i="4"/>
  <c r="JS523" i="4"/>
  <c r="JB523" i="4"/>
  <c r="IK523" i="4"/>
  <c r="HT523" i="4"/>
  <c r="HD523" i="4"/>
  <c r="GK523" i="4"/>
  <c r="FR523" i="4"/>
  <c r="EU523" i="4"/>
  <c r="DC523" i="4"/>
  <c r="CH523" i="4"/>
  <c r="BM523" i="4"/>
  <c r="AW523" i="4"/>
  <c r="AE523" i="4"/>
  <c r="JO522" i="4"/>
  <c r="IX522" i="4"/>
  <c r="IG522" i="4"/>
  <c r="HP522" i="4"/>
  <c r="GX522" i="4"/>
  <c r="GG522" i="4"/>
  <c r="FH522" i="4"/>
  <c r="EO522" i="4"/>
  <c r="CW522" i="4"/>
  <c r="CB522" i="4"/>
  <c r="BI522" i="4"/>
  <c r="AS522" i="4"/>
  <c r="KA521" i="4"/>
  <c r="JK521" i="4"/>
  <c r="IS521" i="4"/>
  <c r="IC521" i="4"/>
  <c r="HL521" i="4"/>
  <c r="GT521" i="4"/>
  <c r="GC521" i="4"/>
  <c r="FD521" i="4"/>
  <c r="EK521" i="4"/>
  <c r="CP521" i="4"/>
  <c r="IT538" i="4"/>
  <c r="IS535" i="4"/>
  <c r="IR532" i="4"/>
  <c r="JC629" i="4"/>
  <c r="JC618" i="4"/>
  <c r="JC607" i="4"/>
  <c r="JC582" i="4"/>
  <c r="JC571" i="4"/>
  <c r="JC560" i="4"/>
  <c r="JC546" i="4"/>
  <c r="JC535" i="4"/>
  <c r="JC509" i="4"/>
  <c r="IW585" i="4"/>
  <c r="IW563" i="4"/>
  <c r="IW538" i="4"/>
  <c r="JI615" i="4"/>
  <c r="JI572" i="4"/>
  <c r="JI532" i="4"/>
  <c r="JI510" i="4"/>
  <c r="JL619" i="4"/>
  <c r="JL597" i="4"/>
  <c r="JL572" i="4"/>
  <c r="JL510" i="4"/>
  <c r="JO615" i="4"/>
  <c r="JO590" i="4"/>
  <c r="JR622" i="4"/>
  <c r="JQ617" i="4"/>
  <c r="JP609" i="4"/>
  <c r="JR600" i="4"/>
  <c r="JQ592" i="4"/>
  <c r="JP584" i="4"/>
  <c r="JR575" i="4"/>
  <c r="JQ570" i="4"/>
  <c r="JP562" i="4"/>
  <c r="JR553" i="4"/>
  <c r="JQ545" i="4"/>
  <c r="JP537" i="4"/>
  <c r="JR531" i="4"/>
  <c r="JU630" i="4"/>
  <c r="JS627" i="4"/>
  <c r="JW622" i="4"/>
  <c r="KA620" i="4"/>
  <c r="JU619" i="4"/>
  <c r="JY617" i="4"/>
  <c r="JS616" i="4"/>
  <c r="JW614" i="4"/>
  <c r="KA609" i="4"/>
  <c r="JU608" i="4"/>
  <c r="JY606" i="4"/>
  <c r="JS605" i="4"/>
  <c r="JW600" i="4"/>
  <c r="JU597" i="4"/>
  <c r="KA584" i="4"/>
  <c r="JY581" i="4"/>
  <c r="JW575" i="4"/>
  <c r="KA573" i="4"/>
  <c r="JU572" i="4"/>
  <c r="JY570" i="4"/>
  <c r="JS569" i="4"/>
  <c r="JW564" i="4"/>
  <c r="KA562" i="4"/>
  <c r="JU561" i="4"/>
  <c r="JY559" i="4"/>
  <c r="KA551" i="4"/>
  <c r="JW539" i="4"/>
  <c r="KA537" i="4"/>
  <c r="JU536" i="4"/>
  <c r="JY534" i="4"/>
  <c r="JS533" i="4"/>
  <c r="JW531" i="4"/>
  <c r="JU510" i="4"/>
  <c r="JZ525" i="4"/>
  <c r="JJ525" i="4"/>
  <c r="IR525" i="4"/>
  <c r="IB525" i="4"/>
  <c r="HK525" i="4"/>
  <c r="GS525" i="4"/>
  <c r="GB525" i="4"/>
  <c r="FC525" i="4"/>
  <c r="EI525" i="4"/>
  <c r="CO525" i="4"/>
  <c r="BW525" i="4"/>
  <c r="BD525" i="4"/>
  <c r="AN525" i="4"/>
  <c r="JV524" i="4"/>
  <c r="JF524" i="4"/>
  <c r="IN524" i="4"/>
  <c r="HW524" i="4"/>
  <c r="HG524" i="4"/>
  <c r="GN524" i="4"/>
  <c r="FW524" i="4"/>
  <c r="EY524" i="4"/>
  <c r="CK524" i="4"/>
  <c r="BS524" i="4"/>
  <c r="AZ524" i="4"/>
  <c r="AJ524" i="4"/>
  <c r="JR523" i="4"/>
  <c r="JA523" i="4"/>
  <c r="IJ523" i="4"/>
  <c r="HS523" i="4"/>
  <c r="HC523" i="4"/>
  <c r="GJ523" i="4"/>
  <c r="FL523" i="4"/>
  <c r="ET523" i="4"/>
  <c r="DB523" i="4"/>
  <c r="CG523" i="4"/>
  <c r="BL523" i="4"/>
  <c r="AV523" i="4"/>
  <c r="AD523" i="4"/>
  <c r="JN522" i="4"/>
  <c r="IW522" i="4"/>
  <c r="IF522" i="4"/>
  <c r="JH572" i="4"/>
  <c r="JH532" i="4"/>
  <c r="JH510" i="4"/>
  <c r="JL618" i="4"/>
  <c r="JL571" i="4"/>
  <c r="JL546" i="4"/>
  <c r="JO614" i="4"/>
  <c r="JO564" i="4"/>
  <c r="JO539" i="4"/>
  <c r="JQ622" i="4"/>
  <c r="JP617" i="4"/>
  <c r="JR608" i="4"/>
  <c r="JR583" i="4"/>
  <c r="JQ575" i="4"/>
  <c r="JP570" i="4"/>
  <c r="JR561" i="4"/>
  <c r="JQ553" i="4"/>
  <c r="JP545" i="4"/>
  <c r="JR536" i="4"/>
  <c r="JQ531" i="4"/>
  <c r="JT630" i="4"/>
  <c r="JV622" i="4"/>
  <c r="JZ620" i="4"/>
  <c r="JT619" i="4"/>
  <c r="JX617" i="4"/>
  <c r="KB615" i="4"/>
  <c r="JV614" i="4"/>
  <c r="JZ609" i="4"/>
  <c r="JT608" i="4"/>
  <c r="JX606" i="4"/>
  <c r="JV600" i="4"/>
  <c r="JT597" i="4"/>
  <c r="JZ584" i="4"/>
  <c r="JX581" i="4"/>
  <c r="KB576" i="4"/>
  <c r="JV575" i="4"/>
  <c r="JZ573" i="4"/>
  <c r="JT572" i="4"/>
  <c r="JX570" i="4"/>
  <c r="JV564" i="4"/>
  <c r="JZ562" i="4"/>
  <c r="JT561" i="4"/>
  <c r="JX559" i="4"/>
  <c r="KB554" i="4"/>
  <c r="JZ551" i="4"/>
  <c r="JV539" i="4"/>
  <c r="JZ537" i="4"/>
  <c r="JT536" i="4"/>
  <c r="JX534" i="4"/>
  <c r="KB532" i="4"/>
  <c r="JV531" i="4"/>
  <c r="JT510" i="4"/>
  <c r="JU524" i="4"/>
  <c r="JE524" i="4"/>
  <c r="IM524" i="4"/>
  <c r="HV524" i="4"/>
  <c r="HF524" i="4"/>
  <c r="GM524" i="4"/>
  <c r="FV524" i="4"/>
  <c r="EX524" i="4"/>
  <c r="CJ524" i="4"/>
  <c r="BR524" i="4"/>
  <c r="AY524" i="4"/>
  <c r="AH524" i="4"/>
  <c r="JQ523" i="4"/>
  <c r="IZ523" i="4"/>
  <c r="II523" i="4"/>
  <c r="HR523" i="4"/>
  <c r="GZ523" i="4"/>
  <c r="GI523" i="4"/>
  <c r="FK523" i="4"/>
  <c r="ES523" i="4"/>
  <c r="CZ523" i="4"/>
  <c r="CF523" i="4"/>
  <c r="BK523" i="4"/>
  <c r="AU523" i="4"/>
  <c r="W523" i="4"/>
  <c r="JM522" i="4"/>
  <c r="IU522" i="4"/>
  <c r="IE522" i="4"/>
  <c r="HN522" i="4"/>
  <c r="GV522" i="4"/>
  <c r="GE522" i="4"/>
  <c r="FF522" i="4"/>
  <c r="KB522" i="4"/>
  <c r="JL522" i="4"/>
  <c r="IT522" i="4"/>
  <c r="ID522" i="4"/>
  <c r="HM522" i="4"/>
  <c r="GU522" i="4"/>
  <c r="GD522" i="4"/>
  <c r="FE522" i="4"/>
  <c r="EL522" i="4"/>
  <c r="CS522" i="4"/>
  <c r="BY522" i="4"/>
  <c r="BF522" i="4"/>
  <c r="AP522" i="4"/>
  <c r="JX521" i="4"/>
  <c r="JH521" i="4"/>
  <c r="IP521" i="4"/>
  <c r="HZ521" i="4"/>
  <c r="HI521" i="4"/>
  <c r="GP521" i="4"/>
  <c r="FZ521" i="4"/>
  <c r="FA521" i="4"/>
  <c r="EG521" i="4"/>
  <c r="CM521" i="4"/>
  <c r="BU521" i="4"/>
  <c r="BB521" i="4"/>
  <c r="AL521" i="4"/>
  <c r="JT520" i="4"/>
  <c r="JC520" i="4"/>
  <c r="IL520" i="4"/>
  <c r="HU520" i="4"/>
  <c r="HE520" i="4"/>
  <c r="GL520" i="4"/>
  <c r="FT520" i="4"/>
  <c r="EW520" i="4"/>
  <c r="CI520" i="4"/>
  <c r="BQ520" i="4"/>
  <c r="AX520" i="4"/>
  <c r="AG520" i="4"/>
  <c r="JP519" i="4"/>
  <c r="IY519" i="4"/>
  <c r="IH519" i="4"/>
  <c r="HQ519" i="4"/>
  <c r="GY519" i="4"/>
  <c r="GH519" i="4"/>
  <c r="FI519" i="4"/>
  <c r="EP519" i="4"/>
  <c r="CY519" i="4"/>
  <c r="CE519" i="4"/>
  <c r="BJ519" i="4"/>
  <c r="AT519" i="4"/>
  <c r="KB518" i="4"/>
  <c r="JL518" i="4"/>
  <c r="IT518" i="4"/>
  <c r="ID518" i="4"/>
  <c r="HM518" i="4"/>
  <c r="GU518" i="4"/>
  <c r="GD518" i="4"/>
  <c r="FE518" i="4"/>
  <c r="EL518" i="4"/>
  <c r="CS518" i="4"/>
  <c r="BY518" i="4"/>
  <c r="BF518" i="4"/>
  <c r="AP518" i="4"/>
  <c r="JX517" i="4"/>
  <c r="JH517" i="4"/>
  <c r="IP517" i="4"/>
  <c r="HZ517" i="4"/>
  <c r="HI517" i="4"/>
  <c r="GP517" i="4"/>
  <c r="FZ517" i="4"/>
  <c r="FA517" i="4"/>
  <c r="EG517" i="4"/>
  <c r="CM517" i="4"/>
  <c r="BU517" i="4"/>
  <c r="BB517" i="4"/>
  <c r="AL517" i="4"/>
  <c r="JT516" i="4"/>
  <c r="JC516" i="4"/>
  <c r="IL516" i="4"/>
  <c r="HU516" i="4"/>
  <c r="HE516" i="4"/>
  <c r="GL516" i="4"/>
  <c r="FT516" i="4"/>
  <c r="EW516" i="4"/>
  <c r="JT531" i="4"/>
  <c r="JO523" i="4"/>
  <c r="IX523" i="4"/>
  <c r="IG523" i="4"/>
  <c r="HP523" i="4"/>
  <c r="GX523" i="4"/>
  <c r="GG523" i="4"/>
  <c r="FH523" i="4"/>
  <c r="EO523" i="4"/>
  <c r="CW523" i="4"/>
  <c r="CB523" i="4"/>
  <c r="BI523" i="4"/>
  <c r="AS523" i="4"/>
  <c r="KA522" i="4"/>
  <c r="JK522" i="4"/>
  <c r="IS522" i="4"/>
  <c r="IC522" i="4"/>
  <c r="HL522" i="4"/>
  <c r="GT522" i="4"/>
  <c r="GC522" i="4"/>
  <c r="FD522" i="4"/>
  <c r="EK522" i="4"/>
  <c r="CP522" i="4"/>
  <c r="BX522" i="4"/>
  <c r="BE522" i="4"/>
  <c r="AO522" i="4"/>
  <c r="JW521" i="4"/>
  <c r="JG521" i="4"/>
  <c r="IO521" i="4"/>
  <c r="HY521" i="4"/>
  <c r="HH521" i="4"/>
  <c r="GO521" i="4"/>
  <c r="FY521" i="4"/>
  <c r="EZ521" i="4"/>
  <c r="CL521" i="4"/>
  <c r="BT521" i="4"/>
  <c r="BA521" i="4"/>
  <c r="AK521" i="4"/>
  <c r="JS520" i="4"/>
  <c r="JB520" i="4"/>
  <c r="IK520" i="4"/>
  <c r="HT520" i="4"/>
  <c r="HD520" i="4"/>
  <c r="GK520" i="4"/>
  <c r="FR520" i="4"/>
  <c r="EU520" i="4"/>
  <c r="DC520" i="4"/>
  <c r="CH520" i="4"/>
  <c r="BM520" i="4"/>
  <c r="AW520" i="4"/>
  <c r="AE520" i="4"/>
  <c r="JO519" i="4"/>
  <c r="IX519" i="4"/>
  <c r="IG519" i="4"/>
  <c r="HP519" i="4"/>
  <c r="GX519" i="4"/>
  <c r="GG519" i="4"/>
  <c r="FH519" i="4"/>
  <c r="EO519" i="4"/>
  <c r="CW519" i="4"/>
  <c r="CB519" i="4"/>
  <c r="IP570" i="4"/>
  <c r="IP559" i="4"/>
  <c r="IP545" i="4"/>
  <c r="IP534" i="4"/>
  <c r="IT628" i="4"/>
  <c r="IS622" i="4"/>
  <c r="IR619" i="4"/>
  <c r="IQ616" i="4"/>
  <c r="IU609" i="4"/>
  <c r="IT606" i="4"/>
  <c r="IS600" i="4"/>
  <c r="IR597" i="4"/>
  <c r="IQ591" i="4"/>
  <c r="IU584" i="4"/>
  <c r="IT581" i="4"/>
  <c r="IS575" i="4"/>
  <c r="IR572" i="4"/>
  <c r="IQ569" i="4"/>
  <c r="IU562" i="4"/>
  <c r="IT559" i="4"/>
  <c r="IS553" i="4"/>
  <c r="IQ544" i="4"/>
  <c r="IU537" i="4"/>
  <c r="IT534" i="4"/>
  <c r="IS531" i="4"/>
  <c r="IR510" i="4"/>
  <c r="JC627" i="4"/>
  <c r="JC616" i="4"/>
  <c r="JC605" i="4"/>
  <c r="JC591" i="4"/>
  <c r="JC569" i="4"/>
  <c r="JC544" i="4"/>
  <c r="JC533" i="4"/>
  <c r="IW628" i="4"/>
  <c r="IW606" i="4"/>
  <c r="IW581" i="4"/>
  <c r="IW559" i="4"/>
  <c r="IW534" i="4"/>
  <c r="JI629" i="4"/>
  <c r="JI622" i="4"/>
  <c r="JI618" i="4"/>
  <c r="JI614" i="4"/>
  <c r="JI607" i="4"/>
  <c r="JI600" i="4"/>
  <c r="JI582" i="4"/>
  <c r="JI575" i="4"/>
  <c r="JI571" i="4"/>
  <c r="JI564" i="4"/>
  <c r="JI560" i="4"/>
  <c r="JI553" i="4"/>
  <c r="JI546" i="4"/>
  <c r="JI539" i="4"/>
  <c r="JI535" i="4"/>
  <c r="JI531" i="4"/>
  <c r="JI509" i="4"/>
  <c r="JL615" i="4"/>
  <c r="JL590" i="4"/>
  <c r="JO608" i="4"/>
  <c r="JO583" i="4"/>
  <c r="JO561" i="4"/>
  <c r="JO536" i="4"/>
  <c r="JR629" i="4"/>
  <c r="JQ621" i="4"/>
  <c r="JP616" i="4"/>
  <c r="JR607" i="4"/>
  <c r="JQ599" i="4"/>
  <c r="JP591" i="4"/>
  <c r="JR582" i="4"/>
  <c r="JQ574" i="4"/>
  <c r="JP569" i="4"/>
  <c r="JR560" i="4"/>
  <c r="JQ552" i="4"/>
  <c r="JP544" i="4"/>
  <c r="JR535" i="4"/>
  <c r="KA629" i="4"/>
  <c r="JU628" i="4"/>
  <c r="JS622" i="4"/>
  <c r="JW620" i="4"/>
  <c r="KA618" i="4"/>
  <c r="JU617" i="4"/>
  <c r="JY615" i="4"/>
  <c r="JS614" i="4"/>
  <c r="JW609" i="4"/>
  <c r="KA607" i="4"/>
  <c r="JU606" i="4"/>
  <c r="JS600" i="4"/>
  <c r="JW598" i="4"/>
  <c r="JU592" i="4"/>
  <c r="JY590" i="4"/>
  <c r="JW584" i="4"/>
  <c r="KA582" i="4"/>
  <c r="JU581" i="4"/>
  <c r="JY576" i="4"/>
  <c r="JS575" i="4"/>
  <c r="JW573" i="4"/>
  <c r="KA571" i="4"/>
  <c r="JU570" i="4"/>
  <c r="JS564" i="4"/>
  <c r="JW562" i="4"/>
  <c r="KA560" i="4"/>
  <c r="JU559" i="4"/>
  <c r="JY554" i="4"/>
  <c r="JS553" i="4"/>
  <c r="JW551" i="4"/>
  <c r="KA546" i="4"/>
  <c r="JU545" i="4"/>
  <c r="JS539" i="4"/>
  <c r="JW537" i="4"/>
  <c r="KA535" i="4"/>
  <c r="JU534" i="4"/>
  <c r="JY532" i="4"/>
  <c r="JS531" i="4"/>
  <c r="KA509" i="4"/>
  <c r="JV525" i="4"/>
  <c r="JF525" i="4"/>
  <c r="IN525" i="4"/>
  <c r="HW525" i="4"/>
  <c r="HG525" i="4"/>
  <c r="GN525" i="4"/>
  <c r="FW525" i="4"/>
  <c r="EY525" i="4"/>
  <c r="CK525" i="4"/>
  <c r="BS525" i="4"/>
  <c r="AZ525" i="4"/>
  <c r="AJ525" i="4"/>
  <c r="JR524" i="4"/>
  <c r="JA524" i="4"/>
  <c r="IJ524" i="4"/>
  <c r="HS524" i="4"/>
  <c r="HC524" i="4"/>
  <c r="GJ524" i="4"/>
  <c r="FL524" i="4"/>
  <c r="ET524" i="4"/>
  <c r="DB524" i="4"/>
  <c r="CG524" i="4"/>
  <c r="BL524" i="4"/>
  <c r="AV524" i="4"/>
  <c r="AD524" i="4"/>
  <c r="JN523" i="4"/>
  <c r="IW523" i="4"/>
  <c r="IF523" i="4"/>
  <c r="HO523" i="4"/>
  <c r="GW523" i="4"/>
  <c r="GF523" i="4"/>
  <c r="FG523" i="4"/>
  <c r="EN523" i="4"/>
  <c r="CV523" i="4"/>
  <c r="CA523" i="4"/>
  <c r="BH523" i="4"/>
  <c r="AR523" i="4"/>
  <c r="JZ522" i="4"/>
  <c r="JJ522" i="4"/>
  <c r="IR522" i="4"/>
  <c r="IB522" i="4"/>
  <c r="HK522" i="4"/>
  <c r="IO617" i="4"/>
  <c r="IO606" i="4"/>
  <c r="IO581" i="4"/>
  <c r="IO570" i="4"/>
  <c r="IO559" i="4"/>
  <c r="IO545" i="4"/>
  <c r="IO534" i="4"/>
  <c r="IT508" i="4"/>
  <c r="IS628" i="4"/>
  <c r="IR622" i="4"/>
  <c r="IQ619" i="4"/>
  <c r="IU615" i="4"/>
  <c r="IT609" i="4"/>
  <c r="IS606" i="4"/>
  <c r="IR600" i="4"/>
  <c r="IQ597" i="4"/>
  <c r="IU590" i="4"/>
  <c r="IT584" i="4"/>
  <c r="IS581" i="4"/>
  <c r="IR575" i="4"/>
  <c r="IQ572" i="4"/>
  <c r="IT562" i="4"/>
  <c r="IS559" i="4"/>
  <c r="IR553" i="4"/>
  <c r="IT537" i="4"/>
  <c r="IS534" i="4"/>
  <c r="IR531" i="4"/>
  <c r="IQ510" i="4"/>
  <c r="JB627" i="4"/>
  <c r="JB616" i="4"/>
  <c r="JB605" i="4"/>
  <c r="JB591" i="4"/>
  <c r="JB569" i="4"/>
  <c r="JB544" i="4"/>
  <c r="JB533" i="4"/>
  <c r="IW627" i="4"/>
  <c r="IW605" i="4"/>
  <c r="IW533" i="4"/>
  <c r="JH629" i="4"/>
  <c r="JH622" i="4"/>
  <c r="JH618" i="4"/>
  <c r="JH614" i="4"/>
  <c r="JH607" i="4"/>
  <c r="JH600" i="4"/>
  <c r="JH582" i="4"/>
  <c r="JH575" i="4"/>
  <c r="JH571" i="4"/>
  <c r="JH564" i="4"/>
  <c r="JH560" i="4"/>
  <c r="JH553" i="4"/>
  <c r="JH539" i="4"/>
  <c r="JH535" i="4"/>
  <c r="JH531" i="4"/>
  <c r="JH509" i="4"/>
  <c r="JL614" i="4"/>
  <c r="JL564" i="4"/>
  <c r="JL539" i="4"/>
  <c r="JO629" i="4"/>
  <c r="JO607" i="4"/>
  <c r="JO582" i="4"/>
  <c r="JO560" i="4"/>
  <c r="JO535" i="4"/>
  <c r="JQ629" i="4"/>
  <c r="JP621" i="4"/>
  <c r="JR615" i="4"/>
  <c r="JQ607" i="4"/>
  <c r="JP599" i="4"/>
  <c r="JR590" i="4"/>
  <c r="JQ582" i="4"/>
  <c r="JP574" i="4"/>
  <c r="JQ560" i="4"/>
  <c r="JP552" i="4"/>
  <c r="JQ535" i="4"/>
  <c r="JZ629" i="4"/>
  <c r="JT628" i="4"/>
  <c r="KB621" i="4"/>
  <c r="JV620" i="4"/>
  <c r="JZ618" i="4"/>
  <c r="JT617" i="4"/>
  <c r="JX615" i="4"/>
  <c r="JV609" i="4"/>
  <c r="JZ607" i="4"/>
  <c r="JT606" i="4"/>
  <c r="KB599" i="4"/>
  <c r="JV598" i="4"/>
  <c r="JT592" i="4"/>
  <c r="JX590" i="4"/>
  <c r="KB585" i="4"/>
  <c r="JV584" i="4"/>
  <c r="JZ582" i="4"/>
  <c r="JT581" i="4"/>
  <c r="JX576" i="4"/>
  <c r="KB574" i="4"/>
  <c r="JV573" i="4"/>
  <c r="JZ571" i="4"/>
  <c r="JT570" i="4"/>
  <c r="KB563" i="4"/>
  <c r="JV562" i="4"/>
  <c r="JZ560" i="4"/>
  <c r="JT559" i="4"/>
  <c r="JX554" i="4"/>
  <c r="KB552" i="4"/>
  <c r="JV551" i="4"/>
  <c r="JZ546" i="4"/>
  <c r="JT545" i="4"/>
  <c r="KB538" i="4"/>
  <c r="JV537" i="4"/>
  <c r="JZ535" i="4"/>
  <c r="JT534" i="4"/>
  <c r="JX532" i="4"/>
  <c r="JZ509" i="4"/>
  <c r="JY526" i="4"/>
  <c r="JI526" i="4"/>
  <c r="IQ526" i="4"/>
  <c r="IA526" i="4"/>
  <c r="HJ526" i="4"/>
  <c r="GR526" i="4"/>
  <c r="GA526" i="4"/>
  <c r="FB526" i="4"/>
  <c r="EH526" i="4"/>
  <c r="CN526" i="4"/>
  <c r="BV526" i="4"/>
  <c r="BC526" i="4"/>
  <c r="AM526" i="4"/>
  <c r="JU525" i="4"/>
  <c r="JE525" i="4"/>
  <c r="IM525" i="4"/>
  <c r="HV525" i="4"/>
  <c r="HF525" i="4"/>
  <c r="GM525" i="4"/>
  <c r="FV525" i="4"/>
  <c r="EX525" i="4"/>
  <c r="CJ525" i="4"/>
  <c r="BR525" i="4"/>
  <c r="AY525" i="4"/>
  <c r="AH525" i="4"/>
  <c r="JQ524" i="4"/>
  <c r="IZ524" i="4"/>
  <c r="II524" i="4"/>
  <c r="HR524" i="4"/>
  <c r="GZ524" i="4"/>
  <c r="GI524" i="4"/>
  <c r="FK524" i="4"/>
  <c r="ES524" i="4"/>
  <c r="CZ524" i="4"/>
  <c r="CF524" i="4"/>
  <c r="BK524" i="4"/>
  <c r="AU524" i="4"/>
  <c r="W524" i="4"/>
  <c r="JM523" i="4"/>
  <c r="IU523" i="4"/>
  <c r="IE523" i="4"/>
  <c r="HN523" i="4"/>
  <c r="GV523" i="4"/>
  <c r="GE523" i="4"/>
  <c r="FF523" i="4"/>
  <c r="EM523" i="4"/>
  <c r="CT523" i="4"/>
  <c r="BZ523" i="4"/>
  <c r="BG523" i="4"/>
  <c r="AQ523" i="4"/>
  <c r="II575" i="4"/>
  <c r="II564" i="4"/>
  <c r="II553" i="4"/>
  <c r="II539" i="4"/>
  <c r="II531" i="4"/>
  <c r="IP627" i="4"/>
  <c r="IP616" i="4"/>
  <c r="IP605" i="4"/>
  <c r="IP591" i="4"/>
  <c r="IP569" i="4"/>
  <c r="IP544" i="4"/>
  <c r="IP533" i="4"/>
  <c r="IS508" i="4"/>
  <c r="IR628" i="4"/>
  <c r="IQ622" i="4"/>
  <c r="IU618" i="4"/>
  <c r="IT615" i="4"/>
  <c r="IS609" i="4"/>
  <c r="IR606" i="4"/>
  <c r="IQ600" i="4"/>
  <c r="IT590" i="4"/>
  <c r="IS584" i="4"/>
  <c r="IR581" i="4"/>
  <c r="IQ575" i="4"/>
  <c r="IU571" i="4"/>
  <c r="IS562" i="4"/>
  <c r="IR559" i="4"/>
  <c r="IQ553" i="4"/>
  <c r="IU546" i="4"/>
  <c r="IS537" i="4"/>
  <c r="IR534" i="4"/>
  <c r="IQ531" i="4"/>
  <c r="IU509" i="4"/>
  <c r="JC615" i="4"/>
  <c r="JC590" i="4"/>
  <c r="JC576" i="4"/>
  <c r="JC554" i="4"/>
  <c r="JC532" i="4"/>
  <c r="IW576" i="4"/>
  <c r="IW554" i="4"/>
  <c r="IW532" i="4"/>
  <c r="JG629" i="4"/>
  <c r="JG622" i="4"/>
  <c r="JG618" i="4"/>
  <c r="JG614" i="4"/>
  <c r="JG607" i="4"/>
  <c r="JG600" i="4"/>
  <c r="JG582" i="4"/>
  <c r="JG575" i="4"/>
  <c r="JG571" i="4"/>
  <c r="JG564" i="4"/>
  <c r="JG560" i="4"/>
  <c r="JG553" i="4"/>
  <c r="JG546" i="4"/>
  <c r="JG539" i="4"/>
  <c r="JG535" i="4"/>
  <c r="JG531" i="4"/>
  <c r="JG509" i="4"/>
  <c r="JL585" i="4"/>
  <c r="JL563" i="4"/>
  <c r="JL538" i="4"/>
  <c r="JO628" i="4"/>
  <c r="JO606" i="4"/>
  <c r="JO581" i="4"/>
  <c r="JO559" i="4"/>
  <c r="JO534" i="4"/>
  <c r="JP629" i="4"/>
  <c r="JR620" i="4"/>
  <c r="JQ615" i="4"/>
  <c r="JP607" i="4"/>
  <c r="JR598" i="4"/>
  <c r="JQ590" i="4"/>
  <c r="JP582" i="4"/>
  <c r="JR573" i="4"/>
  <c r="JP560" i="4"/>
  <c r="JR551" i="4"/>
  <c r="JP535" i="4"/>
  <c r="JY629" i="4"/>
  <c r="JS628" i="4"/>
  <c r="KA621" i="4"/>
  <c r="JU620" i="4"/>
  <c r="JY618" i="4"/>
  <c r="JS617" i="4"/>
  <c r="JW615" i="4"/>
  <c r="JU609" i="4"/>
  <c r="JY607" i="4"/>
  <c r="JS606" i="4"/>
  <c r="KA599" i="4"/>
  <c r="JU598" i="4"/>
  <c r="JS592" i="4"/>
  <c r="JW590" i="4"/>
  <c r="KA585" i="4"/>
  <c r="JU584" i="4"/>
  <c r="JY582" i="4"/>
  <c r="JS581" i="4"/>
  <c r="JW576" i="4"/>
  <c r="KA574" i="4"/>
  <c r="JU573" i="4"/>
  <c r="JY571" i="4"/>
  <c r="JS570" i="4"/>
  <c r="KA563" i="4"/>
  <c r="JU562" i="4"/>
  <c r="JY560" i="4"/>
  <c r="JS559" i="4"/>
  <c r="JW554" i="4"/>
  <c r="KA552" i="4"/>
  <c r="JU551" i="4"/>
  <c r="JY546" i="4"/>
  <c r="JS545" i="4"/>
  <c r="KA538" i="4"/>
  <c r="JU537" i="4"/>
  <c r="JY535" i="4"/>
  <c r="JS534" i="4"/>
  <c r="JW532" i="4"/>
  <c r="JY509" i="4"/>
  <c r="JX526" i="4"/>
  <c r="JH526" i="4"/>
  <c r="IP526" i="4"/>
  <c r="HZ526" i="4"/>
  <c r="HI526" i="4"/>
  <c r="GP526" i="4"/>
  <c r="FZ526" i="4"/>
  <c r="FA526" i="4"/>
  <c r="EG526" i="4"/>
  <c r="CM526" i="4"/>
  <c r="BU526" i="4"/>
  <c r="BB526" i="4"/>
  <c r="AL526" i="4"/>
  <c r="JT525" i="4"/>
  <c r="JC525" i="4"/>
  <c r="IL525" i="4"/>
  <c r="HU525" i="4"/>
  <c r="HE525" i="4"/>
  <c r="GL525" i="4"/>
  <c r="FT525" i="4"/>
  <c r="EW525" i="4"/>
  <c r="CI525" i="4"/>
  <c r="BQ525" i="4"/>
  <c r="AX525" i="4"/>
  <c r="AG525" i="4"/>
  <c r="JP524" i="4"/>
  <c r="IY524" i="4"/>
  <c r="IH524" i="4"/>
  <c r="HQ524" i="4"/>
  <c r="GY524" i="4"/>
  <c r="GH524" i="4"/>
  <c r="FI524" i="4"/>
  <c r="EP524" i="4"/>
  <c r="CY524" i="4"/>
  <c r="CE524" i="4"/>
  <c r="BJ524" i="4"/>
  <c r="AT524" i="4"/>
  <c r="KB523" i="4"/>
  <c r="JL523" i="4"/>
  <c r="IT523" i="4"/>
  <c r="ID523" i="4"/>
  <c r="HM523" i="4"/>
  <c r="GU523" i="4"/>
  <c r="GD523" i="4"/>
  <c r="FE523" i="4"/>
  <c r="EL523" i="4"/>
  <c r="CS523" i="4"/>
  <c r="BY523" i="4"/>
  <c r="BF523" i="4"/>
  <c r="AP523" i="4"/>
  <c r="JX522" i="4"/>
  <c r="JH522" i="4"/>
  <c r="IP522" i="4"/>
  <c r="IJ538" i="4"/>
  <c r="IO627" i="4"/>
  <c r="IO616" i="4"/>
  <c r="IO605" i="4"/>
  <c r="IO591" i="4"/>
  <c r="IO569" i="4"/>
  <c r="IO544" i="4"/>
  <c r="IO533" i="4"/>
  <c r="IQ628" i="4"/>
  <c r="IU621" i="4"/>
  <c r="IT618" i="4"/>
  <c r="IS615" i="4"/>
  <c r="IR609" i="4"/>
  <c r="IQ606" i="4"/>
  <c r="IU599" i="4"/>
  <c r="IS590" i="4"/>
  <c r="IR584" i="4"/>
  <c r="IQ581" i="4"/>
  <c r="IU574" i="4"/>
  <c r="IT571" i="4"/>
  <c r="IR562" i="4"/>
  <c r="IQ559" i="4"/>
  <c r="IU552" i="4"/>
  <c r="IT546" i="4"/>
  <c r="IR537" i="4"/>
  <c r="IQ534" i="4"/>
  <c r="IT509" i="4"/>
  <c r="JB615" i="4"/>
  <c r="JB590" i="4"/>
  <c r="JB576" i="4"/>
  <c r="JB532" i="4"/>
  <c r="IW622" i="4"/>
  <c r="IW600" i="4"/>
  <c r="IW575" i="4"/>
  <c r="IW553" i="4"/>
  <c r="IW531" i="4"/>
  <c r="JF629" i="4"/>
  <c r="JF622" i="4"/>
  <c r="JF618" i="4"/>
  <c r="JF614" i="4"/>
  <c r="JF607" i="4"/>
  <c r="JF600" i="4"/>
  <c r="JF582" i="4"/>
  <c r="JF575" i="4"/>
  <c r="JF571" i="4"/>
  <c r="JF564" i="4"/>
  <c r="JF560" i="4"/>
  <c r="JF553" i="4"/>
  <c r="JF546" i="4"/>
  <c r="JF539" i="4"/>
  <c r="JF535" i="4"/>
  <c r="JF531" i="4"/>
  <c r="JF509" i="4"/>
  <c r="JL609" i="4"/>
  <c r="JL584" i="4"/>
  <c r="JL562" i="4"/>
  <c r="JL537" i="4"/>
  <c r="JO627" i="4"/>
  <c r="JO605" i="4"/>
  <c r="JO533" i="4"/>
  <c r="JR628" i="4"/>
  <c r="JQ620" i="4"/>
  <c r="JP615" i="4"/>
  <c r="JR606" i="4"/>
  <c r="JQ598" i="4"/>
  <c r="JP590" i="4"/>
  <c r="JR581" i="4"/>
  <c r="JQ573" i="4"/>
  <c r="JR559" i="4"/>
  <c r="JQ551" i="4"/>
  <c r="JR534" i="4"/>
  <c r="JX629" i="4"/>
  <c r="KB627" i="4"/>
  <c r="JZ621" i="4"/>
  <c r="JT620" i="4"/>
  <c r="JX618" i="4"/>
  <c r="KB616" i="4"/>
  <c r="JV615" i="4"/>
  <c r="JT609" i="4"/>
  <c r="JX607" i="4"/>
  <c r="KB605" i="4"/>
  <c r="JZ599" i="4"/>
  <c r="JT598" i="4"/>
  <c r="KB591" i="4"/>
  <c r="JV590" i="4"/>
  <c r="JZ585" i="4"/>
  <c r="JT584" i="4"/>
  <c r="JX582" i="4"/>
  <c r="JV576" i="4"/>
  <c r="JZ574" i="4"/>
  <c r="JT573" i="4"/>
  <c r="JX571" i="4"/>
  <c r="KB569" i="4"/>
  <c r="JZ563" i="4"/>
  <c r="JT562" i="4"/>
  <c r="JX560" i="4"/>
  <c r="JV554" i="4"/>
  <c r="JZ552" i="4"/>
  <c r="JT551" i="4"/>
  <c r="JX546" i="4"/>
  <c r="KB544" i="4"/>
  <c r="JZ538" i="4"/>
  <c r="JT537" i="4"/>
  <c r="JX535" i="4"/>
  <c r="KB533" i="4"/>
  <c r="JV532" i="4"/>
  <c r="JX509" i="4"/>
  <c r="JW526" i="4"/>
  <c r="JG526" i="4"/>
  <c r="IO526" i="4"/>
  <c r="HY526" i="4"/>
  <c r="HH526" i="4"/>
  <c r="GO526" i="4"/>
  <c r="FY526" i="4"/>
  <c r="EZ526" i="4"/>
  <c r="CL526" i="4"/>
  <c r="BT526" i="4"/>
  <c r="BA526" i="4"/>
  <c r="AK526" i="4"/>
  <c r="JS525" i="4"/>
  <c r="JB525" i="4"/>
  <c r="IK525" i="4"/>
  <c r="HT525" i="4"/>
  <c r="HD525" i="4"/>
  <c r="GK525" i="4"/>
  <c r="FR525" i="4"/>
  <c r="EU525" i="4"/>
  <c r="DC525" i="4"/>
  <c r="CH525" i="4"/>
  <c r="BM525" i="4"/>
  <c r="AW525" i="4"/>
  <c r="AE525" i="4"/>
  <c r="JO524" i="4"/>
  <c r="IX524" i="4"/>
  <c r="IG524" i="4"/>
  <c r="HP524" i="4"/>
  <c r="GX524" i="4"/>
  <c r="GG524" i="4"/>
  <c r="FH524" i="4"/>
  <c r="EO524" i="4"/>
  <c r="CW524" i="4"/>
  <c r="CB524" i="4"/>
  <c r="BI524" i="4"/>
  <c r="AS524" i="4"/>
  <c r="KA523" i="4"/>
  <c r="JK523" i="4"/>
  <c r="IS523" i="4"/>
  <c r="IC523" i="4"/>
  <c r="HL523" i="4"/>
  <c r="GT523" i="4"/>
  <c r="GC523" i="4"/>
  <c r="FD523" i="4"/>
  <c r="EK523" i="4"/>
  <c r="CP523" i="4"/>
  <c r="BX523" i="4"/>
  <c r="BE523" i="4"/>
  <c r="AO523" i="4"/>
  <c r="IT574" i="4"/>
  <c r="IS571" i="4"/>
  <c r="IQ562" i="4"/>
  <c r="IT552" i="4"/>
  <c r="IS546" i="4"/>
  <c r="IQ537" i="4"/>
  <c r="IU533" i="4"/>
  <c r="IS509" i="4"/>
  <c r="JC622" i="4"/>
  <c r="JC614" i="4"/>
  <c r="JC600" i="4"/>
  <c r="JC575" i="4"/>
  <c r="JC564" i="4"/>
  <c r="JC539" i="4"/>
  <c r="JC531" i="4"/>
  <c r="IW621" i="4"/>
  <c r="JI628" i="4"/>
  <c r="JI621" i="4"/>
  <c r="JI617" i="4"/>
  <c r="JI606" i="4"/>
  <c r="JI599" i="4"/>
  <c r="JI592" i="4"/>
  <c r="JI585" i="4"/>
  <c r="JI581" i="4"/>
  <c r="JI574" i="4"/>
  <c r="JI570" i="4"/>
  <c r="JI563" i="4"/>
  <c r="JI559" i="4"/>
  <c r="JI552" i="4"/>
  <c r="JI538" i="4"/>
  <c r="JI534" i="4"/>
  <c r="JL508" i="4"/>
  <c r="JO576" i="4"/>
  <c r="JO532" i="4"/>
  <c r="JQ628" i="4"/>
  <c r="JP620" i="4"/>
  <c r="JR614" i="4"/>
  <c r="JQ606" i="4"/>
  <c r="JP598" i="4"/>
  <c r="JQ581" i="4"/>
  <c r="JP573" i="4"/>
  <c r="JR564" i="4"/>
  <c r="JQ559" i="4"/>
  <c r="JP551" i="4"/>
  <c r="JR539" i="4"/>
  <c r="JQ534" i="4"/>
  <c r="KB508" i="4"/>
  <c r="JW629" i="4"/>
  <c r="KA627" i="4"/>
  <c r="JY621" i="4"/>
  <c r="JS620" i="4"/>
  <c r="JW618" i="4"/>
  <c r="KA616" i="4"/>
  <c r="JU615" i="4"/>
  <c r="JS609" i="4"/>
  <c r="JW607" i="4"/>
  <c r="KA605" i="4"/>
  <c r="JY599" i="4"/>
  <c r="JS598" i="4"/>
  <c r="KA591" i="4"/>
  <c r="JU590" i="4"/>
  <c r="JY585" i="4"/>
  <c r="JS584" i="4"/>
  <c r="JW582" i="4"/>
  <c r="JU576" i="4"/>
  <c r="JY574" i="4"/>
  <c r="JS573" i="4"/>
  <c r="JW571" i="4"/>
  <c r="KA569" i="4"/>
  <c r="JY563" i="4"/>
  <c r="JS562" i="4"/>
  <c r="JW560" i="4"/>
  <c r="JU554" i="4"/>
  <c r="JY552" i="4"/>
  <c r="JS551" i="4"/>
  <c r="JW546" i="4"/>
  <c r="KA544" i="4"/>
  <c r="JY538" i="4"/>
  <c r="JS537" i="4"/>
  <c r="JW535" i="4"/>
  <c r="KA533" i="4"/>
  <c r="JU532" i="4"/>
  <c r="JW509" i="4"/>
  <c r="JN524" i="4"/>
  <c r="IW524" i="4"/>
  <c r="IF524" i="4"/>
  <c r="HO524" i="4"/>
  <c r="GW524" i="4"/>
  <c r="GF524" i="4"/>
  <c r="FG524" i="4"/>
  <c r="EN524" i="4"/>
  <c r="CV524" i="4"/>
  <c r="CA524" i="4"/>
  <c r="BH524" i="4"/>
  <c r="AR524" i="4"/>
  <c r="JZ523" i="4"/>
  <c r="JJ523" i="4"/>
  <c r="IR523" i="4"/>
  <c r="IB523" i="4"/>
  <c r="HK523" i="4"/>
  <c r="GS523" i="4"/>
  <c r="GB523" i="4"/>
  <c r="FC523" i="4"/>
  <c r="EI523" i="4"/>
  <c r="CO523" i="4"/>
  <c r="BW523" i="4"/>
  <c r="BD523" i="4"/>
  <c r="AN523" i="4"/>
  <c r="JV522" i="4"/>
  <c r="JF522" i="4"/>
  <c r="IH617" i="4"/>
  <c r="IH606" i="4"/>
  <c r="IH581" i="4"/>
  <c r="IH570" i="4"/>
  <c r="IH559" i="4"/>
  <c r="IH545" i="4"/>
  <c r="IH534" i="4"/>
  <c r="II508" i="4"/>
  <c r="IJ620" i="4"/>
  <c r="IJ609" i="4"/>
  <c r="IJ598" i="4"/>
  <c r="IJ584" i="4"/>
  <c r="IJ573" i="4"/>
  <c r="IJ562" i="4"/>
  <c r="IJ551" i="4"/>
  <c r="IJ537" i="4"/>
  <c r="IO615" i="4"/>
  <c r="IO590" i="4"/>
  <c r="IO576" i="4"/>
  <c r="IO554" i="4"/>
  <c r="IO532" i="4"/>
  <c r="IU630" i="4"/>
  <c r="IT627" i="4"/>
  <c r="IS621" i="4"/>
  <c r="IR618" i="4"/>
  <c r="IQ615" i="4"/>
  <c r="IU608" i="4"/>
  <c r="IT605" i="4"/>
  <c r="IS599" i="4"/>
  <c r="IQ590" i="4"/>
  <c r="IU583" i="4"/>
  <c r="IS574" i="4"/>
  <c r="IR571" i="4"/>
  <c r="IU561" i="4"/>
  <c r="IS552" i="4"/>
  <c r="IR546" i="4"/>
  <c r="IU536" i="4"/>
  <c r="IT533" i="4"/>
  <c r="IR509" i="4"/>
  <c r="JB622" i="4"/>
  <c r="JB614" i="4"/>
  <c r="JB600" i="4"/>
  <c r="JB575" i="4"/>
  <c r="JB564" i="4"/>
  <c r="JB553" i="4"/>
  <c r="JB539" i="4"/>
  <c r="JB531" i="4"/>
  <c r="IW620" i="4"/>
  <c r="IW598" i="4"/>
  <c r="IW573" i="4"/>
  <c r="IW551" i="4"/>
  <c r="JH628" i="4"/>
  <c r="JH621" i="4"/>
  <c r="JH617" i="4"/>
  <c r="JH606" i="4"/>
  <c r="JH599" i="4"/>
  <c r="JH592" i="4"/>
  <c r="JH585" i="4"/>
  <c r="JH581" i="4"/>
  <c r="JH574" i="4"/>
  <c r="JH570" i="4"/>
  <c r="JH563" i="4"/>
  <c r="JH559" i="4"/>
  <c r="JH552" i="4"/>
  <c r="JH545" i="4"/>
  <c r="JH538" i="4"/>
  <c r="JH534" i="4"/>
  <c r="JL629" i="4"/>
  <c r="JL607" i="4"/>
  <c r="JL582" i="4"/>
  <c r="JL560" i="4"/>
  <c r="JL535" i="4"/>
  <c r="JO622" i="4"/>
  <c r="JO575" i="4"/>
  <c r="JO553" i="4"/>
  <c r="JO531" i="4"/>
  <c r="JP628" i="4"/>
  <c r="JR619" i="4"/>
  <c r="JQ614" i="4"/>
  <c r="JP606" i="4"/>
  <c r="JR597" i="4"/>
  <c r="JP581" i="4"/>
  <c r="JR572" i="4"/>
  <c r="JQ564" i="4"/>
  <c r="JP559" i="4"/>
  <c r="JQ539" i="4"/>
  <c r="JP534" i="4"/>
  <c r="JR510" i="4"/>
  <c r="KB630" i="4"/>
  <c r="JV629" i="4"/>
  <c r="JZ627" i="4"/>
  <c r="JX621" i="4"/>
  <c r="KB619" i="4"/>
  <c r="JV618" i="4"/>
  <c r="JZ616" i="4"/>
  <c r="JT615" i="4"/>
  <c r="KB608" i="4"/>
  <c r="JV607" i="4"/>
  <c r="JZ605" i="4"/>
  <c r="JX599" i="4"/>
  <c r="KB597" i="4"/>
  <c r="JZ591" i="4"/>
  <c r="JT590" i="4"/>
  <c r="JX585" i="4"/>
  <c r="KB583" i="4"/>
  <c r="JV582" i="4"/>
  <c r="JT576" i="4"/>
  <c r="JX574" i="4"/>
  <c r="KB572" i="4"/>
  <c r="JV571" i="4"/>
  <c r="JZ569" i="4"/>
  <c r="JX563" i="4"/>
  <c r="KB561" i="4"/>
  <c r="JV560" i="4"/>
  <c r="JT554" i="4"/>
  <c r="JX552" i="4"/>
  <c r="JV546" i="4"/>
  <c r="JZ544" i="4"/>
  <c r="JX538" i="4"/>
  <c r="KB536" i="4"/>
  <c r="JV535" i="4"/>
  <c r="JZ533" i="4"/>
  <c r="JT532" i="4"/>
  <c r="KB510" i="4"/>
  <c r="JV509" i="4"/>
  <c r="JQ525" i="4"/>
  <c r="IZ525" i="4"/>
  <c r="II525" i="4"/>
  <c r="HR525" i="4"/>
  <c r="GZ525" i="4"/>
  <c r="GI525" i="4"/>
  <c r="FK525" i="4"/>
  <c r="ES525" i="4"/>
  <c r="CZ525" i="4"/>
  <c r="CF525" i="4"/>
  <c r="BK525" i="4"/>
  <c r="AU525" i="4"/>
  <c r="W525" i="4"/>
  <c r="JM524" i="4"/>
  <c r="IU524" i="4"/>
  <c r="IE524" i="4"/>
  <c r="HN524" i="4"/>
  <c r="GV524" i="4"/>
  <c r="GE524" i="4"/>
  <c r="FF524" i="4"/>
  <c r="EM524" i="4"/>
  <c r="CT524" i="4"/>
  <c r="BZ524" i="4"/>
  <c r="BG524" i="4"/>
  <c r="AQ524" i="4"/>
  <c r="JY523" i="4"/>
  <c r="JI523" i="4"/>
  <c r="IQ523" i="4"/>
  <c r="IA523" i="4"/>
  <c r="HJ523" i="4"/>
  <c r="GR523" i="4"/>
  <c r="GA523" i="4"/>
  <c r="FB523" i="4"/>
  <c r="IG617" i="4"/>
  <c r="IG606" i="4"/>
  <c r="IG592" i="4"/>
  <c r="IG581" i="4"/>
  <c r="IG570" i="4"/>
  <c r="IG559" i="4"/>
  <c r="IG545" i="4"/>
  <c r="IG534" i="4"/>
  <c r="II620" i="4"/>
  <c r="II609" i="4"/>
  <c r="II598" i="4"/>
  <c r="II584" i="4"/>
  <c r="II573" i="4"/>
  <c r="II562" i="4"/>
  <c r="II551" i="4"/>
  <c r="II537" i="4"/>
  <c r="IP622" i="4"/>
  <c r="IP614" i="4"/>
  <c r="IP600" i="4"/>
  <c r="IP575" i="4"/>
  <c r="IP564" i="4"/>
  <c r="IP553" i="4"/>
  <c r="IP539" i="4"/>
  <c r="IP531" i="4"/>
  <c r="IT630" i="4"/>
  <c r="IS627" i="4"/>
  <c r="IR621" i="4"/>
  <c r="IQ618" i="4"/>
  <c r="IU614" i="4"/>
  <c r="IT608" i="4"/>
  <c r="IS605" i="4"/>
  <c r="IR599" i="4"/>
  <c r="IT583" i="4"/>
  <c r="IR574" i="4"/>
  <c r="IQ571" i="4"/>
  <c r="IU564" i="4"/>
  <c r="IT561" i="4"/>
  <c r="IR552" i="4"/>
  <c r="IQ546" i="4"/>
  <c r="IU539" i="4"/>
  <c r="IT536" i="4"/>
  <c r="IS533" i="4"/>
  <c r="IQ509" i="4"/>
  <c r="JC621" i="4"/>
  <c r="JC599" i="4"/>
  <c r="JC585" i="4"/>
  <c r="JC574" i="4"/>
  <c r="JC563" i="4"/>
  <c r="JC552" i="4"/>
  <c r="JC538" i="4"/>
  <c r="IW619" i="4"/>
  <c r="IW597" i="4"/>
  <c r="IW572" i="4"/>
  <c r="IW510" i="4"/>
  <c r="JG628" i="4"/>
  <c r="JG621" i="4"/>
  <c r="JG617" i="4"/>
  <c r="JG606" i="4"/>
  <c r="JG599" i="4"/>
  <c r="JG592" i="4"/>
  <c r="JG585" i="4"/>
  <c r="JG581" i="4"/>
  <c r="JG574" i="4"/>
  <c r="JG570" i="4"/>
  <c r="JG563" i="4"/>
  <c r="JG559" i="4"/>
  <c r="JG552" i="4"/>
  <c r="JG545" i="4"/>
  <c r="JG538" i="4"/>
  <c r="JG534" i="4"/>
  <c r="JL628" i="4"/>
  <c r="JL606" i="4"/>
  <c r="JL581" i="4"/>
  <c r="JL559" i="4"/>
  <c r="JL534" i="4"/>
  <c r="JO621" i="4"/>
  <c r="JO599" i="4"/>
  <c r="JO574" i="4"/>
  <c r="JO552" i="4"/>
  <c r="JR627" i="4"/>
  <c r="JQ619" i="4"/>
  <c r="JP614" i="4"/>
  <c r="JR605" i="4"/>
  <c r="JQ597" i="4"/>
  <c r="JQ572" i="4"/>
  <c r="JP564" i="4"/>
  <c r="JP539" i="4"/>
  <c r="JR533" i="4"/>
  <c r="JQ510" i="4"/>
  <c r="KA630" i="4"/>
  <c r="JU629" i="4"/>
  <c r="JY627" i="4"/>
  <c r="JW621" i="4"/>
  <c r="KA619" i="4"/>
  <c r="JU618" i="4"/>
  <c r="JY616" i="4"/>
  <c r="JS615" i="4"/>
  <c r="KA608" i="4"/>
  <c r="JU607" i="4"/>
  <c r="JY605" i="4"/>
  <c r="JW599" i="4"/>
  <c r="KA597" i="4"/>
  <c r="JY591" i="4"/>
  <c r="JS590" i="4"/>
  <c r="JW585" i="4"/>
  <c r="KA583" i="4"/>
  <c r="JU582" i="4"/>
  <c r="JS576" i="4"/>
  <c r="JW574" i="4"/>
  <c r="KA572" i="4"/>
  <c r="JU571" i="4"/>
  <c r="JY569" i="4"/>
  <c r="JW563" i="4"/>
  <c r="KA561" i="4"/>
  <c r="JU560" i="4"/>
  <c r="JS554" i="4"/>
  <c r="JW552" i="4"/>
  <c r="JU546" i="4"/>
  <c r="JY544" i="4"/>
  <c r="JW538" i="4"/>
  <c r="KA536" i="4"/>
  <c r="JU535" i="4"/>
  <c r="JY533" i="4"/>
  <c r="JS532" i="4"/>
  <c r="KA510" i="4"/>
  <c r="JU509" i="4"/>
  <c r="JT526" i="4"/>
  <c r="JC526" i="4"/>
  <c r="IL526" i="4"/>
  <c r="HU526" i="4"/>
  <c r="HE526" i="4"/>
  <c r="GL526" i="4"/>
  <c r="FT526" i="4"/>
  <c r="EW526" i="4"/>
  <c r="CI526" i="4"/>
  <c r="BQ526" i="4"/>
  <c r="AX526" i="4"/>
  <c r="AG526" i="4"/>
  <c r="JP525" i="4"/>
  <c r="IY525" i="4"/>
  <c r="IH525" i="4"/>
  <c r="HQ525" i="4"/>
  <c r="GY525" i="4"/>
  <c r="GH525" i="4"/>
  <c r="FI525" i="4"/>
  <c r="EP525" i="4"/>
  <c r="CY525" i="4"/>
  <c r="CE525" i="4"/>
  <c r="BJ525" i="4"/>
  <c r="AT525" i="4"/>
  <c r="KB524" i="4"/>
  <c r="JL524" i="4"/>
  <c r="IT524" i="4"/>
  <c r="ID524" i="4"/>
  <c r="HM524" i="4"/>
  <c r="GU524" i="4"/>
  <c r="GD524" i="4"/>
  <c r="FE524" i="4"/>
  <c r="EL524" i="4"/>
  <c r="CS524" i="4"/>
  <c r="BY524" i="4"/>
  <c r="BF524" i="4"/>
  <c r="AP524" i="4"/>
  <c r="JX523" i="4"/>
  <c r="JH523" i="4"/>
  <c r="IP523" i="4"/>
  <c r="HZ523" i="4"/>
  <c r="HI523" i="4"/>
  <c r="GP523" i="4"/>
  <c r="ID574" i="4"/>
  <c r="ID563" i="4"/>
  <c r="ID552" i="4"/>
  <c r="ID538" i="4"/>
  <c r="IH627" i="4"/>
  <c r="IH616" i="4"/>
  <c r="IH605" i="4"/>
  <c r="IH591" i="4"/>
  <c r="IH569" i="4"/>
  <c r="IH544" i="4"/>
  <c r="IH533" i="4"/>
  <c r="IJ630" i="4"/>
  <c r="IJ619" i="4"/>
  <c r="IJ608" i="4"/>
  <c r="IJ597" i="4"/>
  <c r="IJ583" i="4"/>
  <c r="IJ572" i="4"/>
  <c r="IJ561" i="4"/>
  <c r="IJ536" i="4"/>
  <c r="IJ510" i="4"/>
  <c r="IO622" i="4"/>
  <c r="IO614" i="4"/>
  <c r="IO600" i="4"/>
  <c r="IO575" i="4"/>
  <c r="IO564" i="4"/>
  <c r="IO553" i="4"/>
  <c r="IO539" i="4"/>
  <c r="IO531" i="4"/>
  <c r="IS630" i="4"/>
  <c r="IR627" i="4"/>
  <c r="IQ621" i="4"/>
  <c r="IU617" i="4"/>
  <c r="IT614" i="4"/>
  <c r="IS608" i="4"/>
  <c r="IR605" i="4"/>
  <c r="IQ599" i="4"/>
  <c r="IU592" i="4"/>
  <c r="IS583" i="4"/>
  <c r="IQ574" i="4"/>
  <c r="IU570" i="4"/>
  <c r="IT564" i="4"/>
  <c r="IS561" i="4"/>
  <c r="IQ552" i="4"/>
  <c r="IU545" i="4"/>
  <c r="IT539" i="4"/>
  <c r="IS536" i="4"/>
  <c r="IR533" i="4"/>
  <c r="JB621" i="4"/>
  <c r="JB599" i="4"/>
  <c r="JB585" i="4"/>
  <c r="JB574" i="4"/>
  <c r="JB563" i="4"/>
  <c r="JB552" i="4"/>
  <c r="JB538" i="4"/>
  <c r="IW618" i="4"/>
  <c r="IW571" i="4"/>
  <c r="IW546" i="4"/>
  <c r="IW509" i="4"/>
  <c r="JF628" i="4"/>
  <c r="JF621" i="4"/>
  <c r="JF617" i="4"/>
  <c r="JF606" i="4"/>
  <c r="JF599" i="4"/>
  <c r="JF592" i="4"/>
  <c r="JF585" i="4"/>
  <c r="JF581" i="4"/>
  <c r="JF574" i="4"/>
  <c r="JF570" i="4"/>
  <c r="JF563" i="4"/>
  <c r="JF559" i="4"/>
  <c r="JF552" i="4"/>
  <c r="JF545" i="4"/>
  <c r="JF538" i="4"/>
  <c r="JF534" i="4"/>
  <c r="JL627" i="4"/>
  <c r="JL605" i="4"/>
  <c r="JL533" i="4"/>
  <c r="JO620" i="4"/>
  <c r="JO598" i="4"/>
  <c r="JO573" i="4"/>
  <c r="JO551" i="4"/>
  <c r="JQ627" i="4"/>
  <c r="JP619" i="4"/>
  <c r="JQ605" i="4"/>
  <c r="JP597" i="4"/>
  <c r="JR585" i="4"/>
  <c r="JP572" i="4"/>
  <c r="JR563" i="4"/>
  <c r="JR538" i="4"/>
  <c r="JQ533" i="4"/>
  <c r="JP510" i="4"/>
  <c r="JZ630" i="4"/>
  <c r="JT629" i="4"/>
  <c r="JX627" i="4"/>
  <c r="KB622" i="4"/>
  <c r="JV621" i="4"/>
  <c r="JZ619" i="4"/>
  <c r="JT618" i="4"/>
  <c r="JX616" i="4"/>
  <c r="KB614" i="4"/>
  <c r="JZ608" i="4"/>
  <c r="JT607" i="4"/>
  <c r="JX605" i="4"/>
  <c r="KB600" i="4"/>
  <c r="JV599" i="4"/>
  <c r="JZ597" i="4"/>
  <c r="JX591" i="4"/>
  <c r="JV585" i="4"/>
  <c r="JZ583" i="4"/>
  <c r="JT582" i="4"/>
  <c r="KB575" i="4"/>
  <c r="JV574" i="4"/>
  <c r="JZ572" i="4"/>
  <c r="JT571" i="4"/>
  <c r="JX569" i="4"/>
  <c r="KB564" i="4"/>
  <c r="JV563" i="4"/>
  <c r="JZ561" i="4"/>
  <c r="JT560" i="4"/>
  <c r="KB553" i="4"/>
  <c r="JV552" i="4"/>
  <c r="JT546" i="4"/>
  <c r="JX544" i="4"/>
  <c r="KB539" i="4"/>
  <c r="JV538" i="4"/>
  <c r="JZ536" i="4"/>
  <c r="JT535" i="4"/>
  <c r="JX533" i="4"/>
  <c r="KB531" i="4"/>
  <c r="JZ510" i="4"/>
  <c r="JT509" i="4"/>
  <c r="JS526" i="4"/>
  <c r="JB526" i="4"/>
  <c r="IK526" i="4"/>
  <c r="HT526" i="4"/>
  <c r="HD526" i="4"/>
  <c r="GK526" i="4"/>
  <c r="FR526" i="4"/>
  <c r="EU526" i="4"/>
  <c r="DC526" i="4"/>
  <c r="CH526" i="4"/>
  <c r="BM526" i="4"/>
  <c r="AW526" i="4"/>
  <c r="AE526" i="4"/>
  <c r="JO525" i="4"/>
  <c r="IX525" i="4"/>
  <c r="IG525" i="4"/>
  <c r="HP525" i="4"/>
  <c r="GX525" i="4"/>
  <c r="GG525" i="4"/>
  <c r="FH525" i="4"/>
  <c r="EO525" i="4"/>
  <c r="CW525" i="4"/>
  <c r="CB525" i="4"/>
  <c r="BI525" i="4"/>
  <c r="AS525" i="4"/>
  <c r="KA524" i="4"/>
  <c r="JK524" i="4"/>
  <c r="IS524" i="4"/>
  <c r="IC524" i="4"/>
  <c r="HL524" i="4"/>
  <c r="GT524" i="4"/>
  <c r="GC524" i="4"/>
  <c r="FD524" i="4"/>
  <c r="EK524" i="4"/>
  <c r="CP524" i="4"/>
  <c r="BX524" i="4"/>
  <c r="BE524" i="4"/>
  <c r="AO524" i="4"/>
  <c r="JW523" i="4"/>
  <c r="JG523" i="4"/>
  <c r="IO523" i="4"/>
  <c r="HY523" i="4"/>
  <c r="HH523" i="4"/>
  <c r="GO523" i="4"/>
  <c r="IC574" i="4"/>
  <c r="IC563" i="4"/>
  <c r="IC552" i="4"/>
  <c r="IC538" i="4"/>
  <c r="IG627" i="4"/>
  <c r="IG616" i="4"/>
  <c r="IG605" i="4"/>
  <c r="IG591" i="4"/>
  <c r="IG569" i="4"/>
  <c r="IG544" i="4"/>
  <c r="IG533" i="4"/>
  <c r="II630" i="4"/>
  <c r="II619" i="4"/>
  <c r="II608" i="4"/>
  <c r="II597" i="4"/>
  <c r="II583" i="4"/>
  <c r="II572" i="4"/>
  <c r="II561" i="4"/>
  <c r="II536" i="4"/>
  <c r="II510" i="4"/>
  <c r="IP621" i="4"/>
  <c r="IP599" i="4"/>
  <c r="IP585" i="4"/>
  <c r="IP574" i="4"/>
  <c r="IP563" i="4"/>
  <c r="IP552" i="4"/>
  <c r="IP538" i="4"/>
  <c r="IR630" i="4"/>
  <c r="IQ627" i="4"/>
  <c r="IU620" i="4"/>
  <c r="IT617" i="4"/>
  <c r="IS614" i="4"/>
  <c r="IR608" i="4"/>
  <c r="IQ605" i="4"/>
  <c r="IU598" i="4"/>
  <c r="IT592" i="4"/>
  <c r="IR583" i="4"/>
  <c r="IU573" i="4"/>
  <c r="IT570" i="4"/>
  <c r="IS564" i="4"/>
  <c r="IR561" i="4"/>
  <c r="IU551" i="4"/>
  <c r="IT545" i="4"/>
  <c r="IS539" i="4"/>
  <c r="IR536" i="4"/>
  <c r="IQ533" i="4"/>
  <c r="JB508" i="4"/>
  <c r="JC620" i="4"/>
  <c r="JC609" i="4"/>
  <c r="JC598" i="4"/>
  <c r="JC584" i="4"/>
  <c r="JC573" i="4"/>
  <c r="JC562" i="4"/>
  <c r="JC551" i="4"/>
  <c r="JC537" i="4"/>
  <c r="IW617" i="4"/>
  <c r="IW592" i="4"/>
  <c r="IW570" i="4"/>
  <c r="IW545" i="4"/>
  <c r="JF508" i="4"/>
  <c r="JI627" i="4"/>
  <c r="JI620" i="4"/>
  <c r="JI616" i="4"/>
  <c r="JI609" i="4"/>
  <c r="JI605" i="4"/>
  <c r="JI598" i="4"/>
  <c r="JI591" i="4"/>
  <c r="JI584" i="4"/>
  <c r="JI573" i="4"/>
  <c r="JI569" i="4"/>
  <c r="JI562" i="4"/>
  <c r="JI551" i="4"/>
  <c r="JI544" i="4"/>
  <c r="JI537" i="4"/>
  <c r="JI533" i="4"/>
  <c r="JL576" i="4"/>
  <c r="JL554" i="4"/>
  <c r="JL532" i="4"/>
  <c r="JO619" i="4"/>
  <c r="JO597" i="4"/>
  <c r="JO572" i="4"/>
  <c r="JO510" i="4"/>
  <c r="JP627" i="4"/>
  <c r="JR618" i="4"/>
  <c r="JP605" i="4"/>
  <c r="JQ585" i="4"/>
  <c r="JR571" i="4"/>
  <c r="JQ563" i="4"/>
  <c r="JR546" i="4"/>
  <c r="JQ538" i="4"/>
  <c r="JP533" i="4"/>
  <c r="JR509" i="4"/>
  <c r="JY630" i="4"/>
  <c r="JS629" i="4"/>
  <c r="JW627" i="4"/>
  <c r="KA622" i="4"/>
  <c r="JU621" i="4"/>
  <c r="JY619" i="4"/>
  <c r="JS618" i="4"/>
  <c r="JW616" i="4"/>
  <c r="KA614" i="4"/>
  <c r="JY608" i="4"/>
  <c r="JS607" i="4"/>
  <c r="JW605" i="4"/>
  <c r="KA600" i="4"/>
  <c r="JU599" i="4"/>
  <c r="JY597" i="4"/>
  <c r="JW591" i="4"/>
  <c r="JU585" i="4"/>
  <c r="JY583" i="4"/>
  <c r="JS582" i="4"/>
  <c r="KA575" i="4"/>
  <c r="JU574" i="4"/>
  <c r="JY572" i="4"/>
  <c r="JS571" i="4"/>
  <c r="JW569" i="4"/>
  <c r="KA564" i="4"/>
  <c r="JU563" i="4"/>
  <c r="JY561" i="4"/>
  <c r="JS560" i="4"/>
  <c r="KA553" i="4"/>
  <c r="JU552" i="4"/>
  <c r="JS546" i="4"/>
  <c r="JW544" i="4"/>
  <c r="KA539" i="4"/>
  <c r="JU538" i="4"/>
  <c r="JY536" i="4"/>
  <c r="JS535" i="4"/>
  <c r="JW533" i="4"/>
  <c r="KA531" i="4"/>
  <c r="JY510" i="4"/>
  <c r="JS509" i="4"/>
  <c r="JR526" i="4"/>
  <c r="JA526" i="4"/>
  <c r="IJ526" i="4"/>
  <c r="HS526" i="4"/>
  <c r="HC526" i="4"/>
  <c r="GJ526" i="4"/>
  <c r="FL526" i="4"/>
  <c r="ET526" i="4"/>
  <c r="DB526" i="4"/>
  <c r="CG526" i="4"/>
  <c r="BL526" i="4"/>
  <c r="AV526" i="4"/>
  <c r="AD526" i="4"/>
  <c r="JN525" i="4"/>
  <c r="IW525" i="4"/>
  <c r="IF525" i="4"/>
  <c r="HO525" i="4"/>
  <c r="GW525" i="4"/>
  <c r="GF525" i="4"/>
  <c r="FG525" i="4"/>
  <c r="EN525" i="4"/>
  <c r="CV525" i="4"/>
  <c r="CA525" i="4"/>
  <c r="BH525" i="4"/>
  <c r="AR525" i="4"/>
  <c r="JZ524" i="4"/>
  <c r="JJ524" i="4"/>
  <c r="IR524" i="4"/>
  <c r="IB524" i="4"/>
  <c r="HK524" i="4"/>
  <c r="GS524" i="4"/>
  <c r="GB524" i="4"/>
  <c r="FC524" i="4"/>
  <c r="EI524" i="4"/>
  <c r="CO524" i="4"/>
  <c r="BW524" i="4"/>
  <c r="BD524" i="4"/>
  <c r="AN524" i="4"/>
  <c r="JV523" i="4"/>
  <c r="JF523" i="4"/>
  <c r="IN523" i="4"/>
  <c r="HW523" i="4"/>
  <c r="HG523" i="4"/>
  <c r="GN523" i="4"/>
  <c r="IH615" i="4"/>
  <c r="IH576" i="4"/>
  <c r="IH554" i="4"/>
  <c r="IH532" i="4"/>
  <c r="IJ629" i="4"/>
  <c r="IJ618" i="4"/>
  <c r="IJ607" i="4"/>
  <c r="IJ582" i="4"/>
  <c r="IJ571" i="4"/>
  <c r="IJ560" i="4"/>
  <c r="IJ546" i="4"/>
  <c r="IJ535" i="4"/>
  <c r="IJ509" i="4"/>
  <c r="IO621" i="4"/>
  <c r="IO599" i="4"/>
  <c r="IO585" i="4"/>
  <c r="IO574" i="4"/>
  <c r="IO563" i="4"/>
  <c r="IO552" i="4"/>
  <c r="IO538" i="4"/>
  <c r="IQ630" i="4"/>
  <c r="IT620" i="4"/>
  <c r="IS617" i="4"/>
  <c r="IR614" i="4"/>
  <c r="IQ608" i="4"/>
  <c r="IT598" i="4"/>
  <c r="IS592" i="4"/>
  <c r="IQ583" i="4"/>
  <c r="IU576" i="4"/>
  <c r="IT573" i="4"/>
  <c r="IS570" i="4"/>
  <c r="IR564" i="4"/>
  <c r="IQ561" i="4"/>
  <c r="IU554" i="4"/>
  <c r="IT551" i="4"/>
  <c r="IS545" i="4"/>
  <c r="IR539" i="4"/>
  <c r="IQ536" i="4"/>
  <c r="IU532" i="4"/>
  <c r="JC508" i="4"/>
  <c r="JB620" i="4"/>
  <c r="JB609" i="4"/>
  <c r="JB598" i="4"/>
  <c r="JB584" i="4"/>
  <c r="JB573" i="4"/>
  <c r="JB562" i="4"/>
  <c r="JB551" i="4"/>
  <c r="JB537" i="4"/>
  <c r="IW616" i="4"/>
  <c r="IW591" i="4"/>
  <c r="IW569" i="4"/>
  <c r="JG508" i="4"/>
  <c r="JH627" i="4"/>
  <c r="JH620" i="4"/>
  <c r="JH616" i="4"/>
  <c r="JH609" i="4"/>
  <c r="JH605" i="4"/>
  <c r="JH598" i="4"/>
  <c r="JH591" i="4"/>
  <c r="JH584" i="4"/>
  <c r="JH573" i="4"/>
  <c r="JH569" i="4"/>
  <c r="JH562" i="4"/>
  <c r="JH551" i="4"/>
  <c r="JH544" i="4"/>
  <c r="JH537" i="4"/>
  <c r="JH533" i="4"/>
  <c r="JL622" i="4"/>
  <c r="JL600" i="4"/>
  <c r="JL575" i="4"/>
  <c r="JL553" i="4"/>
  <c r="JL531" i="4"/>
  <c r="JO618" i="4"/>
  <c r="JO571" i="4"/>
  <c r="JO546" i="4"/>
  <c r="JO509" i="4"/>
  <c r="JQ618" i="4"/>
  <c r="JP585" i="4"/>
  <c r="JR576" i="4"/>
  <c r="JQ571" i="4"/>
  <c r="JP563" i="4"/>
  <c r="JR554" i="4"/>
  <c r="JQ546" i="4"/>
  <c r="JP538" i="4"/>
  <c r="JR532" i="4"/>
  <c r="JQ509" i="4"/>
  <c r="JX630" i="4"/>
  <c r="KB628" i="4"/>
  <c r="JV627" i="4"/>
  <c r="JZ622" i="4"/>
  <c r="JT621" i="4"/>
  <c r="JX619" i="4"/>
  <c r="KB617" i="4"/>
  <c r="JV616" i="4"/>
  <c r="JZ614" i="4"/>
  <c r="JX608" i="4"/>
  <c r="KB606" i="4"/>
  <c r="JV605" i="4"/>
  <c r="JZ600" i="4"/>
  <c r="JT599" i="4"/>
  <c r="JX597" i="4"/>
  <c r="KB592" i="4"/>
  <c r="JV591" i="4"/>
  <c r="JT585" i="4"/>
  <c r="JX583" i="4"/>
  <c r="KB581" i="4"/>
  <c r="JZ575" i="4"/>
  <c r="JT574" i="4"/>
  <c r="JX572" i="4"/>
  <c r="KB570" i="4"/>
  <c r="JV569" i="4"/>
  <c r="JZ564" i="4"/>
  <c r="JT563" i="4"/>
  <c r="JX561" i="4"/>
  <c r="KB559" i="4"/>
  <c r="JZ553" i="4"/>
  <c r="JT552" i="4"/>
  <c r="KB545" i="4"/>
  <c r="JV544" i="4"/>
  <c r="JZ539" i="4"/>
  <c r="JT538" i="4"/>
  <c r="JX536" i="4"/>
  <c r="KB534" i="4"/>
  <c r="JV533" i="4"/>
  <c r="JZ531" i="4"/>
  <c r="JX510" i="4"/>
  <c r="W526" i="4"/>
  <c r="JM525" i="4"/>
  <c r="IU525" i="4"/>
  <c r="IE525" i="4"/>
  <c r="HN525" i="4"/>
  <c r="GV525" i="4"/>
  <c r="GE525" i="4"/>
  <c r="FF525" i="4"/>
  <c r="EM525" i="4"/>
  <c r="CT525" i="4"/>
  <c r="BZ525" i="4"/>
  <c r="BG525" i="4"/>
  <c r="AQ525" i="4"/>
  <c r="JY524" i="4"/>
  <c r="JI524" i="4"/>
  <c r="IQ524" i="4"/>
  <c r="IA524" i="4"/>
  <c r="HJ524" i="4"/>
  <c r="GR524" i="4"/>
  <c r="GA524" i="4"/>
  <c r="FB524" i="4"/>
  <c r="EH524" i="4"/>
  <c r="CN524" i="4"/>
  <c r="BV524" i="4"/>
  <c r="BC524" i="4"/>
  <c r="AM524" i="4"/>
  <c r="JU523" i="4"/>
  <c r="JE523" i="4"/>
  <c r="JL521" i="4"/>
  <c r="IT521" i="4"/>
  <c r="ID521" i="4"/>
  <c r="HM521" i="4"/>
  <c r="GU521" i="4"/>
  <c r="GD521" i="4"/>
  <c r="FE521" i="4"/>
  <c r="EL521" i="4"/>
  <c r="CS521" i="4"/>
  <c r="BY521" i="4"/>
  <c r="BF521" i="4"/>
  <c r="AP521" i="4"/>
  <c r="JX520" i="4"/>
  <c r="JH520" i="4"/>
  <c r="IP520" i="4"/>
  <c r="HZ520" i="4"/>
  <c r="HI520" i="4"/>
  <c r="GP520" i="4"/>
  <c r="FZ520" i="4"/>
  <c r="FA520" i="4"/>
  <c r="EG520" i="4"/>
  <c r="CM520" i="4"/>
  <c r="BU520" i="4"/>
  <c r="BB520" i="4"/>
  <c r="AL520" i="4"/>
  <c r="JT519" i="4"/>
  <c r="JC519" i="4"/>
  <c r="IL519" i="4"/>
  <c r="HU519" i="4"/>
  <c r="HE519" i="4"/>
  <c r="GL519" i="4"/>
  <c r="FT519" i="4"/>
  <c r="EW519" i="4"/>
  <c r="CI519" i="4"/>
  <c r="BQ519" i="4"/>
  <c r="AX519" i="4"/>
  <c r="AG519" i="4"/>
  <c r="JP518" i="4"/>
  <c r="IY518" i="4"/>
  <c r="IH518" i="4"/>
  <c r="HQ518" i="4"/>
  <c r="GY518" i="4"/>
  <c r="GH518" i="4"/>
  <c r="FI518" i="4"/>
  <c r="EP518" i="4"/>
  <c r="CY518" i="4"/>
  <c r="CE518" i="4"/>
  <c r="BJ518" i="4"/>
  <c r="AT518" i="4"/>
  <c r="KB517" i="4"/>
  <c r="JL517" i="4"/>
  <c r="IT517" i="4"/>
  <c r="ID517" i="4"/>
  <c r="HM517" i="4"/>
  <c r="GU517" i="4"/>
  <c r="GD517" i="4"/>
  <c r="FE517" i="4"/>
  <c r="EL517" i="4"/>
  <c r="CS517" i="4"/>
  <c r="BY517" i="4"/>
  <c r="BF517" i="4"/>
  <c r="AP517" i="4"/>
  <c r="JX516" i="4"/>
  <c r="JH516" i="4"/>
  <c r="IP516" i="4"/>
  <c r="HZ516" i="4"/>
  <c r="HI516" i="4"/>
  <c r="GP516" i="4"/>
  <c r="FZ516" i="4"/>
  <c r="FA516" i="4"/>
  <c r="EG516" i="4"/>
  <c r="CM516" i="4"/>
  <c r="BU516" i="4"/>
  <c r="BB516" i="4"/>
  <c r="AL516" i="4"/>
  <c r="JT515" i="4"/>
  <c r="JC515" i="4"/>
  <c r="IL515" i="4"/>
  <c r="HU515" i="4"/>
  <c r="HE515" i="4"/>
  <c r="GL515" i="4"/>
  <c r="FT515" i="4"/>
  <c r="EW515" i="4"/>
  <c r="CI515" i="4"/>
  <c r="BQ515" i="4"/>
  <c r="AX515" i="4"/>
  <c r="AG515" i="4"/>
  <c r="JD617" i="4"/>
  <c r="JD592" i="4"/>
  <c r="JD570" i="4"/>
  <c r="JD545" i="4"/>
  <c r="JD523" i="4"/>
  <c r="ER630" i="4"/>
  <c r="ER619" i="4"/>
  <c r="ER608" i="4"/>
  <c r="ER583" i="4"/>
  <c r="ER572" i="4"/>
  <c r="ER561" i="4"/>
  <c r="ER536" i="4"/>
  <c r="ER525" i="4"/>
  <c r="ER517" i="4"/>
  <c r="FU630" i="4"/>
  <c r="FU608" i="4"/>
  <c r="FU583" i="4"/>
  <c r="FU561" i="4"/>
  <c r="FU536" i="4"/>
  <c r="FU517" i="4"/>
  <c r="FX618" i="4"/>
  <c r="FX571" i="4"/>
  <c r="FX546" i="4"/>
  <c r="FX524" i="4"/>
  <c r="HA630" i="4"/>
  <c r="HA619" i="4"/>
  <c r="HA608" i="4"/>
  <c r="HA583" i="4"/>
  <c r="HA572" i="4"/>
  <c r="HA561" i="4"/>
  <c r="HA536" i="4"/>
  <c r="HA525" i="4"/>
  <c r="HA517" i="4"/>
  <c r="AI576" i="4"/>
  <c r="AI554" i="4"/>
  <c r="AI532" i="4"/>
  <c r="AI510" i="4"/>
  <c r="CX628" i="4"/>
  <c r="CX606" i="4"/>
  <c r="CX534" i="4"/>
  <c r="CX515" i="4"/>
  <c r="CU615" i="4"/>
  <c r="CU521" i="4"/>
  <c r="AF616" i="4"/>
  <c r="AF591" i="4"/>
  <c r="AF522" i="4"/>
  <c r="EJ619" i="4"/>
  <c r="EJ572" i="4"/>
  <c r="EJ525" i="4"/>
  <c r="DU628" i="4"/>
  <c r="DD628" i="4"/>
  <c r="BX521" i="4"/>
  <c r="BE521" i="4"/>
  <c r="AO521" i="4"/>
  <c r="JW520" i="4"/>
  <c r="JG520" i="4"/>
  <c r="IO520" i="4"/>
  <c r="HY520" i="4"/>
  <c r="HH520" i="4"/>
  <c r="GO520" i="4"/>
  <c r="FY520" i="4"/>
  <c r="EZ520" i="4"/>
  <c r="CL520" i="4"/>
  <c r="BT520" i="4"/>
  <c r="BA520" i="4"/>
  <c r="AK520" i="4"/>
  <c r="JS519" i="4"/>
  <c r="JB519" i="4"/>
  <c r="IK519" i="4"/>
  <c r="HT519" i="4"/>
  <c r="HD519" i="4"/>
  <c r="GK519" i="4"/>
  <c r="FR519" i="4"/>
  <c r="EU519" i="4"/>
  <c r="DC519" i="4"/>
  <c r="CH519" i="4"/>
  <c r="BM519" i="4"/>
  <c r="AW519" i="4"/>
  <c r="AE519" i="4"/>
  <c r="JO518" i="4"/>
  <c r="IX518" i="4"/>
  <c r="IG518" i="4"/>
  <c r="HP518" i="4"/>
  <c r="GX518" i="4"/>
  <c r="GG518" i="4"/>
  <c r="FH518" i="4"/>
  <c r="EO518" i="4"/>
  <c r="CW518" i="4"/>
  <c r="CB518" i="4"/>
  <c r="BI518" i="4"/>
  <c r="AS518" i="4"/>
  <c r="KA517" i="4"/>
  <c r="JK517" i="4"/>
  <c r="IS517" i="4"/>
  <c r="IC517" i="4"/>
  <c r="HL517" i="4"/>
  <c r="GT517" i="4"/>
  <c r="GC517" i="4"/>
  <c r="FD517" i="4"/>
  <c r="EK517" i="4"/>
  <c r="CP517" i="4"/>
  <c r="BX517" i="4"/>
  <c r="BE517" i="4"/>
  <c r="AO517" i="4"/>
  <c r="JW516" i="4"/>
  <c r="JG516" i="4"/>
  <c r="IO516" i="4"/>
  <c r="HY516" i="4"/>
  <c r="HH516" i="4"/>
  <c r="GO516" i="4"/>
  <c r="FY516" i="4"/>
  <c r="EZ516" i="4"/>
  <c r="CL516" i="4"/>
  <c r="BT516" i="4"/>
  <c r="BA516" i="4"/>
  <c r="AK516" i="4"/>
  <c r="JS515" i="4"/>
  <c r="JB515" i="4"/>
  <c r="IK515" i="4"/>
  <c r="HT515" i="4"/>
  <c r="HD515" i="4"/>
  <c r="GK515" i="4"/>
  <c r="FR515" i="4"/>
  <c r="EU515" i="4"/>
  <c r="DC515" i="4"/>
  <c r="CH515" i="4"/>
  <c r="BM515" i="4"/>
  <c r="AW515" i="4"/>
  <c r="AE515" i="4"/>
  <c r="JD522" i="4"/>
  <c r="EQ630" i="4"/>
  <c r="EQ619" i="4"/>
  <c r="EQ608" i="4"/>
  <c r="EQ583" i="4"/>
  <c r="EQ572" i="4"/>
  <c r="EQ561" i="4"/>
  <c r="EQ536" i="4"/>
  <c r="EQ525" i="4"/>
  <c r="EQ517" i="4"/>
  <c r="FU535" i="4"/>
  <c r="FX617" i="4"/>
  <c r="FX523" i="4"/>
  <c r="HB629" i="4"/>
  <c r="HB618" i="4"/>
  <c r="HB607" i="4"/>
  <c r="HB571" i="4"/>
  <c r="HB546" i="4"/>
  <c r="HB535" i="4"/>
  <c r="HB524" i="4"/>
  <c r="HB516" i="4"/>
  <c r="AI622" i="4"/>
  <c r="AI600" i="4"/>
  <c r="AI575" i="4"/>
  <c r="CU564" i="4"/>
  <c r="CU539" i="4"/>
  <c r="CU520" i="4"/>
  <c r="AF521" i="4"/>
  <c r="EJ618" i="4"/>
  <c r="EJ524" i="4"/>
  <c r="DS630" i="4"/>
  <c r="DI622" i="4"/>
  <c r="DK621" i="4"/>
  <c r="DQ620" i="4"/>
  <c r="DS619" i="4"/>
  <c r="DT617" i="4"/>
  <c r="DV616" i="4"/>
  <c r="DE616" i="4"/>
  <c r="DG615" i="4"/>
  <c r="DI614" i="4"/>
  <c r="DQ609" i="4"/>
  <c r="DS608" i="4"/>
  <c r="DI600" i="4"/>
  <c r="DK599" i="4"/>
  <c r="HO522" i="4"/>
  <c r="GW522" i="4"/>
  <c r="GF522" i="4"/>
  <c r="FG522" i="4"/>
  <c r="EN522" i="4"/>
  <c r="CV522" i="4"/>
  <c r="CA522" i="4"/>
  <c r="BH522" i="4"/>
  <c r="AR522" i="4"/>
  <c r="JZ521" i="4"/>
  <c r="JJ521" i="4"/>
  <c r="IR521" i="4"/>
  <c r="IB521" i="4"/>
  <c r="HK521" i="4"/>
  <c r="GS521" i="4"/>
  <c r="GB521" i="4"/>
  <c r="FC521" i="4"/>
  <c r="EI521" i="4"/>
  <c r="CO521" i="4"/>
  <c r="BW521" i="4"/>
  <c r="BD521" i="4"/>
  <c r="AN521" i="4"/>
  <c r="JV520" i="4"/>
  <c r="JF520" i="4"/>
  <c r="IN520" i="4"/>
  <c r="HW520" i="4"/>
  <c r="HG520" i="4"/>
  <c r="GN520" i="4"/>
  <c r="FW520" i="4"/>
  <c r="EY520" i="4"/>
  <c r="CK520" i="4"/>
  <c r="BS520" i="4"/>
  <c r="AZ520" i="4"/>
  <c r="AJ520" i="4"/>
  <c r="JR519" i="4"/>
  <c r="JA519" i="4"/>
  <c r="IJ519" i="4"/>
  <c r="HS519" i="4"/>
  <c r="HC519" i="4"/>
  <c r="GJ519" i="4"/>
  <c r="FL519" i="4"/>
  <c r="ET519" i="4"/>
  <c r="DB519" i="4"/>
  <c r="CG519" i="4"/>
  <c r="BL519" i="4"/>
  <c r="AV519" i="4"/>
  <c r="AD519" i="4"/>
  <c r="JN518" i="4"/>
  <c r="IW518" i="4"/>
  <c r="IF518" i="4"/>
  <c r="HO518" i="4"/>
  <c r="GW518" i="4"/>
  <c r="GF518" i="4"/>
  <c r="FG518" i="4"/>
  <c r="EN518" i="4"/>
  <c r="CV518" i="4"/>
  <c r="CA518" i="4"/>
  <c r="BH518" i="4"/>
  <c r="AR518" i="4"/>
  <c r="JZ517" i="4"/>
  <c r="JJ517" i="4"/>
  <c r="IR517" i="4"/>
  <c r="IB517" i="4"/>
  <c r="HK517" i="4"/>
  <c r="GS517" i="4"/>
  <c r="GB517" i="4"/>
  <c r="FC517" i="4"/>
  <c r="EI517" i="4"/>
  <c r="CO517" i="4"/>
  <c r="BW517" i="4"/>
  <c r="BD517" i="4"/>
  <c r="AN517" i="4"/>
  <c r="JV516" i="4"/>
  <c r="JF516" i="4"/>
  <c r="IN516" i="4"/>
  <c r="HW516" i="4"/>
  <c r="HG516" i="4"/>
  <c r="GN516" i="4"/>
  <c r="FW516" i="4"/>
  <c r="EY516" i="4"/>
  <c r="CK516" i="4"/>
  <c r="BS516" i="4"/>
  <c r="AZ516" i="4"/>
  <c r="AJ516" i="4"/>
  <c r="JR515" i="4"/>
  <c r="JA515" i="4"/>
  <c r="IJ515" i="4"/>
  <c r="HS515" i="4"/>
  <c r="HC515" i="4"/>
  <c r="GJ515" i="4"/>
  <c r="FL515" i="4"/>
  <c r="ET515" i="4"/>
  <c r="DB515" i="4"/>
  <c r="CG515" i="4"/>
  <c r="BL515" i="4"/>
  <c r="AV515" i="4"/>
  <c r="AD515" i="4"/>
  <c r="JD615" i="4"/>
  <c r="JD590" i="4"/>
  <c r="JD521" i="4"/>
  <c r="ER629" i="4"/>
  <c r="ER618" i="4"/>
  <c r="ER607" i="4"/>
  <c r="ER582" i="4"/>
  <c r="ER571" i="4"/>
  <c r="ER560" i="4"/>
  <c r="ER546" i="4"/>
  <c r="ER535" i="4"/>
  <c r="ER524" i="4"/>
  <c r="ER516" i="4"/>
  <c r="FU628" i="4"/>
  <c r="FU606" i="4"/>
  <c r="FU581" i="4"/>
  <c r="FU559" i="4"/>
  <c r="FU534" i="4"/>
  <c r="FU515" i="4"/>
  <c r="FX616" i="4"/>
  <c r="FX591" i="4"/>
  <c r="FX569" i="4"/>
  <c r="FX544" i="4"/>
  <c r="FX522" i="4"/>
  <c r="HA629" i="4"/>
  <c r="HA618" i="4"/>
  <c r="HA607" i="4"/>
  <c r="HA582" i="4"/>
  <c r="HA571" i="4"/>
  <c r="HA560" i="4"/>
  <c r="HA546" i="4"/>
  <c r="HA535" i="4"/>
  <c r="HA524" i="4"/>
  <c r="HA516" i="4"/>
  <c r="AI621" i="4"/>
  <c r="AI599" i="4"/>
  <c r="AI574" i="4"/>
  <c r="AI552" i="4"/>
  <c r="AI508" i="4"/>
  <c r="CX576" i="4"/>
  <c r="CX554" i="4"/>
  <c r="CX532" i="4"/>
  <c r="CU585" i="4"/>
  <c r="CU563" i="4"/>
  <c r="CU538" i="4"/>
  <c r="CU519" i="4"/>
  <c r="AF614" i="4"/>
  <c r="AF564" i="4"/>
  <c r="AF539" i="4"/>
  <c r="AF520" i="4"/>
  <c r="EJ617" i="4"/>
  <c r="EJ592" i="4"/>
  <c r="EJ570" i="4"/>
  <c r="EJ545" i="4"/>
  <c r="EJ523" i="4"/>
  <c r="DR630" i="4"/>
  <c r="DH622" i="4"/>
  <c r="DJ621" i="4"/>
  <c r="DL620" i="4"/>
  <c r="DR619" i="4"/>
  <c r="EM522" i="4"/>
  <c r="CT522" i="4"/>
  <c r="BZ522" i="4"/>
  <c r="BG522" i="4"/>
  <c r="AQ522" i="4"/>
  <c r="JY521" i="4"/>
  <c r="JI521" i="4"/>
  <c r="IQ521" i="4"/>
  <c r="IA521" i="4"/>
  <c r="HJ521" i="4"/>
  <c r="GR521" i="4"/>
  <c r="GA521" i="4"/>
  <c r="FB521" i="4"/>
  <c r="EH521" i="4"/>
  <c r="CN521" i="4"/>
  <c r="BV521" i="4"/>
  <c r="BC521" i="4"/>
  <c r="AM521" i="4"/>
  <c r="JU520" i="4"/>
  <c r="JE520" i="4"/>
  <c r="IM520" i="4"/>
  <c r="HV520" i="4"/>
  <c r="HF520" i="4"/>
  <c r="GM520" i="4"/>
  <c r="FV520" i="4"/>
  <c r="EX520" i="4"/>
  <c r="CJ520" i="4"/>
  <c r="BR520" i="4"/>
  <c r="AY520" i="4"/>
  <c r="AH520" i="4"/>
  <c r="JQ519" i="4"/>
  <c r="IZ519" i="4"/>
  <c r="II519" i="4"/>
  <c r="HR519" i="4"/>
  <c r="GZ519" i="4"/>
  <c r="GI519" i="4"/>
  <c r="FK519" i="4"/>
  <c r="ES519" i="4"/>
  <c r="CZ519" i="4"/>
  <c r="CF519" i="4"/>
  <c r="BK519" i="4"/>
  <c r="AU519" i="4"/>
  <c r="W519" i="4"/>
  <c r="JM518" i="4"/>
  <c r="IU518" i="4"/>
  <c r="IE518" i="4"/>
  <c r="HN518" i="4"/>
  <c r="GV518" i="4"/>
  <c r="GE518" i="4"/>
  <c r="FF518" i="4"/>
  <c r="EM518" i="4"/>
  <c r="CT518" i="4"/>
  <c r="BZ518" i="4"/>
  <c r="BG518" i="4"/>
  <c r="AQ518" i="4"/>
  <c r="JY517" i="4"/>
  <c r="JI517" i="4"/>
  <c r="IQ517" i="4"/>
  <c r="IA517" i="4"/>
  <c r="HJ517" i="4"/>
  <c r="GR517" i="4"/>
  <c r="GA517" i="4"/>
  <c r="FB517" i="4"/>
  <c r="EH517" i="4"/>
  <c r="CN517" i="4"/>
  <c r="BV517" i="4"/>
  <c r="BC517" i="4"/>
  <c r="AM517" i="4"/>
  <c r="JU516" i="4"/>
  <c r="JE516" i="4"/>
  <c r="IM516" i="4"/>
  <c r="HV516" i="4"/>
  <c r="HF516" i="4"/>
  <c r="GM516" i="4"/>
  <c r="FV516" i="4"/>
  <c r="EX516" i="4"/>
  <c r="CJ516" i="4"/>
  <c r="BR516" i="4"/>
  <c r="AY516" i="4"/>
  <c r="AH516" i="4"/>
  <c r="JQ515" i="4"/>
  <c r="IZ515" i="4"/>
  <c r="II515" i="4"/>
  <c r="HR515" i="4"/>
  <c r="GZ515" i="4"/>
  <c r="GI515" i="4"/>
  <c r="FK515" i="4"/>
  <c r="ES515" i="4"/>
  <c r="CZ515" i="4"/>
  <c r="CF515" i="4"/>
  <c r="BK515" i="4"/>
  <c r="AU515" i="4"/>
  <c r="W515" i="4"/>
  <c r="JD614" i="4"/>
  <c r="JD564" i="4"/>
  <c r="JD539" i="4"/>
  <c r="JD520" i="4"/>
  <c r="EQ629" i="4"/>
  <c r="EQ618" i="4"/>
  <c r="EQ607" i="4"/>
  <c r="EQ582" i="4"/>
  <c r="EQ571" i="4"/>
  <c r="EQ560" i="4"/>
  <c r="EQ546" i="4"/>
  <c r="EQ535" i="4"/>
  <c r="EQ524" i="4"/>
  <c r="EQ516" i="4"/>
  <c r="FU627" i="4"/>
  <c r="FU605" i="4"/>
  <c r="FU533" i="4"/>
  <c r="FX615" i="4"/>
  <c r="FX590" i="4"/>
  <c r="FX521" i="4"/>
  <c r="HB628" i="4"/>
  <c r="HB617" i="4"/>
  <c r="HB606" i="4"/>
  <c r="HB592" i="4"/>
  <c r="HB581" i="4"/>
  <c r="HB570" i="4"/>
  <c r="HB559" i="4"/>
  <c r="HB545" i="4"/>
  <c r="HB534" i="4"/>
  <c r="HB523" i="4"/>
  <c r="HB515" i="4"/>
  <c r="AI620" i="4"/>
  <c r="AI598" i="4"/>
  <c r="AI573" i="4"/>
  <c r="AI551" i="4"/>
  <c r="AI526" i="4"/>
  <c r="CX622" i="4"/>
  <c r="CX600" i="4"/>
  <c r="CX575" i="4"/>
  <c r="CX553" i="4"/>
  <c r="CX531" i="4"/>
  <c r="CX509" i="4"/>
  <c r="CU609" i="4"/>
  <c r="CU584" i="4"/>
  <c r="CU562" i="4"/>
  <c r="CU537" i="4"/>
  <c r="CU518" i="4"/>
  <c r="AF585" i="4"/>
  <c r="AF563" i="4"/>
  <c r="AF538" i="4"/>
  <c r="AF519" i="4"/>
  <c r="EJ616" i="4"/>
  <c r="EJ591" i="4"/>
  <c r="EJ569" i="4"/>
  <c r="EJ544" i="4"/>
  <c r="EJ522" i="4"/>
  <c r="DQ630" i="4"/>
  <c r="DS629" i="4"/>
  <c r="DT627" i="4"/>
  <c r="DG622" i="4"/>
  <c r="DI621" i="4"/>
  <c r="DK620" i="4"/>
  <c r="DQ619" i="4"/>
  <c r="CI516" i="4"/>
  <c r="BQ516" i="4"/>
  <c r="AX516" i="4"/>
  <c r="AG516" i="4"/>
  <c r="JP515" i="4"/>
  <c r="IY515" i="4"/>
  <c r="IH515" i="4"/>
  <c r="HQ515" i="4"/>
  <c r="GY515" i="4"/>
  <c r="GH515" i="4"/>
  <c r="FI515" i="4"/>
  <c r="EP515" i="4"/>
  <c r="CY515" i="4"/>
  <c r="CE515" i="4"/>
  <c r="BJ515" i="4"/>
  <c r="AT515" i="4"/>
  <c r="ID508" i="4"/>
  <c r="ER515" i="4"/>
  <c r="HA515" i="4"/>
  <c r="DF614" i="4"/>
  <c r="DF531" i="4"/>
  <c r="DJ518" i="4"/>
  <c r="DL517" i="4"/>
  <c r="BI519" i="4"/>
  <c r="AS519" i="4"/>
  <c r="KA518" i="4"/>
  <c r="JK518" i="4"/>
  <c r="IS518" i="4"/>
  <c r="IC518" i="4"/>
  <c r="HL518" i="4"/>
  <c r="GT518" i="4"/>
  <c r="GC518" i="4"/>
  <c r="FD518" i="4"/>
  <c r="EK518" i="4"/>
  <c r="CP518" i="4"/>
  <c r="BX518" i="4"/>
  <c r="BE518" i="4"/>
  <c r="AO518" i="4"/>
  <c r="JW517" i="4"/>
  <c r="JG517" i="4"/>
  <c r="IO517" i="4"/>
  <c r="HY517" i="4"/>
  <c r="HH517" i="4"/>
  <c r="GO517" i="4"/>
  <c r="FY517" i="4"/>
  <c r="EZ517" i="4"/>
  <c r="CL517" i="4"/>
  <c r="BT517" i="4"/>
  <c r="BA517" i="4"/>
  <c r="AK517" i="4"/>
  <c r="JS516" i="4"/>
  <c r="JB516" i="4"/>
  <c r="IK516" i="4"/>
  <c r="HT516" i="4"/>
  <c r="HD516" i="4"/>
  <c r="GK516" i="4"/>
  <c r="FR516" i="4"/>
  <c r="EU516" i="4"/>
  <c r="DC516" i="4"/>
  <c r="CH516" i="4"/>
  <c r="BM516" i="4"/>
  <c r="AW516" i="4"/>
  <c r="AE516" i="4"/>
  <c r="JO515" i="4"/>
  <c r="IX515" i="4"/>
  <c r="IG515" i="4"/>
  <c r="HP515" i="4"/>
  <c r="GX515" i="4"/>
  <c r="GG515" i="4"/>
  <c r="FH515" i="4"/>
  <c r="EO515" i="4"/>
  <c r="CW515" i="4"/>
  <c r="CB515" i="4"/>
  <c r="BI515" i="4"/>
  <c r="AS515" i="4"/>
  <c r="JD584" i="4"/>
  <c r="JD562" i="4"/>
  <c r="JD537" i="4"/>
  <c r="JD518" i="4"/>
  <c r="EQ515" i="4"/>
  <c r="FU575" i="4"/>
  <c r="FU553" i="4"/>
  <c r="FU531" i="4"/>
  <c r="FU509" i="4"/>
  <c r="FX563" i="4"/>
  <c r="FX538" i="4"/>
  <c r="FX519" i="4"/>
  <c r="AI618" i="4"/>
  <c r="AI571" i="4"/>
  <c r="AI524" i="4"/>
  <c r="CX620" i="4"/>
  <c r="CX598" i="4"/>
  <c r="CX573" i="4"/>
  <c r="CX551" i="4"/>
  <c r="CU629" i="4"/>
  <c r="CU607" i="4"/>
  <c r="CU582" i="4"/>
  <c r="CU560" i="4"/>
  <c r="CU535" i="4"/>
  <c r="CU516" i="4"/>
  <c r="AF608" i="4"/>
  <c r="AF583" i="4"/>
  <c r="AF561" i="4"/>
  <c r="AF536" i="4"/>
  <c r="AF517" i="4"/>
  <c r="EJ614" i="4"/>
  <c r="EJ520" i="4"/>
  <c r="DV614" i="4"/>
  <c r="DE614" i="4"/>
  <c r="GS522" i="4"/>
  <c r="GB522" i="4"/>
  <c r="FC522" i="4"/>
  <c r="EI522" i="4"/>
  <c r="CO522" i="4"/>
  <c r="BW522" i="4"/>
  <c r="BD522" i="4"/>
  <c r="AN522" i="4"/>
  <c r="JV521" i="4"/>
  <c r="JF521" i="4"/>
  <c r="IN521" i="4"/>
  <c r="HW521" i="4"/>
  <c r="HG521" i="4"/>
  <c r="GN521" i="4"/>
  <c r="FW521" i="4"/>
  <c r="EY521" i="4"/>
  <c r="CK521" i="4"/>
  <c r="BS521" i="4"/>
  <c r="AZ521" i="4"/>
  <c r="AJ521" i="4"/>
  <c r="JR520" i="4"/>
  <c r="JA520" i="4"/>
  <c r="IJ520" i="4"/>
  <c r="HS520" i="4"/>
  <c r="HC520" i="4"/>
  <c r="GJ520" i="4"/>
  <c r="FL520" i="4"/>
  <c r="ET520" i="4"/>
  <c r="DB520" i="4"/>
  <c r="CG520" i="4"/>
  <c r="BL520" i="4"/>
  <c r="AV520" i="4"/>
  <c r="AD520" i="4"/>
  <c r="JN519" i="4"/>
  <c r="IW519" i="4"/>
  <c r="IF519" i="4"/>
  <c r="HO519" i="4"/>
  <c r="GW519" i="4"/>
  <c r="GF519" i="4"/>
  <c r="FG519" i="4"/>
  <c r="EN519" i="4"/>
  <c r="CV519" i="4"/>
  <c r="CA519" i="4"/>
  <c r="BH519" i="4"/>
  <c r="AR519" i="4"/>
  <c r="JZ518" i="4"/>
  <c r="JJ518" i="4"/>
  <c r="IR518" i="4"/>
  <c r="IB518" i="4"/>
  <c r="HK518" i="4"/>
  <c r="GS518" i="4"/>
  <c r="GB518" i="4"/>
  <c r="FC518" i="4"/>
  <c r="EI518" i="4"/>
  <c r="CO518" i="4"/>
  <c r="BW518" i="4"/>
  <c r="BD518" i="4"/>
  <c r="AN518" i="4"/>
  <c r="JV517" i="4"/>
  <c r="JF517" i="4"/>
  <c r="IN517" i="4"/>
  <c r="HW517" i="4"/>
  <c r="HG517" i="4"/>
  <c r="GN517" i="4"/>
  <c r="FW517" i="4"/>
  <c r="EY517" i="4"/>
  <c r="CK517" i="4"/>
  <c r="BS517" i="4"/>
  <c r="AZ517" i="4"/>
  <c r="AJ517" i="4"/>
  <c r="JR516" i="4"/>
  <c r="JA516" i="4"/>
  <c r="IJ516" i="4"/>
  <c r="HS516" i="4"/>
  <c r="HC516" i="4"/>
  <c r="GJ516" i="4"/>
  <c r="FL516" i="4"/>
  <c r="ET516" i="4"/>
  <c r="DB516" i="4"/>
  <c r="CG516" i="4"/>
  <c r="BL516" i="4"/>
  <c r="AV516" i="4"/>
  <c r="AD516" i="4"/>
  <c r="JN515" i="4"/>
  <c r="IW515" i="4"/>
  <c r="IF515" i="4"/>
  <c r="HO515" i="4"/>
  <c r="GW515" i="4"/>
  <c r="GF515" i="4"/>
  <c r="FG515" i="4"/>
  <c r="EN515" i="4"/>
  <c r="CV515" i="4"/>
  <c r="CA515" i="4"/>
  <c r="BH515" i="4"/>
  <c r="AR515" i="4"/>
  <c r="JD608" i="4"/>
  <c r="JD583" i="4"/>
  <c r="JD561" i="4"/>
  <c r="JD536" i="4"/>
  <c r="JD517" i="4"/>
  <c r="ER627" i="4"/>
  <c r="ER616" i="4"/>
  <c r="ER605" i="4"/>
  <c r="ER591" i="4"/>
  <c r="ER569" i="4"/>
  <c r="ER544" i="4"/>
  <c r="ER533" i="4"/>
  <c r="ER522" i="4"/>
  <c r="FU621" i="4"/>
  <c r="FU599" i="4"/>
  <c r="FU574" i="4"/>
  <c r="FU552" i="4"/>
  <c r="FX584" i="4"/>
  <c r="FX562" i="4"/>
  <c r="FX537" i="4"/>
  <c r="FX518" i="4"/>
  <c r="HA627" i="4"/>
  <c r="HA616" i="4"/>
  <c r="HA605" i="4"/>
  <c r="HA591" i="4"/>
  <c r="HA569" i="4"/>
  <c r="HA544" i="4"/>
  <c r="HA533" i="4"/>
  <c r="HA522" i="4"/>
  <c r="AI617" i="4"/>
  <c r="AI570" i="4"/>
  <c r="AI545" i="4"/>
  <c r="AI523" i="4"/>
  <c r="CX619" i="4"/>
  <c r="CX597" i="4"/>
  <c r="CX572" i="4"/>
  <c r="CX525" i="4"/>
  <c r="CU628" i="4"/>
  <c r="CU606" i="4"/>
  <c r="CU581" i="4"/>
  <c r="CU559" i="4"/>
  <c r="CU534" i="4"/>
  <c r="CU515" i="4"/>
  <c r="AF629" i="4"/>
  <c r="AF607" i="4"/>
  <c r="AF582" i="4"/>
  <c r="AF560" i="4"/>
  <c r="AF535" i="4"/>
  <c r="AF516" i="4"/>
  <c r="EJ563" i="4"/>
  <c r="EJ538" i="4"/>
  <c r="EJ519" i="4"/>
  <c r="DL629" i="4"/>
  <c r="DR628" i="4"/>
  <c r="DU622" i="4"/>
  <c r="DD622" i="4"/>
  <c r="DF621" i="4"/>
  <c r="DH620" i="4"/>
  <c r="DJ619" i="4"/>
  <c r="DL618" i="4"/>
  <c r="DR617" i="4"/>
  <c r="DU614" i="4"/>
  <c r="DD614" i="4"/>
  <c r="DJ608" i="4"/>
  <c r="DL607" i="4"/>
  <c r="JY522" i="4"/>
  <c r="JI522" i="4"/>
  <c r="IQ522" i="4"/>
  <c r="IA522" i="4"/>
  <c r="HJ522" i="4"/>
  <c r="GR522" i="4"/>
  <c r="GA522" i="4"/>
  <c r="FB522" i="4"/>
  <c r="EH522" i="4"/>
  <c r="CN522" i="4"/>
  <c r="BV522" i="4"/>
  <c r="BC522" i="4"/>
  <c r="AM522" i="4"/>
  <c r="JU521" i="4"/>
  <c r="JE521" i="4"/>
  <c r="IM521" i="4"/>
  <c r="HV521" i="4"/>
  <c r="HF521" i="4"/>
  <c r="GM521" i="4"/>
  <c r="FV521" i="4"/>
  <c r="EX521" i="4"/>
  <c r="CJ521" i="4"/>
  <c r="BR521" i="4"/>
  <c r="AY521" i="4"/>
  <c r="AH521" i="4"/>
  <c r="JQ520" i="4"/>
  <c r="IZ520" i="4"/>
  <c r="II520" i="4"/>
  <c r="HR520" i="4"/>
  <c r="GZ520" i="4"/>
  <c r="GI520" i="4"/>
  <c r="FK520" i="4"/>
  <c r="ES520" i="4"/>
  <c r="CZ520" i="4"/>
  <c r="CF520" i="4"/>
  <c r="BK520" i="4"/>
  <c r="AU520" i="4"/>
  <c r="W520" i="4"/>
  <c r="JM519" i="4"/>
  <c r="IU519" i="4"/>
  <c r="IE519" i="4"/>
  <c r="HN519" i="4"/>
  <c r="GV519" i="4"/>
  <c r="GE519" i="4"/>
  <c r="FF519" i="4"/>
  <c r="EM519" i="4"/>
  <c r="CT519" i="4"/>
  <c r="BZ519" i="4"/>
  <c r="BG519" i="4"/>
  <c r="AQ519" i="4"/>
  <c r="JY518" i="4"/>
  <c r="JI518" i="4"/>
  <c r="IQ518" i="4"/>
  <c r="IA518" i="4"/>
  <c r="HJ518" i="4"/>
  <c r="GR518" i="4"/>
  <c r="GA518" i="4"/>
  <c r="FB518" i="4"/>
  <c r="EH518" i="4"/>
  <c r="CN518" i="4"/>
  <c r="BV518" i="4"/>
  <c r="BC518" i="4"/>
  <c r="AM518" i="4"/>
  <c r="JU517" i="4"/>
  <c r="JE517" i="4"/>
  <c r="IM517" i="4"/>
  <c r="HV517" i="4"/>
  <c r="HF517" i="4"/>
  <c r="GM517" i="4"/>
  <c r="FV517" i="4"/>
  <c r="EX517" i="4"/>
  <c r="CJ517" i="4"/>
  <c r="BR517" i="4"/>
  <c r="AY517" i="4"/>
  <c r="AH517" i="4"/>
  <c r="JQ516" i="4"/>
  <c r="IZ516" i="4"/>
  <c r="II516" i="4"/>
  <c r="HR516" i="4"/>
  <c r="GZ516" i="4"/>
  <c r="GI516" i="4"/>
  <c r="FK516" i="4"/>
  <c r="ES516" i="4"/>
  <c r="CZ516" i="4"/>
  <c r="CF516" i="4"/>
  <c r="BK516" i="4"/>
  <c r="AU516" i="4"/>
  <c r="W516" i="4"/>
  <c r="JM515" i="4"/>
  <c r="IU515" i="4"/>
  <c r="IE515" i="4"/>
  <c r="HN515" i="4"/>
  <c r="GV515" i="4"/>
  <c r="GE515" i="4"/>
  <c r="FF515" i="4"/>
  <c r="EM515" i="4"/>
  <c r="CT515" i="4"/>
  <c r="BZ515" i="4"/>
  <c r="BG515" i="4"/>
  <c r="AQ515" i="4"/>
  <c r="JD629" i="4"/>
  <c r="JD607" i="4"/>
  <c r="JD582" i="4"/>
  <c r="JD560" i="4"/>
  <c r="JD535" i="4"/>
  <c r="JD516" i="4"/>
  <c r="EQ627" i="4"/>
  <c r="EQ616" i="4"/>
  <c r="EQ605" i="4"/>
  <c r="EQ591" i="4"/>
  <c r="EQ569" i="4"/>
  <c r="EQ544" i="4"/>
  <c r="EQ533" i="4"/>
  <c r="EQ522" i="4"/>
  <c r="FU620" i="4"/>
  <c r="FU598" i="4"/>
  <c r="FU573" i="4"/>
  <c r="FU551" i="4"/>
  <c r="FU526" i="4"/>
  <c r="FX608" i="4"/>
  <c r="FX583" i="4"/>
  <c r="FX561" i="4"/>
  <c r="FX536" i="4"/>
  <c r="FX517" i="4"/>
  <c r="HB615" i="4"/>
  <c r="HB590" i="4"/>
  <c r="HB576" i="4"/>
  <c r="HB532" i="4"/>
  <c r="HB521" i="4"/>
  <c r="HB510" i="4"/>
  <c r="AI616" i="4"/>
  <c r="AI591" i="4"/>
  <c r="AI569" i="4"/>
  <c r="AI544" i="4"/>
  <c r="AI522" i="4"/>
  <c r="CX618" i="4"/>
  <c r="CX571" i="4"/>
  <c r="CX524" i="4"/>
  <c r="CU627" i="4"/>
  <c r="CU605" i="4"/>
  <c r="CU533" i="4"/>
  <c r="AF628" i="4"/>
  <c r="AF606" i="4"/>
  <c r="AF581" i="4"/>
  <c r="AF559" i="4"/>
  <c r="AF534" i="4"/>
  <c r="AF515" i="4"/>
  <c r="EJ584" i="4"/>
  <c r="EJ562" i="4"/>
  <c r="EJ537" i="4"/>
  <c r="EJ518" i="4"/>
  <c r="DK629" i="4"/>
  <c r="DQ628" i="4"/>
  <c r="DS627" i="4"/>
  <c r="DT622" i="4"/>
  <c r="DV621" i="4"/>
  <c r="DE621" i="4"/>
  <c r="DG620" i="4"/>
  <c r="DI619" i="4"/>
  <c r="HZ522" i="4"/>
  <c r="HI522" i="4"/>
  <c r="GP522" i="4"/>
  <c r="FZ522" i="4"/>
  <c r="FA522" i="4"/>
  <c r="EG522" i="4"/>
  <c r="CM522" i="4"/>
  <c r="BU522" i="4"/>
  <c r="BB522" i="4"/>
  <c r="AL522" i="4"/>
  <c r="JT521" i="4"/>
  <c r="JC521" i="4"/>
  <c r="IL521" i="4"/>
  <c r="HU521" i="4"/>
  <c r="HE521" i="4"/>
  <c r="GL521" i="4"/>
  <c r="FT521" i="4"/>
  <c r="EW521" i="4"/>
  <c r="CI521" i="4"/>
  <c r="BQ521" i="4"/>
  <c r="AX521" i="4"/>
  <c r="AG521" i="4"/>
  <c r="JP520" i="4"/>
  <c r="IY520" i="4"/>
  <c r="IH520" i="4"/>
  <c r="HQ520" i="4"/>
  <c r="GY520" i="4"/>
  <c r="GH520" i="4"/>
  <c r="FI520" i="4"/>
  <c r="EP520" i="4"/>
  <c r="CY520" i="4"/>
  <c r="CE520" i="4"/>
  <c r="BJ520" i="4"/>
  <c r="AT520" i="4"/>
  <c r="KB519" i="4"/>
  <c r="JL519" i="4"/>
  <c r="IT519" i="4"/>
  <c r="ID519" i="4"/>
  <c r="HM519" i="4"/>
  <c r="GU519" i="4"/>
  <c r="GD519" i="4"/>
  <c r="FE519" i="4"/>
  <c r="EL519" i="4"/>
  <c r="CS519" i="4"/>
  <c r="BY519" i="4"/>
  <c r="BF519" i="4"/>
  <c r="AP519" i="4"/>
  <c r="JX518" i="4"/>
  <c r="JH518" i="4"/>
  <c r="IP518" i="4"/>
  <c r="HZ518" i="4"/>
  <c r="HI518" i="4"/>
  <c r="GP518" i="4"/>
  <c r="FZ518" i="4"/>
  <c r="FA518" i="4"/>
  <c r="EG518" i="4"/>
  <c r="CM518" i="4"/>
  <c r="BU518" i="4"/>
  <c r="BB518" i="4"/>
  <c r="AL518" i="4"/>
  <c r="JT517" i="4"/>
  <c r="JC517" i="4"/>
  <c r="IL517" i="4"/>
  <c r="HU517" i="4"/>
  <c r="HE517" i="4"/>
  <c r="GL517" i="4"/>
  <c r="FT517" i="4"/>
  <c r="EW517" i="4"/>
  <c r="CI517" i="4"/>
  <c r="BQ517" i="4"/>
  <c r="AX517" i="4"/>
  <c r="AG517" i="4"/>
  <c r="JP516" i="4"/>
  <c r="IY516" i="4"/>
  <c r="IH516" i="4"/>
  <c r="HQ516" i="4"/>
  <c r="GY516" i="4"/>
  <c r="GH516" i="4"/>
  <c r="FI516" i="4"/>
  <c r="EP516" i="4"/>
  <c r="CY516" i="4"/>
  <c r="CE516" i="4"/>
  <c r="BJ516" i="4"/>
  <c r="AT516" i="4"/>
  <c r="KB515" i="4"/>
  <c r="JL515" i="4"/>
  <c r="IT515" i="4"/>
  <c r="ID515" i="4"/>
  <c r="HM515" i="4"/>
  <c r="GU515" i="4"/>
  <c r="GD515" i="4"/>
  <c r="FE515" i="4"/>
  <c r="EL515" i="4"/>
  <c r="CS515" i="4"/>
  <c r="BY515" i="4"/>
  <c r="BF515" i="4"/>
  <c r="AP515" i="4"/>
  <c r="JD628" i="4"/>
  <c r="JD606" i="4"/>
  <c r="JD581" i="4"/>
  <c r="JD559" i="4"/>
  <c r="JD534" i="4"/>
  <c r="JD515" i="4"/>
  <c r="ER615" i="4"/>
  <c r="ER590" i="4"/>
  <c r="ER576" i="4"/>
  <c r="ER554" i="4"/>
  <c r="ER532" i="4"/>
  <c r="ER521" i="4"/>
  <c r="ER510" i="4"/>
  <c r="IP508" i="4"/>
  <c r="FU619" i="4"/>
  <c r="FU597" i="4"/>
  <c r="FU572" i="4"/>
  <c r="FU525" i="4"/>
  <c r="FX629" i="4"/>
  <c r="FX607" i="4"/>
  <c r="FX582" i="4"/>
  <c r="FX560" i="4"/>
  <c r="FX535" i="4"/>
  <c r="FX516" i="4"/>
  <c r="HA615" i="4"/>
  <c r="HA590" i="4"/>
  <c r="HA576" i="4"/>
  <c r="HA554" i="4"/>
  <c r="HA532" i="4"/>
  <c r="HA521" i="4"/>
  <c r="HA510" i="4"/>
  <c r="AI615" i="4"/>
  <c r="AI590" i="4"/>
  <c r="AI521" i="4"/>
  <c r="CX617" i="4"/>
  <c r="CX592" i="4"/>
  <c r="CX570" i="4"/>
  <c r="CX545" i="4"/>
  <c r="CX523" i="4"/>
  <c r="CU576" i="4"/>
  <c r="CU554" i="4"/>
  <c r="CU532" i="4"/>
  <c r="CU510" i="4"/>
  <c r="AF627" i="4"/>
  <c r="AF605" i="4"/>
  <c r="AF533" i="4"/>
  <c r="EJ608" i="4"/>
  <c r="EJ583" i="4"/>
  <c r="EJ561" i="4"/>
  <c r="EJ536" i="4"/>
  <c r="EJ517" i="4"/>
  <c r="DJ629" i="4"/>
  <c r="DL628" i="4"/>
  <c r="DR627" i="4"/>
  <c r="DU621" i="4"/>
  <c r="JW522" i="4"/>
  <c r="JG522" i="4"/>
  <c r="IO522" i="4"/>
  <c r="HY522" i="4"/>
  <c r="HH522" i="4"/>
  <c r="GO522" i="4"/>
  <c r="FY522" i="4"/>
  <c r="EZ522" i="4"/>
  <c r="CL522" i="4"/>
  <c r="BT522" i="4"/>
  <c r="BA522" i="4"/>
  <c r="AK522" i="4"/>
  <c r="JS521" i="4"/>
  <c r="JB521" i="4"/>
  <c r="IK521" i="4"/>
  <c r="HT521" i="4"/>
  <c r="HD521" i="4"/>
  <c r="GK521" i="4"/>
  <c r="FR521" i="4"/>
  <c r="EU521" i="4"/>
  <c r="DC521" i="4"/>
  <c r="CH521" i="4"/>
  <c r="BM521" i="4"/>
  <c r="AW521" i="4"/>
  <c r="AE521" i="4"/>
  <c r="JO520" i="4"/>
  <c r="IX520" i="4"/>
  <c r="IG520" i="4"/>
  <c r="HP520" i="4"/>
  <c r="GX520" i="4"/>
  <c r="GG520" i="4"/>
  <c r="FH520" i="4"/>
  <c r="EO520" i="4"/>
  <c r="CW520" i="4"/>
  <c r="CB520" i="4"/>
  <c r="BI520" i="4"/>
  <c r="AS520" i="4"/>
  <c r="KA519" i="4"/>
  <c r="JK519" i="4"/>
  <c r="IS519" i="4"/>
  <c r="IC519" i="4"/>
  <c r="HL519" i="4"/>
  <c r="GT519" i="4"/>
  <c r="GC519" i="4"/>
  <c r="FD519" i="4"/>
  <c r="EK519" i="4"/>
  <c r="CP519" i="4"/>
  <c r="BX519" i="4"/>
  <c r="BE519" i="4"/>
  <c r="AO519" i="4"/>
  <c r="JW518" i="4"/>
  <c r="JG518" i="4"/>
  <c r="IO518" i="4"/>
  <c r="HY518" i="4"/>
  <c r="HH518" i="4"/>
  <c r="GO518" i="4"/>
  <c r="FY518" i="4"/>
  <c r="EZ518" i="4"/>
  <c r="CL518" i="4"/>
  <c r="BT518" i="4"/>
  <c r="BA518" i="4"/>
  <c r="AK518" i="4"/>
  <c r="JS517" i="4"/>
  <c r="JB517" i="4"/>
  <c r="IK517" i="4"/>
  <c r="HT517" i="4"/>
  <c r="HD517" i="4"/>
  <c r="GK517" i="4"/>
  <c r="FR517" i="4"/>
  <c r="EU517" i="4"/>
  <c r="DC517" i="4"/>
  <c r="CH517" i="4"/>
  <c r="BM517" i="4"/>
  <c r="AW517" i="4"/>
  <c r="AE517" i="4"/>
  <c r="JO516" i="4"/>
  <c r="IX516" i="4"/>
  <c r="IG516" i="4"/>
  <c r="HP516" i="4"/>
  <c r="GX516" i="4"/>
  <c r="GG516" i="4"/>
  <c r="FH516" i="4"/>
  <c r="EO516" i="4"/>
  <c r="CW516" i="4"/>
  <c r="CB516" i="4"/>
  <c r="BI516" i="4"/>
  <c r="AS516" i="4"/>
  <c r="KA515" i="4"/>
  <c r="JK515" i="4"/>
  <c r="IS515" i="4"/>
  <c r="IC515" i="4"/>
  <c r="HL515" i="4"/>
  <c r="GT515" i="4"/>
  <c r="GC515" i="4"/>
  <c r="FD515" i="4"/>
  <c r="EK515" i="4"/>
  <c r="CP515" i="4"/>
  <c r="BX515" i="4"/>
  <c r="BE515" i="4"/>
  <c r="AO515" i="4"/>
  <c r="JD627" i="4"/>
  <c r="JD605" i="4"/>
  <c r="JD533" i="4"/>
  <c r="EQ615" i="4"/>
  <c r="EQ590" i="4"/>
  <c r="EQ576" i="4"/>
  <c r="EQ554" i="4"/>
  <c r="EQ532" i="4"/>
  <c r="EQ521" i="4"/>
  <c r="EQ510" i="4"/>
  <c r="FU618" i="4"/>
  <c r="FU571" i="4"/>
  <c r="FU546" i="4"/>
  <c r="FU524" i="4"/>
  <c r="FX628" i="4"/>
  <c r="FX606" i="4"/>
  <c r="FX581" i="4"/>
  <c r="FX559" i="4"/>
  <c r="FX534" i="4"/>
  <c r="FX515" i="4"/>
  <c r="HB622" i="4"/>
  <c r="HB614" i="4"/>
  <c r="HB600" i="4"/>
  <c r="HB575" i="4"/>
  <c r="HB564" i="4"/>
  <c r="HB553" i="4"/>
  <c r="HB539" i="4"/>
  <c r="HB531" i="4"/>
  <c r="HB520" i="4"/>
  <c r="HB509" i="4"/>
  <c r="AI614" i="4"/>
  <c r="AI564" i="4"/>
  <c r="AI539" i="4"/>
  <c r="AI520" i="4"/>
  <c r="CX616" i="4"/>
  <c r="CX591" i="4"/>
  <c r="CX569" i="4"/>
  <c r="CX544" i="4"/>
  <c r="CX522" i="4"/>
  <c r="CU622" i="4"/>
  <c r="CU600" i="4"/>
  <c r="CU575" i="4"/>
  <c r="CU553" i="4"/>
  <c r="CU531" i="4"/>
  <c r="CU509" i="4"/>
  <c r="AF576" i="4"/>
  <c r="AF554" i="4"/>
  <c r="AF532" i="4"/>
  <c r="AF510" i="4"/>
  <c r="EJ607" i="4"/>
  <c r="EJ582" i="4"/>
  <c r="EJ560" i="4"/>
  <c r="EJ535" i="4"/>
  <c r="EJ516" i="4"/>
  <c r="DI629" i="4"/>
  <c r="DK628" i="4"/>
  <c r="DQ627" i="4"/>
  <c r="DT621" i="4"/>
  <c r="IN522" i="4"/>
  <c r="HW522" i="4"/>
  <c r="HG522" i="4"/>
  <c r="GN522" i="4"/>
  <c r="FW522" i="4"/>
  <c r="EY522" i="4"/>
  <c r="CK522" i="4"/>
  <c r="BS522" i="4"/>
  <c r="AZ522" i="4"/>
  <c r="AJ522" i="4"/>
  <c r="JR521" i="4"/>
  <c r="JA521" i="4"/>
  <c r="IJ521" i="4"/>
  <c r="HS521" i="4"/>
  <c r="HC521" i="4"/>
  <c r="GJ521" i="4"/>
  <c r="FL521" i="4"/>
  <c r="ET521" i="4"/>
  <c r="DB521" i="4"/>
  <c r="CG521" i="4"/>
  <c r="BL521" i="4"/>
  <c r="AV521" i="4"/>
  <c r="AD521" i="4"/>
  <c r="JN520" i="4"/>
  <c r="IW520" i="4"/>
  <c r="IF520" i="4"/>
  <c r="HO520" i="4"/>
  <c r="GW520" i="4"/>
  <c r="GF520" i="4"/>
  <c r="FG520" i="4"/>
  <c r="EN520" i="4"/>
  <c r="CV520" i="4"/>
  <c r="CA520" i="4"/>
  <c r="BH520" i="4"/>
  <c r="AR520" i="4"/>
  <c r="JZ519" i="4"/>
  <c r="JJ519" i="4"/>
  <c r="IR519" i="4"/>
  <c r="IB519" i="4"/>
  <c r="HK519" i="4"/>
  <c r="GS519" i="4"/>
  <c r="GB519" i="4"/>
  <c r="FC519" i="4"/>
  <c r="EI519" i="4"/>
  <c r="CO519" i="4"/>
  <c r="BW519" i="4"/>
  <c r="BD519" i="4"/>
  <c r="AN519" i="4"/>
  <c r="JV518" i="4"/>
  <c r="JF518" i="4"/>
  <c r="IN518" i="4"/>
  <c r="HW518" i="4"/>
  <c r="HG518" i="4"/>
  <c r="GN518" i="4"/>
  <c r="FW518" i="4"/>
  <c r="EY518" i="4"/>
  <c r="CK518" i="4"/>
  <c r="BS518" i="4"/>
  <c r="AZ518" i="4"/>
  <c r="AJ518" i="4"/>
  <c r="JR517" i="4"/>
  <c r="JA517" i="4"/>
  <c r="IJ517" i="4"/>
  <c r="HS517" i="4"/>
  <c r="HC517" i="4"/>
  <c r="GJ517" i="4"/>
  <c r="FL517" i="4"/>
  <c r="ET517" i="4"/>
  <c r="DB517" i="4"/>
  <c r="CG517" i="4"/>
  <c r="BL517" i="4"/>
  <c r="AV517" i="4"/>
  <c r="AD517" i="4"/>
  <c r="JN516" i="4"/>
  <c r="IW516" i="4"/>
  <c r="IF516" i="4"/>
  <c r="HO516" i="4"/>
  <c r="GW516" i="4"/>
  <c r="GF516" i="4"/>
  <c r="FG516" i="4"/>
  <c r="EN516" i="4"/>
  <c r="CV516" i="4"/>
  <c r="CA516" i="4"/>
  <c r="BH516" i="4"/>
  <c r="AR516" i="4"/>
  <c r="JZ515" i="4"/>
  <c r="JJ515" i="4"/>
  <c r="IR515" i="4"/>
  <c r="IB515" i="4"/>
  <c r="HK515" i="4"/>
  <c r="GS515" i="4"/>
  <c r="GB515" i="4"/>
  <c r="FC515" i="4"/>
  <c r="EI515" i="4"/>
  <c r="CO515" i="4"/>
  <c r="BW515" i="4"/>
  <c r="BD515" i="4"/>
  <c r="AN515" i="4"/>
  <c r="JD576" i="4"/>
  <c r="JD532" i="4"/>
  <c r="JD510" i="4"/>
  <c r="ER622" i="4"/>
  <c r="ER614" i="4"/>
  <c r="ER600" i="4"/>
  <c r="ER575" i="4"/>
  <c r="ER564" i="4"/>
  <c r="ER539" i="4"/>
  <c r="ER531" i="4"/>
  <c r="ER520" i="4"/>
  <c r="ER509" i="4"/>
  <c r="FU617" i="4"/>
  <c r="FU570" i="4"/>
  <c r="FU523" i="4"/>
  <c r="FX627" i="4"/>
  <c r="FX605" i="4"/>
  <c r="FX533" i="4"/>
  <c r="HA622" i="4"/>
  <c r="HA614" i="4"/>
  <c r="HA600" i="4"/>
  <c r="HA575" i="4"/>
  <c r="HA564" i="4"/>
  <c r="HA539" i="4"/>
  <c r="HA531" i="4"/>
  <c r="HA520" i="4"/>
  <c r="HA509" i="4"/>
  <c r="AI538" i="4"/>
  <c r="AI519" i="4"/>
  <c r="CX615" i="4"/>
  <c r="CX521" i="4"/>
  <c r="CU621" i="4"/>
  <c r="CU599" i="4"/>
  <c r="CU574" i="4"/>
  <c r="AF622" i="4"/>
  <c r="AF600" i="4"/>
  <c r="AF575" i="4"/>
  <c r="AF553" i="4"/>
  <c r="AF531" i="4"/>
  <c r="AF509" i="4"/>
  <c r="EJ606" i="4"/>
  <c r="EJ581" i="4"/>
  <c r="EJ559" i="4"/>
  <c r="EJ534" i="4"/>
  <c r="EJ515" i="4"/>
  <c r="DH629" i="4"/>
  <c r="DJ628" i="4"/>
  <c r="DL627" i="4"/>
  <c r="EH523" i="4"/>
  <c r="CN523" i="4"/>
  <c r="BV523" i="4"/>
  <c r="BC523" i="4"/>
  <c r="AM523" i="4"/>
  <c r="JU522" i="4"/>
  <c r="JE522" i="4"/>
  <c r="IM522" i="4"/>
  <c r="HV522" i="4"/>
  <c r="HF522" i="4"/>
  <c r="GM522" i="4"/>
  <c r="FV522" i="4"/>
  <c r="EX522" i="4"/>
  <c r="CJ522" i="4"/>
  <c r="BR522" i="4"/>
  <c r="AY522" i="4"/>
  <c r="AH522" i="4"/>
  <c r="JQ521" i="4"/>
  <c r="IZ521" i="4"/>
  <c r="II521" i="4"/>
  <c r="HR521" i="4"/>
  <c r="GZ521" i="4"/>
  <c r="GI521" i="4"/>
  <c r="FK521" i="4"/>
  <c r="ES521" i="4"/>
  <c r="CZ521" i="4"/>
  <c r="CF521" i="4"/>
  <c r="BK521" i="4"/>
  <c r="AU521" i="4"/>
  <c r="W521" i="4"/>
  <c r="JM520" i="4"/>
  <c r="IU520" i="4"/>
  <c r="IE520" i="4"/>
  <c r="HN520" i="4"/>
  <c r="GV520" i="4"/>
  <c r="GE520" i="4"/>
  <c r="FF520" i="4"/>
  <c r="EM520" i="4"/>
  <c r="CT520" i="4"/>
  <c r="BZ520" i="4"/>
  <c r="BG520" i="4"/>
  <c r="AQ520" i="4"/>
  <c r="JY519" i="4"/>
  <c r="JI519" i="4"/>
  <c r="IQ519" i="4"/>
  <c r="IA519" i="4"/>
  <c r="HJ519" i="4"/>
  <c r="GR519" i="4"/>
  <c r="GA519" i="4"/>
  <c r="FB519" i="4"/>
  <c r="EH519" i="4"/>
  <c r="CN519" i="4"/>
  <c r="BV519" i="4"/>
  <c r="BC519" i="4"/>
  <c r="AM519" i="4"/>
  <c r="JU518" i="4"/>
  <c r="JE518" i="4"/>
  <c r="IM518" i="4"/>
  <c r="HV518" i="4"/>
  <c r="HF518" i="4"/>
  <c r="GM518" i="4"/>
  <c r="FV518" i="4"/>
  <c r="EX518" i="4"/>
  <c r="CJ518" i="4"/>
  <c r="BR518" i="4"/>
  <c r="AY518" i="4"/>
  <c r="AH518" i="4"/>
  <c r="JQ517" i="4"/>
  <c r="IZ517" i="4"/>
  <c r="II517" i="4"/>
  <c r="HR517" i="4"/>
  <c r="GZ517" i="4"/>
  <c r="GI517" i="4"/>
  <c r="FK517" i="4"/>
  <c r="ES517" i="4"/>
  <c r="CZ517" i="4"/>
  <c r="CF517" i="4"/>
  <c r="BK517" i="4"/>
  <c r="AU517" i="4"/>
  <c r="W517" i="4"/>
  <c r="JM516" i="4"/>
  <c r="IU516" i="4"/>
  <c r="IE516" i="4"/>
  <c r="HN516" i="4"/>
  <c r="GV516" i="4"/>
  <c r="GE516" i="4"/>
  <c r="FF516" i="4"/>
  <c r="EM516" i="4"/>
  <c r="CT516" i="4"/>
  <c r="BZ516" i="4"/>
  <c r="BG516" i="4"/>
  <c r="AQ516" i="4"/>
  <c r="JY515" i="4"/>
  <c r="JI515" i="4"/>
  <c r="IQ515" i="4"/>
  <c r="IA515" i="4"/>
  <c r="HJ515" i="4"/>
  <c r="GR515" i="4"/>
  <c r="GA515" i="4"/>
  <c r="FB515" i="4"/>
  <c r="EH515" i="4"/>
  <c r="CN515" i="4"/>
  <c r="BV515" i="4"/>
  <c r="BC515" i="4"/>
  <c r="AM515" i="4"/>
  <c r="JD622" i="4"/>
  <c r="JD575" i="4"/>
  <c r="JD553" i="4"/>
  <c r="JD531" i="4"/>
  <c r="JD509" i="4"/>
  <c r="EQ622" i="4"/>
  <c r="EQ614" i="4"/>
  <c r="EQ600" i="4"/>
  <c r="EQ575" i="4"/>
  <c r="EQ564" i="4"/>
  <c r="EQ539" i="4"/>
  <c r="EQ531" i="4"/>
  <c r="EQ520" i="4"/>
  <c r="EQ509" i="4"/>
  <c r="FU616" i="4"/>
  <c r="FU591" i="4"/>
  <c r="FU569" i="4"/>
  <c r="FU544" i="4"/>
  <c r="FU522" i="4"/>
  <c r="FX576" i="4"/>
  <c r="FX532" i="4"/>
  <c r="FX510" i="4"/>
  <c r="HB621" i="4"/>
  <c r="HB585" i="4"/>
  <c r="HB574" i="4"/>
  <c r="HB563" i="4"/>
  <c r="HB552" i="4"/>
  <c r="HB538" i="4"/>
  <c r="HB519" i="4"/>
  <c r="AI584" i="4"/>
  <c r="AI562" i="4"/>
  <c r="AI537" i="4"/>
  <c r="AI518" i="4"/>
  <c r="CX614" i="4"/>
  <c r="CX564" i="4"/>
  <c r="CX539" i="4"/>
  <c r="CX520" i="4"/>
  <c r="CU620" i="4"/>
  <c r="CU526" i="4"/>
  <c r="AF621" i="4"/>
  <c r="AF599" i="4"/>
  <c r="AF574" i="4"/>
  <c r="AF552" i="4"/>
  <c r="EJ605" i="4"/>
  <c r="EJ533" i="4"/>
  <c r="DV630" i="4"/>
  <c r="DE630" i="4"/>
  <c r="DI628" i="4"/>
  <c r="DK627" i="4"/>
  <c r="DS622" i="4"/>
  <c r="DT620" i="4"/>
  <c r="FZ523" i="4"/>
  <c r="FA523" i="4"/>
  <c r="EG523" i="4"/>
  <c r="CM523" i="4"/>
  <c r="BU523" i="4"/>
  <c r="BB523" i="4"/>
  <c r="AL523" i="4"/>
  <c r="JT522" i="4"/>
  <c r="JC522" i="4"/>
  <c r="IL522" i="4"/>
  <c r="HU522" i="4"/>
  <c r="HE522" i="4"/>
  <c r="GL522" i="4"/>
  <c r="FT522" i="4"/>
  <c r="EW522" i="4"/>
  <c r="CI522" i="4"/>
  <c r="BQ522" i="4"/>
  <c r="AX522" i="4"/>
  <c r="AG522" i="4"/>
  <c r="JP521" i="4"/>
  <c r="IY521" i="4"/>
  <c r="IH521" i="4"/>
  <c r="HQ521" i="4"/>
  <c r="GY521" i="4"/>
  <c r="GH521" i="4"/>
  <c r="FI521" i="4"/>
  <c r="EP521" i="4"/>
  <c r="CY521" i="4"/>
  <c r="CE521" i="4"/>
  <c r="BJ521" i="4"/>
  <c r="AT521" i="4"/>
  <c r="KB520" i="4"/>
  <c r="JL520" i="4"/>
  <c r="IT520" i="4"/>
  <c r="ID520" i="4"/>
  <c r="HM520" i="4"/>
  <c r="GU520" i="4"/>
  <c r="GD520" i="4"/>
  <c r="FE520" i="4"/>
  <c r="EL520" i="4"/>
  <c r="CS520" i="4"/>
  <c r="BY520" i="4"/>
  <c r="BF520" i="4"/>
  <c r="AP520" i="4"/>
  <c r="JX519" i="4"/>
  <c r="JH519" i="4"/>
  <c r="IP519" i="4"/>
  <c r="HZ519" i="4"/>
  <c r="HI519" i="4"/>
  <c r="GP519" i="4"/>
  <c r="FZ519" i="4"/>
  <c r="FA519" i="4"/>
  <c r="EG519" i="4"/>
  <c r="CM519" i="4"/>
  <c r="BU519" i="4"/>
  <c r="BB519" i="4"/>
  <c r="AL519" i="4"/>
  <c r="JT518" i="4"/>
  <c r="JC518" i="4"/>
  <c r="IL518" i="4"/>
  <c r="HU518" i="4"/>
  <c r="HE518" i="4"/>
  <c r="GL518" i="4"/>
  <c r="FT518" i="4"/>
  <c r="EW518" i="4"/>
  <c r="CI518" i="4"/>
  <c r="BQ518" i="4"/>
  <c r="AX518" i="4"/>
  <c r="AG518" i="4"/>
  <c r="JP517" i="4"/>
  <c r="IY517" i="4"/>
  <c r="IH517" i="4"/>
  <c r="HQ517" i="4"/>
  <c r="GY517" i="4"/>
  <c r="GH517" i="4"/>
  <c r="FI517" i="4"/>
  <c r="EP517" i="4"/>
  <c r="CY517" i="4"/>
  <c r="CE517" i="4"/>
  <c r="BJ517" i="4"/>
  <c r="AT517" i="4"/>
  <c r="KB516" i="4"/>
  <c r="JL516" i="4"/>
  <c r="IT516" i="4"/>
  <c r="ID516" i="4"/>
  <c r="HM516" i="4"/>
  <c r="GU516" i="4"/>
  <c r="GD516" i="4"/>
  <c r="FE516" i="4"/>
  <c r="EL516" i="4"/>
  <c r="CS516" i="4"/>
  <c r="BY516" i="4"/>
  <c r="BF516" i="4"/>
  <c r="AP516" i="4"/>
  <c r="JX515" i="4"/>
  <c r="JH515" i="4"/>
  <c r="IP515" i="4"/>
  <c r="HZ515" i="4"/>
  <c r="HI515" i="4"/>
  <c r="GP515" i="4"/>
  <c r="FZ515" i="4"/>
  <c r="FA515" i="4"/>
  <c r="EG515" i="4"/>
  <c r="CM515" i="4"/>
  <c r="BU515" i="4"/>
  <c r="BB515" i="4"/>
  <c r="AL515" i="4"/>
  <c r="JD621" i="4"/>
  <c r="JD574" i="4"/>
  <c r="JD552" i="4"/>
  <c r="ER621" i="4"/>
  <c r="ER599" i="4"/>
  <c r="ER585" i="4"/>
  <c r="ER574" i="4"/>
  <c r="ER563" i="4"/>
  <c r="ER552" i="4"/>
  <c r="ER538" i="4"/>
  <c r="ER519" i="4"/>
  <c r="FU615" i="4"/>
  <c r="FU590" i="4"/>
  <c r="FU521" i="4"/>
  <c r="FX622" i="4"/>
  <c r="FX575" i="4"/>
  <c r="FX531" i="4"/>
  <c r="FX509" i="4"/>
  <c r="HA621" i="4"/>
  <c r="HA599" i="4"/>
  <c r="HA585" i="4"/>
  <c r="HA574" i="4"/>
  <c r="HA563" i="4"/>
  <c r="HA552" i="4"/>
  <c r="HA538" i="4"/>
  <c r="HA519" i="4"/>
  <c r="AI583" i="4"/>
  <c r="AI561" i="4"/>
  <c r="AI536" i="4"/>
  <c r="AI517" i="4"/>
  <c r="CX585" i="4"/>
  <c r="CX563" i="4"/>
  <c r="CX538" i="4"/>
  <c r="CX519" i="4"/>
  <c r="CU619" i="4"/>
  <c r="CU597" i="4"/>
  <c r="CU572" i="4"/>
  <c r="CU525" i="4"/>
  <c r="AF620" i="4"/>
  <c r="AF526" i="4"/>
  <c r="EJ576" i="4"/>
  <c r="EJ532" i="4"/>
  <c r="EJ510" i="4"/>
  <c r="DU630" i="4"/>
  <c r="DD630" i="4"/>
  <c r="DH628" i="4"/>
  <c r="DJ627" i="4"/>
  <c r="DR622" i="4"/>
  <c r="FY523" i="4"/>
  <c r="EZ523" i="4"/>
  <c r="CL523" i="4"/>
  <c r="BT523" i="4"/>
  <c r="BA523" i="4"/>
  <c r="AK523" i="4"/>
  <c r="JS522" i="4"/>
  <c r="JB522" i="4"/>
  <c r="IK522" i="4"/>
  <c r="HT522" i="4"/>
  <c r="HD522" i="4"/>
  <c r="GK522" i="4"/>
  <c r="FR522" i="4"/>
  <c r="EU522" i="4"/>
  <c r="DC522" i="4"/>
  <c r="CH522" i="4"/>
  <c r="BM522" i="4"/>
  <c r="AW522" i="4"/>
  <c r="AE522" i="4"/>
  <c r="JO521" i="4"/>
  <c r="IX521" i="4"/>
  <c r="IG521" i="4"/>
  <c r="HP521" i="4"/>
  <c r="GX521" i="4"/>
  <c r="GG521" i="4"/>
  <c r="FH521" i="4"/>
  <c r="EO521" i="4"/>
  <c r="CW521" i="4"/>
  <c r="CB521" i="4"/>
  <c r="BI521" i="4"/>
  <c r="AS521" i="4"/>
  <c r="KA520" i="4"/>
  <c r="JK520" i="4"/>
  <c r="IS520" i="4"/>
  <c r="IC520" i="4"/>
  <c r="HL520" i="4"/>
  <c r="GT520" i="4"/>
  <c r="GC520" i="4"/>
  <c r="FD520" i="4"/>
  <c r="EK520" i="4"/>
  <c r="CP520" i="4"/>
  <c r="BX520" i="4"/>
  <c r="BE520" i="4"/>
  <c r="AO520" i="4"/>
  <c r="JW519" i="4"/>
  <c r="JG519" i="4"/>
  <c r="IO519" i="4"/>
  <c r="HY519" i="4"/>
  <c r="HH519" i="4"/>
  <c r="GO519" i="4"/>
  <c r="FY519" i="4"/>
  <c r="EZ519" i="4"/>
  <c r="CL519" i="4"/>
  <c r="BT519" i="4"/>
  <c r="BA519" i="4"/>
  <c r="AK519" i="4"/>
  <c r="JS518" i="4"/>
  <c r="JB518" i="4"/>
  <c r="IK518" i="4"/>
  <c r="HT518" i="4"/>
  <c r="HD518" i="4"/>
  <c r="GK518" i="4"/>
  <c r="FR518" i="4"/>
  <c r="EU518" i="4"/>
  <c r="DC518" i="4"/>
  <c r="CH518" i="4"/>
  <c r="BM518" i="4"/>
  <c r="AW518" i="4"/>
  <c r="AE518" i="4"/>
  <c r="JO517" i="4"/>
  <c r="IX517" i="4"/>
  <c r="IG517" i="4"/>
  <c r="HP517" i="4"/>
  <c r="GX517" i="4"/>
  <c r="GG517" i="4"/>
  <c r="FH517" i="4"/>
  <c r="EO517" i="4"/>
  <c r="CW517" i="4"/>
  <c r="CB517" i="4"/>
  <c r="BI517" i="4"/>
  <c r="AS517" i="4"/>
  <c r="KA516" i="4"/>
  <c r="JK516" i="4"/>
  <c r="IS516" i="4"/>
  <c r="IC516" i="4"/>
  <c r="HL516" i="4"/>
  <c r="GT516" i="4"/>
  <c r="GC516" i="4"/>
  <c r="FD516" i="4"/>
  <c r="EK516" i="4"/>
  <c r="CP516" i="4"/>
  <c r="BX516" i="4"/>
  <c r="BE516" i="4"/>
  <c r="AO516" i="4"/>
  <c r="JW515" i="4"/>
  <c r="JG515" i="4"/>
  <c r="IO515" i="4"/>
  <c r="HY515" i="4"/>
  <c r="HH515" i="4"/>
  <c r="GO515" i="4"/>
  <c r="FY515" i="4"/>
  <c r="EZ515" i="4"/>
  <c r="CL515" i="4"/>
  <c r="BT515" i="4"/>
  <c r="BA515" i="4"/>
  <c r="AK515" i="4"/>
  <c r="JD620" i="4"/>
  <c r="JD598" i="4"/>
  <c r="JD573" i="4"/>
  <c r="JD551" i="4"/>
  <c r="JD526" i="4"/>
  <c r="AJ508" i="4"/>
  <c r="EQ621" i="4"/>
  <c r="EQ599" i="4"/>
  <c r="EQ585" i="4"/>
  <c r="EQ574" i="4"/>
  <c r="EQ563" i="4"/>
  <c r="EQ552" i="4"/>
  <c r="EQ538" i="4"/>
  <c r="EQ519" i="4"/>
  <c r="FU614" i="4"/>
  <c r="FU564" i="4"/>
  <c r="FU539" i="4"/>
  <c r="FU520" i="4"/>
  <c r="FX621" i="4"/>
  <c r="FX599" i="4"/>
  <c r="FX574" i="4"/>
  <c r="FX552" i="4"/>
  <c r="HB620" i="4"/>
  <c r="HB609" i="4"/>
  <c r="HB598" i="4"/>
  <c r="HB584" i="4"/>
  <c r="HB573" i="4"/>
  <c r="HB562" i="4"/>
  <c r="HB551" i="4"/>
  <c r="HB537" i="4"/>
  <c r="HB526" i="4"/>
  <c r="HB518" i="4"/>
  <c r="AI629" i="4"/>
  <c r="AI607" i="4"/>
  <c r="AI582" i="4"/>
  <c r="AI560" i="4"/>
  <c r="AI535" i="4"/>
  <c r="AI516" i="4"/>
  <c r="CX508" i="4"/>
  <c r="CX609" i="4"/>
  <c r="CX584" i="4"/>
  <c r="CX562" i="4"/>
  <c r="CX537" i="4"/>
  <c r="CX518" i="4"/>
  <c r="CU618" i="4"/>
  <c r="CU571" i="4"/>
  <c r="CU524" i="4"/>
  <c r="AF619" i="4"/>
  <c r="AF597" i="4"/>
  <c r="AF572" i="4"/>
  <c r="AF525" i="4"/>
  <c r="EJ622" i="4"/>
  <c r="EJ600" i="4"/>
  <c r="EJ575" i="4"/>
  <c r="EJ553" i="4"/>
  <c r="EJ531" i="4"/>
  <c r="EJ509" i="4"/>
  <c r="DV629" i="4"/>
  <c r="DE629" i="4"/>
  <c r="FW523" i="4"/>
  <c r="EY523" i="4"/>
  <c r="CK523" i="4"/>
  <c r="BS523" i="4"/>
  <c r="AZ523" i="4"/>
  <c r="AJ523" i="4"/>
  <c r="JR522" i="4"/>
  <c r="JA522" i="4"/>
  <c r="IJ522" i="4"/>
  <c r="HS522" i="4"/>
  <c r="HC522" i="4"/>
  <c r="GJ522" i="4"/>
  <c r="FL522" i="4"/>
  <c r="ET522" i="4"/>
  <c r="DB522" i="4"/>
  <c r="CG522" i="4"/>
  <c r="BL522" i="4"/>
  <c r="AV522" i="4"/>
  <c r="AD522" i="4"/>
  <c r="JN521" i="4"/>
  <c r="IW521" i="4"/>
  <c r="IF521" i="4"/>
  <c r="HO521" i="4"/>
  <c r="GW521" i="4"/>
  <c r="GF521" i="4"/>
  <c r="FG521" i="4"/>
  <c r="EN521" i="4"/>
  <c r="CV521" i="4"/>
  <c r="CA521" i="4"/>
  <c r="BH521" i="4"/>
  <c r="AR521" i="4"/>
  <c r="JZ520" i="4"/>
  <c r="JJ520" i="4"/>
  <c r="IR520" i="4"/>
  <c r="IB520" i="4"/>
  <c r="HK520" i="4"/>
  <c r="GS520" i="4"/>
  <c r="GB520" i="4"/>
  <c r="FC520" i="4"/>
  <c r="EI520" i="4"/>
  <c r="CO520" i="4"/>
  <c r="BW520" i="4"/>
  <c r="BD520" i="4"/>
  <c r="AN520" i="4"/>
  <c r="JV519" i="4"/>
  <c r="JF519" i="4"/>
  <c r="IN519" i="4"/>
  <c r="HW519" i="4"/>
  <c r="HG519" i="4"/>
  <c r="GN519" i="4"/>
  <c r="FW519" i="4"/>
  <c r="EY519" i="4"/>
  <c r="CK519" i="4"/>
  <c r="BS519" i="4"/>
  <c r="AZ519" i="4"/>
  <c r="AJ519" i="4"/>
  <c r="JR518" i="4"/>
  <c r="JA518" i="4"/>
  <c r="IJ518" i="4"/>
  <c r="HS518" i="4"/>
  <c r="HC518" i="4"/>
  <c r="GJ518" i="4"/>
  <c r="FL518" i="4"/>
  <c r="ET518" i="4"/>
  <c r="DB518" i="4"/>
  <c r="CG518" i="4"/>
  <c r="BL518" i="4"/>
  <c r="AV518" i="4"/>
  <c r="AD518" i="4"/>
  <c r="JN517" i="4"/>
  <c r="IW517" i="4"/>
  <c r="IF517" i="4"/>
  <c r="HO517" i="4"/>
  <c r="GW517" i="4"/>
  <c r="GF517" i="4"/>
  <c r="FG517" i="4"/>
  <c r="EN517" i="4"/>
  <c r="CV517" i="4"/>
  <c r="CA517" i="4"/>
  <c r="BH517" i="4"/>
  <c r="AR517" i="4"/>
  <c r="JZ516" i="4"/>
  <c r="JJ516" i="4"/>
  <c r="IR516" i="4"/>
  <c r="IB516" i="4"/>
  <c r="HK516" i="4"/>
  <c r="GS516" i="4"/>
  <c r="GB516" i="4"/>
  <c r="FC516" i="4"/>
  <c r="EI516" i="4"/>
  <c r="CO516" i="4"/>
  <c r="BW516" i="4"/>
  <c r="BD516" i="4"/>
  <c r="AN516" i="4"/>
  <c r="JV515" i="4"/>
  <c r="JF515" i="4"/>
  <c r="IN515" i="4"/>
  <c r="HW515" i="4"/>
  <c r="HG515" i="4"/>
  <c r="GN515" i="4"/>
  <c r="FW515" i="4"/>
  <c r="EY515" i="4"/>
  <c r="CK515" i="4"/>
  <c r="BS515" i="4"/>
  <c r="AZ515" i="4"/>
  <c r="AJ515" i="4"/>
  <c r="JD619" i="4"/>
  <c r="JD597" i="4"/>
  <c r="JD572" i="4"/>
  <c r="JD525" i="4"/>
  <c r="ER620" i="4"/>
  <c r="ER609" i="4"/>
  <c r="ER598" i="4"/>
  <c r="ER584" i="4"/>
  <c r="ER573" i="4"/>
  <c r="ER562" i="4"/>
  <c r="ER551" i="4"/>
  <c r="ER537" i="4"/>
  <c r="ER526" i="4"/>
  <c r="ER518" i="4"/>
  <c r="FU585" i="4"/>
  <c r="FU563" i="4"/>
  <c r="FU538" i="4"/>
  <c r="FU519" i="4"/>
  <c r="FX620" i="4"/>
  <c r="FX598" i="4"/>
  <c r="FX573" i="4"/>
  <c r="FX551" i="4"/>
  <c r="FX526" i="4"/>
  <c r="HA620" i="4"/>
  <c r="HA609" i="4"/>
  <c r="HA598" i="4"/>
  <c r="HA584" i="4"/>
  <c r="HA573" i="4"/>
  <c r="HA562" i="4"/>
  <c r="HA551" i="4"/>
  <c r="HA537" i="4"/>
  <c r="HA526" i="4"/>
  <c r="HA518" i="4"/>
  <c r="AI628" i="4"/>
  <c r="AI606" i="4"/>
  <c r="AI581" i="4"/>
  <c r="AI559" i="4"/>
  <c r="AI534" i="4"/>
  <c r="AI515" i="4"/>
  <c r="CX630" i="4"/>
  <c r="CX608" i="4"/>
  <c r="CX583" i="4"/>
  <c r="CX561" i="4"/>
  <c r="CX536" i="4"/>
  <c r="CX517" i="4"/>
  <c r="CU617" i="4"/>
  <c r="CU592" i="4"/>
  <c r="CU570" i="4"/>
  <c r="CU523" i="4"/>
  <c r="AF618" i="4"/>
  <c r="AF571" i="4"/>
  <c r="AF546" i="4"/>
  <c r="AF524" i="4"/>
  <c r="EJ621" i="4"/>
  <c r="EJ599" i="4"/>
  <c r="EJ574" i="4"/>
  <c r="EJ552" i="4"/>
  <c r="DU629" i="4"/>
  <c r="DH627" i="4"/>
  <c r="IM523" i="4"/>
  <c r="HV523" i="4"/>
  <c r="HF523" i="4"/>
  <c r="GM523" i="4"/>
  <c r="FV523" i="4"/>
  <c r="EX523" i="4"/>
  <c r="CJ523" i="4"/>
  <c r="BR523" i="4"/>
  <c r="AY523" i="4"/>
  <c r="AH523" i="4"/>
  <c r="JQ522" i="4"/>
  <c r="IZ522" i="4"/>
  <c r="II522" i="4"/>
  <c r="HR522" i="4"/>
  <c r="GZ522" i="4"/>
  <c r="GI522" i="4"/>
  <c r="FK522" i="4"/>
  <c r="ES522" i="4"/>
  <c r="CZ522" i="4"/>
  <c r="CF522" i="4"/>
  <c r="BK522" i="4"/>
  <c r="AU522" i="4"/>
  <c r="W522" i="4"/>
  <c r="JM521" i="4"/>
  <c r="IU521" i="4"/>
  <c r="IE521" i="4"/>
  <c r="HN521" i="4"/>
  <c r="GV521" i="4"/>
  <c r="GE521" i="4"/>
  <c r="FF521" i="4"/>
  <c r="EM521" i="4"/>
  <c r="CT521" i="4"/>
  <c r="BZ521" i="4"/>
  <c r="BG521" i="4"/>
  <c r="AQ521" i="4"/>
  <c r="JY520" i="4"/>
  <c r="JI520" i="4"/>
  <c r="IQ520" i="4"/>
  <c r="IA520" i="4"/>
  <c r="HJ520" i="4"/>
  <c r="GR520" i="4"/>
  <c r="GA520" i="4"/>
  <c r="FB520" i="4"/>
  <c r="EH520" i="4"/>
  <c r="CN520" i="4"/>
  <c r="BV520" i="4"/>
  <c r="BC520" i="4"/>
  <c r="AM520" i="4"/>
  <c r="JU519" i="4"/>
  <c r="JE519" i="4"/>
  <c r="IM519" i="4"/>
  <c r="HV519" i="4"/>
  <c r="HF519" i="4"/>
  <c r="GM519" i="4"/>
  <c r="FV519" i="4"/>
  <c r="EX519" i="4"/>
  <c r="CJ519" i="4"/>
  <c r="BR519" i="4"/>
  <c r="AY519" i="4"/>
  <c r="AH519" i="4"/>
  <c r="JQ518" i="4"/>
  <c r="IZ518" i="4"/>
  <c r="II518" i="4"/>
  <c r="HR518" i="4"/>
  <c r="GZ518" i="4"/>
  <c r="GI518" i="4"/>
  <c r="FK518" i="4"/>
  <c r="ES518" i="4"/>
  <c r="CZ518" i="4"/>
  <c r="CF518" i="4"/>
  <c r="BK518" i="4"/>
  <c r="AU518" i="4"/>
  <c r="W518" i="4"/>
  <c r="JM517" i="4"/>
  <c r="IU517" i="4"/>
  <c r="IE517" i="4"/>
  <c r="HN517" i="4"/>
  <c r="GV517" i="4"/>
  <c r="GE517" i="4"/>
  <c r="FF517" i="4"/>
  <c r="EM517" i="4"/>
  <c r="CT517" i="4"/>
  <c r="BZ517" i="4"/>
  <c r="BG517" i="4"/>
  <c r="AQ517" i="4"/>
  <c r="JY516" i="4"/>
  <c r="JI516" i="4"/>
  <c r="IQ516" i="4"/>
  <c r="IA516" i="4"/>
  <c r="HJ516" i="4"/>
  <c r="GR516" i="4"/>
  <c r="GA516" i="4"/>
  <c r="FB516" i="4"/>
  <c r="EH516" i="4"/>
  <c r="CN516" i="4"/>
  <c r="BV516" i="4"/>
  <c r="BC516" i="4"/>
  <c r="AM516" i="4"/>
  <c r="JU515" i="4"/>
  <c r="JE515" i="4"/>
  <c r="IM515" i="4"/>
  <c r="HV515" i="4"/>
  <c r="HF515" i="4"/>
  <c r="GM515" i="4"/>
  <c r="FV515" i="4"/>
  <c r="EX515" i="4"/>
  <c r="CJ515" i="4"/>
  <c r="BR515" i="4"/>
  <c r="AY515" i="4"/>
  <c r="AH515" i="4"/>
  <c r="JD618" i="4"/>
  <c r="JD571" i="4"/>
  <c r="JD546" i="4"/>
  <c r="JD524" i="4"/>
  <c r="EQ620" i="4"/>
  <c r="EQ609" i="4"/>
  <c r="EQ598" i="4"/>
  <c r="EQ584" i="4"/>
  <c r="EQ573" i="4"/>
  <c r="EQ562" i="4"/>
  <c r="EQ551" i="4"/>
  <c r="EQ537" i="4"/>
  <c r="EQ526" i="4"/>
  <c r="EQ518" i="4"/>
  <c r="FU508" i="4"/>
  <c r="FU609" i="4"/>
  <c r="FU584" i="4"/>
  <c r="FU562" i="4"/>
  <c r="FU537" i="4"/>
  <c r="FU518" i="4"/>
  <c r="FX619" i="4"/>
  <c r="FX597" i="4"/>
  <c r="FX572" i="4"/>
  <c r="FX525" i="4"/>
  <c r="HB630" i="4"/>
  <c r="HB619" i="4"/>
  <c r="HB608" i="4"/>
  <c r="HB597" i="4"/>
  <c r="HB583" i="4"/>
  <c r="HB572" i="4"/>
  <c r="HB561" i="4"/>
  <c r="HB536" i="4"/>
  <c r="HB525" i="4"/>
  <c r="HB517" i="4"/>
  <c r="AI627" i="4"/>
  <c r="AI605" i="4"/>
  <c r="AI533" i="4"/>
  <c r="CX629" i="4"/>
  <c r="CX607" i="4"/>
  <c r="CX582" i="4"/>
  <c r="CX560" i="4"/>
  <c r="CX535" i="4"/>
  <c r="CX516" i="4"/>
  <c r="CU616" i="4"/>
  <c r="CU591" i="4"/>
  <c r="CU569" i="4"/>
  <c r="CU522" i="4"/>
  <c r="AF617" i="4"/>
  <c r="AF592" i="4"/>
  <c r="AF570" i="4"/>
  <c r="AF545" i="4"/>
  <c r="AF523" i="4"/>
  <c r="EJ620" i="4"/>
  <c r="EJ598" i="4"/>
  <c r="EJ573" i="4"/>
  <c r="EJ551" i="4"/>
  <c r="EJ526" i="4"/>
  <c r="DT629" i="4"/>
  <c r="DV628" i="4"/>
  <c r="DT592" i="4"/>
  <c r="DK585" i="4"/>
  <c r="DQ584" i="4"/>
  <c r="DS583" i="4"/>
  <c r="DG576" i="4"/>
  <c r="DI575" i="4"/>
  <c r="DK574" i="4"/>
  <c r="DQ573" i="4"/>
  <c r="DS572" i="4"/>
  <c r="DT570" i="4"/>
  <c r="DV569" i="4"/>
  <c r="DE569" i="4"/>
  <c r="DI564" i="4"/>
  <c r="DK563" i="4"/>
  <c r="DQ562" i="4"/>
  <c r="DS561" i="4"/>
  <c r="DG554" i="4"/>
  <c r="DI553" i="4"/>
  <c r="DI539" i="4"/>
  <c r="DK538" i="4"/>
  <c r="DQ537" i="4"/>
  <c r="DS536" i="4"/>
  <c r="DT534" i="4"/>
  <c r="DV533" i="4"/>
  <c r="DE533" i="4"/>
  <c r="DG532" i="4"/>
  <c r="DI531" i="4"/>
  <c r="DQ526" i="4"/>
  <c r="DS525" i="4"/>
  <c r="DT523" i="4"/>
  <c r="DV522" i="4"/>
  <c r="DE522" i="4"/>
  <c r="DG521" i="4"/>
  <c r="DI520" i="4"/>
  <c r="DK519" i="4"/>
  <c r="DQ518" i="4"/>
  <c r="DS517" i="4"/>
  <c r="DT515" i="4"/>
  <c r="DG510" i="4"/>
  <c r="DI509" i="4"/>
  <c r="FN628" i="4"/>
  <c r="FM620" i="4"/>
  <c r="FO614" i="4"/>
  <c r="FN606" i="4"/>
  <c r="FM598" i="4"/>
  <c r="FN581" i="4"/>
  <c r="FM573" i="4"/>
  <c r="FO564" i="4"/>
  <c r="FN559" i="4"/>
  <c r="FO539" i="4"/>
  <c r="FN534" i="4"/>
  <c r="FM526" i="4"/>
  <c r="FO520" i="4"/>
  <c r="FN515" i="4"/>
  <c r="FP521" i="4"/>
  <c r="FQ622" i="4"/>
  <c r="FQ600" i="4"/>
  <c r="FQ575" i="4"/>
  <c r="W584" i="4"/>
  <c r="DP45" i="4"/>
  <c r="W560" i="4"/>
  <c r="DA564" i="4"/>
  <c r="DA539" i="4"/>
  <c r="DA520" i="4"/>
  <c r="DM576" i="4"/>
  <c r="DM554" i="4"/>
  <c r="DO621" i="4"/>
  <c r="DO599" i="4"/>
  <c r="DO585" i="4"/>
  <c r="DO574" i="4"/>
  <c r="DO563" i="4"/>
  <c r="DO552" i="4"/>
  <c r="DO538" i="4"/>
  <c r="DO519" i="4"/>
  <c r="DU616" i="4"/>
  <c r="DD616" i="4"/>
  <c r="DF615" i="4"/>
  <c r="DH614" i="4"/>
  <c r="DL609" i="4"/>
  <c r="DR608" i="4"/>
  <c r="DH600" i="4"/>
  <c r="DJ599" i="4"/>
  <c r="DL598" i="4"/>
  <c r="DU591" i="4"/>
  <c r="DD591" i="4"/>
  <c r="DJ585" i="4"/>
  <c r="DL584" i="4"/>
  <c r="DR583" i="4"/>
  <c r="DF576" i="4"/>
  <c r="DH575" i="4"/>
  <c r="DJ574" i="4"/>
  <c r="DL573" i="4"/>
  <c r="DR572" i="4"/>
  <c r="DU569" i="4"/>
  <c r="DD569" i="4"/>
  <c r="DH564" i="4"/>
  <c r="DJ563" i="4"/>
  <c r="DL562" i="4"/>
  <c r="DR561" i="4"/>
  <c r="DF554" i="4"/>
  <c r="DH553" i="4"/>
  <c r="DJ552" i="4"/>
  <c r="DH539" i="4"/>
  <c r="DJ538" i="4"/>
  <c r="DL537" i="4"/>
  <c r="DR536" i="4"/>
  <c r="DU533" i="4"/>
  <c r="DD533" i="4"/>
  <c r="DF532" i="4"/>
  <c r="DH531" i="4"/>
  <c r="DL526" i="4"/>
  <c r="DR525" i="4"/>
  <c r="DU522" i="4"/>
  <c r="DD522" i="4"/>
  <c r="DF521" i="4"/>
  <c r="DH520" i="4"/>
  <c r="DJ519" i="4"/>
  <c r="DL518" i="4"/>
  <c r="DR517" i="4"/>
  <c r="DF510" i="4"/>
  <c r="DH509" i="4"/>
  <c r="FM628" i="4"/>
  <c r="FO619" i="4"/>
  <c r="FN614" i="4"/>
  <c r="FM606" i="4"/>
  <c r="FM581" i="4"/>
  <c r="FO572" i="4"/>
  <c r="FN564" i="4"/>
  <c r="FM559" i="4"/>
  <c r="FN539" i="4"/>
  <c r="FM534" i="4"/>
  <c r="FO525" i="4"/>
  <c r="FN520" i="4"/>
  <c r="FM515" i="4"/>
  <c r="FP614" i="4"/>
  <c r="FP564" i="4"/>
  <c r="FP539" i="4"/>
  <c r="FP520" i="4"/>
  <c r="FQ621" i="4"/>
  <c r="FQ599" i="4"/>
  <c r="FQ574" i="4"/>
  <c r="FQ552" i="4"/>
  <c r="W583" i="4"/>
  <c r="DP44" i="4"/>
  <c r="W559" i="4"/>
  <c r="DA585" i="4"/>
  <c r="DA563" i="4"/>
  <c r="DA538" i="4"/>
  <c r="DA519" i="4"/>
  <c r="DM622" i="4"/>
  <c r="DM600" i="4"/>
  <c r="DM575" i="4"/>
  <c r="DM553" i="4"/>
  <c r="DM531" i="4"/>
  <c r="DM509" i="4"/>
  <c r="DN621" i="4"/>
  <c r="DN599" i="4"/>
  <c r="DN585" i="4"/>
  <c r="DN574" i="4"/>
  <c r="DN563" i="4"/>
  <c r="DN552" i="4"/>
  <c r="DN538" i="4"/>
  <c r="DN519" i="4"/>
  <c r="DS618" i="4"/>
  <c r="DT616" i="4"/>
  <c r="DV615" i="4"/>
  <c r="DE615" i="4"/>
  <c r="DG614" i="4"/>
  <c r="DK609" i="4"/>
  <c r="DQ608" i="4"/>
  <c r="DS607" i="4"/>
  <c r="DT605" i="4"/>
  <c r="DG600" i="4"/>
  <c r="DI599" i="4"/>
  <c r="DK598" i="4"/>
  <c r="DQ597" i="4"/>
  <c r="DT591" i="4"/>
  <c r="DV590" i="4"/>
  <c r="DE590" i="4"/>
  <c r="DI585" i="4"/>
  <c r="DK584" i="4"/>
  <c r="DQ583" i="4"/>
  <c r="DS582" i="4"/>
  <c r="DV576" i="4"/>
  <c r="DE576" i="4"/>
  <c r="DG575" i="4"/>
  <c r="DI574" i="4"/>
  <c r="DK573" i="4"/>
  <c r="DQ572" i="4"/>
  <c r="DS571" i="4"/>
  <c r="DT569" i="4"/>
  <c r="DG564" i="4"/>
  <c r="DI563" i="4"/>
  <c r="DK562" i="4"/>
  <c r="DQ561" i="4"/>
  <c r="DS560" i="4"/>
  <c r="DV554" i="4"/>
  <c r="DE554" i="4"/>
  <c r="DG553" i="4"/>
  <c r="DI552" i="4"/>
  <c r="DK551" i="4"/>
  <c r="DS546" i="4"/>
  <c r="DT544" i="4"/>
  <c r="DG539" i="4"/>
  <c r="DI538" i="4"/>
  <c r="DK537" i="4"/>
  <c r="DQ536" i="4"/>
  <c r="DS535" i="4"/>
  <c r="DT533" i="4"/>
  <c r="DV532" i="4"/>
  <c r="DE532" i="4"/>
  <c r="DG531" i="4"/>
  <c r="DK526" i="4"/>
  <c r="DQ525" i="4"/>
  <c r="DS524" i="4"/>
  <c r="DT522" i="4"/>
  <c r="DV521" i="4"/>
  <c r="DE521" i="4"/>
  <c r="DG520" i="4"/>
  <c r="DI519" i="4"/>
  <c r="DK518" i="4"/>
  <c r="DQ517" i="4"/>
  <c r="DS516" i="4"/>
  <c r="DV510" i="4"/>
  <c r="DE510" i="4"/>
  <c r="DG509" i="4"/>
  <c r="FN619" i="4"/>
  <c r="FM614" i="4"/>
  <c r="FO605" i="4"/>
  <c r="FN572" i="4"/>
  <c r="FM564" i="4"/>
  <c r="FM539" i="4"/>
  <c r="FO533" i="4"/>
  <c r="FN525" i="4"/>
  <c r="FM520" i="4"/>
  <c r="FP585" i="4"/>
  <c r="FP563" i="4"/>
  <c r="FP538" i="4"/>
  <c r="FP519" i="4"/>
  <c r="FQ620" i="4"/>
  <c r="FQ598" i="4"/>
  <c r="FQ573" i="4"/>
  <c r="FQ526" i="4"/>
  <c r="W582" i="4"/>
  <c r="DA609" i="4"/>
  <c r="DA584" i="4"/>
  <c r="DA562" i="4"/>
  <c r="DA537" i="4"/>
  <c r="DA518" i="4"/>
  <c r="DM621" i="4"/>
  <c r="DM599" i="4"/>
  <c r="DM574" i="4"/>
  <c r="DM552" i="4"/>
  <c r="DO620" i="4"/>
  <c r="DO609" i="4"/>
  <c r="DO598" i="4"/>
  <c r="DO584" i="4"/>
  <c r="DO573" i="4"/>
  <c r="DO562" i="4"/>
  <c r="DO537" i="4"/>
  <c r="DO526" i="4"/>
  <c r="DO518" i="4"/>
  <c r="DR516" i="4"/>
  <c r="DU510" i="4"/>
  <c r="DD510" i="4"/>
  <c r="DF509" i="4"/>
  <c r="W581" i="4"/>
  <c r="DN518" i="4"/>
  <c r="DV531" i="4"/>
  <c r="DE531" i="4"/>
  <c r="DI518" i="4"/>
  <c r="DK517" i="4"/>
  <c r="DQ516" i="4"/>
  <c r="DS515" i="4"/>
  <c r="DT510" i="4"/>
  <c r="DV509" i="4"/>
  <c r="DE509" i="4"/>
  <c r="FN538" i="4"/>
  <c r="FO524" i="4"/>
  <c r="FP608" i="4"/>
  <c r="FP583" i="4"/>
  <c r="FP561" i="4"/>
  <c r="FP536" i="4"/>
  <c r="FP517" i="4"/>
  <c r="FQ618" i="4"/>
  <c r="FQ571" i="4"/>
  <c r="FQ524" i="4"/>
  <c r="DP58" i="4"/>
  <c r="W576" i="4"/>
  <c r="DA629" i="4"/>
  <c r="DA607" i="4"/>
  <c r="DA582" i="4"/>
  <c r="DA560" i="4"/>
  <c r="DA535" i="4"/>
  <c r="DA516" i="4"/>
  <c r="DM619" i="4"/>
  <c r="DM597" i="4"/>
  <c r="DM572" i="4"/>
  <c r="DM525" i="4"/>
  <c r="DO517" i="4"/>
  <c r="DR606" i="4"/>
  <c r="DF599" i="4"/>
  <c r="DH598" i="4"/>
  <c r="DJ597" i="4"/>
  <c r="DH584" i="4"/>
  <c r="DJ583" i="4"/>
  <c r="DL582" i="4"/>
  <c r="DR581" i="4"/>
  <c r="DU575" i="4"/>
  <c r="DD575" i="4"/>
  <c r="DF574" i="4"/>
  <c r="DH573" i="4"/>
  <c r="DJ572" i="4"/>
  <c r="DL571" i="4"/>
  <c r="DR570" i="4"/>
  <c r="DF563" i="4"/>
  <c r="DH562" i="4"/>
  <c r="DJ561" i="4"/>
  <c r="DL560" i="4"/>
  <c r="DR559" i="4"/>
  <c r="DU553" i="4"/>
  <c r="DD553" i="4"/>
  <c r="DF552" i="4"/>
  <c r="DH551" i="4"/>
  <c r="DR545" i="4"/>
  <c r="DU539" i="4"/>
  <c r="DD539" i="4"/>
  <c r="DF538" i="4"/>
  <c r="DH537" i="4"/>
  <c r="DJ536" i="4"/>
  <c r="DL535" i="4"/>
  <c r="DR534" i="4"/>
  <c r="DU531" i="4"/>
  <c r="DD531" i="4"/>
  <c r="DH526" i="4"/>
  <c r="DJ525" i="4"/>
  <c r="DL524" i="4"/>
  <c r="DR523" i="4"/>
  <c r="DU520" i="4"/>
  <c r="DD520" i="4"/>
  <c r="DF519" i="4"/>
  <c r="DH518" i="4"/>
  <c r="DJ517" i="4"/>
  <c r="DL516" i="4"/>
  <c r="DR515" i="4"/>
  <c r="DU509" i="4"/>
  <c r="DD509" i="4"/>
  <c r="FO576" i="4"/>
  <c r="FM538" i="4"/>
  <c r="FO532" i="4"/>
  <c r="FN524" i="4"/>
  <c r="FM519" i="4"/>
  <c r="FO510" i="4"/>
  <c r="FP629" i="4"/>
  <c r="FP607" i="4"/>
  <c r="FP582" i="4"/>
  <c r="FP560" i="4"/>
  <c r="FP535" i="4"/>
  <c r="FP516" i="4"/>
  <c r="FQ617" i="4"/>
  <c r="FQ570" i="4"/>
  <c r="FQ545" i="4"/>
  <c r="FQ523" i="4"/>
  <c r="W575" i="4"/>
  <c r="DA628" i="4"/>
  <c r="DA606" i="4"/>
  <c r="DA581" i="4"/>
  <c r="DA559" i="4"/>
  <c r="DA534" i="4"/>
  <c r="DA515" i="4"/>
  <c r="DM618" i="4"/>
  <c r="DM571" i="4"/>
  <c r="DM524" i="4"/>
  <c r="DN619" i="4"/>
  <c r="DN608" i="4"/>
  <c r="DN597" i="4"/>
  <c r="DN583" i="4"/>
  <c r="DN572" i="4"/>
  <c r="DN561" i="4"/>
  <c r="DN536" i="4"/>
  <c r="DN525" i="4"/>
  <c r="DN517" i="4"/>
  <c r="F602" i="4"/>
  <c r="F402" i="4" s="1"/>
  <c r="DK618" i="4"/>
  <c r="DQ617" i="4"/>
  <c r="DS616" i="4"/>
  <c r="DT614" i="4"/>
  <c r="DI608" i="4"/>
  <c r="DK607" i="4"/>
  <c r="DQ606" i="4"/>
  <c r="DS605" i="4"/>
  <c r="DV599" i="4"/>
  <c r="DE599" i="4"/>
  <c r="DG598" i="4"/>
  <c r="DI597" i="4"/>
  <c r="DS591" i="4"/>
  <c r="DG584" i="4"/>
  <c r="DI583" i="4"/>
  <c r="DK582" i="4"/>
  <c r="DQ581" i="4"/>
  <c r="DT575" i="4"/>
  <c r="DV574" i="4"/>
  <c r="DE574" i="4"/>
  <c r="DG573" i="4"/>
  <c r="DI572" i="4"/>
  <c r="DK571" i="4"/>
  <c r="DQ570" i="4"/>
  <c r="DS569" i="4"/>
  <c r="DT564" i="4"/>
  <c r="DV563" i="4"/>
  <c r="DE563" i="4"/>
  <c r="DG562" i="4"/>
  <c r="DI561" i="4"/>
  <c r="DK560" i="4"/>
  <c r="DQ559" i="4"/>
  <c r="DT553" i="4"/>
  <c r="DV552" i="4"/>
  <c r="DE552" i="4"/>
  <c r="DG551" i="4"/>
  <c r="DQ545" i="4"/>
  <c r="DS544" i="4"/>
  <c r="DT539" i="4"/>
  <c r="DV538" i="4"/>
  <c r="DE538" i="4"/>
  <c r="DG537" i="4"/>
  <c r="DI536" i="4"/>
  <c r="DK535" i="4"/>
  <c r="DQ534" i="4"/>
  <c r="DS533" i="4"/>
  <c r="DT531" i="4"/>
  <c r="DG526" i="4"/>
  <c r="DI525" i="4"/>
  <c r="DK524" i="4"/>
  <c r="DQ523" i="4"/>
  <c r="DS522" i="4"/>
  <c r="DT520" i="4"/>
  <c r="DV519" i="4"/>
  <c r="DE519" i="4"/>
  <c r="DG518" i="4"/>
  <c r="DI517" i="4"/>
  <c r="DK516" i="4"/>
  <c r="DQ515" i="4"/>
  <c r="DT509" i="4"/>
  <c r="FM618" i="4"/>
  <c r="FO584" i="4"/>
  <c r="FN576" i="4"/>
  <c r="FM571" i="4"/>
  <c r="FO562" i="4"/>
  <c r="FO537" i="4"/>
  <c r="FN532" i="4"/>
  <c r="FM524" i="4"/>
  <c r="FO518" i="4"/>
  <c r="FN510" i="4"/>
  <c r="FP606" i="4"/>
  <c r="FP581" i="4"/>
  <c r="FP559" i="4"/>
  <c r="FP534" i="4"/>
  <c r="FP515" i="4"/>
  <c r="FQ616" i="4"/>
  <c r="FQ569" i="4"/>
  <c r="FQ544" i="4"/>
  <c r="FQ522" i="4"/>
  <c r="DP56" i="4"/>
  <c r="W574" i="4"/>
  <c r="DA627" i="4"/>
  <c r="DA605" i="4"/>
  <c r="DA533" i="4"/>
  <c r="DM617" i="4"/>
  <c r="DM570" i="4"/>
  <c r="DM545" i="4"/>
  <c r="DM523" i="4"/>
  <c r="DO629" i="4"/>
  <c r="DO618" i="4"/>
  <c r="DO607" i="4"/>
  <c r="DO582" i="4"/>
  <c r="DO571" i="4"/>
  <c r="DO560" i="4"/>
  <c r="DO535" i="4"/>
  <c r="DO524" i="4"/>
  <c r="DO516" i="4"/>
  <c r="F548" i="4"/>
  <c r="F396" i="4" s="1"/>
  <c r="DD621" i="4"/>
  <c r="DF620" i="4"/>
  <c r="DH619" i="4"/>
  <c r="DJ618" i="4"/>
  <c r="DL617" i="4"/>
  <c r="DR616" i="4"/>
  <c r="DH608" i="4"/>
  <c r="DJ607" i="4"/>
  <c r="DL606" i="4"/>
  <c r="DR605" i="4"/>
  <c r="DU599" i="4"/>
  <c r="DD599" i="4"/>
  <c r="DF598" i="4"/>
  <c r="DH597" i="4"/>
  <c r="DR591" i="4"/>
  <c r="DF584" i="4"/>
  <c r="DH583" i="4"/>
  <c r="DJ582" i="4"/>
  <c r="DL581" i="4"/>
  <c r="DU574" i="4"/>
  <c r="DD574" i="4"/>
  <c r="DF573" i="4"/>
  <c r="DH572" i="4"/>
  <c r="DJ571" i="4"/>
  <c r="DL570" i="4"/>
  <c r="DR569" i="4"/>
  <c r="DU563" i="4"/>
  <c r="DD563" i="4"/>
  <c r="DF562" i="4"/>
  <c r="DH561" i="4"/>
  <c r="DJ560" i="4"/>
  <c r="DL559" i="4"/>
  <c r="DU552" i="4"/>
  <c r="DD552" i="4"/>
  <c r="DF551" i="4"/>
  <c r="DL545" i="4"/>
  <c r="DR544" i="4"/>
  <c r="DU538" i="4"/>
  <c r="DD538" i="4"/>
  <c r="DF537" i="4"/>
  <c r="DH536" i="4"/>
  <c r="DJ535" i="4"/>
  <c r="DL534" i="4"/>
  <c r="DR533" i="4"/>
  <c r="DF526" i="4"/>
  <c r="DH525" i="4"/>
  <c r="DJ524" i="4"/>
  <c r="DL523" i="4"/>
  <c r="DR522" i="4"/>
  <c r="DU519" i="4"/>
  <c r="DD519" i="4"/>
  <c r="DF518" i="4"/>
  <c r="DH517" i="4"/>
  <c r="DJ516" i="4"/>
  <c r="DL515" i="4"/>
  <c r="FO617" i="4"/>
  <c r="FN609" i="4"/>
  <c r="FN584" i="4"/>
  <c r="FM576" i="4"/>
  <c r="FO570" i="4"/>
  <c r="FN562" i="4"/>
  <c r="FM554" i="4"/>
  <c r="FO545" i="4"/>
  <c r="FN537" i="4"/>
  <c r="FM532" i="4"/>
  <c r="FO523" i="4"/>
  <c r="FN518" i="4"/>
  <c r="FM510" i="4"/>
  <c r="FP627" i="4"/>
  <c r="FP605" i="4"/>
  <c r="FP533" i="4"/>
  <c r="FQ615" i="4"/>
  <c r="FQ590" i="4"/>
  <c r="FQ521" i="4"/>
  <c r="DP55" i="4"/>
  <c r="W573" i="4"/>
  <c r="DA532" i="4"/>
  <c r="DA510" i="4"/>
  <c r="DM616" i="4"/>
  <c r="DM591" i="4"/>
  <c r="DM569" i="4"/>
  <c r="DM544" i="4"/>
  <c r="DM522" i="4"/>
  <c r="DN618" i="4"/>
  <c r="DN607" i="4"/>
  <c r="DN582" i="4"/>
  <c r="DN571" i="4"/>
  <c r="DN560" i="4"/>
  <c r="DN535" i="4"/>
  <c r="DN524" i="4"/>
  <c r="DN516" i="4"/>
  <c r="DV620" i="4"/>
  <c r="DE620" i="4"/>
  <c r="DG619" i="4"/>
  <c r="DI618" i="4"/>
  <c r="DK617" i="4"/>
  <c r="DQ616" i="4"/>
  <c r="DS615" i="4"/>
  <c r="DV609" i="4"/>
  <c r="DE609" i="4"/>
  <c r="DG608" i="4"/>
  <c r="DI607" i="4"/>
  <c r="DK606" i="4"/>
  <c r="DQ605" i="4"/>
  <c r="DT599" i="4"/>
  <c r="DV598" i="4"/>
  <c r="DE598" i="4"/>
  <c r="DG597" i="4"/>
  <c r="DQ591" i="4"/>
  <c r="DS590" i="4"/>
  <c r="DT585" i="4"/>
  <c r="DV584" i="4"/>
  <c r="DE584" i="4"/>
  <c r="DG583" i="4"/>
  <c r="DI582" i="4"/>
  <c r="DK581" i="4"/>
  <c r="DS576" i="4"/>
  <c r="DT574" i="4"/>
  <c r="DV573" i="4"/>
  <c r="DE573" i="4"/>
  <c r="DG572" i="4"/>
  <c r="DI571" i="4"/>
  <c r="DK570" i="4"/>
  <c r="DQ569" i="4"/>
  <c r="DT563" i="4"/>
  <c r="DV562" i="4"/>
  <c r="DE562" i="4"/>
  <c r="DG561" i="4"/>
  <c r="DI560" i="4"/>
  <c r="DK559" i="4"/>
  <c r="DT552" i="4"/>
  <c r="DV551" i="4"/>
  <c r="DE551" i="4"/>
  <c r="DK545" i="4"/>
  <c r="DQ544" i="4"/>
  <c r="DT538" i="4"/>
  <c r="DV537" i="4"/>
  <c r="DE537" i="4"/>
  <c r="DG536" i="4"/>
  <c r="DI535" i="4"/>
  <c r="DK534" i="4"/>
  <c r="DQ533" i="4"/>
  <c r="DS532" i="4"/>
  <c r="DV526" i="4"/>
  <c r="DE526" i="4"/>
  <c r="DG525" i="4"/>
  <c r="DI524" i="4"/>
  <c r="DK523" i="4"/>
  <c r="DQ522" i="4"/>
  <c r="DS521" i="4"/>
  <c r="DT519" i="4"/>
  <c r="DV518" i="4"/>
  <c r="DE518" i="4"/>
  <c r="DG517" i="4"/>
  <c r="DI516" i="4"/>
  <c r="DK515" i="4"/>
  <c r="DS510" i="4"/>
  <c r="FO622" i="4"/>
  <c r="FN617" i="4"/>
  <c r="FM609" i="4"/>
  <c r="FO600" i="4"/>
  <c r="FM584" i="4"/>
  <c r="FO575" i="4"/>
  <c r="FN570" i="4"/>
  <c r="FM562" i="4"/>
  <c r="FO553" i="4"/>
  <c r="FN545" i="4"/>
  <c r="FM537" i="4"/>
  <c r="FO531" i="4"/>
  <c r="FN523" i="4"/>
  <c r="FM518" i="4"/>
  <c r="FO509" i="4"/>
  <c r="FP532" i="4"/>
  <c r="FP510" i="4"/>
  <c r="FQ614" i="4"/>
  <c r="FQ539" i="4"/>
  <c r="FQ520" i="4"/>
  <c r="DP54" i="4"/>
  <c r="W572" i="4"/>
  <c r="DA622" i="4"/>
  <c r="DA531" i="4"/>
  <c r="DA509" i="4"/>
  <c r="DM615" i="4"/>
  <c r="DM590" i="4"/>
  <c r="DM521" i="4"/>
  <c r="DO628" i="4"/>
  <c r="DO617" i="4"/>
  <c r="DO606" i="4"/>
  <c r="DO581" i="4"/>
  <c r="DO570" i="4"/>
  <c r="DO559" i="4"/>
  <c r="DO545" i="4"/>
  <c r="DO534" i="4"/>
  <c r="DO523" i="4"/>
  <c r="DO515" i="4"/>
  <c r="DU620" i="4"/>
  <c r="DD620" i="4"/>
  <c r="DF619" i="4"/>
  <c r="DH618" i="4"/>
  <c r="DJ617" i="4"/>
  <c r="DL616" i="4"/>
  <c r="DR615" i="4"/>
  <c r="DU609" i="4"/>
  <c r="DD609" i="4"/>
  <c r="DF608" i="4"/>
  <c r="DH607" i="4"/>
  <c r="DJ606" i="4"/>
  <c r="DL605" i="4"/>
  <c r="DU598" i="4"/>
  <c r="DD598" i="4"/>
  <c r="DF597" i="4"/>
  <c r="DJ592" i="4"/>
  <c r="DL591" i="4"/>
  <c r="DR590" i="4"/>
  <c r="DU584" i="4"/>
  <c r="DD584" i="4"/>
  <c r="DF583" i="4"/>
  <c r="DH582" i="4"/>
  <c r="DJ581" i="4"/>
  <c r="DR576" i="4"/>
  <c r="DU573" i="4"/>
  <c r="DD573" i="4"/>
  <c r="DF572" i="4"/>
  <c r="DH571" i="4"/>
  <c r="DJ570" i="4"/>
  <c r="DL569" i="4"/>
  <c r="DU562" i="4"/>
  <c r="DD562" i="4"/>
  <c r="DF561" i="4"/>
  <c r="DH560" i="4"/>
  <c r="DJ559" i="4"/>
  <c r="DR554" i="4"/>
  <c r="DU551" i="4"/>
  <c r="DD551" i="4"/>
  <c r="DH546" i="4"/>
  <c r="DJ545" i="4"/>
  <c r="DL544" i="4"/>
  <c r="DU537" i="4"/>
  <c r="DD537" i="4"/>
  <c r="DF536" i="4"/>
  <c r="DH535" i="4"/>
  <c r="DJ534" i="4"/>
  <c r="DL533" i="4"/>
  <c r="DR532" i="4"/>
  <c r="DU526" i="4"/>
  <c r="DD526" i="4"/>
  <c r="DF525" i="4"/>
  <c r="DH524" i="4"/>
  <c r="DJ523" i="4"/>
  <c r="DL522" i="4"/>
  <c r="DR521" i="4"/>
  <c r="DU518" i="4"/>
  <c r="DD518" i="4"/>
  <c r="DF517" i="4"/>
  <c r="DH516" i="4"/>
  <c r="DJ515" i="4"/>
  <c r="DR510" i="4"/>
  <c r="FM617" i="4"/>
  <c r="FO608" i="4"/>
  <c r="FN600" i="4"/>
  <c r="FM592" i="4"/>
  <c r="FO583" i="4"/>
  <c r="FN575" i="4"/>
  <c r="FM570" i="4"/>
  <c r="FO561" i="4"/>
  <c r="FN553" i="4"/>
  <c r="FM545" i="4"/>
  <c r="FO536" i="4"/>
  <c r="FN531" i="4"/>
  <c r="FM523" i="4"/>
  <c r="FO517" i="4"/>
  <c r="FN509" i="4"/>
  <c r="FP622" i="4"/>
  <c r="FP600" i="4"/>
  <c r="FP575" i="4"/>
  <c r="FP553" i="4"/>
  <c r="FP531" i="4"/>
  <c r="FP509" i="4"/>
  <c r="FQ563" i="4"/>
  <c r="FQ538" i="4"/>
  <c r="FQ519" i="4"/>
  <c r="DP53" i="4"/>
  <c r="W571" i="4"/>
  <c r="DA621" i="4"/>
  <c r="DA599" i="4"/>
  <c r="DA574" i="4"/>
  <c r="DA552" i="4"/>
  <c r="DM614" i="4"/>
  <c r="DM539" i="4"/>
  <c r="DM520" i="4"/>
  <c r="DN628" i="4"/>
  <c r="DN617" i="4"/>
  <c r="DN606" i="4"/>
  <c r="DN581" i="4"/>
  <c r="DN570" i="4"/>
  <c r="DN559" i="4"/>
  <c r="DN545" i="4"/>
  <c r="DN534" i="4"/>
  <c r="DN523" i="4"/>
  <c r="DN515" i="4"/>
  <c r="DV619" i="4"/>
  <c r="DE619" i="4"/>
  <c r="DG618" i="4"/>
  <c r="DI617" i="4"/>
  <c r="DK616" i="4"/>
  <c r="DQ615" i="4"/>
  <c r="DS614" i="4"/>
  <c r="DT609" i="4"/>
  <c r="DV608" i="4"/>
  <c r="DE608" i="4"/>
  <c r="DG607" i="4"/>
  <c r="DI606" i="4"/>
  <c r="DK605" i="4"/>
  <c r="DS600" i="4"/>
  <c r="DT598" i="4"/>
  <c r="DV597" i="4"/>
  <c r="DE597" i="4"/>
  <c r="DK591" i="4"/>
  <c r="DQ590" i="4"/>
  <c r="DT584" i="4"/>
  <c r="DV583" i="4"/>
  <c r="DE583" i="4"/>
  <c r="DG582" i="4"/>
  <c r="DI581" i="4"/>
  <c r="DQ576" i="4"/>
  <c r="DS575" i="4"/>
  <c r="DT573" i="4"/>
  <c r="DV572" i="4"/>
  <c r="DE572" i="4"/>
  <c r="DG571" i="4"/>
  <c r="DI570" i="4"/>
  <c r="DK569" i="4"/>
  <c r="DS564" i="4"/>
  <c r="DT562" i="4"/>
  <c r="DV561" i="4"/>
  <c r="DE561" i="4"/>
  <c r="DG560" i="4"/>
  <c r="DI559" i="4"/>
  <c r="DQ554" i="4"/>
  <c r="DS553" i="4"/>
  <c r="DT551" i="4"/>
  <c r="DI545" i="4"/>
  <c r="DK544" i="4"/>
  <c r="DS539" i="4"/>
  <c r="DT537" i="4"/>
  <c r="DV536" i="4"/>
  <c r="DE536" i="4"/>
  <c r="DG535" i="4"/>
  <c r="DI534" i="4"/>
  <c r="DK533" i="4"/>
  <c r="DQ532" i="4"/>
  <c r="DS531" i="4"/>
  <c r="DT526" i="4"/>
  <c r="DV525" i="4"/>
  <c r="DE525" i="4"/>
  <c r="DG524" i="4"/>
  <c r="DI523" i="4"/>
  <c r="DK522" i="4"/>
  <c r="DQ521" i="4"/>
  <c r="DS520" i="4"/>
  <c r="DT518" i="4"/>
  <c r="DV517" i="4"/>
  <c r="DE517" i="4"/>
  <c r="DG516" i="4"/>
  <c r="DI515" i="4"/>
  <c r="DQ510" i="4"/>
  <c r="DS509" i="4"/>
  <c r="FN630" i="4"/>
  <c r="FM622" i="4"/>
  <c r="FO616" i="4"/>
  <c r="FN608" i="4"/>
  <c r="FM600" i="4"/>
  <c r="FO591" i="4"/>
  <c r="FN583" i="4"/>
  <c r="FM575" i="4"/>
  <c r="FO569" i="4"/>
  <c r="FN561" i="4"/>
  <c r="FM553" i="4"/>
  <c r="FO544" i="4"/>
  <c r="FN536" i="4"/>
  <c r="FM531" i="4"/>
  <c r="FO522" i="4"/>
  <c r="FN517" i="4"/>
  <c r="FM509" i="4"/>
  <c r="FP621" i="4"/>
  <c r="FP599" i="4"/>
  <c r="FP574" i="4"/>
  <c r="FP552" i="4"/>
  <c r="FQ508" i="4"/>
  <c r="FQ562" i="4"/>
  <c r="FQ537" i="4"/>
  <c r="FQ518" i="4"/>
  <c r="DP52" i="4"/>
  <c r="W570" i="4"/>
  <c r="DA620" i="4"/>
  <c r="DA598" i="4"/>
  <c r="DA573" i="4"/>
  <c r="DA551" i="4"/>
  <c r="DA526" i="4"/>
  <c r="DL508" i="4"/>
  <c r="DM563" i="4"/>
  <c r="DM538" i="4"/>
  <c r="DM519" i="4"/>
  <c r="DO616" i="4"/>
  <c r="DO605" i="4"/>
  <c r="DO591" i="4"/>
  <c r="DO569" i="4"/>
  <c r="DO544" i="4"/>
  <c r="DO533" i="4"/>
  <c r="DO522" i="4"/>
  <c r="F611" i="4"/>
  <c r="F403" i="4" s="1"/>
  <c r="DU619" i="4"/>
  <c r="DD619" i="4"/>
  <c r="DF618" i="4"/>
  <c r="DH617" i="4"/>
  <c r="DJ616" i="4"/>
  <c r="DL615" i="4"/>
  <c r="DR614" i="4"/>
  <c r="DF607" i="4"/>
  <c r="DH606" i="4"/>
  <c r="DJ605" i="4"/>
  <c r="DU597" i="4"/>
  <c r="DD597" i="4"/>
  <c r="DL590" i="4"/>
  <c r="DU583" i="4"/>
  <c r="DD583" i="4"/>
  <c r="DF582" i="4"/>
  <c r="DH581" i="4"/>
  <c r="DL576" i="4"/>
  <c r="DR575" i="4"/>
  <c r="DU572" i="4"/>
  <c r="DD572" i="4"/>
  <c r="DF571" i="4"/>
  <c r="DH570" i="4"/>
  <c r="DJ569" i="4"/>
  <c r="DR564" i="4"/>
  <c r="DU561" i="4"/>
  <c r="DD561" i="4"/>
  <c r="DF560" i="4"/>
  <c r="DH559" i="4"/>
  <c r="DL554" i="4"/>
  <c r="DR553" i="4"/>
  <c r="DF546" i="4"/>
  <c r="DH545" i="4"/>
  <c r="DJ544" i="4"/>
  <c r="DR539" i="4"/>
  <c r="DU536" i="4"/>
  <c r="DD536" i="4"/>
  <c r="DF535" i="4"/>
  <c r="DH534" i="4"/>
  <c r="DJ533" i="4"/>
  <c r="DL532" i="4"/>
  <c r="DR531" i="4"/>
  <c r="DU525" i="4"/>
  <c r="DD525" i="4"/>
  <c r="DF524" i="4"/>
  <c r="DH523" i="4"/>
  <c r="DJ522" i="4"/>
  <c r="DL521" i="4"/>
  <c r="DR520" i="4"/>
  <c r="DU517" i="4"/>
  <c r="DD517" i="4"/>
  <c r="DF516" i="4"/>
  <c r="DH515" i="4"/>
  <c r="DR509" i="4"/>
  <c r="FO621" i="4"/>
  <c r="FN616" i="4"/>
  <c r="FM608" i="4"/>
  <c r="FO599" i="4"/>
  <c r="FN591" i="4"/>
  <c r="FM583" i="4"/>
  <c r="FO574" i="4"/>
  <c r="FN569" i="4"/>
  <c r="FM561" i="4"/>
  <c r="FO552" i="4"/>
  <c r="FN544" i="4"/>
  <c r="FM536" i="4"/>
  <c r="FN522" i="4"/>
  <c r="FM517" i="4"/>
  <c r="FP620" i="4"/>
  <c r="FP573" i="4"/>
  <c r="FP551" i="4"/>
  <c r="FP526" i="4"/>
  <c r="FQ561" i="4"/>
  <c r="FQ536" i="4"/>
  <c r="FQ517" i="4"/>
  <c r="DP51" i="4"/>
  <c r="W569" i="4"/>
  <c r="DA619" i="4"/>
  <c r="DA597" i="4"/>
  <c r="DA572" i="4"/>
  <c r="DA525" i="4"/>
  <c r="DM508" i="4"/>
  <c r="DM584" i="4"/>
  <c r="DM562" i="4"/>
  <c r="DM537" i="4"/>
  <c r="DM518" i="4"/>
  <c r="DN627" i="4"/>
  <c r="DN616" i="4"/>
  <c r="DN605" i="4"/>
  <c r="DN591" i="4"/>
  <c r="DN569" i="4"/>
  <c r="DN544" i="4"/>
  <c r="DN533" i="4"/>
  <c r="DN522" i="4"/>
  <c r="HX632" i="4"/>
  <c r="HX405" i="4" s="1"/>
  <c r="DT630" i="4"/>
  <c r="DG628" i="4"/>
  <c r="DI627" i="4"/>
  <c r="DQ622" i="4"/>
  <c r="DS621" i="4"/>
  <c r="DT619" i="4"/>
  <c r="DV618" i="4"/>
  <c r="DE618" i="4"/>
  <c r="DG617" i="4"/>
  <c r="DI616" i="4"/>
  <c r="DK615" i="4"/>
  <c r="DQ614" i="4"/>
  <c r="DT608" i="4"/>
  <c r="DV607" i="4"/>
  <c r="DE607" i="4"/>
  <c r="DG606" i="4"/>
  <c r="DI605" i="4"/>
  <c r="DQ600" i="4"/>
  <c r="DS599" i="4"/>
  <c r="DT597" i="4"/>
  <c r="DG592" i="4"/>
  <c r="DI591" i="4"/>
  <c r="DK590" i="4"/>
  <c r="DS585" i="4"/>
  <c r="DT583" i="4"/>
  <c r="DV582" i="4"/>
  <c r="DE582" i="4"/>
  <c r="DG581" i="4"/>
  <c r="DK576" i="4"/>
  <c r="DQ575" i="4"/>
  <c r="DS574" i="4"/>
  <c r="DT572" i="4"/>
  <c r="DV571" i="4"/>
  <c r="DE571" i="4"/>
  <c r="DG570" i="4"/>
  <c r="DI569" i="4"/>
  <c r="DQ564" i="4"/>
  <c r="DS563" i="4"/>
  <c r="DT561" i="4"/>
  <c r="DV560" i="4"/>
  <c r="DE560" i="4"/>
  <c r="DG559" i="4"/>
  <c r="DK554" i="4"/>
  <c r="DQ553" i="4"/>
  <c r="DS552" i="4"/>
  <c r="DV546" i="4"/>
  <c r="DE546" i="4"/>
  <c r="DG545" i="4"/>
  <c r="DI544" i="4"/>
  <c r="DQ539" i="4"/>
  <c r="DS538" i="4"/>
  <c r="DT536" i="4"/>
  <c r="DV535" i="4"/>
  <c r="DE535" i="4"/>
  <c r="DG534" i="4"/>
  <c r="DI533" i="4"/>
  <c r="DK532" i="4"/>
  <c r="DQ531" i="4"/>
  <c r="DT525" i="4"/>
  <c r="DV524" i="4"/>
  <c r="DE524" i="4"/>
  <c r="DG523" i="4"/>
  <c r="DI522" i="4"/>
  <c r="DK521" i="4"/>
  <c r="DQ520" i="4"/>
  <c r="DS519" i="4"/>
  <c r="DT517" i="4"/>
  <c r="DV516" i="4"/>
  <c r="DE516" i="4"/>
  <c r="DG515" i="4"/>
  <c r="DK510" i="4"/>
  <c r="DQ509" i="4"/>
  <c r="FO629" i="4"/>
  <c r="FN621" i="4"/>
  <c r="FM616" i="4"/>
  <c r="FO607" i="4"/>
  <c r="FN599" i="4"/>
  <c r="FO582" i="4"/>
  <c r="FN574" i="4"/>
  <c r="FM569" i="4"/>
  <c r="FO560" i="4"/>
  <c r="FN552" i="4"/>
  <c r="FM544" i="4"/>
  <c r="FO535" i="4"/>
  <c r="FM522" i="4"/>
  <c r="FO516" i="4"/>
  <c r="FP619" i="4"/>
  <c r="FP572" i="4"/>
  <c r="FP525" i="4"/>
  <c r="FQ629" i="4"/>
  <c r="FQ560" i="4"/>
  <c r="FQ535" i="4"/>
  <c r="FQ516" i="4"/>
  <c r="DP49" i="4"/>
  <c r="W564" i="4"/>
  <c r="DA618" i="4"/>
  <c r="DA571" i="4"/>
  <c r="DA524" i="4"/>
  <c r="DM608" i="4"/>
  <c r="DM583" i="4"/>
  <c r="DM561" i="4"/>
  <c r="DM536" i="4"/>
  <c r="DM517" i="4"/>
  <c r="DO615" i="4"/>
  <c r="DO590" i="4"/>
  <c r="DO576" i="4"/>
  <c r="DO554" i="4"/>
  <c r="DO532" i="4"/>
  <c r="DO521" i="4"/>
  <c r="DO510" i="4"/>
  <c r="DD629" i="4"/>
  <c r="DF628" i="4"/>
  <c r="DL622" i="4"/>
  <c r="DR621" i="4"/>
  <c r="DU618" i="4"/>
  <c r="DD618" i="4"/>
  <c r="DF617" i="4"/>
  <c r="DH616" i="4"/>
  <c r="DJ615" i="4"/>
  <c r="DL614" i="4"/>
  <c r="DU607" i="4"/>
  <c r="DD607" i="4"/>
  <c r="DF606" i="4"/>
  <c r="DH605" i="4"/>
  <c r="DL600" i="4"/>
  <c r="DR599" i="4"/>
  <c r="DF592" i="4"/>
  <c r="DH591" i="4"/>
  <c r="DJ590" i="4"/>
  <c r="DR585" i="4"/>
  <c r="DU582" i="4"/>
  <c r="DD582" i="4"/>
  <c r="DF581" i="4"/>
  <c r="DJ576" i="4"/>
  <c r="DL575" i="4"/>
  <c r="DR574" i="4"/>
  <c r="DU571" i="4"/>
  <c r="DD571" i="4"/>
  <c r="DF570" i="4"/>
  <c r="DH569" i="4"/>
  <c r="DL564" i="4"/>
  <c r="DR563" i="4"/>
  <c r="DU560" i="4"/>
  <c r="DD560" i="4"/>
  <c r="DF559" i="4"/>
  <c r="DJ554" i="4"/>
  <c r="DL553" i="4"/>
  <c r="DU546" i="4"/>
  <c r="DD546" i="4"/>
  <c r="DL539" i="4"/>
  <c r="DR538" i="4"/>
  <c r="DU535" i="4"/>
  <c r="DD535" i="4"/>
  <c r="DF534" i="4"/>
  <c r="DH533" i="4"/>
  <c r="DJ532" i="4"/>
  <c r="DL531" i="4"/>
  <c r="DU524" i="4"/>
  <c r="DD524" i="4"/>
  <c r="DF523" i="4"/>
  <c r="DH522" i="4"/>
  <c r="DJ521" i="4"/>
  <c r="DL520" i="4"/>
  <c r="DR519" i="4"/>
  <c r="DU516" i="4"/>
  <c r="DD516" i="4"/>
  <c r="DF515" i="4"/>
  <c r="DJ510" i="4"/>
  <c r="DL509" i="4"/>
  <c r="FM621" i="4"/>
  <c r="FO615" i="4"/>
  <c r="FN607" i="4"/>
  <c r="FM599" i="4"/>
  <c r="FO590" i="4"/>
  <c r="FN582" i="4"/>
  <c r="FM574" i="4"/>
  <c r="FN560" i="4"/>
  <c r="FM552" i="4"/>
  <c r="FN535" i="4"/>
  <c r="FO521" i="4"/>
  <c r="FN516" i="4"/>
  <c r="FP618" i="4"/>
  <c r="FP571" i="4"/>
  <c r="FP546" i="4"/>
  <c r="FP524" i="4"/>
  <c r="FQ628" i="4"/>
  <c r="FQ559" i="4"/>
  <c r="FQ534" i="4"/>
  <c r="FQ515" i="4"/>
  <c r="DP48" i="4"/>
  <c r="W563" i="4"/>
  <c r="DA617" i="4"/>
  <c r="DA570" i="4"/>
  <c r="DA545" i="4"/>
  <c r="DA523" i="4"/>
  <c r="DM607" i="4"/>
  <c r="DM582" i="4"/>
  <c r="DM560" i="4"/>
  <c r="DM535" i="4"/>
  <c r="DM516" i="4"/>
  <c r="DN615" i="4"/>
  <c r="DN590" i="4"/>
  <c r="DN576" i="4"/>
  <c r="DN554" i="4"/>
  <c r="DN532" i="4"/>
  <c r="DN521" i="4"/>
  <c r="DN510" i="4"/>
  <c r="DE628" i="4"/>
  <c r="DG627" i="4"/>
  <c r="DK622" i="4"/>
  <c r="DQ621" i="4"/>
  <c r="DS620" i="4"/>
  <c r="DT618" i="4"/>
  <c r="DV617" i="4"/>
  <c r="DE617" i="4"/>
  <c r="DG616" i="4"/>
  <c r="DI615" i="4"/>
  <c r="DK614" i="4"/>
  <c r="DS609" i="4"/>
  <c r="DT607" i="4"/>
  <c r="DV606" i="4"/>
  <c r="DE606" i="4"/>
  <c r="DG605" i="4"/>
  <c r="DK600" i="4"/>
  <c r="DQ599" i="4"/>
  <c r="DS598" i="4"/>
  <c r="DV592" i="4"/>
  <c r="DE592" i="4"/>
  <c r="DG591" i="4"/>
  <c r="DI590" i="4"/>
  <c r="DQ585" i="4"/>
  <c r="DS584" i="4"/>
  <c r="DT582" i="4"/>
  <c r="DV581" i="4"/>
  <c r="DE581" i="4"/>
  <c r="DI576" i="4"/>
  <c r="DK575" i="4"/>
  <c r="DQ574" i="4"/>
  <c r="DS573" i="4"/>
  <c r="DT571" i="4"/>
  <c r="DV570" i="4"/>
  <c r="DE570" i="4"/>
  <c r="DG569" i="4"/>
  <c r="DK564" i="4"/>
  <c r="DQ563" i="4"/>
  <c r="DS562" i="4"/>
  <c r="DT560" i="4"/>
  <c r="DV559" i="4"/>
  <c r="DE559" i="4"/>
  <c r="DI554" i="4"/>
  <c r="DK553" i="4"/>
  <c r="DQ552" i="4"/>
  <c r="DS551" i="4"/>
  <c r="DT546" i="4"/>
  <c r="DV545" i="4"/>
  <c r="DE545" i="4"/>
  <c r="DK539" i="4"/>
  <c r="DQ538" i="4"/>
  <c r="DS537" i="4"/>
  <c r="DT535" i="4"/>
  <c r="DV534" i="4"/>
  <c r="DE534" i="4"/>
  <c r="DG533" i="4"/>
  <c r="DI532" i="4"/>
  <c r="DK531" i="4"/>
  <c r="DS526" i="4"/>
  <c r="DT524" i="4"/>
  <c r="DV523" i="4"/>
  <c r="DE523" i="4"/>
  <c r="DG522" i="4"/>
  <c r="DI521" i="4"/>
  <c r="DK520" i="4"/>
  <c r="DQ519" i="4"/>
  <c r="DS518" i="4"/>
  <c r="DT516" i="4"/>
  <c r="DV515" i="4"/>
  <c r="DE515" i="4"/>
  <c r="DI510" i="4"/>
  <c r="DK509" i="4"/>
  <c r="FM629" i="4"/>
  <c r="FO620" i="4"/>
  <c r="FN615" i="4"/>
  <c r="FM607" i="4"/>
  <c r="FO598" i="4"/>
  <c r="FN590" i="4"/>
  <c r="FM582" i="4"/>
  <c r="FO573" i="4"/>
  <c r="FM560" i="4"/>
  <c r="FO551" i="4"/>
  <c r="FM535" i="4"/>
  <c r="FO526" i="4"/>
  <c r="FN521" i="4"/>
  <c r="FM516" i="4"/>
  <c r="FP617" i="4"/>
  <c r="FP592" i="4"/>
  <c r="FP570" i="4"/>
  <c r="FP523" i="4"/>
  <c r="FQ533" i="4"/>
  <c r="DP47" i="4"/>
  <c r="W562" i="4"/>
  <c r="DA616" i="4"/>
  <c r="DA569" i="4"/>
  <c r="DA544" i="4"/>
  <c r="DA522" i="4"/>
  <c r="DM606" i="4"/>
  <c r="DM581" i="4"/>
  <c r="DM559" i="4"/>
  <c r="DM534" i="4"/>
  <c r="DM515" i="4"/>
  <c r="DO622" i="4"/>
  <c r="DO614" i="4"/>
  <c r="DO600" i="4"/>
  <c r="DO575" i="4"/>
  <c r="DO564" i="4"/>
  <c r="DO553" i="4"/>
  <c r="DO539" i="4"/>
  <c r="DO531" i="4"/>
  <c r="DO520" i="4"/>
  <c r="DO509" i="4"/>
  <c r="DF627" i="4"/>
  <c r="DJ622" i="4"/>
  <c r="DL621" i="4"/>
  <c r="DR620" i="4"/>
  <c r="DU617" i="4"/>
  <c r="DD617" i="4"/>
  <c r="DF616" i="4"/>
  <c r="DH615" i="4"/>
  <c r="DJ614" i="4"/>
  <c r="DR609" i="4"/>
  <c r="DU606" i="4"/>
  <c r="DD606" i="4"/>
  <c r="DF605" i="4"/>
  <c r="DJ600" i="4"/>
  <c r="DL599" i="4"/>
  <c r="DR598" i="4"/>
  <c r="DU592" i="4"/>
  <c r="DD592" i="4"/>
  <c r="DF591" i="4"/>
  <c r="DH590" i="4"/>
  <c r="DL585" i="4"/>
  <c r="DR584" i="4"/>
  <c r="DU581" i="4"/>
  <c r="DD581" i="4"/>
  <c r="DH576" i="4"/>
  <c r="DJ575" i="4"/>
  <c r="DL574" i="4"/>
  <c r="DR573" i="4"/>
  <c r="DU570" i="4"/>
  <c r="DD570" i="4"/>
  <c r="DF569" i="4"/>
  <c r="DJ564" i="4"/>
  <c r="DL563" i="4"/>
  <c r="DR562" i="4"/>
  <c r="DU559" i="4"/>
  <c r="DD559" i="4"/>
  <c r="DH554" i="4"/>
  <c r="DJ553" i="4"/>
  <c r="DL552" i="4"/>
  <c r="DR551" i="4"/>
  <c r="DU545" i="4"/>
  <c r="DD545" i="4"/>
  <c r="DF544" i="4"/>
  <c r="DJ539" i="4"/>
  <c r="DL538" i="4"/>
  <c r="DR537" i="4"/>
  <c r="DU534" i="4"/>
  <c r="DD534" i="4"/>
  <c r="DF533" i="4"/>
  <c r="DH532" i="4"/>
  <c r="DJ531" i="4"/>
  <c r="DR526" i="4"/>
  <c r="DU523" i="4"/>
  <c r="DD523" i="4"/>
  <c r="DF522" i="4"/>
  <c r="DH521" i="4"/>
  <c r="DJ520" i="4"/>
  <c r="DL519" i="4"/>
  <c r="DR518" i="4"/>
  <c r="DU515" i="4"/>
  <c r="DD515" i="4"/>
  <c r="DH510" i="4"/>
  <c r="DJ509" i="4"/>
  <c r="FO628" i="4"/>
  <c r="FN620" i="4"/>
  <c r="FM615" i="4"/>
  <c r="FO606" i="4"/>
  <c r="FN598" i="4"/>
  <c r="FO581" i="4"/>
  <c r="FN573" i="4"/>
  <c r="FO559" i="4"/>
  <c r="FN551" i="4"/>
  <c r="FO534" i="4"/>
  <c r="FN526" i="4"/>
  <c r="FM521" i="4"/>
  <c r="FO515" i="4"/>
  <c r="FP616" i="4"/>
  <c r="FP591" i="4"/>
  <c r="FP569" i="4"/>
  <c r="FP544" i="4"/>
  <c r="FP522" i="4"/>
  <c r="FQ576" i="4"/>
  <c r="FQ554" i="4"/>
  <c r="FQ532" i="4"/>
  <c r="FQ510" i="4"/>
  <c r="W585" i="4"/>
  <c r="DP46" i="4"/>
  <c r="W561" i="4"/>
  <c r="DA615" i="4"/>
  <c r="DA521" i="4"/>
  <c r="DM605" i="4"/>
  <c r="DM533" i="4"/>
  <c r="DN622" i="4"/>
  <c r="DN614" i="4"/>
  <c r="DN600" i="4"/>
  <c r="DN575" i="4"/>
  <c r="DN564" i="4"/>
  <c r="DN553" i="4"/>
  <c r="DN539" i="4"/>
  <c r="DN531" i="4"/>
  <c r="DN520" i="4"/>
  <c r="DN509" i="4"/>
  <c r="FS624" i="4"/>
  <c r="FS404" i="4" s="1"/>
  <c r="N632" i="4"/>
  <c r="N405" i="4" s="1"/>
  <c r="K624" i="4"/>
  <c r="K404" i="4" s="1"/>
  <c r="L632" i="4"/>
  <c r="L405" i="4" s="1"/>
  <c r="GQ632" i="4"/>
  <c r="GQ405" i="4" s="1"/>
  <c r="K632" i="4"/>
  <c r="K405" i="4" s="1"/>
  <c r="V632" i="4"/>
  <c r="V405" i="4" s="1"/>
  <c r="N624" i="4"/>
  <c r="N404" i="4" s="1"/>
  <c r="IV632" i="4"/>
  <c r="IV405" i="4" s="1"/>
  <c r="F594" i="4"/>
  <c r="F401" i="4" s="1"/>
  <c r="I632" i="4"/>
  <c r="I405" i="4" s="1"/>
  <c r="GQ624" i="4"/>
  <c r="GQ404" i="4" s="1"/>
  <c r="GQ611" i="4"/>
  <c r="GQ403" i="4" s="1"/>
  <c r="H624" i="4"/>
  <c r="H404" i="4" s="1"/>
  <c r="L624" i="4"/>
  <c r="L404" i="4" s="1"/>
  <c r="J624" i="4"/>
  <c r="J404" i="4" s="1"/>
  <c r="H611" i="4"/>
  <c r="H403" i="4" s="1"/>
  <c r="N594" i="4"/>
  <c r="N401" i="4" s="1"/>
  <c r="J611" i="4"/>
  <c r="J403" i="4" s="1"/>
  <c r="V611" i="4"/>
  <c r="V403" i="4" s="1"/>
  <c r="IV611" i="4"/>
  <c r="IV403" i="4" s="1"/>
  <c r="O611" i="4"/>
  <c r="O403" i="4" s="1"/>
  <c r="H602" i="4"/>
  <c r="H402" i="4" s="1"/>
  <c r="FS611" i="4"/>
  <c r="FS403" i="4" s="1"/>
  <c r="N611" i="4"/>
  <c r="N403" i="4" s="1"/>
  <c r="L594" i="4"/>
  <c r="L401" i="4" s="1"/>
  <c r="M594" i="4"/>
  <c r="M401" i="4" s="1"/>
  <c r="GQ594" i="4"/>
  <c r="GQ401" i="4" s="1"/>
  <c r="N602" i="4"/>
  <c r="N402" i="4" s="1"/>
  <c r="H594" i="4"/>
  <c r="H401" i="4" s="1"/>
  <c r="FS594" i="4"/>
  <c r="FS401" i="4" s="1"/>
  <c r="I587" i="4"/>
  <c r="I400" i="4" s="1"/>
  <c r="O594" i="4"/>
  <c r="O401" i="4" s="1"/>
  <c r="G602" i="4"/>
  <c r="G402" i="4" s="1"/>
  <c r="FS578" i="4"/>
  <c r="FS399" i="4" s="1"/>
  <c r="L587" i="4"/>
  <c r="L400" i="4" s="1"/>
  <c r="GQ587" i="4"/>
  <c r="GQ400" i="4" s="1"/>
  <c r="G587" i="4"/>
  <c r="G400" i="4" s="1"/>
  <c r="H587" i="4"/>
  <c r="H400" i="4" s="1"/>
  <c r="GQ578" i="4"/>
  <c r="GQ399" i="4" s="1"/>
  <c r="N578" i="4"/>
  <c r="N399" i="4" s="1"/>
  <c r="HX578" i="4"/>
  <c r="HX399" i="4" s="1"/>
  <c r="H578" i="4"/>
  <c r="H399" i="4" s="1"/>
  <c r="M578" i="4"/>
  <c r="M399" i="4" s="1"/>
  <c r="L578" i="4"/>
  <c r="L399" i="4" s="1"/>
  <c r="V566" i="4"/>
  <c r="V398" i="4" s="1"/>
  <c r="I566" i="4"/>
  <c r="I398" i="4" s="1"/>
  <c r="M566" i="4"/>
  <c r="M398" i="4" s="1"/>
  <c r="GQ566" i="4"/>
  <c r="GQ398" i="4" s="1"/>
  <c r="L566" i="4"/>
  <c r="L398" i="4" s="1"/>
  <c r="GQ556" i="4"/>
  <c r="GQ397" i="4" s="1"/>
  <c r="O566" i="4"/>
  <c r="O398" i="4" s="1"/>
  <c r="J556" i="4"/>
  <c r="J397" i="4" s="1"/>
  <c r="HX548" i="4"/>
  <c r="HX396" i="4" s="1"/>
  <c r="L548" i="4"/>
  <c r="L396" i="4" s="1"/>
  <c r="GQ548" i="4"/>
  <c r="GQ396" i="4" s="1"/>
  <c r="O541" i="4"/>
  <c r="O395" i="4" s="1"/>
  <c r="L512" i="4"/>
  <c r="L393" i="4" s="1"/>
  <c r="N512" i="4"/>
  <c r="N393" i="4" s="1"/>
  <c r="K512" i="4"/>
  <c r="K393" i="4" s="1"/>
  <c r="GQ512" i="4"/>
  <c r="GQ393" i="4" s="1"/>
  <c r="J512" i="4"/>
  <c r="J393" i="4" s="1"/>
  <c r="HX512" i="4"/>
  <c r="HX393" i="4" s="1"/>
  <c r="IV512" i="4"/>
  <c r="IV393" i="4" s="1"/>
  <c r="FS512" i="4"/>
  <c r="FS393" i="4" s="1"/>
  <c r="V624" i="4"/>
  <c r="V404" i="4" s="1"/>
  <c r="HX602" i="4"/>
  <c r="HX402" i="4" s="1"/>
  <c r="M602" i="4"/>
  <c r="M402" i="4" s="1"/>
  <c r="K594" i="4"/>
  <c r="K401" i="4" s="1"/>
  <c r="IV594" i="4"/>
  <c r="IV401" i="4" s="1"/>
  <c r="K587" i="4"/>
  <c r="K400" i="4" s="1"/>
  <c r="G578" i="4"/>
  <c r="G399" i="4" s="1"/>
  <c r="K578" i="4"/>
  <c r="K399" i="4" s="1"/>
  <c r="J578" i="4"/>
  <c r="J399" i="4" s="1"/>
  <c r="IV566" i="4"/>
  <c r="IV398" i="4" s="1"/>
  <c r="I578" i="4"/>
  <c r="I399" i="4" s="1"/>
  <c r="N587" i="4"/>
  <c r="N400" i="4" s="1"/>
  <c r="O556" i="4"/>
  <c r="O397" i="4" s="1"/>
  <c r="FS528" i="4"/>
  <c r="FS394" i="4" s="1"/>
  <c r="J566" i="4"/>
  <c r="J398" i="4" s="1"/>
  <c r="FS566" i="4"/>
  <c r="FS398" i="4" s="1"/>
  <c r="V528" i="4"/>
  <c r="V394" i="4" s="1"/>
  <c r="J528" i="4"/>
  <c r="J394" i="4" s="1"/>
  <c r="L556" i="4"/>
  <c r="L397" i="4" s="1"/>
  <c r="FS541" i="4"/>
  <c r="FS395" i="4" s="1"/>
  <c r="K556" i="4"/>
  <c r="K397" i="4" s="1"/>
  <c r="FS556" i="4"/>
  <c r="FS397" i="4" s="1"/>
  <c r="N548" i="4"/>
  <c r="N396" i="4" s="1"/>
  <c r="K566" i="4"/>
  <c r="K398" i="4" s="1"/>
  <c r="M548" i="4"/>
  <c r="M396" i="4" s="1"/>
  <c r="K548" i="4"/>
  <c r="K396" i="4" s="1"/>
  <c r="I556" i="4"/>
  <c r="I397" i="4" s="1"/>
  <c r="G541" i="4"/>
  <c r="G395" i="4" s="1"/>
  <c r="V541" i="4"/>
  <c r="V395" i="4" s="1"/>
  <c r="I541" i="4"/>
  <c r="I395" i="4" s="1"/>
  <c r="H541" i="4"/>
  <c r="H395" i="4" s="1"/>
  <c r="N528" i="4"/>
  <c r="N394" i="4" s="1"/>
  <c r="O528" i="4"/>
  <c r="O394" i="4" s="1"/>
  <c r="I528" i="4"/>
  <c r="I394" i="4" s="1"/>
  <c r="HX528" i="4"/>
  <c r="HX394" i="4" s="1"/>
  <c r="M528" i="4"/>
  <c r="M394" i="4" s="1"/>
  <c r="H528" i="4"/>
  <c r="H394" i="4" s="1"/>
  <c r="GQ528" i="4"/>
  <c r="GQ394" i="4" s="1"/>
  <c r="L528" i="4"/>
  <c r="L394" i="4" s="1"/>
  <c r="G528" i="4"/>
  <c r="G394" i="4" s="1"/>
  <c r="K528" i="4"/>
  <c r="K394" i="4" s="1"/>
  <c r="F556" i="4"/>
  <c r="F397" i="4" s="1"/>
  <c r="F587" i="4"/>
  <c r="F400" i="4" s="1"/>
  <c r="F578" i="4"/>
  <c r="F399" i="4" s="1"/>
  <c r="F541" i="4"/>
  <c r="F395" i="4" s="1"/>
  <c r="F512" i="4"/>
  <c r="F393" i="4" s="1"/>
  <c r="F566" i="4"/>
  <c r="F398" i="4" s="1"/>
  <c r="F528" i="4"/>
  <c r="F394" i="4" s="1"/>
  <c r="DN97" i="4"/>
  <c r="DN169" i="4" s="1"/>
  <c r="DN259" i="4" s="1"/>
  <c r="DO97" i="4"/>
  <c r="DO98" i="4"/>
  <c r="DN98" i="4"/>
  <c r="X97" i="4"/>
  <c r="X169" i="4" s="1"/>
  <c r="Z97" i="4"/>
  <c r="Z169" i="4" s="1"/>
  <c r="Z259" i="4" s="1"/>
  <c r="Z98" i="4"/>
  <c r="X98" i="4"/>
  <c r="Y97" i="4"/>
  <c r="Y169" i="4" s="1"/>
  <c r="Y98" i="4"/>
  <c r="DK98" i="4"/>
  <c r="DK97" i="4"/>
  <c r="DK169" i="4" s="1"/>
  <c r="DK259" i="4" s="1"/>
  <c r="DL98" i="4"/>
  <c r="DM98" i="4"/>
  <c r="DM97" i="4"/>
  <c r="DM169" i="4" s="1"/>
  <c r="DL97" i="4"/>
  <c r="DL169" i="4" s="1"/>
  <c r="DL259" i="4" s="1"/>
  <c r="DA97" i="4"/>
  <c r="DA169" i="4" s="1"/>
  <c r="DA259" i="4" s="1"/>
  <c r="DA98" i="4"/>
  <c r="FP97" i="4"/>
  <c r="FR98" i="4"/>
  <c r="FO97" i="4"/>
  <c r="FO169" i="4" s="1"/>
  <c r="FO259" i="4" s="1"/>
  <c r="FQ98" i="4"/>
  <c r="FP98" i="4"/>
  <c r="FO98" i="4"/>
  <c r="FR97" i="4"/>
  <c r="FR169" i="4" s="1"/>
  <c r="FR259" i="4" s="1"/>
  <c r="FQ97" i="4"/>
  <c r="FQ169" i="4" s="1"/>
  <c r="FQ259" i="4" s="1"/>
  <c r="FN97" i="4"/>
  <c r="FN169" i="4" s="1"/>
  <c r="FN259" i="4" s="1"/>
  <c r="FN98" i="4"/>
  <c r="FL98" i="4"/>
  <c r="FM98" i="4"/>
  <c r="FM97" i="4"/>
  <c r="FL97" i="4"/>
  <c r="CZ97" i="4"/>
  <c r="CZ169" i="4" s="1"/>
  <c r="CZ259" i="4" s="1"/>
  <c r="CZ98" i="4"/>
  <c r="DI97" i="4"/>
  <c r="DI98" i="4"/>
  <c r="DC97" i="4"/>
  <c r="DC169" i="4" s="1"/>
  <c r="DC259" i="4" s="1"/>
  <c r="DC98" i="4"/>
  <c r="DJ97" i="4"/>
  <c r="DJ169" i="4" s="1"/>
  <c r="DJ259" i="4" s="1"/>
  <c r="DJ98" i="4"/>
  <c r="DF98" i="4"/>
  <c r="DF97" i="4"/>
  <c r="DQ97" i="4"/>
  <c r="DQ169" i="4" s="1"/>
  <c r="DQ259" i="4" s="1"/>
  <c r="DQ98" i="4"/>
  <c r="DS97" i="4"/>
  <c r="DS169" i="4" s="1"/>
  <c r="DS259" i="4" s="1"/>
  <c r="DS98" i="4"/>
  <c r="DB97" i="4"/>
  <c r="DB169" i="4" s="1"/>
  <c r="DB259" i="4" s="1"/>
  <c r="DB98" i="4"/>
  <c r="DD97" i="4"/>
  <c r="DD169" i="4" s="1"/>
  <c r="DD259" i="4" s="1"/>
  <c r="DD98" i="4"/>
  <c r="DE98" i="4"/>
  <c r="DE97" i="4"/>
  <c r="DE169" i="4" s="1"/>
  <c r="DE351" i="4" s="1"/>
  <c r="DG98" i="4"/>
  <c r="DG97" i="4"/>
  <c r="DH98" i="4"/>
  <c r="DH97" i="4"/>
  <c r="DR97" i="4"/>
  <c r="DR169" i="4" s="1"/>
  <c r="DR259" i="4" s="1"/>
  <c r="DR98" i="4"/>
  <c r="DT97" i="4"/>
  <c r="DT169" i="4" s="1"/>
  <c r="DT259" i="4" s="1"/>
  <c r="DT98" i="4"/>
  <c r="DU98" i="4"/>
  <c r="DU97" i="4"/>
  <c r="DV98" i="4"/>
  <c r="DV97" i="4"/>
  <c r="DV169" i="4" s="1"/>
  <c r="DV259" i="4" s="1"/>
  <c r="EI97" i="4"/>
  <c r="EI98" i="4"/>
  <c r="EJ98" i="4"/>
  <c r="EJ106" i="4"/>
  <c r="EJ97" i="4"/>
  <c r="EJ169" i="4" s="1"/>
  <c r="EJ259" i="4" s="1"/>
  <c r="AF98" i="4"/>
  <c r="AF97" i="4"/>
  <c r="AF169" i="4" s="1"/>
  <c r="AF351" i="4" s="1"/>
  <c r="DW110" i="4"/>
  <c r="DW426" i="4" s="1"/>
  <c r="DW122" i="4"/>
  <c r="DW437" i="4" s="1"/>
  <c r="DW116" i="4"/>
  <c r="DW432" i="4" s="1"/>
  <c r="DW114" i="4"/>
  <c r="DW430" i="4" s="1"/>
  <c r="DW120" i="4"/>
  <c r="DW435" i="4" s="1"/>
  <c r="DW103" i="4"/>
  <c r="DW420" i="4" s="1"/>
  <c r="DW105" i="4"/>
  <c r="DW422" i="4" s="1"/>
  <c r="DW107" i="4"/>
  <c r="DW423" i="4" s="1"/>
  <c r="DW111" i="4"/>
  <c r="DW427" i="4" s="1"/>
  <c r="DW113" i="4"/>
  <c r="DW429" i="4" s="1"/>
  <c r="DW117" i="4"/>
  <c r="DW433" i="4" s="1"/>
  <c r="DW121" i="4"/>
  <c r="DW436" i="4" s="1"/>
  <c r="DW123" i="4"/>
  <c r="DW438" i="4" s="1"/>
  <c r="DW104" i="4"/>
  <c r="DW421" i="4" s="1"/>
  <c r="DW112" i="4"/>
  <c r="DW428" i="4" s="1"/>
  <c r="DW108" i="4"/>
  <c r="DW424" i="4" s="1"/>
  <c r="DW124" i="4"/>
  <c r="DW439" i="4" s="1"/>
  <c r="DW118" i="4"/>
  <c r="DW434" i="4" s="1"/>
  <c r="CT98" i="4"/>
  <c r="CW98" i="4"/>
  <c r="CV98" i="4"/>
  <c r="CU98" i="4"/>
  <c r="CX97" i="4"/>
  <c r="CW97" i="4"/>
  <c r="CW169" i="4" s="1"/>
  <c r="CV97" i="4"/>
  <c r="CU97" i="4"/>
  <c r="CT97" i="4"/>
  <c r="CX98" i="4"/>
  <c r="HX111" i="4"/>
  <c r="HX110" i="4"/>
  <c r="HX117" i="4"/>
  <c r="FS107" i="4"/>
  <c r="HX114" i="4"/>
  <c r="HX112" i="4"/>
  <c r="HX103" i="4"/>
  <c r="V103" i="4"/>
  <c r="V113" i="4"/>
  <c r="FS110" i="4"/>
  <c r="HX118" i="4"/>
  <c r="FS122" i="4"/>
  <c r="FS117" i="4"/>
  <c r="V116" i="4"/>
  <c r="V110" i="4"/>
  <c r="V124" i="4"/>
  <c r="ER97" i="4"/>
  <c r="V118" i="4"/>
  <c r="V123" i="4"/>
  <c r="V112" i="4"/>
  <c r="EO98" i="4"/>
  <c r="V122" i="4"/>
  <c r="V114" i="4"/>
  <c r="V111" i="4"/>
  <c r="V108" i="4"/>
  <c r="V121" i="4"/>
  <c r="V117" i="4"/>
  <c r="V120" i="4"/>
  <c r="EP97" i="4"/>
  <c r="EP169" i="4" s="1"/>
  <c r="EP259" i="4" s="1"/>
  <c r="EP98" i="4"/>
  <c r="IV113" i="4"/>
  <c r="ER98" i="4"/>
  <c r="HX113" i="4"/>
  <c r="EQ98" i="4"/>
  <c r="IV107" i="4"/>
  <c r="EQ97" i="4"/>
  <c r="EO97" i="4"/>
  <c r="EO169" i="4" s="1"/>
  <c r="EO259" i="4" s="1"/>
  <c r="HX116" i="4"/>
  <c r="IV118" i="4"/>
  <c r="V107" i="4"/>
  <c r="FS124" i="4"/>
  <c r="FS111" i="4"/>
  <c r="IV121" i="4"/>
  <c r="FS118" i="4"/>
  <c r="IV114" i="4"/>
  <c r="FS121" i="4"/>
  <c r="FS116" i="4"/>
  <c r="FS105" i="4"/>
  <c r="IV123" i="4"/>
  <c r="FS114" i="4"/>
  <c r="IV110" i="4"/>
  <c r="FS123" i="4"/>
  <c r="FS120" i="4"/>
  <c r="FS112" i="4"/>
  <c r="FS108" i="4"/>
  <c r="FS113" i="4"/>
  <c r="IV117" i="4"/>
  <c r="IV111" i="4"/>
  <c r="IV108" i="4"/>
  <c r="IV112" i="4"/>
  <c r="IV105" i="4"/>
  <c r="IV120" i="4"/>
  <c r="IV116" i="4"/>
  <c r="IV124" i="4"/>
  <c r="IV122" i="4"/>
  <c r="HX123" i="4"/>
  <c r="HX120" i="4"/>
  <c r="V104" i="4"/>
  <c r="HX124" i="4"/>
  <c r="HX121" i="4"/>
  <c r="HX122" i="4"/>
  <c r="M104" i="4"/>
  <c r="M110" i="4"/>
  <c r="M111" i="4"/>
  <c r="M112" i="4"/>
  <c r="M113" i="4"/>
  <c r="M107" i="4"/>
  <c r="M108" i="4"/>
  <c r="M114" i="4"/>
  <c r="M116" i="4"/>
  <c r="M117" i="4"/>
  <c r="M118" i="4"/>
  <c r="M120" i="4"/>
  <c r="M124" i="4"/>
  <c r="M123" i="4"/>
  <c r="M122" i="4"/>
  <c r="M121" i="4"/>
  <c r="FS104" i="4"/>
  <c r="HX107" i="4"/>
  <c r="HX108" i="4"/>
  <c r="HX104" i="4"/>
  <c r="BG98" i="4"/>
  <c r="BG97" i="4"/>
  <c r="BG169" i="4" s="1"/>
  <c r="BG351" i="4" s="1"/>
  <c r="BF98" i="4"/>
  <c r="BF97" i="4"/>
  <c r="BE98" i="4"/>
  <c r="BE97" i="4"/>
  <c r="BC98" i="4"/>
  <c r="BC97" i="4"/>
  <c r="BC169" i="4" s="1"/>
  <c r="BC259" i="4" s="1"/>
  <c r="BB98" i="4"/>
  <c r="BB97" i="4"/>
  <c r="BY98" i="4"/>
  <c r="BY97" i="4"/>
  <c r="BV97" i="4"/>
  <c r="BV169" i="4" s="1"/>
  <c r="BV259" i="4" s="1"/>
  <c r="BV98" i="4"/>
  <c r="BQ97" i="4"/>
  <c r="BQ169" i="4" s="1"/>
  <c r="BQ98" i="4"/>
  <c r="BK97" i="4"/>
  <c r="BK98" i="4"/>
  <c r="BU98" i="4"/>
  <c r="BU97" i="4"/>
  <c r="CE97" i="4"/>
  <c r="CE169" i="4" s="1"/>
  <c r="CE259" i="4" s="1"/>
  <c r="CE98" i="4"/>
  <c r="CI97" i="4"/>
  <c r="CI98" i="4"/>
  <c r="CB98" i="4"/>
  <c r="CB97" i="4"/>
  <c r="CH97" i="4"/>
  <c r="CH169" i="4" s="1"/>
  <c r="CH259" i="4" s="1"/>
  <c r="CH98" i="4"/>
  <c r="CA98" i="4"/>
  <c r="CA97" i="4"/>
  <c r="CG97" i="4"/>
  <c r="CG169" i="4" s="1"/>
  <c r="CG98" i="4"/>
  <c r="FG97" i="4"/>
  <c r="FG169" i="4" s="1"/>
  <c r="FG259" i="4" s="1"/>
  <c r="FG98" i="4"/>
  <c r="BZ98" i="4"/>
  <c r="BZ97" i="4"/>
  <c r="CF97" i="4"/>
  <c r="CF98" i="4"/>
  <c r="FH97" i="4"/>
  <c r="FH169" i="4" s="1"/>
  <c r="FH259" i="4" s="1"/>
  <c r="FH98" i="4"/>
  <c r="FE97" i="4"/>
  <c r="FE169" i="4" s="1"/>
  <c r="FE259" i="4" s="1"/>
  <c r="FE98" i="4"/>
  <c r="BX98" i="4"/>
  <c r="BX97" i="4"/>
  <c r="AY97" i="4"/>
  <c r="AY169" i="4" s="1"/>
  <c r="AY259" i="4" s="1"/>
  <c r="AY98" i="4"/>
  <c r="FF97" i="4"/>
  <c r="FF169" i="4" s="1"/>
  <c r="FF351" i="4" s="1"/>
  <c r="FF98" i="4"/>
  <c r="BW98" i="4"/>
  <c r="BW97" i="4"/>
  <c r="AX97" i="4"/>
  <c r="AX169" i="4" s="1"/>
  <c r="AX259" i="4" s="1"/>
  <c r="AX98" i="4"/>
  <c r="BJ97" i="4"/>
  <c r="BJ98" i="4"/>
  <c r="BT97" i="4"/>
  <c r="BT169" i="4" s="1"/>
  <c r="BT259" i="4" s="1"/>
  <c r="BT98" i="4"/>
  <c r="CP97" i="4"/>
  <c r="CP169" i="4" s="1"/>
  <c r="CP259" i="4" s="1"/>
  <c r="CP98" i="4"/>
  <c r="BI98" i="4"/>
  <c r="BI97" i="4"/>
  <c r="BI169" i="4" s="1"/>
  <c r="BI259" i="4" s="1"/>
  <c r="BS98" i="4"/>
  <c r="BS97" i="4"/>
  <c r="BS169" i="4" s="1"/>
  <c r="BS259" i="4" s="1"/>
  <c r="CS97" i="4"/>
  <c r="CS169" i="4" s="1"/>
  <c r="CS259" i="4" s="1"/>
  <c r="CS98" i="4"/>
  <c r="CO97" i="4"/>
  <c r="CO169" i="4" s="1"/>
  <c r="CO259" i="4" s="1"/>
  <c r="CO98" i="4"/>
  <c r="BA97" i="4"/>
  <c r="BA169" i="4" s="1"/>
  <c r="BA98" i="4"/>
  <c r="EH97" i="4"/>
  <c r="EH98" i="4"/>
  <c r="BH98" i="4"/>
  <c r="BH97" i="4"/>
  <c r="BR98" i="4"/>
  <c r="BR97" i="4"/>
  <c r="AV97" i="4"/>
  <c r="AV98" i="4"/>
  <c r="CN97" i="4"/>
  <c r="CN169" i="4" s="1"/>
  <c r="CN259" i="4" s="1"/>
  <c r="CN98" i="4"/>
  <c r="CM97" i="4"/>
  <c r="CM169" i="4" s="1"/>
  <c r="CM259" i="4" s="1"/>
  <c r="CM98" i="4"/>
  <c r="FC97" i="4"/>
  <c r="FC169" i="4" s="1"/>
  <c r="FC259" i="4" s="1"/>
  <c r="FC98" i="4"/>
  <c r="EZ98" i="4"/>
  <c r="EZ97" i="4"/>
  <c r="GE97" i="4"/>
  <c r="GE98" i="4"/>
  <c r="GO97" i="4"/>
  <c r="GO169" i="4" s="1"/>
  <c r="GO259" i="4" s="1"/>
  <c r="GO98" i="4"/>
  <c r="HU98" i="4"/>
  <c r="HU97" i="4"/>
  <c r="HU169" i="4" s="1"/>
  <c r="HU259" i="4" s="1"/>
  <c r="IR97" i="4"/>
  <c r="IR169" i="4" s="1"/>
  <c r="IR259" i="4" s="1"/>
  <c r="IR98" i="4"/>
  <c r="KA98" i="4"/>
  <c r="KA97" i="4"/>
  <c r="KA169" i="4" s="1"/>
  <c r="KA259" i="4" s="1"/>
  <c r="CL97" i="4"/>
  <c r="CL169" i="4" s="1"/>
  <c r="CL259" i="4" s="1"/>
  <c r="CL98" i="4"/>
  <c r="AW97" i="4"/>
  <c r="AW169" i="4" s="1"/>
  <c r="AW259" i="4" s="1"/>
  <c r="AW98" i="4"/>
  <c r="FD97" i="4"/>
  <c r="FD169" i="4" s="1"/>
  <c r="FD259" i="4" s="1"/>
  <c r="FD98" i="4"/>
  <c r="CY97" i="4"/>
  <c r="CY98" i="4"/>
  <c r="CK97" i="4"/>
  <c r="CK169" i="4" s="1"/>
  <c r="CK259" i="4" s="1"/>
  <c r="CK98" i="4"/>
  <c r="AZ98" i="4"/>
  <c r="AZ97" i="4"/>
  <c r="AZ169" i="4" s="1"/>
  <c r="AZ259" i="4" s="1"/>
  <c r="BD98" i="4"/>
  <c r="BD97" i="4"/>
  <c r="BD169" i="4" s="1"/>
  <c r="BD259" i="4" s="1"/>
  <c r="CJ97" i="4"/>
  <c r="CJ169" i="4" s="1"/>
  <c r="CJ259" i="4" s="1"/>
  <c r="CJ98" i="4"/>
  <c r="AU97" i="4"/>
  <c r="AU169" i="4" s="1"/>
  <c r="AU259" i="4" s="1"/>
  <c r="AU98" i="4"/>
  <c r="GP98" i="4"/>
  <c r="GP97" i="4"/>
  <c r="GW98" i="4"/>
  <c r="GW97" i="4"/>
  <c r="GW169" i="4" s="1"/>
  <c r="GW259" i="4" s="1"/>
  <c r="HP98" i="4"/>
  <c r="HP97" i="4"/>
  <c r="HP169" i="4" s="1"/>
  <c r="HP259" i="4" s="1"/>
  <c r="FA97" i="4"/>
  <c r="FA169" i="4" s="1"/>
  <c r="FA259" i="4" s="1"/>
  <c r="FA98" i="4"/>
  <c r="FX98" i="4"/>
  <c r="FX97" i="4"/>
  <c r="FX169" i="4" s="1"/>
  <c r="FX259" i="4" s="1"/>
  <c r="GN97" i="4"/>
  <c r="GN98" i="4"/>
  <c r="HT98" i="4"/>
  <c r="HT97" i="4"/>
  <c r="HT169" i="4" s="1"/>
  <c r="HT259" i="4" s="1"/>
  <c r="II98" i="4"/>
  <c r="II97" i="4"/>
  <c r="II169" i="4" s="1"/>
  <c r="II259" i="4" s="1"/>
  <c r="IU97" i="4"/>
  <c r="IU169" i="4" s="1"/>
  <c r="IU351" i="4" s="1"/>
  <c r="IU98" i="4"/>
  <c r="JL98" i="4"/>
  <c r="JL97" i="4"/>
  <c r="JL169" i="4" s="1"/>
  <c r="JL259" i="4" s="1"/>
  <c r="KB98" i="4"/>
  <c r="KB97" i="4"/>
  <c r="KB169" i="4" s="1"/>
  <c r="KB259" i="4" s="1"/>
  <c r="FB97" i="4"/>
  <c r="FB98" i="4"/>
  <c r="FY98" i="4"/>
  <c r="FY97" i="4"/>
  <c r="FY169" i="4" s="1"/>
  <c r="FY259" i="4" s="1"/>
  <c r="FU97" i="4"/>
  <c r="FU169" i="4" s="1"/>
  <c r="FU259" i="4" s="1"/>
  <c r="FU98" i="4"/>
  <c r="GM97" i="4"/>
  <c r="GM169" i="4" s="1"/>
  <c r="GM259" i="4" s="1"/>
  <c r="GM98" i="4"/>
  <c r="HS98" i="4"/>
  <c r="HS97" i="4"/>
  <c r="IJ98" i="4"/>
  <c r="IJ97" i="4"/>
  <c r="IJ169" i="4" s="1"/>
  <c r="IJ259" i="4" s="1"/>
  <c r="EM97" i="4"/>
  <c r="EM98" i="4"/>
  <c r="GX98" i="4"/>
  <c r="GX97" i="4"/>
  <c r="HQ98" i="4"/>
  <c r="HQ97" i="4"/>
  <c r="HQ169" i="4" s="1"/>
  <c r="HQ259" i="4" s="1"/>
  <c r="IW97" i="4"/>
  <c r="IW98" i="4"/>
  <c r="EN97" i="4"/>
  <c r="EN169" i="4" s="1"/>
  <c r="EN259" i="4" s="1"/>
  <c r="EN98" i="4"/>
  <c r="HG97" i="4"/>
  <c r="HG169" i="4" s="1"/>
  <c r="HG98" i="4"/>
  <c r="HR98" i="4"/>
  <c r="HR97" i="4"/>
  <c r="IC97" i="4"/>
  <c r="IC169" i="4" s="1"/>
  <c r="IC259" i="4" s="1"/>
  <c r="IC98" i="4"/>
  <c r="JB98" i="4"/>
  <c r="JB97" i="4"/>
  <c r="JB169" i="4" s="1"/>
  <c r="JB259" i="4" s="1"/>
  <c r="JF97" i="4"/>
  <c r="JF169" i="4" s="1"/>
  <c r="JF259" i="4" s="1"/>
  <c r="JF98" i="4"/>
  <c r="EY98" i="4"/>
  <c r="EY97" i="4"/>
  <c r="EY169" i="4" s="1"/>
  <c r="EY259" i="4" s="1"/>
  <c r="HJ97" i="4"/>
  <c r="HJ169" i="4" s="1"/>
  <c r="HJ259" i="4" s="1"/>
  <c r="HJ98" i="4"/>
  <c r="HV98" i="4"/>
  <c r="HV97" i="4"/>
  <c r="HV169" i="4" s="1"/>
  <c r="HV259" i="4" s="1"/>
  <c r="ID97" i="4"/>
  <c r="ID169" i="4" s="1"/>
  <c r="ID259" i="4" s="1"/>
  <c r="ID98" i="4"/>
  <c r="JC98" i="4"/>
  <c r="JC97" i="4"/>
  <c r="JC169" i="4" s="1"/>
  <c r="JG97" i="4"/>
  <c r="JG169" i="4" s="1"/>
  <c r="JG259" i="4" s="1"/>
  <c r="JG98" i="4"/>
  <c r="AM98" i="4"/>
  <c r="AM97" i="4"/>
  <c r="AM169" i="4" s="1"/>
  <c r="AM259" i="4" s="1"/>
  <c r="FV98" i="4"/>
  <c r="FV97" i="4"/>
  <c r="GR97" i="4"/>
  <c r="GR98" i="4"/>
  <c r="HW97" i="4"/>
  <c r="HW169" i="4" s="1"/>
  <c r="HW259" i="4" s="1"/>
  <c r="HW98" i="4"/>
  <c r="IO97" i="4"/>
  <c r="IO169" i="4" s="1"/>
  <c r="IO351" i="4" s="1"/>
  <c r="IO98" i="4"/>
  <c r="JH97" i="4"/>
  <c r="JH169" i="4" s="1"/>
  <c r="JH259" i="4" s="1"/>
  <c r="JH98" i="4"/>
  <c r="JP97" i="4"/>
  <c r="JP169" i="4" s="1"/>
  <c r="JP259" i="4" s="1"/>
  <c r="JP98" i="4"/>
  <c r="AN98" i="4"/>
  <c r="AN97" i="4"/>
  <c r="IP97" i="4"/>
  <c r="IP98" i="4"/>
  <c r="JI98" i="4"/>
  <c r="JI97" i="4"/>
  <c r="JI169" i="4" s="1"/>
  <c r="JI259" i="4" s="1"/>
  <c r="JQ97" i="4"/>
  <c r="JQ98" i="4"/>
  <c r="JS98" i="4"/>
  <c r="JS97" i="4"/>
  <c r="JS169" i="4" s="1"/>
  <c r="AO98" i="4"/>
  <c r="AO97" i="4"/>
  <c r="AO169" i="4" s="1"/>
  <c r="GJ97" i="4"/>
  <c r="GJ169" i="4" s="1"/>
  <c r="GJ259" i="4" s="1"/>
  <c r="GJ98" i="4"/>
  <c r="HA98" i="4"/>
  <c r="HA97" i="4"/>
  <c r="JR97" i="4"/>
  <c r="JR169" i="4" s="1"/>
  <c r="JR259" i="4" s="1"/>
  <c r="JR98" i="4"/>
  <c r="JT98" i="4"/>
  <c r="JT97" i="4"/>
  <c r="JT169" i="4" s="1"/>
  <c r="JT259" i="4" s="1"/>
  <c r="AP98" i="4"/>
  <c r="AP97" i="4"/>
  <c r="AP169" i="4" s="1"/>
  <c r="AP259" i="4" s="1"/>
  <c r="GK97" i="4"/>
  <c r="GK98" i="4"/>
  <c r="HB97" i="4"/>
  <c r="HB169" i="4" s="1"/>
  <c r="HB259" i="4" s="1"/>
  <c r="HB98" i="4"/>
  <c r="IA97" i="4"/>
  <c r="IA169" i="4" s="1"/>
  <c r="IA259" i="4" s="1"/>
  <c r="IA98" i="4"/>
  <c r="JU97" i="4"/>
  <c r="JU169" i="4" s="1"/>
  <c r="JU259" i="4" s="1"/>
  <c r="JU98" i="4"/>
  <c r="HC97" i="4"/>
  <c r="HC169" i="4" s="1"/>
  <c r="HC259" i="4" s="1"/>
  <c r="HC98" i="4"/>
  <c r="HK97" i="4"/>
  <c r="HK169" i="4" s="1"/>
  <c r="HK259" i="4" s="1"/>
  <c r="HK98" i="4"/>
  <c r="IG98" i="4"/>
  <c r="IG97" i="4"/>
  <c r="IG169" i="4" s="1"/>
  <c r="IG259" i="4" s="1"/>
  <c r="JV97" i="4"/>
  <c r="JV169" i="4" s="1"/>
  <c r="JV259" i="4" s="1"/>
  <c r="JV98" i="4"/>
  <c r="HD97" i="4"/>
  <c r="HD98" i="4"/>
  <c r="HL97" i="4"/>
  <c r="HL169" i="4" s="1"/>
  <c r="HL259" i="4" s="1"/>
  <c r="HL98" i="4"/>
  <c r="IH98" i="4"/>
  <c r="IH97" i="4"/>
  <c r="IH169" i="4" s="1"/>
  <c r="IH259" i="4" s="1"/>
  <c r="JO97" i="4"/>
  <c r="JO169" i="4" s="1"/>
  <c r="JO259" i="4" s="1"/>
  <c r="JO98" i="4"/>
  <c r="JW97" i="4"/>
  <c r="JW169" i="4" s="1"/>
  <c r="JW259" i="4" s="1"/>
  <c r="JW98" i="4"/>
  <c r="GB97" i="4"/>
  <c r="GB169" i="4" s="1"/>
  <c r="GB259" i="4" s="1"/>
  <c r="GB98" i="4"/>
  <c r="HM97" i="4"/>
  <c r="HM98" i="4"/>
  <c r="IQ97" i="4"/>
  <c r="IQ169" i="4" s="1"/>
  <c r="IQ259" i="4" s="1"/>
  <c r="IQ98" i="4"/>
  <c r="JX97" i="4"/>
  <c r="JX98" i="4"/>
  <c r="GC97" i="4"/>
  <c r="GC169" i="4" s="1"/>
  <c r="GC259" i="4" s="1"/>
  <c r="GC98" i="4"/>
  <c r="HN98" i="4"/>
  <c r="HN97" i="4"/>
  <c r="HN169" i="4" s="1"/>
  <c r="HN259" i="4" s="1"/>
  <c r="IT98" i="4"/>
  <c r="IT97" i="4"/>
  <c r="JY98" i="4"/>
  <c r="JY97" i="4"/>
  <c r="GD97" i="4"/>
  <c r="GD169" i="4" s="1"/>
  <c r="GD259" i="4" s="1"/>
  <c r="GD98" i="4"/>
  <c r="GL97" i="4"/>
  <c r="GL98" i="4"/>
  <c r="HO98" i="4"/>
  <c r="HO97" i="4"/>
  <c r="IS98" i="4"/>
  <c r="IS97" i="4"/>
  <c r="IS169" i="4" s="1"/>
  <c r="IS259" i="4" s="1"/>
  <c r="JZ98" i="4"/>
  <c r="JZ97" i="4"/>
  <c r="IV104" i="4"/>
  <c r="FS103" i="4"/>
  <c r="IV103" i="4"/>
  <c r="M105" i="4"/>
  <c r="V105" i="4"/>
  <c r="M103" i="4"/>
  <c r="HX105" i="4"/>
  <c r="L122" i="4"/>
  <c r="L112" i="4"/>
  <c r="L116" i="4"/>
  <c r="L113" i="4"/>
  <c r="L121" i="4"/>
  <c r="L105" i="4"/>
  <c r="L104" i="4"/>
  <c r="L108" i="4"/>
  <c r="L118" i="4"/>
  <c r="L117" i="4"/>
  <c r="L103" i="4"/>
  <c r="L124" i="4"/>
  <c r="L120" i="4"/>
  <c r="L111" i="4"/>
  <c r="L123" i="4"/>
  <c r="L114" i="4"/>
  <c r="L107" i="4"/>
  <c r="L110" i="4"/>
  <c r="G117" i="4"/>
  <c r="G299" i="4" s="1"/>
  <c r="J116" i="4"/>
  <c r="J298" i="4" s="1"/>
  <c r="G113" i="4"/>
  <c r="G295" i="4" s="1"/>
  <c r="G112" i="4"/>
  <c r="G294" i="4" s="1"/>
  <c r="K110" i="4"/>
  <c r="K292" i="4" s="1"/>
  <c r="K111" i="4"/>
  <c r="K293" i="4" s="1"/>
  <c r="K112" i="4"/>
  <c r="K294" i="4" s="1"/>
  <c r="K113" i="4"/>
  <c r="K295" i="4" s="1"/>
  <c r="K114" i="4"/>
  <c r="K296" i="4" s="1"/>
  <c r="K116" i="4"/>
  <c r="K298" i="4" s="1"/>
  <c r="K117" i="4"/>
  <c r="K299" i="4" s="1"/>
  <c r="K118" i="4"/>
  <c r="K300" i="4" s="1"/>
  <c r="K107" i="4"/>
  <c r="K289" i="4" s="1"/>
  <c r="K108" i="4"/>
  <c r="K290" i="4" s="1"/>
  <c r="J110" i="4"/>
  <c r="J292" i="4" s="1"/>
  <c r="J111" i="4"/>
  <c r="J293" i="4" s="1"/>
  <c r="J112" i="4"/>
  <c r="J294" i="4" s="1"/>
  <c r="J113" i="4"/>
  <c r="J295" i="4" s="1"/>
  <c r="J114" i="4"/>
  <c r="J296" i="4" s="1"/>
  <c r="J117" i="4"/>
  <c r="J299" i="4" s="1"/>
  <c r="J118" i="4"/>
  <c r="J300" i="4" s="1"/>
  <c r="J107" i="4"/>
  <c r="J289" i="4" s="1"/>
  <c r="G111" i="4"/>
  <c r="G293" i="4" s="1"/>
  <c r="J108" i="4"/>
  <c r="J290" i="4" s="1"/>
  <c r="G110" i="4"/>
  <c r="G292" i="4" s="1"/>
  <c r="G108" i="4"/>
  <c r="G290" i="4" s="1"/>
  <c r="G107" i="4"/>
  <c r="G289" i="4" s="1"/>
  <c r="G118" i="4"/>
  <c r="G300" i="4" s="1"/>
  <c r="G116" i="4"/>
  <c r="G298" i="4" s="1"/>
  <c r="G114" i="4"/>
  <c r="G296" i="4" s="1"/>
  <c r="J104" i="4"/>
  <c r="G104" i="4"/>
  <c r="G120" i="4"/>
  <c r="G103" i="4"/>
  <c r="J123" i="4"/>
  <c r="G123" i="4"/>
  <c r="K122" i="4"/>
  <c r="J122" i="4"/>
  <c r="G122" i="4"/>
  <c r="K121" i="4"/>
  <c r="G337" i="4"/>
  <c r="G121" i="4"/>
  <c r="K105" i="4"/>
  <c r="K120" i="4"/>
  <c r="K104" i="4"/>
  <c r="J124" i="4"/>
  <c r="G124" i="4"/>
  <c r="J120" i="4"/>
  <c r="J103" i="4"/>
  <c r="G105" i="4"/>
  <c r="J121" i="4"/>
  <c r="J105" i="4"/>
  <c r="K124" i="4"/>
  <c r="K103" i="4"/>
  <c r="K123" i="4"/>
  <c r="GS8" i="4"/>
  <c r="GT8" i="4"/>
  <c r="GU44" i="4"/>
  <c r="GV44" i="4"/>
  <c r="GU45" i="4"/>
  <c r="GV45" i="4"/>
  <c r="GU46" i="4"/>
  <c r="GV46" i="4"/>
  <c r="GU47" i="4"/>
  <c r="GV47" i="4"/>
  <c r="GU48" i="4"/>
  <c r="GV48" i="4"/>
  <c r="GU49" i="4"/>
  <c r="GV49" i="4"/>
  <c r="GU51" i="4"/>
  <c r="GV51" i="4"/>
  <c r="GU52" i="4"/>
  <c r="GV52" i="4"/>
  <c r="GU53" i="4"/>
  <c r="GV53" i="4"/>
  <c r="GU54" i="4"/>
  <c r="GV54" i="4"/>
  <c r="GU55" i="4"/>
  <c r="GV55" i="4"/>
  <c r="GU56" i="4"/>
  <c r="GV56" i="4"/>
  <c r="GU58" i="4"/>
  <c r="GV58" i="4"/>
  <c r="GU66" i="4"/>
  <c r="GV66" i="4"/>
  <c r="GU67" i="4"/>
  <c r="GV67" i="4"/>
  <c r="GU68" i="4"/>
  <c r="GV68" i="4"/>
  <c r="GU70" i="4"/>
  <c r="GV70" i="4"/>
  <c r="GU71" i="4"/>
  <c r="GV71" i="4"/>
  <c r="GU72" i="4"/>
  <c r="GV72" i="4"/>
  <c r="GU73" i="4"/>
  <c r="GV73" i="4"/>
  <c r="GU77" i="4"/>
  <c r="GV77" i="4"/>
  <c r="GU78" i="4"/>
  <c r="GV78" i="4"/>
  <c r="GU79" i="4"/>
  <c r="GV79" i="4"/>
  <c r="GU83" i="4"/>
  <c r="GV83" i="4"/>
  <c r="GU84" i="4"/>
  <c r="GV84" i="4"/>
  <c r="GU85" i="4"/>
  <c r="GV85" i="4"/>
  <c r="GU86" i="4"/>
  <c r="GV86" i="4"/>
  <c r="GU88" i="4"/>
  <c r="GV88" i="4"/>
  <c r="GU93" i="4"/>
  <c r="GV93" i="4"/>
  <c r="GU94" i="4"/>
  <c r="GV94" i="4"/>
  <c r="GU9" i="4"/>
  <c r="GV9" i="4"/>
  <c r="GU10" i="4"/>
  <c r="GV10" i="4"/>
  <c r="GV8" i="4"/>
  <c r="FT9" i="4"/>
  <c r="FW9" i="4"/>
  <c r="FZ9" i="4"/>
  <c r="GA9" i="4"/>
  <c r="GF9" i="4"/>
  <c r="GG9" i="4"/>
  <c r="GH9" i="4"/>
  <c r="GI9" i="4"/>
  <c r="FT10" i="4"/>
  <c r="FW10" i="4"/>
  <c r="FZ10" i="4"/>
  <c r="GA10" i="4"/>
  <c r="GF10" i="4"/>
  <c r="GG10" i="4"/>
  <c r="GH10" i="4"/>
  <c r="GI10" i="4"/>
  <c r="FT44" i="4"/>
  <c r="FW44" i="4"/>
  <c r="FZ44" i="4"/>
  <c r="GA44" i="4"/>
  <c r="GF44" i="4"/>
  <c r="GG44" i="4"/>
  <c r="GH44" i="4"/>
  <c r="GI44" i="4"/>
  <c r="FT45" i="4"/>
  <c r="FW45" i="4"/>
  <c r="FZ45" i="4"/>
  <c r="GA45" i="4"/>
  <c r="GF45" i="4"/>
  <c r="GG45" i="4"/>
  <c r="GH45" i="4"/>
  <c r="GI45" i="4"/>
  <c r="FT46" i="4"/>
  <c r="FW46" i="4"/>
  <c r="FZ46" i="4"/>
  <c r="GA46" i="4"/>
  <c r="GF46" i="4"/>
  <c r="GG46" i="4"/>
  <c r="GH46" i="4"/>
  <c r="GI46" i="4"/>
  <c r="FT47" i="4"/>
  <c r="FW47" i="4"/>
  <c r="FZ47" i="4"/>
  <c r="GA47" i="4"/>
  <c r="GF47" i="4"/>
  <c r="GG47" i="4"/>
  <c r="GH47" i="4"/>
  <c r="GI47" i="4"/>
  <c r="FT48" i="4"/>
  <c r="FW48" i="4"/>
  <c r="FZ48" i="4"/>
  <c r="GA48" i="4"/>
  <c r="GF48" i="4"/>
  <c r="GG48" i="4"/>
  <c r="GH48" i="4"/>
  <c r="GI48" i="4"/>
  <c r="FT49" i="4"/>
  <c r="FW49" i="4"/>
  <c r="FZ49" i="4"/>
  <c r="GA49" i="4"/>
  <c r="GF49" i="4"/>
  <c r="GG49" i="4"/>
  <c r="GH49" i="4"/>
  <c r="GI49" i="4"/>
  <c r="FT51" i="4"/>
  <c r="FW51" i="4"/>
  <c r="FZ51" i="4"/>
  <c r="GA51" i="4"/>
  <c r="GF51" i="4"/>
  <c r="GG51" i="4"/>
  <c r="GH51" i="4"/>
  <c r="GI51" i="4"/>
  <c r="FT52" i="4"/>
  <c r="FW52" i="4"/>
  <c r="FZ52" i="4"/>
  <c r="GA52" i="4"/>
  <c r="GF52" i="4"/>
  <c r="GG52" i="4"/>
  <c r="GH52" i="4"/>
  <c r="GI52" i="4"/>
  <c r="FT53" i="4"/>
  <c r="FW53" i="4"/>
  <c r="FZ53" i="4"/>
  <c r="GA53" i="4"/>
  <c r="GF53" i="4"/>
  <c r="GG53" i="4"/>
  <c r="GH53" i="4"/>
  <c r="GI53" i="4"/>
  <c r="FT54" i="4"/>
  <c r="FW54" i="4"/>
  <c r="FZ54" i="4"/>
  <c r="GA54" i="4"/>
  <c r="GF54" i="4"/>
  <c r="GG54" i="4"/>
  <c r="GH54" i="4"/>
  <c r="GI54" i="4"/>
  <c r="FT55" i="4"/>
  <c r="FW55" i="4"/>
  <c r="FZ55" i="4"/>
  <c r="GA55" i="4"/>
  <c r="GF55" i="4"/>
  <c r="GG55" i="4"/>
  <c r="GH55" i="4"/>
  <c r="GI55" i="4"/>
  <c r="FT56" i="4"/>
  <c r="FW56" i="4"/>
  <c r="FZ56" i="4"/>
  <c r="GA56" i="4"/>
  <c r="GF56" i="4"/>
  <c r="GG56" i="4"/>
  <c r="GH56" i="4"/>
  <c r="GI56" i="4"/>
  <c r="FT58" i="4"/>
  <c r="FW58" i="4"/>
  <c r="FZ58" i="4"/>
  <c r="GA58" i="4"/>
  <c r="GF58" i="4"/>
  <c r="GG58" i="4"/>
  <c r="GH58" i="4"/>
  <c r="GI58" i="4"/>
  <c r="FT66" i="4"/>
  <c r="FW66" i="4"/>
  <c r="FZ66" i="4"/>
  <c r="GA66" i="4"/>
  <c r="GF66" i="4"/>
  <c r="GG66" i="4"/>
  <c r="GH66" i="4"/>
  <c r="GI66" i="4"/>
  <c r="FT67" i="4"/>
  <c r="FW67" i="4"/>
  <c r="FZ67" i="4"/>
  <c r="GA67" i="4"/>
  <c r="GF67" i="4"/>
  <c r="GG67" i="4"/>
  <c r="GH67" i="4"/>
  <c r="GI67" i="4"/>
  <c r="FT68" i="4"/>
  <c r="FW68" i="4"/>
  <c r="FZ68" i="4"/>
  <c r="GA68" i="4"/>
  <c r="GF68" i="4"/>
  <c r="GG68" i="4"/>
  <c r="GH68" i="4"/>
  <c r="GI68" i="4"/>
  <c r="FT70" i="4"/>
  <c r="FW70" i="4"/>
  <c r="FZ70" i="4"/>
  <c r="GA70" i="4"/>
  <c r="GF70" i="4"/>
  <c r="GG70" i="4"/>
  <c r="GH70" i="4"/>
  <c r="GI70" i="4"/>
  <c r="FT71" i="4"/>
  <c r="FW71" i="4"/>
  <c r="FZ71" i="4"/>
  <c r="GA71" i="4"/>
  <c r="GF71" i="4"/>
  <c r="GG71" i="4"/>
  <c r="GH71" i="4"/>
  <c r="GI71" i="4"/>
  <c r="FT72" i="4"/>
  <c r="FW72" i="4"/>
  <c r="FZ72" i="4"/>
  <c r="GA72" i="4"/>
  <c r="GF72" i="4"/>
  <c r="GG72" i="4"/>
  <c r="GH72" i="4"/>
  <c r="GI72" i="4"/>
  <c r="FT73" i="4"/>
  <c r="FW73" i="4"/>
  <c r="FZ73" i="4"/>
  <c r="GA73" i="4"/>
  <c r="GF73" i="4"/>
  <c r="GG73" i="4"/>
  <c r="GH73" i="4"/>
  <c r="GI73" i="4"/>
  <c r="FT77" i="4"/>
  <c r="FW77" i="4"/>
  <c r="FZ77" i="4"/>
  <c r="GA77" i="4"/>
  <c r="GF77" i="4"/>
  <c r="GG77" i="4"/>
  <c r="GH77" i="4"/>
  <c r="GI77" i="4"/>
  <c r="FT78" i="4"/>
  <c r="FW78" i="4"/>
  <c r="FZ78" i="4"/>
  <c r="GA78" i="4"/>
  <c r="GF78" i="4"/>
  <c r="GG78" i="4"/>
  <c r="GH78" i="4"/>
  <c r="GI78" i="4"/>
  <c r="FT79" i="4"/>
  <c r="FW79" i="4"/>
  <c r="FZ79" i="4"/>
  <c r="GA79" i="4"/>
  <c r="GF79" i="4"/>
  <c r="GG79" i="4"/>
  <c r="GH79" i="4"/>
  <c r="GI79" i="4"/>
  <c r="FT83" i="4"/>
  <c r="FW83" i="4"/>
  <c r="FZ83" i="4"/>
  <c r="GA83" i="4"/>
  <c r="GF83" i="4"/>
  <c r="GG83" i="4"/>
  <c r="GH83" i="4"/>
  <c r="GI83" i="4"/>
  <c r="FT84" i="4"/>
  <c r="FW84" i="4"/>
  <c r="FZ84" i="4"/>
  <c r="GA84" i="4"/>
  <c r="GF84" i="4"/>
  <c r="GG84" i="4"/>
  <c r="GH84" i="4"/>
  <c r="GI84" i="4"/>
  <c r="FT85" i="4"/>
  <c r="FW85" i="4"/>
  <c r="FZ85" i="4"/>
  <c r="GA85" i="4"/>
  <c r="GF85" i="4"/>
  <c r="GG85" i="4"/>
  <c r="GH85" i="4"/>
  <c r="GI85" i="4"/>
  <c r="FT86" i="4"/>
  <c r="FW86" i="4"/>
  <c r="FZ86" i="4"/>
  <c r="GA86" i="4"/>
  <c r="GF86" i="4"/>
  <c r="GG86" i="4"/>
  <c r="GH86" i="4"/>
  <c r="GI86" i="4"/>
  <c r="FT88" i="4"/>
  <c r="FW88" i="4"/>
  <c r="FZ88" i="4"/>
  <c r="GA88" i="4"/>
  <c r="GF88" i="4"/>
  <c r="GG88" i="4"/>
  <c r="GH88" i="4"/>
  <c r="GI88" i="4"/>
  <c r="FT93" i="4"/>
  <c r="FW93" i="4"/>
  <c r="FZ93" i="4"/>
  <c r="GA93" i="4"/>
  <c r="GF93" i="4"/>
  <c r="GG93" i="4"/>
  <c r="GH93" i="4"/>
  <c r="GI93" i="4"/>
  <c r="FT94" i="4"/>
  <c r="FW94" i="4"/>
  <c r="FZ94" i="4"/>
  <c r="GA94" i="4"/>
  <c r="GF94" i="4"/>
  <c r="GG94" i="4"/>
  <c r="GH94" i="4"/>
  <c r="GI94" i="4"/>
  <c r="GS9" i="4"/>
  <c r="GT9" i="4"/>
  <c r="GY9" i="4"/>
  <c r="GZ9" i="4"/>
  <c r="HE9" i="4"/>
  <c r="HF9" i="4"/>
  <c r="HH9" i="4"/>
  <c r="HI9" i="4"/>
  <c r="GS10" i="4"/>
  <c r="GT10" i="4"/>
  <c r="GY10" i="4"/>
  <c r="GZ10" i="4"/>
  <c r="HE10" i="4"/>
  <c r="HF10" i="4"/>
  <c r="HH10" i="4"/>
  <c r="HI10" i="4"/>
  <c r="GS44" i="4"/>
  <c r="GT44" i="4"/>
  <c r="GY44" i="4"/>
  <c r="GZ44" i="4"/>
  <c r="HE44" i="4"/>
  <c r="HF44" i="4"/>
  <c r="HH44" i="4"/>
  <c r="HI44" i="4"/>
  <c r="GS45" i="4"/>
  <c r="GT45" i="4"/>
  <c r="GY45" i="4"/>
  <c r="GZ45" i="4"/>
  <c r="HE45" i="4"/>
  <c r="HF45" i="4"/>
  <c r="HH45" i="4"/>
  <c r="HI45" i="4"/>
  <c r="GS46" i="4"/>
  <c r="GT46" i="4"/>
  <c r="GY46" i="4"/>
  <c r="GZ46" i="4"/>
  <c r="HE46" i="4"/>
  <c r="HF46" i="4"/>
  <c r="HH46" i="4"/>
  <c r="HI46" i="4"/>
  <c r="GS47" i="4"/>
  <c r="GT47" i="4"/>
  <c r="GY47" i="4"/>
  <c r="GZ47" i="4"/>
  <c r="HE47" i="4"/>
  <c r="HF47" i="4"/>
  <c r="HH47" i="4"/>
  <c r="HI47" i="4"/>
  <c r="GS48" i="4"/>
  <c r="GT48" i="4"/>
  <c r="GY48" i="4"/>
  <c r="GZ48" i="4"/>
  <c r="HE48" i="4"/>
  <c r="HF48" i="4"/>
  <c r="HH48" i="4"/>
  <c r="HI48" i="4"/>
  <c r="GS49" i="4"/>
  <c r="GT49" i="4"/>
  <c r="GY49" i="4"/>
  <c r="GZ49" i="4"/>
  <c r="HE49" i="4"/>
  <c r="HF49" i="4"/>
  <c r="HH49" i="4"/>
  <c r="HI49" i="4"/>
  <c r="GS51" i="4"/>
  <c r="GT51" i="4"/>
  <c r="GY51" i="4"/>
  <c r="GZ51" i="4"/>
  <c r="HE51" i="4"/>
  <c r="HF51" i="4"/>
  <c r="HH51" i="4"/>
  <c r="HI51" i="4"/>
  <c r="GS52" i="4"/>
  <c r="GT52" i="4"/>
  <c r="GY52" i="4"/>
  <c r="GZ52" i="4"/>
  <c r="HE52" i="4"/>
  <c r="HF52" i="4"/>
  <c r="HH52" i="4"/>
  <c r="HI52" i="4"/>
  <c r="GS53" i="4"/>
  <c r="GT53" i="4"/>
  <c r="GY53" i="4"/>
  <c r="GZ53" i="4"/>
  <c r="HE53" i="4"/>
  <c r="HF53" i="4"/>
  <c r="HH53" i="4"/>
  <c r="HI53" i="4"/>
  <c r="GS54" i="4"/>
  <c r="GT54" i="4"/>
  <c r="GY54" i="4"/>
  <c r="GZ54" i="4"/>
  <c r="HE54" i="4"/>
  <c r="HF54" i="4"/>
  <c r="HH54" i="4"/>
  <c r="HI54" i="4"/>
  <c r="GS55" i="4"/>
  <c r="GT55" i="4"/>
  <c r="GY55" i="4"/>
  <c r="GZ55" i="4"/>
  <c r="HE55" i="4"/>
  <c r="HF55" i="4"/>
  <c r="HH55" i="4"/>
  <c r="HI55" i="4"/>
  <c r="GS56" i="4"/>
  <c r="GT56" i="4"/>
  <c r="GY56" i="4"/>
  <c r="GZ56" i="4"/>
  <c r="HE56" i="4"/>
  <c r="HF56" i="4"/>
  <c r="HH56" i="4"/>
  <c r="HI56" i="4"/>
  <c r="GS58" i="4"/>
  <c r="GT58" i="4"/>
  <c r="GY58" i="4"/>
  <c r="GZ58" i="4"/>
  <c r="HE58" i="4"/>
  <c r="HF58" i="4"/>
  <c r="HH58" i="4"/>
  <c r="HI58" i="4"/>
  <c r="GS66" i="4"/>
  <c r="GT66" i="4"/>
  <c r="GY66" i="4"/>
  <c r="GZ66" i="4"/>
  <c r="HE66" i="4"/>
  <c r="HF66" i="4"/>
  <c r="HH66" i="4"/>
  <c r="HI66" i="4"/>
  <c r="GS67" i="4"/>
  <c r="GT67" i="4"/>
  <c r="GY67" i="4"/>
  <c r="GZ67" i="4"/>
  <c r="HE67" i="4"/>
  <c r="HF67" i="4"/>
  <c r="HH67" i="4"/>
  <c r="HI67" i="4"/>
  <c r="GS68" i="4"/>
  <c r="GT68" i="4"/>
  <c r="GY68" i="4"/>
  <c r="GZ68" i="4"/>
  <c r="HE68" i="4"/>
  <c r="HF68" i="4"/>
  <c r="HH68" i="4"/>
  <c r="HI68" i="4"/>
  <c r="GS70" i="4"/>
  <c r="GT70" i="4"/>
  <c r="GY70" i="4"/>
  <c r="GZ70" i="4"/>
  <c r="HE70" i="4"/>
  <c r="HF70" i="4"/>
  <c r="HH70" i="4"/>
  <c r="HI70" i="4"/>
  <c r="GS71" i="4"/>
  <c r="GT71" i="4"/>
  <c r="GY71" i="4"/>
  <c r="GZ71" i="4"/>
  <c r="HE71" i="4"/>
  <c r="HF71" i="4"/>
  <c r="HH71" i="4"/>
  <c r="HI71" i="4"/>
  <c r="GS72" i="4"/>
  <c r="GT72" i="4"/>
  <c r="GY72" i="4"/>
  <c r="GZ72" i="4"/>
  <c r="HE72" i="4"/>
  <c r="HF72" i="4"/>
  <c r="HH72" i="4"/>
  <c r="HI72" i="4"/>
  <c r="GS73" i="4"/>
  <c r="GT73" i="4"/>
  <c r="GY73" i="4"/>
  <c r="GZ73" i="4"/>
  <c r="HE73" i="4"/>
  <c r="HF73" i="4"/>
  <c r="HH73" i="4"/>
  <c r="HI73" i="4"/>
  <c r="GS77" i="4"/>
  <c r="GT77" i="4"/>
  <c r="GY77" i="4"/>
  <c r="GZ77" i="4"/>
  <c r="HE77" i="4"/>
  <c r="HF77" i="4"/>
  <c r="HH77" i="4"/>
  <c r="HI77" i="4"/>
  <c r="GS78" i="4"/>
  <c r="GT78" i="4"/>
  <c r="GY78" i="4"/>
  <c r="GZ78" i="4"/>
  <c r="HE78" i="4"/>
  <c r="HF78" i="4"/>
  <c r="HH78" i="4"/>
  <c r="HI78" i="4"/>
  <c r="GS79" i="4"/>
  <c r="GT79" i="4"/>
  <c r="GY79" i="4"/>
  <c r="GZ79" i="4"/>
  <c r="HE79" i="4"/>
  <c r="HF79" i="4"/>
  <c r="HH79" i="4"/>
  <c r="HI79" i="4"/>
  <c r="GS83" i="4"/>
  <c r="GT83" i="4"/>
  <c r="GY83" i="4"/>
  <c r="GZ83" i="4"/>
  <c r="HE83" i="4"/>
  <c r="HF83" i="4"/>
  <c r="HH83" i="4"/>
  <c r="HI83" i="4"/>
  <c r="GS84" i="4"/>
  <c r="GT84" i="4"/>
  <c r="GY84" i="4"/>
  <c r="GZ84" i="4"/>
  <c r="HE84" i="4"/>
  <c r="HF84" i="4"/>
  <c r="HH84" i="4"/>
  <c r="HI84" i="4"/>
  <c r="GS85" i="4"/>
  <c r="GT85" i="4"/>
  <c r="GY85" i="4"/>
  <c r="GZ85" i="4"/>
  <c r="HE85" i="4"/>
  <c r="HF85" i="4"/>
  <c r="HH85" i="4"/>
  <c r="HI85" i="4"/>
  <c r="GS86" i="4"/>
  <c r="GT86" i="4"/>
  <c r="GY86" i="4"/>
  <c r="GZ86" i="4"/>
  <c r="HE86" i="4"/>
  <c r="HF86" i="4"/>
  <c r="HH86" i="4"/>
  <c r="HI86" i="4"/>
  <c r="GS88" i="4"/>
  <c r="GT88" i="4"/>
  <c r="GY88" i="4"/>
  <c r="GZ88" i="4"/>
  <c r="HE88" i="4"/>
  <c r="HF88" i="4"/>
  <c r="HH88" i="4"/>
  <c r="HI88" i="4"/>
  <c r="GS93" i="4"/>
  <c r="GT93" i="4"/>
  <c r="GY93" i="4"/>
  <c r="GZ93" i="4"/>
  <c r="HE93" i="4"/>
  <c r="HF93" i="4"/>
  <c r="HH93" i="4"/>
  <c r="HI93" i="4"/>
  <c r="GS94" i="4"/>
  <c r="GT94" i="4"/>
  <c r="GY94" i="4"/>
  <c r="GZ94" i="4"/>
  <c r="HE94" i="4"/>
  <c r="HF94" i="4"/>
  <c r="HH94" i="4"/>
  <c r="HI94" i="4"/>
  <c r="HI8" i="4"/>
  <c r="HH8" i="4"/>
  <c r="HF8" i="4"/>
  <c r="HE8" i="4"/>
  <c r="GZ8" i="4"/>
  <c r="GY8" i="4"/>
  <c r="GI8" i="4"/>
  <c r="GH8" i="4"/>
  <c r="GG8" i="4"/>
  <c r="GF8" i="4"/>
  <c r="GA8" i="4"/>
  <c r="FZ8" i="4"/>
  <c r="FT8" i="4"/>
  <c r="IZ8" i="4"/>
  <c r="IX44" i="4"/>
  <c r="IY44" i="4"/>
  <c r="IZ44" i="4"/>
  <c r="JA44" i="4"/>
  <c r="JE44" i="4"/>
  <c r="JJ44" i="4"/>
  <c r="JK44" i="4"/>
  <c r="JM44" i="4"/>
  <c r="JN44" i="4"/>
  <c r="IX45" i="4"/>
  <c r="IY45" i="4"/>
  <c r="IZ45" i="4"/>
  <c r="JA45" i="4"/>
  <c r="JE45" i="4"/>
  <c r="JJ45" i="4"/>
  <c r="JK45" i="4"/>
  <c r="JM45" i="4"/>
  <c r="JN45" i="4"/>
  <c r="IX46" i="4"/>
  <c r="IY46" i="4"/>
  <c r="IZ46" i="4"/>
  <c r="JA46" i="4"/>
  <c r="JE46" i="4"/>
  <c r="JJ46" i="4"/>
  <c r="JK46" i="4"/>
  <c r="JM46" i="4"/>
  <c r="JN46" i="4"/>
  <c r="IX47" i="4"/>
  <c r="IY47" i="4"/>
  <c r="IZ47" i="4"/>
  <c r="JA47" i="4"/>
  <c r="JE47" i="4"/>
  <c r="JJ47" i="4"/>
  <c r="JK47" i="4"/>
  <c r="JM47" i="4"/>
  <c r="JN47" i="4"/>
  <c r="IX48" i="4"/>
  <c r="IY48" i="4"/>
  <c r="IZ48" i="4"/>
  <c r="JA48" i="4"/>
  <c r="JE48" i="4"/>
  <c r="JJ48" i="4"/>
  <c r="JK48" i="4"/>
  <c r="JM48" i="4"/>
  <c r="JN48" i="4"/>
  <c r="IX49" i="4"/>
  <c r="IY49" i="4"/>
  <c r="IZ49" i="4"/>
  <c r="JA49" i="4"/>
  <c r="JE49" i="4"/>
  <c r="JJ49" i="4"/>
  <c r="JK49" i="4"/>
  <c r="JM49" i="4"/>
  <c r="JN49" i="4"/>
  <c r="IX51" i="4"/>
  <c r="IY51" i="4"/>
  <c r="IZ51" i="4"/>
  <c r="JA51" i="4"/>
  <c r="JE51" i="4"/>
  <c r="JJ51" i="4"/>
  <c r="JK51" i="4"/>
  <c r="JM51" i="4"/>
  <c r="JN51" i="4"/>
  <c r="IX52" i="4"/>
  <c r="IY52" i="4"/>
  <c r="IZ52" i="4"/>
  <c r="JA52" i="4"/>
  <c r="JE52" i="4"/>
  <c r="JJ52" i="4"/>
  <c r="JK52" i="4"/>
  <c r="JM52" i="4"/>
  <c r="JN52" i="4"/>
  <c r="IX53" i="4"/>
  <c r="IY53" i="4"/>
  <c r="IZ53" i="4"/>
  <c r="JA53" i="4"/>
  <c r="JE53" i="4"/>
  <c r="JJ53" i="4"/>
  <c r="JK53" i="4"/>
  <c r="JM53" i="4"/>
  <c r="JN53" i="4"/>
  <c r="IX54" i="4"/>
  <c r="IY54" i="4"/>
  <c r="IZ54" i="4"/>
  <c r="JA54" i="4"/>
  <c r="JE54" i="4"/>
  <c r="JJ54" i="4"/>
  <c r="JK54" i="4"/>
  <c r="JM54" i="4"/>
  <c r="JN54" i="4"/>
  <c r="IX55" i="4"/>
  <c r="IY55" i="4"/>
  <c r="IZ55" i="4"/>
  <c r="JA55" i="4"/>
  <c r="JE55" i="4"/>
  <c r="JJ55" i="4"/>
  <c r="JK55" i="4"/>
  <c r="JM55" i="4"/>
  <c r="JN55" i="4"/>
  <c r="IX56" i="4"/>
  <c r="IY56" i="4"/>
  <c r="IZ56" i="4"/>
  <c r="JA56" i="4"/>
  <c r="JE56" i="4"/>
  <c r="JJ56" i="4"/>
  <c r="JK56" i="4"/>
  <c r="JM56" i="4"/>
  <c r="JN56" i="4"/>
  <c r="IX58" i="4"/>
  <c r="IY58" i="4"/>
  <c r="IZ58" i="4"/>
  <c r="JA58" i="4"/>
  <c r="JE58" i="4"/>
  <c r="JJ58" i="4"/>
  <c r="JK58" i="4"/>
  <c r="JM58" i="4"/>
  <c r="JN58" i="4"/>
  <c r="IX66" i="4"/>
  <c r="IY66" i="4"/>
  <c r="IZ66" i="4"/>
  <c r="JA66" i="4"/>
  <c r="JE66" i="4"/>
  <c r="JJ66" i="4"/>
  <c r="JK66" i="4"/>
  <c r="JM66" i="4"/>
  <c r="JN66" i="4"/>
  <c r="IX67" i="4"/>
  <c r="IY67" i="4"/>
  <c r="IZ67" i="4"/>
  <c r="JA67" i="4"/>
  <c r="JE67" i="4"/>
  <c r="JJ67" i="4"/>
  <c r="JK67" i="4"/>
  <c r="JM67" i="4"/>
  <c r="JN67" i="4"/>
  <c r="IX68" i="4"/>
  <c r="IY68" i="4"/>
  <c r="IZ68" i="4"/>
  <c r="JA68" i="4"/>
  <c r="JE68" i="4"/>
  <c r="JJ68" i="4"/>
  <c r="JK68" i="4"/>
  <c r="JM68" i="4"/>
  <c r="JN68" i="4"/>
  <c r="IX70" i="4"/>
  <c r="IY70" i="4"/>
  <c r="IZ70" i="4"/>
  <c r="JA70" i="4"/>
  <c r="JE70" i="4"/>
  <c r="JJ70" i="4"/>
  <c r="JK70" i="4"/>
  <c r="JM70" i="4"/>
  <c r="JN70" i="4"/>
  <c r="IX71" i="4"/>
  <c r="IY71" i="4"/>
  <c r="IZ71" i="4"/>
  <c r="JA71" i="4"/>
  <c r="JE71" i="4"/>
  <c r="JJ71" i="4"/>
  <c r="JK71" i="4"/>
  <c r="JM71" i="4"/>
  <c r="JN71" i="4"/>
  <c r="IX72" i="4"/>
  <c r="IY72" i="4"/>
  <c r="IZ72" i="4"/>
  <c r="JA72" i="4"/>
  <c r="JE72" i="4"/>
  <c r="JJ72" i="4"/>
  <c r="JK72" i="4"/>
  <c r="JM72" i="4"/>
  <c r="JN72" i="4"/>
  <c r="IX73" i="4"/>
  <c r="IY73" i="4"/>
  <c r="IZ73" i="4"/>
  <c r="JA73" i="4"/>
  <c r="JE73" i="4"/>
  <c r="JJ73" i="4"/>
  <c r="JK73" i="4"/>
  <c r="JM73" i="4"/>
  <c r="JN73" i="4"/>
  <c r="IX77" i="4"/>
  <c r="IY77" i="4"/>
  <c r="IZ77" i="4"/>
  <c r="JA77" i="4"/>
  <c r="JE77" i="4"/>
  <c r="JJ77" i="4"/>
  <c r="JK77" i="4"/>
  <c r="JM77" i="4"/>
  <c r="JN77" i="4"/>
  <c r="IX78" i="4"/>
  <c r="IY78" i="4"/>
  <c r="IZ78" i="4"/>
  <c r="JA78" i="4"/>
  <c r="JE78" i="4"/>
  <c r="JJ78" i="4"/>
  <c r="JK78" i="4"/>
  <c r="JM78" i="4"/>
  <c r="JN78" i="4"/>
  <c r="IX79" i="4"/>
  <c r="IY79" i="4"/>
  <c r="IZ79" i="4"/>
  <c r="JA79" i="4"/>
  <c r="JE79" i="4"/>
  <c r="JJ79" i="4"/>
  <c r="JK79" i="4"/>
  <c r="JM79" i="4"/>
  <c r="JN79" i="4"/>
  <c r="IX83" i="4"/>
  <c r="IY83" i="4"/>
  <c r="IZ83" i="4"/>
  <c r="JA83" i="4"/>
  <c r="JE83" i="4"/>
  <c r="JJ83" i="4"/>
  <c r="JK83" i="4"/>
  <c r="JM83" i="4"/>
  <c r="JN83" i="4"/>
  <c r="IX84" i="4"/>
  <c r="IY84" i="4"/>
  <c r="IZ84" i="4"/>
  <c r="JA84" i="4"/>
  <c r="JE84" i="4"/>
  <c r="JJ84" i="4"/>
  <c r="JK84" i="4"/>
  <c r="JM84" i="4"/>
  <c r="JN84" i="4"/>
  <c r="IX85" i="4"/>
  <c r="IY85" i="4"/>
  <c r="IZ85" i="4"/>
  <c r="JA85" i="4"/>
  <c r="JE85" i="4"/>
  <c r="JJ85" i="4"/>
  <c r="JK85" i="4"/>
  <c r="JM85" i="4"/>
  <c r="JN85" i="4"/>
  <c r="IX86" i="4"/>
  <c r="IY86" i="4"/>
  <c r="IZ86" i="4"/>
  <c r="JA86" i="4"/>
  <c r="JE86" i="4"/>
  <c r="JJ86" i="4"/>
  <c r="JK86" i="4"/>
  <c r="JM86" i="4"/>
  <c r="JN86" i="4"/>
  <c r="IX88" i="4"/>
  <c r="IY88" i="4"/>
  <c r="IZ88" i="4"/>
  <c r="JA88" i="4"/>
  <c r="JE88" i="4"/>
  <c r="JJ88" i="4"/>
  <c r="JK88" i="4"/>
  <c r="JM88" i="4"/>
  <c r="JN88" i="4"/>
  <c r="IX93" i="4"/>
  <c r="IY93" i="4"/>
  <c r="IZ93" i="4"/>
  <c r="JA93" i="4"/>
  <c r="JE93" i="4"/>
  <c r="JJ93" i="4"/>
  <c r="JK93" i="4"/>
  <c r="JM93" i="4"/>
  <c r="JN93" i="4"/>
  <c r="IX94" i="4"/>
  <c r="IY94" i="4"/>
  <c r="IZ94" i="4"/>
  <c r="JA94" i="4"/>
  <c r="JE94" i="4"/>
  <c r="JJ94" i="4"/>
  <c r="JK94" i="4"/>
  <c r="JM94" i="4"/>
  <c r="JN94" i="4"/>
  <c r="IY9" i="4"/>
  <c r="IZ9" i="4"/>
  <c r="JA9" i="4"/>
  <c r="JE9" i="4"/>
  <c r="JJ9" i="4"/>
  <c r="JK9" i="4"/>
  <c r="JM9" i="4"/>
  <c r="JN9" i="4"/>
  <c r="IX10" i="4"/>
  <c r="IY10" i="4"/>
  <c r="IZ10" i="4"/>
  <c r="JA10" i="4"/>
  <c r="JE10" i="4"/>
  <c r="JJ10" i="4"/>
  <c r="JK10" i="4"/>
  <c r="JM10" i="4"/>
  <c r="JN10" i="4"/>
  <c r="JN8" i="4"/>
  <c r="JM8" i="4"/>
  <c r="JK8" i="4"/>
  <c r="JJ8" i="4"/>
  <c r="JE8" i="4"/>
  <c r="JA8" i="4"/>
  <c r="IY8" i="4"/>
  <c r="HY44" i="4"/>
  <c r="HZ44" i="4"/>
  <c r="IB44" i="4"/>
  <c r="IE44" i="4"/>
  <c r="IF44" i="4"/>
  <c r="IK44" i="4"/>
  <c r="IL44" i="4"/>
  <c r="IM44" i="4"/>
  <c r="IN44" i="4"/>
  <c r="HY45" i="4"/>
  <c r="HZ45" i="4"/>
  <c r="IB45" i="4"/>
  <c r="IE45" i="4"/>
  <c r="IF45" i="4"/>
  <c r="IK45" i="4"/>
  <c r="IL45" i="4"/>
  <c r="IM45" i="4"/>
  <c r="IN45" i="4"/>
  <c r="HY46" i="4"/>
  <c r="HZ46" i="4"/>
  <c r="IB46" i="4"/>
  <c r="IE46" i="4"/>
  <c r="IF46" i="4"/>
  <c r="IK46" i="4"/>
  <c r="IL46" i="4"/>
  <c r="IM46" i="4"/>
  <c r="IN46" i="4"/>
  <c r="HY47" i="4"/>
  <c r="HZ47" i="4"/>
  <c r="IB47" i="4"/>
  <c r="IE47" i="4"/>
  <c r="IF47" i="4"/>
  <c r="IK47" i="4"/>
  <c r="IL47" i="4"/>
  <c r="IM47" i="4"/>
  <c r="IN47" i="4"/>
  <c r="HY48" i="4"/>
  <c r="HZ48" i="4"/>
  <c r="IB48" i="4"/>
  <c r="IE48" i="4"/>
  <c r="IF48" i="4"/>
  <c r="IK48" i="4"/>
  <c r="IL48" i="4"/>
  <c r="IM48" i="4"/>
  <c r="IN48" i="4"/>
  <c r="HY49" i="4"/>
  <c r="HZ49" i="4"/>
  <c r="IB49" i="4"/>
  <c r="IE49" i="4"/>
  <c r="IF49" i="4"/>
  <c r="IK49" i="4"/>
  <c r="IL49" i="4"/>
  <c r="IM49" i="4"/>
  <c r="IN49" i="4"/>
  <c r="HY51" i="4"/>
  <c r="HZ51" i="4"/>
  <c r="IB51" i="4"/>
  <c r="IE51" i="4"/>
  <c r="IF51" i="4"/>
  <c r="IK51" i="4"/>
  <c r="IL51" i="4"/>
  <c r="IM51" i="4"/>
  <c r="IN51" i="4"/>
  <c r="HY52" i="4"/>
  <c r="HZ52" i="4"/>
  <c r="IB52" i="4"/>
  <c r="IE52" i="4"/>
  <c r="IF52" i="4"/>
  <c r="IK52" i="4"/>
  <c r="IL52" i="4"/>
  <c r="IM52" i="4"/>
  <c r="IN52" i="4"/>
  <c r="HY53" i="4"/>
  <c r="HZ53" i="4"/>
  <c r="IB53" i="4"/>
  <c r="IE53" i="4"/>
  <c r="IF53" i="4"/>
  <c r="IK53" i="4"/>
  <c r="IL53" i="4"/>
  <c r="IM53" i="4"/>
  <c r="IN53" i="4"/>
  <c r="HY54" i="4"/>
  <c r="HZ54" i="4"/>
  <c r="IB54" i="4"/>
  <c r="IE54" i="4"/>
  <c r="IF54" i="4"/>
  <c r="IK54" i="4"/>
  <c r="IL54" i="4"/>
  <c r="IM54" i="4"/>
  <c r="IN54" i="4"/>
  <c r="HY55" i="4"/>
  <c r="HZ55" i="4"/>
  <c r="IB55" i="4"/>
  <c r="IE55" i="4"/>
  <c r="IF55" i="4"/>
  <c r="IK55" i="4"/>
  <c r="IL55" i="4"/>
  <c r="IM55" i="4"/>
  <c r="IN55" i="4"/>
  <c r="HY56" i="4"/>
  <c r="HZ56" i="4"/>
  <c r="IB56" i="4"/>
  <c r="IE56" i="4"/>
  <c r="IF56" i="4"/>
  <c r="IK56" i="4"/>
  <c r="IL56" i="4"/>
  <c r="IM56" i="4"/>
  <c r="IN56" i="4"/>
  <c r="HY58" i="4"/>
  <c r="HZ58" i="4"/>
  <c r="IB58" i="4"/>
  <c r="IE58" i="4"/>
  <c r="IF58" i="4"/>
  <c r="IK58" i="4"/>
  <c r="IL58" i="4"/>
  <c r="IM58" i="4"/>
  <c r="IN58" i="4"/>
  <c r="HY66" i="4"/>
  <c r="HZ66" i="4"/>
  <c r="IB66" i="4"/>
  <c r="IE66" i="4"/>
  <c r="IF66" i="4"/>
  <c r="IK66" i="4"/>
  <c r="IL66" i="4"/>
  <c r="IM66" i="4"/>
  <c r="IN66" i="4"/>
  <c r="HY67" i="4"/>
  <c r="HZ67" i="4"/>
  <c r="IB67" i="4"/>
  <c r="IE67" i="4"/>
  <c r="IF67" i="4"/>
  <c r="IK67" i="4"/>
  <c r="IL67" i="4"/>
  <c r="IM67" i="4"/>
  <c r="IN67" i="4"/>
  <c r="HY68" i="4"/>
  <c r="HZ68" i="4"/>
  <c r="IB68" i="4"/>
  <c r="IE68" i="4"/>
  <c r="IF68" i="4"/>
  <c r="IK68" i="4"/>
  <c r="IL68" i="4"/>
  <c r="IM68" i="4"/>
  <c r="IN68" i="4"/>
  <c r="HY70" i="4"/>
  <c r="HZ70" i="4"/>
  <c r="IB70" i="4"/>
  <c r="IE70" i="4"/>
  <c r="IF70" i="4"/>
  <c r="IK70" i="4"/>
  <c r="IL70" i="4"/>
  <c r="IM70" i="4"/>
  <c r="IN70" i="4"/>
  <c r="HY71" i="4"/>
  <c r="HZ71" i="4"/>
  <c r="IB71" i="4"/>
  <c r="IE71" i="4"/>
  <c r="IF71" i="4"/>
  <c r="IK71" i="4"/>
  <c r="IL71" i="4"/>
  <c r="IM71" i="4"/>
  <c r="IN71" i="4"/>
  <c r="HY72" i="4"/>
  <c r="HZ72" i="4"/>
  <c r="IB72" i="4"/>
  <c r="IE72" i="4"/>
  <c r="IF72" i="4"/>
  <c r="IK72" i="4"/>
  <c r="IL72" i="4"/>
  <c r="IM72" i="4"/>
  <c r="IN72" i="4"/>
  <c r="HY73" i="4"/>
  <c r="HZ73" i="4"/>
  <c r="IB73" i="4"/>
  <c r="IE73" i="4"/>
  <c r="IF73" i="4"/>
  <c r="IK73" i="4"/>
  <c r="IL73" i="4"/>
  <c r="IM73" i="4"/>
  <c r="IN73" i="4"/>
  <c r="HY77" i="4"/>
  <c r="HZ77" i="4"/>
  <c r="IB77" i="4"/>
  <c r="IE77" i="4"/>
  <c r="IF77" i="4"/>
  <c r="IK77" i="4"/>
  <c r="IL77" i="4"/>
  <c r="IM77" i="4"/>
  <c r="IN77" i="4"/>
  <c r="HY78" i="4"/>
  <c r="HZ78" i="4"/>
  <c r="IB78" i="4"/>
  <c r="IE78" i="4"/>
  <c r="IF78" i="4"/>
  <c r="IK78" i="4"/>
  <c r="IL78" i="4"/>
  <c r="IM78" i="4"/>
  <c r="IN78" i="4"/>
  <c r="HY79" i="4"/>
  <c r="HZ79" i="4"/>
  <c r="IB79" i="4"/>
  <c r="IE79" i="4"/>
  <c r="IF79" i="4"/>
  <c r="IK79" i="4"/>
  <c r="IL79" i="4"/>
  <c r="IM79" i="4"/>
  <c r="IN79" i="4"/>
  <c r="HY83" i="4"/>
  <c r="HZ83" i="4"/>
  <c r="IB83" i="4"/>
  <c r="IE83" i="4"/>
  <c r="IF83" i="4"/>
  <c r="IK83" i="4"/>
  <c r="IL83" i="4"/>
  <c r="IM83" i="4"/>
  <c r="IN83" i="4"/>
  <c r="HY84" i="4"/>
  <c r="HZ84" i="4"/>
  <c r="IB84" i="4"/>
  <c r="IE84" i="4"/>
  <c r="IF84" i="4"/>
  <c r="IK84" i="4"/>
  <c r="IL84" i="4"/>
  <c r="IM84" i="4"/>
  <c r="IN84" i="4"/>
  <c r="HY85" i="4"/>
  <c r="HZ85" i="4"/>
  <c r="IB85" i="4"/>
  <c r="IE85" i="4"/>
  <c r="IF85" i="4"/>
  <c r="IK85" i="4"/>
  <c r="IL85" i="4"/>
  <c r="IM85" i="4"/>
  <c r="IN85" i="4"/>
  <c r="HY86" i="4"/>
  <c r="HZ86" i="4"/>
  <c r="IB86" i="4"/>
  <c r="IE86" i="4"/>
  <c r="IF86" i="4"/>
  <c r="IK86" i="4"/>
  <c r="IL86" i="4"/>
  <c r="IM86" i="4"/>
  <c r="IN86" i="4"/>
  <c r="HY88" i="4"/>
  <c r="HZ88" i="4"/>
  <c r="IB88" i="4"/>
  <c r="IE88" i="4"/>
  <c r="IF88" i="4"/>
  <c r="IK88" i="4"/>
  <c r="IL88" i="4"/>
  <c r="IM88" i="4"/>
  <c r="IN88" i="4"/>
  <c r="HY93" i="4"/>
  <c r="HZ93" i="4"/>
  <c r="IB93" i="4"/>
  <c r="IE93" i="4"/>
  <c r="IF93" i="4"/>
  <c r="IK93" i="4"/>
  <c r="IL93" i="4"/>
  <c r="IM93" i="4"/>
  <c r="IN93" i="4"/>
  <c r="HY94" i="4"/>
  <c r="HZ94" i="4"/>
  <c r="IB94" i="4"/>
  <c r="IE94" i="4"/>
  <c r="IF94" i="4"/>
  <c r="IK94" i="4"/>
  <c r="IL94" i="4"/>
  <c r="IM94" i="4"/>
  <c r="IN94" i="4"/>
  <c r="HY9" i="4"/>
  <c r="HZ9" i="4"/>
  <c r="IB9" i="4"/>
  <c r="IE9" i="4"/>
  <c r="IF9" i="4"/>
  <c r="IK9" i="4"/>
  <c r="IL9" i="4"/>
  <c r="IM9" i="4"/>
  <c r="IN9" i="4"/>
  <c r="HY10" i="4"/>
  <c r="HZ10" i="4"/>
  <c r="IB10" i="4"/>
  <c r="IE10" i="4"/>
  <c r="IF10" i="4"/>
  <c r="IK10" i="4"/>
  <c r="IL10" i="4"/>
  <c r="IM10" i="4"/>
  <c r="IN10" i="4"/>
  <c r="IM8" i="4"/>
  <c r="IL8" i="4"/>
  <c r="IK8" i="4"/>
  <c r="IF8" i="4"/>
  <c r="IN8" i="4"/>
  <c r="IE8" i="4"/>
  <c r="HZ8" i="4"/>
  <c r="EF8" i="4"/>
  <c r="ED44" i="4"/>
  <c r="EE44" i="4"/>
  <c r="EF44" i="4"/>
  <c r="EG44" i="4"/>
  <c r="EK44" i="4"/>
  <c r="EL44" i="4"/>
  <c r="ES44" i="4"/>
  <c r="ET44" i="4"/>
  <c r="EW44" i="4"/>
  <c r="EX44" i="4"/>
  <c r="ED45" i="4"/>
  <c r="EE45" i="4"/>
  <c r="EF45" i="4"/>
  <c r="EG45" i="4"/>
  <c r="EK45" i="4"/>
  <c r="EL45" i="4"/>
  <c r="ES45" i="4"/>
  <c r="ET45" i="4"/>
  <c r="EW45" i="4"/>
  <c r="EX45" i="4"/>
  <c r="ED46" i="4"/>
  <c r="EE46" i="4"/>
  <c r="EF46" i="4"/>
  <c r="EG46" i="4"/>
  <c r="EK46" i="4"/>
  <c r="EL46" i="4"/>
  <c r="ES46" i="4"/>
  <c r="ET46" i="4"/>
  <c r="EW46" i="4"/>
  <c r="EX46" i="4"/>
  <c r="ED47" i="4"/>
  <c r="EE47" i="4"/>
  <c r="EF47" i="4"/>
  <c r="EG47" i="4"/>
  <c r="EK47" i="4"/>
  <c r="EL47" i="4"/>
  <c r="ES47" i="4"/>
  <c r="ET47" i="4"/>
  <c r="EW47" i="4"/>
  <c r="EX47" i="4"/>
  <c r="ED48" i="4"/>
  <c r="EE48" i="4"/>
  <c r="EF48" i="4"/>
  <c r="EG48" i="4"/>
  <c r="EK48" i="4"/>
  <c r="EL48" i="4"/>
  <c r="ES48" i="4"/>
  <c r="ET48" i="4"/>
  <c r="EW48" i="4"/>
  <c r="EX48" i="4"/>
  <c r="ED49" i="4"/>
  <c r="EE49" i="4"/>
  <c r="EF49" i="4"/>
  <c r="EG49" i="4"/>
  <c r="EK49" i="4"/>
  <c r="EL49" i="4"/>
  <c r="ES49" i="4"/>
  <c r="ET49" i="4"/>
  <c r="EW49" i="4"/>
  <c r="EX49" i="4"/>
  <c r="ED51" i="4"/>
  <c r="EE51" i="4"/>
  <c r="EF51" i="4"/>
  <c r="EG51" i="4"/>
  <c r="EK51" i="4"/>
  <c r="EL51" i="4"/>
  <c r="ES51" i="4"/>
  <c r="ET51" i="4"/>
  <c r="EW51" i="4"/>
  <c r="EX51" i="4"/>
  <c r="ED52" i="4"/>
  <c r="EE52" i="4"/>
  <c r="EF52" i="4"/>
  <c r="EG52" i="4"/>
  <c r="EK52" i="4"/>
  <c r="EL52" i="4"/>
  <c r="ES52" i="4"/>
  <c r="ET52" i="4"/>
  <c r="EW52" i="4"/>
  <c r="EX52" i="4"/>
  <c r="ED53" i="4"/>
  <c r="EE53" i="4"/>
  <c r="EF53" i="4"/>
  <c r="EG53" i="4"/>
  <c r="EK53" i="4"/>
  <c r="EL53" i="4"/>
  <c r="ES53" i="4"/>
  <c r="ET53" i="4"/>
  <c r="EW53" i="4"/>
  <c r="EX53" i="4"/>
  <c r="ED54" i="4"/>
  <c r="EE54" i="4"/>
  <c r="EF54" i="4"/>
  <c r="EG54" i="4"/>
  <c r="EK54" i="4"/>
  <c r="EL54" i="4"/>
  <c r="ES54" i="4"/>
  <c r="ET54" i="4"/>
  <c r="EW54" i="4"/>
  <c r="EX54" i="4"/>
  <c r="ED55" i="4"/>
  <c r="EE55" i="4"/>
  <c r="EF55" i="4"/>
  <c r="EG55" i="4"/>
  <c r="EK55" i="4"/>
  <c r="EL55" i="4"/>
  <c r="ES55" i="4"/>
  <c r="ET55" i="4"/>
  <c r="EW55" i="4"/>
  <c r="EX55" i="4"/>
  <c r="ED56" i="4"/>
  <c r="EE56" i="4"/>
  <c r="EF56" i="4"/>
  <c r="EG56" i="4"/>
  <c r="EK56" i="4"/>
  <c r="EL56" i="4"/>
  <c r="ES56" i="4"/>
  <c r="ET56" i="4"/>
  <c r="EW56" i="4"/>
  <c r="EX56" i="4"/>
  <c r="ED58" i="4"/>
  <c r="EE58" i="4"/>
  <c r="EF58" i="4"/>
  <c r="EG58" i="4"/>
  <c r="EK58" i="4"/>
  <c r="EL58" i="4"/>
  <c r="ES58" i="4"/>
  <c r="ET58" i="4"/>
  <c r="EW58" i="4"/>
  <c r="EX58" i="4"/>
  <c r="ED66" i="4"/>
  <c r="EE66" i="4"/>
  <c r="EF66" i="4"/>
  <c r="EG66" i="4"/>
  <c r="EK66" i="4"/>
  <c r="EL66" i="4"/>
  <c r="ES66" i="4"/>
  <c r="ET66" i="4"/>
  <c r="EW66" i="4"/>
  <c r="EX66" i="4"/>
  <c r="ED67" i="4"/>
  <c r="EE67" i="4"/>
  <c r="EF67" i="4"/>
  <c r="EG67" i="4"/>
  <c r="EK67" i="4"/>
  <c r="EL67" i="4"/>
  <c r="ES67" i="4"/>
  <c r="ET67" i="4"/>
  <c r="EX67" i="4"/>
  <c r="ED68" i="4"/>
  <c r="EE68" i="4"/>
  <c r="EF68" i="4"/>
  <c r="EG68" i="4"/>
  <c r="EK68" i="4"/>
  <c r="EL68" i="4"/>
  <c r="ES68" i="4"/>
  <c r="ET68" i="4"/>
  <c r="EW68" i="4"/>
  <c r="EX68" i="4"/>
  <c r="ED70" i="4"/>
  <c r="EE70" i="4"/>
  <c r="EF70" i="4"/>
  <c r="EG70" i="4"/>
  <c r="EK70" i="4"/>
  <c r="EL70" i="4"/>
  <c r="ES70" i="4"/>
  <c r="ET70" i="4"/>
  <c r="EW70" i="4"/>
  <c r="EX70" i="4"/>
  <c r="ED71" i="4"/>
  <c r="EE71" i="4"/>
  <c r="EF71" i="4"/>
  <c r="EG71" i="4"/>
  <c r="EK71" i="4"/>
  <c r="EL71" i="4"/>
  <c r="ES71" i="4"/>
  <c r="ET71" i="4"/>
  <c r="EW71" i="4"/>
  <c r="EX71" i="4"/>
  <c r="ED72" i="4"/>
  <c r="EE72" i="4"/>
  <c r="EF72" i="4"/>
  <c r="EG72" i="4"/>
  <c r="EK72" i="4"/>
  <c r="EL72" i="4"/>
  <c r="ES72" i="4"/>
  <c r="ET72" i="4"/>
  <c r="EW72" i="4"/>
  <c r="EX72" i="4"/>
  <c r="ED73" i="4"/>
  <c r="EE73" i="4"/>
  <c r="EF73" i="4"/>
  <c r="EG73" i="4"/>
  <c r="EK73" i="4"/>
  <c r="EL73" i="4"/>
  <c r="ES73" i="4"/>
  <c r="ET73" i="4"/>
  <c r="EW73" i="4"/>
  <c r="EX73" i="4"/>
  <c r="ED77" i="4"/>
  <c r="EE77" i="4"/>
  <c r="EF77" i="4"/>
  <c r="EG77" i="4"/>
  <c r="EK77" i="4"/>
  <c r="EL77" i="4"/>
  <c r="ES77" i="4"/>
  <c r="ET77" i="4"/>
  <c r="EW77" i="4"/>
  <c r="EX77" i="4"/>
  <c r="ED78" i="4"/>
  <c r="EE78" i="4"/>
  <c r="EF78" i="4"/>
  <c r="EG78" i="4"/>
  <c r="EK78" i="4"/>
  <c r="EL78" i="4"/>
  <c r="ES78" i="4"/>
  <c r="ET78" i="4"/>
  <c r="EW78" i="4"/>
  <c r="EX78" i="4"/>
  <c r="ED79" i="4"/>
  <c r="EE79" i="4"/>
  <c r="EF79" i="4"/>
  <c r="EG79" i="4"/>
  <c r="EK79" i="4"/>
  <c r="EL79" i="4"/>
  <c r="ES79" i="4"/>
  <c r="ET79" i="4"/>
  <c r="EW79" i="4"/>
  <c r="EX79" i="4"/>
  <c r="ED83" i="4"/>
  <c r="EE83" i="4"/>
  <c r="EF83" i="4"/>
  <c r="EG83" i="4"/>
  <c r="EK83" i="4"/>
  <c r="EL83" i="4"/>
  <c r="ES83" i="4"/>
  <c r="ET83" i="4"/>
  <c r="EW83" i="4"/>
  <c r="EX83" i="4"/>
  <c r="ED84" i="4"/>
  <c r="EE84" i="4"/>
  <c r="EF84" i="4"/>
  <c r="EG84" i="4"/>
  <c r="EK84" i="4"/>
  <c r="EL84" i="4"/>
  <c r="ES84" i="4"/>
  <c r="ET84" i="4"/>
  <c r="EW84" i="4"/>
  <c r="EX84" i="4"/>
  <c r="ED85" i="4"/>
  <c r="EE85" i="4"/>
  <c r="EF85" i="4"/>
  <c r="EG85" i="4"/>
  <c r="EK85" i="4"/>
  <c r="EL85" i="4"/>
  <c r="ES85" i="4"/>
  <c r="ET85" i="4"/>
  <c r="EW85" i="4"/>
  <c r="EX85" i="4"/>
  <c r="ED86" i="4"/>
  <c r="EE86" i="4"/>
  <c r="EF86" i="4"/>
  <c r="EG86" i="4"/>
  <c r="EK86" i="4"/>
  <c r="EL86" i="4"/>
  <c r="ES86" i="4"/>
  <c r="ET86" i="4"/>
  <c r="EW86" i="4"/>
  <c r="EX86" i="4"/>
  <c r="ED88" i="4"/>
  <c r="EE88" i="4"/>
  <c r="EF88" i="4"/>
  <c r="EG88" i="4"/>
  <c r="EK88" i="4"/>
  <c r="EL88" i="4"/>
  <c r="ES88" i="4"/>
  <c r="ET88" i="4"/>
  <c r="EW88" i="4"/>
  <c r="EX88" i="4"/>
  <c r="ED93" i="4"/>
  <c r="EE93" i="4"/>
  <c r="EF93" i="4"/>
  <c r="EG93" i="4"/>
  <c r="EK93" i="4"/>
  <c r="EL93" i="4"/>
  <c r="ES93" i="4"/>
  <c r="ET93" i="4"/>
  <c r="EW93" i="4"/>
  <c r="EX93" i="4"/>
  <c r="ED94" i="4"/>
  <c r="EE94" i="4"/>
  <c r="EF94" i="4"/>
  <c r="EG94" i="4"/>
  <c r="EK94" i="4"/>
  <c r="EL94" i="4"/>
  <c r="ES94" i="4"/>
  <c r="ET94" i="4"/>
  <c r="EW94" i="4"/>
  <c r="EX94" i="4"/>
  <c r="ED9" i="4"/>
  <c r="EE9" i="4"/>
  <c r="EF9" i="4"/>
  <c r="EG9" i="4"/>
  <c r="EK9" i="4"/>
  <c r="EL9" i="4"/>
  <c r="ES9" i="4"/>
  <c r="ET9" i="4"/>
  <c r="EW9" i="4"/>
  <c r="EX9" i="4"/>
  <c r="ED10" i="4"/>
  <c r="EE10" i="4"/>
  <c r="EF10" i="4"/>
  <c r="EG10" i="4"/>
  <c r="EK10" i="4"/>
  <c r="EL10" i="4"/>
  <c r="ES10" i="4"/>
  <c r="ET10" i="4"/>
  <c r="EW10" i="4"/>
  <c r="EX10" i="4"/>
  <c r="EX8" i="4"/>
  <c r="ET8" i="4"/>
  <c r="EL8" i="4"/>
  <c r="EK8" i="4"/>
  <c r="EG8" i="4"/>
  <c r="EE8" i="4"/>
  <c r="AK44" i="4"/>
  <c r="AL44" i="4"/>
  <c r="AQ44" i="4"/>
  <c r="AR44" i="4"/>
  <c r="AS44" i="4"/>
  <c r="AT44" i="4"/>
  <c r="AK45" i="4"/>
  <c r="AL45" i="4"/>
  <c r="AQ45" i="4"/>
  <c r="AR45" i="4"/>
  <c r="AS45" i="4"/>
  <c r="AT45" i="4"/>
  <c r="AK46" i="4"/>
  <c r="AL46" i="4"/>
  <c r="AQ46" i="4"/>
  <c r="AR46" i="4"/>
  <c r="AS46" i="4"/>
  <c r="AT46" i="4"/>
  <c r="AK47" i="4"/>
  <c r="AL47" i="4"/>
  <c r="AQ47" i="4"/>
  <c r="AR47" i="4"/>
  <c r="AS47" i="4"/>
  <c r="AT47" i="4"/>
  <c r="AK48" i="4"/>
  <c r="AL48" i="4"/>
  <c r="AQ48" i="4"/>
  <c r="AR48" i="4"/>
  <c r="AS48" i="4"/>
  <c r="AT48" i="4"/>
  <c r="AK49" i="4"/>
  <c r="AL49" i="4"/>
  <c r="AQ49" i="4"/>
  <c r="AR49" i="4"/>
  <c r="AS49" i="4"/>
  <c r="AT49" i="4"/>
  <c r="AK51" i="4"/>
  <c r="AL51" i="4"/>
  <c r="AQ51" i="4"/>
  <c r="AR51" i="4"/>
  <c r="AS51" i="4"/>
  <c r="AT51" i="4"/>
  <c r="AK52" i="4"/>
  <c r="AL52" i="4"/>
  <c r="AQ52" i="4"/>
  <c r="AR52" i="4"/>
  <c r="AS52" i="4"/>
  <c r="AT52" i="4"/>
  <c r="AK53" i="4"/>
  <c r="AL53" i="4"/>
  <c r="AQ53" i="4"/>
  <c r="AR53" i="4"/>
  <c r="AS53" i="4"/>
  <c r="AT53" i="4"/>
  <c r="AK54" i="4"/>
  <c r="AL54" i="4"/>
  <c r="AQ54" i="4"/>
  <c r="AR54" i="4"/>
  <c r="AS54" i="4"/>
  <c r="AT54" i="4"/>
  <c r="AK55" i="4"/>
  <c r="AL55" i="4"/>
  <c r="AQ55" i="4"/>
  <c r="AR55" i="4"/>
  <c r="AS55" i="4"/>
  <c r="AT55" i="4"/>
  <c r="AK56" i="4"/>
  <c r="AL56" i="4"/>
  <c r="AQ56" i="4"/>
  <c r="AR56" i="4"/>
  <c r="AS56" i="4"/>
  <c r="AT56" i="4"/>
  <c r="AK58" i="4"/>
  <c r="AL58" i="4"/>
  <c r="AQ58" i="4"/>
  <c r="AR58" i="4"/>
  <c r="AS58" i="4"/>
  <c r="AT58" i="4"/>
  <c r="AK66" i="4"/>
  <c r="AL66" i="4"/>
  <c r="AQ66" i="4"/>
  <c r="AR66" i="4"/>
  <c r="AS66" i="4"/>
  <c r="AT66" i="4"/>
  <c r="AK67" i="4"/>
  <c r="AL67" i="4"/>
  <c r="AQ67" i="4"/>
  <c r="AR67" i="4"/>
  <c r="AS67" i="4"/>
  <c r="AT67" i="4"/>
  <c r="AK68" i="4"/>
  <c r="AL68" i="4"/>
  <c r="AQ68" i="4"/>
  <c r="AR68" i="4"/>
  <c r="AS68" i="4"/>
  <c r="AT68" i="4"/>
  <c r="AK70" i="4"/>
  <c r="AL70" i="4"/>
  <c r="AQ70" i="4"/>
  <c r="AR70" i="4"/>
  <c r="AS70" i="4"/>
  <c r="AT70" i="4"/>
  <c r="AK71" i="4"/>
  <c r="AL71" i="4"/>
  <c r="AQ71" i="4"/>
  <c r="AR71" i="4"/>
  <c r="AS71" i="4"/>
  <c r="AT71" i="4"/>
  <c r="AK72" i="4"/>
  <c r="AL72" i="4"/>
  <c r="AQ72" i="4"/>
  <c r="AR72" i="4"/>
  <c r="AS72" i="4"/>
  <c r="AT72" i="4"/>
  <c r="AK73" i="4"/>
  <c r="AL73" i="4"/>
  <c r="AQ73" i="4"/>
  <c r="AR73" i="4"/>
  <c r="AS73" i="4"/>
  <c r="AT73" i="4"/>
  <c r="AK77" i="4"/>
  <c r="AL77" i="4"/>
  <c r="AQ77" i="4"/>
  <c r="AR77" i="4"/>
  <c r="AS77" i="4"/>
  <c r="AT77" i="4"/>
  <c r="AK78" i="4"/>
  <c r="AL78" i="4"/>
  <c r="AQ78" i="4"/>
  <c r="AR78" i="4"/>
  <c r="AS78" i="4"/>
  <c r="AT78" i="4"/>
  <c r="AK79" i="4"/>
  <c r="AL79" i="4"/>
  <c r="AQ79" i="4"/>
  <c r="AR79" i="4"/>
  <c r="AS79" i="4"/>
  <c r="AT79" i="4"/>
  <c r="AK83" i="4"/>
  <c r="AL83" i="4"/>
  <c r="AQ83" i="4"/>
  <c r="AR83" i="4"/>
  <c r="AS83" i="4"/>
  <c r="AT83" i="4"/>
  <c r="AK84" i="4"/>
  <c r="AL84" i="4"/>
  <c r="AQ84" i="4"/>
  <c r="AR84" i="4"/>
  <c r="AS84" i="4"/>
  <c r="AT84" i="4"/>
  <c r="AK85" i="4"/>
  <c r="AL85" i="4"/>
  <c r="AQ85" i="4"/>
  <c r="AR85" i="4"/>
  <c r="AS85" i="4"/>
  <c r="AT85" i="4"/>
  <c r="AK86" i="4"/>
  <c r="AL86" i="4"/>
  <c r="AQ86" i="4"/>
  <c r="AR86" i="4"/>
  <c r="AS86" i="4"/>
  <c r="AT86" i="4"/>
  <c r="AK88" i="4"/>
  <c r="AL88" i="4"/>
  <c r="AQ88" i="4"/>
  <c r="AR88" i="4"/>
  <c r="AS88" i="4"/>
  <c r="AT88" i="4"/>
  <c r="AK93" i="4"/>
  <c r="AL93" i="4"/>
  <c r="AQ93" i="4"/>
  <c r="AR93" i="4"/>
  <c r="AS93" i="4"/>
  <c r="AT93" i="4"/>
  <c r="AK94" i="4"/>
  <c r="AL94" i="4"/>
  <c r="AQ94" i="4"/>
  <c r="AR94" i="4"/>
  <c r="AS94" i="4"/>
  <c r="AT94" i="4"/>
  <c r="AK9" i="4"/>
  <c r="AL9" i="4"/>
  <c r="AQ9" i="4"/>
  <c r="AR9" i="4"/>
  <c r="AS9" i="4"/>
  <c r="AT9" i="4"/>
  <c r="AK10" i="4"/>
  <c r="AL10" i="4"/>
  <c r="AQ10" i="4"/>
  <c r="AR10" i="4"/>
  <c r="AS10" i="4"/>
  <c r="AT10" i="4"/>
  <c r="AG8" i="4"/>
  <c r="AD44" i="4"/>
  <c r="AG44" i="4"/>
  <c r="AD45" i="4"/>
  <c r="AG45" i="4"/>
  <c r="AD46" i="4"/>
  <c r="AG46" i="4"/>
  <c r="AD47" i="4"/>
  <c r="AG47" i="4"/>
  <c r="AD48" i="4"/>
  <c r="AG48" i="4"/>
  <c r="AD49" i="4"/>
  <c r="AG49" i="4"/>
  <c r="AD51" i="4"/>
  <c r="AG51" i="4"/>
  <c r="AD52" i="4"/>
  <c r="AG52" i="4"/>
  <c r="AD53" i="4"/>
  <c r="AG53" i="4"/>
  <c r="AD54" i="4"/>
  <c r="AG54" i="4"/>
  <c r="AD55" i="4"/>
  <c r="AG55" i="4"/>
  <c r="AD56" i="4"/>
  <c r="AG56" i="4"/>
  <c r="AD58" i="4"/>
  <c r="AG58" i="4"/>
  <c r="AD66" i="4"/>
  <c r="AG66" i="4"/>
  <c r="AD67" i="4"/>
  <c r="AG67" i="4"/>
  <c r="AD68" i="4"/>
  <c r="AG68" i="4"/>
  <c r="AD70" i="4"/>
  <c r="AG70" i="4"/>
  <c r="AD71" i="4"/>
  <c r="AG71" i="4"/>
  <c r="AD72" i="4"/>
  <c r="AG72" i="4"/>
  <c r="AD73" i="4"/>
  <c r="AG73" i="4"/>
  <c r="AD77" i="4"/>
  <c r="AG77" i="4"/>
  <c r="AD78" i="4"/>
  <c r="AG78" i="4"/>
  <c r="AD79" i="4"/>
  <c r="AG79" i="4"/>
  <c r="AD83" i="4"/>
  <c r="AG83" i="4"/>
  <c r="AD84" i="4"/>
  <c r="AG84" i="4"/>
  <c r="AD85" i="4"/>
  <c r="AG85" i="4"/>
  <c r="AD86" i="4"/>
  <c r="AG86" i="4"/>
  <c r="AD88" i="4"/>
  <c r="AG88" i="4"/>
  <c r="AD93" i="4"/>
  <c r="AG93" i="4"/>
  <c r="AD94" i="4"/>
  <c r="AG94" i="4"/>
  <c r="AD9" i="4"/>
  <c r="AG9" i="4"/>
  <c r="AD10" i="4"/>
  <c r="AG10" i="4"/>
  <c r="KC197" i="4"/>
  <c r="KD197" i="4"/>
  <c r="KD289" i="4" s="1"/>
  <c r="KE197" i="4"/>
  <c r="KE289" i="4" s="1"/>
  <c r="KC198" i="4"/>
  <c r="KD198" i="4"/>
  <c r="KD290" i="4" s="1"/>
  <c r="KE198" i="4"/>
  <c r="KE290" i="4" s="1"/>
  <c r="KC199" i="4"/>
  <c r="KD199" i="4"/>
  <c r="KD291" i="4" s="1"/>
  <c r="KE199" i="4"/>
  <c r="KE291" i="4" s="1"/>
  <c r="KC200" i="4"/>
  <c r="KD200" i="4"/>
  <c r="KD292" i="4" s="1"/>
  <c r="KE200" i="4"/>
  <c r="KE292" i="4" s="1"/>
  <c r="KC201" i="4"/>
  <c r="KD201" i="4"/>
  <c r="KD293" i="4" s="1"/>
  <c r="KE201" i="4"/>
  <c r="KE293" i="4" s="1"/>
  <c r="KC202" i="4"/>
  <c r="KD202" i="4"/>
  <c r="KD294" i="4" s="1"/>
  <c r="KE202" i="4"/>
  <c r="KE294" i="4" s="1"/>
  <c r="KC203" i="4"/>
  <c r="KD203" i="4"/>
  <c r="KD295" i="4" s="1"/>
  <c r="KE203" i="4"/>
  <c r="KE295" i="4" s="1"/>
  <c r="KC204" i="4"/>
  <c r="KD204" i="4"/>
  <c r="KD296" i="4" s="1"/>
  <c r="KE204" i="4"/>
  <c r="KE296" i="4" s="1"/>
  <c r="KC205" i="4"/>
  <c r="KD205" i="4"/>
  <c r="KD297" i="4" s="1"/>
  <c r="KE205" i="4"/>
  <c r="KE297" i="4" s="1"/>
  <c r="KC206" i="4"/>
  <c r="KD206" i="4"/>
  <c r="KD298" i="4" s="1"/>
  <c r="KE206" i="4"/>
  <c r="KE298" i="4" s="1"/>
  <c r="KC207" i="4"/>
  <c r="KD207" i="4"/>
  <c r="KD299" i="4" s="1"/>
  <c r="KE207" i="4"/>
  <c r="KE299" i="4" s="1"/>
  <c r="KC208" i="4"/>
  <c r="KD208" i="4"/>
  <c r="KD300" i="4" s="1"/>
  <c r="KE208" i="4"/>
  <c r="KE300" i="4" s="1"/>
  <c r="W9" i="4"/>
  <c r="W10" i="4"/>
  <c r="W66" i="4"/>
  <c r="W67" i="4"/>
  <c r="W68" i="4"/>
  <c r="W70" i="4"/>
  <c r="W71" i="4"/>
  <c r="W72" i="4"/>
  <c r="W73" i="4"/>
  <c r="W77" i="4"/>
  <c r="W78" i="4"/>
  <c r="W79" i="4"/>
  <c r="W83" i="4"/>
  <c r="W84" i="4"/>
  <c r="W85" i="4"/>
  <c r="W86" i="4"/>
  <c r="W88" i="4"/>
  <c r="HY8" i="4"/>
  <c r="AK8" i="4"/>
  <c r="AL8" i="4"/>
  <c r="AQ8" i="4"/>
  <c r="AR8" i="4"/>
  <c r="AS8" i="4"/>
  <c r="AT8" i="4"/>
  <c r="AD8" i="4"/>
  <c r="W8" i="4"/>
  <c r="F97" i="4"/>
  <c r="F169" i="4" s="1"/>
  <c r="F106" i="4"/>
  <c r="F119" i="4"/>
  <c r="FU96" i="4"/>
  <c r="AD96" i="4"/>
  <c r="KF501" i="4"/>
  <c r="KE501" i="4"/>
  <c r="KD501" i="4"/>
  <c r="KF500" i="4"/>
  <c r="KE500" i="4"/>
  <c r="KD500" i="4"/>
  <c r="KF499" i="4"/>
  <c r="KE499" i="4"/>
  <c r="KD499" i="4"/>
  <c r="KF497" i="4"/>
  <c r="KE497" i="4"/>
  <c r="KD497" i="4"/>
  <c r="KF496" i="4"/>
  <c r="KE496" i="4"/>
  <c r="KD496" i="4"/>
  <c r="KF495" i="4"/>
  <c r="KE495" i="4"/>
  <c r="KD495" i="4"/>
  <c r="KC501" i="4"/>
  <c r="KC500" i="4"/>
  <c r="KC499" i="4"/>
  <c r="KC419" i="4"/>
  <c r="KC498" i="4" s="1"/>
  <c r="KC418" i="4"/>
  <c r="KC497" i="4" s="1"/>
  <c r="KC417" i="4"/>
  <c r="KC496" i="4" s="1"/>
  <c r="KC416" i="4"/>
  <c r="KC495" i="4" s="1"/>
  <c r="KC415" i="4"/>
  <c r="KC414" i="4"/>
  <c r="KC412" i="4"/>
  <c r="KC404" i="4"/>
  <c r="KC403" i="4"/>
  <c r="KC402" i="4"/>
  <c r="KC279" i="4"/>
  <c r="KC278" i="4"/>
  <c r="KC370" i="4" s="1"/>
  <c r="KC277" i="4"/>
  <c r="KC369" i="4" s="1"/>
  <c r="KC276" i="4"/>
  <c r="KC368" i="4" s="1"/>
  <c r="KE275" i="4"/>
  <c r="KD275" i="4"/>
  <c r="KC275" i="4"/>
  <c r="KC367" i="4" s="1"/>
  <c r="KE274" i="4"/>
  <c r="KE366" i="4" s="1"/>
  <c r="KD274" i="4"/>
  <c r="KD366" i="4" s="1"/>
  <c r="KC274" i="4"/>
  <c r="KC366" i="4" s="1"/>
  <c r="KE273" i="4"/>
  <c r="KE365" i="4" s="1"/>
  <c r="KD273" i="4"/>
  <c r="KD365" i="4" s="1"/>
  <c r="KC273" i="4"/>
  <c r="KC365" i="4" s="1"/>
  <c r="KE272" i="4"/>
  <c r="KE364" i="4" s="1"/>
  <c r="KD272" i="4"/>
  <c r="KD364" i="4" s="1"/>
  <c r="KC272" i="4"/>
  <c r="KC364" i="4" s="1"/>
  <c r="KE271" i="4"/>
  <c r="KE363" i="4" s="1"/>
  <c r="KD271" i="4"/>
  <c r="KD363" i="4" s="1"/>
  <c r="KC271" i="4"/>
  <c r="KC363" i="4" s="1"/>
  <c r="KE270" i="4"/>
  <c r="KE362" i="4" s="1"/>
  <c r="KD270" i="4"/>
  <c r="KD362" i="4" s="1"/>
  <c r="KC270" i="4"/>
  <c r="KC362" i="4" s="1"/>
  <c r="KE269" i="4"/>
  <c r="KE361" i="4" s="1"/>
  <c r="KD269" i="4"/>
  <c r="KD361" i="4" s="1"/>
  <c r="KC269" i="4"/>
  <c r="KC361" i="4" s="1"/>
  <c r="KE268" i="4"/>
  <c r="KE360" i="4" s="1"/>
  <c r="KD268" i="4"/>
  <c r="KD360" i="4" s="1"/>
  <c r="KC268" i="4"/>
  <c r="KC360" i="4" s="1"/>
  <c r="KE267" i="4"/>
  <c r="KE359" i="4" s="1"/>
  <c r="KD267" i="4"/>
  <c r="KD359" i="4" s="1"/>
  <c r="KC267" i="4"/>
  <c r="KC359" i="4" s="1"/>
  <c r="KE266" i="4"/>
  <c r="KE358" i="4" s="1"/>
  <c r="KD266" i="4"/>
  <c r="KD358" i="4" s="1"/>
  <c r="KC266" i="4"/>
  <c r="KE265" i="4"/>
  <c r="KE357" i="4" s="1"/>
  <c r="KD265" i="4"/>
  <c r="KD357" i="4" s="1"/>
  <c r="KC265" i="4"/>
  <c r="KE264" i="4"/>
  <c r="KE356" i="4" s="1"/>
  <c r="KD264" i="4"/>
  <c r="KD356" i="4" s="1"/>
  <c r="KC264" i="4"/>
  <c r="KE263" i="4"/>
  <c r="KE355" i="4" s="1"/>
  <c r="KD263" i="4"/>
  <c r="KD355" i="4" s="1"/>
  <c r="KC263" i="4"/>
  <c r="KE262" i="4"/>
  <c r="KE354" i="4" s="1"/>
  <c r="KD262" i="4"/>
  <c r="KD354" i="4" s="1"/>
  <c r="KC262" i="4"/>
  <c r="KE261" i="4"/>
  <c r="KE353" i="4" s="1"/>
  <c r="KD261" i="4"/>
  <c r="KD353" i="4" s="1"/>
  <c r="KC261" i="4"/>
  <c r="KE260" i="4"/>
  <c r="KE352" i="4" s="1"/>
  <c r="KD260" i="4"/>
  <c r="KD352" i="4" s="1"/>
  <c r="KC260" i="4"/>
  <c r="KE259" i="4"/>
  <c r="KE351" i="4" s="1"/>
  <c r="KD259" i="4"/>
  <c r="KD351" i="4" s="1"/>
  <c r="KC259" i="4"/>
  <c r="KE258" i="4"/>
  <c r="KE350" i="4" s="1"/>
  <c r="KD258" i="4"/>
  <c r="KD350" i="4" s="1"/>
  <c r="KC258" i="4"/>
  <c r="KE257" i="4"/>
  <c r="KE349" i="4" s="1"/>
  <c r="KD257" i="4"/>
  <c r="KD349" i="4" s="1"/>
  <c r="KC257" i="4"/>
  <c r="KE256" i="4"/>
  <c r="KE348" i="4" s="1"/>
  <c r="KD256" i="4"/>
  <c r="KD348" i="4" s="1"/>
  <c r="KC256" i="4"/>
  <c r="KE255" i="4"/>
  <c r="KE347" i="4" s="1"/>
  <c r="KD255" i="4"/>
  <c r="KD347" i="4" s="1"/>
  <c r="KC255" i="4"/>
  <c r="KE254" i="4"/>
  <c r="KE346" i="4" s="1"/>
  <c r="KD254" i="4"/>
  <c r="KD346" i="4" s="1"/>
  <c r="KC254" i="4"/>
  <c r="KE253" i="4"/>
  <c r="KE345" i="4" s="1"/>
  <c r="KD253" i="4"/>
  <c r="KD345" i="4" s="1"/>
  <c r="KC253" i="4"/>
  <c r="KE252" i="4"/>
  <c r="KE344" i="4" s="1"/>
  <c r="KD252" i="4"/>
  <c r="KD344" i="4" s="1"/>
  <c r="KC252" i="4"/>
  <c r="KE251" i="4"/>
  <c r="KE343" i="4" s="1"/>
  <c r="KD251" i="4"/>
  <c r="KD343" i="4" s="1"/>
  <c r="KC251" i="4"/>
  <c r="KE250" i="4"/>
  <c r="KE342" i="4" s="1"/>
  <c r="KD250" i="4"/>
  <c r="KD342" i="4" s="1"/>
  <c r="KC250" i="4"/>
  <c r="KE249" i="4"/>
  <c r="KE341" i="4" s="1"/>
  <c r="KD249" i="4"/>
  <c r="KD341" i="4" s="1"/>
  <c r="KC249" i="4"/>
  <c r="KE248" i="4"/>
  <c r="KE340" i="4" s="1"/>
  <c r="KD248" i="4"/>
  <c r="KD340" i="4" s="1"/>
  <c r="KC248" i="4"/>
  <c r="KE247" i="4"/>
  <c r="KE339" i="4" s="1"/>
  <c r="KD247" i="4"/>
  <c r="KD339" i="4" s="1"/>
  <c r="KC247" i="4"/>
  <c r="KE246" i="4"/>
  <c r="KE338" i="4" s="1"/>
  <c r="KD246" i="4"/>
  <c r="KD338" i="4" s="1"/>
  <c r="KC246" i="4"/>
  <c r="KE245" i="4"/>
  <c r="KE337" i="4" s="1"/>
  <c r="KD245" i="4"/>
  <c r="KD337" i="4" s="1"/>
  <c r="KC245" i="4"/>
  <c r="KE244" i="4"/>
  <c r="KE336" i="4" s="1"/>
  <c r="KD244" i="4"/>
  <c r="KD336" i="4" s="1"/>
  <c r="KC244" i="4"/>
  <c r="KE243" i="4"/>
  <c r="KE335" i="4" s="1"/>
  <c r="KD243" i="4"/>
  <c r="KD335" i="4" s="1"/>
  <c r="KC243" i="4"/>
  <c r="KE242" i="4"/>
  <c r="KE334" i="4" s="1"/>
  <c r="KD242" i="4"/>
  <c r="KD334" i="4" s="1"/>
  <c r="KC242" i="4"/>
  <c r="KE241" i="4"/>
  <c r="KE333" i="4" s="1"/>
  <c r="KD241" i="4"/>
  <c r="KD333" i="4" s="1"/>
  <c r="KC241" i="4"/>
  <c r="KE240" i="4"/>
  <c r="KE332" i="4" s="1"/>
  <c r="KD240" i="4"/>
  <c r="KD332" i="4" s="1"/>
  <c r="KC240" i="4"/>
  <c r="KE239" i="4"/>
  <c r="KE331" i="4" s="1"/>
  <c r="KD239" i="4"/>
  <c r="KD331" i="4" s="1"/>
  <c r="KC239" i="4"/>
  <c r="KE238" i="4"/>
  <c r="KE330" i="4" s="1"/>
  <c r="KD238" i="4"/>
  <c r="KD330" i="4" s="1"/>
  <c r="KC238" i="4"/>
  <c r="KE237" i="4"/>
  <c r="KE329" i="4" s="1"/>
  <c r="KD237" i="4"/>
  <c r="KD329" i="4" s="1"/>
  <c r="KC237" i="4"/>
  <c r="KE236" i="4"/>
  <c r="KE328" i="4" s="1"/>
  <c r="KD236" i="4"/>
  <c r="KD328" i="4" s="1"/>
  <c r="KC236" i="4"/>
  <c r="KE235" i="4"/>
  <c r="KE327" i="4" s="1"/>
  <c r="KD235" i="4"/>
  <c r="KD327" i="4" s="1"/>
  <c r="KC235" i="4"/>
  <c r="KE234" i="4"/>
  <c r="KE326" i="4" s="1"/>
  <c r="KD234" i="4"/>
  <c r="KD326" i="4" s="1"/>
  <c r="KC234" i="4"/>
  <c r="KE233" i="4"/>
  <c r="KE325" i="4" s="1"/>
  <c r="KD233" i="4"/>
  <c r="KD325" i="4" s="1"/>
  <c r="KC233" i="4"/>
  <c r="KE232" i="4"/>
  <c r="KE324" i="4" s="1"/>
  <c r="KD232" i="4"/>
  <c r="KD324" i="4" s="1"/>
  <c r="KC232" i="4"/>
  <c r="KE231" i="4"/>
  <c r="KE323" i="4" s="1"/>
  <c r="KD231" i="4"/>
  <c r="KD323" i="4" s="1"/>
  <c r="KC231" i="4"/>
  <c r="KE230" i="4"/>
  <c r="KE322" i="4" s="1"/>
  <c r="KD230" i="4"/>
  <c r="KD322" i="4" s="1"/>
  <c r="KC230" i="4"/>
  <c r="KE229" i="4"/>
  <c r="KE321" i="4" s="1"/>
  <c r="KD229" i="4"/>
  <c r="KD321" i="4" s="1"/>
  <c r="KC229" i="4"/>
  <c r="KE228" i="4"/>
  <c r="KE320" i="4" s="1"/>
  <c r="KD228" i="4"/>
  <c r="KD320" i="4" s="1"/>
  <c r="KC228" i="4"/>
  <c r="KE227" i="4"/>
  <c r="KE319" i="4" s="1"/>
  <c r="KD227" i="4"/>
  <c r="KD319" i="4" s="1"/>
  <c r="KC227" i="4"/>
  <c r="KE226" i="4"/>
  <c r="KE318" i="4" s="1"/>
  <c r="KD226" i="4"/>
  <c r="KD318" i="4" s="1"/>
  <c r="KC226" i="4"/>
  <c r="KE225" i="4"/>
  <c r="KE317" i="4" s="1"/>
  <c r="KD225" i="4"/>
  <c r="KD317" i="4" s="1"/>
  <c r="KC225" i="4"/>
  <c r="KE224" i="4"/>
  <c r="KE316" i="4" s="1"/>
  <c r="KD224" i="4"/>
  <c r="KD316" i="4" s="1"/>
  <c r="KC224" i="4"/>
  <c r="KE223" i="4"/>
  <c r="KE315" i="4" s="1"/>
  <c r="KD223" i="4"/>
  <c r="KD315" i="4" s="1"/>
  <c r="KC223" i="4"/>
  <c r="KE222" i="4"/>
  <c r="KE314" i="4" s="1"/>
  <c r="KD222" i="4"/>
  <c r="KD314" i="4" s="1"/>
  <c r="KC222" i="4"/>
  <c r="KE221" i="4"/>
  <c r="KE313" i="4" s="1"/>
  <c r="KD221" i="4"/>
  <c r="KD313" i="4" s="1"/>
  <c r="KC221" i="4"/>
  <c r="KE220" i="4"/>
  <c r="KE312" i="4" s="1"/>
  <c r="KD220" i="4"/>
  <c r="KD312" i="4" s="1"/>
  <c r="KC220" i="4"/>
  <c r="KE219" i="4"/>
  <c r="KE311" i="4" s="1"/>
  <c r="KD219" i="4"/>
  <c r="KD311" i="4" s="1"/>
  <c r="KC219" i="4"/>
  <c r="KE218" i="4"/>
  <c r="KE310" i="4" s="1"/>
  <c r="KD218" i="4"/>
  <c r="KD310" i="4" s="1"/>
  <c r="KC218" i="4"/>
  <c r="KE217" i="4"/>
  <c r="KE309" i="4" s="1"/>
  <c r="KD217" i="4"/>
  <c r="KD309" i="4" s="1"/>
  <c r="KC217" i="4"/>
  <c r="KE216" i="4"/>
  <c r="KE308" i="4" s="1"/>
  <c r="KD216" i="4"/>
  <c r="KD308" i="4" s="1"/>
  <c r="KC216" i="4"/>
  <c r="KE215" i="4"/>
  <c r="KE307" i="4" s="1"/>
  <c r="KD215" i="4"/>
  <c r="KD307" i="4" s="1"/>
  <c r="KC215" i="4"/>
  <c r="KE214" i="4"/>
  <c r="KE306" i="4" s="1"/>
  <c r="KD214" i="4"/>
  <c r="KD306" i="4" s="1"/>
  <c r="KC214" i="4"/>
  <c r="KE213" i="4"/>
  <c r="KE305" i="4" s="1"/>
  <c r="KD213" i="4"/>
  <c r="KD305" i="4" s="1"/>
  <c r="KC213" i="4"/>
  <c r="KE212" i="4"/>
  <c r="KE304" i="4" s="1"/>
  <c r="KD212" i="4"/>
  <c r="KD304" i="4" s="1"/>
  <c r="KC212" i="4"/>
  <c r="KE211" i="4"/>
  <c r="KE303" i="4" s="1"/>
  <c r="KD211" i="4"/>
  <c r="KD303" i="4" s="1"/>
  <c r="KC211" i="4"/>
  <c r="KE210" i="4"/>
  <c r="KE302" i="4" s="1"/>
  <c r="KD210" i="4"/>
  <c r="KD302" i="4" s="1"/>
  <c r="KC210" i="4"/>
  <c r="KE209" i="4"/>
  <c r="KE301" i="4" s="1"/>
  <c r="KD209" i="4"/>
  <c r="KD301" i="4" s="1"/>
  <c r="KC209" i="4"/>
  <c r="KE196" i="4"/>
  <c r="KE288" i="4" s="1"/>
  <c r="KD196" i="4"/>
  <c r="KD288" i="4" s="1"/>
  <c r="KC196" i="4"/>
  <c r="KE195" i="4"/>
  <c r="KE287" i="4" s="1"/>
  <c r="KD195" i="4"/>
  <c r="KD287" i="4" s="1"/>
  <c r="KC195" i="4"/>
  <c r="KE194" i="4"/>
  <c r="KE286" i="4" s="1"/>
  <c r="KD194" i="4"/>
  <c r="KD286" i="4" s="1"/>
  <c r="KC194" i="4"/>
  <c r="KE193" i="4"/>
  <c r="KE285" i="4" s="1"/>
  <c r="KD193" i="4"/>
  <c r="KD285" i="4" s="1"/>
  <c r="KC193" i="4"/>
  <c r="B188" i="4"/>
  <c r="B187" i="4"/>
  <c r="B186" i="4"/>
  <c r="B174" i="4"/>
  <c r="B173" i="4"/>
  <c r="B172" i="4"/>
  <c r="B171" i="4"/>
  <c r="B170" i="4"/>
  <c r="B168" i="4"/>
  <c r="B167" i="4"/>
  <c r="B166" i="4"/>
  <c r="H348" i="4" s="1"/>
  <c r="B165" i="4"/>
  <c r="I347" i="4" s="1"/>
  <c r="B163" i="4"/>
  <c r="B162" i="4"/>
  <c r="B161" i="4"/>
  <c r="B158" i="4"/>
  <c r="H340" i="4" s="1"/>
  <c r="B157" i="4"/>
  <c r="H339" i="4" s="1"/>
  <c r="B156" i="4"/>
  <c r="B140" i="4"/>
  <c r="B139" i="4"/>
  <c r="I321" i="4" s="1"/>
  <c r="B137" i="4"/>
  <c r="B136" i="4"/>
  <c r="B135" i="4"/>
  <c r="B134" i="4"/>
  <c r="H316" i="4" s="1"/>
  <c r="B132" i="4"/>
  <c r="B131" i="4"/>
  <c r="B130" i="4"/>
  <c r="B128" i="4"/>
  <c r="B127" i="4"/>
  <c r="B126" i="4"/>
  <c r="B125" i="4"/>
  <c r="I307" i="4" s="1"/>
  <c r="B124" i="4"/>
  <c r="B123" i="4"/>
  <c r="B122" i="4"/>
  <c r="B121" i="4"/>
  <c r="B120" i="4"/>
  <c r="B105" i="4"/>
  <c r="B104" i="4"/>
  <c r="I286" i="4" s="1"/>
  <c r="B103" i="4"/>
  <c r="I231" i="4" l="1"/>
  <c r="I289" i="4"/>
  <c r="I305" i="4"/>
  <c r="H299" i="4"/>
  <c r="H239" i="4"/>
  <c r="H215" i="4"/>
  <c r="H307" i="4"/>
  <c r="I299" i="4"/>
  <c r="H347" i="4"/>
  <c r="H231" i="4"/>
  <c r="H370" i="4"/>
  <c r="I370" i="4"/>
  <c r="I273" i="4"/>
  <c r="I365" i="4"/>
  <c r="I266" i="4"/>
  <c r="I358" i="4"/>
  <c r="H252" i="4"/>
  <c r="H344" i="4"/>
  <c r="H314" i="4"/>
  <c r="H222" i="4"/>
  <c r="H262" i="4"/>
  <c r="H354" i="4"/>
  <c r="I208" i="4"/>
  <c r="I300" i="4"/>
  <c r="H194" i="4"/>
  <c r="H286" i="4"/>
  <c r="I366" i="4"/>
  <c r="I274" i="4"/>
  <c r="H260" i="4"/>
  <c r="H352" i="4"/>
  <c r="I205" i="4"/>
  <c r="I297" i="4"/>
  <c r="H322" i="4"/>
  <c r="H230" i="4"/>
  <c r="I269" i="4"/>
  <c r="I361" i="4"/>
  <c r="I216" i="4"/>
  <c r="I308" i="4"/>
  <c r="I279" i="4"/>
  <c r="I371" i="4"/>
  <c r="H195" i="4"/>
  <c r="H287" i="4"/>
  <c r="I359" i="4"/>
  <c r="I267" i="4"/>
  <c r="H330" i="4"/>
  <c r="H238" i="4"/>
  <c r="I224" i="4"/>
  <c r="I316" i="4"/>
  <c r="H302" i="4"/>
  <c r="H210" i="4"/>
  <c r="H211" i="4"/>
  <c r="H303" i="4"/>
  <c r="H304" i="4"/>
  <c r="H212" i="4"/>
  <c r="I253" i="4"/>
  <c r="I345" i="4"/>
  <c r="I240" i="4"/>
  <c r="I332" i="4"/>
  <c r="I262" i="4"/>
  <c r="I354" i="4"/>
  <c r="H226" i="4"/>
  <c r="H318" i="4"/>
  <c r="I324" i="4"/>
  <c r="I232" i="4"/>
  <c r="H227" i="4"/>
  <c r="H319" i="4"/>
  <c r="H312" i="4"/>
  <c r="H220" i="4"/>
  <c r="H197" i="4"/>
  <c r="H289" i="4"/>
  <c r="I329" i="4"/>
  <c r="I237" i="4"/>
  <c r="H292" i="4"/>
  <c r="H200" i="4"/>
  <c r="I263" i="4"/>
  <c r="I355" i="4"/>
  <c r="I285" i="4"/>
  <c r="I193" i="4"/>
  <c r="I334" i="4"/>
  <c r="I242" i="4"/>
  <c r="H328" i="4"/>
  <c r="H236" i="4"/>
  <c r="H205" i="4"/>
  <c r="H297" i="4"/>
  <c r="H245" i="4"/>
  <c r="H337" i="4"/>
  <c r="H269" i="4"/>
  <c r="H361" i="4"/>
  <c r="I293" i="4"/>
  <c r="I201" i="4"/>
  <c r="I341" i="4"/>
  <c r="I249" i="4"/>
  <c r="H294" i="4"/>
  <c r="I337" i="4"/>
  <c r="I258" i="4"/>
  <c r="I350" i="4"/>
  <c r="I335" i="4"/>
  <c r="I243" i="4"/>
  <c r="H213" i="4"/>
  <c r="H305" i="4"/>
  <c r="H345" i="4"/>
  <c r="H253" i="4"/>
  <c r="H277" i="4"/>
  <c r="H369" i="4"/>
  <c r="H216" i="4"/>
  <c r="H308" i="4"/>
  <c r="H285" i="4"/>
  <c r="H193" i="4"/>
  <c r="I309" i="4"/>
  <c r="I217" i="4"/>
  <c r="I349" i="4"/>
  <c r="I257" i="4"/>
  <c r="I221" i="4"/>
  <c r="I313" i="4"/>
  <c r="I251" i="4"/>
  <c r="I343" i="4"/>
  <c r="H221" i="4"/>
  <c r="H313" i="4"/>
  <c r="H261" i="4"/>
  <c r="H353" i="4"/>
  <c r="H293" i="4"/>
  <c r="H201" i="4"/>
  <c r="I317" i="4"/>
  <c r="I225" i="4"/>
  <c r="H273" i="4"/>
  <c r="H365" i="4"/>
  <c r="H310" i="4"/>
  <c r="I353" i="4"/>
  <c r="H274" i="4"/>
  <c r="H366" i="4"/>
  <c r="H267" i="4"/>
  <c r="H359" i="4"/>
  <c r="H229" i="4"/>
  <c r="H321" i="4"/>
  <c r="I268" i="4"/>
  <c r="I360" i="4"/>
  <c r="I198" i="4"/>
  <c r="I290" i="4"/>
  <c r="H232" i="4"/>
  <c r="H324" i="4"/>
  <c r="H309" i="4"/>
  <c r="H217" i="4"/>
  <c r="I325" i="4"/>
  <c r="I233" i="4"/>
  <c r="H364" i="4"/>
  <c r="I202" i="4"/>
  <c r="I294" i="4"/>
  <c r="I195" i="4"/>
  <c r="I287" i="4"/>
  <c r="I246" i="4"/>
  <c r="I338" i="4"/>
  <c r="H329" i="4"/>
  <c r="H237" i="4"/>
  <c r="I368" i="4"/>
  <c r="I276" i="4"/>
  <c r="I206" i="4"/>
  <c r="I298" i="4"/>
  <c r="H317" i="4"/>
  <c r="H225" i="4"/>
  <c r="I333" i="4"/>
  <c r="I241" i="4"/>
  <c r="H326" i="4"/>
  <c r="I369" i="4"/>
  <c r="I302" i="4"/>
  <c r="I210" i="4"/>
  <c r="I295" i="4"/>
  <c r="I203" i="4"/>
  <c r="I252" i="4"/>
  <c r="I344" i="4"/>
  <c r="I306" i="4"/>
  <c r="I214" i="4"/>
  <c r="I247" i="4"/>
  <c r="I339" i="4"/>
  <c r="H325" i="4"/>
  <c r="H233" i="4"/>
  <c r="H341" i="4"/>
  <c r="H249" i="4"/>
  <c r="I218" i="4"/>
  <c r="I310" i="4"/>
  <c r="I303" i="4"/>
  <c r="I211" i="4"/>
  <c r="I204" i="4"/>
  <c r="I296" i="4"/>
  <c r="I260" i="4"/>
  <c r="I352" i="4"/>
  <c r="I314" i="4"/>
  <c r="I222" i="4"/>
  <c r="H333" i="4"/>
  <c r="H241" i="4"/>
  <c r="H257" i="4"/>
  <c r="H349" i="4"/>
  <c r="I226" i="4"/>
  <c r="I318" i="4"/>
  <c r="I319" i="4"/>
  <c r="I227" i="4"/>
  <c r="I304" i="4"/>
  <c r="I212" i="4"/>
  <c r="H360" i="4"/>
  <c r="H268" i="4"/>
  <c r="H198" i="4"/>
  <c r="H290" i="4"/>
  <c r="I322" i="4"/>
  <c r="I230" i="4"/>
  <c r="H355" i="4"/>
  <c r="H263" i="4"/>
  <c r="I248" i="4"/>
  <c r="I340" i="4"/>
  <c r="I264" i="4"/>
  <c r="I356" i="4"/>
  <c r="H204" i="4"/>
  <c r="H296" i="4"/>
  <c r="I234" i="4"/>
  <c r="I326" i="4"/>
  <c r="H243" i="4"/>
  <c r="H335" i="4"/>
  <c r="I312" i="4"/>
  <c r="I220" i="4"/>
  <c r="H276" i="4"/>
  <c r="H368" i="4"/>
  <c r="H206" i="4"/>
  <c r="H298" i="4"/>
  <c r="I330" i="4"/>
  <c r="I238" i="4"/>
  <c r="H271" i="4"/>
  <c r="H363" i="4"/>
  <c r="I256" i="4"/>
  <c r="I348" i="4"/>
  <c r="I272" i="4"/>
  <c r="I364" i="4"/>
  <c r="H203" i="4"/>
  <c r="H295" i="4"/>
  <c r="H358" i="4"/>
  <c r="H258" i="4"/>
  <c r="H350" i="4"/>
  <c r="H251" i="4"/>
  <c r="H343" i="4"/>
  <c r="I236" i="4"/>
  <c r="I328" i="4"/>
  <c r="H306" i="4"/>
  <c r="H214" i="4"/>
  <c r="H246" i="4"/>
  <c r="H338" i="4"/>
  <c r="I292" i="4"/>
  <c r="I200" i="4"/>
  <c r="H264" i="4"/>
  <c r="H356" i="4"/>
  <c r="FJ128" i="4"/>
  <c r="FJ218" i="4" s="1"/>
  <c r="FJ118" i="4"/>
  <c r="FJ208" i="4" s="1"/>
  <c r="V165" i="4"/>
  <c r="V473" i="4" s="1"/>
  <c r="FK121" i="4"/>
  <c r="FK211" i="4" s="1"/>
  <c r="V150" i="4"/>
  <c r="V140" i="4"/>
  <c r="V127" i="4"/>
  <c r="V217" i="4" s="1"/>
  <c r="V130" i="4"/>
  <c r="V131" i="4"/>
  <c r="V221" i="4" s="1"/>
  <c r="FJ170" i="4"/>
  <c r="FJ260" i="4" s="1"/>
  <c r="V189" i="4"/>
  <c r="V188" i="4"/>
  <c r="V183" i="4"/>
  <c r="V273" i="4" s="1"/>
  <c r="V180" i="4"/>
  <c r="FJ156" i="4"/>
  <c r="FJ338" i="4" s="1"/>
  <c r="FJ180" i="4"/>
  <c r="FJ270" i="4" s="1"/>
  <c r="FJ172" i="4"/>
  <c r="FJ354" i="4" s="1"/>
  <c r="FJ152" i="4"/>
  <c r="FJ334" i="4" s="1"/>
  <c r="EU181" i="4"/>
  <c r="EU271" i="4" s="1"/>
  <c r="FJ179" i="4"/>
  <c r="FJ361" i="4" s="1"/>
  <c r="FK123" i="4"/>
  <c r="FK213" i="4" s="1"/>
  <c r="FJ150" i="4"/>
  <c r="FJ332" i="4" s="1"/>
  <c r="FJ137" i="4"/>
  <c r="FJ319" i="4" s="1"/>
  <c r="FJ186" i="4"/>
  <c r="FJ276" i="4" s="1"/>
  <c r="FJ124" i="4"/>
  <c r="FJ306" i="4" s="1"/>
  <c r="FJ153" i="4"/>
  <c r="FJ243" i="4" s="1"/>
  <c r="FK105" i="4"/>
  <c r="FK287" i="4" s="1"/>
  <c r="FJ188" i="4"/>
  <c r="FJ370" i="4" s="1"/>
  <c r="FJ183" i="4"/>
  <c r="FJ365" i="4" s="1"/>
  <c r="EU131" i="4"/>
  <c r="EU313" i="4" s="1"/>
  <c r="FJ162" i="4"/>
  <c r="FJ344" i="4" s="1"/>
  <c r="FJ159" i="4"/>
  <c r="FJ249" i="4" s="1"/>
  <c r="FJ109" i="4"/>
  <c r="FJ291" i="4" s="1"/>
  <c r="FJ141" i="4"/>
  <c r="FJ323" i="4" s="1"/>
  <c r="FJ181" i="4"/>
  <c r="FJ271" i="4" s="1"/>
  <c r="FJ157" i="4"/>
  <c r="FJ247" i="4" s="1"/>
  <c r="FJ110" i="4"/>
  <c r="FJ200" i="4" s="1"/>
  <c r="FJ189" i="4"/>
  <c r="FJ371" i="4" s="1"/>
  <c r="FJ166" i="4"/>
  <c r="FJ348" i="4" s="1"/>
  <c r="FJ173" i="4"/>
  <c r="FJ355" i="4" s="1"/>
  <c r="FJ182" i="4"/>
  <c r="FJ272" i="4" s="1"/>
  <c r="FJ104" i="4"/>
  <c r="FJ286" i="4" s="1"/>
  <c r="FK132" i="4"/>
  <c r="FK222" i="4" s="1"/>
  <c r="FJ165" i="4"/>
  <c r="FJ255" i="4" s="1"/>
  <c r="FJ177" i="4"/>
  <c r="FJ359" i="4" s="1"/>
  <c r="FK109" i="4"/>
  <c r="FK291" i="4" s="1"/>
  <c r="FJ121" i="4"/>
  <c r="FJ211" i="4" s="1"/>
  <c r="FK170" i="4"/>
  <c r="FK352" i="4" s="1"/>
  <c r="FK179" i="4"/>
  <c r="FK269" i="4" s="1"/>
  <c r="FK114" i="4"/>
  <c r="FK296" i="4" s="1"/>
  <c r="FK131" i="4"/>
  <c r="FK313" i="4" s="1"/>
  <c r="FK157" i="4"/>
  <c r="FK339" i="4" s="1"/>
  <c r="FK112" i="4"/>
  <c r="FK202" i="4" s="1"/>
  <c r="FJ168" i="4"/>
  <c r="FJ258" i="4" s="1"/>
  <c r="FK158" i="4"/>
  <c r="FK248" i="4" s="1"/>
  <c r="FJ149" i="4"/>
  <c r="FJ239" i="4" s="1"/>
  <c r="FJ151" i="4"/>
  <c r="FJ333" i="4" s="1"/>
  <c r="FK104" i="4"/>
  <c r="FK286" i="4" s="1"/>
  <c r="FK174" i="4"/>
  <c r="FK264" i="4" s="1"/>
  <c r="FK183" i="4"/>
  <c r="FK365" i="4" s="1"/>
  <c r="FJ103" i="4"/>
  <c r="FJ285" i="4" s="1"/>
  <c r="FJ131" i="4"/>
  <c r="FJ313" i="4" s="1"/>
  <c r="FJ116" i="4"/>
  <c r="FJ298" i="4" s="1"/>
  <c r="FK108" i="4"/>
  <c r="FK290" i="4" s="1"/>
  <c r="FK152" i="4"/>
  <c r="FK242" i="4" s="1"/>
  <c r="FK149" i="4"/>
  <c r="FK239" i="4" s="1"/>
  <c r="FJ167" i="4"/>
  <c r="FJ257" i="4" s="1"/>
  <c r="FJ163" i="4"/>
  <c r="FJ253" i="4" s="1"/>
  <c r="FJ112" i="4"/>
  <c r="FJ202" i="4" s="1"/>
  <c r="FJ122" i="4"/>
  <c r="FJ212" i="4" s="1"/>
  <c r="FJ144" i="4"/>
  <c r="FJ234" i="4" s="1"/>
  <c r="FJ114" i="4"/>
  <c r="FJ204" i="4" s="1"/>
  <c r="FK184" i="4"/>
  <c r="FK274" i="4" s="1"/>
  <c r="FJ107" i="4"/>
  <c r="FJ363" i="4"/>
  <c r="FJ113" i="4"/>
  <c r="FJ295" i="4" s="1"/>
  <c r="FJ130" i="4"/>
  <c r="FJ312" i="4" s="1"/>
  <c r="FJ184" i="4"/>
  <c r="FJ366" i="4" s="1"/>
  <c r="FJ111" i="4"/>
  <c r="FJ161" i="4"/>
  <c r="FJ343" i="4" s="1"/>
  <c r="FJ146" i="4"/>
  <c r="FJ236" i="4" s="1"/>
  <c r="FK189" i="4"/>
  <c r="FK371" i="4" s="1"/>
  <c r="FJ158" i="4"/>
  <c r="FJ248" i="4" s="1"/>
  <c r="FJ155" i="4"/>
  <c r="FI117" i="4"/>
  <c r="FI207" i="4" s="1"/>
  <c r="FK150" i="4"/>
  <c r="FK332" i="4" s="1"/>
  <c r="FK155" i="4"/>
  <c r="FK337" i="4" s="1"/>
  <c r="FJ174" i="4"/>
  <c r="FJ264" i="4" s="1"/>
  <c r="FJ108" i="4"/>
  <c r="FJ198" i="4" s="1"/>
  <c r="FJ178" i="4"/>
  <c r="FJ360" i="4" s="1"/>
  <c r="FJ115" i="4"/>
  <c r="FJ205" i="4" s="1"/>
  <c r="FJ105" i="4"/>
  <c r="FJ195" i="4" s="1"/>
  <c r="FJ132" i="4"/>
  <c r="FJ314" i="4" s="1"/>
  <c r="FK137" i="4"/>
  <c r="FK319" i="4" s="1"/>
  <c r="FJ139" i="4"/>
  <c r="FJ229" i="4" s="1"/>
  <c r="FJ171" i="4"/>
  <c r="FJ353" i="4" s="1"/>
  <c r="FJ187" i="4"/>
  <c r="FJ277" i="4" s="1"/>
  <c r="FJ123" i="4"/>
  <c r="FJ213" i="4" s="1"/>
  <c r="FJ140" i="4"/>
  <c r="FJ322" i="4" s="1"/>
  <c r="FJ125" i="4"/>
  <c r="FJ307" i="4" s="1"/>
  <c r="FJ147" i="4"/>
  <c r="FJ237" i="4" s="1"/>
  <c r="FK126" i="4"/>
  <c r="FK216" i="4" s="1"/>
  <c r="FJ126" i="4"/>
  <c r="FJ216" i="4" s="1"/>
  <c r="FJ142" i="4"/>
  <c r="FJ232" i="4" s="1"/>
  <c r="FJ135" i="4"/>
  <c r="FJ317" i="4" s="1"/>
  <c r="FJ120" i="4"/>
  <c r="FJ210" i="4" s="1"/>
  <c r="FJ117" i="4"/>
  <c r="FJ207" i="4" s="1"/>
  <c r="FJ148" i="4"/>
  <c r="FJ330" i="4" s="1"/>
  <c r="FJ143" i="4"/>
  <c r="FJ134" i="4"/>
  <c r="FJ316" i="4" s="1"/>
  <c r="FJ136" i="4"/>
  <c r="FJ226" i="4" s="1"/>
  <c r="FJ127" i="4"/>
  <c r="FJ217" i="4" s="1"/>
  <c r="FK303" i="4"/>
  <c r="FI165" i="4"/>
  <c r="FI255" i="4" s="1"/>
  <c r="FI103" i="4"/>
  <c r="FI285" i="4" s="1"/>
  <c r="FI114" i="4"/>
  <c r="FI296" i="4" s="1"/>
  <c r="FI157" i="4"/>
  <c r="FI339" i="4" s="1"/>
  <c r="FI105" i="4"/>
  <c r="FI195" i="4" s="1"/>
  <c r="FK172" i="4"/>
  <c r="FK135" i="4"/>
  <c r="FI181" i="4"/>
  <c r="FI271" i="4" s="1"/>
  <c r="FK124" i="4"/>
  <c r="FK306" i="4" s="1"/>
  <c r="FI115" i="4"/>
  <c r="FI297" i="4" s="1"/>
  <c r="FI110" i="4"/>
  <c r="FI200" i="4" s="1"/>
  <c r="FI180" i="4"/>
  <c r="FI270" i="4" s="1"/>
  <c r="FK103" i="4"/>
  <c r="FK159" i="4"/>
  <c r="FK151" i="4"/>
  <c r="FI118" i="4"/>
  <c r="FK162" i="4"/>
  <c r="FI112" i="4"/>
  <c r="FI202" i="4" s="1"/>
  <c r="FI161" i="4"/>
  <c r="FI343" i="4" s="1"/>
  <c r="FK113" i="4"/>
  <c r="FK203" i="4" s="1"/>
  <c r="FI130" i="4"/>
  <c r="FI220" i="4" s="1"/>
  <c r="FI173" i="4"/>
  <c r="FI355" i="4" s="1"/>
  <c r="FI121" i="4"/>
  <c r="FI211" i="4" s="1"/>
  <c r="FK127" i="4"/>
  <c r="FK147" i="4"/>
  <c r="FI107" i="4"/>
  <c r="FI134" i="4"/>
  <c r="FK181" i="4"/>
  <c r="FI128" i="4"/>
  <c r="FI218" i="4" s="1"/>
  <c r="FK125" i="4"/>
  <c r="FK307" i="4" s="1"/>
  <c r="FK120" i="4"/>
  <c r="FK210" i="4" s="1"/>
  <c r="FI137" i="4"/>
  <c r="FI319" i="4" s="1"/>
  <c r="FI111" i="4"/>
  <c r="FI201" i="4" s="1"/>
  <c r="FK115" i="4"/>
  <c r="FK188" i="4"/>
  <c r="FI184" i="4"/>
  <c r="FK134" i="4"/>
  <c r="FI188" i="4"/>
  <c r="FI370" i="4" s="1"/>
  <c r="FI144" i="4"/>
  <c r="FI326" i="4" s="1"/>
  <c r="FI177" i="4"/>
  <c r="FI359" i="4" s="1"/>
  <c r="FI135" i="4"/>
  <c r="FI317" i="4" s="1"/>
  <c r="FI146" i="4"/>
  <c r="FI328" i="4" s="1"/>
  <c r="FI189" i="4"/>
  <c r="FI371" i="4" s="1"/>
  <c r="FI131" i="4"/>
  <c r="FI313" i="4" s="1"/>
  <c r="FI126" i="4"/>
  <c r="FI216" i="4" s="1"/>
  <c r="FI153" i="4"/>
  <c r="FI335" i="4" s="1"/>
  <c r="FI127" i="4"/>
  <c r="FI309" i="4" s="1"/>
  <c r="FK107" i="4"/>
  <c r="FK186" i="4"/>
  <c r="FK139" i="4"/>
  <c r="FK130" i="4"/>
  <c r="FI123" i="4"/>
  <c r="FI213" i="4" s="1"/>
  <c r="FI104" i="4"/>
  <c r="FI286" i="4" s="1"/>
  <c r="FK156" i="4"/>
  <c r="FK116" i="4"/>
  <c r="FK163" i="4"/>
  <c r="FI108" i="4"/>
  <c r="FI198" i="4" s="1"/>
  <c r="FI151" i="4"/>
  <c r="FI333" i="4" s="1"/>
  <c r="FI162" i="4"/>
  <c r="FI344" i="4" s="1"/>
  <c r="FK141" i="4"/>
  <c r="FK323" i="4" s="1"/>
  <c r="FK136" i="4"/>
  <c r="FK318" i="4" s="1"/>
  <c r="FK110" i="4"/>
  <c r="FK200" i="4" s="1"/>
  <c r="FI176" i="4"/>
  <c r="FK117" i="4"/>
  <c r="FK182" i="4"/>
  <c r="FI139" i="4"/>
  <c r="FI229" i="4" s="1"/>
  <c r="FI120" i="4"/>
  <c r="FI302" i="4" s="1"/>
  <c r="FI147" i="4"/>
  <c r="FI329" i="4" s="1"/>
  <c r="FI142" i="4"/>
  <c r="FI232" i="4" s="1"/>
  <c r="FI116" i="4"/>
  <c r="FI206" i="4" s="1"/>
  <c r="FI143" i="4"/>
  <c r="FI170" i="4"/>
  <c r="FJ331" i="4"/>
  <c r="FK118" i="4"/>
  <c r="FK300" i="4" s="1"/>
  <c r="FK161" i="4"/>
  <c r="FK343" i="4" s="1"/>
  <c r="FI178" i="4"/>
  <c r="FI360" i="4" s="1"/>
  <c r="FI122" i="4"/>
  <c r="FK148" i="4"/>
  <c r="FI182" i="4"/>
  <c r="FK128" i="4"/>
  <c r="FI166" i="4"/>
  <c r="FK143" i="4"/>
  <c r="FI155" i="4"/>
  <c r="FI245" i="4" s="1"/>
  <c r="FI124" i="4"/>
  <c r="FI306" i="4" s="1"/>
  <c r="FI167" i="4"/>
  <c r="FI349" i="4" s="1"/>
  <c r="FI136" i="4"/>
  <c r="FI318" i="4" s="1"/>
  <c r="FK221" i="4"/>
  <c r="FI171" i="4"/>
  <c r="FI261" i="4" s="1"/>
  <c r="FI140" i="4"/>
  <c r="FI230" i="4" s="1"/>
  <c r="FI109" i="4"/>
  <c r="FI291" i="4" s="1"/>
  <c r="FI163" i="4"/>
  <c r="FI345" i="4" s="1"/>
  <c r="FI158" i="4"/>
  <c r="FI248" i="4" s="1"/>
  <c r="FI132" i="4"/>
  <c r="FI222" i="4" s="1"/>
  <c r="FK146" i="4"/>
  <c r="FK153" i="4"/>
  <c r="FK111" i="4"/>
  <c r="FI156" i="4"/>
  <c r="FI338" i="4" s="1"/>
  <c r="FK177" i="4"/>
  <c r="FK359" i="4" s="1"/>
  <c r="FI152" i="4"/>
  <c r="FI334" i="4" s="1"/>
  <c r="FK167" i="4"/>
  <c r="FK176" i="4"/>
  <c r="FK140" i="4"/>
  <c r="FK144" i="4"/>
  <c r="FI187" i="4"/>
  <c r="FI277" i="4" s="1"/>
  <c r="FI183" i="4"/>
  <c r="FI365" i="4" s="1"/>
  <c r="FI125" i="4"/>
  <c r="FI307" i="4" s="1"/>
  <c r="FK173" i="4"/>
  <c r="FK355" i="4" s="1"/>
  <c r="FK168" i="4"/>
  <c r="FK258" i="4" s="1"/>
  <c r="FK142" i="4"/>
  <c r="FK232" i="4" s="1"/>
  <c r="FK187" i="4"/>
  <c r="FI186" i="4"/>
  <c r="FK166" i="4"/>
  <c r="FK180" i="4"/>
  <c r="FK165" i="4"/>
  <c r="FI113" i="4"/>
  <c r="FI295" i="4" s="1"/>
  <c r="FI172" i="4"/>
  <c r="FI354" i="4" s="1"/>
  <c r="FI168" i="4"/>
  <c r="FI350" i="4" s="1"/>
  <c r="FI179" i="4"/>
  <c r="FI361" i="4" s="1"/>
  <c r="FI174" i="4"/>
  <c r="FI264" i="4" s="1"/>
  <c r="FI148" i="4"/>
  <c r="FI238" i="4" s="1"/>
  <c r="FK122" i="4"/>
  <c r="FI159" i="4"/>
  <c r="FK171" i="4"/>
  <c r="FI149" i="4"/>
  <c r="FI239" i="4" s="1"/>
  <c r="FI141" i="4"/>
  <c r="FI323" i="4" s="1"/>
  <c r="FK178" i="4"/>
  <c r="FI150" i="4"/>
  <c r="FI193" i="4"/>
  <c r="FK295" i="4"/>
  <c r="FI227" i="4"/>
  <c r="FJ310" i="4"/>
  <c r="FJ328" i="4"/>
  <c r="FJ349" i="4"/>
  <c r="FK305" i="4"/>
  <c r="FJ358" i="4"/>
  <c r="FJ266" i="4"/>
  <c r="FJ296" i="4"/>
  <c r="FJ350" i="4"/>
  <c r="FJ300" i="4"/>
  <c r="FJ263" i="4"/>
  <c r="EU108" i="4"/>
  <c r="EU290" i="4" s="1"/>
  <c r="EU167" i="4"/>
  <c r="EU349" i="4" s="1"/>
  <c r="EU127" i="4"/>
  <c r="EU217" i="4" s="1"/>
  <c r="EU126" i="4"/>
  <c r="EU216" i="4" s="1"/>
  <c r="EU189" i="4"/>
  <c r="EU371" i="4" s="1"/>
  <c r="EU180" i="4"/>
  <c r="EU270" i="4" s="1"/>
  <c r="EU162" i="4"/>
  <c r="EU344" i="4" s="1"/>
  <c r="EU104" i="4"/>
  <c r="EU286" i="4" s="1"/>
  <c r="EV143" i="4"/>
  <c r="EV233" i="4" s="1"/>
  <c r="EV132" i="4"/>
  <c r="EV222" i="4" s="1"/>
  <c r="EV117" i="4"/>
  <c r="EV207" i="4" s="1"/>
  <c r="EW97" i="4"/>
  <c r="EV149" i="4"/>
  <c r="EV239" i="4" s="1"/>
  <c r="EV107" i="4"/>
  <c r="EV289" i="4" s="1"/>
  <c r="EV126" i="4"/>
  <c r="EV216" i="4" s="1"/>
  <c r="EV153" i="4"/>
  <c r="EV243" i="4" s="1"/>
  <c r="EV127" i="4"/>
  <c r="EU176" i="4"/>
  <c r="EU266" i="4" s="1"/>
  <c r="EU118" i="4"/>
  <c r="EU208" i="4" s="1"/>
  <c r="EU124" i="4"/>
  <c r="EU306" i="4" s="1"/>
  <c r="EV172" i="4"/>
  <c r="EV262" i="4" s="1"/>
  <c r="EV109" i="4"/>
  <c r="EV199" i="4" s="1"/>
  <c r="EV136" i="4"/>
  <c r="EV318" i="4" s="1"/>
  <c r="EU137" i="4"/>
  <c r="EU227" i="4" s="1"/>
  <c r="EW98" i="4"/>
  <c r="EV159" i="4"/>
  <c r="EV170" i="4"/>
  <c r="EV181" i="4"/>
  <c r="EV271" i="4" s="1"/>
  <c r="EV123" i="4"/>
  <c r="EV305" i="4" s="1"/>
  <c r="EU140" i="4"/>
  <c r="EU230" i="4" s="1"/>
  <c r="EU178" i="4"/>
  <c r="EU268" i="4" s="1"/>
  <c r="EU120" i="4"/>
  <c r="EU302" i="4" s="1"/>
  <c r="EU142" i="4"/>
  <c r="EU324" i="4" s="1"/>
  <c r="EV142" i="4"/>
  <c r="EV324" i="4" s="1"/>
  <c r="EU143" i="4"/>
  <c r="EU233" i="4" s="1"/>
  <c r="EV122" i="4"/>
  <c r="EV131" i="4"/>
  <c r="EV221" i="4" s="1"/>
  <c r="EU107" i="4"/>
  <c r="EU197" i="4" s="1"/>
  <c r="EU156" i="4"/>
  <c r="EU338" i="4" s="1"/>
  <c r="EU183" i="4"/>
  <c r="EU273" i="4" s="1"/>
  <c r="EV183" i="4"/>
  <c r="EV365" i="4" s="1"/>
  <c r="EV125" i="4"/>
  <c r="EV215" i="4" s="1"/>
  <c r="EU147" i="4"/>
  <c r="EU329" i="4" s="1"/>
  <c r="EV147" i="4"/>
  <c r="EV237" i="4" s="1"/>
  <c r="EV148" i="4"/>
  <c r="EV330" i="4" s="1"/>
  <c r="EU112" i="4"/>
  <c r="EU123" i="4"/>
  <c r="EU305" i="4" s="1"/>
  <c r="EU134" i="4"/>
  <c r="EU316" i="4" s="1"/>
  <c r="EV161" i="4"/>
  <c r="EV251" i="4" s="1"/>
  <c r="EV188" i="4"/>
  <c r="EV370" i="4" s="1"/>
  <c r="EU136" i="4"/>
  <c r="EU318" i="4" s="1"/>
  <c r="EV152" i="4"/>
  <c r="EV334" i="4" s="1"/>
  <c r="EU153" i="4"/>
  <c r="EU243" i="4" s="1"/>
  <c r="EU149" i="4"/>
  <c r="EV128" i="4"/>
  <c r="EV218" i="4" s="1"/>
  <c r="EV139" i="4"/>
  <c r="EV321" i="4" s="1"/>
  <c r="EU172" i="4"/>
  <c r="EU354" i="4" s="1"/>
  <c r="EV103" i="4"/>
  <c r="EV285" i="4" s="1"/>
  <c r="EU109" i="4"/>
  <c r="EU291" i="4" s="1"/>
  <c r="EV141" i="4"/>
  <c r="EV231" i="4" s="1"/>
  <c r="EU158" i="4"/>
  <c r="EU248" i="4" s="1"/>
  <c r="EV158" i="4"/>
  <c r="EV248" i="4" s="1"/>
  <c r="EU159" i="4"/>
  <c r="EU249" i="4" s="1"/>
  <c r="EU139" i="4"/>
  <c r="EU321" i="4" s="1"/>
  <c r="EV177" i="4"/>
  <c r="EV359" i="4" s="1"/>
  <c r="EV114" i="4"/>
  <c r="EV204" i="4" s="1"/>
  <c r="EU152" i="4"/>
  <c r="EU334" i="4" s="1"/>
  <c r="EU163" i="4"/>
  <c r="EU345" i="4" s="1"/>
  <c r="EV163" i="4"/>
  <c r="EV345" i="4" s="1"/>
  <c r="EV180" i="4"/>
  <c r="EV362" i="4" s="1"/>
  <c r="EV144" i="4"/>
  <c r="EV234" i="4" s="1"/>
  <c r="EU150" i="4"/>
  <c r="EU332" i="4" s="1"/>
  <c r="EU188" i="4"/>
  <c r="EU370" i="4" s="1"/>
  <c r="EU114" i="4"/>
  <c r="EU296" i="4" s="1"/>
  <c r="EU125" i="4"/>
  <c r="EU307" i="4" s="1"/>
  <c r="EV157" i="4"/>
  <c r="EV339" i="4" s="1"/>
  <c r="EV168" i="4"/>
  <c r="EV258" i="4" s="1"/>
  <c r="EV174" i="4"/>
  <c r="EV264" i="4" s="1"/>
  <c r="EV111" i="4"/>
  <c r="EU170" i="4"/>
  <c r="EV155" i="4"/>
  <c r="EV337" i="4" s="1"/>
  <c r="EU103" i="4"/>
  <c r="EU193" i="4" s="1"/>
  <c r="EV130" i="4"/>
  <c r="EV312" i="4" s="1"/>
  <c r="EU168" i="4"/>
  <c r="EU350" i="4" s="1"/>
  <c r="EU174" i="4"/>
  <c r="EU264" i="4" s="1"/>
  <c r="EV182" i="4"/>
  <c r="EU117" i="4"/>
  <c r="EU177" i="4"/>
  <c r="EV165" i="4"/>
  <c r="EV255" i="4" s="1"/>
  <c r="EU155" i="4"/>
  <c r="EU245" i="4" s="1"/>
  <c r="EU166" i="4"/>
  <c r="EU348" i="4" s="1"/>
  <c r="EV108" i="4"/>
  <c r="EV290" i="4" s="1"/>
  <c r="EU130" i="4"/>
  <c r="EU220" i="4" s="1"/>
  <c r="EU141" i="4"/>
  <c r="EU323" i="4" s="1"/>
  <c r="EV173" i="4"/>
  <c r="EV355" i="4" s="1"/>
  <c r="EU179" i="4"/>
  <c r="EU269" i="4" s="1"/>
  <c r="EV179" i="4"/>
  <c r="EV269" i="4" s="1"/>
  <c r="EV105" i="4"/>
  <c r="EV195" i="4" s="1"/>
  <c r="EV150" i="4"/>
  <c r="EU186" i="4"/>
  <c r="EV171" i="4"/>
  <c r="EV353" i="4" s="1"/>
  <c r="EV124" i="4"/>
  <c r="EV306" i="4" s="1"/>
  <c r="EV135" i="4"/>
  <c r="EV225" i="4" s="1"/>
  <c r="EV146" i="4"/>
  <c r="EV328" i="4" s="1"/>
  <c r="EU184" i="4"/>
  <c r="EU366" i="4" s="1"/>
  <c r="EV184" i="4"/>
  <c r="EV366" i="4" s="1"/>
  <c r="EU116" i="4"/>
  <c r="EU298" i="4" s="1"/>
  <c r="EV134" i="4"/>
  <c r="EU165" i="4"/>
  <c r="EU171" i="4"/>
  <c r="EU353" i="4" s="1"/>
  <c r="EU135" i="4"/>
  <c r="EU317" i="4" s="1"/>
  <c r="EU157" i="4"/>
  <c r="EU339" i="4" s="1"/>
  <c r="EV189" i="4"/>
  <c r="EV371" i="4" s="1"/>
  <c r="EV104" i="4"/>
  <c r="EV286" i="4" s="1"/>
  <c r="EU105" i="4"/>
  <c r="EU287" i="4" s="1"/>
  <c r="EV121" i="4"/>
  <c r="EV211" i="4" s="1"/>
  <c r="EV112" i="4"/>
  <c r="EV186" i="4"/>
  <c r="EV167" i="4"/>
  <c r="EV349" i="4" s="1"/>
  <c r="EV176" i="4"/>
  <c r="EV266" i="4" s="1"/>
  <c r="EU182" i="4"/>
  <c r="EU364" i="4" s="1"/>
  <c r="EV140" i="4"/>
  <c r="EV322" i="4" s="1"/>
  <c r="EU146" i="4"/>
  <c r="EU328" i="4" s="1"/>
  <c r="EV162" i="4"/>
  <c r="EV344" i="4" s="1"/>
  <c r="EU110" i="4"/>
  <c r="EU200" i="4" s="1"/>
  <c r="EV110" i="4"/>
  <c r="EV200" i="4" s="1"/>
  <c r="EU132" i="4"/>
  <c r="EU314" i="4" s="1"/>
  <c r="EU111" i="4"/>
  <c r="EU293" i="4" s="1"/>
  <c r="EU122" i="4"/>
  <c r="EV118" i="4"/>
  <c r="EV113" i="4"/>
  <c r="EV295" i="4" s="1"/>
  <c r="EU128" i="4"/>
  <c r="EU218" i="4" s="1"/>
  <c r="EV187" i="4"/>
  <c r="EV369" i="4" s="1"/>
  <c r="EU151" i="4"/>
  <c r="EU241" i="4" s="1"/>
  <c r="EV151" i="4"/>
  <c r="EV333" i="4" s="1"/>
  <c r="EU173" i="4"/>
  <c r="EU355" i="4" s="1"/>
  <c r="EU115" i="4"/>
  <c r="EU297" i="4" s="1"/>
  <c r="EV115" i="4"/>
  <c r="EV205" i="4" s="1"/>
  <c r="EV137" i="4"/>
  <c r="EV227" i="4" s="1"/>
  <c r="EV116" i="4"/>
  <c r="EV206" i="4" s="1"/>
  <c r="EU161" i="4"/>
  <c r="EV166" i="4"/>
  <c r="EU144" i="4"/>
  <c r="EU326" i="4" s="1"/>
  <c r="EU187" i="4"/>
  <c r="EU277" i="4" s="1"/>
  <c r="EU113" i="4"/>
  <c r="EU203" i="4" s="1"/>
  <c r="EV156" i="4"/>
  <c r="EV338" i="4" s="1"/>
  <c r="EV178" i="4"/>
  <c r="EV360" i="4" s="1"/>
  <c r="EV120" i="4"/>
  <c r="EV302" i="4" s="1"/>
  <c r="EU121" i="4"/>
  <c r="EU303" i="4" s="1"/>
  <c r="EU148" i="4"/>
  <c r="EU330" i="4" s="1"/>
  <c r="EV343" i="4"/>
  <c r="V187" i="4"/>
  <c r="V277" i="4" s="1"/>
  <c r="V171" i="4"/>
  <c r="V261" i="4" s="1"/>
  <c r="V147" i="4"/>
  <c r="V458" i="4" s="1"/>
  <c r="V128" i="4"/>
  <c r="V186" i="4"/>
  <c r="V276" i="4" s="1"/>
  <c r="V161" i="4"/>
  <c r="V470" i="4" s="1"/>
  <c r="V152" i="4"/>
  <c r="V126" i="4"/>
  <c r="V178" i="4"/>
  <c r="V484" i="4" s="1"/>
  <c r="V163" i="4"/>
  <c r="V143" i="4"/>
  <c r="V325" i="4" s="1"/>
  <c r="V125" i="4"/>
  <c r="V440" i="4" s="1"/>
  <c r="V182" i="4"/>
  <c r="V272" i="4" s="1"/>
  <c r="V162" i="4"/>
  <c r="V471" i="4" s="1"/>
  <c r="V149" i="4"/>
  <c r="V239" i="4" s="1"/>
  <c r="V181" i="4"/>
  <c r="V487" i="4" s="1"/>
  <c r="V166" i="4"/>
  <c r="V256" i="4" s="1"/>
  <c r="V144" i="4"/>
  <c r="V326" i="4" s="1"/>
  <c r="V179" i="4"/>
  <c r="V485" i="4" s="1"/>
  <c r="V159" i="4"/>
  <c r="V142" i="4"/>
  <c r="V232" i="4" s="1"/>
  <c r="V174" i="4"/>
  <c r="V481" i="4" s="1"/>
  <c r="V155" i="4"/>
  <c r="V139" i="4"/>
  <c r="V170" i="4"/>
  <c r="V477" i="4" s="1"/>
  <c r="V158" i="4"/>
  <c r="V132" i="4"/>
  <c r="V446" i="4" s="1"/>
  <c r="V168" i="4"/>
  <c r="V476" i="4" s="1"/>
  <c r="V157" i="4"/>
  <c r="V467" i="4" s="1"/>
  <c r="V141" i="4"/>
  <c r="V453" i="4" s="1"/>
  <c r="V177" i="4"/>
  <c r="V267" i="4" s="1"/>
  <c r="V156" i="4"/>
  <c r="V246" i="4" s="1"/>
  <c r="V135" i="4"/>
  <c r="V448" i="4" s="1"/>
  <c r="V176" i="4"/>
  <c r="V266" i="4" s="1"/>
  <c r="V148" i="4"/>
  <c r="V459" i="4" s="1"/>
  <c r="V137" i="4"/>
  <c r="V151" i="4"/>
  <c r="V333" i="4" s="1"/>
  <c r="V136" i="4"/>
  <c r="V226" i="4" s="1"/>
  <c r="V184" i="4"/>
  <c r="V167" i="4"/>
  <c r="V146" i="4"/>
  <c r="V457" i="4" s="1"/>
  <c r="DX346" i="4"/>
  <c r="GQ109" i="4"/>
  <c r="GQ425" i="4" s="1"/>
  <c r="GQ115" i="4"/>
  <c r="GQ431" i="4" s="1"/>
  <c r="GQ121" i="4"/>
  <c r="GQ211" i="4" s="1"/>
  <c r="AC556" i="4"/>
  <c r="AC397" i="4" s="1"/>
  <c r="GQ104" i="4"/>
  <c r="GQ194" i="4" s="1"/>
  <c r="GQ118" i="4"/>
  <c r="GQ114" i="4"/>
  <c r="GQ296" i="4" s="1"/>
  <c r="GQ116" i="4"/>
  <c r="GQ432" i="4" s="1"/>
  <c r="P448" i="4"/>
  <c r="GQ107" i="4"/>
  <c r="GQ197" i="4" s="1"/>
  <c r="GQ120" i="4"/>
  <c r="GQ210" i="4" s="1"/>
  <c r="GQ110" i="4"/>
  <c r="GQ292" i="4" s="1"/>
  <c r="GQ122" i="4"/>
  <c r="GQ304" i="4" s="1"/>
  <c r="GQ103" i="4"/>
  <c r="GQ420" i="4" s="1"/>
  <c r="GQ113" i="4"/>
  <c r="GQ203" i="4" s="1"/>
  <c r="GQ111" i="4"/>
  <c r="GQ201" i="4" s="1"/>
  <c r="GQ117" i="4"/>
  <c r="GQ207" i="4" s="1"/>
  <c r="GQ123" i="4"/>
  <c r="GQ438" i="4" s="1"/>
  <c r="GQ108" i="4"/>
  <c r="GQ198" i="4" s="1"/>
  <c r="GQ124" i="4"/>
  <c r="GQ439" i="4" s="1"/>
  <c r="GQ105" i="4"/>
  <c r="GQ422" i="4" s="1"/>
  <c r="GQ112" i="4"/>
  <c r="X265" i="4"/>
  <c r="CJ367" i="4"/>
  <c r="GQ174" i="4"/>
  <c r="GQ481" i="4" s="1"/>
  <c r="Y254" i="4"/>
  <c r="GQ168" i="4"/>
  <c r="GQ350" i="4" s="1"/>
  <c r="IA367" i="4"/>
  <c r="GQ173" i="4"/>
  <c r="GQ480" i="4" s="1"/>
  <c r="GQ148" i="4"/>
  <c r="GQ459" i="4" s="1"/>
  <c r="GQ140" i="4"/>
  <c r="GQ230" i="4" s="1"/>
  <c r="GQ136" i="4"/>
  <c r="GQ226" i="4" s="1"/>
  <c r="Y223" i="4"/>
  <c r="EA254" i="4"/>
  <c r="Z265" i="4"/>
  <c r="EB320" i="4"/>
  <c r="AC512" i="4"/>
  <c r="AC393" i="4" s="1"/>
  <c r="GQ166" i="4"/>
  <c r="GQ146" i="4"/>
  <c r="GQ457" i="4" s="1"/>
  <c r="GQ187" i="4"/>
  <c r="GQ277" i="4" s="1"/>
  <c r="GQ162" i="4"/>
  <c r="GQ471" i="4" s="1"/>
  <c r="GQ141" i="4"/>
  <c r="GQ231" i="4" s="1"/>
  <c r="GQ189" i="4"/>
  <c r="GQ279" i="4" s="1"/>
  <c r="GQ165" i="4"/>
  <c r="GQ255" i="4" s="1"/>
  <c r="GQ137" i="4"/>
  <c r="GQ227" i="4" s="1"/>
  <c r="GQ188" i="4"/>
  <c r="GQ278" i="4" s="1"/>
  <c r="GQ156" i="4"/>
  <c r="GQ466" i="4" s="1"/>
  <c r="GQ144" i="4"/>
  <c r="GQ234" i="4" s="1"/>
  <c r="GQ179" i="4"/>
  <c r="GQ361" i="4" s="1"/>
  <c r="GQ163" i="4"/>
  <c r="GQ472" i="4" s="1"/>
  <c r="GQ131" i="4"/>
  <c r="GQ221" i="4" s="1"/>
  <c r="GQ172" i="4"/>
  <c r="GQ262" i="4" s="1"/>
  <c r="GQ158" i="4"/>
  <c r="GQ248" i="4" s="1"/>
  <c r="GQ135" i="4"/>
  <c r="GQ183" i="4"/>
  <c r="GQ489" i="4" s="1"/>
  <c r="GQ157" i="4"/>
  <c r="GQ247" i="4" s="1"/>
  <c r="GQ132" i="4"/>
  <c r="GQ222" i="4" s="1"/>
  <c r="GQ182" i="4"/>
  <c r="GQ488" i="4" s="1"/>
  <c r="GQ155" i="4"/>
  <c r="GQ245" i="4" s="1"/>
  <c r="GQ127" i="4"/>
  <c r="GQ217" i="4" s="1"/>
  <c r="X512" i="4"/>
  <c r="X393" i="4" s="1"/>
  <c r="GQ181" i="4"/>
  <c r="GQ487" i="4" s="1"/>
  <c r="GQ149" i="4"/>
  <c r="GQ239" i="4" s="1"/>
  <c r="GQ126" i="4"/>
  <c r="GQ216" i="4" s="1"/>
  <c r="GQ180" i="4"/>
  <c r="GQ270" i="4" s="1"/>
  <c r="GQ151" i="4"/>
  <c r="GQ241" i="4" s="1"/>
  <c r="GQ128" i="4"/>
  <c r="GQ443" i="4" s="1"/>
  <c r="GQ178" i="4"/>
  <c r="GQ268" i="4" s="1"/>
  <c r="GQ147" i="4"/>
  <c r="GQ237" i="4" s="1"/>
  <c r="GQ171" i="4"/>
  <c r="GQ150" i="4"/>
  <c r="GQ461" i="4" s="1"/>
  <c r="AE115" i="4"/>
  <c r="AE297" i="4" s="1"/>
  <c r="GQ167" i="4"/>
  <c r="GQ257" i="4" s="1"/>
  <c r="GQ142" i="4"/>
  <c r="GQ232" i="4" s="1"/>
  <c r="R28" i="7"/>
  <c r="R42" i="7" s="1"/>
  <c r="R56" i="7" s="1"/>
  <c r="R71" i="7" s="1"/>
  <c r="R29" i="7"/>
  <c r="R43" i="7" s="1"/>
  <c r="R57" i="7" s="1"/>
  <c r="R72" i="7" s="1"/>
  <c r="R30" i="7"/>
  <c r="R44" i="7" s="1"/>
  <c r="R58" i="7" s="1"/>
  <c r="R73" i="7" s="1"/>
  <c r="Q28" i="7"/>
  <c r="Q42" i="7" s="1"/>
  <c r="Q56" i="7" s="1"/>
  <c r="Q71" i="7" s="1"/>
  <c r="Q26" i="7"/>
  <c r="Q40" i="7" s="1"/>
  <c r="Q54" i="7" s="1"/>
  <c r="Q69" i="7" s="1"/>
  <c r="Q29" i="7"/>
  <c r="Q43" i="7" s="1"/>
  <c r="Q57" i="7" s="1"/>
  <c r="Q72" i="7" s="1"/>
  <c r="K82" i="7"/>
  <c r="Q27" i="7"/>
  <c r="Q41" i="7" s="1"/>
  <c r="Q55" i="7" s="1"/>
  <c r="Q70" i="7" s="1"/>
  <c r="Q25" i="7"/>
  <c r="Q39" i="7" s="1"/>
  <c r="R27" i="7"/>
  <c r="R41" i="7" s="1"/>
  <c r="R55" i="7" s="1"/>
  <c r="R70" i="7" s="1"/>
  <c r="AA632" i="4"/>
  <c r="AA405" i="4" s="1"/>
  <c r="AA594" i="4"/>
  <c r="AA401" i="4" s="1"/>
  <c r="DX275" i="4"/>
  <c r="Z235" i="4"/>
  <c r="Z228" i="4"/>
  <c r="AA170" i="4"/>
  <c r="AA260" i="4" s="1"/>
  <c r="AI311" i="4"/>
  <c r="AF250" i="4"/>
  <c r="AA165" i="4"/>
  <c r="AA473" i="4" s="1"/>
  <c r="AC178" i="4"/>
  <c r="AC360" i="4" s="1"/>
  <c r="Z602" i="4"/>
  <c r="Z402" i="4" s="1"/>
  <c r="AA157" i="4"/>
  <c r="AA467" i="4" s="1"/>
  <c r="AC578" i="4"/>
  <c r="AC399" i="4" s="1"/>
  <c r="AA128" i="4"/>
  <c r="AA443" i="4" s="1"/>
  <c r="AA114" i="4"/>
  <c r="AA430" i="4" s="1"/>
  <c r="AA123" i="4"/>
  <c r="AA438" i="4" s="1"/>
  <c r="AI367" i="4"/>
  <c r="Y512" i="4"/>
  <c r="Y393" i="4" s="1"/>
  <c r="AA151" i="4"/>
  <c r="AA462" i="4" s="1"/>
  <c r="X624" i="4"/>
  <c r="X404" i="4" s="1"/>
  <c r="AA161" i="4"/>
  <c r="AA470" i="4" s="1"/>
  <c r="Y587" i="4"/>
  <c r="Y400" i="4" s="1"/>
  <c r="AA149" i="4"/>
  <c r="AA460" i="4" s="1"/>
  <c r="Y594" i="4"/>
  <c r="Y401" i="4" s="1"/>
  <c r="AE171" i="4"/>
  <c r="AE353" i="4" s="1"/>
  <c r="AA177" i="4"/>
  <c r="AA483" i="4" s="1"/>
  <c r="Y548" i="4"/>
  <c r="Y396" i="4" s="1"/>
  <c r="GQ351" i="4"/>
  <c r="Y578" i="4"/>
  <c r="Y399" i="4" s="1"/>
  <c r="Y611" i="4"/>
  <c r="Y403" i="4" s="1"/>
  <c r="Z528" i="4"/>
  <c r="Z394" i="4" s="1"/>
  <c r="Z556" i="4"/>
  <c r="Z397" i="4" s="1"/>
  <c r="Z632" i="4"/>
  <c r="Z405" i="4" s="1"/>
  <c r="Y624" i="4"/>
  <c r="Y404" i="4" s="1"/>
  <c r="Z624" i="4"/>
  <c r="Z404" i="4" s="1"/>
  <c r="X594" i="4"/>
  <c r="X401" i="4" s="1"/>
  <c r="AB594" i="4"/>
  <c r="AB401" i="4" s="1"/>
  <c r="X548" i="4"/>
  <c r="X396" i="4" s="1"/>
  <c r="X556" i="4"/>
  <c r="X397" i="4" s="1"/>
  <c r="X566" i="4"/>
  <c r="X398" i="4" s="1"/>
  <c r="AE147" i="4"/>
  <c r="AE329" i="4" s="1"/>
  <c r="AE105" i="4"/>
  <c r="AE195" i="4" s="1"/>
  <c r="Y566" i="4"/>
  <c r="Y398" i="4" s="1"/>
  <c r="AE111" i="4"/>
  <c r="AE293" i="4" s="1"/>
  <c r="AE146" i="4"/>
  <c r="AE236" i="4" s="1"/>
  <c r="X632" i="4"/>
  <c r="X405" i="4" s="1"/>
  <c r="AE153" i="4"/>
  <c r="AE335" i="4" s="1"/>
  <c r="DB367" i="4"/>
  <c r="AE179" i="4"/>
  <c r="AE361" i="4" s="1"/>
  <c r="AA104" i="4"/>
  <c r="AA286" i="4" s="1"/>
  <c r="AE180" i="4"/>
  <c r="AE270" i="4" s="1"/>
  <c r="AE144" i="4"/>
  <c r="AE326" i="4" s="1"/>
  <c r="Z587" i="4"/>
  <c r="Z400" i="4" s="1"/>
  <c r="AE109" i="4"/>
  <c r="AE199" i="4" s="1"/>
  <c r="AE188" i="4"/>
  <c r="AE278" i="4" s="1"/>
  <c r="Y632" i="4"/>
  <c r="Y405" i="4" s="1"/>
  <c r="T488" i="4"/>
  <c r="AE157" i="4"/>
  <c r="AE339" i="4" s="1"/>
  <c r="AE166" i="4"/>
  <c r="AE256" i="4" s="1"/>
  <c r="AE126" i="4"/>
  <c r="AE216" i="4" s="1"/>
  <c r="AB578" i="4"/>
  <c r="AB399" i="4" s="1"/>
  <c r="AB587" i="4"/>
  <c r="AB400" i="4" s="1"/>
  <c r="AB541" i="4"/>
  <c r="AB395" i="4" s="1"/>
  <c r="AB186" i="4"/>
  <c r="AB276" i="4" s="1"/>
  <c r="AC189" i="4"/>
  <c r="AB189" i="4"/>
  <c r="AC187" i="4"/>
  <c r="AC277" i="4" s="1"/>
  <c r="AB184" i="4"/>
  <c r="AB490" i="4" s="1"/>
  <c r="AB188" i="4"/>
  <c r="AB493" i="4" s="1"/>
  <c r="AC188" i="4"/>
  <c r="AC493" i="4" s="1"/>
  <c r="AC632" i="4"/>
  <c r="AC405" i="4" s="1"/>
  <c r="AB632" i="4"/>
  <c r="AB405" i="4" s="1"/>
  <c r="AC186" i="4"/>
  <c r="AB187" i="4"/>
  <c r="AB183" i="4"/>
  <c r="AB489" i="4" s="1"/>
  <c r="AC184" i="4"/>
  <c r="AC183" i="4"/>
  <c r="AC489" i="4" s="1"/>
  <c r="AB178" i="4"/>
  <c r="AB360" i="4" s="1"/>
  <c r="AB181" i="4"/>
  <c r="AB487" i="4" s="1"/>
  <c r="AB182" i="4"/>
  <c r="AC182" i="4"/>
  <c r="AC181" i="4"/>
  <c r="AB180" i="4"/>
  <c r="AB486" i="4" s="1"/>
  <c r="AC180" i="4"/>
  <c r="AC486" i="4" s="1"/>
  <c r="AC179" i="4"/>
  <c r="AC485" i="4" s="1"/>
  <c r="AB179" i="4"/>
  <c r="AB172" i="4"/>
  <c r="AB479" i="4" s="1"/>
  <c r="AC177" i="4"/>
  <c r="AC359" i="4" s="1"/>
  <c r="AB624" i="4"/>
  <c r="AB404" i="4" s="1"/>
  <c r="AC624" i="4"/>
  <c r="AC404" i="4" s="1"/>
  <c r="AB177" i="4"/>
  <c r="AC170" i="4"/>
  <c r="AC477" i="4" s="1"/>
  <c r="AB176" i="4"/>
  <c r="AC176" i="4"/>
  <c r="AB171" i="4"/>
  <c r="AB353" i="4" s="1"/>
  <c r="AB174" i="4"/>
  <c r="AB356" i="4" s="1"/>
  <c r="AC174" i="4"/>
  <c r="AC172" i="4"/>
  <c r="AC262" i="4" s="1"/>
  <c r="AC611" i="4"/>
  <c r="AC403" i="4" s="1"/>
  <c r="AB611" i="4"/>
  <c r="AB403" i="4" s="1"/>
  <c r="AB170" i="4"/>
  <c r="AB477" i="4" s="1"/>
  <c r="AC171" i="4"/>
  <c r="AC353" i="4" s="1"/>
  <c r="AB167" i="4"/>
  <c r="AB257" i="4" s="1"/>
  <c r="AB173" i="4"/>
  <c r="AB480" i="4" s="1"/>
  <c r="AC167" i="4"/>
  <c r="AC475" i="4" s="1"/>
  <c r="AC173" i="4"/>
  <c r="AB602" i="4"/>
  <c r="AB402" i="4" s="1"/>
  <c r="AB168" i="4"/>
  <c r="AC602" i="4"/>
  <c r="AC402" i="4" s="1"/>
  <c r="AC168" i="4"/>
  <c r="AB163" i="4"/>
  <c r="AB253" i="4" s="1"/>
  <c r="AB165" i="4"/>
  <c r="AB255" i="4" s="1"/>
  <c r="AC166" i="4"/>
  <c r="AC348" i="4" s="1"/>
  <c r="AC165" i="4"/>
  <c r="AC473" i="4" s="1"/>
  <c r="AB131" i="4"/>
  <c r="AB445" i="4" s="1"/>
  <c r="AB166" i="4"/>
  <c r="AC140" i="4"/>
  <c r="AC452" i="4" s="1"/>
  <c r="AC163" i="4"/>
  <c r="AC472" i="4" s="1"/>
  <c r="AB116" i="4"/>
  <c r="AB432" i="4" s="1"/>
  <c r="AB134" i="4"/>
  <c r="AB316" i="4" s="1"/>
  <c r="AB162" i="4"/>
  <c r="AB344" i="4" s="1"/>
  <c r="AC594" i="4"/>
  <c r="AC401" i="4" s="1"/>
  <c r="AC141" i="4"/>
  <c r="AC453" i="4" s="1"/>
  <c r="AC162" i="4"/>
  <c r="AC136" i="4"/>
  <c r="AC226" i="4" s="1"/>
  <c r="AB104" i="4"/>
  <c r="AB421" i="4" s="1"/>
  <c r="AB159" i="4"/>
  <c r="AB469" i="4" s="1"/>
  <c r="AB132" i="4"/>
  <c r="AB446" i="4" s="1"/>
  <c r="AB142" i="4"/>
  <c r="AB324" i="4" s="1"/>
  <c r="AB105" i="4"/>
  <c r="AB422" i="4" s="1"/>
  <c r="AC111" i="4"/>
  <c r="AC293" i="4" s="1"/>
  <c r="AC135" i="4"/>
  <c r="AC448" i="4" s="1"/>
  <c r="AC158" i="4"/>
  <c r="AC340" i="4" s="1"/>
  <c r="AB113" i="4"/>
  <c r="AB429" i="4" s="1"/>
  <c r="AC139" i="4"/>
  <c r="AC451" i="4" s="1"/>
  <c r="AB118" i="4"/>
  <c r="AB208" i="4" s="1"/>
  <c r="AC151" i="4"/>
  <c r="AC462" i="4" s="1"/>
  <c r="AC104" i="4"/>
  <c r="AC286" i="4" s="1"/>
  <c r="AC118" i="4"/>
  <c r="AC434" i="4" s="1"/>
  <c r="AC112" i="4"/>
  <c r="AC428" i="4" s="1"/>
  <c r="AB112" i="4"/>
  <c r="AB428" i="4" s="1"/>
  <c r="AC126" i="4"/>
  <c r="AC216" i="4" s="1"/>
  <c r="AC103" i="4"/>
  <c r="AC420" i="4" s="1"/>
  <c r="AB146" i="4"/>
  <c r="AB328" i="4" s="1"/>
  <c r="AB107" i="4"/>
  <c r="AB289" i="4" s="1"/>
  <c r="AC108" i="4"/>
  <c r="AC424" i="4" s="1"/>
  <c r="AB144" i="4"/>
  <c r="AB234" i="4" s="1"/>
  <c r="AC142" i="4"/>
  <c r="AC324" i="4" s="1"/>
  <c r="AC105" i="4"/>
  <c r="AC422" i="4" s="1"/>
  <c r="AB150" i="4"/>
  <c r="AB461" i="4" s="1"/>
  <c r="AC137" i="4"/>
  <c r="AC319" i="4" s="1"/>
  <c r="AB149" i="4"/>
  <c r="AB460" i="4" s="1"/>
  <c r="AB103" i="4"/>
  <c r="AB420" i="4" s="1"/>
  <c r="AC122" i="4"/>
  <c r="AC437" i="4" s="1"/>
  <c r="AC127" i="4"/>
  <c r="AC442" i="4" s="1"/>
  <c r="AB161" i="4"/>
  <c r="AB135" i="4"/>
  <c r="AB448" i="4" s="1"/>
  <c r="AC159" i="4"/>
  <c r="AC249" i="4" s="1"/>
  <c r="AC161" i="4"/>
  <c r="AC113" i="4"/>
  <c r="AC295" i="4" s="1"/>
  <c r="AC528" i="4"/>
  <c r="AC394" i="4" s="1"/>
  <c r="AA578" i="4"/>
  <c r="AA399" i="4" s="1"/>
  <c r="AA113" i="4"/>
  <c r="AA429" i="4" s="1"/>
  <c r="AB126" i="4"/>
  <c r="AC115" i="4"/>
  <c r="AA112" i="4"/>
  <c r="AC149" i="4"/>
  <c r="AA174" i="4"/>
  <c r="AA153" i="4"/>
  <c r="AB152" i="4"/>
  <c r="AE136" i="4"/>
  <c r="AA141" i="4"/>
  <c r="AE176" i="4"/>
  <c r="AA127" i="4"/>
  <c r="AA168" i="4"/>
  <c r="AE114" i="4"/>
  <c r="AE152" i="4"/>
  <c r="AE162" i="4"/>
  <c r="AE107" i="4"/>
  <c r="AA183" i="4"/>
  <c r="Z611" i="4"/>
  <c r="Z403" i="4" s="1"/>
  <c r="AC124" i="4"/>
  <c r="AA611" i="4"/>
  <c r="AA403" i="4" s="1"/>
  <c r="AE112" i="4"/>
  <c r="AE294" i="4" s="1"/>
  <c r="AB556" i="4"/>
  <c r="AB397" i="4" s="1"/>
  <c r="AC541" i="4"/>
  <c r="AC395" i="4" s="1"/>
  <c r="AB156" i="4"/>
  <c r="AB157" i="4"/>
  <c r="X602" i="4"/>
  <c r="X402" i="4" s="1"/>
  <c r="AA103" i="4"/>
  <c r="Z548" i="4"/>
  <c r="Z396" i="4" s="1"/>
  <c r="AE130" i="4"/>
  <c r="AE158" i="4"/>
  <c r="AA162" i="4"/>
  <c r="AE132" i="4"/>
  <c r="AA182" i="4"/>
  <c r="AE110" i="4"/>
  <c r="AC125" i="4"/>
  <c r="AC440" i="4" s="1"/>
  <c r="AA116" i="4"/>
  <c r="AA432" i="4" s="1"/>
  <c r="AE125" i="4"/>
  <c r="AE215" i="4" s="1"/>
  <c r="AB512" i="4"/>
  <c r="AB393" i="4" s="1"/>
  <c r="AC131" i="4"/>
  <c r="AE134" i="4"/>
  <c r="Z578" i="4"/>
  <c r="Z399" i="4" s="1"/>
  <c r="AE148" i="4"/>
  <c r="AE181" i="4"/>
  <c r="AA108" i="4"/>
  <c r="AA624" i="4"/>
  <c r="AA404" i="4" s="1"/>
  <c r="AA602" i="4"/>
  <c r="AA402" i="4" s="1"/>
  <c r="AE149" i="4"/>
  <c r="AA111" i="4"/>
  <c r="AA187" i="4"/>
  <c r="AC132" i="4"/>
  <c r="AE159" i="4"/>
  <c r="AA188" i="4"/>
  <c r="AB122" i="4"/>
  <c r="AB114" i="4"/>
  <c r="AB147" i="4"/>
  <c r="AC566" i="4"/>
  <c r="AC398" i="4" s="1"/>
  <c r="Z512" i="4"/>
  <c r="Z393" i="4" s="1"/>
  <c r="AA136" i="4"/>
  <c r="AA122" i="4"/>
  <c r="AB121" i="4"/>
  <c r="AA107" i="4"/>
  <c r="AA180" i="4"/>
  <c r="AC121" i="4"/>
  <c r="AA166" i="4"/>
  <c r="AC548" i="4"/>
  <c r="AC396" i="4" s="1"/>
  <c r="AE131" i="4"/>
  <c r="AE313" i="4" s="1"/>
  <c r="AB155" i="4"/>
  <c r="AC128" i="4"/>
  <c r="AE124" i="4"/>
  <c r="Y556" i="4"/>
  <c r="Y397" i="4" s="1"/>
  <c r="AC150" i="4"/>
  <c r="Y528" i="4"/>
  <c r="Y394" i="4" s="1"/>
  <c r="AC153" i="4"/>
  <c r="AE117" i="4"/>
  <c r="Z566" i="4"/>
  <c r="Z398" i="4" s="1"/>
  <c r="Z594" i="4"/>
  <c r="Z401" i="4" s="1"/>
  <c r="X587" i="4"/>
  <c r="X400" i="4" s="1"/>
  <c r="AA184" i="4"/>
  <c r="AA155" i="4"/>
  <c r="AA135" i="4"/>
  <c r="AA448" i="4" s="1"/>
  <c r="AE128" i="4"/>
  <c r="AE310" i="4" s="1"/>
  <c r="AE141" i="4"/>
  <c r="AE231" i="4" s="1"/>
  <c r="AB566" i="4"/>
  <c r="AB398" i="4" s="1"/>
  <c r="AC109" i="4"/>
  <c r="AC116" i="4"/>
  <c r="AC123" i="4"/>
  <c r="AC117" i="4"/>
  <c r="AC110" i="4"/>
  <c r="AB109" i="4"/>
  <c r="AE104" i="4"/>
  <c r="AE186" i="4"/>
  <c r="AA152" i="4"/>
  <c r="Y541" i="4"/>
  <c r="Y395" i="4" s="1"/>
  <c r="AE135" i="4"/>
  <c r="AA140" i="4"/>
  <c r="AE116" i="4"/>
  <c r="AA124" i="4"/>
  <c r="AA118" i="4"/>
  <c r="X611" i="4"/>
  <c r="X403" i="4" s="1"/>
  <c r="AC155" i="4"/>
  <c r="AA146" i="4"/>
  <c r="AA134" i="4"/>
  <c r="AA132" i="4"/>
  <c r="AA446" i="4" s="1"/>
  <c r="AB148" i="4"/>
  <c r="AB459" i="4" s="1"/>
  <c r="AB115" i="4"/>
  <c r="AA587" i="4"/>
  <c r="AA400" i="4" s="1"/>
  <c r="AA156" i="4"/>
  <c r="X578" i="4"/>
  <c r="X399" i="4" s="1"/>
  <c r="AE150" i="4"/>
  <c r="AE151" i="4"/>
  <c r="AA142" i="4"/>
  <c r="AE177" i="4"/>
  <c r="AE108" i="4"/>
  <c r="AE127" i="4"/>
  <c r="AA556" i="4"/>
  <c r="AA397" i="4" s="1"/>
  <c r="AC148" i="4"/>
  <c r="AA171" i="4"/>
  <c r="AA121" i="4"/>
  <c r="AE174" i="4"/>
  <c r="AA117" i="4"/>
  <c r="AA566" i="4"/>
  <c r="AA398" i="4" s="1"/>
  <c r="AE142" i="4"/>
  <c r="AA110" i="4"/>
  <c r="AB127" i="4"/>
  <c r="AD97" i="4"/>
  <c r="AD98" i="4"/>
  <c r="AE122" i="4"/>
  <c r="AA179" i="4"/>
  <c r="AA528" i="4"/>
  <c r="AA394" i="4" s="1"/>
  <c r="AA159" i="4"/>
  <c r="AA176" i="4"/>
  <c r="AA109" i="4"/>
  <c r="AA172" i="4"/>
  <c r="AE184" i="4"/>
  <c r="AE167" i="4"/>
  <c r="AA120" i="4"/>
  <c r="AE103" i="4"/>
  <c r="AA139" i="4"/>
  <c r="AA163" i="4"/>
  <c r="Y602" i="4"/>
  <c r="Y402" i="4" s="1"/>
  <c r="AE123" i="4"/>
  <c r="AE121" i="4"/>
  <c r="AC156" i="4"/>
  <c r="AC157" i="4"/>
  <c r="AC467" i="4" s="1"/>
  <c r="AA148" i="4"/>
  <c r="AA459" i="4" s="1"/>
  <c r="AC114" i="4"/>
  <c r="AB123" i="4"/>
  <c r="AB108" i="4"/>
  <c r="AB117" i="4"/>
  <c r="AC130" i="4"/>
  <c r="AC120" i="4"/>
  <c r="AA186" i="4"/>
  <c r="AE170" i="4"/>
  <c r="AA115" i="4"/>
  <c r="AE139" i="4"/>
  <c r="AA541" i="4"/>
  <c r="AA395" i="4" s="1"/>
  <c r="AE118" i="4"/>
  <c r="X541" i="4"/>
  <c r="X395" i="4" s="1"/>
  <c r="AB140" i="4"/>
  <c r="AE143" i="4"/>
  <c r="AE165" i="4"/>
  <c r="AE163" i="4"/>
  <c r="AE345" i="4" s="1"/>
  <c r="AB151" i="4"/>
  <c r="AB462" i="4" s="1"/>
  <c r="AE173" i="4"/>
  <c r="AE263" i="4" s="1"/>
  <c r="AB153" i="4"/>
  <c r="AB110" i="4"/>
  <c r="AB130" i="4"/>
  <c r="AB143" i="4"/>
  <c r="AB124" i="4"/>
  <c r="AB120" i="4"/>
  <c r="AC146" i="4"/>
  <c r="AC587" i="4"/>
  <c r="AC400" i="4" s="1"/>
  <c r="AC147" i="4"/>
  <c r="AA189" i="4"/>
  <c r="AE156" i="4"/>
  <c r="AA512" i="4"/>
  <c r="AA393" i="4" s="1"/>
  <c r="AE189" i="4"/>
  <c r="AC144" i="4"/>
  <c r="AE120" i="4"/>
  <c r="AA181" i="4"/>
  <c r="AA125" i="4"/>
  <c r="AA126" i="4"/>
  <c r="AE140" i="4"/>
  <c r="AA548" i="4"/>
  <c r="AA396" i="4" s="1"/>
  <c r="AE182" i="4"/>
  <c r="AA137" i="4"/>
  <c r="AA167" i="4"/>
  <c r="AA475" i="4" s="1"/>
  <c r="AB158" i="4"/>
  <c r="AB137" i="4"/>
  <c r="AB548" i="4"/>
  <c r="AB396" i="4" s="1"/>
  <c r="AC134" i="4"/>
  <c r="AB528" i="4"/>
  <c r="AB394" i="4" s="1"/>
  <c r="AE155" i="4"/>
  <c r="AA150" i="4"/>
  <c r="AE113" i="4"/>
  <c r="AA105" i="4"/>
  <c r="AE168" i="4"/>
  <c r="AB128" i="4"/>
  <c r="X528" i="4"/>
  <c r="X394" i="4" s="1"/>
  <c r="AC152" i="4"/>
  <c r="Z541" i="4"/>
  <c r="Z395" i="4" s="1"/>
  <c r="AE161" i="4"/>
  <c r="AA130" i="4"/>
  <c r="AB111" i="4"/>
  <c r="AC143" i="4"/>
  <c r="AB125" i="4"/>
  <c r="AC107" i="4"/>
  <c r="AB141" i="4"/>
  <c r="AA173" i="4"/>
  <c r="AE172" i="4"/>
  <c r="AE187" i="4"/>
  <c r="AB136" i="4"/>
  <c r="AA158" i="4"/>
  <c r="AA178" i="4"/>
  <c r="AE137" i="4"/>
  <c r="AA143" i="4"/>
  <c r="AE178" i="4"/>
  <c r="AA144" i="4"/>
  <c r="AB139" i="4"/>
  <c r="AA147" i="4"/>
  <c r="AE183" i="4"/>
  <c r="AA131" i="4"/>
  <c r="JG367" i="4"/>
  <c r="EC602" i="4"/>
  <c r="EC402" i="4" s="1"/>
  <c r="EC594" i="4"/>
  <c r="EC401" i="4" s="1"/>
  <c r="P194" i="4"/>
  <c r="EC315" i="4"/>
  <c r="EB346" i="4"/>
  <c r="G85" i="7"/>
  <c r="H53" i="7"/>
  <c r="H85" i="7"/>
  <c r="M53" i="7"/>
  <c r="M85" i="7"/>
  <c r="L53" i="7"/>
  <c r="L85" i="7"/>
  <c r="V25" i="7"/>
  <c r="V39" i="7" s="1"/>
  <c r="V53" i="7" s="1"/>
  <c r="T27" i="7"/>
  <c r="T41" i="7" s="1"/>
  <c r="T55" i="7" s="1"/>
  <c r="T70" i="7" s="1"/>
  <c r="U28" i="7"/>
  <c r="U42" i="7" s="1"/>
  <c r="U56" i="7" s="1"/>
  <c r="U71" i="7" s="1"/>
  <c r="P25" i="7"/>
  <c r="P39" i="7" s="1"/>
  <c r="U27" i="7"/>
  <c r="U41" i="7" s="1"/>
  <c r="U55" i="7" s="1"/>
  <c r="U70" i="7" s="1"/>
  <c r="U26" i="7"/>
  <c r="U40" i="7" s="1"/>
  <c r="U54" i="7" s="1"/>
  <c r="U69" i="7" s="1"/>
  <c r="U25" i="7"/>
  <c r="U39" i="7" s="1"/>
  <c r="U30" i="7"/>
  <c r="U44" i="7" s="1"/>
  <c r="U58" i="7" s="1"/>
  <c r="U73" i="7" s="1"/>
  <c r="U29" i="7"/>
  <c r="U43" i="7" s="1"/>
  <c r="U57" i="7" s="1"/>
  <c r="U72" i="7" s="1"/>
  <c r="O27" i="7"/>
  <c r="O41" i="7" s="1"/>
  <c r="O55" i="7" s="1"/>
  <c r="O70" i="7" s="1"/>
  <c r="O29" i="7"/>
  <c r="O43" i="7" s="1"/>
  <c r="O57" i="7" s="1"/>
  <c r="O72" i="7" s="1"/>
  <c r="O26" i="7"/>
  <c r="O40" i="7" s="1"/>
  <c r="O54" i="7" s="1"/>
  <c r="O69" i="7" s="1"/>
  <c r="T26" i="7"/>
  <c r="T40" i="7" s="1"/>
  <c r="T54" i="7" s="1"/>
  <c r="T69" i="7" s="1"/>
  <c r="T25" i="7"/>
  <c r="T39" i="7" s="1"/>
  <c r="T53" i="7" s="1"/>
  <c r="T68" i="7" s="1"/>
  <c r="T28" i="7"/>
  <c r="T42" i="7" s="1"/>
  <c r="T56" i="7" s="1"/>
  <c r="T71" i="7" s="1"/>
  <c r="T29" i="7"/>
  <c r="T43" i="7" s="1"/>
  <c r="T57" i="7" s="1"/>
  <c r="T72" i="7" s="1"/>
  <c r="T30" i="7"/>
  <c r="T44" i="7" s="1"/>
  <c r="T58" i="7" s="1"/>
  <c r="T73" i="7" s="1"/>
  <c r="S28" i="7"/>
  <c r="S42" i="7" s="1"/>
  <c r="S56" i="7" s="1"/>
  <c r="S71" i="7" s="1"/>
  <c r="S29" i="7"/>
  <c r="S43" i="7" s="1"/>
  <c r="S57" i="7" s="1"/>
  <c r="S72" i="7" s="1"/>
  <c r="S30" i="7"/>
  <c r="S44" i="7" s="1"/>
  <c r="S58" i="7" s="1"/>
  <c r="S73" i="7" s="1"/>
  <c r="S25" i="7"/>
  <c r="S39" i="7" s="1"/>
  <c r="S26" i="7"/>
  <c r="S40" i="7" s="1"/>
  <c r="S54" i="7" s="1"/>
  <c r="S69" i="7" s="1"/>
  <c r="S27" i="7"/>
  <c r="S41" i="7" s="1"/>
  <c r="S55" i="7" s="1"/>
  <c r="S70" i="7" s="1"/>
  <c r="GQ161" i="4"/>
  <c r="GQ470" i="4" s="1"/>
  <c r="GQ153" i="4"/>
  <c r="GQ464" i="4" s="1"/>
  <c r="GQ134" i="4"/>
  <c r="GQ224" i="4" s="1"/>
  <c r="GQ184" i="4"/>
  <c r="GQ274" i="4" s="1"/>
  <c r="GQ177" i="4"/>
  <c r="GQ483" i="4" s="1"/>
  <c r="GQ152" i="4"/>
  <c r="GQ463" i="4" s="1"/>
  <c r="GQ125" i="4"/>
  <c r="GQ215" i="4" s="1"/>
  <c r="GQ186" i="4"/>
  <c r="GQ276" i="4" s="1"/>
  <c r="GQ170" i="4"/>
  <c r="GQ352" i="4" s="1"/>
  <c r="GQ143" i="4"/>
  <c r="GQ233" i="4" s="1"/>
  <c r="GQ130" i="4"/>
  <c r="GQ444" i="4" s="1"/>
  <c r="GQ176" i="4"/>
  <c r="GQ482" i="4" s="1"/>
  <c r="GQ159" i="4"/>
  <c r="GQ469" i="4" s="1"/>
  <c r="Y351" i="4"/>
  <c r="Y259" i="4"/>
  <c r="BA259" i="4"/>
  <c r="BA351" i="4"/>
  <c r="JC259" i="4"/>
  <c r="JC351" i="4"/>
  <c r="X351" i="4"/>
  <c r="X259" i="4"/>
  <c r="HG259" i="4"/>
  <c r="HG351" i="4"/>
  <c r="CW259" i="4"/>
  <c r="CW351" i="4"/>
  <c r="AO259" i="4"/>
  <c r="AO351" i="4"/>
  <c r="CG259" i="4"/>
  <c r="CG351" i="4"/>
  <c r="BQ259" i="4"/>
  <c r="BQ351" i="4"/>
  <c r="DM259" i="4"/>
  <c r="DM351" i="4"/>
  <c r="JS259" i="4"/>
  <c r="JS351" i="4"/>
  <c r="EQ169" i="4"/>
  <c r="DH169" i="4"/>
  <c r="FF259" i="4"/>
  <c r="IU259" i="4"/>
  <c r="DE259" i="4"/>
  <c r="BS351" i="4"/>
  <c r="CP351" i="4"/>
  <c r="IQ351" i="4"/>
  <c r="BC351" i="4"/>
  <c r="IO259" i="4"/>
  <c r="BG259" i="4"/>
  <c r="GL169" i="4"/>
  <c r="HM169" i="4"/>
  <c r="IP169" i="4"/>
  <c r="EM169" i="4"/>
  <c r="CY169" i="4"/>
  <c r="GE169" i="4"/>
  <c r="EH169" i="4"/>
  <c r="BJ169" i="4"/>
  <c r="CF169" i="4"/>
  <c r="CI169" i="4"/>
  <c r="DV351" i="4"/>
  <c r="FR351" i="4"/>
  <c r="AP351" i="4"/>
  <c r="CJ351" i="4"/>
  <c r="IC351" i="4"/>
  <c r="JB351" i="4"/>
  <c r="AN169" i="4"/>
  <c r="EZ169" i="4"/>
  <c r="BZ169" i="4"/>
  <c r="BE169" i="4"/>
  <c r="EI169" i="4"/>
  <c r="DG169" i="4"/>
  <c r="GC351" i="4"/>
  <c r="GD351" i="4"/>
  <c r="AY351" i="4"/>
  <c r="DT351" i="4"/>
  <c r="DK351" i="4"/>
  <c r="BM169" i="4"/>
  <c r="HW351" i="4"/>
  <c r="IR351" i="4"/>
  <c r="HL351" i="4"/>
  <c r="JR351" i="4"/>
  <c r="HB351" i="4"/>
  <c r="CZ351" i="4"/>
  <c r="GO351" i="4"/>
  <c r="JV351" i="4"/>
  <c r="FN351" i="4"/>
  <c r="JY169" i="4"/>
  <c r="HA169" i="4"/>
  <c r="HR169" i="4"/>
  <c r="HS169" i="4"/>
  <c r="GP169" i="4"/>
  <c r="BW169" i="4"/>
  <c r="BU169" i="4"/>
  <c r="BF169" i="4"/>
  <c r="CT169" i="4"/>
  <c r="GJ351" i="4"/>
  <c r="FQ351" i="4"/>
  <c r="HK351" i="4"/>
  <c r="FE351" i="4"/>
  <c r="HJ351" i="4"/>
  <c r="ER169" i="4"/>
  <c r="CU169" i="4"/>
  <c r="DI169" i="4"/>
  <c r="FA351" i="4"/>
  <c r="II351" i="4"/>
  <c r="DJ351" i="4"/>
  <c r="EN351" i="4"/>
  <c r="CS351" i="4"/>
  <c r="DS351" i="4"/>
  <c r="EY351" i="4"/>
  <c r="AW351" i="4"/>
  <c r="FU351" i="4"/>
  <c r="IA351" i="4"/>
  <c r="HT351" i="4"/>
  <c r="ID351" i="4"/>
  <c r="IT169" i="4"/>
  <c r="CV169" i="4"/>
  <c r="GW351" i="4"/>
  <c r="FD351" i="4"/>
  <c r="FC351" i="4"/>
  <c r="DL351" i="4"/>
  <c r="AU351" i="4"/>
  <c r="DZ351" i="4"/>
  <c r="AH169" i="4"/>
  <c r="BK169" i="4"/>
  <c r="HV351" i="4"/>
  <c r="CM351" i="4"/>
  <c r="JP351" i="4"/>
  <c r="IS351" i="4"/>
  <c r="JO351" i="4"/>
  <c r="DC351" i="4"/>
  <c r="CX169" i="4"/>
  <c r="DO169" i="4"/>
  <c r="BL351" i="4"/>
  <c r="BT351" i="4"/>
  <c r="JG351" i="4"/>
  <c r="FG351" i="4"/>
  <c r="BI351" i="4"/>
  <c r="IG351" i="4"/>
  <c r="IH351" i="4"/>
  <c r="JL351" i="4"/>
  <c r="HP351" i="4"/>
  <c r="DR351" i="4"/>
  <c r="CH351" i="4"/>
  <c r="CL351" i="4"/>
  <c r="JI351" i="4"/>
  <c r="FO351" i="4"/>
  <c r="JZ169" i="4"/>
  <c r="BX169" i="4"/>
  <c r="CA169" i="4"/>
  <c r="DU169" i="4"/>
  <c r="IJ351" i="4"/>
  <c r="HC351" i="4"/>
  <c r="AM351" i="4"/>
  <c r="JH351" i="4"/>
  <c r="EO351" i="4"/>
  <c r="EJ351" i="4"/>
  <c r="DQ351" i="4"/>
  <c r="BD351" i="4"/>
  <c r="HQ351" i="4"/>
  <c r="FY351" i="4"/>
  <c r="DX169" i="4"/>
  <c r="IW169" i="4"/>
  <c r="GN169" i="4"/>
  <c r="AV169" i="4"/>
  <c r="CO351" i="4"/>
  <c r="BV351" i="4"/>
  <c r="AZ351" i="4"/>
  <c r="DB351" i="4"/>
  <c r="CK351" i="4"/>
  <c r="BR169" i="4"/>
  <c r="BY169" i="4"/>
  <c r="JF351" i="4"/>
  <c r="KA351" i="4"/>
  <c r="KB351" i="4"/>
  <c r="FH351" i="4"/>
  <c r="HU351" i="4"/>
  <c r="GM351" i="4"/>
  <c r="JX169" i="4"/>
  <c r="HD169" i="4"/>
  <c r="GK169" i="4"/>
  <c r="JQ169" i="4"/>
  <c r="GR169" i="4"/>
  <c r="FB169" i="4"/>
  <c r="DD351" i="4"/>
  <c r="CN351" i="4"/>
  <c r="EP351" i="4"/>
  <c r="JW351" i="4"/>
  <c r="DN351" i="4"/>
  <c r="DA351" i="4"/>
  <c r="JT351" i="4"/>
  <c r="JU351" i="4"/>
  <c r="HO169" i="4"/>
  <c r="FV169" i="4"/>
  <c r="GX169" i="4"/>
  <c r="BH169" i="4"/>
  <c r="CB169" i="4"/>
  <c r="BB169" i="4"/>
  <c r="DF169" i="4"/>
  <c r="FL169" i="4"/>
  <c r="GB351" i="4"/>
  <c r="AX351" i="4"/>
  <c r="CE351" i="4"/>
  <c r="FX351" i="4"/>
  <c r="HN351" i="4"/>
  <c r="AJ169" i="4"/>
  <c r="FM169" i="4"/>
  <c r="FP169" i="4"/>
  <c r="DY311" i="4"/>
  <c r="AF228" i="4"/>
  <c r="AX367" i="4"/>
  <c r="EA357" i="4"/>
  <c r="AF244" i="4"/>
  <c r="FP367" i="4"/>
  <c r="Y265" i="4"/>
  <c r="AI357" i="4"/>
  <c r="V28" i="7"/>
  <c r="V42" i="7" s="1"/>
  <c r="V56" i="7" s="1"/>
  <c r="V71" i="7" s="1"/>
  <c r="V30" i="7"/>
  <c r="V44" i="7" s="1"/>
  <c r="V58" i="7" s="1"/>
  <c r="V73" i="7" s="1"/>
  <c r="V27" i="7"/>
  <c r="V41" i="7" s="1"/>
  <c r="V55" i="7" s="1"/>
  <c r="V70" i="7" s="1"/>
  <c r="V29" i="7"/>
  <c r="V43" i="7" s="1"/>
  <c r="V57" i="7" s="1"/>
  <c r="V72" i="7" s="1"/>
  <c r="V26" i="7"/>
  <c r="V40" i="7" s="1"/>
  <c r="V54" i="7" s="1"/>
  <c r="V69" i="7" s="1"/>
  <c r="O28" i="7"/>
  <c r="O42" i="7" s="1"/>
  <c r="O56" i="7" s="1"/>
  <c r="O71" i="7" s="1"/>
  <c r="E85" i="7"/>
  <c r="E53" i="7"/>
  <c r="O25" i="7"/>
  <c r="O39" i="7" s="1"/>
  <c r="O30" i="7"/>
  <c r="O44" i="7" s="1"/>
  <c r="O58" i="7" s="1"/>
  <c r="O73" i="7" s="1"/>
  <c r="G53" i="7"/>
  <c r="F53" i="7"/>
  <c r="F85" i="7"/>
  <c r="I53" i="7"/>
  <c r="I85" i="7"/>
  <c r="J53" i="7"/>
  <c r="J85" i="7"/>
  <c r="K85" i="7"/>
  <c r="K83" i="7"/>
  <c r="K84" i="7"/>
  <c r="EC265" i="4"/>
  <c r="AI327" i="4"/>
  <c r="AI351" i="4"/>
  <c r="X244" i="4"/>
  <c r="EY367" i="4"/>
  <c r="DY367" i="4"/>
  <c r="EH367" i="4"/>
  <c r="DW498" i="4"/>
  <c r="CI367" i="4"/>
  <c r="JP367" i="4"/>
  <c r="AF219" i="4"/>
  <c r="IG140" i="4"/>
  <c r="JT127" i="4"/>
  <c r="AM159" i="4"/>
  <c r="JB148" i="4"/>
  <c r="KB127" i="4"/>
  <c r="HP152" i="4"/>
  <c r="BC159" i="4"/>
  <c r="DX108" i="4"/>
  <c r="DX424" i="4" s="1"/>
  <c r="Z254" i="4"/>
  <c r="Z275" i="4"/>
  <c r="DZ311" i="4"/>
  <c r="Y235" i="4"/>
  <c r="EB336" i="4"/>
  <c r="EC250" i="4"/>
  <c r="X254" i="4"/>
  <c r="EA143" i="4"/>
  <c r="AF254" i="4"/>
  <c r="X228" i="4"/>
  <c r="EA275" i="4"/>
  <c r="X235" i="4"/>
  <c r="HT367" i="4"/>
  <c r="HN159" i="4"/>
  <c r="AF223" i="4"/>
  <c r="GC156" i="4"/>
  <c r="IW127" i="4"/>
  <c r="HW159" i="4"/>
  <c r="HJ189" i="4"/>
  <c r="HB184" i="4"/>
  <c r="AV157" i="4"/>
  <c r="HL157" i="4"/>
  <c r="GN159" i="4"/>
  <c r="IR158" i="4"/>
  <c r="DY357" i="4"/>
  <c r="EJ159" i="4"/>
  <c r="EC311" i="4"/>
  <c r="DZ117" i="4"/>
  <c r="DZ433" i="4" s="1"/>
  <c r="GJ127" i="4"/>
  <c r="P307" i="4"/>
  <c r="EQ127" i="4"/>
  <c r="DR127" i="4"/>
  <c r="AN159" i="4"/>
  <c r="IJ158" i="4"/>
  <c r="JL127" i="4"/>
  <c r="GW127" i="4"/>
  <c r="BL158" i="4"/>
  <c r="BL468" i="4" s="1"/>
  <c r="Y219" i="4"/>
  <c r="DY351" i="4"/>
  <c r="DY346" i="4"/>
  <c r="DX244" i="4"/>
  <c r="GE367" i="4"/>
  <c r="JW367" i="4"/>
  <c r="DY104" i="4"/>
  <c r="DY286" i="4" s="1"/>
  <c r="DU127" i="4"/>
  <c r="Y250" i="4"/>
  <c r="Z223" i="4"/>
  <c r="GL159" i="4"/>
  <c r="DO127" i="4"/>
  <c r="Z219" i="4"/>
  <c r="IJ367" i="4"/>
  <c r="JY155" i="4"/>
  <c r="HA157" i="4"/>
  <c r="JC156" i="4"/>
  <c r="HR186" i="4"/>
  <c r="HS159" i="4"/>
  <c r="GP156" i="4"/>
  <c r="EA311" i="4"/>
  <c r="EC259" i="4"/>
  <c r="FQ186" i="4"/>
  <c r="Y135" i="4"/>
  <c r="Y448" i="4" s="1"/>
  <c r="FR186" i="4"/>
  <c r="FY159" i="4"/>
  <c r="BX158" i="4"/>
  <c r="JX134" i="4"/>
  <c r="HD159" i="4"/>
  <c r="GK159" i="4"/>
  <c r="JQ159" i="4"/>
  <c r="GR159" i="4"/>
  <c r="FB159" i="4"/>
  <c r="FE159" i="4"/>
  <c r="CH127" i="4"/>
  <c r="DV186" i="4"/>
  <c r="AY367" i="4"/>
  <c r="EI127" i="4"/>
  <c r="IA156" i="4"/>
  <c r="AF259" i="4"/>
  <c r="AI315" i="4"/>
  <c r="Y336" i="4"/>
  <c r="X315" i="4"/>
  <c r="FU186" i="4"/>
  <c r="DL152" i="4"/>
  <c r="DE155" i="4"/>
  <c r="DM155" i="4"/>
  <c r="DX134" i="4"/>
  <c r="DX316" i="4" s="1"/>
  <c r="HK367" i="4"/>
  <c r="EE548" i="4"/>
  <c r="EE396" i="4" s="1"/>
  <c r="DZ111" i="4"/>
  <c r="DZ427" i="4" s="1"/>
  <c r="DO150" i="4"/>
  <c r="IQ127" i="4"/>
  <c r="JV127" i="4"/>
  <c r="JF158" i="4"/>
  <c r="FA159" i="4"/>
  <c r="CK134" i="4"/>
  <c r="GO159" i="4"/>
  <c r="FH127" i="4"/>
  <c r="X275" i="4"/>
  <c r="DZ109" i="4"/>
  <c r="DZ425" i="4" s="1"/>
  <c r="FN127" i="4"/>
  <c r="FO159" i="4"/>
  <c r="DK159" i="4"/>
  <c r="Y228" i="4"/>
  <c r="HL367" i="4"/>
  <c r="IO188" i="4"/>
  <c r="DQ153" i="4"/>
  <c r="IQ367" i="4"/>
  <c r="FP170" i="4"/>
  <c r="EB259" i="4"/>
  <c r="EN159" i="4"/>
  <c r="BF159" i="4"/>
  <c r="CT155" i="4"/>
  <c r="EB235" i="4"/>
  <c r="DY594" i="4"/>
  <c r="DY401" i="4" s="1"/>
  <c r="ER142" i="4"/>
  <c r="DS159" i="4"/>
  <c r="IR367" i="4"/>
  <c r="DX223" i="4"/>
  <c r="FU159" i="4"/>
  <c r="II127" i="4"/>
  <c r="CV127" i="4"/>
  <c r="DY140" i="4"/>
  <c r="DY230" i="4" s="1"/>
  <c r="DY167" i="4"/>
  <c r="HO127" i="4"/>
  <c r="AP182" i="4"/>
  <c r="JI135" i="4"/>
  <c r="FV152" i="4"/>
  <c r="GX157" i="4"/>
  <c r="BH155" i="4"/>
  <c r="CB155" i="4"/>
  <c r="BB155" i="4"/>
  <c r="DG183" i="4"/>
  <c r="DF163" i="4"/>
  <c r="FL171" i="4"/>
  <c r="EB311" i="4"/>
  <c r="DY172" i="4"/>
  <c r="DY479" i="4" s="1"/>
  <c r="GO155" i="4"/>
  <c r="DY235" i="4"/>
  <c r="GR134" i="4"/>
  <c r="DR275" i="4"/>
  <c r="EO159" i="4"/>
  <c r="FM126" i="4"/>
  <c r="DX548" i="4"/>
  <c r="DX396" i="4" s="1"/>
  <c r="DM127" i="4"/>
  <c r="HM179" i="4"/>
  <c r="EM159" i="4"/>
  <c r="GE127" i="4"/>
  <c r="BJ127" i="4"/>
  <c r="CI127" i="4"/>
  <c r="DE137" i="4"/>
  <c r="DY141" i="4"/>
  <c r="DY231" i="4" s="1"/>
  <c r="DY146" i="4"/>
  <c r="DY328" i="4" s="1"/>
  <c r="DU159" i="4"/>
  <c r="Z351" i="4"/>
  <c r="Z342" i="4"/>
  <c r="JH275" i="4"/>
  <c r="EZ159" i="4"/>
  <c r="BZ158" i="4"/>
  <c r="BE134" i="4"/>
  <c r="AF235" i="4"/>
  <c r="EA259" i="4"/>
  <c r="DY173" i="4"/>
  <c r="DY263" i="4" s="1"/>
  <c r="EA127" i="4"/>
  <c r="BH127" i="4"/>
  <c r="DY548" i="4"/>
  <c r="DY396" i="4" s="1"/>
  <c r="HC170" i="4"/>
  <c r="AW127" i="4"/>
  <c r="FC159" i="4"/>
  <c r="DB159" i="4"/>
  <c r="DI127" i="4"/>
  <c r="DX512" i="4"/>
  <c r="DX393" i="4" s="1"/>
  <c r="DX127" i="4"/>
  <c r="DX442" i="4" s="1"/>
  <c r="DY134" i="4"/>
  <c r="DY316" i="4" s="1"/>
  <c r="GW188" i="4"/>
  <c r="DX122" i="4"/>
  <c r="DX437" i="4" s="1"/>
  <c r="FP159" i="4"/>
  <c r="DY144" i="4"/>
  <c r="DY456" i="4" s="1"/>
  <c r="DY163" i="4"/>
  <c r="DY472" i="4" s="1"/>
  <c r="GJ171" i="4"/>
  <c r="HG159" i="4"/>
  <c r="GM159" i="4"/>
  <c r="CM127" i="4"/>
  <c r="FF159" i="4"/>
  <c r="FG127" i="4"/>
  <c r="CW127" i="4"/>
  <c r="CZ127" i="4"/>
  <c r="Z244" i="4"/>
  <c r="DZ159" i="4"/>
  <c r="DZ469" i="4" s="1"/>
  <c r="DX115" i="4"/>
  <c r="DX431" i="4" s="1"/>
  <c r="DY184" i="4"/>
  <c r="DY274" i="4" s="1"/>
  <c r="IH159" i="4"/>
  <c r="AO156" i="4"/>
  <c r="HV159" i="4"/>
  <c r="HT171" i="4"/>
  <c r="KA182" i="4"/>
  <c r="EP127" i="4"/>
  <c r="DY158" i="4"/>
  <c r="DY340" i="4" s="1"/>
  <c r="EJ127" i="4"/>
  <c r="DS155" i="4"/>
  <c r="DN178" i="4"/>
  <c r="X250" i="4"/>
  <c r="EB184" i="4"/>
  <c r="EB366" i="4" s="1"/>
  <c r="DL159" i="4"/>
  <c r="JZ150" i="4"/>
  <c r="FY156" i="4"/>
  <c r="DY602" i="4"/>
  <c r="DY402" i="4" s="1"/>
  <c r="DL127" i="4"/>
  <c r="AI172" i="4"/>
  <c r="AI262" i="4" s="1"/>
  <c r="DX594" i="4"/>
  <c r="DX401" i="4" s="1"/>
  <c r="DY155" i="4"/>
  <c r="DY245" i="4" s="1"/>
  <c r="DZ127" i="4"/>
  <c r="DZ442" i="4" s="1"/>
  <c r="DY148" i="4"/>
  <c r="DY151" i="4"/>
  <c r="DY333" i="4" s="1"/>
  <c r="IS127" i="4"/>
  <c r="EY127" i="4"/>
  <c r="HQ159" i="4"/>
  <c r="FX137" i="4"/>
  <c r="AZ157" i="4"/>
  <c r="HU127" i="4"/>
  <c r="BY134" i="4"/>
  <c r="EI183" i="4"/>
  <c r="DH137" i="4"/>
  <c r="X219" i="4"/>
  <c r="DX587" i="4"/>
  <c r="DX400" i="4" s="1"/>
  <c r="DX602" i="4"/>
  <c r="DX402" i="4" s="1"/>
  <c r="FQ159" i="4"/>
  <c r="FF156" i="4"/>
  <c r="BE157" i="4"/>
  <c r="FX168" i="4"/>
  <c r="GL150" i="4"/>
  <c r="GL165" i="4"/>
  <c r="GL137" i="4"/>
  <c r="GL144" i="4"/>
  <c r="GL189" i="4"/>
  <c r="GL172" i="4"/>
  <c r="GL126" i="4"/>
  <c r="GL143" i="4"/>
  <c r="GL170" i="4"/>
  <c r="GL182" i="4"/>
  <c r="GL125" i="4"/>
  <c r="GL149" i="4"/>
  <c r="GL181" i="4"/>
  <c r="GL132" i="4"/>
  <c r="GL153" i="4"/>
  <c r="GL183" i="4"/>
  <c r="GL178" i="4"/>
  <c r="GL168" i="4"/>
  <c r="GL136" i="4"/>
  <c r="GL131" i="4"/>
  <c r="GL151" i="4"/>
  <c r="GL167" i="4"/>
  <c r="GL166" i="4"/>
  <c r="GL161" i="4"/>
  <c r="GL177" i="4"/>
  <c r="GL147" i="4"/>
  <c r="GL187" i="4"/>
  <c r="GL135" i="4"/>
  <c r="GL188" i="4"/>
  <c r="GL130" i="4"/>
  <c r="GL140" i="4"/>
  <c r="GL174" i="4"/>
  <c r="GL163" i="4"/>
  <c r="GL128" i="4"/>
  <c r="GL142" i="4"/>
  <c r="GL148" i="4"/>
  <c r="GL173" i="4"/>
  <c r="GL141" i="4"/>
  <c r="GL139" i="4"/>
  <c r="GL156" i="4"/>
  <c r="GL155" i="4"/>
  <c r="GL134" i="4"/>
  <c r="GL127" i="4"/>
  <c r="GL179" i="4"/>
  <c r="GL184" i="4"/>
  <c r="GL152" i="4"/>
  <c r="GL157" i="4"/>
  <c r="GL146" i="4"/>
  <c r="GL186" i="4"/>
  <c r="IP167" i="4"/>
  <c r="IP168" i="4"/>
  <c r="IP176" i="4"/>
  <c r="IP139" i="4"/>
  <c r="IP146" i="4"/>
  <c r="IP184" i="4"/>
  <c r="IP177" i="4"/>
  <c r="IP147" i="4"/>
  <c r="IP130" i="4"/>
  <c r="IP137" i="4"/>
  <c r="IP144" i="4"/>
  <c r="IP179" i="4"/>
  <c r="IP128" i="4"/>
  <c r="IP136" i="4"/>
  <c r="IP189" i="4"/>
  <c r="IP170" i="4"/>
  <c r="IP126" i="4"/>
  <c r="IP180" i="4"/>
  <c r="IP162" i="4"/>
  <c r="IP172" i="4"/>
  <c r="IP149" i="4"/>
  <c r="IP181" i="4"/>
  <c r="IP163" i="4"/>
  <c r="IP141" i="4"/>
  <c r="IP173" i="4"/>
  <c r="IP150" i="4"/>
  <c r="IP132" i="4"/>
  <c r="IP151" i="4"/>
  <c r="IP142" i="4"/>
  <c r="IP135" i="4"/>
  <c r="IP125" i="4"/>
  <c r="IP148" i="4"/>
  <c r="IP183" i="4"/>
  <c r="IP174" i="4"/>
  <c r="IP143" i="4"/>
  <c r="IP157" i="4"/>
  <c r="IP182" i="4"/>
  <c r="IP165" i="4"/>
  <c r="IP171" i="4"/>
  <c r="IP152" i="4"/>
  <c r="IP155" i="4"/>
  <c r="IP134" i="4"/>
  <c r="IP187" i="4"/>
  <c r="IP178" i="4"/>
  <c r="IP161" i="4"/>
  <c r="IP153" i="4"/>
  <c r="IP188" i="4"/>
  <c r="IP131" i="4"/>
  <c r="CY162" i="4"/>
  <c r="CY143" i="4"/>
  <c r="CY183" i="4"/>
  <c r="CY141" i="4"/>
  <c r="CY173" i="4"/>
  <c r="CY151" i="4"/>
  <c r="CY135" i="4"/>
  <c r="CY166" i="4"/>
  <c r="CY188" i="4"/>
  <c r="CY139" i="4"/>
  <c r="CY170" i="4"/>
  <c r="CY128" i="4"/>
  <c r="CY153" i="4"/>
  <c r="CY149" i="4"/>
  <c r="CY177" i="4"/>
  <c r="CY179" i="4"/>
  <c r="CY187" i="4"/>
  <c r="CY144" i="4"/>
  <c r="CY184" i="4"/>
  <c r="CY142" i="4"/>
  <c r="CY182" i="4"/>
  <c r="CY140" i="4"/>
  <c r="CY180" i="4"/>
  <c r="CY136" i="4"/>
  <c r="CY132" i="4"/>
  <c r="CY178" i="4"/>
  <c r="CY176" i="4"/>
  <c r="CY174" i="4"/>
  <c r="CY172" i="4"/>
  <c r="CY167" i="4"/>
  <c r="CY165" i="4"/>
  <c r="CY181" i="4"/>
  <c r="CY163" i="4"/>
  <c r="CY168" i="4"/>
  <c r="CY161" i="4"/>
  <c r="CY147" i="4"/>
  <c r="CY152" i="4"/>
  <c r="CY137" i="4"/>
  <c r="CY150" i="4"/>
  <c r="CY189" i="4"/>
  <c r="CY146" i="4"/>
  <c r="CY126" i="4"/>
  <c r="CY131" i="4"/>
  <c r="CY130" i="4"/>
  <c r="CY125" i="4"/>
  <c r="CY148" i="4"/>
  <c r="CY156" i="4"/>
  <c r="CY157" i="4"/>
  <c r="CY171" i="4"/>
  <c r="CY186" i="4"/>
  <c r="CY158" i="4"/>
  <c r="CY134" i="4"/>
  <c r="EH134" i="4"/>
  <c r="EH150" i="4"/>
  <c r="EH163" i="4"/>
  <c r="EH189" i="4"/>
  <c r="EH125" i="4"/>
  <c r="EH172" i="4"/>
  <c r="EH180" i="4"/>
  <c r="EH142" i="4"/>
  <c r="EH173" i="4"/>
  <c r="EH151" i="4"/>
  <c r="EH141" i="4"/>
  <c r="EH143" i="4"/>
  <c r="EH158" i="4"/>
  <c r="EH135" i="4"/>
  <c r="EH126" i="4"/>
  <c r="EH156" i="4"/>
  <c r="EH187" i="4"/>
  <c r="EH157" i="4"/>
  <c r="EH182" i="4"/>
  <c r="EH178" i="4"/>
  <c r="EH174" i="4"/>
  <c r="EH161" i="4"/>
  <c r="EH177" i="4"/>
  <c r="EH165" i="4"/>
  <c r="EH148" i="4"/>
  <c r="EH168" i="4"/>
  <c r="EH184" i="4"/>
  <c r="EH152" i="4"/>
  <c r="EH140" i="4"/>
  <c r="EH147" i="4"/>
  <c r="EH132" i="4"/>
  <c r="EH139" i="4"/>
  <c r="EH167" i="4"/>
  <c r="EH166" i="4"/>
  <c r="EH136" i="4"/>
  <c r="EH188" i="4"/>
  <c r="EH131" i="4"/>
  <c r="EH146" i="4"/>
  <c r="EH171" i="4"/>
  <c r="EH186" i="4"/>
  <c r="EH179" i="4"/>
  <c r="EH130" i="4"/>
  <c r="EH137" i="4"/>
  <c r="EH170" i="4"/>
  <c r="EH181" i="4"/>
  <c r="EH149" i="4"/>
  <c r="CF187" i="4"/>
  <c r="CF183" i="4"/>
  <c r="CF180" i="4"/>
  <c r="CF139" i="4"/>
  <c r="CF150" i="4"/>
  <c r="CF163" i="4"/>
  <c r="CF152" i="4"/>
  <c r="CF136" i="4"/>
  <c r="CF142" i="4"/>
  <c r="CF177" i="4"/>
  <c r="CF174" i="4"/>
  <c r="CF166" i="4"/>
  <c r="CF181" i="4"/>
  <c r="CF172" i="4"/>
  <c r="CF168" i="4"/>
  <c r="CF189" i="4"/>
  <c r="CF147" i="4"/>
  <c r="CF188" i="4"/>
  <c r="CF143" i="4"/>
  <c r="CF140" i="4"/>
  <c r="CF184" i="4"/>
  <c r="CF161" i="4"/>
  <c r="CF170" i="4"/>
  <c r="CF165" i="4"/>
  <c r="CF162" i="4"/>
  <c r="CF153" i="4"/>
  <c r="CF173" i="4"/>
  <c r="CF128" i="4"/>
  <c r="CF149" i="4"/>
  <c r="CF167" i="4"/>
  <c r="CF135" i="4"/>
  <c r="CF146" i="4"/>
  <c r="CF148" i="4"/>
  <c r="CF132" i="4"/>
  <c r="CF178" i="4"/>
  <c r="CF182" i="4"/>
  <c r="CF179" i="4"/>
  <c r="CF176" i="4"/>
  <c r="CF151" i="4"/>
  <c r="CF126" i="4"/>
  <c r="CF131" i="4"/>
  <c r="CF130" i="4"/>
  <c r="CF125" i="4"/>
  <c r="CF137" i="4"/>
  <c r="CF144" i="4"/>
  <c r="CF156" i="4"/>
  <c r="CF155" i="4"/>
  <c r="CF127" i="4"/>
  <c r="CF134" i="4"/>
  <c r="CF141" i="4"/>
  <c r="CF186" i="4"/>
  <c r="CF157" i="4"/>
  <c r="CF158" i="4"/>
  <c r="CF171" i="4"/>
  <c r="DJ170" i="4"/>
  <c r="DJ188" i="4"/>
  <c r="DJ179" i="4"/>
  <c r="DJ149" i="4"/>
  <c r="DJ162" i="4"/>
  <c r="DJ157" i="4"/>
  <c r="DJ141" i="4"/>
  <c r="DJ132" i="4"/>
  <c r="DJ172" i="4"/>
  <c r="DJ142" i="4"/>
  <c r="DJ189" i="4"/>
  <c r="DJ163" i="4"/>
  <c r="DJ180" i="4"/>
  <c r="DJ150" i="4"/>
  <c r="DJ161" i="4"/>
  <c r="DJ165" i="4"/>
  <c r="DJ186" i="4"/>
  <c r="DJ131" i="4"/>
  <c r="DJ167" i="4"/>
  <c r="DJ135" i="4"/>
  <c r="DJ168" i="4"/>
  <c r="DJ182" i="4"/>
  <c r="DJ152" i="4"/>
  <c r="DJ134" i="4"/>
  <c r="DJ139" i="4"/>
  <c r="DJ126" i="4"/>
  <c r="DJ171" i="4"/>
  <c r="DJ178" i="4"/>
  <c r="DJ148" i="4"/>
  <c r="DJ184" i="4"/>
  <c r="DJ181" i="4"/>
  <c r="DJ125" i="4"/>
  <c r="DJ151" i="4"/>
  <c r="DJ158" i="4"/>
  <c r="DJ156" i="4"/>
  <c r="DJ159" i="4"/>
  <c r="DJ130" i="4"/>
  <c r="DJ127" i="4"/>
  <c r="DJ166" i="4"/>
  <c r="DJ137" i="4"/>
  <c r="DJ174" i="4"/>
  <c r="DJ144" i="4"/>
  <c r="DJ173" i="4"/>
  <c r="DJ140" i="4"/>
  <c r="DJ176" i="4"/>
  <c r="DJ143" i="4"/>
  <c r="DJ177" i="4"/>
  <c r="DJ146" i="4"/>
  <c r="DJ153" i="4"/>
  <c r="DJ187" i="4"/>
  <c r="DJ128" i="4"/>
  <c r="DJ136" i="4"/>
  <c r="GD186" i="4"/>
  <c r="GD171" i="4"/>
  <c r="GD188" i="4"/>
  <c r="GD183" i="4"/>
  <c r="GD179" i="4"/>
  <c r="GD170" i="4"/>
  <c r="GD166" i="4"/>
  <c r="GD141" i="4"/>
  <c r="GD128" i="4"/>
  <c r="GD189" i="4"/>
  <c r="GD184" i="4"/>
  <c r="GD178" i="4"/>
  <c r="GD147" i="4"/>
  <c r="GD180" i="4"/>
  <c r="GD174" i="4"/>
  <c r="GD143" i="4"/>
  <c r="GD176" i="4"/>
  <c r="GD165" i="4"/>
  <c r="GD139" i="4"/>
  <c r="GD172" i="4"/>
  <c r="GD161" i="4"/>
  <c r="GD135" i="4"/>
  <c r="GD167" i="4"/>
  <c r="GD152" i="4"/>
  <c r="GD130" i="4"/>
  <c r="GD163" i="4"/>
  <c r="GD148" i="4"/>
  <c r="GD125" i="4"/>
  <c r="GD150" i="4"/>
  <c r="GD144" i="4"/>
  <c r="GD142" i="4"/>
  <c r="GD136" i="4"/>
  <c r="GD162" i="4"/>
  <c r="GD131" i="4"/>
  <c r="GD153" i="4"/>
  <c r="GD126" i="4"/>
  <c r="GD149" i="4"/>
  <c r="GD132" i="4"/>
  <c r="GD173" i="4"/>
  <c r="GD182" i="4"/>
  <c r="GD156" i="4"/>
  <c r="GD127" i="4"/>
  <c r="GD140" i="4"/>
  <c r="GD159" i="4"/>
  <c r="GD158" i="4"/>
  <c r="GD146" i="4"/>
  <c r="GD181" i="4"/>
  <c r="GD177" i="4"/>
  <c r="GD168" i="4"/>
  <c r="GD157" i="4"/>
  <c r="GD137" i="4"/>
  <c r="GD151" i="4"/>
  <c r="GD187" i="4"/>
  <c r="GD134" i="4"/>
  <c r="GB189" i="4"/>
  <c r="GB184" i="4"/>
  <c r="GB180" i="4"/>
  <c r="GB163" i="4"/>
  <c r="GB142" i="4"/>
  <c r="GB149" i="4"/>
  <c r="GB137" i="4"/>
  <c r="GB132" i="4"/>
  <c r="GB176" i="4"/>
  <c r="GB128" i="4"/>
  <c r="GB172" i="4"/>
  <c r="GB167" i="4"/>
  <c r="GB150" i="4"/>
  <c r="GB146" i="4"/>
  <c r="GB170" i="4"/>
  <c r="GB153" i="4"/>
  <c r="GB165" i="4"/>
  <c r="GB188" i="4"/>
  <c r="GB161" i="4"/>
  <c r="GB183" i="4"/>
  <c r="GB152" i="4"/>
  <c r="GB179" i="4"/>
  <c r="GB148" i="4"/>
  <c r="GB166" i="4"/>
  <c r="GB144" i="4"/>
  <c r="GB162" i="4"/>
  <c r="GB140" i="4"/>
  <c r="GB141" i="4"/>
  <c r="GB136" i="4"/>
  <c r="GB126" i="4"/>
  <c r="GB181" i="4"/>
  <c r="GB130" i="4"/>
  <c r="GB182" i="4"/>
  <c r="GB147" i="4"/>
  <c r="GB143" i="4"/>
  <c r="GB139" i="4"/>
  <c r="GB158" i="4"/>
  <c r="GB156" i="4"/>
  <c r="GB187" i="4"/>
  <c r="GB135" i="4"/>
  <c r="GB186" i="4"/>
  <c r="GB178" i="4"/>
  <c r="GB125" i="4"/>
  <c r="GB174" i="4"/>
  <c r="GB157" i="4"/>
  <c r="GB131" i="4"/>
  <c r="GB171" i="4"/>
  <c r="GB177" i="4"/>
  <c r="GB173" i="4"/>
  <c r="GB159" i="4"/>
  <c r="GB151" i="4"/>
  <c r="HK171" i="4"/>
  <c r="HK162" i="4"/>
  <c r="HK168" i="4"/>
  <c r="HK147" i="4"/>
  <c r="HK130" i="4"/>
  <c r="HK186" i="4"/>
  <c r="HK179" i="4"/>
  <c r="HK180" i="4"/>
  <c r="HK148" i="4"/>
  <c r="HK142" i="4"/>
  <c r="HK163" i="4"/>
  <c r="HK187" i="4"/>
  <c r="HK131" i="4"/>
  <c r="HK141" i="4"/>
  <c r="HK136" i="4"/>
  <c r="HK137" i="4"/>
  <c r="HK177" i="4"/>
  <c r="HK189" i="4"/>
  <c r="HK144" i="4"/>
  <c r="HK178" i="4"/>
  <c r="HK149" i="4"/>
  <c r="HK152" i="4"/>
  <c r="HK166" i="4"/>
  <c r="HK153" i="4"/>
  <c r="HK181" i="4"/>
  <c r="HK125" i="4"/>
  <c r="HK139" i="4"/>
  <c r="HK150" i="4"/>
  <c r="HK174" i="4"/>
  <c r="HK126" i="4"/>
  <c r="HK158" i="4"/>
  <c r="HK188" i="4"/>
  <c r="HK165" i="4"/>
  <c r="HK173" i="4"/>
  <c r="HK140" i="4"/>
  <c r="HK167" i="4"/>
  <c r="HK128" i="4"/>
  <c r="HK135" i="4"/>
  <c r="HK170" i="4"/>
  <c r="HK172" i="4"/>
  <c r="HK183" i="4"/>
  <c r="HK161" i="4"/>
  <c r="HK157" i="4"/>
  <c r="HK176" i="4"/>
  <c r="HK151" i="4"/>
  <c r="HK143" i="4"/>
  <c r="HK184" i="4"/>
  <c r="HK132" i="4"/>
  <c r="HK146" i="4"/>
  <c r="HK134" i="4"/>
  <c r="HK182" i="4"/>
  <c r="HK159" i="4"/>
  <c r="JR134" i="4"/>
  <c r="JR153" i="4"/>
  <c r="JR155" i="4"/>
  <c r="JR137" i="4"/>
  <c r="JR180" i="4"/>
  <c r="JR163" i="4"/>
  <c r="JR142" i="4"/>
  <c r="JR181" i="4"/>
  <c r="JR143" i="4"/>
  <c r="JR125" i="4"/>
  <c r="JR187" i="4"/>
  <c r="JR162" i="4"/>
  <c r="JR183" i="4"/>
  <c r="JR141" i="4"/>
  <c r="JR166" i="4"/>
  <c r="JR167" i="4"/>
  <c r="JR179" i="4"/>
  <c r="JR184" i="4"/>
  <c r="JR130" i="4"/>
  <c r="JR165" i="4"/>
  <c r="JR148" i="4"/>
  <c r="JR174" i="4"/>
  <c r="JR177" i="4"/>
  <c r="JR144" i="4"/>
  <c r="JR188" i="4"/>
  <c r="JR131" i="4"/>
  <c r="JR173" i="4"/>
  <c r="JR156" i="4"/>
  <c r="JR189" i="4"/>
  <c r="JR126" i="4"/>
  <c r="JR152" i="4"/>
  <c r="JR170" i="4"/>
  <c r="JR151" i="4"/>
  <c r="JR178" i="4"/>
  <c r="JR139" i="4"/>
  <c r="JR149" i="4"/>
  <c r="JR172" i="4"/>
  <c r="JR136" i="4"/>
  <c r="JR135" i="4"/>
  <c r="JR161" i="4"/>
  <c r="JR128" i="4"/>
  <c r="JR186" i="4"/>
  <c r="JR132" i="4"/>
  <c r="JR168" i="4"/>
  <c r="JR150" i="4"/>
  <c r="JR127" i="4"/>
  <c r="JR171" i="4"/>
  <c r="JR157" i="4"/>
  <c r="JR158" i="4"/>
  <c r="JR176" i="4"/>
  <c r="JR146" i="4"/>
  <c r="JR140" i="4"/>
  <c r="JG176" i="4"/>
  <c r="JG180" i="4"/>
  <c r="JG142" i="4"/>
  <c r="JG150" i="4"/>
  <c r="JG146" i="4"/>
  <c r="JG163" i="4"/>
  <c r="JG189" i="4"/>
  <c r="JG167" i="4"/>
  <c r="JG184" i="4"/>
  <c r="JG172" i="4"/>
  <c r="JG162" i="4"/>
  <c r="JG182" i="4"/>
  <c r="JG153" i="4"/>
  <c r="JG178" i="4"/>
  <c r="JG149" i="4"/>
  <c r="JG174" i="4"/>
  <c r="JG141" i="4"/>
  <c r="JG165" i="4"/>
  <c r="JG137" i="4"/>
  <c r="JG161" i="4"/>
  <c r="JG132" i="4"/>
  <c r="JG152" i="4"/>
  <c r="JG128" i="4"/>
  <c r="JG148" i="4"/>
  <c r="JG140" i="4"/>
  <c r="JG136" i="4"/>
  <c r="JG131" i="4"/>
  <c r="JG147" i="4"/>
  <c r="JG188" i="4"/>
  <c r="JG126" i="4"/>
  <c r="JG179" i="4"/>
  <c r="JG157" i="4"/>
  <c r="JG171" i="4"/>
  <c r="JG186" i="4"/>
  <c r="JG181" i="4"/>
  <c r="JG155" i="4"/>
  <c r="JG177" i="4"/>
  <c r="JG134" i="4"/>
  <c r="JG173" i="4"/>
  <c r="JG168" i="4"/>
  <c r="JG159" i="4"/>
  <c r="JG151" i="4"/>
  <c r="JG183" i="4"/>
  <c r="JG143" i="4"/>
  <c r="JG170" i="4"/>
  <c r="JG139" i="4"/>
  <c r="JG166" i="4"/>
  <c r="JG135" i="4"/>
  <c r="JG187" i="4"/>
  <c r="JG130" i="4"/>
  <c r="JG158" i="4"/>
  <c r="JG156" i="4"/>
  <c r="IC141" i="4"/>
  <c r="IC189" i="4"/>
  <c r="IC180" i="4"/>
  <c r="IC172" i="4"/>
  <c r="IC163" i="4"/>
  <c r="IC150" i="4"/>
  <c r="IC162" i="4"/>
  <c r="IC142" i="4"/>
  <c r="IC170" i="4"/>
  <c r="IC188" i="4"/>
  <c r="IC132" i="4"/>
  <c r="IC179" i="4"/>
  <c r="IC149" i="4"/>
  <c r="IC183" i="4"/>
  <c r="IC165" i="4"/>
  <c r="IC166" i="4"/>
  <c r="IC152" i="4"/>
  <c r="IC153" i="4"/>
  <c r="IC144" i="4"/>
  <c r="IC137" i="4"/>
  <c r="IC136" i="4"/>
  <c r="IC184" i="4"/>
  <c r="IC128" i="4"/>
  <c r="IC126" i="4"/>
  <c r="IC176" i="4"/>
  <c r="IC167" i="4"/>
  <c r="IC187" i="4"/>
  <c r="IC177" i="4"/>
  <c r="IC143" i="4"/>
  <c r="IC178" i="4"/>
  <c r="IC168" i="4"/>
  <c r="IC148" i="4"/>
  <c r="IC139" i="4"/>
  <c r="IC135" i="4"/>
  <c r="IC171" i="4"/>
  <c r="IC186" i="4"/>
  <c r="IC125" i="4"/>
  <c r="IC182" i="4"/>
  <c r="IC156" i="4"/>
  <c r="IC174" i="4"/>
  <c r="IC161" i="4"/>
  <c r="IC140" i="4"/>
  <c r="IC131" i="4"/>
  <c r="IC134" i="4"/>
  <c r="IC155" i="4"/>
  <c r="IC146" i="4"/>
  <c r="IC181" i="4"/>
  <c r="IC157" i="4"/>
  <c r="IC130" i="4"/>
  <c r="IC151" i="4"/>
  <c r="FD168" i="4"/>
  <c r="FD176" i="4"/>
  <c r="FD140" i="4"/>
  <c r="FD153" i="4"/>
  <c r="FD144" i="4"/>
  <c r="FD184" i="4"/>
  <c r="FD177" i="4"/>
  <c r="FD167" i="4"/>
  <c r="FD147" i="4"/>
  <c r="FD146" i="4"/>
  <c r="FD139" i="4"/>
  <c r="FD128" i="4"/>
  <c r="FD187" i="4"/>
  <c r="FD148" i="4"/>
  <c r="FD166" i="4"/>
  <c r="FD161" i="4"/>
  <c r="FD135" i="4"/>
  <c r="FD150" i="4"/>
  <c r="FD182" i="4"/>
  <c r="FD142" i="4"/>
  <c r="FD174" i="4"/>
  <c r="FD165" i="4"/>
  <c r="FD152" i="4"/>
  <c r="FD136" i="4"/>
  <c r="FD188" i="4"/>
  <c r="FD131" i="4"/>
  <c r="FD179" i="4"/>
  <c r="FD170" i="4"/>
  <c r="FD126" i="4"/>
  <c r="FD162" i="4"/>
  <c r="FD132" i="4"/>
  <c r="FD149" i="4"/>
  <c r="FD141" i="4"/>
  <c r="FD183" i="4"/>
  <c r="FD181" i="4"/>
  <c r="FD189" i="4"/>
  <c r="FD178" i="4"/>
  <c r="FD151" i="4"/>
  <c r="FD172" i="4"/>
  <c r="FD130" i="4"/>
  <c r="FD137" i="4"/>
  <c r="FD173" i="4"/>
  <c r="FD171" i="4"/>
  <c r="FD158" i="4"/>
  <c r="FD143" i="4"/>
  <c r="FD180" i="4"/>
  <c r="FD163" i="4"/>
  <c r="FD156" i="4"/>
  <c r="FD134" i="4"/>
  <c r="FD127" i="4"/>
  <c r="FD157" i="4"/>
  <c r="BA182" i="4"/>
  <c r="BA142" i="4"/>
  <c r="BA165" i="4"/>
  <c r="BA144" i="4"/>
  <c r="BA161" i="4"/>
  <c r="BA163" i="4"/>
  <c r="BA134" i="4"/>
  <c r="BA180" i="4"/>
  <c r="BA179" i="4"/>
  <c r="BA177" i="4"/>
  <c r="BA181" i="4"/>
  <c r="BA178" i="4"/>
  <c r="BA143" i="4"/>
  <c r="BA153" i="4"/>
  <c r="BA137" i="4"/>
  <c r="BA149" i="4"/>
  <c r="BA173" i="4"/>
  <c r="BA139" i="4"/>
  <c r="BA162" i="4"/>
  <c r="BA130" i="4"/>
  <c r="BA125" i="4"/>
  <c r="BA141" i="4"/>
  <c r="BA132" i="4"/>
  <c r="BA140" i="4"/>
  <c r="BA131" i="4"/>
  <c r="BA136" i="4"/>
  <c r="BA188" i="4"/>
  <c r="BA170" i="4"/>
  <c r="BA128" i="4"/>
  <c r="BA168" i="4"/>
  <c r="BA147" i="4"/>
  <c r="BA176" i="4"/>
  <c r="BA151" i="4"/>
  <c r="BA135" i="4"/>
  <c r="BA184" i="4"/>
  <c r="BA189" i="4"/>
  <c r="BA167" i="4"/>
  <c r="BA126" i="4"/>
  <c r="BA172" i="4"/>
  <c r="BA146" i="4"/>
  <c r="BA150" i="4"/>
  <c r="BA187" i="4"/>
  <c r="BA183" i="4"/>
  <c r="BA152" i="4"/>
  <c r="BA158" i="4"/>
  <c r="BA127" i="4"/>
  <c r="BA148" i="4"/>
  <c r="BA174" i="4"/>
  <c r="BA186" i="4"/>
  <c r="BA166" i="4"/>
  <c r="BA157" i="4"/>
  <c r="BA159" i="4"/>
  <c r="BA155" i="4"/>
  <c r="BA156" i="4"/>
  <c r="AX170" i="4"/>
  <c r="AX158" i="4"/>
  <c r="AX147" i="4"/>
  <c r="AX132" i="4"/>
  <c r="AX182" i="4"/>
  <c r="AX184" i="4"/>
  <c r="AX165" i="4"/>
  <c r="AX188" i="4"/>
  <c r="AX167" i="4"/>
  <c r="AX149" i="4"/>
  <c r="AX183" i="4"/>
  <c r="AX144" i="4"/>
  <c r="AX179" i="4"/>
  <c r="AX162" i="4"/>
  <c r="AX180" i="4"/>
  <c r="AX141" i="4"/>
  <c r="AX168" i="4"/>
  <c r="AX163" i="4"/>
  <c r="AX166" i="4"/>
  <c r="AX142" i="4"/>
  <c r="AX187" i="4"/>
  <c r="AX148" i="4"/>
  <c r="AX146" i="4"/>
  <c r="AX126" i="4"/>
  <c r="AX143" i="4"/>
  <c r="AX153" i="4"/>
  <c r="AX128" i="4"/>
  <c r="AX137" i="4"/>
  <c r="AX177" i="4"/>
  <c r="AX131" i="4"/>
  <c r="AX139" i="4"/>
  <c r="AX174" i="4"/>
  <c r="AX152" i="4"/>
  <c r="AX136" i="4"/>
  <c r="AX125" i="4"/>
  <c r="AX176" i="4"/>
  <c r="AX173" i="4"/>
  <c r="AX181" i="4"/>
  <c r="AX151" i="4"/>
  <c r="AX135" i="4"/>
  <c r="AX178" i="4"/>
  <c r="AX189" i="4"/>
  <c r="AX140" i="4"/>
  <c r="AX130" i="4"/>
  <c r="AX150" i="4"/>
  <c r="AX134" i="4"/>
  <c r="AX172" i="4"/>
  <c r="AX186" i="4"/>
  <c r="AX171" i="4"/>
  <c r="AX156" i="4"/>
  <c r="CE163" i="4"/>
  <c r="CE128" i="4"/>
  <c r="CE176" i="4"/>
  <c r="CE153" i="4"/>
  <c r="CE173" i="4"/>
  <c r="CE142" i="4"/>
  <c r="CE186" i="4"/>
  <c r="CE140" i="4"/>
  <c r="CE161" i="4"/>
  <c r="CE180" i="4"/>
  <c r="CE182" i="4"/>
  <c r="CE136" i="4"/>
  <c r="CE165" i="4"/>
  <c r="CE179" i="4"/>
  <c r="CE181" i="4"/>
  <c r="CE174" i="4"/>
  <c r="CE184" i="4"/>
  <c r="CE143" i="4"/>
  <c r="CE152" i="4"/>
  <c r="CE167" i="4"/>
  <c r="CE168" i="4"/>
  <c r="CE146" i="4"/>
  <c r="CE178" i="4"/>
  <c r="CE137" i="4"/>
  <c r="CE177" i="4"/>
  <c r="CE187" i="4"/>
  <c r="CE147" i="4"/>
  <c r="CE132" i="4"/>
  <c r="CE162" i="4"/>
  <c r="CE148" i="4"/>
  <c r="CE144" i="4"/>
  <c r="CE151" i="4"/>
  <c r="CE141" i="4"/>
  <c r="CE135" i="4"/>
  <c r="CE188" i="4"/>
  <c r="CE183" i="4"/>
  <c r="CE170" i="4"/>
  <c r="CE166" i="4"/>
  <c r="CE139" i="4"/>
  <c r="CE149" i="4"/>
  <c r="CE189" i="4"/>
  <c r="CE171" i="4"/>
  <c r="CE150" i="4"/>
  <c r="CE126" i="4"/>
  <c r="CE172" i="4"/>
  <c r="CE157" i="4"/>
  <c r="CE134" i="4"/>
  <c r="CE131" i="4"/>
  <c r="CE156" i="4"/>
  <c r="CE159" i="4"/>
  <c r="CE158" i="4"/>
  <c r="CE130" i="4"/>
  <c r="DD126" i="4"/>
  <c r="DD134" i="4"/>
  <c r="DD136" i="4"/>
  <c r="DD182" i="4"/>
  <c r="DD174" i="4"/>
  <c r="DD144" i="4"/>
  <c r="DD152" i="4"/>
  <c r="DD166" i="4"/>
  <c r="DD137" i="4"/>
  <c r="DD183" i="4"/>
  <c r="DD128" i="4"/>
  <c r="DD165" i="4"/>
  <c r="DD153" i="4"/>
  <c r="DD172" i="4"/>
  <c r="DD141" i="4"/>
  <c r="DD127" i="4"/>
  <c r="DD142" i="4"/>
  <c r="DD148" i="4"/>
  <c r="DD181" i="4"/>
  <c r="DD151" i="4"/>
  <c r="DD178" i="4"/>
  <c r="DD130" i="4"/>
  <c r="DD184" i="4"/>
  <c r="DD188" i="4"/>
  <c r="DD125" i="4"/>
  <c r="DD189" i="4"/>
  <c r="DD186" i="4"/>
  <c r="DD162" i="4"/>
  <c r="DD157" i="4"/>
  <c r="DD163" i="4"/>
  <c r="DD132" i="4"/>
  <c r="DD155" i="4"/>
  <c r="DD171" i="4"/>
  <c r="DD140" i="4"/>
  <c r="DD177" i="4"/>
  <c r="DD147" i="4"/>
  <c r="DD156" i="4"/>
  <c r="DD173" i="4"/>
  <c r="DD143" i="4"/>
  <c r="DD179" i="4"/>
  <c r="DD176" i="4"/>
  <c r="DD180" i="4"/>
  <c r="DD149" i="4"/>
  <c r="DD146" i="4"/>
  <c r="DD150" i="4"/>
  <c r="DD187" i="4"/>
  <c r="DD161" i="4"/>
  <c r="DD131" i="4"/>
  <c r="DD168" i="4"/>
  <c r="DD139" i="4"/>
  <c r="DD135" i="4"/>
  <c r="DD170" i="4"/>
  <c r="DD167" i="4"/>
  <c r="DD158" i="4"/>
  <c r="DC166" i="4"/>
  <c r="DC162" i="4"/>
  <c r="DC153" i="4"/>
  <c r="DC132" i="4"/>
  <c r="DC178" i="4"/>
  <c r="DC151" i="4"/>
  <c r="DC149" i="4"/>
  <c r="DC147" i="4"/>
  <c r="DC156" i="4"/>
  <c r="DC143" i="4"/>
  <c r="DC126" i="4"/>
  <c r="DC183" i="4"/>
  <c r="DC137" i="4"/>
  <c r="DC181" i="4"/>
  <c r="DC135" i="4"/>
  <c r="DC152" i="4"/>
  <c r="DC173" i="4"/>
  <c r="DC139" i="4"/>
  <c r="DC148" i="4"/>
  <c r="DC146" i="4"/>
  <c r="DC144" i="4"/>
  <c r="DC189" i="4"/>
  <c r="DC142" i="4"/>
  <c r="DC187" i="4"/>
  <c r="DC140" i="4"/>
  <c r="DC184" i="4"/>
  <c r="DC136" i="4"/>
  <c r="DC130" i="4"/>
  <c r="DC182" i="4"/>
  <c r="DC180" i="4"/>
  <c r="DC176" i="4"/>
  <c r="DC174" i="4"/>
  <c r="DC188" i="4"/>
  <c r="DC172" i="4"/>
  <c r="DC179" i="4"/>
  <c r="DC167" i="4"/>
  <c r="DC177" i="4"/>
  <c r="DC165" i="4"/>
  <c r="DC170" i="4"/>
  <c r="DC163" i="4"/>
  <c r="DC141" i="4"/>
  <c r="DC150" i="4"/>
  <c r="DC168" i="4"/>
  <c r="DC161" i="4"/>
  <c r="DC131" i="4"/>
  <c r="DC171" i="4"/>
  <c r="DC157" i="4"/>
  <c r="DC186" i="4"/>
  <c r="DC125" i="4"/>
  <c r="DC158" i="4"/>
  <c r="DC128" i="4"/>
  <c r="DC134" i="4"/>
  <c r="DC155" i="4"/>
  <c r="DK187" i="4"/>
  <c r="DK174" i="4"/>
  <c r="DK181" i="4"/>
  <c r="DK135" i="4"/>
  <c r="DK149" i="4"/>
  <c r="DK147" i="4"/>
  <c r="DK176" i="4"/>
  <c r="DK140" i="4"/>
  <c r="DK144" i="4"/>
  <c r="DK128" i="4"/>
  <c r="DK151" i="4"/>
  <c r="DK134" i="4"/>
  <c r="DK180" i="4"/>
  <c r="DK170" i="4"/>
  <c r="DK161" i="4"/>
  <c r="DK168" i="4"/>
  <c r="DK150" i="4"/>
  <c r="DK146" i="4"/>
  <c r="DK125" i="4"/>
  <c r="DK188" i="4"/>
  <c r="DK158" i="4"/>
  <c r="DK156" i="4"/>
  <c r="DK178" i="4"/>
  <c r="DK167" i="4"/>
  <c r="DK165" i="4"/>
  <c r="DK173" i="4"/>
  <c r="DK186" i="4"/>
  <c r="DK141" i="4"/>
  <c r="DK131" i="4"/>
  <c r="DK139" i="4"/>
  <c r="DK172" i="4"/>
  <c r="DK184" i="4"/>
  <c r="DK166" i="4"/>
  <c r="DK182" i="4"/>
  <c r="DK136" i="4"/>
  <c r="DK157" i="4"/>
  <c r="DK142" i="4"/>
  <c r="DK162" i="4"/>
  <c r="DK148" i="4"/>
  <c r="DK143" i="4"/>
  <c r="DK152" i="4"/>
  <c r="DK171" i="4"/>
  <c r="DK183" i="4"/>
  <c r="DK137" i="4"/>
  <c r="DK189" i="4"/>
  <c r="DK179" i="4"/>
  <c r="DK130" i="4"/>
  <c r="DK163" i="4"/>
  <c r="DK132" i="4"/>
  <c r="DK126" i="4"/>
  <c r="EC187" i="4"/>
  <c r="EC492" i="4" s="1"/>
  <c r="EC128" i="4"/>
  <c r="EC218" i="4" s="1"/>
  <c r="EC156" i="4"/>
  <c r="EC147" i="4"/>
  <c r="EC458" i="4" s="1"/>
  <c r="EC188" i="4"/>
  <c r="EC493" i="4" s="1"/>
  <c r="EC151" i="4"/>
  <c r="EC150" i="4"/>
  <c r="EC461" i="4" s="1"/>
  <c r="EC186" i="4"/>
  <c r="EC491" i="4" s="1"/>
  <c r="EC153" i="4"/>
  <c r="EC464" i="4" s="1"/>
  <c r="EC178" i="4"/>
  <c r="EC360" i="4" s="1"/>
  <c r="EC170" i="4"/>
  <c r="EC477" i="4" s="1"/>
  <c r="EC162" i="4"/>
  <c r="EC471" i="4" s="1"/>
  <c r="EC184" i="4"/>
  <c r="EC490" i="4" s="1"/>
  <c r="EC130" i="4"/>
  <c r="EC444" i="4" s="1"/>
  <c r="DG127" i="4"/>
  <c r="HC155" i="4"/>
  <c r="DH127" i="4"/>
  <c r="GM155" i="4"/>
  <c r="EY159" i="4"/>
  <c r="GN155" i="4"/>
  <c r="CT127" i="4"/>
  <c r="FY155" i="4"/>
  <c r="DY128" i="4"/>
  <c r="DY443" i="4" s="1"/>
  <c r="DN127" i="4"/>
  <c r="FV159" i="4"/>
  <c r="DY131" i="4"/>
  <c r="DY445" i="4" s="1"/>
  <c r="CY127" i="4"/>
  <c r="GD155" i="4"/>
  <c r="DG159" i="4"/>
  <c r="FG159" i="4"/>
  <c r="GW155" i="4"/>
  <c r="DS127" i="4"/>
  <c r="EQ159" i="4"/>
  <c r="IG171" i="4"/>
  <c r="EH153" i="4"/>
  <c r="AO158" i="4"/>
  <c r="AM171" i="4"/>
  <c r="EI134" i="4"/>
  <c r="KB178" i="4"/>
  <c r="EJ188" i="4"/>
  <c r="JQ141" i="4"/>
  <c r="DL176" i="4"/>
  <c r="DG135" i="4"/>
  <c r="FP141" i="4"/>
  <c r="HV177" i="4"/>
  <c r="IA136" i="4"/>
  <c r="JC136" i="4"/>
  <c r="AJ153" i="4"/>
  <c r="AJ243" i="4" s="1"/>
  <c r="AJ151" i="4"/>
  <c r="AJ241" i="4" s="1"/>
  <c r="AJ188" i="4"/>
  <c r="AJ278" i="4" s="1"/>
  <c r="AJ125" i="4"/>
  <c r="AJ215" i="4" s="1"/>
  <c r="AJ174" i="4"/>
  <c r="AJ149" i="4"/>
  <c r="AJ331" i="4" s="1"/>
  <c r="AJ152" i="4"/>
  <c r="AJ242" i="4" s="1"/>
  <c r="AJ136" i="4"/>
  <c r="AJ226" i="4" s="1"/>
  <c r="AJ130" i="4"/>
  <c r="AJ172" i="4"/>
  <c r="AJ354" i="4" s="1"/>
  <c r="AJ135" i="4"/>
  <c r="AJ225" i="4" s="1"/>
  <c r="AJ150" i="4"/>
  <c r="AJ156" i="4"/>
  <c r="AJ338" i="4" s="1"/>
  <c r="AJ170" i="4"/>
  <c r="AJ184" i="4"/>
  <c r="AJ274" i="4" s="1"/>
  <c r="AJ137" i="4"/>
  <c r="AJ319" i="4" s="1"/>
  <c r="AJ189" i="4"/>
  <c r="AJ147" i="4"/>
  <c r="AJ237" i="4" s="1"/>
  <c r="AJ173" i="4"/>
  <c r="AJ146" i="4"/>
  <c r="AJ144" i="4"/>
  <c r="AJ234" i="4" s="1"/>
  <c r="AJ180" i="4"/>
  <c r="AJ362" i="4" s="1"/>
  <c r="AJ131" i="4"/>
  <c r="AJ221" i="4" s="1"/>
  <c r="AJ163" i="4"/>
  <c r="AJ253" i="4" s="1"/>
  <c r="AJ176" i="4"/>
  <c r="AJ358" i="4" s="1"/>
  <c r="AJ142" i="4"/>
  <c r="AJ168" i="4"/>
  <c r="AJ258" i="4" s="1"/>
  <c r="AJ181" i="4"/>
  <c r="AJ143" i="4"/>
  <c r="AJ233" i="4" s="1"/>
  <c r="AJ177" i="4"/>
  <c r="AJ139" i="4"/>
  <c r="AJ229" i="4" s="1"/>
  <c r="AJ178" i="4"/>
  <c r="AJ187" i="4"/>
  <c r="AJ369" i="4" s="1"/>
  <c r="AJ179" i="4"/>
  <c r="AJ361" i="4" s="1"/>
  <c r="AJ161" i="4"/>
  <c r="AJ251" i="4" s="1"/>
  <c r="AJ162" i="4"/>
  <c r="AJ140" i="4"/>
  <c r="AJ322" i="4" s="1"/>
  <c r="AJ148" i="4"/>
  <c r="AJ330" i="4" s="1"/>
  <c r="AJ183" i="4"/>
  <c r="AJ273" i="4" s="1"/>
  <c r="AJ141" i="4"/>
  <c r="AJ323" i="4" s="1"/>
  <c r="AJ166" i="4"/>
  <c r="AJ167" i="4"/>
  <c r="AJ349" i="4" s="1"/>
  <c r="AJ165" i="4"/>
  <c r="AJ255" i="4" s="1"/>
  <c r="AJ182" i="4"/>
  <c r="AJ126" i="4"/>
  <c r="AJ132" i="4"/>
  <c r="AJ314" i="4" s="1"/>
  <c r="AJ128" i="4"/>
  <c r="AJ218" i="4" s="1"/>
  <c r="AJ159" i="4"/>
  <c r="AJ249" i="4" s="1"/>
  <c r="AJ158" i="4"/>
  <c r="AJ134" i="4"/>
  <c r="AJ155" i="4"/>
  <c r="AJ245" i="4" s="1"/>
  <c r="AJ157" i="4"/>
  <c r="AJ247" i="4" s="1"/>
  <c r="AJ127" i="4"/>
  <c r="AJ217" i="4" s="1"/>
  <c r="AJ186" i="4"/>
  <c r="DV127" i="4"/>
  <c r="FN155" i="4"/>
  <c r="AJ171" i="4"/>
  <c r="AJ261" i="4" s="1"/>
  <c r="EH183" i="4"/>
  <c r="EH176" i="4"/>
  <c r="HA173" i="4"/>
  <c r="DE152" i="4"/>
  <c r="IP166" i="4"/>
  <c r="FO142" i="4"/>
  <c r="FO148" i="4"/>
  <c r="FO131" i="4"/>
  <c r="FO163" i="4"/>
  <c r="FO180" i="4"/>
  <c r="FO187" i="4"/>
  <c r="FO168" i="4"/>
  <c r="FO179" i="4"/>
  <c r="FO146" i="4"/>
  <c r="FO140" i="4"/>
  <c r="FO189" i="4"/>
  <c r="FO156" i="4"/>
  <c r="FO157" i="4"/>
  <c r="FO147" i="4"/>
  <c r="FO162" i="4"/>
  <c r="FO177" i="4"/>
  <c r="FO172" i="4"/>
  <c r="FO181" i="4"/>
  <c r="FO130" i="4"/>
  <c r="FO174" i="4"/>
  <c r="FO141" i="4"/>
  <c r="FO173" i="4"/>
  <c r="FO183" i="4"/>
  <c r="FO188" i="4"/>
  <c r="FO139" i="4"/>
  <c r="FO182" i="4"/>
  <c r="FO171" i="4"/>
  <c r="FO186" i="4"/>
  <c r="FO153" i="4"/>
  <c r="FO150" i="4"/>
  <c r="FO176" i="4"/>
  <c r="FO158" i="4"/>
  <c r="FO152" i="4"/>
  <c r="FO151" i="4"/>
  <c r="FO166" i="4"/>
  <c r="FO170" i="4"/>
  <c r="FO143" i="4"/>
  <c r="FO184" i="4"/>
  <c r="FO165" i="4"/>
  <c r="FO137" i="4"/>
  <c r="FO149" i="4"/>
  <c r="FO125" i="4"/>
  <c r="FO136" i="4"/>
  <c r="FO135" i="4"/>
  <c r="FO178" i="4"/>
  <c r="FO144" i="4"/>
  <c r="FO167" i="4"/>
  <c r="FO161" i="4"/>
  <c r="FO134" i="4"/>
  <c r="JW173" i="4"/>
  <c r="JW181" i="4"/>
  <c r="JW151" i="4"/>
  <c r="JW166" i="4"/>
  <c r="JW128" i="4"/>
  <c r="JW125" i="4"/>
  <c r="JW188" i="4"/>
  <c r="JW149" i="4"/>
  <c r="JW171" i="4"/>
  <c r="JW186" i="4"/>
  <c r="JW161" i="4"/>
  <c r="JW176" i="4"/>
  <c r="JW182" i="4"/>
  <c r="JW163" i="4"/>
  <c r="JW147" i="4"/>
  <c r="JW183" i="4"/>
  <c r="JW179" i="4"/>
  <c r="JW144" i="4"/>
  <c r="JW155" i="4"/>
  <c r="JW141" i="4"/>
  <c r="JW134" i="4"/>
  <c r="JW137" i="4"/>
  <c r="JW148" i="4"/>
  <c r="JW167" i="4"/>
  <c r="JW177" i="4"/>
  <c r="JW189" i="4"/>
  <c r="JW150" i="4"/>
  <c r="JW187" i="4"/>
  <c r="JW174" i="4"/>
  <c r="JW139" i="4"/>
  <c r="JW159" i="4"/>
  <c r="JW143" i="4"/>
  <c r="JW136" i="4"/>
  <c r="JW170" i="4"/>
  <c r="JW132" i="4"/>
  <c r="JW140" i="4"/>
  <c r="JW168" i="4"/>
  <c r="JW180" i="4"/>
  <c r="JW142" i="4"/>
  <c r="JW178" i="4"/>
  <c r="JW126" i="4"/>
  <c r="JW130" i="4"/>
  <c r="JW135" i="4"/>
  <c r="JW165" i="4"/>
  <c r="JW158" i="4"/>
  <c r="JW156" i="4"/>
  <c r="JW131" i="4"/>
  <c r="JW184" i="4"/>
  <c r="JW162" i="4"/>
  <c r="JW152" i="4"/>
  <c r="JW157" i="4"/>
  <c r="HC177" i="4"/>
  <c r="HC184" i="4"/>
  <c r="HC147" i="4"/>
  <c r="HC167" i="4"/>
  <c r="HC139" i="4"/>
  <c r="HC146" i="4"/>
  <c r="HC130" i="4"/>
  <c r="HC187" i="4"/>
  <c r="HC183" i="4"/>
  <c r="HC189" i="4"/>
  <c r="HC178" i="4"/>
  <c r="HC166" i="4"/>
  <c r="HC180" i="4"/>
  <c r="HC161" i="4"/>
  <c r="HC153" i="4"/>
  <c r="HC172" i="4"/>
  <c r="HC148" i="4"/>
  <c r="HC137" i="4"/>
  <c r="HC163" i="4"/>
  <c r="HC140" i="4"/>
  <c r="HC128" i="4"/>
  <c r="HC181" i="4"/>
  <c r="HC150" i="4"/>
  <c r="HC151" i="4"/>
  <c r="HC168" i="4"/>
  <c r="HC182" i="4"/>
  <c r="HC176" i="4"/>
  <c r="HC174" i="4"/>
  <c r="HC135" i="4"/>
  <c r="HC149" i="4"/>
  <c r="HC165" i="4"/>
  <c r="HC125" i="4"/>
  <c r="HC144" i="4"/>
  <c r="HC143" i="4"/>
  <c r="HC141" i="4"/>
  <c r="HC171" i="4"/>
  <c r="HC158" i="4"/>
  <c r="HC132" i="4"/>
  <c r="HC156" i="4"/>
  <c r="HC134" i="4"/>
  <c r="HC127" i="4"/>
  <c r="HC152" i="4"/>
  <c r="HC142" i="4"/>
  <c r="HC157" i="4"/>
  <c r="HC136" i="4"/>
  <c r="HC126" i="4"/>
  <c r="HC188" i="4"/>
  <c r="HC131" i="4"/>
  <c r="HC179" i="4"/>
  <c r="HC173" i="4"/>
  <c r="HC162" i="4"/>
  <c r="JP125" i="4"/>
  <c r="JP187" i="4"/>
  <c r="JP181" i="4"/>
  <c r="JP148" i="4"/>
  <c r="JP188" i="4"/>
  <c r="JP143" i="4"/>
  <c r="JP170" i="4"/>
  <c r="JP149" i="4"/>
  <c r="JP132" i="4"/>
  <c r="JP168" i="4"/>
  <c r="JP147" i="4"/>
  <c r="JP173" i="4"/>
  <c r="JP151" i="4"/>
  <c r="JP174" i="4"/>
  <c r="JP131" i="4"/>
  <c r="JP144" i="4"/>
  <c r="JP137" i="4"/>
  <c r="JP172" i="4"/>
  <c r="JP130" i="4"/>
  <c r="JP182" i="4"/>
  <c r="JP176" i="4"/>
  <c r="JP126" i="4"/>
  <c r="JP180" i="4"/>
  <c r="JP183" i="4"/>
  <c r="JP150" i="4"/>
  <c r="JP179" i="4"/>
  <c r="JP163" i="4"/>
  <c r="JP166" i="4"/>
  <c r="JP177" i="4"/>
  <c r="JP162" i="4"/>
  <c r="JP184" i="4"/>
  <c r="JP158" i="4"/>
  <c r="JP178" i="4"/>
  <c r="JP127" i="4"/>
  <c r="JP142" i="4"/>
  <c r="JP128" i="4"/>
  <c r="JP141" i="4"/>
  <c r="JP167" i="4"/>
  <c r="JP135" i="4"/>
  <c r="JP139" i="4"/>
  <c r="JP161" i="4"/>
  <c r="JP152" i="4"/>
  <c r="JP146" i="4"/>
  <c r="JP140" i="4"/>
  <c r="JP134" i="4"/>
  <c r="JP157" i="4"/>
  <c r="JP153" i="4"/>
  <c r="JP189" i="4"/>
  <c r="JP155" i="4"/>
  <c r="JP171" i="4"/>
  <c r="JP136" i="4"/>
  <c r="JP156" i="4"/>
  <c r="IU168" i="4"/>
  <c r="IU147" i="4"/>
  <c r="IU153" i="4"/>
  <c r="IU137" i="4"/>
  <c r="IU130" i="4"/>
  <c r="IU161" i="4"/>
  <c r="IU146" i="4"/>
  <c r="IU140" i="4"/>
  <c r="IU178" i="4"/>
  <c r="IU167" i="4"/>
  <c r="IU189" i="4"/>
  <c r="IU132" i="4"/>
  <c r="IU176" i="4"/>
  <c r="IU125" i="4"/>
  <c r="IU142" i="4"/>
  <c r="IU135" i="4"/>
  <c r="IU174" i="4"/>
  <c r="IU188" i="4"/>
  <c r="IU172" i="4"/>
  <c r="IU184" i="4"/>
  <c r="IU181" i="4"/>
  <c r="IU139" i="4"/>
  <c r="IU128" i="4"/>
  <c r="IU152" i="4"/>
  <c r="IU150" i="4"/>
  <c r="IU180" i="4"/>
  <c r="IU183" i="4"/>
  <c r="IU173" i="4"/>
  <c r="IU149" i="4"/>
  <c r="IU136" i="4"/>
  <c r="IU131" i="4"/>
  <c r="IU143" i="4"/>
  <c r="IU177" i="4"/>
  <c r="IU163" i="4"/>
  <c r="IU166" i="4"/>
  <c r="IU151" i="4"/>
  <c r="IU179" i="4"/>
  <c r="IU165" i="4"/>
  <c r="IU170" i="4"/>
  <c r="IU162" i="4"/>
  <c r="IU171" i="4"/>
  <c r="IU186" i="4"/>
  <c r="IU144" i="4"/>
  <c r="IU187" i="4"/>
  <c r="IU134" i="4"/>
  <c r="IU148" i="4"/>
  <c r="IU141" i="4"/>
  <c r="IU126" i="4"/>
  <c r="IU158" i="4"/>
  <c r="IU155" i="4"/>
  <c r="IU156" i="4"/>
  <c r="IU182" i="4"/>
  <c r="AW153" i="4"/>
  <c r="AW151" i="4"/>
  <c r="AW132" i="4"/>
  <c r="AW174" i="4"/>
  <c r="AW189" i="4"/>
  <c r="AW173" i="4"/>
  <c r="AW177" i="4"/>
  <c r="AW139" i="4"/>
  <c r="AW137" i="4"/>
  <c r="AW135" i="4"/>
  <c r="AW172" i="4"/>
  <c r="AW152" i="4"/>
  <c r="AW150" i="4"/>
  <c r="AW136" i="4"/>
  <c r="AW188" i="4"/>
  <c r="AW170" i="4"/>
  <c r="AW149" i="4"/>
  <c r="AW168" i="4"/>
  <c r="AW147" i="4"/>
  <c r="AW126" i="4"/>
  <c r="AW176" i="4"/>
  <c r="AW187" i="4"/>
  <c r="AW146" i="4"/>
  <c r="AW162" i="4"/>
  <c r="AW141" i="4"/>
  <c r="AW128" i="4"/>
  <c r="AW131" i="4"/>
  <c r="AW183" i="4"/>
  <c r="AW178" i="4"/>
  <c r="AW166" i="4"/>
  <c r="AW130" i="4"/>
  <c r="AW161" i="4"/>
  <c r="AW181" i="4"/>
  <c r="AW140" i="4"/>
  <c r="AW143" i="4"/>
  <c r="AW182" i="4"/>
  <c r="AW180" i="4"/>
  <c r="AW165" i="4"/>
  <c r="AW163" i="4"/>
  <c r="AW148" i="4"/>
  <c r="AW144" i="4"/>
  <c r="AW142" i="4"/>
  <c r="AW184" i="4"/>
  <c r="AW171" i="4"/>
  <c r="AW186" i="4"/>
  <c r="AW167" i="4"/>
  <c r="AW134" i="4"/>
  <c r="AW158" i="4"/>
  <c r="AW179" i="4"/>
  <c r="AW156" i="4"/>
  <c r="AW125" i="4"/>
  <c r="AW157" i="4"/>
  <c r="FC162" i="4"/>
  <c r="FC178" i="4"/>
  <c r="FC141" i="4"/>
  <c r="FC161" i="4"/>
  <c r="FC130" i="4"/>
  <c r="FC148" i="4"/>
  <c r="FC140" i="4"/>
  <c r="FC187" i="4"/>
  <c r="FC170" i="4"/>
  <c r="FC149" i="4"/>
  <c r="FC147" i="4"/>
  <c r="FC182" i="4"/>
  <c r="FC126" i="4"/>
  <c r="FC165" i="4"/>
  <c r="FC125" i="4"/>
  <c r="FC184" i="4"/>
  <c r="FC176" i="4"/>
  <c r="FC139" i="4"/>
  <c r="FC177" i="4"/>
  <c r="FC168" i="4"/>
  <c r="FC137" i="4"/>
  <c r="FC179" i="4"/>
  <c r="FC167" i="4"/>
  <c r="FC189" i="4"/>
  <c r="FC128" i="4"/>
  <c r="FC146" i="4"/>
  <c r="FC180" i="4"/>
  <c r="FC172" i="4"/>
  <c r="FC174" i="4"/>
  <c r="FC163" i="4"/>
  <c r="FC152" i="4"/>
  <c r="FC150" i="4"/>
  <c r="FC144" i="4"/>
  <c r="FC181" i="4"/>
  <c r="FC142" i="4"/>
  <c r="FC136" i="4"/>
  <c r="FC173" i="4"/>
  <c r="FC188" i="4"/>
  <c r="FC151" i="4"/>
  <c r="FC183" i="4"/>
  <c r="FC143" i="4"/>
  <c r="FC166" i="4"/>
  <c r="FC135" i="4"/>
  <c r="FC153" i="4"/>
  <c r="FC132" i="4"/>
  <c r="FC186" i="4"/>
  <c r="FC134" i="4"/>
  <c r="FC157" i="4"/>
  <c r="FC155" i="4"/>
  <c r="FC171" i="4"/>
  <c r="FC156" i="4"/>
  <c r="FC131" i="4"/>
  <c r="FC158" i="4"/>
  <c r="CO137" i="4"/>
  <c r="CO168" i="4"/>
  <c r="CO162" i="4"/>
  <c r="CO165" i="4"/>
  <c r="CO141" i="4"/>
  <c r="CO163" i="4"/>
  <c r="CO151" i="4"/>
  <c r="CO147" i="4"/>
  <c r="CO172" i="4"/>
  <c r="CO153" i="4"/>
  <c r="CO182" i="4"/>
  <c r="CO125" i="4"/>
  <c r="CO189" i="4"/>
  <c r="CO170" i="4"/>
  <c r="CO167" i="4"/>
  <c r="CO144" i="4"/>
  <c r="CO178" i="4"/>
  <c r="CO140" i="4"/>
  <c r="CO142" i="4"/>
  <c r="CO130" i="4"/>
  <c r="CO173" i="4"/>
  <c r="CO177" i="4"/>
  <c r="CO174" i="4"/>
  <c r="CO176" i="4"/>
  <c r="CO179" i="4"/>
  <c r="CO187" i="4"/>
  <c r="CO188" i="4"/>
  <c r="CO148" i="4"/>
  <c r="CO183" i="4"/>
  <c r="CO184" i="4"/>
  <c r="CO181" i="4"/>
  <c r="CO149" i="4"/>
  <c r="CO161" i="4"/>
  <c r="CO150" i="4"/>
  <c r="CO180" i="4"/>
  <c r="CO152" i="4"/>
  <c r="CO166" i="4"/>
  <c r="CO128" i="4"/>
  <c r="CO131" i="4"/>
  <c r="CO143" i="4"/>
  <c r="CO126" i="4"/>
  <c r="CO136" i="4"/>
  <c r="CO135" i="4"/>
  <c r="CO146" i="4"/>
  <c r="CO132" i="4"/>
  <c r="CO139" i="4"/>
  <c r="CO186" i="4"/>
  <c r="CO171" i="4"/>
  <c r="CO156" i="4"/>
  <c r="CO157" i="4"/>
  <c r="CO158" i="4"/>
  <c r="CO134" i="4"/>
  <c r="ER148" i="4"/>
  <c r="ER178" i="4"/>
  <c r="ER140" i="4"/>
  <c r="ER161" i="4"/>
  <c r="ER157" i="4"/>
  <c r="ER131" i="4"/>
  <c r="ER162" i="4"/>
  <c r="ER149" i="4"/>
  <c r="ER141" i="4"/>
  <c r="ER132" i="4"/>
  <c r="ER187" i="4"/>
  <c r="ER188" i="4"/>
  <c r="ER170" i="4"/>
  <c r="ER179" i="4"/>
  <c r="ER184" i="4"/>
  <c r="ER177" i="4"/>
  <c r="ER176" i="4"/>
  <c r="ER183" i="4"/>
  <c r="ER171" i="4"/>
  <c r="ER168" i="4"/>
  <c r="ER167" i="4"/>
  <c r="ER166" i="4"/>
  <c r="ER147" i="4"/>
  <c r="ER146" i="4"/>
  <c r="ER153" i="4"/>
  <c r="ER139" i="4"/>
  <c r="ER137" i="4"/>
  <c r="ER158" i="4"/>
  <c r="ER156" i="4"/>
  <c r="ER159" i="4"/>
  <c r="ER130" i="4"/>
  <c r="ER128" i="4"/>
  <c r="ER182" i="4"/>
  <c r="ER174" i="4"/>
  <c r="ER165" i="4"/>
  <c r="ER152" i="4"/>
  <c r="ER181" i="4"/>
  <c r="ER189" i="4"/>
  <c r="ER144" i="4"/>
  <c r="ER173" i="4"/>
  <c r="ER180" i="4"/>
  <c r="ER136" i="4"/>
  <c r="ER151" i="4"/>
  <c r="ER172" i="4"/>
  <c r="ER126" i="4"/>
  <c r="ER143" i="4"/>
  <c r="ER163" i="4"/>
  <c r="ER134" i="4"/>
  <c r="ER135" i="4"/>
  <c r="ER150" i="4"/>
  <c r="CU161" i="4"/>
  <c r="CU180" i="4"/>
  <c r="CU163" i="4"/>
  <c r="CU142" i="4"/>
  <c r="CU178" i="4"/>
  <c r="CU140" i="4"/>
  <c r="CU125" i="4"/>
  <c r="CU149" i="4"/>
  <c r="CU187" i="4"/>
  <c r="CU183" i="4"/>
  <c r="CU132" i="4"/>
  <c r="CU148" i="4"/>
  <c r="CU166" i="4"/>
  <c r="CU131" i="4"/>
  <c r="CU128" i="4"/>
  <c r="CU159" i="4"/>
  <c r="CU182" i="4"/>
  <c r="CU181" i="4"/>
  <c r="CU165" i="4"/>
  <c r="CU134" i="4"/>
  <c r="CU143" i="4"/>
  <c r="CU184" i="4"/>
  <c r="CU144" i="4"/>
  <c r="CU167" i="4"/>
  <c r="CU126" i="4"/>
  <c r="CU176" i="4"/>
  <c r="CU146" i="4"/>
  <c r="CU158" i="4"/>
  <c r="CU156" i="4"/>
  <c r="CU177" i="4"/>
  <c r="CU174" i="4"/>
  <c r="CU189" i="4"/>
  <c r="CU186" i="4"/>
  <c r="CU139" i="4"/>
  <c r="CU152" i="4"/>
  <c r="CU172" i="4"/>
  <c r="CU179" i="4"/>
  <c r="CU153" i="4"/>
  <c r="CU136" i="4"/>
  <c r="CU150" i="4"/>
  <c r="CU157" i="4"/>
  <c r="CU162" i="4"/>
  <c r="CU137" i="4"/>
  <c r="CU168" i="4"/>
  <c r="CU141" i="4"/>
  <c r="CU147" i="4"/>
  <c r="CU171" i="4"/>
  <c r="CU173" i="4"/>
  <c r="CU130" i="4"/>
  <c r="CU135" i="4"/>
  <c r="CU170" i="4"/>
  <c r="AF144" i="4"/>
  <c r="AF326" i="4" s="1"/>
  <c r="AF142" i="4"/>
  <c r="AF324" i="4" s="1"/>
  <c r="AF180" i="4"/>
  <c r="AF362" i="4" s="1"/>
  <c r="AF163" i="4"/>
  <c r="AF345" i="4" s="1"/>
  <c r="AF165" i="4"/>
  <c r="AF347" i="4" s="1"/>
  <c r="AF126" i="4"/>
  <c r="AF308" i="4" s="1"/>
  <c r="AF182" i="4"/>
  <c r="AF364" i="4" s="1"/>
  <c r="AF143" i="4"/>
  <c r="AF325" i="4" s="1"/>
  <c r="AF153" i="4"/>
  <c r="AF335" i="4" s="1"/>
  <c r="AF149" i="4"/>
  <c r="AF331" i="4" s="1"/>
  <c r="AF158" i="4"/>
  <c r="AF340" i="4" s="1"/>
  <c r="AF134" i="4"/>
  <c r="AF316" i="4" s="1"/>
  <c r="AF125" i="4"/>
  <c r="AF307" i="4" s="1"/>
  <c r="AF137" i="4"/>
  <c r="AF319" i="4" s="1"/>
  <c r="AF132" i="4"/>
  <c r="AF314" i="4" s="1"/>
  <c r="AF173" i="4"/>
  <c r="AF355" i="4" s="1"/>
  <c r="AF151" i="4"/>
  <c r="AF333" i="4" s="1"/>
  <c r="AF189" i="4"/>
  <c r="AF371" i="4" s="1"/>
  <c r="AF168" i="4"/>
  <c r="AF350" i="4" s="1"/>
  <c r="AF135" i="4"/>
  <c r="AF317" i="4" s="1"/>
  <c r="AF172" i="4"/>
  <c r="AF354" i="4" s="1"/>
  <c r="AF147" i="4"/>
  <c r="AF329" i="4" s="1"/>
  <c r="AF150" i="4"/>
  <c r="AF332" i="4" s="1"/>
  <c r="AF130" i="4"/>
  <c r="AF312" i="4" s="1"/>
  <c r="AF183" i="4"/>
  <c r="AF365" i="4" s="1"/>
  <c r="AF166" i="4"/>
  <c r="AF348" i="4" s="1"/>
  <c r="AF184" i="4"/>
  <c r="AF366" i="4" s="1"/>
  <c r="AF178" i="4"/>
  <c r="AF360" i="4" s="1"/>
  <c r="AF187" i="4"/>
  <c r="AF369" i="4" s="1"/>
  <c r="AF167" i="4"/>
  <c r="AF349" i="4" s="1"/>
  <c r="AF161" i="4"/>
  <c r="AF343" i="4" s="1"/>
  <c r="AF146" i="4"/>
  <c r="AF328" i="4" s="1"/>
  <c r="AF128" i="4"/>
  <c r="AF310" i="4" s="1"/>
  <c r="AF179" i="4"/>
  <c r="AF361" i="4" s="1"/>
  <c r="AF140" i="4"/>
  <c r="AF322" i="4" s="1"/>
  <c r="AF156" i="4"/>
  <c r="AF338" i="4" s="1"/>
  <c r="AF157" i="4"/>
  <c r="AF339" i="4" s="1"/>
  <c r="AF162" i="4"/>
  <c r="AF344" i="4" s="1"/>
  <c r="AF176" i="4"/>
  <c r="AF358" i="4" s="1"/>
  <c r="AF174" i="4"/>
  <c r="AF356" i="4" s="1"/>
  <c r="AF148" i="4"/>
  <c r="AF330" i="4" s="1"/>
  <c r="AF141" i="4"/>
  <c r="AF323" i="4" s="1"/>
  <c r="AF177" i="4"/>
  <c r="AF359" i="4" s="1"/>
  <c r="AF152" i="4"/>
  <c r="AF334" i="4" s="1"/>
  <c r="AF131" i="4"/>
  <c r="AF313" i="4" s="1"/>
  <c r="AF181" i="4"/>
  <c r="AF363" i="4" s="1"/>
  <c r="AF136" i="4"/>
  <c r="AF318" i="4" s="1"/>
  <c r="AF139" i="4"/>
  <c r="AF321" i="4" s="1"/>
  <c r="AF170" i="4"/>
  <c r="AF352" i="4" s="1"/>
  <c r="AF171" i="4"/>
  <c r="AF353" i="4" s="1"/>
  <c r="AF186" i="4"/>
  <c r="AF368" i="4" s="1"/>
  <c r="DB186" i="4"/>
  <c r="DB135" i="4"/>
  <c r="DB137" i="4"/>
  <c r="DB183" i="4"/>
  <c r="DB179" i="4"/>
  <c r="DB151" i="4"/>
  <c r="DB143" i="4"/>
  <c r="DB165" i="4"/>
  <c r="DB149" i="4"/>
  <c r="DB188" i="4"/>
  <c r="DB177" i="4"/>
  <c r="DB147" i="4"/>
  <c r="DB173" i="4"/>
  <c r="DB141" i="4"/>
  <c r="DB128" i="4"/>
  <c r="DB139" i="4"/>
  <c r="DB168" i="4"/>
  <c r="DB162" i="4"/>
  <c r="DB170" i="4"/>
  <c r="DB184" i="4"/>
  <c r="DB142" i="4"/>
  <c r="DB166" i="4"/>
  <c r="DB153" i="4"/>
  <c r="DB176" i="4"/>
  <c r="DB181" i="4"/>
  <c r="DB174" i="4"/>
  <c r="DB172" i="4"/>
  <c r="DB167" i="4"/>
  <c r="DB163" i="4"/>
  <c r="DB161" i="4"/>
  <c r="DB126" i="4"/>
  <c r="DB152" i="4"/>
  <c r="DB150" i="4"/>
  <c r="DB148" i="4"/>
  <c r="DB146" i="4"/>
  <c r="DB144" i="4"/>
  <c r="DB189" i="4"/>
  <c r="DB140" i="4"/>
  <c r="DB187" i="4"/>
  <c r="DB136" i="4"/>
  <c r="DB182" i="4"/>
  <c r="DB178" i="4"/>
  <c r="DB132" i="4"/>
  <c r="DB131" i="4"/>
  <c r="DB180" i="4"/>
  <c r="DB156" i="4"/>
  <c r="DB155" i="4"/>
  <c r="DB134" i="4"/>
  <c r="DB171" i="4"/>
  <c r="DB157" i="4"/>
  <c r="DB130" i="4"/>
  <c r="DB158" i="4"/>
  <c r="DB125" i="4"/>
  <c r="DI173" i="4"/>
  <c r="DI125" i="4"/>
  <c r="DI181" i="4"/>
  <c r="DI135" i="4"/>
  <c r="DI150" i="4"/>
  <c r="DI148" i="4"/>
  <c r="DI177" i="4"/>
  <c r="DI141" i="4"/>
  <c r="DI130" i="4"/>
  <c r="DI152" i="4"/>
  <c r="DI157" i="4"/>
  <c r="DI172" i="4"/>
  <c r="DI162" i="4"/>
  <c r="DI176" i="4"/>
  <c r="DI186" i="4"/>
  <c r="DI151" i="4"/>
  <c r="DI147" i="4"/>
  <c r="DI126" i="4"/>
  <c r="DI189" i="4"/>
  <c r="DI146" i="4"/>
  <c r="DI171" i="4"/>
  <c r="DI179" i="4"/>
  <c r="DI187" i="4"/>
  <c r="DI168" i="4"/>
  <c r="DI166" i="4"/>
  <c r="DI174" i="4"/>
  <c r="DI156" i="4"/>
  <c r="DI142" i="4"/>
  <c r="DI132" i="4"/>
  <c r="DI140" i="4"/>
  <c r="DI158" i="4"/>
  <c r="DI167" i="4"/>
  <c r="DI183" i="4"/>
  <c r="DI137" i="4"/>
  <c r="DI143" i="4"/>
  <c r="DI163" i="4"/>
  <c r="DI149" i="4"/>
  <c r="DI144" i="4"/>
  <c r="DI161" i="4"/>
  <c r="DI153" i="4"/>
  <c r="DI139" i="4"/>
  <c r="DI184" i="4"/>
  <c r="DI180" i="4"/>
  <c r="DI131" i="4"/>
  <c r="DI178" i="4"/>
  <c r="DI188" i="4"/>
  <c r="DI182" i="4"/>
  <c r="DI136" i="4"/>
  <c r="DI134" i="4"/>
  <c r="X141" i="4"/>
  <c r="X453" i="4" s="1"/>
  <c r="X162" i="4"/>
  <c r="X179" i="4"/>
  <c r="X143" i="4"/>
  <c r="X455" i="4" s="1"/>
  <c r="X125" i="4"/>
  <c r="X165" i="4"/>
  <c r="X142" i="4"/>
  <c r="X174" i="4"/>
  <c r="X481" i="4" s="1"/>
  <c r="X188" i="4"/>
  <c r="X131" i="4"/>
  <c r="X152" i="4"/>
  <c r="X170" i="4"/>
  <c r="X139" i="4"/>
  <c r="X136" i="4"/>
  <c r="X149" i="4"/>
  <c r="X183" i="4"/>
  <c r="X132" i="4"/>
  <c r="X446" i="4" s="1"/>
  <c r="X184" i="4"/>
  <c r="X166" i="4"/>
  <c r="X167" i="4"/>
  <c r="X475" i="4" s="1"/>
  <c r="X134" i="4"/>
  <c r="X168" i="4"/>
  <c r="X146" i="4"/>
  <c r="X189" i="4"/>
  <c r="X147" i="4"/>
  <c r="X128" i="4"/>
  <c r="X178" i="4"/>
  <c r="X153" i="4"/>
  <c r="X172" i="4"/>
  <c r="X130" i="4"/>
  <c r="X444" i="4" s="1"/>
  <c r="X157" i="4"/>
  <c r="X161" i="4"/>
  <c r="X137" i="4"/>
  <c r="X450" i="4" s="1"/>
  <c r="X173" i="4"/>
  <c r="X150" i="4"/>
  <c r="X186" i="4"/>
  <c r="X491" i="4" s="1"/>
  <c r="X140" i="4"/>
  <c r="X151" i="4"/>
  <c r="X135" i="4"/>
  <c r="X171" i="4"/>
  <c r="X182" i="4"/>
  <c r="X144" i="4"/>
  <c r="X176" i="4"/>
  <c r="X187" i="4"/>
  <c r="X158" i="4"/>
  <c r="X181" i="4"/>
  <c r="X126" i="4"/>
  <c r="X163" i="4"/>
  <c r="X177" i="4"/>
  <c r="X483" i="4" s="1"/>
  <c r="X148" i="4"/>
  <c r="DY139" i="4"/>
  <c r="DY229" i="4" s="1"/>
  <c r="EO127" i="4"/>
  <c r="GE159" i="4"/>
  <c r="DY156" i="4"/>
  <c r="DY338" i="4" s="1"/>
  <c r="DY157" i="4"/>
  <c r="DY247" i="4" s="1"/>
  <c r="DY126" i="4"/>
  <c r="DY441" i="4" s="1"/>
  <c r="ER127" i="4"/>
  <c r="CU127" i="4"/>
  <c r="DY176" i="4"/>
  <c r="DY482" i="4" s="1"/>
  <c r="HA159" i="4"/>
  <c r="DY162" i="4"/>
  <c r="DY252" i="4" s="1"/>
  <c r="HC159" i="4"/>
  <c r="HK155" i="4"/>
  <c r="GE155" i="4"/>
  <c r="FQ127" i="4"/>
  <c r="DY150" i="4"/>
  <c r="DY461" i="4" s="1"/>
  <c r="FA127" i="4"/>
  <c r="GP159" i="4"/>
  <c r="HA127" i="4"/>
  <c r="DY136" i="4"/>
  <c r="DY449" i="4" s="1"/>
  <c r="GB134" i="4"/>
  <c r="GP186" i="4"/>
  <c r="AV186" i="4"/>
  <c r="JZ140" i="4"/>
  <c r="DM151" i="4"/>
  <c r="DQ178" i="4"/>
  <c r="DG165" i="4"/>
  <c r="GL162" i="4"/>
  <c r="IS131" i="4"/>
  <c r="JG144" i="4"/>
  <c r="HG184" i="4"/>
  <c r="AM141" i="4"/>
  <c r="HR182" i="4"/>
  <c r="HR176" i="4"/>
  <c r="HR165" i="4"/>
  <c r="HR126" i="4"/>
  <c r="HR177" i="4"/>
  <c r="HR139" i="4"/>
  <c r="HR144" i="4"/>
  <c r="HR183" i="4"/>
  <c r="HR188" i="4"/>
  <c r="HR132" i="4"/>
  <c r="HR142" i="4"/>
  <c r="HR166" i="4"/>
  <c r="HR189" i="4"/>
  <c r="HR174" i="4"/>
  <c r="HR130" i="4"/>
  <c r="HR161" i="4"/>
  <c r="HR151" i="4"/>
  <c r="HR141" i="4"/>
  <c r="HR146" i="4"/>
  <c r="HR163" i="4"/>
  <c r="HR149" i="4"/>
  <c r="HR178" i="4"/>
  <c r="HR136" i="4"/>
  <c r="HR147" i="4"/>
  <c r="HR173" i="4"/>
  <c r="HR167" i="4"/>
  <c r="HR162" i="4"/>
  <c r="HR128" i="4"/>
  <c r="HR180" i="4"/>
  <c r="HR170" i="4"/>
  <c r="HR184" i="4"/>
  <c r="HR168" i="4"/>
  <c r="HR135" i="4"/>
  <c r="HR179" i="4"/>
  <c r="HR155" i="4"/>
  <c r="HR171" i="4"/>
  <c r="HR172" i="4"/>
  <c r="HR156" i="4"/>
  <c r="HR150" i="4"/>
  <c r="HR137" i="4"/>
  <c r="HR131" i="4"/>
  <c r="HR125" i="4"/>
  <c r="HR153" i="4"/>
  <c r="HR158" i="4"/>
  <c r="HR187" i="4"/>
  <c r="HR127" i="4"/>
  <c r="HR140" i="4"/>
  <c r="HR152" i="4"/>
  <c r="HR148" i="4"/>
  <c r="HR181" i="4"/>
  <c r="HR134" i="4"/>
  <c r="HR157" i="4"/>
  <c r="Z163" i="4"/>
  <c r="Z472" i="4" s="1"/>
  <c r="Z180" i="4"/>
  <c r="Z486" i="4" s="1"/>
  <c r="Z142" i="4"/>
  <c r="Z454" i="4" s="1"/>
  <c r="Z182" i="4"/>
  <c r="Z488" i="4" s="1"/>
  <c r="Z165" i="4"/>
  <c r="Z473" i="4" s="1"/>
  <c r="Z144" i="4"/>
  <c r="Z456" i="4" s="1"/>
  <c r="Z126" i="4"/>
  <c r="Z441" i="4" s="1"/>
  <c r="Z171" i="4"/>
  <c r="Z478" i="4" s="1"/>
  <c r="Z181" i="4"/>
  <c r="Z487" i="4" s="1"/>
  <c r="Z177" i="4"/>
  <c r="Z483" i="4" s="1"/>
  <c r="Z188" i="4"/>
  <c r="Z493" i="4" s="1"/>
  <c r="Z128" i="4"/>
  <c r="Z443" i="4" s="1"/>
  <c r="Z170" i="4"/>
  <c r="Z477" i="4" s="1"/>
  <c r="Z178" i="4"/>
  <c r="Z484" i="4" s="1"/>
  <c r="Z149" i="4"/>
  <c r="Z460" i="4" s="1"/>
  <c r="Z143" i="4"/>
  <c r="Z455" i="4" s="1"/>
  <c r="Z161" i="4"/>
  <c r="Z470" i="4" s="1"/>
  <c r="Z139" i="4"/>
  <c r="Z451" i="4" s="1"/>
  <c r="Z189" i="4"/>
  <c r="Z494" i="4" s="1"/>
  <c r="Z132" i="4"/>
  <c r="Z446" i="4" s="1"/>
  <c r="Z125" i="4"/>
  <c r="Z440" i="4" s="1"/>
  <c r="Z140" i="4"/>
  <c r="Z452" i="4" s="1"/>
  <c r="Z153" i="4"/>
  <c r="Z464" i="4" s="1"/>
  <c r="Z172" i="4"/>
  <c r="Z479" i="4" s="1"/>
  <c r="Z137" i="4"/>
  <c r="Z450" i="4" s="1"/>
  <c r="Z150" i="4"/>
  <c r="Z461" i="4" s="1"/>
  <c r="Z159" i="4"/>
  <c r="Z469" i="4" s="1"/>
  <c r="Z184" i="4"/>
  <c r="Z490" i="4" s="1"/>
  <c r="Z187" i="4"/>
  <c r="Z492" i="4" s="1"/>
  <c r="Z167" i="4"/>
  <c r="Z475" i="4" s="1"/>
  <c r="Z134" i="4"/>
  <c r="Z447" i="4" s="1"/>
  <c r="Z176" i="4"/>
  <c r="Z482" i="4" s="1"/>
  <c r="Z146" i="4"/>
  <c r="Z457" i="4" s="1"/>
  <c r="Z179" i="4"/>
  <c r="Z485" i="4" s="1"/>
  <c r="Z168" i="4"/>
  <c r="Z476" i="4" s="1"/>
  <c r="Z162" i="4"/>
  <c r="Z471" i="4" s="1"/>
  <c r="Z174" i="4"/>
  <c r="Z481" i="4" s="1"/>
  <c r="Z173" i="4"/>
  <c r="Z480" i="4" s="1"/>
  <c r="Z148" i="4"/>
  <c r="Z459" i="4" s="1"/>
  <c r="Z147" i="4"/>
  <c r="Z458" i="4" s="1"/>
  <c r="Z158" i="4"/>
  <c r="Z468" i="4" s="1"/>
  <c r="Z156" i="4"/>
  <c r="Z466" i="4" s="1"/>
  <c r="Z141" i="4"/>
  <c r="Z453" i="4" s="1"/>
  <c r="Z152" i="4"/>
  <c r="Z463" i="4" s="1"/>
  <c r="Z151" i="4"/>
  <c r="Z462" i="4" s="1"/>
  <c r="Z131" i="4"/>
  <c r="Z445" i="4" s="1"/>
  <c r="Z130" i="4"/>
  <c r="Z444" i="4" s="1"/>
  <c r="Z186" i="4"/>
  <c r="Z491" i="4" s="1"/>
  <c r="Z136" i="4"/>
  <c r="Z449" i="4" s="1"/>
  <c r="Z135" i="4"/>
  <c r="Z448" i="4" s="1"/>
  <c r="Z166" i="4"/>
  <c r="Z474" i="4" s="1"/>
  <c r="IT150" i="4"/>
  <c r="IT182" i="4"/>
  <c r="IT165" i="4"/>
  <c r="IT172" i="4"/>
  <c r="IT189" i="4"/>
  <c r="IT153" i="4"/>
  <c r="IT143" i="4"/>
  <c r="IT125" i="4"/>
  <c r="IT144" i="4"/>
  <c r="IT181" i="4"/>
  <c r="IT183" i="4"/>
  <c r="IT176" i="4"/>
  <c r="IT152" i="4"/>
  <c r="IT142" i="4"/>
  <c r="IT139" i="4"/>
  <c r="IT131" i="4"/>
  <c r="IT137" i="4"/>
  <c r="IT170" i="4"/>
  <c r="IT184" i="4"/>
  <c r="IT166" i="4"/>
  <c r="IT126" i="4"/>
  <c r="IT168" i="4"/>
  <c r="IT178" i="4"/>
  <c r="IT136" i="4"/>
  <c r="IT187" i="4"/>
  <c r="IT167" i="4"/>
  <c r="IT147" i="4"/>
  <c r="IT161" i="4"/>
  <c r="IT177" i="4"/>
  <c r="IT180" i="4"/>
  <c r="IT179" i="4"/>
  <c r="IT171" i="4"/>
  <c r="IT186" i="4"/>
  <c r="IT140" i="4"/>
  <c r="IT174" i="4"/>
  <c r="IT158" i="4"/>
  <c r="IT162" i="4"/>
  <c r="IT148" i="4"/>
  <c r="IT146" i="4"/>
  <c r="IT188" i="4"/>
  <c r="IT173" i="4"/>
  <c r="IT141" i="4"/>
  <c r="IT163" i="4"/>
  <c r="IT149" i="4"/>
  <c r="IT132" i="4"/>
  <c r="IT128" i="4"/>
  <c r="IT151" i="4"/>
  <c r="IT134" i="4"/>
  <c r="IT155" i="4"/>
  <c r="IT135" i="4"/>
  <c r="IT156" i="4"/>
  <c r="IT157" i="4"/>
  <c r="IT130" i="4"/>
  <c r="II128" i="4"/>
  <c r="II166" i="4"/>
  <c r="II167" i="4"/>
  <c r="II137" i="4"/>
  <c r="II183" i="4"/>
  <c r="II153" i="4"/>
  <c r="II184" i="4"/>
  <c r="II176" i="4"/>
  <c r="II146" i="4"/>
  <c r="II172" i="4"/>
  <c r="II132" i="4"/>
  <c r="II163" i="4"/>
  <c r="II150" i="4"/>
  <c r="II142" i="4"/>
  <c r="II182" i="4"/>
  <c r="II181" i="4"/>
  <c r="II165" i="4"/>
  <c r="II151" i="4"/>
  <c r="II152" i="4"/>
  <c r="II143" i="4"/>
  <c r="II144" i="4"/>
  <c r="II135" i="4"/>
  <c r="II188" i="4"/>
  <c r="II178" i="4"/>
  <c r="II136" i="4"/>
  <c r="II125" i="4"/>
  <c r="II179" i="4"/>
  <c r="II162" i="4"/>
  <c r="II140" i="4"/>
  <c r="II180" i="4"/>
  <c r="II173" i="4"/>
  <c r="II156" i="4"/>
  <c r="II170" i="4"/>
  <c r="II149" i="4"/>
  <c r="II141" i="4"/>
  <c r="II177" i="4"/>
  <c r="II168" i="4"/>
  <c r="II147" i="4"/>
  <c r="II158" i="4"/>
  <c r="II139" i="4"/>
  <c r="II130" i="4"/>
  <c r="II187" i="4"/>
  <c r="II174" i="4"/>
  <c r="II161" i="4"/>
  <c r="II126" i="4"/>
  <c r="II148" i="4"/>
  <c r="II186" i="4"/>
  <c r="II189" i="4"/>
  <c r="II155" i="4"/>
  <c r="II171" i="4"/>
  <c r="BG157" i="4"/>
  <c r="BG128" i="4"/>
  <c r="BG180" i="4"/>
  <c r="BG161" i="4"/>
  <c r="BG140" i="4"/>
  <c r="BG150" i="4"/>
  <c r="BG176" i="4"/>
  <c r="BG142" i="4"/>
  <c r="BG146" i="4"/>
  <c r="BG143" i="4"/>
  <c r="BG135" i="4"/>
  <c r="BG167" i="4"/>
  <c r="BG189" i="4"/>
  <c r="BG170" i="4"/>
  <c r="BG163" i="4"/>
  <c r="BG166" i="4"/>
  <c r="BG151" i="4"/>
  <c r="BG187" i="4"/>
  <c r="BG141" i="4"/>
  <c r="BG182" i="4"/>
  <c r="BG137" i="4"/>
  <c r="BG188" i="4"/>
  <c r="BG162" i="4"/>
  <c r="BG125" i="4"/>
  <c r="BG130" i="4"/>
  <c r="BG147" i="4"/>
  <c r="BG139" i="4"/>
  <c r="BG178" i="4"/>
  <c r="BG183" i="4"/>
  <c r="BG174" i="4"/>
  <c r="BG181" i="4"/>
  <c r="BG148" i="4"/>
  <c r="BG144" i="4"/>
  <c r="BG177" i="4"/>
  <c r="BG153" i="4"/>
  <c r="BG179" i="4"/>
  <c r="BG136" i="4"/>
  <c r="BG168" i="4"/>
  <c r="BG184" i="4"/>
  <c r="BG173" i="4"/>
  <c r="BG172" i="4"/>
  <c r="BG132" i="4"/>
  <c r="BG131" i="4"/>
  <c r="BG126" i="4"/>
  <c r="BG165" i="4"/>
  <c r="BG149" i="4"/>
  <c r="BG152" i="4"/>
  <c r="BG155" i="4"/>
  <c r="BG186" i="4"/>
  <c r="BG134" i="4"/>
  <c r="BG171" i="4"/>
  <c r="BG158" i="4"/>
  <c r="BG156" i="4"/>
  <c r="BG159" i="4"/>
  <c r="CV183" i="4"/>
  <c r="CV137" i="4"/>
  <c r="CV181" i="4"/>
  <c r="CV135" i="4"/>
  <c r="CV179" i="4"/>
  <c r="CV125" i="4"/>
  <c r="CV177" i="4"/>
  <c r="CV173" i="4"/>
  <c r="CV168" i="4"/>
  <c r="CV151" i="4"/>
  <c r="CV130" i="4"/>
  <c r="CV143" i="4"/>
  <c r="CV139" i="4"/>
  <c r="CV180" i="4"/>
  <c r="CV136" i="4"/>
  <c r="CV128" i="4"/>
  <c r="CV178" i="4"/>
  <c r="CV176" i="4"/>
  <c r="CV174" i="4"/>
  <c r="CV172" i="4"/>
  <c r="CV167" i="4"/>
  <c r="CV165" i="4"/>
  <c r="CV163" i="4"/>
  <c r="CV188" i="4"/>
  <c r="CV161" i="4"/>
  <c r="CV170" i="4"/>
  <c r="CV152" i="4"/>
  <c r="CV166" i="4"/>
  <c r="CV150" i="4"/>
  <c r="CV162" i="4"/>
  <c r="CV148" i="4"/>
  <c r="CV153" i="4"/>
  <c r="CV189" i="4"/>
  <c r="CV146" i="4"/>
  <c r="CV149" i="4"/>
  <c r="CV187" i="4"/>
  <c r="CV144" i="4"/>
  <c r="CV141" i="4"/>
  <c r="CV182" i="4"/>
  <c r="CV140" i="4"/>
  <c r="CV184" i="4"/>
  <c r="CV142" i="4"/>
  <c r="CV147" i="4"/>
  <c r="CV131" i="4"/>
  <c r="CV158" i="4"/>
  <c r="CV171" i="4"/>
  <c r="CV134" i="4"/>
  <c r="CV132" i="4"/>
  <c r="CV156" i="4"/>
  <c r="CV126" i="4"/>
  <c r="CV157" i="4"/>
  <c r="CV186" i="4"/>
  <c r="CV159" i="4"/>
  <c r="DU144" i="4"/>
  <c r="DU174" i="4"/>
  <c r="DU136" i="4"/>
  <c r="DU165" i="4"/>
  <c r="DU152" i="4"/>
  <c r="DU182" i="4"/>
  <c r="DU166" i="4"/>
  <c r="DU126" i="4"/>
  <c r="DU137" i="4"/>
  <c r="DU183" i="4"/>
  <c r="DU153" i="4"/>
  <c r="DU128" i="4"/>
  <c r="DU142" i="4"/>
  <c r="DU148" i="4"/>
  <c r="DU181" i="4"/>
  <c r="DU151" i="4"/>
  <c r="DU178" i="4"/>
  <c r="DU130" i="4"/>
  <c r="DU184" i="4"/>
  <c r="DU188" i="4"/>
  <c r="DU186" i="4"/>
  <c r="DU125" i="4"/>
  <c r="DU189" i="4"/>
  <c r="DU171" i="4"/>
  <c r="DU156" i="4"/>
  <c r="DU162" i="4"/>
  <c r="DU157" i="4"/>
  <c r="DU163" i="4"/>
  <c r="DU132" i="4"/>
  <c r="DU140" i="4"/>
  <c r="DU177" i="4"/>
  <c r="DU147" i="4"/>
  <c r="DU158" i="4"/>
  <c r="DU173" i="4"/>
  <c r="DU143" i="4"/>
  <c r="DU179" i="4"/>
  <c r="DU176" i="4"/>
  <c r="DU180" i="4"/>
  <c r="DU149" i="4"/>
  <c r="DU146" i="4"/>
  <c r="DU150" i="4"/>
  <c r="DU187" i="4"/>
  <c r="DU161" i="4"/>
  <c r="DU134" i="4"/>
  <c r="DU131" i="4"/>
  <c r="DU168" i="4"/>
  <c r="DU139" i="4"/>
  <c r="DU172" i="4"/>
  <c r="DU141" i="4"/>
  <c r="FP176" i="4"/>
  <c r="FP178" i="4"/>
  <c r="FP161" i="4"/>
  <c r="FP140" i="4"/>
  <c r="FP162" i="4"/>
  <c r="FP136" i="4"/>
  <c r="FP132" i="4"/>
  <c r="FP165" i="4"/>
  <c r="FP181" i="4"/>
  <c r="FP163" i="4"/>
  <c r="FP155" i="4"/>
  <c r="FP168" i="4"/>
  <c r="FP144" i="4"/>
  <c r="FP143" i="4"/>
  <c r="FP142" i="4"/>
  <c r="FP156" i="4"/>
  <c r="FP147" i="4"/>
  <c r="FP126" i="4"/>
  <c r="FP125" i="4"/>
  <c r="FP189" i="4"/>
  <c r="FP130" i="4"/>
  <c r="FP157" i="4"/>
  <c r="FP172" i="4"/>
  <c r="FP187" i="4"/>
  <c r="FP150" i="4"/>
  <c r="FP148" i="4"/>
  <c r="FP131" i="4"/>
  <c r="FP153" i="4"/>
  <c r="FP137" i="4"/>
  <c r="FP173" i="4"/>
  <c r="FP183" i="4"/>
  <c r="FP151" i="4"/>
  <c r="FP166" i="4"/>
  <c r="FP171" i="4"/>
  <c r="FP186" i="4"/>
  <c r="FP135" i="4"/>
  <c r="FP184" i="4"/>
  <c r="FP128" i="4"/>
  <c r="FP167" i="4"/>
  <c r="FP134" i="4"/>
  <c r="FP179" i="4"/>
  <c r="FP188" i="4"/>
  <c r="FP146" i="4"/>
  <c r="FP139" i="4"/>
  <c r="FP152" i="4"/>
  <c r="FP149" i="4"/>
  <c r="FP182" i="4"/>
  <c r="FP180" i="4"/>
  <c r="FP158" i="4"/>
  <c r="FF127" i="4"/>
  <c r="HM159" i="4"/>
  <c r="GX159" i="4"/>
  <c r="DK127" i="4"/>
  <c r="HR159" i="4"/>
  <c r="DQ127" i="4"/>
  <c r="IH171" i="4"/>
  <c r="JP186" i="4"/>
  <c r="FD186" i="4"/>
  <c r="GE134" i="4"/>
  <c r="HW171" i="4"/>
  <c r="ER186" i="4"/>
  <c r="EH162" i="4"/>
  <c r="AV171" i="4"/>
  <c r="DN141" i="4"/>
  <c r="DV132" i="4"/>
  <c r="JW146" i="4"/>
  <c r="DQ188" i="4"/>
  <c r="GB168" i="4"/>
  <c r="HU137" i="4"/>
  <c r="IR162" i="4"/>
  <c r="JY186" i="4"/>
  <c r="JY171" i="4"/>
  <c r="JY167" i="4"/>
  <c r="JY184" i="4"/>
  <c r="JY148" i="4"/>
  <c r="JY176" i="4"/>
  <c r="JY179" i="4"/>
  <c r="JY166" i="4"/>
  <c r="JY141" i="4"/>
  <c r="JY150" i="4"/>
  <c r="JY128" i="4"/>
  <c r="JY182" i="4"/>
  <c r="JY147" i="4"/>
  <c r="JY187" i="4"/>
  <c r="JY144" i="4"/>
  <c r="JY140" i="4"/>
  <c r="JY151" i="4"/>
  <c r="JY180" i="4"/>
  <c r="JY153" i="4"/>
  <c r="JY157" i="4"/>
  <c r="JY170" i="4"/>
  <c r="JY132" i="4"/>
  <c r="JY177" i="4"/>
  <c r="JY142" i="4"/>
  <c r="JY178" i="4"/>
  <c r="JY146" i="4"/>
  <c r="JY174" i="4"/>
  <c r="JY136" i="4"/>
  <c r="JY139" i="4"/>
  <c r="JY131" i="4"/>
  <c r="JY143" i="4"/>
  <c r="JY162" i="4"/>
  <c r="JY172" i="4"/>
  <c r="JY183" i="4"/>
  <c r="JY181" i="4"/>
  <c r="JY168" i="4"/>
  <c r="JY130" i="4"/>
  <c r="JY156" i="4"/>
  <c r="JY188" i="4"/>
  <c r="JY126" i="4"/>
  <c r="JY159" i="4"/>
  <c r="JY135" i="4"/>
  <c r="JY149" i="4"/>
  <c r="JY165" i="4"/>
  <c r="JY158" i="4"/>
  <c r="JY161" i="4"/>
  <c r="JY173" i="4"/>
  <c r="JY163" i="4"/>
  <c r="JY137" i="4"/>
  <c r="JY125" i="4"/>
  <c r="BW177" i="4"/>
  <c r="BW189" i="4"/>
  <c r="BW136" i="4"/>
  <c r="BW147" i="4"/>
  <c r="BW143" i="4"/>
  <c r="BW184" i="4"/>
  <c r="BW161" i="4"/>
  <c r="BW165" i="4"/>
  <c r="BW162" i="4"/>
  <c r="BW152" i="4"/>
  <c r="BW140" i="4"/>
  <c r="BW181" i="4"/>
  <c r="BW174" i="4"/>
  <c r="BW173" i="4"/>
  <c r="BW150" i="4"/>
  <c r="BW125" i="4"/>
  <c r="BW167" i="4"/>
  <c r="BW163" i="4"/>
  <c r="BW182" i="4"/>
  <c r="BW149" i="4"/>
  <c r="BW172" i="4"/>
  <c r="BW168" i="4"/>
  <c r="BW141" i="4"/>
  <c r="BW180" i="4"/>
  <c r="BW144" i="4"/>
  <c r="BW137" i="4"/>
  <c r="BW188" i="4"/>
  <c r="BW183" i="4"/>
  <c r="BW151" i="4"/>
  <c r="BW176" i="4"/>
  <c r="BW135" i="4"/>
  <c r="BW170" i="4"/>
  <c r="BW187" i="4"/>
  <c r="BW142" i="4"/>
  <c r="BW139" i="4"/>
  <c r="BW148" i="4"/>
  <c r="BW178" i="4"/>
  <c r="BW153" i="4"/>
  <c r="BW131" i="4"/>
  <c r="BW128" i="4"/>
  <c r="BW126" i="4"/>
  <c r="BW179" i="4"/>
  <c r="BW130" i="4"/>
  <c r="BW146" i="4"/>
  <c r="BW166" i="4"/>
  <c r="BW159" i="4"/>
  <c r="BW186" i="4"/>
  <c r="BW171" i="4"/>
  <c r="BW156" i="4"/>
  <c r="BW157" i="4"/>
  <c r="BW132" i="4"/>
  <c r="JO156" i="4"/>
  <c r="JO139" i="4"/>
  <c r="JO177" i="4"/>
  <c r="JO174" i="4"/>
  <c r="JO152" i="4"/>
  <c r="JO136" i="4"/>
  <c r="JO179" i="4"/>
  <c r="JO141" i="4"/>
  <c r="JO162" i="4"/>
  <c r="JO131" i="4"/>
  <c r="JO168" i="4"/>
  <c r="JO188" i="4"/>
  <c r="JO147" i="4"/>
  <c r="JO178" i="4"/>
  <c r="JO170" i="4"/>
  <c r="JO130" i="4"/>
  <c r="JO161" i="4"/>
  <c r="JO149" i="4"/>
  <c r="JO140" i="4"/>
  <c r="JO189" i="4"/>
  <c r="JO132" i="4"/>
  <c r="JO172" i="4"/>
  <c r="JO150" i="4"/>
  <c r="JO153" i="4"/>
  <c r="JO167" i="4"/>
  <c r="JO137" i="4"/>
  <c r="JO173" i="4"/>
  <c r="JO151" i="4"/>
  <c r="JO183" i="4"/>
  <c r="JO181" i="4"/>
  <c r="JO184" i="4"/>
  <c r="JO143" i="4"/>
  <c r="JO146" i="4"/>
  <c r="JO166" i="4"/>
  <c r="JO125" i="4"/>
  <c r="JO128" i="4"/>
  <c r="JO158" i="4"/>
  <c r="JO182" i="4"/>
  <c r="JO165" i="4"/>
  <c r="JO134" i="4"/>
  <c r="JO155" i="4"/>
  <c r="JO144" i="4"/>
  <c r="JO187" i="4"/>
  <c r="JO126" i="4"/>
  <c r="JO148" i="4"/>
  <c r="JO176" i="4"/>
  <c r="JO186" i="4"/>
  <c r="JO171" i="4"/>
  <c r="JO180" i="4"/>
  <c r="JO157" i="4"/>
  <c r="JO127" i="4"/>
  <c r="JO142" i="4"/>
  <c r="JU178" i="4"/>
  <c r="JU161" i="4"/>
  <c r="JU187" i="4"/>
  <c r="JU189" i="4"/>
  <c r="JU183" i="4"/>
  <c r="JU150" i="4"/>
  <c r="JU166" i="4"/>
  <c r="JU143" i="4"/>
  <c r="JU188" i="4"/>
  <c r="JU152" i="4"/>
  <c r="JU130" i="4"/>
  <c r="JU184" i="4"/>
  <c r="JU149" i="4"/>
  <c r="JU146" i="4"/>
  <c r="JU134" i="4"/>
  <c r="JU142" i="4"/>
  <c r="JU153" i="4"/>
  <c r="JU182" i="4"/>
  <c r="JU155" i="4"/>
  <c r="JU173" i="4"/>
  <c r="JU135" i="4"/>
  <c r="JU179" i="4"/>
  <c r="JU144" i="4"/>
  <c r="JU180" i="4"/>
  <c r="JU148" i="4"/>
  <c r="JU176" i="4"/>
  <c r="JU141" i="4"/>
  <c r="JU174" i="4"/>
  <c r="JU125" i="4"/>
  <c r="JU147" i="4"/>
  <c r="JU157" i="4"/>
  <c r="JU186" i="4"/>
  <c r="JU170" i="4"/>
  <c r="JU132" i="4"/>
  <c r="JU136" i="4"/>
  <c r="JU172" i="4"/>
  <c r="JU140" i="4"/>
  <c r="JU137" i="4"/>
  <c r="JU151" i="4"/>
  <c r="JU167" i="4"/>
  <c r="JU171" i="4"/>
  <c r="JU163" i="4"/>
  <c r="JU165" i="4"/>
  <c r="JU177" i="4"/>
  <c r="JU139" i="4"/>
  <c r="JU156" i="4"/>
  <c r="JU126" i="4"/>
  <c r="JU158" i="4"/>
  <c r="JU181" i="4"/>
  <c r="JU168" i="4"/>
  <c r="GJ165" i="4"/>
  <c r="GJ152" i="4"/>
  <c r="GJ144" i="4"/>
  <c r="GJ136" i="4"/>
  <c r="GJ126" i="4"/>
  <c r="GJ156" i="4"/>
  <c r="GJ181" i="4"/>
  <c r="GJ151" i="4"/>
  <c r="GJ143" i="4"/>
  <c r="GJ135" i="4"/>
  <c r="GJ125" i="4"/>
  <c r="GJ189" i="4"/>
  <c r="GJ180" i="4"/>
  <c r="GJ172" i="4"/>
  <c r="GJ163" i="4"/>
  <c r="GJ182" i="4"/>
  <c r="GJ174" i="4"/>
  <c r="GJ173" i="4"/>
  <c r="GJ141" i="4"/>
  <c r="GJ132" i="4"/>
  <c r="GJ177" i="4"/>
  <c r="GJ150" i="4"/>
  <c r="GJ142" i="4"/>
  <c r="GJ183" i="4"/>
  <c r="GJ187" i="4"/>
  <c r="GJ166" i="4"/>
  <c r="GJ178" i="4"/>
  <c r="GJ130" i="4"/>
  <c r="GJ153" i="4"/>
  <c r="GJ188" i="4"/>
  <c r="GJ161" i="4"/>
  <c r="GJ128" i="4"/>
  <c r="GJ170" i="4"/>
  <c r="GJ140" i="4"/>
  <c r="GJ179" i="4"/>
  <c r="GJ157" i="4"/>
  <c r="GJ162" i="4"/>
  <c r="GJ149" i="4"/>
  <c r="GJ184" i="4"/>
  <c r="GJ176" i="4"/>
  <c r="GJ148" i="4"/>
  <c r="GJ167" i="4"/>
  <c r="GJ137" i="4"/>
  <c r="GJ131" i="4"/>
  <c r="GJ146" i="4"/>
  <c r="GJ158" i="4"/>
  <c r="GJ159" i="4"/>
  <c r="GJ134" i="4"/>
  <c r="GJ155" i="4"/>
  <c r="GJ168" i="4"/>
  <c r="GJ147" i="4"/>
  <c r="GJ186" i="4"/>
  <c r="JH188" i="4"/>
  <c r="JH183" i="4"/>
  <c r="JH179" i="4"/>
  <c r="JH170" i="4"/>
  <c r="JH166" i="4"/>
  <c r="JH162" i="4"/>
  <c r="JH153" i="4"/>
  <c r="JH132" i="4"/>
  <c r="JH149" i="4"/>
  <c r="JH142" i="4"/>
  <c r="JH141" i="4"/>
  <c r="JH178" i="4"/>
  <c r="JH137" i="4"/>
  <c r="JH174" i="4"/>
  <c r="JH128" i="4"/>
  <c r="JH165" i="4"/>
  <c r="JH161" i="4"/>
  <c r="JH152" i="4"/>
  <c r="JH148" i="4"/>
  <c r="JH189" i="4"/>
  <c r="JH144" i="4"/>
  <c r="JH180" i="4"/>
  <c r="JH136" i="4"/>
  <c r="JH176" i="4"/>
  <c r="JH131" i="4"/>
  <c r="JH172" i="4"/>
  <c r="JH126" i="4"/>
  <c r="JH147" i="4"/>
  <c r="JH167" i="4"/>
  <c r="JH150" i="4"/>
  <c r="JH135" i="4"/>
  <c r="JH184" i="4"/>
  <c r="JH130" i="4"/>
  <c r="JH163" i="4"/>
  <c r="JH125" i="4"/>
  <c r="JH146" i="4"/>
  <c r="JH157" i="4"/>
  <c r="JH187" i="4"/>
  <c r="JH155" i="4"/>
  <c r="JH182" i="4"/>
  <c r="JH159" i="4"/>
  <c r="JH140" i="4"/>
  <c r="JH158" i="4"/>
  <c r="JH171" i="4"/>
  <c r="JH186" i="4"/>
  <c r="JH181" i="4"/>
  <c r="JH177" i="4"/>
  <c r="JH134" i="4"/>
  <c r="JH173" i="4"/>
  <c r="JH168" i="4"/>
  <c r="JH156" i="4"/>
  <c r="JH151" i="4"/>
  <c r="JH139" i="4"/>
  <c r="ID177" i="4"/>
  <c r="ID187" i="4"/>
  <c r="ID168" i="4"/>
  <c r="ID178" i="4"/>
  <c r="ID147" i="4"/>
  <c r="ID161" i="4"/>
  <c r="ID139" i="4"/>
  <c r="ID148" i="4"/>
  <c r="ID130" i="4"/>
  <c r="ID140" i="4"/>
  <c r="ID132" i="4"/>
  <c r="ID166" i="4"/>
  <c r="ID142" i="4"/>
  <c r="ID153" i="4"/>
  <c r="ID137" i="4"/>
  <c r="ID128" i="4"/>
  <c r="ID176" i="4"/>
  <c r="ID182" i="4"/>
  <c r="ID131" i="4"/>
  <c r="ID188" i="4"/>
  <c r="ID167" i="4"/>
  <c r="ID179" i="4"/>
  <c r="ID146" i="4"/>
  <c r="ID165" i="4"/>
  <c r="ID170" i="4"/>
  <c r="ID152" i="4"/>
  <c r="ID149" i="4"/>
  <c r="ID136" i="4"/>
  <c r="ID144" i="4"/>
  <c r="ID143" i="4"/>
  <c r="ID184" i="4"/>
  <c r="ID126" i="4"/>
  <c r="ID135" i="4"/>
  <c r="ID125" i="4"/>
  <c r="ID171" i="4"/>
  <c r="ID186" i="4"/>
  <c r="ID158" i="4"/>
  <c r="ID162" i="4"/>
  <c r="ID183" i="4"/>
  <c r="ID141" i="4"/>
  <c r="ID189" i="4"/>
  <c r="ID180" i="4"/>
  <c r="ID134" i="4"/>
  <c r="ID172" i="4"/>
  <c r="ID155" i="4"/>
  <c r="ID181" i="4"/>
  <c r="ID163" i="4"/>
  <c r="ID174" i="4"/>
  <c r="ID151" i="4"/>
  <c r="HG189" i="4"/>
  <c r="HG172" i="4"/>
  <c r="HG187" i="4"/>
  <c r="HG148" i="4"/>
  <c r="HG150" i="4"/>
  <c r="HG183" i="4"/>
  <c r="HG168" i="4"/>
  <c r="HG166" i="4"/>
  <c r="HG147" i="4"/>
  <c r="HG128" i="4"/>
  <c r="HG130" i="4"/>
  <c r="HG131" i="4"/>
  <c r="HG179" i="4"/>
  <c r="HG162" i="4"/>
  <c r="HG141" i="4"/>
  <c r="HG178" i="4"/>
  <c r="HG176" i="4"/>
  <c r="HG161" i="4"/>
  <c r="HG180" i="4"/>
  <c r="HG140" i="4"/>
  <c r="HG163" i="4"/>
  <c r="HG188" i="4"/>
  <c r="HG143" i="4"/>
  <c r="HG170" i="4"/>
  <c r="HG125" i="4"/>
  <c r="HG149" i="4"/>
  <c r="HG182" i="4"/>
  <c r="HG152" i="4"/>
  <c r="HG132" i="4"/>
  <c r="HG165" i="4"/>
  <c r="HG167" i="4"/>
  <c r="HG126" i="4"/>
  <c r="HG139" i="4"/>
  <c r="HG156" i="4"/>
  <c r="HG142" i="4"/>
  <c r="HG177" i="4"/>
  <c r="HG144" i="4"/>
  <c r="HG173" i="4"/>
  <c r="HG151" i="4"/>
  <c r="HG135" i="4"/>
  <c r="HG181" i="4"/>
  <c r="HG174" i="4"/>
  <c r="HG136" i="4"/>
  <c r="HG134" i="4"/>
  <c r="HG155" i="4"/>
  <c r="HG153" i="4"/>
  <c r="HG137" i="4"/>
  <c r="HG157" i="4"/>
  <c r="HG186" i="4"/>
  <c r="HG146" i="4"/>
  <c r="HG171" i="4"/>
  <c r="GM153" i="4"/>
  <c r="GM140" i="4"/>
  <c r="GM147" i="4"/>
  <c r="GM137" i="4"/>
  <c r="GM168" i="4"/>
  <c r="GM152" i="4"/>
  <c r="GM130" i="4"/>
  <c r="GM184" i="4"/>
  <c r="GM136" i="4"/>
  <c r="GM178" i="4"/>
  <c r="GM167" i="4"/>
  <c r="GM134" i="4"/>
  <c r="GM146" i="4"/>
  <c r="GM174" i="4"/>
  <c r="GM181" i="4"/>
  <c r="GM172" i="4"/>
  <c r="GM139" i="4"/>
  <c r="GM128" i="4"/>
  <c r="GM135" i="4"/>
  <c r="GM170" i="4"/>
  <c r="GM161" i="4"/>
  <c r="GM180" i="4"/>
  <c r="GM150" i="4"/>
  <c r="GM149" i="4"/>
  <c r="GM183" i="4"/>
  <c r="GM163" i="4"/>
  <c r="GM143" i="4"/>
  <c r="GM177" i="4"/>
  <c r="GM166" i="4"/>
  <c r="GM131" i="4"/>
  <c r="GM173" i="4"/>
  <c r="GM144" i="4"/>
  <c r="GM132" i="4"/>
  <c r="GM142" i="4"/>
  <c r="GM125" i="4"/>
  <c r="GM188" i="4"/>
  <c r="GM151" i="4"/>
  <c r="GM176" i="4"/>
  <c r="GM127" i="4"/>
  <c r="GM171" i="4"/>
  <c r="GM162" i="4"/>
  <c r="GM157" i="4"/>
  <c r="GM141" i="4"/>
  <c r="GM126" i="4"/>
  <c r="GM189" i="4"/>
  <c r="GM187" i="4"/>
  <c r="GM182" i="4"/>
  <c r="GM156" i="4"/>
  <c r="GM148" i="4"/>
  <c r="GM179" i="4"/>
  <c r="GM165" i="4"/>
  <c r="GM186" i="4"/>
  <c r="AU179" i="4"/>
  <c r="AU141" i="4"/>
  <c r="AU181" i="4"/>
  <c r="AU143" i="4"/>
  <c r="AU125" i="4"/>
  <c r="AU178" i="4"/>
  <c r="AU176" i="4"/>
  <c r="AU162" i="4"/>
  <c r="AU139" i="4"/>
  <c r="AU172" i="4"/>
  <c r="AU188" i="4"/>
  <c r="AU153" i="4"/>
  <c r="AU137" i="4"/>
  <c r="AU149" i="4"/>
  <c r="AU161" i="4"/>
  <c r="AU140" i="4"/>
  <c r="AU177" i="4"/>
  <c r="AU180" i="4"/>
  <c r="AU163" i="4"/>
  <c r="AU174" i="4"/>
  <c r="AU184" i="4"/>
  <c r="AU167" i="4"/>
  <c r="AU146" i="4"/>
  <c r="AU142" i="4"/>
  <c r="AU173" i="4"/>
  <c r="AU187" i="4"/>
  <c r="AU151" i="4"/>
  <c r="AU148" i="4"/>
  <c r="AU135" i="4"/>
  <c r="AU131" i="4"/>
  <c r="AU183" i="4"/>
  <c r="AU166" i="4"/>
  <c r="AU152" i="4"/>
  <c r="AU168" i="4"/>
  <c r="AU128" i="4"/>
  <c r="AU136" i="4"/>
  <c r="AU189" i="4"/>
  <c r="AU147" i="4"/>
  <c r="AU150" i="4"/>
  <c r="AU170" i="4"/>
  <c r="AU130" i="4"/>
  <c r="AU132" i="4"/>
  <c r="AU182" i="4"/>
  <c r="AU144" i="4"/>
  <c r="AU156" i="4"/>
  <c r="AU134" i="4"/>
  <c r="AU165" i="4"/>
  <c r="AU126" i="4"/>
  <c r="AU186" i="4"/>
  <c r="AU157" i="4"/>
  <c r="AU158" i="4"/>
  <c r="AU171" i="4"/>
  <c r="CL153" i="4"/>
  <c r="CL181" i="4"/>
  <c r="CL134" i="4"/>
  <c r="CL168" i="4"/>
  <c r="CL137" i="4"/>
  <c r="CL167" i="4"/>
  <c r="CL189" i="4"/>
  <c r="CL182" i="4"/>
  <c r="CL140" i="4"/>
  <c r="CL161" i="4"/>
  <c r="CL150" i="4"/>
  <c r="CL178" i="4"/>
  <c r="CL184" i="4"/>
  <c r="CL148" i="4"/>
  <c r="CL187" i="4"/>
  <c r="CL162" i="4"/>
  <c r="CL143" i="4"/>
  <c r="CL152" i="4"/>
  <c r="CL163" i="4"/>
  <c r="CL151" i="4"/>
  <c r="CL170" i="4"/>
  <c r="CL130" i="4"/>
  <c r="CL125" i="4"/>
  <c r="CL132" i="4"/>
  <c r="CL165" i="4"/>
  <c r="CL166" i="4"/>
  <c r="CL144" i="4"/>
  <c r="CL146" i="4"/>
  <c r="CL179" i="4"/>
  <c r="CL176" i="4"/>
  <c r="CL131" i="4"/>
  <c r="CL180" i="4"/>
  <c r="CL172" i="4"/>
  <c r="CL177" i="4"/>
  <c r="CL188" i="4"/>
  <c r="CL126" i="4"/>
  <c r="CL174" i="4"/>
  <c r="CL147" i="4"/>
  <c r="CL173" i="4"/>
  <c r="CL183" i="4"/>
  <c r="CL128" i="4"/>
  <c r="CL139" i="4"/>
  <c r="CL149" i="4"/>
  <c r="CL141" i="4"/>
  <c r="CL136" i="4"/>
  <c r="CL135" i="4"/>
  <c r="CL142" i="4"/>
  <c r="CL158" i="4"/>
  <c r="CL186" i="4"/>
  <c r="CL157" i="4"/>
  <c r="CL155" i="4"/>
  <c r="CL171" i="4"/>
  <c r="CL156" i="4"/>
  <c r="CM181" i="4"/>
  <c r="CM150" i="4"/>
  <c r="CM162" i="4"/>
  <c r="CM147" i="4"/>
  <c r="CM182" i="4"/>
  <c r="CM153" i="4"/>
  <c r="CM183" i="4"/>
  <c r="CM178" i="4"/>
  <c r="CM132" i="4"/>
  <c r="CM137" i="4"/>
  <c r="CM126" i="4"/>
  <c r="CM168" i="4"/>
  <c r="CM189" i="4"/>
  <c r="CM143" i="4"/>
  <c r="CM172" i="4"/>
  <c r="CM146" i="4"/>
  <c r="CM180" i="4"/>
  <c r="CM135" i="4"/>
  <c r="CM179" i="4"/>
  <c r="CM151" i="4"/>
  <c r="CM188" i="4"/>
  <c r="CM144" i="4"/>
  <c r="CM140" i="4"/>
  <c r="CM152" i="4"/>
  <c r="CM149" i="4"/>
  <c r="CM167" i="4"/>
  <c r="CM148" i="4"/>
  <c r="CM161" i="4"/>
  <c r="CM187" i="4"/>
  <c r="CM166" i="4"/>
  <c r="CM163" i="4"/>
  <c r="CM173" i="4"/>
  <c r="CM131" i="4"/>
  <c r="CM176" i="4"/>
  <c r="CM177" i="4"/>
  <c r="CM170" i="4"/>
  <c r="CM184" i="4"/>
  <c r="CM136" i="4"/>
  <c r="CM142" i="4"/>
  <c r="CM165" i="4"/>
  <c r="CM141" i="4"/>
  <c r="CM125" i="4"/>
  <c r="CM174" i="4"/>
  <c r="CM128" i="4"/>
  <c r="CM130" i="4"/>
  <c r="CM157" i="4"/>
  <c r="CM159" i="4"/>
  <c r="CM139" i="4"/>
  <c r="CM134" i="4"/>
  <c r="CM186" i="4"/>
  <c r="CM171" i="4"/>
  <c r="CM158" i="4"/>
  <c r="CM156" i="4"/>
  <c r="CS182" i="4"/>
  <c r="CS178" i="4"/>
  <c r="CS174" i="4"/>
  <c r="CS147" i="4"/>
  <c r="CS189" i="4"/>
  <c r="CS165" i="4"/>
  <c r="CS184" i="4"/>
  <c r="CS161" i="4"/>
  <c r="CS180" i="4"/>
  <c r="CS152" i="4"/>
  <c r="CS176" i="4"/>
  <c r="CS146" i="4"/>
  <c r="CS172" i="4"/>
  <c r="CS144" i="4"/>
  <c r="CS167" i="4"/>
  <c r="CS163" i="4"/>
  <c r="CS125" i="4"/>
  <c r="CS136" i="4"/>
  <c r="CS150" i="4"/>
  <c r="CS130" i="4"/>
  <c r="CS173" i="4"/>
  <c r="CS188" i="4"/>
  <c r="CS135" i="4"/>
  <c r="CS183" i="4"/>
  <c r="CS181" i="4"/>
  <c r="CS179" i="4"/>
  <c r="CS187" i="4"/>
  <c r="CS177" i="4"/>
  <c r="CS140" i="4"/>
  <c r="CS170" i="4"/>
  <c r="CS148" i="4"/>
  <c r="CS168" i="4"/>
  <c r="CS142" i="4"/>
  <c r="CS166" i="4"/>
  <c r="CS162" i="4"/>
  <c r="CS153" i="4"/>
  <c r="CS151" i="4"/>
  <c r="CS149" i="4"/>
  <c r="CS143" i="4"/>
  <c r="CS141" i="4"/>
  <c r="CS137" i="4"/>
  <c r="CS132" i="4"/>
  <c r="CS128" i="4"/>
  <c r="CS139" i="4"/>
  <c r="CS126" i="4"/>
  <c r="CS131" i="4"/>
  <c r="CS134" i="4"/>
  <c r="CS155" i="4"/>
  <c r="CS127" i="4"/>
  <c r="CS157" i="4"/>
  <c r="CS186" i="4"/>
  <c r="CS171" i="4"/>
  <c r="CS156" i="4"/>
  <c r="CS158" i="4"/>
  <c r="FF149" i="4"/>
  <c r="FF177" i="4"/>
  <c r="FF161" i="4"/>
  <c r="FF162" i="4"/>
  <c r="FF148" i="4"/>
  <c r="FF168" i="4"/>
  <c r="FF147" i="4"/>
  <c r="FF187" i="4"/>
  <c r="FF140" i="4"/>
  <c r="FF170" i="4"/>
  <c r="FF128" i="4"/>
  <c r="FF184" i="4"/>
  <c r="FF182" i="4"/>
  <c r="FF176" i="4"/>
  <c r="FF167" i="4"/>
  <c r="FF165" i="4"/>
  <c r="FF131" i="4"/>
  <c r="FF146" i="4"/>
  <c r="FF132" i="4"/>
  <c r="FF178" i="4"/>
  <c r="FF183" i="4"/>
  <c r="FF188" i="4"/>
  <c r="FF179" i="4"/>
  <c r="FF139" i="4"/>
  <c r="FF141" i="4"/>
  <c r="FF180" i="4"/>
  <c r="FF172" i="4"/>
  <c r="FF163" i="4"/>
  <c r="FF150" i="4"/>
  <c r="FF166" i="4"/>
  <c r="FF130" i="4"/>
  <c r="FF125" i="4"/>
  <c r="FF142" i="4"/>
  <c r="FF153" i="4"/>
  <c r="FF181" i="4"/>
  <c r="FF137" i="4"/>
  <c r="FF173" i="4"/>
  <c r="FF174" i="4"/>
  <c r="FF151" i="4"/>
  <c r="FF152" i="4"/>
  <c r="FF143" i="4"/>
  <c r="FF144" i="4"/>
  <c r="FF135" i="4"/>
  <c r="FF136" i="4"/>
  <c r="FF186" i="4"/>
  <c r="FF134" i="4"/>
  <c r="FF171" i="4"/>
  <c r="FF157" i="4"/>
  <c r="FF126" i="4"/>
  <c r="FF158" i="4"/>
  <c r="FF189" i="4"/>
  <c r="FG176" i="4"/>
  <c r="FG137" i="4"/>
  <c r="FG167" i="4"/>
  <c r="FG146" i="4"/>
  <c r="FG183" i="4"/>
  <c r="FG166" i="4"/>
  <c r="FG174" i="4"/>
  <c r="FG153" i="4"/>
  <c r="FG184" i="4"/>
  <c r="FG177" i="4"/>
  <c r="FG152" i="4"/>
  <c r="FG168" i="4"/>
  <c r="FG144" i="4"/>
  <c r="FG181" i="4"/>
  <c r="FG142" i="4"/>
  <c r="FG147" i="4"/>
  <c r="FG126" i="4"/>
  <c r="FG136" i="4"/>
  <c r="FG139" i="4"/>
  <c r="FG189" i="4"/>
  <c r="FG151" i="4"/>
  <c r="FG128" i="4"/>
  <c r="FG182" i="4"/>
  <c r="FG162" i="4"/>
  <c r="FG131" i="4"/>
  <c r="FG180" i="4"/>
  <c r="FG149" i="4"/>
  <c r="FG172" i="4"/>
  <c r="FG141" i="4"/>
  <c r="FG163" i="4"/>
  <c r="FG150" i="4"/>
  <c r="FG132" i="4"/>
  <c r="FG165" i="4"/>
  <c r="FG173" i="4"/>
  <c r="FG143" i="4"/>
  <c r="FG187" i="4"/>
  <c r="FG135" i="4"/>
  <c r="FG178" i="4"/>
  <c r="FG161" i="4"/>
  <c r="FG148" i="4"/>
  <c r="FG140" i="4"/>
  <c r="FG130" i="4"/>
  <c r="FG125" i="4"/>
  <c r="FG179" i="4"/>
  <c r="FG156" i="4"/>
  <c r="FG188" i="4"/>
  <c r="FG158" i="4"/>
  <c r="FG170" i="4"/>
  <c r="FG134" i="4"/>
  <c r="FG157" i="4"/>
  <c r="FG171" i="4"/>
  <c r="FG186" i="4"/>
  <c r="BK152" i="4"/>
  <c r="BK148" i="4"/>
  <c r="BK181" i="4"/>
  <c r="BK140" i="4"/>
  <c r="BK141" i="4"/>
  <c r="BK177" i="4"/>
  <c r="BK151" i="4"/>
  <c r="BK147" i="4"/>
  <c r="BK136" i="4"/>
  <c r="BK174" i="4"/>
  <c r="BK173" i="4"/>
  <c r="BK139" i="4"/>
  <c r="BK143" i="4"/>
  <c r="BK168" i="4"/>
  <c r="BK135" i="4"/>
  <c r="BK146" i="4"/>
  <c r="BK137" i="4"/>
  <c r="BK126" i="4"/>
  <c r="BK144" i="4"/>
  <c r="BK167" i="4"/>
  <c r="BK188" i="4"/>
  <c r="BK142" i="4"/>
  <c r="BK178" i="4"/>
  <c r="BK183" i="4"/>
  <c r="BK187" i="4"/>
  <c r="BK189" i="4"/>
  <c r="BK163" i="4"/>
  <c r="BK182" i="4"/>
  <c r="BK165" i="4"/>
  <c r="BK161" i="4"/>
  <c r="BK128" i="4"/>
  <c r="BK179" i="4"/>
  <c r="BK184" i="4"/>
  <c r="BK153" i="4"/>
  <c r="BK149" i="4"/>
  <c r="BK180" i="4"/>
  <c r="BK170" i="4"/>
  <c r="BK166" i="4"/>
  <c r="BK150" i="4"/>
  <c r="BK176" i="4"/>
  <c r="BK162" i="4"/>
  <c r="BK172" i="4"/>
  <c r="BK131" i="4"/>
  <c r="BK130" i="4"/>
  <c r="BK125" i="4"/>
  <c r="BK132" i="4"/>
  <c r="BK156" i="4"/>
  <c r="BK134" i="4"/>
  <c r="BK186" i="4"/>
  <c r="BK157" i="4"/>
  <c r="BK158" i="4"/>
  <c r="BK171" i="4"/>
  <c r="CW128" i="4"/>
  <c r="CW143" i="4"/>
  <c r="CW186" i="4"/>
  <c r="CW181" i="4"/>
  <c r="CW171" i="4"/>
  <c r="CW184" i="4"/>
  <c r="CW142" i="4"/>
  <c r="CW182" i="4"/>
  <c r="CW140" i="4"/>
  <c r="CW177" i="4"/>
  <c r="CW180" i="4"/>
  <c r="CW136" i="4"/>
  <c r="CW162" i="4"/>
  <c r="CW170" i="4"/>
  <c r="CW178" i="4"/>
  <c r="CW141" i="4"/>
  <c r="CW168" i="4"/>
  <c r="CW176" i="4"/>
  <c r="CW174" i="4"/>
  <c r="CW153" i="4"/>
  <c r="CW172" i="4"/>
  <c r="CW147" i="4"/>
  <c r="CW167" i="4"/>
  <c r="CW135" i="4"/>
  <c r="CW165" i="4"/>
  <c r="CW179" i="4"/>
  <c r="CW163" i="4"/>
  <c r="CW166" i="4"/>
  <c r="CW161" i="4"/>
  <c r="CW139" i="4"/>
  <c r="CW183" i="4"/>
  <c r="CW152" i="4"/>
  <c r="CW151" i="4"/>
  <c r="CW150" i="4"/>
  <c r="CW188" i="4"/>
  <c r="CW148" i="4"/>
  <c r="CW173" i="4"/>
  <c r="CW187" i="4"/>
  <c r="CW144" i="4"/>
  <c r="CW137" i="4"/>
  <c r="CW189" i="4"/>
  <c r="CW149" i="4"/>
  <c r="CW146" i="4"/>
  <c r="CW131" i="4"/>
  <c r="CW126" i="4"/>
  <c r="CW132" i="4"/>
  <c r="CW125" i="4"/>
  <c r="CW134" i="4"/>
  <c r="CW156" i="4"/>
  <c r="CW159" i="4"/>
  <c r="CW158" i="4"/>
  <c r="CW155" i="4"/>
  <c r="CW130" i="4"/>
  <c r="CW157" i="4"/>
  <c r="EJ177" i="4"/>
  <c r="EJ139" i="4"/>
  <c r="EJ179" i="4"/>
  <c r="EJ162" i="4"/>
  <c r="EJ141" i="4"/>
  <c r="EJ180" i="4"/>
  <c r="EJ174" i="4"/>
  <c r="EJ173" i="4"/>
  <c r="EJ149" i="4"/>
  <c r="EJ156" i="4"/>
  <c r="EJ155" i="4"/>
  <c r="EJ152" i="4"/>
  <c r="EJ151" i="4"/>
  <c r="EJ132" i="4"/>
  <c r="EJ178" i="4"/>
  <c r="EJ136" i="4"/>
  <c r="EJ135" i="4"/>
  <c r="EJ189" i="4"/>
  <c r="EJ184" i="4"/>
  <c r="EJ161" i="4"/>
  <c r="EJ172" i="4"/>
  <c r="EJ167" i="4"/>
  <c r="EJ186" i="4"/>
  <c r="EJ140" i="4"/>
  <c r="EJ150" i="4"/>
  <c r="EJ146" i="4"/>
  <c r="EJ171" i="4"/>
  <c r="EJ187" i="4"/>
  <c r="EJ157" i="4"/>
  <c r="EJ148" i="4"/>
  <c r="EJ182" i="4"/>
  <c r="EJ131" i="4"/>
  <c r="EJ165" i="4"/>
  <c r="EJ168" i="4"/>
  <c r="EJ144" i="4"/>
  <c r="EJ158" i="4"/>
  <c r="EJ147" i="4"/>
  <c r="EJ126" i="4"/>
  <c r="EJ130" i="4"/>
  <c r="EJ163" i="4"/>
  <c r="EJ153" i="4"/>
  <c r="EJ142" i="4"/>
  <c r="EJ137" i="4"/>
  <c r="EJ181" i="4"/>
  <c r="EJ176" i="4"/>
  <c r="EJ183" i="4"/>
  <c r="EJ143" i="4"/>
  <c r="EJ170" i="4"/>
  <c r="EJ128" i="4"/>
  <c r="CZ188" i="4"/>
  <c r="CZ162" i="4"/>
  <c r="CZ137" i="4"/>
  <c r="CZ181" i="4"/>
  <c r="CZ177" i="4"/>
  <c r="CZ151" i="4"/>
  <c r="CZ168" i="4"/>
  <c r="CZ153" i="4"/>
  <c r="CZ135" i="4"/>
  <c r="CZ183" i="4"/>
  <c r="CZ182" i="4"/>
  <c r="CZ140" i="4"/>
  <c r="CZ179" i="4"/>
  <c r="CZ165" i="4"/>
  <c r="CZ173" i="4"/>
  <c r="CZ163" i="4"/>
  <c r="CZ161" i="4"/>
  <c r="CZ166" i="4"/>
  <c r="CZ152" i="4"/>
  <c r="CZ147" i="4"/>
  <c r="CZ150" i="4"/>
  <c r="CZ128" i="4"/>
  <c r="CZ148" i="4"/>
  <c r="CZ143" i="4"/>
  <c r="CZ146" i="4"/>
  <c r="CZ189" i="4"/>
  <c r="CZ144" i="4"/>
  <c r="CZ132" i="4"/>
  <c r="CZ141" i="4"/>
  <c r="CZ187" i="4"/>
  <c r="CZ142" i="4"/>
  <c r="CZ184" i="4"/>
  <c r="CZ136" i="4"/>
  <c r="CZ170" i="4"/>
  <c r="CZ180" i="4"/>
  <c r="CZ139" i="4"/>
  <c r="CZ178" i="4"/>
  <c r="CZ176" i="4"/>
  <c r="CZ174" i="4"/>
  <c r="CZ167" i="4"/>
  <c r="CZ149" i="4"/>
  <c r="CZ172" i="4"/>
  <c r="CZ131" i="4"/>
  <c r="CZ130" i="4"/>
  <c r="CZ125" i="4"/>
  <c r="CZ126" i="4"/>
  <c r="CZ134" i="4"/>
  <c r="CZ159" i="4"/>
  <c r="CZ158" i="4"/>
  <c r="CZ156" i="4"/>
  <c r="CZ157" i="4"/>
  <c r="BL177" i="4"/>
  <c r="BL483" i="4" s="1"/>
  <c r="BL168" i="4"/>
  <c r="BL476" i="4" s="1"/>
  <c r="BL148" i="4"/>
  <c r="BL144" i="4"/>
  <c r="BL456" i="4" s="1"/>
  <c r="BL136" i="4"/>
  <c r="BL449" i="4" s="1"/>
  <c r="BL173" i="4"/>
  <c r="BL174" i="4"/>
  <c r="BL481" i="4" s="1"/>
  <c r="BL187" i="4"/>
  <c r="BL492" i="4" s="1"/>
  <c r="BL150" i="4"/>
  <c r="BL178" i="4"/>
  <c r="BL484" i="4" s="1"/>
  <c r="BL152" i="4"/>
  <c r="BL165" i="4"/>
  <c r="BL473" i="4" s="1"/>
  <c r="BL182" i="4"/>
  <c r="BL128" i="4"/>
  <c r="BL140" i="4"/>
  <c r="BL452" i="4" s="1"/>
  <c r="BL161" i="4"/>
  <c r="BL470" i="4" s="1"/>
  <c r="BL172" i="4"/>
  <c r="BL479" i="4" s="1"/>
  <c r="BL181" i="4"/>
  <c r="BL487" i="4" s="1"/>
  <c r="BL176" i="4"/>
  <c r="BL482" i="4" s="1"/>
  <c r="BL151" i="4"/>
  <c r="BL462" i="4" s="1"/>
  <c r="BL153" i="4"/>
  <c r="BL464" i="4" s="1"/>
  <c r="BL167" i="4"/>
  <c r="BL475" i="4" s="1"/>
  <c r="BL147" i="4"/>
  <c r="BL458" i="4" s="1"/>
  <c r="BL149" i="4"/>
  <c r="BL143" i="4"/>
  <c r="BL455" i="4" s="1"/>
  <c r="BL126" i="4"/>
  <c r="BL441" i="4" s="1"/>
  <c r="BL179" i="4"/>
  <c r="BL485" i="4" s="1"/>
  <c r="BL163" i="4"/>
  <c r="BL472" i="4" s="1"/>
  <c r="BL162" i="4"/>
  <c r="BL471" i="4" s="1"/>
  <c r="BL189" i="4"/>
  <c r="BL494" i="4" s="1"/>
  <c r="BL146" i="4"/>
  <c r="BL457" i="4" s="1"/>
  <c r="BL183" i="4"/>
  <c r="BL139" i="4"/>
  <c r="BL451" i="4" s="1"/>
  <c r="BL141" i="4"/>
  <c r="BL453" i="4" s="1"/>
  <c r="BL142" i="4"/>
  <c r="BL454" i="4" s="1"/>
  <c r="BL184" i="4"/>
  <c r="BL135" i="4"/>
  <c r="BL448" i="4" s="1"/>
  <c r="BL137" i="4"/>
  <c r="BL166" i="4"/>
  <c r="BL188" i="4"/>
  <c r="BL493" i="4" s="1"/>
  <c r="BL170" i="4"/>
  <c r="BL477" i="4" s="1"/>
  <c r="BL180" i="4"/>
  <c r="BL130" i="4"/>
  <c r="BL444" i="4" s="1"/>
  <c r="BL125" i="4"/>
  <c r="BL131" i="4"/>
  <c r="BL132" i="4"/>
  <c r="BL446" i="4" s="1"/>
  <c r="BL156" i="4"/>
  <c r="BL157" i="4"/>
  <c r="BL467" i="4" s="1"/>
  <c r="BL159" i="4"/>
  <c r="BL171" i="4"/>
  <c r="BL186" i="4"/>
  <c r="DY171" i="4"/>
  <c r="DY478" i="4" s="1"/>
  <c r="FX127" i="4"/>
  <c r="HL159" i="4"/>
  <c r="FY127" i="4"/>
  <c r="ID159" i="4"/>
  <c r="EB132" i="4"/>
  <c r="EB446" i="4" s="1"/>
  <c r="DY174" i="4"/>
  <c r="DY481" i="4" s="1"/>
  <c r="HO159" i="4"/>
  <c r="FR159" i="4"/>
  <c r="EC125" i="4"/>
  <c r="EC440" i="4" s="1"/>
  <c r="GC127" i="4"/>
  <c r="DY161" i="4"/>
  <c r="DY470" i="4" s="1"/>
  <c r="FM127" i="4"/>
  <c r="II159" i="4"/>
  <c r="DY178" i="4"/>
  <c r="DY484" i="4" s="1"/>
  <c r="FO127" i="4"/>
  <c r="EH127" i="4"/>
  <c r="FX159" i="4"/>
  <c r="DY165" i="4"/>
  <c r="DY473" i="4" s="1"/>
  <c r="DY166" i="4"/>
  <c r="DY474" i="4" s="1"/>
  <c r="IP159" i="4"/>
  <c r="X156" i="4"/>
  <c r="IQ134" i="4"/>
  <c r="BA171" i="4"/>
  <c r="HC186" i="4"/>
  <c r="ID156" i="4"/>
  <c r="II134" i="4"/>
  <c r="BB156" i="4"/>
  <c r="FQ187" i="4"/>
  <c r="DV143" i="4"/>
  <c r="JX183" i="4"/>
  <c r="GL180" i="4"/>
  <c r="JC128" i="4"/>
  <c r="JC182" i="4"/>
  <c r="JC183" i="4"/>
  <c r="JC144" i="4"/>
  <c r="JC137" i="4"/>
  <c r="JC176" i="4"/>
  <c r="JC167" i="4"/>
  <c r="JC151" i="4"/>
  <c r="JC162" i="4"/>
  <c r="JC177" i="4"/>
  <c r="JC146" i="4"/>
  <c r="JC143" i="4"/>
  <c r="JC149" i="4"/>
  <c r="JC135" i="4"/>
  <c r="JC141" i="4"/>
  <c r="JC125" i="4"/>
  <c r="JC132" i="4"/>
  <c r="JC166" i="4"/>
  <c r="JC189" i="4"/>
  <c r="JC153" i="4"/>
  <c r="JC180" i="4"/>
  <c r="JC163" i="4"/>
  <c r="JC174" i="4"/>
  <c r="JC150" i="4"/>
  <c r="JC165" i="4"/>
  <c r="JC142" i="4"/>
  <c r="JC187" i="4"/>
  <c r="JC152" i="4"/>
  <c r="JC126" i="4"/>
  <c r="JC188" i="4"/>
  <c r="JC184" i="4"/>
  <c r="JC178" i="4"/>
  <c r="JC161" i="4"/>
  <c r="JC172" i="4"/>
  <c r="JC148" i="4"/>
  <c r="JC140" i="4"/>
  <c r="JC131" i="4"/>
  <c r="JC186" i="4"/>
  <c r="JC181" i="4"/>
  <c r="JC179" i="4"/>
  <c r="JC168" i="4"/>
  <c r="JC134" i="4"/>
  <c r="JC155" i="4"/>
  <c r="JC171" i="4"/>
  <c r="JC173" i="4"/>
  <c r="JC170" i="4"/>
  <c r="JC147" i="4"/>
  <c r="JC157" i="4"/>
  <c r="JC139" i="4"/>
  <c r="FN153" i="4"/>
  <c r="FN181" i="4"/>
  <c r="FN143" i="4"/>
  <c r="FN137" i="4"/>
  <c r="FN125" i="4"/>
  <c r="FN151" i="4"/>
  <c r="FN163" i="4"/>
  <c r="FN174" i="4"/>
  <c r="FN141" i="4"/>
  <c r="FN189" i="4"/>
  <c r="FN158" i="4"/>
  <c r="FN186" i="4"/>
  <c r="FN135" i="4"/>
  <c r="FN183" i="4"/>
  <c r="FN142" i="4"/>
  <c r="FN152" i="4"/>
  <c r="FN184" i="4"/>
  <c r="FN172" i="4"/>
  <c r="FN171" i="4"/>
  <c r="FN187" i="4"/>
  <c r="FN166" i="4"/>
  <c r="FN150" i="4"/>
  <c r="FN188" i="4"/>
  <c r="FN176" i="4"/>
  <c r="FN168" i="4"/>
  <c r="FN136" i="4"/>
  <c r="FN167" i="4"/>
  <c r="FN178" i="4"/>
  <c r="FN182" i="4"/>
  <c r="FN177" i="4"/>
  <c r="FN159" i="4"/>
  <c r="FN148" i="4"/>
  <c r="FN170" i="4"/>
  <c r="FN147" i="4"/>
  <c r="FN146" i="4"/>
  <c r="FN161" i="4"/>
  <c r="FN128" i="4"/>
  <c r="FN165" i="4"/>
  <c r="FN179" i="4"/>
  <c r="FN149" i="4"/>
  <c r="FN156" i="4"/>
  <c r="FN131" i="4"/>
  <c r="FN140" i="4"/>
  <c r="FN144" i="4"/>
  <c r="FN130" i="4"/>
  <c r="FN173" i="4"/>
  <c r="FN139" i="4"/>
  <c r="FN132" i="4"/>
  <c r="FN180" i="4"/>
  <c r="FN126" i="4"/>
  <c r="FN134" i="4"/>
  <c r="HN148" i="4"/>
  <c r="HN180" i="4"/>
  <c r="HN131" i="4"/>
  <c r="HN142" i="4"/>
  <c r="HN163" i="4"/>
  <c r="HN187" i="4"/>
  <c r="HN143" i="4"/>
  <c r="HN170" i="4"/>
  <c r="HN125" i="4"/>
  <c r="HN181" i="4"/>
  <c r="HN178" i="4"/>
  <c r="HN135" i="4"/>
  <c r="HN152" i="4"/>
  <c r="HN168" i="4"/>
  <c r="HN179" i="4"/>
  <c r="HN165" i="4"/>
  <c r="HN150" i="4"/>
  <c r="HN153" i="4"/>
  <c r="HN167" i="4"/>
  <c r="HN182" i="4"/>
  <c r="HN126" i="4"/>
  <c r="HN140" i="4"/>
  <c r="HN151" i="4"/>
  <c r="HN149" i="4"/>
  <c r="HN177" i="4"/>
  <c r="HN172" i="4"/>
  <c r="HN166" i="4"/>
  <c r="HN184" i="4"/>
  <c r="HN132" i="4"/>
  <c r="HN161" i="4"/>
  <c r="HN147" i="4"/>
  <c r="HN144" i="4"/>
  <c r="HN189" i="4"/>
  <c r="HN183" i="4"/>
  <c r="HN173" i="4"/>
  <c r="HN188" i="4"/>
  <c r="HN139" i="4"/>
  <c r="HN146" i="4"/>
  <c r="HN157" i="4"/>
  <c r="HN176" i="4"/>
  <c r="HN174" i="4"/>
  <c r="HN141" i="4"/>
  <c r="HN136" i="4"/>
  <c r="HN130" i="4"/>
  <c r="HN137" i="4"/>
  <c r="HN128" i="4"/>
  <c r="HN162" i="4"/>
  <c r="HN171" i="4"/>
  <c r="HN186" i="4"/>
  <c r="HN134" i="4"/>
  <c r="HN158" i="4"/>
  <c r="HN155" i="4"/>
  <c r="IH156" i="4"/>
  <c r="IH188" i="4"/>
  <c r="IH180" i="4"/>
  <c r="IH172" i="4"/>
  <c r="IH149" i="4"/>
  <c r="IH142" i="4"/>
  <c r="IH170" i="4"/>
  <c r="IH162" i="4"/>
  <c r="IH141" i="4"/>
  <c r="IH181" i="4"/>
  <c r="IH131" i="4"/>
  <c r="IH176" i="4"/>
  <c r="IH132" i="4"/>
  <c r="IH173" i="4"/>
  <c r="IH167" i="4"/>
  <c r="IH151" i="4"/>
  <c r="IH146" i="4"/>
  <c r="IH143" i="4"/>
  <c r="IH135" i="4"/>
  <c r="IH177" i="4"/>
  <c r="IH125" i="4"/>
  <c r="IH168" i="4"/>
  <c r="IH147" i="4"/>
  <c r="IH130" i="4"/>
  <c r="IH189" i="4"/>
  <c r="IH183" i="4"/>
  <c r="IH163" i="4"/>
  <c r="IH187" i="4"/>
  <c r="IH179" i="4"/>
  <c r="IH161" i="4"/>
  <c r="IH174" i="4"/>
  <c r="IH165" i="4"/>
  <c r="IH178" i="4"/>
  <c r="IH184" i="4"/>
  <c r="IH152" i="4"/>
  <c r="IH148" i="4"/>
  <c r="IH166" i="4"/>
  <c r="IH144" i="4"/>
  <c r="IH140" i="4"/>
  <c r="IH153" i="4"/>
  <c r="IH136" i="4"/>
  <c r="IH137" i="4"/>
  <c r="IH126" i="4"/>
  <c r="IH158" i="4"/>
  <c r="IH128" i="4"/>
  <c r="IH150" i="4"/>
  <c r="IH134" i="4"/>
  <c r="IH155" i="4"/>
  <c r="IH139" i="4"/>
  <c r="IH186" i="4"/>
  <c r="IH182" i="4"/>
  <c r="IH157" i="4"/>
  <c r="IH127" i="4"/>
  <c r="AO172" i="4"/>
  <c r="AO167" i="4"/>
  <c r="AO163" i="4"/>
  <c r="AO150" i="4"/>
  <c r="AO146" i="4"/>
  <c r="AO184" i="4"/>
  <c r="AO181" i="4"/>
  <c r="AO173" i="4"/>
  <c r="AO168" i="4"/>
  <c r="AO151" i="4"/>
  <c r="AO147" i="4"/>
  <c r="AO189" i="4"/>
  <c r="AO143" i="4"/>
  <c r="AO180" i="4"/>
  <c r="AO139" i="4"/>
  <c r="AO176" i="4"/>
  <c r="AO135" i="4"/>
  <c r="AO142" i="4"/>
  <c r="AO177" i="4"/>
  <c r="AO179" i="4"/>
  <c r="AO130" i="4"/>
  <c r="AO170" i="4"/>
  <c r="AO125" i="4"/>
  <c r="AO166" i="4"/>
  <c r="AO162" i="4"/>
  <c r="AO187" i="4"/>
  <c r="AO153" i="4"/>
  <c r="AO182" i="4"/>
  <c r="AO149" i="4"/>
  <c r="AO178" i="4"/>
  <c r="AO141" i="4"/>
  <c r="AO174" i="4"/>
  <c r="AO137" i="4"/>
  <c r="AO165" i="4"/>
  <c r="AO132" i="4"/>
  <c r="AO161" i="4"/>
  <c r="AO128" i="4"/>
  <c r="AO152" i="4"/>
  <c r="AO148" i="4"/>
  <c r="AO144" i="4"/>
  <c r="AO140" i="4"/>
  <c r="AO188" i="4"/>
  <c r="AO131" i="4"/>
  <c r="AO136" i="4"/>
  <c r="AO126" i="4"/>
  <c r="AO171" i="4"/>
  <c r="AO134" i="4"/>
  <c r="AO186" i="4"/>
  <c r="AO157" i="4"/>
  <c r="HV178" i="4"/>
  <c r="HV161" i="4"/>
  <c r="HV140" i="4"/>
  <c r="HV150" i="4"/>
  <c r="HV189" i="4"/>
  <c r="HV173" i="4"/>
  <c r="HV141" i="4"/>
  <c r="HV162" i="4"/>
  <c r="HV172" i="4"/>
  <c r="HV151" i="4"/>
  <c r="HV166" i="4"/>
  <c r="HV179" i="4"/>
  <c r="HV167" i="4"/>
  <c r="HV136" i="4"/>
  <c r="HV180" i="4"/>
  <c r="HV149" i="4"/>
  <c r="HV139" i="4"/>
  <c r="HV130" i="4"/>
  <c r="HV128" i="4"/>
  <c r="HV183" i="4"/>
  <c r="HV125" i="4"/>
  <c r="HV135" i="4"/>
  <c r="HV184" i="4"/>
  <c r="HV152" i="4"/>
  <c r="HV181" i="4"/>
  <c r="HV146" i="4"/>
  <c r="HV187" i="4"/>
  <c r="HV131" i="4"/>
  <c r="HV143" i="4"/>
  <c r="HV174" i="4"/>
  <c r="HV153" i="4"/>
  <c r="HV158" i="4"/>
  <c r="HV170" i="4"/>
  <c r="HV155" i="4"/>
  <c r="HV134" i="4"/>
  <c r="HV157" i="4"/>
  <c r="HV165" i="4"/>
  <c r="HV163" i="4"/>
  <c r="HV137" i="4"/>
  <c r="HV132" i="4"/>
  <c r="HV126" i="4"/>
  <c r="HV171" i="4"/>
  <c r="HV186" i="4"/>
  <c r="HV142" i="4"/>
  <c r="HV168" i="4"/>
  <c r="HV176" i="4"/>
  <c r="HV182" i="4"/>
  <c r="HV147" i="4"/>
  <c r="HV148" i="4"/>
  <c r="HV188" i="4"/>
  <c r="HT182" i="4"/>
  <c r="HT126" i="4"/>
  <c r="HT150" i="4"/>
  <c r="HT134" i="4"/>
  <c r="HT144" i="4"/>
  <c r="HT165" i="4"/>
  <c r="HT172" i="4"/>
  <c r="HT189" i="4"/>
  <c r="HT173" i="4"/>
  <c r="HT155" i="4"/>
  <c r="HT183" i="4"/>
  <c r="HT151" i="4"/>
  <c r="HT166" i="4"/>
  <c r="HT167" i="4"/>
  <c r="HT152" i="4"/>
  <c r="HT147" i="4"/>
  <c r="HT125" i="4"/>
  <c r="HT162" i="4"/>
  <c r="HT184" i="4"/>
  <c r="HT142" i="4"/>
  <c r="HT153" i="4"/>
  <c r="HT161" i="4"/>
  <c r="HT179" i="4"/>
  <c r="HT174" i="4"/>
  <c r="HT168" i="4"/>
  <c r="HT128" i="4"/>
  <c r="HT135" i="4"/>
  <c r="HT163" i="4"/>
  <c r="HT177" i="4"/>
  <c r="HT178" i="4"/>
  <c r="HT146" i="4"/>
  <c r="HT141" i="4"/>
  <c r="HT130" i="4"/>
  <c r="HT139" i="4"/>
  <c r="HT181" i="4"/>
  <c r="HT143" i="4"/>
  <c r="HT176" i="4"/>
  <c r="HT159" i="4"/>
  <c r="HT131" i="4"/>
  <c r="HT170" i="4"/>
  <c r="HT132" i="4"/>
  <c r="HT140" i="4"/>
  <c r="HT187" i="4"/>
  <c r="HT156" i="4"/>
  <c r="HT180" i="4"/>
  <c r="HT188" i="4"/>
  <c r="HT136" i="4"/>
  <c r="HT149" i="4"/>
  <c r="HT137" i="4"/>
  <c r="HT186" i="4"/>
  <c r="HT148" i="4"/>
  <c r="HT157" i="4"/>
  <c r="HT158" i="4"/>
  <c r="KA170" i="4"/>
  <c r="KA162" i="4"/>
  <c r="KA179" i="4"/>
  <c r="KA188" i="4"/>
  <c r="KA149" i="4"/>
  <c r="KA150" i="4"/>
  <c r="KA171" i="4"/>
  <c r="KA186" i="4"/>
  <c r="KA147" i="4"/>
  <c r="KA158" i="4"/>
  <c r="KA143" i="4"/>
  <c r="KA183" i="4"/>
  <c r="KA174" i="4"/>
  <c r="KA136" i="4"/>
  <c r="KA180" i="4"/>
  <c r="KA161" i="4"/>
  <c r="KA181" i="4"/>
  <c r="KA177" i="4"/>
  <c r="KA142" i="4"/>
  <c r="KA139" i="4"/>
  <c r="KA135" i="4"/>
  <c r="KA146" i="4"/>
  <c r="KA165" i="4"/>
  <c r="KA126" i="4"/>
  <c r="KA187" i="4"/>
  <c r="KA148" i="4"/>
  <c r="KA184" i="4"/>
  <c r="KA172" i="4"/>
  <c r="KA137" i="4"/>
  <c r="KA134" i="4"/>
  <c r="KA173" i="4"/>
  <c r="KA141" i="4"/>
  <c r="KA125" i="4"/>
  <c r="KA152" i="4"/>
  <c r="KA168" i="4"/>
  <c r="KA130" i="4"/>
  <c r="KA166" i="4"/>
  <c r="KA178" i="4"/>
  <c r="KA140" i="4"/>
  <c r="KA156" i="4"/>
  <c r="KA176" i="4"/>
  <c r="KA128" i="4"/>
  <c r="KA132" i="4"/>
  <c r="KA163" i="4"/>
  <c r="KA151" i="4"/>
  <c r="KA167" i="4"/>
  <c r="KA144" i="4"/>
  <c r="KA189" i="4"/>
  <c r="KA153" i="4"/>
  <c r="KA131" i="4"/>
  <c r="BS126" i="4"/>
  <c r="BS172" i="4"/>
  <c r="BS163" i="4"/>
  <c r="BS150" i="4"/>
  <c r="BS143" i="4"/>
  <c r="BS140" i="4"/>
  <c r="BS142" i="4"/>
  <c r="BS139" i="4"/>
  <c r="BS132" i="4"/>
  <c r="BS183" i="4"/>
  <c r="BS168" i="4"/>
  <c r="BS146" i="4"/>
  <c r="BS180" i="4"/>
  <c r="BS177" i="4"/>
  <c r="BS178" i="4"/>
  <c r="BS174" i="4"/>
  <c r="BS188" i="4"/>
  <c r="BS141" i="4"/>
  <c r="BS149" i="4"/>
  <c r="BS130" i="4"/>
  <c r="BS184" i="4"/>
  <c r="BS162" i="4"/>
  <c r="BS152" i="4"/>
  <c r="BS153" i="4"/>
  <c r="BS189" i="4"/>
  <c r="BS144" i="4"/>
  <c r="BS173" i="4"/>
  <c r="BS136" i="4"/>
  <c r="BS166" i="4"/>
  <c r="BS176" i="4"/>
  <c r="BS147" i="4"/>
  <c r="BS161" i="4"/>
  <c r="BS182" i="4"/>
  <c r="BS179" i="4"/>
  <c r="BS148" i="4"/>
  <c r="BS167" i="4"/>
  <c r="BS187" i="4"/>
  <c r="BS131" i="4"/>
  <c r="BS170" i="4"/>
  <c r="BS156" i="4"/>
  <c r="BS181" i="4"/>
  <c r="BS135" i="4"/>
  <c r="BS137" i="4"/>
  <c r="BS128" i="4"/>
  <c r="BS165" i="4"/>
  <c r="BS151" i="4"/>
  <c r="BS155" i="4"/>
  <c r="BS171" i="4"/>
  <c r="BS157" i="4"/>
  <c r="BS127" i="4"/>
  <c r="BS125" i="4"/>
  <c r="BS186" i="4"/>
  <c r="BS158" i="4"/>
  <c r="BS134" i="4"/>
  <c r="EP153" i="4"/>
  <c r="EP149" i="4"/>
  <c r="EP141" i="4"/>
  <c r="EP166" i="4"/>
  <c r="EP128" i="4"/>
  <c r="EP162" i="4"/>
  <c r="EP179" i="4"/>
  <c r="EP137" i="4"/>
  <c r="EP183" i="4"/>
  <c r="EP188" i="4"/>
  <c r="EP132" i="4"/>
  <c r="EP136" i="4"/>
  <c r="EP126" i="4"/>
  <c r="EP187" i="4"/>
  <c r="EP182" i="4"/>
  <c r="EP178" i="4"/>
  <c r="EP170" i="4"/>
  <c r="EP152" i="4"/>
  <c r="EP140" i="4"/>
  <c r="EP174" i="4"/>
  <c r="EP168" i="4"/>
  <c r="EP163" i="4"/>
  <c r="EP165" i="4"/>
  <c r="EP151" i="4"/>
  <c r="EP150" i="4"/>
  <c r="EP161" i="4"/>
  <c r="EP147" i="4"/>
  <c r="EP146" i="4"/>
  <c r="EP148" i="4"/>
  <c r="EP143" i="4"/>
  <c r="EP142" i="4"/>
  <c r="EP144" i="4"/>
  <c r="EP139" i="4"/>
  <c r="EP131" i="4"/>
  <c r="EP135" i="4"/>
  <c r="EP130" i="4"/>
  <c r="EP125" i="4"/>
  <c r="EP189" i="4"/>
  <c r="EP184" i="4"/>
  <c r="EP180" i="4"/>
  <c r="EP177" i="4"/>
  <c r="EP172" i="4"/>
  <c r="EP176" i="4"/>
  <c r="EP167" i="4"/>
  <c r="EP156" i="4"/>
  <c r="EP158" i="4"/>
  <c r="EP134" i="4"/>
  <c r="EP159" i="4"/>
  <c r="EP157" i="4"/>
  <c r="EP171" i="4"/>
  <c r="EP181" i="4"/>
  <c r="EP186" i="4"/>
  <c r="CX139" i="4"/>
  <c r="CX177" i="4"/>
  <c r="CX179" i="4"/>
  <c r="CX162" i="4"/>
  <c r="CX141" i="4"/>
  <c r="CX181" i="4"/>
  <c r="CX134" i="4"/>
  <c r="CX180" i="4"/>
  <c r="CX143" i="4"/>
  <c r="CX163" i="4"/>
  <c r="CX183" i="4"/>
  <c r="CX125" i="4"/>
  <c r="CX142" i="4"/>
  <c r="CX166" i="4"/>
  <c r="CX188" i="4"/>
  <c r="CX128" i="4"/>
  <c r="CX153" i="4"/>
  <c r="CX173" i="4"/>
  <c r="CX170" i="4"/>
  <c r="CX186" i="4"/>
  <c r="CX157" i="4"/>
  <c r="CX137" i="4"/>
  <c r="CX151" i="4"/>
  <c r="CX149" i="4"/>
  <c r="CX158" i="4"/>
  <c r="CX178" i="4"/>
  <c r="CX176" i="4"/>
  <c r="CX174" i="4"/>
  <c r="CX135" i="4"/>
  <c r="CX132" i="4"/>
  <c r="CX161" i="4"/>
  <c r="CX152" i="4"/>
  <c r="CX184" i="4"/>
  <c r="CX171" i="4"/>
  <c r="CX140" i="4"/>
  <c r="CX136" i="4"/>
  <c r="CX167" i="4"/>
  <c r="CX189" i="4"/>
  <c r="CX146" i="4"/>
  <c r="CX172" i="4"/>
  <c r="CX187" i="4"/>
  <c r="CX150" i="4"/>
  <c r="CX148" i="4"/>
  <c r="CX182" i="4"/>
  <c r="CX131" i="4"/>
  <c r="CX168" i="4"/>
  <c r="CX165" i="4"/>
  <c r="CX130" i="4"/>
  <c r="CX126" i="4"/>
  <c r="CX156" i="4"/>
  <c r="DA139" i="4"/>
  <c r="DA177" i="4"/>
  <c r="DA141" i="4"/>
  <c r="DA180" i="4"/>
  <c r="DA179" i="4"/>
  <c r="DA162" i="4"/>
  <c r="DA152" i="4"/>
  <c r="DA184" i="4"/>
  <c r="DA134" i="4"/>
  <c r="DA136" i="4"/>
  <c r="DA167" i="4"/>
  <c r="DA168" i="4"/>
  <c r="DA146" i="4"/>
  <c r="DA163" i="4"/>
  <c r="DA153" i="4"/>
  <c r="DA147" i="4"/>
  <c r="DA171" i="4"/>
  <c r="DA142" i="4"/>
  <c r="DA178" i="4"/>
  <c r="DA137" i="4"/>
  <c r="DA189" i="4"/>
  <c r="DA130" i="4"/>
  <c r="DA161" i="4"/>
  <c r="DA172" i="4"/>
  <c r="DA140" i="4"/>
  <c r="DA150" i="4"/>
  <c r="DA183" i="4"/>
  <c r="DA182" i="4"/>
  <c r="DA181" i="4"/>
  <c r="DA166" i="4"/>
  <c r="DA165" i="4"/>
  <c r="DA143" i="4"/>
  <c r="DA157" i="4"/>
  <c r="DA155" i="4"/>
  <c r="DA173" i="4"/>
  <c r="DA187" i="4"/>
  <c r="DA128" i="4"/>
  <c r="DA144" i="4"/>
  <c r="DA125" i="4"/>
  <c r="DA151" i="4"/>
  <c r="DA148" i="4"/>
  <c r="DA126" i="4"/>
  <c r="DA158" i="4"/>
  <c r="DA135" i="4"/>
  <c r="DA188" i="4"/>
  <c r="DA131" i="4"/>
  <c r="DA176" i="4"/>
  <c r="DA170" i="4"/>
  <c r="DA156" i="4"/>
  <c r="DA149" i="4"/>
  <c r="DA174" i="4"/>
  <c r="DO182" i="4"/>
  <c r="DO179" i="4"/>
  <c r="DO147" i="4"/>
  <c r="DO174" i="4"/>
  <c r="DO170" i="4"/>
  <c r="DO139" i="4"/>
  <c r="DO165" i="4"/>
  <c r="DO162" i="4"/>
  <c r="DO130" i="4"/>
  <c r="DO152" i="4"/>
  <c r="DO149" i="4"/>
  <c r="DO144" i="4"/>
  <c r="DO141" i="4"/>
  <c r="DO136" i="4"/>
  <c r="DO132" i="4"/>
  <c r="DO156" i="4"/>
  <c r="DO157" i="4"/>
  <c r="DO126" i="4"/>
  <c r="DO181" i="4"/>
  <c r="DO187" i="4"/>
  <c r="DO184" i="4"/>
  <c r="DO173" i="4"/>
  <c r="DO178" i="4"/>
  <c r="DO176" i="4"/>
  <c r="DO151" i="4"/>
  <c r="DO161" i="4"/>
  <c r="DO167" i="4"/>
  <c r="DO183" i="4"/>
  <c r="DO143" i="4"/>
  <c r="DO148" i="4"/>
  <c r="DO146" i="4"/>
  <c r="DO166" i="4"/>
  <c r="DO135" i="4"/>
  <c r="DO189" i="4"/>
  <c r="DO140" i="4"/>
  <c r="DO171" i="4"/>
  <c r="DO186" i="4"/>
  <c r="DO153" i="4"/>
  <c r="DO125" i="4"/>
  <c r="DO180" i="4"/>
  <c r="DO131" i="4"/>
  <c r="DO158" i="4"/>
  <c r="DO134" i="4"/>
  <c r="DO137" i="4"/>
  <c r="DO172" i="4"/>
  <c r="DO128" i="4"/>
  <c r="DO163" i="4"/>
  <c r="DO142" i="4"/>
  <c r="DO188" i="4"/>
  <c r="DO168" i="4"/>
  <c r="BM140" i="4"/>
  <c r="BM452" i="4" s="1"/>
  <c r="BM182" i="4"/>
  <c r="BM148" i="4"/>
  <c r="BM459" i="4" s="1"/>
  <c r="BM161" i="4"/>
  <c r="BM470" i="4" s="1"/>
  <c r="BM141" i="4"/>
  <c r="BM453" i="4" s="1"/>
  <c r="BM136" i="4"/>
  <c r="BM449" i="4" s="1"/>
  <c r="BM132" i="4"/>
  <c r="BM446" i="4" s="1"/>
  <c r="BM144" i="4"/>
  <c r="BM165" i="4"/>
  <c r="BM473" i="4" s="1"/>
  <c r="BM187" i="4"/>
  <c r="BM152" i="4"/>
  <c r="BM463" i="4" s="1"/>
  <c r="BM153" i="4"/>
  <c r="BM464" i="4" s="1"/>
  <c r="BM142" i="4"/>
  <c r="BM454" i="4" s="1"/>
  <c r="BM167" i="4"/>
  <c r="BM149" i="4"/>
  <c r="BM174" i="4"/>
  <c r="BM481" i="4" s="1"/>
  <c r="BM166" i="4"/>
  <c r="BM474" i="4" s="1"/>
  <c r="BM135" i="4"/>
  <c r="BM448" i="4" s="1"/>
  <c r="BM137" i="4"/>
  <c r="BM450" i="4" s="1"/>
  <c r="BM146" i="4"/>
  <c r="BM162" i="4"/>
  <c r="BM163" i="4"/>
  <c r="BM472" i="4" s="1"/>
  <c r="BM178" i="4"/>
  <c r="BM484" i="4" s="1"/>
  <c r="BM181" i="4"/>
  <c r="BM189" i="4"/>
  <c r="BM494" i="4" s="1"/>
  <c r="BM188" i="4"/>
  <c r="BM493" i="4" s="1"/>
  <c r="BM151" i="4"/>
  <c r="BM183" i="4"/>
  <c r="BM489" i="4" s="1"/>
  <c r="BM177" i="4"/>
  <c r="BM483" i="4" s="1"/>
  <c r="BM184" i="4"/>
  <c r="BM490" i="4" s="1"/>
  <c r="BM147" i="4"/>
  <c r="BM458" i="4" s="1"/>
  <c r="BM173" i="4"/>
  <c r="BM126" i="4"/>
  <c r="BM179" i="4"/>
  <c r="BM180" i="4"/>
  <c r="BM486" i="4" s="1"/>
  <c r="BM143" i="4"/>
  <c r="BM455" i="4" s="1"/>
  <c r="BM168" i="4"/>
  <c r="BM476" i="4" s="1"/>
  <c r="BM131" i="4"/>
  <c r="BM176" i="4"/>
  <c r="BM482" i="4" s="1"/>
  <c r="BM172" i="4"/>
  <c r="BM479" i="4" s="1"/>
  <c r="BM139" i="4"/>
  <c r="BM451" i="4" s="1"/>
  <c r="BM128" i="4"/>
  <c r="BM443" i="4" s="1"/>
  <c r="BM130" i="4"/>
  <c r="BM444" i="4" s="1"/>
  <c r="BM150" i="4"/>
  <c r="BM461" i="4" s="1"/>
  <c r="BM170" i="4"/>
  <c r="BM125" i="4"/>
  <c r="BM440" i="4" s="1"/>
  <c r="BM171" i="4"/>
  <c r="BM478" i="4" s="1"/>
  <c r="BM186" i="4"/>
  <c r="BM127" i="4"/>
  <c r="BM134" i="4"/>
  <c r="BM447" i="4" s="1"/>
  <c r="BM158" i="4"/>
  <c r="BM468" i="4" s="1"/>
  <c r="BM156" i="4"/>
  <c r="BM466" i="4" s="1"/>
  <c r="DX178" i="4"/>
  <c r="DX268" i="4" s="1"/>
  <c r="DX153" i="4"/>
  <c r="DX464" i="4" s="1"/>
  <c r="DX177" i="4"/>
  <c r="DX359" i="4" s="1"/>
  <c r="DX139" i="4"/>
  <c r="DX451" i="4" s="1"/>
  <c r="DX137" i="4"/>
  <c r="DX450" i="4" s="1"/>
  <c r="DX180" i="4"/>
  <c r="DX486" i="4" s="1"/>
  <c r="DX140" i="4"/>
  <c r="DX230" i="4" s="1"/>
  <c r="DX142" i="4"/>
  <c r="DX454" i="4" s="1"/>
  <c r="DX163" i="4"/>
  <c r="DX253" i="4" s="1"/>
  <c r="DX176" i="4"/>
  <c r="DX358" i="4" s="1"/>
  <c r="DX152" i="4"/>
  <c r="DX136" i="4"/>
  <c r="DX449" i="4" s="1"/>
  <c r="DX161" i="4"/>
  <c r="DX470" i="4" s="1"/>
  <c r="DX172" i="4"/>
  <c r="DX179" i="4"/>
  <c r="DX485" i="4" s="1"/>
  <c r="DX162" i="4"/>
  <c r="DX135" i="4"/>
  <c r="DX448" i="4" s="1"/>
  <c r="DX189" i="4"/>
  <c r="DX494" i="4" s="1"/>
  <c r="DX182" i="4"/>
  <c r="DX173" i="4"/>
  <c r="DX263" i="4" s="1"/>
  <c r="DX150" i="4"/>
  <c r="DX332" i="4" s="1"/>
  <c r="DX165" i="4"/>
  <c r="DX473" i="4" s="1"/>
  <c r="DX151" i="4"/>
  <c r="DX462" i="4" s="1"/>
  <c r="DX168" i="4"/>
  <c r="DX476" i="4" s="1"/>
  <c r="DX144" i="4"/>
  <c r="DX234" i="4" s="1"/>
  <c r="DX181" i="4"/>
  <c r="DX487" i="4" s="1"/>
  <c r="DX147" i="4"/>
  <c r="DX458" i="4" s="1"/>
  <c r="DX184" i="4"/>
  <c r="DX490" i="4" s="1"/>
  <c r="DX126" i="4"/>
  <c r="DX308" i="4" s="1"/>
  <c r="DX188" i="4"/>
  <c r="DX370" i="4" s="1"/>
  <c r="DX130" i="4"/>
  <c r="DX220" i="4" s="1"/>
  <c r="DX167" i="4"/>
  <c r="DX475" i="4" s="1"/>
  <c r="DX143" i="4"/>
  <c r="DX455" i="4" s="1"/>
  <c r="DX170" i="4"/>
  <c r="DX477" i="4" s="1"/>
  <c r="DX146" i="4"/>
  <c r="DX125" i="4"/>
  <c r="DX440" i="4" s="1"/>
  <c r="DX149" i="4"/>
  <c r="DX331" i="4" s="1"/>
  <c r="DX174" i="4"/>
  <c r="DX356" i="4" s="1"/>
  <c r="DX187" i="4"/>
  <c r="DX492" i="4" s="1"/>
  <c r="DX183" i="4"/>
  <c r="DX489" i="4" s="1"/>
  <c r="DX132" i="4"/>
  <c r="DX148" i="4"/>
  <c r="DX459" i="4" s="1"/>
  <c r="DX166" i="4"/>
  <c r="DX256" i="4" s="1"/>
  <c r="DX131" i="4"/>
  <c r="DX445" i="4" s="1"/>
  <c r="DX128" i="4"/>
  <c r="DX141" i="4"/>
  <c r="DX231" i="4" s="1"/>
  <c r="DX157" i="4"/>
  <c r="DX339" i="4" s="1"/>
  <c r="DX186" i="4"/>
  <c r="DX491" i="4" s="1"/>
  <c r="DX171" i="4"/>
  <c r="DX261" i="4" s="1"/>
  <c r="DX156" i="4"/>
  <c r="DX338" i="4" s="1"/>
  <c r="DX158" i="4"/>
  <c r="DX340" i="4" s="1"/>
  <c r="EB131" i="4"/>
  <c r="EB221" i="4" s="1"/>
  <c r="GN127" i="4"/>
  <c r="IC159" i="4"/>
  <c r="EC131" i="4"/>
  <c r="EC445" i="4" s="1"/>
  <c r="IT159" i="4"/>
  <c r="EB140" i="4"/>
  <c r="GP127" i="4"/>
  <c r="IU159" i="4"/>
  <c r="GR127" i="4"/>
  <c r="DY143" i="4"/>
  <c r="DY325" i="4" s="1"/>
  <c r="DY177" i="4"/>
  <c r="DY483" i="4" s="1"/>
  <c r="EC126" i="4"/>
  <c r="DY179" i="4"/>
  <c r="DY361" i="4" s="1"/>
  <c r="DY181" i="4"/>
  <c r="DY487" i="4" s="1"/>
  <c r="EC136" i="4"/>
  <c r="HP127" i="4"/>
  <c r="BZ159" i="4"/>
  <c r="EC137" i="4"/>
  <c r="EC450" i="4" s="1"/>
  <c r="FN157" i="4"/>
  <c r="HV156" i="4"/>
  <c r="BF156" i="4"/>
  <c r="HB171" i="4"/>
  <c r="HN156" i="4"/>
  <c r="DL186" i="4"/>
  <c r="CB157" i="4"/>
  <c r="FQ130" i="4"/>
  <c r="DF130" i="4"/>
  <c r="DE179" i="4"/>
  <c r="HA152" i="4"/>
  <c r="IP186" i="4"/>
  <c r="DI170" i="4"/>
  <c r="AI168" i="4"/>
  <c r="AI350" i="4" s="1"/>
  <c r="JG125" i="4"/>
  <c r="IQ184" i="4"/>
  <c r="EP173" i="4"/>
  <c r="BU132" i="4"/>
  <c r="BU126" i="4"/>
  <c r="BU180" i="4"/>
  <c r="BU163" i="4"/>
  <c r="BU182" i="4"/>
  <c r="BU147" i="4"/>
  <c r="BU177" i="4"/>
  <c r="BU173" i="4"/>
  <c r="BU150" i="4"/>
  <c r="BU161" i="4"/>
  <c r="BU135" i="4"/>
  <c r="BU188" i="4"/>
  <c r="BU136" i="4"/>
  <c r="BU151" i="4"/>
  <c r="BU148" i="4"/>
  <c r="BU184" i="4"/>
  <c r="BU189" i="4"/>
  <c r="BU144" i="4"/>
  <c r="BU165" i="4"/>
  <c r="BU143" i="4"/>
  <c r="BU166" i="4"/>
  <c r="BU139" i="4"/>
  <c r="BU142" i="4"/>
  <c r="BU174" i="4"/>
  <c r="BU181" i="4"/>
  <c r="BU178" i="4"/>
  <c r="BU170" i="4"/>
  <c r="BU149" i="4"/>
  <c r="BU146" i="4"/>
  <c r="BU183" i="4"/>
  <c r="BU168" i="4"/>
  <c r="BU140" i="4"/>
  <c r="BU137" i="4"/>
  <c r="BU187" i="4"/>
  <c r="BU152" i="4"/>
  <c r="BU167" i="4"/>
  <c r="BU153" i="4"/>
  <c r="BU176" i="4"/>
  <c r="BU172" i="4"/>
  <c r="BU162" i="4"/>
  <c r="BU179" i="4"/>
  <c r="BU130" i="4"/>
  <c r="BU131" i="4"/>
  <c r="BU141" i="4"/>
  <c r="BU125" i="4"/>
  <c r="BU128" i="4"/>
  <c r="BU157" i="4"/>
  <c r="BU134" i="4"/>
  <c r="BU186" i="4"/>
  <c r="BU171" i="4"/>
  <c r="BU158" i="4"/>
  <c r="BU156" i="4"/>
  <c r="BU127" i="4"/>
  <c r="IA147" i="4"/>
  <c r="IA128" i="4"/>
  <c r="IA183" i="4"/>
  <c r="IA166" i="4"/>
  <c r="IA182" i="4"/>
  <c r="IA180" i="4"/>
  <c r="IA144" i="4"/>
  <c r="IA142" i="4"/>
  <c r="IA126" i="4"/>
  <c r="IA168" i="4"/>
  <c r="IA130" i="4"/>
  <c r="IA177" i="4"/>
  <c r="IA139" i="4"/>
  <c r="IA178" i="4"/>
  <c r="IA161" i="4"/>
  <c r="IA174" i="4"/>
  <c r="IA184" i="4"/>
  <c r="IA140" i="4"/>
  <c r="IA152" i="4"/>
  <c r="IA165" i="4"/>
  <c r="IA146" i="4"/>
  <c r="IA143" i="4"/>
  <c r="IA162" i="4"/>
  <c r="IA125" i="4"/>
  <c r="IA141" i="4"/>
  <c r="IA131" i="4"/>
  <c r="IA135" i="4"/>
  <c r="IA153" i="4"/>
  <c r="IA137" i="4"/>
  <c r="IA173" i="4"/>
  <c r="IA157" i="4"/>
  <c r="IA151" i="4"/>
  <c r="IA155" i="4"/>
  <c r="IA159" i="4"/>
  <c r="IA167" i="4"/>
  <c r="IA181" i="4"/>
  <c r="IA176" i="4"/>
  <c r="IA187" i="4"/>
  <c r="IA188" i="4"/>
  <c r="IA148" i="4"/>
  <c r="IA158" i="4"/>
  <c r="IA189" i="4"/>
  <c r="IA170" i="4"/>
  <c r="IA171" i="4"/>
  <c r="IA186" i="4"/>
  <c r="IA172" i="4"/>
  <c r="IA149" i="4"/>
  <c r="IA150" i="4"/>
  <c r="IA132" i="4"/>
  <c r="IA134" i="4"/>
  <c r="IA163" i="4"/>
  <c r="IA179" i="4"/>
  <c r="IO186" i="4"/>
  <c r="IO157" i="4"/>
  <c r="IO183" i="4"/>
  <c r="IO166" i="4"/>
  <c r="IO184" i="4"/>
  <c r="IO153" i="4"/>
  <c r="IO176" i="4"/>
  <c r="IO137" i="4"/>
  <c r="IO167" i="4"/>
  <c r="IO146" i="4"/>
  <c r="IO130" i="4"/>
  <c r="IO181" i="4"/>
  <c r="IO140" i="4"/>
  <c r="IO173" i="4"/>
  <c r="IO151" i="4"/>
  <c r="IO128" i="4"/>
  <c r="IO143" i="4"/>
  <c r="IO135" i="4"/>
  <c r="IO125" i="4"/>
  <c r="IO174" i="4"/>
  <c r="IO165" i="4"/>
  <c r="IO152" i="4"/>
  <c r="IO180" i="4"/>
  <c r="IO149" i="4"/>
  <c r="IO177" i="4"/>
  <c r="IO144" i="4"/>
  <c r="IO172" i="4"/>
  <c r="IO147" i="4"/>
  <c r="IO126" i="4"/>
  <c r="IO150" i="4"/>
  <c r="IO170" i="4"/>
  <c r="IO127" i="4"/>
  <c r="IO162" i="4"/>
  <c r="IO141" i="4"/>
  <c r="IO132" i="4"/>
  <c r="IO189" i="4"/>
  <c r="IO182" i="4"/>
  <c r="IO163" i="4"/>
  <c r="IO136" i="4"/>
  <c r="IO142" i="4"/>
  <c r="IO134" i="4"/>
  <c r="IO155" i="4"/>
  <c r="IO187" i="4"/>
  <c r="IO178" i="4"/>
  <c r="IO161" i="4"/>
  <c r="IO168" i="4"/>
  <c r="IO148" i="4"/>
  <c r="IO171" i="4"/>
  <c r="IO139" i="4"/>
  <c r="IO131" i="4"/>
  <c r="IO179" i="4"/>
  <c r="IO158" i="4"/>
  <c r="IO156" i="4"/>
  <c r="IO159" i="4"/>
  <c r="EN134" i="4"/>
  <c r="EN183" i="4"/>
  <c r="EN162" i="4"/>
  <c r="EN149" i="4"/>
  <c r="EN132" i="4"/>
  <c r="EN184" i="4"/>
  <c r="EN167" i="4"/>
  <c r="EN189" i="4"/>
  <c r="EN163" i="4"/>
  <c r="EN128" i="4"/>
  <c r="EN166" i="4"/>
  <c r="EN142" i="4"/>
  <c r="EN137" i="4"/>
  <c r="EN161" i="4"/>
  <c r="EN180" i="4"/>
  <c r="EN148" i="4"/>
  <c r="EN176" i="4"/>
  <c r="EN150" i="4"/>
  <c r="EN146" i="4"/>
  <c r="EN172" i="4"/>
  <c r="EN179" i="4"/>
  <c r="EN170" i="4"/>
  <c r="EN153" i="4"/>
  <c r="EN141" i="4"/>
  <c r="EN131" i="4"/>
  <c r="EN126" i="4"/>
  <c r="EN151" i="4"/>
  <c r="EN147" i="4"/>
  <c r="EN143" i="4"/>
  <c r="EN139" i="4"/>
  <c r="EN135" i="4"/>
  <c r="EN130" i="4"/>
  <c r="EN187" i="4"/>
  <c r="EN125" i="4"/>
  <c r="EN188" i="4"/>
  <c r="EN182" i="4"/>
  <c r="EN178" i="4"/>
  <c r="EN174" i="4"/>
  <c r="EN165" i="4"/>
  <c r="EN152" i="4"/>
  <c r="EN144" i="4"/>
  <c r="EN181" i="4"/>
  <c r="EN136" i="4"/>
  <c r="EN173" i="4"/>
  <c r="EN177" i="4"/>
  <c r="EN168" i="4"/>
  <c r="EN186" i="4"/>
  <c r="EN127" i="4"/>
  <c r="EN171" i="4"/>
  <c r="EN157" i="4"/>
  <c r="EN158" i="4"/>
  <c r="EN156" i="4"/>
  <c r="EN140" i="4"/>
  <c r="FU152" i="4"/>
  <c r="FU174" i="4"/>
  <c r="FU176" i="4"/>
  <c r="FU136" i="4"/>
  <c r="FU126" i="4"/>
  <c r="FU163" i="4"/>
  <c r="FU161" i="4"/>
  <c r="FU142" i="4"/>
  <c r="FU140" i="4"/>
  <c r="FU134" i="4"/>
  <c r="FU157" i="4"/>
  <c r="FU155" i="4"/>
  <c r="FU171" i="4"/>
  <c r="FU177" i="4"/>
  <c r="FU139" i="4"/>
  <c r="FU187" i="4"/>
  <c r="FU156" i="4"/>
  <c r="FU188" i="4"/>
  <c r="FU148" i="4"/>
  <c r="FU189" i="4"/>
  <c r="FU170" i="4"/>
  <c r="FU131" i="4"/>
  <c r="FU184" i="4"/>
  <c r="FU172" i="4"/>
  <c r="FU149" i="4"/>
  <c r="FU167" i="4"/>
  <c r="FU181" i="4"/>
  <c r="FU150" i="4"/>
  <c r="FU132" i="4"/>
  <c r="FU146" i="4"/>
  <c r="FU143" i="4"/>
  <c r="FU153" i="4"/>
  <c r="FU173" i="4"/>
  <c r="FU125" i="4"/>
  <c r="FU137" i="4"/>
  <c r="FU151" i="4"/>
  <c r="FU168" i="4"/>
  <c r="FU183" i="4"/>
  <c r="FU135" i="4"/>
  <c r="FU147" i="4"/>
  <c r="FU166" i="4"/>
  <c r="FU179" i="4"/>
  <c r="FU158" i="4"/>
  <c r="FU130" i="4"/>
  <c r="FU128" i="4"/>
  <c r="FU182" i="4"/>
  <c r="FU162" i="4"/>
  <c r="FU127" i="4"/>
  <c r="FU144" i="4"/>
  <c r="FU180" i="4"/>
  <c r="FU178" i="4"/>
  <c r="CJ181" i="4"/>
  <c r="CJ149" i="4"/>
  <c r="CJ174" i="4"/>
  <c r="CJ143" i="4"/>
  <c r="CJ161" i="4"/>
  <c r="CJ184" i="4"/>
  <c r="CJ189" i="4"/>
  <c r="CJ167" i="4"/>
  <c r="CJ140" i="4"/>
  <c r="CJ132" i="4"/>
  <c r="CJ150" i="4"/>
  <c r="CJ136" i="4"/>
  <c r="CJ178" i="4"/>
  <c r="CJ152" i="4"/>
  <c r="CJ179" i="4"/>
  <c r="CJ168" i="4"/>
  <c r="CJ165" i="4"/>
  <c r="CJ166" i="4"/>
  <c r="CJ163" i="4"/>
  <c r="CJ188" i="4"/>
  <c r="CJ177" i="4"/>
  <c r="CJ146" i="4"/>
  <c r="CJ162" i="4"/>
  <c r="CJ139" i="4"/>
  <c r="CJ170" i="4"/>
  <c r="CJ153" i="4"/>
  <c r="CJ135" i="4"/>
  <c r="CJ172" i="4"/>
  <c r="CJ176" i="4"/>
  <c r="CJ173" i="4"/>
  <c r="CJ187" i="4"/>
  <c r="CJ131" i="4"/>
  <c r="CJ182" i="4"/>
  <c r="CJ183" i="4"/>
  <c r="CJ126" i="4"/>
  <c r="CJ180" i="4"/>
  <c r="CJ148" i="4"/>
  <c r="CJ137" i="4"/>
  <c r="CJ151" i="4"/>
  <c r="CJ147" i="4"/>
  <c r="CJ125" i="4"/>
  <c r="CJ144" i="4"/>
  <c r="CJ142" i="4"/>
  <c r="CJ128" i="4"/>
  <c r="CJ130" i="4"/>
  <c r="CJ141" i="4"/>
  <c r="CJ159" i="4"/>
  <c r="CJ156" i="4"/>
  <c r="CJ155" i="4"/>
  <c r="CJ134" i="4"/>
  <c r="CJ171" i="4"/>
  <c r="CJ157" i="4"/>
  <c r="CJ186" i="4"/>
  <c r="CJ158" i="4"/>
  <c r="CN182" i="4"/>
  <c r="CN147" i="4"/>
  <c r="CN130" i="4"/>
  <c r="CN140" i="4"/>
  <c r="CN189" i="4"/>
  <c r="CN161" i="4"/>
  <c r="CN131" i="4"/>
  <c r="CN165" i="4"/>
  <c r="CN172" i="4"/>
  <c r="CN176" i="4"/>
  <c r="CN179" i="4"/>
  <c r="CN153" i="4"/>
  <c r="CN170" i="4"/>
  <c r="CN167" i="4"/>
  <c r="CN181" i="4"/>
  <c r="CN143" i="4"/>
  <c r="CN150" i="4"/>
  <c r="CN166" i="4"/>
  <c r="CN180" i="4"/>
  <c r="CN177" i="4"/>
  <c r="CN139" i="4"/>
  <c r="CN187" i="4"/>
  <c r="CN135" i="4"/>
  <c r="CN144" i="4"/>
  <c r="CN168" i="4"/>
  <c r="CN151" i="4"/>
  <c r="CN188" i="4"/>
  <c r="CN148" i="4"/>
  <c r="CN141" i="4"/>
  <c r="CN184" i="4"/>
  <c r="CN137" i="4"/>
  <c r="CN152" i="4"/>
  <c r="CN149" i="4"/>
  <c r="CN178" i="4"/>
  <c r="CN162" i="4"/>
  <c r="CN183" i="4"/>
  <c r="CN163" i="4"/>
  <c r="CN174" i="4"/>
  <c r="CN173" i="4"/>
  <c r="CN125" i="4"/>
  <c r="CN132" i="4"/>
  <c r="CN146" i="4"/>
  <c r="CN128" i="4"/>
  <c r="CN126" i="4"/>
  <c r="CN136" i="4"/>
  <c r="CN142" i="4"/>
  <c r="CN186" i="4"/>
  <c r="CN127" i="4"/>
  <c r="CN171" i="4"/>
  <c r="CN157" i="4"/>
  <c r="CN158" i="4"/>
  <c r="CN159" i="4"/>
  <c r="CN134" i="4"/>
  <c r="CN156" i="4"/>
  <c r="AY176" i="4"/>
  <c r="AY132" i="4"/>
  <c r="AY173" i="4"/>
  <c r="AY161" i="4"/>
  <c r="AY140" i="4"/>
  <c r="AY126" i="4"/>
  <c r="AY136" i="4"/>
  <c r="AY189" i="4"/>
  <c r="AY150" i="4"/>
  <c r="AY187" i="4"/>
  <c r="AY148" i="4"/>
  <c r="AY152" i="4"/>
  <c r="AY188" i="4"/>
  <c r="AY178" i="4"/>
  <c r="AY174" i="4"/>
  <c r="AY151" i="4"/>
  <c r="AY139" i="4"/>
  <c r="AY135" i="4"/>
  <c r="AY153" i="4"/>
  <c r="AY162" i="4"/>
  <c r="AY137" i="4"/>
  <c r="AY168" i="4"/>
  <c r="AY141" i="4"/>
  <c r="AY170" i="4"/>
  <c r="AY147" i="4"/>
  <c r="AY125" i="4"/>
  <c r="AY182" i="4"/>
  <c r="AY149" i="4"/>
  <c r="AY165" i="4"/>
  <c r="AY184" i="4"/>
  <c r="AY144" i="4"/>
  <c r="AY167" i="4"/>
  <c r="AY146" i="4"/>
  <c r="AY181" i="4"/>
  <c r="AY143" i="4"/>
  <c r="AY131" i="4"/>
  <c r="AY183" i="4"/>
  <c r="AY128" i="4"/>
  <c r="AY177" i="4"/>
  <c r="AY130" i="4"/>
  <c r="AY166" i="4"/>
  <c r="AY172" i="4"/>
  <c r="AY180" i="4"/>
  <c r="AY142" i="4"/>
  <c r="AY163" i="4"/>
  <c r="AY179" i="4"/>
  <c r="AY156" i="4"/>
  <c r="AY155" i="4"/>
  <c r="AY134" i="4"/>
  <c r="AY186" i="4"/>
  <c r="AY157" i="4"/>
  <c r="AY158" i="4"/>
  <c r="CG177" i="4"/>
  <c r="CG183" i="4"/>
  <c r="CG139" i="4"/>
  <c r="CG170" i="4"/>
  <c r="CG180" i="4"/>
  <c r="CG149" i="4"/>
  <c r="CG136" i="4"/>
  <c r="CG166" i="4"/>
  <c r="CG188" i="4"/>
  <c r="CG152" i="4"/>
  <c r="CG167" i="4"/>
  <c r="CG174" i="4"/>
  <c r="CG172" i="4"/>
  <c r="CG182" i="4"/>
  <c r="CG132" i="4"/>
  <c r="CG147" i="4"/>
  <c r="CG181" i="4"/>
  <c r="CG140" i="4"/>
  <c r="CG161" i="4"/>
  <c r="CG153" i="4"/>
  <c r="CG142" i="4"/>
  <c r="CG131" i="4"/>
  <c r="CG184" i="4"/>
  <c r="CG151" i="4"/>
  <c r="CG146" i="4"/>
  <c r="CG162" i="4"/>
  <c r="CG126" i="4"/>
  <c r="CG150" i="4"/>
  <c r="CG163" i="4"/>
  <c r="CG189" i="4"/>
  <c r="CG168" i="4"/>
  <c r="CG165" i="4"/>
  <c r="CG128" i="4"/>
  <c r="CG178" i="4"/>
  <c r="CG179" i="4"/>
  <c r="CG176" i="4"/>
  <c r="CG187" i="4"/>
  <c r="CG148" i="4"/>
  <c r="CG130" i="4"/>
  <c r="CG125" i="4"/>
  <c r="CG137" i="4"/>
  <c r="CG144" i="4"/>
  <c r="CG173" i="4"/>
  <c r="CG143" i="4"/>
  <c r="CG135" i="4"/>
  <c r="CG141" i="4"/>
  <c r="CG156" i="4"/>
  <c r="CG157" i="4"/>
  <c r="CG127" i="4"/>
  <c r="CG171" i="4"/>
  <c r="CG186" i="4"/>
  <c r="CG158" i="4"/>
  <c r="CG134" i="4"/>
  <c r="BQ170" i="4"/>
  <c r="BQ173" i="4"/>
  <c r="BQ146" i="4"/>
  <c r="BQ172" i="4"/>
  <c r="BQ163" i="4"/>
  <c r="BQ147" i="4"/>
  <c r="BQ158" i="4"/>
  <c r="BQ144" i="4"/>
  <c r="BQ176" i="4"/>
  <c r="BQ174" i="4"/>
  <c r="BQ142" i="4"/>
  <c r="BQ187" i="4"/>
  <c r="BQ181" i="4"/>
  <c r="BQ131" i="4"/>
  <c r="BQ166" i="4"/>
  <c r="BQ184" i="4"/>
  <c r="BQ161" i="4"/>
  <c r="BQ140" i="4"/>
  <c r="BQ178" i="4"/>
  <c r="BQ149" i="4"/>
  <c r="BQ141" i="4"/>
  <c r="BQ136" i="4"/>
  <c r="BQ151" i="4"/>
  <c r="BQ188" i="4"/>
  <c r="BQ179" i="4"/>
  <c r="BQ167" i="4"/>
  <c r="BQ165" i="4"/>
  <c r="BQ152" i="4"/>
  <c r="BQ148" i="4"/>
  <c r="BQ168" i="4"/>
  <c r="BQ143" i="4"/>
  <c r="BQ182" i="4"/>
  <c r="BQ126" i="4"/>
  <c r="BQ180" i="4"/>
  <c r="BQ162" i="4"/>
  <c r="BQ153" i="4"/>
  <c r="BQ137" i="4"/>
  <c r="BQ135" i="4"/>
  <c r="BQ132" i="4"/>
  <c r="BQ183" i="4"/>
  <c r="BQ177" i="4"/>
  <c r="BQ189" i="4"/>
  <c r="BQ125" i="4"/>
  <c r="BQ150" i="4"/>
  <c r="BQ139" i="4"/>
  <c r="BQ134" i="4"/>
  <c r="BQ186" i="4"/>
  <c r="BQ171" i="4"/>
  <c r="BQ130" i="4"/>
  <c r="BQ157" i="4"/>
  <c r="BQ155" i="4"/>
  <c r="BQ128" i="4"/>
  <c r="DT184" i="4"/>
  <c r="DT173" i="4"/>
  <c r="DT150" i="4"/>
  <c r="DT165" i="4"/>
  <c r="DT149" i="4"/>
  <c r="DT128" i="4"/>
  <c r="DT182" i="4"/>
  <c r="DT130" i="4"/>
  <c r="DT143" i="4"/>
  <c r="DT172" i="4"/>
  <c r="DT177" i="4"/>
  <c r="DT186" i="4"/>
  <c r="DT136" i="4"/>
  <c r="DT127" i="4"/>
  <c r="DT171" i="4"/>
  <c r="DT152" i="4"/>
  <c r="DT189" i="4"/>
  <c r="DT140" i="4"/>
  <c r="DT157" i="4"/>
  <c r="DT158" i="4"/>
  <c r="DT166" i="4"/>
  <c r="DT170" i="4"/>
  <c r="DT187" i="4"/>
  <c r="DT147" i="4"/>
  <c r="DT176" i="4"/>
  <c r="DT146" i="4"/>
  <c r="DT142" i="4"/>
  <c r="DT183" i="4"/>
  <c r="DT188" i="4"/>
  <c r="DT141" i="4"/>
  <c r="DT134" i="4"/>
  <c r="DT181" i="4"/>
  <c r="DT161" i="4"/>
  <c r="DT174" i="4"/>
  <c r="DT126" i="4"/>
  <c r="DT135" i="4"/>
  <c r="DT163" i="4"/>
  <c r="DT168" i="4"/>
  <c r="DT167" i="4"/>
  <c r="DT137" i="4"/>
  <c r="DT162" i="4"/>
  <c r="DT131" i="4"/>
  <c r="DT153" i="4"/>
  <c r="DT151" i="4"/>
  <c r="DT180" i="4"/>
  <c r="DT178" i="4"/>
  <c r="DT144" i="4"/>
  <c r="DT139" i="4"/>
  <c r="DT156" i="4"/>
  <c r="DT125" i="4"/>
  <c r="DT179" i="4"/>
  <c r="DT132" i="4"/>
  <c r="DS148" i="4"/>
  <c r="DS167" i="4"/>
  <c r="DS151" i="4"/>
  <c r="DS162" i="4"/>
  <c r="DS161" i="4"/>
  <c r="DS131" i="4"/>
  <c r="DS130" i="4"/>
  <c r="DS184" i="4"/>
  <c r="DS132" i="4"/>
  <c r="DS156" i="4"/>
  <c r="DS174" i="4"/>
  <c r="DS172" i="4"/>
  <c r="DS179" i="4"/>
  <c r="DS147" i="4"/>
  <c r="DS126" i="4"/>
  <c r="DS142" i="4"/>
  <c r="DS168" i="4"/>
  <c r="DS173" i="4"/>
  <c r="DS125" i="4"/>
  <c r="DS189" i="4"/>
  <c r="DS149" i="4"/>
  <c r="DS134" i="4"/>
  <c r="DS171" i="4"/>
  <c r="DS178" i="4"/>
  <c r="DS166" i="4"/>
  <c r="DS144" i="4"/>
  <c r="DS157" i="4"/>
  <c r="DS143" i="4"/>
  <c r="DS183" i="4"/>
  <c r="DS163" i="4"/>
  <c r="DS186" i="4"/>
  <c r="DS176" i="4"/>
  <c r="DS137" i="4"/>
  <c r="DS165" i="4"/>
  <c r="DS170" i="4"/>
  <c r="DS158" i="4"/>
  <c r="DS139" i="4"/>
  <c r="DS153" i="4"/>
  <c r="DS182" i="4"/>
  <c r="DS180" i="4"/>
  <c r="DS188" i="4"/>
  <c r="DS140" i="4"/>
  <c r="DS146" i="4"/>
  <c r="DS141" i="4"/>
  <c r="DS136" i="4"/>
  <c r="DS150" i="4"/>
  <c r="DS187" i="4"/>
  <c r="DS177" i="4"/>
  <c r="DS152" i="4"/>
  <c r="DN153" i="4"/>
  <c r="DN166" i="4"/>
  <c r="DN128" i="4"/>
  <c r="DN137" i="4"/>
  <c r="DN183" i="4"/>
  <c r="DN184" i="4"/>
  <c r="DN176" i="4"/>
  <c r="DN146" i="4"/>
  <c r="DN173" i="4"/>
  <c r="DN148" i="4"/>
  <c r="DN139" i="4"/>
  <c r="DN151" i="4"/>
  <c r="DN140" i="4"/>
  <c r="DN130" i="4"/>
  <c r="DN143" i="4"/>
  <c r="DN189" i="4"/>
  <c r="DN131" i="4"/>
  <c r="DN135" i="4"/>
  <c r="DN180" i="4"/>
  <c r="DN125" i="4"/>
  <c r="DN172" i="4"/>
  <c r="DN186" i="4"/>
  <c r="DN157" i="4"/>
  <c r="DN163" i="4"/>
  <c r="DN158" i="4"/>
  <c r="DN150" i="4"/>
  <c r="DN142" i="4"/>
  <c r="DN171" i="4"/>
  <c r="DN182" i="4"/>
  <c r="DN174" i="4"/>
  <c r="DN188" i="4"/>
  <c r="DN165" i="4"/>
  <c r="DN179" i="4"/>
  <c r="DN152" i="4"/>
  <c r="DN170" i="4"/>
  <c r="DN167" i="4"/>
  <c r="DN144" i="4"/>
  <c r="DN162" i="4"/>
  <c r="DN136" i="4"/>
  <c r="DN149" i="4"/>
  <c r="DN187" i="4"/>
  <c r="DN177" i="4"/>
  <c r="DN181" i="4"/>
  <c r="DN132" i="4"/>
  <c r="DN161" i="4"/>
  <c r="DN147" i="4"/>
  <c r="DN134" i="4"/>
  <c r="DY556" i="4"/>
  <c r="DY397" i="4" s="1"/>
  <c r="EB139" i="4"/>
  <c r="EB451" i="4" s="1"/>
  <c r="IS159" i="4"/>
  <c r="EC139" i="4"/>
  <c r="EC451" i="4" s="1"/>
  <c r="HV127" i="4"/>
  <c r="EB148" i="4"/>
  <c r="EB459" i="4" s="1"/>
  <c r="HG127" i="4"/>
  <c r="JL159" i="4"/>
  <c r="HJ127" i="4"/>
  <c r="JO159" i="4"/>
  <c r="EB126" i="4"/>
  <c r="EB308" i="4" s="1"/>
  <c r="HK127" i="4"/>
  <c r="JP159" i="4"/>
  <c r="EC134" i="4"/>
  <c r="EC447" i="4" s="1"/>
  <c r="IC127" i="4"/>
  <c r="JB159" i="4"/>
  <c r="DY180" i="4"/>
  <c r="DY362" i="4" s="1"/>
  <c r="FP127" i="4"/>
  <c r="HU159" i="4"/>
  <c r="EB128" i="4"/>
  <c r="EB443" i="4" s="1"/>
  <c r="EC144" i="4"/>
  <c r="EC456" i="4" s="1"/>
  <c r="IG127" i="4"/>
  <c r="EC161" i="4"/>
  <c r="EC343" i="4" s="1"/>
  <c r="FR155" i="4"/>
  <c r="JT156" i="4"/>
  <c r="GL171" i="4"/>
  <c r="Y136" i="4"/>
  <c r="Y449" i="4" s="1"/>
  <c r="HU157" i="4"/>
  <c r="CK158" i="4"/>
  <c r="DO177" i="4"/>
  <c r="FO126" i="4"/>
  <c r="DI128" i="4"/>
  <c r="CU151" i="4"/>
  <c r="DG189" i="4"/>
  <c r="ID173" i="4"/>
  <c r="AO183" i="4"/>
  <c r="JZ176" i="4"/>
  <c r="JZ167" i="4"/>
  <c r="JZ184" i="4"/>
  <c r="JZ146" i="4"/>
  <c r="JZ143" i="4"/>
  <c r="JZ181" i="4"/>
  <c r="JZ135" i="4"/>
  <c r="JZ173" i="4"/>
  <c r="JZ125" i="4"/>
  <c r="JZ148" i="4"/>
  <c r="JZ151" i="4"/>
  <c r="JZ182" i="4"/>
  <c r="JZ137" i="4"/>
  <c r="JZ178" i="4"/>
  <c r="JZ177" i="4"/>
  <c r="JZ180" i="4"/>
  <c r="JZ188" i="4"/>
  <c r="JZ174" i="4"/>
  <c r="JZ136" i="4"/>
  <c r="JZ142" i="4"/>
  <c r="JZ131" i="4"/>
  <c r="JZ149" i="4"/>
  <c r="JZ139" i="4"/>
  <c r="JZ166" i="4"/>
  <c r="JZ128" i="4"/>
  <c r="JZ156" i="4"/>
  <c r="JZ172" i="4"/>
  <c r="JZ126" i="4"/>
  <c r="JZ168" i="4"/>
  <c r="JZ130" i="4"/>
  <c r="JZ161" i="4"/>
  <c r="JZ179" i="4"/>
  <c r="JZ165" i="4"/>
  <c r="JZ153" i="4"/>
  <c r="JZ141" i="4"/>
  <c r="JZ134" i="4"/>
  <c r="JZ155" i="4"/>
  <c r="JZ152" i="4"/>
  <c r="JZ163" i="4"/>
  <c r="JZ157" i="4"/>
  <c r="JZ189" i="4"/>
  <c r="JZ183" i="4"/>
  <c r="JZ158" i="4"/>
  <c r="JZ170" i="4"/>
  <c r="JZ132" i="4"/>
  <c r="JZ187" i="4"/>
  <c r="JZ171" i="4"/>
  <c r="JZ186" i="4"/>
  <c r="JZ162" i="4"/>
  <c r="JS166" i="4"/>
  <c r="JS153" i="4"/>
  <c r="JS183" i="4"/>
  <c r="JS147" i="4"/>
  <c r="JS163" i="4"/>
  <c r="JS178" i="4"/>
  <c r="JS184" i="4"/>
  <c r="JS165" i="4"/>
  <c r="JS140" i="4"/>
  <c r="JS149" i="4"/>
  <c r="JS126" i="4"/>
  <c r="JS181" i="4"/>
  <c r="JS146" i="4"/>
  <c r="JS143" i="4"/>
  <c r="JS139" i="4"/>
  <c r="JS150" i="4"/>
  <c r="JS179" i="4"/>
  <c r="JS152" i="4"/>
  <c r="JS189" i="4"/>
  <c r="JS131" i="4"/>
  <c r="JS176" i="4"/>
  <c r="JS141" i="4"/>
  <c r="JS177" i="4"/>
  <c r="JS173" i="4"/>
  <c r="JS135" i="4"/>
  <c r="JS130" i="4"/>
  <c r="JS142" i="4"/>
  <c r="JS161" i="4"/>
  <c r="JS170" i="4"/>
  <c r="JS182" i="4"/>
  <c r="JS144" i="4"/>
  <c r="JS186" i="4"/>
  <c r="JS180" i="4"/>
  <c r="JS132" i="4"/>
  <c r="JS134" i="4"/>
  <c r="JS155" i="4"/>
  <c r="JS171" i="4"/>
  <c r="JS156" i="4"/>
  <c r="JS168" i="4"/>
  <c r="JS137" i="4"/>
  <c r="JS167" i="4"/>
  <c r="JS157" i="4"/>
  <c r="JS187" i="4"/>
  <c r="JS125" i="4"/>
  <c r="JS148" i="4"/>
  <c r="JS174" i="4"/>
  <c r="JS158" i="4"/>
  <c r="JS128" i="4"/>
  <c r="JS151" i="4"/>
  <c r="JS188" i="4"/>
  <c r="FY179" i="4"/>
  <c r="FY140" i="4"/>
  <c r="FY162" i="4"/>
  <c r="FY141" i="4"/>
  <c r="FY181" i="4"/>
  <c r="FY176" i="4"/>
  <c r="FY178" i="4"/>
  <c r="FY161" i="4"/>
  <c r="FY174" i="4"/>
  <c r="FY152" i="4"/>
  <c r="FY136" i="4"/>
  <c r="FY143" i="4"/>
  <c r="FY125" i="4"/>
  <c r="FY137" i="4"/>
  <c r="FY149" i="4"/>
  <c r="FY132" i="4"/>
  <c r="FY135" i="4"/>
  <c r="FY134" i="4"/>
  <c r="FY182" i="4"/>
  <c r="FY165" i="4"/>
  <c r="FY144" i="4"/>
  <c r="FY187" i="4"/>
  <c r="FY126" i="4"/>
  <c r="FY184" i="4"/>
  <c r="FY148" i="4"/>
  <c r="FY167" i="4"/>
  <c r="FY153" i="4"/>
  <c r="FY131" i="4"/>
  <c r="FY180" i="4"/>
  <c r="FY139" i="4"/>
  <c r="FY189" i="4"/>
  <c r="FY163" i="4"/>
  <c r="FY172" i="4"/>
  <c r="FY142" i="4"/>
  <c r="FY150" i="4"/>
  <c r="FY188" i="4"/>
  <c r="FY168" i="4"/>
  <c r="FY170" i="4"/>
  <c r="FY173" i="4"/>
  <c r="FY158" i="4"/>
  <c r="FY177" i="4"/>
  <c r="FY151" i="4"/>
  <c r="FY147" i="4"/>
  <c r="FY146" i="4"/>
  <c r="FY130" i="4"/>
  <c r="FY157" i="4"/>
  <c r="FY183" i="4"/>
  <c r="FY166" i="4"/>
  <c r="FY171" i="4"/>
  <c r="FY128" i="4"/>
  <c r="FY186" i="4"/>
  <c r="BD179" i="4"/>
  <c r="BD176" i="4"/>
  <c r="BD184" i="4"/>
  <c r="BD189" i="4"/>
  <c r="BD166" i="4"/>
  <c r="BD170" i="4"/>
  <c r="BD150" i="4"/>
  <c r="BD163" i="4"/>
  <c r="BD162" i="4"/>
  <c r="BD142" i="4"/>
  <c r="BD172" i="4"/>
  <c r="BD188" i="4"/>
  <c r="BD167" i="4"/>
  <c r="BD181" i="4"/>
  <c r="BD131" i="4"/>
  <c r="BD178" i="4"/>
  <c r="BD153" i="4"/>
  <c r="BD174" i="4"/>
  <c r="BD128" i="4"/>
  <c r="BD149" i="4"/>
  <c r="BD183" i="4"/>
  <c r="BD151" i="4"/>
  <c r="BD180" i="4"/>
  <c r="BD152" i="4"/>
  <c r="BD165" i="4"/>
  <c r="BD147" i="4"/>
  <c r="BD168" i="4"/>
  <c r="BD148" i="4"/>
  <c r="BD141" i="4"/>
  <c r="BD143" i="4"/>
  <c r="BD161" i="4"/>
  <c r="BD125" i="4"/>
  <c r="BD144" i="4"/>
  <c r="BD187" i="4"/>
  <c r="BD177" i="4"/>
  <c r="BD137" i="4"/>
  <c r="BD139" i="4"/>
  <c r="BD130" i="4"/>
  <c r="BD173" i="4"/>
  <c r="BD146" i="4"/>
  <c r="BD135" i="4"/>
  <c r="BD136" i="4"/>
  <c r="BD140" i="4"/>
  <c r="BD132" i="4"/>
  <c r="BD126" i="4"/>
  <c r="BD182" i="4"/>
  <c r="BD186" i="4"/>
  <c r="BD171" i="4"/>
  <c r="BD156" i="4"/>
  <c r="BD157" i="4"/>
  <c r="BD158" i="4"/>
  <c r="BD134" i="4"/>
  <c r="BI139" i="4"/>
  <c r="BI181" i="4"/>
  <c r="BI151" i="4"/>
  <c r="BI173" i="4"/>
  <c r="BI144" i="4"/>
  <c r="BI147" i="4"/>
  <c r="BI128" i="4"/>
  <c r="BI177" i="4"/>
  <c r="BI140" i="4"/>
  <c r="BI136" i="4"/>
  <c r="BI187" i="4"/>
  <c r="BI135" i="4"/>
  <c r="BI168" i="4"/>
  <c r="BI170" i="4"/>
  <c r="BI189" i="4"/>
  <c r="BI165" i="4"/>
  <c r="BI166" i="4"/>
  <c r="BI184" i="4"/>
  <c r="BI161" i="4"/>
  <c r="BI141" i="4"/>
  <c r="BI162" i="4"/>
  <c r="BI137" i="4"/>
  <c r="BI180" i="4"/>
  <c r="BI188" i="4"/>
  <c r="BI150" i="4"/>
  <c r="BI182" i="4"/>
  <c r="BI176" i="4"/>
  <c r="BI183" i="4"/>
  <c r="BI146" i="4"/>
  <c r="BI172" i="4"/>
  <c r="BI178" i="4"/>
  <c r="BI179" i="4"/>
  <c r="BI143" i="4"/>
  <c r="BI153" i="4"/>
  <c r="BI142" i="4"/>
  <c r="BI152" i="4"/>
  <c r="BI174" i="4"/>
  <c r="BI167" i="4"/>
  <c r="BI148" i="4"/>
  <c r="BI149" i="4"/>
  <c r="BI163" i="4"/>
  <c r="BI125" i="4"/>
  <c r="BI130" i="4"/>
  <c r="BI131" i="4"/>
  <c r="BI126" i="4"/>
  <c r="BI186" i="4"/>
  <c r="BI159" i="4"/>
  <c r="BI132" i="4"/>
  <c r="BI158" i="4"/>
  <c r="BI171" i="4"/>
  <c r="BI134" i="4"/>
  <c r="BI156" i="4"/>
  <c r="BI157" i="4"/>
  <c r="BX173" i="4"/>
  <c r="BX184" i="4"/>
  <c r="BX125" i="4"/>
  <c r="BX144" i="4"/>
  <c r="BX143" i="4"/>
  <c r="BX161" i="4"/>
  <c r="BX130" i="4"/>
  <c r="BX140" i="4"/>
  <c r="BX147" i="4"/>
  <c r="BX178" i="4"/>
  <c r="BX131" i="4"/>
  <c r="BX181" i="4"/>
  <c r="BX151" i="4"/>
  <c r="BX176" i="4"/>
  <c r="BX142" i="4"/>
  <c r="BX150" i="4"/>
  <c r="BX187" i="4"/>
  <c r="BX148" i="4"/>
  <c r="BX163" i="4"/>
  <c r="BX153" i="4"/>
  <c r="BX179" i="4"/>
  <c r="BX146" i="4"/>
  <c r="BX136" i="4"/>
  <c r="BX137" i="4"/>
  <c r="BX182" i="4"/>
  <c r="BX167" i="4"/>
  <c r="BX177" i="4"/>
  <c r="BX189" i="4"/>
  <c r="BX141" i="4"/>
  <c r="BX174" i="4"/>
  <c r="BX183" i="4"/>
  <c r="BX180" i="4"/>
  <c r="BX128" i="4"/>
  <c r="BX170" i="4"/>
  <c r="BX149" i="4"/>
  <c r="BX168" i="4"/>
  <c r="BX188" i="4"/>
  <c r="BX172" i="4"/>
  <c r="BX166" i="4"/>
  <c r="BX152" i="4"/>
  <c r="BX165" i="4"/>
  <c r="BX162" i="4"/>
  <c r="BX135" i="4"/>
  <c r="BX139" i="4"/>
  <c r="BX132" i="4"/>
  <c r="BX171" i="4"/>
  <c r="BX134" i="4"/>
  <c r="BX186" i="4"/>
  <c r="BX156" i="4"/>
  <c r="BX126" i="4"/>
  <c r="BX157" i="4"/>
  <c r="CA174" i="4"/>
  <c r="CA148" i="4"/>
  <c r="CA141" i="4"/>
  <c r="CA179" i="4"/>
  <c r="CA178" i="4"/>
  <c r="CA161" i="4"/>
  <c r="CA166" i="4"/>
  <c r="CA130" i="4"/>
  <c r="CA187" i="4"/>
  <c r="CA170" i="4"/>
  <c r="CA142" i="4"/>
  <c r="CA139" i="4"/>
  <c r="CA136" i="4"/>
  <c r="CA181" i="4"/>
  <c r="CA125" i="4"/>
  <c r="CA151" i="4"/>
  <c r="CA153" i="4"/>
  <c r="CA162" i="4"/>
  <c r="CA177" i="4"/>
  <c r="CA184" i="4"/>
  <c r="CA149" i="4"/>
  <c r="CA146" i="4"/>
  <c r="CA189" i="4"/>
  <c r="CA172" i="4"/>
  <c r="CA163" i="4"/>
  <c r="CA126" i="4"/>
  <c r="CA182" i="4"/>
  <c r="CA180" i="4"/>
  <c r="CA144" i="4"/>
  <c r="CA137" i="4"/>
  <c r="CA140" i="4"/>
  <c r="CA176" i="4"/>
  <c r="CA167" i="4"/>
  <c r="CA147" i="4"/>
  <c r="CA143" i="4"/>
  <c r="CA135" i="4"/>
  <c r="CA183" i="4"/>
  <c r="CA150" i="4"/>
  <c r="CA165" i="4"/>
  <c r="CA152" i="4"/>
  <c r="CA188" i="4"/>
  <c r="CA168" i="4"/>
  <c r="CA132" i="4"/>
  <c r="CA173" i="4"/>
  <c r="CA127" i="4"/>
  <c r="CA159" i="4"/>
  <c r="CA134" i="4"/>
  <c r="CA158" i="4"/>
  <c r="CA156" i="4"/>
  <c r="CA155" i="4"/>
  <c r="CA131" i="4"/>
  <c r="CA186" i="4"/>
  <c r="CA128" i="4"/>
  <c r="CA157" i="4"/>
  <c r="CA171" i="4"/>
  <c r="FO367" i="4"/>
  <c r="EB147" i="4"/>
  <c r="EB458" i="4" s="1"/>
  <c r="EC155" i="4"/>
  <c r="EC465" i="4" s="1"/>
  <c r="KA159" i="4"/>
  <c r="EB156" i="4"/>
  <c r="EB246" i="4" s="1"/>
  <c r="KB159" i="4"/>
  <c r="EC132" i="4"/>
  <c r="EC446" i="4" s="1"/>
  <c r="DY159" i="4"/>
  <c r="DY341" i="4" s="1"/>
  <c r="GB127" i="4"/>
  <c r="IG159" i="4"/>
  <c r="EC141" i="4"/>
  <c r="IA127" i="4"/>
  <c r="Y155" i="4"/>
  <c r="Y465" i="4" s="1"/>
  <c r="EB142" i="4"/>
  <c r="EB454" i="4" s="1"/>
  <c r="Z155" i="4"/>
  <c r="Z465" i="4" s="1"/>
  <c r="EC142" i="4"/>
  <c r="EC324" i="4" s="1"/>
  <c r="EB127" i="4"/>
  <c r="ID127" i="4"/>
  <c r="JR159" i="4"/>
  <c r="EC127" i="4"/>
  <c r="EC442" i="4" s="1"/>
  <c r="EB136" i="4"/>
  <c r="EB449" i="4" s="1"/>
  <c r="AF155" i="4"/>
  <c r="AF337" i="4" s="1"/>
  <c r="EC152" i="4"/>
  <c r="EC463" i="4" s="1"/>
  <c r="JU159" i="4"/>
  <c r="EC189" i="4"/>
  <c r="EC279" i="4" s="1"/>
  <c r="JY134" i="4"/>
  <c r="IJ171" i="4"/>
  <c r="DY182" i="4"/>
  <c r="DY364" i="4" s="1"/>
  <c r="IC158" i="4"/>
  <c r="FR156" i="4"/>
  <c r="CZ186" i="4"/>
  <c r="FO132" i="4"/>
  <c r="DT148" i="4"/>
  <c r="DJ183" i="4"/>
  <c r="DM128" i="4"/>
  <c r="FX188" i="4"/>
  <c r="DS128" i="4"/>
  <c r="DN126" i="4"/>
  <c r="HM146" i="4"/>
  <c r="HS177" i="4"/>
  <c r="HS139" i="4"/>
  <c r="HS149" i="4"/>
  <c r="HS132" i="4"/>
  <c r="HS150" i="4"/>
  <c r="HS178" i="4"/>
  <c r="HS172" i="4"/>
  <c r="HS140" i="4"/>
  <c r="HS189" i="4"/>
  <c r="HS188" i="4"/>
  <c r="HS165" i="4"/>
  <c r="HS184" i="4"/>
  <c r="HS147" i="4"/>
  <c r="HS163" i="4"/>
  <c r="HS166" i="4"/>
  <c r="HS135" i="4"/>
  <c r="HS179" i="4"/>
  <c r="HS174" i="4"/>
  <c r="HS170" i="4"/>
  <c r="HS137" i="4"/>
  <c r="HS161" i="4"/>
  <c r="HS126" i="4"/>
  <c r="HS128" i="4"/>
  <c r="HS182" i="4"/>
  <c r="HS168" i="4"/>
  <c r="HS183" i="4"/>
  <c r="HS151" i="4"/>
  <c r="HS180" i="4"/>
  <c r="HS146" i="4"/>
  <c r="HS141" i="4"/>
  <c r="HS136" i="4"/>
  <c r="HS144" i="4"/>
  <c r="HS130" i="4"/>
  <c r="HS142" i="4"/>
  <c r="HS167" i="4"/>
  <c r="HS162" i="4"/>
  <c r="HS152" i="4"/>
  <c r="HS156" i="4"/>
  <c r="HS173" i="4"/>
  <c r="HS131" i="4"/>
  <c r="HS134" i="4"/>
  <c r="HS155" i="4"/>
  <c r="HS127" i="4"/>
  <c r="HS125" i="4"/>
  <c r="HS157" i="4"/>
  <c r="HS148" i="4"/>
  <c r="HS181" i="4"/>
  <c r="HS153" i="4"/>
  <c r="HS186" i="4"/>
  <c r="HS143" i="4"/>
  <c r="HS176" i="4"/>
  <c r="HS171" i="4"/>
  <c r="HS158" i="4"/>
  <c r="GC180" i="4"/>
  <c r="GC142" i="4"/>
  <c r="GC176" i="4"/>
  <c r="GC184" i="4"/>
  <c r="GC167" i="4"/>
  <c r="GC183" i="4"/>
  <c r="GC146" i="4"/>
  <c r="GC150" i="4"/>
  <c r="GC170" i="4"/>
  <c r="GC166" i="4"/>
  <c r="GC162" i="4"/>
  <c r="GC153" i="4"/>
  <c r="GC189" i="4"/>
  <c r="GC149" i="4"/>
  <c r="GC163" i="4"/>
  <c r="GC141" i="4"/>
  <c r="GC137" i="4"/>
  <c r="GC188" i="4"/>
  <c r="GC168" i="4"/>
  <c r="GC187" i="4"/>
  <c r="GC172" i="4"/>
  <c r="GC182" i="4"/>
  <c r="GC178" i="4"/>
  <c r="GC174" i="4"/>
  <c r="GC165" i="4"/>
  <c r="GC152" i="4"/>
  <c r="GC148" i="4"/>
  <c r="GC179" i="4"/>
  <c r="GC144" i="4"/>
  <c r="GC132" i="4"/>
  <c r="GC140" i="4"/>
  <c r="GC131" i="4"/>
  <c r="GC173" i="4"/>
  <c r="GC151" i="4"/>
  <c r="GC128" i="4"/>
  <c r="GC147" i="4"/>
  <c r="GC143" i="4"/>
  <c r="GC139" i="4"/>
  <c r="GC135" i="4"/>
  <c r="GC130" i="4"/>
  <c r="GC125" i="4"/>
  <c r="GC157" i="4"/>
  <c r="GC186" i="4"/>
  <c r="GC161" i="4"/>
  <c r="GC159" i="4"/>
  <c r="GC136" i="4"/>
  <c r="GC126" i="4"/>
  <c r="GC158" i="4"/>
  <c r="GC171" i="4"/>
  <c r="GC177" i="4"/>
  <c r="GC134" i="4"/>
  <c r="HL142" i="4"/>
  <c r="HL152" i="4"/>
  <c r="HL174" i="4"/>
  <c r="HL163" i="4"/>
  <c r="HL180" i="4"/>
  <c r="HL181" i="4"/>
  <c r="HL143" i="4"/>
  <c r="HL136" i="4"/>
  <c r="HL125" i="4"/>
  <c r="HL132" i="4"/>
  <c r="HL177" i="4"/>
  <c r="HL184" i="4"/>
  <c r="HL126" i="4"/>
  <c r="HL153" i="4"/>
  <c r="HL130" i="4"/>
  <c r="HL140" i="4"/>
  <c r="HL131" i="4"/>
  <c r="HL128" i="4"/>
  <c r="HL137" i="4"/>
  <c r="HL187" i="4"/>
  <c r="HL172" i="4"/>
  <c r="HL183" i="4"/>
  <c r="HL149" i="4"/>
  <c r="HL144" i="4"/>
  <c r="HL139" i="4"/>
  <c r="HL147" i="4"/>
  <c r="HL148" i="4"/>
  <c r="HL189" i="4"/>
  <c r="HL176" i="4"/>
  <c r="HL179" i="4"/>
  <c r="HL170" i="4"/>
  <c r="HL165" i="4"/>
  <c r="HL178" i="4"/>
  <c r="HL141" i="4"/>
  <c r="HL171" i="4"/>
  <c r="HL186" i="4"/>
  <c r="HL173" i="4"/>
  <c r="HL168" i="4"/>
  <c r="HL182" i="4"/>
  <c r="HL167" i="4"/>
  <c r="HL135" i="4"/>
  <c r="HL162" i="4"/>
  <c r="HL188" i="4"/>
  <c r="HL166" i="4"/>
  <c r="HL156" i="4"/>
  <c r="HL127" i="4"/>
  <c r="HL151" i="4"/>
  <c r="HL150" i="4"/>
  <c r="HL161" i="4"/>
  <c r="HL134" i="4"/>
  <c r="HL155" i="4"/>
  <c r="HL146" i="4"/>
  <c r="HL158" i="4"/>
  <c r="HB167" i="4"/>
  <c r="HB166" i="4"/>
  <c r="HB152" i="4"/>
  <c r="HB170" i="4"/>
  <c r="HB134" i="4"/>
  <c r="HB157" i="4"/>
  <c r="HB159" i="4"/>
  <c r="HB146" i="4"/>
  <c r="HB153" i="4"/>
  <c r="HB144" i="4"/>
  <c r="HB189" i="4"/>
  <c r="HB162" i="4"/>
  <c r="HB155" i="4"/>
  <c r="HB137" i="4"/>
  <c r="HB136" i="4"/>
  <c r="HB181" i="4"/>
  <c r="HB180" i="4"/>
  <c r="HB149" i="4"/>
  <c r="HB187" i="4"/>
  <c r="HB128" i="4"/>
  <c r="HB126" i="4"/>
  <c r="HB173" i="4"/>
  <c r="HB172" i="4"/>
  <c r="HB141" i="4"/>
  <c r="HB178" i="4"/>
  <c r="HB156" i="4"/>
  <c r="HB151" i="4"/>
  <c r="HB163" i="4"/>
  <c r="HB132" i="4"/>
  <c r="HB161" i="4"/>
  <c r="HB143" i="4"/>
  <c r="HB150" i="4"/>
  <c r="HB148" i="4"/>
  <c r="HB135" i="4"/>
  <c r="HB142" i="4"/>
  <c r="HB140" i="4"/>
  <c r="HB125" i="4"/>
  <c r="HB131" i="4"/>
  <c r="HB177" i="4"/>
  <c r="HB168" i="4"/>
  <c r="HB147" i="4"/>
  <c r="HB158" i="4"/>
  <c r="HB139" i="4"/>
  <c r="HB130" i="4"/>
  <c r="HB182" i="4"/>
  <c r="HB176" i="4"/>
  <c r="HB183" i="4"/>
  <c r="HB165" i="4"/>
  <c r="HB179" i="4"/>
  <c r="HB186" i="4"/>
  <c r="HW166" i="4"/>
  <c r="HW151" i="4"/>
  <c r="HW135" i="4"/>
  <c r="HW128" i="4"/>
  <c r="HW173" i="4"/>
  <c r="HW146" i="4"/>
  <c r="HW174" i="4"/>
  <c r="HW183" i="4"/>
  <c r="HW167" i="4"/>
  <c r="HW163" i="4"/>
  <c r="HW170" i="4"/>
  <c r="HW161" i="4"/>
  <c r="HW143" i="4"/>
  <c r="HW162" i="4"/>
  <c r="HW130" i="4"/>
  <c r="HW180" i="4"/>
  <c r="HW152" i="4"/>
  <c r="HW188" i="4"/>
  <c r="HW132" i="4"/>
  <c r="HW136" i="4"/>
  <c r="HW178" i="4"/>
  <c r="HW179" i="4"/>
  <c r="HW147" i="4"/>
  <c r="HW142" i="4"/>
  <c r="HW131" i="4"/>
  <c r="HW139" i="4"/>
  <c r="HW137" i="4"/>
  <c r="HW149" i="4"/>
  <c r="HW184" i="4"/>
  <c r="HW141" i="4"/>
  <c r="HW181" i="4"/>
  <c r="HW125" i="4"/>
  <c r="HW158" i="4"/>
  <c r="HW172" i="4"/>
  <c r="HW148" i="4"/>
  <c r="HW176" i="4"/>
  <c r="HW134" i="4"/>
  <c r="HW140" i="4"/>
  <c r="HW165" i="4"/>
  <c r="HW155" i="4"/>
  <c r="HW189" i="4"/>
  <c r="HW168" i="4"/>
  <c r="HW153" i="4"/>
  <c r="HW127" i="4"/>
  <c r="HW126" i="4"/>
  <c r="HW150" i="4"/>
  <c r="HW157" i="4"/>
  <c r="HW186" i="4"/>
  <c r="HW187" i="4"/>
  <c r="HW182" i="4"/>
  <c r="HW144" i="4"/>
  <c r="HW177" i="4"/>
  <c r="HW156" i="4"/>
  <c r="HJ151" i="4"/>
  <c r="HJ188" i="4"/>
  <c r="HJ149" i="4"/>
  <c r="HJ170" i="4"/>
  <c r="HJ132" i="4"/>
  <c r="HJ184" i="4"/>
  <c r="HJ187" i="4"/>
  <c r="HJ167" i="4"/>
  <c r="HJ173" i="4"/>
  <c r="HJ135" i="4"/>
  <c r="HJ168" i="4"/>
  <c r="HJ147" i="4"/>
  <c r="HJ128" i="4"/>
  <c r="HJ140" i="4"/>
  <c r="HJ174" i="4"/>
  <c r="HJ130" i="4"/>
  <c r="HJ180" i="4"/>
  <c r="HJ163" i="4"/>
  <c r="HJ177" i="4"/>
  <c r="HJ142" i="4"/>
  <c r="HJ139" i="4"/>
  <c r="HJ179" i="4"/>
  <c r="HJ181" i="4"/>
  <c r="HJ141" i="4"/>
  <c r="HJ143" i="4"/>
  <c r="HJ148" i="4"/>
  <c r="HJ182" i="4"/>
  <c r="HJ125" i="4"/>
  <c r="HJ176" i="4"/>
  <c r="HJ131" i="4"/>
  <c r="HJ146" i="4"/>
  <c r="HJ165" i="4"/>
  <c r="HJ172" i="4"/>
  <c r="HJ126" i="4"/>
  <c r="HJ178" i="4"/>
  <c r="HJ183" i="4"/>
  <c r="HJ161" i="4"/>
  <c r="HJ166" i="4"/>
  <c r="HJ152" i="4"/>
  <c r="HJ144" i="4"/>
  <c r="HJ162" i="4"/>
  <c r="HJ136" i="4"/>
  <c r="HJ157" i="4"/>
  <c r="HJ153" i="4"/>
  <c r="HJ186" i="4"/>
  <c r="HJ155" i="4"/>
  <c r="HJ137" i="4"/>
  <c r="HJ159" i="4"/>
  <c r="HJ158" i="4"/>
  <c r="HJ171" i="4"/>
  <c r="HJ134" i="4"/>
  <c r="HJ150" i="4"/>
  <c r="HJ156" i="4"/>
  <c r="IW183" i="4"/>
  <c r="IW166" i="4"/>
  <c r="IW128" i="4"/>
  <c r="IW125" i="4"/>
  <c r="IW158" i="4"/>
  <c r="IW161" i="4"/>
  <c r="IW163" i="4"/>
  <c r="IW143" i="4"/>
  <c r="IW142" i="4"/>
  <c r="IW181" i="4"/>
  <c r="IW178" i="4"/>
  <c r="IW140" i="4"/>
  <c r="IW137" i="4"/>
  <c r="IW187" i="4"/>
  <c r="IW168" i="4"/>
  <c r="IW182" i="4"/>
  <c r="IW165" i="4"/>
  <c r="IW144" i="4"/>
  <c r="IW176" i="4"/>
  <c r="IW189" i="4"/>
  <c r="IW126" i="4"/>
  <c r="IW172" i="4"/>
  <c r="IW150" i="4"/>
  <c r="IW180" i="4"/>
  <c r="IW162" i="4"/>
  <c r="IW141" i="4"/>
  <c r="IW177" i="4"/>
  <c r="IW139" i="4"/>
  <c r="IW174" i="4"/>
  <c r="IW136" i="4"/>
  <c r="IW151" i="4"/>
  <c r="IW149" i="4"/>
  <c r="IW167" i="4"/>
  <c r="IW159" i="4"/>
  <c r="IW147" i="4"/>
  <c r="IW146" i="4"/>
  <c r="IW130" i="4"/>
  <c r="IW152" i="4"/>
  <c r="IW156" i="4"/>
  <c r="IW134" i="4"/>
  <c r="IW179" i="4"/>
  <c r="IW148" i="4"/>
  <c r="IW131" i="4"/>
  <c r="IW155" i="4"/>
  <c r="IW153" i="4"/>
  <c r="IW188" i="4"/>
  <c r="IW171" i="4"/>
  <c r="IW173" i="4"/>
  <c r="IW170" i="4"/>
  <c r="IW135" i="4"/>
  <c r="IW132" i="4"/>
  <c r="IW184" i="4"/>
  <c r="IW157" i="4"/>
  <c r="GN172" i="4"/>
  <c r="GN161" i="4"/>
  <c r="GN178" i="4"/>
  <c r="GN150" i="4"/>
  <c r="GN125" i="4"/>
  <c r="GN140" i="4"/>
  <c r="GN189" i="4"/>
  <c r="GN143" i="4"/>
  <c r="GN132" i="4"/>
  <c r="GN188" i="4"/>
  <c r="GN139" i="4"/>
  <c r="GN181" i="4"/>
  <c r="GN184" i="4"/>
  <c r="GN142" i="4"/>
  <c r="GN131" i="4"/>
  <c r="GN170" i="4"/>
  <c r="GN174" i="4"/>
  <c r="GN162" i="4"/>
  <c r="GN149" i="4"/>
  <c r="GN183" i="4"/>
  <c r="GN173" i="4"/>
  <c r="GN153" i="4"/>
  <c r="GN167" i="4"/>
  <c r="GN152" i="4"/>
  <c r="GN187" i="4"/>
  <c r="GN141" i="4"/>
  <c r="GN151" i="4"/>
  <c r="GN146" i="4"/>
  <c r="GN137" i="4"/>
  <c r="GN180" i="4"/>
  <c r="GN136" i="4"/>
  <c r="GN177" i="4"/>
  <c r="GN163" i="4"/>
  <c r="GN148" i="4"/>
  <c r="GN179" i="4"/>
  <c r="GN165" i="4"/>
  <c r="GN157" i="4"/>
  <c r="GN147" i="4"/>
  <c r="GN158" i="4"/>
  <c r="GN144" i="4"/>
  <c r="GN130" i="4"/>
  <c r="GN166" i="4"/>
  <c r="GN126" i="4"/>
  <c r="GN128" i="4"/>
  <c r="GN135" i="4"/>
  <c r="GN182" i="4"/>
  <c r="GN168" i="4"/>
  <c r="GN134" i="4"/>
  <c r="GN171" i="4"/>
  <c r="GN156" i="4"/>
  <c r="IR186" i="4"/>
  <c r="IR176" i="4"/>
  <c r="IR165" i="4"/>
  <c r="IR144" i="4"/>
  <c r="IR182" i="4"/>
  <c r="IR126" i="4"/>
  <c r="IR147" i="4"/>
  <c r="IR137" i="4"/>
  <c r="IR171" i="4"/>
  <c r="IR181" i="4"/>
  <c r="IR167" i="4"/>
  <c r="IR168" i="4"/>
  <c r="IR179" i="4"/>
  <c r="IR189" i="4"/>
  <c r="IR177" i="4"/>
  <c r="IR146" i="4"/>
  <c r="IR136" i="4"/>
  <c r="IR130" i="4"/>
  <c r="IR132" i="4"/>
  <c r="IR178" i="4"/>
  <c r="IR188" i="4"/>
  <c r="IR153" i="4"/>
  <c r="IR161" i="4"/>
  <c r="IR143" i="4"/>
  <c r="IR141" i="4"/>
  <c r="IR150" i="4"/>
  <c r="IR184" i="4"/>
  <c r="IR170" i="4"/>
  <c r="IR174" i="4"/>
  <c r="IR125" i="4"/>
  <c r="IR187" i="4"/>
  <c r="IR172" i="4"/>
  <c r="IR149" i="4"/>
  <c r="IR180" i="4"/>
  <c r="IR173" i="4"/>
  <c r="IR163" i="4"/>
  <c r="IR183" i="4"/>
  <c r="IR151" i="4"/>
  <c r="IR142" i="4"/>
  <c r="IR157" i="4"/>
  <c r="IR140" i="4"/>
  <c r="IR148" i="4"/>
  <c r="IR166" i="4"/>
  <c r="IR135" i="4"/>
  <c r="IR152" i="4"/>
  <c r="IR139" i="4"/>
  <c r="IR131" i="4"/>
  <c r="IR134" i="4"/>
  <c r="IR156" i="4"/>
  <c r="IR159" i="4"/>
  <c r="IR128" i="4"/>
  <c r="AV165" i="4"/>
  <c r="AV162" i="4"/>
  <c r="AV182" i="4"/>
  <c r="AV144" i="4"/>
  <c r="AV142" i="4"/>
  <c r="AV174" i="4"/>
  <c r="AV180" i="4"/>
  <c r="AV181" i="4"/>
  <c r="AV140" i="4"/>
  <c r="AV178" i="4"/>
  <c r="AV179" i="4"/>
  <c r="AV141" i="4"/>
  <c r="AV173" i="4"/>
  <c r="AV128" i="4"/>
  <c r="AV177" i="4"/>
  <c r="AV153" i="4"/>
  <c r="AV151" i="4"/>
  <c r="AV137" i="4"/>
  <c r="AV135" i="4"/>
  <c r="AV132" i="4"/>
  <c r="AV163" i="4"/>
  <c r="AV183" i="4"/>
  <c r="AV188" i="4"/>
  <c r="AV166" i="4"/>
  <c r="AV170" i="4"/>
  <c r="AV139" i="4"/>
  <c r="AV131" i="4"/>
  <c r="AV149" i="4"/>
  <c r="AV176" i="4"/>
  <c r="AV189" i="4"/>
  <c r="AV126" i="4"/>
  <c r="AV143" i="4"/>
  <c r="AV172" i="4"/>
  <c r="AV184" i="4"/>
  <c r="AV150" i="4"/>
  <c r="AV167" i="4"/>
  <c r="AV161" i="4"/>
  <c r="AV146" i="4"/>
  <c r="AV168" i="4"/>
  <c r="AV187" i="4"/>
  <c r="AV147" i="4"/>
  <c r="AV136" i="4"/>
  <c r="AV130" i="4"/>
  <c r="AV125" i="4"/>
  <c r="AV152" i="4"/>
  <c r="AV148" i="4"/>
  <c r="AV156" i="4"/>
  <c r="AV158" i="4"/>
  <c r="AV134" i="4"/>
  <c r="BV135" i="4"/>
  <c r="BV173" i="4"/>
  <c r="BV178" i="4"/>
  <c r="BV147" i="4"/>
  <c r="BV165" i="4"/>
  <c r="BV130" i="4"/>
  <c r="BV174" i="4"/>
  <c r="BV177" i="4"/>
  <c r="BV153" i="4"/>
  <c r="BV168" i="4"/>
  <c r="BV140" i="4"/>
  <c r="BV189" i="4"/>
  <c r="BV180" i="4"/>
  <c r="BV184" i="4"/>
  <c r="BV187" i="4"/>
  <c r="BV181" i="4"/>
  <c r="BV152" i="4"/>
  <c r="BV176" i="4"/>
  <c r="BV183" i="4"/>
  <c r="BV148" i="4"/>
  <c r="BV144" i="4"/>
  <c r="BV141" i="4"/>
  <c r="BV188" i="4"/>
  <c r="BV162" i="4"/>
  <c r="BV179" i="4"/>
  <c r="BV161" i="4"/>
  <c r="BV139" i="4"/>
  <c r="BV143" i="4"/>
  <c r="BV136" i="4"/>
  <c r="BV131" i="4"/>
  <c r="BV166" i="4"/>
  <c r="BV146" i="4"/>
  <c r="BV142" i="4"/>
  <c r="BV182" i="4"/>
  <c r="BV149" i="4"/>
  <c r="BV163" i="4"/>
  <c r="BV125" i="4"/>
  <c r="BV137" i="4"/>
  <c r="BV172" i="4"/>
  <c r="BV167" i="4"/>
  <c r="BV170" i="4"/>
  <c r="BV132" i="4"/>
  <c r="BV151" i="4"/>
  <c r="BV128" i="4"/>
  <c r="BV150" i="4"/>
  <c r="BV126" i="4"/>
  <c r="BV156" i="4"/>
  <c r="BV186" i="4"/>
  <c r="BV127" i="4"/>
  <c r="BV171" i="4"/>
  <c r="BV157" i="4"/>
  <c r="BV158" i="4"/>
  <c r="BV155" i="4"/>
  <c r="BV134" i="4"/>
  <c r="DR186" i="4"/>
  <c r="DR168" i="4"/>
  <c r="DR158" i="4"/>
  <c r="DR177" i="4"/>
  <c r="DR147" i="4"/>
  <c r="DR139" i="4"/>
  <c r="DR140" i="4"/>
  <c r="DR187" i="4"/>
  <c r="DR161" i="4"/>
  <c r="DR130" i="4"/>
  <c r="DR148" i="4"/>
  <c r="DR178" i="4"/>
  <c r="DR131" i="4"/>
  <c r="DR184" i="4"/>
  <c r="DR181" i="4"/>
  <c r="DR189" i="4"/>
  <c r="DR188" i="4"/>
  <c r="DR125" i="4"/>
  <c r="DR163" i="4"/>
  <c r="DR132" i="4"/>
  <c r="DR171" i="4"/>
  <c r="DR165" i="4"/>
  <c r="DR162" i="4"/>
  <c r="DR166" i="4"/>
  <c r="DR136" i="4"/>
  <c r="DR137" i="4"/>
  <c r="DR143" i="4"/>
  <c r="DR180" i="4"/>
  <c r="DR150" i="4"/>
  <c r="DR173" i="4"/>
  <c r="DR176" i="4"/>
  <c r="DR146" i="4"/>
  <c r="DR182" i="4"/>
  <c r="DR179" i="4"/>
  <c r="DR157" i="4"/>
  <c r="DR155" i="4"/>
  <c r="DR183" i="4"/>
  <c r="DR152" i="4"/>
  <c r="DR149" i="4"/>
  <c r="DR159" i="4"/>
  <c r="DR153" i="4"/>
  <c r="DR128" i="4"/>
  <c r="DR126" i="4"/>
  <c r="DR135" i="4"/>
  <c r="DR172" i="4"/>
  <c r="DR142" i="4"/>
  <c r="DR156" i="4"/>
  <c r="DR167" i="4"/>
  <c r="DR174" i="4"/>
  <c r="DR170" i="4"/>
  <c r="DR151" i="4"/>
  <c r="DR134" i="4"/>
  <c r="EA170" i="4"/>
  <c r="EA260" i="4" s="1"/>
  <c r="EA148" i="4"/>
  <c r="EA238" i="4" s="1"/>
  <c r="EA137" i="4"/>
  <c r="EA125" i="4"/>
  <c r="EA440" i="4" s="1"/>
  <c r="EA159" i="4"/>
  <c r="EA140" i="4"/>
  <c r="EA230" i="4" s="1"/>
  <c r="EA128" i="4"/>
  <c r="EA443" i="4" s="1"/>
  <c r="EA182" i="4"/>
  <c r="EA364" i="4" s="1"/>
  <c r="EA131" i="4"/>
  <c r="EA445" i="4" s="1"/>
  <c r="EA177" i="4"/>
  <c r="EA267" i="4" s="1"/>
  <c r="EA174" i="4"/>
  <c r="EA481" i="4" s="1"/>
  <c r="EA189" i="4"/>
  <c r="EA494" i="4" s="1"/>
  <c r="EA134" i="4"/>
  <c r="EA316" i="4" s="1"/>
  <c r="EA168" i="4"/>
  <c r="EA476" i="4" s="1"/>
  <c r="EA165" i="4"/>
  <c r="EA473" i="4" s="1"/>
  <c r="EA180" i="4"/>
  <c r="EA486" i="4" s="1"/>
  <c r="EA147" i="4"/>
  <c r="EA458" i="4" s="1"/>
  <c r="EA152" i="4"/>
  <c r="EA463" i="4" s="1"/>
  <c r="EA172" i="4"/>
  <c r="EA262" i="4" s="1"/>
  <c r="EA139" i="4"/>
  <c r="EA144" i="4"/>
  <c r="EA326" i="4" s="1"/>
  <c r="EA163" i="4"/>
  <c r="EA472" i="4" s="1"/>
  <c r="EA158" i="4"/>
  <c r="EA468" i="4" s="1"/>
  <c r="EA156" i="4"/>
  <c r="EA130" i="4"/>
  <c r="EA444" i="4" s="1"/>
  <c r="EA136" i="4"/>
  <c r="EA226" i="4" s="1"/>
  <c r="EA150" i="4"/>
  <c r="EA332" i="4" s="1"/>
  <c r="EA186" i="4"/>
  <c r="EA368" i="4" s="1"/>
  <c r="EA184" i="4"/>
  <c r="EA490" i="4" s="1"/>
  <c r="EA126" i="4"/>
  <c r="EA216" i="4" s="1"/>
  <c r="EA142" i="4"/>
  <c r="EA454" i="4" s="1"/>
  <c r="EA188" i="4"/>
  <c r="EA176" i="4"/>
  <c r="EA482" i="4" s="1"/>
  <c r="EA157" i="4"/>
  <c r="EA339" i="4" s="1"/>
  <c r="EA179" i="4"/>
  <c r="EA485" i="4" s="1"/>
  <c r="EA167" i="4"/>
  <c r="EA475" i="4" s="1"/>
  <c r="EA181" i="4"/>
  <c r="EA487" i="4" s="1"/>
  <c r="EA146" i="4"/>
  <c r="EA236" i="4" s="1"/>
  <c r="EA173" i="4"/>
  <c r="EA480" i="4" s="1"/>
  <c r="EA171" i="4"/>
  <c r="EA162" i="4"/>
  <c r="EA471" i="4" s="1"/>
  <c r="EA187" i="4"/>
  <c r="EA277" i="4" s="1"/>
  <c r="EA183" i="4"/>
  <c r="EA489" i="4" s="1"/>
  <c r="EA149" i="4"/>
  <c r="EA460" i="4" s="1"/>
  <c r="EA178" i="4"/>
  <c r="EA268" i="4" s="1"/>
  <c r="EA141" i="4"/>
  <c r="EA323" i="4" s="1"/>
  <c r="EA151" i="4"/>
  <c r="EA241" i="4" s="1"/>
  <c r="EA161" i="4"/>
  <c r="EA470" i="4" s="1"/>
  <c r="EA153" i="4"/>
  <c r="EA135" i="4"/>
  <c r="EA448" i="4" s="1"/>
  <c r="DW408" i="4"/>
  <c r="EB155" i="4"/>
  <c r="EB465" i="4" s="1"/>
  <c r="JZ159" i="4"/>
  <c r="EC163" i="4"/>
  <c r="EC472" i="4" s="1"/>
  <c r="AM155" i="4"/>
  <c r="AN155" i="4"/>
  <c r="EC140" i="4"/>
  <c r="EC452" i="4" s="1"/>
  <c r="JF127" i="4"/>
  <c r="EC149" i="4"/>
  <c r="EC331" i="4" s="1"/>
  <c r="EB150" i="4"/>
  <c r="EB461" i="4" s="1"/>
  <c r="IR127" i="4"/>
  <c r="EC158" i="4"/>
  <c r="EC468" i="4" s="1"/>
  <c r="BI155" i="4"/>
  <c r="EB135" i="4"/>
  <c r="IT127" i="4"/>
  <c r="EC135" i="4"/>
  <c r="EC448" i="4" s="1"/>
  <c r="HN127" i="4"/>
  <c r="JC159" i="4"/>
  <c r="EB144" i="4"/>
  <c r="EB456" i="4" s="1"/>
  <c r="AV155" i="4"/>
  <c r="AW155" i="4"/>
  <c r="EB137" i="4"/>
  <c r="EB450" i="4" s="1"/>
  <c r="Y168" i="4"/>
  <c r="Y476" i="4" s="1"/>
  <c r="BZ156" i="4"/>
  <c r="BH156" i="4"/>
  <c r="GN186" i="4"/>
  <c r="EJ134" i="4"/>
  <c r="CZ171" i="4"/>
  <c r="DG137" i="4"/>
  <c r="DF167" i="4"/>
  <c r="DE177" i="4"/>
  <c r="DE150" i="4"/>
  <c r="FP174" i="4"/>
  <c r="JU131" i="4"/>
  <c r="JU128" i="4"/>
  <c r="JW153" i="4"/>
  <c r="IP140" i="4"/>
  <c r="HS187" i="4"/>
  <c r="GP161" i="4"/>
  <c r="GP132" i="4"/>
  <c r="GP188" i="4"/>
  <c r="GP167" i="4"/>
  <c r="GP140" i="4"/>
  <c r="GP146" i="4"/>
  <c r="GP184" i="4"/>
  <c r="GP178" i="4"/>
  <c r="GP149" i="4"/>
  <c r="GP183" i="4"/>
  <c r="GP170" i="4"/>
  <c r="GP177" i="4"/>
  <c r="GP181" i="4"/>
  <c r="GP172" i="4"/>
  <c r="GP179" i="4"/>
  <c r="GP174" i="4"/>
  <c r="GP131" i="4"/>
  <c r="GP126" i="4"/>
  <c r="GP147" i="4"/>
  <c r="GP139" i="4"/>
  <c r="GP163" i="4"/>
  <c r="GP162" i="4"/>
  <c r="GP152" i="4"/>
  <c r="GP173" i="4"/>
  <c r="GP142" i="4"/>
  <c r="GP176" i="4"/>
  <c r="GP141" i="4"/>
  <c r="GP151" i="4"/>
  <c r="GP125" i="4"/>
  <c r="GP136" i="4"/>
  <c r="GP165" i="4"/>
  <c r="GP128" i="4"/>
  <c r="GP135" i="4"/>
  <c r="GP171" i="4"/>
  <c r="GP144" i="4"/>
  <c r="GP168" i="4"/>
  <c r="GP150" i="4"/>
  <c r="GP158" i="4"/>
  <c r="GP130" i="4"/>
  <c r="GP137" i="4"/>
  <c r="GP166" i="4"/>
  <c r="GP134" i="4"/>
  <c r="GP155" i="4"/>
  <c r="GP187" i="4"/>
  <c r="GP143" i="4"/>
  <c r="GP189" i="4"/>
  <c r="GP180" i="4"/>
  <c r="GP148" i="4"/>
  <c r="GP182" i="4"/>
  <c r="GP157" i="4"/>
  <c r="GP153" i="4"/>
  <c r="DV153" i="4"/>
  <c r="DV174" i="4"/>
  <c r="DV178" i="4"/>
  <c r="DV131" i="4"/>
  <c r="DV183" i="4"/>
  <c r="DV172" i="4"/>
  <c r="DV149" i="4"/>
  <c r="DV128" i="4"/>
  <c r="DV148" i="4"/>
  <c r="DV126" i="4"/>
  <c r="DV181" i="4"/>
  <c r="DV189" i="4"/>
  <c r="DV168" i="4"/>
  <c r="DV144" i="4"/>
  <c r="DV142" i="4"/>
  <c r="DV170" i="4"/>
  <c r="DV176" i="4"/>
  <c r="DV156" i="4"/>
  <c r="DV135" i="4"/>
  <c r="DV151" i="4"/>
  <c r="DV188" i="4"/>
  <c r="DV139" i="4"/>
  <c r="DV158" i="4"/>
  <c r="DV165" i="4"/>
  <c r="DV163" i="4"/>
  <c r="DV146" i="4"/>
  <c r="DV141" i="4"/>
  <c r="DV182" i="4"/>
  <c r="DV187" i="4"/>
  <c r="DV140" i="4"/>
  <c r="DV180" i="4"/>
  <c r="DV157" i="4"/>
  <c r="DV173" i="4"/>
  <c r="DV125" i="4"/>
  <c r="DV162" i="4"/>
  <c r="DV167" i="4"/>
  <c r="DV166" i="4"/>
  <c r="DV136" i="4"/>
  <c r="DV161" i="4"/>
  <c r="DV130" i="4"/>
  <c r="DV184" i="4"/>
  <c r="DV137" i="4"/>
  <c r="DV152" i="4"/>
  <c r="DV150" i="4"/>
  <c r="DV179" i="4"/>
  <c r="DV177" i="4"/>
  <c r="DV171" i="4"/>
  <c r="DV134" i="4"/>
  <c r="DV147" i="4"/>
  <c r="IS168" i="4"/>
  <c r="IS130" i="4"/>
  <c r="IS179" i="4"/>
  <c r="IS162" i="4"/>
  <c r="IS147" i="4"/>
  <c r="IS172" i="4"/>
  <c r="IS161" i="4"/>
  <c r="IS150" i="4"/>
  <c r="IS140" i="4"/>
  <c r="IS189" i="4"/>
  <c r="IS141" i="4"/>
  <c r="IS182" i="4"/>
  <c r="IS125" i="4"/>
  <c r="IS180" i="4"/>
  <c r="IS149" i="4"/>
  <c r="IS139" i="4"/>
  <c r="IS136" i="4"/>
  <c r="IS128" i="4"/>
  <c r="IS167" i="4"/>
  <c r="IS181" i="4"/>
  <c r="IS163" i="4"/>
  <c r="IS178" i="4"/>
  <c r="IS165" i="4"/>
  <c r="IS146" i="4"/>
  <c r="IS142" i="4"/>
  <c r="IS144" i="4"/>
  <c r="IS153" i="4"/>
  <c r="IS188" i="4"/>
  <c r="IS174" i="4"/>
  <c r="IS177" i="4"/>
  <c r="IS126" i="4"/>
  <c r="IS143" i="4"/>
  <c r="IS152" i="4"/>
  <c r="IS183" i="4"/>
  <c r="IS176" i="4"/>
  <c r="IS166" i="4"/>
  <c r="IS173" i="4"/>
  <c r="IS137" i="4"/>
  <c r="IS170" i="4"/>
  <c r="IS187" i="4"/>
  <c r="IS132" i="4"/>
  <c r="IS151" i="4"/>
  <c r="IS156" i="4"/>
  <c r="IS184" i="4"/>
  <c r="IS135" i="4"/>
  <c r="IS134" i="4"/>
  <c r="IS155" i="4"/>
  <c r="IS148" i="4"/>
  <c r="IS157" i="4"/>
  <c r="IS158" i="4"/>
  <c r="IS171" i="4"/>
  <c r="IS186" i="4"/>
  <c r="EY167" i="4"/>
  <c r="EY146" i="4"/>
  <c r="EY126" i="4"/>
  <c r="EY181" i="4"/>
  <c r="EY143" i="4"/>
  <c r="EY162" i="4"/>
  <c r="EY182" i="4"/>
  <c r="EY165" i="4"/>
  <c r="EY144" i="4"/>
  <c r="EY180" i="4"/>
  <c r="EY179" i="4"/>
  <c r="EY142" i="4"/>
  <c r="EY184" i="4"/>
  <c r="EY141" i="4"/>
  <c r="EY152" i="4"/>
  <c r="EY178" i="4"/>
  <c r="EY161" i="4"/>
  <c r="EY140" i="4"/>
  <c r="EY163" i="4"/>
  <c r="EY166" i="4"/>
  <c r="EY128" i="4"/>
  <c r="EY125" i="4"/>
  <c r="EY177" i="4"/>
  <c r="EY139" i="4"/>
  <c r="EY187" i="4"/>
  <c r="EY176" i="4"/>
  <c r="EY173" i="4"/>
  <c r="EY148" i="4"/>
  <c r="EY151" i="4"/>
  <c r="EY131" i="4"/>
  <c r="EY135" i="4"/>
  <c r="EY189" i="4"/>
  <c r="EY172" i="4"/>
  <c r="EY150" i="4"/>
  <c r="EY168" i="4"/>
  <c r="EY147" i="4"/>
  <c r="EY153" i="4"/>
  <c r="EY130" i="4"/>
  <c r="EY137" i="4"/>
  <c r="EY174" i="4"/>
  <c r="EY188" i="4"/>
  <c r="EY149" i="4"/>
  <c r="EY158" i="4"/>
  <c r="EY156" i="4"/>
  <c r="EY157" i="4"/>
  <c r="EY183" i="4"/>
  <c r="EY136" i="4"/>
  <c r="EY171" i="4"/>
  <c r="EY186" i="4"/>
  <c r="EY134" i="4"/>
  <c r="EY132" i="4"/>
  <c r="HQ170" i="4"/>
  <c r="HQ188" i="4"/>
  <c r="HQ149" i="4"/>
  <c r="HQ156" i="4"/>
  <c r="HQ182" i="4"/>
  <c r="HQ150" i="4"/>
  <c r="HQ125" i="4"/>
  <c r="HQ144" i="4"/>
  <c r="HQ172" i="4"/>
  <c r="HQ132" i="4"/>
  <c r="HQ165" i="4"/>
  <c r="HQ181" i="4"/>
  <c r="HQ180" i="4"/>
  <c r="HQ166" i="4"/>
  <c r="HQ151" i="4"/>
  <c r="HQ146" i="4"/>
  <c r="HQ161" i="4"/>
  <c r="HQ168" i="4"/>
  <c r="HQ183" i="4"/>
  <c r="HQ128" i="4"/>
  <c r="HQ141" i="4"/>
  <c r="HQ152" i="4"/>
  <c r="HQ178" i="4"/>
  <c r="HQ173" i="4"/>
  <c r="HQ167" i="4"/>
  <c r="HQ126" i="4"/>
  <c r="HQ162" i="4"/>
  <c r="HQ143" i="4"/>
  <c r="HQ176" i="4"/>
  <c r="HQ184" i="4"/>
  <c r="HQ174" i="4"/>
  <c r="HQ163" i="4"/>
  <c r="HQ177" i="4"/>
  <c r="HQ135" i="4"/>
  <c r="HQ147" i="4"/>
  <c r="HQ157" i="4"/>
  <c r="HQ127" i="4"/>
  <c r="HQ142" i="4"/>
  <c r="HQ137" i="4"/>
  <c r="HQ130" i="4"/>
  <c r="HQ131" i="4"/>
  <c r="HQ158" i="4"/>
  <c r="HQ139" i="4"/>
  <c r="HQ153" i="4"/>
  <c r="HQ179" i="4"/>
  <c r="HQ187" i="4"/>
  <c r="HQ134" i="4"/>
  <c r="HQ155" i="4"/>
  <c r="HQ148" i="4"/>
  <c r="HQ189" i="4"/>
  <c r="HQ136" i="4"/>
  <c r="HQ186" i="4"/>
  <c r="HQ171" i="4"/>
  <c r="FX176" i="4"/>
  <c r="FX178" i="4"/>
  <c r="FX161" i="4"/>
  <c r="FX140" i="4"/>
  <c r="FX141" i="4"/>
  <c r="FX149" i="4"/>
  <c r="FX130" i="4"/>
  <c r="FX143" i="4"/>
  <c r="FX134" i="4"/>
  <c r="FX171" i="4"/>
  <c r="FX156" i="4"/>
  <c r="FX132" i="4"/>
  <c r="FX184" i="4"/>
  <c r="FX125" i="4"/>
  <c r="FX157" i="4"/>
  <c r="FX167" i="4"/>
  <c r="FX182" i="4"/>
  <c r="FX180" i="4"/>
  <c r="FX146" i="4"/>
  <c r="FX165" i="4"/>
  <c r="FX163" i="4"/>
  <c r="FX158" i="4"/>
  <c r="FX144" i="4"/>
  <c r="FX142" i="4"/>
  <c r="FX126" i="4"/>
  <c r="FX179" i="4"/>
  <c r="FX162" i="4"/>
  <c r="FX189" i="4"/>
  <c r="FX172" i="4"/>
  <c r="FX174" i="4"/>
  <c r="FX173" i="4"/>
  <c r="FX150" i="4"/>
  <c r="FX187" i="4"/>
  <c r="FX152" i="4"/>
  <c r="FX151" i="4"/>
  <c r="FX148" i="4"/>
  <c r="FX183" i="4"/>
  <c r="FX177" i="4"/>
  <c r="FX136" i="4"/>
  <c r="FX135" i="4"/>
  <c r="FX131" i="4"/>
  <c r="FX166" i="4"/>
  <c r="FX139" i="4"/>
  <c r="FX153" i="4"/>
  <c r="FX128" i="4"/>
  <c r="FX170" i="4"/>
  <c r="FX147" i="4"/>
  <c r="FX181" i="4"/>
  <c r="FX186" i="4"/>
  <c r="AZ183" i="4"/>
  <c r="AZ181" i="4"/>
  <c r="AZ146" i="4"/>
  <c r="AZ166" i="4"/>
  <c r="AZ143" i="4"/>
  <c r="AZ187" i="4"/>
  <c r="AZ184" i="4"/>
  <c r="AZ156" i="4"/>
  <c r="AZ132" i="4"/>
  <c r="AZ165" i="4"/>
  <c r="AZ163" i="4"/>
  <c r="AZ142" i="4"/>
  <c r="AZ178" i="4"/>
  <c r="AZ130" i="4"/>
  <c r="AZ161" i="4"/>
  <c r="AZ126" i="4"/>
  <c r="AZ140" i="4"/>
  <c r="AZ182" i="4"/>
  <c r="AZ168" i="4"/>
  <c r="AZ144" i="4"/>
  <c r="AZ148" i="4"/>
  <c r="AZ131" i="4"/>
  <c r="AZ167" i="4"/>
  <c r="AZ188" i="4"/>
  <c r="AZ180" i="4"/>
  <c r="AZ170" i="4"/>
  <c r="AZ176" i="4"/>
  <c r="AZ174" i="4"/>
  <c r="AZ149" i="4"/>
  <c r="AZ152" i="4"/>
  <c r="AZ128" i="4"/>
  <c r="AZ136" i="4"/>
  <c r="AZ173" i="4"/>
  <c r="AZ153" i="4"/>
  <c r="AZ151" i="4"/>
  <c r="AZ179" i="4"/>
  <c r="AZ137" i="4"/>
  <c r="AZ135" i="4"/>
  <c r="AZ162" i="4"/>
  <c r="AZ141" i="4"/>
  <c r="AZ177" i="4"/>
  <c r="AZ189" i="4"/>
  <c r="AZ125" i="4"/>
  <c r="AZ150" i="4"/>
  <c r="AZ158" i="4"/>
  <c r="AZ134" i="4"/>
  <c r="AZ139" i="4"/>
  <c r="AZ155" i="4"/>
  <c r="AZ147" i="4"/>
  <c r="AZ172" i="4"/>
  <c r="AZ171" i="4"/>
  <c r="AZ186" i="4"/>
  <c r="HU166" i="4"/>
  <c r="HU177" i="4"/>
  <c r="HU183" i="4"/>
  <c r="HU128" i="4"/>
  <c r="HU139" i="4"/>
  <c r="HU178" i="4"/>
  <c r="HU146" i="4"/>
  <c r="HU140" i="4"/>
  <c r="HU184" i="4"/>
  <c r="HU189" i="4"/>
  <c r="HU161" i="4"/>
  <c r="HU167" i="4"/>
  <c r="HU135" i="4"/>
  <c r="HU131" i="4"/>
  <c r="HU187" i="4"/>
  <c r="HU162" i="4"/>
  <c r="HU152" i="4"/>
  <c r="HU142" i="4"/>
  <c r="HU147" i="4"/>
  <c r="HU150" i="4"/>
  <c r="HU151" i="4"/>
  <c r="HU174" i="4"/>
  <c r="HU168" i="4"/>
  <c r="HU163" i="4"/>
  <c r="HU181" i="4"/>
  <c r="HU125" i="4"/>
  <c r="HU153" i="4"/>
  <c r="HU173" i="4"/>
  <c r="HU141" i="4"/>
  <c r="HU180" i="4"/>
  <c r="HU158" i="4"/>
  <c r="HU143" i="4"/>
  <c r="HU176" i="4"/>
  <c r="HU172" i="4"/>
  <c r="HU170" i="4"/>
  <c r="HU165" i="4"/>
  <c r="HU179" i="4"/>
  <c r="HU132" i="4"/>
  <c r="HU126" i="4"/>
  <c r="HU148" i="4"/>
  <c r="HU188" i="4"/>
  <c r="HU149" i="4"/>
  <c r="HU182" i="4"/>
  <c r="HU130" i="4"/>
  <c r="HU186" i="4"/>
  <c r="HU144" i="4"/>
  <c r="HU134" i="4"/>
  <c r="HU155" i="4"/>
  <c r="HU171" i="4"/>
  <c r="HU156" i="4"/>
  <c r="HU136" i="4"/>
  <c r="BR186" i="4"/>
  <c r="BR180" i="4"/>
  <c r="BR146" i="4"/>
  <c r="BR149" i="4"/>
  <c r="BR135" i="4"/>
  <c r="BR148" i="4"/>
  <c r="BR188" i="4"/>
  <c r="BR173" i="4"/>
  <c r="BR183" i="4"/>
  <c r="BR139" i="4"/>
  <c r="BR132" i="4"/>
  <c r="BR172" i="4"/>
  <c r="BR142" i="4"/>
  <c r="BR150" i="4"/>
  <c r="BR189" i="4"/>
  <c r="BR147" i="4"/>
  <c r="BR152" i="4"/>
  <c r="BR184" i="4"/>
  <c r="BR166" i="4"/>
  <c r="BR140" i="4"/>
  <c r="BR162" i="4"/>
  <c r="BR181" i="4"/>
  <c r="BR153" i="4"/>
  <c r="BR170" i="4"/>
  <c r="BR165" i="4"/>
  <c r="BR179" i="4"/>
  <c r="BR143" i="4"/>
  <c r="BR136" i="4"/>
  <c r="BR177" i="4"/>
  <c r="BR187" i="4"/>
  <c r="BR182" i="4"/>
  <c r="BR151" i="4"/>
  <c r="BR131" i="4"/>
  <c r="BR167" i="4"/>
  <c r="BR176" i="4"/>
  <c r="BR126" i="4"/>
  <c r="BR174" i="4"/>
  <c r="BR168" i="4"/>
  <c r="BR161" i="4"/>
  <c r="BR163" i="4"/>
  <c r="BR141" i="4"/>
  <c r="BR137" i="4"/>
  <c r="BR178" i="4"/>
  <c r="BR144" i="4"/>
  <c r="BR125" i="4"/>
  <c r="BR128" i="4"/>
  <c r="BR130" i="4"/>
  <c r="BR156" i="4"/>
  <c r="BR155" i="4"/>
  <c r="BR134" i="4"/>
  <c r="BR171" i="4"/>
  <c r="BR158" i="4"/>
  <c r="BY181" i="4"/>
  <c r="BY161" i="4"/>
  <c r="BY168" i="4"/>
  <c r="BY136" i="4"/>
  <c r="BY141" i="4"/>
  <c r="BY152" i="4"/>
  <c r="BY178" i="4"/>
  <c r="BY130" i="4"/>
  <c r="BY140" i="4"/>
  <c r="BY151" i="4"/>
  <c r="BY143" i="4"/>
  <c r="BY148" i="4"/>
  <c r="BY165" i="4"/>
  <c r="BY189" i="4"/>
  <c r="BY167" i="4"/>
  <c r="BY135" i="4"/>
  <c r="BY172" i="4"/>
  <c r="BY144" i="4"/>
  <c r="BY139" i="4"/>
  <c r="BY125" i="4"/>
  <c r="BY174" i="4"/>
  <c r="BY179" i="4"/>
  <c r="BY188" i="4"/>
  <c r="BY147" i="4"/>
  <c r="BY182" i="4"/>
  <c r="BY176" i="4"/>
  <c r="BY153" i="4"/>
  <c r="BY150" i="4"/>
  <c r="BY187" i="4"/>
  <c r="BY142" i="4"/>
  <c r="BY163" i="4"/>
  <c r="BY184" i="4"/>
  <c r="BY137" i="4"/>
  <c r="BY170" i="4"/>
  <c r="BY173" i="4"/>
  <c r="BY166" i="4"/>
  <c r="BY180" i="4"/>
  <c r="BY177" i="4"/>
  <c r="BY146" i="4"/>
  <c r="BY183" i="4"/>
  <c r="BY162" i="4"/>
  <c r="BY149" i="4"/>
  <c r="BY128" i="4"/>
  <c r="BY132" i="4"/>
  <c r="BY126" i="4"/>
  <c r="BY131" i="4"/>
  <c r="BY157" i="4"/>
  <c r="BY186" i="4"/>
  <c r="BY171" i="4"/>
  <c r="BY156" i="4"/>
  <c r="EI158" i="4"/>
  <c r="EI186" i="4"/>
  <c r="EI173" i="4"/>
  <c r="EI177" i="4"/>
  <c r="EI151" i="4"/>
  <c r="EI188" i="4"/>
  <c r="EI168" i="4"/>
  <c r="EI143" i="4"/>
  <c r="EI179" i="4"/>
  <c r="EI147" i="4"/>
  <c r="EI135" i="4"/>
  <c r="EI170" i="4"/>
  <c r="EI139" i="4"/>
  <c r="EI126" i="4"/>
  <c r="EI162" i="4"/>
  <c r="EI187" i="4"/>
  <c r="EI131" i="4"/>
  <c r="EI182" i="4"/>
  <c r="EI149" i="4"/>
  <c r="EI178" i="4"/>
  <c r="EI157" i="4"/>
  <c r="EI174" i="4"/>
  <c r="EI141" i="4"/>
  <c r="EI161" i="4"/>
  <c r="EI165" i="4"/>
  <c r="EI189" i="4"/>
  <c r="EI148" i="4"/>
  <c r="EI184" i="4"/>
  <c r="EI152" i="4"/>
  <c r="EI180" i="4"/>
  <c r="EI140" i="4"/>
  <c r="EI172" i="4"/>
  <c r="EI156" i="4"/>
  <c r="EI132" i="4"/>
  <c r="EI167" i="4"/>
  <c r="EI166" i="4"/>
  <c r="EI136" i="4"/>
  <c r="EI163" i="4"/>
  <c r="EI146" i="4"/>
  <c r="EI153" i="4"/>
  <c r="EI150" i="4"/>
  <c r="EI130" i="4"/>
  <c r="EI137" i="4"/>
  <c r="EI142" i="4"/>
  <c r="EI181" i="4"/>
  <c r="EI125" i="4"/>
  <c r="DH163" i="4"/>
  <c r="DH150" i="4"/>
  <c r="DH180" i="4"/>
  <c r="DH142" i="4"/>
  <c r="DH173" i="4"/>
  <c r="DH143" i="4"/>
  <c r="DH135" i="4"/>
  <c r="DH189" i="4"/>
  <c r="DH172" i="4"/>
  <c r="DH181" i="4"/>
  <c r="DH151" i="4"/>
  <c r="DH125" i="4"/>
  <c r="DH132" i="4"/>
  <c r="DH168" i="4"/>
  <c r="DH136" i="4"/>
  <c r="DH165" i="4"/>
  <c r="DH139" i="4"/>
  <c r="DH183" i="4"/>
  <c r="DH153" i="4"/>
  <c r="DH140" i="4"/>
  <c r="DH146" i="4"/>
  <c r="DH128" i="4"/>
  <c r="DH179" i="4"/>
  <c r="DH149" i="4"/>
  <c r="DH176" i="4"/>
  <c r="DH182" i="4"/>
  <c r="DH126" i="4"/>
  <c r="DH152" i="4"/>
  <c r="DH156" i="4"/>
  <c r="DH187" i="4"/>
  <c r="DH131" i="4"/>
  <c r="DH158" i="4"/>
  <c r="DH161" i="4"/>
  <c r="DH130" i="4"/>
  <c r="DH167" i="4"/>
  <c r="DH155" i="4"/>
  <c r="DH174" i="4"/>
  <c r="DH170" i="4"/>
  <c r="DH141" i="4"/>
  <c r="DH177" i="4"/>
  <c r="DH144" i="4"/>
  <c r="DH157" i="4"/>
  <c r="DH178" i="4"/>
  <c r="DH147" i="4"/>
  <c r="DH148" i="4"/>
  <c r="DH184" i="4"/>
  <c r="DH162" i="4"/>
  <c r="DH166" i="4"/>
  <c r="DH186" i="4"/>
  <c r="AH177" i="4"/>
  <c r="AH153" i="4"/>
  <c r="AH137" i="4"/>
  <c r="AH173" i="4"/>
  <c r="AH188" i="4"/>
  <c r="AH158" i="4"/>
  <c r="AH152" i="4"/>
  <c r="AH242" i="4" s="1"/>
  <c r="AH136" i="4"/>
  <c r="AH318" i="4" s="1"/>
  <c r="AH174" i="4"/>
  <c r="AH139" i="4"/>
  <c r="AH229" i="4" s="1"/>
  <c r="AH130" i="4"/>
  <c r="AH168" i="4"/>
  <c r="AH258" i="4" s="1"/>
  <c r="AH182" i="4"/>
  <c r="AH162" i="4"/>
  <c r="AH183" i="4"/>
  <c r="AH180" i="4"/>
  <c r="AH141" i="4"/>
  <c r="AH131" i="4"/>
  <c r="AH221" i="4" s="1"/>
  <c r="AH170" i="4"/>
  <c r="AH166" i="4"/>
  <c r="AH163" i="4"/>
  <c r="AH253" i="4" s="1"/>
  <c r="AH149" i="4"/>
  <c r="AH142" i="4"/>
  <c r="AH125" i="4"/>
  <c r="AH181" i="4"/>
  <c r="AH143" i="4"/>
  <c r="AH325" i="4" s="1"/>
  <c r="AH147" i="4"/>
  <c r="AH237" i="4" s="1"/>
  <c r="AH184" i="4"/>
  <c r="AH176" i="4"/>
  <c r="AH266" i="4" s="1"/>
  <c r="AH167" i="4"/>
  <c r="AH257" i="4" s="1"/>
  <c r="AH146" i="4"/>
  <c r="AH151" i="4"/>
  <c r="AH241" i="4" s="1"/>
  <c r="AH172" i="4"/>
  <c r="AH262" i="4" s="1"/>
  <c r="AH187" i="4"/>
  <c r="AH150" i="4"/>
  <c r="AH148" i="4"/>
  <c r="AH238" i="4" s="1"/>
  <c r="AH165" i="4"/>
  <c r="AH178" i="4"/>
  <c r="AH144" i="4"/>
  <c r="AH234" i="4" s="1"/>
  <c r="AH161" i="4"/>
  <c r="AH189" i="4"/>
  <c r="AH140" i="4"/>
  <c r="AH230" i="4" s="1"/>
  <c r="AH179" i="4"/>
  <c r="AH128" i="4"/>
  <c r="AH218" i="4" s="1"/>
  <c r="AH132" i="4"/>
  <c r="AH222" i="4" s="1"/>
  <c r="AH126" i="4"/>
  <c r="AH135" i="4"/>
  <c r="AH225" i="4" s="1"/>
  <c r="AH156" i="4"/>
  <c r="AH338" i="4" s="1"/>
  <c r="AH134" i="4"/>
  <c r="AH186" i="4"/>
  <c r="AH171" i="4"/>
  <c r="AH261" i="4" s="1"/>
  <c r="AH157" i="4"/>
  <c r="AH155" i="4"/>
  <c r="AH245" i="4" s="1"/>
  <c r="DY624" i="4"/>
  <c r="DY404" i="4" s="1"/>
  <c r="EB163" i="4"/>
  <c r="JC127" i="4"/>
  <c r="EC171" i="4"/>
  <c r="EC478" i="4" s="1"/>
  <c r="BC155" i="4"/>
  <c r="JU127" i="4"/>
  <c r="BD155" i="4"/>
  <c r="EC148" i="4"/>
  <c r="AO155" i="4"/>
  <c r="EC157" i="4"/>
  <c r="EC467" i="4" s="1"/>
  <c r="JH127" i="4"/>
  <c r="BZ155" i="4"/>
  <c r="EB158" i="4"/>
  <c r="JI127" i="4"/>
  <c r="EC166" i="4"/>
  <c r="EC474" i="4" s="1"/>
  <c r="JZ127" i="4"/>
  <c r="EB151" i="4"/>
  <c r="EB462" i="4" s="1"/>
  <c r="EC143" i="4"/>
  <c r="EC455" i="4" s="1"/>
  <c r="JS159" i="4"/>
  <c r="EB152" i="4"/>
  <c r="EB463" i="4" s="1"/>
  <c r="BL155" i="4"/>
  <c r="BL465" i="4" s="1"/>
  <c r="X159" i="4"/>
  <c r="BM155" i="4"/>
  <c r="BM465" i="4" s="1"/>
  <c r="EC177" i="4"/>
  <c r="EC359" i="4" s="1"/>
  <c r="DA186" i="4"/>
  <c r="GL158" i="4"/>
  <c r="ID157" i="4"/>
  <c r="BM157" i="4"/>
  <c r="DF156" i="4"/>
  <c r="DN168" i="4"/>
  <c r="DI165" i="4"/>
  <c r="EJ166" i="4"/>
  <c r="AF188" i="4"/>
  <c r="AF370" i="4" s="1"/>
  <c r="CX147" i="4"/>
  <c r="JU162" i="4"/>
  <c r="JZ147" i="4"/>
  <c r="DK177" i="4"/>
  <c r="DU135" i="4"/>
  <c r="JS172" i="4"/>
  <c r="JP165" i="4"/>
  <c r="IC173" i="4"/>
  <c r="GJ139" i="4"/>
  <c r="GX150" i="4"/>
  <c r="JX143" i="4"/>
  <c r="JX181" i="4"/>
  <c r="JX173" i="4"/>
  <c r="JX125" i="4"/>
  <c r="JX151" i="4"/>
  <c r="JX135" i="4"/>
  <c r="JX148" i="4"/>
  <c r="JX187" i="4"/>
  <c r="JX140" i="4"/>
  <c r="JX178" i="4"/>
  <c r="JX131" i="4"/>
  <c r="JX161" i="4"/>
  <c r="JX188" i="4"/>
  <c r="JX166" i="4"/>
  <c r="JX141" i="4"/>
  <c r="JX144" i="4"/>
  <c r="JX147" i="4"/>
  <c r="JX137" i="4"/>
  <c r="JX172" i="4"/>
  <c r="JX157" i="4"/>
  <c r="JX174" i="4"/>
  <c r="JX177" i="4"/>
  <c r="JX155" i="4"/>
  <c r="JX184" i="4"/>
  <c r="JX170" i="4"/>
  <c r="JX132" i="4"/>
  <c r="JX136" i="4"/>
  <c r="JX139" i="4"/>
  <c r="JX128" i="4"/>
  <c r="JX159" i="4"/>
  <c r="JX146" i="4"/>
  <c r="JX163" i="4"/>
  <c r="JX158" i="4"/>
  <c r="JX126" i="4"/>
  <c r="JX168" i="4"/>
  <c r="JX171" i="4"/>
  <c r="JX186" i="4"/>
  <c r="JX153" i="4"/>
  <c r="JX162" i="4"/>
  <c r="JX165" i="4"/>
  <c r="JX130" i="4"/>
  <c r="JX176" i="4"/>
  <c r="JX189" i="4"/>
  <c r="JX150" i="4"/>
  <c r="JX149" i="4"/>
  <c r="JX152" i="4"/>
  <c r="JX156" i="4"/>
  <c r="JX167" i="4"/>
  <c r="JX180" i="4"/>
  <c r="JX142" i="4"/>
  <c r="JX179" i="4"/>
  <c r="HD168" i="4"/>
  <c r="HD147" i="4"/>
  <c r="HD178" i="4"/>
  <c r="HD161" i="4"/>
  <c r="HD177" i="4"/>
  <c r="HD148" i="4"/>
  <c r="HD140" i="4"/>
  <c r="HD130" i="4"/>
  <c r="HD131" i="4"/>
  <c r="HD134" i="4"/>
  <c r="HD139" i="4"/>
  <c r="HD155" i="4"/>
  <c r="HD187" i="4"/>
  <c r="HD165" i="4"/>
  <c r="HD143" i="4"/>
  <c r="HD163" i="4"/>
  <c r="HD152" i="4"/>
  <c r="HD135" i="4"/>
  <c r="HD150" i="4"/>
  <c r="HD144" i="4"/>
  <c r="HD125" i="4"/>
  <c r="HD142" i="4"/>
  <c r="HD136" i="4"/>
  <c r="HD126" i="4"/>
  <c r="HD183" i="4"/>
  <c r="HD166" i="4"/>
  <c r="HD184" i="4"/>
  <c r="HD137" i="4"/>
  <c r="HD176" i="4"/>
  <c r="HD128" i="4"/>
  <c r="HD167" i="4"/>
  <c r="HD146" i="4"/>
  <c r="HD181" i="4"/>
  <c r="HD189" i="4"/>
  <c r="HD174" i="4"/>
  <c r="HD170" i="4"/>
  <c r="HD157" i="4"/>
  <c r="HD158" i="4"/>
  <c r="HD153" i="4"/>
  <c r="HD162" i="4"/>
  <c r="HD149" i="4"/>
  <c r="HD141" i="4"/>
  <c r="HD173" i="4"/>
  <c r="HD132" i="4"/>
  <c r="HD151" i="4"/>
  <c r="HD180" i="4"/>
  <c r="HD172" i="4"/>
  <c r="HD156" i="4"/>
  <c r="HD182" i="4"/>
  <c r="HD179" i="4"/>
  <c r="HD127" i="4"/>
  <c r="HD171" i="4"/>
  <c r="GK152" i="4"/>
  <c r="GK165" i="4"/>
  <c r="GK136" i="4"/>
  <c r="GK126" i="4"/>
  <c r="GK183" i="4"/>
  <c r="GK137" i="4"/>
  <c r="GK128" i="4"/>
  <c r="GK144" i="4"/>
  <c r="GK153" i="4"/>
  <c r="GK174" i="4"/>
  <c r="GK182" i="4"/>
  <c r="GK180" i="4"/>
  <c r="GK166" i="4"/>
  <c r="GK172" i="4"/>
  <c r="GK188" i="4"/>
  <c r="GK178" i="4"/>
  <c r="GK179" i="4"/>
  <c r="GK161" i="4"/>
  <c r="GK177" i="4"/>
  <c r="GK170" i="4"/>
  <c r="GK148" i="4"/>
  <c r="GK168" i="4"/>
  <c r="GK162" i="4"/>
  <c r="GK140" i="4"/>
  <c r="GK147" i="4"/>
  <c r="GK149" i="4"/>
  <c r="GK131" i="4"/>
  <c r="GK139" i="4"/>
  <c r="GK141" i="4"/>
  <c r="GK130" i="4"/>
  <c r="GK132" i="4"/>
  <c r="GK181" i="4"/>
  <c r="GK173" i="4"/>
  <c r="GK151" i="4"/>
  <c r="GK163" i="4"/>
  <c r="GK167" i="4"/>
  <c r="GK143" i="4"/>
  <c r="GK150" i="4"/>
  <c r="GK189" i="4"/>
  <c r="GK125" i="4"/>
  <c r="GK186" i="4"/>
  <c r="GK134" i="4"/>
  <c r="GK157" i="4"/>
  <c r="GK155" i="4"/>
  <c r="GK171" i="4"/>
  <c r="GK156" i="4"/>
  <c r="GK135" i="4"/>
  <c r="GK184" i="4"/>
  <c r="GK176" i="4"/>
  <c r="GK142" i="4"/>
  <c r="GK146" i="4"/>
  <c r="GK158" i="4"/>
  <c r="GK127" i="4"/>
  <c r="GK187" i="4"/>
  <c r="JQ148" i="4"/>
  <c r="JQ187" i="4"/>
  <c r="JQ131" i="4"/>
  <c r="JQ176" i="4"/>
  <c r="JQ153" i="4"/>
  <c r="JQ137" i="4"/>
  <c r="JQ174" i="4"/>
  <c r="JQ189" i="4"/>
  <c r="JQ152" i="4"/>
  <c r="JQ178" i="4"/>
  <c r="JQ136" i="4"/>
  <c r="JQ179" i="4"/>
  <c r="JQ165" i="4"/>
  <c r="JQ170" i="4"/>
  <c r="JQ188" i="4"/>
  <c r="JQ181" i="4"/>
  <c r="JQ132" i="4"/>
  <c r="JQ161" i="4"/>
  <c r="JQ184" i="4"/>
  <c r="JQ156" i="4"/>
  <c r="JQ143" i="4"/>
  <c r="JQ168" i="4"/>
  <c r="JQ172" i="4"/>
  <c r="JQ139" i="4"/>
  <c r="JQ134" i="4"/>
  <c r="JQ155" i="4"/>
  <c r="JQ127" i="4"/>
  <c r="JQ182" i="4"/>
  <c r="JQ125" i="4"/>
  <c r="JQ167" i="4"/>
  <c r="JQ183" i="4"/>
  <c r="JQ150" i="4"/>
  <c r="JQ157" i="4"/>
  <c r="JQ147" i="4"/>
  <c r="JQ146" i="4"/>
  <c r="JQ173" i="4"/>
  <c r="JQ140" i="4"/>
  <c r="JQ144" i="4"/>
  <c r="JQ166" i="4"/>
  <c r="JQ180" i="4"/>
  <c r="JQ130" i="4"/>
  <c r="JQ186" i="4"/>
  <c r="JQ162" i="4"/>
  <c r="JQ151" i="4"/>
  <c r="JQ126" i="4"/>
  <c r="JQ163" i="4"/>
  <c r="JQ171" i="4"/>
  <c r="JQ158" i="4"/>
  <c r="JQ128" i="4"/>
  <c r="JQ149" i="4"/>
  <c r="JQ142" i="4"/>
  <c r="JQ177" i="4"/>
  <c r="GR152" i="4"/>
  <c r="GR173" i="4"/>
  <c r="GR174" i="4"/>
  <c r="GR151" i="4"/>
  <c r="GR135" i="4"/>
  <c r="GR157" i="4"/>
  <c r="GR136" i="4"/>
  <c r="GR176" i="4"/>
  <c r="GR188" i="4"/>
  <c r="GR170" i="4"/>
  <c r="GR149" i="4"/>
  <c r="GR132" i="4"/>
  <c r="GR130" i="4"/>
  <c r="GR168" i="4"/>
  <c r="GR147" i="4"/>
  <c r="GR172" i="4"/>
  <c r="GR150" i="4"/>
  <c r="GR183" i="4"/>
  <c r="GR139" i="4"/>
  <c r="GR166" i="4"/>
  <c r="GR128" i="4"/>
  <c r="GR182" i="4"/>
  <c r="GR165" i="4"/>
  <c r="GR144" i="4"/>
  <c r="GR180" i="4"/>
  <c r="GR184" i="4"/>
  <c r="GR126" i="4"/>
  <c r="GR163" i="4"/>
  <c r="GR167" i="4"/>
  <c r="GR142" i="4"/>
  <c r="GR162" i="4"/>
  <c r="GR178" i="4"/>
  <c r="GR137" i="4"/>
  <c r="GR148" i="4"/>
  <c r="GR143" i="4"/>
  <c r="GR158" i="4"/>
  <c r="GR156" i="4"/>
  <c r="GR179" i="4"/>
  <c r="GR141" i="4"/>
  <c r="GR177" i="4"/>
  <c r="GR161" i="4"/>
  <c r="GR155" i="4"/>
  <c r="GR140" i="4"/>
  <c r="GR153" i="4"/>
  <c r="GR186" i="4"/>
  <c r="GR189" i="4"/>
  <c r="GR181" i="4"/>
  <c r="GR146" i="4"/>
  <c r="GR125" i="4"/>
  <c r="GR131" i="4"/>
  <c r="GR171" i="4"/>
  <c r="FB179" i="4"/>
  <c r="FB162" i="4"/>
  <c r="FB173" i="4"/>
  <c r="FB189" i="4"/>
  <c r="FB141" i="4"/>
  <c r="FB178" i="4"/>
  <c r="FB172" i="4"/>
  <c r="FB156" i="4"/>
  <c r="FB165" i="4"/>
  <c r="FB140" i="4"/>
  <c r="FB183" i="4"/>
  <c r="FB144" i="4"/>
  <c r="FB181" i="4"/>
  <c r="FB126" i="4"/>
  <c r="FB177" i="4"/>
  <c r="FB135" i="4"/>
  <c r="FB184" i="4"/>
  <c r="FB166" i="4"/>
  <c r="FB167" i="4"/>
  <c r="FB151" i="4"/>
  <c r="FB161" i="4"/>
  <c r="FB182" i="4"/>
  <c r="FB163" i="4"/>
  <c r="FB188" i="4"/>
  <c r="FB136" i="4"/>
  <c r="FB148" i="4"/>
  <c r="FB142" i="4"/>
  <c r="FB170" i="4"/>
  <c r="FB131" i="4"/>
  <c r="FB168" i="4"/>
  <c r="FB139" i="4"/>
  <c r="FB149" i="4"/>
  <c r="FB150" i="4"/>
  <c r="FB128" i="4"/>
  <c r="FB147" i="4"/>
  <c r="FB146" i="4"/>
  <c r="FB176" i="4"/>
  <c r="FB153" i="4"/>
  <c r="FB143" i="4"/>
  <c r="FB130" i="4"/>
  <c r="FB174" i="4"/>
  <c r="FB137" i="4"/>
  <c r="FB152" i="4"/>
  <c r="FB187" i="4"/>
  <c r="FB132" i="4"/>
  <c r="FB180" i="4"/>
  <c r="FB171" i="4"/>
  <c r="FB157" i="4"/>
  <c r="FB158" i="4"/>
  <c r="FB134" i="4"/>
  <c r="FB155" i="4"/>
  <c r="FB125" i="4"/>
  <c r="CP189" i="4"/>
  <c r="CP141" i="4"/>
  <c r="CP179" i="4"/>
  <c r="CP131" i="4"/>
  <c r="CP147" i="4"/>
  <c r="CP172" i="4"/>
  <c r="CP130" i="4"/>
  <c r="CP151" i="4"/>
  <c r="CP187" i="4"/>
  <c r="CP182" i="4"/>
  <c r="CP165" i="4"/>
  <c r="CP150" i="4"/>
  <c r="CP144" i="4"/>
  <c r="CP163" i="4"/>
  <c r="CP173" i="4"/>
  <c r="CP162" i="4"/>
  <c r="CP166" i="4"/>
  <c r="CP167" i="4"/>
  <c r="CP161" i="4"/>
  <c r="CP135" i="4"/>
  <c r="CP137" i="4"/>
  <c r="CP139" i="4"/>
  <c r="CP168" i="4"/>
  <c r="CP174" i="4"/>
  <c r="CP170" i="4"/>
  <c r="CP128" i="4"/>
  <c r="CP184" i="4"/>
  <c r="CP148" i="4"/>
  <c r="CP183" i="4"/>
  <c r="CP180" i="4"/>
  <c r="CP181" i="4"/>
  <c r="CP176" i="4"/>
  <c r="CP178" i="4"/>
  <c r="CP153" i="4"/>
  <c r="CP177" i="4"/>
  <c r="CP188" i="4"/>
  <c r="CP136" i="4"/>
  <c r="CP142" i="4"/>
  <c r="CP125" i="4"/>
  <c r="CP149" i="4"/>
  <c r="CP140" i="4"/>
  <c r="CP132" i="4"/>
  <c r="CP146" i="4"/>
  <c r="CP152" i="4"/>
  <c r="CP126" i="4"/>
  <c r="CP186" i="4"/>
  <c r="CP143" i="4"/>
  <c r="CP156" i="4"/>
  <c r="CP158" i="4"/>
  <c r="CP157" i="4"/>
  <c r="CP171" i="4"/>
  <c r="CP134" i="4"/>
  <c r="FE128" i="4"/>
  <c r="FE134" i="4"/>
  <c r="FE187" i="4"/>
  <c r="FE168" i="4"/>
  <c r="FE148" i="4"/>
  <c r="FE161" i="4"/>
  <c r="FE149" i="4"/>
  <c r="FE140" i="4"/>
  <c r="FE141" i="4"/>
  <c r="FE132" i="4"/>
  <c r="FE188" i="4"/>
  <c r="FE176" i="4"/>
  <c r="FE177" i="4"/>
  <c r="FE178" i="4"/>
  <c r="FE139" i="4"/>
  <c r="FE162" i="4"/>
  <c r="FE136" i="4"/>
  <c r="FE189" i="4"/>
  <c r="FE126" i="4"/>
  <c r="FE183" i="4"/>
  <c r="FE180" i="4"/>
  <c r="FE184" i="4"/>
  <c r="FE166" i="4"/>
  <c r="FE172" i="4"/>
  <c r="FE167" i="4"/>
  <c r="FE153" i="4"/>
  <c r="FE163" i="4"/>
  <c r="FE146" i="4"/>
  <c r="FE137" i="4"/>
  <c r="FE150" i="4"/>
  <c r="FE142" i="4"/>
  <c r="FE181" i="4"/>
  <c r="FE173" i="4"/>
  <c r="FE151" i="4"/>
  <c r="FE179" i="4"/>
  <c r="FE182" i="4"/>
  <c r="FE131" i="4"/>
  <c r="FE143" i="4"/>
  <c r="FE130" i="4"/>
  <c r="FE125" i="4"/>
  <c r="FE170" i="4"/>
  <c r="FE174" i="4"/>
  <c r="FE135" i="4"/>
  <c r="FE147" i="4"/>
  <c r="FE152" i="4"/>
  <c r="FE165" i="4"/>
  <c r="FE144" i="4"/>
  <c r="FE127" i="4"/>
  <c r="FE171" i="4"/>
  <c r="FE157" i="4"/>
  <c r="FE158" i="4"/>
  <c r="FE156" i="4"/>
  <c r="CH142" i="4"/>
  <c r="CH184" i="4"/>
  <c r="CH180" i="4"/>
  <c r="CH167" i="4"/>
  <c r="CH161" i="4"/>
  <c r="CH163" i="4"/>
  <c r="CH146" i="4"/>
  <c r="CH136" i="4"/>
  <c r="CH132" i="4"/>
  <c r="CH177" i="4"/>
  <c r="CH188" i="4"/>
  <c r="CH174" i="4"/>
  <c r="CH152" i="4"/>
  <c r="CH168" i="4"/>
  <c r="CH181" i="4"/>
  <c r="CH182" i="4"/>
  <c r="CH179" i="4"/>
  <c r="CH189" i="4"/>
  <c r="CH137" i="4"/>
  <c r="CH178" i="4"/>
  <c r="CH153" i="4"/>
  <c r="CH150" i="4"/>
  <c r="CH187" i="4"/>
  <c r="CH139" i="4"/>
  <c r="CH125" i="4"/>
  <c r="CH170" i="4"/>
  <c r="CH151" i="4"/>
  <c r="CH149" i="4"/>
  <c r="CH148" i="4"/>
  <c r="CH166" i="4"/>
  <c r="CH126" i="4"/>
  <c r="CH147" i="4"/>
  <c r="CH143" i="4"/>
  <c r="CH165" i="4"/>
  <c r="CH162" i="4"/>
  <c r="CH172" i="4"/>
  <c r="CH173" i="4"/>
  <c r="CH183" i="4"/>
  <c r="CH176" i="4"/>
  <c r="CH128" i="4"/>
  <c r="CH131" i="4"/>
  <c r="CH130" i="4"/>
  <c r="CH135" i="4"/>
  <c r="CH141" i="4"/>
  <c r="CH140" i="4"/>
  <c r="CH144" i="4"/>
  <c r="CH134" i="4"/>
  <c r="CH158" i="4"/>
  <c r="CH156" i="4"/>
  <c r="CH157" i="4"/>
  <c r="CH171" i="4"/>
  <c r="CH186" i="4"/>
  <c r="DQ162" i="4"/>
  <c r="DQ132" i="4"/>
  <c r="DQ131" i="4"/>
  <c r="DQ125" i="4"/>
  <c r="DQ173" i="4"/>
  <c r="DQ180" i="4"/>
  <c r="DQ148" i="4"/>
  <c r="DQ146" i="4"/>
  <c r="DQ128" i="4"/>
  <c r="DQ158" i="4"/>
  <c r="DQ139" i="4"/>
  <c r="DQ143" i="4"/>
  <c r="DQ174" i="4"/>
  <c r="DQ126" i="4"/>
  <c r="DQ150" i="4"/>
  <c r="DQ156" i="4"/>
  <c r="DQ179" i="4"/>
  <c r="DQ167" i="4"/>
  <c r="DQ149" i="4"/>
  <c r="DQ144" i="4"/>
  <c r="DQ157" i="4"/>
  <c r="DQ187" i="4"/>
  <c r="DQ184" i="4"/>
  <c r="DQ177" i="4"/>
  <c r="DQ166" i="4"/>
  <c r="DQ172" i="4"/>
  <c r="DQ140" i="4"/>
  <c r="DQ130" i="4"/>
  <c r="DQ170" i="4"/>
  <c r="DQ183" i="4"/>
  <c r="DQ165" i="4"/>
  <c r="DQ181" i="4"/>
  <c r="DQ135" i="4"/>
  <c r="DQ189" i="4"/>
  <c r="DQ141" i="4"/>
  <c r="DQ161" i="4"/>
  <c r="DQ147" i="4"/>
  <c r="DQ142" i="4"/>
  <c r="DQ137" i="4"/>
  <c r="DQ151" i="4"/>
  <c r="DQ182" i="4"/>
  <c r="DQ136" i="4"/>
  <c r="DQ171" i="4"/>
  <c r="DQ186" i="4"/>
  <c r="DQ168" i="4"/>
  <c r="DQ176" i="4"/>
  <c r="DQ152" i="4"/>
  <c r="DQ163" i="4"/>
  <c r="DQ134" i="4"/>
  <c r="JX367" i="4"/>
  <c r="EF548" i="4"/>
  <c r="EF396" i="4" s="1"/>
  <c r="EB171" i="4"/>
  <c r="EB478" i="4" s="1"/>
  <c r="JS127" i="4"/>
  <c r="BU155" i="4"/>
  <c r="EC179" i="4"/>
  <c r="EC269" i="4" s="1"/>
  <c r="AF159" i="4"/>
  <c r="AF341" i="4" s="1"/>
  <c r="CN155" i="4"/>
  <c r="EB172" i="4"/>
  <c r="BW155" i="4"/>
  <c r="EC172" i="4"/>
  <c r="EC479" i="4" s="1"/>
  <c r="AH159" i="4"/>
  <c r="AH249" i="4" s="1"/>
  <c r="BE155" i="4"/>
  <c r="EB125" i="4"/>
  <c r="EB440" i="4" s="1"/>
  <c r="IP127" i="4"/>
  <c r="X155" i="4"/>
  <c r="EC165" i="4"/>
  <c r="EC473" i="4" s="1"/>
  <c r="JX127" i="4"/>
  <c r="EB166" i="4"/>
  <c r="EB474" i="4" s="1"/>
  <c r="JY127" i="4"/>
  <c r="CU155" i="4"/>
  <c r="EC174" i="4"/>
  <c r="EC481" i="4" s="1"/>
  <c r="CV155" i="4"/>
  <c r="EB159" i="4"/>
  <c r="EB469" i="4" s="1"/>
  <c r="KA127" i="4"/>
  <c r="BJ155" i="4"/>
  <c r="EC159" i="4"/>
  <c r="EC469" i="4" s="1"/>
  <c r="IU127" i="4"/>
  <c r="EB168" i="4"/>
  <c r="AO159" i="4"/>
  <c r="CG155" i="4"/>
  <c r="EC168" i="4"/>
  <c r="EC476" i="4" s="1"/>
  <c r="CH155" i="4"/>
  <c r="KA157" i="4"/>
  <c r="JF156" i="4"/>
  <c r="IP156" i="4"/>
  <c r="HK156" i="4"/>
  <c r="DH171" i="4"/>
  <c r="EC146" i="4"/>
  <c r="EC457" i="4" s="1"/>
  <c r="DM157" i="4"/>
  <c r="HB188" i="4"/>
  <c r="FU165" i="4"/>
  <c r="FO128" i="4"/>
  <c r="JQ135" i="4"/>
  <c r="JX182" i="4"/>
  <c r="EA132" i="4"/>
  <c r="EA222" i="4" s="1"/>
  <c r="AM134" i="4"/>
  <c r="HV144" i="4"/>
  <c r="JF149" i="4"/>
  <c r="HA167" i="4"/>
  <c r="HA184" i="4"/>
  <c r="HA156" i="4"/>
  <c r="HA146" i="4"/>
  <c r="HA176" i="4"/>
  <c r="HA177" i="4"/>
  <c r="HA168" i="4"/>
  <c r="HA147" i="4"/>
  <c r="HA139" i="4"/>
  <c r="HA130" i="4"/>
  <c r="HA137" i="4"/>
  <c r="HA136" i="4"/>
  <c r="HA143" i="4"/>
  <c r="HA171" i="4"/>
  <c r="HA128" i="4"/>
  <c r="HA126" i="4"/>
  <c r="HA135" i="4"/>
  <c r="HA125" i="4"/>
  <c r="HA189" i="4"/>
  <c r="HA180" i="4"/>
  <c r="HA187" i="4"/>
  <c r="HA172" i="4"/>
  <c r="HA188" i="4"/>
  <c r="HA178" i="4"/>
  <c r="HA158" i="4"/>
  <c r="HA163" i="4"/>
  <c r="HA179" i="4"/>
  <c r="HA161" i="4"/>
  <c r="HA150" i="4"/>
  <c r="HA170" i="4"/>
  <c r="HA148" i="4"/>
  <c r="HA142" i="4"/>
  <c r="HA162" i="4"/>
  <c r="HA140" i="4"/>
  <c r="HA149" i="4"/>
  <c r="HA131" i="4"/>
  <c r="HA134" i="4"/>
  <c r="HA155" i="4"/>
  <c r="HA182" i="4"/>
  <c r="HA141" i="4"/>
  <c r="HA174" i="4"/>
  <c r="HA132" i="4"/>
  <c r="HA183" i="4"/>
  <c r="HA165" i="4"/>
  <c r="HA181" i="4"/>
  <c r="HA153" i="4"/>
  <c r="HA144" i="4"/>
  <c r="HA151" i="4"/>
  <c r="CT179" i="4"/>
  <c r="CT157" i="4"/>
  <c r="CT151" i="4"/>
  <c r="CT141" i="4"/>
  <c r="CT163" i="4"/>
  <c r="CT139" i="4"/>
  <c r="CT161" i="4"/>
  <c r="CT137" i="4"/>
  <c r="CT152" i="4"/>
  <c r="CT188" i="4"/>
  <c r="CT135" i="4"/>
  <c r="CT150" i="4"/>
  <c r="CT125" i="4"/>
  <c r="CT183" i="4"/>
  <c r="CT148" i="4"/>
  <c r="CT181" i="4"/>
  <c r="CT189" i="4"/>
  <c r="CT146" i="4"/>
  <c r="CT130" i="4"/>
  <c r="CT177" i="4"/>
  <c r="CT187" i="4"/>
  <c r="CT144" i="4"/>
  <c r="CT128" i="4"/>
  <c r="CT173" i="4"/>
  <c r="CT184" i="4"/>
  <c r="CT142" i="4"/>
  <c r="CT170" i="4"/>
  <c r="CT182" i="4"/>
  <c r="CT140" i="4"/>
  <c r="CT168" i="4"/>
  <c r="CT180" i="4"/>
  <c r="CT136" i="4"/>
  <c r="CT166" i="4"/>
  <c r="CT178" i="4"/>
  <c r="CT162" i="4"/>
  <c r="CT176" i="4"/>
  <c r="CT153" i="4"/>
  <c r="CT174" i="4"/>
  <c r="CT149" i="4"/>
  <c r="CT172" i="4"/>
  <c r="CT143" i="4"/>
  <c r="CT165" i="4"/>
  <c r="CT167" i="4"/>
  <c r="CT132" i="4"/>
  <c r="CT131" i="4"/>
  <c r="CT126" i="4"/>
  <c r="CT186" i="4"/>
  <c r="CT134" i="4"/>
  <c r="CT171" i="4"/>
  <c r="CT158" i="4"/>
  <c r="CT156" i="4"/>
  <c r="CT159" i="4"/>
  <c r="CT147" i="4"/>
  <c r="HO137" i="4"/>
  <c r="HO125" i="4"/>
  <c r="HO143" i="4"/>
  <c r="HO181" i="4"/>
  <c r="HO158" i="4"/>
  <c r="HO144" i="4"/>
  <c r="HO176" i="4"/>
  <c r="HO153" i="4"/>
  <c r="HO182" i="4"/>
  <c r="HO128" i="4"/>
  <c r="HO130" i="4"/>
  <c r="HO187" i="4"/>
  <c r="HO131" i="4"/>
  <c r="HO141" i="4"/>
  <c r="HO132" i="4"/>
  <c r="HO165" i="4"/>
  <c r="HO188" i="4"/>
  <c r="HO173" i="4"/>
  <c r="HO184" i="4"/>
  <c r="HO174" i="4"/>
  <c r="HO150" i="4"/>
  <c r="HO140" i="4"/>
  <c r="HO162" i="4"/>
  <c r="HO149" i="4"/>
  <c r="HO177" i="4"/>
  <c r="HO135" i="4"/>
  <c r="HO172" i="4"/>
  <c r="HO166" i="4"/>
  <c r="HO161" i="4"/>
  <c r="HO136" i="4"/>
  <c r="HO168" i="4"/>
  <c r="HO126" i="4"/>
  <c r="HO151" i="4"/>
  <c r="HO178" i="4"/>
  <c r="HO170" i="4"/>
  <c r="HO183" i="4"/>
  <c r="HO148" i="4"/>
  <c r="HO163" i="4"/>
  <c r="HO156" i="4"/>
  <c r="HO134" i="4"/>
  <c r="HO189" i="4"/>
  <c r="HO167" i="4"/>
  <c r="HO179" i="4"/>
  <c r="HO155" i="4"/>
  <c r="HO146" i="4"/>
  <c r="HO152" i="4"/>
  <c r="HO139" i="4"/>
  <c r="HO147" i="4"/>
  <c r="HO171" i="4"/>
  <c r="HO180" i="4"/>
  <c r="HO142" i="4"/>
  <c r="AP168" i="4"/>
  <c r="AP143" i="4"/>
  <c r="AP135" i="4"/>
  <c r="AP130" i="4"/>
  <c r="AP163" i="4"/>
  <c r="AP181" i="4"/>
  <c r="AP173" i="4"/>
  <c r="AP147" i="4"/>
  <c r="AP125" i="4"/>
  <c r="AP177" i="4"/>
  <c r="AP189" i="4"/>
  <c r="AP150" i="4"/>
  <c r="AP142" i="4"/>
  <c r="AP166" i="4"/>
  <c r="AP151" i="4"/>
  <c r="AP184" i="4"/>
  <c r="AP153" i="4"/>
  <c r="AP167" i="4"/>
  <c r="AP176" i="4"/>
  <c r="AP139" i="4"/>
  <c r="AP180" i="4"/>
  <c r="AP172" i="4"/>
  <c r="AP146" i="4"/>
  <c r="AP141" i="4"/>
  <c r="AP137" i="4"/>
  <c r="AP165" i="4"/>
  <c r="AP132" i="4"/>
  <c r="AP161" i="4"/>
  <c r="AP128" i="4"/>
  <c r="AP152" i="4"/>
  <c r="AP148" i="4"/>
  <c r="AP144" i="4"/>
  <c r="AP140" i="4"/>
  <c r="AP136" i="4"/>
  <c r="AP131" i="4"/>
  <c r="AP126" i="4"/>
  <c r="AP188" i="4"/>
  <c r="AP183" i="4"/>
  <c r="AP179" i="4"/>
  <c r="AP170" i="4"/>
  <c r="AP187" i="4"/>
  <c r="AP149" i="4"/>
  <c r="AP178" i="4"/>
  <c r="AP134" i="4"/>
  <c r="AP157" i="4"/>
  <c r="AP186" i="4"/>
  <c r="AP159" i="4"/>
  <c r="AP171" i="4"/>
  <c r="AP156" i="4"/>
  <c r="AP158" i="4"/>
  <c r="AP162" i="4"/>
  <c r="AP174" i="4"/>
  <c r="JI189" i="4"/>
  <c r="JI184" i="4"/>
  <c r="JI180" i="4"/>
  <c r="JI176" i="4"/>
  <c r="JI171" i="4"/>
  <c r="JI163" i="4"/>
  <c r="JI150" i="4"/>
  <c r="JI186" i="4"/>
  <c r="JI172" i="4"/>
  <c r="JI167" i="4"/>
  <c r="JI146" i="4"/>
  <c r="JI142" i="4"/>
  <c r="JI153" i="4"/>
  <c r="JI177" i="4"/>
  <c r="JI149" i="4"/>
  <c r="JI187" i="4"/>
  <c r="JI173" i="4"/>
  <c r="JI141" i="4"/>
  <c r="JI182" i="4"/>
  <c r="JI168" i="4"/>
  <c r="JI137" i="4"/>
  <c r="JI178" i="4"/>
  <c r="JI151" i="4"/>
  <c r="JI132" i="4"/>
  <c r="JI174" i="4"/>
  <c r="JI147" i="4"/>
  <c r="JI128" i="4"/>
  <c r="JI165" i="4"/>
  <c r="JI143" i="4"/>
  <c r="JI161" i="4"/>
  <c r="JI139" i="4"/>
  <c r="JI148" i="4"/>
  <c r="JI144" i="4"/>
  <c r="JI188" i="4"/>
  <c r="JI140" i="4"/>
  <c r="JI183" i="4"/>
  <c r="JI136" i="4"/>
  <c r="JI170" i="4"/>
  <c r="JI126" i="4"/>
  <c r="JI125" i="4"/>
  <c r="JI157" i="4"/>
  <c r="JI179" i="4"/>
  <c r="JI166" i="4"/>
  <c r="JI162" i="4"/>
  <c r="JI152" i="4"/>
  <c r="JI131" i="4"/>
  <c r="JI134" i="4"/>
  <c r="JI155" i="4"/>
  <c r="JI156" i="4"/>
  <c r="JI159" i="4"/>
  <c r="JI181" i="4"/>
  <c r="JI158" i="4"/>
  <c r="JI130" i="4"/>
  <c r="FV180" i="4"/>
  <c r="FV163" i="4"/>
  <c r="FV142" i="4"/>
  <c r="FV125" i="4"/>
  <c r="FV143" i="4"/>
  <c r="FV183" i="4"/>
  <c r="FV181" i="4"/>
  <c r="FV166" i="4"/>
  <c r="FV161" i="4"/>
  <c r="FV140" i="4"/>
  <c r="FV176" i="4"/>
  <c r="FV128" i="4"/>
  <c r="FV188" i="4"/>
  <c r="FV173" i="4"/>
  <c r="FV153" i="4"/>
  <c r="FV135" i="4"/>
  <c r="FV170" i="4"/>
  <c r="FV151" i="4"/>
  <c r="FV137" i="4"/>
  <c r="FV149" i="4"/>
  <c r="FV132" i="4"/>
  <c r="FV184" i="4"/>
  <c r="FV178" i="4"/>
  <c r="FV177" i="4"/>
  <c r="FV146" i="4"/>
  <c r="FV139" i="4"/>
  <c r="FV179" i="4"/>
  <c r="FV189" i="4"/>
  <c r="FV162" i="4"/>
  <c r="FV172" i="4"/>
  <c r="FV131" i="4"/>
  <c r="FV168" i="4"/>
  <c r="FV182" i="4"/>
  <c r="FV141" i="4"/>
  <c r="FV174" i="4"/>
  <c r="FV150" i="4"/>
  <c r="FV144" i="4"/>
  <c r="FV136" i="4"/>
  <c r="FV186" i="4"/>
  <c r="FV171" i="4"/>
  <c r="FV158" i="4"/>
  <c r="FV165" i="4"/>
  <c r="FV126" i="4"/>
  <c r="FV187" i="4"/>
  <c r="FV148" i="4"/>
  <c r="FV156" i="4"/>
  <c r="FV134" i="4"/>
  <c r="FV127" i="4"/>
  <c r="FV167" i="4"/>
  <c r="FV147" i="4"/>
  <c r="FV157" i="4"/>
  <c r="FV130" i="4"/>
  <c r="GX128" i="4"/>
  <c r="GX183" i="4"/>
  <c r="GX146" i="4"/>
  <c r="GX153" i="4"/>
  <c r="GX166" i="4"/>
  <c r="GX137" i="4"/>
  <c r="GX167" i="4"/>
  <c r="GX184" i="4"/>
  <c r="GX176" i="4"/>
  <c r="GX173" i="4"/>
  <c r="GX139" i="4"/>
  <c r="GX182" i="4"/>
  <c r="GX151" i="4"/>
  <c r="GX174" i="4"/>
  <c r="GX143" i="4"/>
  <c r="GX165" i="4"/>
  <c r="GX135" i="4"/>
  <c r="GX152" i="4"/>
  <c r="GX125" i="4"/>
  <c r="GX144" i="4"/>
  <c r="GX136" i="4"/>
  <c r="GX188" i="4"/>
  <c r="GX189" i="4"/>
  <c r="GX170" i="4"/>
  <c r="GX178" i="4"/>
  <c r="GX180" i="4"/>
  <c r="GX162" i="4"/>
  <c r="GX172" i="4"/>
  <c r="GX149" i="4"/>
  <c r="GX148" i="4"/>
  <c r="GX163" i="4"/>
  <c r="GX141" i="4"/>
  <c r="GX140" i="4"/>
  <c r="GX142" i="4"/>
  <c r="GX181" i="4"/>
  <c r="GX179" i="4"/>
  <c r="GX187" i="4"/>
  <c r="GX132" i="4"/>
  <c r="GX161" i="4"/>
  <c r="GX131" i="4"/>
  <c r="GX171" i="4"/>
  <c r="GX186" i="4"/>
  <c r="GX127" i="4"/>
  <c r="GX177" i="4"/>
  <c r="GX134" i="4"/>
  <c r="GX168" i="4"/>
  <c r="GX147" i="4"/>
  <c r="GX126" i="4"/>
  <c r="GX130" i="4"/>
  <c r="GX158" i="4"/>
  <c r="GX156" i="4"/>
  <c r="BH180" i="4"/>
  <c r="BH130" i="4"/>
  <c r="BH176" i="4"/>
  <c r="BH181" i="4"/>
  <c r="BH173" i="4"/>
  <c r="BH135" i="4"/>
  <c r="BH163" i="4"/>
  <c r="BH140" i="4"/>
  <c r="BH167" i="4"/>
  <c r="BH143" i="4"/>
  <c r="BH139" i="4"/>
  <c r="BH125" i="4"/>
  <c r="BH189" i="4"/>
  <c r="BH151" i="4"/>
  <c r="BH168" i="4"/>
  <c r="BH152" i="4"/>
  <c r="BH137" i="4"/>
  <c r="BH179" i="4"/>
  <c r="BH177" i="4"/>
  <c r="BH174" i="4"/>
  <c r="BH165" i="4"/>
  <c r="BH150" i="4"/>
  <c r="BH184" i="4"/>
  <c r="BH170" i="4"/>
  <c r="BH172" i="4"/>
  <c r="BH153" i="4"/>
  <c r="BH166" i="4"/>
  <c r="BH146" i="4"/>
  <c r="BH148" i="4"/>
  <c r="BH187" i="4"/>
  <c r="BH149" i="4"/>
  <c r="BH161" i="4"/>
  <c r="BH142" i="4"/>
  <c r="BH144" i="4"/>
  <c r="BH162" i="4"/>
  <c r="BH178" i="4"/>
  <c r="BH188" i="4"/>
  <c r="BH147" i="4"/>
  <c r="BH141" i="4"/>
  <c r="BH183" i="4"/>
  <c r="BH126" i="4"/>
  <c r="BH131" i="4"/>
  <c r="BH132" i="4"/>
  <c r="BH182" i="4"/>
  <c r="BH128" i="4"/>
  <c r="BH136" i="4"/>
  <c r="BH159" i="4"/>
  <c r="BH134" i="4"/>
  <c r="BH158" i="4"/>
  <c r="BH186" i="4"/>
  <c r="BH157" i="4"/>
  <c r="CB178" i="4"/>
  <c r="CB144" i="4"/>
  <c r="CB128" i="4"/>
  <c r="CB176" i="4"/>
  <c r="CB174" i="4"/>
  <c r="CB151" i="4"/>
  <c r="CB187" i="4"/>
  <c r="CB141" i="4"/>
  <c r="CB182" i="4"/>
  <c r="CB137" i="4"/>
  <c r="CB149" i="4"/>
  <c r="CB135" i="4"/>
  <c r="CB168" i="4"/>
  <c r="CB165" i="4"/>
  <c r="CB183" i="4"/>
  <c r="CB170" i="4"/>
  <c r="CB162" i="4"/>
  <c r="CB150" i="4"/>
  <c r="CB173" i="4"/>
  <c r="CB181" i="4"/>
  <c r="CB146" i="4"/>
  <c r="CB139" i="4"/>
  <c r="CB189" i="4"/>
  <c r="CB184" i="4"/>
  <c r="CB166" i="4"/>
  <c r="CB153" i="4"/>
  <c r="CB167" i="4"/>
  <c r="CB177" i="4"/>
  <c r="CB136" i="4"/>
  <c r="CB172" i="4"/>
  <c r="CB163" i="4"/>
  <c r="CB188" i="4"/>
  <c r="CB143" i="4"/>
  <c r="CB140" i="4"/>
  <c r="CB142" i="4"/>
  <c r="CB180" i="4"/>
  <c r="CB147" i="4"/>
  <c r="CB179" i="4"/>
  <c r="CB148" i="4"/>
  <c r="CB152" i="4"/>
  <c r="CB130" i="4"/>
  <c r="CB131" i="4"/>
  <c r="CB161" i="4"/>
  <c r="CB126" i="4"/>
  <c r="CB132" i="4"/>
  <c r="CB186" i="4"/>
  <c r="CB159" i="4"/>
  <c r="CB158" i="4"/>
  <c r="CB171" i="4"/>
  <c r="CB134" i="4"/>
  <c r="CB156" i="4"/>
  <c r="CB125" i="4"/>
  <c r="BB183" i="4"/>
  <c r="BB166" i="4"/>
  <c r="BB188" i="4"/>
  <c r="BB149" i="4"/>
  <c r="BB150" i="4"/>
  <c r="BB180" i="4"/>
  <c r="BB141" i="4"/>
  <c r="BB132" i="4"/>
  <c r="BB162" i="4"/>
  <c r="BB126" i="4"/>
  <c r="BB143" i="4"/>
  <c r="BB177" i="4"/>
  <c r="BB170" i="4"/>
  <c r="BB131" i="4"/>
  <c r="BB140" i="4"/>
  <c r="BB130" i="4"/>
  <c r="BB165" i="4"/>
  <c r="BB153" i="4"/>
  <c r="BB151" i="4"/>
  <c r="BB181" i="4"/>
  <c r="BB136" i="4"/>
  <c r="BB142" i="4"/>
  <c r="BB187" i="4"/>
  <c r="BB161" i="4"/>
  <c r="BB137" i="4"/>
  <c r="BB189" i="4"/>
  <c r="BB147" i="4"/>
  <c r="BB173" i="4"/>
  <c r="BB184" i="4"/>
  <c r="BB182" i="4"/>
  <c r="BB168" i="4"/>
  <c r="BB152" i="4"/>
  <c r="BB179" i="4"/>
  <c r="BB176" i="4"/>
  <c r="BB139" i="4"/>
  <c r="BB167" i="4"/>
  <c r="BB178" i="4"/>
  <c r="BB163" i="4"/>
  <c r="BB172" i="4"/>
  <c r="BB148" i="4"/>
  <c r="BB146" i="4"/>
  <c r="BB135" i="4"/>
  <c r="BB174" i="4"/>
  <c r="BB144" i="4"/>
  <c r="BB125" i="4"/>
  <c r="BB128" i="4"/>
  <c r="BB127" i="4"/>
  <c r="BB157" i="4"/>
  <c r="BB134" i="4"/>
  <c r="BB186" i="4"/>
  <c r="BB171" i="4"/>
  <c r="BB158" i="4"/>
  <c r="DG142" i="4"/>
  <c r="DG131" i="4"/>
  <c r="DG155" i="4"/>
  <c r="DG146" i="4"/>
  <c r="DG153" i="4"/>
  <c r="DG173" i="4"/>
  <c r="DG163" i="4"/>
  <c r="DG177" i="4"/>
  <c r="DG130" i="4"/>
  <c r="DG182" i="4"/>
  <c r="DG152" i="4"/>
  <c r="DG170" i="4"/>
  <c r="DG148" i="4"/>
  <c r="DG128" i="4"/>
  <c r="DG186" i="4"/>
  <c r="DG126" i="4"/>
  <c r="DG147" i="4"/>
  <c r="DG171" i="4"/>
  <c r="DG156" i="4"/>
  <c r="DG125" i="4"/>
  <c r="DG180" i="4"/>
  <c r="DG188" i="4"/>
  <c r="DG167" i="4"/>
  <c r="DG157" i="4"/>
  <c r="DG143" i="4"/>
  <c r="DG141" i="4"/>
  <c r="DG168" i="4"/>
  <c r="DG184" i="4"/>
  <c r="DG158" i="4"/>
  <c r="DG174" i="4"/>
  <c r="DG144" i="4"/>
  <c r="DG150" i="4"/>
  <c r="DG187" i="4"/>
  <c r="DG162" i="4"/>
  <c r="DG140" i="4"/>
  <c r="DG181" i="4"/>
  <c r="DG132" i="4"/>
  <c r="DG139" i="4"/>
  <c r="DG179" i="4"/>
  <c r="DG134" i="4"/>
  <c r="DG172" i="4"/>
  <c r="DG161" i="4"/>
  <c r="DG166" i="4"/>
  <c r="DG136" i="4"/>
  <c r="DG151" i="4"/>
  <c r="DG149" i="4"/>
  <c r="DG178" i="4"/>
  <c r="DG176" i="4"/>
  <c r="DF135" i="4"/>
  <c r="DF143" i="4"/>
  <c r="DF173" i="4"/>
  <c r="DF181" i="4"/>
  <c r="DF125" i="4"/>
  <c r="DF144" i="4"/>
  <c r="DF165" i="4"/>
  <c r="DF136" i="4"/>
  <c r="DF151" i="4"/>
  <c r="DF152" i="4"/>
  <c r="DF174" i="4"/>
  <c r="DF126" i="4"/>
  <c r="DF182" i="4"/>
  <c r="DF166" i="4"/>
  <c r="DF170" i="4"/>
  <c r="DF140" i="4"/>
  <c r="DF184" i="4"/>
  <c r="DF141" i="4"/>
  <c r="DF147" i="4"/>
  <c r="DF180" i="4"/>
  <c r="DF150" i="4"/>
  <c r="DF177" i="4"/>
  <c r="DF183" i="4"/>
  <c r="DF128" i="4"/>
  <c r="DF187" i="4"/>
  <c r="DF153" i="4"/>
  <c r="DF186" i="4"/>
  <c r="DF188" i="4"/>
  <c r="DF127" i="4"/>
  <c r="DF171" i="4"/>
  <c r="DF132" i="4"/>
  <c r="DF161" i="4"/>
  <c r="DF157" i="4"/>
  <c r="DF158" i="4"/>
  <c r="DF162" i="4"/>
  <c r="DF131" i="4"/>
  <c r="DF168" i="4"/>
  <c r="DF139" i="4"/>
  <c r="DF176" i="4"/>
  <c r="DF146" i="4"/>
  <c r="DF134" i="4"/>
  <c r="DF172" i="4"/>
  <c r="DF142" i="4"/>
  <c r="DF178" i="4"/>
  <c r="DF179" i="4"/>
  <c r="DF148" i="4"/>
  <c r="DF149" i="4"/>
  <c r="DF189" i="4"/>
  <c r="DF137" i="4"/>
  <c r="FL184" i="4"/>
  <c r="FL166" i="4"/>
  <c r="FL183" i="4"/>
  <c r="FL176" i="4"/>
  <c r="FL153" i="4"/>
  <c r="FL126" i="4"/>
  <c r="FL167" i="4"/>
  <c r="FL137" i="4"/>
  <c r="FL146" i="4"/>
  <c r="FL177" i="4"/>
  <c r="FL147" i="4"/>
  <c r="FL139" i="4"/>
  <c r="FL165" i="4"/>
  <c r="FL136" i="4"/>
  <c r="FL168" i="4"/>
  <c r="FL187" i="4"/>
  <c r="FL130" i="4"/>
  <c r="FL178" i="4"/>
  <c r="FL182" i="4"/>
  <c r="FL189" i="4"/>
  <c r="FL161" i="4"/>
  <c r="FL174" i="4"/>
  <c r="FL180" i="4"/>
  <c r="FL148" i="4"/>
  <c r="FL152" i="4"/>
  <c r="FL172" i="4"/>
  <c r="FL140" i="4"/>
  <c r="FL144" i="4"/>
  <c r="FL163" i="4"/>
  <c r="FL131" i="4"/>
  <c r="FL150" i="4"/>
  <c r="FL188" i="4"/>
  <c r="FL125" i="4"/>
  <c r="FL142" i="4"/>
  <c r="FL179" i="4"/>
  <c r="FL181" i="4"/>
  <c r="FL170" i="4"/>
  <c r="FL173" i="4"/>
  <c r="FL162" i="4"/>
  <c r="FL143" i="4"/>
  <c r="FL141" i="4"/>
  <c r="FL134" i="4"/>
  <c r="FL156" i="4"/>
  <c r="FL151" i="4"/>
  <c r="FL135" i="4"/>
  <c r="FL127" i="4"/>
  <c r="FL157" i="4"/>
  <c r="FL128" i="4"/>
  <c r="FL149" i="4"/>
  <c r="FL132" i="4"/>
  <c r="FL186" i="4"/>
  <c r="FL159" i="4"/>
  <c r="FL158" i="4"/>
  <c r="DZ187" i="4"/>
  <c r="DZ492" i="4" s="1"/>
  <c r="DZ161" i="4"/>
  <c r="DZ470" i="4" s="1"/>
  <c r="DZ148" i="4"/>
  <c r="DZ459" i="4" s="1"/>
  <c r="DZ140" i="4"/>
  <c r="DZ322" i="4" s="1"/>
  <c r="DZ131" i="4"/>
  <c r="DZ445" i="4" s="1"/>
  <c r="DZ178" i="4"/>
  <c r="DZ484" i="4" s="1"/>
  <c r="DZ157" i="4"/>
  <c r="DZ467" i="4" s="1"/>
  <c r="DZ149" i="4"/>
  <c r="DZ239" i="4" s="1"/>
  <c r="DZ141" i="4"/>
  <c r="DZ323" i="4" s="1"/>
  <c r="DZ132" i="4"/>
  <c r="DZ314" i="4" s="1"/>
  <c r="DZ188" i="4"/>
  <c r="DZ170" i="4"/>
  <c r="DZ352" i="4" s="1"/>
  <c r="DZ165" i="4"/>
  <c r="DZ473" i="4" s="1"/>
  <c r="DZ179" i="4"/>
  <c r="DZ361" i="4" s="1"/>
  <c r="DZ183" i="4"/>
  <c r="DZ489" i="4" s="1"/>
  <c r="DZ152" i="4"/>
  <c r="DZ334" i="4" s="1"/>
  <c r="DZ189" i="4"/>
  <c r="DZ494" i="4" s="1"/>
  <c r="DZ162" i="4"/>
  <c r="DZ471" i="4" s="1"/>
  <c r="DZ166" i="4"/>
  <c r="DZ348" i="4" s="1"/>
  <c r="DZ144" i="4"/>
  <c r="DZ326" i="4" s="1"/>
  <c r="DZ181" i="4"/>
  <c r="DZ271" i="4" s="1"/>
  <c r="DZ180" i="4"/>
  <c r="DZ486" i="4" s="1"/>
  <c r="DZ134" i="4"/>
  <c r="DZ184" i="4"/>
  <c r="DZ153" i="4"/>
  <c r="DZ464" i="4" s="1"/>
  <c r="DZ136" i="4"/>
  <c r="DZ173" i="4"/>
  <c r="DZ480" i="4" s="1"/>
  <c r="DZ172" i="4"/>
  <c r="DZ171" i="4"/>
  <c r="DZ261" i="4" s="1"/>
  <c r="DZ176" i="4"/>
  <c r="DZ482" i="4" s="1"/>
  <c r="DZ137" i="4"/>
  <c r="DZ450" i="4" s="1"/>
  <c r="DZ126" i="4"/>
  <c r="DZ441" i="4" s="1"/>
  <c r="DZ151" i="4"/>
  <c r="DZ462" i="4" s="1"/>
  <c r="DZ163" i="4"/>
  <c r="DZ472" i="4" s="1"/>
  <c r="DZ167" i="4"/>
  <c r="DZ475" i="4" s="1"/>
  <c r="DZ128" i="4"/>
  <c r="DZ443" i="4" s="1"/>
  <c r="DZ143" i="4"/>
  <c r="DZ233" i="4" s="1"/>
  <c r="DZ150" i="4"/>
  <c r="DZ146" i="4"/>
  <c r="DZ457" i="4" s="1"/>
  <c r="DZ135" i="4"/>
  <c r="DZ448" i="4" s="1"/>
  <c r="DZ142" i="4"/>
  <c r="DZ232" i="4" s="1"/>
  <c r="DZ158" i="4"/>
  <c r="DZ468" i="4" s="1"/>
  <c r="DZ156" i="4"/>
  <c r="DZ338" i="4" s="1"/>
  <c r="DZ125" i="4"/>
  <c r="DZ440" i="4" s="1"/>
  <c r="DZ177" i="4"/>
  <c r="DZ483" i="4" s="1"/>
  <c r="DZ168" i="4"/>
  <c r="DZ147" i="4"/>
  <c r="DZ458" i="4" s="1"/>
  <c r="DZ139" i="4"/>
  <c r="DZ321" i="4" s="1"/>
  <c r="DZ130" i="4"/>
  <c r="DZ444" i="4" s="1"/>
  <c r="DZ174" i="4"/>
  <c r="DZ481" i="4" s="1"/>
  <c r="DZ186" i="4"/>
  <c r="DZ491" i="4" s="1"/>
  <c r="EB179" i="4"/>
  <c r="EB361" i="4" s="1"/>
  <c r="AU159" i="4"/>
  <c r="CM155" i="4"/>
  <c r="AV159" i="4"/>
  <c r="DF155" i="4"/>
  <c r="EB180" i="4"/>
  <c r="EB486" i="4" s="1"/>
  <c r="AW159" i="4"/>
  <c r="CO155" i="4"/>
  <c r="EC180" i="4"/>
  <c r="EC486" i="4" s="1"/>
  <c r="AX159" i="4"/>
  <c r="BX155" i="4"/>
  <c r="EB149" i="4"/>
  <c r="JG127" i="4"/>
  <c r="AP155" i="4"/>
  <c r="EC173" i="4"/>
  <c r="EC480" i="4" s="1"/>
  <c r="AZ159" i="4"/>
  <c r="DJ155" i="4"/>
  <c r="EB174" i="4"/>
  <c r="EB356" i="4" s="1"/>
  <c r="DK155" i="4"/>
  <c r="EC182" i="4"/>
  <c r="EC488" i="4" s="1"/>
  <c r="BB159" i="4"/>
  <c r="EB167" i="4"/>
  <c r="EB475" i="4" s="1"/>
  <c r="CE155" i="4"/>
  <c r="EC167" i="4"/>
  <c r="EC475" i="4" s="1"/>
  <c r="AU155" i="4"/>
  <c r="AH127" i="4"/>
  <c r="AH217" i="4" s="1"/>
  <c r="BE159" i="4"/>
  <c r="CY155" i="4"/>
  <c r="EC176" i="4"/>
  <c r="EC482" i="4" s="1"/>
  <c r="BY159" i="4"/>
  <c r="CZ155" i="4"/>
  <c r="JF159" i="4"/>
  <c r="HO186" i="4"/>
  <c r="EH128" i="4"/>
  <c r="BC158" i="4"/>
  <c r="IU157" i="4"/>
  <c r="AX157" i="4"/>
  <c r="BR157" i="4"/>
  <c r="II157" i="4"/>
  <c r="DN156" i="4"/>
  <c r="HT127" i="4"/>
  <c r="DR141" i="4"/>
  <c r="CX144" i="4"/>
  <c r="DS135" i="4"/>
  <c r="EA166" i="4"/>
  <c r="HB174" i="4"/>
  <c r="DH188" i="4"/>
  <c r="JO163" i="4"/>
  <c r="II131" i="4"/>
  <c r="HQ140" i="4"/>
  <c r="BF125" i="4"/>
  <c r="BF180" i="4"/>
  <c r="BF150" i="4"/>
  <c r="BF163" i="4"/>
  <c r="BF176" i="4"/>
  <c r="BF161" i="4"/>
  <c r="BF146" i="4"/>
  <c r="BF184" i="4"/>
  <c r="BF177" i="4"/>
  <c r="BF142" i="4"/>
  <c r="BF130" i="4"/>
  <c r="BF168" i="4"/>
  <c r="BF172" i="4"/>
  <c r="BF147" i="4"/>
  <c r="BF166" i="4"/>
  <c r="BF128" i="4"/>
  <c r="BF152" i="4"/>
  <c r="BF182" i="4"/>
  <c r="BF137" i="4"/>
  <c r="BF167" i="4"/>
  <c r="BF189" i="4"/>
  <c r="BF188" i="4"/>
  <c r="BF162" i="4"/>
  <c r="BF148" i="4"/>
  <c r="BF178" i="4"/>
  <c r="BF143" i="4"/>
  <c r="BF174" i="4"/>
  <c r="BF135" i="4"/>
  <c r="BF144" i="4"/>
  <c r="BF183" i="4"/>
  <c r="BF153" i="4"/>
  <c r="BF181" i="4"/>
  <c r="BF140" i="4"/>
  <c r="BF173" i="4"/>
  <c r="BF179" i="4"/>
  <c r="BF165" i="4"/>
  <c r="BF149" i="4"/>
  <c r="BF136" i="4"/>
  <c r="BF139" i="4"/>
  <c r="BF151" i="4"/>
  <c r="BF187" i="4"/>
  <c r="BF141" i="4"/>
  <c r="BF132" i="4"/>
  <c r="BF126" i="4"/>
  <c r="BF131" i="4"/>
  <c r="BF170" i="4"/>
  <c r="BF134" i="4"/>
  <c r="BF157" i="4"/>
  <c r="BF186" i="4"/>
  <c r="BF171" i="4"/>
  <c r="BF158" i="4"/>
  <c r="IQ141" i="4"/>
  <c r="IQ179" i="4"/>
  <c r="IQ151" i="4"/>
  <c r="IQ135" i="4"/>
  <c r="IQ162" i="4"/>
  <c r="IQ173" i="4"/>
  <c r="IQ165" i="4"/>
  <c r="IQ150" i="4"/>
  <c r="IQ144" i="4"/>
  <c r="IQ126" i="4"/>
  <c r="IQ130" i="4"/>
  <c r="IQ146" i="4"/>
  <c r="IQ149" i="4"/>
  <c r="IQ139" i="4"/>
  <c r="IQ182" i="4"/>
  <c r="IQ178" i="4"/>
  <c r="IQ176" i="4"/>
  <c r="IQ174" i="4"/>
  <c r="IQ189" i="4"/>
  <c r="IQ143" i="4"/>
  <c r="IQ132" i="4"/>
  <c r="IQ161" i="4"/>
  <c r="IQ152" i="4"/>
  <c r="IQ172" i="4"/>
  <c r="IQ168" i="4"/>
  <c r="IQ125" i="4"/>
  <c r="IQ153" i="4"/>
  <c r="IQ140" i="4"/>
  <c r="IQ136" i="4"/>
  <c r="IQ148" i="4"/>
  <c r="IQ183" i="4"/>
  <c r="IQ147" i="4"/>
  <c r="IQ181" i="4"/>
  <c r="IQ177" i="4"/>
  <c r="IQ166" i="4"/>
  <c r="IQ157" i="4"/>
  <c r="IQ155" i="4"/>
  <c r="IQ188" i="4"/>
  <c r="IQ180" i="4"/>
  <c r="IQ159" i="4"/>
  <c r="IQ170" i="4"/>
  <c r="IQ137" i="4"/>
  <c r="IQ158" i="4"/>
  <c r="IQ163" i="4"/>
  <c r="IQ131" i="4"/>
  <c r="IQ171" i="4"/>
  <c r="IQ186" i="4"/>
  <c r="IQ128" i="4"/>
  <c r="IQ142" i="4"/>
  <c r="IQ156" i="4"/>
  <c r="IQ167" i="4"/>
  <c r="JV161" i="4"/>
  <c r="JV178" i="4"/>
  <c r="JV187" i="4"/>
  <c r="JV140" i="4"/>
  <c r="JV148" i="4"/>
  <c r="JV157" i="4"/>
  <c r="JV131" i="4"/>
  <c r="JV183" i="4"/>
  <c r="JV137" i="4"/>
  <c r="JV128" i="4"/>
  <c r="JV166" i="4"/>
  <c r="JV153" i="4"/>
  <c r="JV189" i="4"/>
  <c r="JV184" i="4"/>
  <c r="JV180" i="4"/>
  <c r="JV179" i="4"/>
  <c r="JV182" i="4"/>
  <c r="JV176" i="4"/>
  <c r="JV144" i="4"/>
  <c r="JV151" i="4"/>
  <c r="JV141" i="4"/>
  <c r="JV168" i="4"/>
  <c r="JV130" i="4"/>
  <c r="JV172" i="4"/>
  <c r="JV174" i="4"/>
  <c r="JV134" i="4"/>
  <c r="JV170" i="4"/>
  <c r="JV132" i="4"/>
  <c r="JV163" i="4"/>
  <c r="JV181" i="4"/>
  <c r="JV167" i="4"/>
  <c r="JV136" i="4"/>
  <c r="JV155" i="4"/>
  <c r="JV143" i="4"/>
  <c r="JV165" i="4"/>
  <c r="JV150" i="4"/>
  <c r="JV162" i="4"/>
  <c r="JV126" i="4"/>
  <c r="JV171" i="4"/>
  <c r="JV173" i="4"/>
  <c r="JV135" i="4"/>
  <c r="JV147" i="4"/>
  <c r="JV188" i="4"/>
  <c r="JV186" i="4"/>
  <c r="JV146" i="4"/>
  <c r="JV149" i="4"/>
  <c r="JV152" i="4"/>
  <c r="JV142" i="4"/>
  <c r="JV158" i="4"/>
  <c r="JV156" i="4"/>
  <c r="JV159" i="4"/>
  <c r="JV125" i="4"/>
  <c r="JV177" i="4"/>
  <c r="JV139" i="4"/>
  <c r="JF157" i="4"/>
  <c r="JF189" i="4"/>
  <c r="JF184" i="4"/>
  <c r="JF180" i="4"/>
  <c r="JF176" i="4"/>
  <c r="JF172" i="4"/>
  <c r="JF150" i="4"/>
  <c r="JF146" i="4"/>
  <c r="JF128" i="4"/>
  <c r="JF140" i="4"/>
  <c r="JF135" i="4"/>
  <c r="JF136" i="4"/>
  <c r="JF131" i="4"/>
  <c r="JF126" i="4"/>
  <c r="JF188" i="4"/>
  <c r="JF183" i="4"/>
  <c r="JF167" i="4"/>
  <c r="JF170" i="4"/>
  <c r="JF182" i="4"/>
  <c r="JF163" i="4"/>
  <c r="JF166" i="4"/>
  <c r="JF142" i="4"/>
  <c r="JF162" i="4"/>
  <c r="JF174" i="4"/>
  <c r="JF173" i="4"/>
  <c r="JF153" i="4"/>
  <c r="JF165" i="4"/>
  <c r="JF141" i="4"/>
  <c r="JF152" i="4"/>
  <c r="JF132" i="4"/>
  <c r="JF148" i="4"/>
  <c r="JF144" i="4"/>
  <c r="JF181" i="4"/>
  <c r="JF177" i="4"/>
  <c r="JF168" i="4"/>
  <c r="JF151" i="4"/>
  <c r="JF134" i="4"/>
  <c r="JF147" i="4"/>
  <c r="JF143" i="4"/>
  <c r="JF155" i="4"/>
  <c r="JF139" i="4"/>
  <c r="JF130" i="4"/>
  <c r="JF125" i="4"/>
  <c r="JF171" i="4"/>
  <c r="JF179" i="4"/>
  <c r="JF187" i="4"/>
  <c r="JF137" i="4"/>
  <c r="JF161" i="4"/>
  <c r="FA167" i="4"/>
  <c r="FA152" i="4"/>
  <c r="FA183" i="4"/>
  <c r="FA184" i="4"/>
  <c r="FA146" i="4"/>
  <c r="FA151" i="4"/>
  <c r="FA135" i="4"/>
  <c r="FA161" i="4"/>
  <c r="FA166" i="4"/>
  <c r="FA178" i="4"/>
  <c r="FA189" i="4"/>
  <c r="FA139" i="4"/>
  <c r="FA170" i="4"/>
  <c r="FA172" i="4"/>
  <c r="FA150" i="4"/>
  <c r="FA174" i="4"/>
  <c r="FA136" i="4"/>
  <c r="FA162" i="4"/>
  <c r="FA173" i="4"/>
  <c r="FA141" i="4"/>
  <c r="FA128" i="4"/>
  <c r="FA177" i="4"/>
  <c r="FA181" i="4"/>
  <c r="FA153" i="4"/>
  <c r="FA182" i="4"/>
  <c r="FA130" i="4"/>
  <c r="FA143" i="4"/>
  <c r="FA180" i="4"/>
  <c r="FA137" i="4"/>
  <c r="FA165" i="4"/>
  <c r="FA125" i="4"/>
  <c r="FA179" i="4"/>
  <c r="FA140" i="4"/>
  <c r="FA163" i="4"/>
  <c r="FA144" i="4"/>
  <c r="FA187" i="4"/>
  <c r="FA132" i="4"/>
  <c r="FA188" i="4"/>
  <c r="FA176" i="4"/>
  <c r="FA142" i="4"/>
  <c r="FA148" i="4"/>
  <c r="FA149" i="4"/>
  <c r="FA168" i="4"/>
  <c r="FA131" i="4"/>
  <c r="FA126" i="4"/>
  <c r="FA186" i="4"/>
  <c r="FA171" i="4"/>
  <c r="FA157" i="4"/>
  <c r="FA158" i="4"/>
  <c r="FA147" i="4"/>
  <c r="FA134" i="4"/>
  <c r="FA156" i="4"/>
  <c r="FA155" i="4"/>
  <c r="CK132" i="4"/>
  <c r="CK126" i="4"/>
  <c r="CK156" i="4"/>
  <c r="CK165" i="4"/>
  <c r="CK179" i="4"/>
  <c r="CK170" i="4"/>
  <c r="CK181" i="4"/>
  <c r="CK143" i="4"/>
  <c r="CK161" i="4"/>
  <c r="CK149" i="4"/>
  <c r="CK131" i="4"/>
  <c r="CK172" i="4"/>
  <c r="CK168" i="4"/>
  <c r="CK162" i="4"/>
  <c r="CK146" i="4"/>
  <c r="CK140" i="4"/>
  <c r="CK130" i="4"/>
  <c r="CK166" i="4"/>
  <c r="CK163" i="4"/>
  <c r="CK184" i="4"/>
  <c r="CK189" i="4"/>
  <c r="CK174" i="4"/>
  <c r="CK136" i="4"/>
  <c r="CK147" i="4"/>
  <c r="CK188" i="4"/>
  <c r="CK167" i="4"/>
  <c r="CK173" i="4"/>
  <c r="CK183" i="4"/>
  <c r="CK182" i="4"/>
  <c r="CK180" i="4"/>
  <c r="CK177" i="4"/>
  <c r="CK152" i="4"/>
  <c r="CK150" i="4"/>
  <c r="CK137" i="4"/>
  <c r="CK178" i="4"/>
  <c r="CK151" i="4"/>
  <c r="CK148" i="4"/>
  <c r="CK144" i="4"/>
  <c r="CK141" i="4"/>
  <c r="CK135" i="4"/>
  <c r="CK128" i="4"/>
  <c r="CK176" i="4"/>
  <c r="CK187" i="4"/>
  <c r="CK139" i="4"/>
  <c r="CK125" i="4"/>
  <c r="CK142" i="4"/>
  <c r="CK155" i="4"/>
  <c r="CK171" i="4"/>
  <c r="CK153" i="4"/>
  <c r="CK157" i="4"/>
  <c r="CK127" i="4"/>
  <c r="CK186" i="4"/>
  <c r="GO125" i="4"/>
  <c r="GO153" i="4"/>
  <c r="GO184" i="4"/>
  <c r="GO143" i="4"/>
  <c r="GO167" i="4"/>
  <c r="GO181" i="4"/>
  <c r="GO146" i="4"/>
  <c r="GO136" i="4"/>
  <c r="GO163" i="4"/>
  <c r="GO137" i="4"/>
  <c r="GO142" i="4"/>
  <c r="GO174" i="4"/>
  <c r="GO178" i="4"/>
  <c r="GO177" i="4"/>
  <c r="GO141" i="4"/>
  <c r="GO165" i="4"/>
  <c r="GO189" i="4"/>
  <c r="GO152" i="4"/>
  <c r="GO187" i="4"/>
  <c r="GO176" i="4"/>
  <c r="GO161" i="4"/>
  <c r="GO170" i="4"/>
  <c r="GO128" i="4"/>
  <c r="GO144" i="4"/>
  <c r="GO140" i="4"/>
  <c r="GO183" i="4"/>
  <c r="GO179" i="4"/>
  <c r="GO139" i="4"/>
  <c r="GO173" i="4"/>
  <c r="GO180" i="4"/>
  <c r="GO148" i="4"/>
  <c r="GO150" i="4"/>
  <c r="GO156" i="4"/>
  <c r="GO127" i="4"/>
  <c r="GO135" i="4"/>
  <c r="GO158" i="4"/>
  <c r="GO147" i="4"/>
  <c r="GO126" i="4"/>
  <c r="GO130" i="4"/>
  <c r="GO134" i="4"/>
  <c r="GO157" i="4"/>
  <c r="GO131" i="4"/>
  <c r="GO188" i="4"/>
  <c r="GO171" i="4"/>
  <c r="GO149" i="4"/>
  <c r="GO166" i="4"/>
  <c r="GO186" i="4"/>
  <c r="GO132" i="4"/>
  <c r="GO172" i="4"/>
  <c r="GO151" i="4"/>
  <c r="GO162" i="4"/>
  <c r="GO182" i="4"/>
  <c r="GO168" i="4"/>
  <c r="BT173" i="4"/>
  <c r="BT153" i="4"/>
  <c r="BT167" i="4"/>
  <c r="BT177" i="4"/>
  <c r="BT180" i="4"/>
  <c r="BT140" i="4"/>
  <c r="BT139" i="4"/>
  <c r="BT135" i="4"/>
  <c r="BT150" i="4"/>
  <c r="BT134" i="4"/>
  <c r="BT147" i="4"/>
  <c r="BT142" i="4"/>
  <c r="BT163" i="4"/>
  <c r="BT184" i="4"/>
  <c r="BT161" i="4"/>
  <c r="BT148" i="4"/>
  <c r="BT143" i="4"/>
  <c r="BT170" i="4"/>
  <c r="BT137" i="4"/>
  <c r="BT187" i="4"/>
  <c r="BT146" i="4"/>
  <c r="BT181" i="4"/>
  <c r="BT178" i="4"/>
  <c r="BT174" i="4"/>
  <c r="BT151" i="4"/>
  <c r="BT152" i="4"/>
  <c r="BT149" i="4"/>
  <c r="BT189" i="4"/>
  <c r="BT141" i="4"/>
  <c r="BT130" i="4"/>
  <c r="BT125" i="4"/>
  <c r="BT188" i="4"/>
  <c r="BT162" i="4"/>
  <c r="BT132" i="4"/>
  <c r="BT183" i="4"/>
  <c r="BT136" i="4"/>
  <c r="BT131" i="4"/>
  <c r="BT172" i="4"/>
  <c r="BT165" i="4"/>
  <c r="BT179" i="4"/>
  <c r="BT176" i="4"/>
  <c r="BT144" i="4"/>
  <c r="BT166" i="4"/>
  <c r="BT182" i="4"/>
  <c r="BT128" i="4"/>
  <c r="BT126" i="4"/>
  <c r="BT168" i="4"/>
  <c r="BT158" i="4"/>
  <c r="BT186" i="4"/>
  <c r="BT157" i="4"/>
  <c r="BT155" i="4"/>
  <c r="BT171" i="4"/>
  <c r="BT156" i="4"/>
  <c r="FH184" i="4"/>
  <c r="FH177" i="4"/>
  <c r="FH168" i="4"/>
  <c r="FH132" i="4"/>
  <c r="FH147" i="4"/>
  <c r="FH139" i="4"/>
  <c r="FH176" i="4"/>
  <c r="FH166" i="4"/>
  <c r="FH167" i="4"/>
  <c r="FH183" i="4"/>
  <c r="FH146" i="4"/>
  <c r="FH135" i="4"/>
  <c r="FH125" i="4"/>
  <c r="FH182" i="4"/>
  <c r="FH126" i="4"/>
  <c r="FH153" i="4"/>
  <c r="FH174" i="4"/>
  <c r="FH137" i="4"/>
  <c r="FH136" i="4"/>
  <c r="FH181" i="4"/>
  <c r="FH143" i="4"/>
  <c r="FH189" i="4"/>
  <c r="FH131" i="4"/>
  <c r="FH130" i="4"/>
  <c r="FH187" i="4"/>
  <c r="FH178" i="4"/>
  <c r="FH173" i="4"/>
  <c r="FH161" i="4"/>
  <c r="FH151" i="4"/>
  <c r="FH148" i="4"/>
  <c r="FH140" i="4"/>
  <c r="FH188" i="4"/>
  <c r="FH180" i="4"/>
  <c r="FH179" i="4"/>
  <c r="FH165" i="4"/>
  <c r="FH172" i="4"/>
  <c r="FH170" i="4"/>
  <c r="FH144" i="4"/>
  <c r="FH150" i="4"/>
  <c r="FH149" i="4"/>
  <c r="FH128" i="4"/>
  <c r="FH186" i="4"/>
  <c r="FH159" i="4"/>
  <c r="FH171" i="4"/>
  <c r="FH163" i="4"/>
  <c r="FH162" i="4"/>
  <c r="FH156" i="4"/>
  <c r="FH142" i="4"/>
  <c r="FH141" i="4"/>
  <c r="FH158" i="4"/>
  <c r="FH134" i="4"/>
  <c r="FH155" i="4"/>
  <c r="FH152" i="4"/>
  <c r="FH157" i="4"/>
  <c r="EO149" i="4"/>
  <c r="EO141" i="4"/>
  <c r="EO137" i="4"/>
  <c r="EO132" i="4"/>
  <c r="EO128" i="4"/>
  <c r="EO183" i="4"/>
  <c r="EO166" i="4"/>
  <c r="EO182" i="4"/>
  <c r="EO174" i="4"/>
  <c r="EO165" i="4"/>
  <c r="EO168" i="4"/>
  <c r="EO161" i="4"/>
  <c r="EO152" i="4"/>
  <c r="EO147" i="4"/>
  <c r="EO148" i="4"/>
  <c r="EO144" i="4"/>
  <c r="EO188" i="4"/>
  <c r="EO140" i="4"/>
  <c r="EO179" i="4"/>
  <c r="EO170" i="4"/>
  <c r="EO162" i="4"/>
  <c r="EO153" i="4"/>
  <c r="EO187" i="4"/>
  <c r="EO189" i="4"/>
  <c r="EO184" i="4"/>
  <c r="EO180" i="4"/>
  <c r="EO176" i="4"/>
  <c r="EO172" i="4"/>
  <c r="EO167" i="4"/>
  <c r="EO181" i="4"/>
  <c r="EO163" i="4"/>
  <c r="EO177" i="4"/>
  <c r="EO150" i="4"/>
  <c r="EO173" i="4"/>
  <c r="EO151" i="4"/>
  <c r="EO142" i="4"/>
  <c r="EO143" i="4"/>
  <c r="EO178" i="4"/>
  <c r="EO139" i="4"/>
  <c r="EO136" i="4"/>
  <c r="EO135" i="4"/>
  <c r="EO126" i="4"/>
  <c r="EO125" i="4"/>
  <c r="EO186" i="4"/>
  <c r="EO134" i="4"/>
  <c r="EO171" i="4"/>
  <c r="EO156" i="4"/>
  <c r="EO157" i="4"/>
  <c r="EO131" i="4"/>
  <c r="EO158" i="4"/>
  <c r="EO146" i="4"/>
  <c r="EO130" i="4"/>
  <c r="FM131" i="4"/>
  <c r="FM148" i="4"/>
  <c r="FM186" i="4"/>
  <c r="FM187" i="4"/>
  <c r="FM171" i="4"/>
  <c r="FM176" i="4"/>
  <c r="FM134" i="4"/>
  <c r="FM146" i="4"/>
  <c r="FM156" i="4"/>
  <c r="FM153" i="4"/>
  <c r="FM168" i="4"/>
  <c r="FM136" i="4"/>
  <c r="FM183" i="4"/>
  <c r="FM159" i="4"/>
  <c r="FM158" i="4"/>
  <c r="FM178" i="4"/>
  <c r="FM188" i="4"/>
  <c r="FM137" i="4"/>
  <c r="FM180" i="4"/>
  <c r="FM147" i="4"/>
  <c r="FM179" i="4"/>
  <c r="FM166" i="4"/>
  <c r="FM189" i="4"/>
  <c r="FM181" i="4"/>
  <c r="FM161" i="4"/>
  <c r="FM182" i="4"/>
  <c r="FM170" i="4"/>
  <c r="FM163" i="4"/>
  <c r="FM130" i="4"/>
  <c r="FM162" i="4"/>
  <c r="FM173" i="4"/>
  <c r="FM128" i="4"/>
  <c r="FM177" i="4"/>
  <c r="FM149" i="4"/>
  <c r="FM140" i="4"/>
  <c r="FM172" i="4"/>
  <c r="FM143" i="4"/>
  <c r="FM165" i="4"/>
  <c r="FM132" i="4"/>
  <c r="FM142" i="4"/>
  <c r="FM141" i="4"/>
  <c r="FM184" i="4"/>
  <c r="FM151" i="4"/>
  <c r="FM150" i="4"/>
  <c r="FM157" i="4"/>
  <c r="FM174" i="4"/>
  <c r="FM144" i="4"/>
  <c r="FM125" i="4"/>
  <c r="FM135" i="4"/>
  <c r="FM139" i="4"/>
  <c r="FM152" i="4"/>
  <c r="FQ161" i="4"/>
  <c r="FQ158" i="4"/>
  <c r="FQ140" i="4"/>
  <c r="FQ178" i="4"/>
  <c r="FQ180" i="4"/>
  <c r="FQ142" i="4"/>
  <c r="FQ163" i="4"/>
  <c r="FQ143" i="4"/>
  <c r="FQ179" i="4"/>
  <c r="FQ131" i="4"/>
  <c r="FQ125" i="4"/>
  <c r="FQ162" i="4"/>
  <c r="FQ176" i="4"/>
  <c r="FQ173" i="4"/>
  <c r="FQ141" i="4"/>
  <c r="FQ151" i="4"/>
  <c r="FQ182" i="4"/>
  <c r="FQ135" i="4"/>
  <c r="FQ184" i="4"/>
  <c r="FQ183" i="4"/>
  <c r="FQ165" i="4"/>
  <c r="FQ188" i="4"/>
  <c r="FQ167" i="4"/>
  <c r="FQ166" i="4"/>
  <c r="FQ144" i="4"/>
  <c r="FQ157" i="4"/>
  <c r="FQ170" i="4"/>
  <c r="FQ146" i="4"/>
  <c r="FQ128" i="4"/>
  <c r="FQ126" i="4"/>
  <c r="FQ174" i="4"/>
  <c r="FQ149" i="4"/>
  <c r="FQ152" i="4"/>
  <c r="FQ189" i="4"/>
  <c r="FQ132" i="4"/>
  <c r="FQ136" i="4"/>
  <c r="FQ172" i="4"/>
  <c r="FQ156" i="4"/>
  <c r="FQ134" i="4"/>
  <c r="FQ177" i="4"/>
  <c r="FQ150" i="4"/>
  <c r="FQ139" i="4"/>
  <c r="FQ153" i="4"/>
  <c r="FQ168" i="4"/>
  <c r="FQ137" i="4"/>
  <c r="FQ147" i="4"/>
  <c r="FQ181" i="4"/>
  <c r="FQ148" i="4"/>
  <c r="FQ171" i="4"/>
  <c r="DL187" i="4"/>
  <c r="DL178" i="4"/>
  <c r="DL140" i="4"/>
  <c r="DL131" i="4"/>
  <c r="DL148" i="4"/>
  <c r="DL170" i="4"/>
  <c r="DL141" i="4"/>
  <c r="DL188" i="4"/>
  <c r="DL162" i="4"/>
  <c r="DL132" i="4"/>
  <c r="DL161" i="4"/>
  <c r="DL179" i="4"/>
  <c r="DL149" i="4"/>
  <c r="DL126" i="4"/>
  <c r="DL135" i="4"/>
  <c r="DL158" i="4"/>
  <c r="DL155" i="4"/>
  <c r="DL171" i="4"/>
  <c r="DL130" i="4"/>
  <c r="DL166" i="4"/>
  <c r="DL163" i="4"/>
  <c r="DL134" i="4"/>
  <c r="DL167" i="4"/>
  <c r="DL137" i="4"/>
  <c r="DL144" i="4"/>
  <c r="DL181" i="4"/>
  <c r="DL151" i="4"/>
  <c r="DL174" i="4"/>
  <c r="DL125" i="4"/>
  <c r="DL156" i="4"/>
  <c r="DL177" i="4"/>
  <c r="DL147" i="4"/>
  <c r="DL183" i="4"/>
  <c r="DL180" i="4"/>
  <c r="DL184" i="4"/>
  <c r="DL153" i="4"/>
  <c r="DL150" i="4"/>
  <c r="DL128" i="4"/>
  <c r="DL165" i="4"/>
  <c r="DL136" i="4"/>
  <c r="DL173" i="4"/>
  <c r="DL143" i="4"/>
  <c r="DL168" i="4"/>
  <c r="DL172" i="4"/>
  <c r="DL157" i="4"/>
  <c r="DL139" i="4"/>
  <c r="DL142" i="4"/>
  <c r="DL146" i="4"/>
  <c r="DL182" i="4"/>
  <c r="DL189" i="4"/>
  <c r="Y125" i="4"/>
  <c r="Y440" i="4" s="1"/>
  <c r="Y157" i="4"/>
  <c r="Y467" i="4" s="1"/>
  <c r="Y181" i="4"/>
  <c r="Y487" i="4" s="1"/>
  <c r="Y143" i="4"/>
  <c r="Y455" i="4" s="1"/>
  <c r="Y183" i="4"/>
  <c r="Y489" i="4" s="1"/>
  <c r="Y166" i="4"/>
  <c r="Y474" i="4" s="1"/>
  <c r="Y128" i="4"/>
  <c r="Y443" i="4" s="1"/>
  <c r="Y152" i="4"/>
  <c r="Y463" i="4" s="1"/>
  <c r="Y151" i="4"/>
  <c r="Y462" i="4" s="1"/>
  <c r="Y150" i="4"/>
  <c r="Y461" i="4" s="1"/>
  <c r="Y170" i="4"/>
  <c r="Y477" i="4" s="1"/>
  <c r="Y189" i="4"/>
  <c r="Y494" i="4" s="1"/>
  <c r="Y180" i="4"/>
  <c r="Y486" i="4" s="1"/>
  <c r="Y163" i="4"/>
  <c r="Y472" i="4" s="1"/>
  <c r="Y177" i="4"/>
  <c r="Y483" i="4" s="1"/>
  <c r="Y132" i="4"/>
  <c r="Y446" i="4" s="1"/>
  <c r="Y142" i="4"/>
  <c r="Y454" i="4" s="1"/>
  <c r="Y178" i="4"/>
  <c r="Y484" i="4" s="1"/>
  <c r="Y161" i="4"/>
  <c r="Y470" i="4" s="1"/>
  <c r="Y140" i="4"/>
  <c r="Y452" i="4" s="1"/>
  <c r="Y186" i="4"/>
  <c r="Y491" i="4" s="1"/>
  <c r="Y139" i="4"/>
  <c r="Y451" i="4" s="1"/>
  <c r="Y182" i="4"/>
  <c r="Y488" i="4" s="1"/>
  <c r="Y184" i="4"/>
  <c r="Y490" i="4" s="1"/>
  <c r="Y165" i="4"/>
  <c r="Y473" i="4" s="1"/>
  <c r="Y167" i="4"/>
  <c r="Y475" i="4" s="1"/>
  <c r="Y144" i="4"/>
  <c r="Y456" i="4" s="1"/>
  <c r="Y134" i="4"/>
  <c r="Y447" i="4" s="1"/>
  <c r="Y146" i="4"/>
  <c r="Y457" i="4" s="1"/>
  <c r="Y126" i="4"/>
  <c r="Y441" i="4" s="1"/>
  <c r="Y179" i="4"/>
  <c r="Y485" i="4" s="1"/>
  <c r="Y171" i="4"/>
  <c r="Y478" i="4" s="1"/>
  <c r="Y162" i="4"/>
  <c r="Y471" i="4" s="1"/>
  <c r="Y141" i="4"/>
  <c r="Y453" i="4" s="1"/>
  <c r="Y153" i="4"/>
  <c r="Y464" i="4" s="1"/>
  <c r="Y158" i="4"/>
  <c r="Y468" i="4" s="1"/>
  <c r="Y156" i="4"/>
  <c r="Y466" i="4" s="1"/>
  <c r="Y148" i="4"/>
  <c r="Y459" i="4" s="1"/>
  <c r="Y147" i="4"/>
  <c r="Y458" i="4" s="1"/>
  <c r="Y159" i="4"/>
  <c r="Y469" i="4" s="1"/>
  <c r="Y176" i="4"/>
  <c r="Y482" i="4" s="1"/>
  <c r="Y137" i="4"/>
  <c r="Y450" i="4" s="1"/>
  <c r="Y131" i="4"/>
  <c r="Y445" i="4" s="1"/>
  <c r="Y130" i="4"/>
  <c r="Y444" i="4" s="1"/>
  <c r="Y174" i="4"/>
  <c r="Y481" i="4" s="1"/>
  <c r="Y173" i="4"/>
  <c r="Y480" i="4" s="1"/>
  <c r="Y172" i="4"/>
  <c r="Y479" i="4" s="1"/>
  <c r="Y188" i="4"/>
  <c r="Y493" i="4" s="1"/>
  <c r="DX566" i="4"/>
  <c r="DX398" i="4" s="1"/>
  <c r="DY578" i="4"/>
  <c r="DY399" i="4" s="1"/>
  <c r="DX624" i="4"/>
  <c r="DX404" i="4" s="1"/>
  <c r="DX578" i="4"/>
  <c r="DX399" i="4" s="1"/>
  <c r="AN127" i="4"/>
  <c r="BK159" i="4"/>
  <c r="CG159" i="4"/>
  <c r="DT155" i="4"/>
  <c r="X127" i="4"/>
  <c r="BM159" i="4"/>
  <c r="DU155" i="4"/>
  <c r="Y127" i="4"/>
  <c r="Y442" i="4" s="1"/>
  <c r="BQ159" i="4"/>
  <c r="CP155" i="4"/>
  <c r="EB157" i="4"/>
  <c r="EB247" i="4" s="1"/>
  <c r="JW127" i="4"/>
  <c r="BF155" i="4"/>
  <c r="EC181" i="4"/>
  <c r="EC487" i="4" s="1"/>
  <c r="BS159" i="4"/>
  <c r="DZ155" i="4"/>
  <c r="DZ465" i="4" s="1"/>
  <c r="EB182" i="4"/>
  <c r="EB488" i="4" s="1"/>
  <c r="BT159" i="4"/>
  <c r="EA155" i="4"/>
  <c r="BU159" i="4"/>
  <c r="EB183" i="4"/>
  <c r="EB273" i="4" s="1"/>
  <c r="BK155" i="4"/>
  <c r="AX127" i="4"/>
  <c r="BX159" i="4"/>
  <c r="DO155" i="4"/>
  <c r="AY127" i="4"/>
  <c r="CS159" i="4"/>
  <c r="DQ155" i="4"/>
  <c r="AX155" i="4"/>
  <c r="BT127" i="4"/>
  <c r="IW186" i="4"/>
  <c r="EH144" i="4"/>
  <c r="HP186" i="4"/>
  <c r="GM158" i="4"/>
  <c r="Y187" i="4"/>
  <c r="Y492" i="4" s="1"/>
  <c r="AN158" i="4"/>
  <c r="Y149" i="4"/>
  <c r="Y460" i="4" s="1"/>
  <c r="CI157" i="4"/>
  <c r="EI176" i="4"/>
  <c r="IP158" i="4"/>
  <c r="EM157" i="4"/>
  <c r="BW134" i="4"/>
  <c r="DU167" i="4"/>
  <c r="FU141" i="4"/>
  <c r="JS162" i="4"/>
  <c r="DK153" i="4"/>
  <c r="DA132" i="4"/>
  <c r="HA166" i="4"/>
  <c r="JC130" i="4"/>
  <c r="HD188" i="4"/>
  <c r="DP67" i="4"/>
  <c r="IG174" i="4"/>
  <c r="IG144" i="4"/>
  <c r="IG181" i="4"/>
  <c r="IG182" i="4"/>
  <c r="IG173" i="4"/>
  <c r="IG165" i="4"/>
  <c r="IG151" i="4"/>
  <c r="IG126" i="4"/>
  <c r="IG125" i="4"/>
  <c r="IG152" i="4"/>
  <c r="IG143" i="4"/>
  <c r="IG136" i="4"/>
  <c r="IG135" i="4"/>
  <c r="IG189" i="4"/>
  <c r="IG179" i="4"/>
  <c r="IG137" i="4"/>
  <c r="IG180" i="4"/>
  <c r="IG170" i="4"/>
  <c r="IG172" i="4"/>
  <c r="IG162" i="4"/>
  <c r="IG163" i="4"/>
  <c r="IG149" i="4"/>
  <c r="IG150" i="4"/>
  <c r="IG141" i="4"/>
  <c r="IG142" i="4"/>
  <c r="IG132" i="4"/>
  <c r="IG177" i="4"/>
  <c r="IG184" i="4"/>
  <c r="IG168" i="4"/>
  <c r="IG176" i="4"/>
  <c r="IG187" i="4"/>
  <c r="IG139" i="4"/>
  <c r="IG178" i="4"/>
  <c r="IG130" i="4"/>
  <c r="IG161" i="4"/>
  <c r="IG148" i="4"/>
  <c r="IG131" i="4"/>
  <c r="IG188" i="4"/>
  <c r="IG147" i="4"/>
  <c r="IG183" i="4"/>
  <c r="IG158" i="4"/>
  <c r="IG166" i="4"/>
  <c r="IG153" i="4"/>
  <c r="IG128" i="4"/>
  <c r="IG134" i="4"/>
  <c r="IG167" i="4"/>
  <c r="IG146" i="4"/>
  <c r="IG156" i="4"/>
  <c r="IG155" i="4"/>
  <c r="IG186" i="4"/>
  <c r="IG157" i="4"/>
  <c r="JT153" i="4"/>
  <c r="JT183" i="4"/>
  <c r="JT180" i="4"/>
  <c r="JT166" i="4"/>
  <c r="JT128" i="4"/>
  <c r="JT137" i="4"/>
  <c r="JT189" i="4"/>
  <c r="JT142" i="4"/>
  <c r="JT172" i="4"/>
  <c r="JT163" i="4"/>
  <c r="JT150" i="4"/>
  <c r="JT134" i="4"/>
  <c r="JT181" i="4"/>
  <c r="JT161" i="4"/>
  <c r="JT174" i="4"/>
  <c r="JT155" i="4"/>
  <c r="JT159" i="4"/>
  <c r="JT136" i="4"/>
  <c r="JT157" i="4"/>
  <c r="JT177" i="4"/>
  <c r="JT176" i="4"/>
  <c r="JT179" i="4"/>
  <c r="JT187" i="4"/>
  <c r="JT173" i="4"/>
  <c r="JT135" i="4"/>
  <c r="JT141" i="4"/>
  <c r="JT130" i="4"/>
  <c r="JT148" i="4"/>
  <c r="JT165" i="4"/>
  <c r="JT171" i="4"/>
  <c r="JT168" i="4"/>
  <c r="JT126" i="4"/>
  <c r="JT186" i="4"/>
  <c r="JT170" i="4"/>
  <c r="JT125" i="4"/>
  <c r="JT167" i="4"/>
  <c r="JT132" i="4"/>
  <c r="JT178" i="4"/>
  <c r="JT152" i="4"/>
  <c r="JT140" i="4"/>
  <c r="JT151" i="4"/>
  <c r="JT147" i="4"/>
  <c r="JT162" i="4"/>
  <c r="JT188" i="4"/>
  <c r="JT182" i="4"/>
  <c r="JT144" i="4"/>
  <c r="JT131" i="4"/>
  <c r="JT184" i="4"/>
  <c r="JT158" i="4"/>
  <c r="JT143" i="4"/>
  <c r="JT146" i="4"/>
  <c r="JT149" i="4"/>
  <c r="JT139" i="4"/>
  <c r="AM147" i="4"/>
  <c r="AM143" i="4"/>
  <c r="AM139" i="4"/>
  <c r="AM135" i="4"/>
  <c r="AM130" i="4"/>
  <c r="AM125" i="4"/>
  <c r="AM173" i="4"/>
  <c r="AM181" i="4"/>
  <c r="AM189" i="4"/>
  <c r="AM177" i="4"/>
  <c r="AM184" i="4"/>
  <c r="AM179" i="4"/>
  <c r="AM168" i="4"/>
  <c r="AM180" i="4"/>
  <c r="AM151" i="4"/>
  <c r="AM176" i="4"/>
  <c r="AM166" i="4"/>
  <c r="AM172" i="4"/>
  <c r="AM167" i="4"/>
  <c r="AM163" i="4"/>
  <c r="AM137" i="4"/>
  <c r="AM182" i="4"/>
  <c r="AM132" i="4"/>
  <c r="AM178" i="4"/>
  <c r="AM128" i="4"/>
  <c r="AM174" i="4"/>
  <c r="AM165" i="4"/>
  <c r="AM161" i="4"/>
  <c r="AM152" i="4"/>
  <c r="AM150" i="4"/>
  <c r="AM148" i="4"/>
  <c r="AM146" i="4"/>
  <c r="AM144" i="4"/>
  <c r="AM142" i="4"/>
  <c r="AM188" i="4"/>
  <c r="AM136" i="4"/>
  <c r="AM183" i="4"/>
  <c r="AM131" i="4"/>
  <c r="AM170" i="4"/>
  <c r="AM126" i="4"/>
  <c r="AM162" i="4"/>
  <c r="AM149" i="4"/>
  <c r="AM156" i="4"/>
  <c r="AM187" i="4"/>
  <c r="AM140" i="4"/>
  <c r="AM186" i="4"/>
  <c r="AM127" i="4"/>
  <c r="AM157" i="4"/>
  <c r="AM158" i="4"/>
  <c r="AM153" i="4"/>
  <c r="JB184" i="4"/>
  <c r="JB167" i="4"/>
  <c r="JB155" i="4"/>
  <c r="JB146" i="4"/>
  <c r="JB177" i="4"/>
  <c r="JB134" i="4"/>
  <c r="JB147" i="4"/>
  <c r="JB139" i="4"/>
  <c r="JB130" i="4"/>
  <c r="JB176" i="4"/>
  <c r="JB168" i="4"/>
  <c r="JB183" i="4"/>
  <c r="JB182" i="4"/>
  <c r="JB166" i="4"/>
  <c r="JB174" i="4"/>
  <c r="JB153" i="4"/>
  <c r="JB165" i="4"/>
  <c r="JB188" i="4"/>
  <c r="JB137" i="4"/>
  <c r="JB152" i="4"/>
  <c r="JB179" i="4"/>
  <c r="JB128" i="4"/>
  <c r="JB144" i="4"/>
  <c r="JB189" i="4"/>
  <c r="JB170" i="4"/>
  <c r="JB126" i="4"/>
  <c r="JB172" i="4"/>
  <c r="JB181" i="4"/>
  <c r="JB163" i="4"/>
  <c r="JB173" i="4"/>
  <c r="JB150" i="4"/>
  <c r="JB132" i="4"/>
  <c r="JB187" i="4"/>
  <c r="JB151" i="4"/>
  <c r="JB142" i="4"/>
  <c r="JB135" i="4"/>
  <c r="JB131" i="4"/>
  <c r="JB156" i="4"/>
  <c r="JB143" i="4"/>
  <c r="JB125" i="4"/>
  <c r="JB162" i="4"/>
  <c r="JB149" i="4"/>
  <c r="JB136" i="4"/>
  <c r="JB141" i="4"/>
  <c r="JB180" i="4"/>
  <c r="JB186" i="4"/>
  <c r="JB178" i="4"/>
  <c r="JB127" i="4"/>
  <c r="JB171" i="4"/>
  <c r="JB161" i="4"/>
  <c r="JB157" i="4"/>
  <c r="JB158" i="4"/>
  <c r="JB140" i="4"/>
  <c r="KB188" i="4"/>
  <c r="KB132" i="4"/>
  <c r="KB141" i="4"/>
  <c r="KB149" i="4"/>
  <c r="KB162" i="4"/>
  <c r="KB170" i="4"/>
  <c r="KB146" i="4"/>
  <c r="KB184" i="4"/>
  <c r="KB176" i="4"/>
  <c r="KB167" i="4"/>
  <c r="KB179" i="4"/>
  <c r="KB177" i="4"/>
  <c r="KB152" i="4"/>
  <c r="KB139" i="4"/>
  <c r="KB142" i="4"/>
  <c r="KB135" i="4"/>
  <c r="KB131" i="4"/>
  <c r="KB173" i="4"/>
  <c r="KB171" i="4"/>
  <c r="KB186" i="4"/>
  <c r="KB172" i="4"/>
  <c r="KB182" i="4"/>
  <c r="KB168" i="4"/>
  <c r="KB130" i="4"/>
  <c r="KB137" i="4"/>
  <c r="KB125" i="4"/>
  <c r="KB134" i="4"/>
  <c r="KB144" i="4"/>
  <c r="KB161" i="4"/>
  <c r="KB166" i="4"/>
  <c r="KB158" i="4"/>
  <c r="KB155" i="4"/>
  <c r="KB151" i="4"/>
  <c r="KB163" i="4"/>
  <c r="KB128" i="4"/>
  <c r="KB174" i="4"/>
  <c r="KB136" i="4"/>
  <c r="KB187" i="4"/>
  <c r="KB148" i="4"/>
  <c r="KB156" i="4"/>
  <c r="KB189" i="4"/>
  <c r="KB147" i="4"/>
  <c r="KB150" i="4"/>
  <c r="KB153" i="4"/>
  <c r="KB143" i="4"/>
  <c r="KB157" i="4"/>
  <c r="KB181" i="4"/>
  <c r="KB180" i="4"/>
  <c r="KB183" i="4"/>
  <c r="HP176" i="4"/>
  <c r="HP148" i="4"/>
  <c r="HP187" i="4"/>
  <c r="HP131" i="4"/>
  <c r="HP177" i="4"/>
  <c r="HP170" i="4"/>
  <c r="HP139" i="4"/>
  <c r="HP132" i="4"/>
  <c r="HP188" i="4"/>
  <c r="HP189" i="4"/>
  <c r="HP183" i="4"/>
  <c r="HP146" i="4"/>
  <c r="HP162" i="4"/>
  <c r="HP165" i="4"/>
  <c r="HP128" i="4"/>
  <c r="HP178" i="4"/>
  <c r="HP173" i="4"/>
  <c r="HP149" i="4"/>
  <c r="HP136" i="4"/>
  <c r="HP125" i="4"/>
  <c r="HP126" i="4"/>
  <c r="HP181" i="4"/>
  <c r="HP167" i="4"/>
  <c r="HP140" i="4"/>
  <c r="HP135" i="4"/>
  <c r="HP143" i="4"/>
  <c r="HP144" i="4"/>
  <c r="HP184" i="4"/>
  <c r="HP172" i="4"/>
  <c r="HP151" i="4"/>
  <c r="HP182" i="4"/>
  <c r="HP142" i="4"/>
  <c r="HP157" i="4"/>
  <c r="HP137" i="4"/>
  <c r="HP158" i="4"/>
  <c r="HP179" i="4"/>
  <c r="HP168" i="4"/>
  <c r="HP163" i="4"/>
  <c r="HP161" i="4"/>
  <c r="HP153" i="4"/>
  <c r="HP130" i="4"/>
  <c r="HP159" i="4"/>
  <c r="HP150" i="4"/>
  <c r="HP134" i="4"/>
  <c r="HP166" i="4"/>
  <c r="HP141" i="4"/>
  <c r="HP174" i="4"/>
  <c r="HP156" i="4"/>
  <c r="HP155" i="4"/>
  <c r="HP147" i="4"/>
  <c r="HP180" i="4"/>
  <c r="HP171" i="4"/>
  <c r="BC183" i="4"/>
  <c r="BC125" i="4"/>
  <c r="BC139" i="4"/>
  <c r="BC153" i="4"/>
  <c r="BC150" i="4"/>
  <c r="BC179" i="4"/>
  <c r="BC130" i="4"/>
  <c r="BC142" i="4"/>
  <c r="BC184" i="4"/>
  <c r="BC149" i="4"/>
  <c r="BC146" i="4"/>
  <c r="BC163" i="4"/>
  <c r="BC141" i="4"/>
  <c r="BC177" i="4"/>
  <c r="BC162" i="4"/>
  <c r="BC166" i="4"/>
  <c r="BC135" i="4"/>
  <c r="BC144" i="4"/>
  <c r="BC180" i="4"/>
  <c r="BC151" i="4"/>
  <c r="BC165" i="4"/>
  <c r="BC176" i="4"/>
  <c r="BC140" i="4"/>
  <c r="BC131" i="4"/>
  <c r="BC181" i="4"/>
  <c r="BC136" i="4"/>
  <c r="BC187" i="4"/>
  <c r="BC161" i="4"/>
  <c r="BC137" i="4"/>
  <c r="BC167" i="4"/>
  <c r="BC182" i="4"/>
  <c r="BC173" i="4"/>
  <c r="BC172" i="4"/>
  <c r="BC143" i="4"/>
  <c r="BC188" i="4"/>
  <c r="BC168" i="4"/>
  <c r="BC152" i="4"/>
  <c r="BC178" i="4"/>
  <c r="BC170" i="4"/>
  <c r="BC189" i="4"/>
  <c r="BC148" i="4"/>
  <c r="BC147" i="4"/>
  <c r="BC174" i="4"/>
  <c r="BC132" i="4"/>
  <c r="BC128" i="4"/>
  <c r="BC126" i="4"/>
  <c r="BC156" i="4"/>
  <c r="BC186" i="4"/>
  <c r="BC127" i="4"/>
  <c r="BC171" i="4"/>
  <c r="BC157" i="4"/>
  <c r="BC134" i="4"/>
  <c r="EQ189" i="4"/>
  <c r="EQ172" i="4"/>
  <c r="EQ157" i="4"/>
  <c r="EQ163" i="4"/>
  <c r="EQ177" i="4"/>
  <c r="EQ182" i="4"/>
  <c r="EQ186" i="4"/>
  <c r="EQ150" i="4"/>
  <c r="EQ168" i="4"/>
  <c r="EQ174" i="4"/>
  <c r="EQ142" i="4"/>
  <c r="EQ188" i="4"/>
  <c r="EQ147" i="4"/>
  <c r="EQ165" i="4"/>
  <c r="EQ171" i="4"/>
  <c r="EQ179" i="4"/>
  <c r="EQ187" i="4"/>
  <c r="EQ139" i="4"/>
  <c r="EQ152" i="4"/>
  <c r="EQ156" i="4"/>
  <c r="EQ170" i="4"/>
  <c r="EQ178" i="4"/>
  <c r="EQ130" i="4"/>
  <c r="EQ144" i="4"/>
  <c r="EQ158" i="4"/>
  <c r="EQ162" i="4"/>
  <c r="EQ161" i="4"/>
  <c r="EQ183" i="4"/>
  <c r="EQ136" i="4"/>
  <c r="EQ181" i="4"/>
  <c r="EQ149" i="4"/>
  <c r="EQ148" i="4"/>
  <c r="EQ184" i="4"/>
  <c r="EQ166" i="4"/>
  <c r="EQ126" i="4"/>
  <c r="EQ173" i="4"/>
  <c r="EQ141" i="4"/>
  <c r="EQ140" i="4"/>
  <c r="EQ176" i="4"/>
  <c r="EQ153" i="4"/>
  <c r="EQ151" i="4"/>
  <c r="EQ132" i="4"/>
  <c r="EQ131" i="4"/>
  <c r="EQ167" i="4"/>
  <c r="EQ137" i="4"/>
  <c r="EQ143" i="4"/>
  <c r="EQ146" i="4"/>
  <c r="EQ128" i="4"/>
  <c r="EQ135" i="4"/>
  <c r="EQ134" i="4"/>
  <c r="EQ125" i="4"/>
  <c r="EQ155" i="4"/>
  <c r="EQ180" i="4"/>
  <c r="DE147" i="4"/>
  <c r="DE174" i="4"/>
  <c r="DE178" i="4"/>
  <c r="DE131" i="4"/>
  <c r="DE183" i="4"/>
  <c r="DE153" i="4"/>
  <c r="DE172" i="4"/>
  <c r="DE149" i="4"/>
  <c r="DE128" i="4"/>
  <c r="DE148" i="4"/>
  <c r="DE134" i="4"/>
  <c r="DE186" i="4"/>
  <c r="DE126" i="4"/>
  <c r="DE181" i="4"/>
  <c r="DE189" i="4"/>
  <c r="DE168" i="4"/>
  <c r="DE144" i="4"/>
  <c r="DE142" i="4"/>
  <c r="DE170" i="4"/>
  <c r="DE176" i="4"/>
  <c r="DE171" i="4"/>
  <c r="DE158" i="4"/>
  <c r="DE135" i="4"/>
  <c r="DE151" i="4"/>
  <c r="DE188" i="4"/>
  <c r="DE139" i="4"/>
  <c r="DE165" i="4"/>
  <c r="DE163" i="4"/>
  <c r="DE146" i="4"/>
  <c r="DE141" i="4"/>
  <c r="DE182" i="4"/>
  <c r="DE187" i="4"/>
  <c r="DE140" i="4"/>
  <c r="DE180" i="4"/>
  <c r="DE156" i="4"/>
  <c r="DE173" i="4"/>
  <c r="DE125" i="4"/>
  <c r="DE162" i="4"/>
  <c r="DE167" i="4"/>
  <c r="DE166" i="4"/>
  <c r="DE136" i="4"/>
  <c r="DE161" i="4"/>
  <c r="DE130" i="4"/>
  <c r="DE184" i="4"/>
  <c r="DE127" i="4"/>
  <c r="DE143" i="4"/>
  <c r="DE132" i="4"/>
  <c r="DE157" i="4"/>
  <c r="FR184" i="4"/>
  <c r="FR168" i="4"/>
  <c r="FR147" i="4"/>
  <c r="FR183" i="4"/>
  <c r="FR139" i="4"/>
  <c r="FR176" i="4"/>
  <c r="FR146" i="4"/>
  <c r="FR182" i="4"/>
  <c r="FR174" i="4"/>
  <c r="FR172" i="4"/>
  <c r="FR177" i="4"/>
  <c r="FR165" i="4"/>
  <c r="FR125" i="4"/>
  <c r="FR152" i="4"/>
  <c r="FR150" i="4"/>
  <c r="FR166" i="4"/>
  <c r="FR144" i="4"/>
  <c r="FR136" i="4"/>
  <c r="FR173" i="4"/>
  <c r="FR151" i="4"/>
  <c r="FR130" i="4"/>
  <c r="FR167" i="4"/>
  <c r="FR137" i="4"/>
  <c r="FR153" i="4"/>
  <c r="FR180" i="4"/>
  <c r="FR187" i="4"/>
  <c r="FR163" i="4"/>
  <c r="FR178" i="4"/>
  <c r="FR142" i="4"/>
  <c r="FR161" i="4"/>
  <c r="FR188" i="4"/>
  <c r="FR148" i="4"/>
  <c r="FR179" i="4"/>
  <c r="FR140" i="4"/>
  <c r="FR170" i="4"/>
  <c r="FR131" i="4"/>
  <c r="FR181" i="4"/>
  <c r="FR162" i="4"/>
  <c r="FR143" i="4"/>
  <c r="FR149" i="4"/>
  <c r="FR126" i="4"/>
  <c r="FR135" i="4"/>
  <c r="FR141" i="4"/>
  <c r="FR132" i="4"/>
  <c r="FR127" i="4"/>
  <c r="FR171" i="4"/>
  <c r="FR157" i="4"/>
  <c r="FR158" i="4"/>
  <c r="FR189" i="4"/>
  <c r="FR128" i="4"/>
  <c r="FR134" i="4"/>
  <c r="DM152" i="4"/>
  <c r="DM136" i="4"/>
  <c r="DM171" i="4"/>
  <c r="DM186" i="4"/>
  <c r="DM176" i="4"/>
  <c r="DM174" i="4"/>
  <c r="DM167" i="4"/>
  <c r="DM146" i="4"/>
  <c r="DM188" i="4"/>
  <c r="DM134" i="4"/>
  <c r="DM170" i="4"/>
  <c r="DM181" i="4"/>
  <c r="DM149" i="4"/>
  <c r="DM143" i="4"/>
  <c r="DM156" i="4"/>
  <c r="DM177" i="4"/>
  <c r="DM189" i="4"/>
  <c r="DM132" i="4"/>
  <c r="DM182" i="4"/>
  <c r="DM125" i="4"/>
  <c r="DM159" i="4"/>
  <c r="DM139" i="4"/>
  <c r="DM172" i="4"/>
  <c r="DM165" i="4"/>
  <c r="DM158" i="4"/>
  <c r="DM153" i="4"/>
  <c r="DM150" i="4"/>
  <c r="DM168" i="4"/>
  <c r="DM144" i="4"/>
  <c r="DM137" i="4"/>
  <c r="DM147" i="4"/>
  <c r="DM126" i="4"/>
  <c r="DM130" i="4"/>
  <c r="DM180" i="4"/>
  <c r="DM178" i="4"/>
  <c r="DM163" i="4"/>
  <c r="DM179" i="4"/>
  <c r="DM161" i="4"/>
  <c r="DM187" i="4"/>
  <c r="DM183" i="4"/>
  <c r="DM142" i="4"/>
  <c r="DM162" i="4"/>
  <c r="DM140" i="4"/>
  <c r="DM173" i="4"/>
  <c r="DM148" i="4"/>
  <c r="DM166" i="4"/>
  <c r="DM141" i="4"/>
  <c r="DM135" i="4"/>
  <c r="DM184" i="4"/>
  <c r="EB187" i="4"/>
  <c r="EB153" i="4"/>
  <c r="EB243" i="4" s="1"/>
  <c r="EB176" i="4"/>
  <c r="EB482" i="4" s="1"/>
  <c r="EB143" i="4"/>
  <c r="EB455" i="4" s="1"/>
  <c r="EB134" i="4"/>
  <c r="EB447" i="4" s="1"/>
  <c r="EB186" i="4"/>
  <c r="EB491" i="4" s="1"/>
  <c r="EB178" i="4"/>
  <c r="EB360" i="4" s="1"/>
  <c r="EB170" i="4"/>
  <c r="EB162" i="4"/>
  <c r="EB471" i="4" s="1"/>
  <c r="EB146" i="4"/>
  <c r="EB457" i="4" s="1"/>
  <c r="EB141" i="4"/>
  <c r="EB453" i="4" s="1"/>
  <c r="EB130" i="4"/>
  <c r="EB312" i="4" s="1"/>
  <c r="EB189" i="4"/>
  <c r="EB494" i="4" s="1"/>
  <c r="EB177" i="4"/>
  <c r="EB483" i="4" s="1"/>
  <c r="EB173" i="4"/>
  <c r="EB480" i="4" s="1"/>
  <c r="EB188" i="4"/>
  <c r="EB493" i="4" s="1"/>
  <c r="EB161" i="4"/>
  <c r="EB470" i="4" s="1"/>
  <c r="DY587" i="4"/>
  <c r="DY400" i="4" s="1"/>
  <c r="BD127" i="4"/>
  <c r="CF159" i="4"/>
  <c r="EM155" i="4"/>
  <c r="AO127" i="4"/>
  <c r="CY159" i="4"/>
  <c r="EN155" i="4"/>
  <c r="AP127" i="4"/>
  <c r="CH159" i="4"/>
  <c r="EO155" i="4"/>
  <c r="CI159" i="4"/>
  <c r="DV155" i="4"/>
  <c r="EB165" i="4"/>
  <c r="AI159" i="4"/>
  <c r="BY155" i="4"/>
  <c r="CK159" i="4"/>
  <c r="ER155" i="4"/>
  <c r="CL159" i="4"/>
  <c r="AU127" i="4"/>
  <c r="DE159" i="4"/>
  <c r="FL155" i="4"/>
  <c r="AF127" i="4"/>
  <c r="AF309" i="4" s="1"/>
  <c r="BV159" i="4"/>
  <c r="CX155" i="4"/>
  <c r="BQ127" i="4"/>
  <c r="CP159" i="4"/>
  <c r="BR127" i="4"/>
  <c r="DI159" i="4"/>
  <c r="EH155" i="4"/>
  <c r="AZ127" i="4"/>
  <c r="CI155" i="4"/>
  <c r="CL127" i="4"/>
  <c r="EI171" i="4"/>
  <c r="BW158" i="4"/>
  <c r="HO157" i="4"/>
  <c r="KA155" i="4"/>
  <c r="EJ125" i="4"/>
  <c r="JS136" i="4"/>
  <c r="DS181" i="4"/>
  <c r="FM167" i="4"/>
  <c r="DM131" i="4"/>
  <c r="JZ144" i="4"/>
  <c r="KB126" i="4"/>
  <c r="IQ187" i="4"/>
  <c r="GL176" i="4"/>
  <c r="GN176" i="4"/>
  <c r="JO135" i="4"/>
  <c r="FD125" i="4"/>
  <c r="AX161" i="4"/>
  <c r="BW127" i="4"/>
  <c r="CX159" i="4"/>
  <c r="FD155" i="4"/>
  <c r="BX127" i="4"/>
  <c r="DO159" i="4"/>
  <c r="FE155" i="4"/>
  <c r="BF127" i="4"/>
  <c r="DQ159" i="4"/>
  <c r="FF155" i="4"/>
  <c r="BG127" i="4"/>
  <c r="DA159" i="4"/>
  <c r="EP155" i="4"/>
  <c r="EB181" i="4"/>
  <c r="EB487" i="4" s="1"/>
  <c r="AY159" i="4"/>
  <c r="DI155" i="4"/>
  <c r="BI127" i="4"/>
  <c r="DC159" i="4"/>
  <c r="DD159" i="4"/>
  <c r="BK127" i="4"/>
  <c r="GC155" i="4"/>
  <c r="AV127" i="4"/>
  <c r="DF159" i="4"/>
  <c r="EC183" i="4"/>
  <c r="EC489" i="4" s="1"/>
  <c r="BD159" i="4"/>
  <c r="DN155" i="4"/>
  <c r="DH159" i="4"/>
  <c r="FO155" i="4"/>
  <c r="CJ127" i="4"/>
  <c r="DX159" i="4"/>
  <c r="DX469" i="4" s="1"/>
  <c r="EY155" i="4"/>
  <c r="DC127" i="4"/>
  <c r="EI155" i="4"/>
  <c r="FC127" i="4"/>
  <c r="AY171" i="4"/>
  <c r="EI128" i="4"/>
  <c r="FB186" i="4"/>
  <c r="BY158" i="4"/>
  <c r="FE186" i="4"/>
  <c r="BL134" i="4"/>
  <c r="BL447" i="4" s="1"/>
  <c r="BH171" i="4"/>
  <c r="Z157" i="4"/>
  <c r="Z467" i="4" s="1"/>
  <c r="JW172" i="4"/>
  <c r="ER125" i="4"/>
  <c r="JY189" i="4"/>
  <c r="CU188" i="4"/>
  <c r="DR144" i="4"/>
  <c r="FN162" i="4"/>
  <c r="JF186" i="4"/>
  <c r="KB165" i="4"/>
  <c r="X180" i="4"/>
  <c r="ID150" i="4"/>
  <c r="GC181" i="4"/>
  <c r="IC147" i="4"/>
  <c r="CE125" i="4"/>
  <c r="F125" i="4"/>
  <c r="F307" i="4" s="1"/>
  <c r="F126" i="4"/>
  <c r="F308" i="4" s="1"/>
  <c r="F131" i="4"/>
  <c r="F313" i="4" s="1"/>
  <c r="F127" i="4"/>
  <c r="F309" i="4" s="1"/>
  <c r="F130" i="4"/>
  <c r="F312" i="4" s="1"/>
  <c r="F128" i="4"/>
  <c r="F310" i="4" s="1"/>
  <c r="F132" i="4"/>
  <c r="F314" i="4" s="1"/>
  <c r="F134" i="4"/>
  <c r="F316" i="4" s="1"/>
  <c r="F135" i="4"/>
  <c r="F317" i="4" s="1"/>
  <c r="F137" i="4"/>
  <c r="F319" i="4" s="1"/>
  <c r="F140" i="4"/>
  <c r="F322" i="4" s="1"/>
  <c r="F141" i="4"/>
  <c r="F323" i="4" s="1"/>
  <c r="F136" i="4"/>
  <c r="F318" i="4" s="1"/>
  <c r="F139" i="4"/>
  <c r="F321" i="4" s="1"/>
  <c r="F143" i="4"/>
  <c r="F325" i="4" s="1"/>
  <c r="F149" i="4"/>
  <c r="F331" i="4" s="1"/>
  <c r="F142" i="4"/>
  <c r="F324" i="4" s="1"/>
  <c r="F152" i="4"/>
  <c r="F334" i="4" s="1"/>
  <c r="F146" i="4"/>
  <c r="F328" i="4" s="1"/>
  <c r="F147" i="4"/>
  <c r="F329" i="4" s="1"/>
  <c r="F148" i="4"/>
  <c r="F330" i="4" s="1"/>
  <c r="F153" i="4"/>
  <c r="F335" i="4" s="1"/>
  <c r="F150" i="4"/>
  <c r="F332" i="4" s="1"/>
  <c r="F144" i="4"/>
  <c r="F326" i="4" s="1"/>
  <c r="F156" i="4"/>
  <c r="F338" i="4" s="1"/>
  <c r="F157" i="4"/>
  <c r="F339" i="4" s="1"/>
  <c r="F151" i="4"/>
  <c r="F333" i="4" s="1"/>
  <c r="F159" i="4"/>
  <c r="F341" i="4" s="1"/>
  <c r="F158" i="4"/>
  <c r="F155" i="4"/>
  <c r="F337" i="4" s="1"/>
  <c r="F166" i="4"/>
  <c r="F348" i="4" s="1"/>
  <c r="F161" i="4"/>
  <c r="F343" i="4" s="1"/>
  <c r="F162" i="4"/>
  <c r="F344" i="4" s="1"/>
  <c r="F163" i="4"/>
  <c r="F345" i="4" s="1"/>
  <c r="F171" i="4"/>
  <c r="F353" i="4" s="1"/>
  <c r="F172" i="4"/>
  <c r="F354" i="4" s="1"/>
  <c r="F173" i="4"/>
  <c r="F355" i="4" s="1"/>
  <c r="F165" i="4"/>
  <c r="F347" i="4" s="1"/>
  <c r="F167" i="4"/>
  <c r="F349" i="4" s="1"/>
  <c r="F180" i="4"/>
  <c r="F362" i="4" s="1"/>
  <c r="F176" i="4"/>
  <c r="F358" i="4" s="1"/>
  <c r="F168" i="4"/>
  <c r="F350" i="4" s="1"/>
  <c r="F170" i="4"/>
  <c r="F352" i="4" s="1"/>
  <c r="F177" i="4"/>
  <c r="F359" i="4" s="1"/>
  <c r="F174" i="4"/>
  <c r="F356" i="4" s="1"/>
  <c r="F178" i="4"/>
  <c r="F360" i="4" s="1"/>
  <c r="F181" i="4"/>
  <c r="F363" i="4" s="1"/>
  <c r="F182" i="4"/>
  <c r="F364" i="4" s="1"/>
  <c r="F183" i="4"/>
  <c r="F365" i="4" s="1"/>
  <c r="F184" i="4"/>
  <c r="F366" i="4" s="1"/>
  <c r="F179" i="4"/>
  <c r="F361" i="4" s="1"/>
  <c r="F186" i="4"/>
  <c r="F368" i="4" s="1"/>
  <c r="F187" i="4"/>
  <c r="F369" i="4" s="1"/>
  <c r="F188" i="4"/>
  <c r="F370" i="4" s="1"/>
  <c r="F189" i="4"/>
  <c r="F371" i="4" s="1"/>
  <c r="HM168" i="4"/>
  <c r="HM137" i="4"/>
  <c r="HM147" i="4"/>
  <c r="HM130" i="4"/>
  <c r="HM153" i="4"/>
  <c r="HM148" i="4"/>
  <c r="HM176" i="4"/>
  <c r="HM131" i="4"/>
  <c r="HM173" i="4"/>
  <c r="HM163" i="4"/>
  <c r="HM188" i="4"/>
  <c r="HM132" i="4"/>
  <c r="HM182" i="4"/>
  <c r="HM161" i="4"/>
  <c r="HM126" i="4"/>
  <c r="HM177" i="4"/>
  <c r="HM172" i="4"/>
  <c r="HM135" i="4"/>
  <c r="HM125" i="4"/>
  <c r="HM189" i="4"/>
  <c r="HM181" i="4"/>
  <c r="HM149" i="4"/>
  <c r="HM178" i="4"/>
  <c r="HM144" i="4"/>
  <c r="HM139" i="4"/>
  <c r="HM151" i="4"/>
  <c r="HM142" i="4"/>
  <c r="HM140" i="4"/>
  <c r="HM184" i="4"/>
  <c r="HM174" i="4"/>
  <c r="HM127" i="4"/>
  <c r="HM141" i="4"/>
  <c r="HM180" i="4"/>
  <c r="HM136" i="4"/>
  <c r="HM150" i="4"/>
  <c r="HM171" i="4"/>
  <c r="HM186" i="4"/>
  <c r="HM143" i="4"/>
  <c r="HM167" i="4"/>
  <c r="HM158" i="4"/>
  <c r="HM187" i="4"/>
  <c r="HM170" i="4"/>
  <c r="HM183" i="4"/>
  <c r="HM162" i="4"/>
  <c r="HM152" i="4"/>
  <c r="HM166" i="4"/>
  <c r="HM165" i="4"/>
  <c r="HM134" i="4"/>
  <c r="HM155" i="4"/>
  <c r="HM128" i="4"/>
  <c r="HM156" i="4"/>
  <c r="HM157" i="4"/>
  <c r="EM137" i="4"/>
  <c r="EM132" i="4"/>
  <c r="EM128" i="4"/>
  <c r="EM170" i="4"/>
  <c r="EM153" i="4"/>
  <c r="EM141" i="4"/>
  <c r="EM180" i="4"/>
  <c r="EM172" i="4"/>
  <c r="EM167" i="4"/>
  <c r="EM163" i="4"/>
  <c r="EM150" i="4"/>
  <c r="EM187" i="4"/>
  <c r="EM146" i="4"/>
  <c r="EM142" i="4"/>
  <c r="EM188" i="4"/>
  <c r="EM183" i="4"/>
  <c r="EM179" i="4"/>
  <c r="EM166" i="4"/>
  <c r="EM149" i="4"/>
  <c r="EM184" i="4"/>
  <c r="EM161" i="4"/>
  <c r="EM152" i="4"/>
  <c r="EM162" i="4"/>
  <c r="EM148" i="4"/>
  <c r="EM144" i="4"/>
  <c r="EM181" i="4"/>
  <c r="EM189" i="4"/>
  <c r="EM140" i="4"/>
  <c r="EM177" i="4"/>
  <c r="EM176" i="4"/>
  <c r="EM136" i="4"/>
  <c r="EM173" i="4"/>
  <c r="EM131" i="4"/>
  <c r="EM168" i="4"/>
  <c r="EM126" i="4"/>
  <c r="EM151" i="4"/>
  <c r="EM147" i="4"/>
  <c r="EM143" i="4"/>
  <c r="EM139" i="4"/>
  <c r="EM135" i="4"/>
  <c r="EM182" i="4"/>
  <c r="EM130" i="4"/>
  <c r="EM174" i="4"/>
  <c r="EM165" i="4"/>
  <c r="EM125" i="4"/>
  <c r="EM186" i="4"/>
  <c r="EM171" i="4"/>
  <c r="EM158" i="4"/>
  <c r="EM156" i="4"/>
  <c r="EM134" i="4"/>
  <c r="EM127" i="4"/>
  <c r="EM178" i="4"/>
  <c r="GE180" i="4"/>
  <c r="GE172" i="4"/>
  <c r="GE167" i="4"/>
  <c r="GE163" i="4"/>
  <c r="GE150" i="4"/>
  <c r="GE146" i="4"/>
  <c r="GE142" i="4"/>
  <c r="GE184" i="4"/>
  <c r="GE189" i="4"/>
  <c r="GE170" i="4"/>
  <c r="GE166" i="4"/>
  <c r="GE125" i="4"/>
  <c r="GE176" i="4"/>
  <c r="GE162" i="4"/>
  <c r="GE153" i="4"/>
  <c r="GE149" i="4"/>
  <c r="GE187" i="4"/>
  <c r="GE141" i="4"/>
  <c r="GE182" i="4"/>
  <c r="GE137" i="4"/>
  <c r="GE178" i="4"/>
  <c r="GE132" i="4"/>
  <c r="GE174" i="4"/>
  <c r="GE181" i="4"/>
  <c r="GE161" i="4"/>
  <c r="GE173" i="4"/>
  <c r="GE152" i="4"/>
  <c r="GE148" i="4"/>
  <c r="GE151" i="4"/>
  <c r="GE144" i="4"/>
  <c r="GE147" i="4"/>
  <c r="GE183" i="4"/>
  <c r="GE136" i="4"/>
  <c r="GE139" i="4"/>
  <c r="GE157" i="4"/>
  <c r="GE158" i="4"/>
  <c r="GE171" i="4"/>
  <c r="GE186" i="4"/>
  <c r="GE188" i="4"/>
  <c r="GE165" i="4"/>
  <c r="GE179" i="4"/>
  <c r="GE140" i="4"/>
  <c r="GE128" i="4"/>
  <c r="GE131" i="4"/>
  <c r="GE126" i="4"/>
  <c r="GE177" i="4"/>
  <c r="GE168" i="4"/>
  <c r="GE143" i="4"/>
  <c r="GE156" i="4"/>
  <c r="GE135" i="4"/>
  <c r="GE130" i="4"/>
  <c r="BJ168" i="4"/>
  <c r="BJ173" i="4"/>
  <c r="BJ147" i="4"/>
  <c r="BJ182" i="4"/>
  <c r="BJ148" i="4"/>
  <c r="BJ143" i="4"/>
  <c r="BJ171" i="4"/>
  <c r="BJ186" i="4"/>
  <c r="BJ128" i="4"/>
  <c r="BJ177" i="4"/>
  <c r="BJ135" i="4"/>
  <c r="BJ178" i="4"/>
  <c r="BJ153" i="4"/>
  <c r="BJ183" i="4"/>
  <c r="BJ152" i="4"/>
  <c r="BJ181" i="4"/>
  <c r="BJ189" i="4"/>
  <c r="BJ163" i="4"/>
  <c r="BJ151" i="4"/>
  <c r="BJ149" i="4"/>
  <c r="BJ179" i="4"/>
  <c r="BJ139" i="4"/>
  <c r="BJ144" i="4"/>
  <c r="BJ136" i="4"/>
  <c r="BJ184" i="4"/>
  <c r="BJ132" i="4"/>
  <c r="BJ187" i="4"/>
  <c r="BJ140" i="4"/>
  <c r="BJ141" i="4"/>
  <c r="BJ170" i="4"/>
  <c r="BJ180" i="4"/>
  <c r="BJ166" i="4"/>
  <c r="BJ150" i="4"/>
  <c r="BJ174" i="4"/>
  <c r="BJ137" i="4"/>
  <c r="BJ162" i="4"/>
  <c r="BJ176" i="4"/>
  <c r="BJ161" i="4"/>
  <c r="BJ165" i="4"/>
  <c r="BJ146" i="4"/>
  <c r="BJ172" i="4"/>
  <c r="BJ167" i="4"/>
  <c r="BJ142" i="4"/>
  <c r="BJ188" i="4"/>
  <c r="BJ126" i="4"/>
  <c r="BJ131" i="4"/>
  <c r="BJ130" i="4"/>
  <c r="BJ125" i="4"/>
  <c r="BJ157" i="4"/>
  <c r="BJ134" i="4"/>
  <c r="BJ156" i="4"/>
  <c r="BJ159" i="4"/>
  <c r="BJ158" i="4"/>
  <c r="CI149" i="4"/>
  <c r="CI177" i="4"/>
  <c r="CI181" i="4"/>
  <c r="CI146" i="4"/>
  <c r="CI153" i="4"/>
  <c r="CI170" i="4"/>
  <c r="CI139" i="4"/>
  <c r="CI188" i="4"/>
  <c r="CI174" i="4"/>
  <c r="CI184" i="4"/>
  <c r="CI167" i="4"/>
  <c r="CI173" i="4"/>
  <c r="CI166" i="4"/>
  <c r="CI180" i="4"/>
  <c r="CI142" i="4"/>
  <c r="CI165" i="4"/>
  <c r="CI161" i="4"/>
  <c r="CI179" i="4"/>
  <c r="CI132" i="4"/>
  <c r="CI176" i="4"/>
  <c r="CI189" i="4"/>
  <c r="CI150" i="4"/>
  <c r="CI187" i="4"/>
  <c r="CI147" i="4"/>
  <c r="CI140" i="4"/>
  <c r="CI183" i="4"/>
  <c r="CI136" i="4"/>
  <c r="CI151" i="4"/>
  <c r="CI148" i="4"/>
  <c r="CI143" i="4"/>
  <c r="CI163" i="4"/>
  <c r="CI152" i="4"/>
  <c r="CI182" i="4"/>
  <c r="CI137" i="4"/>
  <c r="CI178" i="4"/>
  <c r="CI162" i="4"/>
  <c r="CI158" i="4"/>
  <c r="CI126" i="4"/>
  <c r="CI172" i="4"/>
  <c r="CI131" i="4"/>
  <c r="CI168" i="4"/>
  <c r="CI125" i="4"/>
  <c r="CI144" i="4"/>
  <c r="CI130" i="4"/>
  <c r="CI141" i="4"/>
  <c r="CI128" i="4"/>
  <c r="CI134" i="4"/>
  <c r="CI135" i="4"/>
  <c r="CI186" i="4"/>
  <c r="CI171" i="4"/>
  <c r="CI156" i="4"/>
  <c r="AN181" i="4"/>
  <c r="AN139" i="4"/>
  <c r="AN168" i="4"/>
  <c r="AN135" i="4"/>
  <c r="AN151" i="4"/>
  <c r="AN173" i="4"/>
  <c r="AN130" i="4"/>
  <c r="AN177" i="4"/>
  <c r="AN163" i="4"/>
  <c r="AN125" i="4"/>
  <c r="AN146" i="4"/>
  <c r="AN142" i="4"/>
  <c r="AN143" i="4"/>
  <c r="AN147" i="4"/>
  <c r="AN180" i="4"/>
  <c r="AN167" i="4"/>
  <c r="AN150" i="4"/>
  <c r="AN183" i="4"/>
  <c r="AN152" i="4"/>
  <c r="AN179" i="4"/>
  <c r="AN148" i="4"/>
  <c r="AN170" i="4"/>
  <c r="AN144" i="4"/>
  <c r="AN166" i="4"/>
  <c r="AN140" i="4"/>
  <c r="AN162" i="4"/>
  <c r="AN136" i="4"/>
  <c r="AN153" i="4"/>
  <c r="AN131" i="4"/>
  <c r="AN149" i="4"/>
  <c r="AN126" i="4"/>
  <c r="AN141" i="4"/>
  <c r="AN137" i="4"/>
  <c r="AN132" i="4"/>
  <c r="AN128" i="4"/>
  <c r="AN187" i="4"/>
  <c r="AN189" i="4"/>
  <c r="AN182" i="4"/>
  <c r="AN184" i="4"/>
  <c r="AN178" i="4"/>
  <c r="AN172" i="4"/>
  <c r="AN165" i="4"/>
  <c r="AN174" i="4"/>
  <c r="AN134" i="4"/>
  <c r="AN176" i="4"/>
  <c r="AN161" i="4"/>
  <c r="AN186" i="4"/>
  <c r="AN171" i="4"/>
  <c r="AN156" i="4"/>
  <c r="AN157" i="4"/>
  <c r="AN188" i="4"/>
  <c r="IJ182" i="4"/>
  <c r="IJ173" i="4"/>
  <c r="IJ165" i="4"/>
  <c r="IJ143" i="4"/>
  <c r="IJ152" i="4"/>
  <c r="IJ135" i="4"/>
  <c r="IJ144" i="4"/>
  <c r="IJ125" i="4"/>
  <c r="IJ136" i="4"/>
  <c r="IJ126" i="4"/>
  <c r="IJ181" i="4"/>
  <c r="IJ189" i="4"/>
  <c r="IJ151" i="4"/>
  <c r="IJ180" i="4"/>
  <c r="IJ172" i="4"/>
  <c r="IJ187" i="4"/>
  <c r="IJ163" i="4"/>
  <c r="IJ178" i="4"/>
  <c r="IJ150" i="4"/>
  <c r="IJ161" i="4"/>
  <c r="IJ183" i="4"/>
  <c r="IJ142" i="4"/>
  <c r="IJ148" i="4"/>
  <c r="IJ153" i="4"/>
  <c r="IJ131" i="4"/>
  <c r="IJ137" i="4"/>
  <c r="IJ188" i="4"/>
  <c r="IJ128" i="4"/>
  <c r="IJ179" i="4"/>
  <c r="IJ167" i="4"/>
  <c r="IJ170" i="4"/>
  <c r="IJ174" i="4"/>
  <c r="IJ149" i="4"/>
  <c r="IJ140" i="4"/>
  <c r="IJ156" i="4"/>
  <c r="IJ184" i="4"/>
  <c r="IJ134" i="4"/>
  <c r="IJ155" i="4"/>
  <c r="IJ127" i="4"/>
  <c r="IJ176" i="4"/>
  <c r="IJ146" i="4"/>
  <c r="IJ157" i="4"/>
  <c r="IJ159" i="4"/>
  <c r="IJ177" i="4"/>
  <c r="IJ168" i="4"/>
  <c r="IJ166" i="4"/>
  <c r="IJ162" i="4"/>
  <c r="IJ147" i="4"/>
  <c r="IJ141" i="4"/>
  <c r="IJ139" i="4"/>
  <c r="IJ186" i="4"/>
  <c r="IJ132" i="4"/>
  <c r="IJ130" i="4"/>
  <c r="JL174" i="4"/>
  <c r="JL136" i="4"/>
  <c r="JL176" i="4"/>
  <c r="JL135" i="4"/>
  <c r="JL149" i="4"/>
  <c r="JL189" i="4"/>
  <c r="JL152" i="4"/>
  <c r="JL151" i="4"/>
  <c r="JL170" i="4"/>
  <c r="JL153" i="4"/>
  <c r="JL146" i="4"/>
  <c r="JL179" i="4"/>
  <c r="JL178" i="4"/>
  <c r="JL137" i="4"/>
  <c r="JL168" i="4"/>
  <c r="JL147" i="4"/>
  <c r="JL188" i="4"/>
  <c r="JL130" i="4"/>
  <c r="JL132" i="4"/>
  <c r="JL181" i="4"/>
  <c r="JL143" i="4"/>
  <c r="JL172" i="4"/>
  <c r="JL125" i="4"/>
  <c r="JL148" i="4"/>
  <c r="JL131" i="4"/>
  <c r="JL180" i="4"/>
  <c r="JL173" i="4"/>
  <c r="JL183" i="4"/>
  <c r="JL128" i="4"/>
  <c r="JL165" i="4"/>
  <c r="JL144" i="4"/>
  <c r="JL140" i="4"/>
  <c r="JL126" i="4"/>
  <c r="JL163" i="4"/>
  <c r="JL142" i="4"/>
  <c r="JL162" i="4"/>
  <c r="JL141" i="4"/>
  <c r="JL171" i="4"/>
  <c r="JL186" i="4"/>
  <c r="JL134" i="4"/>
  <c r="JL166" i="4"/>
  <c r="JL150" i="4"/>
  <c r="JL158" i="4"/>
  <c r="JL155" i="4"/>
  <c r="JL184" i="4"/>
  <c r="JL177" i="4"/>
  <c r="JL156" i="4"/>
  <c r="JL167" i="4"/>
  <c r="JL139" i="4"/>
  <c r="JL187" i="4"/>
  <c r="JL157" i="4"/>
  <c r="JL182" i="4"/>
  <c r="JL161" i="4"/>
  <c r="GW137" i="4"/>
  <c r="GW183" i="4"/>
  <c r="GW166" i="4"/>
  <c r="GW153" i="4"/>
  <c r="GW128" i="4"/>
  <c r="GW152" i="4"/>
  <c r="GW126" i="4"/>
  <c r="GW176" i="4"/>
  <c r="GW167" i="4"/>
  <c r="GW135" i="4"/>
  <c r="GW179" i="4"/>
  <c r="GW140" i="4"/>
  <c r="GW146" i="4"/>
  <c r="GW125" i="4"/>
  <c r="GW170" i="4"/>
  <c r="GW131" i="4"/>
  <c r="GW162" i="4"/>
  <c r="GW189" i="4"/>
  <c r="GW149" i="4"/>
  <c r="GW180" i="4"/>
  <c r="GW141" i="4"/>
  <c r="GW182" i="4"/>
  <c r="GW172" i="4"/>
  <c r="GW132" i="4"/>
  <c r="GW174" i="4"/>
  <c r="GW163" i="4"/>
  <c r="GW165" i="4"/>
  <c r="GW144" i="4"/>
  <c r="GW142" i="4"/>
  <c r="GW136" i="4"/>
  <c r="GW173" i="4"/>
  <c r="GW178" i="4"/>
  <c r="GW156" i="4"/>
  <c r="GW157" i="4"/>
  <c r="GW159" i="4"/>
  <c r="GW181" i="4"/>
  <c r="GW151" i="4"/>
  <c r="GW143" i="4"/>
  <c r="GW171" i="4"/>
  <c r="GW186" i="4"/>
  <c r="GW158" i="4"/>
  <c r="GW187" i="4"/>
  <c r="GW177" i="4"/>
  <c r="GW161" i="4"/>
  <c r="GW168" i="4"/>
  <c r="GW150" i="4"/>
  <c r="GW148" i="4"/>
  <c r="GW147" i="4"/>
  <c r="GW139" i="4"/>
  <c r="GW130" i="4"/>
  <c r="GW184" i="4"/>
  <c r="GW134" i="4"/>
  <c r="EZ158" i="4"/>
  <c r="EZ168" i="4"/>
  <c r="EZ141" i="4"/>
  <c r="EZ173" i="4"/>
  <c r="EZ147" i="4"/>
  <c r="EZ130" i="4"/>
  <c r="EZ184" i="4"/>
  <c r="EZ162" i="4"/>
  <c r="EZ179" i="4"/>
  <c r="EZ146" i="4"/>
  <c r="EZ178" i="4"/>
  <c r="EZ182" i="4"/>
  <c r="EZ183" i="4"/>
  <c r="EZ170" i="4"/>
  <c r="EZ151" i="4"/>
  <c r="EZ166" i="4"/>
  <c r="EZ161" i="4"/>
  <c r="EZ189" i="4"/>
  <c r="EZ172" i="4"/>
  <c r="EZ142" i="4"/>
  <c r="EZ150" i="4"/>
  <c r="EZ176" i="4"/>
  <c r="EZ148" i="4"/>
  <c r="EZ177" i="4"/>
  <c r="EZ167" i="4"/>
  <c r="EZ131" i="4"/>
  <c r="EZ135" i="4"/>
  <c r="EZ144" i="4"/>
  <c r="EZ174" i="4"/>
  <c r="EZ128" i="4"/>
  <c r="EZ153" i="4"/>
  <c r="EZ152" i="4"/>
  <c r="EZ140" i="4"/>
  <c r="EZ188" i="4"/>
  <c r="EZ181" i="4"/>
  <c r="EZ165" i="4"/>
  <c r="EZ149" i="4"/>
  <c r="EZ137" i="4"/>
  <c r="EZ180" i="4"/>
  <c r="EZ143" i="4"/>
  <c r="EZ132" i="4"/>
  <c r="EZ139" i="4"/>
  <c r="EZ187" i="4"/>
  <c r="EZ171" i="4"/>
  <c r="EZ136" i="4"/>
  <c r="EZ125" i="4"/>
  <c r="EZ157" i="4"/>
  <c r="EZ155" i="4"/>
  <c r="EZ127" i="4"/>
  <c r="EZ163" i="4"/>
  <c r="EZ156" i="4"/>
  <c r="EZ134" i="4"/>
  <c r="EZ126" i="4"/>
  <c r="EZ186" i="4"/>
  <c r="BZ181" i="4"/>
  <c r="BZ128" i="4"/>
  <c r="BZ165" i="4"/>
  <c r="BZ188" i="4"/>
  <c r="BZ157" i="4"/>
  <c r="BZ144" i="4"/>
  <c r="BZ137" i="4"/>
  <c r="BZ151" i="4"/>
  <c r="BZ174" i="4"/>
  <c r="BZ136" i="4"/>
  <c r="BZ178" i="4"/>
  <c r="BZ152" i="4"/>
  <c r="BZ149" i="4"/>
  <c r="BZ146" i="4"/>
  <c r="BZ166" i="4"/>
  <c r="BZ184" i="4"/>
  <c r="BZ167" i="4"/>
  <c r="BZ141" i="4"/>
  <c r="BZ140" i="4"/>
  <c r="BZ135" i="4"/>
  <c r="BZ125" i="4"/>
  <c r="BZ187" i="4"/>
  <c r="BZ183" i="4"/>
  <c r="BZ143" i="4"/>
  <c r="BZ130" i="4"/>
  <c r="BZ182" i="4"/>
  <c r="BZ179" i="4"/>
  <c r="BZ172" i="4"/>
  <c r="BZ150" i="4"/>
  <c r="BZ147" i="4"/>
  <c r="BZ139" i="4"/>
  <c r="BZ170" i="4"/>
  <c r="BZ153" i="4"/>
  <c r="BZ168" i="4"/>
  <c r="BZ161" i="4"/>
  <c r="BZ162" i="4"/>
  <c r="BZ177" i="4"/>
  <c r="BZ173" i="4"/>
  <c r="BZ176" i="4"/>
  <c r="BZ142" i="4"/>
  <c r="BZ189" i="4"/>
  <c r="BZ163" i="4"/>
  <c r="BZ132" i="4"/>
  <c r="BZ131" i="4"/>
  <c r="BZ126" i="4"/>
  <c r="BZ180" i="4"/>
  <c r="BZ148" i="4"/>
  <c r="BZ186" i="4"/>
  <c r="BZ134" i="4"/>
  <c r="BZ171" i="4"/>
  <c r="BE142" i="4"/>
  <c r="BE189" i="4"/>
  <c r="BE172" i="4"/>
  <c r="BE163" i="4"/>
  <c r="BE125" i="4"/>
  <c r="BE143" i="4"/>
  <c r="BE146" i="4"/>
  <c r="BE131" i="4"/>
  <c r="BE173" i="4"/>
  <c r="BE182" i="4"/>
  <c r="BE167" i="4"/>
  <c r="BE130" i="4"/>
  <c r="BE139" i="4"/>
  <c r="BE184" i="4"/>
  <c r="BE176" i="4"/>
  <c r="BE150" i="4"/>
  <c r="BE180" i="4"/>
  <c r="BE147" i="4"/>
  <c r="BE148" i="4"/>
  <c r="BE162" i="4"/>
  <c r="BE188" i="4"/>
  <c r="BE135" i="4"/>
  <c r="BE144" i="4"/>
  <c r="BE165" i="4"/>
  <c r="BE183" i="4"/>
  <c r="BE140" i="4"/>
  <c r="BE161" i="4"/>
  <c r="BE153" i="4"/>
  <c r="BE136" i="4"/>
  <c r="BE179" i="4"/>
  <c r="BE187" i="4"/>
  <c r="BE149" i="4"/>
  <c r="BE181" i="4"/>
  <c r="BE170" i="4"/>
  <c r="BE177" i="4"/>
  <c r="BE178" i="4"/>
  <c r="BE152" i="4"/>
  <c r="BE141" i="4"/>
  <c r="BE168" i="4"/>
  <c r="BE137" i="4"/>
  <c r="BE174" i="4"/>
  <c r="BE126" i="4"/>
  <c r="BE151" i="4"/>
  <c r="BE166" i="4"/>
  <c r="BE132" i="4"/>
  <c r="BE128" i="4"/>
  <c r="BE171" i="4"/>
  <c r="BE186" i="4"/>
  <c r="BE156" i="4"/>
  <c r="BE127" i="4"/>
  <c r="BE158" i="4"/>
  <c r="AI126" i="4"/>
  <c r="AI308" i="4" s="1"/>
  <c r="AI182" i="4"/>
  <c r="AI272" i="4" s="1"/>
  <c r="AI144" i="4"/>
  <c r="AI234" i="4" s="1"/>
  <c r="AI165" i="4"/>
  <c r="AI184" i="4"/>
  <c r="AI274" i="4" s="1"/>
  <c r="AI146" i="4"/>
  <c r="AI236" i="4" s="1"/>
  <c r="AI167" i="4"/>
  <c r="AI130" i="4"/>
  <c r="AI312" i="4" s="1"/>
  <c r="AI183" i="4"/>
  <c r="AI180" i="4"/>
  <c r="AI362" i="4" s="1"/>
  <c r="AI178" i="4"/>
  <c r="AI268" i="4" s="1"/>
  <c r="AI166" i="4"/>
  <c r="AI348" i="4" s="1"/>
  <c r="AI163" i="4"/>
  <c r="AI253" i="4" s="1"/>
  <c r="AI161" i="4"/>
  <c r="AI176" i="4"/>
  <c r="AI266" i="4" s="1"/>
  <c r="AI181" i="4"/>
  <c r="AI142" i="4"/>
  <c r="AI324" i="4" s="1"/>
  <c r="AI179" i="4"/>
  <c r="AI140" i="4"/>
  <c r="AI230" i="4" s="1"/>
  <c r="AI143" i="4"/>
  <c r="AI233" i="4" s="1"/>
  <c r="AI162" i="4"/>
  <c r="AI252" i="4" s="1"/>
  <c r="AI173" i="4"/>
  <c r="AI263" i="4" s="1"/>
  <c r="AI128" i="4"/>
  <c r="AI218" i="4" s="1"/>
  <c r="AI125" i="4"/>
  <c r="AI215" i="4" s="1"/>
  <c r="AI141" i="4"/>
  <c r="AI151" i="4"/>
  <c r="AI156" i="4"/>
  <c r="AI246" i="4" s="1"/>
  <c r="AI155" i="4"/>
  <c r="AI135" i="4"/>
  <c r="AI177" i="4"/>
  <c r="AI267" i="4" s="1"/>
  <c r="AI188" i="4"/>
  <c r="AI278" i="4" s="1"/>
  <c r="AI127" i="4"/>
  <c r="AI139" i="4"/>
  <c r="AI153" i="4"/>
  <c r="AI335" i="4" s="1"/>
  <c r="AI170" i="4"/>
  <c r="AI260" i="4" s="1"/>
  <c r="AI137" i="4"/>
  <c r="AI227" i="4" s="1"/>
  <c r="AI174" i="4"/>
  <c r="AI356" i="4" s="1"/>
  <c r="AI149" i="4"/>
  <c r="AI134" i="4"/>
  <c r="AI316" i="4" s="1"/>
  <c r="AI171" i="4"/>
  <c r="AI152" i="4"/>
  <c r="AI242" i="4" s="1"/>
  <c r="AI132" i="4"/>
  <c r="AI222" i="4" s="1"/>
  <c r="AI186" i="4"/>
  <c r="AI276" i="4" s="1"/>
  <c r="AI187" i="4"/>
  <c r="AI277" i="4" s="1"/>
  <c r="AI157" i="4"/>
  <c r="AI136" i="4"/>
  <c r="AI226" i="4" s="1"/>
  <c r="AI189" i="4"/>
  <c r="AI147" i="4"/>
  <c r="AI150" i="4"/>
  <c r="AI240" i="4" s="1"/>
  <c r="AI131" i="4"/>
  <c r="AI221" i="4" s="1"/>
  <c r="DY188" i="4"/>
  <c r="DY370" i="4" s="1"/>
  <c r="DY189" i="4"/>
  <c r="DY494" i="4" s="1"/>
  <c r="DY186" i="4"/>
  <c r="DY368" i="4" s="1"/>
  <c r="DY153" i="4"/>
  <c r="DY464" i="4" s="1"/>
  <c r="DY152" i="4"/>
  <c r="DY463" i="4" s="1"/>
  <c r="DY132" i="4"/>
  <c r="DY314" i="4" s="1"/>
  <c r="DY130" i="4"/>
  <c r="DY220" i="4" s="1"/>
  <c r="DY127" i="4"/>
  <c r="DY217" i="4" s="1"/>
  <c r="DY125" i="4"/>
  <c r="DY440" i="4" s="1"/>
  <c r="DY170" i="4"/>
  <c r="DY477" i="4" s="1"/>
  <c r="DY137" i="4"/>
  <c r="DY319" i="4" s="1"/>
  <c r="DY183" i="4"/>
  <c r="DY365" i="4" s="1"/>
  <c r="DY187" i="4"/>
  <c r="DY492" i="4" s="1"/>
  <c r="DY149" i="4"/>
  <c r="DY331" i="4" s="1"/>
  <c r="DY147" i="4"/>
  <c r="DY458" i="4" s="1"/>
  <c r="DY142" i="4"/>
  <c r="DY232" i="4" s="1"/>
  <c r="DY135" i="4"/>
  <c r="DY225" i="4" s="1"/>
  <c r="DY168" i="4"/>
  <c r="DY476" i="4" s="1"/>
  <c r="DX556" i="4"/>
  <c r="DX397" i="4" s="1"/>
  <c r="DY632" i="4"/>
  <c r="DY405" i="4" s="1"/>
  <c r="CO127" i="4"/>
  <c r="DN159" i="4"/>
  <c r="FV155" i="4"/>
  <c r="CP127" i="4"/>
  <c r="BY127" i="4"/>
  <c r="EH159" i="4"/>
  <c r="FX155" i="4"/>
  <c r="BZ127" i="4"/>
  <c r="EI159" i="4"/>
  <c r="FG155" i="4"/>
  <c r="Z127" i="4"/>
  <c r="Z442" i="4" s="1"/>
  <c r="BR159" i="4"/>
  <c r="DX155" i="4"/>
  <c r="CB127" i="4"/>
  <c r="CE127" i="4"/>
  <c r="GB155" i="4"/>
  <c r="CX127" i="4"/>
  <c r="FD159" i="4"/>
  <c r="BL127" i="4"/>
  <c r="BL442" i="4" s="1"/>
  <c r="DT159" i="4"/>
  <c r="FM155" i="4"/>
  <c r="CO159" i="4"/>
  <c r="DA127" i="4"/>
  <c r="DV159" i="4"/>
  <c r="DB127" i="4"/>
  <c r="GX155" i="4"/>
  <c r="FB127" i="4"/>
  <c r="FQ155" i="4"/>
  <c r="HB127" i="4"/>
  <c r="DH134" i="4"/>
  <c r="EI144" i="4"/>
  <c r="HA186" i="4"/>
  <c r="JC158" i="4"/>
  <c r="IR155" i="4"/>
  <c r="HG158" i="4"/>
  <c r="HD186" i="4"/>
  <c r="BQ156" i="4"/>
  <c r="AI158" i="4"/>
  <c r="AI248" i="4" s="1"/>
  <c r="AI148" i="4"/>
  <c r="AI330" i="4" s="1"/>
  <c r="JR182" i="4"/>
  <c r="KB140" i="4"/>
  <c r="DZ182" i="4"/>
  <c r="DU170" i="4"/>
  <c r="JY152" i="4"/>
  <c r="DJ147" i="4"/>
  <c r="JR147" i="4"/>
  <c r="FP177" i="4"/>
  <c r="Z183" i="4"/>
  <c r="Z489" i="4" s="1"/>
  <c r="HR143" i="4"/>
  <c r="JH143" i="4"/>
  <c r="JF178" i="4"/>
  <c r="GR187" i="4"/>
  <c r="EY170" i="4"/>
  <c r="DY116" i="4"/>
  <c r="DY432" i="4" s="1"/>
  <c r="DX632" i="4"/>
  <c r="DX405" i="4" s="1"/>
  <c r="DY114" i="4"/>
  <c r="DY430" i="4" s="1"/>
  <c r="DY541" i="4"/>
  <c r="DY395" i="4" s="1"/>
  <c r="DY122" i="4"/>
  <c r="DY437" i="4" s="1"/>
  <c r="DY109" i="4"/>
  <c r="DY425" i="4" s="1"/>
  <c r="DY111" i="4"/>
  <c r="DY293" i="4" s="1"/>
  <c r="DW407" i="4"/>
  <c r="DX528" i="4"/>
  <c r="DX394" i="4" s="1"/>
  <c r="AI122" i="4"/>
  <c r="AI212" i="4" s="1"/>
  <c r="DY107" i="4"/>
  <c r="DY423" i="4" s="1"/>
  <c r="DY118" i="4"/>
  <c r="DY434" i="4" s="1"/>
  <c r="DY115" i="4"/>
  <c r="DY431" i="4" s="1"/>
  <c r="DY123" i="4"/>
  <c r="DY438" i="4" s="1"/>
  <c r="DY512" i="4"/>
  <c r="DY393" i="4" s="1"/>
  <c r="DX541" i="4"/>
  <c r="DX395" i="4" s="1"/>
  <c r="DY528" i="4"/>
  <c r="DY394" i="4" s="1"/>
  <c r="EB594" i="4"/>
  <c r="EB401" i="4" s="1"/>
  <c r="DY121" i="4"/>
  <c r="DY436" i="4" s="1"/>
  <c r="DY566" i="4"/>
  <c r="DY398" i="4" s="1"/>
  <c r="DX611" i="4"/>
  <c r="DX403" i="4" s="1"/>
  <c r="DW500" i="4"/>
  <c r="DY103" i="4"/>
  <c r="DY285" i="4" s="1"/>
  <c r="DY611" i="4"/>
  <c r="DY403" i="4" s="1"/>
  <c r="DY112" i="4"/>
  <c r="DY428" i="4" s="1"/>
  <c r="DZ632" i="4"/>
  <c r="DZ405" i="4" s="1"/>
  <c r="DX118" i="4"/>
  <c r="DX300" i="4" s="1"/>
  <c r="EA556" i="4"/>
  <c r="EA397" i="4" s="1"/>
  <c r="ED548" i="4"/>
  <c r="ED396" i="4" s="1"/>
  <c r="DX105" i="4"/>
  <c r="DX287" i="4" s="1"/>
  <c r="DY110" i="4"/>
  <c r="DY426" i="4" s="1"/>
  <c r="EB512" i="4"/>
  <c r="EB393" i="4" s="1"/>
  <c r="EA566" i="4"/>
  <c r="EA398" i="4" s="1"/>
  <c r="EA548" i="4"/>
  <c r="EA396" i="4" s="1"/>
  <c r="DX109" i="4"/>
  <c r="EC548" i="4"/>
  <c r="EC396" i="4" s="1"/>
  <c r="DX124" i="4"/>
  <c r="DX306" i="4" s="1"/>
  <c r="EA624" i="4"/>
  <c r="EA404" i="4" s="1"/>
  <c r="DZ594" i="4"/>
  <c r="DZ401" i="4" s="1"/>
  <c r="DY124" i="4"/>
  <c r="DY306" i="4" s="1"/>
  <c r="DX120" i="4"/>
  <c r="DX435" i="4" s="1"/>
  <c r="DX110" i="4"/>
  <c r="DW499" i="4"/>
  <c r="DY105" i="4"/>
  <c r="DY422" i="4" s="1"/>
  <c r="DY108" i="4"/>
  <c r="DY120" i="4"/>
  <c r="DY435" i="4" s="1"/>
  <c r="DY113" i="4"/>
  <c r="DY429" i="4" s="1"/>
  <c r="DY117" i="4"/>
  <c r="DY433" i="4" s="1"/>
  <c r="DZ602" i="4"/>
  <c r="DZ402" i="4" s="1"/>
  <c r="DX123" i="4"/>
  <c r="DX438" i="4" s="1"/>
  <c r="DX117" i="4"/>
  <c r="DX433" i="4" s="1"/>
  <c r="DX114" i="4"/>
  <c r="DX430" i="4" s="1"/>
  <c r="EB602" i="4"/>
  <c r="EB402" i="4" s="1"/>
  <c r="AI112" i="4"/>
  <c r="AI202" i="4" s="1"/>
  <c r="DX116" i="4"/>
  <c r="DX432" i="4" s="1"/>
  <c r="AI120" i="4"/>
  <c r="AI210" i="4" s="1"/>
  <c r="DX103" i="4"/>
  <c r="DX420" i="4" s="1"/>
  <c r="DX113" i="4"/>
  <c r="DX203" i="4" s="1"/>
  <c r="AI124" i="4"/>
  <c r="AI214" i="4" s="1"/>
  <c r="DX111" i="4"/>
  <c r="DX427" i="4" s="1"/>
  <c r="DX121" i="4"/>
  <c r="DX436" i="4" s="1"/>
  <c r="DZ114" i="4"/>
  <c r="DZ430" i="4" s="1"/>
  <c r="AI118" i="4"/>
  <c r="AI300" i="4" s="1"/>
  <c r="DZ548" i="4"/>
  <c r="DZ396" i="4" s="1"/>
  <c r="DZ115" i="4"/>
  <c r="DZ431" i="4" s="1"/>
  <c r="DZ113" i="4"/>
  <c r="DZ429" i="4" s="1"/>
  <c r="DX104" i="4"/>
  <c r="DX421" i="4" s="1"/>
  <c r="DZ110" i="4"/>
  <c r="DZ426" i="4" s="1"/>
  <c r="DX112" i="4"/>
  <c r="DX428" i="4" s="1"/>
  <c r="DX107" i="4"/>
  <c r="DX423" i="4" s="1"/>
  <c r="EC632" i="4"/>
  <c r="EC405" i="4" s="1"/>
  <c r="AJ121" i="4"/>
  <c r="AJ303" i="4" s="1"/>
  <c r="AI103" i="4"/>
  <c r="AI193" i="4" s="1"/>
  <c r="DZ587" i="4"/>
  <c r="DZ400" i="4" s="1"/>
  <c r="AI104" i="4"/>
  <c r="AI194" i="4" s="1"/>
  <c r="EA632" i="4"/>
  <c r="EA405" i="4" s="1"/>
  <c r="AI108" i="4"/>
  <c r="AI198" i="4" s="1"/>
  <c r="AJ105" i="4"/>
  <c r="AJ195" i="4" s="1"/>
  <c r="EB548" i="4"/>
  <c r="EB396" i="4" s="1"/>
  <c r="EF556" i="4"/>
  <c r="EF397" i="4" s="1"/>
  <c r="AI114" i="4"/>
  <c r="AI204" i="4" s="1"/>
  <c r="AI116" i="4"/>
  <c r="AI206" i="4" s="1"/>
  <c r="EF607" i="4"/>
  <c r="ED510" i="4"/>
  <c r="ED607" i="4"/>
  <c r="EF597" i="4"/>
  <c r="EE560" i="4"/>
  <c r="ED599" i="4"/>
  <c r="ED629" i="4"/>
  <c r="AI115" i="4"/>
  <c r="AI205" i="4" s="1"/>
  <c r="EB556" i="4"/>
  <c r="EB397" i="4" s="1"/>
  <c r="EA512" i="4"/>
  <c r="EA393" i="4" s="1"/>
  <c r="AJ120" i="4"/>
  <c r="AJ302" i="4" s="1"/>
  <c r="EA578" i="4"/>
  <c r="EA399" i="4" s="1"/>
  <c r="EA594" i="4"/>
  <c r="EA401" i="4" s="1"/>
  <c r="EF510" i="4"/>
  <c r="EA112" i="4"/>
  <c r="EA428" i="4" s="1"/>
  <c r="EE629" i="4"/>
  <c r="EE599" i="4"/>
  <c r="EF590" i="4"/>
  <c r="ED562" i="4"/>
  <c r="EA114" i="4"/>
  <c r="EA430" i="4" s="1"/>
  <c r="EE590" i="4"/>
  <c r="EA104" i="4"/>
  <c r="EA286" i="4" s="1"/>
  <c r="EE541" i="4"/>
  <c r="EE395" i="4" s="1"/>
  <c r="EA120" i="4"/>
  <c r="EA435" i="4" s="1"/>
  <c r="EA113" i="4"/>
  <c r="EA429" i="4" s="1"/>
  <c r="ED587" i="4"/>
  <c r="ED400" i="4" s="1"/>
  <c r="EF630" i="4"/>
  <c r="EB632" i="4"/>
  <c r="EB405" i="4" s="1"/>
  <c r="EA103" i="4"/>
  <c r="EA420" i="4" s="1"/>
  <c r="EA110" i="4"/>
  <c r="EA426" i="4" s="1"/>
  <c r="EA109" i="4"/>
  <c r="EA425" i="4" s="1"/>
  <c r="EA115" i="4"/>
  <c r="EA431" i="4" s="1"/>
  <c r="AH116" i="4"/>
  <c r="AH206" i="4" s="1"/>
  <c r="EF587" i="4"/>
  <c r="EF400" i="4" s="1"/>
  <c r="AH120" i="4"/>
  <c r="AH302" i="4" s="1"/>
  <c r="AI107" i="4"/>
  <c r="EA117" i="4"/>
  <c r="EA433" i="4" s="1"/>
  <c r="AH124" i="4"/>
  <c r="AH214" i="4" s="1"/>
  <c r="AH118" i="4"/>
  <c r="AH208" i="4" s="1"/>
  <c r="AI123" i="4"/>
  <c r="AI213" i="4" s="1"/>
  <c r="EA116" i="4"/>
  <c r="EA432" i="4" s="1"/>
  <c r="EE616" i="4"/>
  <c r="ED574" i="4"/>
  <c r="EF569" i="4"/>
  <c r="EA587" i="4"/>
  <c r="EA400" i="4" s="1"/>
  <c r="EA108" i="4"/>
  <c r="EA424" i="4" s="1"/>
  <c r="AH111" i="4"/>
  <c r="AH293" i="4" s="1"/>
  <c r="AJ111" i="4"/>
  <c r="AJ201" i="4" s="1"/>
  <c r="AJ104" i="4"/>
  <c r="AJ194" i="4" s="1"/>
  <c r="AH103" i="4"/>
  <c r="AI105" i="4"/>
  <c r="EF619" i="4"/>
  <c r="EE569" i="4"/>
  <c r="EA602" i="4"/>
  <c r="EA402" i="4" s="1"/>
  <c r="EF541" i="4"/>
  <c r="EF395" i="4" s="1"/>
  <c r="AH115" i="4"/>
  <c r="AH297" i="4" s="1"/>
  <c r="AJ115" i="4"/>
  <c r="AJ205" i="4" s="1"/>
  <c r="AJ108" i="4"/>
  <c r="AJ290" i="4" s="1"/>
  <c r="AI111" i="4"/>
  <c r="AI110" i="4"/>
  <c r="EE510" i="4"/>
  <c r="EE607" i="4"/>
  <c r="ED590" i="4"/>
  <c r="EF560" i="4"/>
  <c r="DZ112" i="4"/>
  <c r="DZ428" i="4" s="1"/>
  <c r="AH123" i="4"/>
  <c r="AH213" i="4" s="1"/>
  <c r="AJ123" i="4"/>
  <c r="AJ213" i="4" s="1"/>
  <c r="AJ112" i="4"/>
  <c r="AJ202" i="4" s="1"/>
  <c r="AH105" i="4"/>
  <c r="AJ116" i="4"/>
  <c r="AJ298" i="4" s="1"/>
  <c r="EE528" i="4"/>
  <c r="EE394" i="4" s="1"/>
  <c r="AH109" i="4"/>
  <c r="AJ109" i="4"/>
  <c r="AJ199" i="4" s="1"/>
  <c r="AH104" i="4"/>
  <c r="AH194" i="4" s="1"/>
  <c r="AJ124" i="4"/>
  <c r="AJ214" i="4" s="1"/>
  <c r="AH114" i="4"/>
  <c r="DZ122" i="4"/>
  <c r="DZ437" i="4" s="1"/>
  <c r="ED556" i="4"/>
  <c r="ED397" i="4" s="1"/>
  <c r="AJ113" i="4"/>
  <c r="AJ203" i="4" s="1"/>
  <c r="AH108" i="4"/>
  <c r="AH290" i="4" s="1"/>
  <c r="AJ110" i="4"/>
  <c r="AI121" i="4"/>
  <c r="EA124" i="4"/>
  <c r="EA214" i="4" s="1"/>
  <c r="EA122" i="4"/>
  <c r="EA304" i="4" s="1"/>
  <c r="AJ117" i="4"/>
  <c r="AJ207" i="4" s="1"/>
  <c r="AH112" i="4"/>
  <c r="AH202" i="4" s="1"/>
  <c r="AI117" i="4"/>
  <c r="AI113" i="4"/>
  <c r="ED528" i="4"/>
  <c r="ED394" i="4" s="1"/>
  <c r="EE556" i="4"/>
  <c r="EE397" i="4" s="1"/>
  <c r="AJ103" i="4"/>
  <c r="AH121" i="4"/>
  <c r="EF606" i="4"/>
  <c r="AJ122" i="4"/>
  <c r="AH113" i="4"/>
  <c r="AK97" i="4"/>
  <c r="AK169" i="4" s="1"/>
  <c r="AK98" i="4"/>
  <c r="DZ105" i="4"/>
  <c r="DZ422" i="4" s="1"/>
  <c r="DZ123" i="4"/>
  <c r="DZ438" i="4" s="1"/>
  <c r="DZ118" i="4"/>
  <c r="DZ208" i="4" s="1"/>
  <c r="AJ114" i="4"/>
  <c r="ED508" i="4"/>
  <c r="DZ104" i="4"/>
  <c r="DZ194" i="4" s="1"/>
  <c r="DZ556" i="4"/>
  <c r="DZ397" i="4" s="1"/>
  <c r="AH122" i="4"/>
  <c r="AH117" i="4"/>
  <c r="AJ118" i="4"/>
  <c r="AH110" i="4"/>
  <c r="EA541" i="4"/>
  <c r="EA395" i="4" s="1"/>
  <c r="AH107" i="4"/>
  <c r="AH197" i="4" s="1"/>
  <c r="AJ107" i="4"/>
  <c r="AJ197" i="4" s="1"/>
  <c r="AI109" i="4"/>
  <c r="EE619" i="4"/>
  <c r="EF572" i="4"/>
  <c r="ED569" i="4"/>
  <c r="DZ611" i="4"/>
  <c r="DZ403" i="4" s="1"/>
  <c r="EF528" i="4"/>
  <c r="EF394" i="4" s="1"/>
  <c r="EF614" i="4"/>
  <c r="DZ624" i="4"/>
  <c r="DZ404" i="4" s="1"/>
  <c r="EE508" i="4"/>
  <c r="EE622" i="4"/>
  <c r="EE614" i="4"/>
  <c r="EE597" i="4"/>
  <c r="EF575" i="4"/>
  <c r="ED572" i="4"/>
  <c r="EF563" i="4"/>
  <c r="ED560" i="4"/>
  <c r="DZ566" i="4"/>
  <c r="DZ398" i="4" s="1"/>
  <c r="ED622" i="4"/>
  <c r="EF617" i="4"/>
  <c r="ED614" i="4"/>
  <c r="EF600" i="4"/>
  <c r="ED597" i="4"/>
  <c r="EE575" i="4"/>
  <c r="EE563" i="4"/>
  <c r="ED97" i="4"/>
  <c r="EF622" i="4"/>
  <c r="EA118" i="4"/>
  <c r="DZ541" i="4"/>
  <c r="DZ395" i="4" s="1"/>
  <c r="ED616" i="4"/>
  <c r="EF591" i="4"/>
  <c r="ED630" i="4"/>
  <c r="EC587" i="4"/>
  <c r="EC400" i="4" s="1"/>
  <c r="EE587" i="4"/>
  <c r="EE400" i="4" s="1"/>
  <c r="DZ578" i="4"/>
  <c r="DZ399" i="4" s="1"/>
  <c r="EF608" i="4"/>
  <c r="EE620" i="4"/>
  <c r="EE608" i="4"/>
  <c r="ED591" i="4"/>
  <c r="EF573" i="4"/>
  <c r="ED570" i="4"/>
  <c r="EF561" i="4"/>
  <c r="EA121" i="4"/>
  <c r="EA528" i="4"/>
  <c r="EA394" i="4" s="1"/>
  <c r="EE630" i="4"/>
  <c r="EF570" i="4"/>
  <c r="EE591" i="4"/>
  <c r="EF628" i="4"/>
  <c r="ED620" i="4"/>
  <c r="EF615" i="4"/>
  <c r="ED608" i="4"/>
  <c r="EF598" i="4"/>
  <c r="EE573" i="4"/>
  <c r="EE561" i="4"/>
  <c r="ED541" i="4"/>
  <c r="ED395" i="4" s="1"/>
  <c r="EF627" i="4"/>
  <c r="ED98" i="4"/>
  <c r="ED617" i="4"/>
  <c r="EE628" i="4"/>
  <c r="EE615" i="4"/>
  <c r="EE598" i="4"/>
  <c r="EF576" i="4"/>
  <c r="ED573" i="4"/>
  <c r="EF564" i="4"/>
  <c r="ED561" i="4"/>
  <c r="N439" i="4"/>
  <c r="EA107" i="4"/>
  <c r="EF509" i="4"/>
  <c r="ED628" i="4"/>
  <c r="EF618" i="4"/>
  <c r="ED615" i="4"/>
  <c r="EF605" i="4"/>
  <c r="ED598" i="4"/>
  <c r="EE576" i="4"/>
  <c r="EE564" i="4"/>
  <c r="DZ121" i="4"/>
  <c r="DZ436" i="4" s="1"/>
  <c r="DZ116" i="4"/>
  <c r="DZ432" i="4" s="1"/>
  <c r="ED619" i="4"/>
  <c r="EE600" i="4"/>
  <c r="EE570" i="4"/>
  <c r="EE509" i="4"/>
  <c r="EE618" i="4"/>
  <c r="EE605" i="4"/>
  <c r="ED576" i="4"/>
  <c r="EF571" i="4"/>
  <c r="ED564" i="4"/>
  <c r="EF559" i="4"/>
  <c r="DZ103" i="4"/>
  <c r="DZ108" i="4"/>
  <c r="DZ124" i="4"/>
  <c r="EE572" i="4"/>
  <c r="EE617" i="4"/>
  <c r="ED575" i="4"/>
  <c r="EF620" i="4"/>
  <c r="ED600" i="4"/>
  <c r="ED509" i="4"/>
  <c r="EF621" i="4"/>
  <c r="ED618" i="4"/>
  <c r="EF609" i="4"/>
  <c r="ED605" i="4"/>
  <c r="EF592" i="4"/>
  <c r="EE571" i="4"/>
  <c r="EE559" i="4"/>
  <c r="EA111" i="4"/>
  <c r="DZ120" i="4"/>
  <c r="DZ528" i="4"/>
  <c r="DZ394" i="4" s="1"/>
  <c r="N306" i="4"/>
  <c r="EE621" i="4"/>
  <c r="EE609" i="4"/>
  <c r="EE592" i="4"/>
  <c r="EF574" i="4"/>
  <c r="ED571" i="4"/>
  <c r="EF562" i="4"/>
  <c r="ED559" i="4"/>
  <c r="DZ512" i="4"/>
  <c r="DZ393" i="4" s="1"/>
  <c r="ED627" i="4"/>
  <c r="EE627" i="4"/>
  <c r="ED563" i="4"/>
  <c r="EF629" i="4"/>
  <c r="ED621" i="4"/>
  <c r="EF616" i="4"/>
  <c r="ED609" i="4"/>
  <c r="EF599" i="4"/>
  <c r="ED592" i="4"/>
  <c r="EE574" i="4"/>
  <c r="EE562" i="4"/>
  <c r="EF508" i="4"/>
  <c r="DZ107" i="4"/>
  <c r="DZ423" i="4" s="1"/>
  <c r="EA611" i="4"/>
  <c r="EA403" i="4" s="1"/>
  <c r="EA105" i="4"/>
  <c r="EA123" i="4"/>
  <c r="ED606" i="4"/>
  <c r="EE606" i="4"/>
  <c r="EC124" i="4"/>
  <c r="EC439" i="4" s="1"/>
  <c r="EB611" i="4"/>
  <c r="EB403" i="4" s="1"/>
  <c r="EC624" i="4"/>
  <c r="EC404" i="4" s="1"/>
  <c r="EB541" i="4"/>
  <c r="EB395" i="4" s="1"/>
  <c r="EC114" i="4"/>
  <c r="EC430" i="4" s="1"/>
  <c r="EB578" i="4"/>
  <c r="EB399" i="4" s="1"/>
  <c r="EB587" i="4"/>
  <c r="EB400" i="4" s="1"/>
  <c r="EB566" i="4"/>
  <c r="EB398" i="4" s="1"/>
  <c r="EC556" i="4"/>
  <c r="EC397" i="4" s="1"/>
  <c r="EC578" i="4"/>
  <c r="EC399" i="4" s="1"/>
  <c r="EC528" i="4"/>
  <c r="EC394" i="4" s="1"/>
  <c r="EB528" i="4"/>
  <c r="EB394" i="4" s="1"/>
  <c r="EB624" i="4"/>
  <c r="EB404" i="4" s="1"/>
  <c r="EC541" i="4"/>
  <c r="EC395" i="4" s="1"/>
  <c r="EC566" i="4"/>
  <c r="EC398" i="4" s="1"/>
  <c r="EC104" i="4"/>
  <c r="EC421" i="4" s="1"/>
  <c r="EC512" i="4"/>
  <c r="EC393" i="4" s="1"/>
  <c r="EC611" i="4"/>
  <c r="EC403" i="4" s="1"/>
  <c r="EC123" i="4"/>
  <c r="EC438" i="4" s="1"/>
  <c r="EB115" i="4"/>
  <c r="EB431" i="4" s="1"/>
  <c r="EB113" i="4"/>
  <c r="EB429" i="4" s="1"/>
  <c r="EC118" i="4"/>
  <c r="EC434" i="4" s="1"/>
  <c r="EB111" i="4"/>
  <c r="EB427" i="4" s="1"/>
  <c r="EC120" i="4"/>
  <c r="EC435" i="4" s="1"/>
  <c r="EC116" i="4"/>
  <c r="EC432" i="4" s="1"/>
  <c r="EC109" i="4"/>
  <c r="EC425" i="4" s="1"/>
  <c r="EC117" i="4"/>
  <c r="EC433" i="4" s="1"/>
  <c r="EB117" i="4"/>
  <c r="EB121" i="4"/>
  <c r="EB110" i="4"/>
  <c r="EB292" i="4" s="1"/>
  <c r="EC105" i="4"/>
  <c r="EC422" i="4" s="1"/>
  <c r="EB122" i="4"/>
  <c r="EB437" i="4" s="1"/>
  <c r="EB114" i="4"/>
  <c r="EB107" i="4"/>
  <c r="EB197" i="4" s="1"/>
  <c r="EB104" i="4"/>
  <c r="EB124" i="4"/>
  <c r="EB214" i="4" s="1"/>
  <c r="EC107" i="4"/>
  <c r="EC423" i="4" s="1"/>
  <c r="EB112" i="4"/>
  <c r="EB428" i="4" s="1"/>
  <c r="EB103" i="4"/>
  <c r="EB420" i="4" s="1"/>
  <c r="EB123" i="4"/>
  <c r="EB438" i="4" s="1"/>
  <c r="EC115" i="4"/>
  <c r="EC431" i="4" s="1"/>
  <c r="EC103" i="4"/>
  <c r="EC420" i="4" s="1"/>
  <c r="EB105" i="4"/>
  <c r="EB422" i="4" s="1"/>
  <c r="EC110" i="4"/>
  <c r="EB118" i="4"/>
  <c r="EB109" i="4"/>
  <c r="EB108" i="4"/>
  <c r="EB424" i="4" s="1"/>
  <c r="EC113" i="4"/>
  <c r="EC295" i="4" s="1"/>
  <c r="EC108" i="4"/>
  <c r="EC121" i="4"/>
  <c r="EC211" i="4" s="1"/>
  <c r="EC112" i="4"/>
  <c r="EC428" i="4" s="1"/>
  <c r="EC111" i="4"/>
  <c r="EC427" i="4" s="1"/>
  <c r="EB120" i="4"/>
  <c r="EB435" i="4" s="1"/>
  <c r="EC122" i="4"/>
  <c r="EC437" i="4" s="1"/>
  <c r="EB116" i="4"/>
  <c r="EB432" i="4" s="1"/>
  <c r="P492" i="4"/>
  <c r="P217" i="4"/>
  <c r="P309" i="4"/>
  <c r="P478" i="4"/>
  <c r="P371" i="4"/>
  <c r="P30" i="7"/>
  <c r="P44" i="7" s="1"/>
  <c r="P58" i="7" s="1"/>
  <c r="P73" i="7" s="1"/>
  <c r="P27" i="7"/>
  <c r="P41" i="7" s="1"/>
  <c r="P55" i="7" s="1"/>
  <c r="P70" i="7" s="1"/>
  <c r="P29" i="7"/>
  <c r="P43" i="7" s="1"/>
  <c r="P57" i="7" s="1"/>
  <c r="P72" i="7" s="1"/>
  <c r="P26" i="7"/>
  <c r="P40" i="7" s="1"/>
  <c r="P54" i="7" s="1"/>
  <c r="P69" i="7" s="1"/>
  <c r="P28" i="7"/>
  <c r="P42" i="7" s="1"/>
  <c r="P56" i="7" s="1"/>
  <c r="P71" i="7" s="1"/>
  <c r="P215" i="4"/>
  <c r="T482" i="4"/>
  <c r="N312" i="4"/>
  <c r="P431" i="4"/>
  <c r="T467" i="4"/>
  <c r="T260" i="4"/>
  <c r="T304" i="4"/>
  <c r="N316" i="4"/>
  <c r="T473" i="4"/>
  <c r="Q200" i="4"/>
  <c r="Q426" i="4"/>
  <c r="P469" i="4"/>
  <c r="T274" i="4"/>
  <c r="T490" i="4"/>
  <c r="N443" i="4"/>
  <c r="P494" i="4"/>
  <c r="C39" i="7"/>
  <c r="C40" i="7"/>
  <c r="C54" i="7" s="1"/>
  <c r="C69" i="7" s="1"/>
  <c r="C41" i="7"/>
  <c r="C55" i="7" s="1"/>
  <c r="C70" i="7" s="1"/>
  <c r="C42" i="7"/>
  <c r="C56" i="7" s="1"/>
  <c r="C71" i="7" s="1"/>
  <c r="C43" i="7"/>
  <c r="C57" i="7" s="1"/>
  <c r="C72" i="7" s="1"/>
  <c r="C44" i="7"/>
  <c r="C58" i="7" s="1"/>
  <c r="C73" i="7" s="1"/>
  <c r="P472" i="4"/>
  <c r="T279" i="4"/>
  <c r="T314" i="4"/>
  <c r="R197" i="4"/>
  <c r="P470" i="4"/>
  <c r="P205" i="4"/>
  <c r="CN632" i="4"/>
  <c r="CN405" i="4" s="1"/>
  <c r="R423" i="4"/>
  <c r="T484" i="4"/>
  <c r="N272" i="4"/>
  <c r="N364" i="4"/>
  <c r="P427" i="4"/>
  <c r="P201" i="4"/>
  <c r="N440" i="4"/>
  <c r="P268" i="4"/>
  <c r="N285" i="4"/>
  <c r="P482" i="4"/>
  <c r="P467" i="4"/>
  <c r="P438" i="4"/>
  <c r="P339" i="4"/>
  <c r="P462" i="4"/>
  <c r="P305" i="4"/>
  <c r="JZ115" i="4"/>
  <c r="JZ205" i="4" s="1"/>
  <c r="JS109" i="4"/>
  <c r="JS199" i="4" s="1"/>
  <c r="HT109" i="4"/>
  <c r="HT199" i="4" s="1"/>
  <c r="KA109" i="4"/>
  <c r="KA425" i="4" s="1"/>
  <c r="BF109" i="4"/>
  <c r="BF291" i="4" s="1"/>
  <c r="Z115" i="4"/>
  <c r="Z431" i="4" s="1"/>
  <c r="P485" i="4"/>
  <c r="T222" i="4"/>
  <c r="P333" i="4"/>
  <c r="P257" i="4"/>
  <c r="P325" i="4"/>
  <c r="N426" i="4"/>
  <c r="N200" i="4"/>
  <c r="O193" i="4"/>
  <c r="N322" i="4"/>
  <c r="P269" i="4"/>
  <c r="N452" i="4"/>
  <c r="N233" i="4"/>
  <c r="T226" i="4"/>
  <c r="P271" i="4"/>
  <c r="P451" i="4"/>
  <c r="Q211" i="4"/>
  <c r="T262" i="4"/>
  <c r="T354" i="4"/>
  <c r="Q303" i="4"/>
  <c r="N475" i="4"/>
  <c r="P487" i="4"/>
  <c r="T443" i="4"/>
  <c r="T257" i="4"/>
  <c r="N308" i="4"/>
  <c r="T310" i="4"/>
  <c r="P266" i="4"/>
  <c r="T266" i="4"/>
  <c r="T318" i="4"/>
  <c r="T201" i="4"/>
  <c r="T427" i="4"/>
  <c r="P233" i="4"/>
  <c r="Q203" i="4"/>
  <c r="Q429" i="4"/>
  <c r="S251" i="4"/>
  <c r="P211" i="4"/>
  <c r="P480" i="4"/>
  <c r="O492" i="4"/>
  <c r="P488" i="4"/>
  <c r="T476" i="4"/>
  <c r="P245" i="4"/>
  <c r="Q197" i="4"/>
  <c r="P483" i="4"/>
  <c r="P197" i="4"/>
  <c r="T350" i="4"/>
  <c r="P337" i="4"/>
  <c r="P445" i="4"/>
  <c r="P423" i="4"/>
  <c r="T451" i="4"/>
  <c r="P272" i="4"/>
  <c r="P267" i="4"/>
  <c r="P450" i="4"/>
  <c r="P193" i="4"/>
  <c r="T324" i="4"/>
  <c r="T278" i="4"/>
  <c r="P458" i="4"/>
  <c r="T272" i="4"/>
  <c r="P493" i="4"/>
  <c r="T268" i="4"/>
  <c r="T454" i="4"/>
  <c r="N264" i="4"/>
  <c r="P329" i="4"/>
  <c r="P258" i="4"/>
  <c r="S481" i="4"/>
  <c r="P486" i="4"/>
  <c r="T481" i="4"/>
  <c r="T252" i="4"/>
  <c r="P490" i="4"/>
  <c r="P433" i="4"/>
  <c r="P274" i="4"/>
  <c r="P207" i="4"/>
  <c r="T489" i="4"/>
  <c r="T239" i="4"/>
  <c r="P335" i="4"/>
  <c r="N435" i="4"/>
  <c r="P262" i="4"/>
  <c r="T331" i="4"/>
  <c r="Q423" i="4"/>
  <c r="T450" i="4"/>
  <c r="S356" i="4"/>
  <c r="P464" i="4"/>
  <c r="P477" i="4"/>
  <c r="P260" i="4"/>
  <c r="P481" i="4"/>
  <c r="P264" i="4"/>
  <c r="N229" i="4"/>
  <c r="N369" i="4"/>
  <c r="P276" i="4"/>
  <c r="N425" i="4"/>
  <c r="N199" i="4"/>
  <c r="N225" i="4"/>
  <c r="T474" i="4"/>
  <c r="N345" i="4"/>
  <c r="GR548" i="4"/>
  <c r="GR396" i="4" s="1"/>
  <c r="T242" i="4"/>
  <c r="P489" i="4"/>
  <c r="P460" i="4"/>
  <c r="P239" i="4"/>
  <c r="P484" i="4"/>
  <c r="P195" i="4"/>
  <c r="P473" i="4"/>
  <c r="P255" i="4"/>
  <c r="P273" i="4"/>
  <c r="P203" i="4"/>
  <c r="AX594" i="4"/>
  <c r="AX401" i="4" s="1"/>
  <c r="P453" i="4"/>
  <c r="P231" i="4"/>
  <c r="N317" i="4"/>
  <c r="T334" i="4"/>
  <c r="P270" i="4"/>
  <c r="N469" i="4"/>
  <c r="P352" i="4"/>
  <c r="K431" i="4"/>
  <c r="IL548" i="4"/>
  <c r="IL396" i="4" s="1"/>
  <c r="S446" i="4"/>
  <c r="K305" i="4"/>
  <c r="K339" i="4"/>
  <c r="T486" i="4"/>
  <c r="T483" i="4"/>
  <c r="O321" i="4"/>
  <c r="N467" i="4"/>
  <c r="U210" i="4"/>
  <c r="T440" i="4"/>
  <c r="T267" i="4"/>
  <c r="T270" i="4"/>
  <c r="BC556" i="4"/>
  <c r="BC397" i="4" s="1"/>
  <c r="O451" i="4"/>
  <c r="P429" i="4"/>
  <c r="N344" i="4"/>
  <c r="T492" i="4"/>
  <c r="S227" i="4"/>
  <c r="O211" i="4"/>
  <c r="Q249" i="4"/>
  <c r="N338" i="4"/>
  <c r="N464" i="4"/>
  <c r="Q241" i="4"/>
  <c r="T368" i="4"/>
  <c r="T491" i="4"/>
  <c r="T326" i="4"/>
  <c r="Q341" i="4"/>
  <c r="T261" i="4"/>
  <c r="T363" i="4"/>
  <c r="T271" i="4"/>
  <c r="N271" i="4"/>
  <c r="T273" i="4"/>
  <c r="N243" i="4"/>
  <c r="N455" i="4"/>
  <c r="N349" i="4"/>
  <c r="T456" i="4"/>
  <c r="T361" i="4"/>
  <c r="T269" i="4"/>
  <c r="N424" i="4"/>
  <c r="N206" i="4"/>
  <c r="BD594" i="4"/>
  <c r="BD401" i="4" s="1"/>
  <c r="T480" i="4"/>
  <c r="Q333" i="4"/>
  <c r="T353" i="4"/>
  <c r="AH548" i="4"/>
  <c r="AH396" i="4" s="1"/>
  <c r="N432" i="4"/>
  <c r="Q488" i="4"/>
  <c r="N466" i="4"/>
  <c r="T319" i="4"/>
  <c r="N487" i="4"/>
  <c r="N302" i="4"/>
  <c r="T355" i="4"/>
  <c r="Q272" i="4"/>
  <c r="N445" i="4"/>
  <c r="R407" i="4"/>
  <c r="T421" i="4"/>
  <c r="S246" i="4"/>
  <c r="N330" i="4"/>
  <c r="N491" i="4"/>
  <c r="CX109" i="4"/>
  <c r="CX199" i="4" s="1"/>
  <c r="Q439" i="4"/>
  <c r="N442" i="4"/>
  <c r="N447" i="4"/>
  <c r="N459" i="4"/>
  <c r="S459" i="4"/>
  <c r="N492" i="4"/>
  <c r="S238" i="4"/>
  <c r="N479" i="4"/>
  <c r="N347" i="4"/>
  <c r="S279" i="4"/>
  <c r="N313" i="4"/>
  <c r="N261" i="4"/>
  <c r="S493" i="4"/>
  <c r="S278" i="4"/>
  <c r="N343" i="4"/>
  <c r="N286" i="4"/>
  <c r="N436" i="4"/>
  <c r="N198" i="4"/>
  <c r="T407" i="4"/>
  <c r="R469" i="4"/>
  <c r="N450" i="4"/>
  <c r="S361" i="4"/>
  <c r="S269" i="4"/>
  <c r="S370" i="4"/>
  <c r="IS512" i="4"/>
  <c r="IS393" i="4" s="1"/>
  <c r="K350" i="4"/>
  <c r="J302" i="4"/>
  <c r="K303" i="4"/>
  <c r="K312" i="4"/>
  <c r="J313" i="4"/>
  <c r="CT109" i="4"/>
  <c r="CT425" i="4" s="1"/>
  <c r="T430" i="4"/>
  <c r="N468" i="4"/>
  <c r="BX556" i="4"/>
  <c r="BX397" i="4" s="1"/>
  <c r="AD556" i="4"/>
  <c r="AD397" i="4" s="1"/>
  <c r="N203" i="4"/>
  <c r="O467" i="4"/>
  <c r="T437" i="4"/>
  <c r="T212" i="4"/>
  <c r="N340" i="4"/>
  <c r="O408" i="4"/>
  <c r="P347" i="4"/>
  <c r="CU512" i="4"/>
  <c r="CU393" i="4" s="1"/>
  <c r="T321" i="4"/>
  <c r="N368" i="4"/>
  <c r="JO109" i="4"/>
  <c r="JO199" i="4" s="1"/>
  <c r="JU109" i="4"/>
  <c r="JU425" i="4" s="1"/>
  <c r="GJ109" i="4"/>
  <c r="GJ199" i="4" s="1"/>
  <c r="JH109" i="4"/>
  <c r="JH425" i="4" s="1"/>
  <c r="ID115" i="4"/>
  <c r="ID205" i="4" s="1"/>
  <c r="IU115" i="4"/>
  <c r="IU205" i="4" s="1"/>
  <c r="R408" i="4"/>
  <c r="T204" i="4"/>
  <c r="P291" i="4"/>
  <c r="P425" i="4"/>
  <c r="N429" i="4"/>
  <c r="J340" i="4"/>
  <c r="HN115" i="4"/>
  <c r="HN431" i="4" s="1"/>
  <c r="IH115" i="4"/>
  <c r="IH297" i="4" s="1"/>
  <c r="HV115" i="4"/>
  <c r="HV431" i="4" s="1"/>
  <c r="II115" i="4"/>
  <c r="II431" i="4" s="1"/>
  <c r="T344" i="4"/>
  <c r="P345" i="4"/>
  <c r="N356" i="4"/>
  <c r="N444" i="4"/>
  <c r="N220" i="4"/>
  <c r="N446" i="4"/>
  <c r="N222" i="4"/>
  <c r="N232" i="4"/>
  <c r="N454" i="4"/>
  <c r="N449" i="4"/>
  <c r="N226" i="4"/>
  <c r="N287" i="4"/>
  <c r="K313" i="4"/>
  <c r="K314" i="4"/>
  <c r="J348" i="4"/>
  <c r="J347" i="4"/>
  <c r="S407" i="4"/>
  <c r="N321" i="4"/>
  <c r="N350" i="4"/>
  <c r="N463" i="4"/>
  <c r="N242" i="4"/>
  <c r="N296" i="4"/>
  <c r="N430" i="4"/>
  <c r="N204" i="4"/>
  <c r="N476" i="4"/>
  <c r="N258" i="4"/>
  <c r="P286" i="4"/>
  <c r="N471" i="4"/>
  <c r="N252" i="4"/>
  <c r="T297" i="4"/>
  <c r="T431" i="4"/>
  <c r="N362" i="4"/>
  <c r="N486" i="4"/>
  <c r="N270" i="4"/>
  <c r="T299" i="4"/>
  <c r="T207" i="4"/>
  <c r="K425" i="4"/>
  <c r="IH594" i="4"/>
  <c r="IH401" i="4" s="1"/>
  <c r="N370" i="4"/>
  <c r="N371" i="4"/>
  <c r="N251" i="4"/>
  <c r="N470" i="4"/>
  <c r="N485" i="4"/>
  <c r="N361" i="4"/>
  <c r="N269" i="4"/>
  <c r="N437" i="4"/>
  <c r="N212" i="4"/>
  <c r="N293" i="4"/>
  <c r="N201" i="4"/>
  <c r="K306" i="4"/>
  <c r="JX109" i="4"/>
  <c r="JX199" i="4" s="1"/>
  <c r="HD109" i="4"/>
  <c r="HD199" i="4" s="1"/>
  <c r="GK109" i="4"/>
  <c r="GK425" i="4" s="1"/>
  <c r="JQ109" i="4"/>
  <c r="JQ199" i="4" s="1"/>
  <c r="GR115" i="4"/>
  <c r="GR431" i="4" s="1"/>
  <c r="IW109" i="4"/>
  <c r="IW291" i="4" s="1"/>
  <c r="GN109" i="4"/>
  <c r="GN199" i="4" s="1"/>
  <c r="IR115" i="4"/>
  <c r="IR431" i="4" s="1"/>
  <c r="U407" i="4"/>
  <c r="N360" i="4"/>
  <c r="N268" i="4"/>
  <c r="N420" i="4"/>
  <c r="N193" i="4"/>
  <c r="N358" i="4"/>
  <c r="N266" i="4"/>
  <c r="T208" i="4"/>
  <c r="T300" i="4"/>
  <c r="N460" i="4"/>
  <c r="N239" i="4"/>
  <c r="HO109" i="4"/>
  <c r="HO199" i="4" s="1"/>
  <c r="JI109" i="4"/>
  <c r="JI425" i="4" s="1"/>
  <c r="FV115" i="4"/>
  <c r="FV205" i="4" s="1"/>
  <c r="HQ115" i="4"/>
  <c r="HQ205" i="4" s="1"/>
  <c r="FX109" i="4"/>
  <c r="FX199" i="4" s="1"/>
  <c r="HU115" i="4"/>
  <c r="HU431" i="4" s="1"/>
  <c r="BI109" i="4"/>
  <c r="BI199" i="4" s="1"/>
  <c r="BX115" i="4"/>
  <c r="BX205" i="4" s="1"/>
  <c r="GP548" i="4"/>
  <c r="GP396" i="4" s="1"/>
  <c r="N354" i="4"/>
  <c r="N213" i="4"/>
  <c r="N438" i="4"/>
  <c r="N310" i="4"/>
  <c r="N461" i="4"/>
  <c r="N294" i="4"/>
  <c r="N202" i="4"/>
  <c r="N477" i="4"/>
  <c r="N260" i="4"/>
  <c r="N458" i="4"/>
  <c r="N237" i="4"/>
  <c r="N465" i="4"/>
  <c r="N337" i="4"/>
  <c r="N245" i="4"/>
  <c r="N279" i="4"/>
  <c r="N494" i="4"/>
  <c r="K369" i="4"/>
  <c r="J287" i="4"/>
  <c r="K316" i="4"/>
  <c r="J345" i="4"/>
  <c r="J306" i="4"/>
  <c r="GL109" i="4"/>
  <c r="GL291" i="4" s="1"/>
  <c r="HM115" i="4"/>
  <c r="HM205" i="4" s="1"/>
  <c r="IP115" i="4"/>
  <c r="IP205" i="4" s="1"/>
  <c r="JF109" i="4"/>
  <c r="JF425" i="4" s="1"/>
  <c r="GO109" i="4"/>
  <c r="GO425" i="4" s="1"/>
  <c r="N456" i="4"/>
  <c r="P313" i="4"/>
  <c r="O319" i="4"/>
  <c r="N297" i="4"/>
  <c r="N205" i="4"/>
  <c r="N472" i="4"/>
  <c r="N253" i="4"/>
  <c r="N493" i="4"/>
  <c r="N278" i="4"/>
  <c r="N299" i="4"/>
  <c r="N207" i="4"/>
  <c r="T453" i="4"/>
  <c r="T231" i="4"/>
  <c r="N422" i="4"/>
  <c r="N240" i="4"/>
  <c r="T323" i="4"/>
  <c r="S371" i="4"/>
  <c r="O227" i="4"/>
  <c r="P343" i="4"/>
  <c r="N473" i="4"/>
  <c r="N255" i="4"/>
  <c r="J309" i="4"/>
  <c r="K347" i="4"/>
  <c r="GD115" i="4"/>
  <c r="GD205" i="4" s="1"/>
  <c r="GB115" i="4"/>
  <c r="GB205" i="4" s="1"/>
  <c r="HK115" i="4"/>
  <c r="HK205" i="4" s="1"/>
  <c r="JR115" i="4"/>
  <c r="JR431" i="4" s="1"/>
  <c r="JG109" i="4"/>
  <c r="JG199" i="4" s="1"/>
  <c r="GE115" i="4"/>
  <c r="GE431" i="4" s="1"/>
  <c r="Q408" i="4"/>
  <c r="N326" i="4"/>
  <c r="T408" i="4"/>
  <c r="N324" i="4"/>
  <c r="N453" i="4"/>
  <c r="N231" i="4"/>
  <c r="GH548" i="4"/>
  <c r="GH396" i="4" s="1"/>
  <c r="P408" i="4"/>
  <c r="N474" i="4"/>
  <c r="T290" i="4"/>
  <c r="T198" i="4"/>
  <c r="N241" i="4"/>
  <c r="N462" i="4"/>
  <c r="N348" i="4"/>
  <c r="JW109" i="4"/>
  <c r="JW425" i="4" s="1"/>
  <c r="HC109" i="4"/>
  <c r="HC199" i="4" s="1"/>
  <c r="JP115" i="4"/>
  <c r="JP431" i="4" s="1"/>
  <c r="IC109" i="4"/>
  <c r="IC199" i="4" s="1"/>
  <c r="P368" i="4"/>
  <c r="T420" i="4"/>
  <c r="N480" i="4"/>
  <c r="N365" i="4"/>
  <c r="N273" i="4"/>
  <c r="N359" i="4"/>
  <c r="N267" i="4"/>
  <c r="N457" i="4"/>
  <c r="N236" i="4"/>
  <c r="P303" i="4"/>
  <c r="N421" i="4"/>
  <c r="N366" i="4"/>
  <c r="N274" i="4"/>
  <c r="K349" i="4"/>
  <c r="K344" i="4"/>
  <c r="BI594" i="4"/>
  <c r="BI401" i="4" s="1"/>
  <c r="O225" i="4"/>
  <c r="N328" i="4"/>
  <c r="N441" i="4"/>
  <c r="N216" i="4"/>
  <c r="N300" i="4"/>
  <c r="N208" i="4"/>
  <c r="L325" i="4"/>
  <c r="L455" i="4"/>
  <c r="IV274" i="4"/>
  <c r="IV366" i="4"/>
  <c r="R361" i="4"/>
  <c r="R485" i="4"/>
  <c r="R269" i="4"/>
  <c r="Q316" i="4"/>
  <c r="Q224" i="4"/>
  <c r="Q447" i="4"/>
  <c r="R308" i="4"/>
  <c r="R441" i="4"/>
  <c r="R216" i="4"/>
  <c r="S291" i="4"/>
  <c r="S425" i="4"/>
  <c r="S199" i="4"/>
  <c r="J318" i="4"/>
  <c r="L303" i="4"/>
  <c r="L436" i="4"/>
  <c r="IV194" i="4"/>
  <c r="IV286" i="4"/>
  <c r="HX251" i="4"/>
  <c r="HX343" i="4"/>
  <c r="IV266" i="4"/>
  <c r="IV358" i="4"/>
  <c r="HX208" i="4"/>
  <c r="HX300" i="4"/>
  <c r="HX239" i="4"/>
  <c r="HX331" i="4"/>
  <c r="DW215" i="4"/>
  <c r="DW307" i="4"/>
  <c r="S349" i="4"/>
  <c r="S475" i="4"/>
  <c r="S257" i="4"/>
  <c r="S312" i="4"/>
  <c r="S444" i="4"/>
  <c r="S220" i="4"/>
  <c r="S304" i="4"/>
  <c r="S212" i="4"/>
  <c r="S437" i="4"/>
  <c r="S294" i="4"/>
  <c r="S428" i="4"/>
  <c r="S202" i="4"/>
  <c r="S321" i="4"/>
  <c r="S229" i="4"/>
  <c r="S451" i="4"/>
  <c r="L317" i="4"/>
  <c r="L448" i="4"/>
  <c r="L310" i="4"/>
  <c r="L443" i="4"/>
  <c r="L368" i="4"/>
  <c r="L491" i="4"/>
  <c r="L363" i="4"/>
  <c r="L487" i="4"/>
  <c r="HX241" i="4"/>
  <c r="HX333" i="4"/>
  <c r="IV206" i="4"/>
  <c r="IV298" i="4"/>
  <c r="FS201" i="4"/>
  <c r="FS293" i="4"/>
  <c r="U297" i="4"/>
  <c r="U431" i="4"/>
  <c r="U355" i="4"/>
  <c r="U480" i="4"/>
  <c r="S318" i="4"/>
  <c r="S449" i="4"/>
  <c r="S226" i="4"/>
  <c r="S285" i="4"/>
  <c r="S420" i="4"/>
  <c r="S193" i="4"/>
  <c r="Q248" i="4"/>
  <c r="Q340" i="4"/>
  <c r="Q468" i="4"/>
  <c r="R316" i="4"/>
  <c r="R224" i="4"/>
  <c r="R447" i="4"/>
  <c r="R348" i="4"/>
  <c r="R256" i="4"/>
  <c r="R474" i="4"/>
  <c r="S324" i="4"/>
  <c r="S232" i="4"/>
  <c r="S454" i="4"/>
  <c r="S319" i="4"/>
  <c r="K321" i="4"/>
  <c r="J341" i="4"/>
  <c r="K322" i="4"/>
  <c r="J353" i="4"/>
  <c r="J310" i="4"/>
  <c r="J350" i="4"/>
  <c r="L322" i="4"/>
  <c r="L452" i="4"/>
  <c r="L306" i="4"/>
  <c r="L439" i="4"/>
  <c r="L314" i="4"/>
  <c r="L446" i="4"/>
  <c r="L316" i="4"/>
  <c r="L447" i="4"/>
  <c r="L365" i="4"/>
  <c r="L489" i="4"/>
  <c r="GC109" i="4"/>
  <c r="GC425" i="4" s="1"/>
  <c r="HL109" i="4"/>
  <c r="HL425" i="4" s="1"/>
  <c r="HB115" i="4"/>
  <c r="HB431" i="4" s="1"/>
  <c r="HW109" i="4"/>
  <c r="HW425" i="4" s="1"/>
  <c r="HJ109" i="4"/>
  <c r="HJ425" i="4" s="1"/>
  <c r="FU109" i="4"/>
  <c r="M447" i="4"/>
  <c r="M316" i="4"/>
  <c r="M444" i="4"/>
  <c r="M312" i="4"/>
  <c r="M296" i="4"/>
  <c r="M430" i="4"/>
  <c r="HX252" i="4"/>
  <c r="HX344" i="4"/>
  <c r="HX215" i="4"/>
  <c r="HX307" i="4"/>
  <c r="HX214" i="4"/>
  <c r="HX306" i="4"/>
  <c r="HX264" i="4"/>
  <c r="HX356" i="4"/>
  <c r="IV210" i="4"/>
  <c r="IV302" i="4"/>
  <c r="FS203" i="4"/>
  <c r="FS295" i="4"/>
  <c r="IV200" i="4"/>
  <c r="IV292" i="4"/>
  <c r="FS494" i="4"/>
  <c r="FS279" i="4"/>
  <c r="FS371" i="4"/>
  <c r="FS208" i="4"/>
  <c r="FS300" i="4"/>
  <c r="FS214" i="4"/>
  <c r="FS306" i="4"/>
  <c r="IV203" i="4"/>
  <c r="IV295" i="4"/>
  <c r="V436" i="4"/>
  <c r="V303" i="4"/>
  <c r="HX204" i="4"/>
  <c r="HX296" i="4"/>
  <c r="GQ261" i="4"/>
  <c r="GQ353" i="4"/>
  <c r="DW214" i="4"/>
  <c r="DW306" i="4"/>
  <c r="DW226" i="4"/>
  <c r="DW318" i="4"/>
  <c r="DW249" i="4"/>
  <c r="DW341" i="4"/>
  <c r="DW211" i="4"/>
  <c r="DW303" i="4"/>
  <c r="DW242" i="4"/>
  <c r="DW334" i="4"/>
  <c r="FS205" i="4"/>
  <c r="FS297" i="4"/>
  <c r="P308" i="4"/>
  <c r="P441" i="4"/>
  <c r="P348" i="4"/>
  <c r="P474" i="4"/>
  <c r="O338" i="4"/>
  <c r="O466" i="4"/>
  <c r="O302" i="4"/>
  <c r="O435" i="4"/>
  <c r="O462" i="4"/>
  <c r="O333" i="4"/>
  <c r="O295" i="4"/>
  <c r="O429" i="4"/>
  <c r="O325" i="4"/>
  <c r="O455" i="4"/>
  <c r="U309" i="4"/>
  <c r="U442" i="4"/>
  <c r="U312" i="4"/>
  <c r="U444" i="4"/>
  <c r="U345" i="4"/>
  <c r="U472" i="4"/>
  <c r="U341" i="4"/>
  <c r="U469" i="4"/>
  <c r="U364" i="4"/>
  <c r="U488" i="4"/>
  <c r="S408" i="4"/>
  <c r="R333" i="4"/>
  <c r="R462" i="4"/>
  <c r="R241" i="4"/>
  <c r="N339" i="4"/>
  <c r="T306" i="4"/>
  <c r="T439" i="4"/>
  <c r="T214" i="4"/>
  <c r="R354" i="4"/>
  <c r="R262" i="4"/>
  <c r="R479" i="4"/>
  <c r="N304" i="4"/>
  <c r="S354" i="4"/>
  <c r="S262" i="4"/>
  <c r="S479" i="4"/>
  <c r="P369" i="4"/>
  <c r="Q293" i="4"/>
  <c r="Q201" i="4"/>
  <c r="Q427" i="4"/>
  <c r="Q352" i="4"/>
  <c r="Q477" i="4"/>
  <c r="Q260" i="4"/>
  <c r="R310" i="4"/>
  <c r="R218" i="4"/>
  <c r="R443" i="4"/>
  <c r="R453" i="4"/>
  <c r="R231" i="4"/>
  <c r="R323" i="4"/>
  <c r="Q302" i="4"/>
  <c r="Q435" i="4"/>
  <c r="Q210" i="4"/>
  <c r="R345" i="4"/>
  <c r="R253" i="4"/>
  <c r="R472" i="4"/>
  <c r="P321" i="4"/>
  <c r="P319" i="4"/>
  <c r="S363" i="4"/>
  <c r="S487" i="4"/>
  <c r="S271" i="4"/>
  <c r="P341" i="4"/>
  <c r="R300" i="4"/>
  <c r="R208" i="4"/>
  <c r="R434" i="4"/>
  <c r="R353" i="4"/>
  <c r="R261" i="4"/>
  <c r="R478" i="4"/>
  <c r="T348" i="4"/>
  <c r="R341" i="4"/>
  <c r="N353" i="4"/>
  <c r="L341" i="4"/>
  <c r="L469" i="4"/>
  <c r="FS270" i="4"/>
  <c r="FS362" i="4"/>
  <c r="O363" i="4"/>
  <c r="O487" i="4"/>
  <c r="U299" i="4"/>
  <c r="U433" i="4"/>
  <c r="R349" i="4"/>
  <c r="R475" i="4"/>
  <c r="R257" i="4"/>
  <c r="IO109" i="4"/>
  <c r="IO425" i="4" s="1"/>
  <c r="IV273" i="4"/>
  <c r="IV365" i="4"/>
  <c r="L297" i="4"/>
  <c r="L431" i="4"/>
  <c r="P304" i="4"/>
  <c r="P437" i="4"/>
  <c r="U468" i="4"/>
  <c r="U340" i="4"/>
  <c r="Q230" i="4"/>
  <c r="Q322" i="4"/>
  <c r="Q452" i="4"/>
  <c r="R337" i="4"/>
  <c r="R465" i="4"/>
  <c r="R245" i="4"/>
  <c r="T313" i="4"/>
  <c r="T221" i="4"/>
  <c r="T445" i="4"/>
  <c r="Q459" i="4"/>
  <c r="Q330" i="4"/>
  <c r="J343" i="4"/>
  <c r="K286" i="4"/>
  <c r="M298" i="4"/>
  <c r="M432" i="4"/>
  <c r="HX255" i="4"/>
  <c r="HX347" i="4"/>
  <c r="IV224" i="4"/>
  <c r="IV316" i="4"/>
  <c r="V433" i="4"/>
  <c r="V299" i="4"/>
  <c r="DW270" i="4"/>
  <c r="DW362" i="4"/>
  <c r="P344" i="4"/>
  <c r="P471" i="4"/>
  <c r="O304" i="4"/>
  <c r="O437" i="4"/>
  <c r="O307" i="4"/>
  <c r="O440" i="4"/>
  <c r="U322" i="4"/>
  <c r="U452" i="4"/>
  <c r="S333" i="4"/>
  <c r="S241" i="4"/>
  <c r="S462" i="4"/>
  <c r="T303" i="4"/>
  <c r="T436" i="4"/>
  <c r="T211" i="4"/>
  <c r="N318" i="4"/>
  <c r="R307" i="4"/>
  <c r="R215" i="4"/>
  <c r="R440" i="4"/>
  <c r="Q358" i="4"/>
  <c r="Q482" i="4"/>
  <c r="Q266" i="4"/>
  <c r="R297" i="4"/>
  <c r="R205" i="4"/>
  <c r="R431" i="4"/>
  <c r="J349" i="4"/>
  <c r="J356" i="4"/>
  <c r="J369" i="4"/>
  <c r="J312" i="4"/>
  <c r="K302" i="4"/>
  <c r="J370" i="4"/>
  <c r="J355" i="4"/>
  <c r="L329" i="4"/>
  <c r="L458" i="4"/>
  <c r="L326" i="4"/>
  <c r="L456" i="4"/>
  <c r="L318" i="4"/>
  <c r="L449" i="4"/>
  <c r="L484" i="4"/>
  <c r="L360" i="4"/>
  <c r="L304" i="4"/>
  <c r="L437" i="4"/>
  <c r="IS109" i="4"/>
  <c r="IS425" i="4" s="1"/>
  <c r="FY109" i="4"/>
  <c r="FY425" i="4" s="1"/>
  <c r="M345" i="4"/>
  <c r="M472" i="4"/>
  <c r="M319" i="4"/>
  <c r="M450" i="4"/>
  <c r="M290" i="4"/>
  <c r="M424" i="4"/>
  <c r="HX263" i="4"/>
  <c r="HX355" i="4"/>
  <c r="HX225" i="4"/>
  <c r="HX317" i="4"/>
  <c r="HX229" i="4"/>
  <c r="HX321" i="4"/>
  <c r="HX277" i="4"/>
  <c r="HX369" i="4"/>
  <c r="M355" i="4"/>
  <c r="M480" i="4"/>
  <c r="IV215" i="4"/>
  <c r="IV307" i="4"/>
  <c r="IV241" i="4"/>
  <c r="IV333" i="4"/>
  <c r="FS204" i="4"/>
  <c r="FS296" i="4"/>
  <c r="IV262" i="4"/>
  <c r="IV354" i="4"/>
  <c r="FS224" i="4"/>
  <c r="FS316" i="4"/>
  <c r="FS217" i="4"/>
  <c r="FS309" i="4"/>
  <c r="IV242" i="4"/>
  <c r="IV334" i="4"/>
  <c r="IV245" i="4"/>
  <c r="IV337" i="4"/>
  <c r="V472" i="4"/>
  <c r="V345" i="4"/>
  <c r="V486" i="4"/>
  <c r="V362" i="4"/>
  <c r="FS218" i="4"/>
  <c r="FS310" i="4"/>
  <c r="FS251" i="4"/>
  <c r="FS343" i="4"/>
  <c r="FS269" i="4"/>
  <c r="FS361" i="4"/>
  <c r="FS271" i="4"/>
  <c r="FS363" i="4"/>
  <c r="HX272" i="4"/>
  <c r="HX364" i="4"/>
  <c r="DW220" i="4"/>
  <c r="DW312" i="4"/>
  <c r="DW222" i="4"/>
  <c r="DW314" i="4"/>
  <c r="DW247" i="4"/>
  <c r="DW339" i="4"/>
  <c r="DW207" i="4"/>
  <c r="DW299" i="4"/>
  <c r="DW200" i="4"/>
  <c r="DW292" i="4"/>
  <c r="IR548" i="4"/>
  <c r="IR396" i="4" s="1"/>
  <c r="DW205" i="4"/>
  <c r="DW297" i="4"/>
  <c r="P310" i="4"/>
  <c r="P443" i="4"/>
  <c r="O279" i="4"/>
  <c r="O371" i="4"/>
  <c r="O494" i="4"/>
  <c r="O334" i="4"/>
  <c r="O463" i="4"/>
  <c r="O300" i="4"/>
  <c r="O434" i="4"/>
  <c r="O361" i="4"/>
  <c r="O485" i="4"/>
  <c r="O458" i="4"/>
  <c r="O329" i="4"/>
  <c r="O472" i="4"/>
  <c r="O345" i="4"/>
  <c r="U335" i="4"/>
  <c r="U464" i="4"/>
  <c r="U319" i="4"/>
  <c r="U450" i="4"/>
  <c r="U354" i="4"/>
  <c r="U479" i="4"/>
  <c r="U359" i="4"/>
  <c r="U483" i="4"/>
  <c r="U325" i="4"/>
  <c r="U455" i="4"/>
  <c r="T338" i="4"/>
  <c r="T466" i="4"/>
  <c r="T246" i="4"/>
  <c r="S341" i="4"/>
  <c r="S469" i="4"/>
  <c r="S249" i="4"/>
  <c r="S309" i="4"/>
  <c r="S442" i="4"/>
  <c r="S217" i="4"/>
  <c r="R359" i="4"/>
  <c r="R267" i="4"/>
  <c r="R483" i="4"/>
  <c r="T307" i="4"/>
  <c r="N307" i="4"/>
  <c r="S267" i="4"/>
  <c r="S483" i="4"/>
  <c r="S359" i="4"/>
  <c r="O369" i="4"/>
  <c r="T325" i="4"/>
  <c r="T455" i="4"/>
  <c r="T233" i="4"/>
  <c r="Q296" i="4"/>
  <c r="Q430" i="4"/>
  <c r="Q204" i="4"/>
  <c r="N355" i="4"/>
  <c r="R318" i="4"/>
  <c r="R449" i="4"/>
  <c r="R226" i="4"/>
  <c r="R326" i="4"/>
  <c r="R456" i="4"/>
  <c r="R234" i="4"/>
  <c r="T347" i="4"/>
  <c r="Q321" i="4"/>
  <c r="Q229" i="4"/>
  <c r="Q451" i="4"/>
  <c r="Q490" i="4"/>
  <c r="Q366" i="4"/>
  <c r="N303" i="4"/>
  <c r="P356" i="4"/>
  <c r="P370" i="4"/>
  <c r="M434" i="4"/>
  <c r="M300" i="4"/>
  <c r="HX253" i="4"/>
  <c r="HX345" i="4"/>
  <c r="M491" i="4"/>
  <c r="M368" i="4"/>
  <c r="V438" i="4"/>
  <c r="V305" i="4"/>
  <c r="HX207" i="4"/>
  <c r="HX299" i="4"/>
  <c r="DW217" i="4"/>
  <c r="DW309" i="4"/>
  <c r="O348" i="4"/>
  <c r="O474" i="4"/>
  <c r="U310" i="4"/>
  <c r="U443" i="4"/>
  <c r="S203" i="4"/>
  <c r="S295" i="4"/>
  <c r="S429" i="4"/>
  <c r="Q370" i="4"/>
  <c r="Q493" i="4"/>
  <c r="Q278" i="4"/>
  <c r="L339" i="4"/>
  <c r="L467" i="4"/>
  <c r="L335" i="4"/>
  <c r="L464" i="4"/>
  <c r="M299" i="4"/>
  <c r="M433" i="4"/>
  <c r="HX206" i="4"/>
  <c r="HX298" i="4"/>
  <c r="P340" i="4"/>
  <c r="P468" i="4"/>
  <c r="U361" i="4"/>
  <c r="U485" i="4"/>
  <c r="M347" i="4"/>
  <c r="M473" i="4"/>
  <c r="IV267" i="4"/>
  <c r="IV359" i="4"/>
  <c r="HM602" i="4"/>
  <c r="HM402" i="4" s="1"/>
  <c r="U331" i="4"/>
  <c r="U460" i="4"/>
  <c r="K338" i="4"/>
  <c r="J314" i="4"/>
  <c r="J338" i="4"/>
  <c r="K287" i="4"/>
  <c r="K494" i="4"/>
  <c r="K371" i="4"/>
  <c r="J286" i="4"/>
  <c r="L477" i="4"/>
  <c r="L352" i="4"/>
  <c r="L333" i="4"/>
  <c r="L462" i="4"/>
  <c r="L347" i="4"/>
  <c r="L473" i="4"/>
  <c r="L369" i="4"/>
  <c r="L492" i="4"/>
  <c r="L344" i="4"/>
  <c r="L471" i="4"/>
  <c r="M353" i="4"/>
  <c r="M478" i="4"/>
  <c r="M326" i="4"/>
  <c r="M456" i="4"/>
  <c r="M289" i="4"/>
  <c r="M423" i="4"/>
  <c r="HX276" i="4"/>
  <c r="HX368" i="4"/>
  <c r="HX256" i="4"/>
  <c r="HX348" i="4"/>
  <c r="HX278" i="4"/>
  <c r="HX370" i="4"/>
  <c r="HX213" i="4"/>
  <c r="HX305" i="4"/>
  <c r="IV270" i="4"/>
  <c r="IV362" i="4"/>
  <c r="IV227" i="4"/>
  <c r="IV319" i="4"/>
  <c r="FS198" i="4"/>
  <c r="FS290" i="4"/>
  <c r="IV248" i="4"/>
  <c r="IV340" i="4"/>
  <c r="FS264" i="4"/>
  <c r="FS356" i="4"/>
  <c r="IV232" i="4"/>
  <c r="IV324" i="4"/>
  <c r="FS239" i="4"/>
  <c r="FS331" i="4"/>
  <c r="IV260" i="4"/>
  <c r="IV352" i="4"/>
  <c r="V434" i="4"/>
  <c r="V300" i="4"/>
  <c r="V368" i="4"/>
  <c r="FS266" i="4"/>
  <c r="FS358" i="4"/>
  <c r="DW230" i="4"/>
  <c r="DW322" i="4"/>
  <c r="DW194" i="4"/>
  <c r="DW286" i="4"/>
  <c r="DW245" i="4"/>
  <c r="DW337" i="4"/>
  <c r="DW203" i="4"/>
  <c r="DW295" i="4"/>
  <c r="DW199" i="4"/>
  <c r="DW291" i="4"/>
  <c r="P312" i="4"/>
  <c r="P444" i="4"/>
  <c r="O370" i="4"/>
  <c r="O493" i="4"/>
  <c r="O332" i="4"/>
  <c r="O461" i="4"/>
  <c r="O298" i="4"/>
  <c r="O432" i="4"/>
  <c r="O359" i="4"/>
  <c r="O483" i="4"/>
  <c r="O478" i="4"/>
  <c r="O353" i="4"/>
  <c r="O347" i="4"/>
  <c r="O473" i="4"/>
  <c r="U279" i="4"/>
  <c r="U371" i="4"/>
  <c r="U494" i="4"/>
  <c r="U321" i="4"/>
  <c r="U451" i="4"/>
  <c r="U363" i="4"/>
  <c r="U487" i="4"/>
  <c r="U368" i="4"/>
  <c r="U491" i="4"/>
  <c r="U292" i="4"/>
  <c r="U426" i="4"/>
  <c r="U408" i="4"/>
  <c r="T343" i="4"/>
  <c r="T251" i="4"/>
  <c r="T470" i="4"/>
  <c r="Q287" i="4"/>
  <c r="Q422" i="4"/>
  <c r="Q195" i="4"/>
  <c r="Q312" i="4"/>
  <c r="Q444" i="4"/>
  <c r="Q220" i="4"/>
  <c r="S326" i="4"/>
  <c r="S456" i="4"/>
  <c r="S234" i="4"/>
  <c r="T309" i="4"/>
  <c r="T217" i="4"/>
  <c r="T442" i="4"/>
  <c r="Q362" i="4"/>
  <c r="Q486" i="4"/>
  <c r="R328" i="4"/>
  <c r="R457" i="4"/>
  <c r="R236" i="4"/>
  <c r="R304" i="4"/>
  <c r="R212" i="4"/>
  <c r="R437" i="4"/>
  <c r="S362" i="4"/>
  <c r="S486" i="4"/>
  <c r="S270" i="4"/>
  <c r="Q231" i="4"/>
  <c r="Q323" i="4"/>
  <c r="Q453" i="4"/>
  <c r="S453" i="4"/>
  <c r="S231" i="4"/>
  <c r="S323" i="4"/>
  <c r="T285" i="4"/>
  <c r="S350" i="4"/>
  <c r="S476" i="4"/>
  <c r="S258" i="4"/>
  <c r="R329" i="4"/>
  <c r="R458" i="4"/>
  <c r="R237" i="4"/>
  <c r="Q324" i="4"/>
  <c r="Q454" i="4"/>
  <c r="Q232" i="4"/>
  <c r="S368" i="4"/>
  <c r="S276" i="4"/>
  <c r="S491" i="4"/>
  <c r="R330" i="4"/>
  <c r="R238" i="4"/>
  <c r="R459" i="4"/>
  <c r="P354" i="4"/>
  <c r="S305" i="4"/>
  <c r="S213" i="4"/>
  <c r="S438" i="4"/>
  <c r="R358" i="4"/>
  <c r="R482" i="4"/>
  <c r="S286" i="4"/>
  <c r="S421" i="4"/>
  <c r="S194" i="4"/>
  <c r="T335" i="4"/>
  <c r="T464" i="4"/>
  <c r="T243" i="4"/>
  <c r="T356" i="4"/>
  <c r="O285" i="4"/>
  <c r="M332" i="4"/>
  <c r="M461" i="4"/>
  <c r="HG109" i="4"/>
  <c r="HG425" i="4" s="1"/>
  <c r="FS256" i="4"/>
  <c r="FS348" i="4"/>
  <c r="M343" i="4"/>
  <c r="M470" i="4"/>
  <c r="R290" i="4"/>
  <c r="R198" i="4"/>
  <c r="R424" i="4"/>
  <c r="K345" i="4"/>
  <c r="K354" i="4"/>
  <c r="K304" i="4"/>
  <c r="J305" i="4"/>
  <c r="L289" i="4"/>
  <c r="L423" i="4"/>
  <c r="L349" i="4"/>
  <c r="L475" i="4"/>
  <c r="L362" i="4"/>
  <c r="L486" i="4"/>
  <c r="L337" i="4"/>
  <c r="L465" i="4"/>
  <c r="L371" i="4"/>
  <c r="L494" i="4"/>
  <c r="HX194" i="4"/>
  <c r="HX286" i="4"/>
  <c r="M331" i="4"/>
  <c r="M460" i="4"/>
  <c r="M306" i="4"/>
  <c r="M439" i="4"/>
  <c r="M295" i="4"/>
  <c r="M429" i="4"/>
  <c r="HX226" i="4"/>
  <c r="HX318" i="4"/>
  <c r="HX273" i="4"/>
  <c r="HX365" i="4"/>
  <c r="HX217" i="4"/>
  <c r="HX309" i="4"/>
  <c r="HX258" i="4"/>
  <c r="HX350" i="4"/>
  <c r="M366" i="4"/>
  <c r="M490" i="4"/>
  <c r="M335" i="4"/>
  <c r="M464" i="4"/>
  <c r="FS202" i="4"/>
  <c r="FS294" i="4"/>
  <c r="IV272" i="4"/>
  <c r="IV364" i="4"/>
  <c r="M371" i="4"/>
  <c r="M494" i="4"/>
  <c r="FS241" i="4"/>
  <c r="FS333" i="4"/>
  <c r="FS245" i="4"/>
  <c r="FS337" i="4"/>
  <c r="IV239" i="4"/>
  <c r="IV331" i="4"/>
  <c r="V371" i="4"/>
  <c r="V426" i="4"/>
  <c r="V292" i="4"/>
  <c r="FS200" i="4"/>
  <c r="FS292" i="4"/>
  <c r="GQ364" i="4"/>
  <c r="IV221" i="4"/>
  <c r="IV313" i="4"/>
  <c r="DW236" i="4"/>
  <c r="DW328" i="4"/>
  <c r="DW224" i="4"/>
  <c r="DW316" i="4"/>
  <c r="DW243" i="4"/>
  <c r="DW335" i="4"/>
  <c r="DW201" i="4"/>
  <c r="DW293" i="4"/>
  <c r="O407" i="4"/>
  <c r="IV199" i="4"/>
  <c r="IV291" i="4"/>
  <c r="P446" i="4"/>
  <c r="P314" i="4"/>
  <c r="O368" i="4"/>
  <c r="O491" i="4"/>
  <c r="O330" i="4"/>
  <c r="O459" i="4"/>
  <c r="O296" i="4"/>
  <c r="O430" i="4"/>
  <c r="U314" i="4"/>
  <c r="U446" i="4"/>
  <c r="U326" i="4"/>
  <c r="U456" i="4"/>
  <c r="U313" i="4"/>
  <c r="U445" i="4"/>
  <c r="U304" i="4"/>
  <c r="U437" i="4"/>
  <c r="Q407" i="4"/>
  <c r="P349" i="4"/>
  <c r="S289" i="4"/>
  <c r="S423" i="4"/>
  <c r="S197" i="4"/>
  <c r="Q349" i="4"/>
  <c r="Q257" i="4"/>
  <c r="Q475" i="4"/>
  <c r="S317" i="4"/>
  <c r="S448" i="4"/>
  <c r="S225" i="4"/>
  <c r="S255" i="4"/>
  <c r="S473" i="4"/>
  <c r="S347" i="4"/>
  <c r="R312" i="4"/>
  <c r="R444" i="4"/>
  <c r="R220" i="4"/>
  <c r="T369" i="4"/>
  <c r="Q239" i="4"/>
  <c r="Q331" i="4"/>
  <c r="Q460" i="4"/>
  <c r="Q307" i="4"/>
  <c r="Q215" i="4"/>
  <c r="Q440" i="4"/>
  <c r="Q365" i="4"/>
  <c r="Q489" i="4"/>
  <c r="Q273" i="4"/>
  <c r="Q326" i="4"/>
  <c r="Q456" i="4"/>
  <c r="Q234" i="4"/>
  <c r="T371" i="4"/>
  <c r="R302" i="4"/>
  <c r="R435" i="4"/>
  <c r="R210" i="4"/>
  <c r="S355" i="4"/>
  <c r="S480" i="4"/>
  <c r="S263" i="4"/>
  <c r="R332" i="4"/>
  <c r="R461" i="4"/>
  <c r="R240" i="4"/>
  <c r="N305" i="4"/>
  <c r="S308" i="4"/>
  <c r="S441" i="4"/>
  <c r="S216" i="4"/>
  <c r="R366" i="4"/>
  <c r="R274" i="4"/>
  <c r="R490" i="4"/>
  <c r="N289" i="4"/>
  <c r="N423" i="4"/>
  <c r="N197" i="4"/>
  <c r="Q338" i="4"/>
  <c r="Q466" i="4"/>
  <c r="S343" i="4"/>
  <c r="IV269" i="4"/>
  <c r="IV361" i="4"/>
  <c r="K352" i="4"/>
  <c r="L350" i="4"/>
  <c r="L476" i="4"/>
  <c r="HX237" i="4"/>
  <c r="HX329" i="4"/>
  <c r="O344" i="4"/>
  <c r="O471" i="4"/>
  <c r="O291" i="4"/>
  <c r="O425" i="4"/>
  <c r="U317" i="4"/>
  <c r="U448" i="4"/>
  <c r="T330" i="4"/>
  <c r="T238" i="4"/>
  <c r="T459" i="4"/>
  <c r="S298" i="4"/>
  <c r="S206" i="4"/>
  <c r="S432" i="4"/>
  <c r="L355" i="4"/>
  <c r="L480" i="4"/>
  <c r="V451" i="4"/>
  <c r="V321" i="4"/>
  <c r="HX202" i="4"/>
  <c r="HX294" i="4"/>
  <c r="L291" i="4"/>
  <c r="L425" i="4"/>
  <c r="P306" i="4"/>
  <c r="P439" i="4"/>
  <c r="O299" i="4"/>
  <c r="O433" i="4"/>
  <c r="P407" i="4"/>
  <c r="N352" i="4"/>
  <c r="K353" i="4"/>
  <c r="K310" i="4"/>
  <c r="L307" i="4"/>
  <c r="L440" i="4"/>
  <c r="L285" i="4"/>
  <c r="L420" i="4"/>
  <c r="L295" i="4"/>
  <c r="L429" i="4"/>
  <c r="L356" i="4"/>
  <c r="L481" i="4"/>
  <c r="L353" i="4"/>
  <c r="L478" i="4"/>
  <c r="IQ109" i="4"/>
  <c r="IQ425" i="4" s="1"/>
  <c r="JV109" i="4"/>
  <c r="JV425" i="4" s="1"/>
  <c r="HX198" i="4"/>
  <c r="HX290" i="4"/>
  <c r="M338" i="4"/>
  <c r="M466" i="4"/>
  <c r="M321" i="4"/>
  <c r="M451" i="4"/>
  <c r="M294" i="4"/>
  <c r="M428" i="4"/>
  <c r="HX257" i="4"/>
  <c r="HX349" i="4"/>
  <c r="HX230" i="4"/>
  <c r="HX322" i="4"/>
  <c r="HX233" i="4"/>
  <c r="HX325" i="4"/>
  <c r="HX270" i="4"/>
  <c r="HX362" i="4"/>
  <c r="IV195" i="4"/>
  <c r="IV287" i="4"/>
  <c r="IV258" i="4"/>
  <c r="IV350" i="4"/>
  <c r="FS210" i="4"/>
  <c r="FS302" i="4"/>
  <c r="IV213" i="4"/>
  <c r="IV305" i="4"/>
  <c r="FS195" i="4"/>
  <c r="FS287" i="4"/>
  <c r="FS247" i="4"/>
  <c r="FS339" i="4"/>
  <c r="IV247" i="4"/>
  <c r="IV339" i="4"/>
  <c r="FS229" i="4"/>
  <c r="FS321" i="4"/>
  <c r="V435" i="4"/>
  <c r="V302" i="4"/>
  <c r="V432" i="4"/>
  <c r="V298" i="4"/>
  <c r="FS263" i="4"/>
  <c r="FS355" i="4"/>
  <c r="FS222" i="4"/>
  <c r="FS314" i="4"/>
  <c r="HX200" i="4"/>
  <c r="HX292" i="4"/>
  <c r="CW109" i="4"/>
  <c r="CW425" i="4" s="1"/>
  <c r="DW246" i="4"/>
  <c r="DW338" i="4"/>
  <c r="DW279" i="4"/>
  <c r="DW371" i="4"/>
  <c r="DW241" i="4"/>
  <c r="DW333" i="4"/>
  <c r="DW197" i="4"/>
  <c r="DW289" i="4"/>
  <c r="DW276" i="4"/>
  <c r="DW368" i="4"/>
  <c r="IV205" i="4"/>
  <c r="IV297" i="4"/>
  <c r="P316" i="4"/>
  <c r="P447" i="4"/>
  <c r="O366" i="4"/>
  <c r="O490" i="4"/>
  <c r="O328" i="4"/>
  <c r="O457" i="4"/>
  <c r="O294" i="4"/>
  <c r="O428" i="4"/>
  <c r="O297" i="4"/>
  <c r="O431" i="4"/>
  <c r="U323" i="4"/>
  <c r="U453" i="4"/>
  <c r="U356" i="4"/>
  <c r="U481" i="4"/>
  <c r="U324" i="4"/>
  <c r="U454" i="4"/>
  <c r="U348" i="4"/>
  <c r="U474" i="4"/>
  <c r="U447" i="4"/>
  <c r="U316" i="4"/>
  <c r="R364" i="4"/>
  <c r="R488" i="4"/>
  <c r="S292" i="4"/>
  <c r="S200" i="4"/>
  <c r="S426" i="4"/>
  <c r="Q262" i="4"/>
  <c r="Q479" i="4"/>
  <c r="Q354" i="4"/>
  <c r="S322" i="4"/>
  <c r="S452" i="4"/>
  <c r="S230" i="4"/>
  <c r="S369" i="4"/>
  <c r="S492" i="4"/>
  <c r="S277" i="4"/>
  <c r="R355" i="4"/>
  <c r="R480" i="4"/>
  <c r="R263" i="4"/>
  <c r="T317" i="4"/>
  <c r="T448" i="4"/>
  <c r="T225" i="4"/>
  <c r="Q334" i="4"/>
  <c r="Q242" i="4"/>
  <c r="Q463" i="4"/>
  <c r="Q218" i="4"/>
  <c r="Q443" i="4"/>
  <c r="Q310" i="4"/>
  <c r="T328" i="4"/>
  <c r="T457" i="4"/>
  <c r="T236" i="4"/>
  <c r="Q337" i="4"/>
  <c r="Q465" i="4"/>
  <c r="Q245" i="4"/>
  <c r="S360" i="4"/>
  <c r="S484" i="4"/>
  <c r="S268" i="4"/>
  <c r="U302" i="4"/>
  <c r="Q335" i="4"/>
  <c r="Q464" i="4"/>
  <c r="Q243" i="4"/>
  <c r="O317" i="4"/>
  <c r="N314" i="4"/>
  <c r="T291" i="4"/>
  <c r="T425" i="4"/>
  <c r="T199" i="4"/>
  <c r="N341" i="4"/>
  <c r="HX224" i="4"/>
  <c r="HX316" i="4"/>
  <c r="FS227" i="4"/>
  <c r="FS319" i="4"/>
  <c r="DW264" i="4"/>
  <c r="DW356" i="4"/>
  <c r="Q317" i="4"/>
  <c r="Q448" i="4"/>
  <c r="Q225" i="4"/>
  <c r="IV276" i="4"/>
  <c r="IV368" i="4"/>
  <c r="FS215" i="4"/>
  <c r="FS307" i="4"/>
  <c r="DW253" i="4"/>
  <c r="DW345" i="4"/>
  <c r="O306" i="4"/>
  <c r="O439" i="4"/>
  <c r="U339" i="4"/>
  <c r="U467" i="4"/>
  <c r="T295" i="4"/>
  <c r="T203" i="4"/>
  <c r="T429" i="4"/>
  <c r="P285" i="4"/>
  <c r="R278" i="4"/>
  <c r="R370" i="4"/>
  <c r="R493" i="4"/>
  <c r="J352" i="4"/>
  <c r="M305" i="4"/>
  <c r="M438" i="4"/>
  <c r="HX268" i="4"/>
  <c r="HX360" i="4"/>
  <c r="HX227" i="4"/>
  <c r="HX319" i="4"/>
  <c r="M369" i="4"/>
  <c r="M492" i="4"/>
  <c r="IV204" i="4"/>
  <c r="IV296" i="4"/>
  <c r="IV263" i="4"/>
  <c r="IV355" i="4"/>
  <c r="FS240" i="4"/>
  <c r="FS332" i="4"/>
  <c r="HX247" i="4"/>
  <c r="HX339" i="4"/>
  <c r="DW208" i="4"/>
  <c r="DW300" i="4"/>
  <c r="DW251" i="4"/>
  <c r="DW343" i="4"/>
  <c r="DW213" i="4"/>
  <c r="DW305" i="4"/>
  <c r="DW260" i="4"/>
  <c r="DW352" i="4"/>
  <c r="FS199" i="4"/>
  <c r="FS291" i="4"/>
  <c r="O340" i="4"/>
  <c r="O468" i="4"/>
  <c r="U358" i="4"/>
  <c r="U482" i="4"/>
  <c r="T298" i="4"/>
  <c r="T206" i="4"/>
  <c r="T432" i="4"/>
  <c r="K370" i="4"/>
  <c r="J308" i="4"/>
  <c r="K308" i="4"/>
  <c r="J339" i="4"/>
  <c r="K318" i="4"/>
  <c r="J307" i="4"/>
  <c r="L343" i="4"/>
  <c r="L470" i="4"/>
  <c r="L299" i="4"/>
  <c r="L433" i="4"/>
  <c r="L340" i="4"/>
  <c r="L468" i="4"/>
  <c r="L313" i="4"/>
  <c r="L445" i="4"/>
  <c r="L334" i="4"/>
  <c r="L463" i="4"/>
  <c r="IG109" i="4"/>
  <c r="IG425" i="4" s="1"/>
  <c r="JT115" i="4"/>
  <c r="JT431" i="4" s="1"/>
  <c r="GX109" i="4"/>
  <c r="GX425" i="4" s="1"/>
  <c r="HX197" i="4"/>
  <c r="HX289" i="4"/>
  <c r="M359" i="4"/>
  <c r="M483" i="4"/>
  <c r="M313" i="4"/>
  <c r="M445" i="4"/>
  <c r="M293" i="4"/>
  <c r="M427" i="4"/>
  <c r="HX269" i="4"/>
  <c r="HX361" i="4"/>
  <c r="HX211" i="4"/>
  <c r="HX303" i="4"/>
  <c r="HX248" i="4"/>
  <c r="HX340" i="4"/>
  <c r="IV202" i="4"/>
  <c r="IV294" i="4"/>
  <c r="M484" i="4"/>
  <c r="M360" i="4"/>
  <c r="FS213" i="4"/>
  <c r="FS305" i="4"/>
  <c r="FS216" i="4"/>
  <c r="FS308" i="4"/>
  <c r="FS206" i="4"/>
  <c r="FS298" i="4"/>
  <c r="FS262" i="4"/>
  <c r="FS354" i="4"/>
  <c r="FS260" i="4"/>
  <c r="FS352" i="4"/>
  <c r="IV218" i="4"/>
  <c r="IV310" i="4"/>
  <c r="V441" i="4"/>
  <c r="V308" i="4"/>
  <c r="V370" i="4"/>
  <c r="V450" i="4"/>
  <c r="V319" i="4"/>
  <c r="V479" i="4"/>
  <c r="V354" i="4"/>
  <c r="FS273" i="4"/>
  <c r="FS365" i="4"/>
  <c r="GQ256" i="4"/>
  <c r="GQ348" i="4"/>
  <c r="IV233" i="4"/>
  <c r="IV325" i="4"/>
  <c r="DW252" i="4"/>
  <c r="DW344" i="4"/>
  <c r="DW277" i="4"/>
  <c r="DW369" i="4"/>
  <c r="DW239" i="4"/>
  <c r="DW331" i="4"/>
  <c r="DW195" i="4"/>
  <c r="DW287" i="4"/>
  <c r="P318" i="4"/>
  <c r="P449" i="4"/>
  <c r="O364" i="4"/>
  <c r="O488" i="4"/>
  <c r="O326" i="4"/>
  <c r="O456" i="4"/>
  <c r="O292" i="4"/>
  <c r="O426" i="4"/>
  <c r="O313" i="4"/>
  <c r="O445" i="4"/>
  <c r="Q238" i="4"/>
  <c r="U484" i="4"/>
  <c r="U360" i="4"/>
  <c r="U365" i="4"/>
  <c r="U489" i="4"/>
  <c r="U291" i="4"/>
  <c r="U425" i="4"/>
  <c r="U366" i="4"/>
  <c r="U490" i="4"/>
  <c r="U330" i="4"/>
  <c r="U459" i="4"/>
  <c r="Q369" i="4"/>
  <c r="Q277" i="4"/>
  <c r="Q492" i="4"/>
  <c r="R295" i="4"/>
  <c r="R429" i="4"/>
  <c r="R203" i="4"/>
  <c r="Q359" i="4"/>
  <c r="Q267" i="4"/>
  <c r="Q483" i="4"/>
  <c r="R325" i="4"/>
  <c r="R233" i="4"/>
  <c r="R455" i="4"/>
  <c r="T322" i="4"/>
  <c r="T452" i="4"/>
  <c r="T230" i="4"/>
  <c r="Q339" i="4"/>
  <c r="Q247" i="4"/>
  <c r="Q467" i="4"/>
  <c r="T312" i="4"/>
  <c r="T444" i="4"/>
  <c r="T220" i="4"/>
  <c r="S460" i="4"/>
  <c r="S331" i="4"/>
  <c r="S239" i="4"/>
  <c r="T339" i="4"/>
  <c r="Q345" i="4"/>
  <c r="Q253" i="4"/>
  <c r="Q472" i="4"/>
  <c r="Q363" i="4"/>
  <c r="Q271" i="4"/>
  <c r="Q487" i="4"/>
  <c r="Q291" i="4"/>
  <c r="Q425" i="4"/>
  <c r="Q199" i="4"/>
  <c r="S337" i="4"/>
  <c r="S245" i="4"/>
  <c r="S465" i="4"/>
  <c r="S329" i="4"/>
  <c r="S458" i="4"/>
  <c r="S237" i="4"/>
  <c r="S316" i="4"/>
  <c r="S224" i="4"/>
  <c r="S447" i="4"/>
  <c r="Q371" i="4"/>
  <c r="Q494" i="4"/>
  <c r="Q279" i="4"/>
  <c r="T294" i="4"/>
  <c r="T428" i="4"/>
  <c r="T202" i="4"/>
  <c r="Q251" i="4"/>
  <c r="Q343" i="4"/>
  <c r="Q470" i="4"/>
  <c r="L294" i="4"/>
  <c r="L428" i="4"/>
  <c r="M488" i="4"/>
  <c r="M364" i="4"/>
  <c r="O343" i="4"/>
  <c r="O470" i="4"/>
  <c r="Q325" i="4"/>
  <c r="Q233" i="4"/>
  <c r="Q455" i="4"/>
  <c r="S195" i="4"/>
  <c r="S422" i="4"/>
  <c r="S287" i="4"/>
  <c r="IV271" i="4"/>
  <c r="IV363" i="4"/>
  <c r="M344" i="4"/>
  <c r="M471" i="4"/>
  <c r="HX212" i="4"/>
  <c r="HX304" i="4"/>
  <c r="HX260" i="4"/>
  <c r="HX352" i="4"/>
  <c r="IV236" i="4"/>
  <c r="IV328" i="4"/>
  <c r="IV222" i="4"/>
  <c r="IV314" i="4"/>
  <c r="IV264" i="4"/>
  <c r="IV356" i="4"/>
  <c r="FS268" i="4"/>
  <c r="FS360" i="4"/>
  <c r="V475" i="4"/>
  <c r="V349" i="4"/>
  <c r="M350" i="4"/>
  <c r="M476" i="4"/>
  <c r="DW258" i="4"/>
  <c r="DW350" i="4"/>
  <c r="DW193" i="4"/>
  <c r="DW285" i="4"/>
  <c r="O324" i="4"/>
  <c r="O454" i="4"/>
  <c r="R285" i="4"/>
  <c r="R420" i="4"/>
  <c r="R193" i="4"/>
  <c r="T352" i="4"/>
  <c r="R313" i="4"/>
  <c r="R221" i="4"/>
  <c r="R445" i="4"/>
  <c r="Q368" i="4"/>
  <c r="Q491" i="4"/>
  <c r="Q294" i="4"/>
  <c r="Q202" i="4"/>
  <c r="Q428" i="4"/>
  <c r="R340" i="4"/>
  <c r="R248" i="4"/>
  <c r="R468" i="4"/>
  <c r="Q421" i="4"/>
  <c r="Q194" i="4"/>
  <c r="Q286" i="4"/>
  <c r="S332" i="4"/>
  <c r="S461" i="4"/>
  <c r="S240" i="4"/>
  <c r="Q319" i="4"/>
  <c r="Q227" i="4"/>
  <c r="Q450" i="4"/>
  <c r="S297" i="4"/>
  <c r="S431" i="4"/>
  <c r="S205" i="4"/>
  <c r="S348" i="4"/>
  <c r="S256" i="4"/>
  <c r="S474" i="4"/>
  <c r="K309" i="4"/>
  <c r="J303" i="4"/>
  <c r="J316" i="4"/>
  <c r="J344" i="4"/>
  <c r="G339" i="4"/>
  <c r="J321" i="4"/>
  <c r="G368" i="4"/>
  <c r="K368" i="4"/>
  <c r="L296" i="4"/>
  <c r="L430" i="4"/>
  <c r="L300" i="4"/>
  <c r="L434" i="4"/>
  <c r="L358" i="4"/>
  <c r="L482" i="4"/>
  <c r="L361" i="4"/>
  <c r="L485" i="4"/>
  <c r="M285" i="4"/>
  <c r="M420" i="4"/>
  <c r="JB109" i="4"/>
  <c r="JB425" i="4" s="1"/>
  <c r="KB109" i="4"/>
  <c r="KB425" i="4" s="1"/>
  <c r="HP109" i="4"/>
  <c r="HP425" i="4" s="1"/>
  <c r="M333" i="4"/>
  <c r="M462" i="4"/>
  <c r="M477" i="4"/>
  <c r="M352" i="4"/>
  <c r="M307" i="4"/>
  <c r="M440" i="4"/>
  <c r="M286" i="4"/>
  <c r="M421" i="4"/>
  <c r="HX274" i="4"/>
  <c r="HX366" i="4"/>
  <c r="HX234" i="4"/>
  <c r="HX326" i="4"/>
  <c r="HX266" i="4"/>
  <c r="HX358" i="4"/>
  <c r="IV243" i="4"/>
  <c r="IV335" i="4"/>
  <c r="IV238" i="4"/>
  <c r="IV330" i="4"/>
  <c r="IV201" i="4"/>
  <c r="IV293" i="4"/>
  <c r="FS234" i="4"/>
  <c r="FS326" i="4"/>
  <c r="FS226" i="4"/>
  <c r="FS318" i="4"/>
  <c r="IV216" i="4"/>
  <c r="IV308" i="4"/>
  <c r="FS274" i="4"/>
  <c r="FS366" i="4"/>
  <c r="M363" i="4"/>
  <c r="M487" i="4"/>
  <c r="IV257" i="4"/>
  <c r="IV349" i="4"/>
  <c r="V427" i="4"/>
  <c r="V293" i="4"/>
  <c r="V444" i="4"/>
  <c r="V312" i="4"/>
  <c r="V490" i="4"/>
  <c r="V366" i="4"/>
  <c r="FS242" i="4"/>
  <c r="FS334" i="4"/>
  <c r="FS225" i="4"/>
  <c r="FS317" i="4"/>
  <c r="GQ306" i="4"/>
  <c r="V429" i="4"/>
  <c r="V295" i="4"/>
  <c r="HX201" i="4"/>
  <c r="HX293" i="4"/>
  <c r="DW266" i="4"/>
  <c r="DW358" i="4"/>
  <c r="DW271" i="4"/>
  <c r="DW363" i="4"/>
  <c r="DW233" i="4"/>
  <c r="DW325" i="4"/>
  <c r="DW210" i="4"/>
  <c r="DW302" i="4"/>
  <c r="CZ115" i="4"/>
  <c r="HX205" i="4"/>
  <c r="HX297" i="4"/>
  <c r="M291" i="4"/>
  <c r="M425" i="4"/>
  <c r="P290" i="4"/>
  <c r="P424" i="4"/>
  <c r="P324" i="4"/>
  <c r="P454" i="4"/>
  <c r="O360" i="4"/>
  <c r="O484" i="4"/>
  <c r="O322" i="4"/>
  <c r="O452" i="4"/>
  <c r="O286" i="4"/>
  <c r="O421" i="4"/>
  <c r="U457" i="4"/>
  <c r="U328" i="4"/>
  <c r="U347" i="4"/>
  <c r="U473" i="4"/>
  <c r="U303" i="4"/>
  <c r="U436" i="4"/>
  <c r="U294" i="4"/>
  <c r="U428" i="4"/>
  <c r="U471" i="4"/>
  <c r="U344" i="4"/>
  <c r="P287" i="4"/>
  <c r="S436" i="4"/>
  <c r="S303" i="4"/>
  <c r="S211" i="4"/>
  <c r="R277" i="4"/>
  <c r="R369" i="4"/>
  <c r="R492" i="4"/>
  <c r="Q328" i="4"/>
  <c r="Q457" i="4"/>
  <c r="Q236" i="4"/>
  <c r="S247" i="4"/>
  <c r="S339" i="4"/>
  <c r="S467" i="4"/>
  <c r="S293" i="4"/>
  <c r="S201" i="4"/>
  <c r="S427" i="4"/>
  <c r="R473" i="4"/>
  <c r="R347" i="4"/>
  <c r="R255" i="4"/>
  <c r="R360" i="4"/>
  <c r="R268" i="4"/>
  <c r="R484" i="4"/>
  <c r="T370" i="4"/>
  <c r="S302" i="4"/>
  <c r="S435" i="4"/>
  <c r="S210" i="4"/>
  <c r="S345" i="4"/>
  <c r="S253" i="4"/>
  <c r="S472" i="4"/>
  <c r="R425" i="4"/>
  <c r="R291" i="4"/>
  <c r="R199" i="4"/>
  <c r="R335" i="4"/>
  <c r="R464" i="4"/>
  <c r="R243" i="4"/>
  <c r="R321" i="4"/>
  <c r="R229" i="4"/>
  <c r="R451" i="4"/>
  <c r="S300" i="4"/>
  <c r="S208" i="4"/>
  <c r="S434" i="4"/>
  <c r="S353" i="4"/>
  <c r="S261" i="4"/>
  <c r="S478" i="4"/>
  <c r="L292" i="4"/>
  <c r="L426" i="4"/>
  <c r="M361" i="4"/>
  <c r="M485" i="4"/>
  <c r="V468" i="4"/>
  <c r="V340" i="4"/>
  <c r="K285" i="4"/>
  <c r="M426" i="4"/>
  <c r="M292" i="4"/>
  <c r="IV220" i="4"/>
  <c r="IV312" i="4"/>
  <c r="M323" i="4"/>
  <c r="M453" i="4"/>
  <c r="M365" i="4"/>
  <c r="M489" i="4"/>
  <c r="IV197" i="4"/>
  <c r="IV289" i="4"/>
  <c r="V430" i="4"/>
  <c r="V296" i="4"/>
  <c r="FS255" i="4"/>
  <c r="FS347" i="4"/>
  <c r="HX193" i="4"/>
  <c r="HX285" i="4"/>
  <c r="FS278" i="4"/>
  <c r="FS370" i="4"/>
  <c r="HX232" i="4"/>
  <c r="HX324" i="4"/>
  <c r="DW278" i="4"/>
  <c r="DW370" i="4"/>
  <c r="DW269" i="4"/>
  <c r="DW361" i="4"/>
  <c r="DW231" i="4"/>
  <c r="DW323" i="4"/>
  <c r="DW272" i="4"/>
  <c r="DW364" i="4"/>
  <c r="EJ196" i="4"/>
  <c r="EJ288" i="4"/>
  <c r="FG602" i="4"/>
  <c r="FG402" i="4" s="1"/>
  <c r="P292" i="4"/>
  <c r="P426" i="4"/>
  <c r="P326" i="4"/>
  <c r="P456" i="4"/>
  <c r="O358" i="4"/>
  <c r="O482" i="4"/>
  <c r="O318" i="4"/>
  <c r="O449" i="4"/>
  <c r="O427" i="4"/>
  <c r="O293" i="4"/>
  <c r="O287" i="4"/>
  <c r="O422" i="4"/>
  <c r="U349" i="4"/>
  <c r="U475" i="4"/>
  <c r="U441" i="4"/>
  <c r="U308" i="4"/>
  <c r="U306" i="4"/>
  <c r="U439" i="4"/>
  <c r="U353" i="4"/>
  <c r="U478" i="4"/>
  <c r="R292" i="4"/>
  <c r="R426" i="4"/>
  <c r="R200" i="4"/>
  <c r="S306" i="4"/>
  <c r="S439" i="4"/>
  <c r="S214" i="4"/>
  <c r="T333" i="4"/>
  <c r="T241" i="4"/>
  <c r="T462" i="4"/>
  <c r="P317" i="4"/>
  <c r="T349" i="4"/>
  <c r="Q347" i="4"/>
  <c r="Q473" i="4"/>
  <c r="Q255" i="4"/>
  <c r="S296" i="4"/>
  <c r="S430" i="4"/>
  <c r="S204" i="4"/>
  <c r="Q258" i="4"/>
  <c r="Q350" i="4"/>
  <c r="Q476" i="4"/>
  <c r="N319" i="4"/>
  <c r="N309" i="4"/>
  <c r="Q305" i="4"/>
  <c r="Q438" i="4"/>
  <c r="Q213" i="4"/>
  <c r="R294" i="4"/>
  <c r="R428" i="4"/>
  <c r="R202" i="4"/>
  <c r="T337" i="4"/>
  <c r="T465" i="4"/>
  <c r="T245" i="4"/>
  <c r="R324" i="4"/>
  <c r="R454" i="4"/>
  <c r="R232" i="4"/>
  <c r="O303" i="4"/>
  <c r="Q356" i="4"/>
  <c r="Q481" i="4"/>
  <c r="Q306" i="4"/>
  <c r="L308" i="4"/>
  <c r="L441" i="4"/>
  <c r="FS193" i="4"/>
  <c r="FS285" i="4"/>
  <c r="V469" i="4"/>
  <c r="V341" i="4"/>
  <c r="Q299" i="4"/>
  <c r="Q433" i="4"/>
  <c r="Q207" i="4"/>
  <c r="R276" i="4"/>
  <c r="R368" i="4"/>
  <c r="R491" i="4"/>
  <c r="HX243" i="4"/>
  <c r="HX335" i="4"/>
  <c r="IV277" i="4"/>
  <c r="IV369" i="4"/>
  <c r="V480" i="4"/>
  <c r="V355" i="4"/>
  <c r="FS231" i="4"/>
  <c r="FS323" i="4"/>
  <c r="DW202" i="4"/>
  <c r="DW294" i="4"/>
  <c r="FS194" i="4"/>
  <c r="FS286" i="4"/>
  <c r="M328" i="4"/>
  <c r="M457" i="4"/>
  <c r="HX218" i="4"/>
  <c r="HX310" i="4"/>
  <c r="IV226" i="4"/>
  <c r="IV318" i="4"/>
  <c r="IV278" i="4"/>
  <c r="IV370" i="4"/>
  <c r="FS211" i="4"/>
  <c r="FS303" i="4"/>
  <c r="V424" i="4"/>
  <c r="V290" i="4"/>
  <c r="M340" i="4"/>
  <c r="M468" i="4"/>
  <c r="M318" i="4"/>
  <c r="M449" i="4"/>
  <c r="HX245" i="4"/>
  <c r="HX337" i="4"/>
  <c r="IV268" i="4"/>
  <c r="IV360" i="4"/>
  <c r="IV207" i="4"/>
  <c r="IV299" i="4"/>
  <c r="K340" i="4"/>
  <c r="K307" i="4"/>
  <c r="G371" i="4"/>
  <c r="K355" i="4"/>
  <c r="J368" i="4"/>
  <c r="L332" i="4"/>
  <c r="L461" i="4"/>
  <c r="L286" i="4"/>
  <c r="L421" i="4"/>
  <c r="L354" i="4"/>
  <c r="L479" i="4"/>
  <c r="L370" i="4"/>
  <c r="L493" i="4"/>
  <c r="M287" i="4"/>
  <c r="M422" i="4"/>
  <c r="JY115" i="4"/>
  <c r="HA115" i="4"/>
  <c r="HA431" i="4" s="1"/>
  <c r="JC115" i="4"/>
  <c r="JC431" i="4" s="1"/>
  <c r="IJ115" i="4"/>
  <c r="IJ431" i="4" s="1"/>
  <c r="JL115" i="4"/>
  <c r="JL431" i="4" s="1"/>
  <c r="GW109" i="4"/>
  <c r="GW425" i="4" s="1"/>
  <c r="M474" i="4"/>
  <c r="M348" i="4"/>
  <c r="M337" i="4"/>
  <c r="M465" i="4"/>
  <c r="M314" i="4"/>
  <c r="M446" i="4"/>
  <c r="M334" i="4"/>
  <c r="M463" i="4"/>
  <c r="HX246" i="4"/>
  <c r="HX338" i="4"/>
  <c r="HX249" i="4"/>
  <c r="HX341" i="4"/>
  <c r="V421" i="4"/>
  <c r="V286" i="4"/>
  <c r="M370" i="4"/>
  <c r="M493" i="4"/>
  <c r="IV253" i="4"/>
  <c r="IV345" i="4"/>
  <c r="IV231" i="4"/>
  <c r="IV323" i="4"/>
  <c r="FS246" i="4"/>
  <c r="FS338" i="4"/>
  <c r="IV234" i="4"/>
  <c r="IV326" i="4"/>
  <c r="FS230" i="4"/>
  <c r="FS322" i="4"/>
  <c r="IV211" i="4"/>
  <c r="IV303" i="4"/>
  <c r="V423" i="4"/>
  <c r="V289" i="4"/>
  <c r="V437" i="4"/>
  <c r="V304" i="4"/>
  <c r="V439" i="4"/>
  <c r="V306" i="4"/>
  <c r="FS233" i="4"/>
  <c r="FS325" i="4"/>
  <c r="GQ324" i="4"/>
  <c r="GQ298" i="4"/>
  <c r="FS197" i="4"/>
  <c r="FS289" i="4"/>
  <c r="DW218" i="4"/>
  <c r="DW310" i="4"/>
  <c r="DW267" i="4"/>
  <c r="DW359" i="4"/>
  <c r="DW229" i="4"/>
  <c r="DW321" i="4"/>
  <c r="DW204" i="4"/>
  <c r="DW296" i="4"/>
  <c r="P294" i="4"/>
  <c r="P428" i="4"/>
  <c r="P328" i="4"/>
  <c r="P457" i="4"/>
  <c r="O356" i="4"/>
  <c r="O481" i="4"/>
  <c r="O316" i="4"/>
  <c r="O447" i="4"/>
  <c r="O309" i="4"/>
  <c r="O442" i="4"/>
  <c r="O289" i="4"/>
  <c r="O423" i="4"/>
  <c r="U369" i="4"/>
  <c r="U492" i="4"/>
  <c r="U286" i="4"/>
  <c r="U421" i="4"/>
  <c r="U329" i="4"/>
  <c r="U458" i="4"/>
  <c r="U318" i="4"/>
  <c r="U449" i="4"/>
  <c r="U362" i="4"/>
  <c r="U486" i="4"/>
  <c r="Q432" i="4"/>
  <c r="Q298" i="4"/>
  <c r="Q206" i="4"/>
  <c r="R309" i="4"/>
  <c r="R442" i="4"/>
  <c r="R217" i="4"/>
  <c r="U285" i="4"/>
  <c r="U420" i="4"/>
  <c r="O339" i="4"/>
  <c r="S433" i="4"/>
  <c r="S207" i="4"/>
  <c r="S299" i="4"/>
  <c r="T287" i="4"/>
  <c r="T195" i="4"/>
  <c r="T422" i="4"/>
  <c r="S328" i="4"/>
  <c r="S457" i="4"/>
  <c r="S236" i="4"/>
  <c r="Q285" i="4"/>
  <c r="Q193" i="4"/>
  <c r="Q420" i="4"/>
  <c r="P350" i="4"/>
  <c r="R433" i="4"/>
  <c r="R207" i="4"/>
  <c r="R299" i="4"/>
  <c r="S352" i="4"/>
  <c r="S477" i="4"/>
  <c r="S260" i="4"/>
  <c r="Q308" i="4"/>
  <c r="Q441" i="4"/>
  <c r="Q216" i="4"/>
  <c r="Q297" i="4"/>
  <c r="Q205" i="4"/>
  <c r="Q431" i="4"/>
  <c r="S340" i="4"/>
  <c r="S468" i="4"/>
  <c r="S248" i="4"/>
  <c r="T329" i="4"/>
  <c r="T458" i="4"/>
  <c r="T237" i="4"/>
  <c r="T305" i="4"/>
  <c r="T438" i="4"/>
  <c r="T213" i="4"/>
  <c r="S358" i="4"/>
  <c r="S482" i="4"/>
  <c r="S266" i="4"/>
  <c r="M437" i="4"/>
  <c r="M304" i="4"/>
  <c r="M358" i="4"/>
  <c r="M482" i="4"/>
  <c r="M356" i="4"/>
  <c r="M481" i="4"/>
  <c r="O308" i="4"/>
  <c r="O441" i="4"/>
  <c r="S310" i="4"/>
  <c r="S218" i="4"/>
  <c r="S443" i="4"/>
  <c r="Q261" i="4"/>
  <c r="Q353" i="4"/>
  <c r="Q478" i="4"/>
  <c r="T340" i="4"/>
  <c r="T468" i="4"/>
  <c r="T248" i="4"/>
  <c r="R319" i="4"/>
  <c r="R227" i="4"/>
  <c r="R450" i="4"/>
  <c r="L444" i="4"/>
  <c r="L312" i="4"/>
  <c r="GM115" i="4"/>
  <c r="GM431" i="4" s="1"/>
  <c r="M339" i="4"/>
  <c r="M467" i="4"/>
  <c r="IV494" i="4"/>
  <c r="IV279" i="4"/>
  <c r="IV371" i="4"/>
  <c r="FS261" i="4"/>
  <c r="FS353" i="4"/>
  <c r="DW212" i="4"/>
  <c r="DW304" i="4"/>
  <c r="L330" i="4"/>
  <c r="L459" i="4"/>
  <c r="L323" i="4"/>
  <c r="L453" i="4"/>
  <c r="FS276" i="4"/>
  <c r="FS368" i="4"/>
  <c r="DW273" i="4"/>
  <c r="DW365" i="4"/>
  <c r="O290" i="4"/>
  <c r="O424" i="4"/>
  <c r="U290" i="4"/>
  <c r="U424" i="4"/>
  <c r="R298" i="4"/>
  <c r="R432" i="4"/>
  <c r="R206" i="4"/>
  <c r="S325" i="4"/>
  <c r="S233" i="4"/>
  <c r="S455" i="4"/>
  <c r="K317" i="4"/>
  <c r="L305" i="4"/>
  <c r="L438" i="4"/>
  <c r="M322" i="4"/>
  <c r="M452" i="4"/>
  <c r="FS232" i="4"/>
  <c r="FS324" i="4"/>
  <c r="J317" i="4"/>
  <c r="J319" i="4"/>
  <c r="K348" i="4"/>
  <c r="K319" i="4"/>
  <c r="J322" i="4"/>
  <c r="L348" i="4"/>
  <c r="L474" i="4"/>
  <c r="L319" i="4"/>
  <c r="L450" i="4"/>
  <c r="L364" i="4"/>
  <c r="L488" i="4"/>
  <c r="L309" i="4"/>
  <c r="L442" i="4"/>
  <c r="M310" i="4"/>
  <c r="M443" i="4"/>
  <c r="M317" i="4"/>
  <c r="M448" i="4"/>
  <c r="M302" i="4"/>
  <c r="M435" i="4"/>
  <c r="M341" i="4"/>
  <c r="M469" i="4"/>
  <c r="HX262" i="4"/>
  <c r="HX354" i="4"/>
  <c r="HX261" i="4"/>
  <c r="HX353" i="4"/>
  <c r="HX222" i="4"/>
  <c r="HX314" i="4"/>
  <c r="IV212" i="4"/>
  <c r="IV304" i="4"/>
  <c r="IV198" i="4"/>
  <c r="IV290" i="4"/>
  <c r="FS248" i="4"/>
  <c r="FS340" i="4"/>
  <c r="FS252" i="4"/>
  <c r="FS344" i="4"/>
  <c r="FS238" i="4"/>
  <c r="FS330" i="4"/>
  <c r="FS249" i="4"/>
  <c r="FS341" i="4"/>
  <c r="IV230" i="4"/>
  <c r="IV322" i="4"/>
  <c r="IV208" i="4"/>
  <c r="IV300" i="4"/>
  <c r="V461" i="4"/>
  <c r="V332" i="4"/>
  <c r="V443" i="4"/>
  <c r="V310" i="4"/>
  <c r="V452" i="4"/>
  <c r="V322" i="4"/>
  <c r="FS236" i="4"/>
  <c r="FS328" i="4"/>
  <c r="V463" i="4"/>
  <c r="V334" i="4"/>
  <c r="GQ225" i="4"/>
  <c r="GQ317" i="4"/>
  <c r="DW216" i="4"/>
  <c r="DW308" i="4"/>
  <c r="DW198" i="4"/>
  <c r="DW290" i="4"/>
  <c r="DW263" i="4"/>
  <c r="DW355" i="4"/>
  <c r="DW227" i="4"/>
  <c r="DW319" i="4"/>
  <c r="DW248" i="4"/>
  <c r="DW340" i="4"/>
  <c r="P296" i="4"/>
  <c r="P430" i="4"/>
  <c r="P459" i="4"/>
  <c r="P330" i="4"/>
  <c r="O354" i="4"/>
  <c r="O479" i="4"/>
  <c r="O314" i="4"/>
  <c r="O446" i="4"/>
  <c r="O335" i="4"/>
  <c r="O464" i="4"/>
  <c r="Q276" i="4"/>
  <c r="O475" i="4"/>
  <c r="O349" i="4"/>
  <c r="O438" i="4"/>
  <c r="O305" i="4"/>
  <c r="U295" i="4"/>
  <c r="U429" i="4"/>
  <c r="U293" i="4"/>
  <c r="U427" i="4"/>
  <c r="U334" i="4"/>
  <c r="U463" i="4"/>
  <c r="U332" i="4"/>
  <c r="U461" i="4"/>
  <c r="R303" i="4"/>
  <c r="R436" i="4"/>
  <c r="R211" i="4"/>
  <c r="R287" i="4"/>
  <c r="R195" i="4"/>
  <c r="R422" i="4"/>
  <c r="Q221" i="4"/>
  <c r="Q313" i="4"/>
  <c r="Q445" i="4"/>
  <c r="Q198" i="4"/>
  <c r="Q290" i="4"/>
  <c r="Q424" i="4"/>
  <c r="R331" i="4"/>
  <c r="R460" i="4"/>
  <c r="R239" i="4"/>
  <c r="S314" i="4"/>
  <c r="S290" i="4"/>
  <c r="S424" i="4"/>
  <c r="S198" i="4"/>
  <c r="R352" i="4"/>
  <c r="R477" i="4"/>
  <c r="R260" i="4"/>
  <c r="Q355" i="4"/>
  <c r="Q480" i="4"/>
  <c r="Q263" i="4"/>
  <c r="R338" i="4"/>
  <c r="R466" i="4"/>
  <c r="R246" i="4"/>
  <c r="P353" i="4"/>
  <c r="Q300" i="4"/>
  <c r="Q208" i="4"/>
  <c r="Q434" i="4"/>
  <c r="T332" i="4"/>
  <c r="T461" i="4"/>
  <c r="T240" i="4"/>
  <c r="T441" i="4"/>
  <c r="T308" i="4"/>
  <c r="T216" i="4"/>
  <c r="Q361" i="4"/>
  <c r="Q485" i="4"/>
  <c r="Q269" i="4"/>
  <c r="S338" i="4"/>
  <c r="HX221" i="4"/>
  <c r="HX313" i="4"/>
  <c r="IV252" i="4"/>
  <c r="IV344" i="4"/>
  <c r="GQ208" i="4"/>
  <c r="GQ300" i="4"/>
  <c r="V420" i="4"/>
  <c r="V285" i="4"/>
  <c r="DW232" i="4"/>
  <c r="DW324" i="4"/>
  <c r="DW268" i="4"/>
  <c r="DW360" i="4"/>
  <c r="P302" i="4"/>
  <c r="P435" i="4"/>
  <c r="U333" i="4"/>
  <c r="U462" i="4"/>
  <c r="R350" i="4"/>
  <c r="R476" i="4"/>
  <c r="R258" i="4"/>
  <c r="R362" i="4"/>
  <c r="R486" i="4"/>
  <c r="R270" i="4"/>
  <c r="R314" i="4"/>
  <c r="R446" i="4"/>
  <c r="R222" i="4"/>
  <c r="IA115" i="4"/>
  <c r="IA431" i="4" s="1"/>
  <c r="HX210" i="4"/>
  <c r="HX302" i="4"/>
  <c r="DW238" i="4"/>
  <c r="DW330" i="4"/>
  <c r="FS207" i="4"/>
  <c r="FS299" i="4"/>
  <c r="M297" i="4"/>
  <c r="M431" i="4"/>
  <c r="O362" i="4"/>
  <c r="O486" i="4"/>
  <c r="U338" i="4"/>
  <c r="U466" i="4"/>
  <c r="U289" i="4"/>
  <c r="U423" i="4"/>
  <c r="S364" i="4"/>
  <c r="S272" i="4"/>
  <c r="S488" i="4"/>
  <c r="M330" i="4"/>
  <c r="M459" i="4"/>
  <c r="HX231" i="4"/>
  <c r="HX323" i="4"/>
  <c r="HX271" i="4"/>
  <c r="HX363" i="4"/>
  <c r="IV240" i="4"/>
  <c r="IV332" i="4"/>
  <c r="K341" i="4"/>
  <c r="K356" i="4"/>
  <c r="G369" i="4"/>
  <c r="J304" i="4"/>
  <c r="J371" i="4"/>
  <c r="G370" i="4"/>
  <c r="L293" i="4"/>
  <c r="L427" i="4"/>
  <c r="L287" i="4"/>
  <c r="L422" i="4"/>
  <c r="L298" i="4"/>
  <c r="L432" i="4"/>
  <c r="L328" i="4"/>
  <c r="L457" i="4"/>
  <c r="IT115" i="4"/>
  <c r="IT431" i="4" s="1"/>
  <c r="HR109" i="4"/>
  <c r="HR425" i="4" s="1"/>
  <c r="HS109" i="4"/>
  <c r="HS425" i="4" s="1"/>
  <c r="GP115" i="4"/>
  <c r="GP431" i="4" s="1"/>
  <c r="BZ109" i="4"/>
  <c r="BZ425" i="4" s="1"/>
  <c r="BC109" i="4"/>
  <c r="M303" i="4"/>
  <c r="M436" i="4"/>
  <c r="M309" i="4"/>
  <c r="M442" i="4"/>
  <c r="M329" i="4"/>
  <c r="M458" i="4"/>
  <c r="M349" i="4"/>
  <c r="M475" i="4"/>
  <c r="HX220" i="4"/>
  <c r="HX312" i="4"/>
  <c r="HX267" i="4"/>
  <c r="HX359" i="4"/>
  <c r="HX238" i="4"/>
  <c r="HX330" i="4"/>
  <c r="IV214" i="4"/>
  <c r="IV306" i="4"/>
  <c r="IV217" i="4"/>
  <c r="IV309" i="4"/>
  <c r="FS258" i="4"/>
  <c r="FS350" i="4"/>
  <c r="FS267" i="4"/>
  <c r="FS359" i="4"/>
  <c r="FS243" i="4"/>
  <c r="FS335" i="4"/>
  <c r="FS272" i="4"/>
  <c r="FS364" i="4"/>
  <c r="IV249" i="4"/>
  <c r="IV341" i="4"/>
  <c r="FS221" i="4"/>
  <c r="FS313" i="4"/>
  <c r="HX203" i="4"/>
  <c r="HX295" i="4"/>
  <c r="FS212" i="4"/>
  <c r="FS304" i="4"/>
  <c r="GQ229" i="4"/>
  <c r="GQ321" i="4"/>
  <c r="V447" i="4"/>
  <c r="V316" i="4"/>
  <c r="DW262" i="4"/>
  <c r="DW354" i="4"/>
  <c r="DW234" i="4"/>
  <c r="DW326" i="4"/>
  <c r="DW261" i="4"/>
  <c r="DW353" i="4"/>
  <c r="DW225" i="4"/>
  <c r="DW317" i="4"/>
  <c r="DW206" i="4"/>
  <c r="DW298" i="4"/>
  <c r="P432" i="4"/>
  <c r="P298" i="4"/>
  <c r="P332" i="4"/>
  <c r="P461" i="4"/>
  <c r="O352" i="4"/>
  <c r="O477" i="4"/>
  <c r="O312" i="4"/>
  <c r="O444" i="4"/>
  <c r="O337" i="4"/>
  <c r="O465" i="4"/>
  <c r="O355" i="4"/>
  <c r="O480" i="4"/>
  <c r="O323" i="4"/>
  <c r="O453" i="4"/>
  <c r="U300" i="4"/>
  <c r="U434" i="4"/>
  <c r="U298" i="4"/>
  <c r="U432" i="4"/>
  <c r="U343" i="4"/>
  <c r="U470" i="4"/>
  <c r="U352" i="4"/>
  <c r="U477" i="4"/>
  <c r="R306" i="4"/>
  <c r="R214" i="4"/>
  <c r="R439" i="4"/>
  <c r="R317" i="4"/>
  <c r="R448" i="4"/>
  <c r="R225" i="4"/>
  <c r="T289" i="4"/>
  <c r="T423" i="4"/>
  <c r="T197" i="4"/>
  <c r="T341" i="4"/>
  <c r="T469" i="4"/>
  <c r="T249" i="4"/>
  <c r="R344" i="4"/>
  <c r="R252" i="4"/>
  <c r="R471" i="4"/>
  <c r="Q304" i="4"/>
  <c r="Q212" i="4"/>
  <c r="Q437" i="4"/>
  <c r="R334" i="4"/>
  <c r="R242" i="4"/>
  <c r="R463" i="4"/>
  <c r="R293" i="4"/>
  <c r="R201" i="4"/>
  <c r="R427" i="4"/>
  <c r="P355" i="4"/>
  <c r="Q360" i="4"/>
  <c r="Q268" i="4"/>
  <c r="Q484" i="4"/>
  <c r="Q237" i="4"/>
  <c r="Q329" i="4"/>
  <c r="Q458" i="4"/>
  <c r="R343" i="4"/>
  <c r="R470" i="4"/>
  <c r="R251" i="4"/>
  <c r="T302" i="4"/>
  <c r="T210" i="4"/>
  <c r="T435" i="4"/>
  <c r="T345" i="4"/>
  <c r="T253" i="4"/>
  <c r="T472" i="4"/>
  <c r="S464" i="4"/>
  <c r="S335" i="4"/>
  <c r="S243" i="4"/>
  <c r="R356" i="4"/>
  <c r="R264" i="4"/>
  <c r="R481" i="4"/>
  <c r="Q446" i="4"/>
  <c r="Q314" i="4"/>
  <c r="Q222" i="4"/>
  <c r="S366" i="4"/>
  <c r="S274" i="4"/>
  <c r="S490" i="4"/>
  <c r="T286" i="4"/>
  <c r="HX240" i="4"/>
  <c r="HX332" i="4"/>
  <c r="IV237" i="4"/>
  <c r="IV329" i="4"/>
  <c r="DW255" i="4"/>
  <c r="DW347" i="4"/>
  <c r="P338" i="4"/>
  <c r="P466" i="4"/>
  <c r="U370" i="4"/>
  <c r="U493" i="4"/>
  <c r="M325" i="4"/>
  <c r="M455" i="4"/>
  <c r="L359" i="4"/>
  <c r="L483" i="4"/>
  <c r="L331" i="4"/>
  <c r="L460" i="4"/>
  <c r="HX195" i="4"/>
  <c r="HX287" i="4"/>
  <c r="FS220" i="4"/>
  <c r="FS312" i="4"/>
  <c r="DW237" i="4"/>
  <c r="DW329" i="4"/>
  <c r="HX199" i="4"/>
  <c r="HX291" i="4"/>
  <c r="P322" i="4"/>
  <c r="P452" i="4"/>
  <c r="O331" i="4"/>
  <c r="O460" i="4"/>
  <c r="U296" i="4"/>
  <c r="U430" i="4"/>
  <c r="U337" i="4"/>
  <c r="U465" i="4"/>
  <c r="S344" i="4"/>
  <c r="S471" i="4"/>
  <c r="S252" i="4"/>
  <c r="Q449" i="4"/>
  <c r="Q318" i="4"/>
  <c r="S334" i="4"/>
  <c r="S242" i="4"/>
  <c r="S463" i="4"/>
  <c r="J354" i="4"/>
  <c r="K343" i="4"/>
  <c r="L290" i="4"/>
  <c r="L424" i="4"/>
  <c r="L345" i="4"/>
  <c r="L472" i="4"/>
  <c r="L366" i="4"/>
  <c r="L490" i="4"/>
  <c r="V422" i="4"/>
  <c r="V287" i="4"/>
  <c r="IV251" i="4"/>
  <c r="IV343" i="4"/>
  <c r="J285" i="4"/>
  <c r="L302" i="4"/>
  <c r="L435" i="4"/>
  <c r="L324" i="4"/>
  <c r="L454" i="4"/>
  <c r="L321" i="4"/>
  <c r="L451" i="4"/>
  <c r="L338" i="4"/>
  <c r="L466" i="4"/>
  <c r="IV193" i="4"/>
  <c r="IV285" i="4"/>
  <c r="M354" i="4"/>
  <c r="M479" i="4"/>
  <c r="M454" i="4"/>
  <c r="M324" i="4"/>
  <c r="M308" i="4"/>
  <c r="M441" i="4"/>
  <c r="HX216" i="4"/>
  <c r="HX308" i="4"/>
  <c r="HX236" i="4"/>
  <c r="HX328" i="4"/>
  <c r="HX494" i="4"/>
  <c r="HX279" i="4"/>
  <c r="HX371" i="4"/>
  <c r="HX242" i="4"/>
  <c r="HX334" i="4"/>
  <c r="IV229" i="4"/>
  <c r="IV321" i="4"/>
  <c r="IV256" i="4"/>
  <c r="IV348" i="4"/>
  <c r="IV261" i="4"/>
  <c r="IV353" i="4"/>
  <c r="M362" i="4"/>
  <c r="M486" i="4"/>
  <c r="IV246" i="4"/>
  <c r="IV338" i="4"/>
  <c r="FS277" i="4"/>
  <c r="FS369" i="4"/>
  <c r="FS253" i="4"/>
  <c r="FS345" i="4"/>
  <c r="FS257" i="4"/>
  <c r="FS349" i="4"/>
  <c r="IV225" i="4"/>
  <c r="IV317" i="4"/>
  <c r="V464" i="4"/>
  <c r="V335" i="4"/>
  <c r="V465" i="4"/>
  <c r="V337" i="4"/>
  <c r="V428" i="4"/>
  <c r="V294" i="4"/>
  <c r="FS237" i="4"/>
  <c r="FS329" i="4"/>
  <c r="GQ202" i="4"/>
  <c r="GQ294" i="4"/>
  <c r="IV255" i="4"/>
  <c r="IV347" i="4"/>
  <c r="DW274" i="4"/>
  <c r="DW366" i="4"/>
  <c r="DW240" i="4"/>
  <c r="DW332" i="4"/>
  <c r="DW257" i="4"/>
  <c r="DW349" i="4"/>
  <c r="DW221" i="4"/>
  <c r="DW313" i="4"/>
  <c r="DW256" i="4"/>
  <c r="DW348" i="4"/>
  <c r="DK109" i="4"/>
  <c r="P300" i="4"/>
  <c r="P434" i="4"/>
  <c r="P334" i="4"/>
  <c r="P463" i="4"/>
  <c r="O350" i="4"/>
  <c r="O476" i="4"/>
  <c r="O310" i="4"/>
  <c r="O443" i="4"/>
  <c r="O365" i="4"/>
  <c r="O489" i="4"/>
  <c r="O469" i="4"/>
  <c r="O341" i="4"/>
  <c r="U307" i="4"/>
  <c r="U440" i="4"/>
  <c r="U305" i="4"/>
  <c r="U438" i="4"/>
  <c r="U350" i="4"/>
  <c r="U476" i="4"/>
  <c r="U287" i="4"/>
  <c r="U422" i="4"/>
  <c r="Q309" i="4"/>
  <c r="Q442" i="4"/>
  <c r="Q217" i="4"/>
  <c r="R322" i="4"/>
  <c r="R230" i="4"/>
  <c r="R452" i="4"/>
  <c r="T292" i="4"/>
  <c r="T200" i="4"/>
  <c r="T426" i="4"/>
  <c r="Q344" i="4"/>
  <c r="Q252" i="4"/>
  <c r="Q471" i="4"/>
  <c r="R247" i="4"/>
  <c r="R339" i="4"/>
  <c r="R467" i="4"/>
  <c r="R296" i="4"/>
  <c r="R430" i="4"/>
  <c r="R204" i="4"/>
  <c r="R365" i="4"/>
  <c r="R489" i="4"/>
  <c r="R273" i="4"/>
  <c r="S440" i="4"/>
  <c r="S307" i="4"/>
  <c r="S215" i="4"/>
  <c r="S365" i="4"/>
  <c r="S489" i="4"/>
  <c r="S273" i="4"/>
  <c r="Q332" i="4"/>
  <c r="Q461" i="4"/>
  <c r="Q240" i="4"/>
  <c r="S313" i="4"/>
  <c r="S221" i="4"/>
  <c r="S445" i="4"/>
  <c r="R363" i="4"/>
  <c r="R271" i="4"/>
  <c r="R487" i="4"/>
  <c r="R305" i="4"/>
  <c r="R438" i="4"/>
  <c r="R213" i="4"/>
  <c r="Q348" i="4"/>
  <c r="Q256" i="4"/>
  <c r="Q474" i="4"/>
  <c r="R286" i="4"/>
  <c r="R421" i="4"/>
  <c r="R194" i="4"/>
  <c r="T447" i="4"/>
  <c r="T224" i="4"/>
  <c r="T316" i="4"/>
  <c r="R494" i="4"/>
  <c r="R279" i="4"/>
  <c r="R371" i="4"/>
  <c r="FR109" i="4"/>
  <c r="EQ109" i="4"/>
  <c r="EQ425" i="4" s="1"/>
  <c r="FC109" i="4"/>
  <c r="FC425" i="4" s="1"/>
  <c r="FH109" i="4"/>
  <c r="FH425" i="4" s="1"/>
  <c r="EN109" i="4"/>
  <c r="EN425" i="4" s="1"/>
  <c r="FF109" i="4"/>
  <c r="FF425" i="4" s="1"/>
  <c r="FG109" i="4"/>
  <c r="FG425" i="4" s="1"/>
  <c r="EM109" i="4"/>
  <c r="FA115" i="4"/>
  <c r="FA431" i="4" s="1"/>
  <c r="FD109" i="4"/>
  <c r="FD425" i="4" s="1"/>
  <c r="EH109" i="4"/>
  <c r="EH425" i="4" s="1"/>
  <c r="EY109" i="4"/>
  <c r="FE115" i="4"/>
  <c r="FO109" i="4"/>
  <c r="EJ115" i="4"/>
  <c r="EI109" i="4"/>
  <c r="FM115" i="4"/>
  <c r="FB109" i="4"/>
  <c r="FB425" i="4" s="1"/>
  <c r="FN115" i="4"/>
  <c r="EP109" i="4"/>
  <c r="EP425" i="4" s="1"/>
  <c r="FP109" i="4"/>
  <c r="ER115" i="4"/>
  <c r="ER431" i="4" s="1"/>
  <c r="EZ109" i="4"/>
  <c r="FL109" i="4"/>
  <c r="FQ109" i="4"/>
  <c r="EO109" i="4"/>
  <c r="AP109" i="4"/>
  <c r="AP425" i="4" s="1"/>
  <c r="AZ109" i="4"/>
  <c r="AZ425" i="4" s="1"/>
  <c r="DV115" i="4"/>
  <c r="DO115" i="4"/>
  <c r="BE115" i="4"/>
  <c r="BE431" i="4" s="1"/>
  <c r="DQ115" i="4"/>
  <c r="BU115" i="4"/>
  <c r="BU431" i="4" s="1"/>
  <c r="DD115" i="4"/>
  <c r="DC109" i="4"/>
  <c r="AM109" i="4"/>
  <c r="AM425" i="4" s="1"/>
  <c r="BR115" i="4"/>
  <c r="BR431" i="4" s="1"/>
  <c r="CA115" i="4"/>
  <c r="CA431" i="4" s="1"/>
  <c r="BJ115" i="4"/>
  <c r="BJ431" i="4" s="1"/>
  <c r="BW115" i="4"/>
  <c r="BW431" i="4" s="1"/>
  <c r="BM115" i="4"/>
  <c r="BM431" i="4" s="1"/>
  <c r="CY115" i="4"/>
  <c r="BT115" i="4"/>
  <c r="BT431" i="4" s="1"/>
  <c r="BB115" i="4"/>
  <c r="BB431" i="4" s="1"/>
  <c r="BL117" i="4"/>
  <c r="BL433" i="4" s="1"/>
  <c r="BG109" i="4"/>
  <c r="BG425" i="4" s="1"/>
  <c r="DA109" i="4"/>
  <c r="CH115" i="4"/>
  <c r="CH431" i="4" s="1"/>
  <c r="DF115" i="4"/>
  <c r="BD115" i="4"/>
  <c r="BS109" i="4"/>
  <c r="BS425" i="4" s="1"/>
  <c r="DJ115" i="4"/>
  <c r="AF115" i="4"/>
  <c r="AF297" i="4" s="1"/>
  <c r="CB109" i="4"/>
  <c r="CB425" i="4" s="1"/>
  <c r="DT115" i="4"/>
  <c r="DS109" i="4"/>
  <c r="AU115" i="4"/>
  <c r="AU431" i="4" s="1"/>
  <c r="CL115" i="4"/>
  <c r="CM115" i="4"/>
  <c r="CM431" i="4" s="1"/>
  <c r="CE115" i="4"/>
  <c r="CE431" i="4" s="1"/>
  <c r="DG109" i="4"/>
  <c r="CJ115" i="4"/>
  <c r="CJ431" i="4" s="1"/>
  <c r="CS115" i="4"/>
  <c r="CS431" i="4" s="1"/>
  <c r="CN109" i="4"/>
  <c r="AY115" i="4"/>
  <c r="AY431" i="4" s="1"/>
  <c r="CG115" i="4"/>
  <c r="CG431" i="4" s="1"/>
  <c r="BK115" i="4"/>
  <c r="BK431" i="4" s="1"/>
  <c r="CU109" i="4"/>
  <c r="DL115" i="4"/>
  <c r="BL115" i="4"/>
  <c r="V494" i="4"/>
  <c r="CV115" i="4"/>
  <c r="CV431" i="4" s="1"/>
  <c r="DM115" i="4"/>
  <c r="AV115" i="4"/>
  <c r="AV431" i="4" s="1"/>
  <c r="BQ115" i="4"/>
  <c r="BQ431" i="4" s="1"/>
  <c r="V493" i="4"/>
  <c r="DB109" i="4"/>
  <c r="DI109" i="4"/>
  <c r="CK109" i="4"/>
  <c r="CP115" i="4"/>
  <c r="CP431" i="4" s="1"/>
  <c r="BV109" i="4"/>
  <c r="BV425" i="4" s="1"/>
  <c r="DU115" i="4"/>
  <c r="AN109" i="4"/>
  <c r="AN425" i="4" s="1"/>
  <c r="BH115" i="4"/>
  <c r="BH431" i="4" s="1"/>
  <c r="BY115" i="4"/>
  <c r="BY431" i="4" s="1"/>
  <c r="Y109" i="4"/>
  <c r="DN115" i="4"/>
  <c r="V431" i="4"/>
  <c r="V425" i="4"/>
  <c r="CF115" i="4"/>
  <c r="CF431" i="4" s="1"/>
  <c r="DR115" i="4"/>
  <c r="AW115" i="4"/>
  <c r="AW431" i="4" s="1"/>
  <c r="BA115" i="4"/>
  <c r="BA431" i="4" s="1"/>
  <c r="AX115" i="4"/>
  <c r="AX431" i="4" s="1"/>
  <c r="CI115" i="4"/>
  <c r="CI431" i="4" s="1"/>
  <c r="DH109" i="4"/>
  <c r="AO109" i="4"/>
  <c r="AO425" i="4" s="1"/>
  <c r="X115" i="4"/>
  <c r="CO109" i="4"/>
  <c r="BM107" i="4"/>
  <c r="DE115" i="4"/>
  <c r="U227" i="4"/>
  <c r="U205" i="4"/>
  <c r="U266" i="4"/>
  <c r="U239" i="4"/>
  <c r="U230" i="4"/>
  <c r="U263" i="4"/>
  <c r="U243" i="4"/>
  <c r="U217" i="4"/>
  <c r="U220" i="4"/>
  <c r="U253" i="4"/>
  <c r="U249" i="4"/>
  <c r="U272" i="4"/>
  <c r="U229" i="4"/>
  <c r="U222" i="4"/>
  <c r="U234" i="4"/>
  <c r="U221" i="4"/>
  <c r="U212" i="4"/>
  <c r="U267" i="4"/>
  <c r="U276" i="4"/>
  <c r="U231" i="4"/>
  <c r="U264" i="4"/>
  <c r="U232" i="4"/>
  <c r="U256" i="4"/>
  <c r="U224" i="4"/>
  <c r="U200" i="4"/>
  <c r="U268" i="4"/>
  <c r="U273" i="4"/>
  <c r="U199" i="4"/>
  <c r="U274" i="4"/>
  <c r="U238" i="4"/>
  <c r="U262" i="4"/>
  <c r="U271" i="4"/>
  <c r="U198" i="4"/>
  <c r="U246" i="4"/>
  <c r="U204" i="4"/>
  <c r="U197" i="4"/>
  <c r="U245" i="4"/>
  <c r="U233" i="4"/>
  <c r="U236" i="4"/>
  <c r="U255" i="4"/>
  <c r="U211" i="4"/>
  <c r="U202" i="4"/>
  <c r="U252" i="4"/>
  <c r="U257" i="4"/>
  <c r="U216" i="4"/>
  <c r="U214" i="4"/>
  <c r="U261" i="4"/>
  <c r="U277" i="4"/>
  <c r="U194" i="4"/>
  <c r="U237" i="4"/>
  <c r="U226" i="4"/>
  <c r="U270" i="4"/>
  <c r="U203" i="4"/>
  <c r="U201" i="4"/>
  <c r="U242" i="4"/>
  <c r="U240" i="4"/>
  <c r="U208" i="4"/>
  <c r="U206" i="4"/>
  <c r="U251" i="4"/>
  <c r="U260" i="4"/>
  <c r="U215" i="4"/>
  <c r="U213" i="4"/>
  <c r="U258" i="4"/>
  <c r="U195" i="4"/>
  <c r="U241" i="4"/>
  <c r="U218" i="4"/>
  <c r="U278" i="4"/>
  <c r="U207" i="4"/>
  <c r="U248" i="4"/>
  <c r="U225" i="4"/>
  <c r="U269" i="4"/>
  <c r="U247" i="4"/>
  <c r="P204" i="4"/>
  <c r="P238" i="4"/>
  <c r="O262" i="4"/>
  <c r="O222" i="4"/>
  <c r="O201" i="4"/>
  <c r="P206" i="4"/>
  <c r="P240" i="4"/>
  <c r="O260" i="4"/>
  <c r="O220" i="4"/>
  <c r="O243" i="4"/>
  <c r="O217" i="4"/>
  <c r="P202" i="4"/>
  <c r="P208" i="4"/>
  <c r="P242" i="4"/>
  <c r="O258" i="4"/>
  <c r="O218" i="4"/>
  <c r="O245" i="4"/>
  <c r="O257" i="4"/>
  <c r="P210" i="4"/>
  <c r="P246" i="4"/>
  <c r="O256" i="4"/>
  <c r="O216" i="4"/>
  <c r="O273" i="4"/>
  <c r="O263" i="4"/>
  <c r="P212" i="4"/>
  <c r="P248" i="4"/>
  <c r="O252" i="4"/>
  <c r="O214" i="4"/>
  <c r="O271" i="4"/>
  <c r="P214" i="4"/>
  <c r="P252" i="4"/>
  <c r="O248" i="4"/>
  <c r="O212" i="4"/>
  <c r="O264" i="4"/>
  <c r="P216" i="4"/>
  <c r="P256" i="4"/>
  <c r="O246" i="4"/>
  <c r="O210" i="4"/>
  <c r="O207" i="4"/>
  <c r="O199" i="4"/>
  <c r="P236" i="4"/>
  <c r="P218" i="4"/>
  <c r="O242" i="4"/>
  <c r="O208" i="4"/>
  <c r="O241" i="4"/>
  <c r="O215" i="4"/>
  <c r="O195" i="4"/>
  <c r="O224" i="4"/>
  <c r="P220" i="4"/>
  <c r="O278" i="4"/>
  <c r="O240" i="4"/>
  <c r="O206" i="4"/>
  <c r="O269" i="4"/>
  <c r="O203" i="4"/>
  <c r="O233" i="4"/>
  <c r="O197" i="4"/>
  <c r="P222" i="4"/>
  <c r="O276" i="4"/>
  <c r="O238" i="4"/>
  <c r="O204" i="4"/>
  <c r="O237" i="4"/>
  <c r="O253" i="4"/>
  <c r="O213" i="4"/>
  <c r="P224" i="4"/>
  <c r="O274" i="4"/>
  <c r="O236" i="4"/>
  <c r="O202" i="4"/>
  <c r="O267" i="4"/>
  <c r="O261" i="4"/>
  <c r="O255" i="4"/>
  <c r="O231" i="4"/>
  <c r="P226" i="4"/>
  <c r="O272" i="4"/>
  <c r="O234" i="4"/>
  <c r="O200" i="4"/>
  <c r="O249" i="4"/>
  <c r="P230" i="4"/>
  <c r="O270" i="4"/>
  <c r="O232" i="4"/>
  <c r="O198" i="4"/>
  <c r="O205" i="4"/>
  <c r="O251" i="4"/>
  <c r="P198" i="4"/>
  <c r="P232" i="4"/>
  <c r="O268" i="4"/>
  <c r="O230" i="4"/>
  <c r="O194" i="4"/>
  <c r="O221" i="4"/>
  <c r="P200" i="4"/>
  <c r="P234" i="4"/>
  <c r="O266" i="4"/>
  <c r="O226" i="4"/>
  <c r="O239" i="4"/>
  <c r="F244" i="4"/>
  <c r="F336" i="4"/>
  <c r="K485" i="4"/>
  <c r="K493" i="4"/>
  <c r="K441" i="4"/>
  <c r="G306" i="4"/>
  <c r="G313" i="4"/>
  <c r="K449" i="4"/>
  <c r="G349" i="4"/>
  <c r="G341" i="4"/>
  <c r="HX449" i="4"/>
  <c r="HX448" i="4"/>
  <c r="HX469" i="4"/>
  <c r="HX459" i="4"/>
  <c r="IV435" i="4"/>
  <c r="FS476" i="4"/>
  <c r="FS466" i="4"/>
  <c r="IV488" i="4"/>
  <c r="IV490" i="4"/>
  <c r="IV460" i="4"/>
  <c r="FS478" i="4"/>
  <c r="BE109" i="4"/>
  <c r="BE425" i="4" s="1"/>
  <c r="DC115" i="4"/>
  <c r="BY109" i="4"/>
  <c r="BY425" i="4" s="1"/>
  <c r="GE109" i="4"/>
  <c r="GE425" i="4" s="1"/>
  <c r="DA115" i="4"/>
  <c r="AZ115" i="4"/>
  <c r="AZ431" i="4" s="1"/>
  <c r="FM109" i="4"/>
  <c r="JH115" i="4"/>
  <c r="JH431" i="4" s="1"/>
  <c r="AM115" i="4"/>
  <c r="IJ109" i="4"/>
  <c r="IJ425" i="4" s="1"/>
  <c r="DK115" i="4"/>
  <c r="AW109" i="4"/>
  <c r="AW425" i="4" s="1"/>
  <c r="CX115" i="4"/>
  <c r="CX431" i="4" s="1"/>
  <c r="HU109" i="4"/>
  <c r="HU425" i="4" s="1"/>
  <c r="KB115" i="4"/>
  <c r="KB431" i="4" s="1"/>
  <c r="FQ115" i="4"/>
  <c r="EN115" i="4"/>
  <c r="EN431" i="4" s="1"/>
  <c r="BI115" i="4"/>
  <c r="BI431" i="4" s="1"/>
  <c r="BB109" i="4"/>
  <c r="BB425" i="4" s="1"/>
  <c r="EP115" i="4"/>
  <c r="EP431" i="4" s="1"/>
  <c r="F235" i="4"/>
  <c r="F327" i="4"/>
  <c r="K492" i="4"/>
  <c r="K420" i="4"/>
  <c r="K447" i="4"/>
  <c r="G318" i="4"/>
  <c r="G322" i="4"/>
  <c r="G354" i="4"/>
  <c r="IV421" i="4"/>
  <c r="HX474" i="4"/>
  <c r="HX493" i="4"/>
  <c r="HX463" i="4"/>
  <c r="HX476" i="4"/>
  <c r="IV457" i="4"/>
  <c r="IV493" i="4"/>
  <c r="IV478" i="4"/>
  <c r="FS471" i="4"/>
  <c r="IV438" i="4"/>
  <c r="IV436" i="4"/>
  <c r="IV458" i="4"/>
  <c r="FS426" i="4"/>
  <c r="GQ478" i="4"/>
  <c r="BX109" i="4"/>
  <c r="BX425" i="4" s="1"/>
  <c r="CS109" i="4"/>
  <c r="CS425" i="4" s="1"/>
  <c r="HB109" i="4"/>
  <c r="HB425" i="4" s="1"/>
  <c r="BS115" i="4"/>
  <c r="BS431" i="4" s="1"/>
  <c r="EZ115" i="4"/>
  <c r="HQ109" i="4"/>
  <c r="HQ425" i="4" s="1"/>
  <c r="JX115" i="4"/>
  <c r="JX431" i="4" s="1"/>
  <c r="IA109" i="4"/>
  <c r="IA425" i="4" s="1"/>
  <c r="FN109" i="4"/>
  <c r="BC115" i="4"/>
  <c r="BC431" i="4" s="1"/>
  <c r="FU115" i="4"/>
  <c r="FU431" i="4" s="1"/>
  <c r="BM109" i="4"/>
  <c r="BM425" i="4" s="1"/>
  <c r="FD115" i="4"/>
  <c r="FD431" i="4" s="1"/>
  <c r="BG115" i="4"/>
  <c r="BG431" i="4" s="1"/>
  <c r="DB115" i="4"/>
  <c r="FG115" i="4"/>
  <c r="FG431" i="4" s="1"/>
  <c r="EQ115" i="4"/>
  <c r="CB115" i="4"/>
  <c r="CB431" i="4" s="1"/>
  <c r="Z109" i="4"/>
  <c r="BU109" i="4"/>
  <c r="BU425" i="4" s="1"/>
  <c r="K442" i="4"/>
  <c r="K454" i="4"/>
  <c r="K424" i="4"/>
  <c r="HX475" i="4"/>
  <c r="HX466" i="4"/>
  <c r="HX478" i="4"/>
  <c r="HX442" i="4"/>
  <c r="HX472" i="4"/>
  <c r="IV486" i="4"/>
  <c r="IV459" i="4"/>
  <c r="IV442" i="4"/>
  <c r="IV450" i="4"/>
  <c r="FS441" i="4"/>
  <c r="FS481" i="4"/>
  <c r="IV452" i="4"/>
  <c r="FS477" i="4"/>
  <c r="IV463" i="4"/>
  <c r="IV482" i="4"/>
  <c r="FS433" i="4"/>
  <c r="FS480" i="4"/>
  <c r="FS446" i="4"/>
  <c r="HX488" i="4"/>
  <c r="CP109" i="4"/>
  <c r="FR115" i="4"/>
  <c r="HA109" i="4"/>
  <c r="HA425" i="4" s="1"/>
  <c r="GL115" i="4"/>
  <c r="GL431" i="4" s="1"/>
  <c r="HN109" i="4"/>
  <c r="HN425" i="4" s="1"/>
  <c r="JU115" i="4"/>
  <c r="JU431" i="4" s="1"/>
  <c r="CK115" i="4"/>
  <c r="CK431" i="4" s="1"/>
  <c r="FY115" i="4"/>
  <c r="FY431" i="4" s="1"/>
  <c r="IH109" i="4"/>
  <c r="IH425" i="4" s="1"/>
  <c r="BV115" i="4"/>
  <c r="BV431" i="4" s="1"/>
  <c r="JR109" i="4"/>
  <c r="JR425" i="4" s="1"/>
  <c r="CH109" i="4"/>
  <c r="GC115" i="4"/>
  <c r="GC431" i="4" s="1"/>
  <c r="FO115" i="4"/>
  <c r="JC109" i="4"/>
  <c r="JC425" i="4" s="1"/>
  <c r="BZ115" i="4"/>
  <c r="AF109" i="4"/>
  <c r="AF291" i="4" s="1"/>
  <c r="CW115" i="4"/>
  <c r="CW431" i="4" s="1"/>
  <c r="CM109" i="4"/>
  <c r="CM425" i="4" s="1"/>
  <c r="F223" i="4"/>
  <c r="F315" i="4"/>
  <c r="K448" i="4"/>
  <c r="K461" i="4"/>
  <c r="K456" i="4"/>
  <c r="K473" i="4"/>
  <c r="G350" i="4"/>
  <c r="K464" i="4"/>
  <c r="K470" i="4"/>
  <c r="G308" i="4"/>
  <c r="K423" i="4"/>
  <c r="HX485" i="4"/>
  <c r="IV427" i="4"/>
  <c r="IV485" i="4"/>
  <c r="FS483" i="4"/>
  <c r="FS444" i="4"/>
  <c r="FS451" i="4"/>
  <c r="IV475" i="4"/>
  <c r="FS463" i="4"/>
  <c r="FS489" i="4"/>
  <c r="GQ474" i="4"/>
  <c r="IV455" i="4"/>
  <c r="FS482" i="4"/>
  <c r="GK115" i="4"/>
  <c r="GK431" i="4" s="1"/>
  <c r="DO109" i="4"/>
  <c r="FE109" i="4"/>
  <c r="FE425" i="4" s="1"/>
  <c r="BW109" i="4"/>
  <c r="GO115" i="4"/>
  <c r="GO431" i="4" s="1"/>
  <c r="CN115" i="4"/>
  <c r="CN431" i="4" s="1"/>
  <c r="AN115" i="4"/>
  <c r="AN431" i="4" s="1"/>
  <c r="EJ109" i="4"/>
  <c r="JT109" i="4"/>
  <c r="JT425" i="4" s="1"/>
  <c r="DR109" i="4"/>
  <c r="CT115" i="4"/>
  <c r="CT431" i="4" s="1"/>
  <c r="GW115" i="4"/>
  <c r="GW431" i="4" s="1"/>
  <c r="BA109" i="4"/>
  <c r="EO115" i="4"/>
  <c r="EO431" i="4" s="1"/>
  <c r="BD109" i="4"/>
  <c r="BD425" i="4" s="1"/>
  <c r="F219" i="4"/>
  <c r="F311" i="4"/>
  <c r="K455" i="4"/>
  <c r="K468" i="4"/>
  <c r="K440" i="4"/>
  <c r="K460" i="4"/>
  <c r="K483" i="4"/>
  <c r="G353" i="4"/>
  <c r="G343" i="4"/>
  <c r="K480" i="4"/>
  <c r="G338" i="4"/>
  <c r="K434" i="4"/>
  <c r="HX422" i="4"/>
  <c r="HX479" i="4"/>
  <c r="HX489" i="4"/>
  <c r="HX483" i="4"/>
  <c r="HX455" i="4"/>
  <c r="HX486" i="4"/>
  <c r="IV449" i="4"/>
  <c r="IV487" i="4"/>
  <c r="FS449" i="4"/>
  <c r="IV469" i="4"/>
  <c r="FS484" i="4"/>
  <c r="FS473" i="4"/>
  <c r="IV445" i="4"/>
  <c r="BM104" i="4"/>
  <c r="BM421" i="4" s="1"/>
  <c r="HD115" i="4"/>
  <c r="HD431" i="4" s="1"/>
  <c r="GD109" i="4"/>
  <c r="GD425" i="4" s="1"/>
  <c r="IU109" i="4"/>
  <c r="IU425" i="4" s="1"/>
  <c r="BH109" i="4"/>
  <c r="BH425" i="4" s="1"/>
  <c r="EY115" i="4"/>
  <c r="EY431" i="4" s="1"/>
  <c r="GJ115" i="4"/>
  <c r="GJ431" i="4" s="1"/>
  <c r="JP109" i="4"/>
  <c r="JP425" i="4" s="1"/>
  <c r="DE109" i="4"/>
  <c r="AU109" i="4"/>
  <c r="EH115" i="4"/>
  <c r="DN109" i="4"/>
  <c r="DM109" i="4"/>
  <c r="HL115" i="4"/>
  <c r="HL431" i="4" s="1"/>
  <c r="AP115" i="4"/>
  <c r="AP431" i="4" s="1"/>
  <c r="AY109" i="4"/>
  <c r="AY425" i="4" s="1"/>
  <c r="EM115" i="4"/>
  <c r="EM431" i="4" s="1"/>
  <c r="HO115" i="4"/>
  <c r="HO431" i="4" s="1"/>
  <c r="BT109" i="4"/>
  <c r="BT425" i="4" s="1"/>
  <c r="FH115" i="4"/>
  <c r="FH431" i="4" s="1"/>
  <c r="JQ115" i="4"/>
  <c r="JQ431" i="4" s="1"/>
  <c r="FL115" i="4"/>
  <c r="FA109" i="4"/>
  <c r="FA425" i="4" s="1"/>
  <c r="GR109" i="4"/>
  <c r="GR425" i="4" s="1"/>
  <c r="F228" i="4"/>
  <c r="F320" i="4"/>
  <c r="F209" i="4"/>
  <c r="F301" i="4"/>
  <c r="K462" i="4"/>
  <c r="K474" i="4"/>
  <c r="K450" i="4"/>
  <c r="G287" i="4"/>
  <c r="G307" i="4"/>
  <c r="K487" i="4"/>
  <c r="G347" i="4"/>
  <c r="K433" i="4"/>
  <c r="HX441" i="4"/>
  <c r="HX437" i="4"/>
  <c r="HX435" i="4"/>
  <c r="FS454" i="4"/>
  <c r="FS422" i="4"/>
  <c r="IV430" i="4"/>
  <c r="FS472" i="4"/>
  <c r="HX432" i="4"/>
  <c r="IV477" i="4"/>
  <c r="IV443" i="4"/>
  <c r="FS455" i="4"/>
  <c r="FS448" i="4"/>
  <c r="HX426" i="4"/>
  <c r="BM120" i="4"/>
  <c r="BM435" i="4" s="1"/>
  <c r="HT115" i="4"/>
  <c r="HT431" i="4" s="1"/>
  <c r="CA109" i="4"/>
  <c r="DD109" i="4"/>
  <c r="DV109" i="4"/>
  <c r="BK109" i="4"/>
  <c r="BK425" i="4" s="1"/>
  <c r="FB115" i="4"/>
  <c r="IC115" i="4"/>
  <c r="IC431" i="4" s="1"/>
  <c r="BF115" i="4"/>
  <c r="BF431" i="4" s="1"/>
  <c r="BR109" i="4"/>
  <c r="BR425" i="4" s="1"/>
  <c r="FF115" i="4"/>
  <c r="FF431" i="4" s="1"/>
  <c r="JY109" i="4"/>
  <c r="JY425" i="4" s="1"/>
  <c r="HK109" i="4"/>
  <c r="HK425" i="4" s="1"/>
  <c r="DS115" i="4"/>
  <c r="CL109" i="4"/>
  <c r="CL425" i="4" s="1"/>
  <c r="HR115" i="4"/>
  <c r="HR431" i="4" s="1"/>
  <c r="F196" i="4"/>
  <c r="F288" i="4"/>
  <c r="K469" i="4"/>
  <c r="K481" i="4"/>
  <c r="K453" i="4"/>
  <c r="K432" i="4"/>
  <c r="HX445" i="4"/>
  <c r="HX444" i="4"/>
  <c r="HX452" i="4"/>
  <c r="IV422" i="4"/>
  <c r="IV470" i="4"/>
  <c r="FS429" i="4"/>
  <c r="IV489" i="4"/>
  <c r="IV456" i="4"/>
  <c r="FS432" i="4"/>
  <c r="FS434" i="4"/>
  <c r="IV429" i="4"/>
  <c r="FS457" i="4"/>
  <c r="HX420" i="4"/>
  <c r="HM109" i="4"/>
  <c r="HM425" i="4" s="1"/>
  <c r="FP115" i="4"/>
  <c r="CV109" i="4"/>
  <c r="CV425" i="4" s="1"/>
  <c r="GN115" i="4"/>
  <c r="GN431" i="4" s="1"/>
  <c r="IO115" i="4"/>
  <c r="IO431" i="4" s="1"/>
  <c r="DU109" i="4"/>
  <c r="DI115" i="4"/>
  <c r="CF109" i="4"/>
  <c r="CF425" i="4" s="1"/>
  <c r="CO115" i="4"/>
  <c r="CO431" i="4" s="1"/>
  <c r="IS115" i="4"/>
  <c r="IS431" i="4" s="1"/>
  <c r="IR109" i="4"/>
  <c r="IR425" i="4" s="1"/>
  <c r="CJ109" i="4"/>
  <c r="CJ425" i="4" s="1"/>
  <c r="IW115" i="4"/>
  <c r="IW431" i="4" s="1"/>
  <c r="GX115" i="4"/>
  <c r="GX431" i="4" s="1"/>
  <c r="DL109" i="4"/>
  <c r="GP109" i="4"/>
  <c r="GP425" i="4" s="1"/>
  <c r="F103" i="4"/>
  <c r="F109" i="4"/>
  <c r="F291" i="4" s="1"/>
  <c r="F115" i="4"/>
  <c r="F297" i="4" s="1"/>
  <c r="K475" i="4"/>
  <c r="K488" i="4"/>
  <c r="K471" i="4"/>
  <c r="G305" i="4"/>
  <c r="G356" i="4"/>
  <c r="K430" i="4"/>
  <c r="HX421" i="4"/>
  <c r="HX447" i="4"/>
  <c r="HX468" i="4"/>
  <c r="HX450" i="4"/>
  <c r="IV437" i="4"/>
  <c r="IV472" i="4"/>
  <c r="IV462" i="4"/>
  <c r="IV447" i="4"/>
  <c r="FS459" i="4"/>
  <c r="FS436" i="4"/>
  <c r="FS447" i="4"/>
  <c r="FS486" i="4"/>
  <c r="IV480" i="4"/>
  <c r="FS437" i="4"/>
  <c r="FS493" i="4"/>
  <c r="BM105" i="4"/>
  <c r="JB115" i="4"/>
  <c r="JB431" i="4" s="1"/>
  <c r="ID109" i="4"/>
  <c r="ID425" i="4" s="1"/>
  <c r="HG115" i="4"/>
  <c r="HG431" i="4" s="1"/>
  <c r="JG115" i="4"/>
  <c r="DH115" i="4"/>
  <c r="CZ109" i="4"/>
  <c r="AV109" i="4"/>
  <c r="AV425" i="4" s="1"/>
  <c r="EI115" i="4"/>
  <c r="HP115" i="4"/>
  <c r="HP431" i="4" s="1"/>
  <c r="K489" i="4"/>
  <c r="K476" i="4"/>
  <c r="K463" i="4"/>
  <c r="G348" i="4"/>
  <c r="K436" i="4"/>
  <c r="K444" i="4"/>
  <c r="G285" i="4"/>
  <c r="K429" i="4"/>
  <c r="HX424" i="4"/>
  <c r="HX458" i="4"/>
  <c r="HX457" i="4"/>
  <c r="HX464" i="4"/>
  <c r="IV439" i="4"/>
  <c r="IV428" i="4"/>
  <c r="FS464" i="4"/>
  <c r="IV441" i="4"/>
  <c r="IV454" i="4"/>
  <c r="IV492" i="4"/>
  <c r="FS458" i="4"/>
  <c r="GQ484" i="4"/>
  <c r="HX427" i="4"/>
  <c r="GN566" i="4"/>
  <c r="GN398" i="4" s="1"/>
  <c r="BM121" i="4"/>
  <c r="BM436" i="4" s="1"/>
  <c r="JS115" i="4"/>
  <c r="JS431" i="4" s="1"/>
  <c r="IT109" i="4"/>
  <c r="IT425" i="4" s="1"/>
  <c r="HW115" i="4"/>
  <c r="HW431" i="4" s="1"/>
  <c r="DT109" i="4"/>
  <c r="JW115" i="4"/>
  <c r="JW431" i="4" s="1"/>
  <c r="GB109" i="4"/>
  <c r="HJ115" i="4"/>
  <c r="HJ431" i="4" s="1"/>
  <c r="BL109" i="4"/>
  <c r="BL425" i="4" s="1"/>
  <c r="FC115" i="4"/>
  <c r="FC431" i="4" s="1"/>
  <c r="KA115" i="4"/>
  <c r="AX109" i="4"/>
  <c r="AX425" i="4" s="1"/>
  <c r="IG115" i="4"/>
  <c r="IG431" i="4" s="1"/>
  <c r="K438" i="4"/>
  <c r="K439" i="4"/>
  <c r="K477" i="4"/>
  <c r="K467" i="4"/>
  <c r="G316" i="4"/>
  <c r="G319" i="4"/>
  <c r="G352" i="4"/>
  <c r="K428" i="4"/>
  <c r="HX423" i="4"/>
  <c r="HX462" i="4"/>
  <c r="HX461" i="4"/>
  <c r="HX436" i="4"/>
  <c r="HX473" i="4"/>
  <c r="HX477" i="4"/>
  <c r="HX481" i="4"/>
  <c r="IV464" i="4"/>
  <c r="FS424" i="4"/>
  <c r="IV466" i="4"/>
  <c r="IV444" i="4"/>
  <c r="FS462" i="4"/>
  <c r="FS427" i="4"/>
  <c r="GQ451" i="4"/>
  <c r="FS423" i="4"/>
  <c r="HX454" i="4"/>
  <c r="FX115" i="4"/>
  <c r="FX431" i="4" s="1"/>
  <c r="JL109" i="4"/>
  <c r="JL425" i="4" s="1"/>
  <c r="X109" i="4"/>
  <c r="DG115" i="4"/>
  <c r="HC115" i="4"/>
  <c r="HC431" i="4" s="1"/>
  <c r="CG109" i="4"/>
  <c r="CG425" i="4" s="1"/>
  <c r="BQ109" i="4"/>
  <c r="BQ425" i="4" s="1"/>
  <c r="FV109" i="4"/>
  <c r="FV425" i="4" s="1"/>
  <c r="IP109" i="4"/>
  <c r="IP425" i="4" s="1"/>
  <c r="K445" i="4"/>
  <c r="K446" i="4"/>
  <c r="K421" i="4"/>
  <c r="K457" i="4"/>
  <c r="G321" i="4"/>
  <c r="G302" i="4"/>
  <c r="G344" i="4"/>
  <c r="HX470" i="4"/>
  <c r="HX443" i="4"/>
  <c r="HX482" i="4"/>
  <c r="HX492" i="4"/>
  <c r="FS428" i="4"/>
  <c r="IV426" i="4"/>
  <c r="IV471" i="4"/>
  <c r="FS452" i="4"/>
  <c r="FS467" i="4"/>
  <c r="FS439" i="4"/>
  <c r="IV465" i="4"/>
  <c r="FS450" i="4"/>
  <c r="GQ428" i="4"/>
  <c r="ER109" i="4"/>
  <c r="ER425" i="4" s="1"/>
  <c r="JF115" i="4"/>
  <c r="JF431" i="4" s="1"/>
  <c r="HS115" i="4"/>
  <c r="HS431" i="4" s="1"/>
  <c r="BJ109" i="4"/>
  <c r="BJ425" i="4" s="1"/>
  <c r="IQ115" i="4"/>
  <c r="CI109" i="4"/>
  <c r="CI425" i="4" s="1"/>
  <c r="GM109" i="4"/>
  <c r="GM425" i="4" s="1"/>
  <c r="JO115" i="4"/>
  <c r="JO431" i="4" s="1"/>
  <c r="F275" i="4"/>
  <c r="F367" i="4"/>
  <c r="K451" i="4"/>
  <c r="K452" i="4"/>
  <c r="K484" i="4"/>
  <c r="G340" i="4"/>
  <c r="G286" i="4"/>
  <c r="K426" i="4"/>
  <c r="FS421" i="4"/>
  <c r="HX471" i="4"/>
  <c r="HX490" i="4"/>
  <c r="IV474" i="4"/>
  <c r="FS435" i="4"/>
  <c r="FS430" i="4"/>
  <c r="FS474" i="4"/>
  <c r="FS479" i="4"/>
  <c r="FS442" i="4"/>
  <c r="IV434" i="4"/>
  <c r="IV423" i="4"/>
  <c r="GQ434" i="4"/>
  <c r="GQ448" i="4"/>
  <c r="CU115" i="4"/>
  <c r="JV115" i="4"/>
  <c r="JV431" i="4" s="1"/>
  <c r="CE109" i="4"/>
  <c r="CE425" i="4" s="1"/>
  <c r="JI115" i="4"/>
  <c r="JI431" i="4" s="1"/>
  <c r="DF109" i="4"/>
  <c r="DJ109" i="4"/>
  <c r="F265" i="4"/>
  <c r="F357" i="4"/>
  <c r="K458" i="4"/>
  <c r="K459" i="4"/>
  <c r="K482" i="4"/>
  <c r="K435" i="4"/>
  <c r="G355" i="4"/>
  <c r="HX484" i="4"/>
  <c r="HX456" i="4"/>
  <c r="HX439" i="4"/>
  <c r="HX487" i="4"/>
  <c r="HX438" i="4"/>
  <c r="IV476" i="4"/>
  <c r="IV433" i="4"/>
  <c r="FS438" i="4"/>
  <c r="IV481" i="4"/>
  <c r="FS440" i="4"/>
  <c r="HX434" i="4"/>
  <c r="FS453" i="4"/>
  <c r="IV473" i="4"/>
  <c r="Y115" i="4"/>
  <c r="CY109" i="4"/>
  <c r="CY425" i="4" s="1"/>
  <c r="DQ109" i="4"/>
  <c r="AO115" i="4"/>
  <c r="AO431" i="4" s="1"/>
  <c r="HV109" i="4"/>
  <c r="HV425" i="4" s="1"/>
  <c r="F259" i="4"/>
  <c r="F351" i="4"/>
  <c r="K465" i="4"/>
  <c r="K466" i="4"/>
  <c r="K422" i="4"/>
  <c r="G304" i="4"/>
  <c r="HX480" i="4"/>
  <c r="HX451" i="4"/>
  <c r="IV440" i="4"/>
  <c r="IV453" i="4"/>
  <c r="IV446" i="4"/>
  <c r="IV468" i="4"/>
  <c r="IV483" i="4"/>
  <c r="FS469" i="4"/>
  <c r="FS490" i="4"/>
  <c r="FS460" i="4"/>
  <c r="FS445" i="4"/>
  <c r="HX429" i="4"/>
  <c r="FS461" i="4"/>
  <c r="HX428" i="4"/>
  <c r="HX433" i="4"/>
  <c r="II109" i="4"/>
  <c r="II425" i="4" s="1"/>
  <c r="F254" i="4"/>
  <c r="F346" i="4"/>
  <c r="K472" i="4"/>
  <c r="K479" i="4"/>
  <c r="G303" i="4"/>
  <c r="G310" i="4"/>
  <c r="K437" i="4"/>
  <c r="K490" i="4"/>
  <c r="IV420" i="4"/>
  <c r="HX446" i="4"/>
  <c r="IV451" i="4"/>
  <c r="IV432" i="4"/>
  <c r="IV424" i="4"/>
  <c r="FS468" i="4"/>
  <c r="FS456" i="4"/>
  <c r="FS488" i="4"/>
  <c r="FS465" i="4"/>
  <c r="GQ449" i="4"/>
  <c r="HX430" i="4"/>
  <c r="HX460" i="4"/>
  <c r="JZ109" i="4"/>
  <c r="JZ425" i="4" s="1"/>
  <c r="F250" i="4"/>
  <c r="F342" i="4"/>
  <c r="K478" i="4"/>
  <c r="K486" i="4"/>
  <c r="G309" i="4"/>
  <c r="G317" i="4"/>
  <c r="K443" i="4"/>
  <c r="G314" i="4"/>
  <c r="G345" i="4"/>
  <c r="G312" i="4"/>
  <c r="FS420" i="4"/>
  <c r="HX453" i="4"/>
  <c r="HX440" i="4"/>
  <c r="HX465" i="4"/>
  <c r="IV484" i="4"/>
  <c r="IV461" i="4"/>
  <c r="IV479" i="4"/>
  <c r="FS492" i="4"/>
  <c r="IV467" i="4"/>
  <c r="FS475" i="4"/>
  <c r="IV448" i="4"/>
  <c r="FS443" i="4"/>
  <c r="FS470" i="4"/>
  <c r="FS485" i="4"/>
  <c r="FS487" i="4"/>
  <c r="HX467" i="4"/>
  <c r="FF548" i="4"/>
  <c r="FF396" i="4" s="1"/>
  <c r="BE556" i="4"/>
  <c r="BE397" i="4" s="1"/>
  <c r="CV548" i="4"/>
  <c r="CV396" i="4" s="1"/>
  <c r="BV594" i="4"/>
  <c r="BV401" i="4" s="1"/>
  <c r="BM122" i="4"/>
  <c r="BM437" i="4" s="1"/>
  <c r="BM112" i="4"/>
  <c r="BM428" i="4" s="1"/>
  <c r="BM103" i="4"/>
  <c r="EZ566" i="4"/>
  <c r="EZ398" i="4" s="1"/>
  <c r="BQ587" i="4"/>
  <c r="BQ400" i="4" s="1"/>
  <c r="CB594" i="4"/>
  <c r="CB401" i="4" s="1"/>
  <c r="FQ594" i="4"/>
  <c r="FQ401" i="4" s="1"/>
  <c r="JW548" i="4"/>
  <c r="JW396" i="4" s="1"/>
  <c r="JN548" i="4"/>
  <c r="JN396" i="4" s="1"/>
  <c r="BL105" i="4"/>
  <c r="AN548" i="4"/>
  <c r="AN396" i="4" s="1"/>
  <c r="BM118" i="4"/>
  <c r="BM434" i="4" s="1"/>
  <c r="BM108" i="4"/>
  <c r="BM424" i="4" s="1"/>
  <c r="BL124" i="4"/>
  <c r="BL439" i="4" s="1"/>
  <c r="BL114" i="4"/>
  <c r="BL430" i="4" s="1"/>
  <c r="BL112" i="4"/>
  <c r="BL104" i="4"/>
  <c r="BL421" i="4" s="1"/>
  <c r="BL120" i="4"/>
  <c r="BL110" i="4"/>
  <c r="BL107" i="4"/>
  <c r="BL423" i="4" s="1"/>
  <c r="BM116" i="4"/>
  <c r="BM432" i="4" s="1"/>
  <c r="BL103" i="4"/>
  <c r="BL420" i="4" s="1"/>
  <c r="BL123" i="4"/>
  <c r="BM124" i="4"/>
  <c r="BM439" i="4" s="1"/>
  <c r="BL116" i="4"/>
  <c r="BL432" i="4" s="1"/>
  <c r="BL113" i="4"/>
  <c r="BM123" i="4"/>
  <c r="BM438" i="4" s="1"/>
  <c r="DA556" i="4"/>
  <c r="DA397" i="4" s="1"/>
  <c r="BM111" i="4"/>
  <c r="BM427" i="4" s="1"/>
  <c r="FQ602" i="4"/>
  <c r="FQ402" i="4" s="1"/>
  <c r="BL108" i="4"/>
  <c r="BL424" i="4" s="1"/>
  <c r="BM110" i="4"/>
  <c r="BM426" i="4" s="1"/>
  <c r="BL122" i="4"/>
  <c r="BL437" i="4" s="1"/>
  <c r="BM113" i="4"/>
  <c r="BM429" i="4" s="1"/>
  <c r="BM114" i="4"/>
  <c r="BL111" i="4"/>
  <c r="BL427" i="4" s="1"/>
  <c r="BL121" i="4"/>
  <c r="BL436" i="4" s="1"/>
  <c r="BM117" i="4"/>
  <c r="BM433" i="4" s="1"/>
  <c r="BL118" i="4"/>
  <c r="BL434" i="4" s="1"/>
  <c r="M408" i="4"/>
  <c r="M407" i="4"/>
  <c r="K408" i="4"/>
  <c r="K407" i="4"/>
  <c r="N408" i="4"/>
  <c r="N407" i="4"/>
  <c r="DL587" i="4"/>
  <c r="DL400" i="4" s="1"/>
  <c r="L408" i="4"/>
  <c r="L407" i="4"/>
  <c r="F408" i="4"/>
  <c r="F407" i="4"/>
  <c r="V407" i="4"/>
  <c r="V408" i="4"/>
  <c r="I407" i="4"/>
  <c r="I408" i="4"/>
  <c r="GQ407" i="4"/>
  <c r="GQ408" i="4"/>
  <c r="DI632" i="4"/>
  <c r="DI405" i="4" s="1"/>
  <c r="HJ566" i="4"/>
  <c r="HJ398" i="4" s="1"/>
  <c r="EU548" i="4"/>
  <c r="EU396" i="4" s="1"/>
  <c r="AJ512" i="4"/>
  <c r="AJ393" i="4" s="1"/>
  <c r="BS602" i="4"/>
  <c r="BS402" i="4" s="1"/>
  <c r="HM512" i="4"/>
  <c r="HM393" i="4" s="1"/>
  <c r="G407" i="4"/>
  <c r="G408" i="4"/>
  <c r="FS408" i="4"/>
  <c r="FS407" i="4"/>
  <c r="Y116" i="4"/>
  <c r="Y432" i="4" s="1"/>
  <c r="IV408" i="4"/>
  <c r="IV407" i="4"/>
  <c r="H407" i="4"/>
  <c r="H408" i="4"/>
  <c r="HX407" i="4"/>
  <c r="HX408" i="4"/>
  <c r="J407" i="4"/>
  <c r="J408" i="4"/>
  <c r="Z112" i="4"/>
  <c r="Z428" i="4" s="1"/>
  <c r="X112" i="4"/>
  <c r="X118" i="4"/>
  <c r="Z118" i="4"/>
  <c r="Z434" i="4" s="1"/>
  <c r="X117" i="4"/>
  <c r="Z117" i="4"/>
  <c r="Z433" i="4" s="1"/>
  <c r="Z116" i="4"/>
  <c r="Z432" i="4" s="1"/>
  <c r="X116" i="4"/>
  <c r="X113" i="4"/>
  <c r="X114" i="4"/>
  <c r="Z114" i="4"/>
  <c r="Z430" i="4" s="1"/>
  <c r="Z113" i="4"/>
  <c r="Z429" i="4" s="1"/>
  <c r="Y118" i="4"/>
  <c r="Y434" i="4" s="1"/>
  <c r="Y117" i="4"/>
  <c r="Y433" i="4" s="1"/>
  <c r="Y113" i="4"/>
  <c r="Y429" i="4" s="1"/>
  <c r="Y114" i="4"/>
  <c r="Y430" i="4" s="1"/>
  <c r="Y112" i="4"/>
  <c r="Y428" i="4" s="1"/>
  <c r="Y111" i="4"/>
  <c r="Y427" i="4" s="1"/>
  <c r="Y110" i="4"/>
  <c r="Y426" i="4" s="1"/>
  <c r="Y108" i="4"/>
  <c r="Y424" i="4" s="1"/>
  <c r="Y107" i="4"/>
  <c r="Y423" i="4" s="1"/>
  <c r="Z110" i="4"/>
  <c r="Z426" i="4" s="1"/>
  <c r="X110" i="4"/>
  <c r="Z111" i="4"/>
  <c r="Z427" i="4" s="1"/>
  <c r="X111" i="4"/>
  <c r="X107" i="4"/>
  <c r="Z108" i="4"/>
  <c r="Z424" i="4" s="1"/>
  <c r="Z107" i="4"/>
  <c r="Z423" i="4" s="1"/>
  <c r="X108" i="4"/>
  <c r="DO587" i="4"/>
  <c r="DO400" i="4" s="1"/>
  <c r="JZ594" i="4"/>
  <c r="JZ401" i="4" s="1"/>
  <c r="AP548" i="4"/>
  <c r="AP396" i="4" s="1"/>
  <c r="FD548" i="4"/>
  <c r="FD396" i="4" s="1"/>
  <c r="JX548" i="4"/>
  <c r="JX396" i="4" s="1"/>
  <c r="GJ548" i="4"/>
  <c r="GJ396" i="4" s="1"/>
  <c r="BH548" i="4"/>
  <c r="BH396" i="4" s="1"/>
  <c r="GW556" i="4"/>
  <c r="GW397" i="4" s="1"/>
  <c r="DI548" i="4"/>
  <c r="DI396" i="4" s="1"/>
  <c r="JR566" i="4"/>
  <c r="JR398" i="4" s="1"/>
  <c r="JB594" i="4"/>
  <c r="JB401" i="4" s="1"/>
  <c r="KA556" i="4"/>
  <c r="KA397" i="4" s="1"/>
  <c r="ID541" i="4"/>
  <c r="ID395" i="4" s="1"/>
  <c r="JE548" i="4"/>
  <c r="JE396" i="4" s="1"/>
  <c r="CG548" i="4"/>
  <c r="CG396" i="4" s="1"/>
  <c r="AM556" i="4"/>
  <c r="AM397" i="4" s="1"/>
  <c r="BT541" i="4"/>
  <c r="BT395" i="4" s="1"/>
  <c r="CP541" i="4"/>
  <c r="CP395" i="4" s="1"/>
  <c r="GP587" i="4"/>
  <c r="GP400" i="4" s="1"/>
  <c r="EN556" i="4"/>
  <c r="EN397" i="4" s="1"/>
  <c r="GK624" i="4"/>
  <c r="GK404" i="4" s="1"/>
  <c r="BB556" i="4"/>
  <c r="BB397" i="4" s="1"/>
  <c r="JD548" i="4"/>
  <c r="JD396" i="4" s="1"/>
  <c r="JK556" i="4"/>
  <c r="JK397" i="4" s="1"/>
  <c r="GI548" i="4"/>
  <c r="GI396" i="4" s="1"/>
  <c r="AP512" i="4"/>
  <c r="AP393" i="4" s="1"/>
  <c r="HM632" i="4"/>
  <c r="HM405" i="4" s="1"/>
  <c r="GV548" i="4"/>
  <c r="GV396" i="4" s="1"/>
  <c r="FH512" i="4"/>
  <c r="FH393" i="4" s="1"/>
  <c r="FI594" i="4"/>
  <c r="FI401" i="4" s="1"/>
  <c r="IG611" i="4"/>
  <c r="IG403" i="4" s="1"/>
  <c r="GO594" i="4"/>
  <c r="GO401" i="4" s="1"/>
  <c r="AU512" i="4"/>
  <c r="AU393" i="4" s="1"/>
  <c r="ER566" i="4"/>
  <c r="ER398" i="4" s="1"/>
  <c r="EP548" i="4"/>
  <c r="EP396" i="4" s="1"/>
  <c r="FN594" i="4"/>
  <c r="FN401" i="4" s="1"/>
  <c r="HU556" i="4"/>
  <c r="HU397" i="4" s="1"/>
  <c r="AY548" i="4"/>
  <c r="AY396" i="4" s="1"/>
  <c r="BD548" i="4"/>
  <c r="BD396" i="4" s="1"/>
  <c r="JY602" i="4"/>
  <c r="JY402" i="4" s="1"/>
  <c r="JT548" i="4"/>
  <c r="JT396" i="4" s="1"/>
  <c r="JG548" i="4"/>
  <c r="JG396" i="4" s="1"/>
  <c r="DE512" i="4"/>
  <c r="DE393" i="4" s="1"/>
  <c r="AV548" i="4"/>
  <c r="AV396" i="4" s="1"/>
  <c r="CK548" i="4"/>
  <c r="CK396" i="4" s="1"/>
  <c r="CH528" i="4"/>
  <c r="CH394" i="4" s="1"/>
  <c r="BJ548" i="4"/>
  <c r="BJ396" i="4" s="1"/>
  <c r="ID512" i="4"/>
  <c r="ID393" i="4" s="1"/>
  <c r="GR587" i="4"/>
  <c r="GR400" i="4" s="1"/>
  <c r="FD541" i="4"/>
  <c r="FD395" i="4" s="1"/>
  <c r="CI587" i="4"/>
  <c r="CI400" i="4" s="1"/>
  <c r="GY556" i="4"/>
  <c r="GY397" i="4" s="1"/>
  <c r="GR602" i="4"/>
  <c r="GR402" i="4" s="1"/>
  <c r="AK548" i="4"/>
  <c r="AK396" i="4" s="1"/>
  <c r="CI594" i="4"/>
  <c r="CI401" i="4" s="1"/>
  <c r="FN602" i="4"/>
  <c r="FN402" i="4" s="1"/>
  <c r="JS566" i="4"/>
  <c r="JS398" i="4" s="1"/>
  <c r="KA566" i="4"/>
  <c r="KA398" i="4" s="1"/>
  <c r="IC602" i="4"/>
  <c r="IC402" i="4" s="1"/>
  <c r="HO566" i="4"/>
  <c r="HO398" i="4" s="1"/>
  <c r="FY611" i="4"/>
  <c r="FY403" i="4" s="1"/>
  <c r="FL602" i="4"/>
  <c r="FL402" i="4" s="1"/>
  <c r="BY541" i="4"/>
  <c r="BY395" i="4" s="1"/>
  <c r="CF602" i="4"/>
  <c r="CF402" i="4" s="1"/>
  <c r="CA566" i="4"/>
  <c r="CA398" i="4" s="1"/>
  <c r="AX587" i="4"/>
  <c r="AX400" i="4" s="1"/>
  <c r="AV587" i="4"/>
  <c r="AV400" i="4" s="1"/>
  <c r="JR594" i="4"/>
  <c r="JR401" i="4" s="1"/>
  <c r="BD624" i="4"/>
  <c r="BD404" i="4" s="1"/>
  <c r="HI548" i="4"/>
  <c r="HI396" i="4" s="1"/>
  <c r="FE548" i="4"/>
  <c r="FE396" i="4" s="1"/>
  <c r="IE548" i="4"/>
  <c r="IE396" i="4" s="1"/>
  <c r="EY594" i="4"/>
  <c r="EY401" i="4" s="1"/>
  <c r="HU602" i="4"/>
  <c r="HU402" i="4" s="1"/>
  <c r="FM556" i="4"/>
  <c r="FM397" i="4" s="1"/>
  <c r="JB512" i="4"/>
  <c r="JB393" i="4" s="1"/>
  <c r="CN594" i="4"/>
  <c r="CN401" i="4" s="1"/>
  <c r="HA512" i="4"/>
  <c r="HA393" i="4" s="1"/>
  <c r="ER594" i="4"/>
  <c r="ER401" i="4" s="1"/>
  <c r="EK548" i="4"/>
  <c r="EK396" i="4" s="1"/>
  <c r="DT512" i="4"/>
  <c r="DT393" i="4" s="1"/>
  <c r="FL611" i="4"/>
  <c r="FL403" i="4" s="1"/>
  <c r="DB548" i="4"/>
  <c r="DB396" i="4" s="1"/>
  <c r="IB548" i="4"/>
  <c r="IB396" i="4" s="1"/>
  <c r="AT548" i="4"/>
  <c r="AT396" i="4" s="1"/>
  <c r="DJ594" i="4"/>
  <c r="DJ401" i="4" s="1"/>
  <c r="ET548" i="4"/>
  <c r="ET396" i="4" s="1"/>
  <c r="AM548" i="4"/>
  <c r="AM396" i="4" s="1"/>
  <c r="CT556" i="4"/>
  <c r="CT397" i="4" s="1"/>
  <c r="BQ512" i="4"/>
  <c r="BQ393" i="4" s="1"/>
  <c r="GL512" i="4"/>
  <c r="GL393" i="4" s="1"/>
  <c r="EN632" i="4"/>
  <c r="EN405" i="4" s="1"/>
  <c r="DQ594" i="4"/>
  <c r="DQ401" i="4" s="1"/>
  <c r="GL556" i="4"/>
  <c r="GL397" i="4" s="1"/>
  <c r="FG566" i="4"/>
  <c r="FG398" i="4" s="1"/>
  <c r="AY611" i="4"/>
  <c r="AY403" i="4" s="1"/>
  <c r="CP594" i="4"/>
  <c r="CP401" i="4" s="1"/>
  <c r="IR556" i="4"/>
  <c r="IR397" i="4" s="1"/>
  <c r="BH594" i="4"/>
  <c r="BH401" i="4" s="1"/>
  <c r="FA548" i="4"/>
  <c r="FA396" i="4" s="1"/>
  <c r="FC632" i="4"/>
  <c r="FC405" i="4" s="1"/>
  <c r="GN512" i="4"/>
  <c r="GN393" i="4" s="1"/>
  <c r="CY602" i="4"/>
  <c r="CY402" i="4" s="1"/>
  <c r="AJ602" i="4"/>
  <c r="AJ402" i="4" s="1"/>
  <c r="IX556" i="4"/>
  <c r="IX397" i="4" s="1"/>
  <c r="IG587" i="4"/>
  <c r="IG400" i="4" s="1"/>
  <c r="DC548" i="4"/>
  <c r="DC396" i="4" s="1"/>
  <c r="JU611" i="4"/>
  <c r="JU403" i="4" s="1"/>
  <c r="HL548" i="4"/>
  <c r="HL396" i="4" s="1"/>
  <c r="DN512" i="4"/>
  <c r="DN393" i="4" s="1"/>
  <c r="DE556" i="4"/>
  <c r="DE397" i="4" s="1"/>
  <c r="AG548" i="4"/>
  <c r="AG396" i="4" s="1"/>
  <c r="CT594" i="4"/>
  <c r="CT401" i="4" s="1"/>
  <c r="DD548" i="4"/>
  <c r="DD396" i="4" s="1"/>
  <c r="BS512" i="4"/>
  <c r="BS393" i="4" s="1"/>
  <c r="DR602" i="4"/>
  <c r="DR402" i="4" s="1"/>
  <c r="EN594" i="4"/>
  <c r="EN401" i="4" s="1"/>
  <c r="FP548" i="4"/>
  <c r="FP396" i="4" s="1"/>
  <c r="IW594" i="4"/>
  <c r="IW401" i="4" s="1"/>
  <c r="FF587" i="4"/>
  <c r="FF400" i="4" s="1"/>
  <c r="EJ632" i="4"/>
  <c r="EJ405" i="4" s="1"/>
  <c r="HO528" i="4"/>
  <c r="HO394" i="4" s="1"/>
  <c r="GM528" i="4"/>
  <c r="GM394" i="4" s="1"/>
  <c r="EQ578" i="4"/>
  <c r="EQ399" i="4" s="1"/>
  <c r="CX602" i="4"/>
  <c r="CX402" i="4" s="1"/>
  <c r="IJ578" i="4"/>
  <c r="IJ399" i="4" s="1"/>
  <c r="JL541" i="4"/>
  <c r="JL395" i="4" s="1"/>
  <c r="HL528" i="4"/>
  <c r="HL394" i="4" s="1"/>
  <c r="GU528" i="4"/>
  <c r="GU394" i="4" s="1"/>
  <c r="JQ611" i="4"/>
  <c r="JQ403" i="4" s="1"/>
  <c r="JH556" i="4"/>
  <c r="JH397" i="4" s="1"/>
  <c r="JO566" i="4"/>
  <c r="JO398" i="4" s="1"/>
  <c r="AW528" i="4"/>
  <c r="AW394" i="4" s="1"/>
  <c r="FY578" i="4"/>
  <c r="FY399" i="4" s="1"/>
  <c r="HN541" i="4"/>
  <c r="HN395" i="4" s="1"/>
  <c r="HL556" i="4"/>
  <c r="HL397" i="4" s="1"/>
  <c r="HM578" i="4"/>
  <c r="HM399" i="4" s="1"/>
  <c r="HV587" i="4"/>
  <c r="HV400" i="4" s="1"/>
  <c r="IC566" i="4"/>
  <c r="IC398" i="4" s="1"/>
  <c r="HL566" i="4"/>
  <c r="HL398" i="4" s="1"/>
  <c r="FR541" i="4"/>
  <c r="FR395" i="4" s="1"/>
  <c r="IZ541" i="4"/>
  <c r="IZ395" i="4" s="1"/>
  <c r="BA541" i="4"/>
  <c r="BA395" i="4" s="1"/>
  <c r="CG587" i="4"/>
  <c r="CG400" i="4" s="1"/>
  <c r="CM632" i="4"/>
  <c r="CM405" i="4" s="1"/>
  <c r="DB512" i="4"/>
  <c r="DB393" i="4" s="1"/>
  <c r="CB578" i="4"/>
  <c r="CB399" i="4" s="1"/>
  <c r="AH587" i="4"/>
  <c r="AH400" i="4" s="1"/>
  <c r="DC602" i="4"/>
  <c r="DC402" i="4" s="1"/>
  <c r="JN556" i="4"/>
  <c r="JN397" i="4" s="1"/>
  <c r="CA578" i="4"/>
  <c r="CA399" i="4" s="1"/>
  <c r="BH578" i="4"/>
  <c r="BH399" i="4" s="1"/>
  <c r="BG578" i="4"/>
  <c r="BG399" i="4" s="1"/>
  <c r="HR548" i="4"/>
  <c r="HR396" i="4" s="1"/>
  <c r="DC512" i="4"/>
  <c r="DC393" i="4" s="1"/>
  <c r="FI566" i="4"/>
  <c r="FI398" i="4" s="1"/>
  <c r="CJ566" i="4"/>
  <c r="CJ398" i="4" s="1"/>
  <c r="IB556" i="4"/>
  <c r="IB397" i="4" s="1"/>
  <c r="AM512" i="4"/>
  <c r="AM393" i="4" s="1"/>
  <c r="IQ587" i="4"/>
  <c r="IQ400" i="4" s="1"/>
  <c r="JU548" i="4"/>
  <c r="JU396" i="4" s="1"/>
  <c r="AV594" i="4"/>
  <c r="AV401" i="4" s="1"/>
  <c r="DK632" i="4"/>
  <c r="DK405" i="4" s="1"/>
  <c r="HB594" i="4"/>
  <c r="HB401" i="4" s="1"/>
  <c r="ER632" i="4"/>
  <c r="ER405" i="4" s="1"/>
  <c r="AU632" i="4"/>
  <c r="AU405" i="4" s="1"/>
  <c r="AR548" i="4"/>
  <c r="AR396" i="4" s="1"/>
  <c r="HY548" i="4"/>
  <c r="HY396" i="4" s="1"/>
  <c r="BE587" i="4"/>
  <c r="BE400" i="4" s="1"/>
  <c r="CG512" i="4"/>
  <c r="CG393" i="4" s="1"/>
  <c r="AH556" i="4"/>
  <c r="AH397" i="4" s="1"/>
  <c r="FY594" i="4"/>
  <c r="FY401" i="4" s="1"/>
  <c r="CE594" i="4"/>
  <c r="CE401" i="4" s="1"/>
  <c r="AT556" i="4"/>
  <c r="AT397" i="4" s="1"/>
  <c r="HA594" i="4"/>
  <c r="HA401" i="4" s="1"/>
  <c r="JW632" i="4"/>
  <c r="JW405" i="4" s="1"/>
  <c r="HO556" i="4"/>
  <c r="HO397" i="4" s="1"/>
  <c r="GN548" i="4"/>
  <c r="GN396" i="4" s="1"/>
  <c r="FC594" i="4"/>
  <c r="FC401" i="4" s="1"/>
  <c r="EO512" i="4"/>
  <c r="EO393" i="4" s="1"/>
  <c r="FD602" i="4"/>
  <c r="FD402" i="4" s="1"/>
  <c r="EH556" i="4"/>
  <c r="EH397" i="4" s="1"/>
  <c r="BD512" i="4"/>
  <c r="BD393" i="4" s="1"/>
  <c r="AV611" i="4"/>
  <c r="AV403" i="4" s="1"/>
  <c r="HE556" i="4"/>
  <c r="HE397" i="4" s="1"/>
  <c r="GK566" i="4"/>
  <c r="GK398" i="4" s="1"/>
  <c r="FV512" i="4"/>
  <c r="FV393" i="4" s="1"/>
  <c r="HC556" i="4"/>
  <c r="HC397" i="4" s="1"/>
  <c r="IO512" i="4"/>
  <c r="IO393" i="4" s="1"/>
  <c r="AW548" i="4"/>
  <c r="AW396" i="4" s="1"/>
  <c r="FM632" i="4"/>
  <c r="FM405" i="4" s="1"/>
  <c r="GD594" i="4"/>
  <c r="GD401" i="4" s="1"/>
  <c r="BM548" i="4"/>
  <c r="BM396" i="4" s="1"/>
  <c r="FH566" i="4"/>
  <c r="FH398" i="4" s="1"/>
  <c r="IH587" i="4"/>
  <c r="IH400" i="4" s="1"/>
  <c r="HZ548" i="4"/>
  <c r="HZ396" i="4" s="1"/>
  <c r="HI622" i="4"/>
  <c r="HI608" i="4"/>
  <c r="HI600" i="4"/>
  <c r="HI592" i="4"/>
  <c r="HI584" i="4"/>
  <c r="HI576" i="4"/>
  <c r="HI564" i="4"/>
  <c r="GI630" i="4"/>
  <c r="GI622" i="4"/>
  <c r="GI608" i="4"/>
  <c r="GI600" i="4"/>
  <c r="GI592" i="4"/>
  <c r="GI584" i="4"/>
  <c r="GI576" i="4"/>
  <c r="GI564" i="4"/>
  <c r="JV632" i="4"/>
  <c r="JV405" i="4" s="1"/>
  <c r="JL512" i="4"/>
  <c r="JL393" i="4" s="1"/>
  <c r="AZ548" i="4"/>
  <c r="AZ396" i="4" s="1"/>
  <c r="EY512" i="4"/>
  <c r="EY393" i="4" s="1"/>
  <c r="CM594" i="4"/>
  <c r="CM401" i="4" s="1"/>
  <c r="CX548" i="4"/>
  <c r="CX396" i="4" s="1"/>
  <c r="GW594" i="4"/>
  <c r="GW401" i="4" s="1"/>
  <c r="GB512" i="4"/>
  <c r="GB393" i="4" s="1"/>
  <c r="FB512" i="4"/>
  <c r="FB393" i="4" s="1"/>
  <c r="CN548" i="4"/>
  <c r="CN396" i="4" s="1"/>
  <c r="AU548" i="4"/>
  <c r="AU396" i="4" s="1"/>
  <c r="GK594" i="4"/>
  <c r="GK401" i="4" s="1"/>
  <c r="AF594" i="4"/>
  <c r="AF401" i="4" s="1"/>
  <c r="KB594" i="4"/>
  <c r="KB401" i="4" s="1"/>
  <c r="JR632" i="4"/>
  <c r="JR405" i="4" s="1"/>
  <c r="IU587" i="4"/>
  <c r="IU400" i="4" s="1"/>
  <c r="GX512" i="4"/>
  <c r="GX393" i="4" s="1"/>
  <c r="BL548" i="4"/>
  <c r="BL396" i="4" s="1"/>
  <c r="FE578" i="4"/>
  <c r="FE399" i="4" s="1"/>
  <c r="AN556" i="4"/>
  <c r="AN397" i="4" s="1"/>
  <c r="EI602" i="4"/>
  <c r="EI402" i="4" s="1"/>
  <c r="CK602" i="4"/>
  <c r="CK402" i="4" s="1"/>
  <c r="FM594" i="4"/>
  <c r="FM401" i="4" s="1"/>
  <c r="CX512" i="4"/>
  <c r="CX393" i="4" s="1"/>
  <c r="HA548" i="4"/>
  <c r="HA396" i="4" s="1"/>
  <c r="GN594" i="4"/>
  <c r="GN401" i="4" s="1"/>
  <c r="GM548" i="4"/>
  <c r="GM396" i="4" s="1"/>
  <c r="GF548" i="4"/>
  <c r="GF396" i="4" s="1"/>
  <c r="IG632" i="4"/>
  <c r="IG405" i="4" s="1"/>
  <c r="JS602" i="4"/>
  <c r="JS402" i="4" s="1"/>
  <c r="HW556" i="4"/>
  <c r="HW397" i="4" s="1"/>
  <c r="HT528" i="4"/>
  <c r="HT394" i="4" s="1"/>
  <c r="JY512" i="4"/>
  <c r="JY393" i="4" s="1"/>
  <c r="IU556" i="4"/>
  <c r="IU397" i="4" s="1"/>
  <c r="JG587" i="4"/>
  <c r="JG400" i="4" s="1"/>
  <c r="JI578" i="4"/>
  <c r="JI399" i="4" s="1"/>
  <c r="HD578" i="4"/>
  <c r="HD399" i="4" s="1"/>
  <c r="HK587" i="4"/>
  <c r="HK400" i="4" s="1"/>
  <c r="HR556" i="4"/>
  <c r="HR397" i="4" s="1"/>
  <c r="FY566" i="4"/>
  <c r="FY398" i="4" s="1"/>
  <c r="FV541" i="4"/>
  <c r="FV395" i="4" s="1"/>
  <c r="GO566" i="4"/>
  <c r="GO398" i="4" s="1"/>
  <c r="CT541" i="4"/>
  <c r="CT395" i="4" s="1"/>
  <c r="GE587" i="4"/>
  <c r="GE400" i="4" s="1"/>
  <c r="FE541" i="4"/>
  <c r="FE395" i="4" s="1"/>
  <c r="EM624" i="4"/>
  <c r="EM404" i="4" s="1"/>
  <c r="W541" i="4"/>
  <c r="W395" i="4" s="1"/>
  <c r="GP578" i="4"/>
  <c r="GP399" i="4" s="1"/>
  <c r="CV578" i="4"/>
  <c r="CV399" i="4" s="1"/>
  <c r="CB556" i="4"/>
  <c r="CB397" i="4" s="1"/>
  <c r="FE556" i="4"/>
  <c r="FE397" i="4" s="1"/>
  <c r="CT578" i="4"/>
  <c r="CT399" i="4" s="1"/>
  <c r="CO556" i="4"/>
  <c r="CO397" i="4" s="1"/>
  <c r="AN541" i="4"/>
  <c r="AN395" i="4" s="1"/>
  <c r="CB566" i="4"/>
  <c r="CB398" i="4" s="1"/>
  <c r="EK556" i="4"/>
  <c r="EK397" i="4" s="1"/>
  <c r="BX578" i="4"/>
  <c r="BX399" i="4" s="1"/>
  <c r="HD541" i="4"/>
  <c r="HD395" i="4" s="1"/>
  <c r="FZ548" i="4"/>
  <c r="FZ396" i="4" s="1"/>
  <c r="AY556" i="4"/>
  <c r="AY397" i="4" s="1"/>
  <c r="HU611" i="4"/>
  <c r="HU403" i="4" s="1"/>
  <c r="DB556" i="4"/>
  <c r="DB397" i="4" s="1"/>
  <c r="GF556" i="4"/>
  <c r="GF397" i="4" s="1"/>
  <c r="JH548" i="4"/>
  <c r="JH396" i="4" s="1"/>
  <c r="IC548" i="4"/>
  <c r="IC396" i="4" s="1"/>
  <c r="EW510" i="4"/>
  <c r="EZ594" i="4"/>
  <c r="EZ401" i="4" s="1"/>
  <c r="EM602" i="4"/>
  <c r="EM402" i="4" s="1"/>
  <c r="BR548" i="4"/>
  <c r="BR396" i="4" s="1"/>
  <c r="FE512" i="4"/>
  <c r="FE393" i="4" s="1"/>
  <c r="FE594" i="4"/>
  <c r="FE401" i="4" s="1"/>
  <c r="EX556" i="4"/>
  <c r="EX397" i="4" s="1"/>
  <c r="AZ541" i="4"/>
  <c r="AZ395" i="4" s="1"/>
  <c r="CX587" i="4"/>
  <c r="CX400" i="4" s="1"/>
  <c r="FU624" i="4"/>
  <c r="FU404" i="4" s="1"/>
  <c r="AO632" i="4"/>
  <c r="AO405" i="4" s="1"/>
  <c r="GY548" i="4"/>
  <c r="GY396" i="4" s="1"/>
  <c r="FR594" i="4"/>
  <c r="FR401" i="4" s="1"/>
  <c r="CV594" i="4"/>
  <c r="CV401" i="4" s="1"/>
  <c r="BG556" i="4"/>
  <c r="BG397" i="4" s="1"/>
  <c r="CS566" i="4"/>
  <c r="CS398" i="4" s="1"/>
  <c r="EQ611" i="4"/>
  <c r="EQ403" i="4" s="1"/>
  <c r="AQ528" i="4"/>
  <c r="AQ394" i="4" s="1"/>
  <c r="AI566" i="4"/>
  <c r="AI398" i="4" s="1"/>
  <c r="HV528" i="4"/>
  <c r="HV394" i="4" s="1"/>
  <c r="JR528" i="4"/>
  <c r="JR394" i="4" s="1"/>
  <c r="BW528" i="4"/>
  <c r="BW394" i="4" s="1"/>
  <c r="FG528" i="4"/>
  <c r="FG394" i="4" s="1"/>
  <c r="HS528" i="4"/>
  <c r="HS394" i="4" s="1"/>
  <c r="FU541" i="4"/>
  <c r="FU395" i="4" s="1"/>
  <c r="BG587" i="4"/>
  <c r="BG400" i="4" s="1"/>
  <c r="FH556" i="4"/>
  <c r="FH397" i="4" s="1"/>
  <c r="CJ528" i="4"/>
  <c r="CJ394" i="4" s="1"/>
  <c r="HB556" i="4"/>
  <c r="HB397" i="4" s="1"/>
  <c r="CE528" i="4"/>
  <c r="CE394" i="4" s="1"/>
  <c r="EP578" i="4"/>
  <c r="EP399" i="4" s="1"/>
  <c r="FL512" i="4"/>
  <c r="FL393" i="4" s="1"/>
  <c r="FG541" i="4"/>
  <c r="FG395" i="4" s="1"/>
  <c r="JJ548" i="4"/>
  <c r="JJ396" i="4" s="1"/>
  <c r="EH566" i="4"/>
  <c r="EH398" i="4" s="1"/>
  <c r="BM566" i="4"/>
  <c r="BM398" i="4" s="1"/>
  <c r="AE602" i="4"/>
  <c r="AE402" i="4" s="1"/>
  <c r="FC566" i="4"/>
  <c r="FC398" i="4" s="1"/>
  <c r="BF541" i="4"/>
  <c r="BF395" i="4" s="1"/>
  <c r="AZ512" i="4"/>
  <c r="AZ393" i="4" s="1"/>
  <c r="BK602" i="4"/>
  <c r="BK402" i="4" s="1"/>
  <c r="GP566" i="4"/>
  <c r="GP398" i="4" s="1"/>
  <c r="JB548" i="4"/>
  <c r="JB396" i="4" s="1"/>
  <c r="BI566" i="4"/>
  <c r="BI398" i="4" s="1"/>
  <c r="CK512" i="4"/>
  <c r="CK393" i="4" s="1"/>
  <c r="JW587" i="4"/>
  <c r="JW400" i="4" s="1"/>
  <c r="HF548" i="4"/>
  <c r="HF396" i="4" s="1"/>
  <c r="FI578" i="4"/>
  <c r="FI399" i="4" s="1"/>
  <c r="JB587" i="4"/>
  <c r="JB400" i="4" s="1"/>
  <c r="IC512" i="4"/>
  <c r="IC393" i="4" s="1"/>
  <c r="JD602" i="4"/>
  <c r="JD402" i="4" s="1"/>
  <c r="GO556" i="4"/>
  <c r="GO397" i="4" s="1"/>
  <c r="GZ630" i="4"/>
  <c r="GZ622" i="4"/>
  <c r="GZ608" i="4"/>
  <c r="GZ600" i="4"/>
  <c r="GZ592" i="4"/>
  <c r="GZ584" i="4"/>
  <c r="GZ576" i="4"/>
  <c r="GZ564" i="4"/>
  <c r="GA630" i="4"/>
  <c r="GA622" i="4"/>
  <c r="GA608" i="4"/>
  <c r="GA600" i="4"/>
  <c r="EU594" i="4"/>
  <c r="EU401" i="4" s="1"/>
  <c r="DP544" i="4"/>
  <c r="BB602" i="4"/>
  <c r="BB402" i="4" s="1"/>
  <c r="BZ602" i="4"/>
  <c r="BZ402" i="4" s="1"/>
  <c r="DG548" i="4"/>
  <c r="DG396" i="4" s="1"/>
  <c r="FD566" i="4"/>
  <c r="FD398" i="4" s="1"/>
  <c r="BS556" i="4"/>
  <c r="BS397" i="4" s="1"/>
  <c r="IT587" i="4"/>
  <c r="IT400" i="4" s="1"/>
  <c r="HD512" i="4"/>
  <c r="HD393" i="4" s="1"/>
  <c r="EH594" i="4"/>
  <c r="EH401" i="4" s="1"/>
  <c r="EL548" i="4"/>
  <c r="EL396" i="4" s="1"/>
  <c r="AU602" i="4"/>
  <c r="AU402" i="4" s="1"/>
  <c r="EK508" i="4"/>
  <c r="HP602" i="4"/>
  <c r="HP402" i="4" s="1"/>
  <c r="AW602" i="4"/>
  <c r="AW402" i="4" s="1"/>
  <c r="BS594" i="4"/>
  <c r="BS401" i="4" s="1"/>
  <c r="CL594" i="4"/>
  <c r="CL401" i="4" s="1"/>
  <c r="HA566" i="4"/>
  <c r="HA398" i="4" s="1"/>
  <c r="JP611" i="4"/>
  <c r="JP403" i="4" s="1"/>
  <c r="CE548" i="4"/>
  <c r="CE396" i="4" s="1"/>
  <c r="ID556" i="4"/>
  <c r="ID397" i="4" s="1"/>
  <c r="JC548" i="4"/>
  <c r="JC396" i="4" s="1"/>
  <c r="CL548" i="4"/>
  <c r="CL396" i="4" s="1"/>
  <c r="BR602" i="4"/>
  <c r="BR402" i="4" s="1"/>
  <c r="FN556" i="4"/>
  <c r="FN397" i="4" s="1"/>
  <c r="IW602" i="4"/>
  <c r="IW402" i="4" s="1"/>
  <c r="FQ512" i="4"/>
  <c r="FQ393" i="4" s="1"/>
  <c r="IP556" i="4"/>
  <c r="IP397" i="4" s="1"/>
  <c r="FB594" i="4"/>
  <c r="FB401" i="4" s="1"/>
  <c r="HJ512" i="4"/>
  <c r="HJ393" i="4" s="1"/>
  <c r="AV556" i="4"/>
  <c r="AV397" i="4" s="1"/>
  <c r="FF594" i="4"/>
  <c r="FF401" i="4" s="1"/>
  <c r="JF548" i="4"/>
  <c r="JF396" i="4" s="1"/>
  <c r="FC548" i="4"/>
  <c r="FC396" i="4" s="1"/>
  <c r="FK632" i="4"/>
  <c r="FK405" i="4" s="1"/>
  <c r="BV548" i="4"/>
  <c r="BV396" i="4" s="1"/>
  <c r="DA587" i="4"/>
  <c r="DA400" i="4" s="1"/>
  <c r="HR528" i="4"/>
  <c r="HR394" i="4" s="1"/>
  <c r="JH528" i="4"/>
  <c r="JH394" i="4" s="1"/>
  <c r="IQ528" i="4"/>
  <c r="IQ394" i="4" s="1"/>
  <c r="GA528" i="4"/>
  <c r="GA394" i="4" s="1"/>
  <c r="CX594" i="4"/>
  <c r="CX401" i="4" s="1"/>
  <c r="KA528" i="4"/>
  <c r="KA394" i="4" s="1"/>
  <c r="BQ528" i="4"/>
  <c r="BQ394" i="4" s="1"/>
  <c r="CF528" i="4"/>
  <c r="CF394" i="4" s="1"/>
  <c r="FV528" i="4"/>
  <c r="FV394" i="4" s="1"/>
  <c r="IA528" i="4"/>
  <c r="IA394" i="4" s="1"/>
  <c r="BI528" i="4"/>
  <c r="BI394" i="4" s="1"/>
  <c r="CZ528" i="4"/>
  <c r="CZ394" i="4" s="1"/>
  <c r="FY528" i="4"/>
  <c r="FY394" i="4" s="1"/>
  <c r="IC528" i="4"/>
  <c r="IC394" i="4" s="1"/>
  <c r="JR578" i="4"/>
  <c r="JR399" i="4" s="1"/>
  <c r="IT578" i="4"/>
  <c r="IT399" i="4" s="1"/>
  <c r="JH566" i="4"/>
  <c r="JH398" i="4" s="1"/>
  <c r="KA548" i="4"/>
  <c r="KA396" i="4" s="1"/>
  <c r="FD528" i="4"/>
  <c r="FD394" i="4" s="1"/>
  <c r="JS528" i="4"/>
  <c r="JS394" i="4" s="1"/>
  <c r="CY528" i="4"/>
  <c r="CY394" i="4" s="1"/>
  <c r="HV578" i="4"/>
  <c r="HV399" i="4" s="1"/>
  <c r="HU566" i="4"/>
  <c r="HU398" i="4" s="1"/>
  <c r="GL541" i="4"/>
  <c r="GL395" i="4" s="1"/>
  <c r="EP541" i="4"/>
  <c r="EP395" i="4" s="1"/>
  <c r="HS548" i="4"/>
  <c r="HS396" i="4" s="1"/>
  <c r="GW602" i="4"/>
  <c r="GW402" i="4" s="1"/>
  <c r="GN578" i="4"/>
  <c r="GN399" i="4" s="1"/>
  <c r="HQ541" i="4"/>
  <c r="HQ395" i="4" s="1"/>
  <c r="II548" i="4"/>
  <c r="II396" i="4" s="1"/>
  <c r="AO578" i="4"/>
  <c r="AO399" i="4" s="1"/>
  <c r="AS548" i="4"/>
  <c r="AS396" i="4" s="1"/>
  <c r="FH611" i="4"/>
  <c r="FH403" i="4" s="1"/>
  <c r="BK548" i="4"/>
  <c r="BK396" i="4" s="1"/>
  <c r="EY566" i="4"/>
  <c r="EY398" i="4" s="1"/>
  <c r="CM541" i="4"/>
  <c r="CM395" i="4" s="1"/>
  <c r="EP566" i="4"/>
  <c r="EP398" i="4" s="1"/>
  <c r="CS541" i="4"/>
  <c r="CS395" i="4" s="1"/>
  <c r="GR594" i="4"/>
  <c r="GR401" i="4" s="1"/>
  <c r="CO541" i="4"/>
  <c r="CO395" i="4" s="1"/>
  <c r="FA541" i="4"/>
  <c r="FA395" i="4" s="1"/>
  <c r="EN578" i="4"/>
  <c r="EN399" i="4" s="1"/>
  <c r="FF541" i="4"/>
  <c r="FF395" i="4" s="1"/>
  <c r="JK541" i="4"/>
  <c r="JK395" i="4" s="1"/>
  <c r="FB566" i="4"/>
  <c r="FB398" i="4" s="1"/>
  <c r="CP556" i="4"/>
  <c r="CP397" i="4" s="1"/>
  <c r="CV566" i="4"/>
  <c r="CV398" i="4" s="1"/>
  <c r="BR566" i="4"/>
  <c r="BR398" i="4" s="1"/>
  <c r="BB566" i="4"/>
  <c r="BB398" i="4" s="1"/>
  <c r="BL587" i="4"/>
  <c r="BL400" i="4" s="1"/>
  <c r="AY602" i="4"/>
  <c r="AY402" i="4" s="1"/>
  <c r="CV587" i="4"/>
  <c r="CV400" i="4" s="1"/>
  <c r="BM556" i="4"/>
  <c r="BM397" i="4" s="1"/>
  <c r="EN541" i="4"/>
  <c r="EN395" i="4" s="1"/>
  <c r="EO541" i="4"/>
  <c r="EO395" i="4" s="1"/>
  <c r="BG541" i="4"/>
  <c r="BG395" i="4" s="1"/>
  <c r="AQ556" i="4"/>
  <c r="AQ397" i="4" s="1"/>
  <c r="IE556" i="4"/>
  <c r="IE397" i="4" s="1"/>
  <c r="JI602" i="4"/>
  <c r="JI402" i="4" s="1"/>
  <c r="JO528" i="4"/>
  <c r="JO394" i="4" s="1"/>
  <c r="BB587" i="4"/>
  <c r="BB400" i="4" s="1"/>
  <c r="GC548" i="4"/>
  <c r="GC396" i="4" s="1"/>
  <c r="IH556" i="4"/>
  <c r="IH397" i="4" s="1"/>
  <c r="JA556" i="4"/>
  <c r="JA397" i="4" s="1"/>
  <c r="CP548" i="4"/>
  <c r="CP396" i="4" s="1"/>
  <c r="FD624" i="4"/>
  <c r="FD404" i="4" s="1"/>
  <c r="DR556" i="4"/>
  <c r="DR397" i="4" s="1"/>
  <c r="DK566" i="4"/>
  <c r="DK398" i="4" s="1"/>
  <c r="AW594" i="4"/>
  <c r="AW401" i="4" s="1"/>
  <c r="FE602" i="4"/>
  <c r="FE402" i="4" s="1"/>
  <c r="HI508" i="4"/>
  <c r="GS629" i="4"/>
  <c r="GS621" i="4"/>
  <c r="GS609" i="4"/>
  <c r="GS599" i="4"/>
  <c r="GS591" i="4"/>
  <c r="GS585" i="4"/>
  <c r="GS575" i="4"/>
  <c r="GS563" i="4"/>
  <c r="FT629" i="4"/>
  <c r="FT621" i="4"/>
  <c r="FT609" i="4"/>
  <c r="FT599" i="4"/>
  <c r="FT591" i="4"/>
  <c r="FT585" i="4"/>
  <c r="FT575" i="4"/>
  <c r="FT563" i="4"/>
  <c r="DJ512" i="4"/>
  <c r="DJ393" i="4" s="1"/>
  <c r="DF632" i="4"/>
  <c r="DF405" i="4" s="1"/>
  <c r="FM587" i="4"/>
  <c r="FM400" i="4" s="1"/>
  <c r="JQ548" i="4"/>
  <c r="JQ396" i="4" s="1"/>
  <c r="HM556" i="4"/>
  <c r="HM397" i="4" s="1"/>
  <c r="IU611" i="4"/>
  <c r="IU403" i="4" s="1"/>
  <c r="ID611" i="4"/>
  <c r="ID403" i="4" s="1"/>
  <c r="AY512" i="4"/>
  <c r="AY393" i="4" s="1"/>
  <c r="DV548" i="4"/>
  <c r="DV396" i="4" s="1"/>
  <c r="EM548" i="4"/>
  <c r="EM396" i="4" s="1"/>
  <c r="FF512" i="4"/>
  <c r="FF393" i="4" s="1"/>
  <c r="CJ624" i="4"/>
  <c r="CJ404" i="4" s="1"/>
  <c r="HV556" i="4"/>
  <c r="HV397" i="4" s="1"/>
  <c r="GK512" i="4"/>
  <c r="GK393" i="4" s="1"/>
  <c r="JT528" i="4"/>
  <c r="JT394" i="4" s="1"/>
  <c r="DN602" i="4"/>
  <c r="DN402" i="4" s="1"/>
  <c r="FX528" i="4"/>
  <c r="FX394" i="4" s="1"/>
  <c r="IB528" i="4"/>
  <c r="IB394" i="4" s="1"/>
  <c r="FF528" i="4"/>
  <c r="FF394" i="4" s="1"/>
  <c r="IN528" i="4"/>
  <c r="IN394" i="4" s="1"/>
  <c r="HB541" i="4"/>
  <c r="HB395" i="4" s="1"/>
  <c r="EK528" i="4"/>
  <c r="EK394" i="4" s="1"/>
  <c r="CS528" i="4"/>
  <c r="CS394" i="4" s="1"/>
  <c r="IL528" i="4"/>
  <c r="IL394" i="4" s="1"/>
  <c r="CU566" i="4"/>
  <c r="CU398" i="4" s="1"/>
  <c r="IG528" i="4"/>
  <c r="IG394" i="4" s="1"/>
  <c r="AX528" i="4"/>
  <c r="AX394" i="4" s="1"/>
  <c r="EO528" i="4"/>
  <c r="EO394" i="4" s="1"/>
  <c r="HD528" i="4"/>
  <c r="HD394" i="4" s="1"/>
  <c r="CI528" i="4"/>
  <c r="CI394" i="4" s="1"/>
  <c r="JB566" i="4"/>
  <c r="JB398" i="4" s="1"/>
  <c r="II602" i="4"/>
  <c r="II402" i="4" s="1"/>
  <c r="JS594" i="4"/>
  <c r="JS401" i="4" s="1"/>
  <c r="GS528" i="4"/>
  <c r="GS394" i="4" s="1"/>
  <c r="JT602" i="4"/>
  <c r="JT402" i="4" s="1"/>
  <c r="JR587" i="4"/>
  <c r="JR400" i="4" s="1"/>
  <c r="EG528" i="4"/>
  <c r="EG394" i="4" s="1"/>
  <c r="AS528" i="4"/>
  <c r="AS394" i="4" s="1"/>
  <c r="GO528" i="4"/>
  <c r="GO394" i="4" s="1"/>
  <c r="JP528" i="4"/>
  <c r="JP394" i="4" s="1"/>
  <c r="JP578" i="4"/>
  <c r="JP399" i="4" s="1"/>
  <c r="HQ624" i="4"/>
  <c r="HQ404" i="4" s="1"/>
  <c r="GB602" i="4"/>
  <c r="GB402" i="4" s="1"/>
  <c r="GP594" i="4"/>
  <c r="GP401" i="4" s="1"/>
  <c r="HR578" i="4"/>
  <c r="HR399" i="4" s="1"/>
  <c r="GN541" i="4"/>
  <c r="GN395" i="4" s="1"/>
  <c r="HV548" i="4"/>
  <c r="HV396" i="4" s="1"/>
  <c r="HC541" i="4"/>
  <c r="HC395" i="4" s="1"/>
  <c r="IG624" i="4"/>
  <c r="IG404" i="4" s="1"/>
  <c r="HS566" i="4"/>
  <c r="HS398" i="4" s="1"/>
  <c r="AQ541" i="4"/>
  <c r="AQ395" i="4" s="1"/>
  <c r="CB548" i="4"/>
  <c r="CB396" i="4" s="1"/>
  <c r="AN602" i="4"/>
  <c r="AN402" i="4" s="1"/>
  <c r="BE541" i="4"/>
  <c r="BE395" i="4" s="1"/>
  <c r="JJ541" i="4"/>
  <c r="JJ395" i="4" s="1"/>
  <c r="FR578" i="4"/>
  <c r="FR399" i="4" s="1"/>
  <c r="BD541" i="4"/>
  <c r="BD395" i="4" s="1"/>
  <c r="EU587" i="4"/>
  <c r="EU400" i="4" s="1"/>
  <c r="AP541" i="4"/>
  <c r="AP395" i="4" s="1"/>
  <c r="CY587" i="4"/>
  <c r="CY400" i="4" s="1"/>
  <c r="CL578" i="4"/>
  <c r="CL399" i="4" s="1"/>
  <c r="DB566" i="4"/>
  <c r="DB398" i="4" s="1"/>
  <c r="BZ556" i="4"/>
  <c r="BZ397" i="4" s="1"/>
  <c r="CB587" i="4"/>
  <c r="CB400" i="4" s="1"/>
  <c r="BT632" i="4"/>
  <c r="BT405" i="4" s="1"/>
  <c r="CN541" i="4"/>
  <c r="CN395" i="4" s="1"/>
  <c r="FH578" i="4"/>
  <c r="FH399" i="4" s="1"/>
  <c r="FG578" i="4"/>
  <c r="FG399" i="4" s="1"/>
  <c r="FI587" i="4"/>
  <c r="FI400" i="4" s="1"/>
  <c r="BT578" i="4"/>
  <c r="BT399" i="4" s="1"/>
  <c r="BH566" i="4"/>
  <c r="BH398" i="4" s="1"/>
  <c r="BI578" i="4"/>
  <c r="BI399" i="4" s="1"/>
  <c r="AL556" i="4"/>
  <c r="AL397" i="4" s="1"/>
  <c r="GI556" i="4"/>
  <c r="GI397" i="4" s="1"/>
  <c r="W548" i="4"/>
  <c r="W396" i="4" s="1"/>
  <c r="BC594" i="4"/>
  <c r="BC401" i="4" s="1"/>
  <c r="CN566" i="4"/>
  <c r="CN398" i="4" s="1"/>
  <c r="HP594" i="4"/>
  <c r="HP401" i="4" s="1"/>
  <c r="JP541" i="4"/>
  <c r="JP395" i="4" s="1"/>
  <c r="JU587" i="4"/>
  <c r="JU400" i="4" s="1"/>
  <c r="IO587" i="4"/>
  <c r="IO400" i="4" s="1"/>
  <c r="HV566" i="4"/>
  <c r="HV398" i="4" s="1"/>
  <c r="IK556" i="4"/>
  <c r="IK397" i="4" s="1"/>
  <c r="IU566" i="4"/>
  <c r="IU398" i="4" s="1"/>
  <c r="ER548" i="4"/>
  <c r="ER396" i="4" s="1"/>
  <c r="FQ587" i="4"/>
  <c r="FQ400" i="4" s="1"/>
  <c r="FI548" i="4"/>
  <c r="FI396" i="4" s="1"/>
  <c r="GX541" i="4"/>
  <c r="GX395" i="4" s="1"/>
  <c r="DL594" i="4"/>
  <c r="DL401" i="4" s="1"/>
  <c r="JP566" i="4"/>
  <c r="JP398" i="4" s="1"/>
  <c r="HO541" i="4"/>
  <c r="HO395" i="4" s="1"/>
  <c r="FV556" i="4"/>
  <c r="FV397" i="4" s="1"/>
  <c r="AZ602" i="4"/>
  <c r="AZ402" i="4" s="1"/>
  <c r="CL541" i="4"/>
  <c r="CL395" i="4" s="1"/>
  <c r="DO602" i="4"/>
  <c r="DO402" i="4" s="1"/>
  <c r="FO594" i="4"/>
  <c r="FO401" i="4" s="1"/>
  <c r="JY594" i="4"/>
  <c r="JY401" i="4" s="1"/>
  <c r="HD602" i="4"/>
  <c r="HD402" i="4" s="1"/>
  <c r="BQ548" i="4"/>
  <c r="BQ396" i="4" s="1"/>
  <c r="FG594" i="4"/>
  <c r="FG401" i="4" s="1"/>
  <c r="DE602" i="4"/>
  <c r="DE402" i="4" s="1"/>
  <c r="ER512" i="4"/>
  <c r="ER393" i="4" s="1"/>
  <c r="JY548" i="4"/>
  <c r="JY396" i="4" s="1"/>
  <c r="IO632" i="4"/>
  <c r="IO405" i="4" s="1"/>
  <c r="CJ594" i="4"/>
  <c r="CJ401" i="4" s="1"/>
  <c r="JO512" i="4"/>
  <c r="JO393" i="4" s="1"/>
  <c r="JB632" i="4"/>
  <c r="JB405" i="4" s="1"/>
  <c r="HN512" i="4"/>
  <c r="HN393" i="4" s="1"/>
  <c r="ID548" i="4"/>
  <c r="ID396" i="4" s="1"/>
  <c r="AQ548" i="4"/>
  <c r="AQ396" i="4" s="1"/>
  <c r="AP556" i="4"/>
  <c r="AP397" i="4" s="1"/>
  <c r="CA541" i="4"/>
  <c r="CA395" i="4" s="1"/>
  <c r="CI548" i="4"/>
  <c r="CI396" i="4" s="1"/>
  <c r="BA556" i="4"/>
  <c r="BA397" i="4" s="1"/>
  <c r="CO587" i="4"/>
  <c r="CO400" i="4" s="1"/>
  <c r="BE602" i="4"/>
  <c r="BE402" i="4" s="1"/>
  <c r="CE512" i="4"/>
  <c r="CE393" i="4" s="1"/>
  <c r="AD591" i="4"/>
  <c r="JV528" i="4"/>
  <c r="JV394" i="4" s="1"/>
  <c r="FZ528" i="4"/>
  <c r="FZ394" i="4" s="1"/>
  <c r="ID528" i="4"/>
  <c r="ID394" i="4" s="1"/>
  <c r="JZ578" i="4"/>
  <c r="JZ399" i="4" s="1"/>
  <c r="JB602" i="4"/>
  <c r="JB402" i="4" s="1"/>
  <c r="IJ548" i="4"/>
  <c r="IJ396" i="4" s="1"/>
  <c r="FB556" i="4"/>
  <c r="FB397" i="4" s="1"/>
  <c r="HN578" i="4"/>
  <c r="HN399" i="4" s="1"/>
  <c r="GK587" i="4"/>
  <c r="GK400" i="4" s="1"/>
  <c r="EM594" i="4"/>
  <c r="EM401" i="4" s="1"/>
  <c r="GU548" i="4"/>
  <c r="GU396" i="4" s="1"/>
  <c r="CH548" i="4"/>
  <c r="CH396" i="4" s="1"/>
  <c r="AN624" i="4"/>
  <c r="AN404" i="4" s="1"/>
  <c r="GJ594" i="4"/>
  <c r="GJ401" i="4" s="1"/>
  <c r="AX512" i="4"/>
  <c r="AX393" i="4" s="1"/>
  <c r="BZ578" i="4"/>
  <c r="BZ399" i="4" s="1"/>
  <c r="CM566" i="4"/>
  <c r="CM398" i="4" s="1"/>
  <c r="AX602" i="4"/>
  <c r="AX402" i="4" s="1"/>
  <c r="CS632" i="4"/>
  <c r="CS405" i="4" s="1"/>
  <c r="AG630" i="4"/>
  <c r="IE508" i="4"/>
  <c r="GY508" i="4"/>
  <c r="HF629" i="4"/>
  <c r="HF621" i="4"/>
  <c r="HF609" i="4"/>
  <c r="HF599" i="4"/>
  <c r="HF591" i="4"/>
  <c r="HF585" i="4"/>
  <c r="GG629" i="4"/>
  <c r="GG609" i="4"/>
  <c r="GG599" i="4"/>
  <c r="GG591" i="4"/>
  <c r="GG585" i="4"/>
  <c r="GG575" i="4"/>
  <c r="FQ632" i="4"/>
  <c r="FQ405" i="4" s="1"/>
  <c r="DF587" i="4"/>
  <c r="DF400" i="4" s="1"/>
  <c r="DH587" i="4"/>
  <c r="DH400" i="4" s="1"/>
  <c r="AI611" i="4"/>
  <c r="AI403" i="4" s="1"/>
  <c r="IW556" i="4"/>
  <c r="IW397" i="4" s="1"/>
  <c r="CA548" i="4"/>
  <c r="CA396" i="4" s="1"/>
  <c r="BG632" i="4"/>
  <c r="BG405" i="4" s="1"/>
  <c r="CY512" i="4"/>
  <c r="CY393" i="4" s="1"/>
  <c r="FQ556" i="4"/>
  <c r="FQ397" i="4" s="1"/>
  <c r="DL512" i="4"/>
  <c r="DL393" i="4" s="1"/>
  <c r="HR611" i="4"/>
  <c r="HR403" i="4" s="1"/>
  <c r="EP594" i="4"/>
  <c r="EP401" i="4" s="1"/>
  <c r="IK541" i="4"/>
  <c r="IK395" i="4" s="1"/>
  <c r="CO548" i="4"/>
  <c r="CO396" i="4" s="1"/>
  <c r="CJ632" i="4"/>
  <c r="CJ405" i="4" s="1"/>
  <c r="GA556" i="4"/>
  <c r="GA397" i="4" s="1"/>
  <c r="JI548" i="4"/>
  <c r="JI396" i="4" s="1"/>
  <c r="BE512" i="4"/>
  <c r="BE393" i="4" s="1"/>
  <c r="JV548" i="4"/>
  <c r="JV396" i="4" s="1"/>
  <c r="IJ611" i="4"/>
  <c r="IJ403" i="4" s="1"/>
  <c r="JW611" i="4"/>
  <c r="JW403" i="4" s="1"/>
  <c r="IG594" i="4"/>
  <c r="IG401" i="4" s="1"/>
  <c r="IH611" i="4"/>
  <c r="IH403" i="4" s="1"/>
  <c r="HK548" i="4"/>
  <c r="HK396" i="4" s="1"/>
  <c r="GK602" i="4"/>
  <c r="GK402" i="4" s="1"/>
  <c r="HJ556" i="4"/>
  <c r="HJ397" i="4" s="1"/>
  <c r="FE566" i="4"/>
  <c r="FE398" i="4" s="1"/>
  <c r="BA587" i="4"/>
  <c r="BA400" i="4" s="1"/>
  <c r="ET592" i="4"/>
  <c r="DS512" i="4"/>
  <c r="DS393" i="4" s="1"/>
  <c r="AI594" i="4"/>
  <c r="AI401" i="4" s="1"/>
  <c r="IP602" i="4"/>
  <c r="IP402" i="4" s="1"/>
  <c r="IH632" i="4"/>
  <c r="IH405" i="4" s="1"/>
  <c r="JC594" i="4"/>
  <c r="JC401" i="4" s="1"/>
  <c r="GR578" i="4"/>
  <c r="GR399" i="4" s="1"/>
  <c r="GC512" i="4"/>
  <c r="GC393" i="4" s="1"/>
  <c r="AO587" i="4"/>
  <c r="AO400" i="4" s="1"/>
  <c r="FR556" i="4"/>
  <c r="FR397" i="4" s="1"/>
  <c r="BB611" i="4"/>
  <c r="BB403" i="4" s="1"/>
  <c r="CL611" i="4"/>
  <c r="CL403" i="4" s="1"/>
  <c r="HY556" i="4"/>
  <c r="HY397" i="4" s="1"/>
  <c r="HC602" i="4"/>
  <c r="HC402" i="4" s="1"/>
  <c r="DJ541" i="4"/>
  <c r="DJ395" i="4" s="1"/>
  <c r="DJ556" i="4"/>
  <c r="DJ397" i="4" s="1"/>
  <c r="DD602" i="4"/>
  <c r="DD402" i="4" s="1"/>
  <c r="DU556" i="4"/>
  <c r="DU397" i="4" s="1"/>
  <c r="DU578" i="4"/>
  <c r="DU399" i="4" s="1"/>
  <c r="DL548" i="4"/>
  <c r="DL396" i="4" s="1"/>
  <c r="CU578" i="4"/>
  <c r="CU399" i="4" s="1"/>
  <c r="HB578" i="4"/>
  <c r="HB399" i="4" s="1"/>
  <c r="FX578" i="4"/>
  <c r="FX399" i="4" s="1"/>
  <c r="HA624" i="4"/>
  <c r="HA404" i="4" s="1"/>
  <c r="HJ528" i="4"/>
  <c r="HJ394" i="4" s="1"/>
  <c r="AR528" i="4"/>
  <c r="AR394" i="4" s="1"/>
  <c r="DB528" i="4"/>
  <c r="DB394" i="4" s="1"/>
  <c r="GN528" i="4"/>
  <c r="GN394" i="4" s="1"/>
  <c r="AV528" i="4"/>
  <c r="AV394" i="4" s="1"/>
  <c r="FX566" i="4"/>
  <c r="FX398" i="4" s="1"/>
  <c r="BM528" i="4"/>
  <c r="BM394" i="4" s="1"/>
  <c r="FU602" i="4"/>
  <c r="FU402" i="4" s="1"/>
  <c r="AP528" i="4"/>
  <c r="AP394" i="4" s="1"/>
  <c r="GL528" i="4"/>
  <c r="GL394" i="4" s="1"/>
  <c r="IP528" i="4"/>
  <c r="IP394" i="4" s="1"/>
  <c r="HB512" i="4"/>
  <c r="HB393" i="4" s="1"/>
  <c r="JG512" i="4"/>
  <c r="JG393" i="4" s="1"/>
  <c r="IS548" i="4"/>
  <c r="IS396" i="4" s="1"/>
  <c r="JC566" i="4"/>
  <c r="JC398" i="4" s="1"/>
  <c r="GE556" i="4"/>
  <c r="GE397" i="4" s="1"/>
  <c r="EI541" i="4"/>
  <c r="EI395" i="4" s="1"/>
  <c r="AO594" i="4"/>
  <c r="AO401" i="4" s="1"/>
  <c r="FL556" i="4"/>
  <c r="FL397" i="4" s="1"/>
  <c r="CY578" i="4"/>
  <c r="CY399" i="4" s="1"/>
  <c r="AE556" i="4"/>
  <c r="AE397" i="4" s="1"/>
  <c r="BT611" i="4"/>
  <c r="BT403" i="4" s="1"/>
  <c r="AX556" i="4"/>
  <c r="AX397" i="4" s="1"/>
  <c r="BX512" i="4"/>
  <c r="BX393" i="4" s="1"/>
  <c r="CL512" i="4"/>
  <c r="CL393" i="4" s="1"/>
  <c r="CV611" i="4"/>
  <c r="CV403" i="4" s="1"/>
  <c r="GV510" i="4"/>
  <c r="GV592" i="4"/>
  <c r="CU594" i="4"/>
  <c r="CU401" i="4" s="1"/>
  <c r="JS512" i="4"/>
  <c r="JS393" i="4" s="1"/>
  <c r="ID602" i="4"/>
  <c r="ID402" i="4" s="1"/>
  <c r="HR512" i="4"/>
  <c r="HR393" i="4" s="1"/>
  <c r="GX632" i="4"/>
  <c r="GX405" i="4" s="1"/>
  <c r="EI556" i="4"/>
  <c r="EI397" i="4" s="1"/>
  <c r="AO602" i="4"/>
  <c r="AO402" i="4" s="1"/>
  <c r="BW556" i="4"/>
  <c r="BW397" i="4" s="1"/>
  <c r="FO602" i="4"/>
  <c r="FO402" i="4" s="1"/>
  <c r="ER556" i="4"/>
  <c r="ER397" i="4" s="1"/>
  <c r="FX611" i="4"/>
  <c r="FX403" i="4" s="1"/>
  <c r="EJ548" i="4"/>
  <c r="EJ396" i="4" s="1"/>
  <c r="JQ632" i="4"/>
  <c r="JQ405" i="4" s="1"/>
  <c r="JG594" i="4"/>
  <c r="JG401" i="4" s="1"/>
  <c r="BT602" i="4"/>
  <c r="BT402" i="4" s="1"/>
  <c r="CF594" i="4"/>
  <c r="CF401" i="4" s="1"/>
  <c r="JM556" i="4"/>
  <c r="JM397" i="4" s="1"/>
  <c r="FO548" i="4"/>
  <c r="FO396" i="4" s="1"/>
  <c r="AL508" i="4"/>
  <c r="IZ509" i="4"/>
  <c r="IZ590" i="4"/>
  <c r="GA592" i="4"/>
  <c r="DH548" i="4"/>
  <c r="DH396" i="4" s="1"/>
  <c r="AF602" i="4"/>
  <c r="AF402" i="4" s="1"/>
  <c r="DJ632" i="4"/>
  <c r="DJ405" i="4" s="1"/>
  <c r="AF632" i="4"/>
  <c r="AF405" i="4" s="1"/>
  <c r="GR632" i="4"/>
  <c r="GR405" i="4" s="1"/>
  <c r="DP538" i="4"/>
  <c r="IX548" i="4"/>
  <c r="IX396" i="4" s="1"/>
  <c r="FZ564" i="4"/>
  <c r="HG528" i="4"/>
  <c r="HG394" i="4" s="1"/>
  <c r="CP528" i="4"/>
  <c r="CP394" i="4" s="1"/>
  <c r="GG528" i="4"/>
  <c r="GG394" i="4" s="1"/>
  <c r="IK528" i="4"/>
  <c r="IK394" i="4" s="1"/>
  <c r="BU528" i="4"/>
  <c r="BU394" i="4" s="1"/>
  <c r="FE528" i="4"/>
  <c r="FE394" i="4" s="1"/>
  <c r="HQ528" i="4"/>
  <c r="HQ394" i="4" s="1"/>
  <c r="IO611" i="4"/>
  <c r="IO403" i="4" s="1"/>
  <c r="IC594" i="4"/>
  <c r="IC401" i="4" s="1"/>
  <c r="AU541" i="4"/>
  <c r="AU395" i="4" s="1"/>
  <c r="JM548" i="4"/>
  <c r="JM396" i="4" s="1"/>
  <c r="FH602" i="4"/>
  <c r="FH402" i="4" s="1"/>
  <c r="BA512" i="4"/>
  <c r="BA393" i="4" s="1"/>
  <c r="GS509" i="4"/>
  <c r="DD556" i="4"/>
  <c r="DD397" i="4" s="1"/>
  <c r="DR548" i="4"/>
  <c r="DR396" i="4" s="1"/>
  <c r="DK578" i="4"/>
  <c r="DK399" i="4" s="1"/>
  <c r="FP602" i="4"/>
  <c r="FP402" i="4" s="1"/>
  <c r="DI541" i="4"/>
  <c r="DI395" i="4" s="1"/>
  <c r="DH556" i="4"/>
  <c r="DH397" i="4" s="1"/>
  <c r="DJ548" i="4"/>
  <c r="DJ396" i="4" s="1"/>
  <c r="FX632" i="4"/>
  <c r="FX405" i="4" s="1"/>
  <c r="EQ594" i="4"/>
  <c r="EQ401" i="4" s="1"/>
  <c r="AG510" i="4"/>
  <c r="AQ510" i="4"/>
  <c r="AQ592" i="4"/>
  <c r="AS585" i="4"/>
  <c r="ES597" i="4"/>
  <c r="EG590" i="4"/>
  <c r="EL581" i="4"/>
  <c r="GF508" i="4"/>
  <c r="GT622" i="4"/>
  <c r="FN566" i="4"/>
  <c r="FN398" i="4" s="1"/>
  <c r="DK587" i="4"/>
  <c r="DK400" i="4" s="1"/>
  <c r="DU512" i="4"/>
  <c r="DU393" i="4" s="1"/>
  <c r="CX566" i="4"/>
  <c r="CX398" i="4" s="1"/>
  <c r="ER587" i="4"/>
  <c r="ER400" i="4" s="1"/>
  <c r="EY528" i="4"/>
  <c r="EY394" i="4" s="1"/>
  <c r="HK528" i="4"/>
  <c r="HK394" i="4" s="1"/>
  <c r="JN528" i="4"/>
  <c r="JN394" i="4" s="1"/>
  <c r="HB528" i="4"/>
  <c r="HB394" i="4" s="1"/>
  <c r="AO528" i="4"/>
  <c r="AO394" i="4" s="1"/>
  <c r="BY528" i="4"/>
  <c r="BY394" i="4" s="1"/>
  <c r="FI528" i="4"/>
  <c r="FI394" i="4" s="1"/>
  <c r="DP561" i="4"/>
  <c r="DR566" i="4"/>
  <c r="DR398" i="4" s="1"/>
  <c r="DO548" i="4"/>
  <c r="DO396" i="4" s="1"/>
  <c r="GR528" i="4"/>
  <c r="GR394" i="4" s="1"/>
  <c r="IU528" i="4"/>
  <c r="IU394" i="4" s="1"/>
  <c r="AH528" i="4"/>
  <c r="AH394" i="4" s="1"/>
  <c r="DL566" i="4"/>
  <c r="DL398" i="4" s="1"/>
  <c r="EL600" i="4"/>
  <c r="HY630" i="4"/>
  <c r="IB628" i="4"/>
  <c r="IL620" i="4"/>
  <c r="IK609" i="4"/>
  <c r="IM607" i="4"/>
  <c r="IB600" i="4"/>
  <c r="IF598" i="4"/>
  <c r="IL592" i="4"/>
  <c r="IN590" i="4"/>
  <c r="HZ585" i="4"/>
  <c r="IE583" i="4"/>
  <c r="IM575" i="4"/>
  <c r="HY574" i="4"/>
  <c r="IL564" i="4"/>
  <c r="IN562" i="4"/>
  <c r="JE630" i="4"/>
  <c r="JK628" i="4"/>
  <c r="IZ608" i="4"/>
  <c r="JK600" i="4"/>
  <c r="JN598" i="4"/>
  <c r="JA591" i="4"/>
  <c r="JJ585" i="4"/>
  <c r="JM583" i="4"/>
  <c r="JE574" i="4"/>
  <c r="JA563" i="4"/>
  <c r="GU600" i="4"/>
  <c r="GU584" i="4"/>
  <c r="CA528" i="4"/>
  <c r="CA394" i="4" s="1"/>
  <c r="FL528" i="4"/>
  <c r="FL394" i="4" s="1"/>
  <c r="HW528" i="4"/>
  <c r="HW394" i="4" s="1"/>
  <c r="EJ541" i="4"/>
  <c r="EJ395" i="4" s="1"/>
  <c r="HA528" i="4"/>
  <c r="HA394" i="4" s="1"/>
  <c r="AF556" i="4"/>
  <c r="AF397" i="4" s="1"/>
  <c r="IZ528" i="4"/>
  <c r="IZ394" i="4" s="1"/>
  <c r="EM528" i="4"/>
  <c r="EM394" i="4" s="1"/>
  <c r="GI528" i="4"/>
  <c r="GI394" i="4" s="1"/>
  <c r="IM528" i="4"/>
  <c r="IM394" i="4" s="1"/>
  <c r="GB528" i="4"/>
  <c r="GB394" i="4" s="1"/>
  <c r="CO528" i="4"/>
  <c r="CO394" i="4" s="1"/>
  <c r="GF528" i="4"/>
  <c r="GF394" i="4" s="1"/>
  <c r="IJ528" i="4"/>
  <c r="IJ394" i="4" s="1"/>
  <c r="DQ632" i="4"/>
  <c r="DQ405" i="4" s="1"/>
  <c r="EQ528" i="4"/>
  <c r="EQ394" i="4" s="1"/>
  <c r="GT528" i="4"/>
  <c r="GT394" i="4" s="1"/>
  <c r="IX528" i="4"/>
  <c r="IX394" i="4" s="1"/>
  <c r="FX541" i="4"/>
  <c r="FX395" i="4" s="1"/>
  <c r="AG528" i="4"/>
  <c r="AG394" i="4" s="1"/>
  <c r="CM528" i="4"/>
  <c r="CM394" i="4" s="1"/>
  <c r="GD528" i="4"/>
  <c r="GD394" i="4" s="1"/>
  <c r="IH528" i="4"/>
  <c r="IH394" i="4" s="1"/>
  <c r="AL528" i="4"/>
  <c r="AL394" i="4" s="1"/>
  <c r="JM528" i="4"/>
  <c r="JM394" i="4" s="1"/>
  <c r="AY528" i="4"/>
  <c r="AY394" i="4" s="1"/>
  <c r="EH528" i="4"/>
  <c r="GV528" i="4"/>
  <c r="GV394" i="4" s="1"/>
  <c r="AF528" i="4"/>
  <c r="AF394" i="4" s="1"/>
  <c r="CG528" i="4"/>
  <c r="CG394" i="4" s="1"/>
  <c r="FW528" i="4"/>
  <c r="FW394" i="4" s="1"/>
  <c r="JD528" i="4"/>
  <c r="JD394" i="4" s="1"/>
  <c r="AE528" i="4"/>
  <c r="AE394" i="4" s="1"/>
  <c r="GC528" i="4"/>
  <c r="GC394" i="4" s="1"/>
  <c r="AT528" i="4"/>
  <c r="AT394" i="4" s="1"/>
  <c r="AF587" i="4"/>
  <c r="AF400" i="4" s="1"/>
  <c r="W528" i="4"/>
  <c r="W394" i="4" s="1"/>
  <c r="BR528" i="4"/>
  <c r="BR394" i="4" s="1"/>
  <c r="HA541" i="4"/>
  <c r="HA395" i="4" s="1"/>
  <c r="AD528" i="4"/>
  <c r="AD394" i="4" s="1"/>
  <c r="CK528" i="4"/>
  <c r="CK394" i="4" s="1"/>
  <c r="HE629" i="4"/>
  <c r="HE621" i="4"/>
  <c r="HE609" i="4"/>
  <c r="HE599" i="4"/>
  <c r="HE591" i="4"/>
  <c r="HE585" i="4"/>
  <c r="HE575" i="4"/>
  <c r="HE563" i="4"/>
  <c r="GF629" i="4"/>
  <c r="GF621" i="4"/>
  <c r="GF609" i="4"/>
  <c r="GF599" i="4"/>
  <c r="GF591" i="4"/>
  <c r="GF585" i="4"/>
  <c r="DD578" i="4"/>
  <c r="DD399" i="4" s="1"/>
  <c r="DV528" i="4"/>
  <c r="DV394" i="4" s="1"/>
  <c r="DR594" i="4"/>
  <c r="DR401" i="4" s="1"/>
  <c r="DH528" i="4"/>
  <c r="DH394" i="4" s="1"/>
  <c r="DT624" i="4"/>
  <c r="DT404" i="4" s="1"/>
  <c r="DT528" i="4"/>
  <c r="DT394" i="4" s="1"/>
  <c r="DV541" i="4"/>
  <c r="DV395" i="4" s="1"/>
  <c r="AE632" i="4"/>
  <c r="AE405" i="4" s="1"/>
  <c r="JC556" i="4"/>
  <c r="JC397" i="4" s="1"/>
  <c r="HK512" i="4"/>
  <c r="HK393" i="4" s="1"/>
  <c r="FY556" i="4"/>
  <c r="FY397" i="4" s="1"/>
  <c r="IJ602" i="4"/>
  <c r="IJ402" i="4" s="1"/>
  <c r="HC587" i="4"/>
  <c r="HC400" i="4" s="1"/>
  <c r="EW556" i="4"/>
  <c r="EW397" i="4" s="1"/>
  <c r="AI556" i="4"/>
  <c r="AI397" i="4" s="1"/>
  <c r="CM548" i="4"/>
  <c r="CM396" i="4" s="1"/>
  <c r="EO556" i="4"/>
  <c r="EO397" i="4" s="1"/>
  <c r="BX548" i="4"/>
  <c r="BX396" i="4" s="1"/>
  <c r="AY566" i="4"/>
  <c r="AY398" i="4" s="1"/>
  <c r="AK541" i="4"/>
  <c r="AK395" i="4" s="1"/>
  <c r="BW624" i="4"/>
  <c r="BW404" i="4" s="1"/>
  <c r="GV556" i="4"/>
  <c r="GV397" i="4" s="1"/>
  <c r="BI587" i="4"/>
  <c r="BI400" i="4" s="1"/>
  <c r="BE578" i="4"/>
  <c r="BE399" i="4" s="1"/>
  <c r="KB566" i="4"/>
  <c r="KB398" i="4" s="1"/>
  <c r="GO611" i="4"/>
  <c r="GO403" i="4" s="1"/>
  <c r="IA587" i="4"/>
  <c r="IA400" i="4" s="1"/>
  <c r="HU578" i="4"/>
  <c r="HU399" i="4" s="1"/>
  <c r="BU566" i="4"/>
  <c r="BU398" i="4" s="1"/>
  <c r="CO624" i="4"/>
  <c r="CO404" i="4" s="1"/>
  <c r="IS602" i="4"/>
  <c r="IS402" i="4" s="1"/>
  <c r="ER578" i="4"/>
  <c r="ER399" i="4" s="1"/>
  <c r="IY528" i="4"/>
  <c r="IY394" i="4" s="1"/>
  <c r="CV528" i="4"/>
  <c r="CV394" i="4" s="1"/>
  <c r="II541" i="4"/>
  <c r="II395" i="4" s="1"/>
  <c r="GX578" i="4"/>
  <c r="GX399" i="4" s="1"/>
  <c r="BI548" i="4"/>
  <c r="BI396" i="4" s="1"/>
  <c r="EK541" i="4"/>
  <c r="EK395" i="4" s="1"/>
  <c r="HB548" i="4"/>
  <c r="HB396" i="4" s="1"/>
  <c r="JX528" i="4"/>
  <c r="JX394" i="4" s="1"/>
  <c r="HZ528" i="4"/>
  <c r="HZ394" i="4" s="1"/>
  <c r="JE528" i="4"/>
  <c r="JE394" i="4" s="1"/>
  <c r="BG528" i="4"/>
  <c r="BG394" i="4" s="1"/>
  <c r="BH528" i="4"/>
  <c r="BH394" i="4" s="1"/>
  <c r="JG528" i="4"/>
  <c r="JG394" i="4" s="1"/>
  <c r="IO541" i="4"/>
  <c r="IO395" i="4" s="1"/>
  <c r="IH541" i="4"/>
  <c r="IH395" i="4" s="1"/>
  <c r="JQ578" i="4"/>
  <c r="JQ399" i="4" s="1"/>
  <c r="JX556" i="4"/>
  <c r="JX397" i="4" s="1"/>
  <c r="JQ566" i="4"/>
  <c r="JQ398" i="4" s="1"/>
  <c r="IH578" i="4"/>
  <c r="IH399" i="4" s="1"/>
  <c r="IR528" i="4"/>
  <c r="IR394" i="4" s="1"/>
  <c r="JY578" i="4"/>
  <c r="JY399" i="4" s="1"/>
  <c r="JO541" i="4"/>
  <c r="JO395" i="4" s="1"/>
  <c r="IS578" i="4"/>
  <c r="IS399" i="4" s="1"/>
  <c r="EU528" i="4"/>
  <c r="EU394" i="4" s="1"/>
  <c r="HH528" i="4"/>
  <c r="HH394" i="4" s="1"/>
  <c r="JX566" i="4"/>
  <c r="JX398" i="4" s="1"/>
  <c r="IW624" i="4"/>
  <c r="IW404" i="4" s="1"/>
  <c r="GP528" i="4"/>
  <c r="GP394" i="4" s="1"/>
  <c r="IW541" i="4"/>
  <c r="IW395" i="4" s="1"/>
  <c r="IP594" i="4"/>
  <c r="IP401" i="4" s="1"/>
  <c r="JZ541" i="4"/>
  <c r="JZ395" i="4" s="1"/>
  <c r="JQ556" i="4"/>
  <c r="JQ397" i="4" s="1"/>
  <c r="IT541" i="4"/>
  <c r="IT395" i="4" s="1"/>
  <c r="IE528" i="4"/>
  <c r="IE394" i="4" s="1"/>
  <c r="JQ528" i="4"/>
  <c r="JQ394" i="4" s="1"/>
  <c r="JI512" i="4"/>
  <c r="JI393" i="4" s="1"/>
  <c r="IO528" i="4"/>
  <c r="IO394" i="4" s="1"/>
  <c r="JR548" i="4"/>
  <c r="JR396" i="4" s="1"/>
  <c r="BJ528" i="4"/>
  <c r="BJ394" i="4" s="1"/>
  <c r="EW528" i="4"/>
  <c r="EW394" i="4" s="1"/>
  <c r="HI528" i="4"/>
  <c r="HI394" i="4" s="1"/>
  <c r="HJ587" i="4"/>
  <c r="HJ400" i="4" s="1"/>
  <c r="GO578" i="4"/>
  <c r="GO399" i="4" s="1"/>
  <c r="HR541" i="4"/>
  <c r="HR395" i="4" s="1"/>
  <c r="HT566" i="4"/>
  <c r="HT398" i="4" s="1"/>
  <c r="GC587" i="4"/>
  <c r="GC400" i="4" s="1"/>
  <c r="EZ602" i="4"/>
  <c r="EZ402" i="4" s="1"/>
  <c r="HT541" i="4"/>
  <c r="HT395" i="4" s="1"/>
  <c r="GM541" i="4"/>
  <c r="GM395" i="4" s="1"/>
  <c r="GW578" i="4"/>
  <c r="GW399" i="4" s="1"/>
  <c r="FV578" i="4"/>
  <c r="FV399" i="4" s="1"/>
  <c r="IJ541" i="4"/>
  <c r="IJ395" i="4" s="1"/>
  <c r="ID578" i="4"/>
  <c r="ID399" i="4" s="1"/>
  <c r="GW512" i="4"/>
  <c r="GW393" i="4" s="1"/>
  <c r="IG541" i="4"/>
  <c r="IG395" i="4" s="1"/>
  <c r="HV594" i="4"/>
  <c r="HV401" i="4" s="1"/>
  <c r="GK541" i="4"/>
  <c r="GK395" i="4" s="1"/>
  <c r="JL594" i="4"/>
  <c r="JL401" i="4" s="1"/>
  <c r="JB578" i="4"/>
  <c r="JB399" i="4" s="1"/>
  <c r="HS541" i="4"/>
  <c r="HS395" i="4" s="1"/>
  <c r="HT578" i="4"/>
  <c r="HT399" i="4" s="1"/>
  <c r="IC578" i="4"/>
  <c r="IC399" i="4" s="1"/>
  <c r="AO541" i="4"/>
  <c r="AO395" i="4" s="1"/>
  <c r="EY556" i="4"/>
  <c r="EY397" i="4" s="1"/>
  <c r="JN541" i="4"/>
  <c r="JN395" i="4" s="1"/>
  <c r="BZ541" i="4"/>
  <c r="BZ395" i="4" s="1"/>
  <c r="IX541" i="4"/>
  <c r="IX395" i="4" s="1"/>
  <c r="BA578" i="4"/>
  <c r="BA399" i="4" s="1"/>
  <c r="EM541" i="4"/>
  <c r="EM395" i="4" s="1"/>
  <c r="AM541" i="4"/>
  <c r="AM395" i="4" s="1"/>
  <c r="FW541" i="4"/>
  <c r="FW395" i="4" s="1"/>
  <c r="GH541" i="4"/>
  <c r="GH395" i="4" s="1"/>
  <c r="EZ512" i="4"/>
  <c r="EZ393" i="4" s="1"/>
  <c r="EI512" i="4"/>
  <c r="EI393" i="4" s="1"/>
  <c r="JM541" i="4"/>
  <c r="JM395" i="4" s="1"/>
  <c r="BB541" i="4"/>
  <c r="BB395" i="4" s="1"/>
  <c r="FA578" i="4"/>
  <c r="FA399" i="4" s="1"/>
  <c r="GS541" i="4"/>
  <c r="GS395" i="4" s="1"/>
  <c r="IY541" i="4"/>
  <c r="IY395" i="4" s="1"/>
  <c r="GL578" i="4"/>
  <c r="GL399" i="4" s="1"/>
  <c r="EI566" i="4"/>
  <c r="EI398" i="4" s="1"/>
  <c r="AM594" i="4"/>
  <c r="AM401" i="4" s="1"/>
  <c r="BD566" i="4"/>
  <c r="BD398" i="4" s="1"/>
  <c r="CH556" i="4"/>
  <c r="CH397" i="4" s="1"/>
  <c r="CP578" i="4"/>
  <c r="CP399" i="4" s="1"/>
  <c r="BS566" i="4"/>
  <c r="BS398" i="4" s="1"/>
  <c r="BV556" i="4"/>
  <c r="BV397" i="4" s="1"/>
  <c r="BD556" i="4"/>
  <c r="BD397" i="4" s="1"/>
  <c r="BW541" i="4"/>
  <c r="BW395" i="4" s="1"/>
  <c r="BX541" i="4"/>
  <c r="BX395" i="4" s="1"/>
  <c r="AR509" i="4"/>
  <c r="AT600" i="4"/>
  <c r="AR591" i="4"/>
  <c r="AT584" i="4"/>
  <c r="AR563" i="4"/>
  <c r="EG628" i="4"/>
  <c r="EX605" i="4"/>
  <c r="ET598" i="4"/>
  <c r="EK591" i="4"/>
  <c r="ES582" i="4"/>
  <c r="IL509" i="4"/>
  <c r="DM528" i="4"/>
  <c r="DM394" i="4" s="1"/>
  <c r="DS602" i="4"/>
  <c r="DS402" i="4" s="1"/>
  <c r="FQ548" i="4"/>
  <c r="FQ396" i="4" s="1"/>
  <c r="DV512" i="4"/>
  <c r="DV393" i="4" s="1"/>
  <c r="DT594" i="4"/>
  <c r="DT401" i="4" s="1"/>
  <c r="AI632" i="4"/>
  <c r="AI405" i="4" s="1"/>
  <c r="JH602" i="4"/>
  <c r="JH402" i="4" s="1"/>
  <c r="IT602" i="4"/>
  <c r="IT402" i="4" s="1"/>
  <c r="IW512" i="4"/>
  <c r="IW393" i="4" s="1"/>
  <c r="JQ594" i="4"/>
  <c r="JQ401" i="4" s="1"/>
  <c r="HL541" i="4"/>
  <c r="HL395" i="4" s="1"/>
  <c r="GX594" i="4"/>
  <c r="GX401" i="4" s="1"/>
  <c r="IA566" i="4"/>
  <c r="IA398" i="4" s="1"/>
  <c r="GS548" i="4"/>
  <c r="GS396" i="4" s="1"/>
  <c r="AN632" i="4"/>
  <c r="AN405" i="4" s="1"/>
  <c r="FK548" i="4"/>
  <c r="FK396" i="4" s="1"/>
  <c r="FI556" i="4"/>
  <c r="FI397" i="4" s="1"/>
  <c r="BE566" i="4"/>
  <c r="BE398" i="4" s="1"/>
  <c r="DC594" i="4"/>
  <c r="DC401" i="4" s="1"/>
  <c r="FQ611" i="4"/>
  <c r="FQ403" i="4" s="1"/>
  <c r="AS600" i="4"/>
  <c r="IM629" i="4"/>
  <c r="HY600" i="4"/>
  <c r="IF592" i="4"/>
  <c r="IN584" i="4"/>
  <c r="IY510" i="4"/>
  <c r="IZ630" i="4"/>
  <c r="JE600" i="4"/>
  <c r="JN592" i="4"/>
  <c r="FO556" i="4"/>
  <c r="FO397" i="4" s="1"/>
  <c r="DH541" i="4"/>
  <c r="DH395" i="4" s="1"/>
  <c r="JX587" i="4"/>
  <c r="JX400" i="4" s="1"/>
  <c r="JR611" i="4"/>
  <c r="JR403" i="4" s="1"/>
  <c r="IG512" i="4"/>
  <c r="IG393" i="4" s="1"/>
  <c r="GR512" i="4"/>
  <c r="GR393" i="4" s="1"/>
  <c r="AO556" i="4"/>
  <c r="AO397" i="4" s="1"/>
  <c r="BC548" i="4"/>
  <c r="BC396" i="4" s="1"/>
  <c r="CO594" i="4"/>
  <c r="CO401" i="4" s="1"/>
  <c r="GG621" i="4"/>
  <c r="HF508" i="4"/>
  <c r="GY629" i="4"/>
  <c r="GY621" i="4"/>
  <c r="GY609" i="4"/>
  <c r="GY599" i="4"/>
  <c r="GY591" i="4"/>
  <c r="GY585" i="4"/>
  <c r="GY575" i="4"/>
  <c r="GY563" i="4"/>
  <c r="FZ629" i="4"/>
  <c r="DN587" i="4"/>
  <c r="DN400" i="4" s="1"/>
  <c r="IG578" i="4"/>
  <c r="IG399" i="4" s="1"/>
  <c r="KB602" i="4"/>
  <c r="KB402" i="4" s="1"/>
  <c r="JR602" i="4"/>
  <c r="JR402" i="4" s="1"/>
  <c r="GJ587" i="4"/>
  <c r="GJ400" i="4" s="1"/>
  <c r="EZ587" i="4"/>
  <c r="EZ400" i="4" s="1"/>
  <c r="HG594" i="4"/>
  <c r="HG401" i="4" s="1"/>
  <c r="GX548" i="4"/>
  <c r="GX396" i="4" s="1"/>
  <c r="FD594" i="4"/>
  <c r="FD401" i="4" s="1"/>
  <c r="EH548" i="4"/>
  <c r="EH396" i="4" s="1"/>
  <c r="HE548" i="4"/>
  <c r="HE396" i="4" s="1"/>
  <c r="EN512" i="4"/>
  <c r="EN393" i="4" s="1"/>
  <c r="EU556" i="4"/>
  <c r="EU397" i="4" s="1"/>
  <c r="BA566" i="4"/>
  <c r="BA398" i="4" s="1"/>
  <c r="CT602" i="4"/>
  <c r="CT402" i="4" s="1"/>
  <c r="BH512" i="4"/>
  <c r="BH393" i="4" s="1"/>
  <c r="CZ624" i="4"/>
  <c r="CZ404" i="4" s="1"/>
  <c r="BM512" i="4"/>
  <c r="BM393" i="4" s="1"/>
  <c r="FO632" i="4"/>
  <c r="FO405" i="4" s="1"/>
  <c r="DA548" i="4"/>
  <c r="DA396" i="4" s="1"/>
  <c r="DG594" i="4"/>
  <c r="DG401" i="4" s="1"/>
  <c r="CX578" i="4"/>
  <c r="CX399" i="4" s="1"/>
  <c r="JI556" i="4"/>
  <c r="JI397" i="4" s="1"/>
  <c r="IW587" i="4"/>
  <c r="IW400" i="4" s="1"/>
  <c r="FA594" i="4"/>
  <c r="FA401" i="4" s="1"/>
  <c r="IA556" i="4"/>
  <c r="IA397" i="4" s="1"/>
  <c r="GT548" i="4"/>
  <c r="GT396" i="4" s="1"/>
  <c r="GG548" i="4"/>
  <c r="GG396" i="4" s="1"/>
  <c r="CA632" i="4"/>
  <c r="CA405" i="4" s="1"/>
  <c r="BF611" i="4"/>
  <c r="BF403" i="4" s="1"/>
  <c r="CM512" i="4"/>
  <c r="CM393" i="4" s="1"/>
  <c r="CI632" i="4"/>
  <c r="CI405" i="4" s="1"/>
  <c r="AW587" i="4"/>
  <c r="AW400" i="4" s="1"/>
  <c r="CF632" i="4"/>
  <c r="CF405" i="4" s="1"/>
  <c r="BC512" i="4"/>
  <c r="BC393" i="4" s="1"/>
  <c r="BH587" i="4"/>
  <c r="BH400" i="4" s="1"/>
  <c r="FI632" i="4"/>
  <c r="FI405" i="4" s="1"/>
  <c r="IF548" i="4"/>
  <c r="IF396" i="4" s="1"/>
  <c r="AD628" i="4"/>
  <c r="AD600" i="4"/>
  <c r="AD584" i="4"/>
  <c r="AT630" i="4"/>
  <c r="AR609" i="4"/>
  <c r="AL600" i="4"/>
  <c r="EX627" i="4"/>
  <c r="EL605" i="4"/>
  <c r="EW559" i="4"/>
  <c r="HZ592" i="4"/>
  <c r="HZ564" i="4"/>
  <c r="JA508" i="4"/>
  <c r="JA622" i="4"/>
  <c r="JE609" i="4"/>
  <c r="IY600" i="4"/>
  <c r="JJ592" i="4"/>
  <c r="IX585" i="4"/>
  <c r="JJ564" i="4"/>
  <c r="GV609" i="4"/>
  <c r="DJ578" i="4"/>
  <c r="DJ399" i="4" s="1"/>
  <c r="DA578" i="4"/>
  <c r="DA399" i="4" s="1"/>
  <c r="JF566" i="4"/>
  <c r="JF398" i="4" s="1"/>
  <c r="JU594" i="4"/>
  <c r="JU401" i="4" s="1"/>
  <c r="GR556" i="4"/>
  <c r="GR397" i="4" s="1"/>
  <c r="EZ548" i="4"/>
  <c r="EZ396" i="4" s="1"/>
  <c r="AP602" i="4"/>
  <c r="AP402" i="4" s="1"/>
  <c r="EN587" i="4"/>
  <c r="EN400" i="4" s="1"/>
  <c r="FD587" i="4"/>
  <c r="FD400" i="4" s="1"/>
  <c r="CE556" i="4"/>
  <c r="CE397" i="4" s="1"/>
  <c r="CT624" i="4"/>
  <c r="CT404" i="4" s="1"/>
  <c r="DV594" i="4"/>
  <c r="DV401" i="4" s="1"/>
  <c r="CU602" i="4"/>
  <c r="CU402" i="4" s="1"/>
  <c r="JX602" i="4"/>
  <c r="JX402" i="4" s="1"/>
  <c r="JH632" i="4"/>
  <c r="JH405" i="4" s="1"/>
  <c r="II556" i="4"/>
  <c r="II397" i="4" s="1"/>
  <c r="KA594" i="4"/>
  <c r="KA401" i="4" s="1"/>
  <c r="JP556" i="4"/>
  <c r="JP397" i="4" s="1"/>
  <c r="GJ632" i="4"/>
  <c r="GJ405" i="4" s="1"/>
  <c r="GE548" i="4"/>
  <c r="GE396" i="4" s="1"/>
  <c r="FA556" i="4"/>
  <c r="FA397" i="4" s="1"/>
  <c r="FE587" i="4"/>
  <c r="FE400" i="4" s="1"/>
  <c r="BA548" i="4"/>
  <c r="BA396" i="4" s="1"/>
  <c r="CW556" i="4"/>
  <c r="CW397" i="4" s="1"/>
  <c r="HW624" i="4"/>
  <c r="HW404" i="4" s="1"/>
  <c r="HC512" i="4"/>
  <c r="HC393" i="4" s="1"/>
  <c r="FC556" i="4"/>
  <c r="FC397" i="4" s="1"/>
  <c r="CW611" i="4"/>
  <c r="CW403" i="4" s="1"/>
  <c r="BR556" i="4"/>
  <c r="BR397" i="4" s="1"/>
  <c r="BU594" i="4"/>
  <c r="BU401" i="4" s="1"/>
  <c r="BL594" i="4"/>
  <c r="BL401" i="4" s="1"/>
  <c r="DA528" i="4"/>
  <c r="DA394" i="4" s="1"/>
  <c r="DO556" i="4"/>
  <c r="DO397" i="4" s="1"/>
  <c r="FM611" i="4"/>
  <c r="FM403" i="4" s="1"/>
  <c r="DG566" i="4"/>
  <c r="DG398" i="4" s="1"/>
  <c r="DG587" i="4"/>
  <c r="DG400" i="4" s="1"/>
  <c r="DV632" i="4"/>
  <c r="DV405" i="4" s="1"/>
  <c r="HB602" i="4"/>
  <c r="HB402" i="4" s="1"/>
  <c r="DU632" i="4"/>
  <c r="DU405" i="4" s="1"/>
  <c r="JD632" i="4"/>
  <c r="JD405" i="4" s="1"/>
  <c r="IO556" i="4"/>
  <c r="IO397" i="4" s="1"/>
  <c r="KA512" i="4"/>
  <c r="KA393" i="4" s="1"/>
  <c r="HT632" i="4"/>
  <c r="HT405" i="4" s="1"/>
  <c r="HJ594" i="4"/>
  <c r="HJ401" i="4" s="1"/>
  <c r="FV611" i="4"/>
  <c r="FV403" i="4" s="1"/>
  <c r="IJ594" i="4"/>
  <c r="IJ401" i="4" s="1"/>
  <c r="FG548" i="4"/>
  <c r="FG396" i="4" s="1"/>
  <c r="EN611" i="4"/>
  <c r="EN403" i="4" s="1"/>
  <c r="FF556" i="4"/>
  <c r="FF397" i="4" s="1"/>
  <c r="JK548" i="4"/>
  <c r="JK396" i="4" s="1"/>
  <c r="BK611" i="4"/>
  <c r="BK403" i="4" s="1"/>
  <c r="BK578" i="4"/>
  <c r="BK399" i="4" s="1"/>
  <c r="EG556" i="4"/>
  <c r="EG397" i="4" s="1"/>
  <c r="IX609" i="4"/>
  <c r="IY592" i="4"/>
  <c r="FT508" i="4"/>
  <c r="GV509" i="4"/>
  <c r="GV591" i="4"/>
  <c r="DU541" i="4"/>
  <c r="DU395" i="4" s="1"/>
  <c r="DS556" i="4"/>
  <c r="DS397" i="4" s="1"/>
  <c r="DQ624" i="4"/>
  <c r="DQ404" i="4" s="1"/>
  <c r="EQ556" i="4"/>
  <c r="EQ397" i="4" s="1"/>
  <c r="HA602" i="4"/>
  <c r="HA402" i="4" s="1"/>
  <c r="FU548" i="4"/>
  <c r="FU396" i="4" s="1"/>
  <c r="DL632" i="4"/>
  <c r="DL405" i="4" s="1"/>
  <c r="EQ548" i="4"/>
  <c r="EQ396" i="4" s="1"/>
  <c r="FX548" i="4"/>
  <c r="FX396" i="4" s="1"/>
  <c r="JP632" i="4"/>
  <c r="JP405" i="4" s="1"/>
  <c r="JI594" i="4"/>
  <c r="JI401" i="4" s="1"/>
  <c r="JF587" i="4"/>
  <c r="JF400" i="4" s="1"/>
  <c r="IO548" i="4"/>
  <c r="IO396" i="4" s="1"/>
  <c r="HU587" i="4"/>
  <c r="HU400" i="4" s="1"/>
  <c r="GD548" i="4"/>
  <c r="GD396" i="4" s="1"/>
  <c r="FV594" i="4"/>
  <c r="FV401" i="4" s="1"/>
  <c r="HR594" i="4"/>
  <c r="HR401" i="4" s="1"/>
  <c r="GZ548" i="4"/>
  <c r="GZ396" i="4" s="1"/>
  <c r="AH566" i="4"/>
  <c r="AH398" i="4" s="1"/>
  <c r="BT512" i="4"/>
  <c r="BT393" i="4" s="1"/>
  <c r="BK512" i="4"/>
  <c r="BK393" i="4" s="1"/>
  <c r="HF575" i="4"/>
  <c r="GG563" i="4"/>
  <c r="AG597" i="4"/>
  <c r="AG581" i="4"/>
  <c r="AS510" i="4"/>
  <c r="AQ627" i="4"/>
  <c r="AK606" i="4"/>
  <c r="AQ599" i="4"/>
  <c r="AS592" i="4"/>
  <c r="AK590" i="4"/>
  <c r="AQ583" i="4"/>
  <c r="ES630" i="4"/>
  <c r="EW609" i="4"/>
  <c r="EK599" i="4"/>
  <c r="EL590" i="4"/>
  <c r="IF510" i="4"/>
  <c r="IN628" i="4"/>
  <c r="IK591" i="4"/>
  <c r="JN508" i="4"/>
  <c r="FZ508" i="4"/>
  <c r="GA584" i="4"/>
  <c r="GA576" i="4"/>
  <c r="GA564" i="4"/>
  <c r="DR611" i="4"/>
  <c r="DR403" i="4" s="1"/>
  <c r="DQ556" i="4"/>
  <c r="DQ397" i="4" s="1"/>
  <c r="DN548" i="4"/>
  <c r="DN396" i="4" s="1"/>
  <c r="DJ587" i="4"/>
  <c r="DJ400" i="4" s="1"/>
  <c r="DD512" i="4"/>
  <c r="DD393" i="4" s="1"/>
  <c r="JC602" i="4"/>
  <c r="JC402" i="4" s="1"/>
  <c r="JU632" i="4"/>
  <c r="JU405" i="4" s="1"/>
  <c r="GD556" i="4"/>
  <c r="GD397" i="4" s="1"/>
  <c r="HD587" i="4"/>
  <c r="HD400" i="4" s="1"/>
  <c r="GW548" i="4"/>
  <c r="GW396" i="4" s="1"/>
  <c r="HG587" i="4"/>
  <c r="HG400" i="4" s="1"/>
  <c r="CF548" i="4"/>
  <c r="CF396" i="4" s="1"/>
  <c r="FY548" i="4"/>
  <c r="FY396" i="4" s="1"/>
  <c r="AX566" i="4"/>
  <c r="AX398" i="4" s="1"/>
  <c r="BG566" i="4"/>
  <c r="BG398" i="4" s="1"/>
  <c r="CZ611" i="4"/>
  <c r="CZ403" i="4" s="1"/>
  <c r="DP554" i="4"/>
  <c r="GV590" i="4"/>
  <c r="CT528" i="4"/>
  <c r="CT394" i="4" s="1"/>
  <c r="FK528" i="4"/>
  <c r="FK394" i="4" s="1"/>
  <c r="JY528" i="4"/>
  <c r="JY394" i="4" s="1"/>
  <c r="BK528" i="4"/>
  <c r="BK394" i="4" s="1"/>
  <c r="EX528" i="4"/>
  <c r="EX394" i="4" s="1"/>
  <c r="CX528" i="4"/>
  <c r="CX394" i="4" s="1"/>
  <c r="BD528" i="4"/>
  <c r="BD394" i="4" s="1"/>
  <c r="EN528" i="4"/>
  <c r="EN394" i="4" s="1"/>
  <c r="HC528" i="4"/>
  <c r="HC394" i="4" s="1"/>
  <c r="JF528" i="4"/>
  <c r="JF394" i="4" s="1"/>
  <c r="ET528" i="4"/>
  <c r="ET394" i="4" s="1"/>
  <c r="BX528" i="4"/>
  <c r="BX394" i="4" s="1"/>
  <c r="FH528" i="4"/>
  <c r="FH394" i="4" s="1"/>
  <c r="ER528" i="4"/>
  <c r="ER394" i="4" s="1"/>
  <c r="JC528" i="4"/>
  <c r="JC394" i="4" s="1"/>
  <c r="BF528" i="4"/>
  <c r="BF394" i="4" s="1"/>
  <c r="EP528" i="4"/>
  <c r="EP394" i="4" s="1"/>
  <c r="HE528" i="4"/>
  <c r="HE394" i="4" s="1"/>
  <c r="GE528" i="4"/>
  <c r="GE394" i="4" s="1"/>
  <c r="JU528" i="4"/>
  <c r="JU394" i="4" s="1"/>
  <c r="BZ528" i="4"/>
  <c r="BZ394" i="4" s="1"/>
  <c r="ES528" i="4"/>
  <c r="ES394" i="4" s="1"/>
  <c r="CU632" i="4"/>
  <c r="CU405" i="4" s="1"/>
  <c r="HA632" i="4"/>
  <c r="HA405" i="4" s="1"/>
  <c r="IW528" i="4"/>
  <c r="IW394" i="4" s="1"/>
  <c r="EI528" i="4"/>
  <c r="EI394" i="4" s="1"/>
  <c r="CU528" i="4"/>
  <c r="CU394" i="4" s="1"/>
  <c r="JB528" i="4"/>
  <c r="JB394" i="4" s="1"/>
  <c r="BE528" i="4"/>
  <c r="BE394" i="4" s="1"/>
  <c r="II528" i="4"/>
  <c r="II394" i="4" s="1"/>
  <c r="EJ578" i="4"/>
  <c r="EJ399" i="4" s="1"/>
  <c r="JA528" i="4"/>
  <c r="JA394" i="4" s="1"/>
  <c r="EQ566" i="4"/>
  <c r="EQ398" i="4" s="1"/>
  <c r="JW528" i="4"/>
  <c r="JW394" i="4" s="1"/>
  <c r="CB528" i="4"/>
  <c r="CB394" i="4" s="1"/>
  <c r="HY528" i="4"/>
  <c r="HY394" i="4" s="1"/>
  <c r="HA587" i="4"/>
  <c r="HA400" i="4" s="1"/>
  <c r="HL594" i="4"/>
  <c r="HL401" i="4" s="1"/>
  <c r="HW632" i="4"/>
  <c r="HW405" i="4" s="1"/>
  <c r="AO512" i="4"/>
  <c r="AO393" i="4" s="1"/>
  <c r="CW578" i="4"/>
  <c r="CW399" i="4" s="1"/>
  <c r="CF512" i="4"/>
  <c r="CF393" i="4" s="1"/>
  <c r="HF563" i="4"/>
  <c r="HY508" i="4"/>
  <c r="AS629" i="4"/>
  <c r="AQ608" i="4"/>
  <c r="AK599" i="4"/>
  <c r="EW628" i="4"/>
  <c r="EK606" i="4"/>
  <c r="ET560" i="4"/>
  <c r="GT608" i="4"/>
  <c r="GT600" i="4"/>
  <c r="GT592" i="4"/>
  <c r="GT584" i="4"/>
  <c r="GT576" i="4"/>
  <c r="GT564" i="4"/>
  <c r="GT510" i="4"/>
  <c r="FW630" i="4"/>
  <c r="FW622" i="4"/>
  <c r="FW608" i="4"/>
  <c r="FW600" i="4"/>
  <c r="FW592" i="4"/>
  <c r="FW584" i="4"/>
  <c r="FW576" i="4"/>
  <c r="FW564" i="4"/>
  <c r="FW510" i="4"/>
  <c r="FO566" i="4"/>
  <c r="FO398" i="4" s="1"/>
  <c r="DK512" i="4"/>
  <c r="DK393" i="4" s="1"/>
  <c r="DI556" i="4"/>
  <c r="DI397" i="4" s="1"/>
  <c r="FM602" i="4"/>
  <c r="FM402" i="4" s="1"/>
  <c r="DH611" i="4"/>
  <c r="DH403" i="4" s="1"/>
  <c r="DS548" i="4"/>
  <c r="DS396" i="4" s="1"/>
  <c r="FP528" i="4"/>
  <c r="FP394" i="4" s="1"/>
  <c r="DT541" i="4"/>
  <c r="DT395" i="4" s="1"/>
  <c r="DS566" i="4"/>
  <c r="DS398" i="4" s="1"/>
  <c r="DQ587" i="4"/>
  <c r="DQ400" i="4" s="1"/>
  <c r="DG624" i="4"/>
  <c r="DG404" i="4" s="1"/>
  <c r="EJ556" i="4"/>
  <c r="EJ397" i="4" s="1"/>
  <c r="HF528" i="4"/>
  <c r="HF394" i="4" s="1"/>
  <c r="AU528" i="4"/>
  <c r="AU394" i="4" s="1"/>
  <c r="AI528" i="4"/>
  <c r="AI394" i="4" s="1"/>
  <c r="BL528" i="4"/>
  <c r="BL394" i="4" s="1"/>
  <c r="BS528" i="4"/>
  <c r="BS394" i="4" s="1"/>
  <c r="CW528" i="4"/>
  <c r="CW394" i="4" s="1"/>
  <c r="GK528" i="4"/>
  <c r="GK394" i="4" s="1"/>
  <c r="FU528" i="4"/>
  <c r="FU394" i="4" s="1"/>
  <c r="HU528" i="4"/>
  <c r="HU394" i="4" s="1"/>
  <c r="II587" i="4"/>
  <c r="II400" i="4" s="1"/>
  <c r="GD578" i="4"/>
  <c r="GD399" i="4" s="1"/>
  <c r="FR512" i="4"/>
  <c r="FR393" i="4" s="1"/>
  <c r="FC578" i="4"/>
  <c r="FC399" i="4" s="1"/>
  <c r="AN594" i="4"/>
  <c r="AN401" i="4" s="1"/>
  <c r="BX611" i="4"/>
  <c r="BX403" i="4" s="1"/>
  <c r="CP512" i="4"/>
  <c r="CP393" i="4" s="1"/>
  <c r="GG508" i="4"/>
  <c r="DP585" i="4"/>
  <c r="DH594" i="4"/>
  <c r="DH401" i="4" s="1"/>
  <c r="DV611" i="4"/>
  <c r="DV403" i="4" s="1"/>
  <c r="DJ566" i="4"/>
  <c r="DJ398" i="4" s="1"/>
  <c r="ER602" i="4"/>
  <c r="ER402" i="4" s="1"/>
  <c r="JX512" i="4"/>
  <c r="JX393" i="4" s="1"/>
  <c r="KB578" i="4"/>
  <c r="KB399" i="4" s="1"/>
  <c r="JT594" i="4"/>
  <c r="JT401" i="4" s="1"/>
  <c r="HR632" i="4"/>
  <c r="HR405" i="4" s="1"/>
  <c r="AX548" i="4"/>
  <c r="AX396" i="4" s="1"/>
  <c r="FK587" i="4"/>
  <c r="FK400" i="4" s="1"/>
  <c r="HF556" i="4"/>
  <c r="HF397" i="4" s="1"/>
  <c r="FO587" i="4"/>
  <c r="FO400" i="4" s="1"/>
  <c r="DF594" i="4"/>
  <c r="DF401" i="4" s="1"/>
  <c r="DV566" i="4"/>
  <c r="DV398" i="4" s="1"/>
  <c r="DQ528" i="4"/>
  <c r="DQ394" i="4" s="1"/>
  <c r="DN528" i="4"/>
  <c r="DN394" i="4" s="1"/>
  <c r="FM548" i="4"/>
  <c r="FM396" i="4" s="1"/>
  <c r="DI528" i="4"/>
  <c r="DI394" i="4" s="1"/>
  <c r="DE566" i="4"/>
  <c r="DE398" i="4" s="1"/>
  <c r="DL528" i="4"/>
  <c r="DL394" i="4" s="1"/>
  <c r="DG556" i="4"/>
  <c r="DG397" i="4" s="1"/>
  <c r="FX602" i="4"/>
  <c r="FX402" i="4" s="1"/>
  <c r="FX556" i="4"/>
  <c r="FX397" i="4" s="1"/>
  <c r="EJ566" i="4"/>
  <c r="EJ398" i="4" s="1"/>
  <c r="CU556" i="4"/>
  <c r="CU397" i="4" s="1"/>
  <c r="JD594" i="4"/>
  <c r="JD401" i="4" s="1"/>
  <c r="IJ512" i="4"/>
  <c r="IJ393" i="4" s="1"/>
  <c r="IU632" i="4"/>
  <c r="IU405" i="4" s="1"/>
  <c r="JP594" i="4"/>
  <c r="JP401" i="4" s="1"/>
  <c r="JW594" i="4"/>
  <c r="JW401" i="4" s="1"/>
  <c r="IP548" i="4"/>
  <c r="IP396" i="4" s="1"/>
  <c r="GJ512" i="4"/>
  <c r="GJ393" i="4" s="1"/>
  <c r="HO512" i="4"/>
  <c r="HO393" i="4" s="1"/>
  <c r="IH512" i="4"/>
  <c r="IH393" i="4" s="1"/>
  <c r="II594" i="4"/>
  <c r="II401" i="4" s="1"/>
  <c r="AN512" i="4"/>
  <c r="AN393" i="4" s="1"/>
  <c r="FC611" i="4"/>
  <c r="FC403" i="4" s="1"/>
  <c r="FT548" i="4"/>
  <c r="FT396" i="4" s="1"/>
  <c r="CM611" i="4"/>
  <c r="CM403" i="4" s="1"/>
  <c r="BY632" i="4"/>
  <c r="BY405" i="4" s="1"/>
  <c r="JE556" i="4"/>
  <c r="JE397" i="4" s="1"/>
  <c r="AD607" i="4"/>
  <c r="AT509" i="4"/>
  <c r="AL605" i="4"/>
  <c r="EG609" i="4"/>
  <c r="ES591" i="4"/>
  <c r="HZ508" i="4"/>
  <c r="IE628" i="4"/>
  <c r="HZ606" i="4"/>
  <c r="IK598" i="4"/>
  <c r="HY591" i="4"/>
  <c r="IL581" i="4"/>
  <c r="IK570" i="4"/>
  <c r="IF559" i="4"/>
  <c r="JE510" i="4"/>
  <c r="JM628" i="4"/>
  <c r="IX627" i="4"/>
  <c r="JJ606" i="4"/>
  <c r="IZ597" i="4"/>
  <c r="JE591" i="4"/>
  <c r="IY582" i="4"/>
  <c r="JN559" i="4"/>
  <c r="GI508" i="4"/>
  <c r="HH629" i="4"/>
  <c r="HH609" i="4"/>
  <c r="HH591" i="4"/>
  <c r="HH585" i="4"/>
  <c r="HH575" i="4"/>
  <c r="HH563" i="4"/>
  <c r="FQ541" i="4"/>
  <c r="FQ395" i="4" s="1"/>
  <c r="DF548" i="4"/>
  <c r="DF396" i="4" s="1"/>
  <c r="DD594" i="4"/>
  <c r="DD401" i="4" s="1"/>
  <c r="DT587" i="4"/>
  <c r="DT400" i="4" s="1"/>
  <c r="DN632" i="4"/>
  <c r="DN405" i="4" s="1"/>
  <c r="FP556" i="4"/>
  <c r="FP397" i="4" s="1"/>
  <c r="DK548" i="4"/>
  <c r="DK396" i="4" s="1"/>
  <c r="FA528" i="4"/>
  <c r="FA394" i="4" s="1"/>
  <c r="EJ611" i="4"/>
  <c r="EJ403" i="4" s="1"/>
  <c r="DS632" i="4"/>
  <c r="DS405" i="4" s="1"/>
  <c r="JV587" i="4"/>
  <c r="JV400" i="4" s="1"/>
  <c r="IH566" i="4"/>
  <c r="IH398" i="4" s="1"/>
  <c r="JP548" i="4"/>
  <c r="JP396" i="4" s="1"/>
  <c r="HK566" i="4"/>
  <c r="HK398" i="4" s="1"/>
  <c r="HS602" i="4"/>
  <c r="HS402" i="4" s="1"/>
  <c r="GL548" i="4"/>
  <c r="GL396" i="4" s="1"/>
  <c r="HJ548" i="4"/>
  <c r="HJ396" i="4" s="1"/>
  <c r="EI548" i="4"/>
  <c r="EI396" i="4" s="1"/>
  <c r="FL594" i="4"/>
  <c r="FL401" i="4" s="1"/>
  <c r="CL556" i="4"/>
  <c r="CL397" i="4" s="1"/>
  <c r="AV632" i="4"/>
  <c r="AV405" i="4" s="1"/>
  <c r="DS528" i="4"/>
  <c r="DS394" i="4" s="1"/>
  <c r="AD508" i="4"/>
  <c r="AD616" i="4"/>
  <c r="AD572" i="4"/>
  <c r="AD560" i="4"/>
  <c r="AL628" i="4"/>
  <c r="AR621" i="4"/>
  <c r="AT618" i="4"/>
  <c r="AL616" i="4"/>
  <c r="AT606" i="4"/>
  <c r="AR597" i="4"/>
  <c r="AT590" i="4"/>
  <c r="AL584" i="4"/>
  <c r="AR581" i="4"/>
  <c r="AT574" i="4"/>
  <c r="AL572" i="4"/>
  <c r="AR569" i="4"/>
  <c r="AT562" i="4"/>
  <c r="AL560" i="4"/>
  <c r="ET510" i="4"/>
  <c r="EL629" i="4"/>
  <c r="EG622" i="4"/>
  <c r="ET620" i="4"/>
  <c r="EL617" i="4"/>
  <c r="EX615" i="4"/>
  <c r="ET608" i="4"/>
  <c r="EX599" i="4"/>
  <c r="EG598" i="4"/>
  <c r="EK585" i="4"/>
  <c r="EW583" i="4"/>
  <c r="ES576" i="4"/>
  <c r="AG621" i="4"/>
  <c r="AG609" i="4"/>
  <c r="AG569" i="4"/>
  <c r="AK630" i="4"/>
  <c r="AS620" i="4"/>
  <c r="AK618" i="4"/>
  <c r="AQ615" i="4"/>
  <c r="AS608" i="4"/>
  <c r="AS576" i="4"/>
  <c r="AK574" i="4"/>
  <c r="AQ571" i="4"/>
  <c r="AS564" i="4"/>
  <c r="AK562" i="4"/>
  <c r="AQ559" i="4"/>
  <c r="EK627" i="4"/>
  <c r="EW621" i="4"/>
  <c r="ES618" i="4"/>
  <c r="EK615" i="4"/>
  <c r="ES606" i="4"/>
  <c r="EW597" i="4"/>
  <c r="EX584" i="4"/>
  <c r="EG583" i="4"/>
  <c r="ET581" i="4"/>
  <c r="EL574" i="4"/>
  <c r="EX572" i="4"/>
  <c r="EG571" i="4"/>
  <c r="ET569" i="4"/>
  <c r="EL562" i="4"/>
  <c r="GT630" i="4"/>
  <c r="DO528" i="4"/>
  <c r="DO394" i="4" s="1"/>
  <c r="HH621" i="4"/>
  <c r="HH599" i="4"/>
  <c r="AG590" i="4"/>
  <c r="AG562" i="4"/>
  <c r="AK585" i="4"/>
  <c r="IF622" i="4"/>
  <c r="CW512" i="4"/>
  <c r="CW393" i="4" s="1"/>
  <c r="AR629" i="4"/>
  <c r="AL592" i="4"/>
  <c r="EX509" i="4"/>
  <c r="ET628" i="4"/>
  <c r="EX591" i="4"/>
  <c r="IK628" i="4"/>
  <c r="IM598" i="4"/>
  <c r="IB591" i="4"/>
  <c r="JK510" i="4"/>
  <c r="JK591" i="4"/>
  <c r="DP571" i="4"/>
  <c r="JZ528" i="4"/>
  <c r="JZ394" i="4" s="1"/>
  <c r="BA528" i="4"/>
  <c r="BA394" i="4" s="1"/>
  <c r="BC528" i="4"/>
  <c r="BC394" i="4" s="1"/>
  <c r="EJ594" i="4"/>
  <c r="EJ401" i="4" s="1"/>
  <c r="JV578" i="4"/>
  <c r="JV399" i="4" s="1"/>
  <c r="IS624" i="4"/>
  <c r="IS404" i="4" s="1"/>
  <c r="IQ624" i="4"/>
  <c r="IQ404" i="4" s="1"/>
  <c r="JL587" i="4"/>
  <c r="JL400" i="4" s="1"/>
  <c r="II512" i="4"/>
  <c r="II393" i="4" s="1"/>
  <c r="IR602" i="4"/>
  <c r="IR402" i="4" s="1"/>
  <c r="JC587" i="4"/>
  <c r="JC400" i="4" s="1"/>
  <c r="HL624" i="4"/>
  <c r="HL404" i="4" s="1"/>
  <c r="GO548" i="4"/>
  <c r="GO396" i="4" s="1"/>
  <c r="HN602" i="4"/>
  <c r="HN402" i="4" s="1"/>
  <c r="GW611" i="4"/>
  <c r="GW403" i="4" s="1"/>
  <c r="EP587" i="4"/>
  <c r="EP400" i="4" s="1"/>
  <c r="GL632" i="4"/>
  <c r="GL405" i="4" s="1"/>
  <c r="HC632" i="4"/>
  <c r="HC405" i="4" s="1"/>
  <c r="HI541" i="4"/>
  <c r="HI395" i="4" s="1"/>
  <c r="BT548" i="4"/>
  <c r="BT396" i="4" s="1"/>
  <c r="FB587" i="4"/>
  <c r="FB400" i="4" s="1"/>
  <c r="CG594" i="4"/>
  <c r="CG401" i="4" s="1"/>
  <c r="AS598" i="4"/>
  <c r="EG508" i="4"/>
  <c r="EL584" i="4"/>
  <c r="JJ510" i="4"/>
  <c r="GH508" i="4"/>
  <c r="HI629" i="4"/>
  <c r="DH602" i="4"/>
  <c r="DH402" i="4" s="1"/>
  <c r="DH512" i="4"/>
  <c r="DH393" i="4" s="1"/>
  <c r="DF541" i="4"/>
  <c r="DF395" i="4" s="1"/>
  <c r="FX594" i="4"/>
  <c r="FX401" i="4" s="1"/>
  <c r="JI624" i="4"/>
  <c r="JI404" i="4" s="1"/>
  <c r="JT587" i="4"/>
  <c r="JT400" i="4" s="1"/>
  <c r="JX632" i="4"/>
  <c r="JX405" i="4" s="1"/>
  <c r="JF611" i="4"/>
  <c r="JF403" i="4" s="1"/>
  <c r="JZ512" i="4"/>
  <c r="JZ393" i="4" s="1"/>
  <c r="JO587" i="4"/>
  <c r="JO400" i="4" s="1"/>
  <c r="HW594" i="4"/>
  <c r="HW401" i="4" s="1"/>
  <c r="EM578" i="4"/>
  <c r="EM399" i="4" s="1"/>
  <c r="GW624" i="4"/>
  <c r="GW404" i="4" s="1"/>
  <c r="HS512" i="4"/>
  <c r="HS393" i="4" s="1"/>
  <c r="HM594" i="4"/>
  <c r="HM401" i="4" s="1"/>
  <c r="HU632" i="4"/>
  <c r="HU405" i="4" s="1"/>
  <c r="HQ548" i="4"/>
  <c r="HQ396" i="4" s="1"/>
  <c r="II632" i="4"/>
  <c r="II405" i="4" s="1"/>
  <c r="EI594" i="4"/>
  <c r="EI401" i="4" s="1"/>
  <c r="FF602" i="4"/>
  <c r="FF402" i="4" s="1"/>
  <c r="IZ548" i="4"/>
  <c r="IZ396" i="4" s="1"/>
  <c r="BA594" i="4"/>
  <c r="BA401" i="4" s="1"/>
  <c r="EU624" i="4"/>
  <c r="EU404" i="4" s="1"/>
  <c r="EY632" i="4"/>
  <c r="EY405" i="4" s="1"/>
  <c r="EN566" i="4"/>
  <c r="EN398" i="4" s="1"/>
  <c r="GK632" i="4"/>
  <c r="GK405" i="4" s="1"/>
  <c r="BG611" i="4"/>
  <c r="BG403" i="4" s="1"/>
  <c r="AY594" i="4"/>
  <c r="AY401" i="4" s="1"/>
  <c r="BF566" i="4"/>
  <c r="BF398" i="4" s="1"/>
  <c r="GG556" i="4"/>
  <c r="GG397" i="4" s="1"/>
  <c r="DL624" i="4"/>
  <c r="DL404" i="4" s="1"/>
  <c r="AI541" i="4"/>
  <c r="AI395" i="4" s="1"/>
  <c r="AK528" i="4"/>
  <c r="AK394" i="4" s="1"/>
  <c r="JU541" i="4"/>
  <c r="JU395" i="4" s="1"/>
  <c r="JS632" i="4"/>
  <c r="JS405" i="4" s="1"/>
  <c r="IS632" i="4"/>
  <c r="IS405" i="4" s="1"/>
  <c r="IA632" i="4"/>
  <c r="IA405" i="4" s="1"/>
  <c r="HK632" i="4"/>
  <c r="HK405" i="4" s="1"/>
  <c r="HW541" i="4"/>
  <c r="HW395" i="4" s="1"/>
  <c r="CZ548" i="4"/>
  <c r="CZ396" i="4" s="1"/>
  <c r="AZ611" i="4"/>
  <c r="AZ403" i="4" s="1"/>
  <c r="EO566" i="4"/>
  <c r="EO398" i="4" s="1"/>
  <c r="HC594" i="4"/>
  <c r="HC401" i="4" s="1"/>
  <c r="AY624" i="4"/>
  <c r="AY404" i="4" s="1"/>
  <c r="AX611" i="4"/>
  <c r="AX403" i="4" s="1"/>
  <c r="HH556" i="4"/>
  <c r="HH397" i="4" s="1"/>
  <c r="JN622" i="4"/>
  <c r="IY621" i="4"/>
  <c r="IZ576" i="4"/>
  <c r="GU628" i="4"/>
  <c r="DU594" i="4"/>
  <c r="DU401" i="4" s="1"/>
  <c r="KA602" i="4"/>
  <c r="KA402" i="4" s="1"/>
  <c r="KB611" i="4"/>
  <c r="KB403" i="4" s="1"/>
  <c r="IC611" i="4"/>
  <c r="IC403" i="4" s="1"/>
  <c r="HT548" i="4"/>
  <c r="HT396" i="4" s="1"/>
  <c r="IC587" i="4"/>
  <c r="IC400" i="4" s="1"/>
  <c r="HQ587" i="4"/>
  <c r="HQ400" i="4" s="1"/>
  <c r="IA594" i="4"/>
  <c r="IA401" i="4" s="1"/>
  <c r="GN587" i="4"/>
  <c r="GN400" i="4" s="1"/>
  <c r="JG578" i="4"/>
  <c r="JG399" i="4" s="1"/>
  <c r="EH602" i="4"/>
  <c r="EH402" i="4" s="1"/>
  <c r="EZ611" i="4"/>
  <c r="EZ403" i="4" s="1"/>
  <c r="GO512" i="4"/>
  <c r="GO393" i="4" s="1"/>
  <c r="GM594" i="4"/>
  <c r="GM401" i="4" s="1"/>
  <c r="CA602" i="4"/>
  <c r="CA402" i="4" s="1"/>
  <c r="BQ632" i="4"/>
  <c r="BQ405" i="4" s="1"/>
  <c r="BT566" i="4"/>
  <c r="BT398" i="4" s="1"/>
  <c r="BQ611" i="4"/>
  <c r="BQ403" i="4" s="1"/>
  <c r="CY632" i="4"/>
  <c r="CY405" i="4" s="1"/>
  <c r="BQ556" i="4"/>
  <c r="BQ397" i="4" s="1"/>
  <c r="AX578" i="4"/>
  <c r="AX399" i="4" s="1"/>
  <c r="DB594" i="4"/>
  <c r="DB401" i="4" s="1"/>
  <c r="CS611" i="4"/>
  <c r="CS403" i="4" s="1"/>
  <c r="DB624" i="4"/>
  <c r="DB404" i="4" s="1"/>
  <c r="BF632" i="4"/>
  <c r="BF405" i="4" s="1"/>
  <c r="JJ556" i="4"/>
  <c r="JJ397" i="4" s="1"/>
  <c r="CZ566" i="4"/>
  <c r="CZ398" i="4" s="1"/>
  <c r="BF594" i="4"/>
  <c r="BF401" i="4" s="1"/>
  <c r="CU548" i="4"/>
  <c r="CU396" i="4" s="1"/>
  <c r="EL509" i="4"/>
  <c r="IN508" i="4"/>
  <c r="IN605" i="4"/>
  <c r="IM590" i="4"/>
  <c r="IF581" i="4"/>
  <c r="IB559" i="4"/>
  <c r="IX597" i="4"/>
  <c r="JN581" i="4"/>
  <c r="IX569" i="4"/>
  <c r="JK559" i="4"/>
  <c r="GF575" i="4"/>
  <c r="GF563" i="4"/>
  <c r="GV627" i="4"/>
  <c r="GV559" i="4"/>
  <c r="DR528" i="4"/>
  <c r="DR394" i="4" s="1"/>
  <c r="DL578" i="4"/>
  <c r="DL399" i="4" s="1"/>
  <c r="DK528" i="4"/>
  <c r="DK394" i="4" s="1"/>
  <c r="DG578" i="4"/>
  <c r="DG399" i="4" s="1"/>
  <c r="FN528" i="4"/>
  <c r="FN394" i="4" s="1"/>
  <c r="DU528" i="4"/>
  <c r="DU394" i="4" s="1"/>
  <c r="DD541" i="4"/>
  <c r="DD395" i="4" s="1"/>
  <c r="DI611" i="4"/>
  <c r="DI403" i="4" s="1"/>
  <c r="DH578" i="4"/>
  <c r="DH399" i="4" s="1"/>
  <c r="DF602" i="4"/>
  <c r="DF402" i="4" s="1"/>
  <c r="FQ624" i="4"/>
  <c r="FQ404" i="4" s="1"/>
  <c r="AF624" i="4"/>
  <c r="AF404" i="4" s="1"/>
  <c r="FU556" i="4"/>
  <c r="FU397" i="4" s="1"/>
  <c r="FU611" i="4"/>
  <c r="FU403" i="4" s="1"/>
  <c r="JF512" i="4"/>
  <c r="JF393" i="4" s="1"/>
  <c r="JF632" i="4"/>
  <c r="JF405" i="4" s="1"/>
  <c r="IS594" i="4"/>
  <c r="IS401" i="4" s="1"/>
  <c r="GN602" i="4"/>
  <c r="GN402" i="4" s="1"/>
  <c r="HT587" i="4"/>
  <c r="HT400" i="4" s="1"/>
  <c r="BI541" i="4"/>
  <c r="BI395" i="4" s="1"/>
  <c r="IL541" i="4"/>
  <c r="IL395" i="4" s="1"/>
  <c r="BS541" i="4"/>
  <c r="BS395" i="4" s="1"/>
  <c r="CJ548" i="4"/>
  <c r="CJ396" i="4" s="1"/>
  <c r="AM624" i="4"/>
  <c r="AM404" i="4" s="1"/>
  <c r="GB611" i="4"/>
  <c r="GB403" i="4" s="1"/>
  <c r="BJ587" i="4"/>
  <c r="BJ400" i="4" s="1"/>
  <c r="BS624" i="4"/>
  <c r="BS404" i="4" s="1"/>
  <c r="DC566" i="4"/>
  <c r="DC398" i="4" s="1"/>
  <c r="CM602" i="4"/>
  <c r="CM402" i="4" s="1"/>
  <c r="BL602" i="4"/>
  <c r="BL402" i="4" s="1"/>
  <c r="FH594" i="4"/>
  <c r="FH401" i="4" s="1"/>
  <c r="GT556" i="4"/>
  <c r="GT397" i="4" s="1"/>
  <c r="AS556" i="4"/>
  <c r="AS397" i="4" s="1"/>
  <c r="BW566" i="4"/>
  <c r="BW398" i="4" s="1"/>
  <c r="BF602" i="4"/>
  <c r="BF402" i="4" s="1"/>
  <c r="ET556" i="4"/>
  <c r="ET397" i="4" s="1"/>
  <c r="IK509" i="4"/>
  <c r="IE609" i="4"/>
  <c r="JM609" i="4"/>
  <c r="JA585" i="4"/>
  <c r="HE508" i="4"/>
  <c r="FN548" i="4"/>
  <c r="FN396" i="4" s="1"/>
  <c r="DL602" i="4"/>
  <c r="DL402" i="4" s="1"/>
  <c r="AF578" i="4"/>
  <c r="AF399" i="4" s="1"/>
  <c r="FU566" i="4"/>
  <c r="FU398" i="4" s="1"/>
  <c r="HA556" i="4"/>
  <c r="HA397" i="4" s="1"/>
  <c r="DR632" i="4"/>
  <c r="DR405" i="4" s="1"/>
  <c r="KB587" i="4"/>
  <c r="KB400" i="4" s="1"/>
  <c r="IJ566" i="4"/>
  <c r="IJ398" i="4" s="1"/>
  <c r="JY611" i="4"/>
  <c r="JY403" i="4" s="1"/>
  <c r="JT632" i="4"/>
  <c r="JT405" i="4" s="1"/>
  <c r="JS611" i="4"/>
  <c r="JS403" i="4" s="1"/>
  <c r="HK594" i="4"/>
  <c r="HK401" i="4" s="1"/>
  <c r="HM611" i="4"/>
  <c r="HM403" i="4" s="1"/>
  <c r="HO624" i="4"/>
  <c r="HO404" i="4" s="1"/>
  <c r="EY624" i="4"/>
  <c r="EY404" i="4" s="1"/>
  <c r="AP587" i="4"/>
  <c r="AP400" i="4" s="1"/>
  <c r="GP611" i="4"/>
  <c r="GP403" i="4" s="1"/>
  <c r="GC594" i="4"/>
  <c r="GC401" i="4" s="1"/>
  <c r="CO611" i="4"/>
  <c r="CO403" i="4" s="1"/>
  <c r="FL632" i="4"/>
  <c r="FL405" i="4" s="1"/>
  <c r="BI512" i="4"/>
  <c r="BI393" i="4" s="1"/>
  <c r="EX592" i="4"/>
  <c r="FZ621" i="4"/>
  <c r="FZ609" i="4"/>
  <c r="FZ599" i="4"/>
  <c r="FZ591" i="4"/>
  <c r="FZ585" i="4"/>
  <c r="FZ575" i="4"/>
  <c r="DE548" i="4"/>
  <c r="DE396" i="4" s="1"/>
  <c r="DQ548" i="4"/>
  <c r="DQ396" i="4" s="1"/>
  <c r="DA512" i="4"/>
  <c r="DA393" i="4" s="1"/>
  <c r="DA566" i="4"/>
  <c r="DA398" i="4" s="1"/>
  <c r="FO512" i="4"/>
  <c r="FO393" i="4" s="1"/>
  <c r="DT548" i="4"/>
  <c r="DT396" i="4" s="1"/>
  <c r="EJ512" i="4"/>
  <c r="EJ393" i="4" s="1"/>
  <c r="JD587" i="4"/>
  <c r="JD400" i="4" s="1"/>
  <c r="DD632" i="4"/>
  <c r="DD405" i="4" s="1"/>
  <c r="JO624" i="4"/>
  <c r="JO404" i="4" s="1"/>
  <c r="JF541" i="4"/>
  <c r="JF395" i="4" s="1"/>
  <c r="IO594" i="4"/>
  <c r="IO401" i="4" s="1"/>
  <c r="HN594" i="4"/>
  <c r="HN401" i="4" s="1"/>
  <c r="HV632" i="4"/>
  <c r="HV405" i="4" s="1"/>
  <c r="GD566" i="4"/>
  <c r="GD398" i="4" s="1"/>
  <c r="HP556" i="4"/>
  <c r="HP397" i="4" s="1"/>
  <c r="HS594" i="4"/>
  <c r="HS401" i="4" s="1"/>
  <c r="GP632" i="4"/>
  <c r="GP405" i="4" s="1"/>
  <c r="AN611" i="4"/>
  <c r="AN403" i="4" s="1"/>
  <c r="HF541" i="4"/>
  <c r="HF395" i="4" s="1"/>
  <c r="EZ632" i="4"/>
  <c r="EZ405" i="4" s="1"/>
  <c r="CW632" i="4"/>
  <c r="CW405" i="4" s="1"/>
  <c r="DB611" i="4"/>
  <c r="DB403" i="4" s="1"/>
  <c r="BV632" i="4"/>
  <c r="BV405" i="4" s="1"/>
  <c r="CK594" i="4"/>
  <c r="CK401" i="4" s="1"/>
  <c r="BY548" i="4"/>
  <c r="BY396" i="4" s="1"/>
  <c r="BG512" i="4"/>
  <c r="BG393" i="4" s="1"/>
  <c r="BU578" i="4"/>
  <c r="BU399" i="4" s="1"/>
  <c r="BY611" i="4"/>
  <c r="BY403" i="4" s="1"/>
  <c r="BB632" i="4"/>
  <c r="BB405" i="4" s="1"/>
  <c r="W508" i="4"/>
  <c r="EW592" i="4"/>
  <c r="JK592" i="4"/>
  <c r="HH508" i="4"/>
  <c r="FW609" i="4"/>
  <c r="FW585" i="4"/>
  <c r="FW508" i="4"/>
  <c r="FO528" i="4"/>
  <c r="FO394" i="4" s="1"/>
  <c r="DU611" i="4"/>
  <c r="DU403" i="4" s="1"/>
  <c r="W566" i="4"/>
  <c r="W398" i="4" s="1"/>
  <c r="DK602" i="4"/>
  <c r="DK402" i="4" s="1"/>
  <c r="JG566" i="4"/>
  <c r="JG398" i="4" s="1"/>
  <c r="GB566" i="4"/>
  <c r="GB398" i="4" s="1"/>
  <c r="GO541" i="4"/>
  <c r="GO395" i="4" s="1"/>
  <c r="IG556" i="4"/>
  <c r="IG397" i="4" s="1"/>
  <c r="HH548" i="4"/>
  <c r="HH396" i="4" s="1"/>
  <c r="EU632" i="4"/>
  <c r="EU405" i="4" s="1"/>
  <c r="CN611" i="4"/>
  <c r="CN403" i="4" s="1"/>
  <c r="BV541" i="4"/>
  <c r="BV395" i="4" s="1"/>
  <c r="CN602" i="4"/>
  <c r="CN402" i="4" s="1"/>
  <c r="CS548" i="4"/>
  <c r="CS396" i="4" s="1"/>
  <c r="BF512" i="4"/>
  <c r="BF393" i="4" s="1"/>
  <c r="BZ632" i="4"/>
  <c r="BZ405" i="4" s="1"/>
  <c r="EK573" i="4"/>
  <c r="EW571" i="4"/>
  <c r="ES564" i="4"/>
  <c r="EK561" i="4"/>
  <c r="IM508" i="4"/>
  <c r="IF629" i="4"/>
  <c r="IN621" i="4"/>
  <c r="HZ620" i="4"/>
  <c r="HY609" i="4"/>
  <c r="IB607" i="4"/>
  <c r="IL599" i="4"/>
  <c r="IE590" i="4"/>
  <c r="IK584" i="4"/>
  <c r="IB575" i="4"/>
  <c r="IE562" i="4"/>
  <c r="JM509" i="4"/>
  <c r="JN629" i="4"/>
  <c r="IY628" i="4"/>
  <c r="JJ620" i="4"/>
  <c r="JK607" i="4"/>
  <c r="JA598" i="4"/>
  <c r="JM590" i="4"/>
  <c r="IZ583" i="4"/>
  <c r="JK575" i="4"/>
  <c r="JM562" i="4"/>
  <c r="GV621" i="4"/>
  <c r="GV597" i="4"/>
  <c r="GV581" i="4"/>
  <c r="GV569" i="4"/>
  <c r="DU587" i="4"/>
  <c r="DU400" i="4" s="1"/>
  <c r="DQ611" i="4"/>
  <c r="DQ403" i="4" s="1"/>
  <c r="DN556" i="4"/>
  <c r="DN397" i="4" s="1"/>
  <c r="FU512" i="4"/>
  <c r="FU393" i="4" s="1"/>
  <c r="DT632" i="4"/>
  <c r="DT405" i="4" s="1"/>
  <c r="JD578" i="4"/>
  <c r="JD399" i="4" s="1"/>
  <c r="JX611" i="4"/>
  <c r="JX403" i="4" s="1"/>
  <c r="JT624" i="4"/>
  <c r="JT404" i="4" s="1"/>
  <c r="HU541" i="4"/>
  <c r="HU395" i="4" s="1"/>
  <c r="GJ611" i="4"/>
  <c r="GJ403" i="4" s="1"/>
  <c r="FB578" i="4"/>
  <c r="FB399" i="4" s="1"/>
  <c r="HW602" i="4"/>
  <c r="HW402" i="4" s="1"/>
  <c r="FY587" i="4"/>
  <c r="FY400" i="4" s="1"/>
  <c r="HN632" i="4"/>
  <c r="HN405" i="4" s="1"/>
  <c r="HQ632" i="4"/>
  <c r="HQ405" i="4" s="1"/>
  <c r="FL566" i="4"/>
  <c r="FL398" i="4" s="1"/>
  <c r="EP512" i="4"/>
  <c r="EP393" i="4" s="1"/>
  <c r="AW556" i="4"/>
  <c r="AW397" i="4" s="1"/>
  <c r="EI611" i="4"/>
  <c r="EI403" i="4" s="1"/>
  <c r="CG556" i="4"/>
  <c r="CG397" i="4" s="1"/>
  <c r="BZ566" i="4"/>
  <c r="BZ398" i="4" s="1"/>
  <c r="CJ587" i="4"/>
  <c r="CJ400" i="4" s="1"/>
  <c r="FR632" i="4"/>
  <c r="FR405" i="4" s="1"/>
  <c r="EW548" i="4"/>
  <c r="EW396" i="4" s="1"/>
  <c r="HI556" i="4"/>
  <c r="HI397" i="4" s="1"/>
  <c r="CZ578" i="4"/>
  <c r="CZ399" i="4" s="1"/>
  <c r="GV508" i="4"/>
  <c r="DJ528" i="4"/>
  <c r="DJ394" i="4" s="1"/>
  <c r="DM611" i="4"/>
  <c r="DM403" i="4" s="1"/>
  <c r="FM528" i="4"/>
  <c r="FM394" i="4" s="1"/>
  <c r="DG541" i="4"/>
  <c r="DG395" i="4" s="1"/>
  <c r="W578" i="4"/>
  <c r="W399" i="4" s="1"/>
  <c r="DG528" i="4"/>
  <c r="DG394" i="4" s="1"/>
  <c r="DV587" i="4"/>
  <c r="DV400" i="4" s="1"/>
  <c r="DV556" i="4"/>
  <c r="DV397" i="4" s="1"/>
  <c r="DS594" i="4"/>
  <c r="DS401" i="4" s="1"/>
  <c r="DA632" i="4"/>
  <c r="DA405" i="4" s="1"/>
  <c r="DF512" i="4"/>
  <c r="DF393" i="4" s="1"/>
  <c r="DP517" i="4"/>
  <c r="IO624" i="4"/>
  <c r="IO404" i="4" s="1"/>
  <c r="JB541" i="4"/>
  <c r="JB395" i="4" s="1"/>
  <c r="JX594" i="4"/>
  <c r="JX401" i="4" s="1"/>
  <c r="IS566" i="4"/>
  <c r="IS398" i="4" s="1"/>
  <c r="JF578" i="4"/>
  <c r="JF399" i="4" s="1"/>
  <c r="GB541" i="4"/>
  <c r="GB395" i="4" s="1"/>
  <c r="HQ594" i="4"/>
  <c r="HQ401" i="4" s="1"/>
  <c r="HU548" i="4"/>
  <c r="HU396" i="4" s="1"/>
  <c r="HG541" i="4"/>
  <c r="HG395" i="4" s="1"/>
  <c r="DB541" i="4"/>
  <c r="DB395" i="4" s="1"/>
  <c r="CH541" i="4"/>
  <c r="CH395" i="4" s="1"/>
  <c r="FA632" i="4"/>
  <c r="FA405" i="4" s="1"/>
  <c r="CG624" i="4"/>
  <c r="CG404" i="4" s="1"/>
  <c r="CI512" i="4"/>
  <c r="CI393" i="4" s="1"/>
  <c r="FE632" i="4"/>
  <c r="FE405" i="4" s="1"/>
  <c r="EL541" i="4"/>
  <c r="EL395" i="4" s="1"/>
  <c r="AJ548" i="4"/>
  <c r="AJ396" i="4" s="1"/>
  <c r="GH630" i="4"/>
  <c r="GH622" i="4"/>
  <c r="GH608" i="4"/>
  <c r="GH600" i="4"/>
  <c r="GH592" i="4"/>
  <c r="GH584" i="4"/>
  <c r="GH576" i="4"/>
  <c r="GH564" i="4"/>
  <c r="FN587" i="4"/>
  <c r="FN400" i="4" s="1"/>
  <c r="DM624" i="4"/>
  <c r="DM404" i="4" s="1"/>
  <c r="DF556" i="4"/>
  <c r="DF397" i="4" s="1"/>
  <c r="DH632" i="4"/>
  <c r="DH405" i="4" s="1"/>
  <c r="AJ528" i="4"/>
  <c r="AJ394" i="4" s="1"/>
  <c r="IJ632" i="4"/>
  <c r="IJ405" i="4" s="1"/>
  <c r="JP602" i="4"/>
  <c r="JP402" i="4" s="1"/>
  <c r="IS611" i="4"/>
  <c r="IS403" i="4" s="1"/>
  <c r="IQ594" i="4"/>
  <c r="IQ401" i="4" s="1"/>
  <c r="JV541" i="4"/>
  <c r="JV395" i="4" s="1"/>
  <c r="IQ578" i="4"/>
  <c r="IQ399" i="4" s="1"/>
  <c r="HT624" i="4"/>
  <c r="HT404" i="4" s="1"/>
  <c r="IA512" i="4"/>
  <c r="IA393" i="4" s="1"/>
  <c r="GP602" i="4"/>
  <c r="GP402" i="4" s="1"/>
  <c r="HK624" i="4"/>
  <c r="HK404" i="4" s="1"/>
  <c r="GX611" i="4"/>
  <c r="GX403" i="4" s="1"/>
  <c r="GM632" i="4"/>
  <c r="GM405" i="4" s="1"/>
  <c r="ID566" i="4"/>
  <c r="ID398" i="4" s="1"/>
  <c r="BK541" i="4"/>
  <c r="BK395" i="4" s="1"/>
  <c r="FH548" i="4"/>
  <c r="FH396" i="4" s="1"/>
  <c r="CL632" i="4"/>
  <c r="CL405" i="4" s="1"/>
  <c r="BF556" i="4"/>
  <c r="BF397" i="4" s="1"/>
  <c r="CN512" i="4"/>
  <c r="CN393" i="4" s="1"/>
  <c r="CB602" i="4"/>
  <c r="CB402" i="4" s="1"/>
  <c r="BW632" i="4"/>
  <c r="BW405" i="4" s="1"/>
  <c r="BJ624" i="4"/>
  <c r="BJ404" i="4" s="1"/>
  <c r="FC512" i="4"/>
  <c r="FC393" i="4" s="1"/>
  <c r="IK548" i="4"/>
  <c r="IK396" i="4" s="1"/>
  <c r="FR548" i="4"/>
  <c r="FR396" i="4" s="1"/>
  <c r="CE578" i="4"/>
  <c r="CE399" i="4" s="1"/>
  <c r="CA624" i="4"/>
  <c r="CA404" i="4" s="1"/>
  <c r="AZ528" i="4"/>
  <c r="AZ394" i="4" s="1"/>
  <c r="AF541" i="4"/>
  <c r="AF395" i="4" s="1"/>
  <c r="KB632" i="4"/>
  <c r="KB405" i="4" s="1"/>
  <c r="JV602" i="4"/>
  <c r="JV402" i="4" s="1"/>
  <c r="IO566" i="4"/>
  <c r="IO398" i="4" s="1"/>
  <c r="GB587" i="4"/>
  <c r="GB400" i="4" s="1"/>
  <c r="GN556" i="4"/>
  <c r="GN397" i="4" s="1"/>
  <c r="HG602" i="4"/>
  <c r="HG402" i="4" s="1"/>
  <c r="HP587" i="4"/>
  <c r="HP400" i="4" s="1"/>
  <c r="GU541" i="4"/>
  <c r="GU395" i="4" s="1"/>
  <c r="BW548" i="4"/>
  <c r="BW396" i="4" s="1"/>
  <c r="CK611" i="4"/>
  <c r="CK403" i="4" s="1"/>
  <c r="AJ578" i="4"/>
  <c r="AJ399" i="4" s="1"/>
  <c r="CH594" i="4"/>
  <c r="CH401" i="4" s="1"/>
  <c r="BB512" i="4"/>
  <c r="BB393" i="4" s="1"/>
  <c r="BM594" i="4"/>
  <c r="BM401" i="4" s="1"/>
  <c r="FK512" i="4"/>
  <c r="FK393" i="4" s="1"/>
  <c r="FF578" i="4"/>
  <c r="FF399" i="4" s="1"/>
  <c r="IN556" i="4"/>
  <c r="IN397" i="4" s="1"/>
  <c r="IN585" i="4"/>
  <c r="IY564" i="4"/>
  <c r="DK541" i="4"/>
  <c r="DK395" i="4" s="1"/>
  <c r="DG512" i="4"/>
  <c r="DG393" i="4" s="1"/>
  <c r="AF512" i="4"/>
  <c r="AF393" i="4" s="1"/>
  <c r="EQ587" i="4"/>
  <c r="EQ400" i="4" s="1"/>
  <c r="JZ602" i="4"/>
  <c r="JZ402" i="4" s="1"/>
  <c r="JW624" i="4"/>
  <c r="JW404" i="4" s="1"/>
  <c r="JO602" i="4"/>
  <c r="JO402" i="4" s="1"/>
  <c r="IJ587" i="4"/>
  <c r="IJ400" i="4" s="1"/>
  <c r="JF594" i="4"/>
  <c r="JF401" i="4" s="1"/>
  <c r="HP548" i="4"/>
  <c r="HP396" i="4" s="1"/>
  <c r="EP556" i="4"/>
  <c r="EP397" i="4" s="1"/>
  <c r="II578" i="4"/>
  <c r="II399" i="4" s="1"/>
  <c r="HD594" i="4"/>
  <c r="HD401" i="4" s="1"/>
  <c r="EY602" i="4"/>
  <c r="EY402" i="4" s="1"/>
  <c r="BD602" i="4"/>
  <c r="BD402" i="4" s="1"/>
  <c r="DM632" i="4"/>
  <c r="DM405" i="4" s="1"/>
  <c r="EX560" i="4"/>
  <c r="EG559" i="4"/>
  <c r="IL630" i="4"/>
  <c r="HZ627" i="4"/>
  <c r="IE621" i="4"/>
  <c r="IK619" i="4"/>
  <c r="IM617" i="4"/>
  <c r="HY616" i="4"/>
  <c r="IB614" i="4"/>
  <c r="IF608" i="4"/>
  <c r="IL606" i="4"/>
  <c r="IN600" i="4"/>
  <c r="HZ599" i="4"/>
  <c r="IE597" i="4"/>
  <c r="IM585" i="4"/>
  <c r="HY584" i="4"/>
  <c r="IB582" i="4"/>
  <c r="IF576" i="4"/>
  <c r="IL574" i="4"/>
  <c r="IN572" i="4"/>
  <c r="HZ571" i="4"/>
  <c r="IE569" i="4"/>
  <c r="IK563" i="4"/>
  <c r="IM561" i="4"/>
  <c r="HY560" i="4"/>
  <c r="JA629" i="4"/>
  <c r="JJ627" i="4"/>
  <c r="JM621" i="4"/>
  <c r="IX620" i="4"/>
  <c r="IZ618" i="4"/>
  <c r="JE616" i="4"/>
  <c r="JK614" i="4"/>
  <c r="JN608" i="4"/>
  <c r="IY607" i="4"/>
  <c r="JA605" i="4"/>
  <c r="JJ599" i="4"/>
  <c r="JM597" i="4"/>
  <c r="IX592" i="4"/>
  <c r="JE584" i="4"/>
  <c r="JK582" i="4"/>
  <c r="JN576" i="4"/>
  <c r="IY575" i="4"/>
  <c r="JA573" i="4"/>
  <c r="JJ571" i="4"/>
  <c r="JM569" i="4"/>
  <c r="IX564" i="4"/>
  <c r="IZ562" i="4"/>
  <c r="JE560" i="4"/>
  <c r="GZ510" i="4"/>
  <c r="GA510" i="4"/>
  <c r="GU619" i="4"/>
  <c r="GU607" i="4"/>
  <c r="GU591" i="4"/>
  <c r="GU575" i="4"/>
  <c r="GU563" i="4"/>
  <c r="DE587" i="4"/>
  <c r="DE400" i="4" s="1"/>
  <c r="CU587" i="4"/>
  <c r="CU400" i="4" s="1"/>
  <c r="HB611" i="4"/>
  <c r="HB403" i="4" s="1"/>
  <c r="JV611" i="4"/>
  <c r="JV403" i="4" s="1"/>
  <c r="JH587" i="4"/>
  <c r="JH400" i="4" s="1"/>
  <c r="JZ566" i="4"/>
  <c r="JZ398" i="4" s="1"/>
  <c r="JC578" i="4"/>
  <c r="JC399" i="4" s="1"/>
  <c r="JO548" i="4"/>
  <c r="JO396" i="4" s="1"/>
  <c r="JF602" i="4"/>
  <c r="JF402" i="4" s="1"/>
  <c r="GE578" i="4"/>
  <c r="GE399" i="4" s="1"/>
  <c r="HG512" i="4"/>
  <c r="HG393" i="4" s="1"/>
  <c r="GX587" i="4"/>
  <c r="GX400" i="4" s="1"/>
  <c r="HJ602" i="4"/>
  <c r="HJ402" i="4" s="1"/>
  <c r="FH632" i="4"/>
  <c r="FH405" i="4" s="1"/>
  <c r="FI602" i="4"/>
  <c r="FI402" i="4" s="1"/>
  <c r="EY548" i="4"/>
  <c r="EY396" i="4" s="1"/>
  <c r="CY556" i="4"/>
  <c r="CY397" i="4" s="1"/>
  <c r="CY611" i="4"/>
  <c r="CY403" i="4" s="1"/>
  <c r="CJ512" i="4"/>
  <c r="CJ393" i="4" s="1"/>
  <c r="BX602" i="4"/>
  <c r="BX402" i="4" s="1"/>
  <c r="BM602" i="4"/>
  <c r="BM402" i="4" s="1"/>
  <c r="ES541" i="4"/>
  <c r="ES395" i="4" s="1"/>
  <c r="CM587" i="4"/>
  <c r="CM400" i="4" s="1"/>
  <c r="BD632" i="4"/>
  <c r="BD405" i="4" s="1"/>
  <c r="ES556" i="4"/>
  <c r="ES397" i="4" s="1"/>
  <c r="DA594" i="4"/>
  <c r="DA401" i="4" s="1"/>
  <c r="AK508" i="4"/>
  <c r="FP611" i="4"/>
  <c r="FP403" i="4" s="1"/>
  <c r="FN624" i="4"/>
  <c r="FN404" i="4" s="1"/>
  <c r="FU578" i="4"/>
  <c r="FU399" i="4" s="1"/>
  <c r="JW566" i="4"/>
  <c r="JW398" i="4" s="1"/>
  <c r="JO594" i="4"/>
  <c r="JO401" i="4" s="1"/>
  <c r="HP566" i="4"/>
  <c r="HP398" i="4" s="1"/>
  <c r="FV602" i="4"/>
  <c r="FV402" i="4" s="1"/>
  <c r="GC602" i="4"/>
  <c r="GC402" i="4" s="1"/>
  <c r="HO594" i="4"/>
  <c r="HO401" i="4" s="1"/>
  <c r="GW632" i="4"/>
  <c r="GW405" i="4" s="1"/>
  <c r="GN611" i="4"/>
  <c r="GN403" i="4" s="1"/>
  <c r="GD541" i="4"/>
  <c r="GD395" i="4" s="1"/>
  <c r="HU594" i="4"/>
  <c r="HU401" i="4" s="1"/>
  <c r="AS541" i="4"/>
  <c r="AS395" i="4" s="1"/>
  <c r="EW541" i="4"/>
  <c r="EW395" i="4" s="1"/>
  <c r="CM556" i="4"/>
  <c r="CM397" i="4" s="1"/>
  <c r="CE632" i="4"/>
  <c r="CE405" i="4" s="1"/>
  <c r="CW602" i="4"/>
  <c r="CW402" i="4" s="1"/>
  <c r="CF566" i="4"/>
  <c r="CF398" i="4" s="1"/>
  <c r="BK566" i="4"/>
  <c r="BK398" i="4" s="1"/>
  <c r="CH512" i="4"/>
  <c r="CH393" i="4" s="1"/>
  <c r="CO632" i="4"/>
  <c r="CO405" i="4" s="1"/>
  <c r="BV602" i="4"/>
  <c r="BV402" i="4" s="1"/>
  <c r="CL602" i="4"/>
  <c r="CL402" i="4" s="1"/>
  <c r="CO512" i="4"/>
  <c r="CO393" i="4" s="1"/>
  <c r="CK587" i="4"/>
  <c r="CK400" i="4" s="1"/>
  <c r="CS587" i="4"/>
  <c r="CS400" i="4" s="1"/>
  <c r="BD587" i="4"/>
  <c r="BD400" i="4" s="1"/>
  <c r="AE611" i="4"/>
  <c r="AE403" i="4" s="1"/>
  <c r="FI611" i="4"/>
  <c r="FI403" i="4" s="1"/>
  <c r="GU556" i="4"/>
  <c r="GU397" i="4" s="1"/>
  <c r="BL512" i="4"/>
  <c r="BL393" i="4" s="1"/>
  <c r="GZ628" i="4"/>
  <c r="GZ620" i="4"/>
  <c r="GZ618" i="4"/>
  <c r="GZ616" i="4"/>
  <c r="GZ614" i="4"/>
  <c r="GZ606" i="4"/>
  <c r="GZ598" i="4"/>
  <c r="GZ590" i="4"/>
  <c r="GZ582" i="4"/>
  <c r="GZ574" i="4"/>
  <c r="GZ572" i="4"/>
  <c r="GZ570" i="4"/>
  <c r="GZ562" i="4"/>
  <c r="GZ560" i="4"/>
  <c r="GA628" i="4"/>
  <c r="GA620" i="4"/>
  <c r="GA618" i="4"/>
  <c r="GA616" i="4"/>
  <c r="GA614" i="4"/>
  <c r="GA606" i="4"/>
  <c r="GA598" i="4"/>
  <c r="GA590" i="4"/>
  <c r="GA582" i="4"/>
  <c r="GA574" i="4"/>
  <c r="GA572" i="4"/>
  <c r="GA570" i="4"/>
  <c r="GA562" i="4"/>
  <c r="GA560" i="4"/>
  <c r="GU509" i="4"/>
  <c r="GU508" i="4"/>
  <c r="DP78" i="4"/>
  <c r="W608" i="4"/>
  <c r="AD621" i="4"/>
  <c r="AD609" i="4"/>
  <c r="AD597" i="4"/>
  <c r="AD581" i="4"/>
  <c r="AD569" i="4"/>
  <c r="AR510" i="4"/>
  <c r="AT629" i="4"/>
  <c r="AL627" i="4"/>
  <c r="AR620" i="4"/>
  <c r="AT617" i="4"/>
  <c r="AL615" i="4"/>
  <c r="AR608" i="4"/>
  <c r="AT605" i="4"/>
  <c r="AL599" i="4"/>
  <c r="AR592" i="4"/>
  <c r="AT585" i="4"/>
  <c r="AL583" i="4"/>
  <c r="AR576" i="4"/>
  <c r="AT573" i="4"/>
  <c r="AL571" i="4"/>
  <c r="AR564" i="4"/>
  <c r="AT561" i="4"/>
  <c r="AL559" i="4"/>
  <c r="EL630" i="4"/>
  <c r="EX628" i="4"/>
  <c r="EG627" i="4"/>
  <c r="ET621" i="4"/>
  <c r="EL618" i="4"/>
  <c r="EX616" i="4"/>
  <c r="EG615" i="4"/>
  <c r="ET609" i="4"/>
  <c r="EL606" i="4"/>
  <c r="EX600" i="4"/>
  <c r="EG599" i="4"/>
  <c r="ET597" i="4"/>
  <c r="EK590" i="4"/>
  <c r="EW584" i="4"/>
  <c r="ES581" i="4"/>
  <c r="EK574" i="4"/>
  <c r="EW572" i="4"/>
  <c r="ES569" i="4"/>
  <c r="EK562" i="4"/>
  <c r="EW560" i="4"/>
  <c r="IE510" i="4"/>
  <c r="IK630" i="4"/>
  <c r="IM628" i="4"/>
  <c r="HY627" i="4"/>
  <c r="IB621" i="4"/>
  <c r="IF619" i="4"/>
  <c r="IL617" i="4"/>
  <c r="IN615" i="4"/>
  <c r="HZ614" i="4"/>
  <c r="IE608" i="4"/>
  <c r="IK606" i="4"/>
  <c r="IM600" i="4"/>
  <c r="HY599" i="4"/>
  <c r="IB597" i="4"/>
  <c r="IF591" i="4"/>
  <c r="IL585" i="4"/>
  <c r="IN583" i="4"/>
  <c r="HZ582" i="4"/>
  <c r="IE576" i="4"/>
  <c r="IK574" i="4"/>
  <c r="IM572" i="4"/>
  <c r="HY571" i="4"/>
  <c r="IB569" i="4"/>
  <c r="IF563" i="4"/>
  <c r="IL561" i="4"/>
  <c r="IN559" i="4"/>
  <c r="JN510" i="4"/>
  <c r="IY509" i="4"/>
  <c r="IZ629" i="4"/>
  <c r="JE627" i="4"/>
  <c r="JK621" i="4"/>
  <c r="JN619" i="4"/>
  <c r="IY618" i="4"/>
  <c r="JA616" i="4"/>
  <c r="JJ614" i="4"/>
  <c r="JM608" i="4"/>
  <c r="IX607" i="4"/>
  <c r="IZ605" i="4"/>
  <c r="JE599" i="4"/>
  <c r="JK597" i="4"/>
  <c r="JN591" i="4"/>
  <c r="IY590" i="4"/>
  <c r="JA584" i="4"/>
  <c r="JJ582" i="4"/>
  <c r="JM576" i="4"/>
  <c r="IX575" i="4"/>
  <c r="IZ573" i="4"/>
  <c r="JE571" i="4"/>
  <c r="JK569" i="4"/>
  <c r="JN563" i="4"/>
  <c r="IY562" i="4"/>
  <c r="DP77" i="4"/>
  <c r="W607" i="4"/>
  <c r="AG620" i="4"/>
  <c r="AG608" i="4"/>
  <c r="AG592" i="4"/>
  <c r="AG576" i="4"/>
  <c r="AG564" i="4"/>
  <c r="AK627" i="4"/>
  <c r="AQ620" i="4"/>
  <c r="AS617" i="4"/>
  <c r="AK615" i="4"/>
  <c r="AS605" i="4"/>
  <c r="AK583" i="4"/>
  <c r="AQ576" i="4"/>
  <c r="AS573" i="4"/>
  <c r="AK571" i="4"/>
  <c r="AQ564" i="4"/>
  <c r="AS561" i="4"/>
  <c r="AK559" i="4"/>
  <c r="EK630" i="4"/>
  <c r="ES621" i="4"/>
  <c r="EK618" i="4"/>
  <c r="EW616" i="4"/>
  <c r="ES609" i="4"/>
  <c r="EW600" i="4"/>
  <c r="ET584" i="4"/>
  <c r="EX575" i="4"/>
  <c r="EG574" i="4"/>
  <c r="ET572" i="4"/>
  <c r="EL569" i="4"/>
  <c r="EX563" i="4"/>
  <c r="EG562" i="4"/>
  <c r="IB510" i="4"/>
  <c r="IF630" i="4"/>
  <c r="IL628" i="4"/>
  <c r="IN622" i="4"/>
  <c r="HZ621" i="4"/>
  <c r="IE619" i="4"/>
  <c r="IK617" i="4"/>
  <c r="IM615" i="4"/>
  <c r="HY614" i="4"/>
  <c r="IB608" i="4"/>
  <c r="IF606" i="4"/>
  <c r="IL600" i="4"/>
  <c r="IN598" i="4"/>
  <c r="HZ597" i="4"/>
  <c r="IE591" i="4"/>
  <c r="IK585" i="4"/>
  <c r="IM583" i="4"/>
  <c r="HY582" i="4"/>
  <c r="IB576" i="4"/>
  <c r="IF574" i="4"/>
  <c r="IL572" i="4"/>
  <c r="IN570" i="4"/>
  <c r="HZ569" i="4"/>
  <c r="IE563" i="4"/>
  <c r="IK561" i="4"/>
  <c r="IM559" i="4"/>
  <c r="JM510" i="4"/>
  <c r="JN630" i="4"/>
  <c r="IY629" i="4"/>
  <c r="JA627" i="4"/>
  <c r="JJ621" i="4"/>
  <c r="JM619" i="4"/>
  <c r="IX618" i="4"/>
  <c r="IZ616" i="4"/>
  <c r="JE614" i="4"/>
  <c r="JK608" i="4"/>
  <c r="JN606" i="4"/>
  <c r="IY605" i="4"/>
  <c r="JA599" i="4"/>
  <c r="JJ597" i="4"/>
  <c r="JM591" i="4"/>
  <c r="IX590" i="4"/>
  <c r="IZ584" i="4"/>
  <c r="JE582" i="4"/>
  <c r="JK576" i="4"/>
  <c r="JN574" i="4"/>
  <c r="IY573" i="4"/>
  <c r="JA571" i="4"/>
  <c r="JJ569" i="4"/>
  <c r="JM563" i="4"/>
  <c r="IX562" i="4"/>
  <c r="IZ560" i="4"/>
  <c r="GT628" i="4"/>
  <c r="GT620" i="4"/>
  <c r="GT618" i="4"/>
  <c r="DP94" i="4"/>
  <c r="W630" i="4"/>
  <c r="W606" i="4"/>
  <c r="AD510" i="4"/>
  <c r="AD620" i="4"/>
  <c r="AD608" i="4"/>
  <c r="AD592" i="4"/>
  <c r="AD576" i="4"/>
  <c r="AD564" i="4"/>
  <c r="AL510" i="4"/>
  <c r="AT622" i="4"/>
  <c r="AL620" i="4"/>
  <c r="AR617" i="4"/>
  <c r="AT614" i="4"/>
  <c r="AL608" i="4"/>
  <c r="AR605" i="4"/>
  <c r="AT598" i="4"/>
  <c r="AR585" i="4"/>
  <c r="AT582" i="4"/>
  <c r="AL576" i="4"/>
  <c r="AR573" i="4"/>
  <c r="AT570" i="4"/>
  <c r="AL564" i="4"/>
  <c r="AR561" i="4"/>
  <c r="EG630" i="4"/>
  <c r="EL621" i="4"/>
  <c r="EX619" i="4"/>
  <c r="EG618" i="4"/>
  <c r="ET616" i="4"/>
  <c r="EL609" i="4"/>
  <c r="EX607" i="4"/>
  <c r="EG606" i="4"/>
  <c r="ET600" i="4"/>
  <c r="EL597" i="4"/>
  <c r="ES584" i="4"/>
  <c r="EK581" i="4"/>
  <c r="EW575" i="4"/>
  <c r="ES572" i="4"/>
  <c r="EK569" i="4"/>
  <c r="EW563" i="4"/>
  <c r="ES560" i="4"/>
  <c r="HZ510" i="4"/>
  <c r="IE630" i="4"/>
  <c r="IM622" i="4"/>
  <c r="HY621" i="4"/>
  <c r="IB619" i="4"/>
  <c r="IF617" i="4"/>
  <c r="IL615" i="4"/>
  <c r="IN609" i="4"/>
  <c r="HZ608" i="4"/>
  <c r="IE606" i="4"/>
  <c r="IK600" i="4"/>
  <c r="HY597" i="4"/>
  <c r="IF585" i="4"/>
  <c r="IL583" i="4"/>
  <c r="IN581" i="4"/>
  <c r="HZ576" i="4"/>
  <c r="IE574" i="4"/>
  <c r="IK572" i="4"/>
  <c r="IM570" i="4"/>
  <c r="HY569" i="4"/>
  <c r="IB563" i="4"/>
  <c r="IF561" i="4"/>
  <c r="IL559" i="4"/>
  <c r="JM630" i="4"/>
  <c r="IX629" i="4"/>
  <c r="IZ627" i="4"/>
  <c r="JE621" i="4"/>
  <c r="JK619" i="4"/>
  <c r="JN617" i="4"/>
  <c r="IY616" i="4"/>
  <c r="JA614" i="4"/>
  <c r="JJ608" i="4"/>
  <c r="JM606" i="4"/>
  <c r="IX605" i="4"/>
  <c r="IZ599" i="4"/>
  <c r="JE597" i="4"/>
  <c r="JN585" i="4"/>
  <c r="IY584" i="4"/>
  <c r="JA582" i="4"/>
  <c r="JJ576" i="4"/>
  <c r="JM574" i="4"/>
  <c r="IX573" i="4"/>
  <c r="IZ571" i="4"/>
  <c r="JE569" i="4"/>
  <c r="JK563" i="4"/>
  <c r="JN561" i="4"/>
  <c r="IY560" i="4"/>
  <c r="GS630" i="4"/>
  <c r="DP93" i="4"/>
  <c r="W629" i="4"/>
  <c r="W605" i="4"/>
  <c r="AG509" i="4"/>
  <c r="AG619" i="4"/>
  <c r="AG607" i="4"/>
  <c r="AG591" i="4"/>
  <c r="AG575" i="4"/>
  <c r="AG563" i="4"/>
  <c r="AK510" i="4"/>
  <c r="AQ629" i="4"/>
  <c r="AS622" i="4"/>
  <c r="AK620" i="4"/>
  <c r="AQ617" i="4"/>
  <c r="AS614" i="4"/>
  <c r="AK608" i="4"/>
  <c r="AQ605" i="4"/>
  <c r="AK592" i="4"/>
  <c r="AQ585" i="4"/>
  <c r="AS582" i="4"/>
  <c r="AK576" i="4"/>
  <c r="AQ573" i="4"/>
  <c r="AS570" i="4"/>
  <c r="AK564" i="4"/>
  <c r="AQ561" i="4"/>
  <c r="EW509" i="4"/>
  <c r="EW508" i="4"/>
  <c r="ES628" i="4"/>
  <c r="EK621" i="4"/>
  <c r="EW619" i="4"/>
  <c r="ES616" i="4"/>
  <c r="EK609" i="4"/>
  <c r="EW607" i="4"/>
  <c r="ES600" i="4"/>
  <c r="EK597" i="4"/>
  <c r="ET591" i="4"/>
  <c r="EX582" i="4"/>
  <c r="EG581" i="4"/>
  <c r="ET575" i="4"/>
  <c r="EL572" i="4"/>
  <c r="EX570" i="4"/>
  <c r="EG569" i="4"/>
  <c r="ET563" i="4"/>
  <c r="EL560" i="4"/>
  <c r="HY510" i="4"/>
  <c r="IB630" i="4"/>
  <c r="IF628" i="4"/>
  <c r="IL622" i="4"/>
  <c r="IN620" i="4"/>
  <c r="HZ619" i="4"/>
  <c r="IE617" i="4"/>
  <c r="IK615" i="4"/>
  <c r="IM609" i="4"/>
  <c r="HY608" i="4"/>
  <c r="IB606" i="4"/>
  <c r="IF600" i="4"/>
  <c r="IL598" i="4"/>
  <c r="IN592" i="4"/>
  <c r="HZ591" i="4"/>
  <c r="IE585" i="4"/>
  <c r="IK583" i="4"/>
  <c r="IM581" i="4"/>
  <c r="HY576" i="4"/>
  <c r="IB574" i="4"/>
  <c r="IF572" i="4"/>
  <c r="IL570" i="4"/>
  <c r="IN564" i="4"/>
  <c r="HZ563" i="4"/>
  <c r="IE561" i="4"/>
  <c r="IK559" i="4"/>
  <c r="JK630" i="4"/>
  <c r="JN628" i="4"/>
  <c r="IY627" i="4"/>
  <c r="JA621" i="4"/>
  <c r="JJ619" i="4"/>
  <c r="JM617" i="4"/>
  <c r="IX616" i="4"/>
  <c r="IZ614" i="4"/>
  <c r="JE608" i="4"/>
  <c r="JK606" i="4"/>
  <c r="JN600" i="4"/>
  <c r="IY599" i="4"/>
  <c r="JA597" i="4"/>
  <c r="JJ591" i="4"/>
  <c r="JM585" i="4"/>
  <c r="IX584" i="4"/>
  <c r="IZ582" i="4"/>
  <c r="JE576" i="4"/>
  <c r="JK574" i="4"/>
  <c r="JN572" i="4"/>
  <c r="IY571" i="4"/>
  <c r="JA569" i="4"/>
  <c r="JJ563" i="4"/>
  <c r="JM561" i="4"/>
  <c r="IX560" i="4"/>
  <c r="HI627" i="4"/>
  <c r="W628" i="4"/>
  <c r="DP73" i="4"/>
  <c r="W600" i="4"/>
  <c r="AD509" i="4"/>
  <c r="AD619" i="4"/>
  <c r="AD575" i="4"/>
  <c r="AD563" i="4"/>
  <c r="AL629" i="4"/>
  <c r="AR622" i="4"/>
  <c r="AT619" i="4"/>
  <c r="AL617" i="4"/>
  <c r="AR614" i="4"/>
  <c r="AT607" i="4"/>
  <c r="AR598" i="4"/>
  <c r="AT591" i="4"/>
  <c r="AL585" i="4"/>
  <c r="AR582" i="4"/>
  <c r="AT575" i="4"/>
  <c r="AL573" i="4"/>
  <c r="AR570" i="4"/>
  <c r="AT563" i="4"/>
  <c r="AL561" i="4"/>
  <c r="ET509" i="4"/>
  <c r="EL628" i="4"/>
  <c r="EX622" i="4"/>
  <c r="EG621" i="4"/>
  <c r="ET619" i="4"/>
  <c r="EL616" i="4"/>
  <c r="EX614" i="4"/>
  <c r="ET607" i="4"/>
  <c r="EX598" i="4"/>
  <c r="EG597" i="4"/>
  <c r="EK584" i="4"/>
  <c r="EW582" i="4"/>
  <c r="ES575" i="4"/>
  <c r="EK572" i="4"/>
  <c r="EW570" i="4"/>
  <c r="ES563" i="4"/>
  <c r="EK560" i="4"/>
  <c r="IN509" i="4"/>
  <c r="HZ630" i="4"/>
  <c r="IK622" i="4"/>
  <c r="IM620" i="4"/>
  <c r="HY619" i="4"/>
  <c r="IB617" i="4"/>
  <c r="IF615" i="4"/>
  <c r="IL609" i="4"/>
  <c r="IN607" i="4"/>
  <c r="IE600" i="4"/>
  <c r="IM592" i="4"/>
  <c r="IB585" i="4"/>
  <c r="IF583" i="4"/>
  <c r="IN575" i="4"/>
  <c r="HZ574" i="4"/>
  <c r="IE572" i="4"/>
  <c r="IM564" i="4"/>
  <c r="HY563" i="4"/>
  <c r="IB561" i="4"/>
  <c r="JJ630" i="4"/>
  <c r="IZ621" i="4"/>
  <c r="JE619" i="4"/>
  <c r="JK617" i="4"/>
  <c r="JN615" i="4"/>
  <c r="IY614" i="4"/>
  <c r="JA608" i="4"/>
  <c r="JM600" i="4"/>
  <c r="IX599" i="4"/>
  <c r="JK585" i="4"/>
  <c r="JN583" i="4"/>
  <c r="JA576" i="4"/>
  <c r="JJ574" i="4"/>
  <c r="JM572" i="4"/>
  <c r="IX571" i="4"/>
  <c r="IZ569" i="4"/>
  <c r="JE563" i="4"/>
  <c r="JK561" i="4"/>
  <c r="HH627" i="4"/>
  <c r="HH619" i="4"/>
  <c r="HH617" i="4"/>
  <c r="HH615" i="4"/>
  <c r="W627" i="4"/>
  <c r="DP72" i="4"/>
  <c r="W599" i="4"/>
  <c r="AG618" i="4"/>
  <c r="AG606" i="4"/>
  <c r="AG574" i="4"/>
  <c r="AS509" i="4"/>
  <c r="AK629" i="4"/>
  <c r="AQ622" i="4"/>
  <c r="AS619" i="4"/>
  <c r="AK617" i="4"/>
  <c r="AQ614" i="4"/>
  <c r="AS607" i="4"/>
  <c r="AK605" i="4"/>
  <c r="AQ598" i="4"/>
  <c r="AS591" i="4"/>
  <c r="AQ582" i="4"/>
  <c r="AS575" i="4"/>
  <c r="AK573" i="4"/>
  <c r="AQ570" i="4"/>
  <c r="AS563" i="4"/>
  <c r="AK561" i="4"/>
  <c r="EL508" i="4"/>
  <c r="ES509" i="4"/>
  <c r="ES508" i="4"/>
  <c r="EK628" i="4"/>
  <c r="EW622" i="4"/>
  <c r="ES619" i="4"/>
  <c r="EK616" i="4"/>
  <c r="EW614" i="4"/>
  <c r="ES607" i="4"/>
  <c r="EK600" i="4"/>
  <c r="EW598" i="4"/>
  <c r="EL591" i="4"/>
  <c r="EX585" i="4"/>
  <c r="EG584" i="4"/>
  <c r="ET582" i="4"/>
  <c r="EL575" i="4"/>
  <c r="EX573" i="4"/>
  <c r="EG572" i="4"/>
  <c r="ET570" i="4"/>
  <c r="EL563" i="4"/>
  <c r="EX561" i="4"/>
  <c r="EG560" i="4"/>
  <c r="IM509" i="4"/>
  <c r="IN618" i="4"/>
  <c r="HZ617" i="4"/>
  <c r="IE615" i="4"/>
  <c r="HY606" i="4"/>
  <c r="IK581" i="4"/>
  <c r="IB572" i="4"/>
  <c r="IF570" i="4"/>
  <c r="HZ561" i="4"/>
  <c r="IE559" i="4"/>
  <c r="JA510" i="4"/>
  <c r="JA619" i="4"/>
  <c r="JJ617" i="4"/>
  <c r="JM615" i="4"/>
  <c r="IX614" i="4"/>
  <c r="JE606" i="4"/>
  <c r="IY597" i="4"/>
  <c r="IX582" i="4"/>
  <c r="JK572" i="4"/>
  <c r="JN570" i="4"/>
  <c r="IY569" i="4"/>
  <c r="JJ561" i="4"/>
  <c r="JM559" i="4"/>
  <c r="HF627" i="4"/>
  <c r="HF619" i="4"/>
  <c r="HF617" i="4"/>
  <c r="HF615" i="4"/>
  <c r="HF607" i="4"/>
  <c r="HF605" i="4"/>
  <c r="HF597" i="4"/>
  <c r="HF583" i="4"/>
  <c r="HF581" i="4"/>
  <c r="HF573" i="4"/>
  <c r="HF571" i="4"/>
  <c r="HF569" i="4"/>
  <c r="HF561" i="4"/>
  <c r="HF559" i="4"/>
  <c r="HF509" i="4"/>
  <c r="DP79" i="4"/>
  <c r="W609" i="4"/>
  <c r="W622" i="4"/>
  <c r="DP71" i="4"/>
  <c r="W598" i="4"/>
  <c r="AD630" i="4"/>
  <c r="AD618" i="4"/>
  <c r="AD606" i="4"/>
  <c r="AD590" i="4"/>
  <c r="AD574" i="4"/>
  <c r="AD562" i="4"/>
  <c r="AT628" i="4"/>
  <c r="AL622" i="4"/>
  <c r="AR619" i="4"/>
  <c r="AT616" i="4"/>
  <c r="AL614" i="4"/>
  <c r="AR607" i="4"/>
  <c r="AL598" i="4"/>
  <c r="AL582" i="4"/>
  <c r="AR575" i="4"/>
  <c r="AT572" i="4"/>
  <c r="AL570" i="4"/>
  <c r="AT560" i="4"/>
  <c r="ET508" i="4"/>
  <c r="EX629" i="4"/>
  <c r="ET622" i="4"/>
  <c r="EL619" i="4"/>
  <c r="EX617" i="4"/>
  <c r="EG616" i="4"/>
  <c r="ET614" i="4"/>
  <c r="EL607" i="4"/>
  <c r="EG600" i="4"/>
  <c r="EW585" i="4"/>
  <c r="EK575" i="4"/>
  <c r="EW573" i="4"/>
  <c r="ES570" i="4"/>
  <c r="EK563" i="4"/>
  <c r="EW561" i="4"/>
  <c r="IN629" i="4"/>
  <c r="HZ628" i="4"/>
  <c r="IE622" i="4"/>
  <c r="IK620" i="4"/>
  <c r="IM618" i="4"/>
  <c r="HY617" i="4"/>
  <c r="IB615" i="4"/>
  <c r="IF609" i="4"/>
  <c r="IL607" i="4"/>
  <c r="HZ600" i="4"/>
  <c r="IE598" i="4"/>
  <c r="IK592" i="4"/>
  <c r="HY585" i="4"/>
  <c r="IB583" i="4"/>
  <c r="IL575" i="4"/>
  <c r="IN573" i="4"/>
  <c r="HZ572" i="4"/>
  <c r="IE570" i="4"/>
  <c r="IK564" i="4"/>
  <c r="IM562" i="4"/>
  <c r="HY561" i="4"/>
  <c r="IZ510" i="4"/>
  <c r="JA630" i="4"/>
  <c r="JJ628" i="4"/>
  <c r="JM622" i="4"/>
  <c r="IX621" i="4"/>
  <c r="IZ619" i="4"/>
  <c r="JE617" i="4"/>
  <c r="JK615" i="4"/>
  <c r="JN609" i="4"/>
  <c r="IY608" i="4"/>
  <c r="JA606" i="4"/>
  <c r="JJ600" i="4"/>
  <c r="JM598" i="4"/>
  <c r="IZ591" i="4"/>
  <c r="JE585" i="4"/>
  <c r="JK583" i="4"/>
  <c r="IY576" i="4"/>
  <c r="JA574" i="4"/>
  <c r="JJ572" i="4"/>
  <c r="JM570" i="4"/>
  <c r="IZ563" i="4"/>
  <c r="JE561" i="4"/>
  <c r="GZ508" i="4"/>
  <c r="HE627" i="4"/>
  <c r="HE619" i="4"/>
  <c r="HE617" i="4"/>
  <c r="HE615" i="4"/>
  <c r="HE607" i="4"/>
  <c r="HE605" i="4"/>
  <c r="HE597" i="4"/>
  <c r="HE583" i="4"/>
  <c r="HE581" i="4"/>
  <c r="HE573" i="4"/>
  <c r="HE571" i="4"/>
  <c r="HE569" i="4"/>
  <c r="HE561" i="4"/>
  <c r="HE559" i="4"/>
  <c r="HE509" i="4"/>
  <c r="GF627" i="4"/>
  <c r="DP88" i="4"/>
  <c r="W621" i="4"/>
  <c r="DP70" i="4"/>
  <c r="W597" i="4"/>
  <c r="AG629" i="4"/>
  <c r="AG617" i="4"/>
  <c r="AG605" i="4"/>
  <c r="AG585" i="4"/>
  <c r="AG573" i="4"/>
  <c r="AG561" i="4"/>
  <c r="AQ509" i="4"/>
  <c r="AS628" i="4"/>
  <c r="AK622" i="4"/>
  <c r="AQ619" i="4"/>
  <c r="AS616" i="4"/>
  <c r="AK614" i="4"/>
  <c r="AQ607" i="4"/>
  <c r="AK598" i="4"/>
  <c r="AQ591" i="4"/>
  <c r="AS584" i="4"/>
  <c r="AK582" i="4"/>
  <c r="AQ575" i="4"/>
  <c r="AS572" i="4"/>
  <c r="AK570" i="4"/>
  <c r="AQ563" i="4"/>
  <c r="AS560" i="4"/>
  <c r="EX508" i="4"/>
  <c r="EK509" i="4"/>
  <c r="EW629" i="4"/>
  <c r="ES622" i="4"/>
  <c r="EK619" i="4"/>
  <c r="EW617" i="4"/>
  <c r="ES614" i="4"/>
  <c r="EK607" i="4"/>
  <c r="EW605" i="4"/>
  <c r="ES598" i="4"/>
  <c r="EG591" i="4"/>
  <c r="ET585" i="4"/>
  <c r="EL582" i="4"/>
  <c r="EX576" i="4"/>
  <c r="EG575" i="4"/>
  <c r="ET573" i="4"/>
  <c r="EL570" i="4"/>
  <c r="EX564" i="4"/>
  <c r="EG563" i="4"/>
  <c r="ET561" i="4"/>
  <c r="IF508" i="4"/>
  <c r="HY628" i="4"/>
  <c r="IB622" i="4"/>
  <c r="IF620" i="4"/>
  <c r="IL618" i="4"/>
  <c r="IN616" i="4"/>
  <c r="HZ615" i="4"/>
  <c r="IK607" i="4"/>
  <c r="IM605" i="4"/>
  <c r="IB598" i="4"/>
  <c r="IL590" i="4"/>
  <c r="HZ583" i="4"/>
  <c r="IE581" i="4"/>
  <c r="IK575" i="4"/>
  <c r="IM573" i="4"/>
  <c r="HY572" i="4"/>
  <c r="IB570" i="4"/>
  <c r="IF564" i="4"/>
  <c r="IL562" i="4"/>
  <c r="IN560" i="4"/>
  <c r="HZ559" i="4"/>
  <c r="JE628" i="4"/>
  <c r="JK622" i="4"/>
  <c r="JN620" i="4"/>
  <c r="IY619" i="4"/>
  <c r="JA617" i="4"/>
  <c r="JJ615" i="4"/>
  <c r="IX608" i="4"/>
  <c r="IZ606" i="4"/>
  <c r="JK598" i="4"/>
  <c r="IY591" i="4"/>
  <c r="JJ583" i="4"/>
  <c r="JM581" i="4"/>
  <c r="IX576" i="4"/>
  <c r="IZ574" i="4"/>
  <c r="JE572" i="4"/>
  <c r="JK570" i="4"/>
  <c r="JN564" i="4"/>
  <c r="IY563" i="4"/>
  <c r="JA561" i="4"/>
  <c r="JJ559" i="4"/>
  <c r="GZ629" i="4"/>
  <c r="GZ627" i="4"/>
  <c r="W620" i="4"/>
  <c r="DP68" i="4"/>
  <c r="W592" i="4"/>
  <c r="AD629" i="4"/>
  <c r="AD617" i="4"/>
  <c r="AD605" i="4"/>
  <c r="AD585" i="4"/>
  <c r="AD573" i="4"/>
  <c r="AD561" i="4"/>
  <c r="AL509" i="4"/>
  <c r="AR628" i="4"/>
  <c r="AT621" i="4"/>
  <c r="AL619" i="4"/>
  <c r="AR616" i="4"/>
  <c r="AT609" i="4"/>
  <c r="AL607" i="4"/>
  <c r="AR600" i="4"/>
  <c r="AT597" i="4"/>
  <c r="AL591" i="4"/>
  <c r="AR584" i="4"/>
  <c r="AT581" i="4"/>
  <c r="AL575" i="4"/>
  <c r="AR572" i="4"/>
  <c r="AT569" i="4"/>
  <c r="AL563" i="4"/>
  <c r="AR560" i="4"/>
  <c r="EX510" i="4"/>
  <c r="EG509" i="4"/>
  <c r="ET629" i="4"/>
  <c r="EL622" i="4"/>
  <c r="EX620" i="4"/>
  <c r="EG619" i="4"/>
  <c r="ET617" i="4"/>
  <c r="EL614" i="4"/>
  <c r="EX608" i="4"/>
  <c r="EG607" i="4"/>
  <c r="ET605" i="4"/>
  <c r="EL598" i="4"/>
  <c r="ES585" i="4"/>
  <c r="EK582" i="4"/>
  <c r="EW576" i="4"/>
  <c r="ES573" i="4"/>
  <c r="EK570" i="4"/>
  <c r="EW564" i="4"/>
  <c r="ES561" i="4"/>
  <c r="IK508" i="4"/>
  <c r="IF509" i="4"/>
  <c r="IL629" i="4"/>
  <c r="IN627" i="4"/>
  <c r="HZ622" i="4"/>
  <c r="IE620" i="4"/>
  <c r="IK618" i="4"/>
  <c r="IM616" i="4"/>
  <c r="HY615" i="4"/>
  <c r="IB609" i="4"/>
  <c r="IF607" i="4"/>
  <c r="IL605" i="4"/>
  <c r="IN599" i="4"/>
  <c r="HZ598" i="4"/>
  <c r="IE592" i="4"/>
  <c r="IK590" i="4"/>
  <c r="IM584" i="4"/>
  <c r="HY583" i="4"/>
  <c r="IB581" i="4"/>
  <c r="IF575" i="4"/>
  <c r="IL573" i="4"/>
  <c r="IN571" i="4"/>
  <c r="HZ570" i="4"/>
  <c r="IE564" i="4"/>
  <c r="IK562" i="4"/>
  <c r="IM560" i="4"/>
  <c r="HY559" i="4"/>
  <c r="IX510" i="4"/>
  <c r="IX509" i="4"/>
  <c r="IX508" i="4"/>
  <c r="IY630" i="4"/>
  <c r="JA628" i="4"/>
  <c r="JJ622" i="4"/>
  <c r="JM620" i="4"/>
  <c r="IX619" i="4"/>
  <c r="IZ617" i="4"/>
  <c r="JE615" i="4"/>
  <c r="JK609" i="4"/>
  <c r="JN607" i="4"/>
  <c r="IY606" i="4"/>
  <c r="JA600" i="4"/>
  <c r="JJ598" i="4"/>
  <c r="JM592" i="4"/>
  <c r="IX591" i="4"/>
  <c r="IZ585" i="4"/>
  <c r="JE583" i="4"/>
  <c r="JK581" i="4"/>
  <c r="JN575" i="4"/>
  <c r="IY574" i="4"/>
  <c r="JA572" i="4"/>
  <c r="JJ570" i="4"/>
  <c r="JM564" i="4"/>
  <c r="IX563" i="4"/>
  <c r="IZ561" i="4"/>
  <c r="JE559" i="4"/>
  <c r="GY627" i="4"/>
  <c r="GY619" i="4"/>
  <c r="GY617" i="4"/>
  <c r="DP86" i="4"/>
  <c r="W619" i="4"/>
  <c r="W591" i="4"/>
  <c r="AG628" i="4"/>
  <c r="AG616" i="4"/>
  <c r="AG600" i="4"/>
  <c r="AG584" i="4"/>
  <c r="AG572" i="4"/>
  <c r="AG560" i="4"/>
  <c r="AK509" i="4"/>
  <c r="AQ628" i="4"/>
  <c r="AS621" i="4"/>
  <c r="AK619" i="4"/>
  <c r="AQ616" i="4"/>
  <c r="AS609" i="4"/>
  <c r="AK607" i="4"/>
  <c r="AQ600" i="4"/>
  <c r="AS597" i="4"/>
  <c r="AK591" i="4"/>
  <c r="AQ584" i="4"/>
  <c r="AS581" i="4"/>
  <c r="AK575" i="4"/>
  <c r="AQ572" i="4"/>
  <c r="AS569" i="4"/>
  <c r="AK563" i="4"/>
  <c r="AQ560" i="4"/>
  <c r="ES629" i="4"/>
  <c r="EK622" i="4"/>
  <c r="EW620" i="4"/>
  <c r="ES617" i="4"/>
  <c r="EK614" i="4"/>
  <c r="EW608" i="4"/>
  <c r="ES605" i="4"/>
  <c r="EK598" i="4"/>
  <c r="EL585" i="4"/>
  <c r="EX583" i="4"/>
  <c r="EG582" i="4"/>
  <c r="ET576" i="4"/>
  <c r="EL573" i="4"/>
  <c r="EX571" i="4"/>
  <c r="EG570" i="4"/>
  <c r="ET564" i="4"/>
  <c r="EL561" i="4"/>
  <c r="EX559" i="4"/>
  <c r="IL508" i="4"/>
  <c r="IE509" i="4"/>
  <c r="IK629" i="4"/>
  <c r="IM627" i="4"/>
  <c r="HY622" i="4"/>
  <c r="IB620" i="4"/>
  <c r="IF618" i="4"/>
  <c r="IL616" i="4"/>
  <c r="IN614" i="4"/>
  <c r="HZ609" i="4"/>
  <c r="IE607" i="4"/>
  <c r="IK605" i="4"/>
  <c r="IM599" i="4"/>
  <c r="HY598" i="4"/>
  <c r="IB592" i="4"/>
  <c r="IF590" i="4"/>
  <c r="IL584" i="4"/>
  <c r="IN582" i="4"/>
  <c r="HZ581" i="4"/>
  <c r="IE575" i="4"/>
  <c r="IK573" i="4"/>
  <c r="IM571" i="4"/>
  <c r="HY570" i="4"/>
  <c r="IB564" i="4"/>
  <c r="IF562" i="4"/>
  <c r="IL560" i="4"/>
  <c r="IY508" i="4"/>
  <c r="JN509" i="4"/>
  <c r="IX630" i="4"/>
  <c r="IZ628" i="4"/>
  <c r="JE622" i="4"/>
  <c r="JK620" i="4"/>
  <c r="JN618" i="4"/>
  <c r="IY617" i="4"/>
  <c r="JA615" i="4"/>
  <c r="JJ609" i="4"/>
  <c r="JM607" i="4"/>
  <c r="IX606" i="4"/>
  <c r="IZ600" i="4"/>
  <c r="JE598" i="4"/>
  <c r="JN590" i="4"/>
  <c r="IY585" i="4"/>
  <c r="JA583" i="4"/>
  <c r="JJ581" i="4"/>
  <c r="JM575" i="4"/>
  <c r="IX574" i="4"/>
  <c r="IZ572" i="4"/>
  <c r="JE570" i="4"/>
  <c r="JK564" i="4"/>
  <c r="JN562" i="4"/>
  <c r="IY561" i="4"/>
  <c r="JA559" i="4"/>
  <c r="GT629" i="4"/>
  <c r="GT627" i="4"/>
  <c r="DP85" i="4"/>
  <c r="W618" i="4"/>
  <c r="DP66" i="4"/>
  <c r="W590" i="4"/>
  <c r="EG614" i="4"/>
  <c r="IB509" i="4"/>
  <c r="IB508" i="4"/>
  <c r="IL627" i="4"/>
  <c r="IE618" i="4"/>
  <c r="IK616" i="4"/>
  <c r="IM614" i="4"/>
  <c r="IF605" i="4"/>
  <c r="IN597" i="4"/>
  <c r="IM582" i="4"/>
  <c r="HY581" i="4"/>
  <c r="IF573" i="4"/>
  <c r="IL571" i="4"/>
  <c r="IN569" i="4"/>
  <c r="IK560" i="4"/>
  <c r="JM618" i="4"/>
  <c r="IX617" i="4"/>
  <c r="IZ615" i="4"/>
  <c r="JN605" i="4"/>
  <c r="JE581" i="4"/>
  <c r="JN573" i="4"/>
  <c r="IY572" i="4"/>
  <c r="JA570" i="4"/>
  <c r="IX561" i="4"/>
  <c r="IZ559" i="4"/>
  <c r="GS627" i="4"/>
  <c r="GS619" i="4"/>
  <c r="GS617" i="4"/>
  <c r="GS615" i="4"/>
  <c r="GS607" i="4"/>
  <c r="GS605" i="4"/>
  <c r="GS597" i="4"/>
  <c r="GS583" i="4"/>
  <c r="GS581" i="4"/>
  <c r="GS573" i="4"/>
  <c r="GS571" i="4"/>
  <c r="GS569" i="4"/>
  <c r="GS561" i="4"/>
  <c r="GS559" i="4"/>
  <c r="FT627" i="4"/>
  <c r="FT619" i="4"/>
  <c r="FT617" i="4"/>
  <c r="FT615" i="4"/>
  <c r="FT607" i="4"/>
  <c r="FT605" i="4"/>
  <c r="FT597" i="4"/>
  <c r="FT583" i="4"/>
  <c r="FT581" i="4"/>
  <c r="FT573" i="4"/>
  <c r="FT571" i="4"/>
  <c r="FT569" i="4"/>
  <c r="FT561" i="4"/>
  <c r="FT559" i="4"/>
  <c r="FT509" i="4"/>
  <c r="AT508" i="4"/>
  <c r="DP84" i="4"/>
  <c r="W617" i="4"/>
  <c r="W510" i="4"/>
  <c r="AG627" i="4"/>
  <c r="AG615" i="4"/>
  <c r="AG599" i="4"/>
  <c r="AG583" i="4"/>
  <c r="AG571" i="4"/>
  <c r="AG559" i="4"/>
  <c r="AS630" i="4"/>
  <c r="AK628" i="4"/>
  <c r="AQ621" i="4"/>
  <c r="AS618" i="4"/>
  <c r="AK616" i="4"/>
  <c r="AQ609" i="4"/>
  <c r="AS606" i="4"/>
  <c r="AK600" i="4"/>
  <c r="AQ597" i="4"/>
  <c r="AS590" i="4"/>
  <c r="AK584" i="4"/>
  <c r="AQ581" i="4"/>
  <c r="AS574" i="4"/>
  <c r="AK572" i="4"/>
  <c r="AQ569" i="4"/>
  <c r="AS562" i="4"/>
  <c r="AK560" i="4"/>
  <c r="ES510" i="4"/>
  <c r="EK629" i="4"/>
  <c r="EW627" i="4"/>
  <c r="ES620" i="4"/>
  <c r="EK617" i="4"/>
  <c r="EW615" i="4"/>
  <c r="ES608" i="4"/>
  <c r="EK605" i="4"/>
  <c r="EW599" i="4"/>
  <c r="ES592" i="4"/>
  <c r="EX590" i="4"/>
  <c r="EG585" i="4"/>
  <c r="ET583" i="4"/>
  <c r="EL576" i="4"/>
  <c r="EX574" i="4"/>
  <c r="EG573" i="4"/>
  <c r="ET571" i="4"/>
  <c r="EL564" i="4"/>
  <c r="EX562" i="4"/>
  <c r="EG561" i="4"/>
  <c r="ET559" i="4"/>
  <c r="IN510" i="4"/>
  <c r="HZ509" i="4"/>
  <c r="IE629" i="4"/>
  <c r="IK627" i="4"/>
  <c r="IM621" i="4"/>
  <c r="HY620" i="4"/>
  <c r="IB618" i="4"/>
  <c r="IF616" i="4"/>
  <c r="IL614" i="4"/>
  <c r="IN608" i="4"/>
  <c r="HZ607" i="4"/>
  <c r="IE605" i="4"/>
  <c r="IK599" i="4"/>
  <c r="IM597" i="4"/>
  <c r="HY592" i="4"/>
  <c r="IB590" i="4"/>
  <c r="IF584" i="4"/>
  <c r="IL582" i="4"/>
  <c r="IN576" i="4"/>
  <c r="HZ575" i="4"/>
  <c r="IE573" i="4"/>
  <c r="IK571" i="4"/>
  <c r="IM569" i="4"/>
  <c r="HY564" i="4"/>
  <c r="IB562" i="4"/>
  <c r="IF560" i="4"/>
  <c r="JE508" i="4"/>
  <c r="JK509" i="4"/>
  <c r="JM629" i="4"/>
  <c r="IX628" i="4"/>
  <c r="IZ622" i="4"/>
  <c r="JE620" i="4"/>
  <c r="JK618" i="4"/>
  <c r="JN616" i="4"/>
  <c r="IY615" i="4"/>
  <c r="JA609" i="4"/>
  <c r="JJ607" i="4"/>
  <c r="JM605" i="4"/>
  <c r="IX600" i="4"/>
  <c r="IZ598" i="4"/>
  <c r="JE592" i="4"/>
  <c r="JK590" i="4"/>
  <c r="JN584" i="4"/>
  <c r="IY583" i="4"/>
  <c r="JA581" i="4"/>
  <c r="JJ575" i="4"/>
  <c r="JM573" i="4"/>
  <c r="IX572" i="4"/>
  <c r="IZ570" i="4"/>
  <c r="JE564" i="4"/>
  <c r="JK562" i="4"/>
  <c r="JN560" i="4"/>
  <c r="IY559" i="4"/>
  <c r="HI630" i="4"/>
  <c r="HI628" i="4"/>
  <c r="HI620" i="4"/>
  <c r="HI618" i="4"/>
  <c r="HI616" i="4"/>
  <c r="HI614" i="4"/>
  <c r="AS508" i="4"/>
  <c r="DP83" i="4"/>
  <c r="W616" i="4"/>
  <c r="W509" i="4"/>
  <c r="AD627" i="4"/>
  <c r="AD615" i="4"/>
  <c r="AD599" i="4"/>
  <c r="AD583" i="4"/>
  <c r="AD571" i="4"/>
  <c r="AD559" i="4"/>
  <c r="AR630" i="4"/>
  <c r="AT627" i="4"/>
  <c r="AL621" i="4"/>
  <c r="AR618" i="4"/>
  <c r="AT615" i="4"/>
  <c r="AL609" i="4"/>
  <c r="AR606" i="4"/>
  <c r="AT599" i="4"/>
  <c r="AL597" i="4"/>
  <c r="AR590" i="4"/>
  <c r="AT583" i="4"/>
  <c r="AL581" i="4"/>
  <c r="AR574" i="4"/>
  <c r="AT571" i="4"/>
  <c r="AL569" i="4"/>
  <c r="AR562" i="4"/>
  <c r="AT559" i="4"/>
  <c r="EL510" i="4"/>
  <c r="EX630" i="4"/>
  <c r="EG629" i="4"/>
  <c r="ET627" i="4"/>
  <c r="EL620" i="4"/>
  <c r="EX618" i="4"/>
  <c r="EG617" i="4"/>
  <c r="ET615" i="4"/>
  <c r="EL608" i="4"/>
  <c r="EX606" i="4"/>
  <c r="EG605" i="4"/>
  <c r="ET599" i="4"/>
  <c r="EL592" i="4"/>
  <c r="EW590" i="4"/>
  <c r="EW591" i="4"/>
  <c r="ES583" i="4"/>
  <c r="EK576" i="4"/>
  <c r="EW574" i="4"/>
  <c r="ES571" i="4"/>
  <c r="EK564" i="4"/>
  <c r="EW562" i="4"/>
  <c r="ES559" i="4"/>
  <c r="IM510" i="4"/>
  <c r="HY509" i="4"/>
  <c r="IB629" i="4"/>
  <c r="IF627" i="4"/>
  <c r="IL621" i="4"/>
  <c r="IN619" i="4"/>
  <c r="HZ618" i="4"/>
  <c r="IE616" i="4"/>
  <c r="IK614" i="4"/>
  <c r="IM608" i="4"/>
  <c r="HY607" i="4"/>
  <c r="IB605" i="4"/>
  <c r="IF599" i="4"/>
  <c r="IL597" i="4"/>
  <c r="IN591" i="4"/>
  <c r="HZ590" i="4"/>
  <c r="IE584" i="4"/>
  <c r="IK582" i="4"/>
  <c r="IM576" i="4"/>
  <c r="HY575" i="4"/>
  <c r="IB573" i="4"/>
  <c r="IF571" i="4"/>
  <c r="IL569" i="4"/>
  <c r="IN563" i="4"/>
  <c r="HZ562" i="4"/>
  <c r="IE560" i="4"/>
  <c r="JJ508" i="4"/>
  <c r="JJ509" i="4"/>
  <c r="JK629" i="4"/>
  <c r="JN627" i="4"/>
  <c r="IY622" i="4"/>
  <c r="JA620" i="4"/>
  <c r="JJ618" i="4"/>
  <c r="JM616" i="4"/>
  <c r="IX615" i="4"/>
  <c r="IZ609" i="4"/>
  <c r="JE607" i="4"/>
  <c r="JK605" i="4"/>
  <c r="JN599" i="4"/>
  <c r="IY598" i="4"/>
  <c r="JA592" i="4"/>
  <c r="JJ590" i="4"/>
  <c r="JM584" i="4"/>
  <c r="IX583" i="4"/>
  <c r="IZ581" i="4"/>
  <c r="JE575" i="4"/>
  <c r="JK573" i="4"/>
  <c r="JN571" i="4"/>
  <c r="IY570" i="4"/>
  <c r="JA564" i="4"/>
  <c r="JJ562" i="4"/>
  <c r="JM560" i="4"/>
  <c r="IX559" i="4"/>
  <c r="HH630" i="4"/>
  <c r="HH628" i="4"/>
  <c r="HH622" i="4"/>
  <c r="HH620" i="4"/>
  <c r="AR508" i="4"/>
  <c r="W615" i="4"/>
  <c r="AG622" i="4"/>
  <c r="AG614" i="4"/>
  <c r="AG598" i="4"/>
  <c r="AG582" i="4"/>
  <c r="AG570" i="4"/>
  <c r="AG508" i="4"/>
  <c r="AQ630" i="4"/>
  <c r="AS627" i="4"/>
  <c r="AK621" i="4"/>
  <c r="AQ618" i="4"/>
  <c r="AS615" i="4"/>
  <c r="AK609" i="4"/>
  <c r="AQ606" i="4"/>
  <c r="AS599" i="4"/>
  <c r="AK597" i="4"/>
  <c r="AQ590" i="4"/>
  <c r="AS583" i="4"/>
  <c r="AK581" i="4"/>
  <c r="AQ574" i="4"/>
  <c r="AS571" i="4"/>
  <c r="AK569" i="4"/>
  <c r="AQ562" i="4"/>
  <c r="AS559" i="4"/>
  <c r="EK510" i="4"/>
  <c r="EW630" i="4"/>
  <c r="ES627" i="4"/>
  <c r="EK620" i="4"/>
  <c r="EW618" i="4"/>
  <c r="ES615" i="4"/>
  <c r="EK608" i="4"/>
  <c r="EW606" i="4"/>
  <c r="ES599" i="4"/>
  <c r="EK592" i="4"/>
  <c r="ET590" i="4"/>
  <c r="EL583" i="4"/>
  <c r="EX581" i="4"/>
  <c r="EG576" i="4"/>
  <c r="ET574" i="4"/>
  <c r="EL571" i="4"/>
  <c r="EX569" i="4"/>
  <c r="EG564" i="4"/>
  <c r="ET562" i="4"/>
  <c r="EL559" i="4"/>
  <c r="IL510" i="4"/>
  <c r="IN630" i="4"/>
  <c r="HZ629" i="4"/>
  <c r="IE627" i="4"/>
  <c r="IK621" i="4"/>
  <c r="IM619" i="4"/>
  <c r="HY618" i="4"/>
  <c r="IB616" i="4"/>
  <c r="IF614" i="4"/>
  <c r="IL608" i="4"/>
  <c r="IN606" i="4"/>
  <c r="HZ605" i="4"/>
  <c r="IE599" i="4"/>
  <c r="IK597" i="4"/>
  <c r="IM591" i="4"/>
  <c r="HY590" i="4"/>
  <c r="IB584" i="4"/>
  <c r="IF582" i="4"/>
  <c r="IL576" i="4"/>
  <c r="IN574" i="4"/>
  <c r="HZ573" i="4"/>
  <c r="IE571" i="4"/>
  <c r="IK569" i="4"/>
  <c r="IM563" i="4"/>
  <c r="HY562" i="4"/>
  <c r="IB560" i="4"/>
  <c r="JK508" i="4"/>
  <c r="JE509" i="4"/>
  <c r="JJ629" i="4"/>
  <c r="JM627" i="4"/>
  <c r="IX622" i="4"/>
  <c r="IZ620" i="4"/>
  <c r="JE618" i="4"/>
  <c r="JK616" i="4"/>
  <c r="JN614" i="4"/>
  <c r="IY609" i="4"/>
  <c r="JA607" i="4"/>
  <c r="JJ605" i="4"/>
  <c r="JM599" i="4"/>
  <c r="IX598" i="4"/>
  <c r="IZ592" i="4"/>
  <c r="JE590" i="4"/>
  <c r="JK584" i="4"/>
  <c r="JN582" i="4"/>
  <c r="IY581" i="4"/>
  <c r="JA575" i="4"/>
  <c r="JJ573" i="4"/>
  <c r="JM571" i="4"/>
  <c r="IX570" i="4"/>
  <c r="IZ564" i="4"/>
  <c r="JE562" i="4"/>
  <c r="AQ508" i="4"/>
  <c r="W614" i="4"/>
  <c r="AD622" i="4"/>
  <c r="AD614" i="4"/>
  <c r="AD598" i="4"/>
  <c r="AD582" i="4"/>
  <c r="AD570" i="4"/>
  <c r="AT510" i="4"/>
  <c r="AL630" i="4"/>
  <c r="AR627" i="4"/>
  <c r="AT620" i="4"/>
  <c r="AL618" i="4"/>
  <c r="AR615" i="4"/>
  <c r="AT608" i="4"/>
  <c r="AL606" i="4"/>
  <c r="AR599" i="4"/>
  <c r="AT592" i="4"/>
  <c r="AL590" i="4"/>
  <c r="AR583" i="4"/>
  <c r="AT576" i="4"/>
  <c r="AL574" i="4"/>
  <c r="AR571" i="4"/>
  <c r="AT564" i="4"/>
  <c r="AL562" i="4"/>
  <c r="AR559" i="4"/>
  <c r="EG510" i="4"/>
  <c r="ET630" i="4"/>
  <c r="EL627" i="4"/>
  <c r="EX621" i="4"/>
  <c r="EG620" i="4"/>
  <c r="ET618" i="4"/>
  <c r="EL615" i="4"/>
  <c r="EX609" i="4"/>
  <c r="EG608" i="4"/>
  <c r="ET606" i="4"/>
  <c r="EL599" i="4"/>
  <c r="EX597" i="4"/>
  <c r="EG592" i="4"/>
  <c r="ES590" i="4"/>
  <c r="EK583" i="4"/>
  <c r="EW581" i="4"/>
  <c r="ES574" i="4"/>
  <c r="EK571" i="4"/>
  <c r="EW569" i="4"/>
  <c r="ES562" i="4"/>
  <c r="EK559" i="4"/>
  <c r="IK510" i="4"/>
  <c r="IM630" i="4"/>
  <c r="HY629" i="4"/>
  <c r="IB627" i="4"/>
  <c r="IF621" i="4"/>
  <c r="IL619" i="4"/>
  <c r="IN617" i="4"/>
  <c r="HZ616" i="4"/>
  <c r="IE614" i="4"/>
  <c r="IK608" i="4"/>
  <c r="IM606" i="4"/>
  <c r="HY605" i="4"/>
  <c r="IB599" i="4"/>
  <c r="IF597" i="4"/>
  <c r="IL591" i="4"/>
  <c r="HZ584" i="4"/>
  <c r="IE582" i="4"/>
  <c r="IK576" i="4"/>
  <c r="IM574" i="4"/>
  <c r="HY573" i="4"/>
  <c r="IB571" i="4"/>
  <c r="IF569" i="4"/>
  <c r="IL563" i="4"/>
  <c r="IN561" i="4"/>
  <c r="HZ560" i="4"/>
  <c r="JM508" i="4"/>
  <c r="JA509" i="4"/>
  <c r="JE629" i="4"/>
  <c r="JK627" i="4"/>
  <c r="JN621" i="4"/>
  <c r="IY620" i="4"/>
  <c r="JA618" i="4"/>
  <c r="JJ616" i="4"/>
  <c r="JM614" i="4"/>
  <c r="IZ607" i="4"/>
  <c r="JE605" i="4"/>
  <c r="JK599" i="4"/>
  <c r="JN597" i="4"/>
  <c r="JA590" i="4"/>
  <c r="JJ584" i="4"/>
  <c r="JM582" i="4"/>
  <c r="IX581" i="4"/>
  <c r="IZ575" i="4"/>
  <c r="JE573" i="4"/>
  <c r="JK571" i="4"/>
  <c r="JN569" i="4"/>
  <c r="JA562" i="4"/>
  <c r="JJ560" i="4"/>
  <c r="HE630" i="4"/>
  <c r="HE628" i="4"/>
  <c r="HE622" i="4"/>
  <c r="DQ602" i="4"/>
  <c r="DQ402" i="4" s="1"/>
  <c r="DM566" i="4"/>
  <c r="DM398" i="4" s="1"/>
  <c r="DP574" i="4"/>
  <c r="DI578" i="4"/>
  <c r="DI399" i="4" s="1"/>
  <c r="DN566" i="4"/>
  <c r="DN398" i="4" s="1"/>
  <c r="FM541" i="4"/>
  <c r="FM395" i="4" s="1"/>
  <c r="DR624" i="4"/>
  <c r="DR404" i="4" s="1"/>
  <c r="DP520" i="4"/>
  <c r="JY566" i="4"/>
  <c r="JY398" i="4" s="1"/>
  <c r="JW578" i="4"/>
  <c r="JW399" i="4" s="1"/>
  <c r="JH541" i="4"/>
  <c r="JH395" i="4" s="1"/>
  <c r="JS541" i="4"/>
  <c r="JS395" i="4" s="1"/>
  <c r="JZ611" i="4"/>
  <c r="JZ403" i="4" s="1"/>
  <c r="JX541" i="4"/>
  <c r="JX395" i="4" s="1"/>
  <c r="JL556" i="4"/>
  <c r="JL397" i="4" s="1"/>
  <c r="GP541" i="4"/>
  <c r="GP395" i="4" s="1"/>
  <c r="GJ566" i="4"/>
  <c r="GJ398" i="4" s="1"/>
  <c r="GD587" i="4"/>
  <c r="GD400" i="4" s="1"/>
  <c r="EZ541" i="4"/>
  <c r="EZ395" i="4" s="1"/>
  <c r="IC624" i="4"/>
  <c r="IC404" i="4" s="1"/>
  <c r="HP632" i="4"/>
  <c r="HP405" i="4" s="1"/>
  <c r="IW566" i="4"/>
  <c r="IW398" i="4" s="1"/>
  <c r="GE594" i="4"/>
  <c r="GE401" i="4" s="1"/>
  <c r="CE541" i="4"/>
  <c r="CE395" i="4" s="1"/>
  <c r="EN548" i="4"/>
  <c r="EN396" i="4" s="1"/>
  <c r="FL624" i="4"/>
  <c r="FL404" i="4" s="1"/>
  <c r="EO611" i="4"/>
  <c r="EO403" i="4" s="1"/>
  <c r="CK541" i="4"/>
  <c r="CK395" i="4" s="1"/>
  <c r="IN541" i="4"/>
  <c r="IN395" i="4" s="1"/>
  <c r="AP566" i="4"/>
  <c r="AP398" i="4" s="1"/>
  <c r="IF541" i="4"/>
  <c r="IF395" i="4" s="1"/>
  <c r="FD512" i="4"/>
  <c r="FD393" i="4" s="1"/>
  <c r="FZ541" i="4"/>
  <c r="FZ395" i="4" s="1"/>
  <c r="FB541" i="4"/>
  <c r="FB395" i="4" s="1"/>
  <c r="BT587" i="4"/>
  <c r="BT400" i="4" s="1"/>
  <c r="CF578" i="4"/>
  <c r="CF399" i="4" s="1"/>
  <c r="AH624" i="4"/>
  <c r="AH404" i="4" s="1"/>
  <c r="BS587" i="4"/>
  <c r="BS400" i="4" s="1"/>
  <c r="CF624" i="4"/>
  <c r="CF404" i="4" s="1"/>
  <c r="BR594" i="4"/>
  <c r="BR401" i="4" s="1"/>
  <c r="CN578" i="4"/>
  <c r="CN399" i="4" s="1"/>
  <c r="BD611" i="4"/>
  <c r="BD403" i="4" s="1"/>
  <c r="CH624" i="4"/>
  <c r="CH404" i="4" s="1"/>
  <c r="BY602" i="4"/>
  <c r="BY402" i="4" s="1"/>
  <c r="BR587" i="4"/>
  <c r="BR400" i="4" s="1"/>
  <c r="DC541" i="4"/>
  <c r="DC395" i="4" s="1"/>
  <c r="CT548" i="4"/>
  <c r="CT396" i="4" s="1"/>
  <c r="FC602" i="4"/>
  <c r="FC402" i="4" s="1"/>
  <c r="DC587" i="4"/>
  <c r="DC400" i="4" s="1"/>
  <c r="BK594" i="4"/>
  <c r="BK401" i="4" s="1"/>
  <c r="CM624" i="4"/>
  <c r="CM404" i="4" s="1"/>
  <c r="BV587" i="4"/>
  <c r="BV400" i="4" s="1"/>
  <c r="BQ578" i="4"/>
  <c r="BQ399" i="4" s="1"/>
  <c r="BW587" i="4"/>
  <c r="BW400" i="4" s="1"/>
  <c r="BK624" i="4"/>
  <c r="BK404" i="4" s="1"/>
  <c r="HI606" i="4"/>
  <c r="HI598" i="4"/>
  <c r="HI590" i="4"/>
  <c r="HI582" i="4"/>
  <c r="HI574" i="4"/>
  <c r="HI572" i="4"/>
  <c r="HI570" i="4"/>
  <c r="HI562" i="4"/>
  <c r="HI560" i="4"/>
  <c r="HI510" i="4"/>
  <c r="GI628" i="4"/>
  <c r="GI620" i="4"/>
  <c r="GI618" i="4"/>
  <c r="GI616" i="4"/>
  <c r="GI614" i="4"/>
  <c r="GI606" i="4"/>
  <c r="GI598" i="4"/>
  <c r="GI590" i="4"/>
  <c r="GI582" i="4"/>
  <c r="GI574" i="4"/>
  <c r="GI572" i="4"/>
  <c r="GI570" i="4"/>
  <c r="GI562" i="4"/>
  <c r="GI560" i="4"/>
  <c r="GI510" i="4"/>
  <c r="GU621" i="4"/>
  <c r="GU609" i="4"/>
  <c r="GU597" i="4"/>
  <c r="GU581" i="4"/>
  <c r="GU569" i="4"/>
  <c r="DN624" i="4"/>
  <c r="DN404" i="4" s="1"/>
  <c r="DV624" i="4"/>
  <c r="DV404" i="4" s="1"/>
  <c r="FP578" i="4"/>
  <c r="FP399" i="4" s="1"/>
  <c r="DQ578" i="4"/>
  <c r="DQ399" i="4" s="1"/>
  <c r="DG611" i="4"/>
  <c r="DG403" i="4" s="1"/>
  <c r="FP541" i="4"/>
  <c r="FP395" i="4" s="1"/>
  <c r="DV602" i="4"/>
  <c r="DV402" i="4" s="1"/>
  <c r="DP575" i="4"/>
  <c r="FQ578" i="4"/>
  <c r="FQ399" i="4" s="1"/>
  <c r="BV528" i="4"/>
  <c r="BV394" i="4" s="1"/>
  <c r="CU541" i="4"/>
  <c r="CU395" i="4" s="1"/>
  <c r="AF566" i="4"/>
  <c r="AF398" i="4" s="1"/>
  <c r="HA578" i="4"/>
  <c r="HA399" i="4" s="1"/>
  <c r="JZ587" i="4"/>
  <c r="JZ400" i="4" s="1"/>
  <c r="IR632" i="4"/>
  <c r="IR405" i="4" s="1"/>
  <c r="JG624" i="4"/>
  <c r="JG404" i="4" s="1"/>
  <c r="IU541" i="4"/>
  <c r="IU395" i="4" s="1"/>
  <c r="KB548" i="4"/>
  <c r="KB396" i="4" s="1"/>
  <c r="JV594" i="4"/>
  <c r="JV401" i="4" s="1"/>
  <c r="JF624" i="4"/>
  <c r="JF404" i="4" s="1"/>
  <c r="IQ566" i="4"/>
  <c r="IQ398" i="4" s="1"/>
  <c r="JS587" i="4"/>
  <c r="JS400" i="4" s="1"/>
  <c r="IQ541" i="4"/>
  <c r="IQ395" i="4" s="1"/>
  <c r="JT566" i="4"/>
  <c r="JT398" i="4" s="1"/>
  <c r="GC541" i="4"/>
  <c r="GC395" i="4" s="1"/>
  <c r="HO611" i="4"/>
  <c r="HO403" i="4" s="1"/>
  <c r="IU512" i="4"/>
  <c r="IU393" i="4" s="1"/>
  <c r="IC632" i="4"/>
  <c r="IC405" i="4" s="1"/>
  <c r="HW548" i="4"/>
  <c r="HW396" i="4" s="1"/>
  <c r="GN632" i="4"/>
  <c r="GN405" i="4" s="1"/>
  <c r="GW541" i="4"/>
  <c r="GW395" i="4" s="1"/>
  <c r="DP533" i="4"/>
  <c r="FK566" i="4"/>
  <c r="FK398" i="4" s="1"/>
  <c r="FA602" i="4"/>
  <c r="FA402" i="4" s="1"/>
  <c r="EI578" i="4"/>
  <c r="EI399" i="4" s="1"/>
  <c r="FA611" i="4"/>
  <c r="FA403" i="4" s="1"/>
  <c r="EO624" i="4"/>
  <c r="EO404" i="4" s="1"/>
  <c r="FL541" i="4"/>
  <c r="FL395" i="4" s="1"/>
  <c r="GW566" i="4"/>
  <c r="GW398" i="4" s="1"/>
  <c r="AE541" i="4"/>
  <c r="AE395" i="4" s="1"/>
  <c r="FA566" i="4"/>
  <c r="FA398" i="4" s="1"/>
  <c r="AU578" i="4"/>
  <c r="AU399" i="4" s="1"/>
  <c r="GC578" i="4"/>
  <c r="GC399" i="4" s="1"/>
  <c r="CV624" i="4"/>
  <c r="CV404" i="4" s="1"/>
  <c r="CY566" i="4"/>
  <c r="CY398" i="4" s="1"/>
  <c r="BU512" i="4"/>
  <c r="BU393" i="4" s="1"/>
  <c r="CP632" i="4"/>
  <c r="CP405" i="4" s="1"/>
  <c r="BW602" i="4"/>
  <c r="BW402" i="4" s="1"/>
  <c r="AH578" i="4"/>
  <c r="AH399" i="4" s="1"/>
  <c r="CN556" i="4"/>
  <c r="CN397" i="4" s="1"/>
  <c r="FE611" i="4"/>
  <c r="FE403" i="4" s="1"/>
  <c r="AH632" i="4"/>
  <c r="AH405" i="4" s="1"/>
  <c r="BZ624" i="4"/>
  <c r="BZ404" i="4" s="1"/>
  <c r="BM578" i="4"/>
  <c r="BM399" i="4" s="1"/>
  <c r="EU611" i="4"/>
  <c r="EU403" i="4" s="1"/>
  <c r="EX548" i="4"/>
  <c r="EX396" i="4" s="1"/>
  <c r="FD556" i="4"/>
  <c r="FD397" i="4" s="1"/>
  <c r="FR587" i="4"/>
  <c r="FR400" i="4" s="1"/>
  <c r="FC624" i="4"/>
  <c r="FC404" i="4" s="1"/>
  <c r="AU624" i="4"/>
  <c r="AU404" i="4" s="1"/>
  <c r="BF587" i="4"/>
  <c r="BF400" i="4" s="1"/>
  <c r="BG602" i="4"/>
  <c r="BG402" i="4" s="1"/>
  <c r="BQ602" i="4"/>
  <c r="BQ402" i="4" s="1"/>
  <c r="BF624" i="4"/>
  <c r="BF404" i="4" s="1"/>
  <c r="BC632" i="4"/>
  <c r="BC405" i="4" s="1"/>
  <c r="CN587" i="4"/>
  <c r="CN400" i="4" s="1"/>
  <c r="AH512" i="4"/>
  <c r="AH393" i="4" s="1"/>
  <c r="HH618" i="4"/>
  <c r="HH616" i="4"/>
  <c r="HH614" i="4"/>
  <c r="HH608" i="4"/>
  <c r="HH606" i="4"/>
  <c r="HH600" i="4"/>
  <c r="HH598" i="4"/>
  <c r="HH592" i="4"/>
  <c r="HH590" i="4"/>
  <c r="HH584" i="4"/>
  <c r="HH582" i="4"/>
  <c r="HH576" i="4"/>
  <c r="HH574" i="4"/>
  <c r="HH572" i="4"/>
  <c r="HH570" i="4"/>
  <c r="HH564" i="4"/>
  <c r="HH562" i="4"/>
  <c r="HH560" i="4"/>
  <c r="HH510" i="4"/>
  <c r="GH628" i="4"/>
  <c r="GH620" i="4"/>
  <c r="GH618" i="4"/>
  <c r="GH616" i="4"/>
  <c r="GH614" i="4"/>
  <c r="GH606" i="4"/>
  <c r="GH598" i="4"/>
  <c r="GH590" i="4"/>
  <c r="GH582" i="4"/>
  <c r="GH574" i="4"/>
  <c r="GH572" i="4"/>
  <c r="GH570" i="4"/>
  <c r="GH562" i="4"/>
  <c r="GH560" i="4"/>
  <c r="GH510" i="4"/>
  <c r="GV620" i="4"/>
  <c r="GV608" i="4"/>
  <c r="GV576" i="4"/>
  <c r="GV564" i="4"/>
  <c r="DQ541" i="4"/>
  <c r="DQ395" i="4" s="1"/>
  <c r="DG632" i="4"/>
  <c r="DG405" i="4" s="1"/>
  <c r="DS541" i="4"/>
  <c r="DS395" i="4" s="1"/>
  <c r="DE611" i="4"/>
  <c r="DE403" i="4" s="1"/>
  <c r="DO566" i="4"/>
  <c r="DO398" i="4" s="1"/>
  <c r="DE578" i="4"/>
  <c r="DE399" i="4" s="1"/>
  <c r="DS611" i="4"/>
  <c r="DS403" i="4" s="1"/>
  <c r="DE541" i="4"/>
  <c r="DE395" i="4" s="1"/>
  <c r="DS587" i="4"/>
  <c r="DS400" i="4" s="1"/>
  <c r="DK611" i="4"/>
  <c r="DK403" i="4" s="1"/>
  <c r="DM512" i="4"/>
  <c r="DM393" i="4" s="1"/>
  <c r="DP560" i="4"/>
  <c r="FM578" i="4"/>
  <c r="FM399" i="4" s="1"/>
  <c r="DE528" i="4"/>
  <c r="DE394" i="4" s="1"/>
  <c r="FX512" i="4"/>
  <c r="FX393" i="4" s="1"/>
  <c r="CU624" i="4"/>
  <c r="CU404" i="4" s="1"/>
  <c r="CN528" i="4"/>
  <c r="CN394" i="4" s="1"/>
  <c r="FC528" i="4"/>
  <c r="FC394" i="4" s="1"/>
  <c r="CX556" i="4"/>
  <c r="CX397" i="4" s="1"/>
  <c r="JT578" i="4"/>
  <c r="JT399" i="4" s="1"/>
  <c r="KA541" i="4"/>
  <c r="KA395" i="4" s="1"/>
  <c r="JI632" i="4"/>
  <c r="JI405" i="4" s="1"/>
  <c r="IQ632" i="4"/>
  <c r="IQ405" i="4" s="1"/>
  <c r="KB541" i="4"/>
  <c r="KB395" i="4" s="1"/>
  <c r="IG548" i="4"/>
  <c r="IG396" i="4" s="1"/>
  <c r="JZ548" i="4"/>
  <c r="JZ396" i="4" s="1"/>
  <c r="IH548" i="4"/>
  <c r="IH396" i="4" s="1"/>
  <c r="JY587" i="4"/>
  <c r="JY400" i="4" s="1"/>
  <c r="JO611" i="4"/>
  <c r="JO403" i="4" s="1"/>
  <c r="JG602" i="4"/>
  <c r="JG402" i="4" s="1"/>
  <c r="JP587" i="4"/>
  <c r="JP400" i="4" s="1"/>
  <c r="JW512" i="4"/>
  <c r="JW393" i="4" s="1"/>
  <c r="HN587" i="4"/>
  <c r="HN400" i="4" s="1"/>
  <c r="HV624" i="4"/>
  <c r="HV404" i="4" s="1"/>
  <c r="HG548" i="4"/>
  <c r="HG396" i="4" s="1"/>
  <c r="GD602" i="4"/>
  <c r="GD402" i="4" s="1"/>
  <c r="FB548" i="4"/>
  <c r="FB396" i="4" s="1"/>
  <c r="HO548" i="4"/>
  <c r="HO396" i="4" s="1"/>
  <c r="HL587" i="4"/>
  <c r="HL400" i="4" s="1"/>
  <c r="GL602" i="4"/>
  <c r="GL402" i="4" s="1"/>
  <c r="HD556" i="4"/>
  <c r="HD397" i="4" s="1"/>
  <c r="HD548" i="4"/>
  <c r="HD396" i="4" s="1"/>
  <c r="IS556" i="4"/>
  <c r="IS397" i="4" s="1"/>
  <c r="IH624" i="4"/>
  <c r="IH404" i="4" s="1"/>
  <c r="HS611" i="4"/>
  <c r="HS403" i="4" s="1"/>
  <c r="AM587" i="4"/>
  <c r="AM400" i="4" s="1"/>
  <c r="AV541" i="4"/>
  <c r="AV395" i="4" s="1"/>
  <c r="IN548" i="4"/>
  <c r="IN396" i="4" s="1"/>
  <c r="FB611" i="4"/>
  <c r="FB403" i="4" s="1"/>
  <c r="BQ541" i="4"/>
  <c r="BQ395" i="4" s="1"/>
  <c r="GY541" i="4"/>
  <c r="GY395" i="4" s="1"/>
  <c r="EI587" i="4"/>
  <c r="EI400" i="4" s="1"/>
  <c r="EY611" i="4"/>
  <c r="EY403" i="4" s="1"/>
  <c r="FK541" i="4"/>
  <c r="FK395" i="4" s="1"/>
  <c r="AW566" i="4"/>
  <c r="AW398" i="4" s="1"/>
  <c r="GB594" i="4"/>
  <c r="GB401" i="4" s="1"/>
  <c r="BZ512" i="4"/>
  <c r="BZ393" i="4" s="1"/>
  <c r="BW512" i="4"/>
  <c r="BW393" i="4" s="1"/>
  <c r="BR632" i="4"/>
  <c r="BR405" i="4" s="1"/>
  <c r="AV602" i="4"/>
  <c r="AV402" i="4" s="1"/>
  <c r="CJ602" i="4"/>
  <c r="CJ402" i="4" s="1"/>
  <c r="BJ611" i="4"/>
  <c r="BJ403" i="4" s="1"/>
  <c r="AE548" i="4"/>
  <c r="AE396" i="4" s="1"/>
  <c r="CO578" i="4"/>
  <c r="CO399" i="4" s="1"/>
  <c r="FL548" i="4"/>
  <c r="FL396" i="4" s="1"/>
  <c r="CI624" i="4"/>
  <c r="CI404" i="4" s="1"/>
  <c r="BY512" i="4"/>
  <c r="BY393" i="4" s="1"/>
  <c r="AJ632" i="4"/>
  <c r="AJ405" i="4" s="1"/>
  <c r="BC587" i="4"/>
  <c r="BC400" i="4" s="1"/>
  <c r="BJ632" i="4"/>
  <c r="BJ405" i="4" s="1"/>
  <c r="BY624" i="4"/>
  <c r="BY404" i="4" s="1"/>
  <c r="BQ624" i="4"/>
  <c r="BQ404" i="4" s="1"/>
  <c r="BJ556" i="4"/>
  <c r="BJ397" i="4" s="1"/>
  <c r="JK560" i="4"/>
  <c r="IZ508" i="4"/>
  <c r="HF630" i="4"/>
  <c r="HF628" i="4"/>
  <c r="HF622" i="4"/>
  <c r="HF620" i="4"/>
  <c r="HF618" i="4"/>
  <c r="HF616" i="4"/>
  <c r="HF614" i="4"/>
  <c r="HF608" i="4"/>
  <c r="HF606" i="4"/>
  <c r="HF600" i="4"/>
  <c r="HF598" i="4"/>
  <c r="HF592" i="4"/>
  <c r="HF590" i="4"/>
  <c r="HF584" i="4"/>
  <c r="HF582" i="4"/>
  <c r="HF576" i="4"/>
  <c r="HF574" i="4"/>
  <c r="HF572" i="4"/>
  <c r="HF570" i="4"/>
  <c r="HF564" i="4"/>
  <c r="HF562" i="4"/>
  <c r="HF560" i="4"/>
  <c r="HF510" i="4"/>
  <c r="GG630" i="4"/>
  <c r="GG628" i="4"/>
  <c r="GG622" i="4"/>
  <c r="GG620" i="4"/>
  <c r="GG618" i="4"/>
  <c r="GG616" i="4"/>
  <c r="GG614" i="4"/>
  <c r="GG608" i="4"/>
  <c r="GG606" i="4"/>
  <c r="GG600" i="4"/>
  <c r="GG598" i="4"/>
  <c r="GG592" i="4"/>
  <c r="GG590" i="4"/>
  <c r="GG584" i="4"/>
  <c r="GG582" i="4"/>
  <c r="GG576" i="4"/>
  <c r="GG574" i="4"/>
  <c r="GG572" i="4"/>
  <c r="GG570" i="4"/>
  <c r="GG564" i="4"/>
  <c r="GG562" i="4"/>
  <c r="GG560" i="4"/>
  <c r="GG510" i="4"/>
  <c r="GU510" i="4"/>
  <c r="GU620" i="4"/>
  <c r="GU608" i="4"/>
  <c r="GU592" i="4"/>
  <c r="GU576" i="4"/>
  <c r="GU564" i="4"/>
  <c r="DD528" i="4"/>
  <c r="DD394" i="4" s="1"/>
  <c r="DD566" i="4"/>
  <c r="DD398" i="4" s="1"/>
  <c r="DF578" i="4"/>
  <c r="DF399" i="4" s="1"/>
  <c r="DA602" i="4"/>
  <c r="DA402" i="4" s="1"/>
  <c r="DQ512" i="4"/>
  <c r="DQ393" i="4" s="1"/>
  <c r="DP572" i="4"/>
  <c r="DU602" i="4"/>
  <c r="DU402" i="4" s="1"/>
  <c r="DM541" i="4"/>
  <c r="DM395" i="4" s="1"/>
  <c r="EQ624" i="4"/>
  <c r="EQ404" i="4" s="1"/>
  <c r="DP522" i="4"/>
  <c r="AF548" i="4"/>
  <c r="AF396" i="4" s="1"/>
  <c r="ER541" i="4"/>
  <c r="ER395" i="4" s="1"/>
  <c r="EL528" i="4"/>
  <c r="EL394" i="4" s="1"/>
  <c r="ER611" i="4"/>
  <c r="ER403" i="4" s="1"/>
  <c r="AI512" i="4"/>
  <c r="AI393" i="4" s="1"/>
  <c r="ER624" i="4"/>
  <c r="ER404" i="4" s="1"/>
  <c r="FT528" i="4"/>
  <c r="FT394" i="4" s="1"/>
  <c r="JR512" i="4"/>
  <c r="JR393" i="4" s="1"/>
  <c r="JL611" i="4"/>
  <c r="JL403" i="4" s="1"/>
  <c r="JT556" i="4"/>
  <c r="JT397" i="4" s="1"/>
  <c r="JS548" i="4"/>
  <c r="JS396" i="4" s="1"/>
  <c r="IU594" i="4"/>
  <c r="IU401" i="4" s="1"/>
  <c r="JI587" i="4"/>
  <c r="JI400" i="4" s="1"/>
  <c r="JY541" i="4"/>
  <c r="JY395" i="4" s="1"/>
  <c r="HP512" i="4"/>
  <c r="HP393" i="4" s="1"/>
  <c r="HL578" i="4"/>
  <c r="HL399" i="4" s="1"/>
  <c r="HT611" i="4"/>
  <c r="HT403" i="4" s="1"/>
  <c r="GD611" i="4"/>
  <c r="GD403" i="4" s="1"/>
  <c r="HM587" i="4"/>
  <c r="HM400" i="4" s="1"/>
  <c r="GW587" i="4"/>
  <c r="GW400" i="4" s="1"/>
  <c r="GB624" i="4"/>
  <c r="GB404" i="4" s="1"/>
  <c r="GN624" i="4"/>
  <c r="GN404" i="4" s="1"/>
  <c r="HR587" i="4"/>
  <c r="HR400" i="4" s="1"/>
  <c r="HJ624" i="4"/>
  <c r="HJ404" i="4" s="1"/>
  <c r="JG556" i="4"/>
  <c r="JG397" i="4" s="1"/>
  <c r="IR594" i="4"/>
  <c r="IR401" i="4" s="1"/>
  <c r="EP602" i="4"/>
  <c r="EP402" i="4" s="1"/>
  <c r="AW624" i="4"/>
  <c r="AW404" i="4" s="1"/>
  <c r="EP611" i="4"/>
  <c r="EP403" i="4" s="1"/>
  <c r="AU566" i="4"/>
  <c r="AU398" i="4" s="1"/>
  <c r="AW541" i="4"/>
  <c r="AW395" i="4" s="1"/>
  <c r="CI541" i="4"/>
  <c r="CI395" i="4" s="1"/>
  <c r="AM602" i="4"/>
  <c r="AM402" i="4" s="1"/>
  <c r="FA512" i="4"/>
  <c r="FA393" i="4" s="1"/>
  <c r="EO632" i="4"/>
  <c r="EO405" i="4" s="1"/>
  <c r="HE541" i="4"/>
  <c r="HE395" i="4" s="1"/>
  <c r="EH611" i="4"/>
  <c r="EH403" i="4" s="1"/>
  <c r="JA541" i="4"/>
  <c r="JA395" i="4" s="1"/>
  <c r="BU541" i="4"/>
  <c r="BU395" i="4" s="1"/>
  <c r="GM611" i="4"/>
  <c r="GM403" i="4" s="1"/>
  <c r="FY512" i="4"/>
  <c r="FY393" i="4" s="1"/>
  <c r="AX541" i="4"/>
  <c r="AX395" i="4" s="1"/>
  <c r="CG578" i="4"/>
  <c r="CG399" i="4" s="1"/>
  <c r="CA587" i="4"/>
  <c r="CA400" i="4" s="1"/>
  <c r="DB578" i="4"/>
  <c r="DB399" i="4" s="1"/>
  <c r="DB632" i="4"/>
  <c r="DB405" i="4" s="1"/>
  <c r="BT556" i="4"/>
  <c r="BT397" i="4" s="1"/>
  <c r="BW594" i="4"/>
  <c r="BW401" i="4" s="1"/>
  <c r="FD611" i="4"/>
  <c r="FD403" i="4" s="1"/>
  <c r="CB512" i="4"/>
  <c r="CB393" i="4" s="1"/>
  <c r="CV512" i="4"/>
  <c r="CV393" i="4" s="1"/>
  <c r="ET541" i="4"/>
  <c r="ET395" i="4" s="1"/>
  <c r="BB548" i="4"/>
  <c r="BB396" i="4" s="1"/>
  <c r="AW578" i="4"/>
  <c r="AW399" i="4" s="1"/>
  <c r="DC611" i="4"/>
  <c r="DC403" i="4" s="1"/>
  <c r="BI556" i="4"/>
  <c r="BI397" i="4" s="1"/>
  <c r="BC602" i="4"/>
  <c r="BC402" i="4" s="1"/>
  <c r="FK624" i="4"/>
  <c r="FK404" i="4" s="1"/>
  <c r="AE512" i="4"/>
  <c r="AE393" i="4" s="1"/>
  <c r="BS611" i="4"/>
  <c r="BS403" i="4" s="1"/>
  <c r="HE620" i="4"/>
  <c r="HE618" i="4"/>
  <c r="HE616" i="4"/>
  <c r="HE614" i="4"/>
  <c r="HE608" i="4"/>
  <c r="HE606" i="4"/>
  <c r="HE600" i="4"/>
  <c r="HE598" i="4"/>
  <c r="HE592" i="4"/>
  <c r="HE590" i="4"/>
  <c r="HE584" i="4"/>
  <c r="HE582" i="4"/>
  <c r="HE576" i="4"/>
  <c r="HE574" i="4"/>
  <c r="HE572" i="4"/>
  <c r="HE570" i="4"/>
  <c r="HE564" i="4"/>
  <c r="HE562" i="4"/>
  <c r="HE560" i="4"/>
  <c r="HE510" i="4"/>
  <c r="GF630" i="4"/>
  <c r="GF628" i="4"/>
  <c r="GF622" i="4"/>
  <c r="GF620" i="4"/>
  <c r="GF618" i="4"/>
  <c r="GF616" i="4"/>
  <c r="GF614" i="4"/>
  <c r="GF608" i="4"/>
  <c r="GF606" i="4"/>
  <c r="GF600" i="4"/>
  <c r="GF598" i="4"/>
  <c r="GF592" i="4"/>
  <c r="GF590" i="4"/>
  <c r="GF584" i="4"/>
  <c r="GF582" i="4"/>
  <c r="GF576" i="4"/>
  <c r="GF574" i="4"/>
  <c r="GF572" i="4"/>
  <c r="GF570" i="4"/>
  <c r="GF564" i="4"/>
  <c r="GF562" i="4"/>
  <c r="GF560" i="4"/>
  <c r="GF510" i="4"/>
  <c r="GV619" i="4"/>
  <c r="GV607" i="4"/>
  <c r="GV575" i="4"/>
  <c r="GV563" i="4"/>
  <c r="DP562" i="4"/>
  <c r="FN578" i="4"/>
  <c r="FN399" i="4" s="1"/>
  <c r="DL611" i="4"/>
  <c r="DL403" i="4" s="1"/>
  <c r="DO541" i="4"/>
  <c r="DO395" i="4" s="1"/>
  <c r="DN611" i="4"/>
  <c r="DN403" i="4" s="1"/>
  <c r="DM556" i="4"/>
  <c r="DM397" i="4" s="1"/>
  <c r="DH624" i="4"/>
  <c r="DH404" i="4" s="1"/>
  <c r="DP584" i="4"/>
  <c r="DK624" i="4"/>
  <c r="DK404" i="4" s="1"/>
  <c r="DP515" i="4"/>
  <c r="IW548" i="4"/>
  <c r="IW396" i="4" s="1"/>
  <c r="JL632" i="4"/>
  <c r="JL405" i="4" s="1"/>
  <c r="IT556" i="4"/>
  <c r="IT397" i="4" s="1"/>
  <c r="JZ556" i="4"/>
  <c r="JZ397" i="4" s="1"/>
  <c r="IU578" i="4"/>
  <c r="IU399" i="4" s="1"/>
  <c r="KA587" i="4"/>
  <c r="KA400" i="4" s="1"/>
  <c r="IU548" i="4"/>
  <c r="IU396" i="4" s="1"/>
  <c r="JP624" i="4"/>
  <c r="JP404" i="4" s="1"/>
  <c r="GE611" i="4"/>
  <c r="GE403" i="4" s="1"/>
  <c r="IA624" i="4"/>
  <c r="IA404" i="4" s="1"/>
  <c r="GC566" i="4"/>
  <c r="GC398" i="4" s="1"/>
  <c r="HN548" i="4"/>
  <c r="HN396" i="4" s="1"/>
  <c r="HK556" i="4"/>
  <c r="HK397" i="4" s="1"/>
  <c r="GM566" i="4"/>
  <c r="GM398" i="4" s="1"/>
  <c r="GM587" i="4"/>
  <c r="GM400" i="4" s="1"/>
  <c r="HP611" i="4"/>
  <c r="HP403" i="4" s="1"/>
  <c r="HJ578" i="4"/>
  <c r="HJ399" i="4" s="1"/>
  <c r="GJ541" i="4"/>
  <c r="GJ395" i="4" s="1"/>
  <c r="GM512" i="4"/>
  <c r="GM393" i="4" s="1"/>
  <c r="GO632" i="4"/>
  <c r="GO405" i="4" s="1"/>
  <c r="IU602" i="4"/>
  <c r="IU402" i="4" s="1"/>
  <c r="IS587" i="4"/>
  <c r="IS400" i="4" s="1"/>
  <c r="HL611" i="4"/>
  <c r="HL403" i="4" s="1"/>
  <c r="AO566" i="4"/>
  <c r="AO398" i="4" s="1"/>
  <c r="EI624" i="4"/>
  <c r="EI404" i="4" s="1"/>
  <c r="AT541" i="4"/>
  <c r="AT395" i="4" s="1"/>
  <c r="CG541" i="4"/>
  <c r="CG395" i="4" s="1"/>
  <c r="AZ556" i="4"/>
  <c r="AZ397" i="4" s="1"/>
  <c r="GE624" i="4"/>
  <c r="GE404" i="4" s="1"/>
  <c r="EM632" i="4"/>
  <c r="EM405" i="4" s="1"/>
  <c r="IB541" i="4"/>
  <c r="IB395" i="4" s="1"/>
  <c r="AM611" i="4"/>
  <c r="AM403" i="4" s="1"/>
  <c r="EH512" i="4"/>
  <c r="EH393" i="4" s="1"/>
  <c r="FB632" i="4"/>
  <c r="FB405" i="4" s="1"/>
  <c r="AP578" i="4"/>
  <c r="AP399" i="4" s="1"/>
  <c r="CV632" i="4"/>
  <c r="CV405" i="4" s="1"/>
  <c r="CP566" i="4"/>
  <c r="CP398" i="4" s="1"/>
  <c r="CW624" i="4"/>
  <c r="CW404" i="4" s="1"/>
  <c r="BJ578" i="4"/>
  <c r="BJ399" i="4" s="1"/>
  <c r="BH611" i="4"/>
  <c r="BH403" i="4" s="1"/>
  <c r="AZ566" i="4"/>
  <c r="AZ398" i="4" s="1"/>
  <c r="BY594" i="4"/>
  <c r="BY401" i="4" s="1"/>
  <c r="CG566" i="4"/>
  <c r="CG398" i="4" s="1"/>
  <c r="BW611" i="4"/>
  <c r="BW403" i="4" s="1"/>
  <c r="BL556" i="4"/>
  <c r="BL397" i="4" s="1"/>
  <c r="CV556" i="4"/>
  <c r="CV397" i="4" s="1"/>
  <c r="BS632" i="4"/>
  <c r="BS405" i="4" s="1"/>
  <c r="HY541" i="4"/>
  <c r="HY395" i="4" s="1"/>
  <c r="GA541" i="4"/>
  <c r="GA395" i="4" s="1"/>
  <c r="BU548" i="4"/>
  <c r="BU396" i="4" s="1"/>
  <c r="BU632" i="4"/>
  <c r="BU405" i="4" s="1"/>
  <c r="AR556" i="4"/>
  <c r="AR397" i="4" s="1"/>
  <c r="BL632" i="4"/>
  <c r="BL405" i="4" s="1"/>
  <c r="DP537" i="4"/>
  <c r="BL611" i="4"/>
  <c r="BL403" i="4" s="1"/>
  <c r="FP624" i="4"/>
  <c r="FP404" i="4" s="1"/>
  <c r="DO611" i="4"/>
  <c r="DO403" i="4" s="1"/>
  <c r="W587" i="4"/>
  <c r="W400" i="4" s="1"/>
  <c r="FN611" i="4"/>
  <c r="FN403" i="4" s="1"/>
  <c r="FU587" i="4"/>
  <c r="FU400" i="4" s="1"/>
  <c r="JU556" i="4"/>
  <c r="JU397" i="4" s="1"/>
  <c r="JR556" i="4"/>
  <c r="JR397" i="4" s="1"/>
  <c r="JB611" i="4"/>
  <c r="JB403" i="4" s="1"/>
  <c r="GX528" i="4"/>
  <c r="GX394" i="4" s="1"/>
  <c r="ID624" i="4"/>
  <c r="ID404" i="4" s="1"/>
  <c r="IC556" i="4"/>
  <c r="IC397" i="4" s="1"/>
  <c r="HO578" i="4"/>
  <c r="HO399" i="4" s="1"/>
  <c r="IJ556" i="4"/>
  <c r="IJ397" i="4" s="1"/>
  <c r="HN566" i="4"/>
  <c r="HN398" i="4" s="1"/>
  <c r="HM566" i="4"/>
  <c r="HM398" i="4" s="1"/>
  <c r="HO632" i="4"/>
  <c r="HO405" i="4" s="1"/>
  <c r="HD611" i="4"/>
  <c r="HD403" i="4" s="1"/>
  <c r="HR624" i="4"/>
  <c r="HR404" i="4" s="1"/>
  <c r="HG566" i="4"/>
  <c r="HG398" i="4" s="1"/>
  <c r="JC611" i="4"/>
  <c r="JC403" i="4" s="1"/>
  <c r="HK541" i="4"/>
  <c r="HK395" i="4" s="1"/>
  <c r="AU611" i="4"/>
  <c r="AU403" i="4" s="1"/>
  <c r="GE632" i="4"/>
  <c r="GE405" i="4" s="1"/>
  <c r="FI541" i="4"/>
  <c r="FI395" i="4" s="1"/>
  <c r="EG548" i="4"/>
  <c r="EG396" i="4" s="1"/>
  <c r="BM541" i="4"/>
  <c r="BM395" i="4" s="1"/>
  <c r="FV566" i="4"/>
  <c r="FV398" i="4" s="1"/>
  <c r="GK548" i="4"/>
  <c r="GK396" i="4" s="1"/>
  <c r="AY587" i="4"/>
  <c r="AY400" i="4" s="1"/>
  <c r="CS512" i="4"/>
  <c r="CS393" i="4" s="1"/>
  <c r="CK556" i="4"/>
  <c r="CK397" i="4" s="1"/>
  <c r="CG602" i="4"/>
  <c r="CG402" i="4" s="1"/>
  <c r="CI602" i="4"/>
  <c r="CI402" i="4" s="1"/>
  <c r="CE624" i="4"/>
  <c r="CE404" i="4" s="1"/>
  <c r="CT611" i="4"/>
  <c r="CT403" i="4" s="1"/>
  <c r="CH611" i="4"/>
  <c r="CH403" i="4" s="1"/>
  <c r="BQ566" i="4"/>
  <c r="BQ398" i="4" s="1"/>
  <c r="EN624" i="4"/>
  <c r="EN404" i="4" s="1"/>
  <c r="HZ541" i="4"/>
  <c r="HZ395" i="4" s="1"/>
  <c r="FL587" i="4"/>
  <c r="FL400" i="4" s="1"/>
  <c r="DP535" i="4"/>
  <c r="BU602" i="4"/>
  <c r="BU402" i="4" s="1"/>
  <c r="BM587" i="4"/>
  <c r="BM400" i="4" s="1"/>
  <c r="CA594" i="4"/>
  <c r="CA401" i="4" s="1"/>
  <c r="BC611" i="4"/>
  <c r="BC403" i="4" s="1"/>
  <c r="BR624" i="4"/>
  <c r="BR404" i="4" s="1"/>
  <c r="AJ566" i="4"/>
  <c r="AJ398" i="4" s="1"/>
  <c r="BC566" i="4"/>
  <c r="BC398" i="4" s="1"/>
  <c r="JA560" i="4"/>
  <c r="GA508" i="4"/>
  <c r="GY630" i="4"/>
  <c r="GY628" i="4"/>
  <c r="GY622" i="4"/>
  <c r="GY620" i="4"/>
  <c r="GY618" i="4"/>
  <c r="GY616" i="4"/>
  <c r="GY614" i="4"/>
  <c r="GY608" i="4"/>
  <c r="GY606" i="4"/>
  <c r="GY600" i="4"/>
  <c r="GY598" i="4"/>
  <c r="GY592" i="4"/>
  <c r="GY590" i="4"/>
  <c r="GY584" i="4"/>
  <c r="GY582" i="4"/>
  <c r="GY576" i="4"/>
  <c r="GY574" i="4"/>
  <c r="GY572" i="4"/>
  <c r="GY570" i="4"/>
  <c r="GY564" i="4"/>
  <c r="GY562" i="4"/>
  <c r="GY560" i="4"/>
  <c r="GY510" i="4"/>
  <c r="FZ630" i="4"/>
  <c r="FZ628" i="4"/>
  <c r="FZ622" i="4"/>
  <c r="FZ620" i="4"/>
  <c r="FZ618" i="4"/>
  <c r="FZ616" i="4"/>
  <c r="FZ614" i="4"/>
  <c r="FZ608" i="4"/>
  <c r="FZ606" i="4"/>
  <c r="FZ600" i="4"/>
  <c r="FZ598" i="4"/>
  <c r="FZ592" i="4"/>
  <c r="FZ590" i="4"/>
  <c r="FZ584" i="4"/>
  <c r="FZ582" i="4"/>
  <c r="FZ576" i="4"/>
  <c r="FZ574" i="4"/>
  <c r="FZ572" i="4"/>
  <c r="FZ570" i="4"/>
  <c r="FZ562" i="4"/>
  <c r="FZ560" i="4"/>
  <c r="FZ510" i="4"/>
  <c r="GV630" i="4"/>
  <c r="GV618" i="4"/>
  <c r="GV606" i="4"/>
  <c r="GV574" i="4"/>
  <c r="GV562" i="4"/>
  <c r="DP569" i="4"/>
  <c r="DJ611" i="4"/>
  <c r="DJ403" i="4" s="1"/>
  <c r="DT566" i="4"/>
  <c r="DT398" i="4" s="1"/>
  <c r="DR512" i="4"/>
  <c r="DR393" i="4" s="1"/>
  <c r="DT556" i="4"/>
  <c r="DT397" i="4" s="1"/>
  <c r="DO624" i="4"/>
  <c r="DO404" i="4" s="1"/>
  <c r="FM624" i="4"/>
  <c r="FM404" i="4" s="1"/>
  <c r="DH566" i="4"/>
  <c r="DH398" i="4" s="1"/>
  <c r="DM602" i="4"/>
  <c r="DM402" i="4" s="1"/>
  <c r="DP581" i="4"/>
  <c r="DE594" i="4"/>
  <c r="DE401" i="4" s="1"/>
  <c r="FP566" i="4"/>
  <c r="FP398" i="4" s="1"/>
  <c r="DR587" i="4"/>
  <c r="DR400" i="4" s="1"/>
  <c r="BB528" i="4"/>
  <c r="BB394" i="4" s="1"/>
  <c r="GW528" i="4"/>
  <c r="GW394" i="4" s="1"/>
  <c r="EJ624" i="4"/>
  <c r="EJ404" i="4" s="1"/>
  <c r="AI602" i="4"/>
  <c r="AI402" i="4" s="1"/>
  <c r="JH611" i="4"/>
  <c r="JH403" i="4" s="1"/>
  <c r="JW541" i="4"/>
  <c r="JW395" i="4" s="1"/>
  <c r="IR512" i="4"/>
  <c r="IR393" i="4" s="1"/>
  <c r="HP528" i="4"/>
  <c r="HP394" i="4" s="1"/>
  <c r="JV624" i="4"/>
  <c r="JV404" i="4" s="1"/>
  <c r="JC512" i="4"/>
  <c r="JC393" i="4" s="1"/>
  <c r="HQ512" i="4"/>
  <c r="HQ393" i="4" s="1"/>
  <c r="EZ624" i="4"/>
  <c r="EZ404" i="4" s="1"/>
  <c r="GR541" i="4"/>
  <c r="GR395" i="4" s="1"/>
  <c r="GD632" i="4"/>
  <c r="GD405" i="4" s="1"/>
  <c r="HO602" i="4"/>
  <c r="HO402" i="4" s="1"/>
  <c r="IU624" i="4"/>
  <c r="IU404" i="4" s="1"/>
  <c r="HS556" i="4"/>
  <c r="HS397" i="4" s="1"/>
  <c r="HT594" i="4"/>
  <c r="HT401" i="4" s="1"/>
  <c r="IM548" i="4"/>
  <c r="IM396" i="4" s="1"/>
  <c r="EU512" i="4"/>
  <c r="EU393" i="4" s="1"/>
  <c r="DP536" i="4"/>
  <c r="EO548" i="4"/>
  <c r="EO396" i="4" s="1"/>
  <c r="EY587" i="4"/>
  <c r="EY400" i="4" s="1"/>
  <c r="HW578" i="4"/>
  <c r="HW399" i="4" s="1"/>
  <c r="FV587" i="4"/>
  <c r="FV400" i="4" s="1"/>
  <c r="GK578" i="4"/>
  <c r="GK399" i="4" s="1"/>
  <c r="EH541" i="4"/>
  <c r="EH395" i="4" s="1"/>
  <c r="CW566" i="4"/>
  <c r="CW398" i="4" s="1"/>
  <c r="CH578" i="4"/>
  <c r="CH399" i="4" s="1"/>
  <c r="CH587" i="4"/>
  <c r="CH400" i="4" s="1"/>
  <c r="BX566" i="4"/>
  <c r="BX398" i="4" s="1"/>
  <c r="FH624" i="4"/>
  <c r="FH404" i="4" s="1"/>
  <c r="BW578" i="4"/>
  <c r="BW399" i="4" s="1"/>
  <c r="CT512" i="4"/>
  <c r="CT393" i="4" s="1"/>
  <c r="BS578" i="4"/>
  <c r="BS399" i="4" s="1"/>
  <c r="BV624" i="4"/>
  <c r="BV404" i="4" s="1"/>
  <c r="BI602" i="4"/>
  <c r="BI402" i="4" s="1"/>
  <c r="CG632" i="4"/>
  <c r="CG405" i="4" s="1"/>
  <c r="AE587" i="4"/>
  <c r="AE400" i="4" s="1"/>
  <c r="AL541" i="4"/>
  <c r="AL395" i="4" s="1"/>
  <c r="AZ578" i="4"/>
  <c r="AZ399" i="4" s="1"/>
  <c r="DC624" i="4"/>
  <c r="DC404" i="4" s="1"/>
  <c r="BE594" i="4"/>
  <c r="BE401" i="4" s="1"/>
  <c r="AK556" i="4"/>
  <c r="AK397" i="4" s="1"/>
  <c r="BY556" i="4"/>
  <c r="BY397" i="4" s="1"/>
  <c r="CZ632" i="4"/>
  <c r="CZ405" i="4" s="1"/>
  <c r="BC578" i="4"/>
  <c r="BC399" i="4" s="1"/>
  <c r="GT616" i="4"/>
  <c r="GT614" i="4"/>
  <c r="GT606" i="4"/>
  <c r="GT598" i="4"/>
  <c r="GT590" i="4"/>
  <c r="GT582" i="4"/>
  <c r="GT574" i="4"/>
  <c r="GT572" i="4"/>
  <c r="GT570" i="4"/>
  <c r="GT562" i="4"/>
  <c r="GT560" i="4"/>
  <c r="FW628" i="4"/>
  <c r="FW620" i="4"/>
  <c r="FW618" i="4"/>
  <c r="FW616" i="4"/>
  <c r="FW614" i="4"/>
  <c r="FW606" i="4"/>
  <c r="FW598" i="4"/>
  <c r="FW590" i="4"/>
  <c r="FW582" i="4"/>
  <c r="FW574" i="4"/>
  <c r="FW572" i="4"/>
  <c r="FW570" i="4"/>
  <c r="FW562" i="4"/>
  <c r="FW560" i="4"/>
  <c r="GU630" i="4"/>
  <c r="GU618" i="4"/>
  <c r="GU606" i="4"/>
  <c r="GU590" i="4"/>
  <c r="GU574" i="4"/>
  <c r="GU562" i="4"/>
  <c r="DP563" i="4"/>
  <c r="FP512" i="4"/>
  <c r="FP393" i="4" s="1"/>
  <c r="DP573" i="4"/>
  <c r="DO632" i="4"/>
  <c r="DO405" i="4" s="1"/>
  <c r="JD541" i="4"/>
  <c r="JD395" i="4" s="1"/>
  <c r="EJ528" i="4"/>
  <c r="EJ394" i="4" s="1"/>
  <c r="HB624" i="4"/>
  <c r="HB404" i="4" s="1"/>
  <c r="FX587" i="4"/>
  <c r="FX400" i="4" s="1"/>
  <c r="HM528" i="4"/>
  <c r="HM394" i="4" s="1"/>
  <c r="HN528" i="4"/>
  <c r="HN394" i="4" s="1"/>
  <c r="DJ624" i="4"/>
  <c r="DJ404" i="4" s="1"/>
  <c r="FU632" i="4"/>
  <c r="FU405" i="4" s="1"/>
  <c r="AI624" i="4"/>
  <c r="AI404" i="4" s="1"/>
  <c r="DC528" i="4"/>
  <c r="DC394" i="4" s="1"/>
  <c r="KA611" i="4"/>
  <c r="KA403" i="4" s="1"/>
  <c r="KB512" i="4"/>
  <c r="KB393" i="4" s="1"/>
  <c r="IP578" i="4"/>
  <c r="IP399" i="4" s="1"/>
  <c r="IT611" i="4"/>
  <c r="IT403" i="4" s="1"/>
  <c r="IS541" i="4"/>
  <c r="IS395" i="4" s="1"/>
  <c r="JT512" i="4"/>
  <c r="JT393" i="4" s="1"/>
  <c r="JF556" i="4"/>
  <c r="JF397" i="4" s="1"/>
  <c r="HJ611" i="4"/>
  <c r="HJ403" i="4" s="1"/>
  <c r="GK611" i="4"/>
  <c r="GK403" i="4" s="1"/>
  <c r="HV602" i="4"/>
  <c r="HV402" i="4" s="1"/>
  <c r="FA587" i="4"/>
  <c r="FA400" i="4" s="1"/>
  <c r="GX566" i="4"/>
  <c r="GX398" i="4" s="1"/>
  <c r="GR566" i="4"/>
  <c r="GR398" i="4" s="1"/>
  <c r="GL611" i="4"/>
  <c r="GL403" i="4" s="1"/>
  <c r="HW512" i="4"/>
  <c r="HW393" i="4" s="1"/>
  <c r="EZ578" i="4"/>
  <c r="EZ399" i="4" s="1"/>
  <c r="HR602" i="4"/>
  <c r="HR402" i="4" s="1"/>
  <c r="HW611" i="4"/>
  <c r="HW403" i="4" s="1"/>
  <c r="II611" i="4"/>
  <c r="II403" i="4" s="1"/>
  <c r="HD632" i="4"/>
  <c r="HD405" i="4" s="1"/>
  <c r="BA602" i="4"/>
  <c r="BA402" i="4" s="1"/>
  <c r="EP632" i="4"/>
  <c r="EP405" i="4" s="1"/>
  <c r="FH541" i="4"/>
  <c r="FH395" i="4" s="1"/>
  <c r="AP594" i="4"/>
  <c r="AP401" i="4" s="1"/>
  <c r="AU587" i="4"/>
  <c r="AU400" i="4" s="1"/>
  <c r="CZ541" i="4"/>
  <c r="CZ395" i="4" s="1"/>
  <c r="EH578" i="4"/>
  <c r="EH399" i="4" s="1"/>
  <c r="AU594" i="4"/>
  <c r="AU401" i="4" s="1"/>
  <c r="AV624" i="4"/>
  <c r="AV404" i="4" s="1"/>
  <c r="CB632" i="4"/>
  <c r="CB405" i="4" s="1"/>
  <c r="DB587" i="4"/>
  <c r="DB400" i="4" s="1"/>
  <c r="AW611" i="4"/>
  <c r="AW403" i="4" s="1"/>
  <c r="BT624" i="4"/>
  <c r="BT404" i="4" s="1"/>
  <c r="AV578" i="4"/>
  <c r="AV399" i="4" s="1"/>
  <c r="CK566" i="4"/>
  <c r="CK398" i="4" s="1"/>
  <c r="AW512" i="4"/>
  <c r="AW393" i="4" s="1"/>
  <c r="FF611" i="4"/>
  <c r="FF403" i="4" s="1"/>
  <c r="GA548" i="4"/>
  <c r="GA396" i="4" s="1"/>
  <c r="AY632" i="4"/>
  <c r="AY405" i="4" s="1"/>
  <c r="CL587" i="4"/>
  <c r="CL400" i="4" s="1"/>
  <c r="AN578" i="4"/>
  <c r="AN399" i="4" s="1"/>
  <c r="FC541" i="4"/>
  <c r="FC395" i="4" s="1"/>
  <c r="BL566" i="4"/>
  <c r="BL398" i="4" s="1"/>
  <c r="DP552" i="4"/>
  <c r="FK594" i="4"/>
  <c r="FK401" i="4" s="1"/>
  <c r="FT556" i="4"/>
  <c r="FT397" i="4" s="1"/>
  <c r="CZ556" i="4"/>
  <c r="CZ397" i="4" s="1"/>
  <c r="IY556" i="4"/>
  <c r="IY397" i="4" s="1"/>
  <c r="CI611" i="4"/>
  <c r="CI403" i="4" s="1"/>
  <c r="GS628" i="4"/>
  <c r="GS622" i="4"/>
  <c r="GS620" i="4"/>
  <c r="GS618" i="4"/>
  <c r="GS616" i="4"/>
  <c r="GS614" i="4"/>
  <c r="GS608" i="4"/>
  <c r="GS606" i="4"/>
  <c r="GS600" i="4"/>
  <c r="GS598" i="4"/>
  <c r="GS592" i="4"/>
  <c r="GS590" i="4"/>
  <c r="GS584" i="4"/>
  <c r="GS582" i="4"/>
  <c r="GS576" i="4"/>
  <c r="GS574" i="4"/>
  <c r="GS572" i="4"/>
  <c r="GS570" i="4"/>
  <c r="GS564" i="4"/>
  <c r="GS562" i="4"/>
  <c r="GS560" i="4"/>
  <c r="GS510" i="4"/>
  <c r="FT630" i="4"/>
  <c r="FT628" i="4"/>
  <c r="FT622" i="4"/>
  <c r="FT620" i="4"/>
  <c r="FT618" i="4"/>
  <c r="FT616" i="4"/>
  <c r="FT614" i="4"/>
  <c r="FT608" i="4"/>
  <c r="FT606" i="4"/>
  <c r="FT600" i="4"/>
  <c r="FT598" i="4"/>
  <c r="FT592" i="4"/>
  <c r="FT590" i="4"/>
  <c r="FT584" i="4"/>
  <c r="FT582" i="4"/>
  <c r="FT576" i="4"/>
  <c r="FT574" i="4"/>
  <c r="FT572" i="4"/>
  <c r="FT570" i="4"/>
  <c r="FT564" i="4"/>
  <c r="FT562" i="4"/>
  <c r="FT560" i="4"/>
  <c r="FT510" i="4"/>
  <c r="GV629" i="4"/>
  <c r="GV617" i="4"/>
  <c r="GV605" i="4"/>
  <c r="GV585" i="4"/>
  <c r="GV573" i="4"/>
  <c r="GV561" i="4"/>
  <c r="FP594" i="4"/>
  <c r="FP401" i="4" s="1"/>
  <c r="DN594" i="4"/>
  <c r="DN401" i="4" s="1"/>
  <c r="DF611" i="4"/>
  <c r="DF403" i="4" s="1"/>
  <c r="DP570" i="4"/>
  <c r="DI624" i="4"/>
  <c r="DI404" i="4" s="1"/>
  <c r="DD611" i="4"/>
  <c r="DD403" i="4" s="1"/>
  <c r="DI587" i="4"/>
  <c r="DI400" i="4" s="1"/>
  <c r="DS624" i="4"/>
  <c r="DS404" i="4" s="1"/>
  <c r="DJ602" i="4"/>
  <c r="DJ402" i="4" s="1"/>
  <c r="DT578" i="4"/>
  <c r="DT399" i="4" s="1"/>
  <c r="FN632" i="4"/>
  <c r="FN405" i="4" s="1"/>
  <c r="CL528" i="4"/>
  <c r="CL394" i="4" s="1"/>
  <c r="FU594" i="4"/>
  <c r="FU401" i="4" s="1"/>
  <c r="DE632" i="4"/>
  <c r="DE405" i="4" s="1"/>
  <c r="JJ528" i="4"/>
  <c r="JJ394" i="4" s="1"/>
  <c r="JD566" i="4"/>
  <c r="JD398" i="4" s="1"/>
  <c r="EQ632" i="4"/>
  <c r="EQ405" i="4" s="1"/>
  <c r="IF528" i="4"/>
  <c r="IF394" i="4" s="1"/>
  <c r="CU611" i="4"/>
  <c r="CU403" i="4" s="1"/>
  <c r="HB566" i="4"/>
  <c r="HB398" i="4" s="1"/>
  <c r="DP519" i="4"/>
  <c r="JQ512" i="4"/>
  <c r="JQ393" i="4" s="1"/>
  <c r="IO602" i="4"/>
  <c r="IO402" i="4" s="1"/>
  <c r="JS624" i="4"/>
  <c r="JS404" i="4" s="1"/>
  <c r="IP624" i="4"/>
  <c r="IP404" i="4" s="1"/>
  <c r="JI541" i="4"/>
  <c r="JI395" i="4" s="1"/>
  <c r="JC541" i="4"/>
  <c r="JC395" i="4" s="1"/>
  <c r="JG541" i="4"/>
  <c r="JG395" i="4" s="1"/>
  <c r="IQ512" i="4"/>
  <c r="IQ393" i="4" s="1"/>
  <c r="JW556" i="4"/>
  <c r="JW397" i="4" s="1"/>
  <c r="JV566" i="4"/>
  <c r="JV398" i="4" s="1"/>
  <c r="GM556" i="4"/>
  <c r="GM397" i="4" s="1"/>
  <c r="IA541" i="4"/>
  <c r="IA395" i="4" s="1"/>
  <c r="ID594" i="4"/>
  <c r="ID401" i="4" s="1"/>
  <c r="HS624" i="4"/>
  <c r="HS404" i="4" s="1"/>
  <c r="GB548" i="4"/>
  <c r="GB396" i="4" s="1"/>
  <c r="HL632" i="4"/>
  <c r="HL405" i="4" s="1"/>
  <c r="HD624" i="4"/>
  <c r="HD404" i="4" s="1"/>
  <c r="ID632" i="4"/>
  <c r="ID405" i="4" s="1"/>
  <c r="HN556" i="4"/>
  <c r="HN397" i="4" s="1"/>
  <c r="HG556" i="4"/>
  <c r="HG397" i="4" s="1"/>
  <c r="GJ602" i="4"/>
  <c r="GJ402" i="4" s="1"/>
  <c r="HW566" i="4"/>
  <c r="HW398" i="4" s="1"/>
  <c r="HP624" i="4"/>
  <c r="HP404" i="4" s="1"/>
  <c r="IP512" i="4"/>
  <c r="IP393" i="4" s="1"/>
  <c r="II624" i="4"/>
  <c r="II404" i="4" s="1"/>
  <c r="HR566" i="4"/>
  <c r="HR398" i="4" s="1"/>
  <c r="ID587" i="4"/>
  <c r="ID400" i="4" s="1"/>
  <c r="FD578" i="4"/>
  <c r="FD399" i="4" s="1"/>
  <c r="FH587" i="4"/>
  <c r="FH400" i="4" s="1"/>
  <c r="EU602" i="4"/>
  <c r="EU402" i="4" s="1"/>
  <c r="EM512" i="4"/>
  <c r="EM393" i="4" s="1"/>
  <c r="EU578" i="4"/>
  <c r="EU399" i="4" s="1"/>
  <c r="GV541" i="4"/>
  <c r="GV395" i="4" s="1"/>
  <c r="EM556" i="4"/>
  <c r="EM397" i="4" s="1"/>
  <c r="AM632" i="4"/>
  <c r="AM405" i="4" s="1"/>
  <c r="GZ541" i="4"/>
  <c r="GZ395" i="4" s="1"/>
  <c r="EH587" i="4"/>
  <c r="EH400" i="4" s="1"/>
  <c r="FR602" i="4"/>
  <c r="FR402" i="4" s="1"/>
  <c r="AO624" i="4"/>
  <c r="AO404" i="4" s="1"/>
  <c r="JA548" i="4"/>
  <c r="JA396" i="4" s="1"/>
  <c r="EM611" i="4"/>
  <c r="EM403" i="4" s="1"/>
  <c r="AD548" i="4"/>
  <c r="AD396" i="4" s="1"/>
  <c r="BA632" i="4"/>
  <c r="BA405" i="4" s="1"/>
  <c r="HN624" i="4"/>
  <c r="HN404" i="4" s="1"/>
  <c r="GB632" i="4"/>
  <c r="GB405" i="4" s="1"/>
  <c r="AM566" i="4"/>
  <c r="AM398" i="4" s="1"/>
  <c r="CA556" i="4"/>
  <c r="CA397" i="4" s="1"/>
  <c r="CY548" i="4"/>
  <c r="CY396" i="4" s="1"/>
  <c r="FG587" i="4"/>
  <c r="FG400" i="4" s="1"/>
  <c r="BZ611" i="4"/>
  <c r="BZ403" i="4" s="1"/>
  <c r="AW632" i="4"/>
  <c r="AW405" i="4" s="1"/>
  <c r="FF566" i="4"/>
  <c r="FF398" i="4" s="1"/>
  <c r="CP611" i="4"/>
  <c r="CP403" i="4" s="1"/>
  <c r="AE624" i="4"/>
  <c r="AE404" i="4" s="1"/>
  <c r="AY578" i="4"/>
  <c r="AY399" i="4" s="1"/>
  <c r="FG512" i="4"/>
  <c r="FG393" i="4" s="1"/>
  <c r="AJ556" i="4"/>
  <c r="AJ397" i="4" s="1"/>
  <c r="AG541" i="4"/>
  <c r="AG395" i="4" s="1"/>
  <c r="EY578" i="4"/>
  <c r="EY399" i="4" s="1"/>
  <c r="ES548" i="4"/>
  <c r="ES396" i="4" s="1"/>
  <c r="FF624" i="4"/>
  <c r="FF404" i="4" s="1"/>
  <c r="CO602" i="4"/>
  <c r="CO402" i="4" s="1"/>
  <c r="BH541" i="4"/>
  <c r="BH395" i="4" s="1"/>
  <c r="BI624" i="4"/>
  <c r="BI404" i="4" s="1"/>
  <c r="BH624" i="4"/>
  <c r="BH404" i="4" s="1"/>
  <c r="BM611" i="4"/>
  <c r="BM403" i="4" s="1"/>
  <c r="CZ587" i="4"/>
  <c r="CZ400" i="4" s="1"/>
  <c r="HZ556" i="4"/>
  <c r="HZ397" i="4" s="1"/>
  <c r="BC624" i="4"/>
  <c r="BC404" i="4" s="1"/>
  <c r="BX624" i="4"/>
  <c r="BX404" i="4" s="1"/>
  <c r="BH632" i="4"/>
  <c r="BH405" i="4" s="1"/>
  <c r="BU624" i="4"/>
  <c r="BU404" i="4" s="1"/>
  <c r="BB578" i="4"/>
  <c r="BB399" i="4" s="1"/>
  <c r="CS578" i="4"/>
  <c r="CS399" i="4" s="1"/>
  <c r="HI621" i="4"/>
  <c r="HI619" i="4"/>
  <c r="HI617" i="4"/>
  <c r="HI615" i="4"/>
  <c r="HI609" i="4"/>
  <c r="HI607" i="4"/>
  <c r="HI605" i="4"/>
  <c r="HI599" i="4"/>
  <c r="HI597" i="4"/>
  <c r="HI591" i="4"/>
  <c r="HI585" i="4"/>
  <c r="HI583" i="4"/>
  <c r="HI581" i="4"/>
  <c r="HI575" i="4"/>
  <c r="HI573" i="4"/>
  <c r="HI571" i="4"/>
  <c r="HI569" i="4"/>
  <c r="HI563" i="4"/>
  <c r="HI561" i="4"/>
  <c r="HI559" i="4"/>
  <c r="HI509" i="4"/>
  <c r="GI629" i="4"/>
  <c r="GI627" i="4"/>
  <c r="GI621" i="4"/>
  <c r="GI619" i="4"/>
  <c r="GI617" i="4"/>
  <c r="GI615" i="4"/>
  <c r="GI609" i="4"/>
  <c r="GI607" i="4"/>
  <c r="GI605" i="4"/>
  <c r="GI599" i="4"/>
  <c r="GI597" i="4"/>
  <c r="GI591" i="4"/>
  <c r="GI585" i="4"/>
  <c r="GI583" i="4"/>
  <c r="GI581" i="4"/>
  <c r="GI575" i="4"/>
  <c r="GI573" i="4"/>
  <c r="GI571" i="4"/>
  <c r="GI569" i="4"/>
  <c r="GI563" i="4"/>
  <c r="GI561" i="4"/>
  <c r="GI559" i="4"/>
  <c r="GI509" i="4"/>
  <c r="GU629" i="4"/>
  <c r="GU617" i="4"/>
  <c r="GU605" i="4"/>
  <c r="GU585" i="4"/>
  <c r="GU573" i="4"/>
  <c r="GU561" i="4"/>
  <c r="DL556" i="4"/>
  <c r="DL397" i="4" s="1"/>
  <c r="FO578" i="4"/>
  <c r="FO399" i="4" s="1"/>
  <c r="DK594" i="4"/>
  <c r="DK401" i="4" s="1"/>
  <c r="FN541" i="4"/>
  <c r="FN395" i="4" s="1"/>
  <c r="DM548" i="4"/>
  <c r="DM396" i="4" s="1"/>
  <c r="FP587" i="4"/>
  <c r="FP400" i="4" s="1"/>
  <c r="DA541" i="4"/>
  <c r="DA395" i="4" s="1"/>
  <c r="DI512" i="4"/>
  <c r="DI393" i="4" s="1"/>
  <c r="DP521" i="4"/>
  <c r="IT528" i="4"/>
  <c r="IT394" i="4" s="1"/>
  <c r="DD624" i="4"/>
  <c r="DD404" i="4" s="1"/>
  <c r="FR528" i="4"/>
  <c r="FR394" i="4" s="1"/>
  <c r="JY624" i="4"/>
  <c r="JY404" i="4" s="1"/>
  <c r="JQ624" i="4"/>
  <c r="JQ404" i="4" s="1"/>
  <c r="IR541" i="4"/>
  <c r="IR395" i="4" s="1"/>
  <c r="JS556" i="4"/>
  <c r="JS397" i="4" s="1"/>
  <c r="JQ541" i="4"/>
  <c r="JQ395" i="4" s="1"/>
  <c r="JU512" i="4"/>
  <c r="JU393" i="4" s="1"/>
  <c r="HJ632" i="4"/>
  <c r="HJ405" i="4" s="1"/>
  <c r="EO578" i="4"/>
  <c r="EO399" i="4" s="1"/>
  <c r="IA578" i="4"/>
  <c r="IA399" i="4" s="1"/>
  <c r="GR611" i="4"/>
  <c r="GR403" i="4" s="1"/>
  <c r="HQ556" i="4"/>
  <c r="HQ397" i="4" s="1"/>
  <c r="GJ624" i="4"/>
  <c r="GJ404" i="4" s="1"/>
  <c r="GD624" i="4"/>
  <c r="GD404" i="4" s="1"/>
  <c r="HK611" i="4"/>
  <c r="HK403" i="4" s="1"/>
  <c r="GE602" i="4"/>
  <c r="GE402" i="4" s="1"/>
  <c r="GX556" i="4"/>
  <c r="GX397" i="4" s="1"/>
  <c r="IP541" i="4"/>
  <c r="IP395" i="4" s="1"/>
  <c r="HP541" i="4"/>
  <c r="HP395" i="4" s="1"/>
  <c r="EH632" i="4"/>
  <c r="EH405" i="4" s="1"/>
  <c r="BJ541" i="4"/>
  <c r="BJ395" i="4" s="1"/>
  <c r="AO548" i="4"/>
  <c r="AO396" i="4" s="1"/>
  <c r="EM566" i="4"/>
  <c r="EM398" i="4" s="1"/>
  <c r="AP611" i="4"/>
  <c r="AP403" i="4" s="1"/>
  <c r="FB602" i="4"/>
  <c r="FB402" i="4" s="1"/>
  <c r="EN602" i="4"/>
  <c r="EN402" i="4" s="1"/>
  <c r="BR541" i="4"/>
  <c r="BR395" i="4" s="1"/>
  <c r="EX541" i="4"/>
  <c r="EX395" i="4" s="1"/>
  <c r="GT541" i="4"/>
  <c r="GT395" i="4" s="1"/>
  <c r="DP539" i="4"/>
  <c r="FR624" i="4"/>
  <c r="FR404" i="4" s="1"/>
  <c r="EI632" i="4"/>
  <c r="EI405" i="4" s="1"/>
  <c r="GJ578" i="4"/>
  <c r="GJ399" i="4" s="1"/>
  <c r="AM578" i="4"/>
  <c r="AM399" i="4" s="1"/>
  <c r="GC632" i="4"/>
  <c r="GC405" i="4" s="1"/>
  <c r="BV578" i="4"/>
  <c r="BV399" i="4" s="1"/>
  <c r="BU611" i="4"/>
  <c r="BU403" i="4" s="1"/>
  <c r="CM578" i="4"/>
  <c r="CM399" i="4" s="1"/>
  <c r="BK587" i="4"/>
  <c r="BK400" i="4" s="1"/>
  <c r="CJ556" i="4"/>
  <c r="CJ397" i="4" s="1"/>
  <c r="DC556" i="4"/>
  <c r="DC397" i="4" s="1"/>
  <c r="CB611" i="4"/>
  <c r="CB403" i="4" s="1"/>
  <c r="CJ578" i="4"/>
  <c r="CJ399" i="4" s="1"/>
  <c r="CT566" i="4"/>
  <c r="CT398" i="4" s="1"/>
  <c r="FG556" i="4"/>
  <c r="FG397" i="4" s="1"/>
  <c r="CK624" i="4"/>
  <c r="CK404" i="4" s="1"/>
  <c r="GL566" i="4"/>
  <c r="GL398" i="4" s="1"/>
  <c r="BC541" i="4"/>
  <c r="BC395" i="4" s="1"/>
  <c r="FF632" i="4"/>
  <c r="FF405" i="4" s="1"/>
  <c r="CJ611" i="4"/>
  <c r="CJ403" i="4" s="1"/>
  <c r="CE602" i="4"/>
  <c r="CE402" i="4" s="1"/>
  <c r="FK602" i="4"/>
  <c r="FK402" i="4" s="1"/>
  <c r="BM624" i="4"/>
  <c r="BM404" i="4" s="1"/>
  <c r="CY624" i="4"/>
  <c r="CY404" i="4" s="1"/>
  <c r="W556" i="4"/>
  <c r="W397" i="4" s="1"/>
  <c r="CZ594" i="4"/>
  <c r="CZ401" i="4" s="1"/>
  <c r="GZ556" i="4"/>
  <c r="GZ397" i="4" s="1"/>
  <c r="BE632" i="4"/>
  <c r="BE405" i="4" s="1"/>
  <c r="BQ594" i="4"/>
  <c r="BQ401" i="4" s="1"/>
  <c r="HH607" i="4"/>
  <c r="HH605" i="4"/>
  <c r="HH597" i="4"/>
  <c r="HH583" i="4"/>
  <c r="HH581" i="4"/>
  <c r="HH573" i="4"/>
  <c r="HH571" i="4"/>
  <c r="HH569" i="4"/>
  <c r="HH561" i="4"/>
  <c r="HH559" i="4"/>
  <c r="HH509" i="4"/>
  <c r="GH629" i="4"/>
  <c r="GH627" i="4"/>
  <c r="GH621" i="4"/>
  <c r="GH619" i="4"/>
  <c r="GH617" i="4"/>
  <c r="GH615" i="4"/>
  <c r="GH609" i="4"/>
  <c r="GH607" i="4"/>
  <c r="GH605" i="4"/>
  <c r="GH599" i="4"/>
  <c r="GH597" i="4"/>
  <c r="GH591" i="4"/>
  <c r="GH585" i="4"/>
  <c r="GH583" i="4"/>
  <c r="GH581" i="4"/>
  <c r="GH575" i="4"/>
  <c r="GH573" i="4"/>
  <c r="GH571" i="4"/>
  <c r="GH569" i="4"/>
  <c r="GH563" i="4"/>
  <c r="GH561" i="4"/>
  <c r="GH559" i="4"/>
  <c r="GH509" i="4"/>
  <c r="GV628" i="4"/>
  <c r="GV616" i="4"/>
  <c r="GV600" i="4"/>
  <c r="GV584" i="4"/>
  <c r="GV572" i="4"/>
  <c r="GV560" i="4"/>
  <c r="DT611" i="4"/>
  <c r="DT403" i="4" s="1"/>
  <c r="DO512" i="4"/>
  <c r="DO393" i="4" s="1"/>
  <c r="DP564" i="4"/>
  <c r="DO578" i="4"/>
  <c r="DO399" i="4" s="1"/>
  <c r="DE624" i="4"/>
  <c r="DE404" i="4" s="1"/>
  <c r="DA624" i="4"/>
  <c r="DA404" i="4" s="1"/>
  <c r="DM578" i="4"/>
  <c r="DM399" i="4" s="1"/>
  <c r="DS578" i="4"/>
  <c r="DS399" i="4" s="1"/>
  <c r="EQ602" i="4"/>
  <c r="EQ402" i="4" s="1"/>
  <c r="EZ528" i="4"/>
  <c r="EZ394" i="4" s="1"/>
  <c r="JD624" i="4"/>
  <c r="JD404" i="4" s="1"/>
  <c r="JI528" i="4"/>
  <c r="JI394" i="4" s="1"/>
  <c r="JD512" i="4"/>
  <c r="JD393" i="4" s="1"/>
  <c r="IS528" i="4"/>
  <c r="IS394" i="4" s="1"/>
  <c r="JL528" i="4"/>
  <c r="JL394" i="4" s="1"/>
  <c r="DU624" i="4"/>
  <c r="DU404" i="4" s="1"/>
  <c r="JD611" i="4"/>
  <c r="JD403" i="4" s="1"/>
  <c r="DF624" i="4"/>
  <c r="DF404" i="4" s="1"/>
  <c r="CX541" i="4"/>
  <c r="CX395" i="4" s="1"/>
  <c r="HB587" i="4"/>
  <c r="HB400" i="4" s="1"/>
  <c r="HA611" i="4"/>
  <c r="HA403" i="4" s="1"/>
  <c r="KB624" i="4"/>
  <c r="KB404" i="4" s="1"/>
  <c r="JU624" i="4"/>
  <c r="JU404" i="4" s="1"/>
  <c r="JR624" i="4"/>
  <c r="JR404" i="4" s="1"/>
  <c r="IR611" i="4"/>
  <c r="IR403" i="4" s="1"/>
  <c r="IR587" i="4"/>
  <c r="IR400" i="4" s="1"/>
  <c r="IR624" i="4"/>
  <c r="IR404" i="4" s="1"/>
  <c r="JY556" i="4"/>
  <c r="JY397" i="4" s="1"/>
  <c r="IQ548" i="4"/>
  <c r="IQ396" i="4" s="1"/>
  <c r="GY528" i="4"/>
  <c r="GY394" i="4" s="1"/>
  <c r="HG624" i="4"/>
  <c r="HG404" i="4" s="1"/>
  <c r="FV548" i="4"/>
  <c r="FV396" i="4" s="1"/>
  <c r="HW587" i="4"/>
  <c r="HW400" i="4" s="1"/>
  <c r="HC578" i="4"/>
  <c r="HC399" i="4" s="1"/>
  <c r="IC541" i="4"/>
  <c r="IC395" i="4" s="1"/>
  <c r="GL624" i="4"/>
  <c r="GL404" i="4" s="1"/>
  <c r="HU512" i="4"/>
  <c r="HU393" i="4" s="1"/>
  <c r="GO602" i="4"/>
  <c r="GO402" i="4" s="1"/>
  <c r="FY541" i="4"/>
  <c r="FY395" i="4" s="1"/>
  <c r="HT556" i="4"/>
  <c r="HT397" i="4" s="1"/>
  <c r="HS587" i="4"/>
  <c r="HS400" i="4" s="1"/>
  <c r="IP587" i="4"/>
  <c r="IP400" i="4" s="1"/>
  <c r="HL512" i="4"/>
  <c r="HL393" i="4" s="1"/>
  <c r="HS578" i="4"/>
  <c r="HS399" i="4" s="1"/>
  <c r="IP566" i="4"/>
  <c r="IP398" i="4" s="1"/>
  <c r="HC548" i="4"/>
  <c r="HC396" i="4" s="1"/>
  <c r="JG611" i="4"/>
  <c r="JG403" i="4" s="1"/>
  <c r="AO611" i="4"/>
  <c r="AO403" i="4" s="1"/>
  <c r="CB541" i="4"/>
  <c r="CB395" i="4" s="1"/>
  <c r="FK556" i="4"/>
  <c r="FK397" i="4" s="1"/>
  <c r="AR541" i="4"/>
  <c r="AR395" i="4" s="1"/>
  <c r="AN566" i="4"/>
  <c r="AN398" i="4" s="1"/>
  <c r="FL578" i="4"/>
  <c r="FL399" i="4" s="1"/>
  <c r="GE566" i="4"/>
  <c r="GE398" i="4" s="1"/>
  <c r="AP624" i="4"/>
  <c r="AP404" i="4" s="1"/>
  <c r="CJ541" i="4"/>
  <c r="CJ395" i="4" s="1"/>
  <c r="GG541" i="4"/>
  <c r="GG395" i="4" s="1"/>
  <c r="DP545" i="4"/>
  <c r="EU541" i="4"/>
  <c r="EU395" i="4" s="1"/>
  <c r="GM578" i="4"/>
  <c r="GM399" i="4" s="1"/>
  <c r="HU624" i="4"/>
  <c r="HU404" i="4" s="1"/>
  <c r="EO587" i="4"/>
  <c r="EO400" i="4" s="1"/>
  <c r="BB594" i="4"/>
  <c r="BB401" i="4" s="1"/>
  <c r="AV512" i="4"/>
  <c r="AV393" i="4" s="1"/>
  <c r="CE611" i="4"/>
  <c r="CE403" i="4" s="1"/>
  <c r="AE578" i="4"/>
  <c r="AE399" i="4" s="1"/>
  <c r="AZ587" i="4"/>
  <c r="AZ400" i="4" s="1"/>
  <c r="FG624" i="4"/>
  <c r="FG404" i="4" s="1"/>
  <c r="CE566" i="4"/>
  <c r="CE398" i="4" s="1"/>
  <c r="BV611" i="4"/>
  <c r="BV403" i="4" s="1"/>
  <c r="BK556" i="4"/>
  <c r="BK397" i="4" s="1"/>
  <c r="AH611" i="4"/>
  <c r="AH403" i="4" s="1"/>
  <c r="AE566" i="4"/>
  <c r="AE398" i="4" s="1"/>
  <c r="CV541" i="4"/>
  <c r="CV395" i="4" s="1"/>
  <c r="BM632" i="4"/>
  <c r="BM405" i="4" s="1"/>
  <c r="BH556" i="4"/>
  <c r="BH397" i="4" s="1"/>
  <c r="CZ602" i="4"/>
  <c r="CZ402" i="4" s="1"/>
  <c r="BI611" i="4"/>
  <c r="BI403" i="4" s="1"/>
  <c r="BI632" i="4"/>
  <c r="BI405" i="4" s="1"/>
  <c r="GS556" i="4"/>
  <c r="GS397" i="4" s="1"/>
  <c r="DP551" i="4"/>
  <c r="CH566" i="4"/>
  <c r="CH398" i="4" s="1"/>
  <c r="GG627" i="4"/>
  <c r="GG619" i="4"/>
  <c r="GG617" i="4"/>
  <c r="GG615" i="4"/>
  <c r="GG607" i="4"/>
  <c r="GG605" i="4"/>
  <c r="GG597" i="4"/>
  <c r="GG583" i="4"/>
  <c r="GG581" i="4"/>
  <c r="GG573" i="4"/>
  <c r="GG571" i="4"/>
  <c r="GG569" i="4"/>
  <c r="GG561" i="4"/>
  <c r="GG559" i="4"/>
  <c r="GG509" i="4"/>
  <c r="GU616" i="4"/>
  <c r="GU572" i="4"/>
  <c r="GU560" i="4"/>
  <c r="FO624" i="4"/>
  <c r="FO404" i="4" s="1"/>
  <c r="DR541" i="4"/>
  <c r="DR395" i="4" s="1"/>
  <c r="DU566" i="4"/>
  <c r="DU398" i="4" s="1"/>
  <c r="FN512" i="4"/>
  <c r="FN393" i="4" s="1"/>
  <c r="DI566" i="4"/>
  <c r="DI398" i="4" s="1"/>
  <c r="EJ602" i="4"/>
  <c r="EJ402" i="4" s="1"/>
  <c r="KB528" i="4"/>
  <c r="KB394" i="4" s="1"/>
  <c r="IW578" i="4"/>
  <c r="IW399" i="4" s="1"/>
  <c r="JX578" i="4"/>
  <c r="JX399" i="4" s="1"/>
  <c r="KA624" i="4"/>
  <c r="KA404" i="4" s="1"/>
  <c r="JB556" i="4"/>
  <c r="JB397" i="4" s="1"/>
  <c r="JI566" i="4"/>
  <c r="JI398" i="4" s="1"/>
  <c r="JU566" i="4"/>
  <c r="JU398" i="4" s="1"/>
  <c r="IT632" i="4"/>
  <c r="IT405" i="4" s="1"/>
  <c r="JH512" i="4"/>
  <c r="JH393" i="4" s="1"/>
  <c r="JR541" i="4"/>
  <c r="JR395" i="4" s="1"/>
  <c r="HN611" i="4"/>
  <c r="HN403" i="4" s="1"/>
  <c r="HP578" i="4"/>
  <c r="HP399" i="4" s="1"/>
  <c r="HT512" i="4"/>
  <c r="HT393" i="4" s="1"/>
  <c r="GM624" i="4"/>
  <c r="GM404" i="4" s="1"/>
  <c r="IA611" i="4"/>
  <c r="IA403" i="4" s="1"/>
  <c r="HQ578" i="4"/>
  <c r="HQ399" i="4" s="1"/>
  <c r="GK556" i="4"/>
  <c r="GK397" i="4" s="1"/>
  <c r="GM602" i="4"/>
  <c r="GM402" i="4" s="1"/>
  <c r="HQ611" i="4"/>
  <c r="HQ403" i="4" s="1"/>
  <c r="IH602" i="4"/>
  <c r="IH402" i="4" s="1"/>
  <c r="HG632" i="4"/>
  <c r="HG405" i="4" s="1"/>
  <c r="HO587" i="4"/>
  <c r="HO400" i="4" s="1"/>
  <c r="CW541" i="4"/>
  <c r="CW395" i="4" s="1"/>
  <c r="AP632" i="4"/>
  <c r="AP405" i="4" s="1"/>
  <c r="CY541" i="4"/>
  <c r="CY395" i="4" s="1"/>
  <c r="FT541" i="4"/>
  <c r="FT395" i="4" s="1"/>
  <c r="FC587" i="4"/>
  <c r="FC400" i="4" s="1"/>
  <c r="CF541" i="4"/>
  <c r="CF395" i="4" s="1"/>
  <c r="AZ632" i="4"/>
  <c r="AZ405" i="4" s="1"/>
  <c r="EG541" i="4"/>
  <c r="EG395" i="4" s="1"/>
  <c r="EU566" i="4"/>
  <c r="EU398" i="4" s="1"/>
  <c r="HH541" i="4"/>
  <c r="HH395" i="4" s="1"/>
  <c r="GP512" i="4"/>
  <c r="GP393" i="4" s="1"/>
  <c r="GE512" i="4"/>
  <c r="GE393" i="4" s="1"/>
  <c r="FV624" i="4"/>
  <c r="FV404" i="4" s="1"/>
  <c r="EO602" i="4"/>
  <c r="EO402" i="4" s="1"/>
  <c r="CT587" i="4"/>
  <c r="CT400" i="4" s="1"/>
  <c r="AE594" i="4"/>
  <c r="AE401" i="4" s="1"/>
  <c r="CV602" i="4"/>
  <c r="CV402" i="4" s="1"/>
  <c r="CF587" i="4"/>
  <c r="CF400" i="4" s="1"/>
  <c r="CW587" i="4"/>
  <c r="CW400" i="4" s="1"/>
  <c r="CI556" i="4"/>
  <c r="CI397" i="4" s="1"/>
  <c r="CE587" i="4"/>
  <c r="CE400" i="4" s="1"/>
  <c r="CY594" i="4"/>
  <c r="CY401" i="4" s="1"/>
  <c r="CP602" i="4"/>
  <c r="CP402" i="4" s="1"/>
  <c r="DB602" i="4"/>
  <c r="DB402" i="4" s="1"/>
  <c r="CN624" i="4"/>
  <c r="CN404" i="4" s="1"/>
  <c r="AH602" i="4"/>
  <c r="AH402" i="4" s="1"/>
  <c r="CH602" i="4"/>
  <c r="CH402" i="4" s="1"/>
  <c r="CP624" i="4"/>
  <c r="CP404" i="4" s="1"/>
  <c r="AX624" i="4"/>
  <c r="AX404" i="4" s="1"/>
  <c r="BR611" i="4"/>
  <c r="BR403" i="4" s="1"/>
  <c r="BJ594" i="4"/>
  <c r="BJ401" i="4" s="1"/>
  <c r="GL587" i="4"/>
  <c r="GL400" i="4" s="1"/>
  <c r="AD541" i="4"/>
  <c r="AD395" i="4" s="1"/>
  <c r="AZ594" i="4"/>
  <c r="AZ401" i="4" s="1"/>
  <c r="AX632" i="4"/>
  <c r="AX405" i="4" s="1"/>
  <c r="FZ556" i="4"/>
  <c r="FZ397" i="4" s="1"/>
  <c r="GF619" i="4"/>
  <c r="GF617" i="4"/>
  <c r="GF615" i="4"/>
  <c r="GF607" i="4"/>
  <c r="GF605" i="4"/>
  <c r="GF597" i="4"/>
  <c r="GF583" i="4"/>
  <c r="GF581" i="4"/>
  <c r="GF573" i="4"/>
  <c r="GF571" i="4"/>
  <c r="GF569" i="4"/>
  <c r="GF561" i="4"/>
  <c r="GF559" i="4"/>
  <c r="GF509" i="4"/>
  <c r="GV615" i="4"/>
  <c r="GV599" i="4"/>
  <c r="GV583" i="4"/>
  <c r="GV571" i="4"/>
  <c r="DL541" i="4"/>
  <c r="DL395" i="4" s="1"/>
  <c r="DN541" i="4"/>
  <c r="DN395" i="4" s="1"/>
  <c r="FO541" i="4"/>
  <c r="FO395" i="4" s="1"/>
  <c r="EJ587" i="4"/>
  <c r="EJ400" i="4" s="1"/>
  <c r="DP516" i="4"/>
  <c r="GZ528" i="4"/>
  <c r="GZ394" i="4" s="1"/>
  <c r="JS578" i="4"/>
  <c r="JS399" i="4" s="1"/>
  <c r="IT594" i="4"/>
  <c r="IT401" i="4" s="1"/>
  <c r="JH624" i="4"/>
  <c r="JH404" i="4" s="1"/>
  <c r="IT512" i="4"/>
  <c r="IT393" i="4" s="1"/>
  <c r="IT566" i="4"/>
  <c r="IT398" i="4" s="1"/>
  <c r="DP523" i="4"/>
  <c r="JU602" i="4"/>
  <c r="JU402" i="4" s="1"/>
  <c r="JL602" i="4"/>
  <c r="JL402" i="4" s="1"/>
  <c r="IP611" i="4"/>
  <c r="IP403" i="4" s="1"/>
  <c r="HK578" i="4"/>
  <c r="HK399" i="4" s="1"/>
  <c r="HQ566" i="4"/>
  <c r="HQ398" i="4" s="1"/>
  <c r="FD632" i="4"/>
  <c r="FD405" i="4" s="1"/>
  <c r="FI624" i="4"/>
  <c r="FI404" i="4" s="1"/>
  <c r="DP534" i="4"/>
  <c r="GD512" i="4"/>
  <c r="GD393" i="4" s="1"/>
  <c r="DP532" i="4"/>
  <c r="AZ624" i="4"/>
  <c r="AZ404" i="4" s="1"/>
  <c r="BE548" i="4"/>
  <c r="BE396" i="4" s="1"/>
  <c r="IE541" i="4"/>
  <c r="IE395" i="4" s="1"/>
  <c r="BA624" i="4"/>
  <c r="BA404" i="4" s="1"/>
  <c r="BB624" i="4"/>
  <c r="BB404" i="4" s="1"/>
  <c r="BV566" i="4"/>
  <c r="BV398" i="4" s="1"/>
  <c r="CZ512" i="4"/>
  <c r="CZ393" i="4" s="1"/>
  <c r="IM556" i="4"/>
  <c r="IM397" i="4" s="1"/>
  <c r="DP553" i="4"/>
  <c r="CS594" i="4"/>
  <c r="CS401" i="4" s="1"/>
  <c r="GZ621" i="4"/>
  <c r="GZ619" i="4"/>
  <c r="GZ617" i="4"/>
  <c r="GZ615" i="4"/>
  <c r="GZ609" i="4"/>
  <c r="GZ607" i="4"/>
  <c r="GZ605" i="4"/>
  <c r="GZ599" i="4"/>
  <c r="GZ597" i="4"/>
  <c r="GZ591" i="4"/>
  <c r="GZ585" i="4"/>
  <c r="GZ583" i="4"/>
  <c r="GZ581" i="4"/>
  <c r="GZ575" i="4"/>
  <c r="GZ573" i="4"/>
  <c r="GZ571" i="4"/>
  <c r="GZ569" i="4"/>
  <c r="GZ563" i="4"/>
  <c r="GZ561" i="4"/>
  <c r="GZ559" i="4"/>
  <c r="GZ509" i="4"/>
  <c r="GA629" i="4"/>
  <c r="GA627" i="4"/>
  <c r="GA621" i="4"/>
  <c r="GA619" i="4"/>
  <c r="GA617" i="4"/>
  <c r="GA615" i="4"/>
  <c r="GA609" i="4"/>
  <c r="GA607" i="4"/>
  <c r="GA605" i="4"/>
  <c r="GA599" i="4"/>
  <c r="GA597" i="4"/>
  <c r="GA591" i="4"/>
  <c r="GA585" i="4"/>
  <c r="GA583" i="4"/>
  <c r="GA581" i="4"/>
  <c r="GA575" i="4"/>
  <c r="GA573" i="4"/>
  <c r="GA571" i="4"/>
  <c r="GA569" i="4"/>
  <c r="GA563" i="4"/>
  <c r="GA561" i="4"/>
  <c r="GA559" i="4"/>
  <c r="GA509" i="4"/>
  <c r="GU627" i="4"/>
  <c r="GU615" i="4"/>
  <c r="GU599" i="4"/>
  <c r="GU583" i="4"/>
  <c r="GU571" i="4"/>
  <c r="GU559" i="4"/>
  <c r="DU548" i="4"/>
  <c r="DU396" i="4" s="1"/>
  <c r="DM587" i="4"/>
  <c r="DM400" i="4" s="1"/>
  <c r="DT602" i="4"/>
  <c r="DT402" i="4" s="1"/>
  <c r="FQ528" i="4"/>
  <c r="FQ394" i="4" s="1"/>
  <c r="DM594" i="4"/>
  <c r="DM401" i="4" s="1"/>
  <c r="FP632" i="4"/>
  <c r="FP405" i="4" s="1"/>
  <c r="DA611" i="4"/>
  <c r="DA403" i="4" s="1"/>
  <c r="DP582" i="4"/>
  <c r="FO611" i="4"/>
  <c r="FO403" i="4" s="1"/>
  <c r="DK556" i="4"/>
  <c r="DK397" i="4" s="1"/>
  <c r="DG602" i="4"/>
  <c r="DG402" i="4" s="1"/>
  <c r="DP559" i="4"/>
  <c r="DV578" i="4"/>
  <c r="DV399" i="4" s="1"/>
  <c r="EQ512" i="4"/>
  <c r="EQ393" i="4" s="1"/>
  <c r="AI548" i="4"/>
  <c r="AI396" i="4" s="1"/>
  <c r="IQ611" i="4"/>
  <c r="IQ403" i="4" s="1"/>
  <c r="JO556" i="4"/>
  <c r="JO397" i="4" s="1"/>
  <c r="JY632" i="4"/>
  <c r="JY405" i="4" s="1"/>
  <c r="JZ632" i="4"/>
  <c r="JZ405" i="4" s="1"/>
  <c r="JO632" i="4"/>
  <c r="JO405" i="4" s="1"/>
  <c r="IQ602" i="4"/>
  <c r="IQ402" i="4" s="1"/>
  <c r="JV556" i="4"/>
  <c r="JV397" i="4" s="1"/>
  <c r="JL624" i="4"/>
  <c r="JL404" i="4" s="1"/>
  <c r="JT541" i="4"/>
  <c r="JT395" i="4" s="1"/>
  <c r="JH578" i="4"/>
  <c r="JH399" i="4" s="1"/>
  <c r="JX624" i="4"/>
  <c r="JX404" i="4" s="1"/>
  <c r="GR624" i="4"/>
  <c r="GR404" i="4" s="1"/>
  <c r="GB578" i="4"/>
  <c r="GB399" i="4" s="1"/>
  <c r="IJ624" i="4"/>
  <c r="IJ404" i="4" s="1"/>
  <c r="HV512" i="4"/>
  <c r="HV393" i="4" s="1"/>
  <c r="GC611" i="4"/>
  <c r="GC403" i="4" s="1"/>
  <c r="EZ556" i="4"/>
  <c r="EZ397" i="4" s="1"/>
  <c r="FV632" i="4"/>
  <c r="FV405" i="4" s="1"/>
  <c r="GL594" i="4"/>
  <c r="GL401" i="4" s="1"/>
  <c r="IQ556" i="4"/>
  <c r="IQ397" i="4" s="1"/>
  <c r="IG566" i="4"/>
  <c r="IG398" i="4" s="1"/>
  <c r="JB624" i="4"/>
  <c r="JB404" i="4" s="1"/>
  <c r="IA548" i="4"/>
  <c r="IA396" i="4" s="1"/>
  <c r="HS632" i="4"/>
  <c r="HS405" i="4" s="1"/>
  <c r="GI541" i="4"/>
  <c r="GI395" i="4" s="1"/>
  <c r="EM587" i="4"/>
  <c r="EM400" i="4" s="1"/>
  <c r="BS548" i="4"/>
  <c r="BS396" i="4" s="1"/>
  <c r="DP531" i="4"/>
  <c r="EH624" i="4"/>
  <c r="EH404" i="4" s="1"/>
  <c r="GB556" i="4"/>
  <c r="GB397" i="4" s="1"/>
  <c r="FY602" i="4"/>
  <c r="FY402" i="4" s="1"/>
  <c r="AY541" i="4"/>
  <c r="AY395" i="4" s="1"/>
  <c r="GX602" i="4"/>
  <c r="GX402" i="4" s="1"/>
  <c r="FY624" i="4"/>
  <c r="FY404" i="4" s="1"/>
  <c r="CP587" i="4"/>
  <c r="CP400" i="4" s="1"/>
  <c r="CL624" i="4"/>
  <c r="CL404" i="4" s="1"/>
  <c r="BV512" i="4"/>
  <c r="BV393" i="4" s="1"/>
  <c r="BY587" i="4"/>
  <c r="BY400" i="4" s="1"/>
  <c r="CS556" i="4"/>
  <c r="CS397" i="4" s="1"/>
  <c r="CT632" i="4"/>
  <c r="CT405" i="4" s="1"/>
  <c r="BR512" i="4"/>
  <c r="BR393" i="4" s="1"/>
  <c r="BU587" i="4"/>
  <c r="BU400" i="4" s="1"/>
  <c r="BE624" i="4"/>
  <c r="BE404" i="4" s="1"/>
  <c r="BY578" i="4"/>
  <c r="BY399" i="4" s="1"/>
  <c r="BJ602" i="4"/>
  <c r="BJ402" i="4" s="1"/>
  <c r="AL548" i="4"/>
  <c r="AL396" i="4" s="1"/>
  <c r="FK578" i="4"/>
  <c r="FK399" i="4" s="1"/>
  <c r="FG611" i="4"/>
  <c r="FG403" i="4" s="1"/>
  <c r="AV566" i="4"/>
  <c r="AV398" i="4" s="1"/>
  <c r="FI512" i="4"/>
  <c r="FI393" i="4" s="1"/>
  <c r="BF548" i="4"/>
  <c r="BF396" i="4" s="1"/>
  <c r="EL556" i="4"/>
  <c r="EL397" i="4" s="1"/>
  <c r="GH556" i="4"/>
  <c r="GH397" i="4" s="1"/>
  <c r="AJ587" i="4"/>
  <c r="AJ400" i="4" s="1"/>
  <c r="CK578" i="4"/>
  <c r="CK399" i="4" s="1"/>
  <c r="CS602" i="4"/>
  <c r="CS402" i="4" s="1"/>
  <c r="GY615" i="4"/>
  <c r="GY607" i="4"/>
  <c r="GY605" i="4"/>
  <c r="GY597" i="4"/>
  <c r="GY583" i="4"/>
  <c r="GY581" i="4"/>
  <c r="GY573" i="4"/>
  <c r="GY571" i="4"/>
  <c r="GY569" i="4"/>
  <c r="GY561" i="4"/>
  <c r="GY559" i="4"/>
  <c r="GY509" i="4"/>
  <c r="FZ627" i="4"/>
  <c r="FZ619" i="4"/>
  <c r="FZ617" i="4"/>
  <c r="FZ615" i="4"/>
  <c r="FZ607" i="4"/>
  <c r="FZ605" i="4"/>
  <c r="FZ597" i="4"/>
  <c r="FZ583" i="4"/>
  <c r="FZ581" i="4"/>
  <c r="FZ573" i="4"/>
  <c r="FZ571" i="4"/>
  <c r="FZ569" i="4"/>
  <c r="FZ563" i="4"/>
  <c r="FZ561" i="4"/>
  <c r="FZ559" i="4"/>
  <c r="FZ509" i="4"/>
  <c r="GV622" i="4"/>
  <c r="GV614" i="4"/>
  <c r="GV598" i="4"/>
  <c r="GV582" i="4"/>
  <c r="GV570" i="4"/>
  <c r="GT508" i="4"/>
  <c r="DQ566" i="4"/>
  <c r="DQ398" i="4" s="1"/>
  <c r="DF528" i="4"/>
  <c r="DF394" i="4" s="1"/>
  <c r="DD587" i="4"/>
  <c r="DD400" i="4" s="1"/>
  <c r="FM512" i="4"/>
  <c r="FM393" i="4" s="1"/>
  <c r="DF566" i="4"/>
  <c r="DF398" i="4" s="1"/>
  <c r="DI602" i="4"/>
  <c r="DI402" i="4" s="1"/>
  <c r="DN578" i="4"/>
  <c r="DN399" i="4" s="1"/>
  <c r="CX611" i="4"/>
  <c r="CX403" i="4" s="1"/>
  <c r="AI587" i="4"/>
  <c r="AI400" i="4" s="1"/>
  <c r="JD556" i="4"/>
  <c r="JD397" i="4" s="1"/>
  <c r="AI578" i="4"/>
  <c r="AI399" i="4" s="1"/>
  <c r="AF611" i="4"/>
  <c r="AF403" i="4" s="1"/>
  <c r="CX624" i="4"/>
  <c r="CX404" i="4" s="1"/>
  <c r="IR566" i="4"/>
  <c r="IR398" i="4" s="1"/>
  <c r="JO578" i="4"/>
  <c r="JO399" i="4" s="1"/>
  <c r="JI611" i="4"/>
  <c r="JI403" i="4" s="1"/>
  <c r="IT624" i="4"/>
  <c r="IT404" i="4" s="1"/>
  <c r="DP525" i="4"/>
  <c r="JQ587" i="4"/>
  <c r="JQ400" i="4" s="1"/>
  <c r="JC624" i="4"/>
  <c r="JC404" i="4" s="1"/>
  <c r="JU578" i="4"/>
  <c r="JU399" i="4" s="1"/>
  <c r="DP524" i="4"/>
  <c r="KB556" i="4"/>
  <c r="KB397" i="4" s="1"/>
  <c r="JQ602" i="4"/>
  <c r="JQ402" i="4" s="1"/>
  <c r="IW632" i="4"/>
  <c r="IW405" i="4" s="1"/>
  <c r="JW602" i="4"/>
  <c r="JW402" i="4" s="1"/>
  <c r="JC632" i="4"/>
  <c r="JC405" i="4" s="1"/>
  <c r="IA602" i="4"/>
  <c r="IA402" i="4" s="1"/>
  <c r="HD566" i="4"/>
  <c r="HD398" i="4" s="1"/>
  <c r="HG578" i="4"/>
  <c r="HG399" i="4" s="1"/>
  <c r="HM541" i="4"/>
  <c r="HM395" i="4" s="1"/>
  <c r="GO624" i="4"/>
  <c r="GO404" i="4" s="1"/>
  <c r="GC624" i="4"/>
  <c r="GC404" i="4" s="1"/>
  <c r="IP632" i="4"/>
  <c r="IP405" i="4" s="1"/>
  <c r="JL548" i="4"/>
  <c r="JL396" i="4" s="1"/>
  <c r="IW611" i="4"/>
  <c r="IW403" i="4" s="1"/>
  <c r="HQ602" i="4"/>
  <c r="HQ402" i="4" s="1"/>
  <c r="HC611" i="4"/>
  <c r="HC403" i="4" s="1"/>
  <c r="JG632" i="4"/>
  <c r="JG405" i="4" s="1"/>
  <c r="JE541" i="4"/>
  <c r="JE395" i="4" s="1"/>
  <c r="AN587" i="4"/>
  <c r="AN400" i="4" s="1"/>
  <c r="GF541" i="4"/>
  <c r="GF395" i="4" s="1"/>
  <c r="IY548" i="4"/>
  <c r="IY396" i="4" s="1"/>
  <c r="EY541" i="4"/>
  <c r="EY395" i="4" s="1"/>
  <c r="EO594" i="4"/>
  <c r="EO401" i="4" s="1"/>
  <c r="BL541" i="4"/>
  <c r="BL395" i="4" s="1"/>
  <c r="HV541" i="4"/>
  <c r="HV395" i="4" s="1"/>
  <c r="FA624" i="4"/>
  <c r="FA404" i="4" s="1"/>
  <c r="AU556" i="4"/>
  <c r="AU397" i="4" s="1"/>
  <c r="GX624" i="4"/>
  <c r="GX404" i="4" s="1"/>
  <c r="GC556" i="4"/>
  <c r="GC397" i="4" s="1"/>
  <c r="CF556" i="4"/>
  <c r="CF397" i="4" s="1"/>
  <c r="BE611" i="4"/>
  <c r="BE403" i="4" s="1"/>
  <c r="CK632" i="4"/>
  <c r="CK405" i="4" s="1"/>
  <c r="CW594" i="4"/>
  <c r="CW401" i="4" s="1"/>
  <c r="AJ594" i="4"/>
  <c r="AJ401" i="4" s="1"/>
  <c r="CA611" i="4"/>
  <c r="CA403" i="4" s="1"/>
  <c r="FE624" i="4"/>
  <c r="FE404" i="4" s="1"/>
  <c r="CA512" i="4"/>
  <c r="CA393" i="4" s="1"/>
  <c r="BF578" i="4"/>
  <c r="BF399" i="4" s="1"/>
  <c r="BZ594" i="4"/>
  <c r="BZ401" i="4" s="1"/>
  <c r="BL578" i="4"/>
  <c r="BL399" i="4" s="1"/>
  <c r="CH632" i="4"/>
  <c r="CH405" i="4" s="1"/>
  <c r="AH541" i="4"/>
  <c r="AH395" i="4" s="1"/>
  <c r="BG548" i="4"/>
  <c r="BG396" i="4" s="1"/>
  <c r="CL566" i="4"/>
  <c r="CL398" i="4" s="1"/>
  <c r="CF611" i="4"/>
  <c r="CF403" i="4" s="1"/>
  <c r="DC578" i="4"/>
  <c r="DC399" i="4" s="1"/>
  <c r="AG556" i="4"/>
  <c r="AG397" i="4" s="1"/>
  <c r="AJ611" i="4"/>
  <c r="AJ403" i="4" s="1"/>
  <c r="IF556" i="4"/>
  <c r="IF397" i="4" s="1"/>
  <c r="IL556" i="4"/>
  <c r="IL397" i="4" s="1"/>
  <c r="DP546" i="4"/>
  <c r="BX632" i="4"/>
  <c r="BX405" i="4" s="1"/>
  <c r="CS624" i="4"/>
  <c r="CS404" i="4" s="1"/>
  <c r="GT621" i="4"/>
  <c r="GT619" i="4"/>
  <c r="GT617" i="4"/>
  <c r="GT615" i="4"/>
  <c r="GT609" i="4"/>
  <c r="GT607" i="4"/>
  <c r="GT605" i="4"/>
  <c r="GT599" i="4"/>
  <c r="GT597" i="4"/>
  <c r="GT591" i="4"/>
  <c r="GT585" i="4"/>
  <c r="GT583" i="4"/>
  <c r="GT581" i="4"/>
  <c r="GT575" i="4"/>
  <c r="GT573" i="4"/>
  <c r="GT571" i="4"/>
  <c r="GT569" i="4"/>
  <c r="GT563" i="4"/>
  <c r="GT561" i="4"/>
  <c r="GT559" i="4"/>
  <c r="GT509" i="4"/>
  <c r="FW629" i="4"/>
  <c r="FW627" i="4"/>
  <c r="FW621" i="4"/>
  <c r="FW619" i="4"/>
  <c r="FW617" i="4"/>
  <c r="FW615" i="4"/>
  <c r="FW607" i="4"/>
  <c r="FW605" i="4"/>
  <c r="FW599" i="4"/>
  <c r="FW597" i="4"/>
  <c r="FW591" i="4"/>
  <c r="FW583" i="4"/>
  <c r="FW581" i="4"/>
  <c r="FW575" i="4"/>
  <c r="FW573" i="4"/>
  <c r="FW571" i="4"/>
  <c r="FW569" i="4"/>
  <c r="FW563" i="4"/>
  <c r="FW561" i="4"/>
  <c r="FW559" i="4"/>
  <c r="FW509" i="4"/>
  <c r="GU622" i="4"/>
  <c r="GU614" i="4"/>
  <c r="GU598" i="4"/>
  <c r="GU582" i="4"/>
  <c r="GU570" i="4"/>
  <c r="GS508" i="4"/>
  <c r="FM566" i="4"/>
  <c r="FM398" i="4" s="1"/>
  <c r="DI594" i="4"/>
  <c r="DI401" i="4" s="1"/>
  <c r="DO594" i="4"/>
  <c r="DO401" i="4" s="1"/>
  <c r="FQ566" i="4"/>
  <c r="FQ398" i="4" s="1"/>
  <c r="DP576" i="4"/>
  <c r="DP583" i="4"/>
  <c r="DR578" i="4"/>
  <c r="DR399" i="4" s="1"/>
  <c r="DP518" i="4"/>
  <c r="CX632" i="4"/>
  <c r="CX405" i="4" s="1"/>
  <c r="FX624" i="4"/>
  <c r="FX404" i="4" s="1"/>
  <c r="EQ541" i="4"/>
  <c r="EQ395" i="4" s="1"/>
  <c r="AM528" i="4"/>
  <c r="AM394" i="4" s="1"/>
  <c r="GH528" i="4"/>
  <c r="GH394" i="4" s="1"/>
  <c r="FB528" i="4"/>
  <c r="FB394" i="4" s="1"/>
  <c r="AN528" i="4"/>
  <c r="AN394" i="4" s="1"/>
  <c r="GJ528" i="4"/>
  <c r="GJ394" i="4" s="1"/>
  <c r="HB632" i="4"/>
  <c r="HB405" i="4" s="1"/>
  <c r="BT528" i="4"/>
  <c r="BT394" i="4" s="1"/>
  <c r="DP526" i="4"/>
  <c r="JZ624" i="4"/>
  <c r="JZ404" i="4" s="1"/>
  <c r="KA632" i="4"/>
  <c r="KA405" i="4" s="1"/>
  <c r="JH594" i="4"/>
  <c r="JH401" i="4" s="1"/>
  <c r="JL566" i="4"/>
  <c r="JL398" i="4" s="1"/>
  <c r="IT548" i="4"/>
  <c r="IT396" i="4" s="1"/>
  <c r="KA578" i="4"/>
  <c r="KA399" i="4" s="1"/>
  <c r="II566" i="4"/>
  <c r="II398" i="4" s="1"/>
  <c r="IR578" i="4"/>
  <c r="IR399" i="4" s="1"/>
  <c r="JK528" i="4"/>
  <c r="JK394" i="4" s="1"/>
  <c r="JT611" i="4"/>
  <c r="JT403" i="4" s="1"/>
  <c r="JV512" i="4"/>
  <c r="JV393" i="4" s="1"/>
  <c r="JP512" i="4"/>
  <c r="JP393" i="4" s="1"/>
  <c r="GP624" i="4"/>
  <c r="GP404" i="4" s="1"/>
  <c r="HM548" i="4"/>
  <c r="HM396" i="4" s="1"/>
  <c r="HM624" i="4"/>
  <c r="HM404" i="4" s="1"/>
  <c r="GO587" i="4"/>
  <c r="GO400" i="4" s="1"/>
  <c r="HV611" i="4"/>
  <c r="HV403" i="4" s="1"/>
  <c r="GJ556" i="4"/>
  <c r="GJ397" i="4" s="1"/>
  <c r="FY632" i="4"/>
  <c r="FY405" i="4" s="1"/>
  <c r="HL602" i="4"/>
  <c r="HL402" i="4" s="1"/>
  <c r="GP556" i="4"/>
  <c r="GP397" i="4" s="1"/>
  <c r="HK602" i="4"/>
  <c r="HK402" i="4" s="1"/>
  <c r="HC566" i="4"/>
  <c r="HC398" i="4" s="1"/>
  <c r="GE541" i="4"/>
  <c r="GE395" i="4" s="1"/>
  <c r="JL578" i="4"/>
  <c r="JL399" i="4" s="1"/>
  <c r="IG602" i="4"/>
  <c r="IG402" i="4" s="1"/>
  <c r="HG611" i="4"/>
  <c r="HG403" i="4" s="1"/>
  <c r="IO578" i="4"/>
  <c r="IO399" i="4" s="1"/>
  <c r="HT602" i="4"/>
  <c r="HT402" i="4" s="1"/>
  <c r="HJ541" i="4"/>
  <c r="HJ395" i="4" s="1"/>
  <c r="HC624" i="4"/>
  <c r="HC404" i="4" s="1"/>
  <c r="FR611" i="4"/>
  <c r="FR403" i="4" s="1"/>
  <c r="IM541" i="4"/>
  <c r="IM395" i="4" s="1"/>
  <c r="CW548" i="4"/>
  <c r="CW396" i="4" s="1"/>
  <c r="EP624" i="4"/>
  <c r="EP404" i="4" s="1"/>
  <c r="FW548" i="4"/>
  <c r="FW396" i="4" s="1"/>
  <c r="FB624" i="4"/>
  <c r="FB404" i="4" s="1"/>
  <c r="BD578" i="4"/>
  <c r="BD399" i="4" s="1"/>
  <c r="CO566" i="4"/>
  <c r="CO398" i="4" s="1"/>
  <c r="AH594" i="4"/>
  <c r="AH401" i="4" s="1"/>
  <c r="BZ587" i="4"/>
  <c r="BZ400" i="4" s="1"/>
  <c r="AJ624" i="4"/>
  <c r="AJ404" i="4" s="1"/>
  <c r="BR578" i="4"/>
  <c r="BR399" i="4" s="1"/>
  <c r="BJ566" i="4"/>
  <c r="BJ398" i="4" s="1"/>
  <c r="CG611" i="4"/>
  <c r="CG403" i="4" s="1"/>
  <c r="BH602" i="4"/>
  <c r="BH402" i="4" s="1"/>
  <c r="CB624" i="4"/>
  <c r="CB404" i="4" s="1"/>
  <c r="FK611" i="4"/>
  <c r="FK403" i="4" s="1"/>
  <c r="DC632" i="4"/>
  <c r="DC405" i="4" s="1"/>
  <c r="BU556" i="4"/>
  <c r="BU397" i="4" s="1"/>
  <c r="BX594" i="4"/>
  <c r="BX401" i="4" s="1"/>
  <c r="CI578" i="4"/>
  <c r="CI399" i="4" s="1"/>
  <c r="BT594" i="4"/>
  <c r="BT401" i="4" s="1"/>
  <c r="AJ541" i="4"/>
  <c r="AJ395" i="4" s="1"/>
  <c r="BZ548" i="4"/>
  <c r="BZ396" i="4" s="1"/>
  <c r="BA611" i="4"/>
  <c r="BA403" i="4" s="1"/>
  <c r="FR566" i="4"/>
  <c r="FR398" i="4" s="1"/>
  <c r="FG632" i="4"/>
  <c r="FG405" i="4" s="1"/>
  <c r="BY566" i="4"/>
  <c r="BY398" i="4" s="1"/>
  <c r="FW556" i="4"/>
  <c r="FW397" i="4" s="1"/>
  <c r="CI566" i="4"/>
  <c r="CI398" i="4" s="1"/>
  <c r="BG594" i="4"/>
  <c r="BG401" i="4" s="1"/>
  <c r="BK632" i="4"/>
  <c r="BK405" i="4" s="1"/>
  <c r="IZ556" i="4"/>
  <c r="IZ397" i="4" s="1"/>
  <c r="BJ512" i="4"/>
  <c r="BJ393" i="4" s="1"/>
  <c r="BG624" i="4"/>
  <c r="BG404" i="4" s="1"/>
  <c r="BX587" i="4"/>
  <c r="BX400" i="4" s="1"/>
  <c r="BL624" i="4"/>
  <c r="BL404" i="4" s="1"/>
  <c r="DO117" i="4"/>
  <c r="DP8" i="4"/>
  <c r="DP9" i="4"/>
  <c r="DP10" i="4"/>
  <c r="DN124" i="4"/>
  <c r="Z123" i="4"/>
  <c r="Z438" i="4" s="1"/>
  <c r="DO114" i="4"/>
  <c r="DO118" i="4"/>
  <c r="DO107" i="4"/>
  <c r="DN107" i="4"/>
  <c r="DN118" i="4"/>
  <c r="DO110" i="4"/>
  <c r="DO123" i="4"/>
  <c r="DN121" i="4"/>
  <c r="DO113" i="4"/>
  <c r="DN103" i="4"/>
  <c r="DO112" i="4"/>
  <c r="DO103" i="4"/>
  <c r="DN114" i="4"/>
  <c r="DO104" i="4"/>
  <c r="X122" i="4"/>
  <c r="DO124" i="4"/>
  <c r="DN111" i="4"/>
  <c r="DN110" i="4"/>
  <c r="DO116" i="4"/>
  <c r="DO108" i="4"/>
  <c r="DN123" i="4"/>
  <c r="DN122" i="4"/>
  <c r="DO120" i="4"/>
  <c r="DN108" i="4"/>
  <c r="DN104" i="4"/>
  <c r="DO105" i="4"/>
  <c r="DN112" i="4"/>
  <c r="DN116" i="4"/>
  <c r="DO122" i="4"/>
  <c r="DN120" i="4"/>
  <c r="DO121" i="4"/>
  <c r="DN117" i="4"/>
  <c r="DN113" i="4"/>
  <c r="DN105" i="4"/>
  <c r="DO111" i="4"/>
  <c r="Z105" i="4"/>
  <c r="Z422" i="4" s="1"/>
  <c r="Z120" i="4"/>
  <c r="Z435" i="4" s="1"/>
  <c r="Z121" i="4"/>
  <c r="Z436" i="4" s="1"/>
  <c r="X103" i="4"/>
  <c r="X104" i="4"/>
  <c r="X120" i="4"/>
  <c r="X124" i="4"/>
  <c r="X105" i="4"/>
  <c r="Z104" i="4"/>
  <c r="Z421" i="4" s="1"/>
  <c r="X121" i="4"/>
  <c r="X123" i="4"/>
  <c r="Z124" i="4"/>
  <c r="Z439" i="4" s="1"/>
  <c r="Z122" i="4"/>
  <c r="Z437" i="4" s="1"/>
  <c r="Z103" i="4"/>
  <c r="Z420" i="4" s="1"/>
  <c r="Y105" i="4"/>
  <c r="Y422" i="4" s="1"/>
  <c r="Y124" i="4"/>
  <c r="Y439" i="4" s="1"/>
  <c r="Y104" i="4"/>
  <c r="Y421" i="4" s="1"/>
  <c r="Y123" i="4"/>
  <c r="Y438" i="4" s="1"/>
  <c r="Y122" i="4"/>
  <c r="Y437" i="4" s="1"/>
  <c r="Y120" i="4"/>
  <c r="Y435" i="4" s="1"/>
  <c r="Y121" i="4"/>
  <c r="Y436" i="4" s="1"/>
  <c r="Y103" i="4"/>
  <c r="Y420" i="4" s="1"/>
  <c r="W97" i="4"/>
  <c r="W169" i="4" s="1"/>
  <c r="W98" i="4"/>
  <c r="DK105" i="4"/>
  <c r="DK122" i="4"/>
  <c r="DK121" i="4"/>
  <c r="DL124" i="4"/>
  <c r="DK103" i="4"/>
  <c r="DL108" i="4"/>
  <c r="DK104" i="4"/>
  <c r="DK120" i="4"/>
  <c r="DK112" i="4"/>
  <c r="DL114" i="4"/>
  <c r="DK118" i="4"/>
  <c r="DM112" i="4"/>
  <c r="DK111" i="4"/>
  <c r="DK113" i="4"/>
  <c r="DK108" i="4"/>
  <c r="DK110" i="4"/>
  <c r="DK116" i="4"/>
  <c r="DK124" i="4"/>
  <c r="DL116" i="4"/>
  <c r="DK114" i="4"/>
  <c r="DK107" i="4"/>
  <c r="DK117" i="4"/>
  <c r="DK123" i="4"/>
  <c r="DL117" i="4"/>
  <c r="DL111" i="4"/>
  <c r="DM118" i="4"/>
  <c r="DM107" i="4"/>
  <c r="DM104" i="4"/>
  <c r="DM117" i="4"/>
  <c r="DM114" i="4"/>
  <c r="DM110" i="4"/>
  <c r="DL103" i="4"/>
  <c r="DL104" i="4"/>
  <c r="DM108" i="4"/>
  <c r="DL112" i="4"/>
  <c r="DM105" i="4"/>
  <c r="DL122" i="4"/>
  <c r="DM124" i="4"/>
  <c r="DL120" i="4"/>
  <c r="DM121" i="4"/>
  <c r="DM120" i="4"/>
  <c r="DL107" i="4"/>
  <c r="DL123" i="4"/>
  <c r="DM111" i="4"/>
  <c r="DM122" i="4"/>
  <c r="DM103" i="4"/>
  <c r="DM123" i="4"/>
  <c r="DL118" i="4"/>
  <c r="DL105" i="4"/>
  <c r="DL113" i="4"/>
  <c r="DL110" i="4"/>
  <c r="DL121" i="4"/>
  <c r="DM116" i="4"/>
  <c r="DM113" i="4"/>
  <c r="K427" i="4"/>
  <c r="K201" i="4"/>
  <c r="DA103" i="4"/>
  <c r="DA111" i="4"/>
  <c r="DA110" i="4"/>
  <c r="DA104" i="4"/>
  <c r="DA112" i="4"/>
  <c r="DA120" i="4"/>
  <c r="DA105" i="4"/>
  <c r="DA113" i="4"/>
  <c r="DA121" i="4"/>
  <c r="DA114" i="4"/>
  <c r="DA122" i="4"/>
  <c r="DA107" i="4"/>
  <c r="DA123" i="4"/>
  <c r="DA118" i="4"/>
  <c r="DA108" i="4"/>
  <c r="DA116" i="4"/>
  <c r="DA124" i="4"/>
  <c r="DA117" i="4"/>
  <c r="FS491" i="4"/>
  <c r="K491" i="4"/>
  <c r="HX491" i="4"/>
  <c r="IV491" i="4"/>
  <c r="FQ118" i="4"/>
  <c r="FP123" i="4"/>
  <c r="FP105" i="4"/>
  <c r="FQ117" i="4"/>
  <c r="FQ111" i="4"/>
  <c r="FQ104" i="4"/>
  <c r="FQ124" i="4"/>
  <c r="FR110" i="4"/>
  <c r="FQ122" i="4"/>
  <c r="FP121" i="4"/>
  <c r="FP120" i="4"/>
  <c r="FQ107" i="4"/>
  <c r="FR118" i="4"/>
  <c r="FP110" i="4"/>
  <c r="FP111" i="4"/>
  <c r="FN105" i="4"/>
  <c r="FQ103" i="4"/>
  <c r="FP118" i="4"/>
  <c r="FR116" i="4"/>
  <c r="FR124" i="4"/>
  <c r="FR105" i="4"/>
  <c r="FO123" i="4"/>
  <c r="FO105" i="4"/>
  <c r="FO121" i="4"/>
  <c r="FP113" i="4"/>
  <c r="FQ123" i="4"/>
  <c r="FR103" i="4"/>
  <c r="FR113" i="4"/>
  <c r="FP117" i="4"/>
  <c r="FR107" i="4"/>
  <c r="FR117" i="4"/>
  <c r="FR111" i="4"/>
  <c r="FP104" i="4"/>
  <c r="FR104" i="4"/>
  <c r="FP122" i="4"/>
  <c r="FO117" i="4"/>
  <c r="FP108" i="4"/>
  <c r="FO114" i="4"/>
  <c r="FR123" i="4"/>
  <c r="FO104" i="4"/>
  <c r="FP112" i="4"/>
  <c r="FQ110" i="4"/>
  <c r="FQ113" i="4"/>
  <c r="FO118" i="4"/>
  <c r="FR114" i="4"/>
  <c r="FO108" i="4"/>
  <c r="FP116" i="4"/>
  <c r="FP103" i="4"/>
  <c r="FO122" i="4"/>
  <c r="FO103" i="4"/>
  <c r="FO112" i="4"/>
  <c r="FQ121" i="4"/>
  <c r="FR122" i="4"/>
  <c r="FO107" i="4"/>
  <c r="FO116" i="4"/>
  <c r="FP124" i="4"/>
  <c r="FQ108" i="4"/>
  <c r="FO111" i="4"/>
  <c r="FO120" i="4"/>
  <c r="FQ112" i="4"/>
  <c r="FO113" i="4"/>
  <c r="FP114" i="4"/>
  <c r="FO124" i="4"/>
  <c r="FQ116" i="4"/>
  <c r="FQ105" i="4"/>
  <c r="FO110" i="4"/>
  <c r="FR108" i="4"/>
  <c r="FR120" i="4"/>
  <c r="FP107" i="4"/>
  <c r="FQ120" i="4"/>
  <c r="FR121" i="4"/>
  <c r="FQ114" i="4"/>
  <c r="FR112" i="4"/>
  <c r="FN113" i="4"/>
  <c r="FN117" i="4"/>
  <c r="FN107" i="4"/>
  <c r="FN118" i="4"/>
  <c r="FN103" i="4"/>
  <c r="FL122" i="4"/>
  <c r="FN116" i="4"/>
  <c r="FN120" i="4"/>
  <c r="FN124" i="4"/>
  <c r="FN111" i="4"/>
  <c r="FN123" i="4"/>
  <c r="FN121" i="4"/>
  <c r="FN114" i="4"/>
  <c r="FN122" i="4"/>
  <c r="FN110" i="4"/>
  <c r="FN104" i="4"/>
  <c r="FN108" i="4"/>
  <c r="FN112" i="4"/>
  <c r="DS111" i="4"/>
  <c r="DF103" i="4"/>
  <c r="FM111" i="4"/>
  <c r="DI113" i="4"/>
  <c r="FM107" i="4"/>
  <c r="DS123" i="4"/>
  <c r="FM114" i="4"/>
  <c r="FM108" i="4"/>
  <c r="FM124" i="4"/>
  <c r="FM117" i="4"/>
  <c r="FM112" i="4"/>
  <c r="FM104" i="4"/>
  <c r="FM120" i="4"/>
  <c r="FM121" i="4"/>
  <c r="DT120" i="4"/>
  <c r="FL114" i="4"/>
  <c r="FL112" i="4"/>
  <c r="FL111" i="4"/>
  <c r="FL110" i="4"/>
  <c r="FL105" i="4"/>
  <c r="FL118" i="4"/>
  <c r="FL123" i="4"/>
  <c r="DS104" i="4"/>
  <c r="FL108" i="4"/>
  <c r="FL103" i="4"/>
  <c r="FM123" i="4"/>
  <c r="FM118" i="4"/>
  <c r="FM105" i="4"/>
  <c r="DS112" i="4"/>
  <c r="FL120" i="4"/>
  <c r="FL121" i="4"/>
  <c r="FM110" i="4"/>
  <c r="FL104" i="4"/>
  <c r="DS120" i="4"/>
  <c r="FM103" i="4"/>
  <c r="FL107" i="4"/>
  <c r="DS105" i="4"/>
  <c r="FL117" i="4"/>
  <c r="FL124" i="4"/>
  <c r="FM122" i="4"/>
  <c r="DS114" i="4"/>
  <c r="FL113" i="4"/>
  <c r="DS122" i="4"/>
  <c r="FL116" i="4"/>
  <c r="FM116" i="4"/>
  <c r="FM113" i="4"/>
  <c r="DS118" i="4"/>
  <c r="DQ122" i="4"/>
  <c r="DR116" i="4"/>
  <c r="DQ123" i="4"/>
  <c r="DQ111" i="4"/>
  <c r="DQ113" i="4"/>
  <c r="DQ108" i="4"/>
  <c r="DQ121" i="4"/>
  <c r="DI116" i="4"/>
  <c r="DS124" i="4"/>
  <c r="DQ118" i="4"/>
  <c r="DI108" i="4"/>
  <c r="DQ107" i="4"/>
  <c r="DI118" i="4"/>
  <c r="DS110" i="4"/>
  <c r="DS113" i="4"/>
  <c r="DS116" i="4"/>
  <c r="DS117" i="4"/>
  <c r="DB105" i="4"/>
  <c r="DI110" i="4"/>
  <c r="DI105" i="4"/>
  <c r="DI107" i="4"/>
  <c r="DI124" i="4"/>
  <c r="DI111" i="4"/>
  <c r="DB124" i="4"/>
  <c r="DI114" i="4"/>
  <c r="DI121" i="4"/>
  <c r="DI122" i="4"/>
  <c r="DI104" i="4"/>
  <c r="DB104" i="4"/>
  <c r="DI123" i="4"/>
  <c r="DI117" i="4"/>
  <c r="DI112" i="4"/>
  <c r="DB111" i="4"/>
  <c r="DI120" i="4"/>
  <c r="DF108" i="4"/>
  <c r="DE118" i="4"/>
  <c r="DG123" i="4"/>
  <c r="DF123" i="4"/>
  <c r="DE122" i="4"/>
  <c r="DF122" i="4"/>
  <c r="DE104" i="4"/>
  <c r="DE120" i="4"/>
  <c r="DE116" i="4"/>
  <c r="DU121" i="4"/>
  <c r="DT117" i="4"/>
  <c r="DG108" i="4"/>
  <c r="DG114" i="4"/>
  <c r="DV107" i="4"/>
  <c r="DG105" i="4"/>
  <c r="DG111" i="4"/>
  <c r="DJ105" i="4"/>
  <c r="DG122" i="4"/>
  <c r="DG110" i="4"/>
  <c r="DG104" i="4"/>
  <c r="DG113" i="4"/>
  <c r="DG118" i="4"/>
  <c r="DG117" i="4"/>
  <c r="DG107" i="4"/>
  <c r="DG124" i="4"/>
  <c r="DS103" i="4"/>
  <c r="DV116" i="4"/>
  <c r="DB110" i="4"/>
  <c r="DV118" i="4"/>
  <c r="DG116" i="4"/>
  <c r="CZ121" i="4"/>
  <c r="DV113" i="4"/>
  <c r="DV124" i="4"/>
  <c r="DG120" i="4"/>
  <c r="CZ120" i="4"/>
  <c r="DG121" i="4"/>
  <c r="CZ105" i="4"/>
  <c r="DJ104" i="4"/>
  <c r="DQ110" i="4"/>
  <c r="DT116" i="4"/>
  <c r="DJ110" i="4"/>
  <c r="DJ113" i="4"/>
  <c r="DJ120" i="4"/>
  <c r="CZ122" i="4"/>
  <c r="DC114" i="4"/>
  <c r="DE112" i="4"/>
  <c r="DJ112" i="4"/>
  <c r="DV112" i="4"/>
  <c r="DJ118" i="4"/>
  <c r="DT107" i="4"/>
  <c r="DS121" i="4"/>
  <c r="CZ107" i="4"/>
  <c r="DC118" i="4"/>
  <c r="DQ103" i="4"/>
  <c r="DB114" i="4"/>
  <c r="DQ116" i="4"/>
  <c r="DH123" i="4"/>
  <c r="DE124" i="4"/>
  <c r="DT110" i="4"/>
  <c r="DJ121" i="4"/>
  <c r="CZ111" i="4"/>
  <c r="DB121" i="4"/>
  <c r="DB117" i="4"/>
  <c r="DB120" i="4"/>
  <c r="DV111" i="4"/>
  <c r="DH107" i="4"/>
  <c r="DB107" i="4"/>
  <c r="DJ122" i="4"/>
  <c r="DQ112" i="4"/>
  <c r="DV121" i="4"/>
  <c r="DV117" i="4"/>
  <c r="DE123" i="4"/>
  <c r="DT104" i="4"/>
  <c r="CZ108" i="4"/>
  <c r="DJ107" i="4"/>
  <c r="DE113" i="4"/>
  <c r="DV105" i="4"/>
  <c r="DT124" i="4"/>
  <c r="DT105" i="4"/>
  <c r="CZ112" i="4"/>
  <c r="CZ428" i="4" s="1"/>
  <c r="DE110" i="4"/>
  <c r="DE117" i="4"/>
  <c r="DV110" i="4"/>
  <c r="CZ116" i="4"/>
  <c r="CZ123" i="4"/>
  <c r="DJ108" i="4"/>
  <c r="DT118" i="4"/>
  <c r="DT111" i="4"/>
  <c r="DE103" i="4"/>
  <c r="DQ105" i="4"/>
  <c r="DE111" i="4"/>
  <c r="DQ117" i="4"/>
  <c r="DV120" i="4"/>
  <c r="DV108" i="4"/>
  <c r="DV114" i="4"/>
  <c r="DE108" i="4"/>
  <c r="DJ114" i="4"/>
  <c r="DT112" i="4"/>
  <c r="DT113" i="4"/>
  <c r="CZ124" i="4"/>
  <c r="CZ110" i="4"/>
  <c r="CZ103" i="4"/>
  <c r="DE105" i="4"/>
  <c r="DQ114" i="4"/>
  <c r="DV104" i="4"/>
  <c r="DQ104" i="4"/>
  <c r="DJ123" i="4"/>
  <c r="CZ114" i="4"/>
  <c r="DB108" i="4"/>
  <c r="DJ103" i="4"/>
  <c r="DB116" i="4"/>
  <c r="DQ124" i="4"/>
  <c r="DT123" i="4"/>
  <c r="CZ118" i="4"/>
  <c r="DE121" i="4"/>
  <c r="DJ117" i="4"/>
  <c r="DQ120" i="4"/>
  <c r="DE107" i="4"/>
  <c r="DB113" i="4"/>
  <c r="DB103" i="4"/>
  <c r="DF107" i="4"/>
  <c r="DJ116" i="4"/>
  <c r="DT108" i="4"/>
  <c r="DJ124" i="4"/>
  <c r="DT121" i="4"/>
  <c r="DV122" i="4"/>
  <c r="DV103" i="4"/>
  <c r="DV123" i="4"/>
  <c r="CZ104" i="4"/>
  <c r="DD120" i="4"/>
  <c r="DD110" i="4"/>
  <c r="DD122" i="4"/>
  <c r="DF104" i="4"/>
  <c r="DD105" i="4"/>
  <c r="DC110" i="4"/>
  <c r="DF105" i="4"/>
  <c r="DF112" i="4"/>
  <c r="DH118" i="4"/>
  <c r="DF117" i="4"/>
  <c r="DD116" i="4"/>
  <c r="DD108" i="4"/>
  <c r="DF124" i="4"/>
  <c r="DH103" i="4"/>
  <c r="DD118" i="4"/>
  <c r="DD112" i="4"/>
  <c r="DF113" i="4"/>
  <c r="DF111" i="4"/>
  <c r="DH113" i="4"/>
  <c r="DT103" i="4"/>
  <c r="DD114" i="4"/>
  <c r="DF118" i="4"/>
  <c r="DF110" i="4"/>
  <c r="DD113" i="4"/>
  <c r="DB122" i="4"/>
  <c r="DD111" i="4"/>
  <c r="DD124" i="4"/>
  <c r="DD123" i="4"/>
  <c r="DE114" i="4"/>
  <c r="DC120" i="4"/>
  <c r="DF120" i="4"/>
  <c r="DH122" i="4"/>
  <c r="DF116" i="4"/>
  <c r="DF121" i="4"/>
  <c r="DD117" i="4"/>
  <c r="DB112" i="4"/>
  <c r="DD121" i="4"/>
  <c r="DT114" i="4"/>
  <c r="DH110" i="4"/>
  <c r="DD104" i="4"/>
  <c r="DF114" i="4"/>
  <c r="DB118" i="4"/>
  <c r="DU105" i="4"/>
  <c r="DU116" i="4"/>
  <c r="DR122" i="4"/>
  <c r="DR111" i="4"/>
  <c r="DR112" i="4"/>
  <c r="DU107" i="4"/>
  <c r="DR121" i="4"/>
  <c r="DT122" i="4"/>
  <c r="DC103" i="4"/>
  <c r="DU110" i="4"/>
  <c r="DR105" i="4"/>
  <c r="DH116" i="4"/>
  <c r="DD103" i="4"/>
  <c r="DU120" i="4"/>
  <c r="DU114" i="4"/>
  <c r="DH121" i="4"/>
  <c r="DC123" i="4"/>
  <c r="DU123" i="4"/>
  <c r="DU104" i="4"/>
  <c r="DH111" i="4"/>
  <c r="DH105" i="4"/>
  <c r="DC104" i="4"/>
  <c r="DC122" i="4"/>
  <c r="DU113" i="4"/>
  <c r="DR110" i="4"/>
  <c r="DD107" i="4"/>
  <c r="DC113" i="4"/>
  <c r="DH112" i="4"/>
  <c r="DH124" i="4"/>
  <c r="DC117" i="4"/>
  <c r="DC107" i="4"/>
  <c r="DC105" i="4"/>
  <c r="DI103" i="4"/>
  <c r="DU103" i="4"/>
  <c r="DU117" i="4"/>
  <c r="DR117" i="4"/>
  <c r="DR114" i="4"/>
  <c r="DR124" i="4"/>
  <c r="DH108" i="4"/>
  <c r="DC108" i="4"/>
  <c r="DC111" i="4"/>
  <c r="DU122" i="4"/>
  <c r="DR123" i="4"/>
  <c r="DR120" i="4"/>
  <c r="DR108" i="4"/>
  <c r="DC112" i="4"/>
  <c r="CZ113" i="4"/>
  <c r="DU124" i="4"/>
  <c r="DR107" i="4"/>
  <c r="DR104" i="4"/>
  <c r="DH120" i="4"/>
  <c r="DH114" i="4"/>
  <c r="DS108" i="4"/>
  <c r="DG103" i="4"/>
  <c r="DC116" i="4"/>
  <c r="DC121" i="4"/>
  <c r="DB123" i="4"/>
  <c r="CZ117" i="4"/>
  <c r="DU118" i="4"/>
  <c r="DR103" i="4"/>
  <c r="DH104" i="4"/>
  <c r="DS107" i="4"/>
  <c r="DJ111" i="4"/>
  <c r="DU112" i="4"/>
  <c r="DR118" i="4"/>
  <c r="DH117" i="4"/>
  <c r="DU111" i="4"/>
  <c r="DR113" i="4"/>
  <c r="DU108" i="4"/>
  <c r="DG112" i="4"/>
  <c r="DC124" i="4"/>
  <c r="EJ113" i="4"/>
  <c r="EI123" i="4"/>
  <c r="EI103" i="4"/>
  <c r="EI105" i="4"/>
  <c r="EI113" i="4"/>
  <c r="EJ103" i="4"/>
  <c r="EI111" i="4"/>
  <c r="EJ111" i="4"/>
  <c r="EI107" i="4"/>
  <c r="EI124" i="4"/>
  <c r="EI121" i="4"/>
  <c r="EI110" i="4"/>
  <c r="EI118" i="4"/>
  <c r="EI117" i="4"/>
  <c r="EI104" i="4"/>
  <c r="EI108" i="4"/>
  <c r="EI112" i="4"/>
  <c r="EI114" i="4"/>
  <c r="EI116" i="4"/>
  <c r="EI120" i="4"/>
  <c r="EI122" i="4"/>
  <c r="EJ108" i="4"/>
  <c r="EJ120" i="4"/>
  <c r="EJ122" i="4"/>
  <c r="EJ121" i="4"/>
  <c r="EJ123" i="4"/>
  <c r="EJ112" i="4"/>
  <c r="EJ124" i="4"/>
  <c r="EJ114" i="4"/>
  <c r="EJ116" i="4"/>
  <c r="EJ105" i="4"/>
  <c r="EJ107" i="4"/>
  <c r="EJ104" i="4"/>
  <c r="EJ117" i="4"/>
  <c r="EJ110" i="4"/>
  <c r="EJ118" i="4"/>
  <c r="AF105" i="4"/>
  <c r="AF287" i="4" s="1"/>
  <c r="AF113" i="4"/>
  <c r="AF295" i="4" s="1"/>
  <c r="AF121" i="4"/>
  <c r="AF303" i="4" s="1"/>
  <c r="AF107" i="4"/>
  <c r="AF289" i="4" s="1"/>
  <c r="AF123" i="4"/>
  <c r="AF305" i="4" s="1"/>
  <c r="AF110" i="4"/>
  <c r="AF292" i="4" s="1"/>
  <c r="AF118" i="4"/>
  <c r="AF300" i="4" s="1"/>
  <c r="AF124" i="4"/>
  <c r="AF306" i="4" s="1"/>
  <c r="AF112" i="4"/>
  <c r="AF294" i="4" s="1"/>
  <c r="AF114" i="4"/>
  <c r="AF296" i="4" s="1"/>
  <c r="AF104" i="4"/>
  <c r="AF286" i="4" s="1"/>
  <c r="AF120" i="4"/>
  <c r="AF302" i="4" s="1"/>
  <c r="AF116" i="4"/>
  <c r="AF298" i="4" s="1"/>
  <c r="AF103" i="4"/>
  <c r="AF285" i="4" s="1"/>
  <c r="AF122" i="4"/>
  <c r="AF304" i="4" s="1"/>
  <c r="AF117" i="4"/>
  <c r="AF299" i="4" s="1"/>
  <c r="AF111" i="4"/>
  <c r="AF293" i="4" s="1"/>
  <c r="AF108" i="4"/>
  <c r="AF290" i="4" s="1"/>
  <c r="V229" i="4"/>
  <c r="M252" i="4"/>
  <c r="M236" i="4"/>
  <c r="M268" i="4"/>
  <c r="CW108" i="4"/>
  <c r="CT112" i="4"/>
  <c r="CX104" i="4"/>
  <c r="CT108" i="4"/>
  <c r="CU107" i="4"/>
  <c r="CX112" i="4"/>
  <c r="BH120" i="4"/>
  <c r="CX111" i="4"/>
  <c r="CV107" i="4"/>
  <c r="CT111" i="4"/>
  <c r="CV123" i="4"/>
  <c r="CV112" i="4"/>
  <c r="CU116" i="4"/>
  <c r="CT107" i="4"/>
  <c r="CW103" i="4"/>
  <c r="CV121" i="4"/>
  <c r="CT116" i="4"/>
  <c r="CW124" i="4"/>
  <c r="CW111" i="4"/>
  <c r="CU121" i="4"/>
  <c r="CT105" i="4"/>
  <c r="CT110" i="4"/>
  <c r="CW112" i="4"/>
  <c r="CU108" i="4"/>
  <c r="CW120" i="4"/>
  <c r="CT114" i="4"/>
  <c r="CV111" i="4"/>
  <c r="CW114" i="4"/>
  <c r="CV104" i="4"/>
  <c r="CT121" i="4"/>
  <c r="CV103" i="4"/>
  <c r="CV113" i="4"/>
  <c r="M220" i="4"/>
  <c r="CT103" i="4"/>
  <c r="CW110" i="4"/>
  <c r="CX120" i="4"/>
  <c r="CV105" i="4"/>
  <c r="CW105" i="4"/>
  <c r="CT113" i="4"/>
  <c r="CX103" i="4"/>
  <c r="CT120" i="4"/>
  <c r="CW118" i="4"/>
  <c r="CW121" i="4"/>
  <c r="CW122" i="4"/>
  <c r="CV117" i="4"/>
  <c r="CU118" i="4"/>
  <c r="CT117" i="4"/>
  <c r="CT123" i="4"/>
  <c r="CX117" i="4"/>
  <c r="CU111" i="4"/>
  <c r="CX110" i="4"/>
  <c r="CX123" i="4"/>
  <c r="CU123" i="4"/>
  <c r="CT104" i="4"/>
  <c r="CV120" i="4"/>
  <c r="CU124" i="4"/>
  <c r="CU113" i="4"/>
  <c r="CW113" i="4"/>
  <c r="CU117" i="4"/>
  <c r="CU105" i="4"/>
  <c r="CV116" i="4"/>
  <c r="CU114" i="4"/>
  <c r="CV108" i="4"/>
  <c r="CX108" i="4"/>
  <c r="CX122" i="4"/>
  <c r="CU110" i="4"/>
  <c r="CX116" i="4"/>
  <c r="CW117" i="4"/>
  <c r="CX114" i="4"/>
  <c r="CT122" i="4"/>
  <c r="CW104" i="4"/>
  <c r="CV110" i="4"/>
  <c r="CU104" i="4"/>
  <c r="CW116" i="4"/>
  <c r="CV114" i="4"/>
  <c r="CT118" i="4"/>
  <c r="CV118" i="4"/>
  <c r="CU103" i="4"/>
  <c r="CX118" i="4"/>
  <c r="CU120" i="4"/>
  <c r="CW123" i="4"/>
  <c r="CU122" i="4"/>
  <c r="CT124" i="4"/>
  <c r="CV124" i="4"/>
  <c r="CX124" i="4"/>
  <c r="CV122" i="4"/>
  <c r="CX121" i="4"/>
  <c r="CX105" i="4"/>
  <c r="CU112" i="4"/>
  <c r="CW107" i="4"/>
  <c r="CX107" i="4"/>
  <c r="CX113" i="4"/>
  <c r="ES97" i="4"/>
  <c r="BW121" i="4"/>
  <c r="BW123" i="4"/>
  <c r="BS123" i="4"/>
  <c r="V245" i="4"/>
  <c r="KB121" i="4"/>
  <c r="M264" i="4"/>
  <c r="V206" i="4"/>
  <c r="IC123" i="4"/>
  <c r="V203" i="4"/>
  <c r="BK120" i="4"/>
  <c r="V262" i="4"/>
  <c r="CB123" i="4"/>
  <c r="BK124" i="4"/>
  <c r="M258" i="4"/>
  <c r="V204" i="4"/>
  <c r="V236" i="4"/>
  <c r="CB122" i="4"/>
  <c r="V200" i="4"/>
  <c r="CB124" i="4"/>
  <c r="CB120" i="4"/>
  <c r="CG105" i="4"/>
  <c r="CO123" i="4"/>
  <c r="V202" i="4"/>
  <c r="KB104" i="4"/>
  <c r="HR120" i="4"/>
  <c r="CG121" i="4"/>
  <c r="FG105" i="4"/>
  <c r="V199" i="4"/>
  <c r="CG122" i="4"/>
  <c r="V242" i="4"/>
  <c r="BW120" i="4"/>
  <c r="V240" i="4"/>
  <c r="HV121" i="4"/>
  <c r="V278" i="4"/>
  <c r="CS121" i="4"/>
  <c r="CS123" i="4"/>
  <c r="V208" i="4"/>
  <c r="V263" i="4"/>
  <c r="BW122" i="4"/>
  <c r="CB105" i="4"/>
  <c r="EM120" i="4"/>
  <c r="GJ104" i="4"/>
  <c r="EM124" i="4"/>
  <c r="IR120" i="4"/>
  <c r="EM121" i="4"/>
  <c r="V193" i="4"/>
  <c r="CL103" i="4"/>
  <c r="CS104" i="4"/>
  <c r="V260" i="4"/>
  <c r="FB123" i="4"/>
  <c r="V253" i="4"/>
  <c r="CY121" i="4"/>
  <c r="V248" i="4"/>
  <c r="GJ124" i="4"/>
  <c r="CF105" i="4"/>
  <c r="CG123" i="4"/>
  <c r="V224" i="4"/>
  <c r="KB124" i="4"/>
  <c r="M272" i="4"/>
  <c r="IC104" i="4"/>
  <c r="IC124" i="4"/>
  <c r="AZ123" i="4"/>
  <c r="IJ120" i="4"/>
  <c r="V268" i="4"/>
  <c r="HT123" i="4"/>
  <c r="GE123" i="4"/>
  <c r="BA120" i="4"/>
  <c r="HV120" i="4"/>
  <c r="JS118" i="4"/>
  <c r="JF103" i="4"/>
  <c r="M274" i="4"/>
  <c r="GM121" i="4"/>
  <c r="HP122" i="4"/>
  <c r="HT121" i="4"/>
  <c r="FX121" i="4"/>
  <c r="CO121" i="4"/>
  <c r="V218" i="4"/>
  <c r="HT120" i="4"/>
  <c r="HP124" i="4"/>
  <c r="CS120" i="4"/>
  <c r="GK123" i="4"/>
  <c r="GK104" i="4"/>
  <c r="V279" i="4"/>
  <c r="HT124" i="4"/>
  <c r="GE120" i="4"/>
  <c r="V249" i="4"/>
  <c r="ER107" i="4"/>
  <c r="ER110" i="4"/>
  <c r="V213" i="4"/>
  <c r="JS116" i="4"/>
  <c r="IQ108" i="4"/>
  <c r="JS117" i="4"/>
  <c r="JT123" i="4"/>
  <c r="JS120" i="4"/>
  <c r="JT110" i="4"/>
  <c r="JS123" i="4"/>
  <c r="IQ122" i="4"/>
  <c r="IQ114" i="4"/>
  <c r="JS121" i="4"/>
  <c r="JS110" i="4"/>
  <c r="JT103" i="4"/>
  <c r="JT114" i="4"/>
  <c r="IQ113" i="4"/>
  <c r="JT107" i="4"/>
  <c r="JT113" i="4"/>
  <c r="JT118" i="4"/>
  <c r="JT111" i="4"/>
  <c r="JT112" i="4"/>
  <c r="IQ121" i="4"/>
  <c r="JT122" i="4"/>
  <c r="JT104" i="4"/>
  <c r="IQ124" i="4"/>
  <c r="JT124" i="4"/>
  <c r="JS112" i="4"/>
  <c r="IQ104" i="4"/>
  <c r="JS122" i="4"/>
  <c r="JS104" i="4"/>
  <c r="IQ105" i="4"/>
  <c r="IQ110" i="4"/>
  <c r="JS124" i="4"/>
  <c r="IQ123" i="4"/>
  <c r="IQ120" i="4"/>
  <c r="IQ103" i="4"/>
  <c r="IQ118" i="4"/>
  <c r="JT105" i="4"/>
  <c r="JT121" i="4"/>
  <c r="JS103" i="4"/>
  <c r="JT108" i="4"/>
  <c r="JS105" i="4"/>
  <c r="IQ107" i="4"/>
  <c r="IQ111" i="4"/>
  <c r="IQ116" i="4"/>
  <c r="IQ117" i="4"/>
  <c r="JS113" i="4"/>
  <c r="JS114" i="4"/>
  <c r="JS107" i="4"/>
  <c r="JS111" i="4"/>
  <c r="JT116" i="4"/>
  <c r="IQ112" i="4"/>
  <c r="JS108" i="4"/>
  <c r="JT120" i="4"/>
  <c r="JT117" i="4"/>
  <c r="EP121" i="4"/>
  <c r="FX124" i="4"/>
  <c r="FX122" i="4"/>
  <c r="KA105" i="4"/>
  <c r="EO103" i="4"/>
  <c r="V212" i="4"/>
  <c r="V205" i="4"/>
  <c r="V207" i="4"/>
  <c r="V227" i="4"/>
  <c r="V211" i="4"/>
  <c r="V270" i="4"/>
  <c r="EP122" i="4"/>
  <c r="V214" i="4"/>
  <c r="V210" i="4"/>
  <c r="V230" i="4"/>
  <c r="EP107" i="4"/>
  <c r="V216" i="4"/>
  <c r="V220" i="4"/>
  <c r="CG120" i="4"/>
  <c r="V257" i="4"/>
  <c r="V264" i="4"/>
  <c r="EQ114" i="4"/>
  <c r="EQ112" i="4"/>
  <c r="M279" i="4"/>
  <c r="V274" i="4"/>
  <c r="V198" i="4"/>
  <c r="V201" i="4"/>
  <c r="V234" i="4"/>
  <c r="CK108" i="4"/>
  <c r="EO111" i="4"/>
  <c r="V243" i="4"/>
  <c r="IR123" i="4"/>
  <c r="IW123" i="4"/>
  <c r="CO120" i="4"/>
  <c r="CO104" i="4"/>
  <c r="BV104" i="4"/>
  <c r="ER103" i="4"/>
  <c r="EO113" i="4"/>
  <c r="EQ122" i="4"/>
  <c r="EO104" i="4"/>
  <c r="EO112" i="4"/>
  <c r="EO123" i="4"/>
  <c r="EM104" i="4"/>
  <c r="IW122" i="4"/>
  <c r="FU105" i="4"/>
  <c r="EQ120" i="4"/>
  <c r="ES98" i="4"/>
  <c r="EP117" i="4"/>
  <c r="JP124" i="4"/>
  <c r="IR105" i="4"/>
  <c r="BS124" i="4"/>
  <c r="EQ105" i="4"/>
  <c r="EQ110" i="4"/>
  <c r="EO107" i="4"/>
  <c r="EQ123" i="4"/>
  <c r="EO121" i="4"/>
  <c r="EP103" i="4"/>
  <c r="EP113" i="4"/>
  <c r="FV122" i="4"/>
  <c r="IR124" i="4"/>
  <c r="CL120" i="4"/>
  <c r="EQ104" i="4"/>
  <c r="ER117" i="4"/>
  <c r="ER108" i="4"/>
  <c r="ER112" i="4"/>
  <c r="EQ107" i="4"/>
  <c r="EQ118" i="4"/>
  <c r="EP112" i="4"/>
  <c r="EQ111" i="4"/>
  <c r="FV121" i="4"/>
  <c r="EM122" i="4"/>
  <c r="ER124" i="4"/>
  <c r="EP114" i="4"/>
  <c r="EP118" i="4"/>
  <c r="EP116" i="4"/>
  <c r="EM105" i="4"/>
  <c r="IR122" i="4"/>
  <c r="BS104" i="4"/>
  <c r="CO122" i="4"/>
  <c r="ER123" i="4"/>
  <c r="ER116" i="4"/>
  <c r="ER118" i="4"/>
  <c r="EO116" i="4"/>
  <c r="EP111" i="4"/>
  <c r="IR104" i="4"/>
  <c r="AY121" i="4"/>
  <c r="ER114" i="4"/>
  <c r="EP105" i="4"/>
  <c r="ER113" i="4"/>
  <c r="EP108" i="4"/>
  <c r="IR121" i="4"/>
  <c r="EQ113" i="4"/>
  <c r="EP110" i="4"/>
  <c r="EQ103" i="4"/>
  <c r="EP120" i="4"/>
  <c r="FV120" i="4"/>
  <c r="KB123" i="4"/>
  <c r="EQ121" i="4"/>
  <c r="EO118" i="4"/>
  <c r="EO120" i="4"/>
  <c r="EP124" i="4"/>
  <c r="ER105" i="4"/>
  <c r="EO124" i="4"/>
  <c r="EO117" i="4"/>
  <c r="HM124" i="4"/>
  <c r="FC121" i="4"/>
  <c r="CL124" i="4"/>
  <c r="ER104" i="4"/>
  <c r="ER121" i="4"/>
  <c r="EO122" i="4"/>
  <c r="EO110" i="4"/>
  <c r="EQ116" i="4"/>
  <c r="EQ117" i="4"/>
  <c r="EO108" i="4"/>
  <c r="EO114" i="4"/>
  <c r="CL122" i="4"/>
  <c r="EQ108" i="4"/>
  <c r="EO105" i="4"/>
  <c r="EQ124" i="4"/>
  <c r="FV123" i="4"/>
  <c r="ER120" i="4"/>
  <c r="ER111" i="4"/>
  <c r="ER122" i="4"/>
  <c r="EP104" i="4"/>
  <c r="EP123" i="4"/>
  <c r="CY124" i="4"/>
  <c r="JL120" i="4"/>
  <c r="CE105" i="4"/>
  <c r="JG122" i="4"/>
  <c r="HS123" i="4"/>
  <c r="CE121" i="4"/>
  <c r="BY104" i="4"/>
  <c r="M276" i="4"/>
  <c r="IH103" i="4"/>
  <c r="M277" i="4"/>
  <c r="BU123" i="4"/>
  <c r="EH124" i="4"/>
  <c r="IJ104" i="4"/>
  <c r="M270" i="4"/>
  <c r="HG124" i="4"/>
  <c r="JG104" i="4"/>
  <c r="M278" i="4"/>
  <c r="V197" i="4"/>
  <c r="JG120" i="4"/>
  <c r="JG124" i="4"/>
  <c r="FX107" i="4"/>
  <c r="M271" i="4"/>
  <c r="IT121" i="4"/>
  <c r="JG105" i="4"/>
  <c r="M231" i="4"/>
  <c r="M273" i="4"/>
  <c r="JG121" i="4"/>
  <c r="GO121" i="4"/>
  <c r="HR105" i="4"/>
  <c r="FE114" i="4"/>
  <c r="HR124" i="4"/>
  <c r="KA123" i="4"/>
  <c r="CS105" i="4"/>
  <c r="M266" i="4"/>
  <c r="HQ112" i="4"/>
  <c r="BB124" i="4"/>
  <c r="BZ105" i="4"/>
  <c r="IH105" i="4"/>
  <c r="GO122" i="4"/>
  <c r="M269" i="4"/>
  <c r="KA121" i="4"/>
  <c r="KA120" i="4"/>
  <c r="BB122" i="4"/>
  <c r="CM122" i="4"/>
  <c r="BB105" i="4"/>
  <c r="BB121" i="4"/>
  <c r="M263" i="4"/>
  <c r="JX121" i="4"/>
  <c r="BU121" i="4"/>
  <c r="CH105" i="4"/>
  <c r="CM121" i="4"/>
  <c r="KA104" i="4"/>
  <c r="BB123" i="4"/>
  <c r="CS122" i="4"/>
  <c r="M243" i="4"/>
  <c r="CO124" i="4"/>
  <c r="M251" i="4"/>
  <c r="CM123" i="4"/>
  <c r="GP104" i="4"/>
  <c r="KA124" i="4"/>
  <c r="KA122" i="4"/>
  <c r="BB120" i="4"/>
  <c r="BY116" i="4"/>
  <c r="CA118" i="4"/>
  <c r="EY105" i="4"/>
  <c r="JQ124" i="4"/>
  <c r="JQ120" i="4"/>
  <c r="EY123" i="4"/>
  <c r="GK120" i="4"/>
  <c r="KB120" i="4"/>
  <c r="II105" i="4"/>
  <c r="FF121" i="4"/>
  <c r="HM121" i="4"/>
  <c r="IC103" i="4"/>
  <c r="KB105" i="4"/>
  <c r="BC124" i="4"/>
  <c r="CI110" i="4"/>
  <c r="JF122" i="4"/>
  <c r="II123" i="4"/>
  <c r="II104" i="4"/>
  <c r="IU104" i="4"/>
  <c r="IS124" i="4"/>
  <c r="CA120" i="4"/>
  <c r="II124" i="4"/>
  <c r="BS112" i="4"/>
  <c r="JB122" i="4"/>
  <c r="GP105" i="4"/>
  <c r="GP121" i="4"/>
  <c r="BD111" i="4"/>
  <c r="IH108" i="4"/>
  <c r="FF123" i="4"/>
  <c r="IH104" i="4"/>
  <c r="II121" i="4"/>
  <c r="II122" i="4"/>
  <c r="JY104" i="4"/>
  <c r="IH124" i="4"/>
  <c r="II120" i="4"/>
  <c r="GJ105" i="4"/>
  <c r="JB104" i="4"/>
  <c r="JL122" i="4"/>
  <c r="FF105" i="4"/>
  <c r="BH104" i="4"/>
  <c r="FF122" i="4"/>
  <c r="FF120" i="4"/>
  <c r="FX103" i="4"/>
  <c r="HB103" i="4"/>
  <c r="BC122" i="4"/>
  <c r="BC105" i="4"/>
  <c r="BH118" i="4"/>
  <c r="JF105" i="4"/>
  <c r="EY120" i="4"/>
  <c r="FY121" i="4"/>
  <c r="JF121" i="4"/>
  <c r="BB113" i="4"/>
  <c r="FA122" i="4"/>
  <c r="FA105" i="4"/>
  <c r="FE123" i="4"/>
  <c r="FE121" i="4"/>
  <c r="JW121" i="4"/>
  <c r="GD122" i="4"/>
  <c r="IO105" i="4"/>
  <c r="IU122" i="4"/>
  <c r="IU121" i="4"/>
  <c r="IU120" i="4"/>
  <c r="IU105" i="4"/>
  <c r="IU123" i="4"/>
  <c r="IU124" i="4"/>
  <c r="BJ123" i="4"/>
  <c r="BJ121" i="4"/>
  <c r="BJ104" i="4"/>
  <c r="BJ124" i="4"/>
  <c r="CA124" i="4"/>
  <c r="CA122" i="4"/>
  <c r="CA121" i="4"/>
  <c r="CA105" i="4"/>
  <c r="CA123" i="4"/>
  <c r="BK123" i="4"/>
  <c r="BK122" i="4"/>
  <c r="BK121" i="4"/>
  <c r="FD122" i="4"/>
  <c r="FD124" i="4"/>
  <c r="FD120" i="4"/>
  <c r="FD121" i="4"/>
  <c r="JP104" i="4"/>
  <c r="JP121" i="4"/>
  <c r="JP120" i="4"/>
  <c r="GR120" i="4"/>
  <c r="GW122" i="4"/>
  <c r="JY124" i="4"/>
  <c r="BI122" i="4"/>
  <c r="BI124" i="4"/>
  <c r="JV103" i="4"/>
  <c r="JU123" i="4"/>
  <c r="AV122" i="4"/>
  <c r="AV121" i="4"/>
  <c r="HU123" i="4"/>
  <c r="HU124" i="4"/>
  <c r="HU121" i="4"/>
  <c r="BR122" i="4"/>
  <c r="HS124" i="4"/>
  <c r="HS120" i="4"/>
  <c r="JQ113" i="4"/>
  <c r="GN111" i="4"/>
  <c r="CI105" i="4"/>
  <c r="CI120" i="4"/>
  <c r="CI121" i="4"/>
  <c r="CI123" i="4"/>
  <c r="IS105" i="4"/>
  <c r="CF123" i="4"/>
  <c r="CF122" i="4"/>
  <c r="CF124" i="4"/>
  <c r="CF120" i="4"/>
  <c r="CF121" i="4"/>
  <c r="FG124" i="4"/>
  <c r="FG120" i="4"/>
  <c r="FG121" i="4"/>
  <c r="FG104" i="4"/>
  <c r="BT104" i="4"/>
  <c r="BT120" i="4"/>
  <c r="AX120" i="4"/>
  <c r="AX123" i="4"/>
  <c r="CH122" i="4"/>
  <c r="CH103" i="4"/>
  <c r="CH124" i="4"/>
  <c r="CH123" i="4"/>
  <c r="CH120" i="4"/>
  <c r="CH104" i="4"/>
  <c r="BF121" i="4"/>
  <c r="BF120" i="4"/>
  <c r="JO124" i="4"/>
  <c r="FE122" i="4"/>
  <c r="EH120" i="4"/>
  <c r="EH122" i="4"/>
  <c r="EH121" i="4"/>
  <c r="EH105" i="4"/>
  <c r="EH104" i="4"/>
  <c r="EH123" i="4"/>
  <c r="BV124" i="4"/>
  <c r="BV121" i="4"/>
  <c r="BV122" i="4"/>
  <c r="BV105" i="4"/>
  <c r="BV120" i="4"/>
  <c r="BV123" i="4"/>
  <c r="BT122" i="4"/>
  <c r="BT124" i="4"/>
  <c r="CH121" i="4"/>
  <c r="AX121" i="4"/>
  <c r="FA124" i="4"/>
  <c r="GM124" i="4"/>
  <c r="GM122" i="4"/>
  <c r="CN122" i="4"/>
  <c r="CN120" i="4"/>
  <c r="CN123" i="4"/>
  <c r="GD103" i="4"/>
  <c r="BR121" i="4"/>
  <c r="HN103" i="4"/>
  <c r="ID122" i="4"/>
  <c r="FE105" i="4"/>
  <c r="FG123" i="4"/>
  <c r="V194" i="4"/>
  <c r="FC104" i="4"/>
  <c r="CA103" i="4"/>
  <c r="IW103" i="4"/>
  <c r="BD103" i="4"/>
  <c r="GM104" i="4"/>
  <c r="JW103" i="4"/>
  <c r="BK103" i="4"/>
  <c r="AZ103" i="4"/>
  <c r="BJ120" i="4"/>
  <c r="BZ124" i="4"/>
  <c r="FX105" i="4"/>
  <c r="FV124" i="4"/>
  <c r="BJ122" i="4"/>
  <c r="BW103" i="4"/>
  <c r="CB104" i="4"/>
  <c r="JH103" i="4"/>
  <c r="JH108" i="4"/>
  <c r="JH110" i="4"/>
  <c r="JH111" i="4"/>
  <c r="JH112" i="4"/>
  <c r="JH107" i="4"/>
  <c r="JH117" i="4"/>
  <c r="JH113" i="4"/>
  <c r="JH118" i="4"/>
  <c r="JH114" i="4"/>
  <c r="JH116" i="4"/>
  <c r="EZ120" i="4"/>
  <c r="HO103" i="4"/>
  <c r="HO108" i="4"/>
  <c r="HO111" i="4"/>
  <c r="HO107" i="4"/>
  <c r="HO113" i="4"/>
  <c r="HO116" i="4"/>
  <c r="HO112" i="4"/>
  <c r="HO117" i="4"/>
  <c r="HO118" i="4"/>
  <c r="HO110" i="4"/>
  <c r="HO114" i="4"/>
  <c r="HC105" i="4"/>
  <c r="EZ105" i="4"/>
  <c r="AP110" i="4"/>
  <c r="AP111" i="4"/>
  <c r="AP113" i="4"/>
  <c r="AP107" i="4"/>
  <c r="AP108" i="4"/>
  <c r="AP114" i="4"/>
  <c r="AP116" i="4"/>
  <c r="AP117" i="4"/>
  <c r="AP118" i="4"/>
  <c r="AP112" i="4"/>
  <c r="HA110" i="4"/>
  <c r="HA111" i="4"/>
  <c r="HA107" i="4"/>
  <c r="HA113" i="4"/>
  <c r="HA114" i="4"/>
  <c r="HA117" i="4"/>
  <c r="HA118" i="4"/>
  <c r="HA108" i="4"/>
  <c r="HA116" i="4"/>
  <c r="HA105" i="4"/>
  <c r="JC105" i="4"/>
  <c r="HR108" i="4"/>
  <c r="HR107" i="4"/>
  <c r="HR111" i="4"/>
  <c r="HR113" i="4"/>
  <c r="HR114" i="4"/>
  <c r="HR116" i="4"/>
  <c r="HR117" i="4"/>
  <c r="HR112" i="4"/>
  <c r="HR110" i="4"/>
  <c r="HR118" i="4"/>
  <c r="HR104" i="4"/>
  <c r="EN110" i="4"/>
  <c r="EN112" i="4"/>
  <c r="EN107" i="4"/>
  <c r="EN108" i="4"/>
  <c r="EN113" i="4"/>
  <c r="EN114" i="4"/>
  <c r="EN116" i="4"/>
  <c r="EN118" i="4"/>
  <c r="EN117" i="4"/>
  <c r="EN123" i="4"/>
  <c r="JI104" i="4"/>
  <c r="HC110" i="4"/>
  <c r="HC111" i="4"/>
  <c r="HC112" i="4"/>
  <c r="HC107" i="4"/>
  <c r="HC108" i="4"/>
  <c r="HC114" i="4"/>
  <c r="HC116" i="4"/>
  <c r="HC118" i="4"/>
  <c r="HC113" i="4"/>
  <c r="JU110" i="4"/>
  <c r="JU111" i="4"/>
  <c r="JU107" i="4"/>
  <c r="JU113" i="4"/>
  <c r="JU114" i="4"/>
  <c r="JU118" i="4"/>
  <c r="JU117" i="4"/>
  <c r="JU116" i="4"/>
  <c r="JU121" i="4"/>
  <c r="JU108" i="4"/>
  <c r="JU104" i="4"/>
  <c r="HB107" i="4"/>
  <c r="HB108" i="4"/>
  <c r="HB111" i="4"/>
  <c r="HB112" i="4"/>
  <c r="HB113" i="4"/>
  <c r="HB114" i="4"/>
  <c r="HB116" i="4"/>
  <c r="HB117" i="4"/>
  <c r="HB110" i="4"/>
  <c r="HB118" i="4"/>
  <c r="HB120" i="4"/>
  <c r="GK110" i="4"/>
  <c r="GK111" i="4"/>
  <c r="GK112" i="4"/>
  <c r="GK107" i="4"/>
  <c r="GK108" i="4"/>
  <c r="GK113" i="4"/>
  <c r="GK114" i="4"/>
  <c r="GK116" i="4"/>
  <c r="GK117" i="4"/>
  <c r="GK118" i="4"/>
  <c r="GK122" i="4"/>
  <c r="IW108" i="4"/>
  <c r="IW111" i="4"/>
  <c r="IW112" i="4"/>
  <c r="IW107" i="4"/>
  <c r="IW113" i="4"/>
  <c r="IW116" i="4"/>
  <c r="IW117" i="4"/>
  <c r="IW110" i="4"/>
  <c r="IW114" i="4"/>
  <c r="IW118" i="4"/>
  <c r="AY103" i="4"/>
  <c r="M246" i="4"/>
  <c r="M205" i="4"/>
  <c r="JC108" i="4"/>
  <c r="JC110" i="4"/>
  <c r="JC113" i="4"/>
  <c r="JC114" i="4"/>
  <c r="JC116" i="4"/>
  <c r="JC112" i="4"/>
  <c r="JC118" i="4"/>
  <c r="JC117" i="4"/>
  <c r="JC111" i="4"/>
  <c r="JC107" i="4"/>
  <c r="HB105" i="4"/>
  <c r="JI120" i="4"/>
  <c r="GB103" i="4"/>
  <c r="GJ103" i="4"/>
  <c r="GJ110" i="4"/>
  <c r="GJ111" i="4"/>
  <c r="GJ107" i="4"/>
  <c r="GJ113" i="4"/>
  <c r="GJ114" i="4"/>
  <c r="GJ117" i="4"/>
  <c r="GJ118" i="4"/>
  <c r="GJ108" i="4"/>
  <c r="GJ116" i="4"/>
  <c r="GJ123" i="4"/>
  <c r="GJ112" i="4"/>
  <c r="GB104" i="4"/>
  <c r="EN122" i="4"/>
  <c r="IC107" i="4"/>
  <c r="IC113" i="4"/>
  <c r="IC114" i="4"/>
  <c r="IC116" i="4"/>
  <c r="IC117" i="4"/>
  <c r="IC110" i="4"/>
  <c r="IC111" i="4"/>
  <c r="IC108" i="4"/>
  <c r="IC112" i="4"/>
  <c r="IC118" i="4"/>
  <c r="HR103" i="4"/>
  <c r="HA112" i="4"/>
  <c r="HB121" i="4"/>
  <c r="EZ122" i="4"/>
  <c r="JI124" i="4"/>
  <c r="JO121" i="4"/>
  <c r="JO110" i="4"/>
  <c r="JO111" i="4"/>
  <c r="JO107" i="4"/>
  <c r="JO113" i="4"/>
  <c r="JO114" i="4"/>
  <c r="JO118" i="4"/>
  <c r="JO117" i="4"/>
  <c r="JO112" i="4"/>
  <c r="JO108" i="4"/>
  <c r="JW120" i="4"/>
  <c r="AO110" i="4"/>
  <c r="AO111" i="4"/>
  <c r="AO112" i="4"/>
  <c r="AO107" i="4"/>
  <c r="AO108" i="4"/>
  <c r="AO114" i="4"/>
  <c r="AO116" i="4"/>
  <c r="AO117" i="4"/>
  <c r="AO113" i="4"/>
  <c r="AO118" i="4"/>
  <c r="IP108" i="4"/>
  <c r="IP111" i="4"/>
  <c r="IP112" i="4"/>
  <c r="IP107" i="4"/>
  <c r="IP113" i="4"/>
  <c r="IP116" i="4"/>
  <c r="IP117" i="4"/>
  <c r="IP110" i="4"/>
  <c r="IP114" i="4"/>
  <c r="IP118" i="4"/>
  <c r="EZ124" i="4"/>
  <c r="AN107" i="4"/>
  <c r="AN108" i="4"/>
  <c r="AN110" i="4"/>
  <c r="AN114" i="4"/>
  <c r="AN116" i="4"/>
  <c r="AN117" i="4"/>
  <c r="AN113" i="4"/>
  <c r="AN112" i="4"/>
  <c r="AN118" i="4"/>
  <c r="AN111" i="4"/>
  <c r="JF108" i="4"/>
  <c r="JF110" i="4"/>
  <c r="JF111" i="4"/>
  <c r="JF112" i="4"/>
  <c r="JF107" i="4"/>
  <c r="JF113" i="4"/>
  <c r="JF114" i="4"/>
  <c r="JF116" i="4"/>
  <c r="JF117" i="4"/>
  <c r="JF118" i="4"/>
  <c r="JF120" i="4"/>
  <c r="HN121" i="4"/>
  <c r="HC117" i="4"/>
  <c r="GB122" i="4"/>
  <c r="GB107" i="4"/>
  <c r="GB108" i="4"/>
  <c r="GB112" i="4"/>
  <c r="GB111" i="4"/>
  <c r="GB113" i="4"/>
  <c r="GB117" i="4"/>
  <c r="GB116" i="4"/>
  <c r="GB118" i="4"/>
  <c r="GB110" i="4"/>
  <c r="GB114" i="4"/>
  <c r="HG107" i="4"/>
  <c r="HG108" i="4"/>
  <c r="HG111" i="4"/>
  <c r="HG113" i="4"/>
  <c r="HG114" i="4"/>
  <c r="HG110" i="4"/>
  <c r="HG117" i="4"/>
  <c r="HG118" i="4"/>
  <c r="HG112" i="4"/>
  <c r="HG116" i="4"/>
  <c r="EZ121" i="4"/>
  <c r="BI103" i="4"/>
  <c r="BI123" i="4"/>
  <c r="BU110" i="4"/>
  <c r="BU111" i="4"/>
  <c r="BU112" i="4"/>
  <c r="BU107" i="4"/>
  <c r="BU108" i="4"/>
  <c r="BU114" i="4"/>
  <c r="BU116" i="4"/>
  <c r="BU118" i="4"/>
  <c r="BU104" i="4"/>
  <c r="BU120" i="4"/>
  <c r="BU113" i="4"/>
  <c r="BU105" i="4"/>
  <c r="BU117" i="4"/>
  <c r="BU124" i="4"/>
  <c r="BU122" i="4"/>
  <c r="JX103" i="4"/>
  <c r="JV108" i="4"/>
  <c r="JV110" i="4"/>
  <c r="JV111" i="4"/>
  <c r="JV112" i="4"/>
  <c r="JV107" i="4"/>
  <c r="JV113" i="4"/>
  <c r="JV114" i="4"/>
  <c r="JV116" i="4"/>
  <c r="JV117" i="4"/>
  <c r="JV118" i="4"/>
  <c r="JR108" i="4"/>
  <c r="JR110" i="4"/>
  <c r="JR111" i="4"/>
  <c r="JR112" i="4"/>
  <c r="JR107" i="4"/>
  <c r="JR114" i="4"/>
  <c r="JR113" i="4"/>
  <c r="JR118" i="4"/>
  <c r="JR116" i="4"/>
  <c r="JR117" i="4"/>
  <c r="II108" i="4"/>
  <c r="II110" i="4"/>
  <c r="II111" i="4"/>
  <c r="II107" i="4"/>
  <c r="II112" i="4"/>
  <c r="II113" i="4"/>
  <c r="II114" i="4"/>
  <c r="II116" i="4"/>
  <c r="II118" i="4"/>
  <c r="II117" i="4"/>
  <c r="ID108" i="4"/>
  <c r="ID110" i="4"/>
  <c r="ID111" i="4"/>
  <c r="ID112" i="4"/>
  <c r="ID107" i="4"/>
  <c r="ID114" i="4"/>
  <c r="ID116" i="4"/>
  <c r="ID118" i="4"/>
  <c r="ID113" i="4"/>
  <c r="ID117" i="4"/>
  <c r="HJ108" i="4"/>
  <c r="HJ110" i="4"/>
  <c r="HJ111" i="4"/>
  <c r="HJ112" i="4"/>
  <c r="HJ107" i="4"/>
  <c r="HJ113" i="4"/>
  <c r="HJ114" i="4"/>
  <c r="HJ116" i="4"/>
  <c r="HJ117" i="4"/>
  <c r="HJ118" i="4"/>
  <c r="JH120" i="4"/>
  <c r="JX108" i="4"/>
  <c r="JX110" i="4"/>
  <c r="JX111" i="4"/>
  <c r="JX112" i="4"/>
  <c r="JX107" i="4"/>
  <c r="JX117" i="4"/>
  <c r="JX116" i="4"/>
  <c r="JX114" i="4"/>
  <c r="JX113" i="4"/>
  <c r="JX118" i="4"/>
  <c r="HM107" i="4"/>
  <c r="HM114" i="4"/>
  <c r="HM116" i="4"/>
  <c r="HM111" i="4"/>
  <c r="HM112" i="4"/>
  <c r="HM108" i="4"/>
  <c r="HM110" i="4"/>
  <c r="HM118" i="4"/>
  <c r="HM113" i="4"/>
  <c r="HM117" i="4"/>
  <c r="GK124" i="4"/>
  <c r="JW108" i="4"/>
  <c r="JW111" i="4"/>
  <c r="JW107" i="4"/>
  <c r="JW113" i="4"/>
  <c r="JW116" i="4"/>
  <c r="JW112" i="4"/>
  <c r="JW117" i="4"/>
  <c r="JW110" i="4"/>
  <c r="JW104" i="4"/>
  <c r="JW118" i="4"/>
  <c r="JW114" i="4"/>
  <c r="HL108" i="4"/>
  <c r="HL110" i="4"/>
  <c r="HL111" i="4"/>
  <c r="HL112" i="4"/>
  <c r="HL107" i="4"/>
  <c r="HL114" i="4"/>
  <c r="HL116" i="4"/>
  <c r="HL113" i="4"/>
  <c r="HL118" i="4"/>
  <c r="HL117" i="4"/>
  <c r="JU120" i="4"/>
  <c r="EY110" i="4"/>
  <c r="EY111" i="4"/>
  <c r="EY112" i="4"/>
  <c r="EY107" i="4"/>
  <c r="EY108" i="4"/>
  <c r="EY114" i="4"/>
  <c r="EY116" i="4"/>
  <c r="EY118" i="4"/>
  <c r="EY113" i="4"/>
  <c r="EY117" i="4"/>
  <c r="IR108" i="4"/>
  <c r="IR110" i="4"/>
  <c r="IR112" i="4"/>
  <c r="IR107" i="4"/>
  <c r="IR113" i="4"/>
  <c r="IR116" i="4"/>
  <c r="IR117" i="4"/>
  <c r="IR114" i="4"/>
  <c r="IR118" i="4"/>
  <c r="IR111" i="4"/>
  <c r="IR103" i="4"/>
  <c r="JC123" i="4"/>
  <c r="JZ108" i="4"/>
  <c r="JZ110" i="4"/>
  <c r="JZ111" i="4"/>
  <c r="JZ107" i="4"/>
  <c r="JZ113" i="4"/>
  <c r="JZ114" i="4"/>
  <c r="JZ116" i="4"/>
  <c r="JZ112" i="4"/>
  <c r="JZ117" i="4"/>
  <c r="JZ118" i="4"/>
  <c r="JC121" i="4"/>
  <c r="GD110" i="4"/>
  <c r="GD112" i="4"/>
  <c r="GD107" i="4"/>
  <c r="GD108" i="4"/>
  <c r="GD113" i="4"/>
  <c r="GD114" i="4"/>
  <c r="GD116" i="4"/>
  <c r="GD117" i="4"/>
  <c r="GD118" i="4"/>
  <c r="GD111" i="4"/>
  <c r="EN104" i="4"/>
  <c r="HK108" i="4"/>
  <c r="HK110" i="4"/>
  <c r="HK112" i="4"/>
  <c r="HK107" i="4"/>
  <c r="HK113" i="4"/>
  <c r="HK114" i="4"/>
  <c r="HK116" i="4"/>
  <c r="HK117" i="4"/>
  <c r="HK118" i="4"/>
  <c r="HK111" i="4"/>
  <c r="JG103" i="4"/>
  <c r="BE110" i="4"/>
  <c r="BE111" i="4"/>
  <c r="BE112" i="4"/>
  <c r="BE107" i="4"/>
  <c r="BE108" i="4"/>
  <c r="BE114" i="4"/>
  <c r="BE116" i="4"/>
  <c r="BE117" i="4"/>
  <c r="BE113" i="4"/>
  <c r="BE118" i="4"/>
  <c r="BE104" i="4"/>
  <c r="BE105" i="4"/>
  <c r="BE123" i="4"/>
  <c r="GU97" i="4"/>
  <c r="HN124" i="4"/>
  <c r="EN120" i="4"/>
  <c r="IT120" i="4"/>
  <c r="JW123" i="4"/>
  <c r="IA108" i="4"/>
  <c r="IA110" i="4"/>
  <c r="IA111" i="4"/>
  <c r="IA112" i="4"/>
  <c r="IA107" i="4"/>
  <c r="IA113" i="4"/>
  <c r="IA114" i="4"/>
  <c r="IA117" i="4"/>
  <c r="IA118" i="4"/>
  <c r="IA116" i="4"/>
  <c r="EN105" i="4"/>
  <c r="IO120" i="4"/>
  <c r="IO108" i="4"/>
  <c r="IO110" i="4"/>
  <c r="IO111" i="4"/>
  <c r="IO112" i="4"/>
  <c r="IO107" i="4"/>
  <c r="IO113" i="4"/>
  <c r="IO114" i="4"/>
  <c r="IO116" i="4"/>
  <c r="IO117" i="4"/>
  <c r="IO118" i="4"/>
  <c r="IG122" i="4"/>
  <c r="JY107" i="4"/>
  <c r="JY113" i="4"/>
  <c r="JY114" i="4"/>
  <c r="JY116" i="4"/>
  <c r="JY117" i="4"/>
  <c r="JY108" i="4"/>
  <c r="JY112" i="4"/>
  <c r="JY110" i="4"/>
  <c r="JY118" i="4"/>
  <c r="JY111" i="4"/>
  <c r="GC103" i="4"/>
  <c r="EN124" i="4"/>
  <c r="JC122" i="4"/>
  <c r="IH107" i="4"/>
  <c r="IH110" i="4"/>
  <c r="IH113" i="4"/>
  <c r="IH114" i="4"/>
  <c r="IH117" i="4"/>
  <c r="IH118" i="4"/>
  <c r="IH111" i="4"/>
  <c r="IH116" i="4"/>
  <c r="IH122" i="4"/>
  <c r="IH112" i="4"/>
  <c r="EN121" i="4"/>
  <c r="AM122" i="4"/>
  <c r="FV107" i="4"/>
  <c r="FV108" i="4"/>
  <c r="FV110" i="4"/>
  <c r="FV114" i="4"/>
  <c r="FV116" i="4"/>
  <c r="FV112" i="4"/>
  <c r="FV118" i="4"/>
  <c r="FV111" i="4"/>
  <c r="FV113" i="4"/>
  <c r="FV117" i="4"/>
  <c r="JG108" i="4"/>
  <c r="JG111" i="4"/>
  <c r="JG107" i="4"/>
  <c r="JG112" i="4"/>
  <c r="JG113" i="4"/>
  <c r="JG117" i="4"/>
  <c r="JG116" i="4"/>
  <c r="JG110" i="4"/>
  <c r="JG118" i="4"/>
  <c r="JG114" i="4"/>
  <c r="JB108" i="4"/>
  <c r="JB110" i="4"/>
  <c r="JB111" i="4"/>
  <c r="JB112" i="4"/>
  <c r="JB107" i="4"/>
  <c r="JB113" i="4"/>
  <c r="JB116" i="4"/>
  <c r="JB118" i="4"/>
  <c r="JB117" i="4"/>
  <c r="JB114" i="4"/>
  <c r="AW110" i="4"/>
  <c r="AW111" i="4"/>
  <c r="AW112" i="4"/>
  <c r="AW107" i="4"/>
  <c r="AW108" i="4"/>
  <c r="AW113" i="4"/>
  <c r="AW114" i="4"/>
  <c r="AW116" i="4"/>
  <c r="AW118" i="4"/>
  <c r="AW117" i="4"/>
  <c r="EN111" i="4"/>
  <c r="JO116" i="4"/>
  <c r="HW107" i="4"/>
  <c r="HW111" i="4"/>
  <c r="HW113" i="4"/>
  <c r="HW114" i="4"/>
  <c r="HW108" i="4"/>
  <c r="HW112" i="4"/>
  <c r="HW117" i="4"/>
  <c r="HW110" i="4"/>
  <c r="HW118" i="4"/>
  <c r="AM103" i="4"/>
  <c r="HW122" i="4"/>
  <c r="GL107" i="4"/>
  <c r="GL108" i="4"/>
  <c r="GL114" i="4"/>
  <c r="GL116" i="4"/>
  <c r="GL110" i="4"/>
  <c r="GL111" i="4"/>
  <c r="GL112" i="4"/>
  <c r="GL118" i="4"/>
  <c r="GL113" i="4"/>
  <c r="GL117" i="4"/>
  <c r="GC110" i="4"/>
  <c r="GC111" i="4"/>
  <c r="GC112" i="4"/>
  <c r="GC107" i="4"/>
  <c r="GC108" i="4"/>
  <c r="GC113" i="4"/>
  <c r="GC114" i="4"/>
  <c r="GC117" i="4"/>
  <c r="GC118" i="4"/>
  <c r="GC116" i="4"/>
  <c r="GM105" i="4"/>
  <c r="GM110" i="4"/>
  <c r="GM111" i="4"/>
  <c r="GM112" i="4"/>
  <c r="GM107" i="4"/>
  <c r="GM108" i="4"/>
  <c r="GM113" i="4"/>
  <c r="GM114" i="4"/>
  <c r="GM116" i="4"/>
  <c r="GM117" i="4"/>
  <c r="GM118" i="4"/>
  <c r="GM123" i="4"/>
  <c r="JU112" i="4"/>
  <c r="IG108" i="4"/>
  <c r="IG110" i="4"/>
  <c r="IG111" i="4"/>
  <c r="IG112" i="4"/>
  <c r="IG107" i="4"/>
  <c r="IG113" i="4"/>
  <c r="IG114" i="4"/>
  <c r="IG116" i="4"/>
  <c r="IG117" i="4"/>
  <c r="IG118" i="4"/>
  <c r="IG123" i="4"/>
  <c r="IG104" i="4"/>
  <c r="IT103" i="4"/>
  <c r="HW121" i="4"/>
  <c r="HB122" i="4"/>
  <c r="GK105" i="4"/>
  <c r="GR110" i="4"/>
  <c r="GR107" i="4"/>
  <c r="GR108" i="4"/>
  <c r="GR112" i="4"/>
  <c r="GR113" i="4"/>
  <c r="GR114" i="4"/>
  <c r="GR116" i="4"/>
  <c r="GR111" i="4"/>
  <c r="GR118" i="4"/>
  <c r="GR117" i="4"/>
  <c r="FV103" i="4"/>
  <c r="HV108" i="4"/>
  <c r="HV110" i="4"/>
  <c r="HV111" i="4"/>
  <c r="HV112" i="4"/>
  <c r="HV107" i="4"/>
  <c r="HV117" i="4"/>
  <c r="HV114" i="4"/>
  <c r="HV118" i="4"/>
  <c r="HV116" i="4"/>
  <c r="HV113" i="4"/>
  <c r="GJ120" i="4"/>
  <c r="HR122" i="4"/>
  <c r="IJ108" i="4"/>
  <c r="IJ110" i="4"/>
  <c r="IJ111" i="4"/>
  <c r="IJ112" i="4"/>
  <c r="IJ107" i="4"/>
  <c r="IJ114" i="4"/>
  <c r="IJ116" i="4"/>
  <c r="IJ118" i="4"/>
  <c r="IJ117" i="4"/>
  <c r="IJ113" i="4"/>
  <c r="AM124" i="4"/>
  <c r="CP110" i="4"/>
  <c r="CP111" i="4"/>
  <c r="CP112" i="4"/>
  <c r="CP107" i="4"/>
  <c r="CP108" i="4"/>
  <c r="CP113" i="4"/>
  <c r="CP114" i="4"/>
  <c r="CP116" i="4"/>
  <c r="CP117" i="4"/>
  <c r="CP118" i="4"/>
  <c r="CP120" i="4"/>
  <c r="IS107" i="4"/>
  <c r="IS113" i="4"/>
  <c r="IS114" i="4"/>
  <c r="IS116" i="4"/>
  <c r="IS117" i="4"/>
  <c r="IS110" i="4"/>
  <c r="IS112" i="4"/>
  <c r="IS111" i="4"/>
  <c r="IS108" i="4"/>
  <c r="IS118" i="4"/>
  <c r="IG105" i="4"/>
  <c r="HD110" i="4"/>
  <c r="HD111" i="4"/>
  <c r="HD112" i="4"/>
  <c r="HD107" i="4"/>
  <c r="HD108" i="4"/>
  <c r="HD113" i="4"/>
  <c r="HD114" i="4"/>
  <c r="HD116" i="4"/>
  <c r="HD117" i="4"/>
  <c r="HD118" i="4"/>
  <c r="JC104" i="4"/>
  <c r="JQ108" i="4"/>
  <c r="JQ110" i="4"/>
  <c r="JQ111" i="4"/>
  <c r="JQ107" i="4"/>
  <c r="JQ112" i="4"/>
  <c r="JQ114" i="4"/>
  <c r="JQ118" i="4"/>
  <c r="JQ117" i="4"/>
  <c r="JQ116" i="4"/>
  <c r="JP108" i="4"/>
  <c r="JP110" i="4"/>
  <c r="JP111" i="4"/>
  <c r="JP112" i="4"/>
  <c r="JP107" i="4"/>
  <c r="JP113" i="4"/>
  <c r="JP114" i="4"/>
  <c r="JP116" i="4"/>
  <c r="JP118" i="4"/>
  <c r="JP117" i="4"/>
  <c r="HV123" i="4"/>
  <c r="AM123" i="4"/>
  <c r="HW116" i="4"/>
  <c r="IT108" i="4"/>
  <c r="IT110" i="4"/>
  <c r="IT111" i="4"/>
  <c r="IT112" i="4"/>
  <c r="IT107" i="4"/>
  <c r="IT114" i="4"/>
  <c r="IT116" i="4"/>
  <c r="IT118" i="4"/>
  <c r="IT113" i="4"/>
  <c r="IT117" i="4"/>
  <c r="HN108" i="4"/>
  <c r="HN110" i="4"/>
  <c r="HN111" i="4"/>
  <c r="HN112" i="4"/>
  <c r="HN107" i="4"/>
  <c r="HN113" i="4"/>
  <c r="HN114" i="4"/>
  <c r="HN116" i="4"/>
  <c r="HN117" i="4"/>
  <c r="HN118" i="4"/>
  <c r="EZ123" i="4"/>
  <c r="JC124" i="4"/>
  <c r="JI107" i="4"/>
  <c r="JI113" i="4"/>
  <c r="JI114" i="4"/>
  <c r="JI116" i="4"/>
  <c r="JI117" i="4"/>
  <c r="JI108" i="4"/>
  <c r="JI110" i="4"/>
  <c r="JI118" i="4"/>
  <c r="JI112" i="4"/>
  <c r="JI111" i="4"/>
  <c r="JW105" i="4"/>
  <c r="AM110" i="4"/>
  <c r="AM111" i="4"/>
  <c r="AM112" i="4"/>
  <c r="AM113" i="4"/>
  <c r="AM107" i="4"/>
  <c r="AM108" i="4"/>
  <c r="AM114" i="4"/>
  <c r="AM116" i="4"/>
  <c r="AM117" i="4"/>
  <c r="AM118" i="4"/>
  <c r="AM105" i="4"/>
  <c r="EM110" i="4"/>
  <c r="EM111" i="4"/>
  <c r="EM107" i="4"/>
  <c r="EM108" i="4"/>
  <c r="EM112" i="4"/>
  <c r="EM113" i="4"/>
  <c r="EM114" i="4"/>
  <c r="EM118" i="4"/>
  <c r="EM117" i="4"/>
  <c r="EM116" i="4"/>
  <c r="EM123" i="4"/>
  <c r="IU108" i="4"/>
  <c r="IU110" i="4"/>
  <c r="IU111" i="4"/>
  <c r="IU107" i="4"/>
  <c r="IU113" i="4"/>
  <c r="IU114" i="4"/>
  <c r="IU116" i="4"/>
  <c r="IU112" i="4"/>
  <c r="IU117" i="4"/>
  <c r="IU118" i="4"/>
  <c r="HT103" i="4"/>
  <c r="HP108" i="4"/>
  <c r="HP110" i="4"/>
  <c r="HP111" i="4"/>
  <c r="HP107" i="4"/>
  <c r="HP113" i="4"/>
  <c r="HP114" i="4"/>
  <c r="HP116" i="4"/>
  <c r="HP118" i="4"/>
  <c r="HP112" i="4"/>
  <c r="HP117" i="4"/>
  <c r="CJ107" i="4"/>
  <c r="CJ108" i="4"/>
  <c r="CJ113" i="4"/>
  <c r="CJ114" i="4"/>
  <c r="CJ116" i="4"/>
  <c r="CJ117" i="4"/>
  <c r="CJ111" i="4"/>
  <c r="CJ112" i="4"/>
  <c r="CJ118" i="4"/>
  <c r="CJ110" i="4"/>
  <c r="EZ103" i="4"/>
  <c r="EZ107" i="4"/>
  <c r="EZ108" i="4"/>
  <c r="EZ110" i="4"/>
  <c r="EZ112" i="4"/>
  <c r="EZ111" i="4"/>
  <c r="EZ113" i="4"/>
  <c r="EZ114" i="4"/>
  <c r="EZ116" i="4"/>
  <c r="EZ117" i="4"/>
  <c r="EZ118" i="4"/>
  <c r="BI104" i="4"/>
  <c r="BI107" i="4"/>
  <c r="BI108" i="4"/>
  <c r="BI112" i="4"/>
  <c r="BI110" i="4"/>
  <c r="BI114" i="4"/>
  <c r="BI116" i="4"/>
  <c r="BI117" i="4"/>
  <c r="BI113" i="4"/>
  <c r="BI111" i="4"/>
  <c r="BI118" i="4"/>
  <c r="BH105" i="4"/>
  <c r="BT105" i="4"/>
  <c r="CY111" i="4"/>
  <c r="FA107" i="4"/>
  <c r="HQ108" i="4"/>
  <c r="CO111" i="4"/>
  <c r="M239" i="4"/>
  <c r="M213" i="4"/>
  <c r="M206" i="4"/>
  <c r="HP103" i="4"/>
  <c r="KB122" i="4"/>
  <c r="AZ120" i="4"/>
  <c r="BJ105" i="4"/>
  <c r="AX110" i="4"/>
  <c r="FG111" i="4"/>
  <c r="GN107" i="4"/>
  <c r="BH110" i="4"/>
  <c r="FA111" i="4"/>
  <c r="M267" i="4"/>
  <c r="M227" i="4"/>
  <c r="M204" i="4"/>
  <c r="GO110" i="4"/>
  <c r="GO111" i="4"/>
  <c r="GO112" i="4"/>
  <c r="GO107" i="4"/>
  <c r="GO108" i="4"/>
  <c r="GO113" i="4"/>
  <c r="GO114" i="4"/>
  <c r="GO116" i="4"/>
  <c r="GO118" i="4"/>
  <c r="GO117" i="4"/>
  <c r="CM110" i="4"/>
  <c r="CM111" i="4"/>
  <c r="CM112" i="4"/>
  <c r="CM107" i="4"/>
  <c r="CM108" i="4"/>
  <c r="CM114" i="4"/>
  <c r="CM116" i="4"/>
  <c r="CM118" i="4"/>
  <c r="BR107" i="4"/>
  <c r="BR108" i="4"/>
  <c r="BR113" i="4"/>
  <c r="BR114" i="4"/>
  <c r="BR116" i="4"/>
  <c r="BR117" i="4"/>
  <c r="BR112" i="4"/>
  <c r="BR110" i="4"/>
  <c r="BR111" i="4"/>
  <c r="BR118" i="4"/>
  <c r="CS110" i="4"/>
  <c r="CS111" i="4"/>
  <c r="CS107" i="4"/>
  <c r="CS108" i="4"/>
  <c r="CS113" i="4"/>
  <c r="CS114" i="4"/>
  <c r="CS117" i="4"/>
  <c r="CS118" i="4"/>
  <c r="AY107" i="4"/>
  <c r="AY108" i="4"/>
  <c r="AY114" i="4"/>
  <c r="AY116" i="4"/>
  <c r="AY117" i="4"/>
  <c r="AY118" i="4"/>
  <c r="AY112" i="4"/>
  <c r="AY110" i="4"/>
  <c r="AY113" i="4"/>
  <c r="AY111" i="4"/>
  <c r="AX122" i="4"/>
  <c r="AY105" i="4"/>
  <c r="CA111" i="4"/>
  <c r="CA112" i="4"/>
  <c r="CA107" i="4"/>
  <c r="CA108" i="4"/>
  <c r="CA116" i="4"/>
  <c r="CA113" i="4"/>
  <c r="CA117" i="4"/>
  <c r="BQ111" i="4"/>
  <c r="BQ112" i="4"/>
  <c r="BQ107" i="4"/>
  <c r="BQ108" i="4"/>
  <c r="BQ116" i="4"/>
  <c r="BQ114" i="4"/>
  <c r="BQ117" i="4"/>
  <c r="BQ113" i="4"/>
  <c r="BQ118" i="4"/>
  <c r="BQ110" i="4"/>
  <c r="BB117" i="4"/>
  <c r="CA110" i="4"/>
  <c r="FX111" i="4"/>
  <c r="AV117" i="4"/>
  <c r="M234" i="4"/>
  <c r="M198" i="4"/>
  <c r="CY110" i="4"/>
  <c r="CY107" i="4"/>
  <c r="CY108" i="4"/>
  <c r="CY113" i="4"/>
  <c r="CY114" i="4"/>
  <c r="CY112" i="4"/>
  <c r="CY117" i="4"/>
  <c r="CY118" i="4"/>
  <c r="CY116" i="4"/>
  <c r="CL110" i="4"/>
  <c r="CL111" i="4"/>
  <c r="CL112" i="4"/>
  <c r="CL107" i="4"/>
  <c r="CL108" i="4"/>
  <c r="CL113" i="4"/>
  <c r="CL114" i="4"/>
  <c r="CL116" i="4"/>
  <c r="CL117" i="4"/>
  <c r="CL118" i="4"/>
  <c r="CM103" i="4"/>
  <c r="CN110" i="4"/>
  <c r="CN111" i="4"/>
  <c r="CN112" i="4"/>
  <c r="CN107" i="4"/>
  <c r="CN108" i="4"/>
  <c r="CN113" i="4"/>
  <c r="CN114" i="4"/>
  <c r="CN116" i="4"/>
  <c r="CN117" i="4"/>
  <c r="CN118" i="4"/>
  <c r="BA110" i="4"/>
  <c r="BA111" i="4"/>
  <c r="BA112" i="4"/>
  <c r="BA107" i="4"/>
  <c r="BA108" i="4"/>
  <c r="BA114" i="4"/>
  <c r="BA116" i="4"/>
  <c r="BA117" i="4"/>
  <c r="BA113" i="4"/>
  <c r="BA118" i="4"/>
  <c r="CS103" i="4"/>
  <c r="CS124" i="4"/>
  <c r="BJ103" i="4"/>
  <c r="FG122" i="4"/>
  <c r="BK105" i="4"/>
  <c r="FF104" i="4"/>
  <c r="CE103" i="4"/>
  <c r="BC110" i="4"/>
  <c r="BC111" i="4"/>
  <c r="BC112" i="4"/>
  <c r="BC113" i="4"/>
  <c r="BC107" i="4"/>
  <c r="BC108" i="4"/>
  <c r="BC114" i="4"/>
  <c r="BC116" i="4"/>
  <c r="BC117" i="4"/>
  <c r="BC118" i="4"/>
  <c r="HU107" i="4"/>
  <c r="M241" i="4"/>
  <c r="M260" i="4"/>
  <c r="M214" i="4"/>
  <c r="M197" i="4"/>
  <c r="CM124" i="4"/>
  <c r="CN103" i="4"/>
  <c r="EH110" i="4"/>
  <c r="EH111" i="4"/>
  <c r="EH112" i="4"/>
  <c r="EH107" i="4"/>
  <c r="EH108" i="4"/>
  <c r="EH113" i="4"/>
  <c r="EH114" i="4"/>
  <c r="EH116" i="4"/>
  <c r="EH118" i="4"/>
  <c r="EH117" i="4"/>
  <c r="CO108" i="4"/>
  <c r="CO113" i="4"/>
  <c r="CO114" i="4"/>
  <c r="CO116" i="4"/>
  <c r="CO117" i="4"/>
  <c r="CO110" i="4"/>
  <c r="CO112" i="4"/>
  <c r="CO118" i="4"/>
  <c r="BT110" i="4"/>
  <c r="BT111" i="4"/>
  <c r="BT112" i="4"/>
  <c r="BT107" i="4"/>
  <c r="BT108" i="4"/>
  <c r="BT113" i="4"/>
  <c r="BT114" i="4"/>
  <c r="BT116" i="4"/>
  <c r="BT117" i="4"/>
  <c r="BT118" i="4"/>
  <c r="FE104" i="4"/>
  <c r="BF110" i="4"/>
  <c r="BF111" i="4"/>
  <c r="BF113" i="4"/>
  <c r="BF107" i="4"/>
  <c r="BF108" i="4"/>
  <c r="BF114" i="4"/>
  <c r="BF116" i="4"/>
  <c r="BF117" i="4"/>
  <c r="BF118" i="4"/>
  <c r="CM117" i="4"/>
  <c r="FE110" i="4"/>
  <c r="M248" i="4"/>
  <c r="M238" i="4"/>
  <c r="CG117" i="4"/>
  <c r="FE118" i="4"/>
  <c r="M229" i="4"/>
  <c r="M203" i="4"/>
  <c r="HS108" i="4"/>
  <c r="HS110" i="4"/>
  <c r="HS111" i="4"/>
  <c r="HS112" i="4"/>
  <c r="HS107" i="4"/>
  <c r="HS114" i="4"/>
  <c r="HS116" i="4"/>
  <c r="HS118" i="4"/>
  <c r="HS117" i="4"/>
  <c r="FB110" i="4"/>
  <c r="FB111" i="4"/>
  <c r="FB112" i="4"/>
  <c r="FB107" i="4"/>
  <c r="FB108" i="4"/>
  <c r="FB113" i="4"/>
  <c r="FB114" i="4"/>
  <c r="FB116" i="4"/>
  <c r="FB117" i="4"/>
  <c r="FB118" i="4"/>
  <c r="GN110" i="4"/>
  <c r="GN112" i="4"/>
  <c r="GN108" i="4"/>
  <c r="GN113" i="4"/>
  <c r="GN114" i="4"/>
  <c r="GN116" i="4"/>
  <c r="GN118" i="4"/>
  <c r="GN117" i="4"/>
  <c r="FA110" i="4"/>
  <c r="FA112" i="4"/>
  <c r="FA108" i="4"/>
  <c r="FA113" i="4"/>
  <c r="FA114" i="4"/>
  <c r="FA116" i="4"/>
  <c r="FA117" i="4"/>
  <c r="FA118" i="4"/>
  <c r="FC110" i="4"/>
  <c r="FC111" i="4"/>
  <c r="FC107" i="4"/>
  <c r="FC108" i="4"/>
  <c r="FC113" i="4"/>
  <c r="FC114" i="4"/>
  <c r="FC116" i="4"/>
  <c r="FC117" i="4"/>
  <c r="FC118" i="4"/>
  <c r="EH103" i="4"/>
  <c r="CO103" i="4"/>
  <c r="BJ110" i="4"/>
  <c r="BJ107" i="4"/>
  <c r="BJ108" i="4"/>
  <c r="BJ112" i="4"/>
  <c r="BJ114" i="4"/>
  <c r="BJ113" i="4"/>
  <c r="BJ117" i="4"/>
  <c r="BJ118" i="4"/>
  <c r="BJ116" i="4"/>
  <c r="CE110" i="4"/>
  <c r="CE107" i="4"/>
  <c r="CE108" i="4"/>
  <c r="CE112" i="4"/>
  <c r="CE113" i="4"/>
  <c r="CE114" i="4"/>
  <c r="CE116" i="4"/>
  <c r="CE118" i="4"/>
  <c r="CE117" i="4"/>
  <c r="BB103" i="4"/>
  <c r="HU111" i="4"/>
  <c r="AV113" i="4"/>
  <c r="M256" i="4"/>
  <c r="M245" i="4"/>
  <c r="AZ116" i="4"/>
  <c r="M221" i="4"/>
  <c r="M202" i="4"/>
  <c r="HQ110" i="4"/>
  <c r="HQ111" i="4"/>
  <c r="HQ107" i="4"/>
  <c r="HQ113" i="4"/>
  <c r="HQ114" i="4"/>
  <c r="HQ117" i="4"/>
  <c r="HQ118" i="4"/>
  <c r="AU110" i="4"/>
  <c r="AU111" i="4"/>
  <c r="AU112" i="4"/>
  <c r="AU113" i="4"/>
  <c r="AU107" i="4"/>
  <c r="AU108" i="4"/>
  <c r="AU114" i="4"/>
  <c r="AU116" i="4"/>
  <c r="AU117" i="4"/>
  <c r="AU118" i="4"/>
  <c r="KA103" i="4"/>
  <c r="KA108" i="4"/>
  <c r="KA110" i="4"/>
  <c r="KA111" i="4"/>
  <c r="KA107" i="4"/>
  <c r="KA114" i="4"/>
  <c r="KA116" i="4"/>
  <c r="KA112" i="4"/>
  <c r="KA118" i="4"/>
  <c r="HT104" i="4"/>
  <c r="FC103" i="4"/>
  <c r="CG124" i="4"/>
  <c r="BB110" i="4"/>
  <c r="BB111" i="4"/>
  <c r="BB112" i="4"/>
  <c r="BB107" i="4"/>
  <c r="BB108" i="4"/>
  <c r="BB114" i="4"/>
  <c r="BB116" i="4"/>
  <c r="BB118" i="4"/>
  <c r="M218" i="4"/>
  <c r="BS116" i="4"/>
  <c r="M201" i="4"/>
  <c r="KB108" i="4"/>
  <c r="KB110" i="4"/>
  <c r="KB111" i="4"/>
  <c r="KB107" i="4"/>
  <c r="KB113" i="4"/>
  <c r="KB114" i="4"/>
  <c r="KB116" i="4"/>
  <c r="KB112" i="4"/>
  <c r="KB118" i="4"/>
  <c r="KB117" i="4"/>
  <c r="HT105" i="4"/>
  <c r="GW107" i="4"/>
  <c r="GW108" i="4"/>
  <c r="GW111" i="4"/>
  <c r="GW114" i="4"/>
  <c r="GW116" i="4"/>
  <c r="GW112" i="4"/>
  <c r="GW110" i="4"/>
  <c r="GW118" i="4"/>
  <c r="AZ124" i="4"/>
  <c r="CG110" i="4"/>
  <c r="CG111" i="4"/>
  <c r="CG112" i="4"/>
  <c r="CG107" i="4"/>
  <c r="CG108" i="4"/>
  <c r="CG114" i="4"/>
  <c r="CG116" i="4"/>
  <c r="CG118" i="4"/>
  <c r="CB107" i="4"/>
  <c r="CB108" i="4"/>
  <c r="CB112" i="4"/>
  <c r="CB110" i="4"/>
  <c r="CB113" i="4"/>
  <c r="CB114" i="4"/>
  <c r="CB116" i="4"/>
  <c r="CB117" i="4"/>
  <c r="CB111" i="4"/>
  <c r="CB118" i="4"/>
  <c r="BG110" i="4"/>
  <c r="BG111" i="4"/>
  <c r="BG112" i="4"/>
  <c r="BG107" i="4"/>
  <c r="BG108" i="4"/>
  <c r="BG114" i="4"/>
  <c r="BG116" i="4"/>
  <c r="BG117" i="4"/>
  <c r="BG118" i="4"/>
  <c r="BG113" i="4"/>
  <c r="CM113" i="4"/>
  <c r="AZ108" i="4"/>
  <c r="CG113" i="4"/>
  <c r="M211" i="4"/>
  <c r="CK116" i="4"/>
  <c r="M215" i="4"/>
  <c r="M200" i="4"/>
  <c r="HS122" i="4"/>
  <c r="FH110" i="4"/>
  <c r="FH111" i="4"/>
  <c r="FH112" i="4"/>
  <c r="FH107" i="4"/>
  <c r="FH108" i="4"/>
  <c r="FH113" i="4"/>
  <c r="FH114" i="4"/>
  <c r="FH116" i="4"/>
  <c r="FH117" i="4"/>
  <c r="FH118" i="4"/>
  <c r="CM120" i="4"/>
  <c r="CI103" i="4"/>
  <c r="BK110" i="4"/>
  <c r="BK111" i="4"/>
  <c r="BK112" i="4"/>
  <c r="BK113" i="4"/>
  <c r="BK107" i="4"/>
  <c r="BK108" i="4"/>
  <c r="BK114" i="4"/>
  <c r="BK116" i="4"/>
  <c r="BK117" i="4"/>
  <c r="BK118" i="4"/>
  <c r="BF112" i="4"/>
  <c r="BS108" i="4"/>
  <c r="M262" i="4"/>
  <c r="M230" i="4"/>
  <c r="M199" i="4"/>
  <c r="HS105" i="4"/>
  <c r="FU110" i="4"/>
  <c r="FU111" i="4"/>
  <c r="FU112" i="4"/>
  <c r="FU107" i="4"/>
  <c r="FU108" i="4"/>
  <c r="FU113" i="4"/>
  <c r="FU114" i="4"/>
  <c r="FU116" i="4"/>
  <c r="FU117" i="4"/>
  <c r="FU118" i="4"/>
  <c r="KB103" i="4"/>
  <c r="AX111" i="4"/>
  <c r="AX112" i="4"/>
  <c r="AX113" i="4"/>
  <c r="AX107" i="4"/>
  <c r="AX108" i="4"/>
  <c r="AX114" i="4"/>
  <c r="AX116" i="4"/>
  <c r="AX118" i="4"/>
  <c r="AX117" i="4"/>
  <c r="CB121" i="4"/>
  <c r="CI111" i="4"/>
  <c r="CI112" i="4"/>
  <c r="CI107" i="4"/>
  <c r="CI108" i="4"/>
  <c r="CI114" i="4"/>
  <c r="CI116" i="4"/>
  <c r="CI118" i="4"/>
  <c r="CI113" i="4"/>
  <c r="CI117" i="4"/>
  <c r="BY112" i="4"/>
  <c r="AZ112" i="4"/>
  <c r="M240" i="4"/>
  <c r="GW117" i="4"/>
  <c r="M222" i="4"/>
  <c r="M194" i="4"/>
  <c r="GX110" i="4"/>
  <c r="GX111" i="4"/>
  <c r="GX112" i="4"/>
  <c r="GX107" i="4"/>
  <c r="GX108" i="4"/>
  <c r="GX113" i="4"/>
  <c r="GX114" i="4"/>
  <c r="GX116" i="4"/>
  <c r="GX117" i="4"/>
  <c r="GX118" i="4"/>
  <c r="HT122" i="4"/>
  <c r="HU108" i="4"/>
  <c r="HU110" i="4"/>
  <c r="HU112" i="4"/>
  <c r="HU113" i="4"/>
  <c r="HU114" i="4"/>
  <c r="HU116" i="4"/>
  <c r="HU117" i="4"/>
  <c r="HU118" i="4"/>
  <c r="BD124" i="4"/>
  <c r="CH110" i="4"/>
  <c r="CH111" i="4"/>
  <c r="CH112" i="4"/>
  <c r="CH107" i="4"/>
  <c r="CH108" i="4"/>
  <c r="CH113" i="4"/>
  <c r="CH114" i="4"/>
  <c r="CH116" i="4"/>
  <c r="CH118" i="4"/>
  <c r="CH117" i="4"/>
  <c r="CS112" i="4"/>
  <c r="M247" i="4"/>
  <c r="KA113" i="4"/>
  <c r="M225" i="4"/>
  <c r="M210" i="4"/>
  <c r="M226" i="4"/>
  <c r="GP110" i="4"/>
  <c r="GP111" i="4"/>
  <c r="GP107" i="4"/>
  <c r="GP108" i="4"/>
  <c r="GP114" i="4"/>
  <c r="GP118" i="4"/>
  <c r="GP117" i="4"/>
  <c r="GP113" i="4"/>
  <c r="GP116" i="4"/>
  <c r="AZ110" i="4"/>
  <c r="AZ111" i="4"/>
  <c r="AZ107" i="4"/>
  <c r="AZ114" i="4"/>
  <c r="AZ117" i="4"/>
  <c r="AZ113" i="4"/>
  <c r="AZ118" i="4"/>
  <c r="CK110" i="4"/>
  <c r="CK111" i="4"/>
  <c r="CK107" i="4"/>
  <c r="CK113" i="4"/>
  <c r="CK114" i="4"/>
  <c r="CK117" i="4"/>
  <c r="CK118" i="4"/>
  <c r="GE110" i="4"/>
  <c r="GE111" i="4"/>
  <c r="GE112" i="4"/>
  <c r="GE107" i="4"/>
  <c r="GE108" i="4"/>
  <c r="GE113" i="4"/>
  <c r="GE114" i="4"/>
  <c r="GE117" i="4"/>
  <c r="GE118" i="4"/>
  <c r="GE116" i="4"/>
  <c r="BS110" i="4"/>
  <c r="BS111" i="4"/>
  <c r="BS107" i="4"/>
  <c r="BS113" i="4"/>
  <c r="BS114" i="4"/>
  <c r="BS117" i="4"/>
  <c r="BS118" i="4"/>
  <c r="BW108" i="4"/>
  <c r="BW113" i="4"/>
  <c r="BW114" i="4"/>
  <c r="BW116" i="4"/>
  <c r="BW117" i="4"/>
  <c r="BW112" i="4"/>
  <c r="BW110" i="4"/>
  <c r="BW118" i="4"/>
  <c r="FE107" i="4"/>
  <c r="FE108" i="4"/>
  <c r="FE112" i="4"/>
  <c r="FE111" i="4"/>
  <c r="FE113" i="4"/>
  <c r="FE116" i="4"/>
  <c r="FE117" i="4"/>
  <c r="AY104" i="4"/>
  <c r="BS122" i="4"/>
  <c r="CM104" i="4"/>
  <c r="BD107" i="4"/>
  <c r="CK112" i="4"/>
  <c r="GW113" i="4"/>
  <c r="M255" i="4"/>
  <c r="M217" i="4"/>
  <c r="M237" i="4"/>
  <c r="M242" i="4"/>
  <c r="FY110" i="4"/>
  <c r="FY111" i="4"/>
  <c r="FY112" i="4"/>
  <c r="FY107" i="4"/>
  <c r="FY108" i="4"/>
  <c r="FY113" i="4"/>
  <c r="FY114" i="4"/>
  <c r="FY116" i="4"/>
  <c r="FY118" i="4"/>
  <c r="FY117" i="4"/>
  <c r="BH111" i="4"/>
  <c r="BH112" i="4"/>
  <c r="BH107" i="4"/>
  <c r="BH113" i="4"/>
  <c r="BH117" i="4"/>
  <c r="BH108" i="4"/>
  <c r="BH116" i="4"/>
  <c r="BI120" i="4"/>
  <c r="BH124" i="4"/>
  <c r="FF103" i="4"/>
  <c r="FE103" i="4"/>
  <c r="CI124" i="4"/>
  <c r="BV110" i="4"/>
  <c r="BV111" i="4"/>
  <c r="BV112" i="4"/>
  <c r="BV107" i="4"/>
  <c r="BV108" i="4"/>
  <c r="BV113" i="4"/>
  <c r="BV114" i="4"/>
  <c r="BV116" i="4"/>
  <c r="BV117" i="4"/>
  <c r="BV118" i="4"/>
  <c r="FC112" i="4"/>
  <c r="BW107" i="4"/>
  <c r="M224" i="4"/>
  <c r="BH114" i="4"/>
  <c r="M232" i="4"/>
  <c r="M216" i="4"/>
  <c r="M249" i="4"/>
  <c r="JL108" i="4"/>
  <c r="JL110" i="4"/>
  <c r="JL111" i="4"/>
  <c r="JL107" i="4"/>
  <c r="JL112" i="4"/>
  <c r="JL113" i="4"/>
  <c r="JL114" i="4"/>
  <c r="JL116" i="4"/>
  <c r="JL118" i="4"/>
  <c r="JL117" i="4"/>
  <c r="HT108" i="4"/>
  <c r="HT110" i="4"/>
  <c r="HT111" i="4"/>
  <c r="HT112" i="4"/>
  <c r="HT107" i="4"/>
  <c r="HT113" i="4"/>
  <c r="HT114" i="4"/>
  <c r="HT116" i="4"/>
  <c r="HT118" i="4"/>
  <c r="HT117" i="4"/>
  <c r="FD110" i="4"/>
  <c r="FD111" i="4"/>
  <c r="FD112" i="4"/>
  <c r="FD108" i="4"/>
  <c r="FD107" i="4"/>
  <c r="FD113" i="4"/>
  <c r="FD116" i="4"/>
  <c r="FD117" i="4"/>
  <c r="FD118" i="4"/>
  <c r="FD114" i="4"/>
  <c r="AV110" i="4"/>
  <c r="AV111" i="4"/>
  <c r="AV112" i="4"/>
  <c r="AV107" i="4"/>
  <c r="AV108" i="4"/>
  <c r="AV114" i="4"/>
  <c r="AV116" i="4"/>
  <c r="AV118" i="4"/>
  <c r="AV104" i="4"/>
  <c r="CF110" i="4"/>
  <c r="CF111" i="4"/>
  <c r="CF112" i="4"/>
  <c r="CF107" i="4"/>
  <c r="CF108" i="4"/>
  <c r="CF113" i="4"/>
  <c r="CF114" i="4"/>
  <c r="CF116" i="4"/>
  <c r="CF118" i="4"/>
  <c r="CF117" i="4"/>
  <c r="BZ110" i="4"/>
  <c r="BZ111" i="4"/>
  <c r="BZ112" i="4"/>
  <c r="BZ107" i="4"/>
  <c r="BZ108" i="4"/>
  <c r="BZ113" i="4"/>
  <c r="BZ114" i="4"/>
  <c r="BZ116" i="4"/>
  <c r="BZ118" i="4"/>
  <c r="BZ117" i="4"/>
  <c r="BV103" i="4"/>
  <c r="BJ111" i="4"/>
  <c r="HS113" i="4"/>
  <c r="CO107" i="4"/>
  <c r="M253" i="4"/>
  <c r="CA114" i="4"/>
  <c r="HQ116" i="4"/>
  <c r="M212" i="4"/>
  <c r="M208" i="4"/>
  <c r="M257" i="4"/>
  <c r="FX110" i="4"/>
  <c r="FX112" i="4"/>
  <c r="FX108" i="4"/>
  <c r="FX113" i="4"/>
  <c r="FX114" i="4"/>
  <c r="FX116" i="4"/>
  <c r="FX118" i="4"/>
  <c r="FX117" i="4"/>
  <c r="BD108" i="4"/>
  <c r="BD112" i="4"/>
  <c r="BD110" i="4"/>
  <c r="BD114" i="4"/>
  <c r="BD116" i="4"/>
  <c r="BD117" i="4"/>
  <c r="BD113" i="4"/>
  <c r="BD118" i="4"/>
  <c r="FD103" i="4"/>
  <c r="EZ104" i="4"/>
  <c r="AZ121" i="4"/>
  <c r="FF110" i="4"/>
  <c r="FF111" i="4"/>
  <c r="FF107" i="4"/>
  <c r="FF108" i="4"/>
  <c r="FF112" i="4"/>
  <c r="FF113" i="4"/>
  <c r="FF114" i="4"/>
  <c r="FF116" i="4"/>
  <c r="FF117" i="4"/>
  <c r="FF118" i="4"/>
  <c r="BX110" i="4"/>
  <c r="BX111" i="4"/>
  <c r="BX112" i="4"/>
  <c r="BX107" i="4"/>
  <c r="BX108" i="4"/>
  <c r="BX113" i="4"/>
  <c r="BX114" i="4"/>
  <c r="BX116" i="4"/>
  <c r="BX117" i="4"/>
  <c r="BX118" i="4"/>
  <c r="FG110" i="4"/>
  <c r="FG112" i="4"/>
  <c r="FG107" i="4"/>
  <c r="FG108" i="4"/>
  <c r="FG113" i="4"/>
  <c r="FG114" i="4"/>
  <c r="FG116" i="4"/>
  <c r="FG117" i="4"/>
  <c r="FG118" i="4"/>
  <c r="CA104" i="4"/>
  <c r="BY110" i="4"/>
  <c r="BY111" i="4"/>
  <c r="BY107" i="4"/>
  <c r="BY108" i="4"/>
  <c r="BY113" i="4"/>
  <c r="BY114" i="4"/>
  <c r="BY118" i="4"/>
  <c r="BY117" i="4"/>
  <c r="CO105" i="4"/>
  <c r="CE111" i="4"/>
  <c r="GP112" i="4"/>
  <c r="CS116" i="4"/>
  <c r="BW111" i="4"/>
  <c r="M261" i="4"/>
  <c r="KA117" i="4"/>
  <c r="M233" i="4"/>
  <c r="M207" i="4"/>
  <c r="AG97" i="4"/>
  <c r="AG98" i="4"/>
  <c r="GL105" i="4"/>
  <c r="GL124" i="4"/>
  <c r="GL122" i="4"/>
  <c r="GL121" i="4"/>
  <c r="GL103" i="4"/>
  <c r="BX104" i="4"/>
  <c r="BX124" i="4"/>
  <c r="BX121" i="4"/>
  <c r="BX105" i="4"/>
  <c r="BX103" i="4"/>
  <c r="BX123" i="4"/>
  <c r="BX122" i="4"/>
  <c r="BX120" i="4"/>
  <c r="HY97" i="4"/>
  <c r="HY98" i="4"/>
  <c r="JE97" i="4"/>
  <c r="JE169" i="4" s="1"/>
  <c r="JE98" i="4"/>
  <c r="JR123" i="4"/>
  <c r="JR122" i="4"/>
  <c r="JR121" i="4"/>
  <c r="JR120" i="4"/>
  <c r="JR124" i="4"/>
  <c r="JR105" i="4"/>
  <c r="JR103" i="4"/>
  <c r="AN123" i="4"/>
  <c r="AN121" i="4"/>
  <c r="AN105" i="4"/>
  <c r="AN103" i="4"/>
  <c r="AN120" i="4"/>
  <c r="AN104" i="4"/>
  <c r="ID103" i="4"/>
  <c r="ID124" i="4"/>
  <c r="ID104" i="4"/>
  <c r="ID123" i="4"/>
  <c r="ID121" i="4"/>
  <c r="ID120" i="4"/>
  <c r="JL104" i="4"/>
  <c r="JL103" i="4"/>
  <c r="JL123" i="4"/>
  <c r="JL105" i="4"/>
  <c r="JL124" i="4"/>
  <c r="JL121" i="4"/>
  <c r="GP123" i="4"/>
  <c r="GP120" i="4"/>
  <c r="GP122" i="4"/>
  <c r="GP103" i="4"/>
  <c r="GP124" i="4"/>
  <c r="CY103" i="4"/>
  <c r="CY123" i="4"/>
  <c r="JD98" i="4"/>
  <c r="JD97" i="4"/>
  <c r="JD169" i="4" s="1"/>
  <c r="JJ98" i="4"/>
  <c r="JJ97" i="4"/>
  <c r="FT97" i="4"/>
  <c r="FT169" i="4" s="1"/>
  <c r="FT98" i="4"/>
  <c r="L256" i="4"/>
  <c r="L227" i="4"/>
  <c r="L262" i="4"/>
  <c r="L274" i="4"/>
  <c r="HO104" i="4"/>
  <c r="HO123" i="4"/>
  <c r="HO121" i="4"/>
  <c r="HO105" i="4"/>
  <c r="HO122" i="4"/>
  <c r="JV121" i="4"/>
  <c r="JV120" i="4"/>
  <c r="JV122" i="4"/>
  <c r="JV104" i="4"/>
  <c r="JV123" i="4"/>
  <c r="JV124" i="4"/>
  <c r="JV105" i="4"/>
  <c r="GC123" i="4"/>
  <c r="GR103" i="4"/>
  <c r="FU123" i="4"/>
  <c r="GL120" i="4"/>
  <c r="FU124" i="4"/>
  <c r="FU122" i="4"/>
  <c r="FU104" i="4"/>
  <c r="FU103" i="4"/>
  <c r="FU121" i="4"/>
  <c r="FU120" i="4"/>
  <c r="BA104" i="4"/>
  <c r="BA105" i="4"/>
  <c r="AW124" i="4"/>
  <c r="IA124" i="4"/>
  <c r="IA123" i="4"/>
  <c r="IA105" i="4"/>
  <c r="IA104" i="4"/>
  <c r="IA103" i="4"/>
  <c r="IA122" i="4"/>
  <c r="IA120" i="4"/>
  <c r="IA121" i="4"/>
  <c r="JM98" i="4"/>
  <c r="JM97" i="4"/>
  <c r="JM169" i="4" s="1"/>
  <c r="JZ124" i="4"/>
  <c r="HM105" i="4"/>
  <c r="IO103" i="4"/>
  <c r="IO124" i="4"/>
  <c r="IO104" i="4"/>
  <c r="IO123" i="4"/>
  <c r="HO120" i="4"/>
  <c r="BQ122" i="4"/>
  <c r="BC120" i="4"/>
  <c r="BC121" i="4"/>
  <c r="BC123" i="4"/>
  <c r="BC103" i="4"/>
  <c r="BC104" i="4"/>
  <c r="EE97" i="4"/>
  <c r="EE98" i="4"/>
  <c r="JN98" i="4"/>
  <c r="JN97" i="4"/>
  <c r="GF97" i="4"/>
  <c r="GF169" i="4" s="1"/>
  <c r="GF98" i="4"/>
  <c r="L200" i="4"/>
  <c r="L233" i="4"/>
  <c r="L216" i="4"/>
  <c r="L229" i="4"/>
  <c r="L236" i="4"/>
  <c r="JI105" i="4"/>
  <c r="HW103" i="4"/>
  <c r="HW123" i="4"/>
  <c r="HW120" i="4"/>
  <c r="HW104" i="4"/>
  <c r="GL104" i="4"/>
  <c r="CJ122" i="4"/>
  <c r="HJ122" i="4"/>
  <c r="FY123" i="4"/>
  <c r="FY120" i="4"/>
  <c r="FY124" i="4"/>
  <c r="FY122" i="4"/>
  <c r="FY104" i="4"/>
  <c r="FY103" i="4"/>
  <c r="FY105" i="4"/>
  <c r="HK124" i="4"/>
  <c r="GN123" i="4"/>
  <c r="GN105" i="4"/>
  <c r="GN121" i="4"/>
  <c r="GN122" i="4"/>
  <c r="GN124" i="4"/>
  <c r="HW105" i="4"/>
  <c r="FH124" i="4"/>
  <c r="FH120" i="4"/>
  <c r="FH103" i="4"/>
  <c r="FH123" i="4"/>
  <c r="FH121" i="4"/>
  <c r="FH122" i="4"/>
  <c r="FH105" i="4"/>
  <c r="HK120" i="4"/>
  <c r="HK103" i="4"/>
  <c r="HK122" i="4"/>
  <c r="HK105" i="4"/>
  <c r="EG97" i="4"/>
  <c r="EG98" i="4"/>
  <c r="EF97" i="4"/>
  <c r="EF98" i="4"/>
  <c r="GG97" i="4"/>
  <c r="GG169" i="4" s="1"/>
  <c r="GG98" i="4"/>
  <c r="L220" i="4"/>
  <c r="L247" i="4"/>
  <c r="L211" i="4"/>
  <c r="L249" i="4"/>
  <c r="L246" i="4"/>
  <c r="AP122" i="4"/>
  <c r="AP123" i="4"/>
  <c r="AP120" i="4"/>
  <c r="AP104" i="4"/>
  <c r="AP105" i="4"/>
  <c r="JR104" i="4"/>
  <c r="AU120" i="4"/>
  <c r="AU122" i="4"/>
  <c r="AU105" i="4"/>
  <c r="AU124" i="4"/>
  <c r="AU104" i="4"/>
  <c r="AU103" i="4"/>
  <c r="AU121" i="4"/>
  <c r="AU123" i="4"/>
  <c r="BD122" i="4"/>
  <c r="BD121" i="4"/>
  <c r="BD105" i="4"/>
  <c r="BD120" i="4"/>
  <c r="BD123" i="4"/>
  <c r="CJ104" i="4"/>
  <c r="GR124" i="4"/>
  <c r="GR121" i="4"/>
  <c r="GR123" i="4"/>
  <c r="GR104" i="4"/>
  <c r="GR122" i="4"/>
  <c r="EK97" i="4"/>
  <c r="EK169" i="4" s="1"/>
  <c r="EK98" i="4"/>
  <c r="HZ97" i="4"/>
  <c r="HZ169" i="4" s="1"/>
  <c r="HZ98" i="4"/>
  <c r="GH97" i="4"/>
  <c r="GH98" i="4"/>
  <c r="L225" i="4"/>
  <c r="L263" i="4"/>
  <c r="L218" i="4"/>
  <c r="L258" i="4"/>
  <c r="L202" i="4"/>
  <c r="HV104" i="4"/>
  <c r="HW124" i="4"/>
  <c r="JZ105" i="4"/>
  <c r="GE104" i="4"/>
  <c r="GE103" i="4"/>
  <c r="GE121" i="4"/>
  <c r="GE105" i="4"/>
  <c r="GE122" i="4"/>
  <c r="GE124" i="4"/>
  <c r="BA122" i="4"/>
  <c r="BA123" i="4"/>
  <c r="BA124" i="4"/>
  <c r="BF104" i="4"/>
  <c r="BF123" i="4"/>
  <c r="BF103" i="4"/>
  <c r="BF122" i="4"/>
  <c r="BF124" i="4"/>
  <c r="JK98" i="4"/>
  <c r="JK97" i="4"/>
  <c r="HQ105" i="4"/>
  <c r="EL97" i="4"/>
  <c r="EL98" i="4"/>
  <c r="IB97" i="4"/>
  <c r="IB169" i="4" s="1"/>
  <c r="IB98" i="4"/>
  <c r="JH104" i="4"/>
  <c r="JH122" i="4"/>
  <c r="JH121" i="4"/>
  <c r="JH105" i="4"/>
  <c r="JH124" i="4"/>
  <c r="HV103" i="4"/>
  <c r="HD104" i="4"/>
  <c r="CK103" i="4"/>
  <c r="CK121" i="4"/>
  <c r="CK124" i="4"/>
  <c r="CK105" i="4"/>
  <c r="CK120" i="4"/>
  <c r="CK123" i="4"/>
  <c r="BQ121" i="4"/>
  <c r="BQ103" i="4"/>
  <c r="BQ124" i="4"/>
  <c r="BQ105" i="4"/>
  <c r="BQ104" i="4"/>
  <c r="ET97" i="4"/>
  <c r="ET169" i="4" s="1"/>
  <c r="ET98" i="4"/>
  <c r="IE97" i="4"/>
  <c r="IE98" i="4"/>
  <c r="HJ120" i="4"/>
  <c r="IJ122" i="4"/>
  <c r="IJ121" i="4"/>
  <c r="IJ103" i="4"/>
  <c r="IJ123" i="4"/>
  <c r="IJ124" i="4"/>
  <c r="HC104" i="4"/>
  <c r="IS104" i="4"/>
  <c r="IJ105" i="4"/>
  <c r="IW120" i="4"/>
  <c r="FH104" i="4"/>
  <c r="CY122" i="4"/>
  <c r="BF105" i="4"/>
  <c r="HQ124" i="4"/>
  <c r="HQ121" i="4"/>
  <c r="HQ103" i="4"/>
  <c r="HQ123" i="4"/>
  <c r="HQ120" i="4"/>
  <c r="HQ104" i="4"/>
  <c r="HQ122" i="4"/>
  <c r="EX98" i="4"/>
  <c r="EX97" i="4"/>
  <c r="IN98" i="4"/>
  <c r="IN97" i="4"/>
  <c r="IN169" i="4" s="1"/>
  <c r="HD105" i="4"/>
  <c r="IP104" i="4"/>
  <c r="JB123" i="4"/>
  <c r="JB105" i="4"/>
  <c r="JB124" i="4"/>
  <c r="FA123" i="4"/>
  <c r="FA120" i="4"/>
  <c r="FA104" i="4"/>
  <c r="AN124" i="4"/>
  <c r="BR103" i="4"/>
  <c r="CJ124" i="4"/>
  <c r="CJ120" i="4"/>
  <c r="AT97" i="4"/>
  <c r="AT169" i="4" s="1"/>
  <c r="AT98" i="4"/>
  <c r="IF97" i="4"/>
  <c r="IF98" i="4"/>
  <c r="CJ121" i="4"/>
  <c r="BQ120" i="4"/>
  <c r="ID105" i="4"/>
  <c r="EY124" i="4"/>
  <c r="EY122" i="4"/>
  <c r="EY121" i="4"/>
  <c r="FA103" i="4"/>
  <c r="CK104" i="4"/>
  <c r="CK122" i="4"/>
  <c r="AS97" i="4"/>
  <c r="AS98" i="4"/>
  <c r="IK98" i="4"/>
  <c r="IK97" i="4"/>
  <c r="IK169" i="4" s="1"/>
  <c r="AP124" i="4"/>
  <c r="GC122" i="4"/>
  <c r="HA124" i="4"/>
  <c r="HA120" i="4"/>
  <c r="HA104" i="4"/>
  <c r="HA123" i="4"/>
  <c r="HA121" i="4"/>
  <c r="HA122" i="4"/>
  <c r="JI121" i="4"/>
  <c r="HJ124" i="4"/>
  <c r="HJ105" i="4"/>
  <c r="HJ104" i="4"/>
  <c r="HJ123" i="4"/>
  <c r="HJ121" i="4"/>
  <c r="HJ103" i="4"/>
  <c r="HG123" i="4"/>
  <c r="HG120" i="4"/>
  <c r="HG122" i="4"/>
  <c r="HG105" i="4"/>
  <c r="HG103" i="4"/>
  <c r="HG121" i="4"/>
  <c r="GL123" i="4"/>
  <c r="FA121" i="4"/>
  <c r="BZ120" i="4"/>
  <c r="BG103" i="4"/>
  <c r="BG123" i="4"/>
  <c r="BG122" i="4"/>
  <c r="BG104" i="4"/>
  <c r="BG121" i="4"/>
  <c r="BG105" i="4"/>
  <c r="BG120" i="4"/>
  <c r="BG124" i="4"/>
  <c r="AO121" i="4"/>
  <c r="AO105" i="4"/>
  <c r="AO104" i="4"/>
  <c r="AR97" i="4"/>
  <c r="AR169" i="4" s="1"/>
  <c r="AR98" i="4"/>
  <c r="IL98" i="4"/>
  <c r="IL97" i="4"/>
  <c r="IX97" i="4"/>
  <c r="IX169" i="4" s="1"/>
  <c r="IX98" i="4"/>
  <c r="HH97" i="4"/>
  <c r="HH169" i="4" s="1"/>
  <c r="HH98" i="4"/>
  <c r="FW98" i="4"/>
  <c r="FW97" i="4"/>
  <c r="FW169" i="4" s="1"/>
  <c r="GS97" i="4"/>
  <c r="GS98" i="4"/>
  <c r="HK123" i="4"/>
  <c r="HL123" i="4"/>
  <c r="HC124" i="4"/>
  <c r="HC103" i="4"/>
  <c r="HC120" i="4"/>
  <c r="HC123" i="4"/>
  <c r="HC121" i="4"/>
  <c r="HC122" i="4"/>
  <c r="AP121" i="4"/>
  <c r="HK104" i="4"/>
  <c r="AN122" i="4"/>
  <c r="JI103" i="4"/>
  <c r="AO122" i="4"/>
  <c r="HG104" i="4"/>
  <c r="JH123" i="4"/>
  <c r="GO123" i="4"/>
  <c r="GO104" i="4"/>
  <c r="GO120" i="4"/>
  <c r="GO105" i="4"/>
  <c r="GO124" i="4"/>
  <c r="BQ123" i="4"/>
  <c r="BY123" i="4"/>
  <c r="BY103" i="4"/>
  <c r="BY122" i="4"/>
  <c r="BY121" i="4"/>
  <c r="BY124" i="4"/>
  <c r="BY105" i="4"/>
  <c r="BY120" i="4"/>
  <c r="HK121" i="4"/>
  <c r="AQ97" i="4"/>
  <c r="AQ98" i="4"/>
  <c r="IM98" i="4"/>
  <c r="IM97" i="4"/>
  <c r="IM169" i="4" s="1"/>
  <c r="IY97" i="4"/>
  <c r="IY98" i="4"/>
  <c r="HI97" i="4"/>
  <c r="HI169" i="4" s="1"/>
  <c r="HI98" i="4"/>
  <c r="HO124" i="4"/>
  <c r="HM123" i="4"/>
  <c r="HD121" i="4"/>
  <c r="GC124" i="4"/>
  <c r="JO104" i="4"/>
  <c r="GX121" i="4"/>
  <c r="GX120" i="4"/>
  <c r="GX124" i="4"/>
  <c r="GX105" i="4"/>
  <c r="GX104" i="4"/>
  <c r="GX122" i="4"/>
  <c r="GX123" i="4"/>
  <c r="IO121" i="4"/>
  <c r="FB105" i="4"/>
  <c r="FB124" i="4"/>
  <c r="FB121" i="4"/>
  <c r="FB104" i="4"/>
  <c r="FB122" i="4"/>
  <c r="FB120" i="4"/>
  <c r="AW121" i="4"/>
  <c r="IP120" i="4"/>
  <c r="IP123" i="4"/>
  <c r="IP121" i="4"/>
  <c r="IP105" i="4"/>
  <c r="IP122" i="4"/>
  <c r="IP124" i="4"/>
  <c r="IP103" i="4"/>
  <c r="AL98" i="4"/>
  <c r="AL97" i="4"/>
  <c r="JA98" i="4"/>
  <c r="JA97" i="4"/>
  <c r="JA169" i="4" s="1"/>
  <c r="GV97" i="4"/>
  <c r="GV98" i="4"/>
  <c r="L204" i="4"/>
  <c r="L208" i="4"/>
  <c r="L239" i="4"/>
  <c r="L221" i="4"/>
  <c r="L242" i="4"/>
  <c r="JO120" i="4"/>
  <c r="JO105" i="4"/>
  <c r="JO123" i="4"/>
  <c r="JO122" i="4"/>
  <c r="JO103" i="4"/>
  <c r="HL121" i="4"/>
  <c r="IW105" i="4"/>
  <c r="IW104" i="4"/>
  <c r="IW124" i="4"/>
  <c r="IW121" i="4"/>
  <c r="GX103" i="4"/>
  <c r="GU98" i="4"/>
  <c r="FB103" i="4"/>
  <c r="HP105" i="4"/>
  <c r="HP123" i="4"/>
  <c r="HP120" i="4"/>
  <c r="HP121" i="4"/>
  <c r="HP104" i="4"/>
  <c r="BE124" i="4"/>
  <c r="BE121" i="4"/>
  <c r="BE103" i="4"/>
  <c r="BE122" i="4"/>
  <c r="BE120" i="4"/>
  <c r="L213" i="4"/>
  <c r="L198" i="4"/>
  <c r="L266" i="4"/>
  <c r="L231" i="4"/>
  <c r="JZ103" i="4"/>
  <c r="GW121" i="4"/>
  <c r="JX123" i="4"/>
  <c r="AW120" i="4"/>
  <c r="AO103" i="4"/>
  <c r="HL104" i="4"/>
  <c r="JQ121" i="4"/>
  <c r="IG121" i="4"/>
  <c r="EY103" i="4"/>
  <c r="GB105" i="4"/>
  <c r="JZ122" i="4"/>
  <c r="HS104" i="4"/>
  <c r="HD120" i="4"/>
  <c r="GN104" i="4"/>
  <c r="HB124" i="4"/>
  <c r="JX124" i="4"/>
  <c r="JF124" i="4"/>
  <c r="GW120" i="4"/>
  <c r="AM121" i="4"/>
  <c r="AV120" i="4"/>
  <c r="BS120" i="4"/>
  <c r="CI122" i="4"/>
  <c r="CP105" i="4"/>
  <c r="CF104" i="4"/>
  <c r="BK104" i="4"/>
  <c r="IZ98" i="4"/>
  <c r="IZ97" i="4"/>
  <c r="IZ169" i="4" s="1"/>
  <c r="L240" i="4"/>
  <c r="L194" i="4"/>
  <c r="L253" i="4"/>
  <c r="L269" i="4"/>
  <c r="JZ104" i="4"/>
  <c r="FX120" i="4"/>
  <c r="GW123" i="4"/>
  <c r="CE124" i="4"/>
  <c r="JX120" i="4"/>
  <c r="HR123" i="4"/>
  <c r="FX104" i="4"/>
  <c r="JX122" i="4"/>
  <c r="GB121" i="4"/>
  <c r="JP123" i="4"/>
  <c r="HV105" i="4"/>
  <c r="HD124" i="4"/>
  <c r="GN103" i="4"/>
  <c r="CJ103" i="4"/>
  <c r="AW104" i="4"/>
  <c r="BA103" i="4"/>
  <c r="BH122" i="4"/>
  <c r="CE122" i="4"/>
  <c r="AX104" i="4"/>
  <c r="FE124" i="4"/>
  <c r="CN104" i="4"/>
  <c r="FZ98" i="4"/>
  <c r="FZ97" i="4"/>
  <c r="L201" i="4"/>
  <c r="L195" i="4"/>
  <c r="L272" i="4"/>
  <c r="L278" i="4"/>
  <c r="IS103" i="4"/>
  <c r="HU104" i="4"/>
  <c r="IS120" i="4"/>
  <c r="AP103" i="4"/>
  <c r="HD122" i="4"/>
  <c r="HA103" i="4"/>
  <c r="FC124" i="4"/>
  <c r="IS121" i="4"/>
  <c r="HN122" i="4"/>
  <c r="GB120" i="4"/>
  <c r="JY120" i="4"/>
  <c r="GC104" i="4"/>
  <c r="GW105" i="4"/>
  <c r="JP122" i="4"/>
  <c r="JI122" i="4"/>
  <c r="JB103" i="4"/>
  <c r="HL120" i="4"/>
  <c r="BH123" i="4"/>
  <c r="IT122" i="4"/>
  <c r="GD105" i="4"/>
  <c r="AM104" i="4"/>
  <c r="JQ123" i="4"/>
  <c r="HR121" i="4"/>
  <c r="JY122" i="4"/>
  <c r="HM120" i="4"/>
  <c r="IG124" i="4"/>
  <c r="GO103" i="4"/>
  <c r="FV105" i="4"/>
  <c r="BW124" i="4"/>
  <c r="BH103" i="4"/>
  <c r="BS121" i="4"/>
  <c r="CE120" i="4"/>
  <c r="FC122" i="4"/>
  <c r="FD105" i="4"/>
  <c r="AX124" i="4"/>
  <c r="GA98" i="4"/>
  <c r="GA97" i="4"/>
  <c r="L210" i="4"/>
  <c r="L232" i="4"/>
  <c r="L206" i="4"/>
  <c r="L217" i="4"/>
  <c r="IT123" i="4"/>
  <c r="HD103" i="4"/>
  <c r="JU105" i="4"/>
  <c r="JZ123" i="4"/>
  <c r="IT124" i="4"/>
  <c r="IC105" i="4"/>
  <c r="GB124" i="4"/>
  <c r="JU122" i="4"/>
  <c r="GC120" i="4"/>
  <c r="HN104" i="4"/>
  <c r="AY122" i="4"/>
  <c r="GD121" i="4"/>
  <c r="AM120" i="4"/>
  <c r="HU122" i="4"/>
  <c r="JU124" i="4"/>
  <c r="GK121" i="4"/>
  <c r="JB121" i="4"/>
  <c r="IO122" i="4"/>
  <c r="CN124" i="4"/>
  <c r="AZ105" i="4"/>
  <c r="CY104" i="4"/>
  <c r="CY120" i="4"/>
  <c r="FE120" i="4"/>
  <c r="BZ103" i="4"/>
  <c r="AZ122" i="4"/>
  <c r="CP122" i="4"/>
  <c r="FC120" i="4"/>
  <c r="FC105" i="4"/>
  <c r="AV105" i="4"/>
  <c r="AW103" i="4"/>
  <c r="GI97" i="4"/>
  <c r="GI98" i="4"/>
  <c r="L230" i="4"/>
  <c r="L214" i="4"/>
  <c r="L222" i="4"/>
  <c r="L276" i="4"/>
  <c r="L243" i="4"/>
  <c r="JY121" i="4"/>
  <c r="HM103" i="4"/>
  <c r="HL103" i="4"/>
  <c r="IG103" i="4"/>
  <c r="JU103" i="4"/>
  <c r="HL122" i="4"/>
  <c r="JY123" i="4"/>
  <c r="HN105" i="4"/>
  <c r="JQ104" i="4"/>
  <c r="IH121" i="4"/>
  <c r="JP105" i="4"/>
  <c r="HU105" i="4"/>
  <c r="CP104" i="4"/>
  <c r="HS121" i="4"/>
  <c r="GR105" i="4"/>
  <c r="AO120" i="4"/>
  <c r="BW104" i="4"/>
  <c r="AY123" i="4"/>
  <c r="BT123" i="4"/>
  <c r="BZ121" i="4"/>
  <c r="CP123" i="4"/>
  <c r="CG103" i="4"/>
  <c r="CB103" i="4"/>
  <c r="BS105" i="4"/>
  <c r="GY98" i="4"/>
  <c r="GY97" i="4"/>
  <c r="L237" i="4"/>
  <c r="L234" i="4"/>
  <c r="L226" i="4"/>
  <c r="L224" i="4"/>
  <c r="L271" i="4"/>
  <c r="M193" i="4"/>
  <c r="JZ121" i="4"/>
  <c r="HL105" i="4"/>
  <c r="AW122" i="4"/>
  <c r="HB123" i="4"/>
  <c r="JC103" i="4"/>
  <c r="HV124" i="4"/>
  <c r="JY105" i="4"/>
  <c r="HD123" i="4"/>
  <c r="JQ122" i="4"/>
  <c r="JF123" i="4"/>
  <c r="HN120" i="4"/>
  <c r="JW124" i="4"/>
  <c r="JI123" i="4"/>
  <c r="IU103" i="4"/>
  <c r="JQ105" i="4"/>
  <c r="IS122" i="4"/>
  <c r="GW103" i="4"/>
  <c r="GC105" i="4"/>
  <c r="FD123" i="4"/>
  <c r="IT104" i="4"/>
  <c r="HV122" i="4"/>
  <c r="HU103" i="4"/>
  <c r="AO124" i="4"/>
  <c r="AZ104" i="4"/>
  <c r="BA121" i="4"/>
  <c r="BR123" i="4"/>
  <c r="CP103" i="4"/>
  <c r="FD104" i="4"/>
  <c r="CL123" i="4"/>
  <c r="AX103" i="4"/>
  <c r="BR105" i="4"/>
  <c r="AX105" i="4"/>
  <c r="FG103" i="4"/>
  <c r="CG104" i="4"/>
  <c r="BI105" i="4"/>
  <c r="GZ98" i="4"/>
  <c r="GZ97" i="4"/>
  <c r="L260" i="4"/>
  <c r="L241" i="4"/>
  <c r="L255" i="4"/>
  <c r="L268" i="4"/>
  <c r="L273" i="4"/>
  <c r="JY103" i="4"/>
  <c r="IC122" i="4"/>
  <c r="IT105" i="4"/>
  <c r="HU120" i="4"/>
  <c r="GK103" i="4"/>
  <c r="HM122" i="4"/>
  <c r="GW104" i="4"/>
  <c r="AY120" i="4"/>
  <c r="IH120" i="4"/>
  <c r="GD104" i="4"/>
  <c r="AY124" i="4"/>
  <c r="JB120" i="4"/>
  <c r="II103" i="4"/>
  <c r="FV104" i="4"/>
  <c r="GC121" i="4"/>
  <c r="HL124" i="4"/>
  <c r="AV123" i="4"/>
  <c r="AW123" i="4"/>
  <c r="AW105" i="4"/>
  <c r="BT121" i="4"/>
  <c r="CJ123" i="4"/>
  <c r="CJ105" i="4"/>
  <c r="CN121" i="4"/>
  <c r="CI104" i="4"/>
  <c r="FF124" i="4"/>
  <c r="BU103" i="4"/>
  <c r="BZ104" i="4"/>
  <c r="CL105" i="4"/>
  <c r="BR104" i="4"/>
  <c r="HE97" i="4"/>
  <c r="HE169" i="4" s="1"/>
  <c r="HE98" i="4"/>
  <c r="L197" i="4"/>
  <c r="L257" i="4"/>
  <c r="L270" i="4"/>
  <c r="L277" i="4"/>
  <c r="L212" i="4"/>
  <c r="GB123" i="4"/>
  <c r="CP121" i="4"/>
  <c r="GW124" i="4"/>
  <c r="BR120" i="4"/>
  <c r="JX105" i="4"/>
  <c r="GD120" i="4"/>
  <c r="JW122" i="4"/>
  <c r="GJ121" i="4"/>
  <c r="EM103" i="4"/>
  <c r="BR124" i="4"/>
  <c r="IC120" i="4"/>
  <c r="GM103" i="4"/>
  <c r="CE123" i="4"/>
  <c r="IH123" i="4"/>
  <c r="CE104" i="4"/>
  <c r="IC121" i="4"/>
  <c r="EY104" i="4"/>
  <c r="AV103" i="4"/>
  <c r="BZ122" i="4"/>
  <c r="CP124" i="4"/>
  <c r="BS103" i="4"/>
  <c r="CL121" i="4"/>
  <c r="CN105" i="4"/>
  <c r="CL104" i="4"/>
  <c r="CY105" i="4"/>
  <c r="BB104" i="4"/>
  <c r="BW105" i="4"/>
  <c r="HF97" i="4"/>
  <c r="HF169" i="4" s="1"/>
  <c r="HF98" i="4"/>
  <c r="GT97" i="4"/>
  <c r="GT98" i="4"/>
  <c r="L215" i="4"/>
  <c r="L193" i="4"/>
  <c r="L203" i="4"/>
  <c r="L199" i="4"/>
  <c r="L252" i="4"/>
  <c r="V195" i="4"/>
  <c r="IS123" i="4"/>
  <c r="HN123" i="4"/>
  <c r="GD123" i="4"/>
  <c r="JQ103" i="4"/>
  <c r="IG120" i="4"/>
  <c r="JP103" i="4"/>
  <c r="JZ120" i="4"/>
  <c r="GD124" i="4"/>
  <c r="EN103" i="4"/>
  <c r="AO123" i="4"/>
  <c r="HS103" i="4"/>
  <c r="GJ122" i="4"/>
  <c r="GM120" i="4"/>
  <c r="JG123" i="4"/>
  <c r="CM105" i="4"/>
  <c r="CF103" i="4"/>
  <c r="L251" i="4"/>
  <c r="L207" i="4"/>
  <c r="L248" i="4"/>
  <c r="L245" i="4"/>
  <c r="L279" i="4"/>
  <c r="FX123" i="4"/>
  <c r="HM104" i="4"/>
  <c r="BH121" i="4"/>
  <c r="FC123" i="4"/>
  <c r="JC120" i="4"/>
  <c r="JX104" i="4"/>
  <c r="GN120" i="4"/>
  <c r="BT103" i="4"/>
  <c r="AV124" i="4"/>
  <c r="BI121" i="4"/>
  <c r="BZ123" i="4"/>
  <c r="L267" i="4"/>
  <c r="L238" i="4"/>
  <c r="L205" i="4"/>
  <c r="L264" i="4"/>
  <c r="L261" i="4"/>
  <c r="M195" i="4"/>
  <c r="HB104" i="4"/>
  <c r="JF104" i="4"/>
  <c r="BD104" i="4"/>
  <c r="H479" i="4"/>
  <c r="K257" i="4"/>
  <c r="J243" i="4"/>
  <c r="J464" i="4"/>
  <c r="J224" i="4"/>
  <c r="J447" i="4"/>
  <c r="J272" i="4"/>
  <c r="J488" i="4"/>
  <c r="I470" i="4"/>
  <c r="I463" i="4"/>
  <c r="J269" i="4"/>
  <c r="J485" i="4"/>
  <c r="I437" i="4"/>
  <c r="I489" i="4"/>
  <c r="J218" i="4"/>
  <c r="J443" i="4"/>
  <c r="K231" i="4"/>
  <c r="G270" i="4"/>
  <c r="G486" i="4"/>
  <c r="G212" i="4"/>
  <c r="G437" i="4"/>
  <c r="G263" i="4"/>
  <c r="G480" i="4"/>
  <c r="H449" i="4"/>
  <c r="H453" i="4"/>
  <c r="G233" i="4"/>
  <c r="G455" i="4"/>
  <c r="H489" i="4"/>
  <c r="G198" i="4"/>
  <c r="G424" i="4"/>
  <c r="H431" i="4"/>
  <c r="K197" i="4"/>
  <c r="J199" i="4"/>
  <c r="J425" i="4"/>
  <c r="K221" i="4"/>
  <c r="H439" i="4"/>
  <c r="K262" i="4"/>
  <c r="H492" i="4"/>
  <c r="I464" i="4"/>
  <c r="I456" i="4"/>
  <c r="J277" i="4"/>
  <c r="J492" i="4"/>
  <c r="I447" i="4"/>
  <c r="J220" i="4"/>
  <c r="J444" i="4"/>
  <c r="G218" i="4"/>
  <c r="G443" i="4"/>
  <c r="G266" i="4"/>
  <c r="G482" i="4"/>
  <c r="H463" i="4"/>
  <c r="H457" i="4"/>
  <c r="G241" i="4"/>
  <c r="G462" i="4"/>
  <c r="K276" i="4"/>
  <c r="J194" i="4"/>
  <c r="J421" i="4"/>
  <c r="I431" i="4"/>
  <c r="H430" i="4"/>
  <c r="K208" i="4"/>
  <c r="I433" i="4"/>
  <c r="J217" i="4"/>
  <c r="J442" i="4"/>
  <c r="H486" i="4"/>
  <c r="K270" i="4"/>
  <c r="H468" i="4"/>
  <c r="H451" i="4"/>
  <c r="I484" i="4"/>
  <c r="I450" i="4"/>
  <c r="I449" i="4"/>
  <c r="I448" i="4"/>
  <c r="I461" i="4"/>
  <c r="H437" i="4"/>
  <c r="K242" i="4"/>
  <c r="I442" i="4"/>
  <c r="K252" i="4"/>
  <c r="G277" i="4"/>
  <c r="G492" i="4"/>
  <c r="G225" i="4"/>
  <c r="G448" i="4"/>
  <c r="K212" i="4"/>
  <c r="G238" i="4"/>
  <c r="G459" i="4"/>
  <c r="H490" i="4"/>
  <c r="H470" i="4"/>
  <c r="I468" i="4"/>
  <c r="J268" i="4"/>
  <c r="J484" i="4"/>
  <c r="H469" i="4"/>
  <c r="K274" i="4"/>
  <c r="I423" i="4"/>
  <c r="H429" i="4"/>
  <c r="K207" i="4"/>
  <c r="K229" i="4"/>
  <c r="J273" i="4"/>
  <c r="J489" i="4"/>
  <c r="K273" i="4"/>
  <c r="J251" i="4"/>
  <c r="J470" i="4"/>
  <c r="J232" i="4"/>
  <c r="J454" i="4"/>
  <c r="I436" i="4"/>
  <c r="I443" i="4"/>
  <c r="I471" i="4"/>
  <c r="K247" i="4"/>
  <c r="G256" i="4"/>
  <c r="G474" i="4"/>
  <c r="J236" i="4"/>
  <c r="J457" i="4"/>
  <c r="K218" i="4"/>
  <c r="G248" i="4"/>
  <c r="G468" i="4"/>
  <c r="H494" i="4"/>
  <c r="H475" i="4"/>
  <c r="H442" i="4"/>
  <c r="G220" i="4"/>
  <c r="G444" i="4"/>
  <c r="G199" i="4"/>
  <c r="G425" i="4"/>
  <c r="H428" i="4"/>
  <c r="K206" i="4"/>
  <c r="H434" i="4"/>
  <c r="H446" i="4"/>
  <c r="K278" i="4"/>
  <c r="H474" i="4"/>
  <c r="H458" i="4"/>
  <c r="K216" i="4"/>
  <c r="I422" i="4"/>
  <c r="I435" i="4"/>
  <c r="I469" i="4"/>
  <c r="I455" i="4"/>
  <c r="K234" i="4"/>
  <c r="J246" i="4"/>
  <c r="J466" i="4"/>
  <c r="G268" i="4"/>
  <c r="G484" i="4"/>
  <c r="G237" i="4"/>
  <c r="G458" i="4"/>
  <c r="G221" i="4"/>
  <c r="G445" i="4"/>
  <c r="J263" i="4"/>
  <c r="J480" i="4"/>
  <c r="H435" i="4"/>
  <c r="H480" i="4"/>
  <c r="G272" i="4"/>
  <c r="G488" i="4"/>
  <c r="J274" i="4"/>
  <c r="J490" i="4"/>
  <c r="H460" i="4"/>
  <c r="H444" i="4"/>
  <c r="I432" i="4"/>
  <c r="I424" i="4"/>
  <c r="K205" i="4"/>
  <c r="K204" i="4"/>
  <c r="G205" i="4"/>
  <c r="G431" i="4"/>
  <c r="K237" i="4"/>
  <c r="J225" i="4"/>
  <c r="J448" i="4"/>
  <c r="H493" i="4"/>
  <c r="J195" i="4"/>
  <c r="J422" i="4"/>
  <c r="J240" i="4"/>
  <c r="J461" i="4"/>
  <c r="K224" i="4"/>
  <c r="I493" i="4"/>
  <c r="I421" i="4"/>
  <c r="J255" i="4"/>
  <c r="J473" i="4"/>
  <c r="K239" i="4"/>
  <c r="J271" i="4"/>
  <c r="J487" i="4"/>
  <c r="K194" i="4"/>
  <c r="G243" i="4"/>
  <c r="G464" i="4"/>
  <c r="G226" i="4"/>
  <c r="G449" i="4"/>
  <c r="H420" i="4"/>
  <c r="G269" i="4"/>
  <c r="G485" i="4"/>
  <c r="H491" i="4"/>
  <c r="H482" i="4"/>
  <c r="H471" i="4"/>
  <c r="G208" i="4"/>
  <c r="G434" i="4"/>
  <c r="G200" i="4"/>
  <c r="G426" i="4"/>
  <c r="J197" i="4"/>
  <c r="J423" i="4"/>
  <c r="K203" i="4"/>
  <c r="I426" i="4"/>
  <c r="H452" i="4"/>
  <c r="K193" i="4"/>
  <c r="K214" i="4"/>
  <c r="J211" i="4"/>
  <c r="J436" i="4"/>
  <c r="H481" i="4"/>
  <c r="I492" i="4"/>
  <c r="I486" i="4"/>
  <c r="I477" i="4"/>
  <c r="J242" i="4"/>
  <c r="J463" i="4"/>
  <c r="J261" i="4"/>
  <c r="J478" i="4"/>
  <c r="I491" i="4"/>
  <c r="K268" i="4"/>
  <c r="G247" i="4"/>
  <c r="G467" i="4"/>
  <c r="J229" i="4"/>
  <c r="J451" i="4"/>
  <c r="H440" i="4"/>
  <c r="I453" i="4"/>
  <c r="G193" i="4"/>
  <c r="G420" i="4"/>
  <c r="G267" i="4"/>
  <c r="G483" i="4"/>
  <c r="G232" i="4"/>
  <c r="G454" i="4"/>
  <c r="I428" i="4"/>
  <c r="J198" i="4"/>
  <c r="J424" i="4"/>
  <c r="J260" i="4"/>
  <c r="J477" i="4"/>
  <c r="K202" i="4"/>
  <c r="J206" i="4"/>
  <c r="J432" i="4"/>
  <c r="K245" i="4"/>
  <c r="J233" i="4"/>
  <c r="J455" i="4"/>
  <c r="J267" i="4"/>
  <c r="J483" i="4"/>
  <c r="H465" i="4"/>
  <c r="K232" i="4"/>
  <c r="I485" i="4"/>
  <c r="I479" i="4"/>
  <c r="K215" i="4"/>
  <c r="J247" i="4"/>
  <c r="J467" i="4"/>
  <c r="K266" i="4"/>
  <c r="I474" i="4"/>
  <c r="K210" i="4"/>
  <c r="K211" i="4"/>
  <c r="J262" i="4"/>
  <c r="J479" i="4"/>
  <c r="K279" i="4"/>
  <c r="H477" i="4"/>
  <c r="I457" i="4"/>
  <c r="G227" i="4"/>
  <c r="G450" i="4"/>
  <c r="G264" i="4"/>
  <c r="G481" i="4"/>
  <c r="G246" i="4"/>
  <c r="G466" i="4"/>
  <c r="G204" i="4"/>
  <c r="G430" i="4"/>
  <c r="I425" i="4"/>
  <c r="J208" i="4"/>
  <c r="J434" i="4"/>
  <c r="I427" i="4"/>
  <c r="K217" i="4"/>
  <c r="K222" i="4"/>
  <c r="H441" i="4"/>
  <c r="J248" i="4"/>
  <c r="J468" i="4"/>
  <c r="K240" i="4"/>
  <c r="I478" i="4"/>
  <c r="I466" i="4"/>
  <c r="I420" i="4"/>
  <c r="I441" i="4"/>
  <c r="J253" i="4"/>
  <c r="J472" i="4"/>
  <c r="J270" i="4"/>
  <c r="J486" i="4"/>
  <c r="G214" i="4"/>
  <c r="G439" i="4"/>
  <c r="K195" i="4"/>
  <c r="G279" i="4"/>
  <c r="G494" i="4"/>
  <c r="K243" i="4"/>
  <c r="J213" i="4"/>
  <c r="J438" i="4"/>
  <c r="H483" i="4"/>
  <c r="I475" i="4"/>
  <c r="H455" i="4"/>
  <c r="G271" i="4"/>
  <c r="G487" i="4"/>
  <c r="G255" i="4"/>
  <c r="G473" i="4"/>
  <c r="I434" i="4"/>
  <c r="G201" i="4"/>
  <c r="G427" i="4"/>
  <c r="J207" i="4"/>
  <c r="J433" i="4"/>
  <c r="K200" i="4"/>
  <c r="J276" i="4"/>
  <c r="J491" i="4"/>
  <c r="K253" i="4"/>
  <c r="H459" i="4"/>
  <c r="H488" i="4"/>
  <c r="I472" i="4"/>
  <c r="I459" i="4"/>
  <c r="K227" i="4"/>
  <c r="I473" i="4"/>
  <c r="J193" i="4"/>
  <c r="J420" i="4"/>
  <c r="G211" i="4"/>
  <c r="G436" i="4"/>
  <c r="G224" i="4"/>
  <c r="G447" i="4"/>
  <c r="J230" i="4"/>
  <c r="J452" i="4"/>
  <c r="G222" i="4"/>
  <c r="G446" i="4"/>
  <c r="I440" i="4"/>
  <c r="H462" i="4"/>
  <c r="G260" i="4"/>
  <c r="G477" i="4"/>
  <c r="G278" i="4"/>
  <c r="G493" i="4"/>
  <c r="J215" i="4"/>
  <c r="J440" i="4"/>
  <c r="J205" i="4"/>
  <c r="J431" i="4"/>
  <c r="K199" i="4"/>
  <c r="H427" i="4"/>
  <c r="J241" i="4"/>
  <c r="J462" i="4"/>
  <c r="K225" i="4"/>
  <c r="K230" i="4"/>
  <c r="H447" i="4"/>
  <c r="H472" i="4"/>
  <c r="K248" i="4"/>
  <c r="I465" i="4"/>
  <c r="I452" i="4"/>
  <c r="J210" i="4"/>
  <c r="J435" i="4"/>
  <c r="G217" i="4"/>
  <c r="G442" i="4"/>
  <c r="J212" i="4"/>
  <c r="J437" i="4"/>
  <c r="G251" i="4"/>
  <c r="G470" i="4"/>
  <c r="K226" i="4"/>
  <c r="G231" i="4"/>
  <c r="G453" i="4"/>
  <c r="G240" i="4"/>
  <c r="G461" i="4"/>
  <c r="G210" i="4"/>
  <c r="G435" i="4"/>
  <c r="H473" i="4"/>
  <c r="I429" i="4"/>
  <c r="J204" i="4"/>
  <c r="J430" i="4"/>
  <c r="G202" i="4"/>
  <c r="G428" i="4"/>
  <c r="K261" i="4"/>
  <c r="H466" i="4"/>
  <c r="K233" i="4"/>
  <c r="J227" i="4"/>
  <c r="J450" i="4"/>
  <c r="J256" i="4"/>
  <c r="J474" i="4"/>
  <c r="I458" i="4"/>
  <c r="I446" i="4"/>
  <c r="I460" i="4"/>
  <c r="I480" i="4"/>
  <c r="J238" i="4"/>
  <c r="J459" i="4"/>
  <c r="J266" i="4"/>
  <c r="J482" i="4"/>
  <c r="J222" i="4"/>
  <c r="J446" i="4"/>
  <c r="J226" i="4"/>
  <c r="J449" i="4"/>
  <c r="J214" i="4"/>
  <c r="J439" i="4"/>
  <c r="G234" i="4"/>
  <c r="G456" i="4"/>
  <c r="K236" i="4"/>
  <c r="H443" i="4"/>
  <c r="K271" i="4"/>
  <c r="G230" i="4"/>
  <c r="G452" i="4"/>
  <c r="G236" i="4"/>
  <c r="G457" i="4"/>
  <c r="H467" i="4"/>
  <c r="G273" i="4"/>
  <c r="G489" i="4"/>
  <c r="G194" i="4"/>
  <c r="G421" i="4"/>
  <c r="H464" i="4"/>
  <c r="H426" i="4"/>
  <c r="J203" i="4"/>
  <c r="J429" i="4"/>
  <c r="G203" i="4"/>
  <c r="G429" i="4"/>
  <c r="G207" i="4"/>
  <c r="G433" i="4"/>
  <c r="J249" i="4"/>
  <c r="J469" i="4"/>
  <c r="K238" i="4"/>
  <c r="H478" i="4"/>
  <c r="K256" i="4"/>
  <c r="I451" i="4"/>
  <c r="I439" i="4"/>
  <c r="I494" i="4"/>
  <c r="I467" i="4"/>
  <c r="J231" i="4"/>
  <c r="J453" i="4"/>
  <c r="J252" i="4"/>
  <c r="J471" i="4"/>
  <c r="G242" i="4"/>
  <c r="G463" i="4"/>
  <c r="K220" i="4"/>
  <c r="J279" i="4"/>
  <c r="J494" i="4"/>
  <c r="G239" i="4"/>
  <c r="G460" i="4"/>
  <c r="G257" i="4"/>
  <c r="G475" i="4"/>
  <c r="G253" i="4"/>
  <c r="G472" i="4"/>
  <c r="H450" i="4"/>
  <c r="H421" i="4"/>
  <c r="H487" i="4"/>
  <c r="H425" i="4"/>
  <c r="J202" i="4"/>
  <c r="J428" i="4"/>
  <c r="H432" i="4"/>
  <c r="K269" i="4"/>
  <c r="K241" i="4"/>
  <c r="H454" i="4"/>
  <c r="H438" i="4"/>
  <c r="J264" i="4"/>
  <c r="J481" i="4"/>
  <c r="K264" i="4"/>
  <c r="I445" i="4"/>
  <c r="I490" i="4"/>
  <c r="K258" i="4"/>
  <c r="I488" i="4"/>
  <c r="J234" i="4"/>
  <c r="J456" i="4"/>
  <c r="K255" i="4"/>
  <c r="G245" i="4"/>
  <c r="G465" i="4"/>
  <c r="H448" i="4"/>
  <c r="G213" i="4"/>
  <c r="G438" i="4"/>
  <c r="K251" i="4"/>
  <c r="G262" i="4"/>
  <c r="G479" i="4"/>
  <c r="H476" i="4"/>
  <c r="H456" i="4"/>
  <c r="H484" i="4"/>
  <c r="G252" i="4"/>
  <c r="G471" i="4"/>
  <c r="I430" i="4"/>
  <c r="G197" i="4"/>
  <c r="G423" i="4"/>
  <c r="H424" i="4"/>
  <c r="J201" i="4"/>
  <c r="J427" i="4"/>
  <c r="J257" i="4"/>
  <c r="J475" i="4"/>
  <c r="K249" i="4"/>
  <c r="K246" i="4"/>
  <c r="J216" i="4"/>
  <c r="J441" i="4"/>
  <c r="I438" i="4"/>
  <c r="I482" i="4"/>
  <c r="I454" i="4"/>
  <c r="K260" i="4"/>
  <c r="J239" i="4"/>
  <c r="J460" i="4"/>
  <c r="K267" i="4"/>
  <c r="G258" i="4"/>
  <c r="G476" i="4"/>
  <c r="J258" i="4"/>
  <c r="J476" i="4"/>
  <c r="G229" i="4"/>
  <c r="G451" i="4"/>
  <c r="K263" i="4"/>
  <c r="H422" i="4"/>
  <c r="I487" i="4"/>
  <c r="I462" i="4"/>
  <c r="H436" i="4"/>
  <c r="G274" i="4"/>
  <c r="G490" i="4"/>
  <c r="G206" i="4"/>
  <c r="G432" i="4"/>
  <c r="H423" i="4"/>
  <c r="J200" i="4"/>
  <c r="J426" i="4"/>
  <c r="K213" i="4"/>
  <c r="K277" i="4"/>
  <c r="H461" i="4"/>
  <c r="H445" i="4"/>
  <c r="H485" i="4"/>
  <c r="K272" i="4"/>
  <c r="I483" i="4"/>
  <c r="I476" i="4"/>
  <c r="I481" i="4"/>
  <c r="G195" i="4"/>
  <c r="G422" i="4"/>
  <c r="J245" i="4"/>
  <c r="J465" i="4"/>
  <c r="G215" i="4"/>
  <c r="G440" i="4"/>
  <c r="G261" i="4"/>
  <c r="G478" i="4"/>
  <c r="J278" i="4"/>
  <c r="J493" i="4"/>
  <c r="J237" i="4"/>
  <c r="J458" i="4"/>
  <c r="J221" i="4"/>
  <c r="J445" i="4"/>
  <c r="G216" i="4"/>
  <c r="G441" i="4"/>
  <c r="G276" i="4"/>
  <c r="G491" i="4"/>
  <c r="G249" i="4"/>
  <c r="G469" i="4"/>
  <c r="I444" i="4"/>
  <c r="H433" i="4"/>
  <c r="K198" i="4"/>
  <c r="F114" i="4"/>
  <c r="F296" i="4" s="1"/>
  <c r="F117" i="4"/>
  <c r="F299" i="4" s="1"/>
  <c r="F107" i="4"/>
  <c r="F289" i="4" s="1"/>
  <c r="F108" i="4"/>
  <c r="F290" i="4" s="1"/>
  <c r="F110" i="4"/>
  <c r="F292" i="4" s="1"/>
  <c r="F111" i="4"/>
  <c r="F293" i="4" s="1"/>
  <c r="F112" i="4"/>
  <c r="F294" i="4" s="1"/>
  <c r="F116" i="4"/>
  <c r="F298" i="4" s="1"/>
  <c r="F113" i="4"/>
  <c r="F295" i="4" s="1"/>
  <c r="F118" i="4"/>
  <c r="F300" i="4" s="1"/>
  <c r="F122" i="4"/>
  <c r="F304" i="4" s="1"/>
  <c r="F121" i="4"/>
  <c r="F303" i="4" s="1"/>
  <c r="F124" i="4"/>
  <c r="F306" i="4" s="1"/>
  <c r="F105" i="4"/>
  <c r="F287" i="4" s="1"/>
  <c r="F120" i="4"/>
  <c r="F302" i="4" s="1"/>
  <c r="F123" i="4"/>
  <c r="F305" i="4" s="1"/>
  <c r="F104" i="4"/>
  <c r="F286" i="4" s="1"/>
  <c r="V313" i="4" l="1"/>
  <c r="FJ194" i="4"/>
  <c r="V445" i="4"/>
  <c r="FJ214" i="4"/>
  <c r="FK194" i="4"/>
  <c r="EU363" i="4"/>
  <c r="FJ308" i="4"/>
  <c r="FJ335" i="4"/>
  <c r="V352" i="4"/>
  <c r="V360" i="4"/>
  <c r="H383" i="4"/>
  <c r="FJ227" i="4"/>
  <c r="FK340" i="4"/>
  <c r="V365" i="4"/>
  <c r="FJ290" i="4"/>
  <c r="V328" i="4"/>
  <c r="FK226" i="4"/>
  <c r="FJ309" i="4"/>
  <c r="H381" i="4"/>
  <c r="H382" i="4"/>
  <c r="V255" i="4"/>
  <c r="V309" i="4"/>
  <c r="V442" i="4"/>
  <c r="V347" i="4"/>
  <c r="V489" i="4"/>
  <c r="FI431" i="4"/>
  <c r="FJ292" i="4"/>
  <c r="FJ303" i="4"/>
  <c r="FK199" i="4"/>
  <c r="V348" i="4"/>
  <c r="V238" i="4"/>
  <c r="GQ240" i="4"/>
  <c r="V474" i="4"/>
  <c r="FI290" i="4"/>
  <c r="V269" i="4"/>
  <c r="FJ362" i="4"/>
  <c r="V215" i="4"/>
  <c r="GQ305" i="4"/>
  <c r="FJ269" i="4"/>
  <c r="V258" i="4"/>
  <c r="FI356" i="4"/>
  <c r="FJ341" i="4"/>
  <c r="EV314" i="4"/>
  <c r="GQ297" i="4"/>
  <c r="FI217" i="4"/>
  <c r="FJ199" i="4"/>
  <c r="FJ251" i="4"/>
  <c r="FK366" i="4"/>
  <c r="FJ241" i="4"/>
  <c r="FJ364" i="4"/>
  <c r="FI425" i="4"/>
  <c r="FI243" i="4"/>
  <c r="EU274" i="4"/>
  <c r="EU365" i="4"/>
  <c r="FJ273" i="4"/>
  <c r="FK198" i="4"/>
  <c r="FJ256" i="4"/>
  <c r="FI204" i="4"/>
  <c r="FJ318" i="4"/>
  <c r="FJ261" i="4"/>
  <c r="FK240" i="4"/>
  <c r="FJ339" i="4"/>
  <c r="FJ326" i="4"/>
  <c r="FJ368" i="4"/>
  <c r="FJ246" i="4"/>
  <c r="FJ240" i="4"/>
  <c r="FK302" i="4"/>
  <c r="FJ352" i="4"/>
  <c r="GQ436" i="4"/>
  <c r="V339" i="4"/>
  <c r="V247" i="4"/>
  <c r="GQ205" i="4"/>
  <c r="V364" i="4"/>
  <c r="GQ213" i="4"/>
  <c r="FJ242" i="4"/>
  <c r="V488" i="4"/>
  <c r="GQ345" i="4"/>
  <c r="EU221" i="4"/>
  <c r="FJ267" i="4"/>
  <c r="FK267" i="4"/>
  <c r="FK356" i="4"/>
  <c r="FK314" i="4"/>
  <c r="GQ253" i="4"/>
  <c r="V350" i="4"/>
  <c r="V307" i="4"/>
  <c r="GQ477" i="4"/>
  <c r="GQ445" i="4"/>
  <c r="FJ297" i="4"/>
  <c r="FJ278" i="4"/>
  <c r="FJ262" i="4"/>
  <c r="GQ313" i="4"/>
  <c r="FJ203" i="4"/>
  <c r="FK247" i="4"/>
  <c r="GQ333" i="4"/>
  <c r="GQ303" i="4"/>
  <c r="GQ462" i="4"/>
  <c r="GQ218" i="4"/>
  <c r="FJ347" i="4"/>
  <c r="FJ279" i="4"/>
  <c r="FI257" i="4"/>
  <c r="EV270" i="4"/>
  <c r="EV307" i="4"/>
  <c r="FJ340" i="4"/>
  <c r="AI258" i="4"/>
  <c r="FK350" i="4"/>
  <c r="V361" i="4"/>
  <c r="EV291" i="4"/>
  <c r="FK263" i="4"/>
  <c r="FJ231" i="4"/>
  <c r="FK260" i="4"/>
  <c r="DX267" i="4"/>
  <c r="FI298" i="4"/>
  <c r="FI278" i="4"/>
  <c r="FJ225" i="4"/>
  <c r="FJ252" i="4"/>
  <c r="FK195" i="4"/>
  <c r="EU194" i="4"/>
  <c r="FJ193" i="4"/>
  <c r="FK334" i="4"/>
  <c r="FJ221" i="4"/>
  <c r="FI269" i="4"/>
  <c r="FK204" i="4"/>
  <c r="FI321" i="4"/>
  <c r="FJ299" i="4"/>
  <c r="FK273" i="4"/>
  <c r="FI199" i="4"/>
  <c r="FJ222" i="4"/>
  <c r="FK361" i="4"/>
  <c r="FJ302" i="4"/>
  <c r="FI322" i="4"/>
  <c r="FI331" i="4"/>
  <c r="FI312" i="4"/>
  <c r="EU292" i="4"/>
  <c r="FI234" i="4"/>
  <c r="FI292" i="4"/>
  <c r="FJ345" i="4"/>
  <c r="FJ287" i="4"/>
  <c r="FK279" i="4"/>
  <c r="FI303" i="4"/>
  <c r="EU246" i="4"/>
  <c r="FI205" i="4"/>
  <c r="FJ324" i="4"/>
  <c r="EU300" i="4"/>
  <c r="FK324" i="4"/>
  <c r="FK208" i="4"/>
  <c r="FJ224" i="4"/>
  <c r="FK294" i="4"/>
  <c r="FJ305" i="4"/>
  <c r="EV246" i="4"/>
  <c r="EW128" i="4"/>
  <c r="EW310" i="4" s="1"/>
  <c r="FK231" i="4"/>
  <c r="FJ268" i="4"/>
  <c r="FI263" i="4"/>
  <c r="GQ337" i="4"/>
  <c r="GQ476" i="4"/>
  <c r="FJ206" i="4"/>
  <c r="V462" i="4"/>
  <c r="EV296" i="4"/>
  <c r="FJ197" i="4"/>
  <c r="FJ289" i="4"/>
  <c r="EU340" i="4"/>
  <c r="FK227" i="4"/>
  <c r="EV310" i="4"/>
  <c r="FI214" i="4"/>
  <c r="FK331" i="4"/>
  <c r="FJ356" i="4"/>
  <c r="FI369" i="4"/>
  <c r="FJ321" i="4"/>
  <c r="FJ294" i="4"/>
  <c r="FJ304" i="4"/>
  <c r="EU257" i="4"/>
  <c r="FI347" i="4"/>
  <c r="FJ337" i="4"/>
  <c r="FJ245" i="4"/>
  <c r="EU256" i="4"/>
  <c r="EU309" i="4"/>
  <c r="FI221" i="4"/>
  <c r="EU337" i="4"/>
  <c r="EU325" i="4"/>
  <c r="EU279" i="4"/>
  <c r="FI258" i="4"/>
  <c r="FI246" i="4"/>
  <c r="FI237" i="4"/>
  <c r="FI194" i="4"/>
  <c r="FI294" i="4"/>
  <c r="FJ238" i="4"/>
  <c r="EV220" i="4"/>
  <c r="FI273" i="4"/>
  <c r="FI252" i="4"/>
  <c r="FI279" i="4"/>
  <c r="EV232" i="4"/>
  <c r="EU252" i="4"/>
  <c r="FJ274" i="4"/>
  <c r="FJ220" i="4"/>
  <c r="FK308" i="4"/>
  <c r="FJ329" i="4"/>
  <c r="FI287" i="4"/>
  <c r="FJ369" i="4"/>
  <c r="FK245" i="4"/>
  <c r="EU360" i="4"/>
  <c r="FI241" i="4"/>
  <c r="FI267" i="4"/>
  <c r="FJ233" i="4"/>
  <c r="FJ325" i="4"/>
  <c r="EU198" i="4"/>
  <c r="FJ230" i="4"/>
  <c r="FJ201" i="4"/>
  <c r="FJ293" i="4"/>
  <c r="EV354" i="4"/>
  <c r="FI262" i="4"/>
  <c r="FI314" i="4"/>
  <c r="FJ215" i="4"/>
  <c r="EU201" i="4"/>
  <c r="EU222" i="4"/>
  <c r="FI203" i="4"/>
  <c r="FI340" i="4"/>
  <c r="FI305" i="4"/>
  <c r="FI299" i="4"/>
  <c r="EU335" i="4"/>
  <c r="EU261" i="4"/>
  <c r="FI240" i="4"/>
  <c r="FI332" i="4"/>
  <c r="FK255" i="4"/>
  <c r="FK347" i="4"/>
  <c r="FK229" i="4"/>
  <c r="FK321" i="4"/>
  <c r="FI366" i="4"/>
  <c r="FI274" i="4"/>
  <c r="FK217" i="4"/>
  <c r="FK309" i="4"/>
  <c r="EU232" i="4"/>
  <c r="FK360" i="4"/>
  <c r="FK268" i="4"/>
  <c r="FK270" i="4"/>
  <c r="FK362" i="4"/>
  <c r="FK276" i="4"/>
  <c r="FK368" i="4"/>
  <c r="EV323" i="4"/>
  <c r="FI268" i="4"/>
  <c r="FI210" i="4"/>
  <c r="FK256" i="4"/>
  <c r="FK348" i="4"/>
  <c r="FK349" i="4"/>
  <c r="FK257" i="4"/>
  <c r="FI325" i="4"/>
  <c r="FI233" i="4"/>
  <c r="FI266" i="4"/>
  <c r="FI358" i="4"/>
  <c r="FK289" i="4"/>
  <c r="FK197" i="4"/>
  <c r="FK370" i="4"/>
  <c r="FK278" i="4"/>
  <c r="FK251" i="4"/>
  <c r="FK353" i="4"/>
  <c r="FK261" i="4"/>
  <c r="FK233" i="4"/>
  <c r="FK325" i="4"/>
  <c r="FK205" i="4"/>
  <c r="FK297" i="4"/>
  <c r="EU333" i="4"/>
  <c r="EV317" i="4"/>
  <c r="EU214" i="4"/>
  <c r="FI341" i="4"/>
  <c r="FI249" i="4"/>
  <c r="FI276" i="4"/>
  <c r="FI368" i="4"/>
  <c r="FI256" i="4"/>
  <c r="FI348" i="4"/>
  <c r="EU234" i="4"/>
  <c r="EV361" i="4"/>
  <c r="EV242" i="4"/>
  <c r="EV299" i="4"/>
  <c r="FI330" i="4"/>
  <c r="FI353" i="4"/>
  <c r="FI337" i="4"/>
  <c r="FI308" i="4"/>
  <c r="FI293" i="4"/>
  <c r="FI310" i="4"/>
  <c r="FI251" i="4"/>
  <c r="FK214" i="4"/>
  <c r="FI247" i="4"/>
  <c r="FK277" i="4"/>
  <c r="FK369" i="4"/>
  <c r="FK201" i="4"/>
  <c r="FK293" i="4"/>
  <c r="FK218" i="4"/>
  <c r="FK310" i="4"/>
  <c r="FK335" i="4"/>
  <c r="FK243" i="4"/>
  <c r="FI272" i="4"/>
  <c r="FI364" i="4"/>
  <c r="FK317" i="4"/>
  <c r="FK225" i="4"/>
  <c r="FK212" i="4"/>
  <c r="FK304" i="4"/>
  <c r="FK238" i="4"/>
  <c r="FK330" i="4"/>
  <c r="FK354" i="4"/>
  <c r="FK262" i="4"/>
  <c r="FI212" i="4"/>
  <c r="FI304" i="4"/>
  <c r="FK344" i="4"/>
  <c r="FK252" i="4"/>
  <c r="FK253" i="4"/>
  <c r="FK345" i="4"/>
  <c r="FK271" i="4"/>
  <c r="FK363" i="4"/>
  <c r="FI208" i="4"/>
  <c r="FI300" i="4"/>
  <c r="EU362" i="4"/>
  <c r="FK206" i="4"/>
  <c r="FK298" i="4"/>
  <c r="FI224" i="4"/>
  <c r="FI316" i="4"/>
  <c r="EV358" i="4"/>
  <c r="FI242" i="4"/>
  <c r="FI253" i="4"/>
  <c r="FI236" i="4"/>
  <c r="FK215" i="4"/>
  <c r="FI362" i="4"/>
  <c r="FI363" i="4"/>
  <c r="FK328" i="4"/>
  <c r="FK236" i="4"/>
  <c r="FK338" i="4"/>
  <c r="FK246" i="4"/>
  <c r="EU369" i="4"/>
  <c r="FK234" i="4"/>
  <c r="FK326" i="4"/>
  <c r="FK333" i="4"/>
  <c r="FK241" i="4"/>
  <c r="EU242" i="4"/>
  <c r="FI231" i="4"/>
  <c r="FI215" i="4"/>
  <c r="FI226" i="4"/>
  <c r="FI324" i="4"/>
  <c r="FK292" i="4"/>
  <c r="FI225" i="4"/>
  <c r="FK230" i="4"/>
  <c r="FK322" i="4"/>
  <c r="FK272" i="4"/>
  <c r="FK364" i="4"/>
  <c r="FI197" i="4"/>
  <c r="FI289" i="4"/>
  <c r="FK249" i="4"/>
  <c r="FK341" i="4"/>
  <c r="FK266" i="4"/>
  <c r="FK358" i="4"/>
  <c r="FI260" i="4"/>
  <c r="FI352" i="4"/>
  <c r="FK299" i="4"/>
  <c r="FK207" i="4"/>
  <c r="FK312" i="4"/>
  <c r="FK220" i="4"/>
  <c r="FK224" i="4"/>
  <c r="FK316" i="4"/>
  <c r="FK237" i="4"/>
  <c r="FK329" i="4"/>
  <c r="FK193" i="4"/>
  <c r="FK285" i="4"/>
  <c r="GQ200" i="4"/>
  <c r="V251" i="4"/>
  <c r="EV236" i="4"/>
  <c r="V343" i="4"/>
  <c r="GQ347" i="4"/>
  <c r="EU295" i="4"/>
  <c r="EV257" i="4"/>
  <c r="V318" i="4"/>
  <c r="V449" i="4"/>
  <c r="V356" i="4"/>
  <c r="EV347" i="4"/>
  <c r="EU263" i="4"/>
  <c r="EU195" i="4"/>
  <c r="EV241" i="4"/>
  <c r="EV350" i="4"/>
  <c r="EV325" i="4"/>
  <c r="EU204" i="4"/>
  <c r="EU431" i="4"/>
  <c r="EV252" i="4"/>
  <c r="EU229" i="4"/>
  <c r="EU213" i="4"/>
  <c r="EU322" i="4"/>
  <c r="EU236" i="4"/>
  <c r="EU341" i="4"/>
  <c r="EU319" i="4"/>
  <c r="EV197" i="4"/>
  <c r="EW134" i="4"/>
  <c r="EW224" i="4" s="1"/>
  <c r="V358" i="4"/>
  <c r="EV297" i="4"/>
  <c r="EV245" i="4"/>
  <c r="EW159" i="4"/>
  <c r="EW249" i="4" s="1"/>
  <c r="V482" i="4"/>
  <c r="DY490" i="4"/>
  <c r="EV230" i="4"/>
  <c r="EV273" i="4"/>
  <c r="V225" i="4"/>
  <c r="V353" i="4"/>
  <c r="EV356" i="4"/>
  <c r="V492" i="4"/>
  <c r="V478" i="4"/>
  <c r="V456" i="4"/>
  <c r="EU272" i="4"/>
  <c r="V317" i="4"/>
  <c r="EV229" i="4"/>
  <c r="EW139" i="4"/>
  <c r="EW321" i="4" s="1"/>
  <c r="EV263" i="4"/>
  <c r="V369" i="4"/>
  <c r="EV335" i="4"/>
  <c r="EU231" i="4"/>
  <c r="EU278" i="4"/>
  <c r="EU308" i="4"/>
  <c r="GQ339" i="4"/>
  <c r="EU312" i="4"/>
  <c r="EU206" i="4"/>
  <c r="EU361" i="4"/>
  <c r="EU285" i="4"/>
  <c r="EV253" i="4"/>
  <c r="EU211" i="4"/>
  <c r="EW116" i="4"/>
  <c r="EW206" i="4" s="1"/>
  <c r="EW122" i="4"/>
  <c r="EW304" i="4" s="1"/>
  <c r="EW186" i="4"/>
  <c r="EW368" i="4" s="1"/>
  <c r="EV303" i="4"/>
  <c r="EU238" i="4"/>
  <c r="EW107" i="4"/>
  <c r="EW289" i="4" s="1"/>
  <c r="EW112" i="4"/>
  <c r="EW294" i="4" s="1"/>
  <c r="EW123" i="4"/>
  <c r="EW305" i="4" s="1"/>
  <c r="EU205" i="4"/>
  <c r="EV261" i="4"/>
  <c r="EU215" i="4"/>
  <c r="EU224" i="4"/>
  <c r="EV203" i="4"/>
  <c r="EV331" i="4"/>
  <c r="EW183" i="4"/>
  <c r="EW273" i="4" s="1"/>
  <c r="EW146" i="4"/>
  <c r="EW328" i="4" s="1"/>
  <c r="EU225" i="4"/>
  <c r="EW152" i="4"/>
  <c r="EW242" i="4" s="1"/>
  <c r="EW165" i="4"/>
  <c r="EW255" i="4" s="1"/>
  <c r="EV287" i="4"/>
  <c r="EU258" i="4"/>
  <c r="EV238" i="4"/>
  <c r="EW180" i="4"/>
  <c r="EW270" i="4" s="1"/>
  <c r="EW176" i="4"/>
  <c r="EW358" i="4" s="1"/>
  <c r="EW142" i="4"/>
  <c r="EW232" i="4" s="1"/>
  <c r="EW136" i="4"/>
  <c r="EW189" i="4"/>
  <c r="EW177" i="4"/>
  <c r="EW359" i="4" s="1"/>
  <c r="EW105" i="4"/>
  <c r="EV277" i="4"/>
  <c r="EW117" i="4"/>
  <c r="EW207" i="4" s="1"/>
  <c r="DZ299" i="4"/>
  <c r="EV363" i="4"/>
  <c r="EU343" i="4"/>
  <c r="EU251" i="4"/>
  <c r="EU207" i="4"/>
  <c r="EU299" i="4"/>
  <c r="EV298" i="4"/>
  <c r="EU240" i="4"/>
  <c r="EV332" i="4"/>
  <c r="EV240" i="4"/>
  <c r="EW187" i="4"/>
  <c r="EW151" i="4"/>
  <c r="EW171" i="4"/>
  <c r="EW109" i="4"/>
  <c r="EW140" i="4"/>
  <c r="DZ207" i="4"/>
  <c r="EV319" i="4"/>
  <c r="EU356" i="4"/>
  <c r="EV326" i="4"/>
  <c r="EV308" i="4"/>
  <c r="EV260" i="4"/>
  <c r="EV352" i="4"/>
  <c r="EW170" i="4"/>
  <c r="EW114" i="4"/>
  <c r="EW115" i="4"/>
  <c r="EW149" i="4"/>
  <c r="EU255" i="4"/>
  <c r="EU347" i="4"/>
  <c r="EU239" i="4"/>
  <c r="EU331" i="4"/>
  <c r="EV249" i="4"/>
  <c r="EV341" i="4"/>
  <c r="EW141" i="4"/>
  <c r="EW126" i="4"/>
  <c r="EW156" i="4"/>
  <c r="EW144" i="4"/>
  <c r="EU310" i="4"/>
  <c r="EV214" i="4"/>
  <c r="EV268" i="4"/>
  <c r="EV267" i="4"/>
  <c r="EU199" i="4"/>
  <c r="EV210" i="4"/>
  <c r="EU210" i="4"/>
  <c r="EU358" i="4"/>
  <c r="EV316" i="4"/>
  <c r="EV224" i="4"/>
  <c r="EW147" i="4"/>
  <c r="EW157" i="4"/>
  <c r="EW120" i="4"/>
  <c r="EW172" i="4"/>
  <c r="EW143" i="4"/>
  <c r="EW125" i="4"/>
  <c r="EW108" i="4"/>
  <c r="EW121" i="4"/>
  <c r="EW161" i="4"/>
  <c r="EV193" i="4"/>
  <c r="EW150" i="4"/>
  <c r="EW132" i="4"/>
  <c r="EW155" i="4"/>
  <c r="EW162" i="4"/>
  <c r="EW179" i="4"/>
  <c r="EU260" i="4"/>
  <c r="EU352" i="4"/>
  <c r="EV212" i="4"/>
  <c r="EV304" i="4"/>
  <c r="EV194" i="4"/>
  <c r="EV198" i="4"/>
  <c r="EV247" i="4"/>
  <c r="EU262" i="4"/>
  <c r="EU226" i="4"/>
  <c r="EU289" i="4"/>
  <c r="EV226" i="4"/>
  <c r="EW166" i="4"/>
  <c r="EV201" i="4"/>
  <c r="EV293" i="4"/>
  <c r="EW137" i="4"/>
  <c r="EW124" i="4"/>
  <c r="EW130" i="4"/>
  <c r="EW163" i="4"/>
  <c r="EW178" i="4"/>
  <c r="EV276" i="4"/>
  <c r="EV368" i="4"/>
  <c r="EW182" i="4"/>
  <c r="EW118" i="4"/>
  <c r="EW127" i="4"/>
  <c r="EW113" i="4"/>
  <c r="EW184" i="4"/>
  <c r="EV279" i="4"/>
  <c r="EV329" i="4"/>
  <c r="EV202" i="4"/>
  <c r="EV294" i="4"/>
  <c r="EW111" i="4"/>
  <c r="EW131" i="4"/>
  <c r="EW173" i="4"/>
  <c r="EW181" i="4"/>
  <c r="EU276" i="4"/>
  <c r="EU368" i="4"/>
  <c r="GQ287" i="4"/>
  <c r="EV300" i="4"/>
  <c r="EV208" i="4"/>
  <c r="EV292" i="4"/>
  <c r="EU247" i="4"/>
  <c r="EV274" i="4"/>
  <c r="EU253" i="4"/>
  <c r="EV340" i="4"/>
  <c r="EV278" i="4"/>
  <c r="EU237" i="4"/>
  <c r="EV213" i="4"/>
  <c r="EV313" i="4"/>
  <c r="EW148" i="4"/>
  <c r="EU212" i="4"/>
  <c r="EU304" i="4"/>
  <c r="EW167" i="4"/>
  <c r="EW174" i="4"/>
  <c r="EW103" i="4"/>
  <c r="EW110" i="4"/>
  <c r="EW153" i="4"/>
  <c r="EV364" i="4"/>
  <c r="EV272" i="4"/>
  <c r="EV348" i="4"/>
  <c r="EV256" i="4"/>
  <c r="EW104" i="4"/>
  <c r="EU359" i="4"/>
  <c r="EU267" i="4"/>
  <c r="EU202" i="4"/>
  <c r="EU294" i="4"/>
  <c r="EV217" i="4"/>
  <c r="EV309" i="4"/>
  <c r="EW158" i="4"/>
  <c r="EW135" i="4"/>
  <c r="EW168" i="4"/>
  <c r="EW188" i="4"/>
  <c r="GQ214" i="4"/>
  <c r="GQ360" i="4"/>
  <c r="GQ479" i="4"/>
  <c r="GQ354" i="4"/>
  <c r="V323" i="4"/>
  <c r="V231" i="4"/>
  <c r="V252" i="4"/>
  <c r="V344" i="4"/>
  <c r="V237" i="4"/>
  <c r="V491" i="4"/>
  <c r="V324" i="4"/>
  <c r="X314" i="4"/>
  <c r="V454" i="4"/>
  <c r="V241" i="4"/>
  <c r="GQ446" i="4"/>
  <c r="V329" i="4"/>
  <c r="V330" i="4"/>
  <c r="V233" i="4"/>
  <c r="V455" i="4"/>
  <c r="GQ291" i="4"/>
  <c r="GQ491" i="4"/>
  <c r="GQ199" i="4"/>
  <c r="V222" i="4"/>
  <c r="V314" i="4"/>
  <c r="GQ195" i="4"/>
  <c r="GQ421" i="4"/>
  <c r="GQ286" i="4"/>
  <c r="V338" i="4"/>
  <c r="V466" i="4"/>
  <c r="V359" i="4"/>
  <c r="V483" i="4"/>
  <c r="V331" i="4"/>
  <c r="V460" i="4"/>
  <c r="V271" i="4"/>
  <c r="V363" i="4"/>
  <c r="GQ206" i="4"/>
  <c r="AI370" i="4"/>
  <c r="GQ442" i="4"/>
  <c r="GQ426" i="4"/>
  <c r="GQ467" i="4"/>
  <c r="GQ492" i="4"/>
  <c r="GQ204" i="4"/>
  <c r="GQ365" i="4"/>
  <c r="GQ273" i="4"/>
  <c r="GQ271" i="4"/>
  <c r="GQ332" i="4"/>
  <c r="GQ328" i="4"/>
  <c r="GQ359" i="4"/>
  <c r="GQ236" i="4"/>
  <c r="GQ267" i="4"/>
  <c r="GQ430" i="4"/>
  <c r="GQ427" i="4"/>
  <c r="GQ293" i="4"/>
  <c r="GQ441" i="4"/>
  <c r="AA194" i="4"/>
  <c r="GQ334" i="4"/>
  <c r="GQ318" i="4"/>
  <c r="GQ242" i="4"/>
  <c r="GQ308" i="4"/>
  <c r="GQ456" i="4"/>
  <c r="GQ326" i="4"/>
  <c r="GQ437" i="4"/>
  <c r="GQ212" i="4"/>
  <c r="GQ355" i="4"/>
  <c r="GQ450" i="4"/>
  <c r="GQ263" i="4"/>
  <c r="GQ433" i="4"/>
  <c r="GQ447" i="4"/>
  <c r="GQ319" i="4"/>
  <c r="GQ299" i="4"/>
  <c r="GQ369" i="4"/>
  <c r="X359" i="4"/>
  <c r="GQ285" i="4"/>
  <c r="GQ335" i="4"/>
  <c r="DX241" i="4"/>
  <c r="X319" i="4"/>
  <c r="GQ193" i="4"/>
  <c r="GQ243" i="4"/>
  <c r="DX369" i="4"/>
  <c r="X323" i="4"/>
  <c r="DX277" i="4"/>
  <c r="DX322" i="4"/>
  <c r="DY313" i="4"/>
  <c r="DX452" i="4"/>
  <c r="GQ493" i="4"/>
  <c r="GQ363" i="4"/>
  <c r="AI354" i="4"/>
  <c r="AC484" i="4"/>
  <c r="GQ343" i="4"/>
  <c r="GQ251" i="4"/>
  <c r="AE247" i="4"/>
  <c r="DX341" i="4"/>
  <c r="EA483" i="4"/>
  <c r="DX333" i="4"/>
  <c r="GQ435" i="4"/>
  <c r="GQ454" i="4"/>
  <c r="GQ370" i="4"/>
  <c r="GQ258" i="4"/>
  <c r="GQ429" i="4"/>
  <c r="DZ451" i="4"/>
  <c r="AE287" i="4"/>
  <c r="GQ295" i="4"/>
  <c r="GQ423" i="4"/>
  <c r="GQ310" i="4"/>
  <c r="DZ229" i="4"/>
  <c r="AE291" i="4"/>
  <c r="EA294" i="4"/>
  <c r="GQ330" i="4"/>
  <c r="GQ272" i="4"/>
  <c r="DZ199" i="4"/>
  <c r="EA349" i="4"/>
  <c r="GQ290" i="4"/>
  <c r="GQ289" i="4"/>
  <c r="GQ238" i="4"/>
  <c r="GQ494" i="4"/>
  <c r="DZ291" i="4"/>
  <c r="GQ424" i="4"/>
  <c r="GQ302" i="4"/>
  <c r="GQ316" i="4"/>
  <c r="DY271" i="4"/>
  <c r="GQ453" i="4"/>
  <c r="GQ323" i="4"/>
  <c r="AJ353" i="4"/>
  <c r="DY363" i="4"/>
  <c r="AA477" i="4"/>
  <c r="X312" i="4"/>
  <c r="AJ246" i="4"/>
  <c r="AI328" i="4"/>
  <c r="EA270" i="4"/>
  <c r="DZ456" i="4"/>
  <c r="GQ356" i="4"/>
  <c r="DZ218" i="4"/>
  <c r="DY335" i="4"/>
  <c r="GQ475" i="4"/>
  <c r="GQ349" i="4"/>
  <c r="GQ264" i="4"/>
  <c r="DY243" i="4"/>
  <c r="GQ344" i="4"/>
  <c r="GQ252" i="4"/>
  <c r="GQ314" i="4"/>
  <c r="AE205" i="4"/>
  <c r="AC268" i="4"/>
  <c r="GQ260" i="4"/>
  <c r="GQ368" i="4"/>
  <c r="GQ358" i="4"/>
  <c r="DZ360" i="4"/>
  <c r="GQ266" i="4"/>
  <c r="GQ452" i="4"/>
  <c r="AA421" i="4"/>
  <c r="GQ465" i="4"/>
  <c r="GQ473" i="4"/>
  <c r="GQ371" i="4"/>
  <c r="DX335" i="4"/>
  <c r="GQ322" i="4"/>
  <c r="DX466" i="4"/>
  <c r="GQ309" i="4"/>
  <c r="DX271" i="4"/>
  <c r="GQ490" i="4"/>
  <c r="GQ366" i="4"/>
  <c r="DX482" i="4"/>
  <c r="GQ460" i="4"/>
  <c r="GQ331" i="4"/>
  <c r="GQ338" i="4"/>
  <c r="GQ246" i="4"/>
  <c r="AE307" i="4"/>
  <c r="AE202" i="4"/>
  <c r="AB365" i="4"/>
  <c r="AA339" i="4"/>
  <c r="AA247" i="4"/>
  <c r="AE348" i="4"/>
  <c r="GQ269" i="4"/>
  <c r="AE308" i="4"/>
  <c r="AA218" i="4"/>
  <c r="GQ486" i="4"/>
  <c r="AA310" i="4"/>
  <c r="AE355" i="4"/>
  <c r="AE201" i="4"/>
  <c r="GQ485" i="4"/>
  <c r="AD167" i="4"/>
  <c r="AD349" i="4" s="1"/>
  <c r="DY471" i="4"/>
  <c r="GQ362" i="4"/>
  <c r="GQ468" i="4"/>
  <c r="AE328" i="4"/>
  <c r="DX349" i="4"/>
  <c r="GQ458" i="4"/>
  <c r="GQ329" i="4"/>
  <c r="AA296" i="4"/>
  <c r="GQ340" i="4"/>
  <c r="DZ236" i="4"/>
  <c r="AA204" i="4"/>
  <c r="EA193" i="4"/>
  <c r="AA352" i="4"/>
  <c r="EA285" i="4"/>
  <c r="R85" i="7"/>
  <c r="P53" i="7"/>
  <c r="P85" i="7"/>
  <c r="Q53" i="7"/>
  <c r="Q85" i="7"/>
  <c r="AD140" i="4"/>
  <c r="AD322" i="4" s="1"/>
  <c r="AA347" i="4"/>
  <c r="GQ440" i="4"/>
  <c r="AA343" i="4"/>
  <c r="AD187" i="4"/>
  <c r="AD277" i="4" s="1"/>
  <c r="AA255" i="4"/>
  <c r="AA251" i="4"/>
  <c r="AA241" i="4"/>
  <c r="AD182" i="4"/>
  <c r="AD364" i="4" s="1"/>
  <c r="AA305" i="4"/>
  <c r="AE243" i="4"/>
  <c r="AA333" i="4"/>
  <c r="AD172" i="4"/>
  <c r="AD354" i="4" s="1"/>
  <c r="AA213" i="4"/>
  <c r="AA225" i="4"/>
  <c r="AD183" i="4"/>
  <c r="AD273" i="4" s="1"/>
  <c r="EA462" i="4"/>
  <c r="X325" i="4"/>
  <c r="AE269" i="4"/>
  <c r="AD173" i="4"/>
  <c r="AD263" i="4" s="1"/>
  <c r="AD141" i="4"/>
  <c r="AD323" i="4" s="1"/>
  <c r="AI264" i="4"/>
  <c r="AD153" i="4"/>
  <c r="AD243" i="4" s="1"/>
  <c r="DY491" i="4"/>
  <c r="AA359" i="4"/>
  <c r="AD104" i="4"/>
  <c r="AD194" i="4" s="1"/>
  <c r="EA333" i="4"/>
  <c r="AA238" i="4"/>
  <c r="AD142" i="4"/>
  <c r="AD324" i="4" s="1"/>
  <c r="X349" i="4"/>
  <c r="GQ307" i="4"/>
  <c r="DY264" i="4"/>
  <c r="AA330" i="4"/>
  <c r="AD150" i="4"/>
  <c r="AD332" i="4" s="1"/>
  <c r="AD178" i="4"/>
  <c r="AD360" i="4" s="1"/>
  <c r="AE237" i="4"/>
  <c r="AA331" i="4"/>
  <c r="AI366" i="4"/>
  <c r="AA239" i="4"/>
  <c r="AC370" i="4"/>
  <c r="DY276" i="4"/>
  <c r="AE323" i="4"/>
  <c r="AD188" i="4"/>
  <c r="AD278" i="4" s="1"/>
  <c r="AB273" i="4"/>
  <c r="AE261" i="4"/>
  <c r="X368" i="4"/>
  <c r="X356" i="4"/>
  <c r="DZ268" i="4"/>
  <c r="AA317" i="4"/>
  <c r="AD163" i="4"/>
  <c r="AD253" i="4" s="1"/>
  <c r="AE221" i="4"/>
  <c r="AE253" i="4"/>
  <c r="DZ362" i="4"/>
  <c r="AD146" i="4"/>
  <c r="AD328" i="4" s="1"/>
  <c r="AB368" i="4"/>
  <c r="Y408" i="4"/>
  <c r="AE362" i="4"/>
  <c r="AE370" i="4"/>
  <c r="AA206" i="4"/>
  <c r="AD179" i="4"/>
  <c r="AD361" i="4" s="1"/>
  <c r="EA352" i="4"/>
  <c r="GQ312" i="4"/>
  <c r="EA266" i="4"/>
  <c r="AA203" i="4"/>
  <c r="AE234" i="4"/>
  <c r="GQ220" i="4"/>
  <c r="AA267" i="4"/>
  <c r="AD176" i="4"/>
  <c r="AD266" i="4" s="1"/>
  <c r="AD144" i="4"/>
  <c r="AB491" i="4"/>
  <c r="AB278" i="4"/>
  <c r="AB366" i="4"/>
  <c r="AB274" i="4"/>
  <c r="AB494" i="4"/>
  <c r="AB279" i="4"/>
  <c r="AB371" i="4"/>
  <c r="AC279" i="4"/>
  <c r="AC371" i="4"/>
  <c r="AC494" i="4"/>
  <c r="AC278" i="4"/>
  <c r="AC492" i="4"/>
  <c r="AC369" i="4"/>
  <c r="AB370" i="4"/>
  <c r="AB362" i="4"/>
  <c r="AB369" i="4"/>
  <c r="AB492" i="4"/>
  <c r="AB277" i="4"/>
  <c r="AC368" i="4"/>
  <c r="AC276" i="4"/>
  <c r="AC491" i="4"/>
  <c r="AB363" i="4"/>
  <c r="AC273" i="4"/>
  <c r="AC490" i="4"/>
  <c r="AC274" i="4"/>
  <c r="AC366" i="4"/>
  <c r="AB484" i="4"/>
  <c r="AB268" i="4"/>
  <c r="AC365" i="4"/>
  <c r="AB271" i="4"/>
  <c r="AC352" i="4"/>
  <c r="AC362" i="4"/>
  <c r="AC272" i="4"/>
  <c r="AC488" i="4"/>
  <c r="AC364" i="4"/>
  <c r="AB364" i="4"/>
  <c r="AB488" i="4"/>
  <c r="AB272" i="4"/>
  <c r="AC270" i="4"/>
  <c r="AC271" i="4"/>
  <c r="AC363" i="4"/>
  <c r="AC487" i="4"/>
  <c r="AB270" i="4"/>
  <c r="AC479" i="4"/>
  <c r="AC269" i="4"/>
  <c r="AB481" i="4"/>
  <c r="AC361" i="4"/>
  <c r="AB269" i="4"/>
  <c r="AB485" i="4"/>
  <c r="AB361" i="4"/>
  <c r="AC483" i="4"/>
  <c r="AC267" i="4"/>
  <c r="AC212" i="4"/>
  <c r="AB354" i="4"/>
  <c r="AB262" i="4"/>
  <c r="AB478" i="4"/>
  <c r="AC260" i="4"/>
  <c r="AB260" i="4"/>
  <c r="AB352" i="4"/>
  <c r="AB264" i="4"/>
  <c r="AC478" i="4"/>
  <c r="AB267" i="4"/>
  <c r="AB483" i="4"/>
  <c r="AB359" i="4"/>
  <c r="AC231" i="4"/>
  <c r="AC266" i="4"/>
  <c r="AC482" i="4"/>
  <c r="AC358" i="4"/>
  <c r="AB261" i="4"/>
  <c r="AB266" i="4"/>
  <c r="AB482" i="4"/>
  <c r="AB358" i="4"/>
  <c r="AC354" i="4"/>
  <c r="AC264" i="4"/>
  <c r="AC481" i="4"/>
  <c r="AC356" i="4"/>
  <c r="AC261" i="4"/>
  <c r="AC474" i="4"/>
  <c r="AC256" i="4"/>
  <c r="AB263" i="4"/>
  <c r="AB298" i="4"/>
  <c r="AB314" i="4"/>
  <c r="AB475" i="4"/>
  <c r="AB193" i="4"/>
  <c r="AC194" i="4"/>
  <c r="AB473" i="4"/>
  <c r="AC202" i="4"/>
  <c r="AB349" i="4"/>
  <c r="AB294" i="4"/>
  <c r="AB236" i="4"/>
  <c r="AB457" i="4"/>
  <c r="AC349" i="4"/>
  <c r="AC257" i="4"/>
  <c r="AB345" i="4"/>
  <c r="AB472" i="4"/>
  <c r="AC347" i="4"/>
  <c r="AC255" i="4"/>
  <c r="AB355" i="4"/>
  <c r="AC480" i="4"/>
  <c r="AC355" i="4"/>
  <c r="AC263" i="4"/>
  <c r="AB317" i="4"/>
  <c r="AC407" i="4"/>
  <c r="AC258" i="4"/>
  <c r="AC476" i="4"/>
  <c r="AC350" i="4"/>
  <c r="AC230" i="4"/>
  <c r="AB258" i="4"/>
  <c r="AB476" i="4"/>
  <c r="AB350" i="4"/>
  <c r="AB347" i="4"/>
  <c r="AC229" i="4"/>
  <c r="AB313" i="4"/>
  <c r="AB202" i="4"/>
  <c r="AC322" i="4"/>
  <c r="AB225" i="4"/>
  <c r="AC227" i="4"/>
  <c r="AC321" i="4"/>
  <c r="AC449" i="4"/>
  <c r="AC195" i="4"/>
  <c r="AC323" i="4"/>
  <c r="AB206" i="4"/>
  <c r="AC309" i="4"/>
  <c r="AC345" i="4"/>
  <c r="AC287" i="4"/>
  <c r="AC307" i="4"/>
  <c r="AC193" i="4"/>
  <c r="AC217" i="4"/>
  <c r="AB285" i="4"/>
  <c r="AC241" i="4"/>
  <c r="AB341" i="4"/>
  <c r="AB249" i="4"/>
  <c r="AB252" i="4"/>
  <c r="AB221" i="4"/>
  <c r="AB471" i="4"/>
  <c r="AB348" i="4"/>
  <c r="AB474" i="4"/>
  <c r="AB256" i="4"/>
  <c r="AC285" i="4"/>
  <c r="AC469" i="4"/>
  <c r="AB454" i="4"/>
  <c r="AC253" i="4"/>
  <c r="AB232" i="4"/>
  <c r="AB224" i="4"/>
  <c r="AC304" i="4"/>
  <c r="AB286" i="4"/>
  <c r="AB194" i="4"/>
  <c r="AC215" i="4"/>
  <c r="AB238" i="4"/>
  <c r="AC232" i="4"/>
  <c r="AB326" i="4"/>
  <c r="AB456" i="4"/>
  <c r="AC468" i="4"/>
  <c r="AC248" i="4"/>
  <c r="AC421" i="4"/>
  <c r="AC318" i="4"/>
  <c r="AB447" i="4"/>
  <c r="AC308" i="4"/>
  <c r="AB241" i="4"/>
  <c r="AC450" i="4"/>
  <c r="AC294" i="4"/>
  <c r="AC441" i="4"/>
  <c r="AC300" i="4"/>
  <c r="AC471" i="4"/>
  <c r="AC252" i="4"/>
  <c r="AC344" i="4"/>
  <c r="AC333" i="4"/>
  <c r="AB295" i="4"/>
  <c r="AB203" i="4"/>
  <c r="AC290" i="4"/>
  <c r="AC454" i="4"/>
  <c r="AC317" i="4"/>
  <c r="AC203" i="4"/>
  <c r="AC427" i="4"/>
  <c r="AB287" i="4"/>
  <c r="AB434" i="4"/>
  <c r="AC225" i="4"/>
  <c r="AB195" i="4"/>
  <c r="AB222" i="4"/>
  <c r="AB423" i="4"/>
  <c r="AC208" i="4"/>
  <c r="AB331" i="4"/>
  <c r="AC341" i="4"/>
  <c r="AB197" i="4"/>
  <c r="AB239" i="4"/>
  <c r="AC343" i="4"/>
  <c r="AC251" i="4"/>
  <c r="AC470" i="4"/>
  <c r="AC198" i="4"/>
  <c r="AB240" i="4"/>
  <c r="AC201" i="4"/>
  <c r="AB332" i="4"/>
  <c r="AB300" i="4"/>
  <c r="AB470" i="4"/>
  <c r="AB343" i="4"/>
  <c r="AB251" i="4"/>
  <c r="AC429" i="4"/>
  <c r="X306" i="4"/>
  <c r="X439" i="4"/>
  <c r="X364" i="4"/>
  <c r="X488" i="4"/>
  <c r="X329" i="4"/>
  <c r="X458" i="4"/>
  <c r="X370" i="4"/>
  <c r="X493" i="4"/>
  <c r="AE227" i="4"/>
  <c r="AE319" i="4"/>
  <c r="AC463" i="4"/>
  <c r="AC334" i="4"/>
  <c r="AC242" i="4"/>
  <c r="AE246" i="4"/>
  <c r="AE338" i="4"/>
  <c r="AA229" i="4"/>
  <c r="AA451" i="4"/>
  <c r="AA321" i="4"/>
  <c r="AA266" i="4"/>
  <c r="AA482" i="4"/>
  <c r="AA358" i="4"/>
  <c r="AE232" i="4"/>
  <c r="AE324" i="4"/>
  <c r="AA261" i="4"/>
  <c r="AA478" i="4"/>
  <c r="AA353" i="4"/>
  <c r="AC240" i="4"/>
  <c r="AC461" i="4"/>
  <c r="AC332" i="4"/>
  <c r="AA424" i="4"/>
  <c r="AA198" i="4"/>
  <c r="AA290" i="4"/>
  <c r="AB463" i="4"/>
  <c r="AB334" i="4"/>
  <c r="AB242" i="4"/>
  <c r="X353" i="4"/>
  <c r="X478" i="4"/>
  <c r="X371" i="4"/>
  <c r="X494" i="4"/>
  <c r="AA360" i="4"/>
  <c r="AA268" i="4"/>
  <c r="AA484" i="4"/>
  <c r="X408" i="4"/>
  <c r="X407" i="4"/>
  <c r="AA494" i="4"/>
  <c r="AA371" i="4"/>
  <c r="AA279" i="4"/>
  <c r="AB433" i="4"/>
  <c r="AB299" i="4"/>
  <c r="AB207" i="4"/>
  <c r="AE193" i="4"/>
  <c r="AE285" i="4"/>
  <c r="AA469" i="4"/>
  <c r="AA249" i="4"/>
  <c r="AA341" i="4"/>
  <c r="AC459" i="4"/>
  <c r="AC238" i="4"/>
  <c r="AC330" i="4"/>
  <c r="AB430" i="4"/>
  <c r="AB204" i="4"/>
  <c r="AB296" i="4"/>
  <c r="AE363" i="4"/>
  <c r="AE271" i="4"/>
  <c r="AA420" i="4"/>
  <c r="AA193" i="4"/>
  <c r="AA285" i="4"/>
  <c r="AA464" i="4"/>
  <c r="AA243" i="4"/>
  <c r="AA335" i="4"/>
  <c r="X317" i="4"/>
  <c r="X448" i="4"/>
  <c r="X328" i="4"/>
  <c r="X457" i="4"/>
  <c r="X324" i="4"/>
  <c r="X454" i="4"/>
  <c r="AB330" i="4"/>
  <c r="AB333" i="4"/>
  <c r="AA248" i="4"/>
  <c r="AA340" i="4"/>
  <c r="AA468" i="4"/>
  <c r="AB310" i="4"/>
  <c r="AB218" i="4"/>
  <c r="AB443" i="4"/>
  <c r="AB248" i="4"/>
  <c r="AB468" i="4"/>
  <c r="AB340" i="4"/>
  <c r="AC458" i="4"/>
  <c r="AC237" i="4"/>
  <c r="AC329" i="4"/>
  <c r="AE347" i="4"/>
  <c r="AE255" i="4"/>
  <c r="AB424" i="4"/>
  <c r="AB198" i="4"/>
  <c r="AB290" i="4"/>
  <c r="AA210" i="4"/>
  <c r="AA435" i="4"/>
  <c r="AA302" i="4"/>
  <c r="AA433" i="4"/>
  <c r="AA299" i="4"/>
  <c r="AA207" i="4"/>
  <c r="AA447" i="4"/>
  <c r="AA224" i="4"/>
  <c r="AA316" i="4"/>
  <c r="AE306" i="4"/>
  <c r="AE214" i="4"/>
  <c r="AA474" i="4"/>
  <c r="AA348" i="4"/>
  <c r="AA256" i="4"/>
  <c r="AB437" i="4"/>
  <c r="AB304" i="4"/>
  <c r="AB212" i="4"/>
  <c r="AE238" i="4"/>
  <c r="AE330" i="4"/>
  <c r="AA481" i="4"/>
  <c r="AA356" i="4"/>
  <c r="AA264" i="4"/>
  <c r="AD170" i="4"/>
  <c r="X286" i="4"/>
  <c r="X421" i="4"/>
  <c r="X290" i="4"/>
  <c r="X424" i="4"/>
  <c r="X341" i="4"/>
  <c r="X469" i="4"/>
  <c r="X333" i="4"/>
  <c r="X462" i="4"/>
  <c r="X350" i="4"/>
  <c r="X476" i="4"/>
  <c r="X347" i="4"/>
  <c r="X473" i="4"/>
  <c r="AA222" i="4"/>
  <c r="AB449" i="4"/>
  <c r="AB226" i="4"/>
  <c r="AB318" i="4"/>
  <c r="AE258" i="4"/>
  <c r="AE350" i="4"/>
  <c r="AE233" i="4"/>
  <c r="AE325" i="4"/>
  <c r="AB213" i="4"/>
  <c r="AB438" i="4"/>
  <c r="AB305" i="4"/>
  <c r="AE356" i="4"/>
  <c r="AE264" i="4"/>
  <c r="AE309" i="4"/>
  <c r="AE217" i="4"/>
  <c r="AA457" i="4"/>
  <c r="AA328" i="4"/>
  <c r="AA236" i="4"/>
  <c r="AC218" i="4"/>
  <c r="AC443" i="4"/>
  <c r="AC310" i="4"/>
  <c r="AC436" i="4"/>
  <c r="AC303" i="4"/>
  <c r="AC211" i="4"/>
  <c r="AB247" i="4"/>
  <c r="AB339" i="4"/>
  <c r="AB467" i="4"/>
  <c r="AC460" i="4"/>
  <c r="AC331" i="4"/>
  <c r="AC239" i="4"/>
  <c r="Y407" i="4"/>
  <c r="X285" i="4"/>
  <c r="X420" i="4"/>
  <c r="X362" i="4"/>
  <c r="X486" i="4"/>
  <c r="X322" i="4"/>
  <c r="X452" i="4"/>
  <c r="X316" i="4"/>
  <c r="X447" i="4"/>
  <c r="X307" i="4"/>
  <c r="X440" i="4"/>
  <c r="AA314" i="4"/>
  <c r="AE277" i="4"/>
  <c r="AE369" i="4"/>
  <c r="AA422" i="4"/>
  <c r="AA195" i="4"/>
  <c r="AA287" i="4"/>
  <c r="AD161" i="4"/>
  <c r="AB452" i="4"/>
  <c r="AB322" i="4"/>
  <c r="AB230" i="4"/>
  <c r="AA436" i="4"/>
  <c r="AA303" i="4"/>
  <c r="AA211" i="4"/>
  <c r="AE198" i="4"/>
  <c r="AE290" i="4"/>
  <c r="AC337" i="4"/>
  <c r="AC465" i="4"/>
  <c r="AC245" i="4"/>
  <c r="AD149" i="4"/>
  <c r="AA486" i="4"/>
  <c r="AA362" i="4"/>
  <c r="AA270" i="4"/>
  <c r="AE224" i="4"/>
  <c r="AE316" i="4"/>
  <c r="AB466" i="4"/>
  <c r="AB338" i="4"/>
  <c r="AB246" i="4"/>
  <c r="AA428" i="4"/>
  <c r="AA294" i="4"/>
  <c r="AA202" i="4"/>
  <c r="X302" i="4"/>
  <c r="X435" i="4"/>
  <c r="Z199" i="4"/>
  <c r="Z425" i="4"/>
  <c r="Z499" i="4" s="1"/>
  <c r="Y199" i="4"/>
  <c r="Y425" i="4"/>
  <c r="X337" i="4"/>
  <c r="X465" i="4"/>
  <c r="AE262" i="4"/>
  <c r="AE354" i="4"/>
  <c r="AE203" i="4"/>
  <c r="AE295" i="4"/>
  <c r="AA450" i="4"/>
  <c r="AA227" i="4"/>
  <c r="AA319" i="4"/>
  <c r="AE267" i="4"/>
  <c r="AE359" i="4"/>
  <c r="AD165" i="4"/>
  <c r="AA197" i="4"/>
  <c r="AA423" i="4"/>
  <c r="AA289" i="4"/>
  <c r="AC445" i="4"/>
  <c r="AC221" i="4"/>
  <c r="AC313" i="4"/>
  <c r="AC431" i="4"/>
  <c r="AC297" i="4"/>
  <c r="AC205" i="4"/>
  <c r="AD143" i="4"/>
  <c r="AC408" i="4"/>
  <c r="X305" i="4"/>
  <c r="X438" i="4"/>
  <c r="X289" i="4"/>
  <c r="X423" i="4"/>
  <c r="X296" i="4"/>
  <c r="X430" i="4"/>
  <c r="X338" i="4"/>
  <c r="X466" i="4"/>
  <c r="X332" i="4"/>
  <c r="X461" i="4"/>
  <c r="X348" i="4"/>
  <c r="X474" i="4"/>
  <c r="X361" i="4"/>
  <c r="X485" i="4"/>
  <c r="AA480" i="4"/>
  <c r="AA263" i="4"/>
  <c r="AA355" i="4"/>
  <c r="AD180" i="4"/>
  <c r="AA461" i="4"/>
  <c r="AA332" i="4"/>
  <c r="AA240" i="4"/>
  <c r="AE272" i="4"/>
  <c r="AE364" i="4"/>
  <c r="AE208" i="4"/>
  <c r="AE300" i="4"/>
  <c r="AC430" i="4"/>
  <c r="AC296" i="4"/>
  <c r="AC204" i="4"/>
  <c r="AE257" i="4"/>
  <c r="AE349" i="4"/>
  <c r="AA485" i="4"/>
  <c r="AA361" i="4"/>
  <c r="AA269" i="4"/>
  <c r="AA454" i="4"/>
  <c r="AA232" i="4"/>
  <c r="AA324" i="4"/>
  <c r="AA434" i="4"/>
  <c r="AA208" i="4"/>
  <c r="AA300" i="4"/>
  <c r="AD184" i="4"/>
  <c r="AB436" i="4"/>
  <c r="AB303" i="4"/>
  <c r="AB211" i="4"/>
  <c r="AB407" i="4"/>
  <c r="AB408" i="4"/>
  <c r="AC439" i="4"/>
  <c r="AC306" i="4"/>
  <c r="AC214" i="4"/>
  <c r="AD152" i="4"/>
  <c r="X303" i="4"/>
  <c r="X436" i="4"/>
  <c r="X293" i="4"/>
  <c r="X427" i="4"/>
  <c r="X295" i="4"/>
  <c r="X429" i="4"/>
  <c r="X291" i="4"/>
  <c r="X425" i="4"/>
  <c r="X330" i="4"/>
  <c r="X459" i="4"/>
  <c r="X355" i="4"/>
  <c r="X480" i="4"/>
  <c r="X366" i="4"/>
  <c r="X490" i="4"/>
  <c r="X344" i="4"/>
  <c r="X471" i="4"/>
  <c r="AB231" i="4"/>
  <c r="AB453" i="4"/>
  <c r="AB323" i="4"/>
  <c r="AE337" i="4"/>
  <c r="AE245" i="4"/>
  <c r="AC328" i="4"/>
  <c r="AC457" i="4"/>
  <c r="AC236" i="4"/>
  <c r="AE274" i="4"/>
  <c r="AE366" i="4"/>
  <c r="AE304" i="4"/>
  <c r="AE212" i="4"/>
  <c r="AE241" i="4"/>
  <c r="AE333" i="4"/>
  <c r="AA439" i="4"/>
  <c r="AA306" i="4"/>
  <c r="AA214" i="4"/>
  <c r="AD166" i="4"/>
  <c r="AA212" i="4"/>
  <c r="AA437" i="4"/>
  <c r="AA304" i="4"/>
  <c r="AD177" i="4"/>
  <c r="AD168" i="4"/>
  <c r="X298" i="4"/>
  <c r="X432" i="4"/>
  <c r="X297" i="4"/>
  <c r="X431" i="4"/>
  <c r="AE230" i="4"/>
  <c r="AE322" i="4"/>
  <c r="AB302" i="4"/>
  <c r="AB435" i="4"/>
  <c r="AB210" i="4"/>
  <c r="AE229" i="4"/>
  <c r="AE321" i="4"/>
  <c r="AA479" i="4"/>
  <c r="AA262" i="4"/>
  <c r="AA354" i="4"/>
  <c r="AE240" i="4"/>
  <c r="AE332" i="4"/>
  <c r="AE206" i="4"/>
  <c r="AE298" i="4"/>
  <c r="AB199" i="4"/>
  <c r="AB425" i="4"/>
  <c r="AB291" i="4"/>
  <c r="AA245" i="4"/>
  <c r="AA465" i="4"/>
  <c r="AA337" i="4"/>
  <c r="AA226" i="4"/>
  <c r="AA449" i="4"/>
  <c r="AA318" i="4"/>
  <c r="AA493" i="4"/>
  <c r="AA278" i="4"/>
  <c r="AA370" i="4"/>
  <c r="AA489" i="4"/>
  <c r="AA273" i="4"/>
  <c r="AA365" i="4"/>
  <c r="X292" i="4"/>
  <c r="X426" i="4"/>
  <c r="X345" i="4"/>
  <c r="X472" i="4"/>
  <c r="X343" i="4"/>
  <c r="X470" i="4"/>
  <c r="X365" i="4"/>
  <c r="X489" i="4"/>
  <c r="AE218" i="4"/>
  <c r="AA445" i="4"/>
  <c r="AA221" i="4"/>
  <c r="AA313" i="4"/>
  <c r="AD181" i="4"/>
  <c r="AC447" i="4"/>
  <c r="AC224" i="4"/>
  <c r="AC316" i="4"/>
  <c r="AA441" i="4"/>
  <c r="AA308" i="4"/>
  <c r="AA216" i="4"/>
  <c r="AB439" i="4"/>
  <c r="AB306" i="4"/>
  <c r="AB214" i="4"/>
  <c r="AA431" i="4"/>
  <c r="AA297" i="4"/>
  <c r="AA205" i="4"/>
  <c r="AD147" i="4"/>
  <c r="AA452" i="4"/>
  <c r="AA230" i="4"/>
  <c r="AA322" i="4"/>
  <c r="AC200" i="4"/>
  <c r="AC426" i="4"/>
  <c r="AC292" i="4"/>
  <c r="AA274" i="4"/>
  <c r="AA490" i="4"/>
  <c r="AA366" i="4"/>
  <c r="AB245" i="4"/>
  <c r="AB465" i="4"/>
  <c r="AB337" i="4"/>
  <c r="Z407" i="4"/>
  <c r="Z408" i="4"/>
  <c r="AE249" i="4"/>
  <c r="AE341" i="4"/>
  <c r="AE197" i="4"/>
  <c r="AE289" i="4"/>
  <c r="AD189" i="4"/>
  <c r="Y205" i="4"/>
  <c r="Y431" i="4"/>
  <c r="X309" i="4"/>
  <c r="X442" i="4"/>
  <c r="X308" i="4"/>
  <c r="X441" i="4"/>
  <c r="X339" i="4"/>
  <c r="X467" i="4"/>
  <c r="X331" i="4"/>
  <c r="X460" i="4"/>
  <c r="AE273" i="4"/>
  <c r="AE365" i="4"/>
  <c r="AA440" i="4"/>
  <c r="AA307" i="4"/>
  <c r="AA215" i="4"/>
  <c r="AB455" i="4"/>
  <c r="AB233" i="4"/>
  <c r="AB325" i="4"/>
  <c r="AE352" i="4"/>
  <c r="AE260" i="4"/>
  <c r="AA425" i="4"/>
  <c r="AA199" i="4"/>
  <c r="AA291" i="4"/>
  <c r="AA466" i="4"/>
  <c r="AA338" i="4"/>
  <c r="AA246" i="4"/>
  <c r="AE225" i="4"/>
  <c r="AE317" i="4"/>
  <c r="AC433" i="4"/>
  <c r="AC299" i="4"/>
  <c r="AC207" i="4"/>
  <c r="AC446" i="4"/>
  <c r="AC222" i="4"/>
  <c r="AC314" i="4"/>
  <c r="AE292" i="4"/>
  <c r="AE200" i="4"/>
  <c r="AE252" i="4"/>
  <c r="AE344" i="4"/>
  <c r="X299" i="4"/>
  <c r="X433" i="4"/>
  <c r="X363" i="4"/>
  <c r="X487" i="4"/>
  <c r="X318" i="4"/>
  <c r="X449" i="4"/>
  <c r="AC247" i="4"/>
  <c r="AA458" i="4"/>
  <c r="AA237" i="4"/>
  <c r="AA329" i="4"/>
  <c r="AC423" i="4"/>
  <c r="AC289" i="4"/>
  <c r="AC197" i="4"/>
  <c r="AB450" i="4"/>
  <c r="AB227" i="4"/>
  <c r="AB319" i="4"/>
  <c r="AA487" i="4"/>
  <c r="AA363" i="4"/>
  <c r="AA271" i="4"/>
  <c r="AB444" i="4"/>
  <c r="AB220" i="4"/>
  <c r="AB312" i="4"/>
  <c r="AA491" i="4"/>
  <c r="AA276" i="4"/>
  <c r="AA368" i="4"/>
  <c r="AC466" i="4"/>
  <c r="AC338" i="4"/>
  <c r="AC246" i="4"/>
  <c r="AD103" i="4"/>
  <c r="AD139" i="4"/>
  <c r="AC438" i="4"/>
  <c r="AC305" i="4"/>
  <c r="AC213" i="4"/>
  <c r="AB237" i="4"/>
  <c r="AB458" i="4"/>
  <c r="AB329" i="4"/>
  <c r="AA369" i="4"/>
  <c r="AA277" i="4"/>
  <c r="AA492" i="4"/>
  <c r="AA488" i="4"/>
  <c r="AA364" i="4"/>
  <c r="AA272" i="4"/>
  <c r="AE242" i="4"/>
  <c r="AE334" i="4"/>
  <c r="AA258" i="4"/>
  <c r="AA476" i="4"/>
  <c r="AA350" i="4"/>
  <c r="X304" i="4"/>
  <c r="X437" i="4"/>
  <c r="X340" i="4"/>
  <c r="X468" i="4"/>
  <c r="X354" i="4"/>
  <c r="X479" i="4"/>
  <c r="X321" i="4"/>
  <c r="X451" i="4"/>
  <c r="AC339" i="4"/>
  <c r="AB229" i="4"/>
  <c r="AB451" i="4"/>
  <c r="AB321" i="4"/>
  <c r="AB215" i="4"/>
  <c r="AB307" i="4"/>
  <c r="AB440" i="4"/>
  <c r="AE302" i="4"/>
  <c r="AE210" i="4"/>
  <c r="AB200" i="4"/>
  <c r="AB426" i="4"/>
  <c r="AB292" i="4"/>
  <c r="AC435" i="4"/>
  <c r="AC302" i="4"/>
  <c r="AC210" i="4"/>
  <c r="AE211" i="4"/>
  <c r="AE303" i="4"/>
  <c r="AD105" i="4"/>
  <c r="AD159" i="4"/>
  <c r="AD186" i="4"/>
  <c r="AD124" i="4"/>
  <c r="AD110" i="4"/>
  <c r="AD107" i="4"/>
  <c r="AD132" i="4"/>
  <c r="AD116" i="4"/>
  <c r="AD113" i="4"/>
  <c r="AD171" i="4"/>
  <c r="AD157" i="4"/>
  <c r="AD134" i="4"/>
  <c r="AD126" i="4"/>
  <c r="AD135" i="4"/>
  <c r="AD156" i="4"/>
  <c r="AD137" i="4"/>
  <c r="AD158" i="4"/>
  <c r="AD130" i="4"/>
  <c r="AD155" i="4"/>
  <c r="AD111" i="4"/>
  <c r="AD121" i="4"/>
  <c r="AD118" i="4"/>
  <c r="AD125" i="4"/>
  <c r="AD131" i="4"/>
  <c r="AD128" i="4"/>
  <c r="AD127" i="4"/>
  <c r="AD108" i="4"/>
  <c r="AD114" i="4"/>
  <c r="AD136" i="4"/>
  <c r="AD122" i="4"/>
  <c r="AD112" i="4"/>
  <c r="AD123" i="4"/>
  <c r="AD109" i="4"/>
  <c r="AD115" i="4"/>
  <c r="AD117" i="4"/>
  <c r="AD120" i="4"/>
  <c r="AD148" i="4"/>
  <c r="AA242" i="4"/>
  <c r="AA463" i="4"/>
  <c r="AA334" i="4"/>
  <c r="AC432" i="4"/>
  <c r="AC298" i="4"/>
  <c r="AC206" i="4"/>
  <c r="AA427" i="4"/>
  <c r="AA293" i="4"/>
  <c r="AA201" i="4"/>
  <c r="AE222" i="4"/>
  <c r="AE314" i="4"/>
  <c r="AE296" i="4"/>
  <c r="AE204" i="4"/>
  <c r="AA442" i="4"/>
  <c r="AA309" i="4"/>
  <c r="AA217" i="4"/>
  <c r="X300" i="4"/>
  <c r="X434" i="4"/>
  <c r="X369" i="4"/>
  <c r="X492" i="4"/>
  <c r="X335" i="4"/>
  <c r="X464" i="4"/>
  <c r="X352" i="4"/>
  <c r="X477" i="4"/>
  <c r="AA257" i="4"/>
  <c r="AA234" i="4"/>
  <c r="AA456" i="4"/>
  <c r="AA326" i="4"/>
  <c r="AC455" i="4"/>
  <c r="AC233" i="4"/>
  <c r="AC325" i="4"/>
  <c r="AA220" i="4"/>
  <c r="AA312" i="4"/>
  <c r="AA444" i="4"/>
  <c r="AC234" i="4"/>
  <c r="AC456" i="4"/>
  <c r="AC326" i="4"/>
  <c r="AB243" i="4"/>
  <c r="AB464" i="4"/>
  <c r="AB335" i="4"/>
  <c r="AC444" i="4"/>
  <c r="AC220" i="4"/>
  <c r="AC312" i="4"/>
  <c r="AE305" i="4"/>
  <c r="AE213" i="4"/>
  <c r="AE276" i="4"/>
  <c r="AE368" i="4"/>
  <c r="AC425" i="4"/>
  <c r="AC291" i="4"/>
  <c r="AC199" i="4"/>
  <c r="AE207" i="4"/>
  <c r="AE299" i="4"/>
  <c r="AE331" i="4"/>
  <c r="AE239" i="4"/>
  <c r="AA471" i="4"/>
  <c r="AA344" i="4"/>
  <c r="AA252" i="4"/>
  <c r="AE266" i="4"/>
  <c r="AE358" i="4"/>
  <c r="X287" i="4"/>
  <c r="X422" i="4"/>
  <c r="X294" i="4"/>
  <c r="X428" i="4"/>
  <c r="X358" i="4"/>
  <c r="X482" i="4"/>
  <c r="X360" i="4"/>
  <c r="X484" i="4"/>
  <c r="X334" i="4"/>
  <c r="X463" i="4"/>
  <c r="AA298" i="4"/>
  <c r="AA295" i="4"/>
  <c r="AA349" i="4"/>
  <c r="AE360" i="4"/>
  <c r="AE268" i="4"/>
  <c r="AB427" i="4"/>
  <c r="AB293" i="4"/>
  <c r="AB201" i="4"/>
  <c r="AE251" i="4"/>
  <c r="AE343" i="4"/>
  <c r="AE279" i="4"/>
  <c r="AE371" i="4"/>
  <c r="AD162" i="4"/>
  <c r="AB442" i="4"/>
  <c r="AB217" i="4"/>
  <c r="AB309" i="4"/>
  <c r="AD174" i="4"/>
  <c r="AE194" i="4"/>
  <c r="AE286" i="4"/>
  <c r="AC464" i="4"/>
  <c r="AC243" i="4"/>
  <c r="AC335" i="4"/>
  <c r="AE248" i="4"/>
  <c r="AE340" i="4"/>
  <c r="AD151" i="4"/>
  <c r="AA453" i="4"/>
  <c r="AA323" i="4"/>
  <c r="AA231" i="4"/>
  <c r="X326" i="4"/>
  <c r="X456" i="4"/>
  <c r="X310" i="4"/>
  <c r="X443" i="4"/>
  <c r="X313" i="4"/>
  <c r="X445" i="4"/>
  <c r="AA455" i="4"/>
  <c r="AA233" i="4"/>
  <c r="AA325" i="4"/>
  <c r="AA407" i="4"/>
  <c r="AA408" i="4"/>
  <c r="AA472" i="4"/>
  <c r="AA253" i="4"/>
  <c r="AA345" i="4"/>
  <c r="AA426" i="4"/>
  <c r="AA292" i="4"/>
  <c r="AA200" i="4"/>
  <c r="AB431" i="4"/>
  <c r="AB297" i="4"/>
  <c r="AB205" i="4"/>
  <c r="AE220" i="4"/>
  <c r="AE312" i="4"/>
  <c r="AE318" i="4"/>
  <c r="AE226" i="4"/>
  <c r="AB216" i="4"/>
  <c r="AB441" i="4"/>
  <c r="AB308" i="4"/>
  <c r="DY236" i="4"/>
  <c r="GQ455" i="4"/>
  <c r="GQ325" i="4"/>
  <c r="EA362" i="4"/>
  <c r="GQ341" i="4"/>
  <c r="DX257" i="4"/>
  <c r="GQ249" i="4"/>
  <c r="EA343" i="4"/>
  <c r="DY485" i="4"/>
  <c r="EA251" i="4"/>
  <c r="DZ273" i="4"/>
  <c r="AI358" i="4"/>
  <c r="DX368" i="4"/>
  <c r="DX276" i="4"/>
  <c r="DY369" i="4"/>
  <c r="DZ227" i="4"/>
  <c r="DZ319" i="4"/>
  <c r="EA269" i="4"/>
  <c r="EA361" i="4"/>
  <c r="DX302" i="4"/>
  <c r="DX483" i="4"/>
  <c r="AH349" i="4"/>
  <c r="AJ231" i="4"/>
  <c r="EC255" i="4"/>
  <c r="DY344" i="4"/>
  <c r="DX309" i="4"/>
  <c r="DX217" i="4"/>
  <c r="G83" i="7"/>
  <c r="G84" i="7"/>
  <c r="H68" i="7"/>
  <c r="H82" i="7" s="1"/>
  <c r="H83" i="7"/>
  <c r="H84" i="7"/>
  <c r="L83" i="7"/>
  <c r="L84" i="7"/>
  <c r="L68" i="7"/>
  <c r="L82" i="7" s="1"/>
  <c r="M68" i="7"/>
  <c r="M82" i="7" s="1"/>
  <c r="M83" i="7"/>
  <c r="M84" i="7"/>
  <c r="U85" i="7"/>
  <c r="U53" i="7"/>
  <c r="U68" i="7" s="1"/>
  <c r="U82" i="7" s="1"/>
  <c r="T85" i="7"/>
  <c r="T84" i="7"/>
  <c r="T82" i="7"/>
  <c r="T83" i="7"/>
  <c r="R83" i="7"/>
  <c r="R84" i="7"/>
  <c r="S53" i="7"/>
  <c r="S85" i="7"/>
  <c r="IZ259" i="4"/>
  <c r="IZ351" i="4"/>
  <c r="IM351" i="4"/>
  <c r="IM259" i="4"/>
  <c r="IK259" i="4"/>
  <c r="IK351" i="4"/>
  <c r="AT259" i="4"/>
  <c r="AT351" i="4"/>
  <c r="JK169" i="4"/>
  <c r="BK351" i="4"/>
  <c r="BK259" i="4"/>
  <c r="BU259" i="4"/>
  <c r="BU351" i="4"/>
  <c r="BM259" i="4"/>
  <c r="BM351" i="4"/>
  <c r="GT169" i="4"/>
  <c r="BY351" i="4"/>
  <c r="BY259" i="4"/>
  <c r="AH351" i="4"/>
  <c r="AH259" i="4"/>
  <c r="BW259" i="4"/>
  <c r="BW351" i="4"/>
  <c r="GS169" i="4"/>
  <c r="BR259" i="4"/>
  <c r="BR351" i="4"/>
  <c r="GP259" i="4"/>
  <c r="GP351" i="4"/>
  <c r="CI259" i="4"/>
  <c r="CI351" i="4"/>
  <c r="HF259" i="4"/>
  <c r="HF351" i="4"/>
  <c r="AQ169" i="4"/>
  <c r="FW259" i="4"/>
  <c r="FW351" i="4"/>
  <c r="AS169" i="4"/>
  <c r="EG169" i="4"/>
  <c r="HS259" i="4"/>
  <c r="HS351" i="4"/>
  <c r="CF259" i="4"/>
  <c r="CF351" i="4"/>
  <c r="GY169" i="4"/>
  <c r="FZ169" i="4"/>
  <c r="GU169" i="4"/>
  <c r="FL351" i="4"/>
  <c r="FL259" i="4"/>
  <c r="HR259" i="4"/>
  <c r="HR351" i="4"/>
  <c r="BJ259" i="4"/>
  <c r="BJ351" i="4"/>
  <c r="FT259" i="4"/>
  <c r="FT351" i="4"/>
  <c r="DF259" i="4"/>
  <c r="DF351" i="4"/>
  <c r="FB259" i="4"/>
  <c r="FB351" i="4"/>
  <c r="HA259" i="4"/>
  <c r="HA351" i="4"/>
  <c r="EH259" i="4"/>
  <c r="EH351" i="4"/>
  <c r="HH259" i="4"/>
  <c r="HH351" i="4"/>
  <c r="IE169" i="4"/>
  <c r="JJ169" i="4"/>
  <c r="ES169" i="4"/>
  <c r="BB259" i="4"/>
  <c r="BB351" i="4"/>
  <c r="GR259" i="4"/>
  <c r="GR351" i="4"/>
  <c r="DU351" i="4"/>
  <c r="DU259" i="4"/>
  <c r="DI259" i="4"/>
  <c r="DI351" i="4"/>
  <c r="JY259" i="4"/>
  <c r="JY351" i="4"/>
  <c r="DG259" i="4"/>
  <c r="DG351" i="4"/>
  <c r="GE259" i="4"/>
  <c r="GE351" i="4"/>
  <c r="DH259" i="4"/>
  <c r="DH351" i="4"/>
  <c r="HE351" i="4"/>
  <c r="HE259" i="4"/>
  <c r="GI169" i="4"/>
  <c r="CB259" i="4"/>
  <c r="CB351" i="4"/>
  <c r="JQ259" i="4"/>
  <c r="JQ351" i="4"/>
  <c r="CA259" i="4"/>
  <c r="CA351" i="4"/>
  <c r="CU259" i="4"/>
  <c r="CU351" i="4"/>
  <c r="EI259" i="4"/>
  <c r="EI351" i="4"/>
  <c r="CY259" i="4"/>
  <c r="CY351" i="4"/>
  <c r="EQ259" i="4"/>
  <c r="EQ351" i="4"/>
  <c r="IX259" i="4"/>
  <c r="IX351" i="4"/>
  <c r="ET259" i="4"/>
  <c r="ET351" i="4"/>
  <c r="JD259" i="4"/>
  <c r="JD351" i="4"/>
  <c r="BH259" i="4"/>
  <c r="BH351" i="4"/>
  <c r="GK259" i="4"/>
  <c r="GK351" i="4"/>
  <c r="AV351" i="4"/>
  <c r="AV259" i="4"/>
  <c r="BX259" i="4"/>
  <c r="BX351" i="4"/>
  <c r="DO259" i="4"/>
  <c r="DO351" i="4"/>
  <c r="CV259" i="4"/>
  <c r="CV351" i="4"/>
  <c r="ER259" i="4"/>
  <c r="ER351" i="4"/>
  <c r="BE259" i="4"/>
  <c r="BE351" i="4"/>
  <c r="EM259" i="4"/>
  <c r="EM351" i="4"/>
  <c r="GZ169" i="4"/>
  <c r="IL169" i="4"/>
  <c r="GH169" i="4"/>
  <c r="AK351" i="4"/>
  <c r="AK259" i="4"/>
  <c r="HD259" i="4"/>
  <c r="HD351" i="4"/>
  <c r="GN259" i="4"/>
  <c r="GN351" i="4"/>
  <c r="JZ259" i="4"/>
  <c r="JZ351" i="4"/>
  <c r="CX259" i="4"/>
  <c r="CX351" i="4"/>
  <c r="IT259" i="4"/>
  <c r="IT351" i="4"/>
  <c r="BZ259" i="4"/>
  <c r="BZ351" i="4"/>
  <c r="IP259" i="4"/>
  <c r="IP351" i="4"/>
  <c r="GA169" i="4"/>
  <c r="W351" i="4"/>
  <c r="W259" i="4"/>
  <c r="GX259" i="4"/>
  <c r="GX351" i="4"/>
  <c r="JX259" i="4"/>
  <c r="JX351" i="4"/>
  <c r="IW259" i="4"/>
  <c r="IW351" i="4"/>
  <c r="EZ351" i="4"/>
  <c r="EZ259" i="4"/>
  <c r="HM259" i="4"/>
  <c r="HM351" i="4"/>
  <c r="HZ259" i="4"/>
  <c r="HZ351" i="4"/>
  <c r="GF259" i="4"/>
  <c r="GF351" i="4"/>
  <c r="JE259" i="4"/>
  <c r="JE351" i="4"/>
  <c r="FV259" i="4"/>
  <c r="FV351" i="4"/>
  <c r="DX351" i="4"/>
  <c r="DX259" i="4"/>
  <c r="AN259" i="4"/>
  <c r="AN351" i="4"/>
  <c r="GL259" i="4"/>
  <c r="GL351" i="4"/>
  <c r="GV169" i="4"/>
  <c r="AR259" i="4"/>
  <c r="AR351" i="4"/>
  <c r="IB259" i="4"/>
  <c r="IB351" i="4"/>
  <c r="JN169" i="4"/>
  <c r="AG169" i="4"/>
  <c r="FP259" i="4"/>
  <c r="FP351" i="4"/>
  <c r="HO259" i="4"/>
  <c r="HO351" i="4"/>
  <c r="JA259" i="4"/>
  <c r="JA351" i="4"/>
  <c r="HI259" i="4"/>
  <c r="HI351" i="4"/>
  <c r="IN259" i="4"/>
  <c r="IN351" i="4"/>
  <c r="EK259" i="4"/>
  <c r="EK351" i="4"/>
  <c r="GG259" i="4"/>
  <c r="GG351" i="4"/>
  <c r="JM259" i="4"/>
  <c r="JM351" i="4"/>
  <c r="HY169" i="4"/>
  <c r="FM259" i="4"/>
  <c r="FM351" i="4"/>
  <c r="IF169" i="4"/>
  <c r="EL169" i="4"/>
  <c r="ED169" i="4"/>
  <c r="AJ351" i="4"/>
  <c r="AJ259" i="4"/>
  <c r="CT259" i="4"/>
  <c r="CT351" i="4"/>
  <c r="AL169" i="4"/>
  <c r="IY169" i="4"/>
  <c r="EX169" i="4"/>
  <c r="EF169" i="4"/>
  <c r="EE169" i="4"/>
  <c r="BF259" i="4"/>
  <c r="BF351" i="4"/>
  <c r="V85" i="7"/>
  <c r="V68" i="7"/>
  <c r="V82" i="7" s="1"/>
  <c r="V83" i="7"/>
  <c r="V84" i="7"/>
  <c r="P68" i="7"/>
  <c r="P82" i="7" s="1"/>
  <c r="I68" i="7"/>
  <c r="I82" i="7" s="1"/>
  <c r="I83" i="7"/>
  <c r="I84" i="7"/>
  <c r="R82" i="7"/>
  <c r="F68" i="7"/>
  <c r="F82" i="7" s="1"/>
  <c r="F83" i="7"/>
  <c r="F84" i="7"/>
  <c r="G68" i="7"/>
  <c r="G82" i="7" s="1"/>
  <c r="O53" i="7"/>
  <c r="O85" i="7"/>
  <c r="E68" i="7"/>
  <c r="E82" i="7" s="1"/>
  <c r="E83" i="7"/>
  <c r="E84" i="7"/>
  <c r="J68" i="7"/>
  <c r="J82" i="7" s="1"/>
  <c r="J83" i="7"/>
  <c r="J84" i="7"/>
  <c r="EA358" i="4"/>
  <c r="AH198" i="4"/>
  <c r="DX249" i="4"/>
  <c r="DX317" i="4"/>
  <c r="EA467" i="4"/>
  <c r="EA459" i="4"/>
  <c r="DX225" i="4"/>
  <c r="DX478" i="4"/>
  <c r="AH350" i="4"/>
  <c r="EA446" i="4"/>
  <c r="EA330" i="4"/>
  <c r="DX352" i="4"/>
  <c r="DX260" i="4"/>
  <c r="DX243" i="4"/>
  <c r="EA314" i="4"/>
  <c r="EA247" i="4"/>
  <c r="DY360" i="4"/>
  <c r="DX246" i="4"/>
  <c r="AJ238" i="4"/>
  <c r="DX484" i="4"/>
  <c r="DY469" i="4"/>
  <c r="DZ220" i="4"/>
  <c r="EA477" i="4"/>
  <c r="DX325" i="4"/>
  <c r="DY249" i="4"/>
  <c r="DZ216" i="4"/>
  <c r="DX233" i="4"/>
  <c r="EA237" i="4"/>
  <c r="EA329" i="4"/>
  <c r="DX360" i="4"/>
  <c r="AH337" i="4"/>
  <c r="EA369" i="4"/>
  <c r="DY300" i="4"/>
  <c r="EA449" i="4"/>
  <c r="DY468" i="4"/>
  <c r="DY208" i="4"/>
  <c r="DZ295" i="4"/>
  <c r="DZ203" i="4"/>
  <c r="DX363" i="4"/>
  <c r="EA359" i="4"/>
  <c r="DZ293" i="4"/>
  <c r="EA318" i="4"/>
  <c r="AJ227" i="4"/>
  <c r="EB313" i="4"/>
  <c r="AI326" i="4"/>
  <c r="DY353" i="4"/>
  <c r="DZ253" i="4"/>
  <c r="DZ343" i="4"/>
  <c r="DY234" i="4"/>
  <c r="DZ345" i="4"/>
  <c r="DZ247" i="4"/>
  <c r="DZ328" i="4"/>
  <c r="DZ339" i="4"/>
  <c r="DY480" i="4"/>
  <c r="DX447" i="4"/>
  <c r="DY454" i="4"/>
  <c r="DZ356" i="4"/>
  <c r="DX224" i="4"/>
  <c r="DZ264" i="4"/>
  <c r="EA272" i="4"/>
  <c r="DY240" i="4"/>
  <c r="P498" i="4"/>
  <c r="DY332" i="4"/>
  <c r="EA488" i="4"/>
  <c r="DZ212" i="4"/>
  <c r="DZ304" i="4"/>
  <c r="DY324" i="4"/>
  <c r="DX290" i="4"/>
  <c r="DZ202" i="4"/>
  <c r="EA200" i="4"/>
  <c r="AI364" i="4"/>
  <c r="DX198" i="4"/>
  <c r="DY326" i="4"/>
  <c r="AJ335" i="4"/>
  <c r="DY421" i="4"/>
  <c r="DY241" i="4"/>
  <c r="DY318" i="4"/>
  <c r="DY194" i="4"/>
  <c r="DY262" i="4"/>
  <c r="AI338" i="4"/>
  <c r="DY215" i="4"/>
  <c r="DY248" i="4"/>
  <c r="DY307" i="4"/>
  <c r="O498" i="4"/>
  <c r="AJ277" i="4"/>
  <c r="AI368" i="4"/>
  <c r="I498" i="4"/>
  <c r="U498" i="4"/>
  <c r="R498" i="4"/>
  <c r="IV498" i="4"/>
  <c r="Q498" i="4"/>
  <c r="K498" i="4"/>
  <c r="FS498" i="4"/>
  <c r="L498" i="4"/>
  <c r="S498" i="4"/>
  <c r="HX498" i="4"/>
  <c r="M498" i="4"/>
  <c r="T498" i="4"/>
  <c r="J498" i="4"/>
  <c r="N498" i="4"/>
  <c r="G498" i="4"/>
  <c r="H498" i="4"/>
  <c r="EA363" i="4"/>
  <c r="EA271" i="4"/>
  <c r="DX319" i="4"/>
  <c r="DX227" i="4"/>
  <c r="DX460" i="4"/>
  <c r="AH246" i="4"/>
  <c r="DY317" i="4"/>
  <c r="DZ310" i="4"/>
  <c r="EA456" i="4"/>
  <c r="EA234" i="4"/>
  <c r="DZ234" i="4"/>
  <c r="EA292" i="4"/>
  <c r="DY303" i="4"/>
  <c r="DY211" i="4"/>
  <c r="AJ211" i="4"/>
  <c r="DY343" i="4"/>
  <c r="DY251" i="4"/>
  <c r="DX312" i="4"/>
  <c r="AI238" i="4"/>
  <c r="AI304" i="4"/>
  <c r="DZ359" i="4"/>
  <c r="AI318" i="4"/>
  <c r="DY489" i="4"/>
  <c r="DY273" i="4"/>
  <c r="AJ339" i="4"/>
  <c r="AJ307" i="4"/>
  <c r="DZ478" i="4"/>
  <c r="AI302" i="4"/>
  <c r="DZ477" i="4"/>
  <c r="IX143" i="4"/>
  <c r="ET178" i="4"/>
  <c r="DY339" i="4"/>
  <c r="HZ181" i="4"/>
  <c r="JE150" i="4"/>
  <c r="DY455" i="4"/>
  <c r="AJ329" i="4"/>
  <c r="DY233" i="4"/>
  <c r="AI256" i="4"/>
  <c r="EA484" i="4"/>
  <c r="DY322" i="4"/>
  <c r="DY323" i="4"/>
  <c r="DY453" i="4"/>
  <c r="DZ260" i="4"/>
  <c r="AH226" i="4"/>
  <c r="EA360" i="4"/>
  <c r="DX343" i="4"/>
  <c r="DY452" i="4"/>
  <c r="DY467" i="4"/>
  <c r="AJ306" i="4"/>
  <c r="DX251" i="4"/>
  <c r="AI220" i="4"/>
  <c r="DY294" i="4"/>
  <c r="DX297" i="4"/>
  <c r="DY261" i="4"/>
  <c r="EA295" i="4"/>
  <c r="AH317" i="4"/>
  <c r="DX205" i="4"/>
  <c r="EB445" i="4"/>
  <c r="EA203" i="4"/>
  <c r="JN182" i="4"/>
  <c r="DZ453" i="4"/>
  <c r="AI352" i="4"/>
  <c r="DY493" i="4"/>
  <c r="DY451" i="4"/>
  <c r="DZ454" i="4"/>
  <c r="DX480" i="4"/>
  <c r="DY278" i="4"/>
  <c r="DZ238" i="4"/>
  <c r="DZ330" i="4"/>
  <c r="AI298" i="4"/>
  <c r="DY304" i="4"/>
  <c r="DY297" i="4"/>
  <c r="EA215" i="4"/>
  <c r="DZ324" i="4"/>
  <c r="DY287" i="4"/>
  <c r="DY205" i="4"/>
  <c r="DZ231" i="4"/>
  <c r="EA307" i="4"/>
  <c r="DX211" i="4"/>
  <c r="JS425" i="4"/>
  <c r="DZ349" i="4"/>
  <c r="JJ184" i="4"/>
  <c r="DX293" i="4"/>
  <c r="DX201" i="4"/>
  <c r="DY221" i="4"/>
  <c r="AL183" i="4"/>
  <c r="EA457" i="4"/>
  <c r="DX347" i="4"/>
  <c r="DZ221" i="4"/>
  <c r="ED170" i="4"/>
  <c r="ED477" i="4" s="1"/>
  <c r="DX255" i="4"/>
  <c r="EA253" i="4"/>
  <c r="EA328" i="4"/>
  <c r="EA345" i="4"/>
  <c r="DX481" i="4"/>
  <c r="DX304" i="4"/>
  <c r="DX264" i="4"/>
  <c r="EC289" i="4"/>
  <c r="DX212" i="4"/>
  <c r="JA139" i="4"/>
  <c r="IN149" i="4"/>
  <c r="JM147" i="4"/>
  <c r="GH151" i="4"/>
  <c r="DZ267" i="4"/>
  <c r="DZ201" i="4"/>
  <c r="AI334" i="4"/>
  <c r="AK176" i="4"/>
  <c r="AH309" i="4"/>
  <c r="DY202" i="4"/>
  <c r="DX329" i="4"/>
  <c r="GA150" i="4"/>
  <c r="DX237" i="4"/>
  <c r="DY216" i="4"/>
  <c r="GV139" i="4"/>
  <c r="AR172" i="4"/>
  <c r="IB173" i="4"/>
  <c r="AG165" i="4"/>
  <c r="AG347" i="4" s="1"/>
  <c r="DX348" i="4"/>
  <c r="HI177" i="4"/>
  <c r="DZ340" i="4"/>
  <c r="AI340" i="4"/>
  <c r="DZ248" i="4"/>
  <c r="EC443" i="4"/>
  <c r="DZ446" i="4"/>
  <c r="EF170" i="4"/>
  <c r="EF477" i="4" s="1"/>
  <c r="DZ353" i="4"/>
  <c r="DY210" i="4"/>
  <c r="DY308" i="4"/>
  <c r="AJ341" i="4"/>
  <c r="DX286" i="4"/>
  <c r="DY260" i="4"/>
  <c r="AI294" i="4"/>
  <c r="DX194" i="4"/>
  <c r="DY457" i="4"/>
  <c r="EA231" i="4"/>
  <c r="EA453" i="4"/>
  <c r="DX474" i="4"/>
  <c r="DX285" i="4"/>
  <c r="DZ460" i="4"/>
  <c r="FW139" i="4"/>
  <c r="EG146" i="4"/>
  <c r="FZ170" i="4"/>
  <c r="EA331" i="4"/>
  <c r="EA239" i="4"/>
  <c r="DY334" i="4"/>
  <c r="DX366" i="4"/>
  <c r="DY201" i="4"/>
  <c r="DX456" i="4"/>
  <c r="AH334" i="4"/>
  <c r="DY242" i="4"/>
  <c r="DX274" i="4"/>
  <c r="DY345" i="4"/>
  <c r="EC214" i="4"/>
  <c r="EA491" i="4"/>
  <c r="DY253" i="4"/>
  <c r="DZ331" i="4"/>
  <c r="DY321" i="4"/>
  <c r="DY292" i="4"/>
  <c r="DY465" i="4"/>
  <c r="GF143" i="4"/>
  <c r="EA298" i="4"/>
  <c r="DY200" i="4"/>
  <c r="DX472" i="4"/>
  <c r="EA276" i="4"/>
  <c r="AI310" i="4"/>
  <c r="DY270" i="4"/>
  <c r="EE142" i="4"/>
  <c r="EE454" i="4" s="1"/>
  <c r="EA205" i="4"/>
  <c r="DY337" i="4"/>
  <c r="DY305" i="4"/>
  <c r="GT147" i="4"/>
  <c r="IZ181" i="4"/>
  <c r="IM163" i="4"/>
  <c r="IK150" i="4"/>
  <c r="JK150" i="4"/>
  <c r="DY213" i="4"/>
  <c r="ES146" i="4"/>
  <c r="DY408" i="4"/>
  <c r="GZ163" i="4"/>
  <c r="IL167" i="4"/>
  <c r="W172" i="4"/>
  <c r="W354" i="4" s="1"/>
  <c r="EK179" i="4"/>
  <c r="GG173" i="4"/>
  <c r="EL165" i="4"/>
  <c r="IY147" i="4"/>
  <c r="IN163" i="4"/>
  <c r="GS161" i="4"/>
  <c r="HF172" i="4"/>
  <c r="AQ168" i="4"/>
  <c r="AS172" i="4"/>
  <c r="FT152" i="4"/>
  <c r="GH143" i="4"/>
  <c r="EG183" i="4"/>
  <c r="GY184" i="4"/>
  <c r="FZ146" i="4"/>
  <c r="GU172" i="4"/>
  <c r="EA202" i="4"/>
  <c r="DY206" i="4"/>
  <c r="DY407" i="4"/>
  <c r="JJ174" i="4"/>
  <c r="EG153" i="4"/>
  <c r="HE153" i="4"/>
  <c r="HH174" i="4"/>
  <c r="IE148" i="4"/>
  <c r="DY350" i="4"/>
  <c r="DY359" i="4"/>
  <c r="GZ144" i="4"/>
  <c r="GH189" i="4"/>
  <c r="GY163" i="4"/>
  <c r="EL146" i="4"/>
  <c r="JJ170" i="4"/>
  <c r="GI165" i="4"/>
  <c r="ES153" i="4"/>
  <c r="DY258" i="4"/>
  <c r="DY267" i="4"/>
  <c r="JJ139" i="4"/>
  <c r="HH182" i="4"/>
  <c r="IB180" i="4"/>
  <c r="EF183" i="4"/>
  <c r="EF489" i="4" s="1"/>
  <c r="DX296" i="4"/>
  <c r="DY298" i="4"/>
  <c r="DY460" i="4"/>
  <c r="IX180" i="4"/>
  <c r="GG139" i="4"/>
  <c r="IX174" i="4"/>
  <c r="ET165" i="4"/>
  <c r="AK165" i="4"/>
  <c r="EL150" i="4"/>
  <c r="GG183" i="4"/>
  <c r="ET182" i="4"/>
  <c r="AK177" i="4"/>
  <c r="FT167" i="4"/>
  <c r="FW140" i="4"/>
  <c r="AS188" i="4"/>
  <c r="GA173" i="4"/>
  <c r="EF189" i="4"/>
  <c r="EF494" i="4" s="1"/>
  <c r="HF178" i="4"/>
  <c r="AK173" i="4"/>
  <c r="FW184" i="4"/>
  <c r="EL139" i="4"/>
  <c r="AJ270" i="4"/>
  <c r="JA168" i="4"/>
  <c r="GI148" i="4"/>
  <c r="IB178" i="4"/>
  <c r="JM168" i="4"/>
  <c r="GH167" i="4"/>
  <c r="AG181" i="4"/>
  <c r="AG363" i="4" s="1"/>
  <c r="IN150" i="4"/>
  <c r="HI142" i="4"/>
  <c r="IE151" i="4"/>
  <c r="AQ147" i="4"/>
  <c r="HF166" i="4"/>
  <c r="HH161" i="4"/>
  <c r="AG148" i="4"/>
  <c r="AG330" i="4" s="1"/>
  <c r="GG162" i="4"/>
  <c r="HY147" i="4"/>
  <c r="ET141" i="4"/>
  <c r="HI188" i="4"/>
  <c r="AR148" i="4"/>
  <c r="JA152" i="4"/>
  <c r="FZ139" i="4"/>
  <c r="IF188" i="4"/>
  <c r="EL178" i="4"/>
  <c r="IB166" i="4"/>
  <c r="W166" i="4"/>
  <c r="W348" i="4" s="1"/>
  <c r="AQ178" i="4"/>
  <c r="JE147" i="4"/>
  <c r="IL143" i="4"/>
  <c r="JJ188" i="4"/>
  <c r="FZ183" i="4"/>
  <c r="DY347" i="4"/>
  <c r="DY279" i="4"/>
  <c r="AK148" i="4"/>
  <c r="EG149" i="4"/>
  <c r="IB142" i="4"/>
  <c r="HI189" i="4"/>
  <c r="HZ184" i="4"/>
  <c r="IN178" i="4"/>
  <c r="GY178" i="4"/>
  <c r="AT172" i="4"/>
  <c r="EX142" i="4"/>
  <c r="DX453" i="4"/>
  <c r="GF172" i="4"/>
  <c r="AS177" i="4"/>
  <c r="AK167" i="4"/>
  <c r="GF144" i="4"/>
  <c r="EL163" i="4"/>
  <c r="IX168" i="4"/>
  <c r="GT177" i="4"/>
  <c r="DY266" i="4"/>
  <c r="AG142" i="4"/>
  <c r="AG324" i="4" s="1"/>
  <c r="GA144" i="4"/>
  <c r="HE139" i="4"/>
  <c r="AQ165" i="4"/>
  <c r="AR149" i="4"/>
  <c r="IE152" i="4"/>
  <c r="GS163" i="4"/>
  <c r="AJ206" i="4"/>
  <c r="DX323" i="4"/>
  <c r="HY176" i="4"/>
  <c r="IN143" i="4"/>
  <c r="GZ139" i="4"/>
  <c r="HE183" i="4"/>
  <c r="AK162" i="4"/>
  <c r="ET180" i="4"/>
  <c r="GF179" i="4"/>
  <c r="IB188" i="4"/>
  <c r="GZ183" i="4"/>
  <c r="HY165" i="4"/>
  <c r="GI180" i="4"/>
  <c r="AR182" i="4"/>
  <c r="AR187" i="4"/>
  <c r="HI132" i="4"/>
  <c r="HI136" i="4"/>
  <c r="HI137" i="4"/>
  <c r="HI131" i="4"/>
  <c r="HI125" i="4"/>
  <c r="HI135" i="4"/>
  <c r="HI130" i="4"/>
  <c r="HI128" i="4"/>
  <c r="HI126" i="4"/>
  <c r="HI186" i="4"/>
  <c r="HI158" i="4"/>
  <c r="HI156" i="4"/>
  <c r="HI157" i="4"/>
  <c r="HI171" i="4"/>
  <c r="HI155" i="4"/>
  <c r="HI127" i="4"/>
  <c r="HI134" i="4"/>
  <c r="HI159" i="4"/>
  <c r="EK156" i="4"/>
  <c r="EK131" i="4"/>
  <c r="EK132" i="4"/>
  <c r="EK136" i="4"/>
  <c r="EK137" i="4"/>
  <c r="EK135" i="4"/>
  <c r="EK125" i="4"/>
  <c r="EK126" i="4"/>
  <c r="EK128" i="4"/>
  <c r="EK130" i="4"/>
  <c r="EK186" i="4"/>
  <c r="EK171" i="4"/>
  <c r="EK157" i="4"/>
  <c r="EK127" i="4"/>
  <c r="EK158" i="4"/>
  <c r="EK159" i="4"/>
  <c r="EK134" i="4"/>
  <c r="EK155" i="4"/>
  <c r="JM136" i="4"/>
  <c r="JM158" i="4"/>
  <c r="JM130" i="4"/>
  <c r="JM132" i="4"/>
  <c r="JM137" i="4"/>
  <c r="JM131" i="4"/>
  <c r="JM125" i="4"/>
  <c r="JM135" i="4"/>
  <c r="JM126" i="4"/>
  <c r="JM128" i="4"/>
  <c r="JM156" i="4"/>
  <c r="JM134" i="4"/>
  <c r="JM155" i="4"/>
  <c r="JM186" i="4"/>
  <c r="JM157" i="4"/>
  <c r="JM127" i="4"/>
  <c r="JM159" i="4"/>
  <c r="JM171" i="4"/>
  <c r="AL128" i="4"/>
  <c r="AL135" i="4"/>
  <c r="AL136" i="4"/>
  <c r="AL137" i="4"/>
  <c r="AL125" i="4"/>
  <c r="AL130" i="4"/>
  <c r="AL132" i="4"/>
  <c r="AL131" i="4"/>
  <c r="AL126" i="4"/>
  <c r="AL155" i="4"/>
  <c r="AL127" i="4"/>
  <c r="AL157" i="4"/>
  <c r="AL134" i="4"/>
  <c r="AL186" i="4"/>
  <c r="AL156" i="4"/>
  <c r="AL159" i="4"/>
  <c r="AL158" i="4"/>
  <c r="AL171" i="4"/>
  <c r="IY137" i="4"/>
  <c r="IY156" i="4"/>
  <c r="IY131" i="4"/>
  <c r="IY132" i="4"/>
  <c r="IY126" i="4"/>
  <c r="IY136" i="4"/>
  <c r="IY135" i="4"/>
  <c r="IY158" i="4"/>
  <c r="IY125" i="4"/>
  <c r="IY130" i="4"/>
  <c r="IY128" i="4"/>
  <c r="IY134" i="4"/>
  <c r="IY155" i="4"/>
  <c r="IY171" i="4"/>
  <c r="IY157" i="4"/>
  <c r="IY159" i="4"/>
  <c r="IY127" i="4"/>
  <c r="IY186" i="4"/>
  <c r="EX136" i="4"/>
  <c r="EX125" i="4"/>
  <c r="EX130" i="4"/>
  <c r="EX128" i="4"/>
  <c r="EX135" i="4"/>
  <c r="EX137" i="4"/>
  <c r="EX132" i="4"/>
  <c r="EX131" i="4"/>
  <c r="EX126" i="4"/>
  <c r="EX134" i="4"/>
  <c r="EX156" i="4"/>
  <c r="EX157" i="4"/>
  <c r="EX171" i="4"/>
  <c r="EX186" i="4"/>
  <c r="EX155" i="4"/>
  <c r="EX158" i="4"/>
  <c r="EX127" i="4"/>
  <c r="EX159" i="4"/>
  <c r="EF126" i="4"/>
  <c r="EF441" i="4" s="1"/>
  <c r="EF132" i="4"/>
  <c r="EF446" i="4" s="1"/>
  <c r="EF136" i="4"/>
  <c r="EF449" i="4" s="1"/>
  <c r="EF131" i="4"/>
  <c r="EF445" i="4" s="1"/>
  <c r="EF135" i="4"/>
  <c r="EF448" i="4" s="1"/>
  <c r="EF137" i="4"/>
  <c r="EF450" i="4" s="1"/>
  <c r="EF128" i="4"/>
  <c r="EF443" i="4" s="1"/>
  <c r="EF130" i="4"/>
  <c r="EF444" i="4" s="1"/>
  <c r="EF125" i="4"/>
  <c r="EF440" i="4" s="1"/>
  <c r="EF157" i="4"/>
  <c r="EF467" i="4" s="1"/>
  <c r="EF158" i="4"/>
  <c r="EF468" i="4" s="1"/>
  <c r="EF186" i="4"/>
  <c r="EF491" i="4" s="1"/>
  <c r="EF171" i="4"/>
  <c r="EF156" i="4"/>
  <c r="EF466" i="4" s="1"/>
  <c r="EF155" i="4"/>
  <c r="EF465" i="4" s="1"/>
  <c r="EF134" i="4"/>
  <c r="EF447" i="4" s="1"/>
  <c r="EF127" i="4"/>
  <c r="EF442" i="4" s="1"/>
  <c r="EF159" i="4"/>
  <c r="EF469" i="4" s="1"/>
  <c r="EE186" i="4"/>
  <c r="EE491" i="4" s="1"/>
  <c r="EE135" i="4"/>
  <c r="EE448" i="4" s="1"/>
  <c r="EE132" i="4"/>
  <c r="EE446" i="4" s="1"/>
  <c r="EE137" i="4"/>
  <c r="EE450" i="4" s="1"/>
  <c r="EE125" i="4"/>
  <c r="EE440" i="4" s="1"/>
  <c r="EE136" i="4"/>
  <c r="EE449" i="4" s="1"/>
  <c r="EE131" i="4"/>
  <c r="EE445" i="4" s="1"/>
  <c r="EE126" i="4"/>
  <c r="EE441" i="4" s="1"/>
  <c r="EE128" i="4"/>
  <c r="EE443" i="4" s="1"/>
  <c r="EE130" i="4"/>
  <c r="EE444" i="4" s="1"/>
  <c r="EE171" i="4"/>
  <c r="EE156" i="4"/>
  <c r="EE466" i="4" s="1"/>
  <c r="EE159" i="4"/>
  <c r="EE469" i="4" s="1"/>
  <c r="EE158" i="4"/>
  <c r="EE468" i="4" s="1"/>
  <c r="EE157" i="4"/>
  <c r="EE467" i="4" s="1"/>
  <c r="EE134" i="4"/>
  <c r="EE447" i="4" s="1"/>
  <c r="EE155" i="4"/>
  <c r="EE465" i="4" s="1"/>
  <c r="EE127" i="4"/>
  <c r="EE442" i="4" s="1"/>
  <c r="ED126" i="4"/>
  <c r="ED135" i="4"/>
  <c r="ED132" i="4"/>
  <c r="ED136" i="4"/>
  <c r="ED137" i="4"/>
  <c r="ED131" i="4"/>
  <c r="ED125" i="4"/>
  <c r="ED130" i="4"/>
  <c r="ED171" i="4"/>
  <c r="ED156" i="4"/>
  <c r="ED157" i="4"/>
  <c r="ED128" i="4"/>
  <c r="ED186" i="4"/>
  <c r="ED159" i="4"/>
  <c r="ED158" i="4"/>
  <c r="ED155" i="4"/>
  <c r="ED134" i="4"/>
  <c r="ED127" i="4"/>
  <c r="AI216" i="4"/>
  <c r="DY227" i="4"/>
  <c r="DX247" i="4"/>
  <c r="AI232" i="4"/>
  <c r="DY256" i="4"/>
  <c r="DY444" i="4"/>
  <c r="DY450" i="4"/>
  <c r="GA148" i="4"/>
  <c r="GZ142" i="4"/>
  <c r="GZ188" i="4"/>
  <c r="IZ178" i="4"/>
  <c r="IM165" i="4"/>
  <c r="EX148" i="4"/>
  <c r="ES187" i="4"/>
  <c r="AG149" i="4"/>
  <c r="AG331" i="4" s="1"/>
  <c r="GF166" i="4"/>
  <c r="IZ143" i="4"/>
  <c r="IF170" i="4"/>
  <c r="EG189" i="4"/>
  <c r="GU187" i="4"/>
  <c r="GG181" i="4"/>
  <c r="HF176" i="4"/>
  <c r="JJ166" i="4"/>
  <c r="HZ149" i="4"/>
  <c r="EE140" i="4"/>
  <c r="EE452" i="4" s="1"/>
  <c r="AK174" i="4"/>
  <c r="HY152" i="4"/>
  <c r="IN172" i="4"/>
  <c r="GH141" i="4"/>
  <c r="GH187" i="4"/>
  <c r="HH180" i="4"/>
  <c r="IZ172" i="4"/>
  <c r="IM152" i="4"/>
  <c r="EK143" i="4"/>
  <c r="EE181" i="4"/>
  <c r="EE487" i="4" s="1"/>
  <c r="AR180" i="4"/>
  <c r="AS140" i="4"/>
  <c r="GI146" i="4"/>
  <c r="HI140" i="4"/>
  <c r="HI184" i="4"/>
  <c r="JN176" i="4"/>
  <c r="IF163" i="4"/>
  <c r="ET147" i="4"/>
  <c r="EK184" i="4"/>
  <c r="AK188" i="4"/>
  <c r="IY183" i="4"/>
  <c r="IK148" i="4"/>
  <c r="ES180" i="4"/>
  <c r="FT165" i="4"/>
  <c r="GS152" i="4"/>
  <c r="JE146" i="4"/>
  <c r="JN187" i="4"/>
  <c r="IF176" i="4"/>
  <c r="EX162" i="4"/>
  <c r="AT144" i="4"/>
  <c r="IZ183" i="4"/>
  <c r="AS179" i="4"/>
  <c r="GU189" i="4"/>
  <c r="FW182" i="4"/>
  <c r="IX167" i="4"/>
  <c r="IK149" i="4"/>
  <c r="EL140" i="4"/>
  <c r="EF178" i="4"/>
  <c r="EF484" i="4" s="1"/>
  <c r="AS174" i="4"/>
  <c r="HI172" i="4"/>
  <c r="AT165" i="4"/>
  <c r="FZ167" i="4"/>
  <c r="GY161" i="4"/>
  <c r="JE148" i="4"/>
  <c r="JN189" i="4"/>
  <c r="IF178" i="4"/>
  <c r="EE163" i="4"/>
  <c r="EE472" i="4" s="1"/>
  <c r="AL146" i="4"/>
  <c r="JN165" i="4"/>
  <c r="FW189" i="4"/>
  <c r="GA142" i="4"/>
  <c r="GA188" i="4"/>
  <c r="GZ181" i="4"/>
  <c r="JM172" i="4"/>
  <c r="HZ162" i="4"/>
  <c r="EX143" i="4"/>
  <c r="ES181" i="4"/>
  <c r="AK184" i="4"/>
  <c r="IL172" i="4"/>
  <c r="FW168" i="4"/>
  <c r="GF142" i="4"/>
  <c r="GF188" i="4"/>
  <c r="HE181" i="4"/>
  <c r="JN172" i="4"/>
  <c r="IB162" i="4"/>
  <c r="ED144" i="4"/>
  <c r="ET181" i="4"/>
  <c r="AL184" i="4"/>
  <c r="AS176" i="4"/>
  <c r="GG170" i="4"/>
  <c r="HF163" i="4"/>
  <c r="JJ150" i="4"/>
  <c r="IN141" i="4"/>
  <c r="IE182" i="4"/>
  <c r="ES167" i="4"/>
  <c r="AS161" i="4"/>
  <c r="GH165" i="4"/>
  <c r="HH152" i="4"/>
  <c r="JA144" i="4"/>
  <c r="JM184" i="4"/>
  <c r="HZ177" i="4"/>
  <c r="AT146" i="4"/>
  <c r="W174" i="4"/>
  <c r="W356" i="4" s="1"/>
  <c r="GI178" i="4"/>
  <c r="EE141" i="4"/>
  <c r="EE453" i="4" s="1"/>
  <c r="AR189" i="4"/>
  <c r="ED189" i="4"/>
  <c r="IX166" i="4"/>
  <c r="JA163" i="4"/>
  <c r="GV183" i="4"/>
  <c r="FZ181" i="4"/>
  <c r="GY176" i="4"/>
  <c r="IZ166" i="4"/>
  <c r="EK141" i="4"/>
  <c r="EE179" i="4"/>
  <c r="EE485" i="4" s="1"/>
  <c r="AT179" i="4"/>
  <c r="GF174" i="4"/>
  <c r="JK163" i="4"/>
  <c r="ES141" i="4"/>
  <c r="AL180" i="4"/>
  <c r="IK130" i="4"/>
  <c r="IK134" i="4"/>
  <c r="IK155" i="4"/>
  <c r="IK135" i="4"/>
  <c r="IK128" i="4"/>
  <c r="IK136" i="4"/>
  <c r="IK137" i="4"/>
  <c r="IK131" i="4"/>
  <c r="IK126" i="4"/>
  <c r="IK125" i="4"/>
  <c r="IK132" i="4"/>
  <c r="IK156" i="4"/>
  <c r="IK186" i="4"/>
  <c r="IK127" i="4"/>
  <c r="IK171" i="4"/>
  <c r="IK158" i="4"/>
  <c r="IK157" i="4"/>
  <c r="IK159" i="4"/>
  <c r="ED143" i="4"/>
  <c r="ED233" i="4" s="1"/>
  <c r="GT135" i="4"/>
  <c r="GT137" i="4"/>
  <c r="GT128" i="4"/>
  <c r="GT130" i="4"/>
  <c r="GT126" i="4"/>
  <c r="GT136" i="4"/>
  <c r="GT125" i="4"/>
  <c r="GT131" i="4"/>
  <c r="GT156" i="4"/>
  <c r="GT132" i="4"/>
  <c r="GT157" i="4"/>
  <c r="GT186" i="4"/>
  <c r="GT159" i="4"/>
  <c r="GT158" i="4"/>
  <c r="GT171" i="4"/>
  <c r="GT155" i="4"/>
  <c r="GT127" i="4"/>
  <c r="GT134" i="4"/>
  <c r="EA350" i="4"/>
  <c r="EA308" i="4"/>
  <c r="DZ455" i="4"/>
  <c r="EA441" i="4"/>
  <c r="DX204" i="4"/>
  <c r="GA152" i="4"/>
  <c r="GZ147" i="4"/>
  <c r="JA141" i="4"/>
  <c r="JM181" i="4"/>
  <c r="IE170" i="4"/>
  <c r="EE152" i="4"/>
  <c r="EE463" i="4" s="1"/>
  <c r="AQ141" i="4"/>
  <c r="AG176" i="4"/>
  <c r="AG358" i="4" s="1"/>
  <c r="GF177" i="4"/>
  <c r="JA151" i="4"/>
  <c r="IK179" i="4"/>
  <c r="AR150" i="4"/>
  <c r="FW143" i="4"/>
  <c r="GG141" i="4"/>
  <c r="GG187" i="4"/>
  <c r="HF180" i="4"/>
  <c r="IY172" i="4"/>
  <c r="IL152" i="4"/>
  <c r="EG143" i="4"/>
  <c r="ED181" i="4"/>
  <c r="AQ180" i="4"/>
  <c r="EG144" i="4"/>
  <c r="EF173" i="4"/>
  <c r="EF480" i="4" s="1"/>
  <c r="GH146" i="4"/>
  <c r="HH140" i="4"/>
  <c r="HH184" i="4"/>
  <c r="JM176" i="4"/>
  <c r="IE163" i="4"/>
  <c r="ES147" i="4"/>
  <c r="EG184" i="4"/>
  <c r="AT187" i="4"/>
  <c r="AG182" i="4"/>
  <c r="AG364" i="4" s="1"/>
  <c r="GI150" i="4"/>
  <c r="HI144" i="4"/>
  <c r="IX140" i="4"/>
  <c r="JE180" i="4"/>
  <c r="HY168" i="4"/>
  <c r="EX150" i="4"/>
  <c r="ES189" i="4"/>
  <c r="AG151" i="4"/>
  <c r="AG333" i="4" s="1"/>
  <c r="IN168" i="4"/>
  <c r="ET163" i="4"/>
  <c r="FT170" i="4"/>
  <c r="IX150" i="4"/>
  <c r="IK139" i="4"/>
  <c r="HY180" i="4"/>
  <c r="EE167" i="4"/>
  <c r="EE475" i="4" s="1"/>
  <c r="AL151" i="4"/>
  <c r="W187" i="4"/>
  <c r="W369" i="4" s="1"/>
  <c r="IF165" i="4"/>
  <c r="FW142" i="4"/>
  <c r="FW188" i="4"/>
  <c r="GT181" i="4"/>
  <c r="JJ172" i="4"/>
  <c r="HZ153" i="4"/>
  <c r="ET143" i="4"/>
  <c r="EK181" i="4"/>
  <c r="AK181" i="4"/>
  <c r="AK271" i="4" s="1"/>
  <c r="JE144" i="4"/>
  <c r="GV143" i="4"/>
  <c r="FZ173" i="4"/>
  <c r="GY166" i="4"/>
  <c r="IX152" i="4"/>
  <c r="IK141" i="4"/>
  <c r="HY182" i="4"/>
  <c r="EG167" i="4"/>
  <c r="AR151" i="4"/>
  <c r="ET151" i="4"/>
  <c r="IN146" i="4"/>
  <c r="GA147" i="4"/>
  <c r="GZ141" i="4"/>
  <c r="GZ187" i="4"/>
  <c r="JA177" i="4"/>
  <c r="IL166" i="4"/>
  <c r="EE148" i="4"/>
  <c r="EE459" i="4" s="1"/>
  <c r="AG144" i="4"/>
  <c r="AG326" i="4" s="1"/>
  <c r="EF166" i="4"/>
  <c r="EF474" i="4" s="1"/>
  <c r="JN167" i="4"/>
  <c r="GF147" i="4"/>
  <c r="HE141" i="4"/>
  <c r="HE187" i="4"/>
  <c r="JE177" i="4"/>
  <c r="IM166" i="4"/>
  <c r="EF148" i="4"/>
  <c r="EF459" i="4" s="1"/>
  <c r="EX184" i="4"/>
  <c r="EK153" i="4"/>
  <c r="AG139" i="4"/>
  <c r="AG321" i="4" s="1"/>
  <c r="GU146" i="4"/>
  <c r="GG176" i="4"/>
  <c r="HF168" i="4"/>
  <c r="IY161" i="4"/>
  <c r="IF146" i="4"/>
  <c r="IN187" i="4"/>
  <c r="AK168" i="4"/>
  <c r="AG147" i="4"/>
  <c r="GH170" i="4"/>
  <c r="HH163" i="4"/>
  <c r="JN148" i="4"/>
  <c r="IB140" i="4"/>
  <c r="IL180" i="4"/>
  <c r="EE166" i="4"/>
  <c r="EE474" i="4" s="1"/>
  <c r="AL152" i="4"/>
  <c r="JA181" i="4"/>
  <c r="GI182" i="4"/>
  <c r="ED182" i="4"/>
  <c r="ED488" i="4" s="1"/>
  <c r="HY144" i="4"/>
  <c r="IE188" i="4"/>
  <c r="FZ141" i="4"/>
  <c r="FZ187" i="4"/>
  <c r="GY180" i="4"/>
  <c r="JM170" i="4"/>
  <c r="HZ161" i="4"/>
  <c r="ES144" i="4"/>
  <c r="EG182" i="4"/>
  <c r="AL187" i="4"/>
  <c r="GF187" i="4"/>
  <c r="JM173" i="4"/>
  <c r="ED149" i="4"/>
  <c r="ED239" i="4" s="1"/>
  <c r="ED146" i="4"/>
  <c r="GT179" i="4"/>
  <c r="IK162" i="4"/>
  <c r="IM162" i="4"/>
  <c r="GS128" i="4"/>
  <c r="GS135" i="4"/>
  <c r="GS137" i="4"/>
  <c r="GS130" i="4"/>
  <c r="GS136" i="4"/>
  <c r="GS132" i="4"/>
  <c r="GS126" i="4"/>
  <c r="GS131" i="4"/>
  <c r="GS125" i="4"/>
  <c r="GS186" i="4"/>
  <c r="GS158" i="4"/>
  <c r="GS157" i="4"/>
  <c r="GS171" i="4"/>
  <c r="GS134" i="4"/>
  <c r="GS159" i="4"/>
  <c r="GS156" i="4"/>
  <c r="GS127" i="4"/>
  <c r="GS155" i="4"/>
  <c r="EA258" i="4"/>
  <c r="DZ205" i="4"/>
  <c r="AJ257" i="4"/>
  <c r="DZ485" i="4"/>
  <c r="DY312" i="4"/>
  <c r="DY329" i="4"/>
  <c r="DY289" i="4"/>
  <c r="DZ487" i="4"/>
  <c r="GA161" i="4"/>
  <c r="GZ149" i="4"/>
  <c r="IY143" i="4"/>
  <c r="JJ183" i="4"/>
  <c r="HZ173" i="4"/>
  <c r="ET153" i="4"/>
  <c r="AK144" i="4"/>
  <c r="AG184" i="4"/>
  <c r="AG366" i="4" s="1"/>
  <c r="GF181" i="4"/>
  <c r="JN161" i="4"/>
  <c r="HZ183" i="4"/>
  <c r="AT162" i="4"/>
  <c r="FW183" i="4"/>
  <c r="GG143" i="4"/>
  <c r="GG189" i="4"/>
  <c r="HF182" i="4"/>
  <c r="JN173" i="4"/>
  <c r="IF161" i="4"/>
  <c r="EX144" i="4"/>
  <c r="ES182" i="4"/>
  <c r="AK183" i="4"/>
  <c r="AK273" i="4" s="1"/>
  <c r="AS143" i="4"/>
  <c r="GH148" i="4"/>
  <c r="HH142" i="4"/>
  <c r="HH188" i="4"/>
  <c r="JJ178" i="4"/>
  <c r="HZ166" i="4"/>
  <c r="EF149" i="4"/>
  <c r="EF460" i="4" s="1"/>
  <c r="EX187" i="4"/>
  <c r="FT148" i="4"/>
  <c r="FW166" i="4"/>
  <c r="GI152" i="4"/>
  <c r="HI147" i="4"/>
  <c r="JM141" i="4"/>
  <c r="IZ182" i="4"/>
  <c r="IM170" i="4"/>
  <c r="EL152" i="4"/>
  <c r="AQ139" i="4"/>
  <c r="AG167" i="4"/>
  <c r="AG349" i="4" s="1"/>
  <c r="HZ188" i="4"/>
  <c r="EX188" i="4"/>
  <c r="GV142" i="4"/>
  <c r="FT173" i="4"/>
  <c r="GS166" i="4"/>
  <c r="JM151" i="4"/>
  <c r="IE141" i="4"/>
  <c r="IM181" i="4"/>
  <c r="ET168" i="4"/>
  <c r="AT153" i="4"/>
  <c r="W189" i="4"/>
  <c r="W371" i="4" s="1"/>
  <c r="IN180" i="4"/>
  <c r="FW144" i="4"/>
  <c r="GT139" i="4"/>
  <c r="GT183" i="4"/>
  <c r="JA174" i="4"/>
  <c r="IN161" i="4"/>
  <c r="ED183" i="4"/>
  <c r="ED489" i="4" s="1"/>
  <c r="AS183" i="4"/>
  <c r="JK167" i="4"/>
  <c r="GV152" i="4"/>
  <c r="FZ176" i="4"/>
  <c r="GY168" i="4"/>
  <c r="JM153" i="4"/>
  <c r="IE143" i="4"/>
  <c r="IM183" i="4"/>
  <c r="EX168" i="4"/>
  <c r="AL161" i="4"/>
  <c r="EK180" i="4"/>
  <c r="EL144" i="4"/>
  <c r="GA149" i="4"/>
  <c r="GZ143" i="4"/>
  <c r="GZ189" i="4"/>
  <c r="IY179" i="4"/>
  <c r="IF168" i="4"/>
  <c r="ET149" i="4"/>
  <c r="EK188" i="4"/>
  <c r="AG153" i="4"/>
  <c r="AG335" i="4" s="1"/>
  <c r="AK141" i="4"/>
  <c r="GF149" i="4"/>
  <c r="HE143" i="4"/>
  <c r="HE189" i="4"/>
  <c r="IZ179" i="4"/>
  <c r="IK168" i="4"/>
  <c r="EL188" i="4"/>
  <c r="AT184" i="4"/>
  <c r="GU161" i="4"/>
  <c r="GG178" i="4"/>
  <c r="JN162" i="4"/>
  <c r="IB148" i="4"/>
  <c r="IL189" i="4"/>
  <c r="EK174" i="4"/>
  <c r="GV182" i="4"/>
  <c r="GH173" i="4"/>
  <c r="HH166" i="4"/>
  <c r="HY142" i="4"/>
  <c r="IF182" i="4"/>
  <c r="ET167" i="4"/>
  <c r="AT161" i="4"/>
  <c r="IE165" i="4"/>
  <c r="GI184" i="4"/>
  <c r="AK147" i="4"/>
  <c r="IB167" i="4"/>
  <c r="ED168" i="4"/>
  <c r="ED258" i="4" s="1"/>
  <c r="FZ143" i="4"/>
  <c r="FZ189" i="4"/>
  <c r="GY182" i="4"/>
  <c r="JJ173" i="4"/>
  <c r="IN162" i="4"/>
  <c r="EF147" i="4"/>
  <c r="EF458" i="4" s="1"/>
  <c r="EX183" i="4"/>
  <c r="AT189" i="4"/>
  <c r="HE140" i="4"/>
  <c r="JA178" i="4"/>
  <c r="EF152" i="4"/>
  <c r="EF463" i="4" s="1"/>
  <c r="JK132" i="4"/>
  <c r="JK136" i="4"/>
  <c r="JK131" i="4"/>
  <c r="JK125" i="4"/>
  <c r="JK128" i="4"/>
  <c r="JK135" i="4"/>
  <c r="JK137" i="4"/>
  <c r="JK126" i="4"/>
  <c r="JK130" i="4"/>
  <c r="JK171" i="4"/>
  <c r="JK186" i="4"/>
  <c r="JK158" i="4"/>
  <c r="JK155" i="4"/>
  <c r="JK156" i="4"/>
  <c r="JK157" i="4"/>
  <c r="JK134" i="4"/>
  <c r="JK127" i="4"/>
  <c r="JK159" i="4"/>
  <c r="IK161" i="4"/>
  <c r="ED188" i="4"/>
  <c r="HF132" i="4"/>
  <c r="HF125" i="4"/>
  <c r="HF128" i="4"/>
  <c r="HF135" i="4"/>
  <c r="HF137" i="4"/>
  <c r="HF136" i="4"/>
  <c r="HF131" i="4"/>
  <c r="HF126" i="4"/>
  <c r="HF130" i="4"/>
  <c r="HF155" i="4"/>
  <c r="HF134" i="4"/>
  <c r="HF157" i="4"/>
  <c r="HF171" i="4"/>
  <c r="HF186" i="4"/>
  <c r="HF156" i="4"/>
  <c r="HF127" i="4"/>
  <c r="HF159" i="4"/>
  <c r="HF158" i="4"/>
  <c r="AQ125" i="4"/>
  <c r="AQ135" i="4"/>
  <c r="AQ130" i="4"/>
  <c r="AQ157" i="4"/>
  <c r="AQ136" i="4"/>
  <c r="AQ137" i="4"/>
  <c r="AQ126" i="4"/>
  <c r="AQ131" i="4"/>
  <c r="AQ132" i="4"/>
  <c r="AQ128" i="4"/>
  <c r="AQ186" i="4"/>
  <c r="AQ134" i="4"/>
  <c r="AQ171" i="4"/>
  <c r="AQ158" i="4"/>
  <c r="AQ127" i="4"/>
  <c r="AQ155" i="4"/>
  <c r="AQ156" i="4"/>
  <c r="AQ159" i="4"/>
  <c r="FW136" i="4"/>
  <c r="FW134" i="4"/>
  <c r="FW132" i="4"/>
  <c r="FW130" i="4"/>
  <c r="FW137" i="4"/>
  <c r="FW128" i="4"/>
  <c r="FW131" i="4"/>
  <c r="FW125" i="4"/>
  <c r="FW135" i="4"/>
  <c r="FW126" i="4"/>
  <c r="FW186" i="4"/>
  <c r="FW127" i="4"/>
  <c r="FW157" i="4"/>
  <c r="FW158" i="4"/>
  <c r="FW156" i="4"/>
  <c r="FW155" i="4"/>
  <c r="FW159" i="4"/>
  <c r="FW171" i="4"/>
  <c r="AS136" i="4"/>
  <c r="AS135" i="4"/>
  <c r="AS132" i="4"/>
  <c r="AS128" i="4"/>
  <c r="AS137" i="4"/>
  <c r="AS126" i="4"/>
  <c r="AS157" i="4"/>
  <c r="AS186" i="4"/>
  <c r="AS159" i="4"/>
  <c r="AS158" i="4"/>
  <c r="AS171" i="4"/>
  <c r="AS131" i="4"/>
  <c r="AS134" i="4"/>
  <c r="AS130" i="4"/>
  <c r="AS125" i="4"/>
  <c r="AS127" i="4"/>
  <c r="AS155" i="4"/>
  <c r="AS156" i="4"/>
  <c r="EG135" i="4"/>
  <c r="EG136" i="4"/>
  <c r="EG130" i="4"/>
  <c r="EG125" i="4"/>
  <c r="EG128" i="4"/>
  <c r="EG132" i="4"/>
  <c r="EG126" i="4"/>
  <c r="EG137" i="4"/>
  <c r="EG131" i="4"/>
  <c r="EG156" i="4"/>
  <c r="EG157" i="4"/>
  <c r="EG171" i="4"/>
  <c r="EG186" i="4"/>
  <c r="EG158" i="4"/>
  <c r="EG134" i="4"/>
  <c r="EG159" i="4"/>
  <c r="EG155" i="4"/>
  <c r="EG127" i="4"/>
  <c r="DZ297" i="4"/>
  <c r="DY296" i="4"/>
  <c r="DY197" i="4"/>
  <c r="DY291" i="4"/>
  <c r="GA163" i="4"/>
  <c r="GZ151" i="4"/>
  <c r="JN144" i="4"/>
  <c r="JA187" i="4"/>
  <c r="IN174" i="4"/>
  <c r="EG162" i="4"/>
  <c r="AS147" i="4"/>
  <c r="W180" i="4"/>
  <c r="W362" i="4" s="1"/>
  <c r="GF183" i="4"/>
  <c r="JE166" i="4"/>
  <c r="IL188" i="4"/>
  <c r="AL170" i="4"/>
  <c r="GT165" i="4"/>
  <c r="GG146" i="4"/>
  <c r="HF140" i="4"/>
  <c r="HF184" i="4"/>
  <c r="JK176" i="4"/>
  <c r="IB163" i="4"/>
  <c r="EL147" i="4"/>
  <c r="EF184" i="4"/>
  <c r="EF490" i="4" s="1"/>
  <c r="AS187" i="4"/>
  <c r="ES183" i="4"/>
  <c r="AS189" i="4"/>
  <c r="GH150" i="4"/>
  <c r="HH144" i="4"/>
  <c r="JN139" i="4"/>
  <c r="JA180" i="4"/>
  <c r="IN167" i="4"/>
  <c r="EL189" i="4"/>
  <c r="FT179" i="4"/>
  <c r="GT153" i="4"/>
  <c r="GI161" i="4"/>
  <c r="HI149" i="4"/>
  <c r="JJ143" i="4"/>
  <c r="IX184" i="4"/>
  <c r="IK173" i="4"/>
  <c r="EE161" i="4"/>
  <c r="EE470" i="4" s="1"/>
  <c r="AK142" i="4"/>
  <c r="AG178" i="4"/>
  <c r="AG360" i="4" s="1"/>
  <c r="EX146" i="4"/>
  <c r="AR168" i="4"/>
  <c r="GV151" i="4"/>
  <c r="FT176" i="4"/>
  <c r="GS168" i="4"/>
  <c r="JJ153" i="4"/>
  <c r="HZ143" i="4"/>
  <c r="IK183" i="4"/>
  <c r="EG172" i="4"/>
  <c r="AR163" i="4"/>
  <c r="GI140" i="4"/>
  <c r="EF141" i="4"/>
  <c r="EF453" i="4" s="1"/>
  <c r="FW147" i="4"/>
  <c r="GT141" i="4"/>
  <c r="GT187" i="4"/>
  <c r="IY177" i="4"/>
  <c r="IL163" i="4"/>
  <c r="EX147" i="4"/>
  <c r="ES184" i="4"/>
  <c r="AQ188" i="4"/>
  <c r="JJ179" i="4"/>
  <c r="GV168" i="4"/>
  <c r="FZ178" i="4"/>
  <c r="GY172" i="4"/>
  <c r="JJ162" i="4"/>
  <c r="HZ146" i="4"/>
  <c r="IK187" i="4"/>
  <c r="EL172" i="4"/>
  <c r="AT163" i="4"/>
  <c r="GS147" i="4"/>
  <c r="AS152" i="4"/>
  <c r="GA151" i="4"/>
  <c r="GZ146" i="4"/>
  <c r="JE140" i="4"/>
  <c r="JN180" i="4"/>
  <c r="IB172" i="4"/>
  <c r="EG151" i="4"/>
  <c r="AK140" i="4"/>
  <c r="AG170" i="4"/>
  <c r="AG352" i="4" s="1"/>
  <c r="AG162" i="4"/>
  <c r="GF151" i="4"/>
  <c r="HE146" i="4"/>
  <c r="JJ140" i="4"/>
  <c r="IX181" i="4"/>
  <c r="IE172" i="4"/>
  <c r="EK151" i="4"/>
  <c r="AL140" i="4"/>
  <c r="GG180" i="4"/>
  <c r="HF174" i="4"/>
  <c r="JK165" i="4"/>
  <c r="HY150" i="4"/>
  <c r="EG139" i="4"/>
  <c r="ED177" i="4"/>
  <c r="AQ176" i="4"/>
  <c r="FT150" i="4"/>
  <c r="FW179" i="4"/>
  <c r="GV146" i="4"/>
  <c r="GH176" i="4"/>
  <c r="HH168" i="4"/>
  <c r="JE152" i="4"/>
  <c r="IM143" i="4"/>
  <c r="IB184" i="4"/>
  <c r="EG170" i="4"/>
  <c r="AR165" i="4"/>
  <c r="IK182" i="4"/>
  <c r="FW174" i="4"/>
  <c r="GI188" i="4"/>
  <c r="AS184" i="4"/>
  <c r="GV147" i="4"/>
  <c r="IF184" i="4"/>
  <c r="AK150" i="4"/>
  <c r="AK332" i="4" s="1"/>
  <c r="GT149" i="4"/>
  <c r="GY140" i="4"/>
  <c r="JA176" i="4"/>
  <c r="IL165" i="4"/>
  <c r="EL187" i="4"/>
  <c r="HE144" i="4"/>
  <c r="JN181" i="4"/>
  <c r="EK162" i="4"/>
  <c r="W161" i="4"/>
  <c r="W343" i="4" s="1"/>
  <c r="IM139" i="4"/>
  <c r="GY137" i="4"/>
  <c r="GY158" i="4"/>
  <c r="GY132" i="4"/>
  <c r="GY126" i="4"/>
  <c r="GY131" i="4"/>
  <c r="GY125" i="4"/>
  <c r="GY130" i="4"/>
  <c r="GY136" i="4"/>
  <c r="GY135" i="4"/>
  <c r="GY128" i="4"/>
  <c r="GY157" i="4"/>
  <c r="GY156" i="4"/>
  <c r="GY134" i="4"/>
  <c r="GY186" i="4"/>
  <c r="GY171" i="4"/>
  <c r="GY127" i="4"/>
  <c r="GY159" i="4"/>
  <c r="GY155" i="4"/>
  <c r="FZ136" i="4"/>
  <c r="FZ137" i="4"/>
  <c r="FZ135" i="4"/>
  <c r="FZ131" i="4"/>
  <c r="FZ130" i="4"/>
  <c r="FZ132" i="4"/>
  <c r="FZ125" i="4"/>
  <c r="FZ126" i="4"/>
  <c r="FZ171" i="4"/>
  <c r="FZ156" i="4"/>
  <c r="FZ158" i="4"/>
  <c r="FZ128" i="4"/>
  <c r="FZ134" i="4"/>
  <c r="FZ155" i="4"/>
  <c r="FZ186" i="4"/>
  <c r="FZ157" i="4"/>
  <c r="FZ127" i="4"/>
  <c r="FZ159" i="4"/>
  <c r="GU137" i="4"/>
  <c r="GU128" i="4"/>
  <c r="GU186" i="4"/>
  <c r="GU126" i="4"/>
  <c r="GU136" i="4"/>
  <c r="GU135" i="4"/>
  <c r="GU171" i="4"/>
  <c r="GU131" i="4"/>
  <c r="GU132" i="4"/>
  <c r="GU159" i="4"/>
  <c r="GU158" i="4"/>
  <c r="GU157" i="4"/>
  <c r="GU130" i="4"/>
  <c r="GU125" i="4"/>
  <c r="GU156" i="4"/>
  <c r="GU134" i="4"/>
  <c r="GU127" i="4"/>
  <c r="GU155" i="4"/>
  <c r="DZ363" i="4"/>
  <c r="AH201" i="4"/>
  <c r="AI296" i="4"/>
  <c r="DY204" i="4"/>
  <c r="DX350" i="4"/>
  <c r="DY199" i="4"/>
  <c r="GA166" i="4"/>
  <c r="GZ153" i="4"/>
  <c r="JK147" i="4"/>
  <c r="IY189" i="4"/>
  <c r="IL177" i="4"/>
  <c r="ED165" i="4"/>
  <c r="AQ150" i="4"/>
  <c r="GF189" i="4"/>
  <c r="IX172" i="4"/>
  <c r="ED140" i="4"/>
  <c r="AR177" i="4"/>
  <c r="IY141" i="4"/>
  <c r="GG148" i="4"/>
  <c r="HF142" i="4"/>
  <c r="HF188" i="4"/>
  <c r="JE178" i="4"/>
  <c r="HY166" i="4"/>
  <c r="EE149" i="4"/>
  <c r="EE460" i="4" s="1"/>
  <c r="AG141" i="4"/>
  <c r="AG323" i="4" s="1"/>
  <c r="AS149" i="4"/>
  <c r="GH152" i="4"/>
  <c r="HH147" i="4"/>
  <c r="JK141" i="4"/>
  <c r="IY182" i="4"/>
  <c r="IL170" i="4"/>
  <c r="EK152" i="4"/>
  <c r="AL139" i="4"/>
  <c r="GS140" i="4"/>
  <c r="IZ149" i="4"/>
  <c r="GI163" i="4"/>
  <c r="HI151" i="4"/>
  <c r="JA146" i="4"/>
  <c r="JM187" i="4"/>
  <c r="IE176" i="4"/>
  <c r="ET162" i="4"/>
  <c r="AS144" i="4"/>
  <c r="AG188" i="4"/>
  <c r="AG370" i="4" s="1"/>
  <c r="ES163" i="4"/>
  <c r="GV167" i="4"/>
  <c r="FT178" i="4"/>
  <c r="GS172" i="4"/>
  <c r="JA162" i="4"/>
  <c r="IN144" i="4"/>
  <c r="IE187" i="4"/>
  <c r="EX173" i="4"/>
  <c r="AL167" i="4"/>
  <c r="IM153" i="4"/>
  <c r="EL170" i="4"/>
  <c r="FW149" i="4"/>
  <c r="GT143" i="4"/>
  <c r="GT189" i="4"/>
  <c r="JN178" i="4"/>
  <c r="IF166" i="4"/>
  <c r="EL149" i="4"/>
  <c r="EF188" i="4"/>
  <c r="EF493" i="4" s="1"/>
  <c r="AG143" i="4"/>
  <c r="AG325" i="4" s="1"/>
  <c r="IE140" i="4"/>
  <c r="FW146" i="4"/>
  <c r="GV179" i="4"/>
  <c r="FZ180" i="4"/>
  <c r="GY174" i="4"/>
  <c r="JA165" i="4"/>
  <c r="IN147" i="4"/>
  <c r="IE189" i="4"/>
  <c r="EE174" i="4"/>
  <c r="EE481" i="4" s="1"/>
  <c r="AR167" i="4"/>
  <c r="JJ144" i="4"/>
  <c r="GA153" i="4"/>
  <c r="GZ148" i="4"/>
  <c r="IZ142" i="4"/>
  <c r="JK182" i="4"/>
  <c r="HY174" i="4"/>
  <c r="EX152" i="4"/>
  <c r="AS142" i="4"/>
  <c r="AG180" i="4"/>
  <c r="AG362" i="4" s="1"/>
  <c r="FT168" i="4"/>
  <c r="GF153" i="4"/>
  <c r="HE148" i="4"/>
  <c r="JA142" i="4"/>
  <c r="JM182" i="4"/>
  <c r="HZ174" i="4"/>
  <c r="ED153" i="4"/>
  <c r="ED464" i="4" s="1"/>
  <c r="AT142" i="4"/>
  <c r="GU181" i="4"/>
  <c r="GG182" i="4"/>
  <c r="HF177" i="4"/>
  <c r="JE167" i="4"/>
  <c r="IM151" i="4"/>
  <c r="EX140" i="4"/>
  <c r="ES178" i="4"/>
  <c r="AK179" i="4"/>
  <c r="AK361" i="4" s="1"/>
  <c r="FT174" i="4"/>
  <c r="GT151" i="4"/>
  <c r="GV161" i="4"/>
  <c r="GH178" i="4"/>
  <c r="HH172" i="4"/>
  <c r="IZ161" i="4"/>
  <c r="IK146" i="4"/>
  <c r="HY188" i="4"/>
  <c r="EX172" i="4"/>
  <c r="AL168" i="4"/>
  <c r="ET142" i="4"/>
  <c r="JM152" i="4"/>
  <c r="HI139" i="4"/>
  <c r="GV162" i="4"/>
  <c r="AG174" i="4"/>
  <c r="AG356" i="4" s="1"/>
  <c r="JM179" i="4"/>
  <c r="FZ148" i="4"/>
  <c r="GY142" i="4"/>
  <c r="GY188" i="4"/>
  <c r="IY178" i="4"/>
  <c r="IF167" i="4"/>
  <c r="EK150" i="4"/>
  <c r="EE189" i="4"/>
  <c r="EE494" i="4" s="1"/>
  <c r="HE149" i="4"/>
  <c r="JE187" i="4"/>
  <c r="ET166" i="4"/>
  <c r="W181" i="4"/>
  <c r="W363" i="4" s="1"/>
  <c r="DX407" i="4"/>
  <c r="IK167" i="4"/>
  <c r="AL144" i="4"/>
  <c r="IM180" i="4"/>
  <c r="AT148" i="4"/>
  <c r="JK174" i="4"/>
  <c r="AT188" i="4"/>
  <c r="JK179" i="4"/>
  <c r="FT156" i="4"/>
  <c r="FT132" i="4"/>
  <c r="FT136" i="4"/>
  <c r="FT135" i="4"/>
  <c r="FT137" i="4"/>
  <c r="FT126" i="4"/>
  <c r="FT131" i="4"/>
  <c r="FT125" i="4"/>
  <c r="FT130" i="4"/>
  <c r="FT128" i="4"/>
  <c r="FT186" i="4"/>
  <c r="FT171" i="4"/>
  <c r="FT157" i="4"/>
  <c r="FT158" i="4"/>
  <c r="FT134" i="4"/>
  <c r="FT155" i="4"/>
  <c r="FT159" i="4"/>
  <c r="FT127" i="4"/>
  <c r="DZ325" i="4"/>
  <c r="AI332" i="4"/>
  <c r="DX258" i="4"/>
  <c r="GA168" i="4"/>
  <c r="GZ162" i="4"/>
  <c r="JE149" i="4"/>
  <c r="HY139" i="4"/>
  <c r="IF179" i="4"/>
  <c r="ES166" i="4"/>
  <c r="AK153" i="4"/>
  <c r="HE142" i="4"/>
  <c r="JJ176" i="4"/>
  <c r="EF143" i="4"/>
  <c r="EF455" i="4" s="1"/>
  <c r="AT182" i="4"/>
  <c r="JJ181" i="4"/>
  <c r="GG150" i="4"/>
  <c r="HF144" i="4"/>
  <c r="JM139" i="4"/>
  <c r="IZ180" i="4"/>
  <c r="IM167" i="4"/>
  <c r="ET150" i="4"/>
  <c r="EK189" i="4"/>
  <c r="AG150" i="4"/>
  <c r="AG332" i="4" s="1"/>
  <c r="AQ179" i="4"/>
  <c r="GH161" i="4"/>
  <c r="HH149" i="4"/>
  <c r="JE143" i="4"/>
  <c r="JN183" i="4"/>
  <c r="IF173" i="4"/>
  <c r="ED161" i="4"/>
  <c r="AT141" i="4"/>
  <c r="GS170" i="4"/>
  <c r="HZ170" i="4"/>
  <c r="GI166" i="4"/>
  <c r="HI153" i="4"/>
  <c r="IY148" i="4"/>
  <c r="JJ189" i="4"/>
  <c r="HZ178" i="4"/>
  <c r="EK165" i="4"/>
  <c r="AQ148" i="4"/>
  <c r="W165" i="4"/>
  <c r="W347" i="4" s="1"/>
  <c r="ED173" i="4"/>
  <c r="GV178" i="4"/>
  <c r="FT180" i="4"/>
  <c r="GS174" i="4"/>
  <c r="IY165" i="4"/>
  <c r="IL147" i="4"/>
  <c r="HZ189" i="4"/>
  <c r="EL176" i="4"/>
  <c r="AT170" i="4"/>
  <c r="EF187" i="4"/>
  <c r="EF492" i="4" s="1"/>
  <c r="AL147" i="4"/>
  <c r="FW151" i="4"/>
  <c r="GT146" i="4"/>
  <c r="IZ140" i="4"/>
  <c r="JK180" i="4"/>
  <c r="IB168" i="4"/>
  <c r="EE151" i="4"/>
  <c r="EE462" i="4" s="1"/>
  <c r="AG152" i="4"/>
  <c r="AG334" i="4" s="1"/>
  <c r="HZ167" i="4"/>
  <c r="FW181" i="4"/>
  <c r="GV189" i="4"/>
  <c r="FZ182" i="4"/>
  <c r="GY177" i="4"/>
  <c r="IY167" i="4"/>
  <c r="IL149" i="4"/>
  <c r="ED139" i="4"/>
  <c r="ET176" i="4"/>
  <c r="AL172" i="4"/>
  <c r="IM172" i="4"/>
  <c r="GA162" i="4"/>
  <c r="GZ150" i="4"/>
  <c r="IX144" i="4"/>
  <c r="JE184" i="4"/>
  <c r="IM176" i="4"/>
  <c r="EL161" i="4"/>
  <c r="AQ146" i="4"/>
  <c r="W170" i="4"/>
  <c r="W352" i="4" s="1"/>
  <c r="GS165" i="4"/>
  <c r="GF162" i="4"/>
  <c r="HE150" i="4"/>
  <c r="IY144" i="4"/>
  <c r="IN176" i="4"/>
  <c r="ES161" i="4"/>
  <c r="AR146" i="4"/>
  <c r="GG140" i="4"/>
  <c r="GG184" i="4"/>
  <c r="HF179" i="4"/>
  <c r="IZ170" i="4"/>
  <c r="IK153" i="4"/>
  <c r="EL142" i="4"/>
  <c r="EF180" i="4"/>
  <c r="EF486" i="4" s="1"/>
  <c r="AS181" i="4"/>
  <c r="FT189" i="4"/>
  <c r="GT184" i="4"/>
  <c r="GV172" i="4"/>
  <c r="GH180" i="4"/>
  <c r="IX163" i="4"/>
  <c r="IM189" i="4"/>
  <c r="EL174" i="4"/>
  <c r="EX161" i="4"/>
  <c r="IB152" i="4"/>
  <c r="GU147" i="4"/>
  <c r="HI141" i="4"/>
  <c r="FT183" i="4"/>
  <c r="GV173" i="4"/>
  <c r="EG166" i="4"/>
  <c r="IB179" i="4"/>
  <c r="FZ150" i="4"/>
  <c r="GY144" i="4"/>
  <c r="JE139" i="4"/>
  <c r="JN179" i="4"/>
  <c r="IB170" i="4"/>
  <c r="ED152" i="4"/>
  <c r="AL141" i="4"/>
  <c r="IN140" i="4"/>
  <c r="EX170" i="4"/>
  <c r="GU163" i="4"/>
  <c r="AT171" i="4"/>
  <c r="AT186" i="4"/>
  <c r="AT135" i="4"/>
  <c r="AT128" i="4"/>
  <c r="AT137" i="4"/>
  <c r="AT136" i="4"/>
  <c r="AT132" i="4"/>
  <c r="AT126" i="4"/>
  <c r="AT131" i="4"/>
  <c r="AT130" i="4"/>
  <c r="AT125" i="4"/>
  <c r="AT157" i="4"/>
  <c r="AT134" i="4"/>
  <c r="AT156" i="4"/>
  <c r="AT127" i="4"/>
  <c r="AT159" i="4"/>
  <c r="AT158" i="4"/>
  <c r="AT155" i="4"/>
  <c r="IZ168" i="4"/>
  <c r="HE132" i="4"/>
  <c r="HE136" i="4"/>
  <c r="HE126" i="4"/>
  <c r="HE135" i="4"/>
  <c r="HE130" i="4"/>
  <c r="HE137" i="4"/>
  <c r="HE131" i="4"/>
  <c r="HE125" i="4"/>
  <c r="HE128" i="4"/>
  <c r="HE159" i="4"/>
  <c r="HE186" i="4"/>
  <c r="HE157" i="4"/>
  <c r="HE158" i="4"/>
  <c r="HE155" i="4"/>
  <c r="HE171" i="4"/>
  <c r="HE127" i="4"/>
  <c r="HE156" i="4"/>
  <c r="HE134" i="4"/>
  <c r="HH126" i="4"/>
  <c r="HH132" i="4"/>
  <c r="HH135" i="4"/>
  <c r="HH137" i="4"/>
  <c r="HH131" i="4"/>
  <c r="HH136" i="4"/>
  <c r="HH157" i="4"/>
  <c r="HH125" i="4"/>
  <c r="HH130" i="4"/>
  <c r="HH128" i="4"/>
  <c r="HH134" i="4"/>
  <c r="HH186" i="4"/>
  <c r="HH155" i="4"/>
  <c r="HH158" i="4"/>
  <c r="HH159" i="4"/>
  <c r="HH156" i="4"/>
  <c r="HH127" i="4"/>
  <c r="HH171" i="4"/>
  <c r="IE137" i="4"/>
  <c r="IE125" i="4"/>
  <c r="IE135" i="4"/>
  <c r="IE128" i="4"/>
  <c r="IE130" i="4"/>
  <c r="IE136" i="4"/>
  <c r="IE131" i="4"/>
  <c r="IE126" i="4"/>
  <c r="IE132" i="4"/>
  <c r="IE171" i="4"/>
  <c r="IE186" i="4"/>
  <c r="IE134" i="4"/>
  <c r="IE159" i="4"/>
  <c r="IE158" i="4"/>
  <c r="IE155" i="4"/>
  <c r="IE156" i="4"/>
  <c r="IE157" i="4"/>
  <c r="IE127" i="4"/>
  <c r="JJ132" i="4"/>
  <c r="JJ126" i="4"/>
  <c r="JJ136" i="4"/>
  <c r="JJ131" i="4"/>
  <c r="JJ137" i="4"/>
  <c r="JJ125" i="4"/>
  <c r="JJ130" i="4"/>
  <c r="JJ128" i="4"/>
  <c r="JJ135" i="4"/>
  <c r="JJ156" i="4"/>
  <c r="JJ158" i="4"/>
  <c r="JJ171" i="4"/>
  <c r="JJ186" i="4"/>
  <c r="JJ127" i="4"/>
  <c r="JJ157" i="4"/>
  <c r="JJ159" i="4"/>
  <c r="JJ134" i="4"/>
  <c r="JJ155" i="4"/>
  <c r="W137" i="4"/>
  <c r="W319" i="4" s="1"/>
  <c r="W132" i="4"/>
  <c r="W314" i="4" s="1"/>
  <c r="W126" i="4"/>
  <c r="W308" i="4" s="1"/>
  <c r="W142" i="4"/>
  <c r="W324" i="4" s="1"/>
  <c r="W131" i="4"/>
  <c r="W313" i="4" s="1"/>
  <c r="W135" i="4"/>
  <c r="W317" i="4" s="1"/>
  <c r="W136" i="4"/>
  <c r="W318" i="4" s="1"/>
  <c r="W125" i="4"/>
  <c r="W307" i="4" s="1"/>
  <c r="W130" i="4"/>
  <c r="W312" i="4" s="1"/>
  <c r="W144" i="4"/>
  <c r="W128" i="4"/>
  <c r="W310" i="4" s="1"/>
  <c r="W159" i="4"/>
  <c r="W341" i="4" s="1"/>
  <c r="W151" i="4"/>
  <c r="W333" i="4" s="1"/>
  <c r="W157" i="4"/>
  <c r="W339" i="4" s="1"/>
  <c r="W146" i="4"/>
  <c r="W328" i="4" s="1"/>
  <c r="W140" i="4"/>
  <c r="W322" i="4" s="1"/>
  <c r="W143" i="4"/>
  <c r="W325" i="4" s="1"/>
  <c r="W171" i="4"/>
  <c r="W353" i="4" s="1"/>
  <c r="W134" i="4"/>
  <c r="W316" i="4" s="1"/>
  <c r="W186" i="4"/>
  <c r="W368" i="4" s="1"/>
  <c r="W149" i="4"/>
  <c r="W331" i="4" s="1"/>
  <c r="W148" i="4"/>
  <c r="W330" i="4" s="1"/>
  <c r="W147" i="4"/>
  <c r="W329" i="4" s="1"/>
  <c r="W152" i="4"/>
  <c r="W334" i="4" s="1"/>
  <c r="W153" i="4"/>
  <c r="W335" i="4" s="1"/>
  <c r="W141" i="4"/>
  <c r="W158" i="4"/>
  <c r="W340" i="4" s="1"/>
  <c r="W150" i="4"/>
  <c r="W332" i="4" s="1"/>
  <c r="W127" i="4"/>
  <c r="W309" i="4" s="1"/>
  <c r="W155" i="4"/>
  <c r="W337" i="4" s="1"/>
  <c r="W139" i="4"/>
  <c r="W321" i="4" s="1"/>
  <c r="W156" i="4"/>
  <c r="W338" i="4" s="1"/>
  <c r="DX444" i="4"/>
  <c r="DX408" i="4"/>
  <c r="GU140" i="4"/>
  <c r="GA172" i="4"/>
  <c r="GZ165" i="4"/>
  <c r="IZ151" i="4"/>
  <c r="IM140" i="4"/>
  <c r="IB181" i="4"/>
  <c r="EF168" i="4"/>
  <c r="EF476" i="4" s="1"/>
  <c r="AS162" i="4"/>
  <c r="HE147" i="4"/>
  <c r="IY180" i="4"/>
  <c r="EK147" i="4"/>
  <c r="IL148" i="4"/>
  <c r="GG152" i="4"/>
  <c r="HF147" i="4"/>
  <c r="JJ141" i="4"/>
  <c r="IX182" i="4"/>
  <c r="IK170" i="4"/>
  <c r="EG152" i="4"/>
  <c r="AK139" i="4"/>
  <c r="AG166" i="4"/>
  <c r="AG348" i="4" s="1"/>
  <c r="AG173" i="4"/>
  <c r="AG355" i="4" s="1"/>
  <c r="GH163" i="4"/>
  <c r="HH151" i="4"/>
  <c r="IZ146" i="4"/>
  <c r="JK187" i="4"/>
  <c r="IB176" i="4"/>
  <c r="ES162" i="4"/>
  <c r="AR144" i="4"/>
  <c r="JE161" i="4"/>
  <c r="EE147" i="4"/>
  <c r="EE458" i="4" s="1"/>
  <c r="GI168" i="4"/>
  <c r="HI162" i="4"/>
  <c r="JN149" i="4"/>
  <c r="IF139" i="4"/>
  <c r="IN179" i="4"/>
  <c r="ED167" i="4"/>
  <c r="AK151" i="4"/>
  <c r="W184" i="4"/>
  <c r="W366" i="4" s="1"/>
  <c r="GV188" i="4"/>
  <c r="FT182" i="4"/>
  <c r="GS177" i="4"/>
  <c r="JN166" i="4"/>
  <c r="IF149" i="4"/>
  <c r="EK140" i="4"/>
  <c r="EE178" i="4"/>
  <c r="EE484" i="4" s="1"/>
  <c r="AR174" i="4"/>
  <c r="W176" i="4"/>
  <c r="W358" i="4" s="1"/>
  <c r="AR179" i="4"/>
  <c r="FW153" i="4"/>
  <c r="GT148" i="4"/>
  <c r="IX142" i="4"/>
  <c r="JE182" i="4"/>
  <c r="HY172" i="4"/>
  <c r="ET152" i="4"/>
  <c r="AS139" i="4"/>
  <c r="AG168" i="4"/>
  <c r="AG350" i="4" s="1"/>
  <c r="AQ189" i="4"/>
  <c r="GT167" i="4"/>
  <c r="FZ140" i="4"/>
  <c r="FZ184" i="4"/>
  <c r="GY179" i="4"/>
  <c r="JN168" i="4"/>
  <c r="IF151" i="4"/>
  <c r="ES140" i="4"/>
  <c r="EG178" i="4"/>
  <c r="AT174" i="4"/>
  <c r="ES139" i="4"/>
  <c r="GA165" i="4"/>
  <c r="GZ152" i="4"/>
  <c r="JM146" i="4"/>
  <c r="IZ188" i="4"/>
  <c r="IK178" i="4"/>
  <c r="EF163" i="4"/>
  <c r="EF472" i="4" s="1"/>
  <c r="AK149" i="4"/>
  <c r="GI151" i="4"/>
  <c r="JM142" i="4"/>
  <c r="GF165" i="4"/>
  <c r="HE152" i="4"/>
  <c r="JN146" i="4"/>
  <c r="JA188" i="4"/>
  <c r="IL178" i="4"/>
  <c r="EG163" i="4"/>
  <c r="AL149" i="4"/>
  <c r="GG142" i="4"/>
  <c r="GG188" i="4"/>
  <c r="HF181" i="4"/>
  <c r="IX173" i="4"/>
  <c r="IE162" i="4"/>
  <c r="EE144" i="4"/>
  <c r="EE456" i="4" s="1"/>
  <c r="AQ184" i="4"/>
  <c r="GS162" i="4"/>
  <c r="IZ176" i="4"/>
  <c r="GV181" i="4"/>
  <c r="GH182" i="4"/>
  <c r="HH177" i="4"/>
  <c r="JM165" i="4"/>
  <c r="HZ150" i="4"/>
  <c r="EK139" i="4"/>
  <c r="EE177" i="4"/>
  <c r="EE483" i="4" s="1"/>
  <c r="AR176" i="4"/>
  <c r="EF177" i="4"/>
  <c r="EF483" i="4" s="1"/>
  <c r="EE162" i="4"/>
  <c r="EE471" i="4" s="1"/>
  <c r="GU162" i="4"/>
  <c r="HI150" i="4"/>
  <c r="GS153" i="4"/>
  <c r="FT139" i="4"/>
  <c r="EE182" i="4"/>
  <c r="EE488" i="4" s="1"/>
  <c r="FZ152" i="4"/>
  <c r="GY147" i="4"/>
  <c r="IZ141" i="4"/>
  <c r="JK181" i="4"/>
  <c r="HY173" i="4"/>
  <c r="AT143" i="4"/>
  <c r="HE165" i="4"/>
  <c r="IF144" i="4"/>
  <c r="EE176" i="4"/>
  <c r="EE482" i="4" s="1"/>
  <c r="FW148" i="4"/>
  <c r="IZ148" i="4"/>
  <c r="GI135" i="4"/>
  <c r="GI137" i="4"/>
  <c r="GI130" i="4"/>
  <c r="GI128" i="4"/>
  <c r="GI136" i="4"/>
  <c r="GI131" i="4"/>
  <c r="GI126" i="4"/>
  <c r="GI125" i="4"/>
  <c r="GI186" i="4"/>
  <c r="GI157" i="4"/>
  <c r="GI158" i="4"/>
  <c r="GI132" i="4"/>
  <c r="GI134" i="4"/>
  <c r="GI156" i="4"/>
  <c r="GI155" i="4"/>
  <c r="GI171" i="4"/>
  <c r="GI159" i="4"/>
  <c r="GI127" i="4"/>
  <c r="ES137" i="4"/>
  <c r="ES125" i="4"/>
  <c r="ES136" i="4"/>
  <c r="ES130" i="4"/>
  <c r="ES135" i="4"/>
  <c r="ES131" i="4"/>
  <c r="ES126" i="4"/>
  <c r="ES128" i="4"/>
  <c r="ES158" i="4"/>
  <c r="ES156" i="4"/>
  <c r="ES186" i="4"/>
  <c r="ES157" i="4"/>
  <c r="ES132" i="4"/>
  <c r="ES171" i="4"/>
  <c r="ES134" i="4"/>
  <c r="ES159" i="4"/>
  <c r="ES155" i="4"/>
  <c r="ES127" i="4"/>
  <c r="DY310" i="4"/>
  <c r="GU149" i="4"/>
  <c r="GA174" i="4"/>
  <c r="GZ167" i="4"/>
  <c r="IX153" i="4"/>
  <c r="IK142" i="4"/>
  <c r="HY183" i="4"/>
  <c r="AQ166" i="4"/>
  <c r="HE151" i="4"/>
  <c r="JK183" i="4"/>
  <c r="ES150" i="4"/>
  <c r="IM182" i="4"/>
  <c r="GG161" i="4"/>
  <c r="HF149" i="4"/>
  <c r="JA143" i="4"/>
  <c r="JM183" i="4"/>
  <c r="IE173" i="4"/>
  <c r="EX153" i="4"/>
  <c r="AS141" i="4"/>
  <c r="AG177" i="4"/>
  <c r="AG359" i="4" s="1"/>
  <c r="JN177" i="4"/>
  <c r="GH166" i="4"/>
  <c r="HH153" i="4"/>
  <c r="IX148" i="4"/>
  <c r="JE189" i="4"/>
  <c r="HY178" i="4"/>
  <c r="EG165" i="4"/>
  <c r="AL148" i="4"/>
  <c r="W163" i="4"/>
  <c r="W345" i="4" s="1"/>
  <c r="JA173" i="4"/>
  <c r="EF182" i="4"/>
  <c r="EF488" i="4" s="1"/>
  <c r="GU142" i="4"/>
  <c r="GI172" i="4"/>
  <c r="HI165" i="4"/>
  <c r="JK151" i="4"/>
  <c r="IB141" i="4"/>
  <c r="IL181" i="4"/>
  <c r="ES168" i="4"/>
  <c r="AS153" i="4"/>
  <c r="GI142" i="4"/>
  <c r="AQ152" i="4"/>
  <c r="FT140" i="4"/>
  <c r="FT184" i="4"/>
  <c r="GS179" i="4"/>
  <c r="JK168" i="4"/>
  <c r="IB151" i="4"/>
  <c r="ED142" i="4"/>
  <c r="ET179" i="4"/>
  <c r="AL178" i="4"/>
  <c r="FT143" i="4"/>
  <c r="FW162" i="4"/>
  <c r="GT150" i="4"/>
  <c r="JM143" i="4"/>
  <c r="IZ184" i="4"/>
  <c r="IM173" i="4"/>
  <c r="EG161" i="4"/>
  <c r="AQ142" i="4"/>
  <c r="AG179" i="4"/>
  <c r="AG361" i="4" s="1"/>
  <c r="FT166" i="4"/>
  <c r="IX151" i="4"/>
  <c r="FZ142" i="4"/>
  <c r="FZ188" i="4"/>
  <c r="GY181" i="4"/>
  <c r="JK172" i="4"/>
  <c r="IB153" i="4"/>
  <c r="EF142" i="4"/>
  <c r="EF454" i="4" s="1"/>
  <c r="EX179" i="4"/>
  <c r="AR178" i="4"/>
  <c r="EX167" i="4"/>
  <c r="GA167" i="4"/>
  <c r="GZ161" i="4"/>
  <c r="JJ148" i="4"/>
  <c r="IN139" i="4"/>
  <c r="IE180" i="4"/>
  <c r="AS151" i="4"/>
  <c r="HI143" i="4"/>
  <c r="IY176" i="4"/>
  <c r="GF167" i="4"/>
  <c r="HE161" i="4"/>
  <c r="JK148" i="4"/>
  <c r="HY140" i="4"/>
  <c r="IF180" i="4"/>
  <c r="EX165" i="4"/>
  <c r="AT151" i="4"/>
  <c r="IZ147" i="4"/>
  <c r="GG144" i="4"/>
  <c r="HF139" i="4"/>
  <c r="HF183" i="4"/>
  <c r="JM174" i="4"/>
  <c r="HZ165" i="4"/>
  <c r="ET146" i="4"/>
  <c r="EK183" i="4"/>
  <c r="AK189" i="4"/>
  <c r="AK279" i="4" s="1"/>
  <c r="GS184" i="4"/>
  <c r="IF150" i="4"/>
  <c r="GH140" i="4"/>
  <c r="GH184" i="4"/>
  <c r="HH179" i="4"/>
  <c r="JJ167" i="4"/>
  <c r="IN151" i="4"/>
  <c r="ED141" i="4"/>
  <c r="AL179" i="4"/>
  <c r="AS165" i="4"/>
  <c r="GU173" i="4"/>
  <c r="HI166" i="4"/>
  <c r="GS182" i="4"/>
  <c r="FW172" i="4"/>
  <c r="FT146" i="4"/>
  <c r="AR143" i="4"/>
  <c r="AQ162" i="4"/>
  <c r="FZ161" i="4"/>
  <c r="GY149" i="4"/>
  <c r="JE183" i="4"/>
  <c r="IM174" i="4"/>
  <c r="EF162" i="4"/>
  <c r="EF471" i="4" s="1"/>
  <c r="AR147" i="4"/>
  <c r="GV149" i="4"/>
  <c r="HE170" i="4"/>
  <c r="HY149" i="4"/>
  <c r="EG179" i="4"/>
  <c r="FW187" i="4"/>
  <c r="JK178" i="4"/>
  <c r="JK189" i="4"/>
  <c r="IZ150" i="4"/>
  <c r="IX137" i="4"/>
  <c r="IX126" i="4"/>
  <c r="IX135" i="4"/>
  <c r="IX132" i="4"/>
  <c r="IX136" i="4"/>
  <c r="IX131" i="4"/>
  <c r="IX130" i="4"/>
  <c r="IX125" i="4"/>
  <c r="IX128" i="4"/>
  <c r="IX158" i="4"/>
  <c r="IX134" i="4"/>
  <c r="IX156" i="4"/>
  <c r="IX155" i="4"/>
  <c r="IX186" i="4"/>
  <c r="IX171" i="4"/>
  <c r="IX157" i="4"/>
  <c r="IX159" i="4"/>
  <c r="IX127" i="4"/>
  <c r="ET130" i="4"/>
  <c r="ET137" i="4"/>
  <c r="ET131" i="4"/>
  <c r="ET135" i="4"/>
  <c r="ET136" i="4"/>
  <c r="ET128" i="4"/>
  <c r="ET125" i="4"/>
  <c r="ET132" i="4"/>
  <c r="ET156" i="4"/>
  <c r="ET157" i="4"/>
  <c r="ET126" i="4"/>
  <c r="ET186" i="4"/>
  <c r="ET159" i="4"/>
  <c r="ET171" i="4"/>
  <c r="ET158" i="4"/>
  <c r="ET155" i="4"/>
  <c r="ET127" i="4"/>
  <c r="ET134" i="4"/>
  <c r="JD141" i="4"/>
  <c r="JD162" i="4"/>
  <c r="JD179" i="4"/>
  <c r="JD181" i="4"/>
  <c r="JD143" i="4"/>
  <c r="JD125" i="4"/>
  <c r="JD180" i="4"/>
  <c r="JD177" i="4"/>
  <c r="JD176" i="4"/>
  <c r="JD137" i="4"/>
  <c r="JD151" i="4"/>
  <c r="JD131" i="4"/>
  <c r="JD163" i="4"/>
  <c r="JD178" i="4"/>
  <c r="JD139" i="4"/>
  <c r="JD135" i="4"/>
  <c r="JD155" i="4"/>
  <c r="JD134" i="4"/>
  <c r="JD142" i="4"/>
  <c r="JD161" i="4"/>
  <c r="JD188" i="4"/>
  <c r="JD157" i="4"/>
  <c r="JD140" i="4"/>
  <c r="JD189" i="4"/>
  <c r="JD170" i="4"/>
  <c r="JD184" i="4"/>
  <c r="JD174" i="4"/>
  <c r="JD172" i="4"/>
  <c r="JD149" i="4"/>
  <c r="JD167" i="4"/>
  <c r="JD152" i="4"/>
  <c r="JD150" i="4"/>
  <c r="JD132" i="4"/>
  <c r="JD146" i="4"/>
  <c r="JD171" i="4"/>
  <c r="JD136" i="4"/>
  <c r="JD168" i="4"/>
  <c r="JD183" i="4"/>
  <c r="JD186" i="4"/>
  <c r="JD147" i="4"/>
  <c r="JD166" i="4"/>
  <c r="JD130" i="4"/>
  <c r="JD128" i="4"/>
  <c r="JD182" i="4"/>
  <c r="JD165" i="4"/>
  <c r="JD156" i="4"/>
  <c r="JD144" i="4"/>
  <c r="JD153" i="4"/>
  <c r="JD173" i="4"/>
  <c r="JD148" i="4"/>
  <c r="JD187" i="4"/>
  <c r="JD127" i="4"/>
  <c r="JD126" i="4"/>
  <c r="JD159" i="4"/>
  <c r="JD158" i="4"/>
  <c r="DY358" i="4"/>
  <c r="DY218" i="4"/>
  <c r="DX467" i="4"/>
  <c r="DY488" i="4"/>
  <c r="GU165" i="4"/>
  <c r="GA177" i="4"/>
  <c r="GZ170" i="4"/>
  <c r="JM161" i="4"/>
  <c r="IE144" i="4"/>
  <c r="IM184" i="4"/>
  <c r="EK173" i="4"/>
  <c r="AK170" i="4"/>
  <c r="GV140" i="4"/>
  <c r="HE162" i="4"/>
  <c r="IZ189" i="4"/>
  <c r="EX151" i="4"/>
  <c r="GG163" i="4"/>
  <c r="HF151" i="4"/>
  <c r="IY146" i="4"/>
  <c r="JJ187" i="4"/>
  <c r="HZ176" i="4"/>
  <c r="EL162" i="4"/>
  <c r="AQ144" i="4"/>
  <c r="AG187" i="4"/>
  <c r="AG369" i="4" s="1"/>
  <c r="EG187" i="4"/>
  <c r="GH168" i="4"/>
  <c r="HH162" i="4"/>
  <c r="JM149" i="4"/>
  <c r="IE139" i="4"/>
  <c r="IM179" i="4"/>
  <c r="EX166" i="4"/>
  <c r="AT150" i="4"/>
  <c r="W183" i="4"/>
  <c r="W365" i="4" s="1"/>
  <c r="IF140" i="4"/>
  <c r="AK166" i="4"/>
  <c r="GU151" i="4"/>
  <c r="GI174" i="4"/>
  <c r="HI167" i="4"/>
  <c r="JE153" i="4"/>
  <c r="HY143" i="4"/>
  <c r="IF183" i="4"/>
  <c r="EF172" i="4"/>
  <c r="EF479" i="4" s="1"/>
  <c r="AQ163" i="4"/>
  <c r="HI148" i="4"/>
  <c r="AK182" i="4"/>
  <c r="AK364" i="4" s="1"/>
  <c r="FT142" i="4"/>
  <c r="FT188" i="4"/>
  <c r="GS181" i="4"/>
  <c r="JE172" i="4"/>
  <c r="HY153" i="4"/>
  <c r="ES143" i="4"/>
  <c r="EG181" i="4"/>
  <c r="AT180" i="4"/>
  <c r="FT163" i="4"/>
  <c r="FW161" i="4"/>
  <c r="FW165" i="4"/>
  <c r="GT152" i="4"/>
  <c r="JJ146" i="4"/>
  <c r="IX188" i="4"/>
  <c r="IK176" i="4"/>
  <c r="ED163" i="4"/>
  <c r="AK146" i="4"/>
  <c r="AG189" i="4"/>
  <c r="AG371" i="4" s="1"/>
  <c r="GS142" i="4"/>
  <c r="JA183" i="4"/>
  <c r="FZ144" i="4"/>
  <c r="GY139" i="4"/>
  <c r="GY183" i="4"/>
  <c r="JE174" i="4"/>
  <c r="HY162" i="4"/>
  <c r="EL181" i="4"/>
  <c r="AL181" i="4"/>
  <c r="AT176" i="4"/>
  <c r="GA170" i="4"/>
  <c r="JA150" i="4"/>
  <c r="IL141" i="4"/>
  <c r="HZ182" i="4"/>
  <c r="EK167" i="4"/>
  <c r="AQ161" i="4"/>
  <c r="HI152" i="4"/>
  <c r="IM146" i="4"/>
  <c r="GF170" i="4"/>
  <c r="HE163" i="4"/>
  <c r="IM141" i="4"/>
  <c r="IB182" i="4"/>
  <c r="EL167" i="4"/>
  <c r="AR161" i="4"/>
  <c r="JN184" i="4"/>
  <c r="GU148" i="4"/>
  <c r="GG147" i="4"/>
  <c r="HF141" i="4"/>
  <c r="HF187" i="4"/>
  <c r="JJ177" i="4"/>
  <c r="IN166" i="4"/>
  <c r="EG148" i="4"/>
  <c r="ED187" i="4"/>
  <c r="AG146" i="4"/>
  <c r="AG328" i="4" s="1"/>
  <c r="IZ163" i="4"/>
  <c r="IK184" i="4"/>
  <c r="GH142" i="4"/>
  <c r="GH188" i="4"/>
  <c r="HH181" i="4"/>
  <c r="JA170" i="4"/>
  <c r="IL153" i="4"/>
  <c r="ES142" i="4"/>
  <c r="EG180" i="4"/>
  <c r="AT181" i="4"/>
  <c r="IZ139" i="4"/>
  <c r="AQ173" i="4"/>
  <c r="GI147" i="4"/>
  <c r="HI181" i="4"/>
  <c r="JK152" i="4"/>
  <c r="GT144" i="4"/>
  <c r="FT161" i="4"/>
  <c r="AL182" i="4"/>
  <c r="FZ163" i="4"/>
  <c r="GY151" i="4"/>
  <c r="JM144" i="4"/>
  <c r="IZ187" i="4"/>
  <c r="IK177" i="4"/>
  <c r="EX163" i="4"/>
  <c r="AL150" i="4"/>
  <c r="W179" i="4"/>
  <c r="W361" i="4" s="1"/>
  <c r="GV176" i="4"/>
  <c r="HE176" i="4"/>
  <c r="IK152" i="4"/>
  <c r="EL182" i="4"/>
  <c r="GT173" i="4"/>
  <c r="GZ137" i="4"/>
  <c r="GZ126" i="4"/>
  <c r="GZ136" i="4"/>
  <c r="GZ125" i="4"/>
  <c r="GZ135" i="4"/>
  <c r="GZ131" i="4"/>
  <c r="GZ128" i="4"/>
  <c r="GZ132" i="4"/>
  <c r="GZ171" i="4"/>
  <c r="GZ158" i="4"/>
  <c r="GZ130" i="4"/>
  <c r="GZ134" i="4"/>
  <c r="GZ156" i="4"/>
  <c r="GZ155" i="4"/>
  <c r="GZ186" i="4"/>
  <c r="GZ157" i="4"/>
  <c r="GZ159" i="4"/>
  <c r="GZ127" i="4"/>
  <c r="DY442" i="4"/>
  <c r="GU176" i="4"/>
  <c r="GA179" i="4"/>
  <c r="GZ173" i="4"/>
  <c r="JJ163" i="4"/>
  <c r="HZ147" i="4"/>
  <c r="IK188" i="4"/>
  <c r="ED176" i="4"/>
  <c r="AS173" i="4"/>
  <c r="GV165" i="4"/>
  <c r="HE167" i="4"/>
  <c r="HZ139" i="4"/>
  <c r="EE165" i="4"/>
  <c r="EE473" i="4" s="1"/>
  <c r="EK177" i="4"/>
  <c r="GG166" i="4"/>
  <c r="HF153" i="4"/>
  <c r="JN147" i="4"/>
  <c r="JA189" i="4"/>
  <c r="IN177" i="4"/>
  <c r="EF165" i="4"/>
  <c r="EF473" i="4" s="1"/>
  <c r="W162" i="4"/>
  <c r="W344" i="4" s="1"/>
  <c r="GU183" i="4"/>
  <c r="GV141" i="4"/>
  <c r="GH172" i="4"/>
  <c r="HH165" i="4"/>
  <c r="JJ151" i="4"/>
  <c r="HZ141" i="4"/>
  <c r="IK181" i="4"/>
  <c r="EL168" i="4"/>
  <c r="AR153" i="4"/>
  <c r="GI144" i="4"/>
  <c r="HZ152" i="4"/>
  <c r="GU167" i="4"/>
  <c r="GI177" i="4"/>
  <c r="HI170" i="4"/>
  <c r="IZ162" i="4"/>
  <c r="IM144" i="4"/>
  <c r="IB187" i="4"/>
  <c r="HI163" i="4"/>
  <c r="FT141" i="4"/>
  <c r="FT144" i="4"/>
  <c r="GS139" i="4"/>
  <c r="GS183" i="4"/>
  <c r="IZ174" i="4"/>
  <c r="IM161" i="4"/>
  <c r="EF146" i="4"/>
  <c r="EF457" i="4" s="1"/>
  <c r="EX182" i="4"/>
  <c r="AR183" i="4"/>
  <c r="FT181" i="4"/>
  <c r="GT140" i="4"/>
  <c r="FW167" i="4"/>
  <c r="GT161" i="4"/>
  <c r="JA148" i="4"/>
  <c r="JM189" i="4"/>
  <c r="IE178" i="4"/>
  <c r="ES165" i="4"/>
  <c r="AS148" i="4"/>
  <c r="W167" i="4"/>
  <c r="W349" i="4" s="1"/>
  <c r="GS176" i="4"/>
  <c r="IE167" i="4"/>
  <c r="FZ147" i="4"/>
  <c r="GY141" i="4"/>
  <c r="GY187" i="4"/>
  <c r="IZ177" i="4"/>
  <c r="EK146" i="4"/>
  <c r="EE183" i="4"/>
  <c r="EE489" i="4" s="1"/>
  <c r="AT183" i="4"/>
  <c r="GZ166" i="4"/>
  <c r="IY152" i="4"/>
  <c r="IF143" i="4"/>
  <c r="IN183" i="4"/>
  <c r="HI168" i="4"/>
  <c r="IE177" i="4"/>
  <c r="GF173" i="4"/>
  <c r="HE166" i="4"/>
  <c r="IZ152" i="4"/>
  <c r="IK143" i="4"/>
  <c r="HY184" i="4"/>
  <c r="EE170" i="4"/>
  <c r="EE477" i="4" s="1"/>
  <c r="AL165" i="4"/>
  <c r="IB150" i="4"/>
  <c r="FW150" i="4"/>
  <c r="GG149" i="4"/>
  <c r="HF143" i="4"/>
  <c r="HF189" i="4"/>
  <c r="JA179" i="4"/>
  <c r="IL168" i="4"/>
  <c r="EX149" i="4"/>
  <c r="ES188" i="4"/>
  <c r="AG161" i="4"/>
  <c r="AG343" i="4" s="1"/>
  <c r="IE150" i="4"/>
  <c r="EL153" i="4"/>
  <c r="GH144" i="4"/>
  <c r="HH139" i="4"/>
  <c r="HH183" i="4"/>
  <c r="IY173" i="4"/>
  <c r="IF162" i="4"/>
  <c r="EF144" i="4"/>
  <c r="EF456" i="4" s="1"/>
  <c r="EX181" i="4"/>
  <c r="AR184" i="4"/>
  <c r="HY170" i="4"/>
  <c r="GI153" i="4"/>
  <c r="IY139" i="4"/>
  <c r="JM188" i="4"/>
  <c r="GT176" i="4"/>
  <c r="FT172" i="4"/>
  <c r="W177" i="4"/>
  <c r="W359" i="4" s="1"/>
  <c r="FZ166" i="4"/>
  <c r="GY153" i="4"/>
  <c r="JJ147" i="4"/>
  <c r="IX189" i="4"/>
  <c r="IE179" i="4"/>
  <c r="EL166" i="4"/>
  <c r="AT152" i="4"/>
  <c r="GF139" i="4"/>
  <c r="HE180" i="4"/>
  <c r="HZ163" i="4"/>
  <c r="ET187" i="4"/>
  <c r="JK144" i="4"/>
  <c r="IM130" i="4"/>
  <c r="IM135" i="4"/>
  <c r="IM137" i="4"/>
  <c r="IM136" i="4"/>
  <c r="IM125" i="4"/>
  <c r="IM128" i="4"/>
  <c r="IM131" i="4"/>
  <c r="IM126" i="4"/>
  <c r="IM132" i="4"/>
  <c r="IM155" i="4"/>
  <c r="IM134" i="4"/>
  <c r="IM157" i="4"/>
  <c r="IM171" i="4"/>
  <c r="IM186" i="4"/>
  <c r="IM156" i="4"/>
  <c r="IM158" i="4"/>
  <c r="IM127" i="4"/>
  <c r="IM159" i="4"/>
  <c r="GA157" i="4"/>
  <c r="GA132" i="4"/>
  <c r="GA125" i="4"/>
  <c r="GA128" i="4"/>
  <c r="GA136" i="4"/>
  <c r="GA135" i="4"/>
  <c r="GA131" i="4"/>
  <c r="GA130" i="4"/>
  <c r="GA137" i="4"/>
  <c r="GA126" i="4"/>
  <c r="GA171" i="4"/>
  <c r="GA158" i="4"/>
  <c r="GA156" i="4"/>
  <c r="GA134" i="4"/>
  <c r="GA186" i="4"/>
  <c r="GA155" i="4"/>
  <c r="GA159" i="4"/>
  <c r="GA127" i="4"/>
  <c r="EC197" i="4"/>
  <c r="GU184" i="4"/>
  <c r="GA181" i="4"/>
  <c r="GZ176" i="4"/>
  <c r="JA166" i="4"/>
  <c r="IN148" i="4"/>
  <c r="EX139" i="4"/>
  <c r="ES177" i="4"/>
  <c r="AQ177" i="4"/>
  <c r="GV184" i="4"/>
  <c r="HE173" i="4"/>
  <c r="IL142" i="4"/>
  <c r="EG168" i="4"/>
  <c r="AQ182" i="4"/>
  <c r="GG168" i="4"/>
  <c r="HF162" i="4"/>
  <c r="JK149" i="4"/>
  <c r="IB139" i="4"/>
  <c r="IL179" i="4"/>
  <c r="AS150" i="4"/>
  <c r="FW163" i="4"/>
  <c r="GV150" i="4"/>
  <c r="GH174" i="4"/>
  <c r="HH167" i="4"/>
  <c r="JA153" i="4"/>
  <c r="IN142" i="4"/>
  <c r="IE183" i="4"/>
  <c r="EE172" i="4"/>
  <c r="EE479" i="4" s="1"/>
  <c r="AL163" i="4"/>
  <c r="JM150" i="4"/>
  <c r="IK174" i="4"/>
  <c r="GU178" i="4"/>
  <c r="GI179" i="4"/>
  <c r="HI173" i="4"/>
  <c r="IX165" i="4"/>
  <c r="IK147" i="4"/>
  <c r="HY189" i="4"/>
  <c r="EK176" i="4"/>
  <c r="AS170" i="4"/>
  <c r="HI174" i="4"/>
  <c r="FT177" i="4"/>
  <c r="FW152" i="4"/>
  <c r="FT147" i="4"/>
  <c r="GS141" i="4"/>
  <c r="GS187" i="4"/>
  <c r="IX177" i="4"/>
  <c r="IK163" i="4"/>
  <c r="EL184" i="4"/>
  <c r="AL188" i="4"/>
  <c r="GS151" i="4"/>
  <c r="GT178" i="4"/>
  <c r="FW170" i="4"/>
  <c r="GT163" i="4"/>
  <c r="IY150" i="4"/>
  <c r="IL139" i="4"/>
  <c r="HZ180" i="4"/>
  <c r="EF167" i="4"/>
  <c r="EF475" i="4" s="1"/>
  <c r="AQ151" i="4"/>
  <c r="W188" i="4"/>
  <c r="W370" i="4" s="1"/>
  <c r="JN150" i="4"/>
  <c r="ET139" i="4"/>
  <c r="FZ149" i="4"/>
  <c r="GY143" i="4"/>
  <c r="GY189" i="4"/>
  <c r="IX179" i="4"/>
  <c r="IK166" i="4"/>
  <c r="ED148" i="4"/>
  <c r="ED459" i="4" s="1"/>
  <c r="ET184" i="4"/>
  <c r="AR188" i="4"/>
  <c r="GU144" i="4"/>
  <c r="GA176" i="4"/>
  <c r="GZ168" i="4"/>
  <c r="JN153" i="4"/>
  <c r="IB146" i="4"/>
  <c r="IL187" i="4"/>
  <c r="ES172" i="4"/>
  <c r="AS167" i="4"/>
  <c r="HI187" i="4"/>
  <c r="EK144" i="4"/>
  <c r="GV144" i="4"/>
  <c r="GF176" i="4"/>
  <c r="HE168" i="4"/>
  <c r="IX161" i="4"/>
  <c r="IE146" i="4"/>
  <c r="IM187" i="4"/>
  <c r="ET172" i="4"/>
  <c r="AT167" i="4"/>
  <c r="IF174" i="4"/>
  <c r="GT170" i="4"/>
  <c r="GG151" i="4"/>
  <c r="HF146" i="4"/>
  <c r="JK140" i="4"/>
  <c r="IY181" i="4"/>
  <c r="IF172" i="4"/>
  <c r="EL151" i="4"/>
  <c r="AQ140" i="4"/>
  <c r="AG172" i="4"/>
  <c r="AG354" i="4" s="1"/>
  <c r="HZ179" i="4"/>
  <c r="ED179" i="4"/>
  <c r="GH147" i="4"/>
  <c r="HH141" i="4"/>
  <c r="HH187" i="4"/>
  <c r="JN174" i="4"/>
  <c r="IB165" i="4"/>
  <c r="EL183" i="4"/>
  <c r="AL189" i="4"/>
  <c r="EF150" i="4"/>
  <c r="EF461" i="4" s="1"/>
  <c r="GI162" i="4"/>
  <c r="JJ152" i="4"/>
  <c r="IN153" i="4"/>
  <c r="JN142" i="4"/>
  <c r="FT187" i="4"/>
  <c r="FZ168" i="4"/>
  <c r="GY162" i="4"/>
  <c r="JA149" i="4"/>
  <c r="IL140" i="4"/>
  <c r="EE168" i="4"/>
  <c r="EE476" i="4" s="1"/>
  <c r="AR162" i="4"/>
  <c r="HE184" i="4"/>
  <c r="AR141" i="4"/>
  <c r="IX178" i="4"/>
  <c r="IL135" i="4"/>
  <c r="IL128" i="4"/>
  <c r="IL130" i="4"/>
  <c r="IL136" i="4"/>
  <c r="IL126" i="4"/>
  <c r="IL131" i="4"/>
  <c r="IL132" i="4"/>
  <c r="IL125" i="4"/>
  <c r="IL137" i="4"/>
  <c r="IL186" i="4"/>
  <c r="IL134" i="4"/>
  <c r="IL155" i="4"/>
  <c r="IL171" i="4"/>
  <c r="IL156" i="4"/>
  <c r="IL157" i="4"/>
  <c r="IL158" i="4"/>
  <c r="IL127" i="4"/>
  <c r="IL159" i="4"/>
  <c r="HZ132" i="4"/>
  <c r="HZ128" i="4"/>
  <c r="HZ135" i="4"/>
  <c r="HZ136" i="4"/>
  <c r="HZ137" i="4"/>
  <c r="HZ131" i="4"/>
  <c r="HZ125" i="4"/>
  <c r="HZ130" i="4"/>
  <c r="HZ126" i="4"/>
  <c r="HZ157" i="4"/>
  <c r="HZ171" i="4"/>
  <c r="HZ155" i="4"/>
  <c r="HZ134" i="4"/>
  <c r="HZ159" i="4"/>
  <c r="HZ186" i="4"/>
  <c r="HZ158" i="4"/>
  <c r="HZ156" i="4"/>
  <c r="HZ127" i="4"/>
  <c r="GF125" i="4"/>
  <c r="GF136" i="4"/>
  <c r="GF131" i="4"/>
  <c r="GF137" i="4"/>
  <c r="GF135" i="4"/>
  <c r="GF128" i="4"/>
  <c r="GF130" i="4"/>
  <c r="GF126" i="4"/>
  <c r="GF156" i="4"/>
  <c r="GF171" i="4"/>
  <c r="GF186" i="4"/>
  <c r="GF158" i="4"/>
  <c r="GF132" i="4"/>
  <c r="GF155" i="4"/>
  <c r="GF134" i="4"/>
  <c r="GF157" i="4"/>
  <c r="GF127" i="4"/>
  <c r="GF159" i="4"/>
  <c r="JE125" i="4"/>
  <c r="JE136" i="4"/>
  <c r="JE135" i="4"/>
  <c r="JE137" i="4"/>
  <c r="JE132" i="4"/>
  <c r="JE126" i="4"/>
  <c r="JE131" i="4"/>
  <c r="JE130" i="4"/>
  <c r="JE128" i="4"/>
  <c r="JE134" i="4"/>
  <c r="JE155" i="4"/>
  <c r="JE157" i="4"/>
  <c r="JE186" i="4"/>
  <c r="JE171" i="4"/>
  <c r="JE156" i="4"/>
  <c r="JE127" i="4"/>
  <c r="JE159" i="4"/>
  <c r="JE158" i="4"/>
  <c r="EA302" i="4"/>
  <c r="DZ269" i="4"/>
  <c r="GA139" i="4"/>
  <c r="GA183" i="4"/>
  <c r="GZ178" i="4"/>
  <c r="IY168" i="4"/>
  <c r="IL150" i="4"/>
  <c r="EL141" i="4"/>
  <c r="EF179" i="4"/>
  <c r="EF485" i="4" s="1"/>
  <c r="AK180" i="4"/>
  <c r="AK270" i="4" s="1"/>
  <c r="GF141" i="4"/>
  <c r="HE178" i="4"/>
  <c r="IB147" i="4"/>
  <c r="EL173" i="4"/>
  <c r="W178" i="4"/>
  <c r="W360" i="4" s="1"/>
  <c r="GU141" i="4"/>
  <c r="GG172" i="4"/>
  <c r="HF165" i="4"/>
  <c r="JE151" i="4"/>
  <c r="HY141" i="4"/>
  <c r="IF181" i="4"/>
  <c r="EK168" i="4"/>
  <c r="AQ153" i="4"/>
  <c r="W182" i="4"/>
  <c r="GT142" i="4"/>
  <c r="GV166" i="4"/>
  <c r="GH177" i="4"/>
  <c r="HH170" i="4"/>
  <c r="IY162" i="4"/>
  <c r="IL144" i="4"/>
  <c r="HZ187" i="4"/>
  <c r="ET173" i="4"/>
  <c r="AT166" i="4"/>
  <c r="HZ142" i="4"/>
  <c r="ED162" i="4"/>
  <c r="GU188" i="4"/>
  <c r="GI181" i="4"/>
  <c r="HI176" i="4"/>
  <c r="JM166" i="4"/>
  <c r="IE149" i="4"/>
  <c r="EG140" i="4"/>
  <c r="ED178" i="4"/>
  <c r="AQ174" i="4"/>
  <c r="HI183" i="4"/>
  <c r="GS149" i="4"/>
  <c r="GT180" i="4"/>
  <c r="FT149" i="4"/>
  <c r="GS143" i="4"/>
  <c r="GS189" i="4"/>
  <c r="JM178" i="4"/>
  <c r="IE166" i="4"/>
  <c r="EK149" i="4"/>
  <c r="EE188" i="4"/>
  <c r="EE493" i="4" s="1"/>
  <c r="GS173" i="4"/>
  <c r="JJ161" i="4"/>
  <c r="GU143" i="4"/>
  <c r="FW173" i="4"/>
  <c r="GT166" i="4"/>
  <c r="JN151" i="4"/>
  <c r="IF141" i="4"/>
  <c r="IN181" i="4"/>
  <c r="AK161" i="4"/>
  <c r="W168" i="4"/>
  <c r="W350" i="4" s="1"/>
  <c r="IX187" i="4"/>
  <c r="ES170" i="4"/>
  <c r="FZ151" i="4"/>
  <c r="GY146" i="4"/>
  <c r="JA140" i="4"/>
  <c r="JM180" i="4"/>
  <c r="IE168" i="4"/>
  <c r="ES149" i="4"/>
  <c r="EG188" i="4"/>
  <c r="GU153" i="4"/>
  <c r="GA178" i="4"/>
  <c r="GZ172" i="4"/>
  <c r="JK162" i="4"/>
  <c r="HY148" i="4"/>
  <c r="IF189" i="4"/>
  <c r="EF174" i="4"/>
  <c r="EF481" i="4" s="1"/>
  <c r="AQ172" i="4"/>
  <c r="JK142" i="4"/>
  <c r="ET174" i="4"/>
  <c r="GV153" i="4"/>
  <c r="GF178" i="4"/>
  <c r="HE172" i="4"/>
  <c r="JM162" i="4"/>
  <c r="HZ148" i="4"/>
  <c r="IK189" i="4"/>
  <c r="EG174" i="4"/>
  <c r="IN189" i="4"/>
  <c r="GG153" i="4"/>
  <c r="HF148" i="4"/>
  <c r="JE142" i="4"/>
  <c r="IB174" i="4"/>
  <c r="EE153" i="4"/>
  <c r="EE464" i="4" s="1"/>
  <c r="AK143" i="4"/>
  <c r="ED147" i="4"/>
  <c r="ED458" i="4" s="1"/>
  <c r="AK187" i="4"/>
  <c r="GH149" i="4"/>
  <c r="HH143" i="4"/>
  <c r="HH189" i="4"/>
  <c r="JK177" i="4"/>
  <c r="HY167" i="4"/>
  <c r="EK148" i="4"/>
  <c r="EE187" i="4"/>
  <c r="EE492" i="4" s="1"/>
  <c r="ET183" i="4"/>
  <c r="GI167" i="4"/>
  <c r="IX176" i="4"/>
  <c r="IL182" i="4"/>
  <c r="JE173" i="4"/>
  <c r="GS144" i="4"/>
  <c r="FW141" i="4"/>
  <c r="FZ172" i="4"/>
  <c r="GY165" i="4"/>
  <c r="IY151" i="4"/>
  <c r="IF142" i="4"/>
  <c r="IN182" i="4"/>
  <c r="ET170" i="4"/>
  <c r="AL166" i="4"/>
  <c r="GF148" i="4"/>
  <c r="JE141" i="4"/>
  <c r="AT147" i="4"/>
  <c r="HY161" i="4"/>
  <c r="GV137" i="4"/>
  <c r="GV126" i="4"/>
  <c r="GV135" i="4"/>
  <c r="GV136" i="4"/>
  <c r="GV132" i="4"/>
  <c r="GV131" i="4"/>
  <c r="GV130" i="4"/>
  <c r="GV125" i="4"/>
  <c r="GV158" i="4"/>
  <c r="GV171" i="4"/>
  <c r="GV186" i="4"/>
  <c r="GV156" i="4"/>
  <c r="GV128" i="4"/>
  <c r="GV134" i="4"/>
  <c r="GV157" i="4"/>
  <c r="GV127" i="4"/>
  <c r="GV155" i="4"/>
  <c r="GV159" i="4"/>
  <c r="AR128" i="4"/>
  <c r="AR136" i="4"/>
  <c r="AR137" i="4"/>
  <c r="AR135" i="4"/>
  <c r="AR125" i="4"/>
  <c r="AR130" i="4"/>
  <c r="AR131" i="4"/>
  <c r="AR132" i="4"/>
  <c r="AR159" i="4"/>
  <c r="AR126" i="4"/>
  <c r="AR134" i="4"/>
  <c r="AR158" i="4"/>
  <c r="AR156" i="4"/>
  <c r="AR186" i="4"/>
  <c r="AR157" i="4"/>
  <c r="AR171" i="4"/>
  <c r="AR155" i="4"/>
  <c r="AR127" i="4"/>
  <c r="IB131" i="4"/>
  <c r="IB186" i="4"/>
  <c r="IB171" i="4"/>
  <c r="IB136" i="4"/>
  <c r="IB125" i="4"/>
  <c r="IB135" i="4"/>
  <c r="IB137" i="4"/>
  <c r="IB130" i="4"/>
  <c r="IB128" i="4"/>
  <c r="IB126" i="4"/>
  <c r="IB132" i="4"/>
  <c r="IB157" i="4"/>
  <c r="IB134" i="4"/>
  <c r="IB155" i="4"/>
  <c r="IB156" i="4"/>
  <c r="IB158" i="4"/>
  <c r="IB159" i="4"/>
  <c r="IB127" i="4"/>
  <c r="JN132" i="4"/>
  <c r="JN136" i="4"/>
  <c r="JN137" i="4"/>
  <c r="JN128" i="4"/>
  <c r="JN131" i="4"/>
  <c r="JN125" i="4"/>
  <c r="JN135" i="4"/>
  <c r="JN130" i="4"/>
  <c r="JN126" i="4"/>
  <c r="JN158" i="4"/>
  <c r="JN134" i="4"/>
  <c r="JN156" i="4"/>
  <c r="JN155" i="4"/>
  <c r="JN171" i="4"/>
  <c r="JN157" i="4"/>
  <c r="JN186" i="4"/>
  <c r="JN159" i="4"/>
  <c r="JN127" i="4"/>
  <c r="AG131" i="4"/>
  <c r="AG313" i="4" s="1"/>
  <c r="AG125" i="4"/>
  <c r="AG307" i="4" s="1"/>
  <c r="AG130" i="4"/>
  <c r="AG312" i="4" s="1"/>
  <c r="AG135" i="4"/>
  <c r="AG317" i="4" s="1"/>
  <c r="AG136" i="4"/>
  <c r="AG318" i="4" s="1"/>
  <c r="AG137" i="4"/>
  <c r="AG319" i="4" s="1"/>
  <c r="AG132" i="4"/>
  <c r="AG314" i="4" s="1"/>
  <c r="AG128" i="4"/>
  <c r="AG310" i="4" s="1"/>
  <c r="AG126" i="4"/>
  <c r="AG308" i="4" s="1"/>
  <c r="AG171" i="4"/>
  <c r="AG353" i="4" s="1"/>
  <c r="AG186" i="4"/>
  <c r="AG368" i="4" s="1"/>
  <c r="AG134" i="4"/>
  <c r="AG316" i="4" s="1"/>
  <c r="AG158" i="4"/>
  <c r="AG340" i="4" s="1"/>
  <c r="AG155" i="4"/>
  <c r="AG337" i="4" s="1"/>
  <c r="AG156" i="4"/>
  <c r="AG338" i="4" s="1"/>
  <c r="AG127" i="4"/>
  <c r="AG309" i="4" s="1"/>
  <c r="AG159" i="4"/>
  <c r="AG341" i="4" s="1"/>
  <c r="AG157" i="4"/>
  <c r="AG339" i="4" s="1"/>
  <c r="EA340" i="4"/>
  <c r="AI306" i="4"/>
  <c r="DY348" i="4"/>
  <c r="GA141" i="4"/>
  <c r="GA187" i="4"/>
  <c r="GZ180" i="4"/>
  <c r="JN170" i="4"/>
  <c r="IF152" i="4"/>
  <c r="EE143" i="4"/>
  <c r="EE455" i="4" s="1"/>
  <c r="AS182" i="4"/>
  <c r="GF146" i="4"/>
  <c r="HE182" i="4"/>
  <c r="IM150" i="4"/>
  <c r="ET177" i="4"/>
  <c r="GU150" i="4"/>
  <c r="GG174" i="4"/>
  <c r="HF167" i="4"/>
  <c r="IZ153" i="4"/>
  <c r="IM142" i="4"/>
  <c r="IB183" i="4"/>
  <c r="ED172" i="4"/>
  <c r="ED479" i="4" s="1"/>
  <c r="AK163" i="4"/>
  <c r="GU182" i="4"/>
  <c r="GT182" i="4"/>
  <c r="GV177" i="4"/>
  <c r="GH179" i="4"/>
  <c r="HH173" i="4"/>
  <c r="JN163" i="4"/>
  <c r="IF147" i="4"/>
  <c r="IN188" i="4"/>
  <c r="EG176" i="4"/>
  <c r="AR170" i="4"/>
  <c r="HY179" i="4"/>
  <c r="EL180" i="4"/>
  <c r="GI139" i="4"/>
  <c r="GI183" i="4"/>
  <c r="HI178" i="4"/>
  <c r="JJ168" i="4"/>
  <c r="HZ151" i="4"/>
  <c r="EX141" i="4"/>
  <c r="ES179" i="4"/>
  <c r="AK178" i="4"/>
  <c r="AK268" i="4" s="1"/>
  <c r="JN140" i="4"/>
  <c r="GS178" i="4"/>
  <c r="JN188" i="4"/>
  <c r="FT151" i="4"/>
  <c r="GS146" i="4"/>
  <c r="IY140" i="4"/>
  <c r="JJ180" i="4"/>
  <c r="HZ168" i="4"/>
  <c r="ED151" i="4"/>
  <c r="ET189" i="4"/>
  <c r="GS188" i="4"/>
  <c r="IY187" i="4"/>
  <c r="GU152" i="4"/>
  <c r="FW176" i="4"/>
  <c r="GT168" i="4"/>
  <c r="JK153" i="4"/>
  <c r="IB143" i="4"/>
  <c r="IL183" i="4"/>
  <c r="EK172" i="4"/>
  <c r="AS163" i="4"/>
  <c r="GI149" i="4"/>
  <c r="IL162" i="4"/>
  <c r="AS168" i="4"/>
  <c r="FZ153" i="4"/>
  <c r="GY148" i="4"/>
  <c r="IY142" i="4"/>
  <c r="JJ182" i="4"/>
  <c r="HZ172" i="4"/>
  <c r="EF151" i="4"/>
  <c r="EF462" i="4" s="1"/>
  <c r="EX189" i="4"/>
  <c r="GU170" i="4"/>
  <c r="GA180" i="4"/>
  <c r="GZ174" i="4"/>
  <c r="JE165" i="4"/>
  <c r="IM149" i="4"/>
  <c r="EE139" i="4"/>
  <c r="EE451" i="4" s="1"/>
  <c r="IY163" i="4"/>
  <c r="AT149" i="4"/>
  <c r="GV170" i="4"/>
  <c r="GF180" i="4"/>
  <c r="HE174" i="4"/>
  <c r="JJ165" i="4"/>
  <c r="EF139" i="4"/>
  <c r="EF451" i="4" s="1"/>
  <c r="EX176" i="4"/>
  <c r="AL176" i="4"/>
  <c r="EE150" i="4"/>
  <c r="EE461" i="4" s="1"/>
  <c r="JK170" i="4"/>
  <c r="HF150" i="4"/>
  <c r="IZ144" i="4"/>
  <c r="JK184" i="4"/>
  <c r="HY177" i="4"/>
  <c r="ET161" i="4"/>
  <c r="AS146" i="4"/>
  <c r="W173" i="4"/>
  <c r="W355" i="4" s="1"/>
  <c r="EG177" i="4"/>
  <c r="HH146" i="4"/>
  <c r="IX139" i="4"/>
  <c r="JE179" i="4"/>
  <c r="IM168" i="4"/>
  <c r="ED150" i="4"/>
  <c r="ET188" i="4"/>
  <c r="AL173" i="4"/>
  <c r="GI170" i="4"/>
  <c r="JK188" i="4"/>
  <c r="ES148" i="4"/>
  <c r="IE142" i="4"/>
  <c r="GS167" i="4"/>
  <c r="FW177" i="4"/>
  <c r="GV148" i="4"/>
  <c r="FZ174" i="4"/>
  <c r="GY167" i="4"/>
  <c r="JN152" i="4"/>
  <c r="IB144" i="4"/>
  <c r="IL184" i="4"/>
  <c r="EG173" i="4"/>
  <c r="AT168" i="4"/>
  <c r="GF152" i="4"/>
  <c r="IX146" i="4"/>
  <c r="IM177" i="4"/>
  <c r="AL153" i="4"/>
  <c r="EG141" i="4"/>
  <c r="GH131" i="4"/>
  <c r="GH130" i="4"/>
  <c r="GH125" i="4"/>
  <c r="GH158" i="4"/>
  <c r="GH128" i="4"/>
  <c r="GH135" i="4"/>
  <c r="GH136" i="4"/>
  <c r="GH132" i="4"/>
  <c r="GH137" i="4"/>
  <c r="GH126" i="4"/>
  <c r="GH157" i="4"/>
  <c r="GH156" i="4"/>
  <c r="GH134" i="4"/>
  <c r="GH186" i="4"/>
  <c r="GH171" i="4"/>
  <c r="GH127" i="4"/>
  <c r="GH159" i="4"/>
  <c r="GH155" i="4"/>
  <c r="JA126" i="4"/>
  <c r="JA135" i="4"/>
  <c r="JA137" i="4"/>
  <c r="JA131" i="4"/>
  <c r="JA132" i="4"/>
  <c r="JA136" i="4"/>
  <c r="JA130" i="4"/>
  <c r="JA125" i="4"/>
  <c r="JA156" i="4"/>
  <c r="JA134" i="4"/>
  <c r="JA155" i="4"/>
  <c r="JA127" i="4"/>
  <c r="JA157" i="4"/>
  <c r="JA128" i="4"/>
  <c r="JA186" i="4"/>
  <c r="JA171" i="4"/>
  <c r="JA158" i="4"/>
  <c r="JA159" i="4"/>
  <c r="IN137" i="4"/>
  <c r="IN128" i="4"/>
  <c r="IN135" i="4"/>
  <c r="IN126" i="4"/>
  <c r="IN136" i="4"/>
  <c r="IN131" i="4"/>
  <c r="IN132" i="4"/>
  <c r="IN125" i="4"/>
  <c r="IN130" i="4"/>
  <c r="IN134" i="4"/>
  <c r="IN155" i="4"/>
  <c r="IN157" i="4"/>
  <c r="IN186" i="4"/>
  <c r="IN171" i="4"/>
  <c r="IN158" i="4"/>
  <c r="IN156" i="4"/>
  <c r="IN127" i="4"/>
  <c r="IN159" i="4"/>
  <c r="GG135" i="4"/>
  <c r="GG130" i="4"/>
  <c r="GG128" i="4"/>
  <c r="GG136" i="4"/>
  <c r="GG137" i="4"/>
  <c r="GG131" i="4"/>
  <c r="GG126" i="4"/>
  <c r="GG125" i="4"/>
  <c r="GG132" i="4"/>
  <c r="GG156" i="4"/>
  <c r="GG157" i="4"/>
  <c r="GG171" i="4"/>
  <c r="GG186" i="4"/>
  <c r="GG134" i="4"/>
  <c r="GG155" i="4"/>
  <c r="GG158" i="4"/>
  <c r="GG127" i="4"/>
  <c r="GG159" i="4"/>
  <c r="EA248" i="4"/>
  <c r="AK134" i="4"/>
  <c r="AK130" i="4"/>
  <c r="AK135" i="4"/>
  <c r="AK136" i="4"/>
  <c r="AK125" i="4"/>
  <c r="AK137" i="4"/>
  <c r="AK128" i="4"/>
  <c r="AK132" i="4"/>
  <c r="AK126" i="4"/>
  <c r="AK131" i="4"/>
  <c r="AK158" i="4"/>
  <c r="AK186" i="4"/>
  <c r="AK157" i="4"/>
  <c r="AK155" i="4"/>
  <c r="AK171" i="4"/>
  <c r="AK156" i="4"/>
  <c r="AK127" i="4"/>
  <c r="AK159" i="4"/>
  <c r="GA143" i="4"/>
  <c r="GA189" i="4"/>
  <c r="GZ182" i="4"/>
  <c r="JK173" i="4"/>
  <c r="IB161" i="4"/>
  <c r="ET144" i="4"/>
  <c r="EK182" i="4"/>
  <c r="AQ187" i="4"/>
  <c r="GF150" i="4"/>
  <c r="HE188" i="4"/>
  <c r="IE161" i="4"/>
  <c r="EX180" i="4"/>
  <c r="GU166" i="4"/>
  <c r="GG177" i="4"/>
  <c r="HF170" i="4"/>
  <c r="IX162" i="4"/>
  <c r="IK144" i="4"/>
  <c r="HY187" i="4"/>
  <c r="ES173" i="4"/>
  <c r="AS166" i="4"/>
  <c r="HI179" i="4"/>
  <c r="IY166" i="4"/>
  <c r="GV187" i="4"/>
  <c r="GH181" i="4"/>
  <c r="HH176" i="4"/>
  <c r="JK166" i="4"/>
  <c r="IB149" i="4"/>
  <c r="EF140" i="4"/>
  <c r="EF452" i="4" s="1"/>
  <c r="EX177" i="4"/>
  <c r="AL174" i="4"/>
  <c r="EL148" i="4"/>
  <c r="AL162" i="4"/>
  <c r="GI141" i="4"/>
  <c r="GI187" i="4"/>
  <c r="HI180" i="4"/>
  <c r="JA172" i="4"/>
  <c r="IN152" i="4"/>
  <c r="EL143" i="4"/>
  <c r="EF181" i="4"/>
  <c r="EF487" i="4" s="1"/>
  <c r="AS180" i="4"/>
  <c r="IX149" i="4"/>
  <c r="IY149" i="4"/>
  <c r="IL174" i="4"/>
  <c r="FT153" i="4"/>
  <c r="GS148" i="4"/>
  <c r="JN141" i="4"/>
  <c r="JA182" i="4"/>
  <c r="IN170" i="4"/>
  <c r="ES152" i="4"/>
  <c r="AR139" i="4"/>
  <c r="JA147" i="4"/>
  <c r="IK165" i="4"/>
  <c r="GU168" i="4"/>
  <c r="FW178" i="4"/>
  <c r="GT172" i="4"/>
  <c r="JE162" i="4"/>
  <c r="HY146" i="4"/>
  <c r="IF187" i="4"/>
  <c r="ED174" i="4"/>
  <c r="AQ167" i="4"/>
  <c r="HI146" i="4"/>
  <c r="AG183" i="4"/>
  <c r="AG365" i="4" s="1"/>
  <c r="FZ162" i="4"/>
  <c r="GY150" i="4"/>
  <c r="JN143" i="4"/>
  <c r="JA184" i="4"/>
  <c r="IN173" i="4"/>
  <c r="AT139" i="4"/>
  <c r="GU180" i="4"/>
  <c r="GA182" i="4"/>
  <c r="GZ177" i="4"/>
  <c r="IZ167" i="4"/>
  <c r="IK151" i="4"/>
  <c r="ET140" i="4"/>
  <c r="EK178" i="4"/>
  <c r="AS178" i="4"/>
  <c r="JM177" i="4"/>
  <c r="GV180" i="4"/>
  <c r="GF182" i="4"/>
  <c r="HE177" i="4"/>
  <c r="JA167" i="4"/>
  <c r="IL151" i="4"/>
  <c r="AT178" i="4"/>
  <c r="ES174" i="4"/>
  <c r="HZ144" i="4"/>
  <c r="GG165" i="4"/>
  <c r="HF152" i="4"/>
  <c r="IX147" i="4"/>
  <c r="JE188" i="4"/>
  <c r="IM178" i="4"/>
  <c r="EK163" i="4"/>
  <c r="AQ149" i="4"/>
  <c r="JA161" i="4"/>
  <c r="AR152" i="4"/>
  <c r="GH153" i="4"/>
  <c r="HH148" i="4"/>
  <c r="JM140" i="4"/>
  <c r="IK172" i="4"/>
  <c r="ES151" i="4"/>
  <c r="AR140" i="4"/>
  <c r="GI173" i="4"/>
  <c r="IF148" i="4"/>
  <c r="EE173" i="4"/>
  <c r="EE480" i="4" s="1"/>
  <c r="IF177" i="4"/>
  <c r="GS180" i="4"/>
  <c r="GT162" i="4"/>
  <c r="GV163" i="4"/>
  <c r="FZ177" i="4"/>
  <c r="GY170" i="4"/>
  <c r="JK161" i="4"/>
  <c r="EX174" i="4"/>
  <c r="AR173" i="4"/>
  <c r="GF163" i="4"/>
  <c r="JJ149" i="4"/>
  <c r="IE181" i="4"/>
  <c r="AR166" i="4"/>
  <c r="EK187" i="4"/>
  <c r="IZ136" i="4"/>
  <c r="IZ126" i="4"/>
  <c r="IZ137" i="4"/>
  <c r="IZ132" i="4"/>
  <c r="IZ128" i="4"/>
  <c r="IZ130" i="4"/>
  <c r="IZ125" i="4"/>
  <c r="IZ156" i="4"/>
  <c r="IZ131" i="4"/>
  <c r="IZ158" i="4"/>
  <c r="IZ127" i="4"/>
  <c r="IZ135" i="4"/>
  <c r="IZ186" i="4"/>
  <c r="IZ134" i="4"/>
  <c r="IZ157" i="4"/>
  <c r="IZ155" i="4"/>
  <c r="IZ171" i="4"/>
  <c r="IZ159" i="4"/>
  <c r="HY186" i="4"/>
  <c r="HY157" i="4"/>
  <c r="HY136" i="4"/>
  <c r="HY135" i="4"/>
  <c r="HY131" i="4"/>
  <c r="HY130" i="4"/>
  <c r="HY132" i="4"/>
  <c r="HY125" i="4"/>
  <c r="HY137" i="4"/>
  <c r="HY126" i="4"/>
  <c r="HY128" i="4"/>
  <c r="HY158" i="4"/>
  <c r="HY156" i="4"/>
  <c r="HY159" i="4"/>
  <c r="HY134" i="4"/>
  <c r="HY171" i="4"/>
  <c r="HY155" i="4"/>
  <c r="HY127" i="4"/>
  <c r="IF158" i="4"/>
  <c r="IF130" i="4"/>
  <c r="IF128" i="4"/>
  <c r="IF131" i="4"/>
  <c r="IF135" i="4"/>
  <c r="IF125" i="4"/>
  <c r="IF136" i="4"/>
  <c r="IF137" i="4"/>
  <c r="IF132" i="4"/>
  <c r="IF157" i="4"/>
  <c r="IF156" i="4"/>
  <c r="IF134" i="4"/>
  <c r="IF155" i="4"/>
  <c r="IF126" i="4"/>
  <c r="IF186" i="4"/>
  <c r="IF171" i="4"/>
  <c r="IF127" i="4"/>
  <c r="IF159" i="4"/>
  <c r="EL131" i="4"/>
  <c r="EL130" i="4"/>
  <c r="EL137" i="4"/>
  <c r="EL125" i="4"/>
  <c r="EL135" i="4"/>
  <c r="EL132" i="4"/>
  <c r="EL128" i="4"/>
  <c r="EL126" i="4"/>
  <c r="EL136" i="4"/>
  <c r="EL186" i="4"/>
  <c r="EL134" i="4"/>
  <c r="EL157" i="4"/>
  <c r="EL155" i="4"/>
  <c r="EL171" i="4"/>
  <c r="EL156" i="4"/>
  <c r="EL127" i="4"/>
  <c r="EL159" i="4"/>
  <c r="EL158" i="4"/>
  <c r="GA146" i="4"/>
  <c r="GZ140" i="4"/>
  <c r="GZ184" i="4"/>
  <c r="JE176" i="4"/>
  <c r="HY163" i="4"/>
  <c r="EG147" i="4"/>
  <c r="ED184" i="4"/>
  <c r="AG140" i="4"/>
  <c r="AG322" i="4" s="1"/>
  <c r="GF161" i="4"/>
  <c r="JK139" i="4"/>
  <c r="IN165" i="4"/>
  <c r="EE184" i="4"/>
  <c r="EE490" i="4" s="1"/>
  <c r="GU177" i="4"/>
  <c r="GG179" i="4"/>
  <c r="HF173" i="4"/>
  <c r="JM163" i="4"/>
  <c r="IE147" i="4"/>
  <c r="IM188" i="4"/>
  <c r="EF176" i="4"/>
  <c r="EF482" i="4" s="1"/>
  <c r="AQ170" i="4"/>
  <c r="JE170" i="4"/>
  <c r="IK140" i="4"/>
  <c r="GH139" i="4"/>
  <c r="GH183" i="4"/>
  <c r="HH178" i="4"/>
  <c r="JE168" i="4"/>
  <c r="HY151" i="4"/>
  <c r="EL179" i="4"/>
  <c r="AT177" i="4"/>
  <c r="EK170" i="4"/>
  <c r="GI143" i="4"/>
  <c r="GI189" i="4"/>
  <c r="HI182" i="4"/>
  <c r="IY174" i="4"/>
  <c r="IL161" i="4"/>
  <c r="EE146" i="4"/>
  <c r="EE457" i="4" s="1"/>
  <c r="AQ183" i="4"/>
  <c r="IZ173" i="4"/>
  <c r="JE181" i="4"/>
  <c r="EG150" i="4"/>
  <c r="FT162" i="4"/>
  <c r="GS150" i="4"/>
  <c r="JK143" i="4"/>
  <c r="IY184" i="4"/>
  <c r="IL173" i="4"/>
  <c r="EF161" i="4"/>
  <c r="EF470" i="4" s="1"/>
  <c r="AL142" i="4"/>
  <c r="JM167" i="4"/>
  <c r="EK166" i="4"/>
  <c r="GU179" i="4"/>
  <c r="FW180" i="4"/>
  <c r="GT174" i="4"/>
  <c r="IZ165" i="4"/>
  <c r="IM147" i="4"/>
  <c r="IB189" i="4"/>
  <c r="ES176" i="4"/>
  <c r="AK172" i="4"/>
  <c r="HI161" i="4"/>
  <c r="EX178" i="4"/>
  <c r="FZ165" i="4"/>
  <c r="GY152" i="4"/>
  <c r="JK146" i="4"/>
  <c r="IY188" i="4"/>
  <c r="IL176" i="4"/>
  <c r="EK161" i="4"/>
  <c r="AR142" i="4"/>
  <c r="GU139" i="4"/>
  <c r="GA140" i="4"/>
  <c r="GA184" i="4"/>
  <c r="GZ179" i="4"/>
  <c r="IX170" i="4"/>
  <c r="IE153" i="4"/>
  <c r="EG142" i="4"/>
  <c r="ED180" i="4"/>
  <c r="AQ181" i="4"/>
  <c r="IL146" i="4"/>
  <c r="GU174" i="4"/>
  <c r="GF140" i="4"/>
  <c r="GF184" i="4"/>
  <c r="HE179" i="4"/>
  <c r="IY170" i="4"/>
  <c r="IF153" i="4"/>
  <c r="EK142" i="4"/>
  <c r="EE180" i="4"/>
  <c r="EE486" i="4" s="1"/>
  <c r="AR181" i="4"/>
  <c r="AQ143" i="4"/>
  <c r="HY181" i="4"/>
  <c r="GG167" i="4"/>
  <c r="HF161" i="4"/>
  <c r="JM148" i="4"/>
  <c r="HZ140" i="4"/>
  <c r="IK180" i="4"/>
  <c r="ED166" i="4"/>
  <c r="AK152" i="4"/>
  <c r="IE184" i="4"/>
  <c r="GH162" i="4"/>
  <c r="HH150" i="4"/>
  <c r="JJ142" i="4"/>
  <c r="IX183" i="4"/>
  <c r="IE174" i="4"/>
  <c r="EF153" i="4"/>
  <c r="EF464" i="4" s="1"/>
  <c r="AL143" i="4"/>
  <c r="GI176" i="4"/>
  <c r="IB177" i="4"/>
  <c r="AT140" i="4"/>
  <c r="ET148" i="4"/>
  <c r="IX141" i="4"/>
  <c r="GT188" i="4"/>
  <c r="GV174" i="4"/>
  <c r="FZ179" i="4"/>
  <c r="GY173" i="4"/>
  <c r="JE163" i="4"/>
  <c r="IM148" i="4"/>
  <c r="EL177" i="4"/>
  <c r="AL177" i="4"/>
  <c r="GF168" i="4"/>
  <c r="IY153" i="4"/>
  <c r="IN184" i="4"/>
  <c r="AT173" i="4"/>
  <c r="AG163" i="4"/>
  <c r="AG345" i="4" s="1"/>
  <c r="AJ350" i="4"/>
  <c r="AH298" i="4"/>
  <c r="DX210" i="4"/>
  <c r="DX365" i="4"/>
  <c r="DX361" i="4"/>
  <c r="DX305" i="4"/>
  <c r="DY371" i="4"/>
  <c r="EA297" i="4"/>
  <c r="EC347" i="4"/>
  <c r="AI224" i="4"/>
  <c r="AI243" i="4"/>
  <c r="DX273" i="4"/>
  <c r="DY212" i="4"/>
  <c r="DX269" i="4"/>
  <c r="DX213" i="4"/>
  <c r="DX313" i="4"/>
  <c r="DY255" i="4"/>
  <c r="DY354" i="4"/>
  <c r="EA263" i="4"/>
  <c r="AH322" i="4"/>
  <c r="AH329" i="4"/>
  <c r="DY277" i="4"/>
  <c r="DY226" i="4"/>
  <c r="DX318" i="4"/>
  <c r="DY420" i="4"/>
  <c r="DY462" i="4"/>
  <c r="DY309" i="4"/>
  <c r="DZ270" i="4"/>
  <c r="EA355" i="4"/>
  <c r="DX197" i="4"/>
  <c r="DY239" i="4"/>
  <c r="DY356" i="4"/>
  <c r="DY272" i="4"/>
  <c r="DY193" i="4"/>
  <c r="DY355" i="4"/>
  <c r="DW501" i="4"/>
  <c r="EA257" i="4"/>
  <c r="EA492" i="4"/>
  <c r="AI208" i="4"/>
  <c r="DX355" i="4"/>
  <c r="DY237" i="4"/>
  <c r="DX279" i="4"/>
  <c r="DX303" i="4"/>
  <c r="DY427" i="4"/>
  <c r="DY448" i="4"/>
  <c r="DY352" i="4"/>
  <c r="DZ257" i="4"/>
  <c r="DY366" i="4"/>
  <c r="DY269" i="4"/>
  <c r="DX239" i="4"/>
  <c r="DX353" i="4"/>
  <c r="DX266" i="4"/>
  <c r="DX326" i="4"/>
  <c r="DY268" i="4"/>
  <c r="DY486" i="4"/>
  <c r="EC313" i="4"/>
  <c r="AH300" i="4"/>
  <c r="DX245" i="4"/>
  <c r="DX465" i="4"/>
  <c r="DY214" i="4"/>
  <c r="DY439" i="4"/>
  <c r="AJ266" i="4"/>
  <c r="DX236" i="4"/>
  <c r="DX457" i="4"/>
  <c r="AJ222" i="4"/>
  <c r="DX295" i="4"/>
  <c r="DX429" i="4"/>
  <c r="DZ251" i="4"/>
  <c r="AJ325" i="4"/>
  <c r="AI297" i="4"/>
  <c r="DY302" i="4"/>
  <c r="DX221" i="4"/>
  <c r="DX262" i="4"/>
  <c r="DX479" i="4"/>
  <c r="DX354" i="4"/>
  <c r="DX216" i="4"/>
  <c r="DX441" i="4"/>
  <c r="AJ317" i="4"/>
  <c r="DX278" i="4"/>
  <c r="DX493" i="4"/>
  <c r="EA198" i="4"/>
  <c r="AI355" i="4"/>
  <c r="DX289" i="4"/>
  <c r="DX371" i="4"/>
  <c r="DX345" i="4"/>
  <c r="DX193" i="4"/>
  <c r="DX208" i="4"/>
  <c r="DX434" i="4"/>
  <c r="AJ310" i="4"/>
  <c r="DY238" i="4"/>
  <c r="DY459" i="4"/>
  <c r="DY330" i="4"/>
  <c r="AJ269" i="4"/>
  <c r="DX299" i="4"/>
  <c r="DX226" i="4"/>
  <c r="DX272" i="4"/>
  <c r="DX488" i="4"/>
  <c r="DX252" i="4"/>
  <c r="DX471" i="4"/>
  <c r="DX222" i="4"/>
  <c r="DX446" i="4"/>
  <c r="DY257" i="4"/>
  <c r="DY475" i="4"/>
  <c r="DX214" i="4"/>
  <c r="DX439" i="4"/>
  <c r="AH305" i="4"/>
  <c r="AH289" i="4"/>
  <c r="DY195" i="4"/>
  <c r="DX207" i="4"/>
  <c r="DZ313" i="4"/>
  <c r="AJ239" i="4"/>
  <c r="DX307" i="4"/>
  <c r="DX218" i="4"/>
  <c r="DX443" i="4"/>
  <c r="DY224" i="4"/>
  <c r="DY447" i="4"/>
  <c r="DX200" i="4"/>
  <c r="DX426" i="4"/>
  <c r="DX292" i="4"/>
  <c r="EA479" i="4"/>
  <c r="AJ198" i="4"/>
  <c r="AI314" i="4"/>
  <c r="AJ230" i="4"/>
  <c r="AI286" i="4"/>
  <c r="DX215" i="4"/>
  <c r="DX321" i="4"/>
  <c r="DY198" i="4"/>
  <c r="DY424" i="4"/>
  <c r="DY290" i="4"/>
  <c r="DX240" i="4"/>
  <c r="DX461" i="4"/>
  <c r="DZ335" i="4"/>
  <c r="EA354" i="4"/>
  <c r="AJ343" i="4"/>
  <c r="DX294" i="4"/>
  <c r="DY295" i="4"/>
  <c r="DX229" i="4"/>
  <c r="DY207" i="4"/>
  <c r="DY246" i="4"/>
  <c r="DY466" i="4"/>
  <c r="DX291" i="4"/>
  <c r="DX425" i="4"/>
  <c r="DX199" i="4"/>
  <c r="DX202" i="4"/>
  <c r="DY203" i="4"/>
  <c r="DY299" i="4"/>
  <c r="DX242" i="4"/>
  <c r="DX463" i="4"/>
  <c r="DX422" i="4"/>
  <c r="DX195" i="4"/>
  <c r="DX248" i="4"/>
  <c r="DX468" i="4"/>
  <c r="DY349" i="4"/>
  <c r="DY222" i="4"/>
  <c r="DY446" i="4"/>
  <c r="DZ246" i="4"/>
  <c r="AJ262" i="4"/>
  <c r="AI313" i="4"/>
  <c r="DX364" i="4"/>
  <c r="EA347" i="4"/>
  <c r="DZ241" i="4"/>
  <c r="EA408" i="4"/>
  <c r="AJ309" i="4"/>
  <c r="EA255" i="4"/>
  <c r="DZ333" i="4"/>
  <c r="DZ296" i="4"/>
  <c r="AJ345" i="4"/>
  <c r="AJ326" i="4"/>
  <c r="DX310" i="4"/>
  <c r="DX334" i="4"/>
  <c r="DX238" i="4"/>
  <c r="DX330" i="4"/>
  <c r="EC354" i="4"/>
  <c r="DZ204" i="4"/>
  <c r="AH345" i="4"/>
  <c r="DX270" i="4"/>
  <c r="DX362" i="4"/>
  <c r="DZ309" i="4"/>
  <c r="DX337" i="4"/>
  <c r="EA210" i="4"/>
  <c r="DZ292" i="4"/>
  <c r="DZ217" i="4"/>
  <c r="AJ210" i="4"/>
  <c r="AI305" i="4"/>
  <c r="DX206" i="4"/>
  <c r="DX298" i="4"/>
  <c r="DZ294" i="4"/>
  <c r="DZ200" i="4"/>
  <c r="EC286" i="4"/>
  <c r="AJ337" i="4"/>
  <c r="DX328" i="4"/>
  <c r="DX232" i="4"/>
  <c r="DX324" i="4"/>
  <c r="DZ341" i="4"/>
  <c r="EA224" i="4"/>
  <c r="AH330" i="4"/>
  <c r="AJ318" i="4"/>
  <c r="DX314" i="4"/>
  <c r="EB205" i="4"/>
  <c r="DZ249" i="4"/>
  <c r="AH354" i="4"/>
  <c r="AI360" i="4"/>
  <c r="DX344" i="4"/>
  <c r="EA225" i="4"/>
  <c r="AJ293" i="4"/>
  <c r="EA317" i="4"/>
  <c r="AI344" i="4"/>
  <c r="AI270" i="4"/>
  <c r="EA299" i="4"/>
  <c r="EA447" i="4"/>
  <c r="AI290" i="4"/>
  <c r="AI285" i="4"/>
  <c r="AH310" i="4"/>
  <c r="EA206" i="4"/>
  <c r="EA199" i="4"/>
  <c r="DZ256" i="4"/>
  <c r="AH205" i="4"/>
  <c r="AH306" i="4"/>
  <c r="AH210" i="4"/>
  <c r="AH294" i="4"/>
  <c r="AJ295" i="4"/>
  <c r="EA291" i="4"/>
  <c r="DZ474" i="4"/>
  <c r="AJ333" i="4"/>
  <c r="AI319" i="4"/>
  <c r="EC335" i="4"/>
  <c r="EC227" i="4"/>
  <c r="AJ313" i="4"/>
  <c r="AI322" i="4"/>
  <c r="EC319" i="4"/>
  <c r="EB334" i="4"/>
  <c r="DZ452" i="4"/>
  <c r="AJ366" i="4"/>
  <c r="AH333" i="4"/>
  <c r="DZ237" i="4"/>
  <c r="EC340" i="4"/>
  <c r="EB242" i="4"/>
  <c r="AH313" i="4"/>
  <c r="AJ286" i="4"/>
  <c r="AH326" i="4"/>
  <c r="AI325" i="4"/>
  <c r="EA324" i="4"/>
  <c r="EA296" i="4"/>
  <c r="AJ299" i="4"/>
  <c r="AI359" i="4"/>
  <c r="AJ287" i="4"/>
  <c r="AI345" i="4"/>
  <c r="EA232" i="4"/>
  <c r="EA204" i="4"/>
  <c r="EA344" i="4"/>
  <c r="EF602" i="4"/>
  <c r="EF402" i="4" s="1"/>
  <c r="AI307" i="4"/>
  <c r="EA273" i="4"/>
  <c r="EA252" i="4"/>
  <c r="EA365" i="4"/>
  <c r="EA218" i="4"/>
  <c r="AI369" i="4"/>
  <c r="EA310" i="4"/>
  <c r="EC258" i="4"/>
  <c r="EA356" i="4"/>
  <c r="EE594" i="4"/>
  <c r="EE401" i="4" s="1"/>
  <c r="EA279" i="4"/>
  <c r="EA264" i="4"/>
  <c r="EA290" i="4"/>
  <c r="EA452" i="4"/>
  <c r="EA371" i="4"/>
  <c r="EA334" i="4"/>
  <c r="AI231" i="4"/>
  <c r="AI323" i="4"/>
  <c r="EC310" i="4"/>
  <c r="EA242" i="4"/>
  <c r="AJ347" i="4"/>
  <c r="AH314" i="4"/>
  <c r="AH341" i="4"/>
  <c r="EA322" i="4"/>
  <c r="AK105" i="4"/>
  <c r="AK195" i="4" s="1"/>
  <c r="AI197" i="4"/>
  <c r="AI289" i="4"/>
  <c r="DZ215" i="4"/>
  <c r="EC224" i="4"/>
  <c r="DZ307" i="4"/>
  <c r="EA240" i="4"/>
  <c r="EA366" i="4"/>
  <c r="DZ347" i="4"/>
  <c r="EA274" i="4"/>
  <c r="DZ195" i="4"/>
  <c r="DZ255" i="4"/>
  <c r="DZ287" i="4"/>
  <c r="AI273" i="4"/>
  <c r="AI365" i="4"/>
  <c r="DZ211" i="4"/>
  <c r="DZ303" i="4"/>
  <c r="DZ276" i="4"/>
  <c r="AJ289" i="4"/>
  <c r="AH353" i="4"/>
  <c r="EA312" i="4"/>
  <c r="DZ368" i="4"/>
  <c r="EF512" i="4"/>
  <c r="EF393" i="4" s="1"/>
  <c r="EA461" i="4"/>
  <c r="AJ291" i="4"/>
  <c r="AJ365" i="4"/>
  <c r="EA220" i="4"/>
  <c r="EA207" i="4"/>
  <c r="EA221" i="4"/>
  <c r="EA313" i="4"/>
  <c r="EC306" i="4"/>
  <c r="ED594" i="4"/>
  <c r="ED401" i="4" s="1"/>
  <c r="DZ230" i="4"/>
  <c r="AJ334" i="4"/>
  <c r="EA421" i="4"/>
  <c r="EA194" i="4"/>
  <c r="DZ242" i="4"/>
  <c r="AH233" i="4"/>
  <c r="AH359" i="4"/>
  <c r="AH267" i="4"/>
  <c r="AI245" i="4"/>
  <c r="AI337" i="4"/>
  <c r="AH303" i="4"/>
  <c r="AH211" i="4"/>
  <c r="AJ359" i="4"/>
  <c r="AJ267" i="4"/>
  <c r="DZ243" i="4"/>
  <c r="DZ225" i="4"/>
  <c r="EC285" i="4"/>
  <c r="AJ370" i="4"/>
  <c r="AH243" i="4"/>
  <c r="AH335" i="4"/>
  <c r="AH292" i="4"/>
  <c r="AH200" i="4"/>
  <c r="AI217" i="4"/>
  <c r="AI309" i="4"/>
  <c r="AJ276" i="4"/>
  <c r="AJ368" i="4"/>
  <c r="AJ232" i="4"/>
  <c r="AJ324" i="4"/>
  <c r="AI261" i="4"/>
  <c r="AI353" i="4"/>
  <c r="DZ317" i="4"/>
  <c r="EC193" i="4"/>
  <c r="EC296" i="4"/>
  <c r="DZ434" i="4"/>
  <c r="EA306" i="4"/>
  <c r="AH332" i="4"/>
  <c r="AH240" i="4"/>
  <c r="AH270" i="4"/>
  <c r="AH362" i="4"/>
  <c r="AJ268" i="4"/>
  <c r="AJ360" i="4"/>
  <c r="AJ193" i="4"/>
  <c r="AJ285" i="4"/>
  <c r="AH251" i="4"/>
  <c r="AH343" i="4"/>
  <c r="AI249" i="4"/>
  <c r="AI341" i="4"/>
  <c r="DZ222" i="4"/>
  <c r="DZ365" i="4"/>
  <c r="DZ329" i="4"/>
  <c r="DZ312" i="4"/>
  <c r="EB261" i="4"/>
  <c r="DZ300" i="4"/>
  <c r="EA439" i="4"/>
  <c r="AJ305" i="4"/>
  <c r="AH319" i="4"/>
  <c r="AH227" i="4"/>
  <c r="AI237" i="4"/>
  <c r="AI329" i="4"/>
  <c r="AH263" i="4"/>
  <c r="AH355" i="4"/>
  <c r="AH276" i="4"/>
  <c r="AH368" i="4"/>
  <c r="AH193" i="4"/>
  <c r="AH285" i="4"/>
  <c r="AJ425" i="4"/>
  <c r="ED611" i="4"/>
  <c r="ED403" i="4" s="1"/>
  <c r="ED624" i="4"/>
  <c r="ED404" i="4" s="1"/>
  <c r="AJ328" i="4"/>
  <c r="AJ236" i="4"/>
  <c r="AI271" i="4"/>
  <c r="AI363" i="4"/>
  <c r="AH220" i="4"/>
  <c r="AH312" i="4"/>
  <c r="AH316" i="4"/>
  <c r="AH224" i="4"/>
  <c r="AH366" i="4"/>
  <c r="AH274" i="4"/>
  <c r="AH195" i="4"/>
  <c r="AH287" i="4"/>
  <c r="EC278" i="4"/>
  <c r="EE632" i="4"/>
  <c r="EE405" i="4" s="1"/>
  <c r="AJ321" i="4"/>
  <c r="AJ208" i="4"/>
  <c r="AJ300" i="4"/>
  <c r="AJ204" i="4"/>
  <c r="AJ296" i="4"/>
  <c r="AH277" i="4"/>
  <c r="AH369" i="4"/>
  <c r="AI279" i="4"/>
  <c r="AI371" i="4"/>
  <c r="AH291" i="4"/>
  <c r="AH199" i="4"/>
  <c r="AI241" i="4"/>
  <c r="AI333" i="4"/>
  <c r="EC370" i="4"/>
  <c r="DZ308" i="4"/>
  <c r="EC350" i="4"/>
  <c r="EB302" i="4"/>
  <c r="EB408" i="4"/>
  <c r="AH232" i="4"/>
  <c r="AH324" i="4"/>
  <c r="AK103" i="4"/>
  <c r="AK124" i="4"/>
  <c r="AK122" i="4"/>
  <c r="AK120" i="4"/>
  <c r="AK118" i="4"/>
  <c r="AK116" i="4"/>
  <c r="AK114" i="4"/>
  <c r="AK112" i="4"/>
  <c r="AK110" i="4"/>
  <c r="AK108" i="4"/>
  <c r="AK123" i="4"/>
  <c r="AK115" i="4"/>
  <c r="AK121" i="4"/>
  <c r="AK111" i="4"/>
  <c r="AK117" i="4"/>
  <c r="AK107" i="4"/>
  <c r="AK113" i="4"/>
  <c r="AK109" i="4"/>
  <c r="AK425" i="4" s="1"/>
  <c r="AH348" i="4"/>
  <c r="AH256" i="4"/>
  <c r="AI203" i="4"/>
  <c r="AI295" i="4"/>
  <c r="AH264" i="4"/>
  <c r="AH356" i="4"/>
  <c r="AI239" i="4"/>
  <c r="AI331" i="4"/>
  <c r="AH321" i="4"/>
  <c r="AJ216" i="4"/>
  <c r="AJ308" i="4"/>
  <c r="AH279" i="4"/>
  <c r="AH371" i="4"/>
  <c r="AI207" i="4"/>
  <c r="AI299" i="4"/>
  <c r="AJ271" i="4"/>
  <c r="AJ363" i="4"/>
  <c r="AH278" i="4"/>
  <c r="AH370" i="4"/>
  <c r="AH252" i="4"/>
  <c r="AH344" i="4"/>
  <c r="DZ337" i="4"/>
  <c r="DZ305" i="4"/>
  <c r="ED512" i="4"/>
  <c r="ED393" i="4" s="1"/>
  <c r="AJ263" i="4"/>
  <c r="AJ355" i="4"/>
  <c r="AJ348" i="4"/>
  <c r="AJ256" i="4"/>
  <c r="AH268" i="4"/>
  <c r="AH360" i="4"/>
  <c r="AI251" i="4"/>
  <c r="AI343" i="4"/>
  <c r="AH271" i="4"/>
  <c r="AH363" i="4"/>
  <c r="AJ340" i="4"/>
  <c r="AJ248" i="4"/>
  <c r="AI257" i="4"/>
  <c r="AI349" i="4"/>
  <c r="DZ245" i="4"/>
  <c r="DZ344" i="4"/>
  <c r="DZ213" i="4"/>
  <c r="DZ286" i="4"/>
  <c r="AH358" i="4"/>
  <c r="AJ294" i="4"/>
  <c r="AJ297" i="4"/>
  <c r="AH207" i="4"/>
  <c r="AH299" i="4"/>
  <c r="AH272" i="4"/>
  <c r="AH364" i="4"/>
  <c r="AJ260" i="4"/>
  <c r="AJ352" i="4"/>
  <c r="AI229" i="4"/>
  <c r="AI321" i="4"/>
  <c r="AH247" i="4"/>
  <c r="AH339" i="4"/>
  <c r="AI269" i="4"/>
  <c r="AI361" i="4"/>
  <c r="AH328" i="4"/>
  <c r="AH236" i="4"/>
  <c r="AI255" i="4"/>
  <c r="AI347" i="4"/>
  <c r="EB362" i="4"/>
  <c r="DZ252" i="4"/>
  <c r="DZ421" i="4"/>
  <c r="AH304" i="4"/>
  <c r="AH212" i="4"/>
  <c r="AH203" i="4"/>
  <c r="AH295" i="4"/>
  <c r="AH307" i="4"/>
  <c r="AH215" i="4"/>
  <c r="AJ220" i="4"/>
  <c r="AJ312" i="4"/>
  <c r="AH204" i="4"/>
  <c r="AH296" i="4"/>
  <c r="AJ252" i="4"/>
  <c r="AJ344" i="4"/>
  <c r="AJ332" i="4"/>
  <c r="AJ240" i="4"/>
  <c r="AJ364" i="4"/>
  <c r="AJ272" i="4"/>
  <c r="EC225" i="4"/>
  <c r="DZ466" i="4"/>
  <c r="AH286" i="4"/>
  <c r="AJ304" i="4"/>
  <c r="AJ212" i="4"/>
  <c r="AJ316" i="4"/>
  <c r="AJ224" i="4"/>
  <c r="AH269" i="4"/>
  <c r="AH361" i="4"/>
  <c r="AH331" i="4"/>
  <c r="AH239" i="4"/>
  <c r="AI225" i="4"/>
  <c r="AI317" i="4"/>
  <c r="EC307" i="4"/>
  <c r="EE611" i="4"/>
  <c r="EE403" i="4" s="1"/>
  <c r="EF611" i="4"/>
  <c r="EF403" i="4" s="1"/>
  <c r="EF578" i="4"/>
  <c r="EF399" i="4" s="1"/>
  <c r="AI211" i="4"/>
  <c r="AI303" i="4"/>
  <c r="AH216" i="4"/>
  <c r="AH308" i="4"/>
  <c r="AI200" i="4"/>
  <c r="AI292" i="4"/>
  <c r="EE624" i="4"/>
  <c r="EE404" i="4" s="1"/>
  <c r="EF624" i="4"/>
  <c r="EF404" i="4" s="1"/>
  <c r="AJ292" i="4"/>
  <c r="AJ200" i="4"/>
  <c r="AJ264" i="4"/>
  <c r="AJ356" i="4"/>
  <c r="AH231" i="4"/>
  <c r="AH323" i="4"/>
  <c r="EC230" i="4"/>
  <c r="AH365" i="4"/>
  <c r="AH273" i="4"/>
  <c r="AJ279" i="4"/>
  <c r="AJ371" i="4"/>
  <c r="AI201" i="4"/>
  <c r="AI293" i="4"/>
  <c r="AI195" i="4"/>
  <c r="AI287" i="4"/>
  <c r="AK104" i="4"/>
  <c r="DZ463" i="4"/>
  <c r="EE578" i="4"/>
  <c r="EE399" i="4" s="1"/>
  <c r="EA407" i="4"/>
  <c r="AI199" i="4"/>
  <c r="AI291" i="4"/>
  <c r="AH347" i="4"/>
  <c r="AH255" i="4"/>
  <c r="EA437" i="4"/>
  <c r="EA212" i="4"/>
  <c r="AH260" i="4"/>
  <c r="AH352" i="4"/>
  <c r="AH340" i="4"/>
  <c r="AH248" i="4"/>
  <c r="AI247" i="4"/>
  <c r="AI339" i="4"/>
  <c r="DZ279" i="4"/>
  <c r="ED602" i="4"/>
  <c r="ED402" i="4" s="1"/>
  <c r="EA335" i="4"/>
  <c r="EA464" i="4"/>
  <c r="EA243" i="4"/>
  <c r="DZ371" i="4"/>
  <c r="EB407" i="4"/>
  <c r="EA300" i="4"/>
  <c r="EA434" i="4"/>
  <c r="EA208" i="4"/>
  <c r="EC322" i="4"/>
  <c r="DZ214" i="4"/>
  <c r="DZ439" i="4"/>
  <c r="DZ306" i="4"/>
  <c r="ED105" i="4"/>
  <c r="EA245" i="4"/>
  <c r="EA465" i="4"/>
  <c r="EA337" i="4"/>
  <c r="EA249" i="4"/>
  <c r="EA469" i="4"/>
  <c r="EA341" i="4"/>
  <c r="DZ198" i="4"/>
  <c r="DZ424" i="4"/>
  <c r="DZ290" i="4"/>
  <c r="EA217" i="4"/>
  <c r="EA442" i="4"/>
  <c r="EA309" i="4"/>
  <c r="EA233" i="4"/>
  <c r="EA455" i="4"/>
  <c r="EA325" i="4"/>
  <c r="DZ316" i="4"/>
  <c r="DZ447" i="4"/>
  <c r="DZ224" i="4"/>
  <c r="EF632" i="4"/>
  <c r="EF405" i="4" s="1"/>
  <c r="EA319" i="4"/>
  <c r="EA450" i="4"/>
  <c r="EA227" i="4"/>
  <c r="EC356" i="4"/>
  <c r="DZ369" i="4"/>
  <c r="EA246" i="4"/>
  <c r="EA466" i="4"/>
  <c r="EA338" i="4"/>
  <c r="DZ407" i="4"/>
  <c r="DZ408" i="4"/>
  <c r="DZ210" i="4"/>
  <c r="DZ435" i="4"/>
  <c r="DZ302" i="4"/>
  <c r="DZ274" i="4"/>
  <c r="DZ490" i="4"/>
  <c r="DZ366" i="4"/>
  <c r="EA261" i="4"/>
  <c r="EA478" i="4"/>
  <c r="EA353" i="4"/>
  <c r="EC264" i="4"/>
  <c r="DZ277" i="4"/>
  <c r="DZ226" i="4"/>
  <c r="DZ449" i="4"/>
  <c r="DZ318" i="4"/>
  <c r="EA229" i="4"/>
  <c r="EA451" i="4"/>
  <c r="EA321" i="4"/>
  <c r="ED104" i="4"/>
  <c r="DZ420" i="4"/>
  <c r="DZ193" i="4"/>
  <c r="DZ285" i="4"/>
  <c r="EA197" i="4"/>
  <c r="EA423" i="4"/>
  <c r="EA289" i="4"/>
  <c r="DZ262" i="4"/>
  <c r="DZ479" i="4"/>
  <c r="DZ354" i="4"/>
  <c r="DZ266" i="4"/>
  <c r="EA201" i="4"/>
  <c r="EA427" i="4"/>
  <c r="EA293" i="4"/>
  <c r="DZ332" i="4"/>
  <c r="DZ461" i="4"/>
  <c r="DZ240" i="4"/>
  <c r="EA303" i="4"/>
  <c r="EA436" i="4"/>
  <c r="EA211" i="4"/>
  <c r="DZ364" i="4"/>
  <c r="DZ488" i="4"/>
  <c r="DZ272" i="4"/>
  <c r="EE512" i="4"/>
  <c r="EE393" i="4" s="1"/>
  <c r="DZ278" i="4"/>
  <c r="DZ493" i="4"/>
  <c r="DZ370" i="4"/>
  <c r="DZ358" i="4"/>
  <c r="EA348" i="4"/>
  <c r="EA474" i="4"/>
  <c r="EA256" i="4"/>
  <c r="ED566" i="4"/>
  <c r="ED398" i="4" s="1"/>
  <c r="DZ258" i="4"/>
  <c r="DZ476" i="4"/>
  <c r="DZ350" i="4"/>
  <c r="ED113" i="4"/>
  <c r="ED120" i="4"/>
  <c r="ED111" i="4"/>
  <c r="ED103" i="4"/>
  <c r="ED123" i="4"/>
  <c r="ED110" i="4"/>
  <c r="ED116" i="4"/>
  <c r="ED115" i="4"/>
  <c r="ED112" i="4"/>
  <c r="ED107" i="4"/>
  <c r="ED117" i="4"/>
  <c r="ED109" i="4"/>
  <c r="ED124" i="4"/>
  <c r="ED122" i="4"/>
  <c r="ED121" i="4"/>
  <c r="ED114" i="4"/>
  <c r="ED108" i="4"/>
  <c r="ED118" i="4"/>
  <c r="DZ289" i="4"/>
  <c r="DZ263" i="4"/>
  <c r="EA213" i="4"/>
  <c r="EA438" i="4"/>
  <c r="EA305" i="4"/>
  <c r="EF566" i="4"/>
  <c r="EF398" i="4" s="1"/>
  <c r="EA278" i="4"/>
  <c r="EA493" i="4"/>
  <c r="EA370" i="4"/>
  <c r="DZ206" i="4"/>
  <c r="EC222" i="4"/>
  <c r="EC272" i="4"/>
  <c r="DZ197" i="4"/>
  <c r="DZ355" i="4"/>
  <c r="EC334" i="4"/>
  <c r="EA287" i="4"/>
  <c r="EA422" i="4"/>
  <c r="EA195" i="4"/>
  <c r="ED578" i="4"/>
  <c r="ED399" i="4" s="1"/>
  <c r="DZ298" i="4"/>
  <c r="EC364" i="4"/>
  <c r="EC242" i="4"/>
  <c r="ED632" i="4"/>
  <c r="ED405" i="4" s="1"/>
  <c r="EE602" i="4"/>
  <c r="EE402" i="4" s="1"/>
  <c r="EF594" i="4"/>
  <c r="EF401" i="4" s="1"/>
  <c r="EC262" i="4"/>
  <c r="EE566" i="4"/>
  <c r="EE398" i="4" s="1"/>
  <c r="EB295" i="4"/>
  <c r="EB203" i="4"/>
  <c r="EB333" i="4"/>
  <c r="EC253" i="4"/>
  <c r="EC345" i="4"/>
  <c r="EC287" i="4"/>
  <c r="EC215" i="4"/>
  <c r="EC297" i="4"/>
  <c r="EC260" i="4"/>
  <c r="EC277" i="4"/>
  <c r="EC248" i="4"/>
  <c r="EC274" i="4"/>
  <c r="EC298" i="4"/>
  <c r="EC204" i="4"/>
  <c r="EC220" i="4"/>
  <c r="EC312" i="4"/>
  <c r="EC321" i="4"/>
  <c r="EC199" i="4"/>
  <c r="EC247" i="4"/>
  <c r="EC229" i="4"/>
  <c r="EC291" i="4"/>
  <c r="EC339" i="4"/>
  <c r="EB210" i="4"/>
  <c r="EB330" i="4"/>
  <c r="EB238" i="4"/>
  <c r="EB368" i="4"/>
  <c r="EC194" i="4"/>
  <c r="EB358" i="4"/>
  <c r="EC305" i="4"/>
  <c r="EB218" i="4"/>
  <c r="EC366" i="4"/>
  <c r="EC352" i="4"/>
  <c r="EC213" i="4"/>
  <c r="EB321" i="4"/>
  <c r="EC256" i="4"/>
  <c r="EC234" i="4"/>
  <c r="EC348" i="4"/>
  <c r="EC470" i="4"/>
  <c r="EC326" i="4"/>
  <c r="EB193" i="4"/>
  <c r="EC337" i="4"/>
  <c r="EC302" i="4"/>
  <c r="EB245" i="4"/>
  <c r="EC251" i="4"/>
  <c r="EC245" i="4"/>
  <c r="EC210" i="4"/>
  <c r="EB337" i="4"/>
  <c r="EC349" i="4"/>
  <c r="EC266" i="4"/>
  <c r="EB305" i="4"/>
  <c r="EB271" i="4"/>
  <c r="EC358" i="4"/>
  <c r="EB213" i="4"/>
  <c r="EC408" i="4"/>
  <c r="EC407" i="4"/>
  <c r="EB276" i="4"/>
  <c r="EB314" i="4"/>
  <c r="EB329" i="4"/>
  <c r="EB325" i="4"/>
  <c r="EC243" i="4"/>
  <c r="EC314" i="4"/>
  <c r="EC362" i="4"/>
  <c r="EC317" i="4"/>
  <c r="EB233" i="4"/>
  <c r="EB206" i="4"/>
  <c r="EC276" i="4"/>
  <c r="EB316" i="4"/>
  <c r="EC206" i="4"/>
  <c r="EC369" i="4"/>
  <c r="EC304" i="4"/>
  <c r="EC261" i="4"/>
  <c r="EC221" i="4"/>
  <c r="EC212" i="4"/>
  <c r="EC257" i="4"/>
  <c r="EC323" i="4"/>
  <c r="EC453" i="4"/>
  <c r="EC263" i="4"/>
  <c r="EC316" i="4"/>
  <c r="EC200" i="4"/>
  <c r="EC426" i="4"/>
  <c r="EC240" i="4"/>
  <c r="EC236" i="4"/>
  <c r="EC344" i="4"/>
  <c r="EC303" i="4"/>
  <c r="EC436" i="4"/>
  <c r="EC267" i="4"/>
  <c r="EC483" i="4"/>
  <c r="EC332" i="4"/>
  <c r="EC328" i="4"/>
  <c r="EC252" i="4"/>
  <c r="EC198" i="4"/>
  <c r="EC424" i="4"/>
  <c r="EC365" i="4"/>
  <c r="EC203" i="4"/>
  <c r="EC429" i="4"/>
  <c r="EC239" i="4"/>
  <c r="EC460" i="4"/>
  <c r="EC273" i="4"/>
  <c r="EC237" i="4"/>
  <c r="EC368" i="4"/>
  <c r="EC202" i="4"/>
  <c r="EC355" i="4"/>
  <c r="EC329" i="4"/>
  <c r="EC294" i="4"/>
  <c r="EC205" i="4"/>
  <c r="EC208" i="4"/>
  <c r="EC290" i="4"/>
  <c r="EC371" i="4"/>
  <c r="EC494" i="4"/>
  <c r="EC241" i="4"/>
  <c r="EC462" i="4"/>
  <c r="EC292" i="4"/>
  <c r="EC300" i="4"/>
  <c r="EC232" i="4"/>
  <c r="EC454" i="4"/>
  <c r="EC361" i="4"/>
  <c r="EC485" i="4"/>
  <c r="EC195" i="4"/>
  <c r="EC270" i="4"/>
  <c r="EC268" i="4"/>
  <c r="EC484" i="4"/>
  <c r="EC330" i="4"/>
  <c r="EC459" i="4"/>
  <c r="EC226" i="4"/>
  <c r="EC449" i="4"/>
  <c r="EC246" i="4"/>
  <c r="EC466" i="4"/>
  <c r="EC353" i="4"/>
  <c r="EC216" i="4"/>
  <c r="EC441" i="4"/>
  <c r="EB297" i="4"/>
  <c r="EB222" i="4"/>
  <c r="EB318" i="4"/>
  <c r="EB371" i="4"/>
  <c r="EB266" i="4"/>
  <c r="EB212" i="4"/>
  <c r="EB304" i="4"/>
  <c r="EB348" i="4"/>
  <c r="EB229" i="4"/>
  <c r="EB298" i="4"/>
  <c r="EB241" i="4"/>
  <c r="EB285" i="4"/>
  <c r="EB234" i="4"/>
  <c r="EB326" i="4"/>
  <c r="EB332" i="4"/>
  <c r="EB270" i="4"/>
  <c r="EB240" i="4"/>
  <c r="EB363" i="4"/>
  <c r="EB251" i="4"/>
  <c r="EB359" i="4"/>
  <c r="EB300" i="4"/>
  <c r="EB434" i="4"/>
  <c r="EB267" i="4"/>
  <c r="EB253" i="4"/>
  <c r="EB472" i="4"/>
  <c r="EB194" i="4"/>
  <c r="EB421" i="4"/>
  <c r="EB258" i="4"/>
  <c r="EB476" i="4"/>
  <c r="EB217" i="4"/>
  <c r="EB442" i="4"/>
  <c r="EB289" i="4"/>
  <c r="EB423" i="4"/>
  <c r="EB369" i="4"/>
  <c r="EB492" i="4"/>
  <c r="EB231" i="4"/>
  <c r="EB204" i="4"/>
  <c r="EB430" i="4"/>
  <c r="EB274" i="4"/>
  <c r="EB490" i="4"/>
  <c r="EB347" i="4"/>
  <c r="EB473" i="4"/>
  <c r="EB322" i="4"/>
  <c r="EB452" i="4"/>
  <c r="EB323" i="4"/>
  <c r="EB354" i="4"/>
  <c r="EB479" i="4"/>
  <c r="EB303" i="4"/>
  <c r="EB436" i="4"/>
  <c r="EB207" i="4"/>
  <c r="EB433" i="4"/>
  <c r="EB268" i="4"/>
  <c r="EB484" i="4"/>
  <c r="EB215" i="4"/>
  <c r="EB317" i="4"/>
  <c r="EB448" i="4"/>
  <c r="EB307" i="4"/>
  <c r="EB279" i="4"/>
  <c r="EB226" i="4"/>
  <c r="EB216" i="4"/>
  <c r="EB441" i="4"/>
  <c r="EB248" i="4"/>
  <c r="EB468" i="4"/>
  <c r="EB264" i="4"/>
  <c r="EB481" i="4"/>
  <c r="EB310" i="4"/>
  <c r="EB353" i="4"/>
  <c r="EB269" i="4"/>
  <c r="EB485" i="4"/>
  <c r="EB306" i="4"/>
  <c r="EB439" i="4"/>
  <c r="EB331" i="4"/>
  <c r="EB460" i="4"/>
  <c r="EB220" i="4"/>
  <c r="EB444" i="4"/>
  <c r="EB202" i="4"/>
  <c r="EB256" i="4"/>
  <c r="EB341" i="4"/>
  <c r="EB340" i="4"/>
  <c r="EB338" i="4"/>
  <c r="EB466" i="4"/>
  <c r="EB335" i="4"/>
  <c r="EB464" i="4"/>
  <c r="EB272" i="4"/>
  <c r="EB365" i="4"/>
  <c r="EB489" i="4"/>
  <c r="EB224" i="4"/>
  <c r="EB294" i="4"/>
  <c r="EB237" i="4"/>
  <c r="EB249" i="4"/>
  <c r="EB239" i="4"/>
  <c r="EB200" i="4"/>
  <c r="EB426" i="4"/>
  <c r="EB364" i="4"/>
  <c r="EB343" i="4"/>
  <c r="EB291" i="4"/>
  <c r="EB425" i="4"/>
  <c r="EB339" i="4"/>
  <c r="EB467" i="4"/>
  <c r="EB352" i="4"/>
  <c r="EB477" i="4"/>
  <c r="EC238" i="4"/>
  <c r="EC338" i="4"/>
  <c r="EB370" i="4"/>
  <c r="EB278" i="4"/>
  <c r="EC333" i="4"/>
  <c r="EC293" i="4"/>
  <c r="EC201" i="4"/>
  <c r="EB236" i="4"/>
  <c r="EB328" i="4"/>
  <c r="EB263" i="4"/>
  <c r="EB355" i="4"/>
  <c r="EB296" i="4"/>
  <c r="EC341" i="4"/>
  <c r="EC249" i="4"/>
  <c r="EC271" i="4"/>
  <c r="EC363" i="4"/>
  <c r="EC309" i="4"/>
  <c r="EC217" i="4"/>
  <c r="EB201" i="4"/>
  <c r="EB293" i="4"/>
  <c r="EB277" i="4"/>
  <c r="EB287" i="4"/>
  <c r="EB195" i="4"/>
  <c r="EC318" i="4"/>
  <c r="EB199" i="4"/>
  <c r="EC308" i="4"/>
  <c r="EC325" i="4"/>
  <c r="EC233" i="4"/>
  <c r="EB255" i="4"/>
  <c r="EB345" i="4"/>
  <c r="EB252" i="4"/>
  <c r="EB344" i="4"/>
  <c r="EB319" i="4"/>
  <c r="EB227" i="4"/>
  <c r="EC231" i="4"/>
  <c r="EB211" i="4"/>
  <c r="EB257" i="4"/>
  <c r="EB349" i="4"/>
  <c r="EB232" i="4"/>
  <c r="EB324" i="4"/>
  <c r="EB290" i="4"/>
  <c r="EB198" i="4"/>
  <c r="EB286" i="4"/>
  <c r="EB260" i="4"/>
  <c r="EB208" i="4"/>
  <c r="EB309" i="4"/>
  <c r="EB299" i="4"/>
  <c r="EB230" i="4"/>
  <c r="EB350" i="4"/>
  <c r="EB262" i="4"/>
  <c r="EB225" i="4"/>
  <c r="EC207" i="4"/>
  <c r="EC299" i="4"/>
  <c r="JS291" i="4"/>
  <c r="C53" i="7"/>
  <c r="C68" i="7" s="1"/>
  <c r="C82" i="7" s="1"/>
  <c r="C85" i="7"/>
  <c r="JQ425" i="4"/>
  <c r="GD431" i="4"/>
  <c r="GD297" i="4"/>
  <c r="F340" i="4"/>
  <c r="F248" i="4"/>
  <c r="BF199" i="4"/>
  <c r="JQ291" i="4"/>
  <c r="KA291" i="4"/>
  <c r="KA199" i="4"/>
  <c r="GR297" i="4"/>
  <c r="HM431" i="4"/>
  <c r="HT425" i="4"/>
  <c r="JZ431" i="4"/>
  <c r="HT291" i="4"/>
  <c r="JZ297" i="4"/>
  <c r="BF425" i="4"/>
  <c r="EH394" i="4"/>
  <c r="EH407" i="4" s="1"/>
  <c r="Z205" i="4"/>
  <c r="Z297" i="4"/>
  <c r="GJ425" i="4"/>
  <c r="IC425" i="4"/>
  <c r="BI425" i="4"/>
  <c r="GR205" i="4"/>
  <c r="GB431" i="4"/>
  <c r="HO425" i="4"/>
  <c r="HO291" i="4"/>
  <c r="GB297" i="4"/>
  <c r="IC291" i="4"/>
  <c r="GJ291" i="4"/>
  <c r="BI291" i="4"/>
  <c r="JF291" i="4"/>
  <c r="JF199" i="4"/>
  <c r="FX425" i="4"/>
  <c r="GE297" i="4"/>
  <c r="HV297" i="4"/>
  <c r="GE205" i="4"/>
  <c r="HV205" i="4"/>
  <c r="JO425" i="4"/>
  <c r="FX291" i="4"/>
  <c r="CT291" i="4"/>
  <c r="HQ431" i="4"/>
  <c r="HC291" i="4"/>
  <c r="CT199" i="4"/>
  <c r="HC425" i="4"/>
  <c r="JO291" i="4"/>
  <c r="IW199" i="4"/>
  <c r="JI291" i="4"/>
  <c r="JI199" i="4"/>
  <c r="IW425" i="4"/>
  <c r="GL199" i="4"/>
  <c r="IU431" i="4"/>
  <c r="AD594" i="4"/>
  <c r="AD401" i="4" s="1"/>
  <c r="CX291" i="4"/>
  <c r="JW291" i="4"/>
  <c r="IP431" i="4"/>
  <c r="JW199" i="4"/>
  <c r="IH205" i="4"/>
  <c r="IH431" i="4"/>
  <c r="CX425" i="4"/>
  <c r="GN425" i="4"/>
  <c r="JG425" i="4"/>
  <c r="HN297" i="4"/>
  <c r="GL425" i="4"/>
  <c r="JR297" i="4"/>
  <c r="IP297" i="4"/>
  <c r="HN205" i="4"/>
  <c r="HK431" i="4"/>
  <c r="JR205" i="4"/>
  <c r="HM297" i="4"/>
  <c r="JX425" i="4"/>
  <c r="IR297" i="4"/>
  <c r="JG291" i="4"/>
  <c r="HQ297" i="4"/>
  <c r="IR205" i="4"/>
  <c r="HK297" i="4"/>
  <c r="GN291" i="4"/>
  <c r="FV297" i="4"/>
  <c r="FV431" i="4"/>
  <c r="JU291" i="4"/>
  <c r="JU199" i="4"/>
  <c r="JP297" i="4"/>
  <c r="GO291" i="4"/>
  <c r="JP205" i="4"/>
  <c r="GO199" i="4"/>
  <c r="HU297" i="4"/>
  <c r="HU205" i="4"/>
  <c r="II297" i="4"/>
  <c r="II205" i="4"/>
  <c r="ID431" i="4"/>
  <c r="ID297" i="4"/>
  <c r="AI425" i="4"/>
  <c r="AI431" i="4"/>
  <c r="IU297" i="4"/>
  <c r="AH425" i="4"/>
  <c r="AH431" i="4"/>
  <c r="EG512" i="4"/>
  <c r="EG393" i="4" s="1"/>
  <c r="JH291" i="4"/>
  <c r="JH199" i="4"/>
  <c r="BX431" i="4"/>
  <c r="BX297" i="4"/>
  <c r="P500" i="4"/>
  <c r="HD425" i="4"/>
  <c r="P383" i="4"/>
  <c r="O500" i="4"/>
  <c r="Q383" i="4"/>
  <c r="FS383" i="4"/>
  <c r="X199" i="4"/>
  <c r="O383" i="4"/>
  <c r="GK291" i="4"/>
  <c r="K383" i="4"/>
  <c r="GK199" i="4"/>
  <c r="L383" i="4"/>
  <c r="HD291" i="4"/>
  <c r="T500" i="4"/>
  <c r="U382" i="4"/>
  <c r="JX291" i="4"/>
  <c r="IV383" i="4"/>
  <c r="O499" i="4"/>
  <c r="CJ234" i="4"/>
  <c r="CJ326" i="4"/>
  <c r="JZ233" i="4"/>
  <c r="JZ325" i="4"/>
  <c r="IS494" i="4"/>
  <c r="IS279" i="4"/>
  <c r="IS371" i="4"/>
  <c r="CA232" i="4"/>
  <c r="CA324" i="4"/>
  <c r="AZ239" i="4"/>
  <c r="AZ331" i="4"/>
  <c r="FV220" i="4"/>
  <c r="FV312" i="4"/>
  <c r="GW257" i="4"/>
  <c r="GW349" i="4"/>
  <c r="GJ225" i="4"/>
  <c r="GJ317" i="4"/>
  <c r="IC236" i="4"/>
  <c r="IC328" i="4"/>
  <c r="BI266" i="4"/>
  <c r="BI358" i="4"/>
  <c r="FE239" i="4"/>
  <c r="FE331" i="4"/>
  <c r="CE194" i="4"/>
  <c r="CE286" i="4"/>
  <c r="FV269" i="4"/>
  <c r="FV361" i="4"/>
  <c r="JY245" i="4"/>
  <c r="JY337" i="4"/>
  <c r="CN231" i="4"/>
  <c r="CN323" i="4"/>
  <c r="JX230" i="4"/>
  <c r="JX322" i="4"/>
  <c r="JZ255" i="4"/>
  <c r="JZ347" i="4"/>
  <c r="HL222" i="4"/>
  <c r="HL314" i="4"/>
  <c r="HM240" i="4"/>
  <c r="HM332" i="4"/>
  <c r="CI276" i="4"/>
  <c r="CI368" i="4"/>
  <c r="AV222" i="4"/>
  <c r="AV314" i="4"/>
  <c r="FX233" i="4"/>
  <c r="FX325" i="4"/>
  <c r="IS212" i="4"/>
  <c r="IS304" i="4"/>
  <c r="IT218" i="4"/>
  <c r="IT310" i="4"/>
  <c r="JY218" i="4"/>
  <c r="JY310" i="4"/>
  <c r="IS271" i="4"/>
  <c r="IS363" i="4"/>
  <c r="AX233" i="4"/>
  <c r="AX325" i="4"/>
  <c r="BT267" i="4"/>
  <c r="BT359" i="4"/>
  <c r="AO261" i="4"/>
  <c r="AO353" i="4"/>
  <c r="IS230" i="4"/>
  <c r="IS322" i="4"/>
  <c r="CP260" i="4"/>
  <c r="CP352" i="4"/>
  <c r="BT236" i="4"/>
  <c r="BT328" i="4"/>
  <c r="IH268" i="4"/>
  <c r="IH360" i="4"/>
  <c r="GW215" i="4"/>
  <c r="GW307" i="4"/>
  <c r="HM277" i="4"/>
  <c r="HM369" i="4"/>
  <c r="AZ230" i="4"/>
  <c r="AZ322" i="4"/>
  <c r="AX266" i="4"/>
  <c r="AX358" i="4"/>
  <c r="CJ229" i="4"/>
  <c r="CJ321" i="4"/>
  <c r="IU241" i="4"/>
  <c r="IU333" i="4"/>
  <c r="IU260" i="4"/>
  <c r="IU352" i="4"/>
  <c r="IO227" i="4"/>
  <c r="IO319" i="4"/>
  <c r="JF253" i="4"/>
  <c r="JF345" i="4"/>
  <c r="AM216" i="4"/>
  <c r="AM308" i="4"/>
  <c r="JY227" i="4"/>
  <c r="JY319" i="4"/>
  <c r="BC224" i="4"/>
  <c r="BC316" i="4"/>
  <c r="CA256" i="4"/>
  <c r="CA348" i="4"/>
  <c r="AX269" i="4"/>
  <c r="AX361" i="4"/>
  <c r="CJ253" i="4"/>
  <c r="CJ345" i="4"/>
  <c r="AZ237" i="4"/>
  <c r="AZ329" i="4"/>
  <c r="AW194" i="4"/>
  <c r="AW286" i="4"/>
  <c r="HR248" i="4"/>
  <c r="HR340" i="4"/>
  <c r="EM253" i="4"/>
  <c r="EM345" i="4"/>
  <c r="JC242" i="4"/>
  <c r="JC334" i="4"/>
  <c r="EY218" i="4"/>
  <c r="EY310" i="4"/>
  <c r="HR213" i="4"/>
  <c r="HR305" i="4"/>
  <c r="JU255" i="4"/>
  <c r="JU347" i="4"/>
  <c r="CA260" i="4"/>
  <c r="CA352" i="4"/>
  <c r="BJ227" i="4"/>
  <c r="BJ319" i="4"/>
  <c r="BW216" i="4"/>
  <c r="BW308" i="4"/>
  <c r="BZ234" i="4"/>
  <c r="BZ326" i="4"/>
  <c r="GD494" i="4"/>
  <c r="GD279" i="4"/>
  <c r="GD371" i="4"/>
  <c r="GJ257" i="4"/>
  <c r="GJ349" i="4"/>
  <c r="HN246" i="4"/>
  <c r="HN338" i="4"/>
  <c r="BE217" i="4"/>
  <c r="BE309" i="4"/>
  <c r="CY226" i="4"/>
  <c r="CY318" i="4"/>
  <c r="HP211" i="4"/>
  <c r="HP303" i="4"/>
  <c r="HK263" i="4"/>
  <c r="HK355" i="4"/>
  <c r="IW267" i="4"/>
  <c r="IW359" i="4"/>
  <c r="IW278" i="4"/>
  <c r="IW370" i="4"/>
  <c r="HC229" i="4"/>
  <c r="HC321" i="4"/>
  <c r="JO247" i="4"/>
  <c r="JO339" i="4"/>
  <c r="JO221" i="4"/>
  <c r="JO313" i="4"/>
  <c r="IP269" i="4"/>
  <c r="IP361" i="4"/>
  <c r="BG232" i="4"/>
  <c r="BG324" i="4"/>
  <c r="FH256" i="4"/>
  <c r="FH348" i="4"/>
  <c r="HG248" i="4"/>
  <c r="HG340" i="4"/>
  <c r="HJ270" i="4"/>
  <c r="HJ362" i="4"/>
  <c r="JI242" i="4"/>
  <c r="JI334" i="4"/>
  <c r="HA252" i="4"/>
  <c r="HA344" i="4"/>
  <c r="AP214" i="4"/>
  <c r="AP306" i="4"/>
  <c r="JB224" i="4"/>
  <c r="JB316" i="4"/>
  <c r="JV261" i="4"/>
  <c r="JV353" i="4"/>
  <c r="AP277" i="4"/>
  <c r="AP369" i="4"/>
  <c r="FA221" i="4"/>
  <c r="FA313" i="4"/>
  <c r="JB271" i="4"/>
  <c r="JB363" i="4"/>
  <c r="JB278" i="4"/>
  <c r="JB370" i="4"/>
  <c r="JV215" i="4"/>
  <c r="JV307" i="4"/>
  <c r="HQ226" i="4"/>
  <c r="HQ318" i="4"/>
  <c r="HQ222" i="4"/>
  <c r="HQ314" i="4"/>
  <c r="BX222" i="4"/>
  <c r="BX314" i="4"/>
  <c r="IP267" i="4"/>
  <c r="IP359" i="4"/>
  <c r="IJ240" i="4"/>
  <c r="IJ332" i="4"/>
  <c r="IJ211" i="4"/>
  <c r="IJ303" i="4"/>
  <c r="HL221" i="4"/>
  <c r="HL313" i="4"/>
  <c r="BQ237" i="4"/>
  <c r="BQ329" i="4"/>
  <c r="HD220" i="4"/>
  <c r="HD312" i="4"/>
  <c r="HK278" i="4"/>
  <c r="HK370" i="4"/>
  <c r="HK226" i="4"/>
  <c r="HK318" i="4"/>
  <c r="FH258" i="4"/>
  <c r="FH350" i="4"/>
  <c r="FH243" i="4"/>
  <c r="FH335" i="4"/>
  <c r="FH260" i="4"/>
  <c r="FH352" i="4"/>
  <c r="AW231" i="4"/>
  <c r="AW323" i="4"/>
  <c r="GN225" i="4"/>
  <c r="GN317" i="4"/>
  <c r="GN243" i="4"/>
  <c r="GN335" i="4"/>
  <c r="FY195" i="4"/>
  <c r="FY287" i="4"/>
  <c r="FY246" i="4"/>
  <c r="FY338" i="4"/>
  <c r="JZ226" i="4"/>
  <c r="JZ318" i="4"/>
  <c r="HW253" i="4"/>
  <c r="HW345" i="4"/>
  <c r="HW217" i="4"/>
  <c r="HW309" i="4"/>
  <c r="JI195" i="4"/>
  <c r="JI287" i="4"/>
  <c r="BC194" i="4"/>
  <c r="BC286" i="4"/>
  <c r="BC266" i="4"/>
  <c r="BC358" i="4"/>
  <c r="IO213" i="4"/>
  <c r="IO305" i="4"/>
  <c r="JZ214" i="4"/>
  <c r="JZ306" i="4"/>
  <c r="IA237" i="4"/>
  <c r="IA329" i="4"/>
  <c r="HO274" i="4"/>
  <c r="HO366" i="4"/>
  <c r="FU212" i="4"/>
  <c r="FU304" i="4"/>
  <c r="HQ251" i="4"/>
  <c r="HQ343" i="4"/>
  <c r="JV494" i="4"/>
  <c r="JV279" i="4"/>
  <c r="JV371" i="4"/>
  <c r="HO215" i="4"/>
  <c r="HO307" i="4"/>
  <c r="GP240" i="4"/>
  <c r="GP332" i="4"/>
  <c r="JL233" i="4"/>
  <c r="JL325" i="4"/>
  <c r="ID256" i="4"/>
  <c r="ID348" i="4"/>
  <c r="ID230" i="4"/>
  <c r="ID322" i="4"/>
  <c r="AN258" i="4"/>
  <c r="AN350" i="4"/>
  <c r="JR249" i="4"/>
  <c r="JR341" i="4"/>
  <c r="BX220" i="4"/>
  <c r="BX312" i="4"/>
  <c r="GP202" i="4"/>
  <c r="GP294" i="4"/>
  <c r="BT272" i="4"/>
  <c r="BT364" i="4"/>
  <c r="BD257" i="4"/>
  <c r="BD349" i="4"/>
  <c r="BZ201" i="4"/>
  <c r="BZ293" i="4"/>
  <c r="GW226" i="4"/>
  <c r="GW318" i="4"/>
  <c r="FC202" i="4"/>
  <c r="FC294" i="4"/>
  <c r="FD215" i="4"/>
  <c r="FD307" i="4"/>
  <c r="FE207" i="4"/>
  <c r="FE299" i="4"/>
  <c r="CK207" i="4"/>
  <c r="CK299" i="4"/>
  <c r="CH204" i="4"/>
  <c r="CH296" i="4"/>
  <c r="HU200" i="4"/>
  <c r="HU292" i="4"/>
  <c r="FD245" i="4"/>
  <c r="FD337" i="4"/>
  <c r="FH200" i="4"/>
  <c r="FH292" i="4"/>
  <c r="CG200" i="4"/>
  <c r="CG292" i="4"/>
  <c r="AX248" i="4"/>
  <c r="AX340" i="4"/>
  <c r="HQ207" i="4"/>
  <c r="HQ299" i="4"/>
  <c r="CF256" i="4"/>
  <c r="CF348" i="4"/>
  <c r="GN208" i="4"/>
  <c r="GN300" i="4"/>
  <c r="BF203" i="4"/>
  <c r="BF295" i="4"/>
  <c r="BT201" i="4"/>
  <c r="BT293" i="4"/>
  <c r="BC201" i="4"/>
  <c r="BC293" i="4"/>
  <c r="CN198" i="4"/>
  <c r="CN290" i="4"/>
  <c r="BQ208" i="4"/>
  <c r="BQ300" i="4"/>
  <c r="CS208" i="4"/>
  <c r="CS300" i="4"/>
  <c r="BI208" i="4"/>
  <c r="BI300" i="4"/>
  <c r="HP201" i="4"/>
  <c r="HP293" i="4"/>
  <c r="HG264" i="4"/>
  <c r="HG356" i="4"/>
  <c r="HN256" i="4"/>
  <c r="HN348" i="4"/>
  <c r="JF249" i="4"/>
  <c r="JF341" i="4"/>
  <c r="EZ234" i="4"/>
  <c r="EZ326" i="4"/>
  <c r="CP203" i="4"/>
  <c r="CP295" i="4"/>
  <c r="GR208" i="4"/>
  <c r="GR300" i="4"/>
  <c r="IG201" i="4"/>
  <c r="IG293" i="4"/>
  <c r="AW203" i="4"/>
  <c r="AW295" i="4"/>
  <c r="FV208" i="4"/>
  <c r="FV300" i="4"/>
  <c r="JY202" i="4"/>
  <c r="JY294" i="4"/>
  <c r="IA197" i="4"/>
  <c r="IA289" i="4"/>
  <c r="BE225" i="4"/>
  <c r="BE317" i="4"/>
  <c r="GD198" i="4"/>
  <c r="GD290" i="4"/>
  <c r="EZ264" i="4"/>
  <c r="EZ356" i="4"/>
  <c r="JW208" i="4"/>
  <c r="JW300" i="4"/>
  <c r="EZ276" i="4"/>
  <c r="EZ368" i="4"/>
  <c r="II198" i="4"/>
  <c r="II290" i="4"/>
  <c r="EZ260" i="4"/>
  <c r="EZ352" i="4"/>
  <c r="BU270" i="4"/>
  <c r="BU362" i="4"/>
  <c r="HG198" i="4"/>
  <c r="HG290" i="4"/>
  <c r="GB200" i="4"/>
  <c r="GB292" i="4"/>
  <c r="JF197" i="4"/>
  <c r="JF289" i="4"/>
  <c r="IG240" i="4"/>
  <c r="IG332" i="4"/>
  <c r="GJ202" i="4"/>
  <c r="GJ294" i="4"/>
  <c r="JC204" i="4"/>
  <c r="JC296" i="4"/>
  <c r="HB238" i="4"/>
  <c r="HB330" i="4"/>
  <c r="JC229" i="4"/>
  <c r="JC321" i="4"/>
  <c r="JG220" i="4"/>
  <c r="JG312" i="4"/>
  <c r="HO207" i="4"/>
  <c r="HO299" i="4"/>
  <c r="BB230" i="4"/>
  <c r="BB322" i="4"/>
  <c r="JG232" i="4"/>
  <c r="JG324" i="4"/>
  <c r="GM218" i="4"/>
  <c r="GM310" i="4"/>
  <c r="BV242" i="4"/>
  <c r="BV334" i="4"/>
  <c r="EH264" i="4"/>
  <c r="EH356" i="4"/>
  <c r="JO230" i="4"/>
  <c r="JO322" i="4"/>
  <c r="CH276" i="4"/>
  <c r="CH368" i="4"/>
  <c r="JU248" i="4"/>
  <c r="JU340" i="4"/>
  <c r="CF238" i="4"/>
  <c r="CF330" i="4"/>
  <c r="CI242" i="4"/>
  <c r="CI334" i="4"/>
  <c r="JQ226" i="4"/>
  <c r="JQ318" i="4"/>
  <c r="HS263" i="4"/>
  <c r="HS355" i="4"/>
  <c r="JV256" i="4"/>
  <c r="JV348" i="4"/>
  <c r="JP232" i="4"/>
  <c r="JP324" i="4"/>
  <c r="BK229" i="4"/>
  <c r="BK321" i="4"/>
  <c r="BJ214" i="4"/>
  <c r="BJ306" i="4"/>
  <c r="IO271" i="4"/>
  <c r="IO363" i="4"/>
  <c r="JH215" i="4"/>
  <c r="JH307" i="4"/>
  <c r="II246" i="4"/>
  <c r="II338" i="4"/>
  <c r="II264" i="4"/>
  <c r="II356" i="4"/>
  <c r="HN232" i="4"/>
  <c r="HN324" i="4"/>
  <c r="CH195" i="4"/>
  <c r="CH287" i="4"/>
  <c r="BY263" i="4"/>
  <c r="BY355" i="4"/>
  <c r="EO227" i="4"/>
  <c r="EO319" i="4"/>
  <c r="ER494" i="4"/>
  <c r="ER279" i="4"/>
  <c r="ER371" i="4"/>
  <c r="EP232" i="4"/>
  <c r="EP324" i="4"/>
  <c r="EO208" i="4"/>
  <c r="EO300" i="4"/>
  <c r="EM215" i="4"/>
  <c r="EM307" i="4"/>
  <c r="EP201" i="4"/>
  <c r="EP293" i="4"/>
  <c r="IC215" i="4"/>
  <c r="IC307" i="4"/>
  <c r="IR268" i="4"/>
  <c r="IR360" i="4"/>
  <c r="IR269" i="4"/>
  <c r="IR361" i="4"/>
  <c r="EQ204" i="4"/>
  <c r="EQ296" i="4"/>
  <c r="AM268" i="4"/>
  <c r="AM360" i="4"/>
  <c r="JT243" i="4"/>
  <c r="JT335" i="4"/>
  <c r="JT262" i="4"/>
  <c r="JT354" i="4"/>
  <c r="IQ249" i="4"/>
  <c r="IQ341" i="4"/>
  <c r="JS249" i="4"/>
  <c r="JS341" i="4"/>
  <c r="JT234" i="4"/>
  <c r="JT326" i="4"/>
  <c r="HP278" i="4"/>
  <c r="HP370" i="4"/>
  <c r="HT494" i="4"/>
  <c r="HT279" i="4"/>
  <c r="HT371" i="4"/>
  <c r="HT252" i="4"/>
  <c r="HT344" i="4"/>
  <c r="HT246" i="4"/>
  <c r="HT338" i="4"/>
  <c r="CS217" i="4"/>
  <c r="CS309" i="4"/>
  <c r="BW271" i="4"/>
  <c r="BW363" i="4"/>
  <c r="CF267" i="4"/>
  <c r="CF359" i="4"/>
  <c r="GK277" i="4"/>
  <c r="GK369" i="4"/>
  <c r="CB214" i="4"/>
  <c r="CB306" i="4"/>
  <c r="HU227" i="4"/>
  <c r="HU319" i="4"/>
  <c r="CW234" i="4"/>
  <c r="CW326" i="4"/>
  <c r="CW230" i="4"/>
  <c r="CW322" i="4"/>
  <c r="CV217" i="4"/>
  <c r="CV309" i="4"/>
  <c r="CW211" i="4"/>
  <c r="CW303" i="4"/>
  <c r="CU273" i="4"/>
  <c r="CU365" i="4"/>
  <c r="CW264" i="4"/>
  <c r="CW356" i="4"/>
  <c r="CW246" i="4"/>
  <c r="CW338" i="4"/>
  <c r="EJ276" i="4"/>
  <c r="EJ368" i="4"/>
  <c r="EJ216" i="4"/>
  <c r="EJ308" i="4"/>
  <c r="EJ201" i="4"/>
  <c r="EJ293" i="4"/>
  <c r="EJ203" i="4"/>
  <c r="EJ295" i="4"/>
  <c r="DH224" i="4"/>
  <c r="DH316" i="4"/>
  <c r="DB220" i="4"/>
  <c r="DB312" i="4"/>
  <c r="DB213" i="4"/>
  <c r="DB305" i="4"/>
  <c r="DR194" i="4"/>
  <c r="DR286" i="4"/>
  <c r="DR213" i="4"/>
  <c r="DR305" i="4"/>
  <c r="DR277" i="4"/>
  <c r="DR369" i="4"/>
  <c r="DE251" i="4"/>
  <c r="DE343" i="4"/>
  <c r="DU247" i="4"/>
  <c r="DU339" i="4"/>
  <c r="DU232" i="4"/>
  <c r="DU324" i="4"/>
  <c r="DC277" i="4"/>
  <c r="DC369" i="4"/>
  <c r="DF234" i="4"/>
  <c r="DF326" i="4"/>
  <c r="DF245" i="4"/>
  <c r="DF337" i="4"/>
  <c r="DF195" i="4"/>
  <c r="DF287" i="4"/>
  <c r="DJ214" i="4"/>
  <c r="DJ306" i="4"/>
  <c r="DB198" i="4"/>
  <c r="DB290" i="4"/>
  <c r="DT247" i="4"/>
  <c r="DT339" i="4"/>
  <c r="DT195" i="4"/>
  <c r="DT287" i="4"/>
  <c r="DE220" i="4"/>
  <c r="DE312" i="4"/>
  <c r="DT239" i="4"/>
  <c r="DT331" i="4"/>
  <c r="DQ446" i="4"/>
  <c r="DQ222" i="4"/>
  <c r="DQ314" i="4"/>
  <c r="DV229" i="4"/>
  <c r="DV321" i="4"/>
  <c r="DV203" i="4"/>
  <c r="DV295" i="4"/>
  <c r="DF251" i="4"/>
  <c r="DF343" i="4"/>
  <c r="DB194" i="4"/>
  <c r="DB286" i="4"/>
  <c r="DC248" i="4"/>
  <c r="DC340" i="4"/>
  <c r="DQ429" i="4"/>
  <c r="DQ203" i="4"/>
  <c r="DQ295" i="4"/>
  <c r="FM276" i="4"/>
  <c r="FM368" i="4"/>
  <c r="FL257" i="4"/>
  <c r="FL349" i="4"/>
  <c r="FM268" i="4"/>
  <c r="FM360" i="4"/>
  <c r="FM201" i="4"/>
  <c r="FM293" i="4"/>
  <c r="FN194" i="4"/>
  <c r="FN286" i="4"/>
  <c r="FN197" i="4"/>
  <c r="FN289" i="4"/>
  <c r="FR202" i="4"/>
  <c r="FR294" i="4"/>
  <c r="FO201" i="4"/>
  <c r="FO293" i="4"/>
  <c r="FO255" i="4"/>
  <c r="FO347" i="4"/>
  <c r="FO272" i="4"/>
  <c r="FO364" i="4"/>
  <c r="FQ234" i="4"/>
  <c r="FQ326" i="4"/>
  <c r="FO229" i="4"/>
  <c r="FO321" i="4"/>
  <c r="FP273" i="4"/>
  <c r="FP365" i="4"/>
  <c r="FP233" i="4"/>
  <c r="FP325" i="4"/>
  <c r="DA271" i="4"/>
  <c r="DA363" i="4"/>
  <c r="DA266" i="4"/>
  <c r="DA358" i="4"/>
  <c r="DL482" i="4"/>
  <c r="DL266" i="4"/>
  <c r="DL358" i="4"/>
  <c r="DM450" i="4"/>
  <c r="DM227" i="4"/>
  <c r="DM319" i="4"/>
  <c r="DM493" i="4"/>
  <c r="DM278" i="4"/>
  <c r="DM370" i="4"/>
  <c r="DK450" i="4"/>
  <c r="DK227" i="4"/>
  <c r="DK319" i="4"/>
  <c r="DM476" i="4"/>
  <c r="DM258" i="4"/>
  <c r="DM350" i="4"/>
  <c r="DK428" i="4"/>
  <c r="DK202" i="4"/>
  <c r="DK294" i="4"/>
  <c r="DL464" i="4"/>
  <c r="DL243" i="4"/>
  <c r="DL335" i="4"/>
  <c r="Y308" i="4"/>
  <c r="Y366" i="4"/>
  <c r="DN448" i="4"/>
  <c r="DN225" i="4"/>
  <c r="DN317" i="4"/>
  <c r="DO435" i="4"/>
  <c r="DO210" i="4"/>
  <c r="DO302" i="4"/>
  <c r="DO470" i="4"/>
  <c r="DO251" i="4"/>
  <c r="DO343" i="4"/>
  <c r="DN450" i="4"/>
  <c r="DN227" i="4"/>
  <c r="DN319" i="4"/>
  <c r="DN464" i="4"/>
  <c r="DN243" i="4"/>
  <c r="DN335" i="4"/>
  <c r="DO444" i="4"/>
  <c r="DO220" i="4"/>
  <c r="DO312" i="4"/>
  <c r="Y294" i="4"/>
  <c r="BL224" i="4"/>
  <c r="BL316" i="4"/>
  <c r="KA205" i="4"/>
  <c r="KA297" i="4"/>
  <c r="JG205" i="4"/>
  <c r="JG297" i="4"/>
  <c r="BA199" i="4"/>
  <c r="BA291" i="4"/>
  <c r="BZ205" i="4"/>
  <c r="BZ297" i="4"/>
  <c r="DR205" i="4"/>
  <c r="DR297" i="4"/>
  <c r="CE272" i="4"/>
  <c r="CE364" i="4"/>
  <c r="BD194" i="4"/>
  <c r="BD286" i="4"/>
  <c r="EY268" i="4"/>
  <c r="EY360" i="4"/>
  <c r="HN222" i="4"/>
  <c r="HN314" i="4"/>
  <c r="JY221" i="4"/>
  <c r="JY313" i="4"/>
  <c r="CA253" i="4"/>
  <c r="CA345" i="4"/>
  <c r="BH242" i="4"/>
  <c r="BH334" i="4"/>
  <c r="AV214" i="4"/>
  <c r="AV306" i="4"/>
  <c r="CL229" i="4"/>
  <c r="CL321" i="4"/>
  <c r="FC215" i="4"/>
  <c r="FC307" i="4"/>
  <c r="FC256" i="4"/>
  <c r="FC348" i="4"/>
  <c r="HD270" i="4"/>
  <c r="HD362" i="4"/>
  <c r="FX224" i="4"/>
  <c r="FX316" i="4"/>
  <c r="GK274" i="4"/>
  <c r="GK366" i="4"/>
  <c r="IS240" i="4"/>
  <c r="IS332" i="4"/>
  <c r="IC277" i="4"/>
  <c r="IC369" i="4"/>
  <c r="BT246" i="4"/>
  <c r="BT338" i="4"/>
  <c r="FD262" i="4"/>
  <c r="FD354" i="4"/>
  <c r="AV270" i="4"/>
  <c r="AV362" i="4"/>
  <c r="FE221" i="4"/>
  <c r="FE313" i="4"/>
  <c r="BR273" i="4"/>
  <c r="BR365" i="4"/>
  <c r="JF270" i="4"/>
  <c r="JF362" i="4"/>
  <c r="GR252" i="4"/>
  <c r="GR344" i="4"/>
  <c r="HS222" i="4"/>
  <c r="HS314" i="4"/>
  <c r="IC218" i="4"/>
  <c r="IC310" i="4"/>
  <c r="HR255" i="4"/>
  <c r="HR347" i="4"/>
  <c r="JZ234" i="4"/>
  <c r="JZ326" i="4"/>
  <c r="HM249" i="4"/>
  <c r="HM341" i="4"/>
  <c r="JZ232" i="4"/>
  <c r="JZ324" i="4"/>
  <c r="BQ236" i="4"/>
  <c r="BQ328" i="4"/>
  <c r="BJ252" i="4"/>
  <c r="BJ344" i="4"/>
  <c r="CO260" i="4"/>
  <c r="CO352" i="4"/>
  <c r="BR230" i="4"/>
  <c r="BR322" i="4"/>
  <c r="CJ494" i="4"/>
  <c r="CJ279" i="4"/>
  <c r="CJ371" i="4"/>
  <c r="FE217" i="4"/>
  <c r="FE309" i="4"/>
  <c r="AM271" i="4"/>
  <c r="AM363" i="4"/>
  <c r="GJ261" i="4"/>
  <c r="GJ353" i="4"/>
  <c r="BZ253" i="4"/>
  <c r="BZ345" i="4"/>
  <c r="JP218" i="4"/>
  <c r="JP310" i="4"/>
  <c r="GM229" i="4"/>
  <c r="GM321" i="4"/>
  <c r="HU245" i="4"/>
  <c r="HU337" i="4"/>
  <c r="EN232" i="4"/>
  <c r="EN324" i="4"/>
  <c r="BR210" i="4"/>
  <c r="BR302" i="4"/>
  <c r="FX276" i="4"/>
  <c r="FX368" i="4"/>
  <c r="IC220" i="4"/>
  <c r="IC312" i="4"/>
  <c r="BR194" i="4"/>
  <c r="BR286" i="4"/>
  <c r="CG263" i="4"/>
  <c r="CG355" i="4"/>
  <c r="FF264" i="4"/>
  <c r="FF356" i="4"/>
  <c r="BT269" i="4"/>
  <c r="BT361" i="4"/>
  <c r="FD217" i="4"/>
  <c r="FD309" i="4"/>
  <c r="AV213" i="4"/>
  <c r="AV305" i="4"/>
  <c r="BZ241" i="4"/>
  <c r="BZ333" i="4"/>
  <c r="HU218" i="4"/>
  <c r="HU310" i="4"/>
  <c r="FV253" i="4"/>
  <c r="FV345" i="4"/>
  <c r="HV251" i="4"/>
  <c r="HV343" i="4"/>
  <c r="AP268" i="4"/>
  <c r="AP360" i="4"/>
  <c r="JZ277" i="4"/>
  <c r="JZ369" i="4"/>
  <c r="IC238" i="4"/>
  <c r="IC330" i="4"/>
  <c r="JY193" i="4"/>
  <c r="JY285" i="4"/>
  <c r="CA246" i="4"/>
  <c r="CA338" i="4"/>
  <c r="BZ246" i="4"/>
  <c r="BZ338" i="4"/>
  <c r="AX249" i="4"/>
  <c r="AX341" i="4"/>
  <c r="BT239" i="4"/>
  <c r="BT331" i="4"/>
  <c r="EN246" i="4"/>
  <c r="EN338" i="4"/>
  <c r="GR239" i="4"/>
  <c r="GR331" i="4"/>
  <c r="EY269" i="4"/>
  <c r="EY361" i="4"/>
  <c r="JW225" i="4"/>
  <c r="JW317" i="4"/>
  <c r="HM494" i="4"/>
  <c r="HM279" i="4"/>
  <c r="HM371" i="4"/>
  <c r="JX252" i="4"/>
  <c r="JX344" i="4"/>
  <c r="HL264" i="4"/>
  <c r="HL356" i="4"/>
  <c r="GB234" i="4"/>
  <c r="GB326" i="4"/>
  <c r="IC230" i="4"/>
  <c r="IC322" i="4"/>
  <c r="HU216" i="4"/>
  <c r="HU308" i="4"/>
  <c r="BD260" i="4"/>
  <c r="BD352" i="4"/>
  <c r="BW273" i="4"/>
  <c r="BW365" i="4"/>
  <c r="FF274" i="4"/>
  <c r="FF366" i="4"/>
  <c r="BH246" i="4"/>
  <c r="BH338" i="4"/>
  <c r="BT221" i="4"/>
  <c r="BT313" i="4"/>
  <c r="BI222" i="4"/>
  <c r="BI314" i="4"/>
  <c r="BI252" i="4"/>
  <c r="BI344" i="4"/>
  <c r="CL226" i="4"/>
  <c r="CL318" i="4"/>
  <c r="AW249" i="4"/>
  <c r="AW341" i="4"/>
  <c r="JX278" i="4"/>
  <c r="JX370" i="4"/>
  <c r="JP240" i="4"/>
  <c r="JP332" i="4"/>
  <c r="GR267" i="4"/>
  <c r="GR359" i="4"/>
  <c r="JI236" i="4"/>
  <c r="JI328" i="4"/>
  <c r="IT227" i="4"/>
  <c r="IT319" i="4"/>
  <c r="JY213" i="4"/>
  <c r="JY305" i="4"/>
  <c r="JW229" i="4"/>
  <c r="JW321" i="4"/>
  <c r="JX243" i="4"/>
  <c r="JX335" i="4"/>
  <c r="AY234" i="4"/>
  <c r="AY326" i="4"/>
  <c r="BU268" i="4"/>
  <c r="BU360" i="4"/>
  <c r="GB248" i="4"/>
  <c r="GB340" i="4"/>
  <c r="CS262" i="4"/>
  <c r="CS354" i="4"/>
  <c r="BD229" i="4"/>
  <c r="BD321" i="4"/>
  <c r="FD229" i="4"/>
  <c r="FD321" i="4"/>
  <c r="CN267" i="4"/>
  <c r="CN359" i="4"/>
  <c r="FD225" i="4"/>
  <c r="FD317" i="4"/>
  <c r="GW242" i="4"/>
  <c r="GW334" i="4"/>
  <c r="CJ268" i="4"/>
  <c r="CJ360" i="4"/>
  <c r="JG245" i="4"/>
  <c r="JG337" i="4"/>
  <c r="HU271" i="4"/>
  <c r="HU363" i="4"/>
  <c r="HG233" i="4"/>
  <c r="HG325" i="4"/>
  <c r="IG267" i="4"/>
  <c r="IG359" i="4"/>
  <c r="HL238" i="4"/>
  <c r="HL330" i="4"/>
  <c r="JX269" i="4"/>
  <c r="JX361" i="4"/>
  <c r="IT213" i="4"/>
  <c r="IT305" i="4"/>
  <c r="BK226" i="4"/>
  <c r="BK318" i="4"/>
  <c r="CY260" i="4"/>
  <c r="CY352" i="4"/>
  <c r="BD217" i="4"/>
  <c r="BD309" i="4"/>
  <c r="AV273" i="4"/>
  <c r="AV365" i="4"/>
  <c r="BD230" i="4"/>
  <c r="BD322" i="4"/>
  <c r="AX217" i="4"/>
  <c r="AX309" i="4"/>
  <c r="BR262" i="4"/>
  <c r="BR354" i="4"/>
  <c r="CM216" i="4"/>
  <c r="CM308" i="4"/>
  <c r="JZ217" i="4"/>
  <c r="JZ309" i="4"/>
  <c r="HM210" i="4"/>
  <c r="HM302" i="4"/>
  <c r="JQ213" i="4"/>
  <c r="JQ305" i="4"/>
  <c r="JZ252" i="4"/>
  <c r="JZ344" i="4"/>
  <c r="HD253" i="4"/>
  <c r="HD345" i="4"/>
  <c r="IG251" i="4"/>
  <c r="IG343" i="4"/>
  <c r="IG274" i="4"/>
  <c r="IG366" i="4"/>
  <c r="GW229" i="4"/>
  <c r="GW321" i="4"/>
  <c r="GW251" i="4"/>
  <c r="GW343" i="4"/>
  <c r="CN258" i="4"/>
  <c r="CN350" i="4"/>
  <c r="GX247" i="4"/>
  <c r="GX339" i="4"/>
  <c r="AW258" i="4"/>
  <c r="AW350" i="4"/>
  <c r="CE258" i="4"/>
  <c r="CE350" i="4"/>
  <c r="BH212" i="4"/>
  <c r="BH304" i="4"/>
  <c r="BZ226" i="4"/>
  <c r="BZ318" i="4"/>
  <c r="JF218" i="4"/>
  <c r="JF310" i="4"/>
  <c r="HB218" i="4"/>
  <c r="HB310" i="4"/>
  <c r="JY225" i="4"/>
  <c r="JY317" i="4"/>
  <c r="GW256" i="4"/>
  <c r="GW348" i="4"/>
  <c r="GD234" i="4"/>
  <c r="GD326" i="4"/>
  <c r="EY262" i="4"/>
  <c r="EY354" i="4"/>
  <c r="GJ216" i="4"/>
  <c r="GJ308" i="4"/>
  <c r="JX224" i="4"/>
  <c r="JX316" i="4"/>
  <c r="BK194" i="4"/>
  <c r="BK286" i="4"/>
  <c r="CH263" i="4"/>
  <c r="CH355" i="4"/>
  <c r="CS261" i="4"/>
  <c r="CS353" i="4"/>
  <c r="CY246" i="4"/>
  <c r="CY338" i="4"/>
  <c r="BT234" i="4"/>
  <c r="BT326" i="4"/>
  <c r="BI264" i="4"/>
  <c r="BI356" i="4"/>
  <c r="CN268" i="4"/>
  <c r="CN360" i="4"/>
  <c r="HT270" i="4"/>
  <c r="HT362" i="4"/>
  <c r="AY222" i="4"/>
  <c r="AY314" i="4"/>
  <c r="GX217" i="4"/>
  <c r="GX309" i="4"/>
  <c r="HV218" i="4"/>
  <c r="HV310" i="4"/>
  <c r="JZ263" i="4"/>
  <c r="JZ355" i="4"/>
  <c r="AP220" i="4"/>
  <c r="AP312" i="4"/>
  <c r="HL194" i="4"/>
  <c r="HL286" i="4"/>
  <c r="IG225" i="4"/>
  <c r="IG317" i="4"/>
  <c r="JZ230" i="4"/>
  <c r="JZ322" i="4"/>
  <c r="BE271" i="4"/>
  <c r="BE363" i="4"/>
  <c r="BE214" i="4"/>
  <c r="BE306" i="4"/>
  <c r="BE270" i="4"/>
  <c r="BE362" i="4"/>
  <c r="CY269" i="4"/>
  <c r="CY361" i="4"/>
  <c r="HP236" i="4"/>
  <c r="HP328" i="4"/>
  <c r="HP247" i="4"/>
  <c r="HP339" i="4"/>
  <c r="IW494" i="4"/>
  <c r="IW279" i="4"/>
  <c r="IW371" i="4"/>
  <c r="IW261" i="4"/>
  <c r="IW353" i="4"/>
  <c r="IW273" i="4"/>
  <c r="IW365" i="4"/>
  <c r="AP256" i="4"/>
  <c r="AP348" i="4"/>
  <c r="JO269" i="4"/>
  <c r="JO361" i="4"/>
  <c r="JO249" i="4"/>
  <c r="JO341" i="4"/>
  <c r="JO245" i="4"/>
  <c r="JO337" i="4"/>
  <c r="IP266" i="4"/>
  <c r="IP358" i="4"/>
  <c r="IP271" i="4"/>
  <c r="IP363" i="4"/>
  <c r="BY241" i="4"/>
  <c r="BY333" i="4"/>
  <c r="GX257" i="4"/>
  <c r="GX349" i="4"/>
  <c r="FB236" i="4"/>
  <c r="FB328" i="4"/>
  <c r="FB214" i="4"/>
  <c r="FB306" i="4"/>
  <c r="FB238" i="4"/>
  <c r="FB330" i="4"/>
  <c r="GX253" i="4"/>
  <c r="GX345" i="4"/>
  <c r="GX211" i="4"/>
  <c r="GX303" i="4"/>
  <c r="AP252" i="4"/>
  <c r="AP344" i="4"/>
  <c r="HD263" i="4"/>
  <c r="HD355" i="4"/>
  <c r="BY226" i="4"/>
  <c r="BY318" i="4"/>
  <c r="BY193" i="4"/>
  <c r="BY285" i="4"/>
  <c r="BY258" i="4"/>
  <c r="BY350" i="4"/>
  <c r="BD270" i="4"/>
  <c r="BD362" i="4"/>
  <c r="GO273" i="4"/>
  <c r="GO365" i="4"/>
  <c r="GO263" i="4"/>
  <c r="GO355" i="4"/>
  <c r="JH213" i="4"/>
  <c r="JH305" i="4"/>
  <c r="HK194" i="4"/>
  <c r="HK286" i="4"/>
  <c r="HC215" i="4"/>
  <c r="HC307" i="4"/>
  <c r="HC264" i="4"/>
  <c r="HC356" i="4"/>
  <c r="HC257" i="4"/>
  <c r="HC349" i="4"/>
  <c r="AO267" i="4"/>
  <c r="AO359" i="4"/>
  <c r="BG257" i="4"/>
  <c r="BG349" i="4"/>
  <c r="BG271" i="4"/>
  <c r="BG363" i="4"/>
  <c r="BG251" i="4"/>
  <c r="BG343" i="4"/>
  <c r="BZ270" i="4"/>
  <c r="BZ362" i="4"/>
  <c r="JL278" i="4"/>
  <c r="JL370" i="4"/>
  <c r="HG239" i="4"/>
  <c r="HG331" i="4"/>
  <c r="HJ221" i="4"/>
  <c r="HJ313" i="4"/>
  <c r="HJ213" i="4"/>
  <c r="HJ305" i="4"/>
  <c r="HJ258" i="4"/>
  <c r="HJ350" i="4"/>
  <c r="HJ266" i="4"/>
  <c r="HJ358" i="4"/>
  <c r="JI273" i="4"/>
  <c r="JI365" i="4"/>
  <c r="HA272" i="4"/>
  <c r="HA364" i="4"/>
  <c r="HA239" i="4"/>
  <c r="HA331" i="4"/>
  <c r="HA278" i="4"/>
  <c r="HA370" i="4"/>
  <c r="HO277" i="4"/>
  <c r="HO369" i="4"/>
  <c r="AN218" i="4"/>
  <c r="AN310" i="4"/>
  <c r="EY274" i="4"/>
  <c r="EY366" i="4"/>
  <c r="ID195" i="4"/>
  <c r="ID287" i="4"/>
  <c r="IP253" i="4"/>
  <c r="IP345" i="4"/>
  <c r="CJ239" i="4"/>
  <c r="CJ331" i="4"/>
  <c r="FA224" i="4"/>
  <c r="FA316" i="4"/>
  <c r="FA216" i="4"/>
  <c r="FA308" i="4"/>
  <c r="FA267" i="4"/>
  <c r="FA359" i="4"/>
  <c r="JB261" i="4"/>
  <c r="JB353" i="4"/>
  <c r="JB231" i="4"/>
  <c r="JB323" i="4"/>
  <c r="HA220" i="4"/>
  <c r="HA312" i="4"/>
  <c r="HQ247" i="4"/>
  <c r="HQ339" i="4"/>
  <c r="HQ245" i="4"/>
  <c r="HQ337" i="4"/>
  <c r="HQ225" i="4"/>
  <c r="HQ317" i="4"/>
  <c r="FH194" i="4"/>
  <c r="FH286" i="4"/>
  <c r="IJ257" i="4"/>
  <c r="IJ349" i="4"/>
  <c r="IJ248" i="4"/>
  <c r="IJ340" i="4"/>
  <c r="IJ266" i="4"/>
  <c r="IJ358" i="4"/>
  <c r="HJ210" i="4"/>
  <c r="HJ302" i="4"/>
  <c r="BQ233" i="4"/>
  <c r="BQ325" i="4"/>
  <c r="BQ270" i="4"/>
  <c r="BQ362" i="4"/>
  <c r="BR236" i="4"/>
  <c r="BR328" i="4"/>
  <c r="CK278" i="4"/>
  <c r="CK370" i="4"/>
  <c r="CK248" i="4"/>
  <c r="CK340" i="4"/>
  <c r="CK274" i="4"/>
  <c r="CK366" i="4"/>
  <c r="IS224" i="4"/>
  <c r="IS316" i="4"/>
  <c r="JH273" i="4"/>
  <c r="JH365" i="4"/>
  <c r="JH233" i="4"/>
  <c r="JH325" i="4"/>
  <c r="HM278" i="4"/>
  <c r="HM370" i="4"/>
  <c r="BF248" i="4"/>
  <c r="BF340" i="4"/>
  <c r="BF255" i="4"/>
  <c r="BF347" i="4"/>
  <c r="CJ246" i="4"/>
  <c r="CJ338" i="4"/>
  <c r="BA234" i="4"/>
  <c r="BA326" i="4"/>
  <c r="BA276" i="4"/>
  <c r="BA368" i="4"/>
  <c r="GE226" i="4"/>
  <c r="GE318" i="4"/>
  <c r="GE262" i="4"/>
  <c r="GE354" i="4"/>
  <c r="GE277" i="4"/>
  <c r="GE369" i="4"/>
  <c r="HV249" i="4"/>
  <c r="HV341" i="4"/>
  <c r="HV220" i="4"/>
  <c r="HV312" i="4"/>
  <c r="HV246" i="4"/>
  <c r="HV338" i="4"/>
  <c r="GR273" i="4"/>
  <c r="GR365" i="4"/>
  <c r="BZ232" i="4"/>
  <c r="BZ324" i="4"/>
  <c r="BD221" i="4"/>
  <c r="BD313" i="4"/>
  <c r="AU233" i="4"/>
  <c r="AU325" i="4"/>
  <c r="AU247" i="4"/>
  <c r="AU339" i="4"/>
  <c r="AU210" i="4"/>
  <c r="AU302" i="4"/>
  <c r="JR194" i="4"/>
  <c r="JR286" i="4"/>
  <c r="AP194" i="4"/>
  <c r="AP286" i="4"/>
  <c r="AP246" i="4"/>
  <c r="AP338" i="4"/>
  <c r="GL230" i="4"/>
  <c r="GL322" i="4"/>
  <c r="HK195" i="4"/>
  <c r="HK287" i="4"/>
  <c r="HK218" i="4"/>
  <c r="HK310" i="4"/>
  <c r="HK267" i="4"/>
  <c r="HK359" i="4"/>
  <c r="FH270" i="4"/>
  <c r="FH362" i="4"/>
  <c r="FH247" i="4"/>
  <c r="FH339" i="4"/>
  <c r="FH268" i="4"/>
  <c r="FH360" i="4"/>
  <c r="GN272" i="4"/>
  <c r="GN364" i="4"/>
  <c r="GN268" i="4"/>
  <c r="GN360" i="4"/>
  <c r="GN233" i="4"/>
  <c r="GN325" i="4"/>
  <c r="FY240" i="4"/>
  <c r="FY332" i="4"/>
  <c r="FY243" i="4"/>
  <c r="FY335" i="4"/>
  <c r="FY210" i="4"/>
  <c r="FY302" i="4"/>
  <c r="HW264" i="4"/>
  <c r="HW356" i="4"/>
  <c r="HW256" i="4"/>
  <c r="HW348" i="4"/>
  <c r="HW241" i="4"/>
  <c r="HW333" i="4"/>
  <c r="GC241" i="4"/>
  <c r="GC333" i="4"/>
  <c r="BC215" i="4"/>
  <c r="BC307" i="4"/>
  <c r="BC210" i="4"/>
  <c r="BC302" i="4"/>
  <c r="HA231" i="4"/>
  <c r="HA323" i="4"/>
  <c r="IO221" i="4"/>
  <c r="IO313" i="4"/>
  <c r="IO194" i="4"/>
  <c r="IO286" i="4"/>
  <c r="IA236" i="4"/>
  <c r="IA328" i="4"/>
  <c r="IA269" i="4"/>
  <c r="IA361" i="4"/>
  <c r="BR217" i="4"/>
  <c r="BR309" i="4"/>
  <c r="FU241" i="4"/>
  <c r="FU333" i="4"/>
  <c r="FU193" i="4"/>
  <c r="FU285" i="4"/>
  <c r="FU268" i="4"/>
  <c r="FU360" i="4"/>
  <c r="IA252" i="4"/>
  <c r="IA344" i="4"/>
  <c r="JV245" i="4"/>
  <c r="JV337" i="4"/>
  <c r="JV247" i="4"/>
  <c r="JV339" i="4"/>
  <c r="JV277" i="4"/>
  <c r="JV369" i="4"/>
  <c r="HO249" i="4"/>
  <c r="HO341" i="4"/>
  <c r="HO216" i="4"/>
  <c r="HO308" i="4"/>
  <c r="HO241" i="4"/>
  <c r="HO333" i="4"/>
  <c r="AW220" i="4"/>
  <c r="AW312" i="4"/>
  <c r="CY229" i="4"/>
  <c r="CY321" i="4"/>
  <c r="GP193" i="4"/>
  <c r="GP285" i="4"/>
  <c r="GP210" i="4"/>
  <c r="GP302" i="4"/>
  <c r="GP266" i="4"/>
  <c r="GP358" i="4"/>
  <c r="JL256" i="4"/>
  <c r="JL348" i="4"/>
  <c r="JL229" i="4"/>
  <c r="JL321" i="4"/>
  <c r="JL248" i="4"/>
  <c r="JL340" i="4"/>
  <c r="ID253" i="4"/>
  <c r="ID345" i="4"/>
  <c r="ID263" i="4"/>
  <c r="ID355" i="4"/>
  <c r="ID257" i="4"/>
  <c r="ID349" i="4"/>
  <c r="GC262" i="4"/>
  <c r="GC354" i="4"/>
  <c r="AN210" i="4"/>
  <c r="AN302" i="4"/>
  <c r="AN262" i="4"/>
  <c r="AN354" i="4"/>
  <c r="GR246" i="4"/>
  <c r="GR338" i="4"/>
  <c r="JR225" i="4"/>
  <c r="JR317" i="4"/>
  <c r="JR270" i="4"/>
  <c r="JR362" i="4"/>
  <c r="IA264" i="4"/>
  <c r="IA356" i="4"/>
  <c r="BX239" i="4"/>
  <c r="BX331" i="4"/>
  <c r="BX231" i="4"/>
  <c r="BX323" i="4"/>
  <c r="BX256" i="4"/>
  <c r="BX348" i="4"/>
  <c r="GL193" i="4"/>
  <c r="GL285" i="4"/>
  <c r="GL246" i="4"/>
  <c r="GL338" i="4"/>
  <c r="GL252" i="4"/>
  <c r="GL344" i="4"/>
  <c r="GL266" i="4"/>
  <c r="GL358" i="4"/>
  <c r="BB253" i="4"/>
  <c r="BB345" i="4"/>
  <c r="CA242" i="4"/>
  <c r="CA334" i="4"/>
  <c r="BX206" i="4"/>
  <c r="BX298" i="4"/>
  <c r="FF202" i="4"/>
  <c r="FF294" i="4"/>
  <c r="CM246" i="4"/>
  <c r="CM338" i="4"/>
  <c r="FX207" i="4"/>
  <c r="FX299" i="4"/>
  <c r="AV257" i="4"/>
  <c r="AV349" i="4"/>
  <c r="CF207" i="4"/>
  <c r="CF299" i="4"/>
  <c r="CN271" i="4"/>
  <c r="CN363" i="4"/>
  <c r="FD208" i="4"/>
  <c r="FD300" i="4"/>
  <c r="HT204" i="4"/>
  <c r="HT296" i="4"/>
  <c r="JL202" i="4"/>
  <c r="JL294" i="4"/>
  <c r="BB245" i="4"/>
  <c r="BB337" i="4"/>
  <c r="CM277" i="4"/>
  <c r="CM369" i="4"/>
  <c r="FF253" i="4"/>
  <c r="FF345" i="4"/>
  <c r="FY207" i="4"/>
  <c r="FY299" i="4"/>
  <c r="CG247" i="4"/>
  <c r="CG339" i="4"/>
  <c r="FE203" i="4"/>
  <c r="FE295" i="4"/>
  <c r="FD251" i="4"/>
  <c r="FD343" i="4"/>
  <c r="GE206" i="4"/>
  <c r="GE298" i="4"/>
  <c r="CK203" i="4"/>
  <c r="CK295" i="4"/>
  <c r="CS202" i="4"/>
  <c r="CS294" i="4"/>
  <c r="CH197" i="4"/>
  <c r="CH289" i="4"/>
  <c r="FE264" i="4"/>
  <c r="FE356" i="4"/>
  <c r="HU217" i="4"/>
  <c r="HU309" i="4"/>
  <c r="CI208" i="4"/>
  <c r="CI300" i="4"/>
  <c r="AV256" i="4"/>
  <c r="AV348" i="4"/>
  <c r="AX202" i="4"/>
  <c r="AX294" i="4"/>
  <c r="FU206" i="4"/>
  <c r="FU298" i="4"/>
  <c r="BF202" i="4"/>
  <c r="BF294" i="4"/>
  <c r="BK207" i="4"/>
  <c r="BK299" i="4"/>
  <c r="FD237" i="4"/>
  <c r="FD329" i="4"/>
  <c r="FF232" i="4"/>
  <c r="FF324" i="4"/>
  <c r="BG201" i="4"/>
  <c r="BG293" i="4"/>
  <c r="CB202" i="4"/>
  <c r="CB294" i="4"/>
  <c r="CL245" i="4"/>
  <c r="CL337" i="4"/>
  <c r="GW197" i="4"/>
  <c r="GW289" i="4"/>
  <c r="KB236" i="4"/>
  <c r="KB328" i="4"/>
  <c r="BB494" i="4"/>
  <c r="BB279" i="4"/>
  <c r="BB371" i="4"/>
  <c r="CS249" i="4"/>
  <c r="CS341" i="4"/>
  <c r="KA193" i="4"/>
  <c r="KA285" i="4"/>
  <c r="HQ203" i="4"/>
  <c r="HQ295" i="4"/>
  <c r="BB193" i="4"/>
  <c r="BB285" i="4"/>
  <c r="CH216" i="4"/>
  <c r="CH308" i="4"/>
  <c r="AX230" i="4"/>
  <c r="AX322" i="4"/>
  <c r="FD241" i="4"/>
  <c r="FD333" i="4"/>
  <c r="CL278" i="4"/>
  <c r="CL370" i="4"/>
  <c r="GN203" i="4"/>
  <c r="GN295" i="4"/>
  <c r="AY247" i="4"/>
  <c r="AY339" i="4"/>
  <c r="BT261" i="4"/>
  <c r="BT353" i="4"/>
  <c r="EH206" i="4"/>
  <c r="EH298" i="4"/>
  <c r="BC240" i="4"/>
  <c r="BC332" i="4"/>
  <c r="FG212" i="4"/>
  <c r="FG304" i="4"/>
  <c r="BA198" i="4"/>
  <c r="BA290" i="4"/>
  <c r="CN201" i="4"/>
  <c r="CN293" i="4"/>
  <c r="BQ204" i="4"/>
  <c r="BQ296" i="4"/>
  <c r="CA206" i="4"/>
  <c r="CA298" i="4"/>
  <c r="AY207" i="4"/>
  <c r="AY299" i="4"/>
  <c r="CS204" i="4"/>
  <c r="CS296" i="4"/>
  <c r="BR204" i="4"/>
  <c r="BR296" i="4"/>
  <c r="GO206" i="4"/>
  <c r="GO298" i="4"/>
  <c r="FA201" i="4"/>
  <c r="FA293" i="4"/>
  <c r="BJ195" i="4"/>
  <c r="BJ287" i="4"/>
  <c r="FF233" i="4"/>
  <c r="FF325" i="4"/>
  <c r="BI207" i="4"/>
  <c r="BI299" i="4"/>
  <c r="EZ204" i="4"/>
  <c r="EZ296" i="4"/>
  <c r="HP198" i="4"/>
  <c r="HP290" i="4"/>
  <c r="IT263" i="4"/>
  <c r="IT355" i="4"/>
  <c r="EM198" i="4"/>
  <c r="EM290" i="4"/>
  <c r="AM195" i="4"/>
  <c r="AM287" i="4"/>
  <c r="AM258" i="4"/>
  <c r="AM350" i="4"/>
  <c r="JI203" i="4"/>
  <c r="JI295" i="4"/>
  <c r="JC260" i="4"/>
  <c r="JC352" i="4"/>
  <c r="HN197" i="4"/>
  <c r="HN289" i="4"/>
  <c r="IT206" i="4"/>
  <c r="IT298" i="4"/>
  <c r="AM213" i="4"/>
  <c r="AM305" i="4"/>
  <c r="JP198" i="4"/>
  <c r="JP290" i="4"/>
  <c r="JQ198" i="4"/>
  <c r="JQ290" i="4"/>
  <c r="HD206" i="4"/>
  <c r="HD298" i="4"/>
  <c r="IS208" i="4"/>
  <c r="IS300" i="4"/>
  <c r="CP278" i="4"/>
  <c r="CP370" i="4"/>
  <c r="CP202" i="4"/>
  <c r="CP294" i="4"/>
  <c r="IJ202" i="4"/>
  <c r="IJ294" i="4"/>
  <c r="HV204" i="4"/>
  <c r="HV296" i="4"/>
  <c r="GR204" i="4"/>
  <c r="GR296" i="4"/>
  <c r="JY216" i="4"/>
  <c r="JY308" i="4"/>
  <c r="IG213" i="4"/>
  <c r="IG305" i="4"/>
  <c r="IG198" i="4"/>
  <c r="IG290" i="4"/>
  <c r="GM202" i="4"/>
  <c r="GM294" i="4"/>
  <c r="JX242" i="4"/>
  <c r="JX334" i="4"/>
  <c r="GC198" i="4"/>
  <c r="GC290" i="4"/>
  <c r="HW204" i="4"/>
  <c r="HW296" i="4"/>
  <c r="AW202" i="4"/>
  <c r="AW294" i="4"/>
  <c r="JB202" i="4"/>
  <c r="JB294" i="4"/>
  <c r="JG207" i="4"/>
  <c r="JG299" i="4"/>
  <c r="IH276" i="4"/>
  <c r="IH368" i="4"/>
  <c r="GC193" i="4"/>
  <c r="GC285" i="4"/>
  <c r="JY206" i="4"/>
  <c r="JY298" i="4"/>
  <c r="HR239" i="4"/>
  <c r="HR331" i="4"/>
  <c r="IO198" i="4"/>
  <c r="IO290" i="4"/>
  <c r="IA200" i="4"/>
  <c r="IA292" i="4"/>
  <c r="HB243" i="4"/>
  <c r="HB335" i="4"/>
  <c r="BE263" i="4"/>
  <c r="BE355" i="4"/>
  <c r="II240" i="4"/>
  <c r="II332" i="4"/>
  <c r="HK208" i="4"/>
  <c r="HK300" i="4"/>
  <c r="GD264" i="4"/>
  <c r="GD356" i="4"/>
  <c r="GD200" i="4"/>
  <c r="GD292" i="4"/>
  <c r="JZ198" i="4"/>
  <c r="JZ290" i="4"/>
  <c r="IR208" i="4"/>
  <c r="IR300" i="4"/>
  <c r="JC248" i="4"/>
  <c r="JC340" i="4"/>
  <c r="JC263" i="4"/>
  <c r="JC355" i="4"/>
  <c r="JW200" i="4"/>
  <c r="JW292" i="4"/>
  <c r="HM200" i="4"/>
  <c r="HM292" i="4"/>
  <c r="JX204" i="4"/>
  <c r="JX296" i="4"/>
  <c r="HB231" i="4"/>
  <c r="HB323" i="4"/>
  <c r="ID203" i="4"/>
  <c r="ID295" i="4"/>
  <c r="II224" i="4"/>
  <c r="II316" i="4"/>
  <c r="FV234" i="4"/>
  <c r="FV326" i="4"/>
  <c r="JR203" i="4"/>
  <c r="JR295" i="4"/>
  <c r="JV204" i="4"/>
  <c r="JV296" i="4"/>
  <c r="HN241" i="4"/>
  <c r="HN333" i="4"/>
  <c r="BU267" i="4"/>
  <c r="BU359" i="4"/>
  <c r="BU229" i="4"/>
  <c r="BU321" i="4"/>
  <c r="BU215" i="4"/>
  <c r="BU307" i="4"/>
  <c r="BU234" i="4"/>
  <c r="BU326" i="4"/>
  <c r="EZ248" i="4"/>
  <c r="EZ340" i="4"/>
  <c r="EN248" i="4"/>
  <c r="EN340" i="4"/>
  <c r="EN271" i="4"/>
  <c r="EN363" i="4"/>
  <c r="GB232" i="4"/>
  <c r="GB324" i="4"/>
  <c r="IG494" i="4"/>
  <c r="IG279" i="4"/>
  <c r="IG371" i="4"/>
  <c r="JH277" i="4"/>
  <c r="JH369" i="4"/>
  <c r="JF200" i="4"/>
  <c r="JF292" i="4"/>
  <c r="IP203" i="4"/>
  <c r="IP295" i="4"/>
  <c r="AO201" i="4"/>
  <c r="AO293" i="4"/>
  <c r="JO207" i="4"/>
  <c r="JO299" i="4"/>
  <c r="HB211" i="4"/>
  <c r="HB303" i="4"/>
  <c r="IC206" i="4"/>
  <c r="IC298" i="4"/>
  <c r="GJ221" i="4"/>
  <c r="GJ313" i="4"/>
  <c r="EZ240" i="4"/>
  <c r="EZ332" i="4"/>
  <c r="EZ268" i="4"/>
  <c r="EZ360" i="4"/>
  <c r="IW208" i="4"/>
  <c r="IW300" i="4"/>
  <c r="EZ241" i="4"/>
  <c r="EZ333" i="4"/>
  <c r="HB200" i="4"/>
  <c r="HB292" i="4"/>
  <c r="JU227" i="4"/>
  <c r="JU319" i="4"/>
  <c r="JI194" i="4"/>
  <c r="JI286" i="4"/>
  <c r="EN204" i="4"/>
  <c r="EN296" i="4"/>
  <c r="HR206" i="4"/>
  <c r="HR298" i="4"/>
  <c r="HA206" i="4"/>
  <c r="HA298" i="4"/>
  <c r="AP206" i="4"/>
  <c r="AP298" i="4"/>
  <c r="IT239" i="4"/>
  <c r="IT331" i="4"/>
  <c r="ID239" i="4"/>
  <c r="ID331" i="4"/>
  <c r="CH262" i="4"/>
  <c r="CH354" i="4"/>
  <c r="JG256" i="4"/>
  <c r="JG348" i="4"/>
  <c r="HD261" i="4"/>
  <c r="HD353" i="4"/>
  <c r="CA277" i="4"/>
  <c r="CA369" i="4"/>
  <c r="FF230" i="4"/>
  <c r="FF322" i="4"/>
  <c r="FD240" i="4"/>
  <c r="FD332" i="4"/>
  <c r="FE195" i="4"/>
  <c r="FE287" i="4"/>
  <c r="CN253" i="4"/>
  <c r="CN345" i="4"/>
  <c r="GM231" i="4"/>
  <c r="GM323" i="4"/>
  <c r="GM276" i="4"/>
  <c r="GM368" i="4"/>
  <c r="BT214" i="4"/>
  <c r="BT306" i="4"/>
  <c r="BV267" i="4"/>
  <c r="BV359" i="4"/>
  <c r="BV195" i="4"/>
  <c r="BV287" i="4"/>
  <c r="BV226" i="4"/>
  <c r="BV318" i="4"/>
  <c r="EH222" i="4"/>
  <c r="EH314" i="4"/>
  <c r="EH270" i="4"/>
  <c r="EH362" i="4"/>
  <c r="CA245" i="4"/>
  <c r="CA337" i="4"/>
  <c r="JW256" i="4"/>
  <c r="JW348" i="4"/>
  <c r="CH217" i="4"/>
  <c r="CH309" i="4"/>
  <c r="CH229" i="4"/>
  <c r="CH321" i="4"/>
  <c r="AX241" i="4"/>
  <c r="AX333" i="4"/>
  <c r="AX276" i="4"/>
  <c r="AX368" i="4"/>
  <c r="BT263" i="4"/>
  <c r="BT355" i="4"/>
  <c r="FG255" i="4"/>
  <c r="FG347" i="4"/>
  <c r="FG274" i="4"/>
  <c r="FG366" i="4"/>
  <c r="FG216" i="4"/>
  <c r="FG308" i="4"/>
  <c r="CF214" i="4"/>
  <c r="CF306" i="4"/>
  <c r="JY272" i="4"/>
  <c r="JY364" i="4"/>
  <c r="CI226" i="4"/>
  <c r="CI318" i="4"/>
  <c r="CI260" i="4"/>
  <c r="CI352" i="4"/>
  <c r="GN266" i="4"/>
  <c r="GN358" i="4"/>
  <c r="JQ494" i="4"/>
  <c r="JQ279" i="4"/>
  <c r="JQ371" i="4"/>
  <c r="HS277" i="4"/>
  <c r="HS369" i="4"/>
  <c r="HS262" i="4"/>
  <c r="HS354" i="4"/>
  <c r="HS272" i="4"/>
  <c r="HS364" i="4"/>
  <c r="HU213" i="4"/>
  <c r="HU305" i="4"/>
  <c r="AV276" i="4"/>
  <c r="AV368" i="4"/>
  <c r="BI212" i="4"/>
  <c r="BI304" i="4"/>
  <c r="GW245" i="4"/>
  <c r="GW337" i="4"/>
  <c r="GR241" i="4"/>
  <c r="GR333" i="4"/>
  <c r="JP221" i="4"/>
  <c r="JP313" i="4"/>
  <c r="FD211" i="4"/>
  <c r="FD303" i="4"/>
  <c r="BK246" i="4"/>
  <c r="BK338" i="4"/>
  <c r="BK277" i="4"/>
  <c r="BK369" i="4"/>
  <c r="CA215" i="4"/>
  <c r="CA307" i="4"/>
  <c r="CA267" i="4"/>
  <c r="CA359" i="4"/>
  <c r="BJ194" i="4"/>
  <c r="BJ286" i="4"/>
  <c r="IU256" i="4"/>
  <c r="IU348" i="4"/>
  <c r="IU229" i="4"/>
  <c r="IU321" i="4"/>
  <c r="GD226" i="4"/>
  <c r="GD318" i="4"/>
  <c r="FE236" i="4"/>
  <c r="FE328" i="4"/>
  <c r="FA241" i="4"/>
  <c r="FA333" i="4"/>
  <c r="FU230" i="4"/>
  <c r="FU322" i="4"/>
  <c r="JF256" i="4"/>
  <c r="JF348" i="4"/>
  <c r="JF252" i="4"/>
  <c r="JF344" i="4"/>
  <c r="II260" i="4"/>
  <c r="II352" i="4"/>
  <c r="KB239" i="4"/>
  <c r="KB331" i="4"/>
  <c r="IH230" i="4"/>
  <c r="IH322" i="4"/>
  <c r="II253" i="4"/>
  <c r="II345" i="4"/>
  <c r="BH194" i="4"/>
  <c r="BH286" i="4"/>
  <c r="JQ257" i="4"/>
  <c r="JQ349" i="4"/>
  <c r="EY243" i="4"/>
  <c r="EY335" i="4"/>
  <c r="II222" i="4"/>
  <c r="II314" i="4"/>
  <c r="BS202" i="4"/>
  <c r="BS294" i="4"/>
  <c r="HD251" i="4"/>
  <c r="HD343" i="4"/>
  <c r="JY278" i="4"/>
  <c r="JY370" i="4"/>
  <c r="JF247" i="4"/>
  <c r="JF339" i="4"/>
  <c r="JF276" i="4"/>
  <c r="JF368" i="4"/>
  <c r="FY257" i="4"/>
  <c r="FY349" i="4"/>
  <c r="JY262" i="4"/>
  <c r="JY354" i="4"/>
  <c r="KA234" i="4"/>
  <c r="KA326" i="4"/>
  <c r="FX238" i="4"/>
  <c r="FX330" i="4"/>
  <c r="GO238" i="4"/>
  <c r="GO330" i="4"/>
  <c r="KA263" i="4"/>
  <c r="KA355" i="4"/>
  <c r="GO267" i="4"/>
  <c r="GO359" i="4"/>
  <c r="HP237" i="4"/>
  <c r="HP329" i="4"/>
  <c r="KA229" i="4"/>
  <c r="KA321" i="4"/>
  <c r="GO241" i="4"/>
  <c r="GO333" i="4"/>
  <c r="CS247" i="4"/>
  <c r="CS339" i="4"/>
  <c r="IH246" i="4"/>
  <c r="IH338" i="4"/>
  <c r="HR251" i="4"/>
  <c r="HR343" i="4"/>
  <c r="GO212" i="4"/>
  <c r="GO304" i="4"/>
  <c r="KA231" i="4"/>
  <c r="KA323" i="4"/>
  <c r="CS195" i="4"/>
  <c r="CS287" i="4"/>
  <c r="KA242" i="4"/>
  <c r="KA334" i="4"/>
  <c r="KB215" i="4"/>
  <c r="KB307" i="4"/>
  <c r="JG494" i="4"/>
  <c r="JG279" i="4"/>
  <c r="JG371" i="4"/>
  <c r="IG276" i="4"/>
  <c r="IG368" i="4"/>
  <c r="CE226" i="4"/>
  <c r="CE318" i="4"/>
  <c r="JG251" i="4"/>
  <c r="JG343" i="4"/>
  <c r="BB266" i="4"/>
  <c r="BB358" i="4"/>
  <c r="CE211" i="4"/>
  <c r="CE303" i="4"/>
  <c r="EO262" i="4"/>
  <c r="EO354" i="4"/>
  <c r="EM251" i="4"/>
  <c r="EM343" i="4"/>
  <c r="EO269" i="4"/>
  <c r="EO361" i="4"/>
  <c r="CL212" i="4"/>
  <c r="CL304" i="4"/>
  <c r="EO222" i="4"/>
  <c r="EO314" i="4"/>
  <c r="IR215" i="4"/>
  <c r="IR307" i="4"/>
  <c r="EP222" i="4"/>
  <c r="EP314" i="4"/>
  <c r="IR255" i="4"/>
  <c r="IR347" i="4"/>
  <c r="ER231" i="4"/>
  <c r="ER323" i="4"/>
  <c r="IR278" i="4"/>
  <c r="IR370" i="4"/>
  <c r="ER238" i="4"/>
  <c r="ER330" i="4"/>
  <c r="FV225" i="4"/>
  <c r="FV317" i="4"/>
  <c r="ER203" i="4"/>
  <c r="ER295" i="4"/>
  <c r="FV243" i="4"/>
  <c r="FV335" i="4"/>
  <c r="ER208" i="4"/>
  <c r="ER300" i="4"/>
  <c r="EM216" i="4"/>
  <c r="EM308" i="4"/>
  <c r="EQ225" i="4"/>
  <c r="EQ317" i="4"/>
  <c r="ER214" i="4"/>
  <c r="ER306" i="4"/>
  <c r="EO260" i="4"/>
  <c r="EO352" i="4"/>
  <c r="ER198" i="4"/>
  <c r="ER290" i="4"/>
  <c r="EO242" i="4"/>
  <c r="EO334" i="4"/>
  <c r="FU243" i="4"/>
  <c r="FU335" i="4"/>
  <c r="EO278" i="4"/>
  <c r="EO370" i="4"/>
  <c r="ER274" i="4"/>
  <c r="ER366" i="4"/>
  <c r="IW212" i="4"/>
  <c r="IW304" i="4"/>
  <c r="EO272" i="4"/>
  <c r="EO364" i="4"/>
  <c r="BS218" i="4"/>
  <c r="BS310" i="4"/>
  <c r="IW232" i="4"/>
  <c r="IW324" i="4"/>
  <c r="IR253" i="4"/>
  <c r="IR345" i="4"/>
  <c r="EO193" i="4"/>
  <c r="EO285" i="4"/>
  <c r="EP242" i="4"/>
  <c r="EP334" i="4"/>
  <c r="IQ241" i="4"/>
  <c r="IQ333" i="4"/>
  <c r="JT241" i="4"/>
  <c r="JT333" i="4"/>
  <c r="JT227" i="4"/>
  <c r="JT319" i="4"/>
  <c r="JS230" i="4"/>
  <c r="JS322" i="4"/>
  <c r="JT276" i="4"/>
  <c r="JT368" i="4"/>
  <c r="IQ200" i="4"/>
  <c r="IQ292" i="4"/>
  <c r="JS269" i="4"/>
  <c r="JS361" i="4"/>
  <c r="JS267" i="4"/>
  <c r="JS359" i="4"/>
  <c r="JS257" i="4"/>
  <c r="JS349" i="4"/>
  <c r="JS494" i="4"/>
  <c r="JS279" i="4"/>
  <c r="JS371" i="4"/>
  <c r="JT494" i="4"/>
  <c r="JT279" i="4"/>
  <c r="JT371" i="4"/>
  <c r="JT242" i="4"/>
  <c r="JT334" i="4"/>
  <c r="JS213" i="4"/>
  <c r="JS305" i="4"/>
  <c r="IQ257" i="4"/>
  <c r="IQ349" i="4"/>
  <c r="HP256" i="4"/>
  <c r="HP348" i="4"/>
  <c r="JR263" i="4"/>
  <c r="JR355" i="4"/>
  <c r="HT264" i="4"/>
  <c r="HT356" i="4"/>
  <c r="HV233" i="4"/>
  <c r="HV325" i="4"/>
  <c r="HT277" i="4"/>
  <c r="HT369" i="4"/>
  <c r="FX258" i="4"/>
  <c r="FX350" i="4"/>
  <c r="GM236" i="4"/>
  <c r="GM328" i="4"/>
  <c r="IO269" i="4"/>
  <c r="IO361" i="4"/>
  <c r="GE268" i="4"/>
  <c r="GE360" i="4"/>
  <c r="FC272" i="4"/>
  <c r="FC364" i="4"/>
  <c r="KB229" i="4"/>
  <c r="KB321" i="4"/>
  <c r="KB214" i="4"/>
  <c r="KB306" i="4"/>
  <c r="CG213" i="4"/>
  <c r="CG305" i="4"/>
  <c r="EM220" i="4"/>
  <c r="EM312" i="4"/>
  <c r="JR256" i="4"/>
  <c r="JR348" i="4"/>
  <c r="HT266" i="4"/>
  <c r="HT358" i="4"/>
  <c r="EP264" i="4"/>
  <c r="EP356" i="4"/>
  <c r="FX251" i="4"/>
  <c r="FX343" i="4"/>
  <c r="IR240" i="4"/>
  <c r="IR332" i="4"/>
  <c r="EM270" i="4"/>
  <c r="EM362" i="4"/>
  <c r="CG258" i="4"/>
  <c r="CG350" i="4"/>
  <c r="KA241" i="4"/>
  <c r="KA333" i="4"/>
  <c r="CB261" i="4"/>
  <c r="CB353" i="4"/>
  <c r="JG234" i="4"/>
  <c r="JG326" i="4"/>
  <c r="FG242" i="4"/>
  <c r="FG334" i="4"/>
  <c r="CX243" i="4"/>
  <c r="CX335" i="4"/>
  <c r="CU202" i="4"/>
  <c r="CU294" i="4"/>
  <c r="CT229" i="4"/>
  <c r="CT321" i="4"/>
  <c r="CU212" i="4"/>
  <c r="CU304" i="4"/>
  <c r="CU264" i="4"/>
  <c r="CU356" i="4"/>
  <c r="CV200" i="4"/>
  <c r="CV292" i="4"/>
  <c r="CU230" i="4"/>
  <c r="CU322" i="4"/>
  <c r="CV260" i="4"/>
  <c r="CV352" i="4"/>
  <c r="CU204" i="4"/>
  <c r="CU296" i="4"/>
  <c r="CU245" i="4"/>
  <c r="CU337" i="4"/>
  <c r="CU243" i="4"/>
  <c r="CU335" i="4"/>
  <c r="CU272" i="4"/>
  <c r="CU364" i="4"/>
  <c r="CX276" i="4"/>
  <c r="CX368" i="4"/>
  <c r="CW208" i="4"/>
  <c r="CW300" i="4"/>
  <c r="CW278" i="4"/>
  <c r="CW370" i="4"/>
  <c r="CU266" i="4"/>
  <c r="CU358" i="4"/>
  <c r="CW233" i="4"/>
  <c r="CW325" i="4"/>
  <c r="CV251" i="4"/>
  <c r="CV343" i="4"/>
  <c r="CV268" i="4"/>
  <c r="CV360" i="4"/>
  <c r="CT222" i="4"/>
  <c r="CT314" i="4"/>
  <c r="CW248" i="4"/>
  <c r="CW340" i="4"/>
  <c r="CW252" i="4"/>
  <c r="CW344" i="4"/>
  <c r="CV224" i="4"/>
  <c r="CV316" i="4"/>
  <c r="CW198" i="4"/>
  <c r="CW290" i="4"/>
  <c r="EJ269" i="4"/>
  <c r="EJ361" i="4"/>
  <c r="EJ230" i="4"/>
  <c r="EJ322" i="4"/>
  <c r="EJ227" i="4"/>
  <c r="EJ319" i="4"/>
  <c r="EJ245" i="4"/>
  <c r="EJ337" i="4"/>
  <c r="EI194" i="4"/>
  <c r="EI286" i="4"/>
  <c r="EI249" i="4"/>
  <c r="EI341" i="4"/>
  <c r="EI201" i="4"/>
  <c r="EI293" i="4"/>
  <c r="EI242" i="4"/>
  <c r="EI334" i="4"/>
  <c r="DC240" i="4"/>
  <c r="DC332" i="4"/>
  <c r="DR234" i="4"/>
  <c r="DR326" i="4"/>
  <c r="DU249" i="4"/>
  <c r="DU341" i="4"/>
  <c r="DB270" i="4"/>
  <c r="DB362" i="4"/>
  <c r="DR193" i="4"/>
  <c r="DR285" i="4"/>
  <c r="DC211" i="4"/>
  <c r="DC303" i="4"/>
  <c r="DI231" i="4"/>
  <c r="DI323" i="4"/>
  <c r="DR245" i="4"/>
  <c r="DR337" i="4"/>
  <c r="DC270" i="4"/>
  <c r="DC362" i="4"/>
  <c r="DU266" i="4"/>
  <c r="DU358" i="4"/>
  <c r="DC268" i="4"/>
  <c r="DC360" i="4"/>
  <c r="DU193" i="4"/>
  <c r="DU285" i="4"/>
  <c r="DH258" i="4"/>
  <c r="DH350" i="4"/>
  <c r="DC264" i="4"/>
  <c r="DC356" i="4"/>
  <c r="DR246" i="4"/>
  <c r="DR338" i="4"/>
  <c r="DJ249" i="4"/>
  <c r="DJ341" i="4"/>
  <c r="DH279" i="4"/>
  <c r="DH371" i="4"/>
  <c r="DB216" i="4"/>
  <c r="DB308" i="4"/>
  <c r="DC193" i="4"/>
  <c r="DC285" i="4"/>
  <c r="DT218" i="4"/>
  <c r="DT310" i="4"/>
  <c r="DU216" i="4"/>
  <c r="DU308" i="4"/>
  <c r="DU251" i="4"/>
  <c r="DU343" i="4"/>
  <c r="DR243" i="4"/>
  <c r="DR335" i="4"/>
  <c r="DB263" i="4"/>
  <c r="DB355" i="4"/>
  <c r="DD230" i="4"/>
  <c r="DD322" i="4"/>
  <c r="DT204" i="4"/>
  <c r="DT296" i="4"/>
  <c r="DB276" i="4"/>
  <c r="DB368" i="4"/>
  <c r="DC241" i="4"/>
  <c r="DC333" i="4"/>
  <c r="DF246" i="4"/>
  <c r="DF338" i="4"/>
  <c r="DT274" i="4"/>
  <c r="DT366" i="4"/>
  <c r="DJ273" i="4"/>
  <c r="DJ365" i="4"/>
  <c r="DF203" i="4"/>
  <c r="DF295" i="4"/>
  <c r="DD198" i="4"/>
  <c r="DD290" i="4"/>
  <c r="DI249" i="4"/>
  <c r="DI341" i="4"/>
  <c r="DV212" i="4"/>
  <c r="DV304" i="4"/>
  <c r="DE197" i="4"/>
  <c r="DE289" i="4"/>
  <c r="CZ208" i="4"/>
  <c r="CZ300" i="4"/>
  <c r="DQ439" i="4"/>
  <c r="DQ214" i="4"/>
  <c r="DQ306" i="4"/>
  <c r="DI247" i="4"/>
  <c r="DI339" i="4"/>
  <c r="DQ194" i="4"/>
  <c r="DQ421" i="4"/>
  <c r="DQ286" i="4"/>
  <c r="CZ214" i="4"/>
  <c r="CZ306" i="4"/>
  <c r="DE193" i="4"/>
  <c r="DE285" i="4"/>
  <c r="DE229" i="4"/>
  <c r="DE321" i="4"/>
  <c r="DE234" i="4"/>
  <c r="DE326" i="4"/>
  <c r="DE218" i="4"/>
  <c r="DE310" i="4"/>
  <c r="DE213" i="4"/>
  <c r="DE305" i="4"/>
  <c r="CZ274" i="4"/>
  <c r="CZ366" i="4"/>
  <c r="DV201" i="4"/>
  <c r="DV293" i="4"/>
  <c r="DI217" i="4"/>
  <c r="DI309" i="4"/>
  <c r="DC208" i="4"/>
  <c r="DC300" i="4"/>
  <c r="DJ238" i="4"/>
  <c r="DJ330" i="4"/>
  <c r="DE222" i="4"/>
  <c r="DE314" i="4"/>
  <c r="DJ203" i="4"/>
  <c r="DJ295" i="4"/>
  <c r="DE256" i="4"/>
  <c r="DE348" i="4"/>
  <c r="DG230" i="4"/>
  <c r="DG322" i="4"/>
  <c r="DV214" i="4"/>
  <c r="DV306" i="4"/>
  <c r="CZ217" i="4"/>
  <c r="CZ309" i="4"/>
  <c r="DV247" i="4"/>
  <c r="DV339" i="4"/>
  <c r="DI274" i="4"/>
  <c r="DI366" i="4"/>
  <c r="DG278" i="4"/>
  <c r="DG370" i="4"/>
  <c r="DV197" i="4"/>
  <c r="DV289" i="4"/>
  <c r="DG216" i="4"/>
  <c r="DG308" i="4"/>
  <c r="DE243" i="4"/>
  <c r="DE335" i="4"/>
  <c r="DE272" i="4"/>
  <c r="DE364" i="4"/>
  <c r="DI262" i="4"/>
  <c r="DI354" i="4"/>
  <c r="DI194" i="4"/>
  <c r="DI286" i="4"/>
  <c r="DI216" i="4"/>
  <c r="DI308" i="4"/>
  <c r="DS226" i="4"/>
  <c r="DS318" i="4"/>
  <c r="DI269" i="4"/>
  <c r="DI361" i="4"/>
  <c r="DQ462" i="4"/>
  <c r="DQ241" i="4"/>
  <c r="DQ333" i="4"/>
  <c r="DQ436" i="4"/>
  <c r="DQ211" i="4"/>
  <c r="DQ303" i="4"/>
  <c r="DQ479" i="4"/>
  <c r="DQ262" i="4"/>
  <c r="DQ354" i="4"/>
  <c r="FL247" i="4"/>
  <c r="FL339" i="4"/>
  <c r="FL245" i="4"/>
  <c r="FL337" i="4"/>
  <c r="FL197" i="4"/>
  <c r="FL289" i="4"/>
  <c r="FL253" i="4"/>
  <c r="FL345" i="4"/>
  <c r="FL217" i="4"/>
  <c r="FL309" i="4"/>
  <c r="FM195" i="4"/>
  <c r="FM287" i="4"/>
  <c r="FL256" i="4"/>
  <c r="FL348" i="4"/>
  <c r="FL201" i="4"/>
  <c r="FL293" i="4"/>
  <c r="DI264" i="4"/>
  <c r="DI356" i="4"/>
  <c r="FL266" i="4"/>
  <c r="FL358" i="4"/>
  <c r="DS273" i="4"/>
  <c r="DS365" i="4"/>
  <c r="FM197" i="4"/>
  <c r="FM289" i="4"/>
  <c r="FM242" i="4"/>
  <c r="FM334" i="4"/>
  <c r="FM263" i="4"/>
  <c r="FM355" i="4"/>
  <c r="FN216" i="4"/>
  <c r="FN308" i="4"/>
  <c r="FN246" i="4"/>
  <c r="FN338" i="4"/>
  <c r="FL212" i="4"/>
  <c r="FL304" i="4"/>
  <c r="FN230" i="4"/>
  <c r="FN322" i="4"/>
  <c r="FR211" i="4"/>
  <c r="FR303" i="4"/>
  <c r="FR279" i="4"/>
  <c r="FR371" i="4"/>
  <c r="FO249" i="4"/>
  <c r="FO341" i="4"/>
  <c r="FQ215" i="4"/>
  <c r="FQ307" i="4"/>
  <c r="FO197" i="4"/>
  <c r="FO289" i="4"/>
  <c r="FR267" i="4"/>
  <c r="FR359" i="4"/>
  <c r="FR238" i="4"/>
  <c r="FR330" i="4"/>
  <c r="FP252" i="4"/>
  <c r="FP344" i="4"/>
  <c r="FM257" i="4"/>
  <c r="FM349" i="4"/>
  <c r="FO268" i="4"/>
  <c r="FO360" i="4"/>
  <c r="FR260" i="4"/>
  <c r="FR352" i="4"/>
  <c r="FR261" i="4"/>
  <c r="FR353" i="4"/>
  <c r="FR257" i="4"/>
  <c r="FR349" i="4"/>
  <c r="FO213" i="4"/>
  <c r="FO305" i="4"/>
  <c r="FQ220" i="4"/>
  <c r="FQ312" i="4"/>
  <c r="FR271" i="4"/>
  <c r="FR363" i="4"/>
  <c r="FP210" i="4"/>
  <c r="FP302" i="4"/>
  <c r="FQ261" i="4"/>
  <c r="FQ353" i="4"/>
  <c r="FR245" i="4"/>
  <c r="FR337" i="4"/>
  <c r="DA247" i="4"/>
  <c r="DA339" i="4"/>
  <c r="DA264" i="4"/>
  <c r="DA356" i="4"/>
  <c r="DA236" i="4"/>
  <c r="DA328" i="4"/>
  <c r="DA234" i="4"/>
  <c r="DA326" i="4"/>
  <c r="DM477" i="4"/>
  <c r="DM260" i="4"/>
  <c r="DM352" i="4"/>
  <c r="DM486" i="4"/>
  <c r="DM270" i="4"/>
  <c r="DM362" i="4"/>
  <c r="DL423" i="4"/>
  <c r="DL197" i="4"/>
  <c r="DL289" i="4"/>
  <c r="DM490" i="4"/>
  <c r="DM274" i="4"/>
  <c r="DM366" i="4"/>
  <c r="DL469" i="4"/>
  <c r="DL249" i="4"/>
  <c r="DL341" i="4"/>
  <c r="DM458" i="4"/>
  <c r="DM237" i="4"/>
  <c r="DM329" i="4"/>
  <c r="DM448" i="4"/>
  <c r="DM225" i="4"/>
  <c r="DM317" i="4"/>
  <c r="DM472" i="4"/>
  <c r="DM253" i="4"/>
  <c r="DM345" i="4"/>
  <c r="DK484" i="4"/>
  <c r="DK268" i="4"/>
  <c r="DK360" i="4"/>
  <c r="DM428" i="4"/>
  <c r="DM202" i="4"/>
  <c r="DM294" i="4"/>
  <c r="DL430" i="4"/>
  <c r="DL204" i="4"/>
  <c r="DL296" i="4"/>
  <c r="DK493" i="4"/>
  <c r="DK278" i="4"/>
  <c r="DK370" i="4"/>
  <c r="DK466" i="4"/>
  <c r="DK246" i="4"/>
  <c r="DK338" i="4"/>
  <c r="Y314" i="4"/>
  <c r="Y340" i="4"/>
  <c r="Y345" i="4"/>
  <c r="Y370" i="4"/>
  <c r="Z306" i="4"/>
  <c r="Z331" i="4"/>
  <c r="DO455" i="4"/>
  <c r="DO233" i="4"/>
  <c r="DO325" i="4"/>
  <c r="DN481" i="4"/>
  <c r="DN264" i="4"/>
  <c r="DN356" i="4"/>
  <c r="DO472" i="4"/>
  <c r="DO253" i="4"/>
  <c r="DO345" i="4"/>
  <c r="DN421" i="4"/>
  <c r="DN194" i="4"/>
  <c r="DN286" i="4"/>
  <c r="DO421" i="4"/>
  <c r="DO194" i="4"/>
  <c r="DO286" i="4"/>
  <c r="DN467" i="4"/>
  <c r="DN247" i="4"/>
  <c r="DN339" i="4"/>
  <c r="Y323" i="4"/>
  <c r="Y296" i="4"/>
  <c r="BM276" i="4"/>
  <c r="BM368" i="4"/>
  <c r="BM200" i="4"/>
  <c r="BM292" i="4"/>
  <c r="BL232" i="4"/>
  <c r="BL324" i="4"/>
  <c r="BL278" i="4"/>
  <c r="BL370" i="4"/>
  <c r="BL234" i="4"/>
  <c r="BL326" i="4"/>
  <c r="BL214" i="4"/>
  <c r="BL306" i="4"/>
  <c r="BL195" i="4"/>
  <c r="BL287" i="4"/>
  <c r="BM242" i="4"/>
  <c r="BM334" i="4"/>
  <c r="CU431" i="4"/>
  <c r="CU205" i="4"/>
  <c r="CU297" i="4"/>
  <c r="CI199" i="4"/>
  <c r="CI291" i="4"/>
  <c r="HJ205" i="4"/>
  <c r="HJ297" i="4"/>
  <c r="JB205" i="4"/>
  <c r="JB297" i="4"/>
  <c r="IO205" i="4"/>
  <c r="IO297" i="4"/>
  <c r="HT205" i="4"/>
  <c r="HT297" i="4"/>
  <c r="AU199" i="4"/>
  <c r="AU291" i="4"/>
  <c r="GC205" i="4"/>
  <c r="GC297" i="4"/>
  <c r="CB205" i="4"/>
  <c r="CB297" i="4"/>
  <c r="CS199" i="4"/>
  <c r="CS291" i="4"/>
  <c r="AM205" i="4"/>
  <c r="AM297" i="4"/>
  <c r="BM423" i="4"/>
  <c r="BM197" i="4"/>
  <c r="BM289" i="4"/>
  <c r="AY205" i="4"/>
  <c r="AY297" i="4"/>
  <c r="BS199" i="4"/>
  <c r="BS291" i="4"/>
  <c r="DC199" i="4"/>
  <c r="DC291" i="4"/>
  <c r="FP199" i="4"/>
  <c r="FP291" i="4"/>
  <c r="FA205" i="4"/>
  <c r="FA297" i="4"/>
  <c r="Q500" i="4"/>
  <c r="Q499" i="4"/>
  <c r="HA205" i="4"/>
  <c r="HA297" i="4"/>
  <c r="JB199" i="4"/>
  <c r="JB291" i="4"/>
  <c r="HG199" i="4"/>
  <c r="HG291" i="4"/>
  <c r="CM269" i="4"/>
  <c r="CM361" i="4"/>
  <c r="AV226" i="4"/>
  <c r="AV318" i="4"/>
  <c r="CY247" i="4"/>
  <c r="CY339" i="4"/>
  <c r="BZ249" i="4"/>
  <c r="BZ341" i="4"/>
  <c r="GW249" i="4"/>
  <c r="GW341" i="4"/>
  <c r="CJ213" i="4"/>
  <c r="CJ305" i="4"/>
  <c r="GK234" i="4"/>
  <c r="GK326" i="4"/>
  <c r="AM240" i="4"/>
  <c r="AM332" i="4"/>
  <c r="FE210" i="4"/>
  <c r="FE302" i="4"/>
  <c r="IC195" i="4"/>
  <c r="IC287" i="4"/>
  <c r="AY262" i="4"/>
  <c r="AY354" i="4"/>
  <c r="HG217" i="4"/>
  <c r="HG309" i="4"/>
  <c r="BZ220" i="4"/>
  <c r="BZ312" i="4"/>
  <c r="IG236" i="4"/>
  <c r="IG328" i="4"/>
  <c r="CG234" i="4"/>
  <c r="CG326" i="4"/>
  <c r="HT222" i="4"/>
  <c r="HT314" i="4"/>
  <c r="GC266" i="4"/>
  <c r="GC358" i="4"/>
  <c r="BE268" i="4"/>
  <c r="BE360" i="4"/>
  <c r="GC218" i="4"/>
  <c r="GC310" i="4"/>
  <c r="JO215" i="4"/>
  <c r="JO307" i="4"/>
  <c r="FB226" i="4"/>
  <c r="FB318" i="4"/>
  <c r="BY245" i="4"/>
  <c r="BY337" i="4"/>
  <c r="BZ264" i="4"/>
  <c r="BZ356" i="4"/>
  <c r="IP238" i="4"/>
  <c r="IP330" i="4"/>
  <c r="HQ194" i="4"/>
  <c r="HQ286" i="4"/>
  <c r="CK225" i="4"/>
  <c r="CK317" i="4"/>
  <c r="GR213" i="4"/>
  <c r="GR305" i="4"/>
  <c r="FY212" i="4"/>
  <c r="FY304" i="4"/>
  <c r="AW276" i="4"/>
  <c r="AW368" i="4"/>
  <c r="FX208" i="4"/>
  <c r="FX300" i="4"/>
  <c r="AX201" i="4"/>
  <c r="AX293" i="4"/>
  <c r="BW218" i="4"/>
  <c r="BW310" i="4"/>
  <c r="JW249" i="4"/>
  <c r="JW341" i="4"/>
  <c r="GC197" i="4"/>
  <c r="GC289" i="4"/>
  <c r="JG252" i="4"/>
  <c r="JG344" i="4"/>
  <c r="BV220" i="4"/>
  <c r="BV312" i="4"/>
  <c r="GN269" i="4"/>
  <c r="GN361" i="4"/>
  <c r="JL243" i="4"/>
  <c r="JL335" i="4"/>
  <c r="KA252" i="4"/>
  <c r="KA344" i="4"/>
  <c r="EO215" i="4"/>
  <c r="EO307" i="4"/>
  <c r="IQ253" i="4"/>
  <c r="IQ345" i="4"/>
  <c r="AU220" i="4"/>
  <c r="AU312" i="4"/>
  <c r="CU218" i="4"/>
  <c r="CU310" i="4"/>
  <c r="DB232" i="4"/>
  <c r="DB324" i="4"/>
  <c r="DR269" i="4"/>
  <c r="DR361" i="4"/>
  <c r="DE268" i="4"/>
  <c r="DE360" i="4"/>
  <c r="DQ457" i="4"/>
  <c r="DQ236" i="4"/>
  <c r="DQ328" i="4"/>
  <c r="DS224" i="4"/>
  <c r="DS316" i="4"/>
  <c r="Z369" i="4"/>
  <c r="DN473" i="4"/>
  <c r="DN255" i="4"/>
  <c r="DN347" i="4"/>
  <c r="DN430" i="4"/>
  <c r="DN204" i="4"/>
  <c r="DN296" i="4"/>
  <c r="Z293" i="4"/>
  <c r="BL253" i="4"/>
  <c r="BL345" i="4"/>
  <c r="BM239" i="4"/>
  <c r="BM331" i="4"/>
  <c r="BM263" i="4"/>
  <c r="BM355" i="4"/>
  <c r="BL197" i="4"/>
  <c r="BL289" i="4"/>
  <c r="BL227" i="4"/>
  <c r="BL319" i="4"/>
  <c r="BL239" i="4"/>
  <c r="BL331" i="4"/>
  <c r="BM236" i="4"/>
  <c r="BM328" i="4"/>
  <c r="IQ205" i="4"/>
  <c r="IQ297" i="4"/>
  <c r="GB199" i="4"/>
  <c r="GB291" i="4"/>
  <c r="BM195" i="4"/>
  <c r="BM287" i="4"/>
  <c r="GN205" i="4"/>
  <c r="GN297" i="4"/>
  <c r="HR205" i="4"/>
  <c r="HR297" i="4"/>
  <c r="BM210" i="4"/>
  <c r="BM302" i="4"/>
  <c r="DE199" i="4"/>
  <c r="DE291" i="4"/>
  <c r="DR199" i="4"/>
  <c r="DR291" i="4"/>
  <c r="CH199" i="4"/>
  <c r="CH291" i="4"/>
  <c r="EQ205" i="4"/>
  <c r="EQ297" i="4"/>
  <c r="CO199" i="4"/>
  <c r="CO291" i="4"/>
  <c r="CN199" i="4"/>
  <c r="CN291" i="4"/>
  <c r="BD205" i="4"/>
  <c r="BD297" i="4"/>
  <c r="DD205" i="4"/>
  <c r="DD297" i="4"/>
  <c r="EM199" i="4"/>
  <c r="EM291" i="4"/>
  <c r="BC199" i="4"/>
  <c r="BC291" i="4"/>
  <c r="JY205" i="4"/>
  <c r="JY297" i="4"/>
  <c r="M499" i="4"/>
  <c r="M500" i="4"/>
  <c r="N499" i="4"/>
  <c r="FU199" i="4"/>
  <c r="FU291" i="4"/>
  <c r="FD218" i="4"/>
  <c r="FD310" i="4"/>
  <c r="BR276" i="4"/>
  <c r="BR368" i="4"/>
  <c r="AY273" i="4"/>
  <c r="AY365" i="4"/>
  <c r="GJ236" i="4"/>
  <c r="GJ328" i="4"/>
  <c r="HB233" i="4"/>
  <c r="HB325" i="4"/>
  <c r="IC278" i="4"/>
  <c r="IC370" i="4"/>
  <c r="BI238" i="4"/>
  <c r="BI330" i="4"/>
  <c r="CS253" i="4"/>
  <c r="CS345" i="4"/>
  <c r="CE243" i="4"/>
  <c r="CE335" i="4"/>
  <c r="AO230" i="4"/>
  <c r="AO322" i="4"/>
  <c r="HV271" i="4"/>
  <c r="HV363" i="4"/>
  <c r="GJ220" i="4"/>
  <c r="GJ312" i="4"/>
  <c r="HU256" i="4"/>
  <c r="HU348" i="4"/>
  <c r="GB258" i="4"/>
  <c r="GB350" i="4"/>
  <c r="CS246" i="4"/>
  <c r="CS338" i="4"/>
  <c r="CF252" i="4"/>
  <c r="CF344" i="4"/>
  <c r="CE227" i="4"/>
  <c r="CE319" i="4"/>
  <c r="CE239" i="4"/>
  <c r="CE331" i="4"/>
  <c r="CJ258" i="4"/>
  <c r="CJ350" i="4"/>
  <c r="CY253" i="4"/>
  <c r="CY345" i="4"/>
  <c r="HG251" i="4"/>
  <c r="HG343" i="4"/>
  <c r="JI225" i="4"/>
  <c r="JI317" i="4"/>
  <c r="JX273" i="4"/>
  <c r="JX365" i="4"/>
  <c r="IT237" i="4"/>
  <c r="IT329" i="4"/>
  <c r="AP276" i="4"/>
  <c r="AP368" i="4"/>
  <c r="IC494" i="4"/>
  <c r="IC279" i="4"/>
  <c r="IC371" i="4"/>
  <c r="HB236" i="4"/>
  <c r="HB328" i="4"/>
  <c r="BW195" i="4"/>
  <c r="BW287" i="4"/>
  <c r="CP268" i="4"/>
  <c r="CP360" i="4"/>
  <c r="FE274" i="4"/>
  <c r="FE366" i="4"/>
  <c r="CI272" i="4"/>
  <c r="CI364" i="4"/>
  <c r="CN195" i="4"/>
  <c r="CN287" i="4"/>
  <c r="BH232" i="4"/>
  <c r="BH324" i="4"/>
  <c r="BS255" i="4"/>
  <c r="BS347" i="4"/>
  <c r="GR271" i="4"/>
  <c r="GR363" i="4"/>
  <c r="AY270" i="4"/>
  <c r="AY362" i="4"/>
  <c r="HD262" i="4"/>
  <c r="HD354" i="4"/>
  <c r="HN258" i="4"/>
  <c r="HN350" i="4"/>
  <c r="IC257" i="4"/>
  <c r="IC349" i="4"/>
  <c r="GW494" i="4"/>
  <c r="GW279" i="4"/>
  <c r="GW371" i="4"/>
  <c r="GB242" i="4"/>
  <c r="GB334" i="4"/>
  <c r="HU215" i="4"/>
  <c r="HU307" i="4"/>
  <c r="BI236" i="4"/>
  <c r="BI328" i="4"/>
  <c r="CY222" i="4"/>
  <c r="CY314" i="4"/>
  <c r="AW271" i="4"/>
  <c r="AW363" i="4"/>
  <c r="BT211" i="4"/>
  <c r="BT303" i="4"/>
  <c r="AO218" i="4"/>
  <c r="AO310" i="4"/>
  <c r="FC232" i="4"/>
  <c r="FC324" i="4"/>
  <c r="JG273" i="4"/>
  <c r="JG365" i="4"/>
  <c r="GW241" i="4"/>
  <c r="GW333" i="4"/>
  <c r="IH243" i="4"/>
  <c r="IH335" i="4"/>
  <c r="GC234" i="4"/>
  <c r="GC326" i="4"/>
  <c r="JZ221" i="4"/>
  <c r="JZ313" i="4"/>
  <c r="HB224" i="4"/>
  <c r="HB316" i="4"/>
  <c r="BM422" i="4"/>
  <c r="CH260" i="4"/>
  <c r="CH352" i="4"/>
  <c r="CI230" i="4"/>
  <c r="CI322" i="4"/>
  <c r="CS232" i="4"/>
  <c r="CS324" i="4"/>
  <c r="AW272" i="4"/>
  <c r="AW364" i="4"/>
  <c r="CY271" i="4"/>
  <c r="CY363" i="4"/>
  <c r="BT251" i="4"/>
  <c r="BT343" i="4"/>
  <c r="HV260" i="4"/>
  <c r="HV352" i="4"/>
  <c r="CJ233" i="4"/>
  <c r="CJ325" i="4"/>
  <c r="GR238" i="4"/>
  <c r="GR330" i="4"/>
  <c r="HN210" i="4"/>
  <c r="HN302" i="4"/>
  <c r="HD213" i="4"/>
  <c r="HD305" i="4"/>
  <c r="IC248" i="4"/>
  <c r="IC340" i="4"/>
  <c r="IC255" i="4"/>
  <c r="IC347" i="4"/>
  <c r="JX253" i="4"/>
  <c r="JX345" i="4"/>
  <c r="IT229" i="4"/>
  <c r="IT321" i="4"/>
  <c r="CA272" i="4"/>
  <c r="CA364" i="4"/>
  <c r="BW221" i="4"/>
  <c r="BW313" i="4"/>
  <c r="CO273" i="4"/>
  <c r="CO365" i="4"/>
  <c r="BZ211" i="4"/>
  <c r="BZ303" i="4"/>
  <c r="BH255" i="4"/>
  <c r="BH347" i="4"/>
  <c r="BR266" i="4"/>
  <c r="BR358" i="4"/>
  <c r="BW222" i="4"/>
  <c r="BW314" i="4"/>
  <c r="AO210" i="4"/>
  <c r="AO302" i="4"/>
  <c r="BH229" i="4"/>
  <c r="BH321" i="4"/>
  <c r="EM217" i="4"/>
  <c r="EM309" i="4"/>
  <c r="HV240" i="4"/>
  <c r="HV332" i="4"/>
  <c r="JY231" i="4"/>
  <c r="JY323" i="4"/>
  <c r="AO216" i="4"/>
  <c r="AO308" i="4"/>
  <c r="FX252" i="4"/>
  <c r="FX344" i="4"/>
  <c r="GJ263" i="4"/>
  <c r="GJ355" i="4"/>
  <c r="AW240" i="4"/>
  <c r="AW332" i="4"/>
  <c r="BB272" i="4"/>
  <c r="BB364" i="4"/>
  <c r="FC218" i="4"/>
  <c r="FC310" i="4"/>
  <c r="CJ241" i="4"/>
  <c r="CJ333" i="4"/>
  <c r="BW238" i="4"/>
  <c r="BW330" i="4"/>
  <c r="BS245" i="4"/>
  <c r="BS337" i="4"/>
  <c r="AY264" i="4"/>
  <c r="AY356" i="4"/>
  <c r="AY245" i="4"/>
  <c r="AY337" i="4"/>
  <c r="EY272" i="4"/>
  <c r="EY364" i="4"/>
  <c r="HN252" i="4"/>
  <c r="HN344" i="4"/>
  <c r="FD271" i="4"/>
  <c r="FD363" i="4"/>
  <c r="GK236" i="4"/>
  <c r="GK328" i="4"/>
  <c r="IO243" i="4"/>
  <c r="IO335" i="4"/>
  <c r="IS266" i="4"/>
  <c r="IS358" i="4"/>
  <c r="JZ274" i="4"/>
  <c r="JZ366" i="4"/>
  <c r="IT214" i="4"/>
  <c r="IT306" i="4"/>
  <c r="GC233" i="4"/>
  <c r="GC325" i="4"/>
  <c r="GD272" i="4"/>
  <c r="GD364" i="4"/>
  <c r="BV264" i="4"/>
  <c r="BV356" i="4"/>
  <c r="CL267" i="4"/>
  <c r="CL359" i="4"/>
  <c r="CF236" i="4"/>
  <c r="CF328" i="4"/>
  <c r="CY233" i="4"/>
  <c r="CY325" i="4"/>
  <c r="BA251" i="4"/>
  <c r="BA343" i="4"/>
  <c r="CP246" i="4"/>
  <c r="CP338" i="4"/>
  <c r="CY237" i="4"/>
  <c r="CY329" i="4"/>
  <c r="JC241" i="4"/>
  <c r="JC333" i="4"/>
  <c r="AM278" i="4"/>
  <c r="AM370" i="4"/>
  <c r="BH213" i="4"/>
  <c r="BH305" i="4"/>
  <c r="HU240" i="4"/>
  <c r="HU332" i="4"/>
  <c r="JX271" i="4"/>
  <c r="JX363" i="4"/>
  <c r="JQ232" i="4"/>
  <c r="JQ324" i="4"/>
  <c r="JZ216" i="4"/>
  <c r="JZ308" i="4"/>
  <c r="HU194" i="4"/>
  <c r="HU286" i="4"/>
  <c r="BR264" i="4"/>
  <c r="BR356" i="4"/>
  <c r="CI249" i="4"/>
  <c r="CI341" i="4"/>
  <c r="BS248" i="4"/>
  <c r="BS340" i="4"/>
  <c r="FE214" i="4"/>
  <c r="FE306" i="4"/>
  <c r="AY231" i="4"/>
  <c r="AY323" i="4"/>
  <c r="BD247" i="4"/>
  <c r="BD339" i="4"/>
  <c r="CL268" i="4"/>
  <c r="CL360" i="4"/>
  <c r="BH241" i="4"/>
  <c r="BH333" i="4"/>
  <c r="HV229" i="4"/>
  <c r="HV321" i="4"/>
  <c r="AM270" i="4"/>
  <c r="AM362" i="4"/>
  <c r="IO234" i="4"/>
  <c r="IO326" i="4"/>
  <c r="HM227" i="4"/>
  <c r="HM319" i="4"/>
  <c r="FX245" i="4"/>
  <c r="FX337" i="4"/>
  <c r="HM271" i="4"/>
  <c r="HM363" i="4"/>
  <c r="HU248" i="4"/>
  <c r="HU340" i="4"/>
  <c r="BI226" i="4"/>
  <c r="BI318" i="4"/>
  <c r="BK268" i="4"/>
  <c r="BK360" i="4"/>
  <c r="AX253" i="4"/>
  <c r="AX345" i="4"/>
  <c r="CP251" i="4"/>
  <c r="CP343" i="4"/>
  <c r="CP261" i="4"/>
  <c r="CP353" i="4"/>
  <c r="BS224" i="4"/>
  <c r="BS316" i="4"/>
  <c r="AV215" i="4"/>
  <c r="AV307" i="4"/>
  <c r="II257" i="4"/>
  <c r="II349" i="4"/>
  <c r="EM249" i="4"/>
  <c r="EM341" i="4"/>
  <c r="HU276" i="4"/>
  <c r="HU368" i="4"/>
  <c r="IT276" i="4"/>
  <c r="IT368" i="4"/>
  <c r="HL237" i="4"/>
  <c r="HL329" i="4"/>
  <c r="GK249" i="4"/>
  <c r="GK341" i="4"/>
  <c r="IT246" i="4"/>
  <c r="IT338" i="4"/>
  <c r="JX213" i="4"/>
  <c r="JX305" i="4"/>
  <c r="JZ193" i="4"/>
  <c r="JZ285" i="4"/>
  <c r="BE253" i="4"/>
  <c r="BE345" i="4"/>
  <c r="BE220" i="4"/>
  <c r="BE312" i="4"/>
  <c r="BE236" i="4"/>
  <c r="BE328" i="4"/>
  <c r="CK233" i="4"/>
  <c r="CK325" i="4"/>
  <c r="HP263" i="4"/>
  <c r="HP355" i="4"/>
  <c r="HP195" i="4"/>
  <c r="HP287" i="4"/>
  <c r="IW268" i="4"/>
  <c r="IW360" i="4"/>
  <c r="IW266" i="4"/>
  <c r="IW358" i="4"/>
  <c r="IW231" i="4"/>
  <c r="IW323" i="4"/>
  <c r="HL211" i="4"/>
  <c r="HL303" i="4"/>
  <c r="JO227" i="4"/>
  <c r="JO319" i="4"/>
  <c r="JO262" i="4"/>
  <c r="JO354" i="4"/>
  <c r="JO236" i="4"/>
  <c r="JO328" i="4"/>
  <c r="IP262" i="4"/>
  <c r="IP354" i="4"/>
  <c r="IP241" i="4"/>
  <c r="IP333" i="4"/>
  <c r="CY252" i="4"/>
  <c r="CY344" i="4"/>
  <c r="FB243" i="4"/>
  <c r="FB335" i="4"/>
  <c r="FB269" i="4"/>
  <c r="FB361" i="4"/>
  <c r="FB215" i="4"/>
  <c r="FB307" i="4"/>
  <c r="IO211" i="4"/>
  <c r="IO303" i="4"/>
  <c r="GX195" i="4"/>
  <c r="GX287" i="4"/>
  <c r="GX238" i="4"/>
  <c r="GX330" i="4"/>
  <c r="HK264" i="4"/>
  <c r="HK356" i="4"/>
  <c r="HD271" i="4"/>
  <c r="HD363" i="4"/>
  <c r="BY222" i="4"/>
  <c r="BY314" i="4"/>
  <c r="BY273" i="4"/>
  <c r="BY365" i="4"/>
  <c r="BY255" i="4"/>
  <c r="BY347" i="4"/>
  <c r="BQ213" i="4"/>
  <c r="BQ305" i="4"/>
  <c r="GO258" i="4"/>
  <c r="GO350" i="4"/>
  <c r="GO226" i="4"/>
  <c r="GO318" i="4"/>
  <c r="HV256" i="4"/>
  <c r="HV348" i="4"/>
  <c r="HK233" i="4"/>
  <c r="HK325" i="4"/>
  <c r="HC217" i="4"/>
  <c r="HC309" i="4"/>
  <c r="HC222" i="4"/>
  <c r="HC314" i="4"/>
  <c r="JO217" i="4"/>
  <c r="JO309" i="4"/>
  <c r="AO279" i="4"/>
  <c r="AO371" i="4"/>
  <c r="BG210" i="4"/>
  <c r="BG302" i="4"/>
  <c r="BG218" i="4"/>
  <c r="BG310" i="4"/>
  <c r="BG240" i="4"/>
  <c r="BG332" i="4"/>
  <c r="BZ277" i="4"/>
  <c r="BZ369" i="4"/>
  <c r="HG256" i="4"/>
  <c r="HG348" i="4"/>
  <c r="HG216" i="4"/>
  <c r="HG308" i="4"/>
  <c r="HJ193" i="4"/>
  <c r="HJ285" i="4"/>
  <c r="HJ226" i="4"/>
  <c r="HJ318" i="4"/>
  <c r="HJ261" i="4"/>
  <c r="HJ353" i="4"/>
  <c r="HJ271" i="4"/>
  <c r="HJ363" i="4"/>
  <c r="JI211" i="4"/>
  <c r="JI303" i="4"/>
  <c r="HA226" i="4"/>
  <c r="HA318" i="4"/>
  <c r="HA273" i="4"/>
  <c r="HA365" i="4"/>
  <c r="HA256" i="4"/>
  <c r="HA348" i="4"/>
  <c r="IP277" i="4"/>
  <c r="IP369" i="4"/>
  <c r="GE243" i="4"/>
  <c r="GE335" i="4"/>
  <c r="EY227" i="4"/>
  <c r="EY319" i="4"/>
  <c r="JV271" i="4"/>
  <c r="JV363" i="4"/>
  <c r="CJ211" i="4"/>
  <c r="CJ303" i="4"/>
  <c r="BX234" i="4"/>
  <c r="BX326" i="4"/>
  <c r="FA278" i="4"/>
  <c r="FA370" i="4"/>
  <c r="FA239" i="4"/>
  <c r="FA331" i="4"/>
  <c r="HD230" i="4"/>
  <c r="HD322" i="4"/>
  <c r="JB232" i="4"/>
  <c r="JB324" i="4"/>
  <c r="JB239" i="4"/>
  <c r="JB331" i="4"/>
  <c r="HD195" i="4"/>
  <c r="HD287" i="4"/>
  <c r="HQ252" i="4"/>
  <c r="HQ344" i="4"/>
  <c r="HQ217" i="4"/>
  <c r="HQ309" i="4"/>
  <c r="HQ267" i="4"/>
  <c r="HQ359" i="4"/>
  <c r="IW210" i="4"/>
  <c r="IW302" i="4"/>
  <c r="IJ214" i="4"/>
  <c r="IJ306" i="4"/>
  <c r="IJ215" i="4"/>
  <c r="IJ307" i="4"/>
  <c r="IJ263" i="4"/>
  <c r="IJ355" i="4"/>
  <c r="IS237" i="4"/>
  <c r="IS329" i="4"/>
  <c r="BQ239" i="4"/>
  <c r="BQ331" i="4"/>
  <c r="BQ252" i="4"/>
  <c r="BQ344" i="4"/>
  <c r="BQ218" i="4"/>
  <c r="BQ310" i="4"/>
  <c r="FU266" i="4"/>
  <c r="FU358" i="4"/>
  <c r="CK237" i="4"/>
  <c r="CK329" i="4"/>
  <c r="CK276" i="4"/>
  <c r="CK368" i="4"/>
  <c r="CK243" i="4"/>
  <c r="CK335" i="4"/>
  <c r="JH195" i="4"/>
  <c r="JH287" i="4"/>
  <c r="JH246" i="4"/>
  <c r="JH338" i="4"/>
  <c r="JH271" i="4"/>
  <c r="JH363" i="4"/>
  <c r="HM257" i="4"/>
  <c r="HM349" i="4"/>
  <c r="BF225" i="4"/>
  <c r="BF317" i="4"/>
  <c r="BF257" i="4"/>
  <c r="BF349" i="4"/>
  <c r="BF241" i="4"/>
  <c r="BF333" i="4"/>
  <c r="CJ243" i="4"/>
  <c r="CJ335" i="4"/>
  <c r="BA221" i="4"/>
  <c r="BA313" i="4"/>
  <c r="BA232" i="4"/>
  <c r="BA324" i="4"/>
  <c r="GE216" i="4"/>
  <c r="GE308" i="4"/>
  <c r="GE252" i="4"/>
  <c r="GE344" i="4"/>
  <c r="GE278" i="4"/>
  <c r="GE370" i="4"/>
  <c r="HV270" i="4"/>
  <c r="HV362" i="4"/>
  <c r="HV273" i="4"/>
  <c r="HV365" i="4"/>
  <c r="IA231" i="4"/>
  <c r="IA323" i="4"/>
  <c r="GR229" i="4"/>
  <c r="GR321" i="4"/>
  <c r="BA248" i="4"/>
  <c r="BA340" i="4"/>
  <c r="BD236" i="4"/>
  <c r="BD328" i="4"/>
  <c r="AU232" i="4"/>
  <c r="AU324" i="4"/>
  <c r="AU239" i="4"/>
  <c r="AU331" i="4"/>
  <c r="AU253" i="4"/>
  <c r="AU345" i="4"/>
  <c r="AP215" i="4"/>
  <c r="AP307" i="4"/>
  <c r="AP258" i="4"/>
  <c r="AP350" i="4"/>
  <c r="IS263" i="4"/>
  <c r="IS355" i="4"/>
  <c r="HK251" i="4"/>
  <c r="HK343" i="4"/>
  <c r="HK212" i="4"/>
  <c r="HK304" i="4"/>
  <c r="HK210" i="4"/>
  <c r="HK302" i="4"/>
  <c r="FH222" i="4"/>
  <c r="FH314" i="4"/>
  <c r="FH267" i="4"/>
  <c r="FH359" i="4"/>
  <c r="FH213" i="4"/>
  <c r="FH305" i="4"/>
  <c r="GN276" i="4"/>
  <c r="GN368" i="4"/>
  <c r="GN246" i="4"/>
  <c r="GN338" i="4"/>
  <c r="GN253" i="4"/>
  <c r="GN345" i="4"/>
  <c r="FY225" i="4"/>
  <c r="FY317" i="4"/>
  <c r="FY214" i="4"/>
  <c r="FY306" i="4"/>
  <c r="FY213" i="4"/>
  <c r="FY305" i="4"/>
  <c r="HW231" i="4"/>
  <c r="HW323" i="4"/>
  <c r="HW229" i="4"/>
  <c r="HW321" i="4"/>
  <c r="HW243" i="4"/>
  <c r="HW335" i="4"/>
  <c r="HK277" i="4"/>
  <c r="HK369" i="4"/>
  <c r="BX257" i="4"/>
  <c r="BX349" i="4"/>
  <c r="BC231" i="4"/>
  <c r="BC323" i="4"/>
  <c r="BC234" i="4"/>
  <c r="BC326" i="4"/>
  <c r="CJ266" i="4"/>
  <c r="CJ358" i="4"/>
  <c r="IO231" i="4"/>
  <c r="IO323" i="4"/>
  <c r="IO214" i="4"/>
  <c r="IO306" i="4"/>
  <c r="IA242" i="4"/>
  <c r="IA334" i="4"/>
  <c r="IA276" i="4"/>
  <c r="IA368" i="4"/>
  <c r="IA225" i="4"/>
  <c r="IA317" i="4"/>
  <c r="BA195" i="4"/>
  <c r="BA287" i="4"/>
  <c r="FU246" i="4"/>
  <c r="FU338" i="4"/>
  <c r="FU215" i="4"/>
  <c r="FU307" i="4"/>
  <c r="FU224" i="4"/>
  <c r="FU316" i="4"/>
  <c r="JH232" i="4"/>
  <c r="JH324" i="4"/>
  <c r="JV246" i="4"/>
  <c r="JV338" i="4"/>
  <c r="JV251" i="4"/>
  <c r="JV343" i="4"/>
  <c r="JV258" i="4"/>
  <c r="JV350" i="4"/>
  <c r="HO251" i="4"/>
  <c r="HO343" i="4"/>
  <c r="HO256" i="4"/>
  <c r="HO348" i="4"/>
  <c r="HO267" i="4"/>
  <c r="HO359" i="4"/>
  <c r="JZ238" i="4"/>
  <c r="JZ330" i="4"/>
  <c r="CY263" i="4"/>
  <c r="CY355" i="4"/>
  <c r="GP256" i="4"/>
  <c r="GP348" i="4"/>
  <c r="GP246" i="4"/>
  <c r="GP338" i="4"/>
  <c r="GP264" i="4"/>
  <c r="GP356" i="4"/>
  <c r="JL246" i="4"/>
  <c r="JL338" i="4"/>
  <c r="JL494" i="4"/>
  <c r="JL279" i="4"/>
  <c r="JL371" i="4"/>
  <c r="JL269" i="4"/>
  <c r="JL361" i="4"/>
  <c r="ID240" i="4"/>
  <c r="ID332" i="4"/>
  <c r="ID233" i="4"/>
  <c r="ID325" i="4"/>
  <c r="ID268" i="4"/>
  <c r="ID360" i="4"/>
  <c r="HM270" i="4"/>
  <c r="HM362" i="4"/>
  <c r="AN273" i="4"/>
  <c r="AN365" i="4"/>
  <c r="AN260" i="4"/>
  <c r="AN352" i="4"/>
  <c r="JR251" i="4"/>
  <c r="JR343" i="4"/>
  <c r="JR237" i="4"/>
  <c r="JR329" i="4"/>
  <c r="JR271" i="4"/>
  <c r="JR363" i="4"/>
  <c r="HQ230" i="4"/>
  <c r="HQ322" i="4"/>
  <c r="BX264" i="4"/>
  <c r="BX356" i="4"/>
  <c r="BX272" i="4"/>
  <c r="BX364" i="4"/>
  <c r="BX243" i="4"/>
  <c r="BX335" i="4"/>
  <c r="GL253" i="4"/>
  <c r="GL345" i="4"/>
  <c r="GL260" i="4"/>
  <c r="GL352" i="4"/>
  <c r="GL226" i="4"/>
  <c r="GL318" i="4"/>
  <c r="GL242" i="4"/>
  <c r="GL334" i="4"/>
  <c r="BY207" i="4"/>
  <c r="BY299" i="4"/>
  <c r="FC270" i="4"/>
  <c r="FC362" i="4"/>
  <c r="BX204" i="4"/>
  <c r="BX296" i="4"/>
  <c r="FF197" i="4"/>
  <c r="FF289" i="4"/>
  <c r="CL262" i="4"/>
  <c r="CL354" i="4"/>
  <c r="FX206" i="4"/>
  <c r="FX298" i="4"/>
  <c r="HS203" i="4"/>
  <c r="HS295" i="4"/>
  <c r="FG271" i="4"/>
  <c r="FG363" i="4"/>
  <c r="CF206" i="4"/>
  <c r="CF298" i="4"/>
  <c r="AV208" i="4"/>
  <c r="AV300" i="4"/>
  <c r="FD206" i="4"/>
  <c r="FD298" i="4"/>
  <c r="HT197" i="4"/>
  <c r="HT289" i="4"/>
  <c r="JL201" i="4"/>
  <c r="JL293" i="4"/>
  <c r="BV207" i="4"/>
  <c r="BV299" i="4"/>
  <c r="BH206" i="4"/>
  <c r="BH298" i="4"/>
  <c r="FY206" i="4"/>
  <c r="FY298" i="4"/>
  <c r="GW203" i="4"/>
  <c r="GW295" i="4"/>
  <c r="BK272" i="4"/>
  <c r="BK364" i="4"/>
  <c r="FE202" i="4"/>
  <c r="FE294" i="4"/>
  <c r="CS273" i="4"/>
  <c r="CS365" i="4"/>
  <c r="CK201" i="4"/>
  <c r="CK293" i="4"/>
  <c r="GP207" i="4"/>
  <c r="GP299" i="4"/>
  <c r="BW266" i="4"/>
  <c r="BW358" i="4"/>
  <c r="CH201" i="4"/>
  <c r="CH293" i="4"/>
  <c r="FD243" i="4"/>
  <c r="FD335" i="4"/>
  <c r="FX240" i="4"/>
  <c r="FX332" i="4"/>
  <c r="GW207" i="4"/>
  <c r="GW299" i="4"/>
  <c r="FE241" i="4"/>
  <c r="FE333" i="4"/>
  <c r="FU204" i="4"/>
  <c r="FU296" i="4"/>
  <c r="AV255" i="4"/>
  <c r="AV347" i="4"/>
  <c r="CG278" i="4"/>
  <c r="CG370" i="4"/>
  <c r="CG240" i="4"/>
  <c r="CG332" i="4"/>
  <c r="CB198" i="4"/>
  <c r="CB290" i="4"/>
  <c r="AV231" i="4"/>
  <c r="AV323" i="4"/>
  <c r="HT195" i="4"/>
  <c r="HT287" i="4"/>
  <c r="BS206" i="4"/>
  <c r="BS298" i="4"/>
  <c r="CB271" i="4"/>
  <c r="CB363" i="4"/>
  <c r="FF215" i="4"/>
  <c r="FF307" i="4"/>
  <c r="AU207" i="4"/>
  <c r="AU299" i="4"/>
  <c r="HQ201" i="4"/>
  <c r="HQ293" i="4"/>
  <c r="BS266" i="4"/>
  <c r="BS358" i="4"/>
  <c r="CS229" i="4"/>
  <c r="CS321" i="4"/>
  <c r="CS268" i="4"/>
  <c r="CS360" i="4"/>
  <c r="FA208" i="4"/>
  <c r="FA300" i="4"/>
  <c r="GN202" i="4"/>
  <c r="GN294" i="4"/>
  <c r="HS208" i="4"/>
  <c r="HS300" i="4"/>
  <c r="CL276" i="4"/>
  <c r="CL368" i="4"/>
  <c r="AY277" i="4"/>
  <c r="AY369" i="4"/>
  <c r="AV233" i="4"/>
  <c r="AV325" i="4"/>
  <c r="EH203" i="4"/>
  <c r="EH295" i="4"/>
  <c r="HU197" i="4"/>
  <c r="HU289" i="4"/>
  <c r="CB256" i="4"/>
  <c r="CB348" i="4"/>
  <c r="FF494" i="4"/>
  <c r="FF279" i="4"/>
  <c r="FF371" i="4"/>
  <c r="BA202" i="4"/>
  <c r="BA294" i="4"/>
  <c r="CN425" i="4"/>
  <c r="CY206" i="4"/>
  <c r="CY298" i="4"/>
  <c r="AV207" i="4"/>
  <c r="AV299" i="4"/>
  <c r="CA198" i="4"/>
  <c r="CA290" i="4"/>
  <c r="CS198" i="4"/>
  <c r="CS290" i="4"/>
  <c r="BR198" i="4"/>
  <c r="BR290" i="4"/>
  <c r="GO204" i="4"/>
  <c r="GO296" i="4"/>
  <c r="GN197" i="4"/>
  <c r="GN289" i="4"/>
  <c r="BH227" i="4"/>
  <c r="BH319" i="4"/>
  <c r="CO201" i="4"/>
  <c r="CO293" i="4"/>
  <c r="CA273" i="4"/>
  <c r="CA365" i="4"/>
  <c r="EZ201" i="4"/>
  <c r="EZ293" i="4"/>
  <c r="CJ203" i="4"/>
  <c r="CJ295" i="4"/>
  <c r="IU208" i="4"/>
  <c r="IU300" i="4"/>
  <c r="AM222" i="4"/>
  <c r="AM314" i="4"/>
  <c r="EM201" i="4"/>
  <c r="EM293" i="4"/>
  <c r="AM243" i="4"/>
  <c r="AM335" i="4"/>
  <c r="JW195" i="4"/>
  <c r="JW287" i="4"/>
  <c r="JC214" i="4"/>
  <c r="JC306" i="4"/>
  <c r="HN264" i="4"/>
  <c r="HN356" i="4"/>
  <c r="HN201" i="4"/>
  <c r="HN293" i="4"/>
  <c r="IT204" i="4"/>
  <c r="IT296" i="4"/>
  <c r="HV213" i="4"/>
  <c r="HV305" i="4"/>
  <c r="FV231" i="4"/>
  <c r="FV323" i="4"/>
  <c r="JC194" i="4"/>
  <c r="JC286" i="4"/>
  <c r="HD204" i="4"/>
  <c r="HD296" i="4"/>
  <c r="IS201" i="4"/>
  <c r="IS293" i="4"/>
  <c r="CP229" i="4"/>
  <c r="CP321" i="4"/>
  <c r="CP200" i="4"/>
  <c r="CP292" i="4"/>
  <c r="IJ200" i="4"/>
  <c r="IJ292" i="4"/>
  <c r="GR202" i="4"/>
  <c r="GR294" i="4"/>
  <c r="GK262" i="4"/>
  <c r="GK354" i="4"/>
  <c r="IG246" i="4"/>
  <c r="IG338" i="4"/>
  <c r="JU202" i="4"/>
  <c r="JU294" i="4"/>
  <c r="GM200" i="4"/>
  <c r="GM292" i="4"/>
  <c r="JU231" i="4"/>
  <c r="JU323" i="4"/>
  <c r="GC202" i="4"/>
  <c r="GC294" i="4"/>
  <c r="GL197" i="4"/>
  <c r="GL289" i="4"/>
  <c r="HW201" i="4"/>
  <c r="HW293" i="4"/>
  <c r="AW200" i="4"/>
  <c r="AW292" i="4"/>
  <c r="JB200" i="4"/>
  <c r="JB292" i="4"/>
  <c r="JG202" i="4"/>
  <c r="JG294" i="4"/>
  <c r="FV200" i="4"/>
  <c r="FV292" i="4"/>
  <c r="IH201" i="4"/>
  <c r="IH293" i="4"/>
  <c r="JY257" i="4"/>
  <c r="JY349" i="4"/>
  <c r="JY203" i="4"/>
  <c r="JY295" i="4"/>
  <c r="IT240" i="4"/>
  <c r="IT332" i="4"/>
  <c r="JC494" i="4"/>
  <c r="JC279" i="4"/>
  <c r="JC371" i="4"/>
  <c r="IA198" i="4"/>
  <c r="IA290" i="4"/>
  <c r="JC227" i="4"/>
  <c r="JC319" i="4"/>
  <c r="BE203" i="4"/>
  <c r="BE295" i="4"/>
  <c r="EZ215" i="4"/>
  <c r="EZ307" i="4"/>
  <c r="HK206" i="4"/>
  <c r="HK298" i="4"/>
  <c r="GD201" i="4"/>
  <c r="GD293" i="4"/>
  <c r="GD267" i="4"/>
  <c r="GD359" i="4"/>
  <c r="HN225" i="4"/>
  <c r="HN317" i="4"/>
  <c r="EY203" i="4"/>
  <c r="EY295" i="4"/>
  <c r="EZ246" i="4"/>
  <c r="EZ338" i="4"/>
  <c r="HL202" i="4"/>
  <c r="HL294" i="4"/>
  <c r="JW202" i="4"/>
  <c r="JW294" i="4"/>
  <c r="HM202" i="4"/>
  <c r="HM294" i="4"/>
  <c r="HJ207" i="4"/>
  <c r="HJ299" i="4"/>
  <c r="ID206" i="4"/>
  <c r="ID298" i="4"/>
  <c r="II207" i="4"/>
  <c r="II299" i="4"/>
  <c r="JU241" i="4"/>
  <c r="JU333" i="4"/>
  <c r="JR197" i="4"/>
  <c r="JR289" i="4"/>
  <c r="JV197" i="4"/>
  <c r="JV289" i="4"/>
  <c r="IG266" i="4"/>
  <c r="IG358" i="4"/>
  <c r="BU231" i="4"/>
  <c r="BU323" i="4"/>
  <c r="BU243" i="4"/>
  <c r="BU335" i="4"/>
  <c r="BU269" i="4"/>
  <c r="BU361" i="4"/>
  <c r="BI217" i="4"/>
  <c r="BI309" i="4"/>
  <c r="HG206" i="4"/>
  <c r="HG298" i="4"/>
  <c r="JX239" i="4"/>
  <c r="JX331" i="4"/>
  <c r="GD249" i="4"/>
  <c r="GD341" i="4"/>
  <c r="GB256" i="4"/>
  <c r="GB348" i="4"/>
  <c r="HC207" i="4"/>
  <c r="HC299" i="4"/>
  <c r="JF238" i="4"/>
  <c r="JF330" i="4"/>
  <c r="JF198" i="4"/>
  <c r="JF290" i="4"/>
  <c r="AN207" i="4"/>
  <c r="AN299" i="4"/>
  <c r="IP202" i="4"/>
  <c r="IP294" i="4"/>
  <c r="HA202" i="4"/>
  <c r="HA294" i="4"/>
  <c r="IC204" i="4"/>
  <c r="IC296" i="4"/>
  <c r="GJ206" i="4"/>
  <c r="GJ298" i="4"/>
  <c r="IG241" i="4"/>
  <c r="IG333" i="4"/>
  <c r="JC258" i="4"/>
  <c r="JC350" i="4"/>
  <c r="JC218" i="4"/>
  <c r="JC310" i="4"/>
  <c r="IW204" i="4"/>
  <c r="IW296" i="4"/>
  <c r="JX274" i="4"/>
  <c r="JX366" i="4"/>
  <c r="GK203" i="4"/>
  <c r="GK295" i="4"/>
  <c r="HB207" i="4"/>
  <c r="HB299" i="4"/>
  <c r="JU278" i="4"/>
  <c r="JU370" i="4"/>
  <c r="HC208" i="4"/>
  <c r="HC300" i="4"/>
  <c r="EZ233" i="4"/>
  <c r="EZ325" i="4"/>
  <c r="EN198" i="4"/>
  <c r="EN290" i="4"/>
  <c r="HR204" i="4"/>
  <c r="HR296" i="4"/>
  <c r="HA208" i="4"/>
  <c r="HA300" i="4"/>
  <c r="AP204" i="4"/>
  <c r="AP296" i="4"/>
  <c r="GB241" i="4"/>
  <c r="GB333" i="4"/>
  <c r="HO197" i="4"/>
  <c r="HO289" i="4"/>
  <c r="JH204" i="4"/>
  <c r="JH296" i="4"/>
  <c r="BW193" i="4"/>
  <c r="BW285" i="4"/>
  <c r="FV246" i="4"/>
  <c r="FV338" i="4"/>
  <c r="BJ229" i="4"/>
  <c r="BJ321" i="4"/>
  <c r="CB278" i="4"/>
  <c r="CB370" i="4"/>
  <c r="BI272" i="4"/>
  <c r="BI364" i="4"/>
  <c r="GK218" i="4"/>
  <c r="GK310" i="4"/>
  <c r="BZ260" i="4"/>
  <c r="BZ352" i="4"/>
  <c r="FD267" i="4"/>
  <c r="FD359" i="4"/>
  <c r="ID232" i="4"/>
  <c r="ID324" i="4"/>
  <c r="FA264" i="4"/>
  <c r="FA356" i="4"/>
  <c r="GM267" i="4"/>
  <c r="GM359" i="4"/>
  <c r="GM271" i="4"/>
  <c r="GM363" i="4"/>
  <c r="JY237" i="4"/>
  <c r="JY329" i="4"/>
  <c r="BV246" i="4"/>
  <c r="BV338" i="4"/>
  <c r="BV251" i="4"/>
  <c r="BV343" i="4"/>
  <c r="CA230" i="4"/>
  <c r="CA322" i="4"/>
  <c r="EH195" i="4"/>
  <c r="EH287" i="4"/>
  <c r="EH251" i="4"/>
  <c r="EH343" i="4"/>
  <c r="JW264" i="4"/>
  <c r="JW356" i="4"/>
  <c r="CH241" i="4"/>
  <c r="CH333" i="4"/>
  <c r="CH215" i="4"/>
  <c r="CH307" i="4"/>
  <c r="AX218" i="4"/>
  <c r="AX310" i="4"/>
  <c r="AX242" i="4"/>
  <c r="AX334" i="4"/>
  <c r="BT215" i="4"/>
  <c r="BT307" i="4"/>
  <c r="FG241" i="4"/>
  <c r="FG333" i="4"/>
  <c r="FG229" i="4"/>
  <c r="FG321" i="4"/>
  <c r="FG270" i="4"/>
  <c r="FG362" i="4"/>
  <c r="CF264" i="4"/>
  <c r="CF356" i="4"/>
  <c r="IS195" i="4"/>
  <c r="IS287" i="4"/>
  <c r="CI232" i="4"/>
  <c r="CI324" i="4"/>
  <c r="GN201" i="4"/>
  <c r="GN293" i="4"/>
  <c r="JQ242" i="4"/>
  <c r="JQ334" i="4"/>
  <c r="HS210" i="4"/>
  <c r="HS302" i="4"/>
  <c r="HS268" i="4"/>
  <c r="HS360" i="4"/>
  <c r="JV264" i="4"/>
  <c r="JV356" i="4"/>
  <c r="HU232" i="4"/>
  <c r="HU324" i="4"/>
  <c r="AV218" i="4"/>
  <c r="AV310" i="4"/>
  <c r="GR216" i="4"/>
  <c r="GR308" i="4"/>
  <c r="GW253" i="4"/>
  <c r="GW345" i="4"/>
  <c r="GR256" i="4"/>
  <c r="GR348" i="4"/>
  <c r="JP215" i="4"/>
  <c r="JP307" i="4"/>
  <c r="FD214" i="4"/>
  <c r="FD306" i="4"/>
  <c r="BK267" i="4"/>
  <c r="BK359" i="4"/>
  <c r="BK232" i="4"/>
  <c r="BK324" i="4"/>
  <c r="CA248" i="4"/>
  <c r="CA340" i="4"/>
  <c r="CA226" i="4"/>
  <c r="CA318" i="4"/>
  <c r="BJ226" i="4"/>
  <c r="BJ318" i="4"/>
  <c r="IU221" i="4"/>
  <c r="IU313" i="4"/>
  <c r="IU267" i="4"/>
  <c r="IU359" i="4"/>
  <c r="GD257" i="4"/>
  <c r="GD349" i="4"/>
  <c r="FE229" i="4"/>
  <c r="FE321" i="4"/>
  <c r="FA212" i="4"/>
  <c r="FA304" i="4"/>
  <c r="FV277" i="4"/>
  <c r="FV369" i="4"/>
  <c r="EY258" i="4"/>
  <c r="EY350" i="4"/>
  <c r="EY210" i="4"/>
  <c r="EY302" i="4"/>
  <c r="GK263" i="4"/>
  <c r="GK355" i="4"/>
  <c r="II262" i="4"/>
  <c r="II354" i="4"/>
  <c r="BC248" i="4"/>
  <c r="BC340" i="4"/>
  <c r="II236" i="4"/>
  <c r="II328" i="4"/>
  <c r="FF195" i="4"/>
  <c r="FF287" i="4"/>
  <c r="JB260" i="4"/>
  <c r="JB352" i="4"/>
  <c r="II211" i="4"/>
  <c r="II303" i="4"/>
  <c r="IO257" i="4"/>
  <c r="IO349" i="4"/>
  <c r="IS214" i="4"/>
  <c r="IS306" i="4"/>
  <c r="CI200" i="4"/>
  <c r="CI292" i="4"/>
  <c r="IH271" i="4"/>
  <c r="IH363" i="4"/>
  <c r="JQ237" i="4"/>
  <c r="JQ329" i="4"/>
  <c r="IU270" i="4"/>
  <c r="IU362" i="4"/>
  <c r="BB215" i="4"/>
  <c r="BB307" i="4"/>
  <c r="EH258" i="4"/>
  <c r="EH350" i="4"/>
  <c r="CM213" i="4"/>
  <c r="CM305" i="4"/>
  <c r="KA226" i="4"/>
  <c r="KA318" i="4"/>
  <c r="FV263" i="4"/>
  <c r="FV355" i="4"/>
  <c r="KA272" i="4"/>
  <c r="KA364" i="4"/>
  <c r="KA227" i="4"/>
  <c r="KA319" i="4"/>
  <c r="BB224" i="4"/>
  <c r="BB316" i="4"/>
  <c r="BB229" i="4"/>
  <c r="BB321" i="4"/>
  <c r="JV240" i="4"/>
  <c r="JV332" i="4"/>
  <c r="KA261" i="4"/>
  <c r="KA353" i="4"/>
  <c r="HQ202" i="4"/>
  <c r="HQ294" i="4"/>
  <c r="CH218" i="4"/>
  <c r="CH310" i="4"/>
  <c r="AN272" i="4"/>
  <c r="AN364" i="4"/>
  <c r="JG218" i="4"/>
  <c r="JG310" i="4"/>
  <c r="JG210" i="4"/>
  <c r="JG302" i="4"/>
  <c r="JG274" i="4"/>
  <c r="JG366" i="4"/>
  <c r="CE233" i="4"/>
  <c r="CE325" i="4"/>
  <c r="BU213" i="4"/>
  <c r="BU305" i="4"/>
  <c r="HP264" i="4"/>
  <c r="HP356" i="4"/>
  <c r="HS213" i="4"/>
  <c r="HS305" i="4"/>
  <c r="EP217" i="4"/>
  <c r="EP309" i="4"/>
  <c r="FV240" i="4"/>
  <c r="FV332" i="4"/>
  <c r="ER212" i="4"/>
  <c r="ER304" i="4"/>
  <c r="FV260" i="4"/>
  <c r="FV352" i="4"/>
  <c r="IR266" i="4"/>
  <c r="IR358" i="4"/>
  <c r="EP257" i="4"/>
  <c r="EP349" i="4"/>
  <c r="IR221" i="4"/>
  <c r="IR313" i="4"/>
  <c r="EQ243" i="4"/>
  <c r="EQ335" i="4"/>
  <c r="IR274" i="4"/>
  <c r="IR366" i="4"/>
  <c r="ER236" i="4"/>
  <c r="ER328" i="4"/>
  <c r="FV210" i="4"/>
  <c r="FV302" i="4"/>
  <c r="ER262" i="4"/>
  <c r="ER354" i="4"/>
  <c r="EM234" i="4"/>
  <c r="EM326" i="4"/>
  <c r="ER222" i="4"/>
  <c r="ER314" i="4"/>
  <c r="FU237" i="4"/>
  <c r="FU329" i="4"/>
  <c r="EQ231" i="4"/>
  <c r="EQ323" i="4"/>
  <c r="FU258" i="4"/>
  <c r="FU350" i="4"/>
  <c r="EQ232" i="4"/>
  <c r="EQ324" i="4"/>
  <c r="BV257" i="4"/>
  <c r="BV349" i="4"/>
  <c r="EQ221" i="4"/>
  <c r="EQ313" i="4"/>
  <c r="EQ194" i="4"/>
  <c r="EQ286" i="4"/>
  <c r="EO221" i="4"/>
  <c r="EO313" i="4"/>
  <c r="EQ260" i="4"/>
  <c r="EQ352" i="4"/>
  <c r="FB266" i="4"/>
  <c r="FB358" i="4"/>
  <c r="BV218" i="4"/>
  <c r="BV310" i="4"/>
  <c r="EM194" i="4"/>
  <c r="EM286" i="4"/>
  <c r="EO274" i="4"/>
  <c r="EO366" i="4"/>
  <c r="BS222" i="4"/>
  <c r="BS314" i="4"/>
  <c r="IR252" i="4"/>
  <c r="IR344" i="4"/>
  <c r="IR243" i="4"/>
  <c r="IR335" i="4"/>
  <c r="EQ245" i="4"/>
  <c r="EQ337" i="4"/>
  <c r="EO276" i="4"/>
  <c r="EO368" i="4"/>
  <c r="EP197" i="4"/>
  <c r="EP289" i="4"/>
  <c r="FA257" i="4"/>
  <c r="FA349" i="4"/>
  <c r="EP256" i="4"/>
  <c r="EP348" i="4"/>
  <c r="JT249" i="4"/>
  <c r="JT341" i="4"/>
  <c r="JS268" i="4"/>
  <c r="JS360" i="4"/>
  <c r="JS238" i="4"/>
  <c r="JS330" i="4"/>
  <c r="IQ221" i="4"/>
  <c r="IQ313" i="4"/>
  <c r="IQ195" i="4"/>
  <c r="IQ287" i="4"/>
  <c r="JS240" i="4"/>
  <c r="JS332" i="4"/>
  <c r="JS202" i="4"/>
  <c r="JS294" i="4"/>
  <c r="IQ227" i="4"/>
  <c r="IQ319" i="4"/>
  <c r="JS242" i="4"/>
  <c r="JS334" i="4"/>
  <c r="JT258" i="4"/>
  <c r="JT350" i="4"/>
  <c r="JT229" i="4"/>
  <c r="JT321" i="4"/>
  <c r="IQ251" i="4"/>
  <c r="IQ343" i="4"/>
  <c r="JT257" i="4"/>
  <c r="JT349" i="4"/>
  <c r="GE222" i="4"/>
  <c r="GE314" i="4"/>
  <c r="HT258" i="4"/>
  <c r="HT350" i="4"/>
  <c r="HT243" i="4"/>
  <c r="HT335" i="4"/>
  <c r="CS210" i="4"/>
  <c r="CS302" i="4"/>
  <c r="HT273" i="4"/>
  <c r="HT365" i="4"/>
  <c r="HS216" i="4"/>
  <c r="HS308" i="4"/>
  <c r="HP212" i="4"/>
  <c r="HP304" i="4"/>
  <c r="GK269" i="4"/>
  <c r="GK361" i="4"/>
  <c r="GM233" i="4"/>
  <c r="GM325" i="4"/>
  <c r="HV221" i="4"/>
  <c r="HV313" i="4"/>
  <c r="BS229" i="4"/>
  <c r="BS321" i="4"/>
  <c r="CG273" i="4"/>
  <c r="CG365" i="4"/>
  <c r="CG241" i="4"/>
  <c r="CG333" i="4"/>
  <c r="EM258" i="4"/>
  <c r="EM350" i="4"/>
  <c r="EM211" i="4"/>
  <c r="EM303" i="4"/>
  <c r="EM214" i="4"/>
  <c r="EM306" i="4"/>
  <c r="BW212" i="4"/>
  <c r="BW304" i="4"/>
  <c r="JR246" i="4"/>
  <c r="JR338" i="4"/>
  <c r="KB277" i="4"/>
  <c r="KB369" i="4"/>
  <c r="KB269" i="4"/>
  <c r="KB361" i="4"/>
  <c r="CG242" i="4"/>
  <c r="CG334" i="4"/>
  <c r="CG195" i="4"/>
  <c r="CG287" i="4"/>
  <c r="BG277" i="4"/>
  <c r="BG369" i="4"/>
  <c r="KB227" i="4"/>
  <c r="KB319" i="4"/>
  <c r="CX197" i="4"/>
  <c r="CX289" i="4"/>
  <c r="CX241" i="4"/>
  <c r="CX333" i="4"/>
  <c r="CX211" i="4"/>
  <c r="CX303" i="4"/>
  <c r="CX256" i="4"/>
  <c r="CX348" i="4"/>
  <c r="CT251" i="4"/>
  <c r="CT343" i="4"/>
  <c r="CW245" i="4"/>
  <c r="CW337" i="4"/>
  <c r="CV274" i="4"/>
  <c r="CV366" i="4"/>
  <c r="CU253" i="4"/>
  <c r="CU345" i="4"/>
  <c r="CW267" i="4"/>
  <c r="CW359" i="4"/>
  <c r="CT252" i="4"/>
  <c r="CT344" i="4"/>
  <c r="CU214" i="4"/>
  <c r="CU306" i="4"/>
  <c r="CX242" i="4"/>
  <c r="CX334" i="4"/>
  <c r="CT261" i="4"/>
  <c r="CT353" i="4"/>
  <c r="CT210" i="4"/>
  <c r="CT302" i="4"/>
  <c r="CT227" i="4"/>
  <c r="CT319" i="4"/>
  <c r="CW494" i="4"/>
  <c r="CW279" i="4"/>
  <c r="CW371" i="4"/>
  <c r="CV261" i="4"/>
  <c r="CV353" i="4"/>
  <c r="CW247" i="4"/>
  <c r="CW339" i="4"/>
  <c r="CT255" i="4"/>
  <c r="CT347" i="4"/>
  <c r="CV227" i="4"/>
  <c r="CV319" i="4"/>
  <c r="CV257" i="4"/>
  <c r="CV349" i="4"/>
  <c r="CU206" i="4"/>
  <c r="CU298" i="4"/>
  <c r="CV197" i="4"/>
  <c r="CV289" i="4"/>
  <c r="CT238" i="4"/>
  <c r="CT330" i="4"/>
  <c r="EJ200" i="4"/>
  <c r="EJ292" i="4"/>
  <c r="EJ241" i="4"/>
  <c r="EJ333" i="4"/>
  <c r="EJ195" i="4"/>
  <c r="EJ287" i="4"/>
  <c r="EJ261" i="4"/>
  <c r="EJ353" i="4"/>
  <c r="EJ222" i="4"/>
  <c r="EJ314" i="4"/>
  <c r="EI206" i="4"/>
  <c r="EI298" i="4"/>
  <c r="EI238" i="4"/>
  <c r="EI330" i="4"/>
  <c r="EI252" i="4"/>
  <c r="EI344" i="4"/>
  <c r="EI234" i="4"/>
  <c r="EI326" i="4"/>
  <c r="DB236" i="4"/>
  <c r="DB328" i="4"/>
  <c r="DH270" i="4"/>
  <c r="DH362" i="4"/>
  <c r="DU218" i="4"/>
  <c r="DU310" i="4"/>
  <c r="DC272" i="4"/>
  <c r="DC364" i="4"/>
  <c r="DU269" i="4"/>
  <c r="DU361" i="4"/>
  <c r="DB266" i="4"/>
  <c r="DB358" i="4"/>
  <c r="DU240" i="4"/>
  <c r="DU332" i="4"/>
  <c r="DB264" i="4"/>
  <c r="DB356" i="4"/>
  <c r="DU256" i="4"/>
  <c r="DU348" i="4"/>
  <c r="DD229" i="4"/>
  <c r="DD321" i="4"/>
  <c r="DR230" i="4"/>
  <c r="DR322" i="4"/>
  <c r="DC203" i="4"/>
  <c r="DC295" i="4"/>
  <c r="DR236" i="4"/>
  <c r="DR328" i="4"/>
  <c r="DH195" i="4"/>
  <c r="DH287" i="4"/>
  <c r="DB222" i="4"/>
  <c r="DB314" i="4"/>
  <c r="DH237" i="4"/>
  <c r="DH329" i="4"/>
  <c r="DB279" i="4"/>
  <c r="DB371" i="4"/>
  <c r="DH206" i="4"/>
  <c r="DH298" i="4"/>
  <c r="DU263" i="4"/>
  <c r="DU355" i="4"/>
  <c r="DU268" i="4"/>
  <c r="DU360" i="4"/>
  <c r="DD258" i="4"/>
  <c r="DD350" i="4"/>
  <c r="DD194" i="4"/>
  <c r="DD286" i="4"/>
  <c r="DD257" i="4"/>
  <c r="DD349" i="4"/>
  <c r="DG251" i="4"/>
  <c r="DG343" i="4"/>
  <c r="DB202" i="4"/>
  <c r="DB294" i="4"/>
  <c r="DS262" i="4"/>
  <c r="DS354" i="4"/>
  <c r="DC210" i="4"/>
  <c r="DC302" i="4"/>
  <c r="DB256" i="4"/>
  <c r="DB348" i="4"/>
  <c r="DB273" i="4"/>
  <c r="DB365" i="4"/>
  <c r="CZ245" i="4"/>
  <c r="CZ337" i="4"/>
  <c r="DB269" i="4"/>
  <c r="DB361" i="4"/>
  <c r="DF239" i="4"/>
  <c r="DF331" i="4"/>
  <c r="DJ206" i="4"/>
  <c r="DJ298" i="4"/>
  <c r="DV245" i="4"/>
  <c r="DV337" i="4"/>
  <c r="CZ229" i="4"/>
  <c r="CZ321" i="4"/>
  <c r="DV257" i="4"/>
  <c r="DV349" i="4"/>
  <c r="CZ215" i="4"/>
  <c r="CZ307" i="4"/>
  <c r="DV273" i="4"/>
  <c r="DV365" i="4"/>
  <c r="CZ248" i="4"/>
  <c r="CZ340" i="4"/>
  <c r="DV204" i="4"/>
  <c r="DV296" i="4"/>
  <c r="DJ266" i="4"/>
  <c r="DJ358" i="4"/>
  <c r="DJ258" i="4"/>
  <c r="DJ350" i="4"/>
  <c r="DB267" i="4"/>
  <c r="DB359" i="4"/>
  <c r="DV238" i="4"/>
  <c r="DV330" i="4"/>
  <c r="DB245" i="4"/>
  <c r="DB337" i="4"/>
  <c r="DV211" i="4"/>
  <c r="DV303" i="4"/>
  <c r="DJ234" i="4"/>
  <c r="DJ326" i="4"/>
  <c r="DQ469" i="4"/>
  <c r="DQ249" i="4"/>
  <c r="DQ341" i="4"/>
  <c r="DJ279" i="4"/>
  <c r="DJ371" i="4"/>
  <c r="DQ493" i="4"/>
  <c r="DQ278" i="4"/>
  <c r="DQ370" i="4"/>
  <c r="CZ253" i="4"/>
  <c r="CZ345" i="4"/>
  <c r="DJ230" i="4"/>
  <c r="DJ322" i="4"/>
  <c r="DE226" i="4"/>
  <c r="DE318" i="4"/>
  <c r="DV266" i="4"/>
  <c r="DV358" i="4"/>
  <c r="DG279" i="4"/>
  <c r="DG371" i="4"/>
  <c r="DV226" i="4"/>
  <c r="DV318" i="4"/>
  <c r="DS193" i="4"/>
  <c r="DS285" i="4"/>
  <c r="DG260" i="4"/>
  <c r="DG352" i="4"/>
  <c r="DG212" i="4"/>
  <c r="DG304" i="4"/>
  <c r="DG198" i="4"/>
  <c r="DG290" i="4"/>
  <c r="DV268" i="4"/>
  <c r="DV360" i="4"/>
  <c r="DE279" i="4"/>
  <c r="DE371" i="4"/>
  <c r="DE237" i="4"/>
  <c r="DE329" i="4"/>
  <c r="DI248" i="4"/>
  <c r="DI340" i="4"/>
  <c r="DI211" i="4"/>
  <c r="DI303" i="4"/>
  <c r="DI260" i="4"/>
  <c r="DI352" i="4"/>
  <c r="DI239" i="4"/>
  <c r="DI331" i="4"/>
  <c r="DS251" i="4"/>
  <c r="DS343" i="4"/>
  <c r="DQ489" i="4"/>
  <c r="DQ273" i="4"/>
  <c r="DQ365" i="4"/>
  <c r="DQ490" i="4"/>
  <c r="DQ274" i="4"/>
  <c r="DQ366" i="4"/>
  <c r="FL230" i="4"/>
  <c r="FL322" i="4"/>
  <c r="FL229" i="4"/>
  <c r="FL321" i="4"/>
  <c r="FM232" i="4"/>
  <c r="FM324" i="4"/>
  <c r="FK464" i="4"/>
  <c r="DS202" i="4"/>
  <c r="DS294" i="4"/>
  <c r="FM213" i="4"/>
  <c r="FM305" i="4"/>
  <c r="FL251" i="4"/>
  <c r="FL343" i="4"/>
  <c r="FL218" i="4"/>
  <c r="FL310" i="4"/>
  <c r="DS240" i="4"/>
  <c r="DS332" i="4"/>
  <c r="FM218" i="4"/>
  <c r="FM310" i="4"/>
  <c r="FM214" i="4"/>
  <c r="FM306" i="4"/>
  <c r="FM233" i="4"/>
  <c r="FM325" i="4"/>
  <c r="FN274" i="4"/>
  <c r="FN366" i="4"/>
  <c r="FN262" i="4"/>
  <c r="FN354" i="4"/>
  <c r="FN260" i="4"/>
  <c r="FN352" i="4"/>
  <c r="DS215" i="4"/>
  <c r="DS307" i="4"/>
  <c r="FN239" i="4"/>
  <c r="FN331" i="4"/>
  <c r="FN215" i="4"/>
  <c r="FN307" i="4"/>
  <c r="FQ210" i="4"/>
  <c r="FQ302" i="4"/>
  <c r="FQ195" i="4"/>
  <c r="FQ287" i="4"/>
  <c r="FR278" i="4"/>
  <c r="FR370" i="4"/>
  <c r="FR215" i="4"/>
  <c r="FR307" i="4"/>
  <c r="FO216" i="4"/>
  <c r="FO308" i="4"/>
  <c r="FP278" i="4"/>
  <c r="FP370" i="4"/>
  <c r="FQ200" i="4"/>
  <c r="FQ292" i="4"/>
  <c r="FR230" i="4"/>
  <c r="FR322" i="4"/>
  <c r="FO207" i="4"/>
  <c r="FO299" i="4"/>
  <c r="FQ272" i="4"/>
  <c r="FQ364" i="4"/>
  <c r="FQ267" i="4"/>
  <c r="FQ359" i="4"/>
  <c r="FQ213" i="4"/>
  <c r="FQ305" i="4"/>
  <c r="FO256" i="4"/>
  <c r="FO348" i="4"/>
  <c r="FO270" i="4"/>
  <c r="FO362" i="4"/>
  <c r="FO222" i="4"/>
  <c r="FO314" i="4"/>
  <c r="FO248" i="4"/>
  <c r="FO340" i="4"/>
  <c r="FO230" i="4"/>
  <c r="FO322" i="4"/>
  <c r="FQ237" i="4"/>
  <c r="FQ329" i="4"/>
  <c r="FQ218" i="4"/>
  <c r="FQ310" i="4"/>
  <c r="DA231" i="4"/>
  <c r="DA323" i="4"/>
  <c r="DA277" i="4"/>
  <c r="DA369" i="4"/>
  <c r="DA212" i="4"/>
  <c r="DA304" i="4"/>
  <c r="DA218" i="4"/>
  <c r="DA310" i="4"/>
  <c r="DM429" i="4"/>
  <c r="DM203" i="4"/>
  <c r="DM295" i="4"/>
  <c r="DM438" i="4"/>
  <c r="DM213" i="4"/>
  <c r="DM305" i="4"/>
  <c r="DL458" i="4"/>
  <c r="DL237" i="4"/>
  <c r="DL329" i="4"/>
  <c r="DM470" i="4"/>
  <c r="DM251" i="4"/>
  <c r="DM343" i="4"/>
  <c r="DL428" i="4"/>
  <c r="DL202" i="4"/>
  <c r="DL294" i="4"/>
  <c r="DL454" i="4"/>
  <c r="DL232" i="4"/>
  <c r="DL324" i="4"/>
  <c r="DL442" i="4"/>
  <c r="DL217" i="4"/>
  <c r="DL309" i="4"/>
  <c r="DK460" i="4"/>
  <c r="DK239" i="4"/>
  <c r="DK331" i="4"/>
  <c r="DL488" i="4"/>
  <c r="DL272" i="4"/>
  <c r="DL364" i="4"/>
  <c r="DK463" i="4"/>
  <c r="DK242" i="4"/>
  <c r="DK334" i="4"/>
  <c r="DL461" i="4"/>
  <c r="DL240" i="4"/>
  <c r="DL332" i="4"/>
  <c r="DK473" i="4"/>
  <c r="DK255" i="4"/>
  <c r="DK347" i="4"/>
  <c r="DK435" i="4"/>
  <c r="DK210" i="4"/>
  <c r="DK302" i="4"/>
  <c r="DL457" i="4"/>
  <c r="DL236" i="4"/>
  <c r="DL328" i="4"/>
  <c r="DK458" i="4"/>
  <c r="DK237" i="4"/>
  <c r="DK329" i="4"/>
  <c r="Y332" i="4"/>
  <c r="Y354" i="4"/>
  <c r="Z359" i="4"/>
  <c r="Z353" i="4"/>
  <c r="Z324" i="4"/>
  <c r="DO491" i="4"/>
  <c r="DO276" i="4"/>
  <c r="DO368" i="4"/>
  <c r="DO471" i="4"/>
  <c r="DO252" i="4"/>
  <c r="DO344" i="4"/>
  <c r="DN435" i="4"/>
  <c r="DN210" i="4"/>
  <c r="DN302" i="4"/>
  <c r="DO478" i="4"/>
  <c r="DO261" i="4"/>
  <c r="DO353" i="4"/>
  <c r="DN474" i="4"/>
  <c r="DN256" i="4"/>
  <c r="DN348" i="4"/>
  <c r="DN485" i="4"/>
  <c r="DN269" i="4"/>
  <c r="DN361" i="4"/>
  <c r="DO429" i="4"/>
  <c r="DO203" i="4"/>
  <c r="DO295" i="4"/>
  <c r="DN440" i="4"/>
  <c r="DN215" i="4"/>
  <c r="DN307" i="4"/>
  <c r="DN486" i="4"/>
  <c r="DN270" i="4"/>
  <c r="DN362" i="4"/>
  <c r="Y292" i="4"/>
  <c r="BM266" i="4"/>
  <c r="BM358" i="4"/>
  <c r="BL226" i="4"/>
  <c r="BL318" i="4"/>
  <c r="BM229" i="4"/>
  <c r="BM321" i="4"/>
  <c r="BM273" i="4"/>
  <c r="BM365" i="4"/>
  <c r="BL272" i="4"/>
  <c r="BL364" i="4"/>
  <c r="BL237" i="4"/>
  <c r="BL329" i="4"/>
  <c r="BM238" i="4"/>
  <c r="BM330" i="4"/>
  <c r="BJ199" i="4"/>
  <c r="BJ291" i="4"/>
  <c r="JW205" i="4"/>
  <c r="JW297" i="4"/>
  <c r="CV199" i="4"/>
  <c r="CV291" i="4"/>
  <c r="CL199" i="4"/>
  <c r="CL291" i="4"/>
  <c r="GR199" i="4"/>
  <c r="GR291" i="4"/>
  <c r="JP199" i="4"/>
  <c r="JP291" i="4"/>
  <c r="JT199" i="4"/>
  <c r="JT291" i="4"/>
  <c r="JR199" i="4"/>
  <c r="JR291" i="4"/>
  <c r="FG205" i="4"/>
  <c r="FG297" i="4"/>
  <c r="BX199" i="4"/>
  <c r="BX291" i="4"/>
  <c r="JH205" i="4"/>
  <c r="JH297" i="4"/>
  <c r="BQ205" i="4"/>
  <c r="BQ297" i="4"/>
  <c r="DF205" i="4"/>
  <c r="DF297" i="4"/>
  <c r="EP199" i="4"/>
  <c r="EP291" i="4"/>
  <c r="BZ199" i="4"/>
  <c r="BZ291" i="4"/>
  <c r="HJ199" i="4"/>
  <c r="HJ291" i="4"/>
  <c r="DA215" i="4"/>
  <c r="DA307" i="4"/>
  <c r="DA269" i="4"/>
  <c r="DA361" i="4"/>
  <c r="DA204" i="4"/>
  <c r="DA296" i="4"/>
  <c r="DA210" i="4"/>
  <c r="DA302" i="4"/>
  <c r="DM432" i="4"/>
  <c r="DM206" i="4"/>
  <c r="DM298" i="4"/>
  <c r="DM492" i="4"/>
  <c r="DM277" i="4"/>
  <c r="DM369" i="4"/>
  <c r="DM427" i="4"/>
  <c r="DM201" i="4"/>
  <c r="DM293" i="4"/>
  <c r="DL486" i="4"/>
  <c r="DL270" i="4"/>
  <c r="DL362" i="4"/>
  <c r="DL489" i="4"/>
  <c r="DL273" i="4"/>
  <c r="DL365" i="4"/>
  <c r="DL420" i="4"/>
  <c r="DL193" i="4"/>
  <c r="DL285" i="4"/>
  <c r="DM423" i="4"/>
  <c r="DM197" i="4"/>
  <c r="DM289" i="4"/>
  <c r="DK486" i="4"/>
  <c r="DK270" i="4"/>
  <c r="DK362" i="4"/>
  <c r="DK430" i="4"/>
  <c r="DK204" i="4"/>
  <c r="DK296" i="4"/>
  <c r="DK465" i="4"/>
  <c r="DK245" i="4"/>
  <c r="DK337" i="4"/>
  <c r="DM459" i="4"/>
  <c r="DM238" i="4"/>
  <c r="DM330" i="4"/>
  <c r="DK468" i="4"/>
  <c r="DK248" i="4"/>
  <c r="DK340" i="4"/>
  <c r="DL491" i="4"/>
  <c r="DL276" i="4"/>
  <c r="DL368" i="4"/>
  <c r="DK487" i="4"/>
  <c r="DK271" i="4"/>
  <c r="DK363" i="4"/>
  <c r="Y285" i="4"/>
  <c r="Y318" i="4"/>
  <c r="Y307" i="4"/>
  <c r="Z335" i="4"/>
  <c r="Z345" i="4"/>
  <c r="Z354" i="4"/>
  <c r="Z344" i="4"/>
  <c r="Z279" i="4"/>
  <c r="Z371" i="4"/>
  <c r="Z322" i="4"/>
  <c r="DO442" i="4"/>
  <c r="DO217" i="4"/>
  <c r="DO309" i="4"/>
  <c r="DN475" i="4"/>
  <c r="DN257" i="4"/>
  <c r="DN349" i="4"/>
  <c r="DN471" i="4"/>
  <c r="DN252" i="4"/>
  <c r="DN344" i="4"/>
  <c r="DO456" i="4"/>
  <c r="DO234" i="4"/>
  <c r="DO326" i="4"/>
  <c r="DN451" i="4"/>
  <c r="DN229" i="4"/>
  <c r="DN321" i="4"/>
  <c r="DO452" i="4"/>
  <c r="DO230" i="4"/>
  <c r="DO322" i="4"/>
  <c r="DO424" i="4"/>
  <c r="DO198" i="4"/>
  <c r="DO290" i="4"/>
  <c r="DO448" i="4"/>
  <c r="DO225" i="4"/>
  <c r="DO317" i="4"/>
  <c r="DO454" i="4"/>
  <c r="DO232" i="4"/>
  <c r="DO324" i="4"/>
  <c r="DO446" i="4"/>
  <c r="DO222" i="4"/>
  <c r="DO314" i="4"/>
  <c r="Y326" i="4"/>
  <c r="BL201" i="4"/>
  <c r="BL293" i="4"/>
  <c r="BM246" i="4"/>
  <c r="BM338" i="4"/>
  <c r="BM213" i="4"/>
  <c r="BM305" i="4"/>
  <c r="BM214" i="4"/>
  <c r="BM306" i="4"/>
  <c r="BM233" i="4"/>
  <c r="BM325" i="4"/>
  <c r="BL194" i="4"/>
  <c r="BL286" i="4"/>
  <c r="BM198" i="4"/>
  <c r="BM290" i="4"/>
  <c r="BL264" i="4"/>
  <c r="BL356" i="4"/>
  <c r="IP199" i="4"/>
  <c r="IP291" i="4"/>
  <c r="DT199" i="4"/>
  <c r="DT291" i="4"/>
  <c r="FP205" i="4"/>
  <c r="FP297" i="4"/>
  <c r="DS205" i="4"/>
  <c r="DS297" i="4"/>
  <c r="FA199" i="4"/>
  <c r="FA291" i="4"/>
  <c r="GJ205" i="4"/>
  <c r="GJ297" i="4"/>
  <c r="EJ199" i="4"/>
  <c r="EJ291" i="4"/>
  <c r="BV205" i="4"/>
  <c r="BV297" i="4"/>
  <c r="DB205" i="4"/>
  <c r="DB297" i="4"/>
  <c r="FM199" i="4"/>
  <c r="FM291" i="4"/>
  <c r="DN431" i="4"/>
  <c r="DN205" i="4"/>
  <c r="DN297" i="4"/>
  <c r="CS205" i="4"/>
  <c r="CS297" i="4"/>
  <c r="CH205" i="4"/>
  <c r="CH297" i="4"/>
  <c r="BU205" i="4"/>
  <c r="BU297" i="4"/>
  <c r="FN205" i="4"/>
  <c r="FN297" i="4"/>
  <c r="FG199" i="4"/>
  <c r="FG291" i="4"/>
  <c r="GP205" i="4"/>
  <c r="GP297" i="4"/>
  <c r="S383" i="4"/>
  <c r="T499" i="4"/>
  <c r="HW199" i="4"/>
  <c r="HW291" i="4"/>
  <c r="JW212" i="4"/>
  <c r="JW304" i="4"/>
  <c r="EN241" i="4"/>
  <c r="EN333" i="4"/>
  <c r="IC252" i="4"/>
  <c r="IC344" i="4"/>
  <c r="IH267" i="4"/>
  <c r="IH359" i="4"/>
  <c r="EN262" i="4"/>
  <c r="EN354" i="4"/>
  <c r="BU193" i="4"/>
  <c r="BU285" i="4"/>
  <c r="HN227" i="4"/>
  <c r="HN319" i="4"/>
  <c r="FE232" i="4"/>
  <c r="FE324" i="4"/>
  <c r="BV239" i="4"/>
  <c r="BV331" i="4"/>
  <c r="AP217" i="4"/>
  <c r="AP309" i="4"/>
  <c r="BH230" i="4"/>
  <c r="BH322" i="4"/>
  <c r="JU214" i="4"/>
  <c r="JU306" i="4"/>
  <c r="CS230" i="4"/>
  <c r="CS322" i="4"/>
  <c r="IH260" i="4"/>
  <c r="IH352" i="4"/>
  <c r="BJ266" i="4"/>
  <c r="BJ358" i="4"/>
  <c r="HS276" i="4"/>
  <c r="HS368" i="4"/>
  <c r="GW213" i="4"/>
  <c r="GW305" i="4"/>
  <c r="BH240" i="4"/>
  <c r="BH332" i="4"/>
  <c r="HD241" i="4"/>
  <c r="HD333" i="4"/>
  <c r="BE494" i="4"/>
  <c r="BE279" i="4"/>
  <c r="BE371" i="4"/>
  <c r="IW230" i="4"/>
  <c r="IW322" i="4"/>
  <c r="JO260" i="4"/>
  <c r="JO352" i="4"/>
  <c r="HV255" i="4"/>
  <c r="HV347" i="4"/>
  <c r="BY214" i="4"/>
  <c r="BY306" i="4"/>
  <c r="BG217" i="4"/>
  <c r="BG309" i="4"/>
  <c r="HA237" i="4"/>
  <c r="HA329" i="4"/>
  <c r="JB213" i="4"/>
  <c r="JB305" i="4"/>
  <c r="CK211" i="4"/>
  <c r="CK303" i="4"/>
  <c r="HV248" i="4"/>
  <c r="HV340" i="4"/>
  <c r="FH224" i="4"/>
  <c r="FH316" i="4"/>
  <c r="HO194" i="4"/>
  <c r="HO286" i="4"/>
  <c r="CO197" i="4"/>
  <c r="CO289" i="4"/>
  <c r="BI263" i="4"/>
  <c r="BI355" i="4"/>
  <c r="BQ206" i="4"/>
  <c r="BQ298" i="4"/>
  <c r="HV207" i="4"/>
  <c r="HV299" i="4"/>
  <c r="JW207" i="4"/>
  <c r="JW299" i="4"/>
  <c r="BU194" i="4"/>
  <c r="BU286" i="4"/>
  <c r="AN203" i="4"/>
  <c r="AN295" i="4"/>
  <c r="HM222" i="4"/>
  <c r="HM314" i="4"/>
  <c r="HO203" i="4"/>
  <c r="HO295" i="4"/>
  <c r="CN262" i="4"/>
  <c r="CN354" i="4"/>
  <c r="CH264" i="4"/>
  <c r="CH356" i="4"/>
  <c r="FD210" i="4"/>
  <c r="FD302" i="4"/>
  <c r="GD212" i="4"/>
  <c r="GD304" i="4"/>
  <c r="CM278" i="4"/>
  <c r="CM370" i="4"/>
  <c r="JY222" i="4"/>
  <c r="JY314" i="4"/>
  <c r="BS216" i="4"/>
  <c r="BS308" i="4"/>
  <c r="EO220" i="4"/>
  <c r="EO312" i="4"/>
  <c r="EO214" i="4"/>
  <c r="EO306" i="4"/>
  <c r="IR242" i="4"/>
  <c r="IR334" i="4"/>
  <c r="JL241" i="4"/>
  <c r="JL333" i="4"/>
  <c r="EQ230" i="4"/>
  <c r="EQ322" i="4"/>
  <c r="EM278" i="4"/>
  <c r="EM370" i="4"/>
  <c r="EO258" i="4"/>
  <c r="EO350" i="4"/>
  <c r="JS262" i="4"/>
  <c r="JS354" i="4"/>
  <c r="IQ236" i="4"/>
  <c r="IQ328" i="4"/>
  <c r="GK213" i="4"/>
  <c r="GK305" i="4"/>
  <c r="EM255" i="4"/>
  <c r="EM347" i="4"/>
  <c r="CG248" i="4"/>
  <c r="CG340" i="4"/>
  <c r="CT225" i="4"/>
  <c r="CT317" i="4"/>
  <c r="CX251" i="4"/>
  <c r="CX343" i="4"/>
  <c r="EI260" i="4"/>
  <c r="EI352" i="4"/>
  <c r="DC206" i="4"/>
  <c r="DC298" i="4"/>
  <c r="DC230" i="4"/>
  <c r="DC322" i="4"/>
  <c r="DH263" i="4"/>
  <c r="DH355" i="4"/>
  <c r="DU242" i="4"/>
  <c r="DU334" i="4"/>
  <c r="DF211" i="4"/>
  <c r="DF303" i="4"/>
  <c r="DQ440" i="4"/>
  <c r="DQ215" i="4"/>
  <c r="DQ307" i="4"/>
  <c r="CZ236" i="4"/>
  <c r="CZ328" i="4"/>
  <c r="DM422" i="4"/>
  <c r="DM195" i="4"/>
  <c r="DM287" i="4"/>
  <c r="DM463" i="4"/>
  <c r="DM242" i="4"/>
  <c r="DM334" i="4"/>
  <c r="Y337" i="4"/>
  <c r="Y371" i="4"/>
  <c r="DO473" i="4"/>
  <c r="DO255" i="4"/>
  <c r="DO347" i="4"/>
  <c r="GJ233" i="4"/>
  <c r="GJ325" i="4"/>
  <c r="BI230" i="4"/>
  <c r="BI322" i="4"/>
  <c r="BJ494" i="4"/>
  <c r="BJ279" i="4"/>
  <c r="BJ371" i="4"/>
  <c r="JX229" i="4"/>
  <c r="JX321" i="4"/>
  <c r="AM226" i="4"/>
  <c r="AM318" i="4"/>
  <c r="CA274" i="4"/>
  <c r="CA366" i="4"/>
  <c r="JI216" i="4"/>
  <c r="JI308" i="4"/>
  <c r="AY251" i="4"/>
  <c r="AY343" i="4"/>
  <c r="JX266" i="4"/>
  <c r="JX358" i="4"/>
  <c r="AV278" i="4"/>
  <c r="AV370" i="4"/>
  <c r="FG240" i="4"/>
  <c r="FG332" i="4"/>
  <c r="JC272" i="4"/>
  <c r="JC364" i="4"/>
  <c r="HP262" i="4"/>
  <c r="HP354" i="4"/>
  <c r="JO237" i="4"/>
  <c r="JO329" i="4"/>
  <c r="HD494" i="4"/>
  <c r="HD279" i="4"/>
  <c r="HD371" i="4"/>
  <c r="HC255" i="4"/>
  <c r="HC347" i="4"/>
  <c r="HJ214" i="4"/>
  <c r="HJ306" i="4"/>
  <c r="GC252" i="4"/>
  <c r="GC344" i="4"/>
  <c r="HQ229" i="4"/>
  <c r="HQ321" i="4"/>
  <c r="BQ211" i="4"/>
  <c r="BQ303" i="4"/>
  <c r="BF193" i="4"/>
  <c r="BF285" i="4"/>
  <c r="GR211" i="4"/>
  <c r="GR303" i="4"/>
  <c r="HK258" i="4"/>
  <c r="HK350" i="4"/>
  <c r="JZ247" i="4"/>
  <c r="JZ339" i="4"/>
  <c r="BX210" i="4"/>
  <c r="BX302" i="4"/>
  <c r="AV206" i="4"/>
  <c r="AV298" i="4"/>
  <c r="CK200" i="4"/>
  <c r="CK292" i="4"/>
  <c r="FH208" i="4"/>
  <c r="FH300" i="4"/>
  <c r="HQ200" i="4"/>
  <c r="HQ292" i="4"/>
  <c r="EH198" i="4"/>
  <c r="EH290" i="4"/>
  <c r="GO203" i="4"/>
  <c r="GO295" i="4"/>
  <c r="EM200" i="4"/>
  <c r="EM292" i="4"/>
  <c r="IS202" i="4"/>
  <c r="IS294" i="4"/>
  <c r="AM224" i="4"/>
  <c r="AM316" i="4"/>
  <c r="JY201" i="4"/>
  <c r="JY293" i="4"/>
  <c r="HB239" i="4"/>
  <c r="HB331" i="4"/>
  <c r="EN252" i="4"/>
  <c r="EN344" i="4"/>
  <c r="GB206" i="4"/>
  <c r="GB298" i="4"/>
  <c r="AY232" i="4"/>
  <c r="AY324" i="4"/>
  <c r="GJ267" i="4"/>
  <c r="GJ359" i="4"/>
  <c r="BJ212" i="4"/>
  <c r="BJ304" i="4"/>
  <c r="GM217" i="4"/>
  <c r="GM309" i="4"/>
  <c r="EH236" i="4"/>
  <c r="EH328" i="4"/>
  <c r="FG230" i="4"/>
  <c r="FG322" i="4"/>
  <c r="GW236" i="4"/>
  <c r="GW328" i="4"/>
  <c r="BJ230" i="4"/>
  <c r="BJ322" i="4"/>
  <c r="HG246" i="4"/>
  <c r="HG338" i="4"/>
  <c r="KB234" i="4"/>
  <c r="KB326" i="4"/>
  <c r="GO237" i="4"/>
  <c r="GO329" i="4"/>
  <c r="BY243" i="4"/>
  <c r="BY335" i="4"/>
  <c r="EM248" i="4"/>
  <c r="EM340" i="4"/>
  <c r="ER220" i="4"/>
  <c r="ER312" i="4"/>
  <c r="EP202" i="4"/>
  <c r="EP294" i="4"/>
  <c r="IR236" i="4"/>
  <c r="IR328" i="4"/>
  <c r="JS252" i="4"/>
  <c r="JS344" i="4"/>
  <c r="JS234" i="4"/>
  <c r="JS326" i="4"/>
  <c r="HT268" i="4"/>
  <c r="HT360" i="4"/>
  <c r="CS213" i="4"/>
  <c r="CS305" i="4"/>
  <c r="GK261" i="4"/>
  <c r="GK353" i="4"/>
  <c r="CX229" i="4"/>
  <c r="CX321" i="4"/>
  <c r="CW274" i="4"/>
  <c r="CW366" i="4"/>
  <c r="CT204" i="4"/>
  <c r="CT296" i="4"/>
  <c r="EI200" i="4"/>
  <c r="EI292" i="4"/>
  <c r="DC214" i="4"/>
  <c r="DC306" i="4"/>
  <c r="DU253" i="4"/>
  <c r="DU345" i="4"/>
  <c r="DH227" i="4"/>
  <c r="DH319" i="4"/>
  <c r="DB272" i="4"/>
  <c r="DB364" i="4"/>
  <c r="DB246" i="4"/>
  <c r="DB338" i="4"/>
  <c r="CZ220" i="4"/>
  <c r="CZ312" i="4"/>
  <c r="DV198" i="4"/>
  <c r="DV290" i="4"/>
  <c r="DV262" i="4"/>
  <c r="DV354" i="4"/>
  <c r="DJ202" i="4"/>
  <c r="DJ294" i="4"/>
  <c r="DG203" i="4"/>
  <c r="DG295" i="4"/>
  <c r="DI208" i="4"/>
  <c r="DI300" i="4"/>
  <c r="FL274" i="4"/>
  <c r="FL366" i="4"/>
  <c r="FQ194" i="4"/>
  <c r="FQ286" i="4"/>
  <c r="BZ227" i="4"/>
  <c r="BZ319" i="4"/>
  <c r="AZ272" i="4"/>
  <c r="AZ364" i="4"/>
  <c r="HN220" i="4"/>
  <c r="HN312" i="4"/>
  <c r="IC234" i="4"/>
  <c r="IC326" i="4"/>
  <c r="IH242" i="4"/>
  <c r="IH334" i="4"/>
  <c r="JX237" i="4"/>
  <c r="JX329" i="4"/>
  <c r="BS241" i="4"/>
  <c r="BS333" i="4"/>
  <c r="AY252" i="4"/>
  <c r="AY344" i="4"/>
  <c r="AZ273" i="4"/>
  <c r="AZ365" i="4"/>
  <c r="BR224" i="4"/>
  <c r="BR316" i="4"/>
  <c r="GJ277" i="4"/>
  <c r="GJ369" i="4"/>
  <c r="EY267" i="4"/>
  <c r="EY359" i="4"/>
  <c r="HL225" i="4"/>
  <c r="HL317" i="4"/>
  <c r="HM215" i="4"/>
  <c r="HM307" i="4"/>
  <c r="JI260" i="4"/>
  <c r="JI352" i="4"/>
  <c r="GW230" i="4"/>
  <c r="GW322" i="4"/>
  <c r="CO226" i="4"/>
  <c r="CO318" i="4"/>
  <c r="BS252" i="4"/>
  <c r="BS344" i="4"/>
  <c r="AW243" i="4"/>
  <c r="AW335" i="4"/>
  <c r="AZ257" i="4"/>
  <c r="AZ349" i="4"/>
  <c r="CM226" i="4"/>
  <c r="CM318" i="4"/>
  <c r="CY215" i="4"/>
  <c r="CY307" i="4"/>
  <c r="FC248" i="4"/>
  <c r="FC340" i="4"/>
  <c r="HP243" i="4"/>
  <c r="HP335" i="4"/>
  <c r="JU243" i="4"/>
  <c r="JU335" i="4"/>
  <c r="AO213" i="4"/>
  <c r="AO305" i="4"/>
  <c r="JI256" i="4"/>
  <c r="JI348" i="4"/>
  <c r="GK217" i="4"/>
  <c r="GK309" i="4"/>
  <c r="JQ193" i="4"/>
  <c r="JQ285" i="4"/>
  <c r="GB217" i="4"/>
  <c r="GB309" i="4"/>
  <c r="BI231" i="4"/>
  <c r="BI323" i="4"/>
  <c r="BT224" i="4"/>
  <c r="BT316" i="4"/>
  <c r="AX267" i="4"/>
  <c r="AX359" i="4"/>
  <c r="AZ241" i="4"/>
  <c r="AZ333" i="4"/>
  <c r="FC225" i="4"/>
  <c r="FC317" i="4"/>
  <c r="II217" i="4"/>
  <c r="II309" i="4"/>
  <c r="CP221" i="4"/>
  <c r="CP313" i="4"/>
  <c r="HR243" i="4"/>
  <c r="HR335" i="4"/>
  <c r="IC210" i="4"/>
  <c r="IC302" i="4"/>
  <c r="GK258" i="4"/>
  <c r="GK350" i="4"/>
  <c r="IC264" i="4"/>
  <c r="IC356" i="4"/>
  <c r="GW214" i="4"/>
  <c r="GW306" i="4"/>
  <c r="GC261" i="4"/>
  <c r="GC353" i="4"/>
  <c r="CG227" i="4"/>
  <c r="CG319" i="4"/>
  <c r="CM237" i="4"/>
  <c r="CM329" i="4"/>
  <c r="BD249" i="4"/>
  <c r="BD341" i="4"/>
  <c r="BI216" i="4"/>
  <c r="BI308" i="4"/>
  <c r="BT273" i="4"/>
  <c r="BT365" i="4"/>
  <c r="GB268" i="4"/>
  <c r="GB360" i="4"/>
  <c r="AZ232" i="4"/>
  <c r="AZ324" i="4"/>
  <c r="FV194" i="4"/>
  <c r="FV286" i="4"/>
  <c r="JB210" i="4"/>
  <c r="JB302" i="4"/>
  <c r="JI248" i="4"/>
  <c r="JI340" i="4"/>
  <c r="HL227" i="4"/>
  <c r="HL319" i="4"/>
  <c r="GK256" i="4"/>
  <c r="GK348" i="4"/>
  <c r="HM234" i="4"/>
  <c r="HM326" i="4"/>
  <c r="BI195" i="4"/>
  <c r="BI287" i="4"/>
  <c r="AZ277" i="4"/>
  <c r="AZ369" i="4"/>
  <c r="CO238" i="4"/>
  <c r="CO330" i="4"/>
  <c r="BW239" i="4"/>
  <c r="BW331" i="4"/>
  <c r="CP249" i="4"/>
  <c r="CP341" i="4"/>
  <c r="CL239" i="4"/>
  <c r="CL331" i="4"/>
  <c r="IG270" i="4"/>
  <c r="IG362" i="4"/>
  <c r="HL241" i="4"/>
  <c r="HL333" i="4"/>
  <c r="IS241" i="4"/>
  <c r="IS333" i="4"/>
  <c r="JC216" i="4"/>
  <c r="JC308" i="4"/>
  <c r="JX255" i="4"/>
  <c r="JX347" i="4"/>
  <c r="EY245" i="4"/>
  <c r="EY337" i="4"/>
  <c r="GC253" i="4"/>
  <c r="GC345" i="4"/>
  <c r="IT264" i="4"/>
  <c r="IT356" i="4"/>
  <c r="BV245" i="4"/>
  <c r="BV337" i="4"/>
  <c r="CS238" i="4"/>
  <c r="CS330" i="4"/>
  <c r="CB193" i="4"/>
  <c r="CB285" i="4"/>
  <c r="CG193" i="4"/>
  <c r="CG285" i="4"/>
  <c r="FF248" i="4"/>
  <c r="FF340" i="4"/>
  <c r="CL270" i="4"/>
  <c r="CL362" i="4"/>
  <c r="BT218" i="4"/>
  <c r="BT310" i="4"/>
  <c r="FX225" i="4"/>
  <c r="FX317" i="4"/>
  <c r="CE251" i="4"/>
  <c r="CE343" i="4"/>
  <c r="GM248" i="4"/>
  <c r="GM340" i="4"/>
  <c r="EN217" i="4"/>
  <c r="EN309" i="4"/>
  <c r="IC233" i="4"/>
  <c r="IC325" i="4"/>
  <c r="EN216" i="4"/>
  <c r="EN308" i="4"/>
  <c r="IC247" i="4"/>
  <c r="IC339" i="4"/>
  <c r="GJ272" i="4"/>
  <c r="GJ364" i="4"/>
  <c r="HL193" i="4"/>
  <c r="HL285" i="4"/>
  <c r="AW215" i="4"/>
  <c r="AW307" i="4"/>
  <c r="CP248" i="4"/>
  <c r="CP340" i="4"/>
  <c r="CP238" i="4"/>
  <c r="CP330" i="4"/>
  <c r="BH253" i="4"/>
  <c r="BH345" i="4"/>
  <c r="CG231" i="4"/>
  <c r="CG323" i="4"/>
  <c r="CO276" i="4"/>
  <c r="CO368" i="4"/>
  <c r="AV224" i="4"/>
  <c r="AV316" i="4"/>
  <c r="BH247" i="4"/>
  <c r="BH339" i="4"/>
  <c r="BT258" i="4"/>
  <c r="BT350" i="4"/>
  <c r="BT270" i="4"/>
  <c r="BT362" i="4"/>
  <c r="IG222" i="4"/>
  <c r="IG314" i="4"/>
  <c r="CJ249" i="4"/>
  <c r="CJ341" i="4"/>
  <c r="GX249" i="4"/>
  <c r="GX341" i="4"/>
  <c r="KB255" i="4"/>
  <c r="KB347" i="4"/>
  <c r="JQ217" i="4"/>
  <c r="JQ309" i="4"/>
  <c r="AP240" i="4"/>
  <c r="AP332" i="4"/>
  <c r="JZ213" i="4"/>
  <c r="JZ305" i="4"/>
  <c r="IH248" i="4"/>
  <c r="IH340" i="4"/>
  <c r="HN230" i="4"/>
  <c r="HN322" i="4"/>
  <c r="BJ258" i="4"/>
  <c r="BJ350" i="4"/>
  <c r="BR269" i="4"/>
  <c r="BR361" i="4"/>
  <c r="CY267" i="4"/>
  <c r="CY359" i="4"/>
  <c r="BA272" i="4"/>
  <c r="BA364" i="4"/>
  <c r="AY248" i="4"/>
  <c r="AY340" i="4"/>
  <c r="AY229" i="4"/>
  <c r="AY321" i="4"/>
  <c r="FC217" i="4"/>
  <c r="FC309" i="4"/>
  <c r="CL216" i="4"/>
  <c r="CL308" i="4"/>
  <c r="CP266" i="4"/>
  <c r="CP358" i="4"/>
  <c r="JU270" i="4"/>
  <c r="JU362" i="4"/>
  <c r="EN261" i="4"/>
  <c r="EN353" i="4"/>
  <c r="AO241" i="4"/>
  <c r="AO333" i="4"/>
  <c r="JB193" i="4"/>
  <c r="JB285" i="4"/>
  <c r="GC278" i="4"/>
  <c r="GC370" i="4"/>
  <c r="JZ237" i="4"/>
  <c r="JZ329" i="4"/>
  <c r="HB268" i="4"/>
  <c r="HB360" i="4"/>
  <c r="CM241" i="4"/>
  <c r="CM333" i="4"/>
  <c r="AW261" i="4"/>
  <c r="AW353" i="4"/>
  <c r="CG233" i="4"/>
  <c r="CG325" i="4"/>
  <c r="FD252" i="4"/>
  <c r="FD344" i="4"/>
  <c r="AY230" i="4"/>
  <c r="AY322" i="4"/>
  <c r="FD256" i="4"/>
  <c r="FD348" i="4"/>
  <c r="CP269" i="4"/>
  <c r="CP361" i="4"/>
  <c r="JC225" i="4"/>
  <c r="JC317" i="4"/>
  <c r="FX256" i="4"/>
  <c r="FX348" i="4"/>
  <c r="JF245" i="4"/>
  <c r="JF337" i="4"/>
  <c r="IO225" i="4"/>
  <c r="IO317" i="4"/>
  <c r="GJ273" i="4"/>
  <c r="GJ365" i="4"/>
  <c r="JZ264" i="4"/>
  <c r="JZ356" i="4"/>
  <c r="GD260" i="4"/>
  <c r="GD352" i="4"/>
  <c r="BZ231" i="4"/>
  <c r="BZ323" i="4"/>
  <c r="CF194" i="4"/>
  <c r="CF286" i="4"/>
  <c r="FC246" i="4"/>
  <c r="FC338" i="4"/>
  <c r="FE225" i="4"/>
  <c r="FE317" i="4"/>
  <c r="BA269" i="4"/>
  <c r="BA361" i="4"/>
  <c r="CY255" i="4"/>
  <c r="CY347" i="4"/>
  <c r="AM211" i="4"/>
  <c r="AM303" i="4"/>
  <c r="JX214" i="4"/>
  <c r="JX306" i="4"/>
  <c r="GM216" i="4"/>
  <c r="GM308" i="4"/>
  <c r="HS194" i="4"/>
  <c r="HS286" i="4"/>
  <c r="JZ212" i="4"/>
  <c r="JZ304" i="4"/>
  <c r="JI272" i="4"/>
  <c r="JI364" i="4"/>
  <c r="HR261" i="4"/>
  <c r="HR353" i="4"/>
  <c r="JZ261" i="4"/>
  <c r="JZ353" i="4"/>
  <c r="HB256" i="4"/>
  <c r="HB348" i="4"/>
  <c r="BE278" i="4"/>
  <c r="BE370" i="4"/>
  <c r="BE231" i="4"/>
  <c r="BE323" i="4"/>
  <c r="BE269" i="4"/>
  <c r="BE361" i="4"/>
  <c r="HP224" i="4"/>
  <c r="HP316" i="4"/>
  <c r="HP249" i="4"/>
  <c r="HP341" i="4"/>
  <c r="HP216" i="4"/>
  <c r="HP308" i="4"/>
  <c r="IW276" i="4"/>
  <c r="IW368" i="4"/>
  <c r="IW272" i="4"/>
  <c r="IW364" i="4"/>
  <c r="IW239" i="4"/>
  <c r="IW331" i="4"/>
  <c r="AN232" i="4"/>
  <c r="AN324" i="4"/>
  <c r="JO248" i="4"/>
  <c r="JO340" i="4"/>
  <c r="JO276" i="4"/>
  <c r="JO368" i="4"/>
  <c r="JO255" i="4"/>
  <c r="JO347" i="4"/>
  <c r="IP237" i="4"/>
  <c r="IP329" i="4"/>
  <c r="IP232" i="4"/>
  <c r="IP324" i="4"/>
  <c r="IP494" i="4"/>
  <c r="IP279" i="4"/>
  <c r="IP371" i="4"/>
  <c r="AW226" i="4"/>
  <c r="AW318" i="4"/>
  <c r="FB239" i="4"/>
  <c r="FB331" i="4"/>
  <c r="FB232" i="4"/>
  <c r="FB324" i="4"/>
  <c r="FB195" i="4"/>
  <c r="FB287" i="4"/>
  <c r="GX234" i="4"/>
  <c r="GX326" i="4"/>
  <c r="GX261" i="4"/>
  <c r="GX353" i="4"/>
  <c r="GX218" i="4"/>
  <c r="GX310" i="4"/>
  <c r="HO255" i="4"/>
  <c r="HO347" i="4"/>
  <c r="HM213" i="4"/>
  <c r="HM305" i="4"/>
  <c r="BY261" i="4"/>
  <c r="BY353" i="4"/>
  <c r="BY276" i="4"/>
  <c r="BY368" i="4"/>
  <c r="BY494" i="4"/>
  <c r="BY279" i="4"/>
  <c r="BY371" i="4"/>
  <c r="GO217" i="4"/>
  <c r="GO309" i="4"/>
  <c r="GO230" i="4"/>
  <c r="GO322" i="4"/>
  <c r="GO216" i="4"/>
  <c r="GO308" i="4"/>
  <c r="HG194" i="4"/>
  <c r="HG286" i="4"/>
  <c r="JZ248" i="4"/>
  <c r="JZ340" i="4"/>
  <c r="HC210" i="4"/>
  <c r="HC302" i="4"/>
  <c r="HC268" i="4"/>
  <c r="HC360" i="4"/>
  <c r="HQ257" i="4"/>
  <c r="HQ349" i="4"/>
  <c r="AO240" i="4"/>
  <c r="AO332" i="4"/>
  <c r="BG258" i="4"/>
  <c r="BG350" i="4"/>
  <c r="BG212" i="4"/>
  <c r="BG304" i="4"/>
  <c r="BG230" i="4"/>
  <c r="BG322" i="4"/>
  <c r="CJ277" i="4"/>
  <c r="CJ369" i="4"/>
  <c r="HG245" i="4"/>
  <c r="HG337" i="4"/>
  <c r="HG257" i="4"/>
  <c r="HG349" i="4"/>
  <c r="HJ262" i="4"/>
  <c r="HJ354" i="4"/>
  <c r="HJ229" i="4"/>
  <c r="HJ321" i="4"/>
  <c r="HJ218" i="4"/>
  <c r="HJ310" i="4"/>
  <c r="HJ264" i="4"/>
  <c r="HJ356" i="4"/>
  <c r="JI215" i="4"/>
  <c r="JI307" i="4"/>
  <c r="HA241" i="4"/>
  <c r="HA333" i="4"/>
  <c r="HA243" i="4"/>
  <c r="HA335" i="4"/>
  <c r="HA210" i="4"/>
  <c r="HA302" i="4"/>
  <c r="GC248" i="4"/>
  <c r="GC340" i="4"/>
  <c r="BZ240" i="4"/>
  <c r="BZ332" i="4"/>
  <c r="IJ256" i="4"/>
  <c r="IJ348" i="4"/>
  <c r="EY231" i="4"/>
  <c r="EY323" i="4"/>
  <c r="HD268" i="4"/>
  <c r="HD360" i="4"/>
  <c r="GL249" i="4"/>
  <c r="GL341" i="4"/>
  <c r="FH253" i="4"/>
  <c r="FH345" i="4"/>
  <c r="FA266" i="4"/>
  <c r="FA358" i="4"/>
  <c r="FA246" i="4"/>
  <c r="FA338" i="4"/>
  <c r="IJ232" i="4"/>
  <c r="IJ324" i="4"/>
  <c r="JB269" i="4"/>
  <c r="JB361" i="4"/>
  <c r="JB234" i="4"/>
  <c r="JB326" i="4"/>
  <c r="IA277" i="4"/>
  <c r="IA369" i="4"/>
  <c r="HQ261" i="4"/>
  <c r="HQ353" i="4"/>
  <c r="HQ241" i="4"/>
  <c r="HQ333" i="4"/>
  <c r="HQ277" i="4"/>
  <c r="HQ369" i="4"/>
  <c r="CJ271" i="4"/>
  <c r="CJ363" i="4"/>
  <c r="IJ273" i="4"/>
  <c r="IJ365" i="4"/>
  <c r="IJ269" i="4"/>
  <c r="IJ361" i="4"/>
  <c r="IJ274" i="4"/>
  <c r="IJ366" i="4"/>
  <c r="HO239" i="4"/>
  <c r="HO331" i="4"/>
  <c r="BQ194" i="4"/>
  <c r="BQ286" i="4"/>
  <c r="BQ264" i="4"/>
  <c r="BQ356" i="4"/>
  <c r="BQ261" i="4"/>
  <c r="BQ353" i="4"/>
  <c r="CK213" i="4"/>
  <c r="CK305" i="4"/>
  <c r="CK247" i="4"/>
  <c r="CK339" i="4"/>
  <c r="CK249" i="4"/>
  <c r="CK341" i="4"/>
  <c r="GC271" i="4"/>
  <c r="GC363" i="4"/>
  <c r="JH253" i="4"/>
  <c r="JH345" i="4"/>
  <c r="JH272" i="4"/>
  <c r="JH364" i="4"/>
  <c r="JH237" i="4"/>
  <c r="JH329" i="4"/>
  <c r="HM246" i="4"/>
  <c r="HM338" i="4"/>
  <c r="BF214" i="4"/>
  <c r="BF306" i="4"/>
  <c r="BF238" i="4"/>
  <c r="BF330" i="4"/>
  <c r="BF243" i="4"/>
  <c r="BF335" i="4"/>
  <c r="BX255" i="4"/>
  <c r="BX347" i="4"/>
  <c r="BA258" i="4"/>
  <c r="BA350" i="4"/>
  <c r="BA238" i="4"/>
  <c r="BA330" i="4"/>
  <c r="GE230" i="4"/>
  <c r="GE322" i="4"/>
  <c r="GE266" i="4"/>
  <c r="GE358" i="4"/>
  <c r="HP226" i="4"/>
  <c r="HP318" i="4"/>
  <c r="HV236" i="4"/>
  <c r="HV328" i="4"/>
  <c r="HV238" i="4"/>
  <c r="HV330" i="4"/>
  <c r="JZ243" i="4"/>
  <c r="JZ335" i="4"/>
  <c r="GR234" i="4"/>
  <c r="GR326" i="4"/>
  <c r="GR245" i="4"/>
  <c r="GR337" i="4"/>
  <c r="AU267" i="4"/>
  <c r="AU359" i="4"/>
  <c r="AU236" i="4"/>
  <c r="AU328" i="4"/>
  <c r="AU264" i="4"/>
  <c r="AU356" i="4"/>
  <c r="AU263" i="4"/>
  <c r="AU355" i="4"/>
  <c r="AU225" i="4"/>
  <c r="AU317" i="4"/>
  <c r="AP227" i="4"/>
  <c r="AP319" i="4"/>
  <c r="AP212" i="4"/>
  <c r="AP304" i="4"/>
  <c r="IS248" i="4"/>
  <c r="IS340" i="4"/>
  <c r="AO237" i="4"/>
  <c r="AO329" i="4"/>
  <c r="HK255" i="4"/>
  <c r="HK347" i="4"/>
  <c r="HK220" i="4"/>
  <c r="HK312" i="4"/>
  <c r="BQ276" i="4"/>
  <c r="BQ368" i="4"/>
  <c r="FH218" i="4"/>
  <c r="FH310" i="4"/>
  <c r="FH263" i="4"/>
  <c r="FH355" i="4"/>
  <c r="FH232" i="4"/>
  <c r="FH324" i="4"/>
  <c r="GN229" i="4"/>
  <c r="GN321" i="4"/>
  <c r="GN218" i="4"/>
  <c r="GN310" i="4"/>
  <c r="GN231" i="4"/>
  <c r="GN323" i="4"/>
  <c r="FY253" i="4"/>
  <c r="FY345" i="4"/>
  <c r="FY251" i="4"/>
  <c r="FY343" i="4"/>
  <c r="FY216" i="4"/>
  <c r="FY308" i="4"/>
  <c r="HW236" i="4"/>
  <c r="HW328" i="4"/>
  <c r="HW238" i="4"/>
  <c r="HW330" i="4"/>
  <c r="HW278" i="4"/>
  <c r="HW370" i="4"/>
  <c r="IA243" i="4"/>
  <c r="IA335" i="4"/>
  <c r="BC251" i="4"/>
  <c r="BC343" i="4"/>
  <c r="BC193" i="4"/>
  <c r="BC285" i="4"/>
  <c r="BC229" i="4"/>
  <c r="BC321" i="4"/>
  <c r="IS270" i="4"/>
  <c r="IS362" i="4"/>
  <c r="IO270" i="4"/>
  <c r="IO362" i="4"/>
  <c r="IO222" i="4"/>
  <c r="IO314" i="4"/>
  <c r="IA245" i="4"/>
  <c r="IA337" i="4"/>
  <c r="IA268" i="4"/>
  <c r="IA360" i="4"/>
  <c r="IA194" i="4"/>
  <c r="IA286" i="4"/>
  <c r="BX260" i="4"/>
  <c r="BX352" i="4"/>
  <c r="FU255" i="4"/>
  <c r="FU347" i="4"/>
  <c r="FU233" i="4"/>
  <c r="FU325" i="4"/>
  <c r="FU267" i="4"/>
  <c r="FU359" i="4"/>
  <c r="GR193" i="4"/>
  <c r="GR285" i="4"/>
  <c r="JV263" i="4"/>
  <c r="JV355" i="4"/>
  <c r="JV227" i="4"/>
  <c r="JV319" i="4"/>
  <c r="JV236" i="4"/>
  <c r="JV328" i="4"/>
  <c r="HO238" i="4"/>
  <c r="HO330" i="4"/>
  <c r="HO234" i="4"/>
  <c r="HO326" i="4"/>
  <c r="HO240" i="4"/>
  <c r="HO332" i="4"/>
  <c r="JZ494" i="4"/>
  <c r="JZ279" i="4"/>
  <c r="JZ371" i="4"/>
  <c r="CY241" i="4"/>
  <c r="CY333" i="4"/>
  <c r="GP260" i="4"/>
  <c r="GP352" i="4"/>
  <c r="GP278" i="4"/>
  <c r="GP370" i="4"/>
  <c r="IS260" i="4"/>
  <c r="IS352" i="4"/>
  <c r="JL267" i="4"/>
  <c r="JL359" i="4"/>
  <c r="JL245" i="4"/>
  <c r="JL337" i="4"/>
  <c r="JL264" i="4"/>
  <c r="JL356" i="4"/>
  <c r="ID262" i="4"/>
  <c r="ID354" i="4"/>
  <c r="ID271" i="4"/>
  <c r="ID363" i="4"/>
  <c r="ID214" i="4"/>
  <c r="ID306" i="4"/>
  <c r="AN231" i="4"/>
  <c r="AN323" i="4"/>
  <c r="AN222" i="4"/>
  <c r="AN314" i="4"/>
  <c r="AN266" i="4"/>
  <c r="AN358" i="4"/>
  <c r="JR193" i="4"/>
  <c r="JR285" i="4"/>
  <c r="JR218" i="4"/>
  <c r="JR310" i="4"/>
  <c r="JR233" i="4"/>
  <c r="JR325" i="4"/>
  <c r="HO236" i="4"/>
  <c r="HO328" i="4"/>
  <c r="BX241" i="4"/>
  <c r="BX333" i="4"/>
  <c r="BX245" i="4"/>
  <c r="BX337" i="4"/>
  <c r="BX215" i="4"/>
  <c r="BX307" i="4"/>
  <c r="GL248" i="4"/>
  <c r="GL340" i="4"/>
  <c r="GL264" i="4"/>
  <c r="GL356" i="4"/>
  <c r="GL237" i="4"/>
  <c r="GL329" i="4"/>
  <c r="BW272" i="4"/>
  <c r="BW364" i="4"/>
  <c r="BX198" i="4"/>
  <c r="BX290" i="4"/>
  <c r="FF200" i="4"/>
  <c r="FF292" i="4"/>
  <c r="BD208" i="4"/>
  <c r="BD300" i="4"/>
  <c r="FX203" i="4"/>
  <c r="FX295" i="4"/>
  <c r="BZ207" i="4"/>
  <c r="BZ299" i="4"/>
  <c r="CF204" i="4"/>
  <c r="CF296" i="4"/>
  <c r="FD197" i="4"/>
  <c r="FD289" i="4"/>
  <c r="HT201" i="4"/>
  <c r="HT293" i="4"/>
  <c r="CG236" i="4"/>
  <c r="CG328" i="4"/>
  <c r="BH198" i="4"/>
  <c r="BH290" i="4"/>
  <c r="FY204" i="4"/>
  <c r="FY296" i="4"/>
  <c r="BT230" i="4"/>
  <c r="BT322" i="4"/>
  <c r="FE197" i="4"/>
  <c r="FE289" i="4"/>
  <c r="BS208" i="4"/>
  <c r="BS300" i="4"/>
  <c r="GE204" i="4"/>
  <c r="GE296" i="4"/>
  <c r="CK238" i="4"/>
  <c r="CK330" i="4"/>
  <c r="GP204" i="4"/>
  <c r="GP296" i="4"/>
  <c r="CI241" i="4"/>
  <c r="CI333" i="4"/>
  <c r="CH425" i="4"/>
  <c r="CN220" i="4"/>
  <c r="CN312" i="4"/>
  <c r="GX208" i="4"/>
  <c r="GX300" i="4"/>
  <c r="CI198" i="4"/>
  <c r="CI290" i="4"/>
  <c r="FF240" i="4"/>
  <c r="FF332" i="4"/>
  <c r="FE263" i="4"/>
  <c r="FE355" i="4"/>
  <c r="FU198" i="4"/>
  <c r="FU290" i="4"/>
  <c r="BK198" i="4"/>
  <c r="BK290" i="4"/>
  <c r="FH207" i="4"/>
  <c r="FH299" i="4"/>
  <c r="CM267" i="4"/>
  <c r="CM359" i="4"/>
  <c r="AZ198" i="4"/>
  <c r="AZ290" i="4"/>
  <c r="BV271" i="4"/>
  <c r="BV363" i="4"/>
  <c r="CB224" i="4"/>
  <c r="CB316" i="4"/>
  <c r="CL246" i="4"/>
  <c r="CL338" i="4"/>
  <c r="KB207" i="4"/>
  <c r="KB299" i="4"/>
  <c r="FE234" i="4"/>
  <c r="FE326" i="4"/>
  <c r="FD249" i="4"/>
  <c r="FD341" i="4"/>
  <c r="CE208" i="4"/>
  <c r="CE300" i="4"/>
  <c r="BS230" i="4"/>
  <c r="BS322" i="4"/>
  <c r="BJ207" i="4"/>
  <c r="BJ299" i="4"/>
  <c r="FC207" i="4"/>
  <c r="FC299" i="4"/>
  <c r="FA206" i="4"/>
  <c r="FA298" i="4"/>
  <c r="BZ263" i="4"/>
  <c r="BZ355" i="4"/>
  <c r="BT208" i="4"/>
  <c r="BT300" i="4"/>
  <c r="CO202" i="4"/>
  <c r="CO294" i="4"/>
  <c r="EH197" i="4"/>
  <c r="EH289" i="4"/>
  <c r="BC208" i="4"/>
  <c r="BC300" i="4"/>
  <c r="AV251" i="4"/>
  <c r="AV343" i="4"/>
  <c r="FF278" i="4"/>
  <c r="FF370" i="4"/>
  <c r="BA200" i="4"/>
  <c r="BA292" i="4"/>
  <c r="CM193" i="4"/>
  <c r="CM285" i="4"/>
  <c r="CY207" i="4"/>
  <c r="CY299" i="4"/>
  <c r="CA200" i="4"/>
  <c r="CA292" i="4"/>
  <c r="BQ197" i="4"/>
  <c r="BQ289" i="4"/>
  <c r="CA202" i="4"/>
  <c r="CA294" i="4"/>
  <c r="CS201" i="4"/>
  <c r="CS293" i="4"/>
  <c r="CM208" i="4"/>
  <c r="CM300" i="4"/>
  <c r="GO198" i="4"/>
  <c r="GO290" i="4"/>
  <c r="AX200" i="4"/>
  <c r="AX292" i="4"/>
  <c r="FF262" i="4"/>
  <c r="FF354" i="4"/>
  <c r="FA197" i="4"/>
  <c r="FA289" i="4"/>
  <c r="BI200" i="4"/>
  <c r="BI292" i="4"/>
  <c r="EZ200" i="4"/>
  <c r="EZ292" i="4"/>
  <c r="CJ197" i="4"/>
  <c r="CJ289" i="4"/>
  <c r="IU202" i="4"/>
  <c r="IU294" i="4"/>
  <c r="EM213" i="4"/>
  <c r="EM305" i="4"/>
  <c r="EM425" i="4"/>
  <c r="AM251" i="4"/>
  <c r="AM343" i="4"/>
  <c r="IG234" i="4"/>
  <c r="IG326" i="4"/>
  <c r="GJ248" i="4"/>
  <c r="GJ340" i="4"/>
  <c r="HN215" i="4"/>
  <c r="HN307" i="4"/>
  <c r="IT202" i="4"/>
  <c r="IT294" i="4"/>
  <c r="JP224" i="4"/>
  <c r="JP316" i="4"/>
  <c r="JQ256" i="4"/>
  <c r="JQ348" i="4"/>
  <c r="EN231" i="4"/>
  <c r="EN323" i="4"/>
  <c r="HD198" i="4"/>
  <c r="HD290" i="4"/>
  <c r="IS200" i="4"/>
  <c r="IS292" i="4"/>
  <c r="CP210" i="4"/>
  <c r="CP302" i="4"/>
  <c r="GM226" i="4"/>
  <c r="GM318" i="4"/>
  <c r="EZ274" i="4"/>
  <c r="EZ366" i="4"/>
  <c r="HV202" i="4"/>
  <c r="HV294" i="4"/>
  <c r="GR197" i="4"/>
  <c r="GR289" i="4"/>
  <c r="JC236" i="4"/>
  <c r="JC328" i="4"/>
  <c r="IG253" i="4"/>
  <c r="IG345" i="4"/>
  <c r="GM239" i="4"/>
  <c r="GM331" i="4"/>
  <c r="GM195" i="4"/>
  <c r="GM287" i="4"/>
  <c r="EN215" i="4"/>
  <c r="EN307" i="4"/>
  <c r="GC200" i="4"/>
  <c r="GC292" i="4"/>
  <c r="HW260" i="4"/>
  <c r="HW352" i="4"/>
  <c r="HW220" i="4"/>
  <c r="HW312" i="4"/>
  <c r="JX225" i="4"/>
  <c r="JX317" i="4"/>
  <c r="JB198" i="4"/>
  <c r="JB290" i="4"/>
  <c r="JG201" i="4"/>
  <c r="JG293" i="4"/>
  <c r="FV198" i="4"/>
  <c r="FV290" i="4"/>
  <c r="JY220" i="4"/>
  <c r="JY312" i="4"/>
  <c r="JY239" i="4"/>
  <c r="JY331" i="4"/>
  <c r="IO267" i="4"/>
  <c r="IO359" i="4"/>
  <c r="JU494" i="4"/>
  <c r="JU279" i="4"/>
  <c r="JU371" i="4"/>
  <c r="HJ253" i="4"/>
  <c r="HJ345" i="4"/>
  <c r="BE206" i="4"/>
  <c r="BE298" i="4"/>
  <c r="JC256" i="4"/>
  <c r="JC348" i="4"/>
  <c r="HK203" i="4"/>
  <c r="HK295" i="4"/>
  <c r="GD227" i="4"/>
  <c r="GD319" i="4"/>
  <c r="JC211" i="4"/>
  <c r="JC303" i="4"/>
  <c r="IR257" i="4"/>
  <c r="IR349" i="4"/>
  <c r="IR206" i="4"/>
  <c r="IR298" i="4"/>
  <c r="EY206" i="4"/>
  <c r="EY298" i="4"/>
  <c r="ID238" i="4"/>
  <c r="ID330" i="4"/>
  <c r="HL200" i="4"/>
  <c r="HL292" i="4"/>
  <c r="HM206" i="4"/>
  <c r="HM298" i="4"/>
  <c r="JX197" i="4"/>
  <c r="JX289" i="4"/>
  <c r="ID204" i="4"/>
  <c r="ID296" i="4"/>
  <c r="II206" i="4"/>
  <c r="II298" i="4"/>
  <c r="FV233" i="4"/>
  <c r="FV325" i="4"/>
  <c r="JR201" i="4"/>
  <c r="JR293" i="4"/>
  <c r="JV201" i="4"/>
  <c r="JV293" i="4"/>
  <c r="BU263" i="4"/>
  <c r="BU355" i="4"/>
  <c r="BU207" i="4"/>
  <c r="BU299" i="4"/>
  <c r="BU241" i="4"/>
  <c r="BU333" i="4"/>
  <c r="BU247" i="4"/>
  <c r="BU339" i="4"/>
  <c r="BI215" i="4"/>
  <c r="BI307" i="4"/>
  <c r="HG220" i="4"/>
  <c r="HG312" i="4"/>
  <c r="GK273" i="4"/>
  <c r="GK365" i="4"/>
  <c r="GC225" i="4"/>
  <c r="GC317" i="4"/>
  <c r="JF210" i="4"/>
  <c r="JF302" i="4"/>
  <c r="EN240" i="4"/>
  <c r="EN332" i="4"/>
  <c r="AN204" i="4"/>
  <c r="AN296" i="4"/>
  <c r="JC270" i="4"/>
  <c r="JC362" i="4"/>
  <c r="JO203" i="4"/>
  <c r="JO295" i="4"/>
  <c r="EZ216" i="4"/>
  <c r="EZ308" i="4"/>
  <c r="IC197" i="4"/>
  <c r="IC289" i="4"/>
  <c r="GJ208" i="4"/>
  <c r="GJ300" i="4"/>
  <c r="GK271" i="4"/>
  <c r="GK363" i="4"/>
  <c r="IW207" i="4"/>
  <c r="IW299" i="4"/>
  <c r="JC246" i="4"/>
  <c r="JC338" i="4"/>
  <c r="GK197" i="4"/>
  <c r="GK289" i="4"/>
  <c r="JU246" i="4"/>
  <c r="JU338" i="4"/>
  <c r="HP238" i="4"/>
  <c r="HP330" i="4"/>
  <c r="EN202" i="4"/>
  <c r="EN294" i="4"/>
  <c r="HR201" i="4"/>
  <c r="HR293" i="4"/>
  <c r="AP197" i="4"/>
  <c r="AP289" i="4"/>
  <c r="JX256" i="4"/>
  <c r="JX348" i="4"/>
  <c r="JH208" i="4"/>
  <c r="JH300" i="4"/>
  <c r="CB194" i="4"/>
  <c r="CB286" i="4"/>
  <c r="BJ249" i="4"/>
  <c r="BJ341" i="4"/>
  <c r="GB225" i="4"/>
  <c r="GB317" i="4"/>
  <c r="FX215" i="4"/>
  <c r="FX307" i="4"/>
  <c r="BZ214" i="4"/>
  <c r="BZ306" i="4"/>
  <c r="JC215" i="4"/>
  <c r="JC307" i="4"/>
  <c r="FV494" i="4"/>
  <c r="FV279" i="4"/>
  <c r="FV371" i="4"/>
  <c r="BA242" i="4"/>
  <c r="BA334" i="4"/>
  <c r="AM218" i="4"/>
  <c r="AM310" i="4"/>
  <c r="JQ262" i="4"/>
  <c r="JQ354" i="4"/>
  <c r="GM222" i="4"/>
  <c r="GM314" i="4"/>
  <c r="GM225" i="4"/>
  <c r="GM317" i="4"/>
  <c r="GX276" i="4"/>
  <c r="GX368" i="4"/>
  <c r="JW251" i="4"/>
  <c r="JW343" i="4"/>
  <c r="BV236" i="4"/>
  <c r="BV328" i="4"/>
  <c r="BV241" i="4"/>
  <c r="BV333" i="4"/>
  <c r="EH266" i="4"/>
  <c r="EH358" i="4"/>
  <c r="EH211" i="4"/>
  <c r="EH303" i="4"/>
  <c r="EH247" i="4"/>
  <c r="EH339" i="4"/>
  <c r="JW232" i="4"/>
  <c r="JW324" i="4"/>
  <c r="CH258" i="4"/>
  <c r="CH350" i="4"/>
  <c r="CH274" i="4"/>
  <c r="CH366" i="4"/>
  <c r="AX263" i="4"/>
  <c r="AX355" i="4"/>
  <c r="AX216" i="4"/>
  <c r="AX308" i="4"/>
  <c r="BT274" i="4"/>
  <c r="BT366" i="4"/>
  <c r="FG249" i="4"/>
  <c r="FG341" i="4"/>
  <c r="FG210" i="4"/>
  <c r="FG302" i="4"/>
  <c r="FG278" i="4"/>
  <c r="FG370" i="4"/>
  <c r="CF233" i="4"/>
  <c r="CF325" i="4"/>
  <c r="CI229" i="4"/>
  <c r="CI321" i="4"/>
  <c r="CI210" i="4"/>
  <c r="CI302" i="4"/>
  <c r="JQ274" i="4"/>
  <c r="JQ366" i="4"/>
  <c r="JQ278" i="4"/>
  <c r="JQ370" i="4"/>
  <c r="HS230" i="4"/>
  <c r="HS322" i="4"/>
  <c r="HS245" i="4"/>
  <c r="HS337" i="4"/>
  <c r="BR243" i="4"/>
  <c r="BR335" i="4"/>
  <c r="HU239" i="4"/>
  <c r="HU331" i="4"/>
  <c r="AV262" i="4"/>
  <c r="AV354" i="4"/>
  <c r="IO261" i="4"/>
  <c r="IO353" i="4"/>
  <c r="GW261" i="4"/>
  <c r="GW353" i="4"/>
  <c r="JP210" i="4"/>
  <c r="JP302" i="4"/>
  <c r="JP257" i="4"/>
  <c r="JP349" i="4"/>
  <c r="FD220" i="4"/>
  <c r="FD312" i="4"/>
  <c r="BK220" i="4"/>
  <c r="BK312" i="4"/>
  <c r="BK237" i="4"/>
  <c r="BK329" i="4"/>
  <c r="CA264" i="4"/>
  <c r="CA356" i="4"/>
  <c r="CA252" i="4"/>
  <c r="CA344" i="4"/>
  <c r="BJ213" i="4"/>
  <c r="BJ305" i="4"/>
  <c r="IU272" i="4"/>
  <c r="IU364" i="4"/>
  <c r="IU226" i="4"/>
  <c r="IU318" i="4"/>
  <c r="CI270" i="4"/>
  <c r="CI362" i="4"/>
  <c r="FE213" i="4"/>
  <c r="FE305" i="4"/>
  <c r="FA234" i="4"/>
  <c r="FA326" i="4"/>
  <c r="JF215" i="4"/>
  <c r="JF307" i="4"/>
  <c r="IH215" i="4"/>
  <c r="IH307" i="4"/>
  <c r="FY242" i="4"/>
  <c r="FY334" i="4"/>
  <c r="JB253" i="4"/>
  <c r="JB345" i="4"/>
  <c r="II261" i="4"/>
  <c r="II353" i="4"/>
  <c r="JF272" i="4"/>
  <c r="JF364" i="4"/>
  <c r="GK239" i="4"/>
  <c r="GK331" i="4"/>
  <c r="II263" i="4"/>
  <c r="II355" i="4"/>
  <c r="IH214" i="4"/>
  <c r="IH306" i="4"/>
  <c r="JB252" i="4"/>
  <c r="JB344" i="4"/>
  <c r="JB255" i="4"/>
  <c r="JB347" i="4"/>
  <c r="II239" i="4"/>
  <c r="II331" i="4"/>
  <c r="FF268" i="4"/>
  <c r="FF360" i="4"/>
  <c r="GP494" i="4"/>
  <c r="GP279" i="4"/>
  <c r="GP371" i="4"/>
  <c r="JQ210" i="4"/>
  <c r="JQ302" i="4"/>
  <c r="CM240" i="4"/>
  <c r="CM332" i="4"/>
  <c r="KA251" i="4"/>
  <c r="KA343" i="4"/>
  <c r="KA243" i="4"/>
  <c r="KA335" i="4"/>
  <c r="EN247" i="4"/>
  <c r="EN339" i="4"/>
  <c r="KA237" i="4"/>
  <c r="KA329" i="4"/>
  <c r="HR262" i="4"/>
  <c r="HR354" i="4"/>
  <c r="HR241" i="4"/>
  <c r="HR333" i="4"/>
  <c r="GO233" i="4"/>
  <c r="GO325" i="4"/>
  <c r="HR267" i="4"/>
  <c r="HR359" i="4"/>
  <c r="CM212" i="4"/>
  <c r="CM304" i="4"/>
  <c r="BW225" i="4"/>
  <c r="BW317" i="4"/>
  <c r="AN263" i="4"/>
  <c r="AN355" i="4"/>
  <c r="KA248" i="4"/>
  <c r="KA340" i="4"/>
  <c r="KA267" i="4"/>
  <c r="KA359" i="4"/>
  <c r="KA276" i="4"/>
  <c r="KA368" i="4"/>
  <c r="HR273" i="4"/>
  <c r="HR365" i="4"/>
  <c r="CE274" i="4"/>
  <c r="CE366" i="4"/>
  <c r="IJ194" i="4"/>
  <c r="IJ286" i="4"/>
  <c r="IJ230" i="4"/>
  <c r="IJ322" i="4"/>
  <c r="AM260" i="4"/>
  <c r="AM352" i="4"/>
  <c r="EP230" i="4"/>
  <c r="EP322" i="4"/>
  <c r="JP263" i="4"/>
  <c r="JP355" i="4"/>
  <c r="ER201" i="4"/>
  <c r="ER293" i="4"/>
  <c r="EQ247" i="4"/>
  <c r="EQ339" i="4"/>
  <c r="EM243" i="4"/>
  <c r="EM335" i="4"/>
  <c r="EO200" i="4"/>
  <c r="EO292" i="4"/>
  <c r="IR227" i="4"/>
  <c r="IR319" i="4"/>
  <c r="EP253" i="4"/>
  <c r="EP345" i="4"/>
  <c r="JL249" i="4"/>
  <c r="JL341" i="4"/>
  <c r="CO243" i="4"/>
  <c r="CO335" i="4"/>
  <c r="IR258" i="4"/>
  <c r="IR350" i="4"/>
  <c r="ER245" i="4"/>
  <c r="ER337" i="4"/>
  <c r="JP278" i="4"/>
  <c r="JP370" i="4"/>
  <c r="ER246" i="4"/>
  <c r="ER338" i="4"/>
  <c r="IR261" i="4"/>
  <c r="IR353" i="4"/>
  <c r="ER266" i="4"/>
  <c r="ER358" i="4"/>
  <c r="IW233" i="4"/>
  <c r="IW325" i="4"/>
  <c r="EQ269" i="4"/>
  <c r="EQ361" i="4"/>
  <c r="EM212" i="4"/>
  <c r="EM304" i="4"/>
  <c r="EP271" i="4"/>
  <c r="EP363" i="4"/>
  <c r="CO234" i="4"/>
  <c r="CO326" i="4"/>
  <c r="EO252" i="4"/>
  <c r="EO344" i="4"/>
  <c r="ER241" i="4"/>
  <c r="ER333" i="4"/>
  <c r="FU271" i="4"/>
  <c r="FU363" i="4"/>
  <c r="EQ261" i="4"/>
  <c r="EQ353" i="4"/>
  <c r="BS278" i="4"/>
  <c r="BS370" i="4"/>
  <c r="EO218" i="4"/>
  <c r="EO310" i="4"/>
  <c r="CO194" i="4"/>
  <c r="CO286" i="4"/>
  <c r="GJ230" i="4"/>
  <c r="GJ322" i="4"/>
  <c r="JP241" i="4"/>
  <c r="JP333" i="4"/>
  <c r="IW251" i="4"/>
  <c r="IW343" i="4"/>
  <c r="CH270" i="4"/>
  <c r="CH362" i="4"/>
  <c r="HT251" i="4"/>
  <c r="HT343" i="4"/>
  <c r="FX236" i="4"/>
  <c r="FX328" i="4"/>
  <c r="EP234" i="4"/>
  <c r="EP326" i="4"/>
  <c r="JS276" i="4"/>
  <c r="JS368" i="4"/>
  <c r="JS215" i="4"/>
  <c r="JS307" i="4"/>
  <c r="IQ237" i="4"/>
  <c r="IQ329" i="4"/>
  <c r="JT195" i="4"/>
  <c r="JT287" i="4"/>
  <c r="IQ252" i="4"/>
  <c r="IQ344" i="4"/>
  <c r="JT272" i="4"/>
  <c r="JT364" i="4"/>
  <c r="JT230" i="4"/>
  <c r="JT322" i="4"/>
  <c r="JT236" i="4"/>
  <c r="JT328" i="4"/>
  <c r="JT274" i="4"/>
  <c r="JT366" i="4"/>
  <c r="JT201" i="4"/>
  <c r="JT293" i="4"/>
  <c r="JT193" i="4"/>
  <c r="JT285" i="4"/>
  <c r="JT216" i="4"/>
  <c r="JT308" i="4"/>
  <c r="JS278" i="4"/>
  <c r="JS370" i="4"/>
  <c r="IQ224" i="4"/>
  <c r="IQ316" i="4"/>
  <c r="JL271" i="4"/>
  <c r="JL363" i="4"/>
  <c r="HP268" i="4"/>
  <c r="HP360" i="4"/>
  <c r="GE255" i="4"/>
  <c r="GE347" i="4"/>
  <c r="EM256" i="4"/>
  <c r="EM348" i="4"/>
  <c r="HS252" i="4"/>
  <c r="HS344" i="4"/>
  <c r="HT272" i="4"/>
  <c r="HT364" i="4"/>
  <c r="HV226" i="4"/>
  <c r="HV318" i="4"/>
  <c r="CO269" i="4"/>
  <c r="CO361" i="4"/>
  <c r="CO224" i="4"/>
  <c r="CO316" i="4"/>
  <c r="IJ261" i="4"/>
  <c r="IJ353" i="4"/>
  <c r="GM252" i="4"/>
  <c r="GM344" i="4"/>
  <c r="KB222" i="4"/>
  <c r="KB314" i="4"/>
  <c r="CG232" i="4"/>
  <c r="CG324" i="4"/>
  <c r="CS215" i="4"/>
  <c r="CS307" i="4"/>
  <c r="CG261" i="4"/>
  <c r="CG353" i="4"/>
  <c r="CB243" i="4"/>
  <c r="CB335" i="4"/>
  <c r="CB248" i="4"/>
  <c r="CB340" i="4"/>
  <c r="JO261" i="4"/>
  <c r="JO353" i="4"/>
  <c r="GE234" i="4"/>
  <c r="GE326" i="4"/>
  <c r="CG218" i="4"/>
  <c r="CG310" i="4"/>
  <c r="CF229" i="4"/>
  <c r="CF321" i="4"/>
  <c r="AZ215" i="4"/>
  <c r="AZ307" i="4"/>
  <c r="FU272" i="4"/>
  <c r="FU364" i="4"/>
  <c r="FG226" i="4"/>
  <c r="FG318" i="4"/>
  <c r="CX218" i="4"/>
  <c r="CX310" i="4"/>
  <c r="CX263" i="4"/>
  <c r="CX355" i="4"/>
  <c r="CV238" i="4"/>
  <c r="CV330" i="4"/>
  <c r="CX273" i="4"/>
  <c r="CX365" i="4"/>
  <c r="CU193" i="4"/>
  <c r="CU285" i="4"/>
  <c r="CT212" i="4"/>
  <c r="CT304" i="4"/>
  <c r="CT241" i="4"/>
  <c r="CT333" i="4"/>
  <c r="CU224" i="4"/>
  <c r="CU316" i="4"/>
  <c r="CX270" i="4"/>
  <c r="CX362" i="4"/>
  <c r="CU207" i="4"/>
  <c r="CU299" i="4"/>
  <c r="CV210" i="4"/>
  <c r="CV302" i="4"/>
  <c r="CX213" i="4"/>
  <c r="CX305" i="4"/>
  <c r="CV267" i="4"/>
  <c r="CV359" i="4"/>
  <c r="CT203" i="4"/>
  <c r="CT295" i="4"/>
  <c r="CW262" i="4"/>
  <c r="CW354" i="4"/>
  <c r="CV247" i="4"/>
  <c r="CV339" i="4"/>
  <c r="CU227" i="4"/>
  <c r="CU319" i="4"/>
  <c r="CX240" i="4"/>
  <c r="CX332" i="4"/>
  <c r="CW239" i="4"/>
  <c r="CW331" i="4"/>
  <c r="CW227" i="4"/>
  <c r="CW319" i="4"/>
  <c r="CX253" i="4"/>
  <c r="CX345" i="4"/>
  <c r="BH210" i="4"/>
  <c r="BH302" i="4"/>
  <c r="EJ247" i="4"/>
  <c r="EJ339" i="4"/>
  <c r="EJ236" i="4"/>
  <c r="EJ328" i="4"/>
  <c r="EJ252" i="4"/>
  <c r="EJ344" i="4"/>
  <c r="EJ232" i="4"/>
  <c r="EJ324" i="4"/>
  <c r="EJ198" i="4"/>
  <c r="EJ290" i="4"/>
  <c r="EI216" i="4"/>
  <c r="EI308" i="4"/>
  <c r="EI204" i="4"/>
  <c r="EI296" i="4"/>
  <c r="EI237" i="4"/>
  <c r="EI329" i="4"/>
  <c r="EI197" i="4"/>
  <c r="EI289" i="4"/>
  <c r="EI264" i="4"/>
  <c r="EI356" i="4"/>
  <c r="DG202" i="4"/>
  <c r="DG294" i="4"/>
  <c r="DU227" i="4"/>
  <c r="DU319" i="4"/>
  <c r="DG258" i="4"/>
  <c r="DG350" i="4"/>
  <c r="DU208" i="4"/>
  <c r="DU300" i="4"/>
  <c r="DB268" i="4"/>
  <c r="DB360" i="4"/>
  <c r="DU214" i="4"/>
  <c r="DU306" i="4"/>
  <c r="DU264" i="4"/>
  <c r="DU356" i="4"/>
  <c r="DH215" i="4"/>
  <c r="DH307" i="4"/>
  <c r="DG274" i="4"/>
  <c r="DG366" i="4"/>
  <c r="DG267" i="4"/>
  <c r="DG359" i="4"/>
  <c r="DR220" i="4"/>
  <c r="DR312" i="4"/>
  <c r="DD253" i="4"/>
  <c r="DD345" i="4"/>
  <c r="DR233" i="4"/>
  <c r="DR325" i="4"/>
  <c r="DH201" i="4"/>
  <c r="DH293" i="4"/>
  <c r="DC213" i="4"/>
  <c r="DC305" i="4"/>
  <c r="DH225" i="4"/>
  <c r="DH317" i="4"/>
  <c r="DG256" i="4"/>
  <c r="DG348" i="4"/>
  <c r="DH253" i="4"/>
  <c r="DH345" i="4"/>
  <c r="DB277" i="4"/>
  <c r="DB369" i="4"/>
  <c r="DU230" i="4"/>
  <c r="DU322" i="4"/>
  <c r="DU274" i="4"/>
  <c r="DU366" i="4"/>
  <c r="DF216" i="4"/>
  <c r="DF308" i="4"/>
  <c r="DD263" i="4"/>
  <c r="DD355" i="4"/>
  <c r="DD278" i="4"/>
  <c r="DD370" i="4"/>
  <c r="DF276" i="4"/>
  <c r="DF368" i="4"/>
  <c r="DB260" i="4"/>
  <c r="DB352" i="4"/>
  <c r="DE204" i="4"/>
  <c r="DE296" i="4"/>
  <c r="DR224" i="4"/>
  <c r="DR316" i="4"/>
  <c r="CZ249" i="4"/>
  <c r="CZ341" i="4"/>
  <c r="DG268" i="4"/>
  <c r="DG360" i="4"/>
  <c r="DB242" i="4"/>
  <c r="DB334" i="4"/>
  <c r="DH272" i="4"/>
  <c r="DH364" i="4"/>
  <c r="CZ262" i="4"/>
  <c r="CZ354" i="4"/>
  <c r="DE227" i="4"/>
  <c r="DE319" i="4"/>
  <c r="DV251" i="4"/>
  <c r="DV343" i="4"/>
  <c r="DD238" i="4"/>
  <c r="DD330" i="4"/>
  <c r="DQ449" i="4"/>
  <c r="DQ226" i="4"/>
  <c r="DQ318" i="4"/>
  <c r="CZ252" i="4"/>
  <c r="CZ344" i="4"/>
  <c r="DV215" i="4"/>
  <c r="DV307" i="4"/>
  <c r="DJ256" i="4"/>
  <c r="DJ348" i="4"/>
  <c r="DV210" i="4"/>
  <c r="DV302" i="4"/>
  <c r="DJ267" i="4"/>
  <c r="DJ359" i="4"/>
  <c r="DT237" i="4"/>
  <c r="DT329" i="4"/>
  <c r="CZ202" i="4"/>
  <c r="CZ294" i="4"/>
  <c r="DV246" i="4"/>
  <c r="DV338" i="4"/>
  <c r="CZ198" i="4"/>
  <c r="CZ290" i="4"/>
  <c r="DV274" i="4"/>
  <c r="DV366" i="4"/>
  <c r="DE270" i="4"/>
  <c r="DE362" i="4"/>
  <c r="DG271" i="4"/>
  <c r="DG363" i="4"/>
  <c r="DV243" i="4"/>
  <c r="DV335" i="4"/>
  <c r="DC242" i="4"/>
  <c r="DC334" i="4"/>
  <c r="DT262" i="4"/>
  <c r="DT354" i="4"/>
  <c r="DE241" i="4"/>
  <c r="DE333" i="4"/>
  <c r="DT248" i="4"/>
  <c r="DT340" i="4"/>
  <c r="CZ195" i="4"/>
  <c r="CZ287" i="4"/>
  <c r="CZ264" i="4"/>
  <c r="CZ356" i="4"/>
  <c r="DG206" i="4"/>
  <c r="DG298" i="4"/>
  <c r="DG214" i="4"/>
  <c r="DG306" i="4"/>
  <c r="DG194" i="4"/>
  <c r="DG286" i="4"/>
  <c r="DG255" i="4"/>
  <c r="DG347" i="4"/>
  <c r="DG222" i="4"/>
  <c r="DG314" i="4"/>
  <c r="DU211" i="4"/>
  <c r="DU303" i="4"/>
  <c r="DF236" i="4"/>
  <c r="DF328" i="4"/>
  <c r="DE208" i="4"/>
  <c r="DE300" i="4"/>
  <c r="DS279" i="4"/>
  <c r="DS371" i="4"/>
  <c r="DI240" i="4"/>
  <c r="DI332" i="4"/>
  <c r="DI270" i="4"/>
  <c r="DI362" i="4"/>
  <c r="DB215" i="4"/>
  <c r="DB307" i="4"/>
  <c r="DS249" i="4"/>
  <c r="DS341" i="4"/>
  <c r="DS242" i="4"/>
  <c r="DS334" i="4"/>
  <c r="DQ460" i="4"/>
  <c r="DQ239" i="4"/>
  <c r="DQ331" i="4"/>
  <c r="DQ438" i="4"/>
  <c r="DQ213" i="4"/>
  <c r="DQ305" i="4"/>
  <c r="FL268" i="4"/>
  <c r="FL360" i="4"/>
  <c r="FL269" i="4"/>
  <c r="FL361" i="4"/>
  <c r="FM212" i="4"/>
  <c r="FM304" i="4"/>
  <c r="FM193" i="4"/>
  <c r="FM285" i="4"/>
  <c r="DS274" i="4"/>
  <c r="DS366" i="4"/>
  <c r="FM267" i="4"/>
  <c r="FM359" i="4"/>
  <c r="FL270" i="4"/>
  <c r="FL362" i="4"/>
  <c r="FL279" i="4"/>
  <c r="FL371" i="4"/>
  <c r="FL239" i="4"/>
  <c r="FL331" i="4"/>
  <c r="FL221" i="4"/>
  <c r="FL313" i="4"/>
  <c r="DS247" i="4"/>
  <c r="DS339" i="4"/>
  <c r="DS257" i="4"/>
  <c r="DS349" i="4"/>
  <c r="FN249" i="4"/>
  <c r="FN341" i="4"/>
  <c r="FN267" i="4"/>
  <c r="FN359" i="4"/>
  <c r="FN220" i="4"/>
  <c r="FN312" i="4"/>
  <c r="FN234" i="4"/>
  <c r="FN326" i="4"/>
  <c r="FN272" i="4"/>
  <c r="FN364" i="4"/>
  <c r="FN207" i="4"/>
  <c r="FN299" i="4"/>
  <c r="FO218" i="4"/>
  <c r="FO310" i="4"/>
  <c r="FQ278" i="4"/>
  <c r="FQ370" i="4"/>
  <c r="FQ264" i="4"/>
  <c r="FQ356" i="4"/>
  <c r="FR263" i="4"/>
  <c r="FR355" i="4"/>
  <c r="FO217" i="4"/>
  <c r="FO309" i="4"/>
  <c r="FO198" i="4"/>
  <c r="FO290" i="4"/>
  <c r="FQ258" i="4"/>
  <c r="FQ350" i="4"/>
  <c r="FO273" i="4"/>
  <c r="FO365" i="4"/>
  <c r="FR194" i="4"/>
  <c r="FR286" i="4"/>
  <c r="FO243" i="4"/>
  <c r="FO335" i="4"/>
  <c r="FR256" i="4"/>
  <c r="FR348" i="4"/>
  <c r="FQ224" i="4"/>
  <c r="FQ316" i="4"/>
  <c r="FO231" i="4"/>
  <c r="FO323" i="4"/>
  <c r="FR232" i="4"/>
  <c r="FR324" i="4"/>
  <c r="FP246" i="4"/>
  <c r="FP338" i="4"/>
  <c r="FP221" i="4"/>
  <c r="FP313" i="4"/>
  <c r="FQ201" i="4"/>
  <c r="FQ293" i="4"/>
  <c r="DA207" i="4"/>
  <c r="DA299" i="4"/>
  <c r="DA261" i="4"/>
  <c r="DA353" i="4"/>
  <c r="DA216" i="4"/>
  <c r="DA308" i="4"/>
  <c r="DA202" i="4"/>
  <c r="DA294" i="4"/>
  <c r="DM467" i="4"/>
  <c r="DM247" i="4"/>
  <c r="DM339" i="4"/>
  <c r="DL465" i="4"/>
  <c r="DL245" i="4"/>
  <c r="DL337" i="4"/>
  <c r="DM464" i="4"/>
  <c r="DM243" i="4"/>
  <c r="DM335" i="4"/>
  <c r="DM440" i="4"/>
  <c r="DM215" i="4"/>
  <c r="DM307" i="4"/>
  <c r="DM468" i="4"/>
  <c r="DM248" i="4"/>
  <c r="DM340" i="4"/>
  <c r="DL471" i="4"/>
  <c r="DL252" i="4"/>
  <c r="DL344" i="4"/>
  <c r="DL459" i="4"/>
  <c r="DL238" i="4"/>
  <c r="DL330" i="4"/>
  <c r="DK438" i="4"/>
  <c r="DK213" i="4"/>
  <c r="DK305" i="4"/>
  <c r="DK452" i="4"/>
  <c r="DK230" i="4"/>
  <c r="DK322" i="4"/>
  <c r="DK426" i="4"/>
  <c r="DK200" i="4"/>
  <c r="DK292" i="4"/>
  <c r="DM446" i="4"/>
  <c r="DM222" i="4"/>
  <c r="DM314" i="4"/>
  <c r="DK456" i="4"/>
  <c r="DK234" i="4"/>
  <c r="DK326" i="4"/>
  <c r="DL493" i="4"/>
  <c r="DL278" i="4"/>
  <c r="DL370" i="4"/>
  <c r="DK451" i="4"/>
  <c r="DK229" i="4"/>
  <c r="DK321" i="4"/>
  <c r="Y347" i="4"/>
  <c r="Y329" i="4"/>
  <c r="Y356" i="4"/>
  <c r="Z285" i="4"/>
  <c r="Z360" i="4"/>
  <c r="Z328" i="4"/>
  <c r="Z308" i="4"/>
  <c r="DN487" i="4"/>
  <c r="DN271" i="4"/>
  <c r="DN363" i="4"/>
  <c r="DO485" i="4"/>
  <c r="DO269" i="4"/>
  <c r="DO361" i="4"/>
  <c r="DN488" i="4"/>
  <c r="DN272" i="4"/>
  <c r="DN364" i="4"/>
  <c r="DN437" i="4"/>
  <c r="DN212" i="4"/>
  <c r="DN304" i="4"/>
  <c r="DO483" i="4"/>
  <c r="DO267" i="4"/>
  <c r="DO359" i="4"/>
  <c r="DN456" i="4"/>
  <c r="DN234" i="4"/>
  <c r="DN326" i="4"/>
  <c r="DN470" i="4"/>
  <c r="DN251" i="4"/>
  <c r="DN343" i="4"/>
  <c r="DO480" i="4"/>
  <c r="DO263" i="4"/>
  <c r="DO355" i="4"/>
  <c r="DN423" i="4"/>
  <c r="DN197" i="4"/>
  <c r="DN289" i="4"/>
  <c r="Z292" i="4"/>
  <c r="Y293" i="4"/>
  <c r="Y295" i="4"/>
  <c r="BM270" i="4"/>
  <c r="BM362" i="4"/>
  <c r="BL198" i="4"/>
  <c r="BL290" i="4"/>
  <c r="BM218" i="4"/>
  <c r="BM310" i="4"/>
  <c r="BM248" i="4"/>
  <c r="BM340" i="4"/>
  <c r="BL220" i="4"/>
  <c r="BL312" i="4"/>
  <c r="BM208" i="4"/>
  <c r="BM300" i="4"/>
  <c r="BL231" i="4"/>
  <c r="BL323" i="4"/>
  <c r="BL222" i="4"/>
  <c r="BL314" i="4"/>
  <c r="II199" i="4"/>
  <c r="II291" i="4"/>
  <c r="HS205" i="4"/>
  <c r="HS297" i="4"/>
  <c r="FV199" i="4"/>
  <c r="FV291" i="4"/>
  <c r="HW205" i="4"/>
  <c r="HW297" i="4"/>
  <c r="GP199" i="4"/>
  <c r="GP291" i="4"/>
  <c r="HM199" i="4"/>
  <c r="HM291" i="4"/>
  <c r="HK199" i="4"/>
  <c r="HK291" i="4"/>
  <c r="FL205" i="4"/>
  <c r="FL297" i="4"/>
  <c r="EY205" i="4"/>
  <c r="EY297" i="4"/>
  <c r="AN205" i="4"/>
  <c r="AN297" i="4"/>
  <c r="IH199" i="4"/>
  <c r="IH291" i="4"/>
  <c r="BG205" i="4"/>
  <c r="BG297" i="4"/>
  <c r="AO199" i="4"/>
  <c r="AO291" i="4"/>
  <c r="Y291" i="4"/>
  <c r="AV205" i="4"/>
  <c r="AV297" i="4"/>
  <c r="CJ205" i="4"/>
  <c r="CJ297" i="4"/>
  <c r="DA199" i="4"/>
  <c r="DA291" i="4"/>
  <c r="DQ431" i="4"/>
  <c r="DQ205" i="4"/>
  <c r="DQ297" i="4"/>
  <c r="FF199" i="4"/>
  <c r="FF291" i="4"/>
  <c r="U381" i="4"/>
  <c r="HS199" i="4"/>
  <c r="HS291" i="4"/>
  <c r="U383" i="4"/>
  <c r="P499" i="4"/>
  <c r="T383" i="4"/>
  <c r="HB205" i="4"/>
  <c r="HB297" i="4"/>
  <c r="EY255" i="4"/>
  <c r="EY347" i="4"/>
  <c r="AZ225" i="4"/>
  <c r="AZ317" i="4"/>
  <c r="FC249" i="4"/>
  <c r="FC341" i="4"/>
  <c r="CE266" i="4"/>
  <c r="CE358" i="4"/>
  <c r="CS251" i="4"/>
  <c r="CS343" i="4"/>
  <c r="JZ210" i="4"/>
  <c r="JZ302" i="4"/>
  <c r="HM221" i="4"/>
  <c r="HM313" i="4"/>
  <c r="FV264" i="4"/>
  <c r="FV356" i="4"/>
  <c r="IT277" i="4"/>
  <c r="IT369" i="4"/>
  <c r="AW257" i="4"/>
  <c r="AW349" i="4"/>
  <c r="CN240" i="4"/>
  <c r="CN332" i="4"/>
  <c r="CL266" i="4"/>
  <c r="CL358" i="4"/>
  <c r="JX267" i="4"/>
  <c r="JX359" i="4"/>
  <c r="HM272" i="4"/>
  <c r="HM364" i="4"/>
  <c r="IS216" i="4"/>
  <c r="IS308" i="4"/>
  <c r="FB274" i="4"/>
  <c r="FB366" i="4"/>
  <c r="BA213" i="4"/>
  <c r="BA305" i="4"/>
  <c r="HV225" i="4"/>
  <c r="HV317" i="4"/>
  <c r="GN262" i="4"/>
  <c r="GN354" i="4"/>
  <c r="BC261" i="4"/>
  <c r="BC353" i="4"/>
  <c r="IA267" i="4"/>
  <c r="IA359" i="4"/>
  <c r="JV234" i="4"/>
  <c r="JV326" i="4"/>
  <c r="JL257" i="4"/>
  <c r="JL349" i="4"/>
  <c r="IP215" i="4"/>
  <c r="IP307" i="4"/>
  <c r="GL272" i="4"/>
  <c r="GL364" i="4"/>
  <c r="FG272" i="4"/>
  <c r="FG364" i="4"/>
  <c r="CF208" i="4"/>
  <c r="CF300" i="4"/>
  <c r="FY208" i="4"/>
  <c r="FY300" i="4"/>
  <c r="GP203" i="4"/>
  <c r="GP295" i="4"/>
  <c r="BK206" i="4"/>
  <c r="BK298" i="4"/>
  <c r="BV258" i="4"/>
  <c r="BV350" i="4"/>
  <c r="BF269" i="4"/>
  <c r="BF361" i="4"/>
  <c r="CN200" i="4"/>
  <c r="CN292" i="4"/>
  <c r="BR203" i="4"/>
  <c r="BR295" i="4"/>
  <c r="EZ203" i="4"/>
  <c r="EZ295" i="4"/>
  <c r="EZ218" i="4"/>
  <c r="EZ310" i="4"/>
  <c r="ID267" i="4"/>
  <c r="ID359" i="4"/>
  <c r="IW271" i="4"/>
  <c r="IW363" i="4"/>
  <c r="EN203" i="4"/>
  <c r="EN295" i="4"/>
  <c r="JH206" i="4"/>
  <c r="JH298" i="4"/>
  <c r="CB222" i="4"/>
  <c r="CB314" i="4"/>
  <c r="GM212" i="4"/>
  <c r="GM304" i="4"/>
  <c r="FE272" i="4"/>
  <c r="FE364" i="4"/>
  <c r="JW237" i="4"/>
  <c r="JW329" i="4"/>
  <c r="BT255" i="4"/>
  <c r="BT347" i="4"/>
  <c r="JY243" i="4"/>
  <c r="JY335" i="4"/>
  <c r="HS257" i="4"/>
  <c r="HS349" i="4"/>
  <c r="CI264" i="4"/>
  <c r="CI356" i="4"/>
  <c r="BK233" i="4"/>
  <c r="BK325" i="4"/>
  <c r="IU258" i="4"/>
  <c r="IU350" i="4"/>
  <c r="II276" i="4"/>
  <c r="II368" i="4"/>
  <c r="II210" i="4"/>
  <c r="II302" i="4"/>
  <c r="HB271" i="4"/>
  <c r="HB363" i="4"/>
  <c r="EY257" i="4"/>
  <c r="EY349" i="4"/>
  <c r="HR230" i="4"/>
  <c r="HR322" i="4"/>
  <c r="JG211" i="4"/>
  <c r="JG303" i="4"/>
  <c r="HG231" i="4"/>
  <c r="HG323" i="4"/>
  <c r="EM240" i="4"/>
  <c r="EM332" i="4"/>
  <c r="EP195" i="4"/>
  <c r="EP287" i="4"/>
  <c r="ER255" i="4"/>
  <c r="ER347" i="4"/>
  <c r="HP266" i="4"/>
  <c r="HP358" i="4"/>
  <c r="BV194" i="4"/>
  <c r="BV286" i="4"/>
  <c r="JT225" i="4"/>
  <c r="JT317" i="4"/>
  <c r="JT220" i="4"/>
  <c r="JT312" i="4"/>
  <c r="ER200" i="4"/>
  <c r="ER292" i="4"/>
  <c r="HT211" i="4"/>
  <c r="HT303" i="4"/>
  <c r="KB243" i="4"/>
  <c r="KB335" i="4"/>
  <c r="EM260" i="4"/>
  <c r="EM352" i="4"/>
  <c r="BK214" i="4"/>
  <c r="BK306" i="4"/>
  <c r="CW225" i="4"/>
  <c r="CW317" i="4"/>
  <c r="CX271" i="4"/>
  <c r="CX363" i="4"/>
  <c r="CT200" i="4"/>
  <c r="CT292" i="4"/>
  <c r="CW224" i="4"/>
  <c r="CW316" i="4"/>
  <c r="EJ274" i="4"/>
  <c r="EJ366" i="4"/>
  <c r="DU234" i="4"/>
  <c r="DU326" i="4"/>
  <c r="DC249" i="4"/>
  <c r="DC341" i="4"/>
  <c r="DB208" i="4"/>
  <c r="DB300" i="4"/>
  <c r="DS276" i="4"/>
  <c r="DS368" i="4"/>
  <c r="DV261" i="4"/>
  <c r="DV353" i="4"/>
  <c r="CZ242" i="4"/>
  <c r="CZ334" i="4"/>
  <c r="DB231" i="4"/>
  <c r="DB323" i="4"/>
  <c r="DG204" i="4"/>
  <c r="DG296" i="4"/>
  <c r="DI245" i="4"/>
  <c r="DI337" i="4"/>
  <c r="DQ483" i="4"/>
  <c r="DQ267" i="4"/>
  <c r="DQ359" i="4"/>
  <c r="FM216" i="4"/>
  <c r="FM308" i="4"/>
  <c r="FN261" i="4"/>
  <c r="FN353" i="4"/>
  <c r="FP231" i="4"/>
  <c r="FP323" i="4"/>
  <c r="FR242" i="4"/>
  <c r="FR334" i="4"/>
  <c r="FR195" i="4"/>
  <c r="FR287" i="4"/>
  <c r="DA239" i="4"/>
  <c r="DA331" i="4"/>
  <c r="DM452" i="4"/>
  <c r="DM230" i="4"/>
  <c r="DM322" i="4"/>
  <c r="DL480" i="4"/>
  <c r="DL263" i="4"/>
  <c r="DL355" i="4"/>
  <c r="Z361" i="4"/>
  <c r="Z334" i="4"/>
  <c r="EY270" i="4"/>
  <c r="EY362" i="4"/>
  <c r="FC263" i="4"/>
  <c r="FC355" i="4"/>
  <c r="BD241" i="4"/>
  <c r="BD333" i="4"/>
  <c r="AY272" i="4"/>
  <c r="AY364" i="4"/>
  <c r="JC240" i="4"/>
  <c r="JC332" i="4"/>
  <c r="BA241" i="4"/>
  <c r="BA333" i="4"/>
  <c r="HG221" i="4"/>
  <c r="HG313" i="4"/>
  <c r="CL260" i="4"/>
  <c r="CL352" i="4"/>
  <c r="FX241" i="4"/>
  <c r="FX333" i="4"/>
  <c r="EY261" i="4"/>
  <c r="EY353" i="4"/>
  <c r="BZ267" i="4"/>
  <c r="BZ359" i="4"/>
  <c r="HD246" i="4"/>
  <c r="HD338" i="4"/>
  <c r="BB268" i="4"/>
  <c r="BB360" i="4"/>
  <c r="AZ220" i="4"/>
  <c r="AZ312" i="4"/>
  <c r="GD261" i="4"/>
  <c r="GD353" i="4"/>
  <c r="HL230" i="4"/>
  <c r="HL322" i="4"/>
  <c r="JG241" i="4"/>
  <c r="JG333" i="4"/>
  <c r="JF214" i="4"/>
  <c r="JF306" i="4"/>
  <c r="FA227" i="4"/>
  <c r="FA319" i="4"/>
  <c r="JR231" i="4"/>
  <c r="JR323" i="4"/>
  <c r="BG215" i="4"/>
  <c r="BG307" i="4"/>
  <c r="HG242" i="4"/>
  <c r="HG334" i="4"/>
  <c r="JI222" i="4"/>
  <c r="JI314" i="4"/>
  <c r="GC240" i="4"/>
  <c r="GC332" i="4"/>
  <c r="BQ210" i="4"/>
  <c r="BQ302" i="4"/>
  <c r="HO246" i="4"/>
  <c r="HO338" i="4"/>
  <c r="BQ226" i="4"/>
  <c r="BQ318" i="4"/>
  <c r="HV227" i="4"/>
  <c r="HV319" i="4"/>
  <c r="HW494" i="4"/>
  <c r="HW279" i="4"/>
  <c r="HW371" i="4"/>
  <c r="HW230" i="4"/>
  <c r="HW322" i="4"/>
  <c r="BC245" i="4"/>
  <c r="BC337" i="4"/>
  <c r="IA193" i="4"/>
  <c r="IA285" i="4"/>
  <c r="FU218" i="4"/>
  <c r="FU310" i="4"/>
  <c r="JV232" i="4"/>
  <c r="JV324" i="4"/>
  <c r="HO237" i="4"/>
  <c r="HO329" i="4"/>
  <c r="JL231" i="4"/>
  <c r="JL323" i="4"/>
  <c r="ID221" i="4"/>
  <c r="ID313" i="4"/>
  <c r="AN242" i="4"/>
  <c r="AN334" i="4"/>
  <c r="JR212" i="4"/>
  <c r="JR304" i="4"/>
  <c r="GL257" i="4"/>
  <c r="GL349" i="4"/>
  <c r="AV216" i="4"/>
  <c r="AV308" i="4"/>
  <c r="BJ201" i="4"/>
  <c r="BJ293" i="4"/>
  <c r="FD203" i="4"/>
  <c r="FD295" i="4"/>
  <c r="CB239" i="4"/>
  <c r="CB331" i="4"/>
  <c r="GE207" i="4"/>
  <c r="GE299" i="4"/>
  <c r="CI204" i="4"/>
  <c r="CI296" i="4"/>
  <c r="AV237" i="4"/>
  <c r="AV329" i="4"/>
  <c r="FE226" i="4"/>
  <c r="FE318" i="4"/>
  <c r="HS206" i="4"/>
  <c r="HS298" i="4"/>
  <c r="BT277" i="4"/>
  <c r="BT369" i="4"/>
  <c r="BA201" i="4"/>
  <c r="BA293" i="4"/>
  <c r="BQ198" i="4"/>
  <c r="BQ290" i="4"/>
  <c r="BR197" i="4"/>
  <c r="BR289" i="4"/>
  <c r="HQ198" i="4"/>
  <c r="HQ290" i="4"/>
  <c r="EZ202" i="4"/>
  <c r="EZ294" i="4"/>
  <c r="AM247" i="4"/>
  <c r="AM339" i="4"/>
  <c r="JQ240" i="4"/>
  <c r="JQ332" i="4"/>
  <c r="CP227" i="4"/>
  <c r="CP319" i="4"/>
  <c r="GR198" i="4"/>
  <c r="GR290" i="4"/>
  <c r="HB251" i="4"/>
  <c r="HB343" i="4"/>
  <c r="IA272" i="4"/>
  <c r="IA364" i="4"/>
  <c r="HK204" i="4"/>
  <c r="HK296" i="4"/>
  <c r="IR207" i="4"/>
  <c r="IR299" i="4"/>
  <c r="HM201" i="4"/>
  <c r="HM293" i="4"/>
  <c r="JV202" i="4"/>
  <c r="JV294" i="4"/>
  <c r="HG202" i="4"/>
  <c r="HG294" i="4"/>
  <c r="AN206" i="4"/>
  <c r="AN298" i="4"/>
  <c r="IC203" i="4"/>
  <c r="IC295" i="4"/>
  <c r="IW200" i="4"/>
  <c r="IW292" i="4"/>
  <c r="HC206" i="4"/>
  <c r="HC298" i="4"/>
  <c r="AP198" i="4"/>
  <c r="AP290" i="4"/>
  <c r="CB216" i="4"/>
  <c r="CB308" i="4"/>
  <c r="FU232" i="4"/>
  <c r="FU324" i="4"/>
  <c r="GM221" i="4"/>
  <c r="GM313" i="4"/>
  <c r="BV221" i="4"/>
  <c r="BV313" i="4"/>
  <c r="AX257" i="4"/>
  <c r="AX349" i="4"/>
  <c r="JU224" i="4"/>
  <c r="JU316" i="4"/>
  <c r="JQ236" i="4"/>
  <c r="JQ328" i="4"/>
  <c r="HU241" i="4"/>
  <c r="HU333" i="4"/>
  <c r="JP274" i="4"/>
  <c r="JP366" i="4"/>
  <c r="CA238" i="4"/>
  <c r="CA330" i="4"/>
  <c r="FA276" i="4"/>
  <c r="FA368" i="4"/>
  <c r="JB230" i="4"/>
  <c r="JB322" i="4"/>
  <c r="HR257" i="4"/>
  <c r="HR349" i="4"/>
  <c r="GO266" i="4"/>
  <c r="GO358" i="4"/>
  <c r="GO211" i="4"/>
  <c r="GO303" i="4"/>
  <c r="AX256" i="4"/>
  <c r="AX348" i="4"/>
  <c r="ER243" i="4"/>
  <c r="ER335" i="4"/>
  <c r="EM242" i="4"/>
  <c r="EM334" i="4"/>
  <c r="IR239" i="4"/>
  <c r="IR331" i="4"/>
  <c r="EP220" i="4"/>
  <c r="EP312" i="4"/>
  <c r="JT233" i="4"/>
  <c r="JT325" i="4"/>
  <c r="IQ214" i="4"/>
  <c r="IQ306" i="4"/>
  <c r="HT230" i="4"/>
  <c r="HT322" i="4"/>
  <c r="GK253" i="4"/>
  <c r="GK345" i="4"/>
  <c r="BV224" i="4"/>
  <c r="BV316" i="4"/>
  <c r="CB213" i="4"/>
  <c r="CB305" i="4"/>
  <c r="CT243" i="4"/>
  <c r="CT335" i="4"/>
  <c r="DR200" i="4"/>
  <c r="DR292" i="4"/>
  <c r="FR249" i="4"/>
  <c r="FR341" i="4"/>
  <c r="CL237" i="4"/>
  <c r="CL329" i="4"/>
  <c r="AZ271" i="4"/>
  <c r="AZ363" i="4"/>
  <c r="IU225" i="4"/>
  <c r="IU317" i="4"/>
  <c r="AO221" i="4"/>
  <c r="AO313" i="4"/>
  <c r="IT243" i="4"/>
  <c r="IT335" i="4"/>
  <c r="GC277" i="4"/>
  <c r="GC369" i="4"/>
  <c r="CP232" i="4"/>
  <c r="CP324" i="4"/>
  <c r="CP215" i="4"/>
  <c r="CP307" i="4"/>
  <c r="BH263" i="4"/>
  <c r="BH355" i="4"/>
  <c r="CP262" i="4"/>
  <c r="CP354" i="4"/>
  <c r="GN210" i="4"/>
  <c r="GN302" i="4"/>
  <c r="AP237" i="4"/>
  <c r="AP329" i="4"/>
  <c r="IH229" i="4"/>
  <c r="IH321" i="4"/>
  <c r="IC226" i="4"/>
  <c r="IC318" i="4"/>
  <c r="JY271" i="4"/>
  <c r="JY363" i="4"/>
  <c r="HN276" i="4"/>
  <c r="HN368" i="4"/>
  <c r="BB242" i="4"/>
  <c r="BB334" i="4"/>
  <c r="CA224" i="4"/>
  <c r="CA316" i="4"/>
  <c r="CA220" i="4"/>
  <c r="CA312" i="4"/>
  <c r="BD262" i="4"/>
  <c r="BD354" i="4"/>
  <c r="FE238" i="4"/>
  <c r="FE330" i="4"/>
  <c r="EY222" i="4"/>
  <c r="EY314" i="4"/>
  <c r="AZ216" i="4"/>
  <c r="AZ308" i="4"/>
  <c r="HN221" i="4"/>
  <c r="HN313" i="4"/>
  <c r="JY217" i="4"/>
  <c r="JY309" i="4"/>
  <c r="FX271" i="4"/>
  <c r="FX363" i="4"/>
  <c r="JW268" i="4"/>
  <c r="JW360" i="4"/>
  <c r="HB225" i="4"/>
  <c r="HB317" i="4"/>
  <c r="JX226" i="4"/>
  <c r="JX318" i="4"/>
  <c r="HL266" i="4"/>
  <c r="HL358" i="4"/>
  <c r="BR226" i="4"/>
  <c r="BR318" i="4"/>
  <c r="BI240" i="4"/>
  <c r="BI332" i="4"/>
  <c r="FG263" i="4"/>
  <c r="FG355" i="4"/>
  <c r="CP220" i="4"/>
  <c r="CP312" i="4"/>
  <c r="CF494" i="4"/>
  <c r="CF279" i="4"/>
  <c r="CF371" i="4"/>
  <c r="IR264" i="4"/>
  <c r="IR356" i="4"/>
  <c r="CP217" i="4"/>
  <c r="CP309" i="4"/>
  <c r="IH213" i="4"/>
  <c r="IH305" i="4"/>
  <c r="IS257" i="4"/>
  <c r="IS349" i="4"/>
  <c r="HD221" i="4"/>
  <c r="HD313" i="4"/>
  <c r="IS253" i="4"/>
  <c r="IS345" i="4"/>
  <c r="HR272" i="4"/>
  <c r="HR364" i="4"/>
  <c r="HB232" i="4"/>
  <c r="HB324" i="4"/>
  <c r="BU253" i="4"/>
  <c r="BU345" i="4"/>
  <c r="AY253" i="4"/>
  <c r="AY345" i="4"/>
  <c r="BT264" i="4"/>
  <c r="BT356" i="4"/>
  <c r="BI267" i="4"/>
  <c r="BI359" i="4"/>
  <c r="CL258" i="4"/>
  <c r="CL350" i="4"/>
  <c r="GJ253" i="4"/>
  <c r="GJ345" i="4"/>
  <c r="BR225" i="4"/>
  <c r="BR317" i="4"/>
  <c r="GR270" i="4"/>
  <c r="GR362" i="4"/>
  <c r="AY214" i="4"/>
  <c r="AY306" i="4"/>
  <c r="JY263" i="4"/>
  <c r="JY355" i="4"/>
  <c r="IH210" i="4"/>
  <c r="IH302" i="4"/>
  <c r="HD248" i="4"/>
  <c r="HD340" i="4"/>
  <c r="HU210" i="4"/>
  <c r="HU302" i="4"/>
  <c r="CM257" i="4"/>
  <c r="CM349" i="4"/>
  <c r="CP252" i="4"/>
  <c r="CP344" i="4"/>
  <c r="AX195" i="4"/>
  <c r="AX287" i="4"/>
  <c r="CF272" i="4"/>
  <c r="CF364" i="4"/>
  <c r="CP193" i="4"/>
  <c r="CP285" i="4"/>
  <c r="AY274" i="4"/>
  <c r="AY366" i="4"/>
  <c r="IO268" i="4"/>
  <c r="IO360" i="4"/>
  <c r="AP221" i="4"/>
  <c r="AP313" i="4"/>
  <c r="IU193" i="4"/>
  <c r="IU285" i="4"/>
  <c r="JQ266" i="4"/>
  <c r="JQ358" i="4"/>
  <c r="JI240" i="4"/>
  <c r="JI332" i="4"/>
  <c r="JX231" i="4"/>
  <c r="JX323" i="4"/>
  <c r="GK248" i="4"/>
  <c r="GK340" i="4"/>
  <c r="HB220" i="4"/>
  <c r="HB312" i="4"/>
  <c r="JZ246" i="4"/>
  <c r="JZ338" i="4"/>
  <c r="CO274" i="4"/>
  <c r="CO366" i="4"/>
  <c r="CS277" i="4"/>
  <c r="CS369" i="4"/>
  <c r="FD261" i="4"/>
  <c r="FD353" i="4"/>
  <c r="AW273" i="4"/>
  <c r="AW365" i="4"/>
  <c r="CP242" i="4"/>
  <c r="CP334" i="4"/>
  <c r="CY239" i="4"/>
  <c r="CY331" i="4"/>
  <c r="GB260" i="4"/>
  <c r="GB352" i="4"/>
  <c r="CP253" i="4"/>
  <c r="CP345" i="4"/>
  <c r="HB246" i="4"/>
  <c r="HB338" i="4"/>
  <c r="FV221" i="4"/>
  <c r="FV313" i="4"/>
  <c r="IT266" i="4"/>
  <c r="IT358" i="4"/>
  <c r="FX270" i="4"/>
  <c r="FX362" i="4"/>
  <c r="JQ264" i="4"/>
  <c r="JQ356" i="4"/>
  <c r="GW269" i="4"/>
  <c r="GW361" i="4"/>
  <c r="HM261" i="4"/>
  <c r="HM353" i="4"/>
  <c r="AW233" i="4"/>
  <c r="AW325" i="4"/>
  <c r="CB229" i="4"/>
  <c r="CB321" i="4"/>
  <c r="BR267" i="4"/>
  <c r="BR359" i="4"/>
  <c r="BU277" i="4"/>
  <c r="BU369" i="4"/>
  <c r="CN247" i="4"/>
  <c r="CN339" i="4"/>
  <c r="CM260" i="4"/>
  <c r="CM352" i="4"/>
  <c r="BW258" i="4"/>
  <c r="BW350" i="4"/>
  <c r="CY194" i="4"/>
  <c r="CY286" i="4"/>
  <c r="IO212" i="4"/>
  <c r="IO304" i="4"/>
  <c r="AZ231" i="4"/>
  <c r="AZ323" i="4"/>
  <c r="HD226" i="4"/>
  <c r="HD318" i="4"/>
  <c r="JZ220" i="4"/>
  <c r="JZ312" i="4"/>
  <c r="JU249" i="4"/>
  <c r="JU341" i="4"/>
  <c r="GC210" i="4"/>
  <c r="GC302" i="4"/>
  <c r="HD216" i="4"/>
  <c r="HD308" i="4"/>
  <c r="IS236" i="4"/>
  <c r="IS328" i="4"/>
  <c r="IS245" i="4"/>
  <c r="IS337" i="4"/>
  <c r="BJ263" i="4"/>
  <c r="BJ355" i="4"/>
  <c r="CM229" i="4"/>
  <c r="CM321" i="4"/>
  <c r="CS237" i="4"/>
  <c r="CS329" i="4"/>
  <c r="BJ231" i="4"/>
  <c r="BJ323" i="4"/>
  <c r="FC260" i="4"/>
  <c r="FC352" i="4"/>
  <c r="AZ238" i="4"/>
  <c r="AZ330" i="4"/>
  <c r="BS211" i="4"/>
  <c r="BS303" i="4"/>
  <c r="AO262" i="4"/>
  <c r="AO354" i="4"/>
  <c r="FD263" i="4"/>
  <c r="FD355" i="4"/>
  <c r="JY212" i="4"/>
  <c r="JY304" i="4"/>
  <c r="FX272" i="4"/>
  <c r="FX364" i="4"/>
  <c r="FV251" i="4"/>
  <c r="FV343" i="4"/>
  <c r="JI212" i="4"/>
  <c r="JI304" i="4"/>
  <c r="GC194" i="4"/>
  <c r="GC286" i="4"/>
  <c r="FC214" i="4"/>
  <c r="FC306" i="4"/>
  <c r="IH240" i="4"/>
  <c r="IH332" i="4"/>
  <c r="BQ249" i="4"/>
  <c r="BQ341" i="4"/>
  <c r="CE220" i="4"/>
  <c r="CE312" i="4"/>
  <c r="FF273" i="4"/>
  <c r="FF365" i="4"/>
  <c r="BS221" i="4"/>
  <c r="BS313" i="4"/>
  <c r="CE212" i="4"/>
  <c r="CE304" i="4"/>
  <c r="CL242" i="4"/>
  <c r="CL334" i="4"/>
  <c r="BR218" i="4"/>
  <c r="BR310" i="4"/>
  <c r="CN243" i="4"/>
  <c r="CN335" i="4"/>
  <c r="JG233" i="4"/>
  <c r="JG325" i="4"/>
  <c r="GJ268" i="4"/>
  <c r="GJ360" i="4"/>
  <c r="JQ276" i="4"/>
  <c r="JQ368" i="4"/>
  <c r="IT224" i="4"/>
  <c r="IT316" i="4"/>
  <c r="GW270" i="4"/>
  <c r="GW362" i="4"/>
  <c r="JZ240" i="4"/>
  <c r="JZ332" i="4"/>
  <c r="GW227" i="4"/>
  <c r="GW319" i="4"/>
  <c r="BJ262" i="4"/>
  <c r="BJ354" i="4"/>
  <c r="CB252" i="4"/>
  <c r="CB344" i="4"/>
  <c r="BD261" i="4"/>
  <c r="BD353" i="4"/>
  <c r="AW242" i="4"/>
  <c r="AW334" i="4"/>
  <c r="AY221" i="4"/>
  <c r="AY313" i="4"/>
  <c r="CS225" i="4"/>
  <c r="CS317" i="4"/>
  <c r="CN249" i="4"/>
  <c r="CN341" i="4"/>
  <c r="BD240" i="4"/>
  <c r="BD332" i="4"/>
  <c r="GX224" i="4"/>
  <c r="GX316" i="4"/>
  <c r="IH253" i="4"/>
  <c r="IH345" i="4"/>
  <c r="AO229" i="4"/>
  <c r="AO321" i="4"/>
  <c r="JW276" i="4"/>
  <c r="JW368" i="4"/>
  <c r="IH266" i="4"/>
  <c r="IH358" i="4"/>
  <c r="JX234" i="4"/>
  <c r="JX326" i="4"/>
  <c r="HU242" i="4"/>
  <c r="HU334" i="4"/>
  <c r="BE230" i="4"/>
  <c r="BE322" i="4"/>
  <c r="BE243" i="4"/>
  <c r="BE335" i="4"/>
  <c r="BE222" i="4"/>
  <c r="BE314" i="4"/>
  <c r="HP245" i="4"/>
  <c r="HP337" i="4"/>
  <c r="HP232" i="4"/>
  <c r="HP324" i="4"/>
  <c r="FY224" i="4"/>
  <c r="FY316" i="4"/>
  <c r="IW264" i="4"/>
  <c r="IW356" i="4"/>
  <c r="IW225" i="4"/>
  <c r="IW317" i="4"/>
  <c r="IW247" i="4"/>
  <c r="IW339" i="4"/>
  <c r="HO218" i="4"/>
  <c r="HO310" i="4"/>
  <c r="JO251" i="4"/>
  <c r="JO343" i="4"/>
  <c r="JO278" i="4"/>
  <c r="JO370" i="4"/>
  <c r="JO242" i="4"/>
  <c r="JO334" i="4"/>
  <c r="IP193" i="4"/>
  <c r="IP285" i="4"/>
  <c r="IP217" i="4"/>
  <c r="IP309" i="4"/>
  <c r="IP264" i="4"/>
  <c r="IP356" i="4"/>
  <c r="CY216" i="4"/>
  <c r="CY308" i="4"/>
  <c r="FB234" i="4"/>
  <c r="FB326" i="4"/>
  <c r="FB210" i="4"/>
  <c r="FB302" i="4"/>
  <c r="FB273" i="4"/>
  <c r="FB365" i="4"/>
  <c r="GX251" i="4"/>
  <c r="GX343" i="4"/>
  <c r="GX214" i="4"/>
  <c r="GX306" i="4"/>
  <c r="GX227" i="4"/>
  <c r="GX319" i="4"/>
  <c r="AP231" i="4"/>
  <c r="AP323" i="4"/>
  <c r="HM256" i="4"/>
  <c r="HM348" i="4"/>
  <c r="HK211" i="4"/>
  <c r="HK303" i="4"/>
  <c r="BY211" i="4"/>
  <c r="BY303" i="4"/>
  <c r="BY224" i="4"/>
  <c r="BY316" i="4"/>
  <c r="BY213" i="4"/>
  <c r="BY305" i="4"/>
  <c r="GO215" i="4"/>
  <c r="GO307" i="4"/>
  <c r="GO243" i="4"/>
  <c r="GO335" i="4"/>
  <c r="GO194" i="4"/>
  <c r="GO286" i="4"/>
  <c r="JI224" i="4"/>
  <c r="JI316" i="4"/>
  <c r="AP211" i="4"/>
  <c r="AP303" i="4"/>
  <c r="HC243" i="4"/>
  <c r="HC335" i="4"/>
  <c r="HC245" i="4"/>
  <c r="HC337" i="4"/>
  <c r="JO264" i="4"/>
  <c r="JO356" i="4"/>
  <c r="AO211" i="4"/>
  <c r="AO303" i="4"/>
  <c r="BG229" i="4"/>
  <c r="BG321" i="4"/>
  <c r="BG236" i="4"/>
  <c r="BG328" i="4"/>
  <c r="BG255" i="4"/>
  <c r="BG347" i="4"/>
  <c r="FA211" i="4"/>
  <c r="FA303" i="4"/>
  <c r="HG272" i="4"/>
  <c r="HG364" i="4"/>
  <c r="HG212" i="4"/>
  <c r="HG304" i="4"/>
  <c r="HJ237" i="4"/>
  <c r="HJ329" i="4"/>
  <c r="HJ233" i="4"/>
  <c r="HJ325" i="4"/>
  <c r="HJ236" i="4"/>
  <c r="HJ328" i="4"/>
  <c r="HJ230" i="4"/>
  <c r="HJ322" i="4"/>
  <c r="JI226" i="4"/>
  <c r="JI318" i="4"/>
  <c r="HA230" i="4"/>
  <c r="HA322" i="4"/>
  <c r="HA240" i="4"/>
  <c r="HA332" i="4"/>
  <c r="HA263" i="4"/>
  <c r="HA355" i="4"/>
  <c r="GC256" i="4"/>
  <c r="GC348" i="4"/>
  <c r="CK194" i="4"/>
  <c r="CK286" i="4"/>
  <c r="HC262" i="4"/>
  <c r="HC354" i="4"/>
  <c r="EY271" i="4"/>
  <c r="EY363" i="4"/>
  <c r="IA233" i="4"/>
  <c r="IA325" i="4"/>
  <c r="BD239" i="4"/>
  <c r="BD331" i="4"/>
  <c r="FA261" i="4"/>
  <c r="FA353" i="4"/>
  <c r="FA494" i="4"/>
  <c r="FA279" i="4"/>
  <c r="FA371" i="4"/>
  <c r="CJ216" i="4"/>
  <c r="CJ308" i="4"/>
  <c r="JB222" i="4"/>
  <c r="JB314" i="4"/>
  <c r="JB221" i="4"/>
  <c r="JB313" i="4"/>
  <c r="IP229" i="4"/>
  <c r="IP321" i="4"/>
  <c r="HQ266" i="4"/>
  <c r="HQ358" i="4"/>
  <c r="HQ276" i="4"/>
  <c r="HQ368" i="4"/>
  <c r="HQ271" i="4"/>
  <c r="HQ363" i="4"/>
  <c r="BA229" i="4"/>
  <c r="BA321" i="4"/>
  <c r="IJ260" i="4"/>
  <c r="IJ352" i="4"/>
  <c r="IJ231" i="4"/>
  <c r="IJ323" i="4"/>
  <c r="IJ243" i="4"/>
  <c r="IJ335" i="4"/>
  <c r="IS243" i="4"/>
  <c r="IS335" i="4"/>
  <c r="BQ225" i="4"/>
  <c r="BQ317" i="4"/>
  <c r="BQ245" i="4"/>
  <c r="BQ337" i="4"/>
  <c r="BQ248" i="4"/>
  <c r="BQ340" i="4"/>
  <c r="CK268" i="4"/>
  <c r="CK360" i="4"/>
  <c r="CK258" i="4"/>
  <c r="CK350" i="4"/>
  <c r="CK255" i="4"/>
  <c r="CK347" i="4"/>
  <c r="GX264" i="4"/>
  <c r="GX356" i="4"/>
  <c r="JH218" i="4"/>
  <c r="JH310" i="4"/>
  <c r="JH221" i="4"/>
  <c r="JH313" i="4"/>
  <c r="JH274" i="4"/>
  <c r="JH366" i="4"/>
  <c r="HM245" i="4"/>
  <c r="HM337" i="4"/>
  <c r="BF222" i="4"/>
  <c r="BF314" i="4"/>
  <c r="BF274" i="4"/>
  <c r="BF366" i="4"/>
  <c r="BF251" i="4"/>
  <c r="BF343" i="4"/>
  <c r="BQ242" i="4"/>
  <c r="BQ334" i="4"/>
  <c r="BA243" i="4"/>
  <c r="BA335" i="4"/>
  <c r="AO238" i="4"/>
  <c r="AO330" i="4"/>
  <c r="GE267" i="4"/>
  <c r="GE359" i="4"/>
  <c r="GE215" i="4"/>
  <c r="GE307" i="4"/>
  <c r="AP245" i="4"/>
  <c r="AP337" i="4"/>
  <c r="HV194" i="4"/>
  <c r="HV286" i="4"/>
  <c r="HV264" i="4"/>
  <c r="HV356" i="4"/>
  <c r="HQ236" i="4"/>
  <c r="HQ328" i="4"/>
  <c r="GR212" i="4"/>
  <c r="GR304" i="4"/>
  <c r="GR227" i="4"/>
  <c r="GR319" i="4"/>
  <c r="HQ221" i="4"/>
  <c r="HQ313" i="4"/>
  <c r="AU272" i="4"/>
  <c r="AU364" i="4"/>
  <c r="AU211" i="4"/>
  <c r="AU303" i="4"/>
  <c r="AU270" i="4"/>
  <c r="AU362" i="4"/>
  <c r="AU226" i="4"/>
  <c r="AU318" i="4"/>
  <c r="AP213" i="4"/>
  <c r="AP305" i="4"/>
  <c r="HL251" i="4"/>
  <c r="HL343" i="4"/>
  <c r="IS264" i="4"/>
  <c r="IS356" i="4"/>
  <c r="HK271" i="4"/>
  <c r="HK363" i="4"/>
  <c r="HK242" i="4"/>
  <c r="HK334" i="4"/>
  <c r="HK268" i="4"/>
  <c r="HK360" i="4"/>
  <c r="FH266" i="4"/>
  <c r="FH358" i="4"/>
  <c r="FH212" i="4"/>
  <c r="FH304" i="4"/>
  <c r="FH193" i="4"/>
  <c r="FH285" i="4"/>
  <c r="GN236" i="4"/>
  <c r="GN328" i="4"/>
  <c r="GN215" i="4"/>
  <c r="GN307" i="4"/>
  <c r="GN257" i="4"/>
  <c r="GN349" i="4"/>
  <c r="FY256" i="4"/>
  <c r="FY348" i="4"/>
  <c r="FY220" i="4"/>
  <c r="FY312" i="4"/>
  <c r="GL258" i="4"/>
  <c r="GL350" i="4"/>
  <c r="HW225" i="4"/>
  <c r="HW317" i="4"/>
  <c r="HW232" i="4"/>
  <c r="HW324" i="4"/>
  <c r="HW213" i="4"/>
  <c r="HW305" i="4"/>
  <c r="IS269" i="4"/>
  <c r="IS361" i="4"/>
  <c r="BC252" i="4"/>
  <c r="BC344" i="4"/>
  <c r="BC213" i="4"/>
  <c r="BC305" i="4"/>
  <c r="BC221" i="4"/>
  <c r="BC313" i="4"/>
  <c r="JI249" i="4"/>
  <c r="JI341" i="4"/>
  <c r="IO247" i="4"/>
  <c r="IO339" i="4"/>
  <c r="IO264" i="4"/>
  <c r="IO356" i="4"/>
  <c r="IA246" i="4"/>
  <c r="IA338" i="4"/>
  <c r="IA224" i="4"/>
  <c r="IA316" i="4"/>
  <c r="IA241" i="4"/>
  <c r="IA333" i="4"/>
  <c r="BR239" i="4"/>
  <c r="BR331" i="4"/>
  <c r="FU257" i="4"/>
  <c r="FU349" i="4"/>
  <c r="FU231" i="4"/>
  <c r="FU323" i="4"/>
  <c r="FU238" i="4"/>
  <c r="FU330" i="4"/>
  <c r="IP216" i="4"/>
  <c r="IP308" i="4"/>
  <c r="JV268" i="4"/>
  <c r="JV360" i="4"/>
  <c r="JV248" i="4"/>
  <c r="JV340" i="4"/>
  <c r="JV260" i="4"/>
  <c r="JV352" i="4"/>
  <c r="HO273" i="4"/>
  <c r="HO365" i="4"/>
  <c r="HO264" i="4"/>
  <c r="HO356" i="4"/>
  <c r="HO245" i="4"/>
  <c r="HO337" i="4"/>
  <c r="CY273" i="4"/>
  <c r="CY365" i="4"/>
  <c r="GP232" i="4"/>
  <c r="GP324" i="4"/>
  <c r="GP276" i="4"/>
  <c r="GP368" i="4"/>
  <c r="GL239" i="4"/>
  <c r="GL331" i="4"/>
  <c r="JL239" i="4"/>
  <c r="JL331" i="4"/>
  <c r="JL221" i="4"/>
  <c r="JL313" i="4"/>
  <c r="JL238" i="4"/>
  <c r="JL330" i="4"/>
  <c r="ID248" i="4"/>
  <c r="ID340" i="4"/>
  <c r="ID258" i="4"/>
  <c r="ID350" i="4"/>
  <c r="ID273" i="4"/>
  <c r="ID365" i="4"/>
  <c r="AN225" i="4"/>
  <c r="AN317" i="4"/>
  <c r="AN271" i="4"/>
  <c r="AN363" i="4"/>
  <c r="AN211" i="4"/>
  <c r="AN303" i="4"/>
  <c r="JR195" i="4"/>
  <c r="JR287" i="4"/>
  <c r="JR255" i="4"/>
  <c r="JR347" i="4"/>
  <c r="JR215" i="4"/>
  <c r="JR307" i="4"/>
  <c r="BX212" i="4"/>
  <c r="BX304" i="4"/>
  <c r="BX195" i="4"/>
  <c r="BX287" i="4"/>
  <c r="BX229" i="4"/>
  <c r="BX321" i="4"/>
  <c r="GL277" i="4"/>
  <c r="GL369" i="4"/>
  <c r="GL236" i="4"/>
  <c r="GL328" i="4"/>
  <c r="GL195" i="4"/>
  <c r="GL287" i="4"/>
  <c r="BY204" i="4"/>
  <c r="BY296" i="4"/>
  <c r="BX197" i="4"/>
  <c r="BX289" i="4"/>
  <c r="BD203" i="4"/>
  <c r="BD295" i="4"/>
  <c r="FX198" i="4"/>
  <c r="FX290" i="4"/>
  <c r="BZ208" i="4"/>
  <c r="BZ300" i="4"/>
  <c r="CF203" i="4"/>
  <c r="CF295" i="4"/>
  <c r="AV204" i="4"/>
  <c r="AV296" i="4"/>
  <c r="FD198" i="4"/>
  <c r="FD290" i="4"/>
  <c r="HT200" i="4"/>
  <c r="HT292" i="4"/>
  <c r="JL198" i="4"/>
  <c r="JL290" i="4"/>
  <c r="BV204" i="4"/>
  <c r="BV296" i="4"/>
  <c r="CI214" i="4"/>
  <c r="CI306" i="4"/>
  <c r="BH207" i="4"/>
  <c r="BH299" i="4"/>
  <c r="FY203" i="4"/>
  <c r="FY295" i="4"/>
  <c r="BD197" i="4"/>
  <c r="BD289" i="4"/>
  <c r="CM194" i="4"/>
  <c r="CM286" i="4"/>
  <c r="FE222" i="4"/>
  <c r="FE314" i="4"/>
  <c r="BS207" i="4"/>
  <c r="BS299" i="4"/>
  <c r="GE203" i="4"/>
  <c r="GE295" i="4"/>
  <c r="AZ208" i="4"/>
  <c r="AZ300" i="4"/>
  <c r="GP198" i="4"/>
  <c r="GP290" i="4"/>
  <c r="BJ232" i="4"/>
  <c r="BJ324" i="4"/>
  <c r="CH494" i="4"/>
  <c r="CH279" i="4"/>
  <c r="CH371" i="4"/>
  <c r="FD274" i="4"/>
  <c r="FD366" i="4"/>
  <c r="GX207" i="4"/>
  <c r="GX299" i="4"/>
  <c r="AZ202" i="4"/>
  <c r="AZ294" i="4"/>
  <c r="CI197" i="4"/>
  <c r="CI289" i="4"/>
  <c r="BI271" i="4"/>
  <c r="BI363" i="4"/>
  <c r="CS222" i="4"/>
  <c r="CS314" i="4"/>
  <c r="FU197" i="4"/>
  <c r="FU289" i="4"/>
  <c r="BK197" i="4"/>
  <c r="BK289" i="4"/>
  <c r="FH206" i="4"/>
  <c r="FH298" i="4"/>
  <c r="FE255" i="4"/>
  <c r="FE347" i="4"/>
  <c r="CM203" i="4"/>
  <c r="CM295" i="4"/>
  <c r="AV236" i="4"/>
  <c r="AV328" i="4"/>
  <c r="CG208" i="4"/>
  <c r="CG300" i="4"/>
  <c r="FD255" i="4"/>
  <c r="FD347" i="4"/>
  <c r="KB208" i="4"/>
  <c r="KB300" i="4"/>
  <c r="BB267" i="4"/>
  <c r="BB359" i="4"/>
  <c r="BI220" i="4"/>
  <c r="BI312" i="4"/>
  <c r="FC193" i="4"/>
  <c r="FC285" i="4"/>
  <c r="AU204" i="4"/>
  <c r="AU296" i="4"/>
  <c r="HQ232" i="4"/>
  <c r="HQ324" i="4"/>
  <c r="CE206" i="4"/>
  <c r="CE298" i="4"/>
  <c r="AX268" i="4"/>
  <c r="AX360" i="4"/>
  <c r="BJ203" i="4"/>
  <c r="BJ295" i="4"/>
  <c r="FC206" i="4"/>
  <c r="FC298" i="4"/>
  <c r="FA204" i="4"/>
  <c r="FA296" i="4"/>
  <c r="HT217" i="4"/>
  <c r="HT309" i="4"/>
  <c r="HS204" i="4"/>
  <c r="HS296" i="4"/>
  <c r="CM207" i="4"/>
  <c r="CM299" i="4"/>
  <c r="BT242" i="4"/>
  <c r="BT334" i="4"/>
  <c r="BT207" i="4"/>
  <c r="BT299" i="4"/>
  <c r="CO200" i="4"/>
  <c r="CO292" i="4"/>
  <c r="EH202" i="4"/>
  <c r="EH294" i="4"/>
  <c r="BC207" i="4"/>
  <c r="BC299" i="4"/>
  <c r="CA237" i="4"/>
  <c r="CA329" i="4"/>
  <c r="BJ193" i="4"/>
  <c r="BJ285" i="4"/>
  <c r="BA425" i="4"/>
  <c r="FD264" i="4"/>
  <c r="FD356" i="4"/>
  <c r="CY202" i="4"/>
  <c r="CY294" i="4"/>
  <c r="BB207" i="4"/>
  <c r="BB299" i="4"/>
  <c r="BQ202" i="4"/>
  <c r="BQ294" i="4"/>
  <c r="CA201" i="4"/>
  <c r="CA293" i="4"/>
  <c r="AY198" i="4"/>
  <c r="AY290" i="4"/>
  <c r="CS200" i="4"/>
  <c r="CS292" i="4"/>
  <c r="CM206" i="4"/>
  <c r="CM298" i="4"/>
  <c r="GO197" i="4"/>
  <c r="GO289" i="4"/>
  <c r="BB260" i="4"/>
  <c r="BB352" i="4"/>
  <c r="AZ253" i="4"/>
  <c r="AZ345" i="4"/>
  <c r="CY201" i="4"/>
  <c r="CY293" i="4"/>
  <c r="BS217" i="4"/>
  <c r="BS309" i="4"/>
  <c r="BI202" i="4"/>
  <c r="BI294" i="4"/>
  <c r="EZ198" i="4"/>
  <c r="EZ290" i="4"/>
  <c r="HP207" i="4"/>
  <c r="HP299" i="4"/>
  <c r="IU206" i="4"/>
  <c r="IU298" i="4"/>
  <c r="EM245" i="4"/>
  <c r="EM337" i="4"/>
  <c r="EM241" i="4"/>
  <c r="EM333" i="4"/>
  <c r="AM208" i="4"/>
  <c r="AM300" i="4"/>
  <c r="JI237" i="4"/>
  <c r="JI329" i="4"/>
  <c r="JX221" i="4"/>
  <c r="JX313" i="4"/>
  <c r="HN263" i="4"/>
  <c r="HN355" i="4"/>
  <c r="HN198" i="4"/>
  <c r="HN290" i="4"/>
  <c r="IT201" i="4"/>
  <c r="IT293" i="4"/>
  <c r="JP207" i="4"/>
  <c r="JP299" i="4"/>
  <c r="JQ272" i="4"/>
  <c r="JQ364" i="4"/>
  <c r="GJ224" i="4"/>
  <c r="GJ316" i="4"/>
  <c r="HD197" i="4"/>
  <c r="HD289" i="4"/>
  <c r="CP494" i="4"/>
  <c r="CP279" i="4"/>
  <c r="CP371" i="4"/>
  <c r="JC226" i="4"/>
  <c r="JC318" i="4"/>
  <c r="HR212" i="4"/>
  <c r="HR304" i="4"/>
  <c r="HV201" i="4"/>
  <c r="HV293" i="4"/>
  <c r="GR200" i="4"/>
  <c r="GR292" i="4"/>
  <c r="JU229" i="4"/>
  <c r="JU321" i="4"/>
  <c r="IG208" i="4"/>
  <c r="IG300" i="4"/>
  <c r="GM274" i="4"/>
  <c r="GM366" i="4"/>
  <c r="EZ258" i="4"/>
  <c r="EZ350" i="4"/>
  <c r="IH232" i="4"/>
  <c r="IH324" i="4"/>
  <c r="HW212" i="4"/>
  <c r="HW304" i="4"/>
  <c r="JO206" i="4"/>
  <c r="JO298" i="4"/>
  <c r="IG252" i="4"/>
  <c r="IG344" i="4"/>
  <c r="JW252" i="4"/>
  <c r="JW344" i="4"/>
  <c r="FV197" i="4"/>
  <c r="FV289" i="4"/>
  <c r="IH207" i="4"/>
  <c r="IH299" i="4"/>
  <c r="JY233" i="4"/>
  <c r="JY325" i="4"/>
  <c r="HB247" i="4"/>
  <c r="HB339" i="4"/>
  <c r="IO208" i="4"/>
  <c r="IO300" i="4"/>
  <c r="EN195" i="4"/>
  <c r="EN287" i="4"/>
  <c r="HN229" i="4"/>
  <c r="HN321" i="4"/>
  <c r="BE245" i="4"/>
  <c r="BE337" i="4"/>
  <c r="EY221" i="4"/>
  <c r="EY313" i="4"/>
  <c r="HK197" i="4"/>
  <c r="HK289" i="4"/>
  <c r="GD231" i="4"/>
  <c r="GD323" i="4"/>
  <c r="JZ208" i="4"/>
  <c r="JZ300" i="4"/>
  <c r="IR193" i="4"/>
  <c r="IR285" i="4"/>
  <c r="IR203" i="4"/>
  <c r="IR295" i="4"/>
  <c r="JW266" i="4"/>
  <c r="JW358" i="4"/>
  <c r="JW203" i="4"/>
  <c r="JW295" i="4"/>
  <c r="JX202" i="4"/>
  <c r="JX294" i="4"/>
  <c r="HJ204" i="4"/>
  <c r="HJ296" i="4"/>
  <c r="ID197" i="4"/>
  <c r="ID289" i="4"/>
  <c r="HB261" i="4"/>
  <c r="HB353" i="4"/>
  <c r="JR200" i="4"/>
  <c r="JR292" i="4"/>
  <c r="JV200" i="4"/>
  <c r="JV292" i="4"/>
  <c r="BU216" i="4"/>
  <c r="BU308" i="4"/>
  <c r="BU278" i="4"/>
  <c r="BU370" i="4"/>
  <c r="BU255" i="4"/>
  <c r="BU347" i="4"/>
  <c r="BI225" i="4"/>
  <c r="BI317" i="4"/>
  <c r="HG208" i="4"/>
  <c r="HG300" i="4"/>
  <c r="HB249" i="4"/>
  <c r="HB341" i="4"/>
  <c r="JC253" i="4"/>
  <c r="JC345" i="4"/>
  <c r="GB207" i="4"/>
  <c r="GB299" i="4"/>
  <c r="JF222" i="4"/>
  <c r="JF314" i="4"/>
  <c r="GD266" i="4"/>
  <c r="GD358" i="4"/>
  <c r="AN200" i="4"/>
  <c r="AN292" i="4"/>
  <c r="IP198" i="4"/>
  <c r="IP290" i="4"/>
  <c r="JW210" i="4"/>
  <c r="JW302" i="4"/>
  <c r="JO197" i="4"/>
  <c r="JO289" i="4"/>
  <c r="JP245" i="4"/>
  <c r="JP337" i="4"/>
  <c r="IT253" i="4"/>
  <c r="IT345" i="4"/>
  <c r="GJ207" i="4"/>
  <c r="GJ299" i="4"/>
  <c r="JC237" i="4"/>
  <c r="JC329" i="4"/>
  <c r="JC257" i="4"/>
  <c r="JC349" i="4"/>
  <c r="IW206" i="4"/>
  <c r="IW298" i="4"/>
  <c r="EN255" i="4"/>
  <c r="EN347" i="4"/>
  <c r="GK202" i="4"/>
  <c r="GK294" i="4"/>
  <c r="HB204" i="4"/>
  <c r="HB296" i="4"/>
  <c r="JU206" i="4"/>
  <c r="JU298" i="4"/>
  <c r="HC204" i="4"/>
  <c r="HC296" i="4"/>
  <c r="EN238" i="4"/>
  <c r="EN330" i="4"/>
  <c r="EN200" i="4"/>
  <c r="EN292" i="4"/>
  <c r="HR197" i="4"/>
  <c r="HR289" i="4"/>
  <c r="HA204" i="4"/>
  <c r="HA296" i="4"/>
  <c r="AP203" i="4"/>
  <c r="AP295" i="4"/>
  <c r="EZ195" i="4"/>
  <c r="EZ287" i="4"/>
  <c r="HO198" i="4"/>
  <c r="HO290" i="4"/>
  <c r="JH203" i="4"/>
  <c r="JH295" i="4"/>
  <c r="AX231" i="4"/>
  <c r="AX323" i="4"/>
  <c r="GP251" i="4"/>
  <c r="GP343" i="4"/>
  <c r="CA251" i="4"/>
  <c r="CA343" i="4"/>
  <c r="JG236" i="4"/>
  <c r="JG328" i="4"/>
  <c r="FE262" i="4"/>
  <c r="FE354" i="4"/>
  <c r="JG216" i="4"/>
  <c r="JG308" i="4"/>
  <c r="JI251" i="4"/>
  <c r="JI343" i="4"/>
  <c r="GJ249" i="4"/>
  <c r="GJ341" i="4"/>
  <c r="HW276" i="4"/>
  <c r="HW368" i="4"/>
  <c r="BR211" i="4"/>
  <c r="BR303" i="4"/>
  <c r="GM246" i="4"/>
  <c r="GM338" i="4"/>
  <c r="GM256" i="4"/>
  <c r="GM348" i="4"/>
  <c r="GX237" i="4"/>
  <c r="GX329" i="4"/>
  <c r="AV245" i="4"/>
  <c r="AV337" i="4"/>
  <c r="BV274" i="4"/>
  <c r="BV366" i="4"/>
  <c r="BV212" i="4"/>
  <c r="BV304" i="4"/>
  <c r="EH213" i="4"/>
  <c r="EH305" i="4"/>
  <c r="EH277" i="4"/>
  <c r="EH369" i="4"/>
  <c r="EH278" i="4"/>
  <c r="EH370" i="4"/>
  <c r="JW240" i="4"/>
  <c r="JW332" i="4"/>
  <c r="CH213" i="4"/>
  <c r="CH305" i="4"/>
  <c r="CH220" i="4"/>
  <c r="CH312" i="4"/>
  <c r="AX224" i="4"/>
  <c r="AX316" i="4"/>
  <c r="AX239" i="4"/>
  <c r="AX331" i="4"/>
  <c r="BT237" i="4"/>
  <c r="BT329" i="4"/>
  <c r="FG218" i="4"/>
  <c r="FG310" i="4"/>
  <c r="FG267" i="4"/>
  <c r="FG359" i="4"/>
  <c r="FG214" i="4"/>
  <c r="FG306" i="4"/>
  <c r="CF212" i="4"/>
  <c r="CF304" i="4"/>
  <c r="CI251" i="4"/>
  <c r="CI343" i="4"/>
  <c r="CI271" i="4"/>
  <c r="CI363" i="4"/>
  <c r="JQ273" i="4"/>
  <c r="JQ365" i="4"/>
  <c r="JQ241" i="4"/>
  <c r="JQ333" i="4"/>
  <c r="HS218" i="4"/>
  <c r="HS310" i="4"/>
  <c r="HS253" i="4"/>
  <c r="HS345" i="4"/>
  <c r="BR251" i="4"/>
  <c r="BR343" i="4"/>
  <c r="HU231" i="4"/>
  <c r="HU323" i="4"/>
  <c r="AV217" i="4"/>
  <c r="AV309" i="4"/>
  <c r="JW267" i="4"/>
  <c r="JW359" i="4"/>
  <c r="BK255" i="4"/>
  <c r="BK347" i="4"/>
  <c r="JP211" i="4"/>
  <c r="JP303" i="4"/>
  <c r="JP220" i="4"/>
  <c r="JP312" i="4"/>
  <c r="FD212" i="4"/>
  <c r="FD304" i="4"/>
  <c r="BK261" i="4"/>
  <c r="BK353" i="4"/>
  <c r="BK217" i="4"/>
  <c r="BK309" i="4"/>
  <c r="CA243" i="4"/>
  <c r="CA335" i="4"/>
  <c r="CA222" i="4"/>
  <c r="CA314" i="4"/>
  <c r="IU245" i="4"/>
  <c r="IU337" i="4"/>
  <c r="IU213" i="4"/>
  <c r="IU305" i="4"/>
  <c r="IU227" i="4"/>
  <c r="IU319" i="4"/>
  <c r="JW211" i="4"/>
  <c r="JW303" i="4"/>
  <c r="FE237" i="4"/>
  <c r="FE329" i="4"/>
  <c r="FA215" i="4"/>
  <c r="FA307" i="4"/>
  <c r="IH231" i="4"/>
  <c r="IH323" i="4"/>
  <c r="II258" i="4"/>
  <c r="II350" i="4"/>
  <c r="II242" i="4"/>
  <c r="II334" i="4"/>
  <c r="FY218" i="4"/>
  <c r="FY310" i="4"/>
  <c r="JF240" i="4"/>
  <c r="JF332" i="4"/>
  <c r="CB260" i="4"/>
  <c r="CB352" i="4"/>
  <c r="GJ239" i="4"/>
  <c r="GJ331" i="4"/>
  <c r="KB226" i="4"/>
  <c r="KB318" i="4"/>
  <c r="JY194" i="4"/>
  <c r="JY286" i="4"/>
  <c r="GP229" i="4"/>
  <c r="GP321" i="4"/>
  <c r="JF220" i="4"/>
  <c r="JF312" i="4"/>
  <c r="HR234" i="4"/>
  <c r="HR326" i="4"/>
  <c r="JY230" i="4"/>
  <c r="JY322" i="4"/>
  <c r="BZ273" i="4"/>
  <c r="BZ365" i="4"/>
  <c r="GP234" i="4"/>
  <c r="GP326" i="4"/>
  <c r="FY227" i="4"/>
  <c r="FY319" i="4"/>
  <c r="II266" i="4"/>
  <c r="II358" i="4"/>
  <c r="HR268" i="4"/>
  <c r="HR360" i="4"/>
  <c r="HR247" i="4"/>
  <c r="HR339" i="4"/>
  <c r="IC232" i="4"/>
  <c r="IC324" i="4"/>
  <c r="BB213" i="4"/>
  <c r="BB305" i="4"/>
  <c r="GO278" i="4"/>
  <c r="GO370" i="4"/>
  <c r="BU211" i="4"/>
  <c r="BU303" i="4"/>
  <c r="GO236" i="4"/>
  <c r="GO328" i="4"/>
  <c r="KA256" i="4"/>
  <c r="KA348" i="4"/>
  <c r="KA236" i="4"/>
  <c r="KA328" i="4"/>
  <c r="CL231" i="4"/>
  <c r="CL323" i="4"/>
  <c r="IH247" i="4"/>
  <c r="IH339" i="4"/>
  <c r="AN255" i="4"/>
  <c r="AN347" i="4"/>
  <c r="AN243" i="4"/>
  <c r="AN335" i="4"/>
  <c r="KA213" i="4"/>
  <c r="KA305" i="4"/>
  <c r="EH257" i="4"/>
  <c r="EH349" i="4"/>
  <c r="CO278" i="4"/>
  <c r="CO370" i="4"/>
  <c r="CE249" i="4"/>
  <c r="CE341" i="4"/>
  <c r="HW233" i="4"/>
  <c r="HW325" i="4"/>
  <c r="HG229" i="4"/>
  <c r="HG321" i="4"/>
  <c r="EP215" i="4"/>
  <c r="EP307" i="4"/>
  <c r="JP230" i="4"/>
  <c r="JP322" i="4"/>
  <c r="ER210" i="4"/>
  <c r="ER302" i="4"/>
  <c r="EQ214" i="4"/>
  <c r="EQ306" i="4"/>
  <c r="IR220" i="4"/>
  <c r="IR312" i="4"/>
  <c r="EO212" i="4"/>
  <c r="EO304" i="4"/>
  <c r="EM239" i="4"/>
  <c r="EM331" i="4"/>
  <c r="EQ227" i="4"/>
  <c r="EQ319" i="4"/>
  <c r="GO224" i="4"/>
  <c r="GO316" i="4"/>
  <c r="EM238" i="4"/>
  <c r="EM330" i="4"/>
  <c r="IU216" i="4"/>
  <c r="IU308" i="4"/>
  <c r="ER204" i="4"/>
  <c r="ER296" i="4"/>
  <c r="JP262" i="4"/>
  <c r="JP354" i="4"/>
  <c r="ER230" i="4"/>
  <c r="ER322" i="4"/>
  <c r="IR230" i="4"/>
  <c r="IR322" i="4"/>
  <c r="EP206" i="4"/>
  <c r="EP298" i="4"/>
  <c r="FU242" i="4"/>
  <c r="FU334" i="4"/>
  <c r="EP241" i="4"/>
  <c r="EP333" i="4"/>
  <c r="KB274" i="4"/>
  <c r="KB366" i="4"/>
  <c r="EP262" i="4"/>
  <c r="EP354" i="4"/>
  <c r="ER269" i="4"/>
  <c r="ER361" i="4"/>
  <c r="JP242" i="4"/>
  <c r="JP334" i="4"/>
  <c r="EQ267" i="4"/>
  <c r="EQ359" i="4"/>
  <c r="HT234" i="4"/>
  <c r="HT326" i="4"/>
  <c r="EO213" i="4"/>
  <c r="EO305" i="4"/>
  <c r="EO256" i="4"/>
  <c r="EO348" i="4"/>
  <c r="CO210" i="4"/>
  <c r="CO302" i="4"/>
  <c r="JP273" i="4"/>
  <c r="JP365" i="4"/>
  <c r="FV256" i="4"/>
  <c r="FV348" i="4"/>
  <c r="CS271" i="4"/>
  <c r="CS363" i="4"/>
  <c r="HQ224" i="4"/>
  <c r="HQ316" i="4"/>
  <c r="FX262" i="4"/>
  <c r="FX354" i="4"/>
  <c r="EP224" i="4"/>
  <c r="EP316" i="4"/>
  <c r="JT239" i="4"/>
  <c r="JT331" i="4"/>
  <c r="JT206" i="4"/>
  <c r="JT298" i="4"/>
  <c r="JS260" i="4"/>
  <c r="JS352" i="4"/>
  <c r="IQ208" i="4"/>
  <c r="IQ300" i="4"/>
  <c r="IQ239" i="4"/>
  <c r="IQ331" i="4"/>
  <c r="JS248" i="4"/>
  <c r="JS340" i="4"/>
  <c r="IQ431" i="4"/>
  <c r="IQ243" i="4"/>
  <c r="IQ335" i="4"/>
  <c r="JS258" i="4"/>
  <c r="JS350" i="4"/>
  <c r="JT208" i="4"/>
  <c r="JT300" i="4"/>
  <c r="JT237" i="4"/>
  <c r="JT329" i="4"/>
  <c r="IQ267" i="4"/>
  <c r="IQ359" i="4"/>
  <c r="JT273" i="4"/>
  <c r="JT365" i="4"/>
  <c r="JT247" i="4"/>
  <c r="JT339" i="4"/>
  <c r="HT274" i="4"/>
  <c r="HT366" i="4"/>
  <c r="GK221" i="4"/>
  <c r="GK313" i="4"/>
  <c r="HP267" i="4"/>
  <c r="HP359" i="4"/>
  <c r="HR240" i="4"/>
  <c r="HR332" i="4"/>
  <c r="HT210" i="4"/>
  <c r="HT302" i="4"/>
  <c r="AU243" i="4"/>
  <c r="AU335" i="4"/>
  <c r="GM211" i="4"/>
  <c r="GM303" i="4"/>
  <c r="GE225" i="4"/>
  <c r="GE317" i="4"/>
  <c r="HT213" i="4"/>
  <c r="HT305" i="4"/>
  <c r="KB240" i="4"/>
  <c r="KB332" i="4"/>
  <c r="KB237" i="4"/>
  <c r="KB329" i="4"/>
  <c r="KB257" i="4"/>
  <c r="KB349" i="4"/>
  <c r="KB251" i="4"/>
  <c r="KB343" i="4"/>
  <c r="CG257" i="4"/>
  <c r="CG349" i="4"/>
  <c r="CS194" i="4"/>
  <c r="CS286" i="4"/>
  <c r="CB272" i="4"/>
  <c r="CB364" i="4"/>
  <c r="CB245" i="4"/>
  <c r="CB337" i="4"/>
  <c r="CB241" i="4"/>
  <c r="CB333" i="4"/>
  <c r="BG238" i="4"/>
  <c r="BG330" i="4"/>
  <c r="CS494" i="4"/>
  <c r="CS279" i="4"/>
  <c r="CS371" i="4"/>
  <c r="CB240" i="4"/>
  <c r="CB332" i="4"/>
  <c r="CG212" i="4"/>
  <c r="CG304" i="4"/>
  <c r="CG217" i="4"/>
  <c r="CG309" i="4"/>
  <c r="ER239" i="4"/>
  <c r="ER331" i="4"/>
  <c r="GN239" i="4"/>
  <c r="GN331" i="4"/>
  <c r="BS213" i="4"/>
  <c r="BS305" i="4"/>
  <c r="CU221" i="4"/>
  <c r="CU313" i="4"/>
  <c r="CX278" i="4"/>
  <c r="CX370" i="4"/>
  <c r="CW260" i="4"/>
  <c r="CW352" i="4"/>
  <c r="CX268" i="4"/>
  <c r="CX360" i="4"/>
  <c r="CT266" i="4"/>
  <c r="CT358" i="4"/>
  <c r="CW270" i="4"/>
  <c r="CW362" i="4"/>
  <c r="CT268" i="4"/>
  <c r="CT360" i="4"/>
  <c r="CW249" i="4"/>
  <c r="CW341" i="4"/>
  <c r="CV206" i="4"/>
  <c r="CV298" i="4"/>
  <c r="CT226" i="4"/>
  <c r="CT318" i="4"/>
  <c r="CU229" i="4"/>
  <c r="CU321" i="4"/>
  <c r="CX200" i="4"/>
  <c r="CX292" i="4"/>
  <c r="CX232" i="4"/>
  <c r="CX324" i="4"/>
  <c r="CV269" i="4"/>
  <c r="CV361" i="4"/>
  <c r="CT240" i="4"/>
  <c r="CT332" i="4"/>
  <c r="CW210" i="4"/>
  <c r="CW302" i="4"/>
  <c r="CT195" i="4"/>
  <c r="CT287" i="4"/>
  <c r="CV273" i="4"/>
  <c r="CV365" i="4"/>
  <c r="CT215" i="4"/>
  <c r="CT307" i="4"/>
  <c r="CV211" i="4"/>
  <c r="CV303" i="4"/>
  <c r="CW266" i="4"/>
  <c r="CW358" i="4"/>
  <c r="CX202" i="4"/>
  <c r="CX294" i="4"/>
  <c r="EJ207" i="4"/>
  <c r="EJ299" i="4"/>
  <c r="EJ226" i="4"/>
  <c r="EJ318" i="4"/>
  <c r="EJ229" i="4"/>
  <c r="EJ321" i="4"/>
  <c r="EJ248" i="4"/>
  <c r="EJ340" i="4"/>
  <c r="EJ234" i="4"/>
  <c r="EJ326" i="4"/>
  <c r="EI202" i="4"/>
  <c r="EI294" i="4"/>
  <c r="EI243" i="4"/>
  <c r="EI335" i="4"/>
  <c r="EI222" i="4"/>
  <c r="EI314" i="4"/>
  <c r="EI274" i="4"/>
  <c r="EI366" i="4"/>
  <c r="EI236" i="4"/>
  <c r="EI328" i="4"/>
  <c r="EI226" i="4"/>
  <c r="EI318" i="4"/>
  <c r="DU221" i="4"/>
  <c r="DU313" i="4"/>
  <c r="DG234" i="4"/>
  <c r="DG326" i="4"/>
  <c r="CZ207" i="4"/>
  <c r="CZ299" i="4"/>
  <c r="DB230" i="4"/>
  <c r="DB322" i="4"/>
  <c r="CZ203" i="4"/>
  <c r="CZ295" i="4"/>
  <c r="DT269" i="4"/>
  <c r="DT361" i="4"/>
  <c r="DT276" i="4"/>
  <c r="DT368" i="4"/>
  <c r="DH236" i="4"/>
  <c r="DH328" i="4"/>
  <c r="DT252" i="4"/>
  <c r="DT344" i="4"/>
  <c r="DT220" i="4"/>
  <c r="DT312" i="4"/>
  <c r="DR273" i="4"/>
  <c r="DR365" i="4"/>
  <c r="DD197" i="4"/>
  <c r="DD289" i="4"/>
  <c r="DU241" i="4"/>
  <c r="DU333" i="4"/>
  <c r="DH262" i="4"/>
  <c r="DH354" i="4"/>
  <c r="DB243" i="4"/>
  <c r="DB335" i="4"/>
  <c r="DR278" i="4"/>
  <c r="DR370" i="4"/>
  <c r="DC258" i="4"/>
  <c r="DC350" i="4"/>
  <c r="DH233" i="4"/>
  <c r="DH325" i="4"/>
  <c r="DB239" i="4"/>
  <c r="DB331" i="4"/>
  <c r="DR260" i="4"/>
  <c r="DR352" i="4"/>
  <c r="DU206" i="4"/>
  <c r="DU298" i="4"/>
  <c r="DD249" i="4"/>
  <c r="DD341" i="4"/>
  <c r="DD224" i="4"/>
  <c r="DD316" i="4"/>
  <c r="DD215" i="4"/>
  <c r="DD307" i="4"/>
  <c r="DD236" i="4"/>
  <c r="DD328" i="4"/>
  <c r="DD272" i="4"/>
  <c r="DD364" i="4"/>
  <c r="DD269" i="4"/>
  <c r="DD361" i="4"/>
  <c r="DD243" i="4"/>
  <c r="DD335" i="4"/>
  <c r="DB252" i="4"/>
  <c r="DB344" i="4"/>
  <c r="DT267" i="4"/>
  <c r="DT359" i="4"/>
  <c r="DF252" i="4"/>
  <c r="DF344" i="4"/>
  <c r="DF194" i="4"/>
  <c r="DF286" i="4"/>
  <c r="CZ194" i="4"/>
  <c r="CZ286" i="4"/>
  <c r="CZ233" i="4"/>
  <c r="CZ325" i="4"/>
  <c r="CZ231" i="4"/>
  <c r="CZ323" i="4"/>
  <c r="DV272" i="4"/>
  <c r="DV364" i="4"/>
  <c r="CZ256" i="4"/>
  <c r="CZ348" i="4"/>
  <c r="DQ492" i="4"/>
  <c r="DQ277" i="4"/>
  <c r="DQ369" i="4"/>
  <c r="DG242" i="4"/>
  <c r="DG334" i="4"/>
  <c r="DQ463" i="4"/>
  <c r="DQ242" i="4"/>
  <c r="DQ334" i="4"/>
  <c r="DG249" i="4"/>
  <c r="DG341" i="4"/>
  <c r="DV231" i="4"/>
  <c r="DV323" i="4"/>
  <c r="DV200" i="4"/>
  <c r="DV292" i="4"/>
  <c r="CZ278" i="4"/>
  <c r="CZ370" i="4"/>
  <c r="DV258" i="4"/>
  <c r="DV350" i="4"/>
  <c r="CZ276" i="4"/>
  <c r="CZ368" i="4"/>
  <c r="DQ455" i="4"/>
  <c r="DQ233" i="4"/>
  <c r="DQ325" i="4"/>
  <c r="DE271" i="4"/>
  <c r="DE363" i="4"/>
  <c r="DV217" i="4"/>
  <c r="DV309" i="4"/>
  <c r="CZ270" i="4"/>
  <c r="CZ362" i="4"/>
  <c r="DT238" i="4"/>
  <c r="DT330" i="4"/>
  <c r="DE202" i="4"/>
  <c r="DE294" i="4"/>
  <c r="DE261" i="4"/>
  <c r="DE353" i="4"/>
  <c r="DJ257" i="4"/>
  <c r="DJ349" i="4"/>
  <c r="DG239" i="4"/>
  <c r="DG331" i="4"/>
  <c r="DV253" i="4"/>
  <c r="DV345" i="4"/>
  <c r="CZ255" i="4"/>
  <c r="CZ347" i="4"/>
  <c r="DC246" i="4"/>
  <c r="DC338" i="4"/>
  <c r="DJ195" i="4"/>
  <c r="DJ287" i="4"/>
  <c r="DG236" i="4"/>
  <c r="DG328" i="4"/>
  <c r="DT243" i="4"/>
  <c r="DT335" i="4"/>
  <c r="DT264" i="4"/>
  <c r="DT356" i="4"/>
  <c r="DF198" i="4"/>
  <c r="DF290" i="4"/>
  <c r="DS245" i="4"/>
  <c r="DS337" i="4"/>
  <c r="DI204" i="4"/>
  <c r="DI296" i="4"/>
  <c r="DI200" i="4"/>
  <c r="DI292" i="4"/>
  <c r="DS261" i="4"/>
  <c r="DS353" i="4"/>
  <c r="DQ423" i="4"/>
  <c r="DQ197" i="4"/>
  <c r="DQ289" i="4"/>
  <c r="DS232" i="4"/>
  <c r="DS324" i="4"/>
  <c r="DQ447" i="4"/>
  <c r="DQ224" i="4"/>
  <c r="DQ316" i="4"/>
  <c r="DR206" i="4"/>
  <c r="DR298" i="4"/>
  <c r="DS210" i="4"/>
  <c r="DS302" i="4"/>
  <c r="FM224" i="4"/>
  <c r="FM316" i="4"/>
  <c r="FL273" i="4"/>
  <c r="FL365" i="4"/>
  <c r="DS233" i="4"/>
  <c r="DS325" i="4"/>
  <c r="FL204" i="4"/>
  <c r="FL296" i="4"/>
  <c r="FM210" i="4"/>
  <c r="FM302" i="4"/>
  <c r="FM278" i="4"/>
  <c r="FM370" i="4"/>
  <c r="FL222" i="4"/>
  <c r="FL314" i="4"/>
  <c r="FN240" i="4"/>
  <c r="FN332" i="4"/>
  <c r="FN201" i="4"/>
  <c r="FN293" i="4"/>
  <c r="FN257" i="4"/>
  <c r="FN349" i="4"/>
  <c r="FN203" i="4"/>
  <c r="FN295" i="4"/>
  <c r="FR237" i="4"/>
  <c r="FR329" i="4"/>
  <c r="FQ206" i="4"/>
  <c r="FQ298" i="4"/>
  <c r="FP271" i="4"/>
  <c r="FP363" i="4"/>
  <c r="FR270" i="4"/>
  <c r="FR362" i="4"/>
  <c r="FO237" i="4"/>
  <c r="FO329" i="4"/>
  <c r="FR217" i="4"/>
  <c r="FR309" i="4"/>
  <c r="FP274" i="4"/>
  <c r="FP366" i="4"/>
  <c r="FR243" i="4"/>
  <c r="FR335" i="4"/>
  <c r="FR222" i="4"/>
  <c r="FR314" i="4"/>
  <c r="FR207" i="4"/>
  <c r="FR299" i="4"/>
  <c r="FR226" i="4"/>
  <c r="FR318" i="4"/>
  <c r="FO260" i="4"/>
  <c r="FO352" i="4"/>
  <c r="FP216" i="4"/>
  <c r="FP308" i="4"/>
  <c r="FO226" i="4"/>
  <c r="FO318" i="4"/>
  <c r="FO236" i="4"/>
  <c r="FO328" i="4"/>
  <c r="FQ271" i="4"/>
  <c r="FQ363" i="4"/>
  <c r="FP211" i="4"/>
  <c r="FP303" i="4"/>
  <c r="FQ255" i="4"/>
  <c r="FQ347" i="4"/>
  <c r="DA240" i="4"/>
  <c r="DA332" i="4"/>
  <c r="DA253" i="4"/>
  <c r="DA345" i="4"/>
  <c r="DA267" i="4"/>
  <c r="DA359" i="4"/>
  <c r="DA194" i="4"/>
  <c r="DA286" i="4"/>
  <c r="DM474" i="4"/>
  <c r="DM256" i="4"/>
  <c r="DM348" i="4"/>
  <c r="DM483" i="4"/>
  <c r="DM267" i="4"/>
  <c r="DM359" i="4"/>
  <c r="DL456" i="4"/>
  <c r="DL234" i="4"/>
  <c r="DL326" i="4"/>
  <c r="DM435" i="4"/>
  <c r="DM210" i="4"/>
  <c r="DM302" i="4"/>
  <c r="DM424" i="4"/>
  <c r="DM198" i="4"/>
  <c r="DM290" i="4"/>
  <c r="DM485" i="4"/>
  <c r="DM269" i="4"/>
  <c r="DM361" i="4"/>
  <c r="DM434" i="4"/>
  <c r="DM208" i="4"/>
  <c r="DM300" i="4"/>
  <c r="DM462" i="4"/>
  <c r="DM241" i="4"/>
  <c r="DM333" i="4"/>
  <c r="DL432" i="4"/>
  <c r="DL206" i="4"/>
  <c r="DL298" i="4"/>
  <c r="DK445" i="4"/>
  <c r="DK221" i="4"/>
  <c r="DK313" i="4"/>
  <c r="DK488" i="4"/>
  <c r="DK272" i="4"/>
  <c r="DK364" i="4"/>
  <c r="DK471" i="4"/>
  <c r="DK252" i="4"/>
  <c r="DK344" i="4"/>
  <c r="DK462" i="4"/>
  <c r="DK241" i="4"/>
  <c r="DK333" i="4"/>
  <c r="DK477" i="4"/>
  <c r="DK260" i="4"/>
  <c r="DK352" i="4"/>
  <c r="Y331" i="4"/>
  <c r="Y348" i="4"/>
  <c r="Y286" i="4"/>
  <c r="Z312" i="4"/>
  <c r="Z319" i="4"/>
  <c r="Z333" i="4"/>
  <c r="Z340" i="4"/>
  <c r="Z325" i="4"/>
  <c r="Z318" i="4"/>
  <c r="DN494" i="4"/>
  <c r="DN279" i="4"/>
  <c r="DN371" i="4"/>
  <c r="DO477" i="4"/>
  <c r="DO260" i="4"/>
  <c r="DO352" i="4"/>
  <c r="DO463" i="4"/>
  <c r="DO242" i="4"/>
  <c r="DO334" i="4"/>
  <c r="DN465" i="4"/>
  <c r="DN245" i="4"/>
  <c r="DN337" i="4"/>
  <c r="DN460" i="4"/>
  <c r="DN239" i="4"/>
  <c r="DN331" i="4"/>
  <c r="DO488" i="4"/>
  <c r="DO272" i="4"/>
  <c r="DO364" i="4"/>
  <c r="DN452" i="4"/>
  <c r="DN230" i="4"/>
  <c r="DN322" i="4"/>
  <c r="DO465" i="4"/>
  <c r="DO245" i="4"/>
  <c r="DO337" i="4"/>
  <c r="DO447" i="4"/>
  <c r="DO224" i="4"/>
  <c r="DO316" i="4"/>
  <c r="Y322" i="4"/>
  <c r="BL486" i="4"/>
  <c r="BL270" i="4"/>
  <c r="BL362" i="4"/>
  <c r="BM477" i="4"/>
  <c r="BM260" i="4"/>
  <c r="BM352" i="4"/>
  <c r="BM485" i="4"/>
  <c r="BM269" i="4"/>
  <c r="BM361" i="4"/>
  <c r="BL276" i="4"/>
  <c r="BL368" i="4"/>
  <c r="BL426" i="4"/>
  <c r="BL200" i="4"/>
  <c r="BL292" i="4"/>
  <c r="BL246" i="4"/>
  <c r="BL338" i="4"/>
  <c r="BL459" i="4"/>
  <c r="BL238" i="4"/>
  <c r="BL330" i="4"/>
  <c r="BM487" i="4"/>
  <c r="BM271" i="4"/>
  <c r="BM363" i="4"/>
  <c r="BM420" i="4"/>
  <c r="BM193" i="4"/>
  <c r="BM285" i="4"/>
  <c r="BL489" i="4"/>
  <c r="BL273" i="4"/>
  <c r="BL365" i="4"/>
  <c r="JF205" i="4"/>
  <c r="JF297" i="4"/>
  <c r="BQ199" i="4"/>
  <c r="BQ291" i="4"/>
  <c r="IT199" i="4"/>
  <c r="IT291" i="4"/>
  <c r="DL425" i="4"/>
  <c r="DL199" i="4"/>
  <c r="DL291" i="4"/>
  <c r="BM445" i="4"/>
  <c r="BM221" i="4"/>
  <c r="BM313" i="4"/>
  <c r="JY199" i="4"/>
  <c r="JY291" i="4"/>
  <c r="JQ205" i="4"/>
  <c r="JQ297" i="4"/>
  <c r="BH199" i="4"/>
  <c r="BH291" i="4"/>
  <c r="FY205" i="4"/>
  <c r="FY297" i="4"/>
  <c r="FD205" i="4"/>
  <c r="FD297" i="4"/>
  <c r="EP205" i="4"/>
  <c r="EP297" i="4"/>
  <c r="AZ205" i="4"/>
  <c r="AZ297" i="4"/>
  <c r="BY205" i="4"/>
  <c r="BY297" i="4"/>
  <c r="BM255" i="4"/>
  <c r="BM347" i="4"/>
  <c r="BG199" i="4"/>
  <c r="BG291" i="4"/>
  <c r="BE205" i="4"/>
  <c r="BE297" i="4"/>
  <c r="FB199" i="4"/>
  <c r="FB291" i="4"/>
  <c r="EN199" i="4"/>
  <c r="EN291" i="4"/>
  <c r="HR199" i="4"/>
  <c r="HR291" i="4"/>
  <c r="HL199" i="4"/>
  <c r="HL291" i="4"/>
  <c r="HL273" i="4"/>
  <c r="HL365" i="4"/>
  <c r="CJ195" i="4"/>
  <c r="CJ287" i="4"/>
  <c r="CY276" i="4"/>
  <c r="CY368" i="4"/>
  <c r="IH221" i="4"/>
  <c r="IH313" i="4"/>
  <c r="BS227" i="4"/>
  <c r="BS319" i="4"/>
  <c r="GN258" i="4"/>
  <c r="GN350" i="4"/>
  <c r="AY240" i="4"/>
  <c r="AY332" i="4"/>
  <c r="AW279" i="4"/>
  <c r="AW371" i="4"/>
  <c r="BR233" i="4"/>
  <c r="BR325" i="4"/>
  <c r="HG218" i="4"/>
  <c r="HG310" i="4"/>
  <c r="GW258" i="4"/>
  <c r="GW350" i="4"/>
  <c r="HV267" i="4"/>
  <c r="HV359" i="4"/>
  <c r="BW214" i="4"/>
  <c r="BW306" i="4"/>
  <c r="CJ260" i="4"/>
  <c r="CJ352" i="4"/>
  <c r="CS227" i="4"/>
  <c r="CS319" i="4"/>
  <c r="IW248" i="4"/>
  <c r="IW340" i="4"/>
  <c r="HJ217" i="4"/>
  <c r="HJ309" i="4"/>
  <c r="JI233" i="4"/>
  <c r="JI325" i="4"/>
  <c r="FA262" i="4"/>
  <c r="FA354" i="4"/>
  <c r="AO274" i="4"/>
  <c r="AO366" i="4"/>
  <c r="HO233" i="4"/>
  <c r="HO325" i="4"/>
  <c r="BQ256" i="4"/>
  <c r="BQ348" i="4"/>
  <c r="CK229" i="4"/>
  <c r="CK321" i="4"/>
  <c r="JH270" i="4"/>
  <c r="JH362" i="4"/>
  <c r="BF246" i="4"/>
  <c r="BF338" i="4"/>
  <c r="GE211" i="4"/>
  <c r="GE303" i="4"/>
  <c r="CY257" i="4"/>
  <c r="CY349" i="4"/>
  <c r="HK216" i="4"/>
  <c r="HK308" i="4"/>
  <c r="GN212" i="4"/>
  <c r="GN304" i="4"/>
  <c r="HW239" i="4"/>
  <c r="HW331" i="4"/>
  <c r="IO248" i="4"/>
  <c r="IO340" i="4"/>
  <c r="IO273" i="4"/>
  <c r="IO365" i="4"/>
  <c r="GP242" i="4"/>
  <c r="GP334" i="4"/>
  <c r="GR264" i="4"/>
  <c r="GR356" i="4"/>
  <c r="BX193" i="4"/>
  <c r="BX285" i="4"/>
  <c r="CH249" i="4"/>
  <c r="CH341" i="4"/>
  <c r="CO257" i="4"/>
  <c r="CO349" i="4"/>
  <c r="CI233" i="4"/>
  <c r="CI325" i="4"/>
  <c r="BI248" i="4"/>
  <c r="BI340" i="4"/>
  <c r="CO277" i="4"/>
  <c r="CO369" i="4"/>
  <c r="AU208" i="4"/>
  <c r="AU300" i="4"/>
  <c r="CM243" i="4"/>
  <c r="CM335" i="4"/>
  <c r="AM227" i="4"/>
  <c r="AM319" i="4"/>
  <c r="IS198" i="4"/>
  <c r="IS290" i="4"/>
  <c r="HW274" i="4"/>
  <c r="HW366" i="4"/>
  <c r="JC264" i="4"/>
  <c r="JC356" i="4"/>
  <c r="HJ208" i="4"/>
  <c r="HJ300" i="4"/>
  <c r="HB276" i="4"/>
  <c r="HB368" i="4"/>
  <c r="FV217" i="4"/>
  <c r="FV309" i="4"/>
  <c r="HN211" i="4"/>
  <c r="HN303" i="4"/>
  <c r="GK204" i="4"/>
  <c r="GK296" i="4"/>
  <c r="HA198" i="4"/>
  <c r="HA290" i="4"/>
  <c r="BJ271" i="4"/>
  <c r="BJ363" i="4"/>
  <c r="GM273" i="4"/>
  <c r="GM365" i="4"/>
  <c r="EH269" i="4"/>
  <c r="EH361" i="4"/>
  <c r="CH232" i="4"/>
  <c r="CH324" i="4"/>
  <c r="FG251" i="4"/>
  <c r="FG343" i="4"/>
  <c r="HU260" i="4"/>
  <c r="HU352" i="4"/>
  <c r="JP264" i="4"/>
  <c r="JP356" i="4"/>
  <c r="CA212" i="4"/>
  <c r="CA304" i="4"/>
  <c r="FE252" i="4"/>
  <c r="FE344" i="4"/>
  <c r="HR271" i="4"/>
  <c r="HR363" i="4"/>
  <c r="CA210" i="4"/>
  <c r="CA302" i="4"/>
  <c r="EH276" i="4"/>
  <c r="EH368" i="4"/>
  <c r="KA264" i="4"/>
  <c r="KA356" i="4"/>
  <c r="KA258" i="4"/>
  <c r="KA350" i="4"/>
  <c r="JX277" i="4"/>
  <c r="JX369" i="4"/>
  <c r="FV257" i="4"/>
  <c r="FV349" i="4"/>
  <c r="ER207" i="4"/>
  <c r="ER299" i="4"/>
  <c r="JT266" i="4"/>
  <c r="JT358" i="4"/>
  <c r="GK245" i="4"/>
  <c r="GK337" i="4"/>
  <c r="HP225" i="4"/>
  <c r="HP317" i="4"/>
  <c r="HP229" i="4"/>
  <c r="HP321" i="4"/>
  <c r="CW194" i="4"/>
  <c r="CW286" i="4"/>
  <c r="CW277" i="4"/>
  <c r="CW369" i="4"/>
  <c r="CT234" i="4"/>
  <c r="CT326" i="4"/>
  <c r="EJ253" i="4"/>
  <c r="EJ345" i="4"/>
  <c r="EI215" i="4"/>
  <c r="EI307" i="4"/>
  <c r="DB274" i="4"/>
  <c r="DB366" i="4"/>
  <c r="DV248" i="4"/>
  <c r="DV340" i="4"/>
  <c r="DU260" i="4"/>
  <c r="DU352" i="4"/>
  <c r="DH211" i="4"/>
  <c r="DH303" i="4"/>
  <c r="DU267" i="4"/>
  <c r="DU359" i="4"/>
  <c r="DC218" i="4"/>
  <c r="DC310" i="4"/>
  <c r="DD195" i="4"/>
  <c r="DD287" i="4"/>
  <c r="DG248" i="4"/>
  <c r="DG340" i="4"/>
  <c r="DV276" i="4"/>
  <c r="DV368" i="4"/>
  <c r="DQ445" i="4"/>
  <c r="DQ221" i="4"/>
  <c r="DQ313" i="4"/>
  <c r="CZ246" i="4"/>
  <c r="CZ338" i="4"/>
  <c r="DF249" i="4"/>
  <c r="DF341" i="4"/>
  <c r="DI252" i="4"/>
  <c r="DI344" i="4"/>
  <c r="FL243" i="4"/>
  <c r="FL335" i="4"/>
  <c r="FM208" i="4"/>
  <c r="FM300" i="4"/>
  <c r="FM225" i="4"/>
  <c r="FM317" i="4"/>
  <c r="FN255" i="4"/>
  <c r="FN347" i="4"/>
  <c r="FQ260" i="4"/>
  <c r="FQ352" i="4"/>
  <c r="FR234" i="4"/>
  <c r="FR326" i="4"/>
  <c r="FR208" i="4"/>
  <c r="FR300" i="4"/>
  <c r="DA220" i="4"/>
  <c r="DA312" i="4"/>
  <c r="DM488" i="4"/>
  <c r="DM272" i="4"/>
  <c r="DM364" i="4"/>
  <c r="DK444" i="4"/>
  <c r="DK220" i="4"/>
  <c r="DK312" i="4"/>
  <c r="DO449" i="4"/>
  <c r="DO226" i="4"/>
  <c r="DO318" i="4"/>
  <c r="DN434" i="4"/>
  <c r="DN208" i="4"/>
  <c r="DN300" i="4"/>
  <c r="BI270" i="4"/>
  <c r="BI362" i="4"/>
  <c r="JX261" i="4"/>
  <c r="JX353" i="4"/>
  <c r="CL225" i="4"/>
  <c r="CL317" i="4"/>
  <c r="CN255" i="4"/>
  <c r="CN347" i="4"/>
  <c r="JW270" i="4"/>
  <c r="JW362" i="4"/>
  <c r="BS242" i="4"/>
  <c r="BS334" i="4"/>
  <c r="JF221" i="4"/>
  <c r="JF313" i="4"/>
  <c r="CN266" i="4"/>
  <c r="CN358" i="4"/>
  <c r="BZ238" i="4"/>
  <c r="BZ330" i="4"/>
  <c r="CS241" i="4"/>
  <c r="CS333" i="4"/>
  <c r="IH227" i="4"/>
  <c r="IH319" i="4"/>
  <c r="CI243" i="4"/>
  <c r="CI335" i="4"/>
  <c r="EZ270" i="4"/>
  <c r="EZ362" i="4"/>
  <c r="FC243" i="4"/>
  <c r="FC335" i="4"/>
  <c r="JX247" i="4"/>
  <c r="JX339" i="4"/>
  <c r="IS193" i="4"/>
  <c r="IS285" i="4"/>
  <c r="BD243" i="4"/>
  <c r="BD335" i="4"/>
  <c r="HJ216" i="4"/>
  <c r="HJ308" i="4"/>
  <c r="HA221" i="4"/>
  <c r="HA313" i="4"/>
  <c r="EY237" i="4"/>
  <c r="EY329" i="4"/>
  <c r="HM236" i="4"/>
  <c r="HM328" i="4"/>
  <c r="IJ226" i="4"/>
  <c r="IJ318" i="4"/>
  <c r="AP257" i="4"/>
  <c r="AP349" i="4"/>
  <c r="JH216" i="4"/>
  <c r="JH308" i="4"/>
  <c r="BF256" i="4"/>
  <c r="BF348" i="4"/>
  <c r="BA271" i="4"/>
  <c r="BA363" i="4"/>
  <c r="GE239" i="4"/>
  <c r="GE331" i="4"/>
  <c r="CJ261" i="4"/>
  <c r="CJ353" i="4"/>
  <c r="AU246" i="4"/>
  <c r="AU338" i="4"/>
  <c r="AP279" i="4"/>
  <c r="AP371" i="4"/>
  <c r="HK238" i="4"/>
  <c r="HK330" i="4"/>
  <c r="FH233" i="4"/>
  <c r="FH325" i="4"/>
  <c r="GN248" i="4"/>
  <c r="GN340" i="4"/>
  <c r="FY258" i="4"/>
  <c r="FY350" i="4"/>
  <c r="HW277" i="4"/>
  <c r="HW369" i="4"/>
  <c r="BC226" i="4"/>
  <c r="BC318" i="4"/>
  <c r="IO237" i="4"/>
  <c r="IO329" i="4"/>
  <c r="BA194" i="4"/>
  <c r="BA286" i="4"/>
  <c r="GC274" i="4"/>
  <c r="GC366" i="4"/>
  <c r="JV212" i="4"/>
  <c r="JV304" i="4"/>
  <c r="CY258" i="4"/>
  <c r="CY350" i="4"/>
  <c r="JL222" i="4"/>
  <c r="JL314" i="4"/>
  <c r="HQ218" i="4"/>
  <c r="HQ310" i="4"/>
  <c r="JR232" i="4"/>
  <c r="JR324" i="4"/>
  <c r="BX276" i="4"/>
  <c r="BX368" i="4"/>
  <c r="GL214" i="4"/>
  <c r="GL306" i="4"/>
  <c r="BX203" i="4"/>
  <c r="BX295" i="4"/>
  <c r="JL200" i="4"/>
  <c r="JL292" i="4"/>
  <c r="CK202" i="4"/>
  <c r="CK294" i="4"/>
  <c r="GP208" i="4"/>
  <c r="GP300" i="4"/>
  <c r="HT212" i="4"/>
  <c r="HT304" i="4"/>
  <c r="FU203" i="4"/>
  <c r="FU295" i="4"/>
  <c r="BG225" i="4"/>
  <c r="BG317" i="4"/>
  <c r="BJ208" i="4"/>
  <c r="BJ300" i="4"/>
  <c r="FE200" i="4"/>
  <c r="FE292" i="4"/>
  <c r="BB246" i="4"/>
  <c r="BB338" i="4"/>
  <c r="CY208" i="4"/>
  <c r="CY300" i="4"/>
  <c r="AY204" i="4"/>
  <c r="AY296" i="4"/>
  <c r="BT195" i="4"/>
  <c r="BT287" i="4"/>
  <c r="IU207" i="4"/>
  <c r="IU299" i="4"/>
  <c r="HN274" i="4"/>
  <c r="HN366" i="4"/>
  <c r="AM236" i="4"/>
  <c r="AM328" i="4"/>
  <c r="CP264" i="4"/>
  <c r="CP356" i="4"/>
  <c r="HN251" i="4"/>
  <c r="HN343" i="4"/>
  <c r="GC201" i="4"/>
  <c r="GC293" i="4"/>
  <c r="JG197" i="4"/>
  <c r="JG289" i="4"/>
  <c r="HN271" i="4"/>
  <c r="HN363" i="4"/>
  <c r="IT269" i="4"/>
  <c r="IT361" i="4"/>
  <c r="IT249" i="4"/>
  <c r="IT341" i="4"/>
  <c r="JW206" i="4"/>
  <c r="JW298" i="4"/>
  <c r="JR202" i="4"/>
  <c r="JR294" i="4"/>
  <c r="BI213" i="4"/>
  <c r="BI305" i="4"/>
  <c r="IP201" i="4"/>
  <c r="IP293" i="4"/>
  <c r="GJ198" i="4"/>
  <c r="GJ290" i="4"/>
  <c r="GK198" i="4"/>
  <c r="GK290" i="4"/>
  <c r="EN197" i="4"/>
  <c r="EN289" i="4"/>
  <c r="IG216" i="4"/>
  <c r="IG308" i="4"/>
  <c r="FV245" i="4"/>
  <c r="FV337" i="4"/>
  <c r="IO233" i="4"/>
  <c r="IO325" i="4"/>
  <c r="JQ230" i="4"/>
  <c r="JQ322" i="4"/>
  <c r="FG236" i="4"/>
  <c r="FG328" i="4"/>
  <c r="HS236" i="4"/>
  <c r="HS328" i="4"/>
  <c r="GR247" i="4"/>
  <c r="GR339" i="4"/>
  <c r="BK212" i="4"/>
  <c r="BK304" i="4"/>
  <c r="IU247" i="4"/>
  <c r="IU339" i="4"/>
  <c r="JF195" i="4"/>
  <c r="JF287" i="4"/>
  <c r="GC264" i="4"/>
  <c r="GC356" i="4"/>
  <c r="EY239" i="4"/>
  <c r="EY331" i="4"/>
  <c r="GJ258" i="4"/>
  <c r="GJ350" i="4"/>
  <c r="KA211" i="4"/>
  <c r="KA303" i="4"/>
  <c r="BY233" i="4"/>
  <c r="BY325" i="4"/>
  <c r="JG212" i="4"/>
  <c r="JG304" i="4"/>
  <c r="JL240" i="4"/>
  <c r="JL332" i="4"/>
  <c r="IR277" i="4"/>
  <c r="IR369" i="4"/>
  <c r="HT229" i="4"/>
  <c r="HT321" i="4"/>
  <c r="EO238" i="4"/>
  <c r="EO330" i="4"/>
  <c r="EQ276" i="4"/>
  <c r="EQ368" i="4"/>
  <c r="JT231" i="4"/>
  <c r="JT323" i="4"/>
  <c r="JS273" i="4"/>
  <c r="JS365" i="4"/>
  <c r="GE220" i="4"/>
  <c r="GE312" i="4"/>
  <c r="KB261" i="4"/>
  <c r="KB353" i="4"/>
  <c r="EM230" i="4"/>
  <c r="EM322" i="4"/>
  <c r="CT206" i="4"/>
  <c r="CT298" i="4"/>
  <c r="DH217" i="4"/>
  <c r="DH309" i="4"/>
  <c r="FP207" i="4"/>
  <c r="FP299" i="4"/>
  <c r="CN221" i="4"/>
  <c r="CN313" i="4"/>
  <c r="FD266" i="4"/>
  <c r="FD358" i="4"/>
  <c r="JF194" i="4"/>
  <c r="JF286" i="4"/>
  <c r="GJ251" i="4"/>
  <c r="GJ343" i="4"/>
  <c r="JW494" i="4"/>
  <c r="JW279" i="4"/>
  <c r="JW371" i="4"/>
  <c r="JY264" i="4"/>
  <c r="JY356" i="4"/>
  <c r="CE241" i="4"/>
  <c r="CE333" i="4"/>
  <c r="BZ213" i="4"/>
  <c r="BZ305" i="4"/>
  <c r="AZ256" i="4"/>
  <c r="AZ348" i="4"/>
  <c r="CN236" i="4"/>
  <c r="CN328" i="4"/>
  <c r="IC243" i="4"/>
  <c r="IC335" i="4"/>
  <c r="EM237" i="4"/>
  <c r="EM329" i="4"/>
  <c r="IS238" i="4"/>
  <c r="IS330" i="4"/>
  <c r="JZ276" i="4"/>
  <c r="JZ368" i="4"/>
  <c r="BH211" i="4"/>
  <c r="BH303" i="4"/>
  <c r="IG218" i="4"/>
  <c r="IG310" i="4"/>
  <c r="BB262" i="4"/>
  <c r="BB354" i="4"/>
  <c r="CY251" i="4"/>
  <c r="CY343" i="4"/>
  <c r="BZ258" i="4"/>
  <c r="BZ350" i="4"/>
  <c r="BS272" i="4"/>
  <c r="BS364" i="4"/>
  <c r="FC266" i="4"/>
  <c r="FC358" i="4"/>
  <c r="AO226" i="4"/>
  <c r="AO318" i="4"/>
  <c r="CE234" i="4"/>
  <c r="CE326" i="4"/>
  <c r="IS276" i="4"/>
  <c r="IS368" i="4"/>
  <c r="EY236" i="4"/>
  <c r="EY328" i="4"/>
  <c r="GB271" i="4"/>
  <c r="GB363" i="4"/>
  <c r="EY248" i="4"/>
  <c r="EY340" i="4"/>
  <c r="HU278" i="4"/>
  <c r="HU370" i="4"/>
  <c r="GK272" i="4"/>
  <c r="GK364" i="4"/>
  <c r="HU221" i="4"/>
  <c r="HU313" i="4"/>
  <c r="CF262" i="4"/>
  <c r="CF354" i="4"/>
  <c r="CL232" i="4"/>
  <c r="CL324" i="4"/>
  <c r="BH278" i="4"/>
  <c r="BH370" i="4"/>
  <c r="FC253" i="4"/>
  <c r="FC345" i="4"/>
  <c r="CS218" i="4"/>
  <c r="CS310" i="4"/>
  <c r="CO252" i="4"/>
  <c r="CO344" i="4"/>
  <c r="CP256" i="4"/>
  <c r="CP348" i="4"/>
  <c r="JF266" i="4"/>
  <c r="JF358" i="4"/>
  <c r="BZ215" i="4"/>
  <c r="BZ307" i="4"/>
  <c r="JI221" i="4"/>
  <c r="JI313" i="4"/>
  <c r="JB218" i="4"/>
  <c r="JB310" i="4"/>
  <c r="HL253" i="4"/>
  <c r="HL345" i="4"/>
  <c r="JQ222" i="4"/>
  <c r="JQ314" i="4"/>
  <c r="HR224" i="4"/>
  <c r="HR316" i="4"/>
  <c r="HU258" i="4"/>
  <c r="HU350" i="4"/>
  <c r="CE276" i="4"/>
  <c r="CE368" i="4"/>
  <c r="FD238" i="4"/>
  <c r="FD330" i="4"/>
  <c r="BR494" i="4"/>
  <c r="BR279" i="4"/>
  <c r="BR371" i="4"/>
  <c r="FE231" i="4"/>
  <c r="FE323" i="4"/>
  <c r="CP230" i="4"/>
  <c r="CP322" i="4"/>
  <c r="GM255" i="4"/>
  <c r="GM347" i="4"/>
  <c r="CY224" i="4"/>
  <c r="CY316" i="4"/>
  <c r="HD258" i="4"/>
  <c r="HD350" i="4"/>
  <c r="AO273" i="4"/>
  <c r="AO365" i="4"/>
  <c r="EY216" i="4"/>
  <c r="EY308" i="4"/>
  <c r="JW271" i="4"/>
  <c r="JW363" i="4"/>
  <c r="HM260" i="4"/>
  <c r="HM352" i="4"/>
  <c r="IS252" i="4"/>
  <c r="IS344" i="4"/>
  <c r="CM225" i="4"/>
  <c r="CM317" i="4"/>
  <c r="BC278" i="4"/>
  <c r="BC370" i="4"/>
  <c r="FG247" i="4"/>
  <c r="FG339" i="4"/>
  <c r="CO245" i="4"/>
  <c r="CO337" i="4"/>
  <c r="FC234" i="4"/>
  <c r="FC326" i="4"/>
  <c r="IT194" i="4"/>
  <c r="IT286" i="4"/>
  <c r="EM221" i="4"/>
  <c r="EM313" i="4"/>
  <c r="IS222" i="4"/>
  <c r="IS314" i="4"/>
  <c r="JZ268" i="4"/>
  <c r="JZ360" i="4"/>
  <c r="JP260" i="4"/>
  <c r="JP352" i="4"/>
  <c r="AP264" i="4"/>
  <c r="AP356" i="4"/>
  <c r="HD240" i="4"/>
  <c r="HD332" i="4"/>
  <c r="HL195" i="4"/>
  <c r="HL287" i="4"/>
  <c r="BZ269" i="4"/>
  <c r="BZ361" i="4"/>
  <c r="CM248" i="4"/>
  <c r="CM340" i="4"/>
  <c r="CS245" i="4"/>
  <c r="CS337" i="4"/>
  <c r="BJ239" i="4"/>
  <c r="BJ331" i="4"/>
  <c r="BJ222" i="4"/>
  <c r="BJ314" i="4"/>
  <c r="AW239" i="4"/>
  <c r="AW331" i="4"/>
  <c r="CM274" i="4"/>
  <c r="CM366" i="4"/>
  <c r="AM255" i="4"/>
  <c r="AM347" i="4"/>
  <c r="GJ237" i="4"/>
  <c r="GJ329" i="4"/>
  <c r="AZ233" i="4"/>
  <c r="AZ325" i="4"/>
  <c r="HL263" i="4"/>
  <c r="HL355" i="4"/>
  <c r="GD239" i="4"/>
  <c r="GD331" i="4"/>
  <c r="IS215" i="4"/>
  <c r="IS307" i="4"/>
  <c r="GD270" i="4"/>
  <c r="GD362" i="4"/>
  <c r="HU494" i="4"/>
  <c r="HU279" i="4"/>
  <c r="HU371" i="4"/>
  <c r="IC237" i="4"/>
  <c r="IC329" i="4"/>
  <c r="FX217" i="4"/>
  <c r="FX309" i="4"/>
  <c r="BJ251" i="4"/>
  <c r="BJ343" i="4"/>
  <c r="AW225" i="4"/>
  <c r="AW317" i="4"/>
  <c r="BJ246" i="4"/>
  <c r="BJ338" i="4"/>
  <c r="BK248" i="4"/>
  <c r="BK340" i="4"/>
  <c r="AW260" i="4"/>
  <c r="AW352" i="4"/>
  <c r="CG230" i="4"/>
  <c r="CG322" i="4"/>
  <c r="BT231" i="4"/>
  <c r="BT323" i="4"/>
  <c r="CS233" i="4"/>
  <c r="CS325" i="4"/>
  <c r="CF257" i="4"/>
  <c r="CF349" i="4"/>
  <c r="JB211" i="4"/>
  <c r="JB303" i="4"/>
  <c r="AP269" i="4"/>
  <c r="AP361" i="4"/>
  <c r="HU212" i="4"/>
  <c r="HU304" i="4"/>
  <c r="AO245" i="4"/>
  <c r="AO337" i="4"/>
  <c r="JU225" i="4"/>
  <c r="JU317" i="4"/>
  <c r="GR248" i="4"/>
  <c r="GR340" i="4"/>
  <c r="IH217" i="4"/>
  <c r="IH309" i="4"/>
  <c r="JW277" i="4"/>
  <c r="JW369" i="4"/>
  <c r="JZ270" i="4"/>
  <c r="JZ362" i="4"/>
  <c r="BV269" i="4"/>
  <c r="BV361" i="4"/>
  <c r="BW270" i="4"/>
  <c r="BW362" i="4"/>
  <c r="CP273" i="4"/>
  <c r="CP365" i="4"/>
  <c r="CJ217" i="4"/>
  <c r="CJ309" i="4"/>
  <c r="CM220" i="4"/>
  <c r="CM312" i="4"/>
  <c r="EY256" i="4"/>
  <c r="EY348" i="4"/>
  <c r="FV195" i="4"/>
  <c r="FV287" i="4"/>
  <c r="CY240" i="4"/>
  <c r="CY332" i="4"/>
  <c r="GK220" i="4"/>
  <c r="GK312" i="4"/>
  <c r="GD195" i="4"/>
  <c r="GD287" i="4"/>
  <c r="GB227" i="4"/>
  <c r="GB319" i="4"/>
  <c r="JP212" i="4"/>
  <c r="JP304" i="4"/>
  <c r="GR232" i="4"/>
  <c r="GR324" i="4"/>
  <c r="HA193" i="4"/>
  <c r="HA285" i="4"/>
  <c r="JW245" i="4"/>
  <c r="JW337" i="4"/>
  <c r="BA240" i="4"/>
  <c r="BA332" i="4"/>
  <c r="AW253" i="4"/>
  <c r="AW345" i="4"/>
  <c r="BA193" i="4"/>
  <c r="BA285" i="4"/>
  <c r="AO246" i="4"/>
  <c r="AO338" i="4"/>
  <c r="JQ271" i="4"/>
  <c r="JQ363" i="4"/>
  <c r="GR221" i="4"/>
  <c r="GR313" i="4"/>
  <c r="JX236" i="4"/>
  <c r="JX328" i="4"/>
  <c r="JQ270" i="4"/>
  <c r="JQ362" i="4"/>
  <c r="HU257" i="4"/>
  <c r="HU349" i="4"/>
  <c r="GC221" i="4"/>
  <c r="GC313" i="4"/>
  <c r="JZ262" i="4"/>
  <c r="JZ354" i="4"/>
  <c r="BJ255" i="4"/>
  <c r="BJ347" i="4"/>
  <c r="BW255" i="4"/>
  <c r="BW347" i="4"/>
  <c r="AV225" i="4"/>
  <c r="AV317" i="4"/>
  <c r="CF222" i="4"/>
  <c r="CF314" i="4"/>
  <c r="CL261" i="4"/>
  <c r="CL353" i="4"/>
  <c r="FC273" i="4"/>
  <c r="FC365" i="4"/>
  <c r="BZ494" i="4"/>
  <c r="BZ279" i="4"/>
  <c r="BZ371" i="4"/>
  <c r="HB214" i="4"/>
  <c r="HB306" i="4"/>
  <c r="JC234" i="4"/>
  <c r="JC326" i="4"/>
  <c r="GB195" i="4"/>
  <c r="GB287" i="4"/>
  <c r="EY193" i="4"/>
  <c r="EY285" i="4"/>
  <c r="JQ211" i="4"/>
  <c r="JQ303" i="4"/>
  <c r="AO193" i="4"/>
  <c r="AO285" i="4"/>
  <c r="HM218" i="4"/>
  <c r="HM310" i="4"/>
  <c r="BE252" i="4"/>
  <c r="BE344" i="4"/>
  <c r="BE242" i="4"/>
  <c r="BE334" i="4"/>
  <c r="BE241" i="4"/>
  <c r="BE333" i="4"/>
  <c r="HP227" i="4"/>
  <c r="HP319" i="4"/>
  <c r="HP241" i="4"/>
  <c r="HP333" i="4"/>
  <c r="GX273" i="4"/>
  <c r="GX365" i="4"/>
  <c r="IW242" i="4"/>
  <c r="IW334" i="4"/>
  <c r="IW277" i="4"/>
  <c r="IW369" i="4"/>
  <c r="IW216" i="4"/>
  <c r="IW308" i="4"/>
  <c r="HC220" i="4"/>
  <c r="HC312" i="4"/>
  <c r="JO243" i="4"/>
  <c r="JO335" i="4"/>
  <c r="JO234" i="4"/>
  <c r="JO326" i="4"/>
  <c r="AP262" i="4"/>
  <c r="AP354" i="4"/>
  <c r="IP226" i="4"/>
  <c r="IP318" i="4"/>
  <c r="IP268" i="4"/>
  <c r="IP360" i="4"/>
  <c r="IP249" i="4"/>
  <c r="IP341" i="4"/>
  <c r="CK221" i="4"/>
  <c r="CK313" i="4"/>
  <c r="FB246" i="4"/>
  <c r="FB338" i="4"/>
  <c r="FB264" i="4"/>
  <c r="FB356" i="4"/>
  <c r="FB221" i="4"/>
  <c r="FB313" i="4"/>
  <c r="GX270" i="4"/>
  <c r="GX362" i="4"/>
  <c r="GX215" i="4"/>
  <c r="GX307" i="4"/>
  <c r="GX268" i="4"/>
  <c r="GX360" i="4"/>
  <c r="HL271" i="4"/>
  <c r="HL363" i="4"/>
  <c r="HO214" i="4"/>
  <c r="HO306" i="4"/>
  <c r="BY217" i="4"/>
  <c r="BY309" i="4"/>
  <c r="BY215" i="4"/>
  <c r="BY307" i="4"/>
  <c r="BY268" i="4"/>
  <c r="BY360" i="4"/>
  <c r="BY257" i="4"/>
  <c r="BY349" i="4"/>
  <c r="GO494" i="4"/>
  <c r="GO279" i="4"/>
  <c r="GO371" i="4"/>
  <c r="GO247" i="4"/>
  <c r="GO339" i="4"/>
  <c r="GO270" i="4"/>
  <c r="GO362" i="4"/>
  <c r="HC221" i="4"/>
  <c r="HC313" i="4"/>
  <c r="HC212" i="4"/>
  <c r="HC304" i="4"/>
  <c r="HC193" i="4"/>
  <c r="HC285" i="4"/>
  <c r="HC226" i="4"/>
  <c r="HC318" i="4"/>
  <c r="HL213" i="4"/>
  <c r="HL305" i="4"/>
  <c r="AO248" i="4"/>
  <c r="AO340" i="4"/>
  <c r="BG195" i="4"/>
  <c r="BG287" i="4"/>
  <c r="BG231" i="4"/>
  <c r="BG323" i="4"/>
  <c r="BG241" i="4"/>
  <c r="BG333" i="4"/>
  <c r="HW255" i="4"/>
  <c r="HW347" i="4"/>
  <c r="HG258" i="4"/>
  <c r="HG350" i="4"/>
  <c r="HG232" i="4"/>
  <c r="HG324" i="4"/>
  <c r="HJ224" i="4"/>
  <c r="HJ316" i="4"/>
  <c r="HJ251" i="4"/>
  <c r="HJ343" i="4"/>
  <c r="HJ238" i="4"/>
  <c r="HJ330" i="4"/>
  <c r="AP232" i="4"/>
  <c r="AP324" i="4"/>
  <c r="JI227" i="4"/>
  <c r="JI319" i="4"/>
  <c r="HA212" i="4"/>
  <c r="HA304" i="4"/>
  <c r="HA277" i="4"/>
  <c r="HA369" i="4"/>
  <c r="HA260" i="4"/>
  <c r="HA352" i="4"/>
  <c r="GC260" i="4"/>
  <c r="GC352" i="4"/>
  <c r="HQ243" i="4"/>
  <c r="HQ335" i="4"/>
  <c r="EY212" i="4"/>
  <c r="EY304" i="4"/>
  <c r="JR242" i="4"/>
  <c r="JR334" i="4"/>
  <c r="BD494" i="4"/>
  <c r="BD279" i="4"/>
  <c r="BD371" i="4"/>
  <c r="FA236" i="4"/>
  <c r="FA328" i="4"/>
  <c r="FA222" i="4"/>
  <c r="FA314" i="4"/>
  <c r="HC242" i="4"/>
  <c r="HC334" i="4"/>
  <c r="JB240" i="4"/>
  <c r="JB332" i="4"/>
  <c r="JB247" i="4"/>
  <c r="JB339" i="4"/>
  <c r="HK245" i="4"/>
  <c r="HK337" i="4"/>
  <c r="HQ255" i="4"/>
  <c r="HQ347" i="4"/>
  <c r="HQ211" i="4"/>
  <c r="HQ303" i="4"/>
  <c r="HQ249" i="4"/>
  <c r="HQ341" i="4"/>
  <c r="AP273" i="4"/>
  <c r="AP365" i="4"/>
  <c r="IJ213" i="4"/>
  <c r="IJ305" i="4"/>
  <c r="IJ234" i="4"/>
  <c r="IJ326" i="4"/>
  <c r="IJ212" i="4"/>
  <c r="IJ304" i="4"/>
  <c r="HD224" i="4"/>
  <c r="HD316" i="4"/>
  <c r="BQ229" i="4"/>
  <c r="BQ321" i="4"/>
  <c r="BQ246" i="4"/>
  <c r="BQ338" i="4"/>
  <c r="BQ274" i="4"/>
  <c r="BQ366" i="4"/>
  <c r="CK239" i="4"/>
  <c r="CK331" i="4"/>
  <c r="CK269" i="4"/>
  <c r="CK361" i="4"/>
  <c r="CK220" i="4"/>
  <c r="CK312" i="4"/>
  <c r="IP274" i="4"/>
  <c r="IP366" i="4"/>
  <c r="JH211" i="4"/>
  <c r="JH303" i="4"/>
  <c r="JH258" i="4"/>
  <c r="JH350" i="4"/>
  <c r="JH494" i="4"/>
  <c r="JH279" i="4"/>
  <c r="JH371" i="4"/>
  <c r="HM267" i="4"/>
  <c r="HM359" i="4"/>
  <c r="BF249" i="4"/>
  <c r="BF341" i="4"/>
  <c r="BF268" i="4"/>
  <c r="BF360" i="4"/>
  <c r="BF276" i="4"/>
  <c r="BF368" i="4"/>
  <c r="BA264" i="4"/>
  <c r="BA356" i="4"/>
  <c r="BA277" i="4"/>
  <c r="BA369" i="4"/>
  <c r="GE272" i="4"/>
  <c r="GE364" i="4"/>
  <c r="GE242" i="4"/>
  <c r="GE334" i="4"/>
  <c r="GE256" i="4"/>
  <c r="GE348" i="4"/>
  <c r="GC255" i="4"/>
  <c r="GC347" i="4"/>
  <c r="HV232" i="4"/>
  <c r="HV324" i="4"/>
  <c r="HV237" i="4"/>
  <c r="HV329" i="4"/>
  <c r="JO494" i="4"/>
  <c r="JO279" i="4"/>
  <c r="JO371" i="4"/>
  <c r="GR262" i="4"/>
  <c r="GR354" i="4"/>
  <c r="GR261" i="4"/>
  <c r="GR353" i="4"/>
  <c r="AN278" i="4"/>
  <c r="AN370" i="4"/>
  <c r="AU257" i="4"/>
  <c r="AU349" i="4"/>
  <c r="AU277" i="4"/>
  <c r="AU369" i="4"/>
  <c r="AU255" i="4"/>
  <c r="AU347" i="4"/>
  <c r="AU269" i="4"/>
  <c r="AU361" i="4"/>
  <c r="AP226" i="4"/>
  <c r="AP318" i="4"/>
  <c r="HL277" i="4"/>
  <c r="HL369" i="4"/>
  <c r="IS242" i="4"/>
  <c r="IS334" i="4"/>
  <c r="HK241" i="4"/>
  <c r="HK333" i="4"/>
  <c r="HK225" i="4"/>
  <c r="HK317" i="4"/>
  <c r="HK266" i="4"/>
  <c r="HK358" i="4"/>
  <c r="FH226" i="4"/>
  <c r="FH318" i="4"/>
  <c r="FH227" i="4"/>
  <c r="FH319" i="4"/>
  <c r="FH273" i="4"/>
  <c r="FH365" i="4"/>
  <c r="FH240" i="4"/>
  <c r="FH332" i="4"/>
  <c r="GN278" i="4"/>
  <c r="GN370" i="4"/>
  <c r="GN271" i="4"/>
  <c r="GN363" i="4"/>
  <c r="GN238" i="4"/>
  <c r="GN330" i="4"/>
  <c r="FY239" i="4"/>
  <c r="FY331" i="4"/>
  <c r="FY222" i="4"/>
  <c r="FY314" i="4"/>
  <c r="AO253" i="4"/>
  <c r="AO345" i="4"/>
  <c r="HW273" i="4"/>
  <c r="HW365" i="4"/>
  <c r="HW237" i="4"/>
  <c r="HW329" i="4"/>
  <c r="HW222" i="4"/>
  <c r="HW314" i="4"/>
  <c r="BC276" i="4"/>
  <c r="BC368" i="4"/>
  <c r="BC263" i="4"/>
  <c r="BC355" i="4"/>
  <c r="BC247" i="4"/>
  <c r="BC339" i="4"/>
  <c r="BQ238" i="4"/>
  <c r="BQ330" i="4"/>
  <c r="JZ260" i="4"/>
  <c r="JZ352" i="4"/>
  <c r="IO245" i="4"/>
  <c r="IO337" i="4"/>
  <c r="IO193" i="4"/>
  <c r="IO285" i="4"/>
  <c r="IA232" i="4"/>
  <c r="IA324" i="4"/>
  <c r="IA258" i="4"/>
  <c r="IA350" i="4"/>
  <c r="IA195" i="4"/>
  <c r="IA287" i="4"/>
  <c r="AW234" i="4"/>
  <c r="AW326" i="4"/>
  <c r="FU245" i="4"/>
  <c r="FU337" i="4"/>
  <c r="FU220" i="4"/>
  <c r="FU312" i="4"/>
  <c r="FU240" i="4"/>
  <c r="FU332" i="4"/>
  <c r="JR248" i="4"/>
  <c r="JR340" i="4"/>
  <c r="JV214" i="4"/>
  <c r="JV306" i="4"/>
  <c r="JV213" i="4"/>
  <c r="JV305" i="4"/>
  <c r="JV238" i="4"/>
  <c r="JV330" i="4"/>
  <c r="HO230" i="4"/>
  <c r="HO322" i="4"/>
  <c r="HO261" i="4"/>
  <c r="HO353" i="4"/>
  <c r="HO266" i="4"/>
  <c r="HO358" i="4"/>
  <c r="CY243" i="4"/>
  <c r="CY335" i="4"/>
  <c r="GP245" i="4"/>
  <c r="GP337" i="4"/>
  <c r="GP213" i="4"/>
  <c r="GP305" i="4"/>
  <c r="ID218" i="4"/>
  <c r="ID310" i="4"/>
  <c r="JL272" i="4"/>
  <c r="JL364" i="4"/>
  <c r="JL274" i="4"/>
  <c r="JL366" i="4"/>
  <c r="HK273" i="4"/>
  <c r="HK365" i="4"/>
  <c r="ID277" i="4"/>
  <c r="ID369" i="4"/>
  <c r="ID241" i="4"/>
  <c r="ID333" i="4"/>
  <c r="ID243" i="4"/>
  <c r="ID335" i="4"/>
  <c r="AN239" i="4"/>
  <c r="AN331" i="4"/>
  <c r="AN240" i="4"/>
  <c r="AN332" i="4"/>
  <c r="AN264" i="4"/>
  <c r="AN356" i="4"/>
  <c r="JR245" i="4"/>
  <c r="JR337" i="4"/>
  <c r="JR234" i="4"/>
  <c r="JR326" i="4"/>
  <c r="JR227" i="4"/>
  <c r="JR319" i="4"/>
  <c r="BX232" i="4"/>
  <c r="BX324" i="4"/>
  <c r="BX268" i="4"/>
  <c r="BX360" i="4"/>
  <c r="BX262" i="4"/>
  <c r="BX354" i="4"/>
  <c r="GL220" i="4"/>
  <c r="GL312" i="4"/>
  <c r="GL274" i="4"/>
  <c r="GL366" i="4"/>
  <c r="GL261" i="4"/>
  <c r="GL353" i="4"/>
  <c r="BY203" i="4"/>
  <c r="BY295" i="4"/>
  <c r="FG208" i="4"/>
  <c r="FG300" i="4"/>
  <c r="BX202" i="4"/>
  <c r="BX294" i="4"/>
  <c r="FF225" i="4"/>
  <c r="FF317" i="4"/>
  <c r="BD207" i="4"/>
  <c r="BD299" i="4"/>
  <c r="FX202" i="4"/>
  <c r="FX294" i="4"/>
  <c r="CB242" i="4"/>
  <c r="CB334" i="4"/>
  <c r="BZ206" i="4"/>
  <c r="BZ298" i="4"/>
  <c r="CF198" i="4"/>
  <c r="CF290" i="4"/>
  <c r="AV198" i="4"/>
  <c r="AV290" i="4"/>
  <c r="FD202" i="4"/>
  <c r="FD294" i="4"/>
  <c r="HS233" i="4"/>
  <c r="HS325" i="4"/>
  <c r="BV203" i="4"/>
  <c r="BV295" i="4"/>
  <c r="CA258" i="4"/>
  <c r="CA350" i="4"/>
  <c r="BH203" i="4"/>
  <c r="BH295" i="4"/>
  <c r="FY198" i="4"/>
  <c r="FY290" i="4"/>
  <c r="BY234" i="4"/>
  <c r="BY326" i="4"/>
  <c r="BS212" i="4"/>
  <c r="BS304" i="4"/>
  <c r="GE198" i="4"/>
  <c r="GE290" i="4"/>
  <c r="AZ203" i="4"/>
  <c r="AZ295" i="4"/>
  <c r="GP197" i="4"/>
  <c r="GP289" i="4"/>
  <c r="CL224" i="4"/>
  <c r="CL316" i="4"/>
  <c r="CH222" i="4"/>
  <c r="CH314" i="4"/>
  <c r="BW247" i="4"/>
  <c r="BW339" i="4"/>
  <c r="CL236" i="4"/>
  <c r="CL328" i="4"/>
  <c r="GX206" i="4"/>
  <c r="GX298" i="4"/>
  <c r="CI202" i="4"/>
  <c r="CI294" i="4"/>
  <c r="CL241" i="4"/>
  <c r="CL333" i="4"/>
  <c r="FU202" i="4"/>
  <c r="FU294" i="4"/>
  <c r="BK203" i="4"/>
  <c r="BK295" i="4"/>
  <c r="CS276" i="4"/>
  <c r="CS368" i="4"/>
  <c r="FF216" i="4"/>
  <c r="FF308" i="4"/>
  <c r="CG206" i="4"/>
  <c r="CG298" i="4"/>
  <c r="AZ214" i="4"/>
  <c r="AZ306" i="4"/>
  <c r="KB202" i="4"/>
  <c r="KB294" i="4"/>
  <c r="CB236" i="4"/>
  <c r="CB328" i="4"/>
  <c r="HT194" i="4"/>
  <c r="HT286" i="4"/>
  <c r="AU198" i="4"/>
  <c r="AU290" i="4"/>
  <c r="BR248" i="4"/>
  <c r="BR340" i="4"/>
  <c r="BJ204" i="4"/>
  <c r="BJ296" i="4"/>
  <c r="FA203" i="4"/>
  <c r="FA295" i="4"/>
  <c r="FB208" i="4"/>
  <c r="FB300" i="4"/>
  <c r="HS197" i="4"/>
  <c r="HS289" i="4"/>
  <c r="BF208" i="4"/>
  <c r="BF300" i="4"/>
  <c r="FF242" i="4"/>
  <c r="FF334" i="4"/>
  <c r="BT206" i="4"/>
  <c r="BT298" i="4"/>
  <c r="CO425" i="4"/>
  <c r="EH201" i="4"/>
  <c r="EH293" i="4"/>
  <c r="BC206" i="4"/>
  <c r="BC298" i="4"/>
  <c r="CE193" i="4"/>
  <c r="CE285" i="4"/>
  <c r="CK232" i="4"/>
  <c r="CK324" i="4"/>
  <c r="BR220" i="4"/>
  <c r="BR312" i="4"/>
  <c r="CL208" i="4"/>
  <c r="CL300" i="4"/>
  <c r="CY204" i="4"/>
  <c r="CY296" i="4"/>
  <c r="BQ200" i="4"/>
  <c r="BQ292" i="4"/>
  <c r="BQ201" i="4"/>
  <c r="BQ293" i="4"/>
  <c r="CA227" i="4"/>
  <c r="CA319" i="4"/>
  <c r="AY197" i="4"/>
  <c r="AY289" i="4"/>
  <c r="GO202" i="4"/>
  <c r="GO294" i="4"/>
  <c r="BB248" i="4"/>
  <c r="BB340" i="4"/>
  <c r="CM252" i="4"/>
  <c r="CM344" i="4"/>
  <c r="BB261" i="4"/>
  <c r="BB353" i="4"/>
  <c r="BH195" i="4"/>
  <c r="BH287" i="4"/>
  <c r="EZ197" i="4"/>
  <c r="EZ289" i="4"/>
  <c r="HP202" i="4"/>
  <c r="HP294" i="4"/>
  <c r="EM257" i="4"/>
  <c r="EM349" i="4"/>
  <c r="GM251" i="4"/>
  <c r="GM343" i="4"/>
  <c r="AM207" i="4"/>
  <c r="AM299" i="4"/>
  <c r="JI201" i="4"/>
  <c r="JI293" i="4"/>
  <c r="EZ213" i="4"/>
  <c r="EZ305" i="4"/>
  <c r="HN237" i="4"/>
  <c r="HN329" i="4"/>
  <c r="HN268" i="4"/>
  <c r="HN360" i="4"/>
  <c r="IT200" i="4"/>
  <c r="IT292" i="4"/>
  <c r="JP208" i="4"/>
  <c r="JP300" i="4"/>
  <c r="JQ229" i="4"/>
  <c r="JQ321" i="4"/>
  <c r="HW221" i="4"/>
  <c r="HW313" i="4"/>
  <c r="HD202" i="4"/>
  <c r="HD294" i="4"/>
  <c r="IS207" i="4"/>
  <c r="IS299" i="4"/>
  <c r="CP216" i="4"/>
  <c r="CP308" i="4"/>
  <c r="AM214" i="4"/>
  <c r="AM306" i="4"/>
  <c r="JF237" i="4"/>
  <c r="JF329" i="4"/>
  <c r="HV200" i="4"/>
  <c r="HV292" i="4"/>
  <c r="EN222" i="4"/>
  <c r="EN314" i="4"/>
  <c r="IG207" i="4"/>
  <c r="IG299" i="4"/>
  <c r="GM213" i="4"/>
  <c r="GM305" i="4"/>
  <c r="JF233" i="4"/>
  <c r="JF325" i="4"/>
  <c r="GK246" i="4"/>
  <c r="GK338" i="4"/>
  <c r="JH242" i="4"/>
  <c r="JH334" i="4"/>
  <c r="JC251" i="4"/>
  <c r="JC343" i="4"/>
  <c r="EN201" i="4"/>
  <c r="EN293" i="4"/>
  <c r="JF229" i="4"/>
  <c r="JF321" i="4"/>
  <c r="IG243" i="4"/>
  <c r="IG335" i="4"/>
  <c r="JG198" i="4"/>
  <c r="JG290" i="4"/>
  <c r="FV252" i="4"/>
  <c r="FV344" i="4"/>
  <c r="JY268" i="4"/>
  <c r="JY360" i="4"/>
  <c r="HN257" i="4"/>
  <c r="HN349" i="4"/>
  <c r="IO207" i="4"/>
  <c r="IO299" i="4"/>
  <c r="IA238" i="4"/>
  <c r="IA330" i="4"/>
  <c r="JW213" i="4"/>
  <c r="JW305" i="4"/>
  <c r="BE257" i="4"/>
  <c r="BE349" i="4"/>
  <c r="BE204" i="4"/>
  <c r="BE296" i="4"/>
  <c r="EN276" i="4"/>
  <c r="EN368" i="4"/>
  <c r="HK202" i="4"/>
  <c r="HK294" i="4"/>
  <c r="GD271" i="4"/>
  <c r="GD363" i="4"/>
  <c r="JZ207" i="4"/>
  <c r="JZ299" i="4"/>
  <c r="IR273" i="4"/>
  <c r="IR365" i="4"/>
  <c r="IR197" i="4"/>
  <c r="IR289" i="4"/>
  <c r="EY204" i="4"/>
  <c r="EY296" i="4"/>
  <c r="EZ272" i="4"/>
  <c r="EZ364" i="4"/>
  <c r="HL198" i="4"/>
  <c r="HL290" i="4"/>
  <c r="JW197" i="4"/>
  <c r="JW289" i="4"/>
  <c r="HM204" i="4"/>
  <c r="HM296" i="4"/>
  <c r="JX201" i="4"/>
  <c r="JX293" i="4"/>
  <c r="HJ203" i="4"/>
  <c r="HJ295" i="4"/>
  <c r="ID202" i="4"/>
  <c r="ID294" i="4"/>
  <c r="II204" i="4"/>
  <c r="II296" i="4"/>
  <c r="HR245" i="4"/>
  <c r="HR337" i="4"/>
  <c r="BU245" i="4"/>
  <c r="BU337" i="4"/>
  <c r="BU195" i="4"/>
  <c r="BU287" i="4"/>
  <c r="BU236" i="4"/>
  <c r="BU328" i="4"/>
  <c r="BU239" i="4"/>
  <c r="BU331" i="4"/>
  <c r="BI229" i="4"/>
  <c r="BI321" i="4"/>
  <c r="HG207" i="4"/>
  <c r="HG299" i="4"/>
  <c r="JC247" i="4"/>
  <c r="JC339" i="4"/>
  <c r="JV229" i="4"/>
  <c r="JV321" i="4"/>
  <c r="GB203" i="4"/>
  <c r="GB295" i="4"/>
  <c r="JF234" i="4"/>
  <c r="JF326" i="4"/>
  <c r="JQ238" i="4"/>
  <c r="JQ330" i="4"/>
  <c r="AN198" i="4"/>
  <c r="AN290" i="4"/>
  <c r="IP246" i="4"/>
  <c r="IP338" i="4"/>
  <c r="EN267" i="4"/>
  <c r="EN359" i="4"/>
  <c r="JO201" i="4"/>
  <c r="JO293" i="4"/>
  <c r="GB239" i="4"/>
  <c r="GB331" i="4"/>
  <c r="EN212" i="4"/>
  <c r="EN304" i="4"/>
  <c r="JU274" i="4"/>
  <c r="JU366" i="4"/>
  <c r="JC273" i="4"/>
  <c r="JC365" i="4"/>
  <c r="AY242" i="4"/>
  <c r="AY334" i="4"/>
  <c r="GK251" i="4"/>
  <c r="GK343" i="4"/>
  <c r="GK201" i="4"/>
  <c r="GK293" i="4"/>
  <c r="HB203" i="4"/>
  <c r="HB295" i="4"/>
  <c r="JU207" i="4"/>
  <c r="JU299" i="4"/>
  <c r="HC198" i="4"/>
  <c r="HC290" i="4"/>
  <c r="EN213" i="4"/>
  <c r="EN305" i="4"/>
  <c r="HR198" i="4"/>
  <c r="HR290" i="4"/>
  <c r="HA203" i="4"/>
  <c r="HA295" i="4"/>
  <c r="AP201" i="4"/>
  <c r="AP293" i="4"/>
  <c r="HN267" i="4"/>
  <c r="HN359" i="4"/>
  <c r="HO193" i="4"/>
  <c r="HO285" i="4"/>
  <c r="JH207" i="4"/>
  <c r="JH299" i="4"/>
  <c r="BJ237" i="4"/>
  <c r="BJ329" i="4"/>
  <c r="JX263" i="4"/>
  <c r="JX355" i="4"/>
  <c r="BW257" i="4"/>
  <c r="BW349" i="4"/>
  <c r="FV214" i="4"/>
  <c r="FV306" i="4"/>
  <c r="BJ210" i="4"/>
  <c r="BJ302" i="4"/>
  <c r="IO272" i="4"/>
  <c r="IO364" i="4"/>
  <c r="GJ256" i="4"/>
  <c r="GJ348" i="4"/>
  <c r="JX248" i="4"/>
  <c r="JX340" i="4"/>
  <c r="IO218" i="4"/>
  <c r="IO310" i="4"/>
  <c r="GD193" i="4"/>
  <c r="GD285" i="4"/>
  <c r="GM227" i="4"/>
  <c r="GM319" i="4"/>
  <c r="GM247" i="4"/>
  <c r="GM339" i="4"/>
  <c r="GX243" i="4"/>
  <c r="GX335" i="4"/>
  <c r="JW243" i="4"/>
  <c r="JW335" i="4"/>
  <c r="BV278" i="4"/>
  <c r="BV370" i="4"/>
  <c r="BV215" i="4"/>
  <c r="BV307" i="4"/>
  <c r="EH233" i="4"/>
  <c r="EH325" i="4"/>
  <c r="EH215" i="4"/>
  <c r="EH307" i="4"/>
  <c r="EH226" i="4"/>
  <c r="EH318" i="4"/>
  <c r="BF210" i="4"/>
  <c r="BF302" i="4"/>
  <c r="CH237" i="4"/>
  <c r="CH329" i="4"/>
  <c r="CH246" i="4"/>
  <c r="CH338" i="4"/>
  <c r="AX273" i="4"/>
  <c r="AX365" i="4"/>
  <c r="AX258" i="4"/>
  <c r="AX350" i="4"/>
  <c r="BT229" i="4"/>
  <c r="BT321" i="4"/>
  <c r="FG194" i="4"/>
  <c r="FG286" i="4"/>
  <c r="FG215" i="4"/>
  <c r="FG307" i="4"/>
  <c r="CF231" i="4"/>
  <c r="CF323" i="4"/>
  <c r="CF220" i="4"/>
  <c r="CF312" i="4"/>
  <c r="CI238" i="4"/>
  <c r="CI330" i="4"/>
  <c r="CI261" i="4"/>
  <c r="CI353" i="4"/>
  <c r="JQ215" i="4"/>
  <c r="JQ307" i="4"/>
  <c r="JQ258" i="4"/>
  <c r="JQ350" i="4"/>
  <c r="HS215" i="4"/>
  <c r="HS307" i="4"/>
  <c r="HS242" i="4"/>
  <c r="HS334" i="4"/>
  <c r="HU234" i="4"/>
  <c r="HU326" i="4"/>
  <c r="JU266" i="4"/>
  <c r="JU358" i="4"/>
  <c r="JY238" i="4"/>
  <c r="JY330" i="4"/>
  <c r="BJ221" i="4"/>
  <c r="BJ313" i="4"/>
  <c r="JP494" i="4"/>
  <c r="JP279" i="4"/>
  <c r="JP371" i="4"/>
  <c r="JP237" i="4"/>
  <c r="JP329" i="4"/>
  <c r="HL272" i="4"/>
  <c r="HL364" i="4"/>
  <c r="BK258" i="4"/>
  <c r="BK350" i="4"/>
  <c r="BK236" i="4"/>
  <c r="BK328" i="4"/>
  <c r="CA229" i="4"/>
  <c r="CA321" i="4"/>
  <c r="CA221" i="4"/>
  <c r="CA313" i="4"/>
  <c r="IU264" i="4"/>
  <c r="IU356" i="4"/>
  <c r="IU274" i="4"/>
  <c r="IU366" i="4"/>
  <c r="IU233" i="4"/>
  <c r="IU325" i="4"/>
  <c r="FE269" i="4"/>
  <c r="FE361" i="4"/>
  <c r="FE268" i="4"/>
  <c r="FE360" i="4"/>
  <c r="FA270" i="4"/>
  <c r="FA362" i="4"/>
  <c r="IH270" i="4"/>
  <c r="IH362" i="4"/>
  <c r="IU238" i="4"/>
  <c r="IU330" i="4"/>
  <c r="BH208" i="4"/>
  <c r="BH300" i="4"/>
  <c r="II234" i="4"/>
  <c r="II326" i="4"/>
  <c r="GK216" i="4"/>
  <c r="GK308" i="4"/>
  <c r="II243" i="4"/>
  <c r="II335" i="4"/>
  <c r="II238" i="4"/>
  <c r="II330" i="4"/>
  <c r="JF239" i="4"/>
  <c r="JF331" i="4"/>
  <c r="IH194" i="4"/>
  <c r="IH286" i="4"/>
  <c r="GP211" i="4"/>
  <c r="GP303" i="4"/>
  <c r="II214" i="4"/>
  <c r="II306" i="4"/>
  <c r="II231" i="4"/>
  <c r="II323" i="4"/>
  <c r="CO222" i="4"/>
  <c r="CO314" i="4"/>
  <c r="AX234" i="4"/>
  <c r="AX326" i="4"/>
  <c r="HB264" i="4"/>
  <c r="HB356" i="4"/>
  <c r="FF252" i="4"/>
  <c r="FF344" i="4"/>
  <c r="FY274" i="4"/>
  <c r="FY366" i="4"/>
  <c r="JW224" i="4"/>
  <c r="JW316" i="4"/>
  <c r="KA270" i="4"/>
  <c r="KA362" i="4"/>
  <c r="KA216" i="4"/>
  <c r="KA308" i="4"/>
  <c r="HR231" i="4"/>
  <c r="HR323" i="4"/>
  <c r="CM211" i="4"/>
  <c r="CM303" i="4"/>
  <c r="JX211" i="4"/>
  <c r="JX303" i="4"/>
  <c r="HR215" i="4"/>
  <c r="HR307" i="4"/>
  <c r="HR246" i="4"/>
  <c r="HR338" i="4"/>
  <c r="IJ262" i="4"/>
  <c r="IJ354" i="4"/>
  <c r="CH271" i="4"/>
  <c r="CH363" i="4"/>
  <c r="KA230" i="4"/>
  <c r="KA322" i="4"/>
  <c r="HR494" i="4"/>
  <c r="HR279" i="4"/>
  <c r="HR371" i="4"/>
  <c r="GO239" i="4"/>
  <c r="GO331" i="4"/>
  <c r="GJ255" i="4"/>
  <c r="GJ347" i="4"/>
  <c r="EH230" i="4"/>
  <c r="EH322" i="4"/>
  <c r="BV273" i="4"/>
  <c r="BV365" i="4"/>
  <c r="KB494" i="4"/>
  <c r="KB279" i="4"/>
  <c r="KB371" i="4"/>
  <c r="GP218" i="4"/>
  <c r="GP310" i="4"/>
  <c r="JG239" i="4"/>
  <c r="JG331" i="4"/>
  <c r="JG231" i="4"/>
  <c r="JG323" i="4"/>
  <c r="EO273" i="4"/>
  <c r="EO365" i="4"/>
  <c r="EQ258" i="4"/>
  <c r="EQ350" i="4"/>
  <c r="BS260" i="4"/>
  <c r="BS352" i="4"/>
  <c r="EP258" i="4"/>
  <c r="EP350" i="4"/>
  <c r="FV258" i="4"/>
  <c r="FV350" i="4"/>
  <c r="ER263" i="4"/>
  <c r="ER355" i="4"/>
  <c r="FV242" i="4"/>
  <c r="FV334" i="4"/>
  <c r="ER247" i="4"/>
  <c r="ER339" i="4"/>
  <c r="KA494" i="4"/>
  <c r="KA279" i="4"/>
  <c r="KA371" i="4"/>
  <c r="IR222" i="4"/>
  <c r="IR314" i="4"/>
  <c r="ER229" i="4"/>
  <c r="ER321" i="4"/>
  <c r="ER271" i="4"/>
  <c r="ER363" i="4"/>
  <c r="EM195" i="4"/>
  <c r="EM287" i="4"/>
  <c r="EQ252" i="4"/>
  <c r="EQ344" i="4"/>
  <c r="IW217" i="4"/>
  <c r="IW309" i="4"/>
  <c r="EQ208" i="4"/>
  <c r="EQ300" i="4"/>
  <c r="CL210" i="4"/>
  <c r="CL302" i="4"/>
  <c r="EP203" i="4"/>
  <c r="EP295" i="4"/>
  <c r="EQ195" i="4"/>
  <c r="EQ287" i="4"/>
  <c r="JW216" i="4"/>
  <c r="JW308" i="4"/>
  <c r="EQ224" i="4"/>
  <c r="EQ316" i="4"/>
  <c r="IR494" i="4"/>
  <c r="IR279" i="4"/>
  <c r="IR371" i="4"/>
  <c r="EP260" i="4"/>
  <c r="EP352" i="4"/>
  <c r="EO251" i="4"/>
  <c r="EO343" i="4"/>
  <c r="IR276" i="4"/>
  <c r="IR368" i="4"/>
  <c r="EM274" i="4"/>
  <c r="EM366" i="4"/>
  <c r="EQ220" i="4"/>
  <c r="EQ312" i="4"/>
  <c r="JP269" i="4"/>
  <c r="JP361" i="4"/>
  <c r="FX212" i="4"/>
  <c r="FX304" i="4"/>
  <c r="EP229" i="4"/>
  <c r="EP321" i="4"/>
  <c r="JS231" i="4"/>
  <c r="JS323" i="4"/>
  <c r="JS201" i="4"/>
  <c r="JS293" i="4"/>
  <c r="JT215" i="4"/>
  <c r="JT307" i="4"/>
  <c r="IQ268" i="4"/>
  <c r="IQ360" i="4"/>
  <c r="IQ210" i="4"/>
  <c r="IQ302" i="4"/>
  <c r="IQ222" i="4"/>
  <c r="IQ314" i="4"/>
  <c r="IQ218" i="4"/>
  <c r="IQ310" i="4"/>
  <c r="IQ230" i="4"/>
  <c r="IQ322" i="4"/>
  <c r="JT253" i="4"/>
  <c r="JT345" i="4"/>
  <c r="JT203" i="4"/>
  <c r="JT295" i="4"/>
  <c r="JS229" i="4"/>
  <c r="JS321" i="4"/>
  <c r="IQ204" i="4"/>
  <c r="IQ296" i="4"/>
  <c r="JS217" i="4"/>
  <c r="JS309" i="4"/>
  <c r="JS239" i="4"/>
  <c r="JS331" i="4"/>
  <c r="GE224" i="4"/>
  <c r="GE316" i="4"/>
  <c r="HS248" i="4"/>
  <c r="HS340" i="4"/>
  <c r="HP230" i="4"/>
  <c r="HP322" i="4"/>
  <c r="HT267" i="4"/>
  <c r="HT359" i="4"/>
  <c r="HT232" i="4"/>
  <c r="HT324" i="4"/>
  <c r="JQ253" i="4"/>
  <c r="JQ345" i="4"/>
  <c r="IO229" i="4"/>
  <c r="IO321" i="4"/>
  <c r="HT220" i="4"/>
  <c r="HT312" i="4"/>
  <c r="IJ221" i="4"/>
  <c r="IJ313" i="4"/>
  <c r="CS274" i="4"/>
  <c r="CS366" i="4"/>
  <c r="IJ267" i="4"/>
  <c r="IJ359" i="4"/>
  <c r="BK253" i="4"/>
  <c r="BK345" i="4"/>
  <c r="IW263" i="4"/>
  <c r="IW355" i="4"/>
  <c r="CB494" i="4"/>
  <c r="CB279" i="4"/>
  <c r="CB371" i="4"/>
  <c r="CB276" i="4"/>
  <c r="CB368" i="4"/>
  <c r="CS211" i="4"/>
  <c r="CS303" i="4"/>
  <c r="BG267" i="4"/>
  <c r="BG359" i="4"/>
  <c r="CG226" i="4"/>
  <c r="CG318" i="4"/>
  <c r="BG253" i="4"/>
  <c r="BG345" i="4"/>
  <c r="BW260" i="4"/>
  <c r="BW352" i="4"/>
  <c r="HU270" i="4"/>
  <c r="HU362" i="4"/>
  <c r="KA232" i="4"/>
  <c r="KA324" i="4"/>
  <c r="BW213" i="4"/>
  <c r="BW305" i="4"/>
  <c r="CX220" i="4"/>
  <c r="CX312" i="4"/>
  <c r="CT218" i="4"/>
  <c r="CT310" i="4"/>
  <c r="CV276" i="4"/>
  <c r="CV368" i="4"/>
  <c r="CW213" i="4"/>
  <c r="CW305" i="4"/>
  <c r="CV208" i="4"/>
  <c r="CV300" i="4"/>
  <c r="CX224" i="4"/>
  <c r="CX316" i="4"/>
  <c r="CW207" i="4"/>
  <c r="CW299" i="4"/>
  <c r="CV198" i="4"/>
  <c r="CV290" i="4"/>
  <c r="CX231" i="4"/>
  <c r="CX323" i="4"/>
  <c r="CT277" i="4"/>
  <c r="CT369" i="4"/>
  <c r="CT217" i="4"/>
  <c r="CT309" i="4"/>
  <c r="CU267" i="4"/>
  <c r="CU359" i="4"/>
  <c r="CX494" i="4"/>
  <c r="CX279" i="4"/>
  <c r="CX371" i="4"/>
  <c r="CW195" i="4"/>
  <c r="CW287" i="4"/>
  <c r="CT258" i="4"/>
  <c r="CT350" i="4"/>
  <c r="CW204" i="4"/>
  <c r="CW296" i="4"/>
  <c r="CT248" i="4"/>
  <c r="CT340" i="4"/>
  <c r="CV229" i="4"/>
  <c r="CV321" i="4"/>
  <c r="CU225" i="4"/>
  <c r="CU317" i="4"/>
  <c r="CW242" i="4"/>
  <c r="CW334" i="4"/>
  <c r="CU233" i="4"/>
  <c r="CU325" i="4"/>
  <c r="CV215" i="4"/>
  <c r="CV307" i="4"/>
  <c r="CU197" i="4"/>
  <c r="CU289" i="4"/>
  <c r="EJ231" i="4"/>
  <c r="EJ323" i="4"/>
  <c r="EJ272" i="4"/>
  <c r="EJ364" i="4"/>
  <c r="EJ218" i="4"/>
  <c r="EJ310" i="4"/>
  <c r="EJ237" i="4"/>
  <c r="EJ329" i="4"/>
  <c r="EI231" i="4"/>
  <c r="EI323" i="4"/>
  <c r="EI257" i="4"/>
  <c r="EI349" i="4"/>
  <c r="EI217" i="4"/>
  <c r="EI309" i="4"/>
  <c r="EJ264" i="4"/>
  <c r="EJ356" i="4"/>
  <c r="EI233" i="4"/>
  <c r="EI325" i="4"/>
  <c r="DU198" i="4"/>
  <c r="DU290" i="4"/>
  <c r="DU233" i="4"/>
  <c r="DU325" i="4"/>
  <c r="DH261" i="4"/>
  <c r="DH353" i="4"/>
  <c r="DC269" i="4"/>
  <c r="DC361" i="4"/>
  <c r="DU246" i="4"/>
  <c r="DU338" i="4"/>
  <c r="DT270" i="4"/>
  <c r="DT362" i="4"/>
  <c r="DD260" i="4"/>
  <c r="DD352" i="4"/>
  <c r="DG257" i="4"/>
  <c r="DG349" i="4"/>
  <c r="DS222" i="4"/>
  <c r="DS314" i="4"/>
  <c r="DH198" i="4"/>
  <c r="DH290" i="4"/>
  <c r="DC222" i="4"/>
  <c r="DC314" i="4"/>
  <c r="DT226" i="4"/>
  <c r="DT318" i="4"/>
  <c r="DR261" i="4"/>
  <c r="DR353" i="4"/>
  <c r="DU203" i="4"/>
  <c r="DU295" i="4"/>
  <c r="DR262" i="4"/>
  <c r="DR354" i="4"/>
  <c r="DT258" i="4"/>
  <c r="DT350" i="4"/>
  <c r="DR268" i="4"/>
  <c r="DR360" i="4"/>
  <c r="DD193" i="4"/>
  <c r="DD285" i="4"/>
  <c r="DH241" i="4"/>
  <c r="DH333" i="4"/>
  <c r="DI279" i="4"/>
  <c r="DI371" i="4"/>
  <c r="DH222" i="4"/>
  <c r="DH314" i="4"/>
  <c r="DR202" i="4"/>
  <c r="DR294" i="4"/>
  <c r="DD217" i="4"/>
  <c r="DD309" i="4"/>
  <c r="DH200" i="4"/>
  <c r="DH292" i="4"/>
  <c r="DH216" i="4"/>
  <c r="DH308" i="4"/>
  <c r="DF271" i="4"/>
  <c r="DF363" i="4"/>
  <c r="DD213" i="4"/>
  <c r="DD305" i="4"/>
  <c r="DD203" i="4"/>
  <c r="DD295" i="4"/>
  <c r="DT253" i="4"/>
  <c r="DT345" i="4"/>
  <c r="DD202" i="4"/>
  <c r="DD294" i="4"/>
  <c r="DG226" i="4"/>
  <c r="DG318" i="4"/>
  <c r="DD245" i="4"/>
  <c r="DD337" i="4"/>
  <c r="DH245" i="4"/>
  <c r="DH337" i="4"/>
  <c r="DJ239" i="4"/>
  <c r="DJ331" i="4"/>
  <c r="DB193" i="4"/>
  <c r="DB285" i="4"/>
  <c r="DQ435" i="4"/>
  <c r="DQ210" i="4"/>
  <c r="DQ302" i="4"/>
  <c r="DT277" i="4"/>
  <c r="DT369" i="4"/>
  <c r="DQ468" i="4"/>
  <c r="DQ248" i="4"/>
  <c r="DQ340" i="4"/>
  <c r="DS271" i="4"/>
  <c r="DS363" i="4"/>
  <c r="DQ430" i="4"/>
  <c r="DQ204" i="4"/>
  <c r="DQ296" i="4"/>
  <c r="DJ262" i="4"/>
  <c r="DJ354" i="4"/>
  <c r="DQ476" i="4"/>
  <c r="DQ258" i="4"/>
  <c r="DQ350" i="4"/>
  <c r="DJ240" i="4"/>
  <c r="DJ332" i="4"/>
  <c r="DE207" i="4"/>
  <c r="DE299" i="4"/>
  <c r="CZ240" i="4"/>
  <c r="CZ332" i="4"/>
  <c r="DV494" i="4"/>
  <c r="DV279" i="4"/>
  <c r="DV371" i="4"/>
  <c r="CZ238" i="4"/>
  <c r="CZ330" i="4"/>
  <c r="DQ428" i="4"/>
  <c r="DQ202" i="4"/>
  <c r="DQ294" i="4"/>
  <c r="DJ252" i="4"/>
  <c r="DJ344" i="4"/>
  <c r="DE260" i="4"/>
  <c r="DE352" i="4"/>
  <c r="DG270" i="4"/>
  <c r="DG362" i="4"/>
  <c r="DQ458" i="4"/>
  <c r="DQ237" i="4"/>
  <c r="DQ329" i="4"/>
  <c r="CZ232" i="4"/>
  <c r="CZ324" i="4"/>
  <c r="DH266" i="4"/>
  <c r="DH358" i="4"/>
  <c r="DC204" i="4"/>
  <c r="DC296" i="4"/>
  <c r="DT206" i="4"/>
  <c r="DT298" i="4"/>
  <c r="DJ194" i="4"/>
  <c r="DJ286" i="4"/>
  <c r="DF264" i="4"/>
  <c r="DF356" i="4"/>
  <c r="DG215" i="4"/>
  <c r="DG307" i="4"/>
  <c r="DG225" i="4"/>
  <c r="DG317" i="4"/>
  <c r="DG217" i="4"/>
  <c r="DG309" i="4"/>
  <c r="DG232" i="4"/>
  <c r="DG324" i="4"/>
  <c r="DF272" i="4"/>
  <c r="DF364" i="4"/>
  <c r="DF274" i="4"/>
  <c r="DF366" i="4"/>
  <c r="DI246" i="4"/>
  <c r="DI338" i="4"/>
  <c r="DB214" i="4"/>
  <c r="DB306" i="4"/>
  <c r="DI229" i="4"/>
  <c r="DI321" i="4"/>
  <c r="DS231" i="4"/>
  <c r="DS323" i="4"/>
  <c r="DI268" i="4"/>
  <c r="DI360" i="4"/>
  <c r="DQ466" i="4"/>
  <c r="DQ246" i="4"/>
  <c r="DQ338" i="4"/>
  <c r="DQ473" i="4"/>
  <c r="DQ255" i="4"/>
  <c r="DQ347" i="4"/>
  <c r="DI232" i="4"/>
  <c r="DI324" i="4"/>
  <c r="DS208" i="4"/>
  <c r="DS300" i="4"/>
  <c r="FL203" i="4"/>
  <c r="FL295" i="4"/>
  <c r="FL231" i="4"/>
  <c r="FL323" i="4"/>
  <c r="FM261" i="4"/>
  <c r="FM353" i="4"/>
  <c r="FL193" i="4"/>
  <c r="FL285" i="4"/>
  <c r="FL208" i="4"/>
  <c r="FL300" i="4"/>
  <c r="FL224" i="4"/>
  <c r="FL316" i="4"/>
  <c r="DT210" i="4"/>
  <c r="DT302" i="4"/>
  <c r="FM245" i="4"/>
  <c r="FM337" i="4"/>
  <c r="FM215" i="4"/>
  <c r="FM307" i="4"/>
  <c r="FN270" i="4"/>
  <c r="FN362" i="4"/>
  <c r="FN200" i="4"/>
  <c r="FN292" i="4"/>
  <c r="FN204" i="4"/>
  <c r="FN296" i="4"/>
  <c r="FN226" i="4"/>
  <c r="FN318" i="4"/>
  <c r="FN231" i="4"/>
  <c r="FN323" i="4"/>
  <c r="FQ253" i="4"/>
  <c r="FQ345" i="4"/>
  <c r="FP222" i="4"/>
  <c r="FP314" i="4"/>
  <c r="FQ274" i="4"/>
  <c r="FQ366" i="4"/>
  <c r="FO221" i="4"/>
  <c r="FO313" i="4"/>
  <c r="FO202" i="4"/>
  <c r="FO294" i="4"/>
  <c r="FQ233" i="4"/>
  <c r="FQ325" i="4"/>
  <c r="FP202" i="4"/>
  <c r="FP294" i="4"/>
  <c r="FQ246" i="4"/>
  <c r="FQ338" i="4"/>
  <c r="FO258" i="4"/>
  <c r="FO350" i="4"/>
  <c r="FP243" i="4"/>
  <c r="FP335" i="4"/>
  <c r="FQ256" i="4"/>
  <c r="FQ348" i="4"/>
  <c r="FQ263" i="4"/>
  <c r="FQ355" i="4"/>
  <c r="FO195" i="4"/>
  <c r="FO287" i="4"/>
  <c r="FO240" i="4"/>
  <c r="FO332" i="4"/>
  <c r="FN195" i="4"/>
  <c r="FN287" i="4"/>
  <c r="FP242" i="4"/>
  <c r="FP334" i="4"/>
  <c r="FQ212" i="4"/>
  <c r="FQ304" i="4"/>
  <c r="FQ247" i="4"/>
  <c r="FQ339" i="4"/>
  <c r="FS499" i="4"/>
  <c r="DA278" i="4"/>
  <c r="DA370" i="4"/>
  <c r="DA245" i="4"/>
  <c r="DA337" i="4"/>
  <c r="DA251" i="4"/>
  <c r="DA343" i="4"/>
  <c r="DA256" i="4"/>
  <c r="DA348" i="4"/>
  <c r="DL436" i="4"/>
  <c r="DL211" i="4"/>
  <c r="DL303" i="4"/>
  <c r="DM420" i="4"/>
  <c r="DM193" i="4"/>
  <c r="DM285" i="4"/>
  <c r="DM471" i="4"/>
  <c r="DM252" i="4"/>
  <c r="DM344" i="4"/>
  <c r="DM436" i="4"/>
  <c r="DM211" i="4"/>
  <c r="DM303" i="4"/>
  <c r="DL470" i="4"/>
  <c r="DL251" i="4"/>
  <c r="DL343" i="4"/>
  <c r="DM426" i="4"/>
  <c r="DM200" i="4"/>
  <c r="DM292" i="4"/>
  <c r="DL452" i="4"/>
  <c r="DL230" i="4"/>
  <c r="DL322" i="4"/>
  <c r="DK448" i="4"/>
  <c r="DK225" i="4"/>
  <c r="DK317" i="4"/>
  <c r="DL474" i="4"/>
  <c r="DL256" i="4"/>
  <c r="DL348" i="4"/>
  <c r="DK424" i="4"/>
  <c r="DK198" i="4"/>
  <c r="DK290" i="4"/>
  <c r="DK461" i="4"/>
  <c r="DK240" i="4"/>
  <c r="DK332" i="4"/>
  <c r="DK472" i="4"/>
  <c r="DK253" i="4"/>
  <c r="DK345" i="4"/>
  <c r="DK421" i="4"/>
  <c r="DK194" i="4"/>
  <c r="DK286" i="4"/>
  <c r="DK494" i="4"/>
  <c r="DK279" i="4"/>
  <c r="DK371" i="4"/>
  <c r="Y303" i="4"/>
  <c r="Y361" i="4"/>
  <c r="Y316" i="4"/>
  <c r="Z316" i="4"/>
  <c r="Z314" i="4"/>
  <c r="DO484" i="4"/>
  <c r="DO268" i="4"/>
  <c r="DO360" i="4"/>
  <c r="DN489" i="4"/>
  <c r="DN273" i="4"/>
  <c r="DN365" i="4"/>
  <c r="DO440" i="4"/>
  <c r="DO215" i="4"/>
  <c r="DO307" i="4"/>
  <c r="DN455" i="4"/>
  <c r="DN233" i="4"/>
  <c r="DN325" i="4"/>
  <c r="DN442" i="4"/>
  <c r="DN217" i="4"/>
  <c r="DN309" i="4"/>
  <c r="DO468" i="4"/>
  <c r="DO248" i="4"/>
  <c r="DO340" i="4"/>
  <c r="DO469" i="4"/>
  <c r="DO249" i="4"/>
  <c r="DO341" i="4"/>
  <c r="DN454" i="4"/>
  <c r="DN232" i="4"/>
  <c r="DN324" i="4"/>
  <c r="BM258" i="4"/>
  <c r="BM350" i="4"/>
  <c r="BL217" i="4"/>
  <c r="BL309" i="4"/>
  <c r="BM252" i="4"/>
  <c r="BM344" i="4"/>
  <c r="BL258" i="4"/>
  <c r="BL350" i="4"/>
  <c r="BL210" i="4"/>
  <c r="BL302" i="4"/>
  <c r="BL202" i="4"/>
  <c r="BL294" i="4"/>
  <c r="BM279" i="4"/>
  <c r="BM371" i="4"/>
  <c r="BM253" i="4"/>
  <c r="BM345" i="4"/>
  <c r="BM202" i="4"/>
  <c r="BM294" i="4"/>
  <c r="HV199" i="4"/>
  <c r="HV291" i="4"/>
  <c r="ER199" i="4"/>
  <c r="ER291" i="4"/>
  <c r="CG199" i="4"/>
  <c r="CG291" i="4"/>
  <c r="GX205" i="4"/>
  <c r="GX297" i="4"/>
  <c r="FF205" i="4"/>
  <c r="FF297" i="4"/>
  <c r="FH205" i="4"/>
  <c r="FH297" i="4"/>
  <c r="IU199" i="4"/>
  <c r="IU291" i="4"/>
  <c r="CN205" i="4"/>
  <c r="CN297" i="4"/>
  <c r="CK205" i="4"/>
  <c r="CK297" i="4"/>
  <c r="BM199" i="4"/>
  <c r="BM291" i="4"/>
  <c r="BB199" i="4"/>
  <c r="BB291" i="4"/>
  <c r="DA205" i="4"/>
  <c r="DA297" i="4"/>
  <c r="DH199" i="4"/>
  <c r="DH291" i="4"/>
  <c r="BH205" i="4"/>
  <c r="BH297" i="4"/>
  <c r="DG199" i="4"/>
  <c r="DG291" i="4"/>
  <c r="BL207" i="4"/>
  <c r="BL299" i="4"/>
  <c r="DO431" i="4"/>
  <c r="DO205" i="4"/>
  <c r="DO297" i="4"/>
  <c r="FM205" i="4"/>
  <c r="FM297" i="4"/>
  <c r="IT205" i="4"/>
  <c r="IT297" i="4"/>
  <c r="CW199" i="4"/>
  <c r="CW291" i="4"/>
  <c r="GC199" i="4"/>
  <c r="GC291" i="4"/>
  <c r="IC272" i="4"/>
  <c r="IC364" i="4"/>
  <c r="EY238" i="4"/>
  <c r="EY330" i="4"/>
  <c r="FV222" i="4"/>
  <c r="FV314" i="4"/>
  <c r="HU193" i="4"/>
  <c r="HU285" i="4"/>
  <c r="CF269" i="4"/>
  <c r="CF361" i="4"/>
  <c r="IG249" i="4"/>
  <c r="IG341" i="4"/>
  <c r="IT220" i="4"/>
  <c r="IT312" i="4"/>
  <c r="GL234" i="4"/>
  <c r="GL326" i="4"/>
  <c r="JI218" i="4"/>
  <c r="JI310" i="4"/>
  <c r="HQ239" i="4"/>
  <c r="HQ331" i="4"/>
  <c r="HM251" i="4"/>
  <c r="HM343" i="4"/>
  <c r="AU238" i="4"/>
  <c r="AU330" i="4"/>
  <c r="IP224" i="4"/>
  <c r="IP316" i="4"/>
  <c r="ID246" i="4"/>
  <c r="ID338" i="4"/>
  <c r="JL197" i="4"/>
  <c r="JL289" i="4"/>
  <c r="BG200" i="4"/>
  <c r="BG292" i="4"/>
  <c r="BA197" i="4"/>
  <c r="BA289" i="4"/>
  <c r="IH258" i="4"/>
  <c r="IH350" i="4"/>
  <c r="GL198" i="4"/>
  <c r="GL290" i="4"/>
  <c r="IR204" i="4"/>
  <c r="IR296" i="4"/>
  <c r="EZ256" i="4"/>
  <c r="EZ348" i="4"/>
  <c r="CA193" i="4"/>
  <c r="CA285" i="4"/>
  <c r="FG233" i="4"/>
  <c r="FG325" i="4"/>
  <c r="GR210" i="4"/>
  <c r="GR302" i="4"/>
  <c r="JB246" i="4"/>
  <c r="JB338" i="4"/>
  <c r="KA245" i="4"/>
  <c r="KA337" i="4"/>
  <c r="BS270" i="4"/>
  <c r="BS362" i="4"/>
  <c r="IR231" i="4"/>
  <c r="IR323" i="4"/>
  <c r="ER240" i="4"/>
  <c r="ER332" i="4"/>
  <c r="BA215" i="4"/>
  <c r="BA307" i="4"/>
  <c r="JT222" i="4"/>
  <c r="JT314" i="4"/>
  <c r="CS231" i="4"/>
  <c r="CS323" i="4"/>
  <c r="KB232" i="4"/>
  <c r="KB324" i="4"/>
  <c r="CW216" i="4"/>
  <c r="CW308" i="4"/>
  <c r="EJ208" i="4"/>
  <c r="EJ300" i="4"/>
  <c r="DR271" i="4"/>
  <c r="DR363" i="4"/>
  <c r="DS270" i="4"/>
  <c r="DS362" i="4"/>
  <c r="DB271" i="4"/>
  <c r="DB363" i="4"/>
  <c r="DV207" i="4"/>
  <c r="DV299" i="4"/>
  <c r="DF222" i="4"/>
  <c r="DF314" i="4"/>
  <c r="FL210" i="4"/>
  <c r="FL302" i="4"/>
  <c r="FP249" i="4"/>
  <c r="FP341" i="4"/>
  <c r="DK423" i="4"/>
  <c r="DK197" i="4"/>
  <c r="DK289" i="4"/>
  <c r="Z366" i="4"/>
  <c r="HM232" i="4"/>
  <c r="HM324" i="4"/>
  <c r="JC224" i="4"/>
  <c r="JC316" i="4"/>
  <c r="BZ193" i="4"/>
  <c r="BZ285" i="4"/>
  <c r="JB249" i="4"/>
  <c r="JB341" i="4"/>
  <c r="IP211" i="4"/>
  <c r="IP303" i="4"/>
  <c r="GX255" i="4"/>
  <c r="GX347" i="4"/>
  <c r="GO195" i="4"/>
  <c r="GO287" i="4"/>
  <c r="BG246" i="4"/>
  <c r="BG338" i="4"/>
  <c r="HA266" i="4"/>
  <c r="HA358" i="4"/>
  <c r="CK260" i="4"/>
  <c r="CK352" i="4"/>
  <c r="HQ272" i="4"/>
  <c r="HQ364" i="4"/>
  <c r="HA233" i="4"/>
  <c r="HA325" i="4"/>
  <c r="JH236" i="4"/>
  <c r="JH328" i="4"/>
  <c r="GE233" i="4"/>
  <c r="GE325" i="4"/>
  <c r="AU240" i="4"/>
  <c r="AU332" i="4"/>
  <c r="GN237" i="4"/>
  <c r="GN329" i="4"/>
  <c r="IA218" i="4"/>
  <c r="IA310" i="4"/>
  <c r="JL258" i="4"/>
  <c r="JL350" i="4"/>
  <c r="CB267" i="4"/>
  <c r="CB359" i="4"/>
  <c r="FA207" i="4"/>
  <c r="FA299" i="4"/>
  <c r="AM264" i="4"/>
  <c r="AM356" i="4"/>
  <c r="JX207" i="4"/>
  <c r="JX299" i="4"/>
  <c r="CH234" i="4"/>
  <c r="CH326" i="4"/>
  <c r="BS225" i="4"/>
  <c r="BS317" i="4"/>
  <c r="FP225" i="4"/>
  <c r="FP317" i="4"/>
  <c r="EY249" i="4"/>
  <c r="EY341" i="4"/>
  <c r="BH237" i="4"/>
  <c r="BH329" i="4"/>
  <c r="HL274" i="4"/>
  <c r="HL366" i="4"/>
  <c r="JU252" i="4"/>
  <c r="JU344" i="4"/>
  <c r="IC260" i="4"/>
  <c r="IC352" i="4"/>
  <c r="CN229" i="4"/>
  <c r="CN321" i="4"/>
  <c r="BI211" i="4"/>
  <c r="BI303" i="4"/>
  <c r="BZ216" i="4"/>
  <c r="BZ308" i="4"/>
  <c r="AZ236" i="4"/>
  <c r="AZ328" i="4"/>
  <c r="II233" i="4"/>
  <c r="II325" i="4"/>
  <c r="FV236" i="4"/>
  <c r="FV328" i="4"/>
  <c r="JC210" i="4"/>
  <c r="JC302" i="4"/>
  <c r="AO217" i="4"/>
  <c r="AO309" i="4"/>
  <c r="EY264" i="4"/>
  <c r="EY356" i="4"/>
  <c r="JX258" i="4"/>
  <c r="JX350" i="4"/>
  <c r="BJ277" i="4"/>
  <c r="BJ369" i="4"/>
  <c r="CN274" i="4"/>
  <c r="CN366" i="4"/>
  <c r="CI262" i="4"/>
  <c r="CI354" i="4"/>
  <c r="BW231" i="4"/>
  <c r="BW323" i="4"/>
  <c r="CJ276" i="4"/>
  <c r="CJ368" i="4"/>
  <c r="BD263" i="4"/>
  <c r="BD355" i="4"/>
  <c r="FX257" i="4"/>
  <c r="FX349" i="4"/>
  <c r="AZ264" i="4"/>
  <c r="AZ356" i="4"/>
  <c r="JG213" i="4"/>
  <c r="JG305" i="4"/>
  <c r="AM242" i="4"/>
  <c r="AM334" i="4"/>
  <c r="GJ227" i="4"/>
  <c r="GJ319" i="4"/>
  <c r="AM241" i="4"/>
  <c r="AM333" i="4"/>
  <c r="HU230" i="4"/>
  <c r="HU322" i="4"/>
  <c r="HD256" i="4"/>
  <c r="HD348" i="4"/>
  <c r="IC269" i="4"/>
  <c r="IC361" i="4"/>
  <c r="CF230" i="4"/>
  <c r="CF322" i="4"/>
  <c r="AV227" i="4"/>
  <c r="AV319" i="4"/>
  <c r="FF272" i="4"/>
  <c r="FF364" i="4"/>
  <c r="FE230" i="4"/>
  <c r="FE322" i="4"/>
  <c r="CN230" i="4"/>
  <c r="CN322" i="4"/>
  <c r="JQ261" i="4"/>
  <c r="JQ353" i="4"/>
  <c r="JP277" i="4"/>
  <c r="JP369" i="4"/>
  <c r="IH251" i="4"/>
  <c r="IH343" i="4"/>
  <c r="JX195" i="4"/>
  <c r="JX287" i="4"/>
  <c r="IC271" i="4"/>
  <c r="IC363" i="4"/>
  <c r="IT255" i="4"/>
  <c r="IT347" i="4"/>
  <c r="BV231" i="4"/>
  <c r="BV323" i="4"/>
  <c r="BM480" i="4"/>
  <c r="CM247" i="4"/>
  <c r="CM339" i="4"/>
  <c r="BZ251" i="4"/>
  <c r="BZ343" i="4"/>
  <c r="AW238" i="4"/>
  <c r="AW330" i="4"/>
  <c r="AW195" i="4"/>
  <c r="AW287" i="4"/>
  <c r="GR255" i="4"/>
  <c r="GR347" i="4"/>
  <c r="AY238" i="4"/>
  <c r="AY330" i="4"/>
  <c r="HM268" i="4"/>
  <c r="HM360" i="4"/>
  <c r="FX255" i="4"/>
  <c r="FX347" i="4"/>
  <c r="AM233" i="4"/>
  <c r="AM325" i="4"/>
  <c r="JU220" i="4"/>
  <c r="JU312" i="4"/>
  <c r="HU236" i="4"/>
  <c r="HU328" i="4"/>
  <c r="IT195" i="4"/>
  <c r="IT287" i="4"/>
  <c r="BV249" i="4"/>
  <c r="BV341" i="4"/>
  <c r="BI232" i="4"/>
  <c r="BI324" i="4"/>
  <c r="BH274" i="4"/>
  <c r="BH366" i="4"/>
  <c r="FC237" i="4"/>
  <c r="FC329" i="4"/>
  <c r="AX193" i="4"/>
  <c r="AX285" i="4"/>
  <c r="BR213" i="4"/>
  <c r="BR305" i="4"/>
  <c r="CE252" i="4"/>
  <c r="CE344" i="4"/>
  <c r="JF258" i="4"/>
  <c r="JF350" i="4"/>
  <c r="GC195" i="4"/>
  <c r="GC287" i="4"/>
  <c r="JI213" i="4"/>
  <c r="JI305" i="4"/>
  <c r="AO269" i="4"/>
  <c r="AO361" i="4"/>
  <c r="JW260" i="4"/>
  <c r="JW352" i="4"/>
  <c r="FV248" i="4"/>
  <c r="FV340" i="4"/>
  <c r="IH257" i="4"/>
  <c r="IH349" i="4"/>
  <c r="JY256" i="4"/>
  <c r="JY348" i="4"/>
  <c r="BB277" i="4"/>
  <c r="BB369" i="4"/>
  <c r="AV267" i="4"/>
  <c r="AV359" i="4"/>
  <c r="CE247" i="4"/>
  <c r="CE339" i="4"/>
  <c r="BT494" i="4"/>
  <c r="BT279" i="4"/>
  <c r="BT371" i="4"/>
  <c r="AX279" i="4"/>
  <c r="AX371" i="4"/>
  <c r="FC226" i="4"/>
  <c r="FC318" i="4"/>
  <c r="EN242" i="4"/>
  <c r="EN334" i="4"/>
  <c r="GR195" i="4"/>
  <c r="GR287" i="4"/>
  <c r="BZ221" i="4"/>
  <c r="BZ313" i="4"/>
  <c r="IU266" i="4"/>
  <c r="IU358" i="4"/>
  <c r="GM277" i="4"/>
  <c r="GM369" i="4"/>
  <c r="JF277" i="4"/>
  <c r="JF369" i="4"/>
  <c r="GJ266" i="4"/>
  <c r="GJ358" i="4"/>
  <c r="EY229" i="4"/>
  <c r="EY321" i="4"/>
  <c r="HL212" i="4"/>
  <c r="HL304" i="4"/>
  <c r="JX264" i="4"/>
  <c r="JX356" i="4"/>
  <c r="GW274" i="4"/>
  <c r="GW366" i="4"/>
  <c r="BS269" i="4"/>
  <c r="BS361" i="4"/>
  <c r="FC276" i="4"/>
  <c r="FC368" i="4"/>
  <c r="CA266" i="4"/>
  <c r="CA358" i="4"/>
  <c r="BS246" i="4"/>
  <c r="BS338" i="4"/>
  <c r="FE257" i="4"/>
  <c r="FE349" i="4"/>
  <c r="AV269" i="4"/>
  <c r="AV361" i="4"/>
  <c r="CO268" i="4"/>
  <c r="CO360" i="4"/>
  <c r="AZ195" i="4"/>
  <c r="AZ287" i="4"/>
  <c r="JF230" i="4"/>
  <c r="JF322" i="4"/>
  <c r="EM269" i="4"/>
  <c r="EM361" i="4"/>
  <c r="JC274" i="4"/>
  <c r="JC366" i="4"/>
  <c r="FV267" i="4"/>
  <c r="FV359" i="4"/>
  <c r="AY212" i="4"/>
  <c r="AY304" i="4"/>
  <c r="HB257" i="4"/>
  <c r="HB349" i="4"/>
  <c r="JY261" i="4"/>
  <c r="JY353" i="4"/>
  <c r="JY248" i="4"/>
  <c r="JY340" i="4"/>
  <c r="CF246" i="4"/>
  <c r="CF338" i="4"/>
  <c r="BJ240" i="4"/>
  <c r="BJ332" i="4"/>
  <c r="CI246" i="4"/>
  <c r="CI338" i="4"/>
  <c r="CE277" i="4"/>
  <c r="CE369" i="4"/>
  <c r="BH271" i="4"/>
  <c r="BH363" i="4"/>
  <c r="AM231" i="4"/>
  <c r="AM323" i="4"/>
  <c r="GB236" i="4"/>
  <c r="GB328" i="4"/>
  <c r="CP247" i="4"/>
  <c r="CP339" i="4"/>
  <c r="GM242" i="4"/>
  <c r="GM334" i="4"/>
  <c r="GM261" i="4"/>
  <c r="GM353" i="4"/>
  <c r="GW272" i="4"/>
  <c r="GW364" i="4"/>
  <c r="JY247" i="4"/>
  <c r="JY339" i="4"/>
  <c r="HB253" i="4"/>
  <c r="HB345" i="4"/>
  <c r="HD212" i="4"/>
  <c r="HD304" i="4"/>
  <c r="FX227" i="4"/>
  <c r="FX319" i="4"/>
  <c r="BU262" i="4"/>
  <c r="BU354" i="4"/>
  <c r="BI274" i="4"/>
  <c r="BI366" i="4"/>
  <c r="AZ217" i="4"/>
  <c r="AZ309" i="4"/>
  <c r="CN218" i="4"/>
  <c r="CN310" i="4"/>
  <c r="CE221" i="4"/>
  <c r="CE313" i="4"/>
  <c r="EZ222" i="4"/>
  <c r="EZ314" i="4"/>
  <c r="CJ236" i="4"/>
  <c r="CJ328" i="4"/>
  <c r="GN193" i="4"/>
  <c r="GN285" i="4"/>
  <c r="HL268" i="4"/>
  <c r="HL360" i="4"/>
  <c r="JX212" i="4"/>
  <c r="JX304" i="4"/>
  <c r="AP224" i="4"/>
  <c r="AP316" i="4"/>
  <c r="HM233" i="4"/>
  <c r="HM325" i="4"/>
  <c r="HB260" i="4"/>
  <c r="HB352" i="4"/>
  <c r="JZ194" i="4"/>
  <c r="JZ286" i="4"/>
  <c r="BS261" i="4"/>
  <c r="BS353" i="4"/>
  <c r="BR249" i="4"/>
  <c r="BR341" i="4"/>
  <c r="CN260" i="4"/>
  <c r="CN352" i="4"/>
  <c r="FC216" i="4"/>
  <c r="FC308" i="4"/>
  <c r="BH267" i="4"/>
  <c r="BH359" i="4"/>
  <c r="CP233" i="4"/>
  <c r="CP325" i="4"/>
  <c r="AZ218" i="4"/>
  <c r="AZ310" i="4"/>
  <c r="CY261" i="4"/>
  <c r="CY353" i="4"/>
  <c r="HM274" i="4"/>
  <c r="HM366" i="4"/>
  <c r="JI241" i="4"/>
  <c r="JI333" i="4"/>
  <c r="GW248" i="4"/>
  <c r="GW340" i="4"/>
  <c r="AM257" i="4"/>
  <c r="AM349" i="4"/>
  <c r="JW255" i="4"/>
  <c r="JW347" i="4"/>
  <c r="HD272" i="4"/>
  <c r="HD364" i="4"/>
  <c r="IH216" i="4"/>
  <c r="IH308" i="4"/>
  <c r="BE240" i="4"/>
  <c r="BE332" i="4"/>
  <c r="BE251" i="4"/>
  <c r="BE343" i="4"/>
  <c r="BE232" i="4"/>
  <c r="BE324" i="4"/>
  <c r="BX247" i="4"/>
  <c r="BX339" i="4"/>
  <c r="HP276" i="4"/>
  <c r="HP368" i="4"/>
  <c r="HP240" i="4"/>
  <c r="HP332" i="4"/>
  <c r="JL215" i="4"/>
  <c r="JL307" i="4"/>
  <c r="IW274" i="4"/>
  <c r="IW366" i="4"/>
  <c r="IW246" i="4"/>
  <c r="IW338" i="4"/>
  <c r="IW236" i="4"/>
  <c r="IW328" i="4"/>
  <c r="AP239" i="4"/>
  <c r="AP331" i="4"/>
  <c r="JO222" i="4"/>
  <c r="JO314" i="4"/>
  <c r="JO266" i="4"/>
  <c r="JO358" i="4"/>
  <c r="JZ231" i="4"/>
  <c r="JZ323" i="4"/>
  <c r="IP245" i="4"/>
  <c r="IP337" i="4"/>
  <c r="IP270" i="4"/>
  <c r="IP362" i="4"/>
  <c r="IP227" i="4"/>
  <c r="IP319" i="4"/>
  <c r="BQ247" i="4"/>
  <c r="BQ339" i="4"/>
  <c r="FB220" i="4"/>
  <c r="FB312" i="4"/>
  <c r="FB217" i="4"/>
  <c r="FB309" i="4"/>
  <c r="FB222" i="4"/>
  <c r="FB314" i="4"/>
  <c r="GX494" i="4"/>
  <c r="GX279" i="4"/>
  <c r="GX371" i="4"/>
  <c r="GX236" i="4"/>
  <c r="GX328" i="4"/>
  <c r="GX246" i="4"/>
  <c r="GX338" i="4"/>
  <c r="JO233" i="4"/>
  <c r="JO325" i="4"/>
  <c r="HC231" i="4"/>
  <c r="HC323" i="4"/>
  <c r="BY221" i="4"/>
  <c r="BY313" i="4"/>
  <c r="BY230" i="4"/>
  <c r="BY322" i="4"/>
  <c r="BY272" i="4"/>
  <c r="BY364" i="4"/>
  <c r="BY247" i="4"/>
  <c r="BY339" i="4"/>
  <c r="GO251" i="4"/>
  <c r="GO343" i="4"/>
  <c r="GO210" i="4"/>
  <c r="GO302" i="4"/>
  <c r="GO213" i="4"/>
  <c r="GO305" i="4"/>
  <c r="JR243" i="4"/>
  <c r="JR335" i="4"/>
  <c r="HC269" i="4"/>
  <c r="HC361" i="4"/>
  <c r="HC252" i="4"/>
  <c r="HC344" i="4"/>
  <c r="HC263" i="4"/>
  <c r="HC355" i="4"/>
  <c r="GC239" i="4"/>
  <c r="GC331" i="4"/>
  <c r="BG249" i="4"/>
  <c r="BG341" i="4"/>
  <c r="BG242" i="4"/>
  <c r="BG334" i="4"/>
  <c r="BG226" i="4"/>
  <c r="BG318" i="4"/>
  <c r="BG248" i="4"/>
  <c r="BG340" i="4"/>
  <c r="IO236" i="4"/>
  <c r="IO328" i="4"/>
  <c r="HG261" i="4"/>
  <c r="HG353" i="4"/>
  <c r="HG271" i="4"/>
  <c r="HG363" i="4"/>
  <c r="HJ241" i="4"/>
  <c r="HJ333" i="4"/>
  <c r="HJ194" i="4"/>
  <c r="HJ286" i="4"/>
  <c r="HJ239" i="4"/>
  <c r="HJ331" i="4"/>
  <c r="HA261" i="4"/>
  <c r="HA353" i="4"/>
  <c r="JI230" i="4"/>
  <c r="JI322" i="4"/>
  <c r="HA249" i="4"/>
  <c r="HA341" i="4"/>
  <c r="HA270" i="4"/>
  <c r="HA362" i="4"/>
  <c r="HA225" i="4"/>
  <c r="HA317" i="4"/>
  <c r="GC276" i="4"/>
  <c r="GC368" i="4"/>
  <c r="BD266" i="4"/>
  <c r="BD358" i="4"/>
  <c r="JL230" i="4"/>
  <c r="JL322" i="4"/>
  <c r="EY260" i="4"/>
  <c r="EY352" i="4"/>
  <c r="HL276" i="4"/>
  <c r="HL368" i="4"/>
  <c r="BR193" i="4"/>
  <c r="BR285" i="4"/>
  <c r="FA243" i="4"/>
  <c r="FA335" i="4"/>
  <c r="FA255" i="4"/>
  <c r="FA347" i="4"/>
  <c r="JO258" i="4"/>
  <c r="JO350" i="4"/>
  <c r="JB227" i="4"/>
  <c r="JB319" i="4"/>
  <c r="JB225" i="4"/>
  <c r="JB317" i="4"/>
  <c r="IA260" i="4"/>
  <c r="IA352" i="4"/>
  <c r="HQ233" i="4"/>
  <c r="HQ325" i="4"/>
  <c r="HQ242" i="4"/>
  <c r="HQ334" i="4"/>
  <c r="HQ248" i="4"/>
  <c r="HQ340" i="4"/>
  <c r="GC494" i="4"/>
  <c r="GC279" i="4"/>
  <c r="GC371" i="4"/>
  <c r="IJ222" i="4"/>
  <c r="IJ314" i="4"/>
  <c r="IJ277" i="4"/>
  <c r="IJ369" i="4"/>
  <c r="IJ271" i="4"/>
  <c r="IJ363" i="4"/>
  <c r="JV242" i="4"/>
  <c r="JV334" i="4"/>
  <c r="BQ227" i="4"/>
  <c r="BQ319" i="4"/>
  <c r="BQ193" i="4"/>
  <c r="BQ285" i="4"/>
  <c r="BQ494" i="4"/>
  <c r="BQ279" i="4"/>
  <c r="BQ371" i="4"/>
  <c r="CK240" i="4"/>
  <c r="CK332" i="4"/>
  <c r="CK270" i="4"/>
  <c r="CK362" i="4"/>
  <c r="CK273" i="4"/>
  <c r="CK365" i="4"/>
  <c r="HD194" i="4"/>
  <c r="HD286" i="4"/>
  <c r="JH240" i="4"/>
  <c r="JH332" i="4"/>
  <c r="JH255" i="4"/>
  <c r="JH347" i="4"/>
  <c r="JH220" i="4"/>
  <c r="JH312" i="4"/>
  <c r="HM224" i="4"/>
  <c r="HM316" i="4"/>
  <c r="BF271" i="4"/>
  <c r="BF363" i="4"/>
  <c r="BF237" i="4"/>
  <c r="BF329" i="4"/>
  <c r="BF213" i="4"/>
  <c r="BF305" i="4"/>
  <c r="BA214" i="4"/>
  <c r="BA306" i="4"/>
  <c r="BA247" i="4"/>
  <c r="BA339" i="4"/>
  <c r="GE217" i="4"/>
  <c r="GE309" i="4"/>
  <c r="GE236" i="4"/>
  <c r="GE328" i="4"/>
  <c r="GE269" i="4"/>
  <c r="GE361" i="4"/>
  <c r="GX240" i="4"/>
  <c r="GX332" i="4"/>
  <c r="HV269" i="4"/>
  <c r="HV361" i="4"/>
  <c r="HV243" i="4"/>
  <c r="HV335" i="4"/>
  <c r="HQ494" i="4"/>
  <c r="HQ279" i="4"/>
  <c r="HQ371" i="4"/>
  <c r="GR260" i="4"/>
  <c r="GR352" i="4"/>
  <c r="GR214" i="4"/>
  <c r="GR306" i="4"/>
  <c r="BD213" i="4"/>
  <c r="BD305" i="4"/>
  <c r="AU258" i="4"/>
  <c r="AU350" i="4"/>
  <c r="AU193" i="4"/>
  <c r="AU285" i="4"/>
  <c r="AU212" i="4"/>
  <c r="AU304" i="4"/>
  <c r="GC243" i="4"/>
  <c r="GC335" i="4"/>
  <c r="AP247" i="4"/>
  <c r="AP339" i="4"/>
  <c r="HL278" i="4"/>
  <c r="HL370" i="4"/>
  <c r="HK230" i="4"/>
  <c r="HK322" i="4"/>
  <c r="HK215" i="4"/>
  <c r="HK307" i="4"/>
  <c r="HK260" i="4"/>
  <c r="HK352" i="4"/>
  <c r="FH238" i="4"/>
  <c r="FH330" i="4"/>
  <c r="FH237" i="4"/>
  <c r="FH329" i="4"/>
  <c r="FH236" i="4"/>
  <c r="FH328" i="4"/>
  <c r="FH210" i="4"/>
  <c r="FH302" i="4"/>
  <c r="GN249" i="4"/>
  <c r="GN341" i="4"/>
  <c r="GN494" i="4"/>
  <c r="GN279" i="4"/>
  <c r="GN371" i="4"/>
  <c r="GN277" i="4"/>
  <c r="GN369" i="4"/>
  <c r="FY233" i="4"/>
  <c r="FY325" i="4"/>
  <c r="FY267" i="4"/>
  <c r="FY359" i="4"/>
  <c r="HJ212" i="4"/>
  <c r="HJ304" i="4"/>
  <c r="HW262" i="4"/>
  <c r="HW354" i="4"/>
  <c r="HW210" i="4"/>
  <c r="HW302" i="4"/>
  <c r="HW261" i="4"/>
  <c r="HW353" i="4"/>
  <c r="BC242" i="4"/>
  <c r="BC334" i="4"/>
  <c r="BC216" i="4"/>
  <c r="BC308" i="4"/>
  <c r="BC271" i="4"/>
  <c r="BC363" i="4"/>
  <c r="BQ222" i="4"/>
  <c r="BQ314" i="4"/>
  <c r="AO249" i="4"/>
  <c r="AO341" i="4"/>
  <c r="IO278" i="4"/>
  <c r="IO370" i="4"/>
  <c r="HM255" i="4"/>
  <c r="HM347" i="4"/>
  <c r="IA220" i="4"/>
  <c r="IA312" i="4"/>
  <c r="IA215" i="4"/>
  <c r="IA307" i="4"/>
  <c r="IA213" i="4"/>
  <c r="IA305" i="4"/>
  <c r="HG222" i="4"/>
  <c r="HG314" i="4"/>
  <c r="FU262" i="4"/>
  <c r="FU354" i="4"/>
  <c r="FU249" i="4"/>
  <c r="FU341" i="4"/>
  <c r="FU276" i="4"/>
  <c r="FU368" i="4"/>
  <c r="GR494" i="4"/>
  <c r="GR279" i="4"/>
  <c r="GR371" i="4"/>
  <c r="JV267" i="4"/>
  <c r="JV359" i="4"/>
  <c r="JV237" i="4"/>
  <c r="JV329" i="4"/>
  <c r="JV210" i="4"/>
  <c r="JV302" i="4"/>
  <c r="HO224" i="4"/>
  <c r="HO316" i="4"/>
  <c r="HO271" i="4"/>
  <c r="HO363" i="4"/>
  <c r="HO226" i="4"/>
  <c r="HO318" i="4"/>
  <c r="CY236" i="4"/>
  <c r="CY328" i="4"/>
  <c r="GP258" i="4"/>
  <c r="GP350" i="4"/>
  <c r="GP267" i="4"/>
  <c r="GP359" i="4"/>
  <c r="JL211" i="4"/>
  <c r="JL303" i="4"/>
  <c r="JL273" i="4"/>
  <c r="JL365" i="4"/>
  <c r="JL261" i="4"/>
  <c r="JL353" i="4"/>
  <c r="IA256" i="4"/>
  <c r="IA348" i="4"/>
  <c r="ID278" i="4"/>
  <c r="ID370" i="4"/>
  <c r="ID252" i="4"/>
  <c r="ID344" i="4"/>
  <c r="ID276" i="4"/>
  <c r="ID368" i="4"/>
  <c r="AN229" i="4"/>
  <c r="AN321" i="4"/>
  <c r="AN193" i="4"/>
  <c r="AN285" i="4"/>
  <c r="AN213" i="4"/>
  <c r="AN305" i="4"/>
  <c r="JR214" i="4"/>
  <c r="JR306" i="4"/>
  <c r="JR494" i="4"/>
  <c r="JR279" i="4"/>
  <c r="JR371" i="4"/>
  <c r="JR266" i="4"/>
  <c r="JR358" i="4"/>
  <c r="BX224" i="4"/>
  <c r="BX316" i="4"/>
  <c r="BX277" i="4"/>
  <c r="BX369" i="4"/>
  <c r="BX278" i="4"/>
  <c r="BX370" i="4"/>
  <c r="GL243" i="4"/>
  <c r="GL335" i="4"/>
  <c r="GL255" i="4"/>
  <c r="GL347" i="4"/>
  <c r="GL217" i="4"/>
  <c r="GL309" i="4"/>
  <c r="BY198" i="4"/>
  <c r="BY290" i="4"/>
  <c r="FG207" i="4"/>
  <c r="FG299" i="4"/>
  <c r="BX201" i="4"/>
  <c r="BX293" i="4"/>
  <c r="CN232" i="4"/>
  <c r="CN324" i="4"/>
  <c r="BD206" i="4"/>
  <c r="BD298" i="4"/>
  <c r="FX200" i="4"/>
  <c r="FX292" i="4"/>
  <c r="BB249" i="4"/>
  <c r="BB341" i="4"/>
  <c r="BZ431" i="4"/>
  <c r="CF197" i="4"/>
  <c r="CF289" i="4"/>
  <c r="AV197" i="4"/>
  <c r="AV289" i="4"/>
  <c r="FD201" i="4"/>
  <c r="FD293" i="4"/>
  <c r="HT198" i="4"/>
  <c r="HT290" i="4"/>
  <c r="BV198" i="4"/>
  <c r="BV290" i="4"/>
  <c r="BW269" i="4"/>
  <c r="BW361" i="4"/>
  <c r="BH197" i="4"/>
  <c r="BH289" i="4"/>
  <c r="FY197" i="4"/>
  <c r="FY289" i="4"/>
  <c r="BS494" i="4"/>
  <c r="BS279" i="4"/>
  <c r="BS371" i="4"/>
  <c r="CO241" i="4"/>
  <c r="CO333" i="4"/>
  <c r="BW208" i="4"/>
  <c r="BW300" i="4"/>
  <c r="BS204" i="4"/>
  <c r="BS296" i="4"/>
  <c r="GE197" i="4"/>
  <c r="GE289" i="4"/>
  <c r="AZ207" i="4"/>
  <c r="AZ299" i="4"/>
  <c r="GP201" i="4"/>
  <c r="GP293" i="4"/>
  <c r="CB255" i="4"/>
  <c r="CB347" i="4"/>
  <c r="CM258" i="4"/>
  <c r="CM350" i="4"/>
  <c r="HU208" i="4"/>
  <c r="HU300" i="4"/>
  <c r="BY202" i="4"/>
  <c r="BY294" i="4"/>
  <c r="CI201" i="4"/>
  <c r="CI293" i="4"/>
  <c r="CG269" i="4"/>
  <c r="CG361" i="4"/>
  <c r="BH268" i="4"/>
  <c r="BH360" i="4"/>
  <c r="FU201" i="4"/>
  <c r="FU293" i="4"/>
  <c r="BK202" i="4"/>
  <c r="BK294" i="4"/>
  <c r="FH204" i="4"/>
  <c r="FH296" i="4"/>
  <c r="CO230" i="4"/>
  <c r="CO322" i="4"/>
  <c r="BG203" i="4"/>
  <c r="BG295" i="4"/>
  <c r="BS271" i="4"/>
  <c r="BS363" i="4"/>
  <c r="KB206" i="4"/>
  <c r="KB298" i="4"/>
  <c r="BB208" i="4"/>
  <c r="BB300" i="4"/>
  <c r="CF216" i="4"/>
  <c r="CF308" i="4"/>
  <c r="KA208" i="4"/>
  <c r="KA300" i="4"/>
  <c r="AU197" i="4"/>
  <c r="AU289" i="4"/>
  <c r="CE204" i="4"/>
  <c r="CE296" i="4"/>
  <c r="CI256" i="4"/>
  <c r="CI348" i="4"/>
  <c r="BJ202" i="4"/>
  <c r="BJ294" i="4"/>
  <c r="FC204" i="4"/>
  <c r="FC296" i="4"/>
  <c r="FA198" i="4"/>
  <c r="FA290" i="4"/>
  <c r="FB207" i="4"/>
  <c r="FB299" i="4"/>
  <c r="HS202" i="4"/>
  <c r="HS294" i="4"/>
  <c r="BF207" i="4"/>
  <c r="BF299" i="4"/>
  <c r="FE194" i="4"/>
  <c r="FE286" i="4"/>
  <c r="CO207" i="4"/>
  <c r="CO299" i="4"/>
  <c r="EH200" i="4"/>
  <c r="EH292" i="4"/>
  <c r="FF194" i="4"/>
  <c r="FF286" i="4"/>
  <c r="CS214" i="4"/>
  <c r="CS306" i="4"/>
  <c r="CN208" i="4"/>
  <c r="CN300" i="4"/>
  <c r="CL207" i="4"/>
  <c r="CL299" i="4"/>
  <c r="CY203" i="4"/>
  <c r="CY295" i="4"/>
  <c r="BB271" i="4"/>
  <c r="BB363" i="4"/>
  <c r="AY195" i="4"/>
  <c r="AY287" i="4"/>
  <c r="AY268" i="4"/>
  <c r="AY360" i="4"/>
  <c r="CS278" i="4"/>
  <c r="CS370" i="4"/>
  <c r="CM204" i="4"/>
  <c r="CM296" i="4"/>
  <c r="GO201" i="4"/>
  <c r="GO293" i="4"/>
  <c r="CO251" i="4"/>
  <c r="CO343" i="4"/>
  <c r="CM268" i="4"/>
  <c r="CM360" i="4"/>
  <c r="CH247" i="4"/>
  <c r="CH339" i="4"/>
  <c r="CM270" i="4"/>
  <c r="CM362" i="4"/>
  <c r="BI198" i="4"/>
  <c r="BI290" i="4"/>
  <c r="EZ193" i="4"/>
  <c r="EZ285" i="4"/>
  <c r="HP208" i="4"/>
  <c r="HP300" i="4"/>
  <c r="IU204" i="4"/>
  <c r="IU296" i="4"/>
  <c r="EM273" i="4"/>
  <c r="EM365" i="4"/>
  <c r="JF261" i="4"/>
  <c r="JF353" i="4"/>
  <c r="AM206" i="4"/>
  <c r="AM298" i="4"/>
  <c r="GK231" i="4"/>
  <c r="GK323" i="4"/>
  <c r="HN226" i="4"/>
  <c r="HN318" i="4"/>
  <c r="IG215" i="4"/>
  <c r="IG307" i="4"/>
  <c r="IT198" i="4"/>
  <c r="IT290" i="4"/>
  <c r="JP206" i="4"/>
  <c r="JP298" i="4"/>
  <c r="JQ206" i="4"/>
  <c r="JQ298" i="4"/>
  <c r="JV266" i="4"/>
  <c r="JV358" i="4"/>
  <c r="HD201" i="4"/>
  <c r="HD293" i="4"/>
  <c r="IS206" i="4"/>
  <c r="IS298" i="4"/>
  <c r="CP226" i="4"/>
  <c r="CP318" i="4"/>
  <c r="GJ276" i="4"/>
  <c r="GJ368" i="4"/>
  <c r="JV233" i="4"/>
  <c r="JV325" i="4"/>
  <c r="JG272" i="4"/>
  <c r="JG364" i="4"/>
  <c r="HN278" i="4"/>
  <c r="HN370" i="4"/>
  <c r="IG206" i="4"/>
  <c r="IG298" i="4"/>
  <c r="GM245" i="4"/>
  <c r="GM337" i="4"/>
  <c r="AN249" i="4"/>
  <c r="AN341" i="4"/>
  <c r="JC220" i="4"/>
  <c r="JC312" i="4"/>
  <c r="GL207" i="4"/>
  <c r="GL299" i="4"/>
  <c r="AM193" i="4"/>
  <c r="AM285" i="4"/>
  <c r="BU276" i="4"/>
  <c r="BU368" i="4"/>
  <c r="EZ231" i="4"/>
  <c r="EZ323" i="4"/>
  <c r="JG249" i="4"/>
  <c r="JG341" i="4"/>
  <c r="JG221" i="4"/>
  <c r="JG313" i="4"/>
  <c r="JW239" i="4"/>
  <c r="JW331" i="4"/>
  <c r="IH204" i="4"/>
  <c r="IH296" i="4"/>
  <c r="JY236" i="4"/>
  <c r="JY328" i="4"/>
  <c r="IT267" i="4"/>
  <c r="IT359" i="4"/>
  <c r="IO206" i="4"/>
  <c r="IO298" i="4"/>
  <c r="IA206" i="4"/>
  <c r="IA298" i="4"/>
  <c r="IT210" i="4"/>
  <c r="IT302" i="4"/>
  <c r="BE238" i="4"/>
  <c r="BE330" i="4"/>
  <c r="BE198" i="4"/>
  <c r="BE290" i="4"/>
  <c r="JG193" i="4"/>
  <c r="JG285" i="4"/>
  <c r="HK200" i="4"/>
  <c r="HK292" i="4"/>
  <c r="JZ202" i="4"/>
  <c r="JZ294" i="4"/>
  <c r="IR238" i="4"/>
  <c r="IR330" i="4"/>
  <c r="IR202" i="4"/>
  <c r="IR294" i="4"/>
  <c r="EY198" i="4"/>
  <c r="EY290" i="4"/>
  <c r="JC269" i="4"/>
  <c r="JC361" i="4"/>
  <c r="IG264" i="4"/>
  <c r="IG356" i="4"/>
  <c r="JW201" i="4"/>
  <c r="JW293" i="4"/>
  <c r="HM197" i="4"/>
  <c r="HM289" i="4"/>
  <c r="JX200" i="4"/>
  <c r="JX292" i="4"/>
  <c r="HJ197" i="4"/>
  <c r="HJ289" i="4"/>
  <c r="ID201" i="4"/>
  <c r="ID293" i="4"/>
  <c r="II203" i="4"/>
  <c r="II295" i="4"/>
  <c r="JC255" i="4"/>
  <c r="JC347" i="4"/>
  <c r="JR198" i="4"/>
  <c r="JR290" i="4"/>
  <c r="JV198" i="4"/>
  <c r="JV290" i="4"/>
  <c r="BU224" i="4"/>
  <c r="BU316" i="4"/>
  <c r="BU264" i="4"/>
  <c r="BU356" i="4"/>
  <c r="BU249" i="4"/>
  <c r="BU341" i="4"/>
  <c r="BU208" i="4"/>
  <c r="BU300" i="4"/>
  <c r="BI233" i="4"/>
  <c r="BI325" i="4"/>
  <c r="HG200" i="4"/>
  <c r="HG292" i="4"/>
  <c r="JG240" i="4"/>
  <c r="JG332" i="4"/>
  <c r="IG248" i="4"/>
  <c r="IG340" i="4"/>
  <c r="GB201" i="4"/>
  <c r="GB293" i="4"/>
  <c r="JF208" i="4"/>
  <c r="JF300" i="4"/>
  <c r="GK241" i="4"/>
  <c r="GK333" i="4"/>
  <c r="AN197" i="4"/>
  <c r="AN289" i="4"/>
  <c r="AO208" i="4"/>
  <c r="AO300" i="4"/>
  <c r="GD237" i="4"/>
  <c r="GD329" i="4"/>
  <c r="JO200" i="4"/>
  <c r="JO292" i="4"/>
  <c r="HR193" i="4"/>
  <c r="HR285" i="4"/>
  <c r="GD262" i="4"/>
  <c r="GD354" i="4"/>
  <c r="GJ204" i="4"/>
  <c r="GJ296" i="4"/>
  <c r="JU234" i="4"/>
  <c r="JU326" i="4"/>
  <c r="JC197" i="4"/>
  <c r="JC289" i="4"/>
  <c r="AY193" i="4"/>
  <c r="AY285" i="4"/>
  <c r="IW203" i="4"/>
  <c r="IW295" i="4"/>
  <c r="GK212" i="4"/>
  <c r="GK304" i="4"/>
  <c r="GK200" i="4"/>
  <c r="GK292" i="4"/>
  <c r="HB202" i="4"/>
  <c r="HB294" i="4"/>
  <c r="JU208" i="4"/>
  <c r="JU300" i="4"/>
  <c r="HC197" i="4"/>
  <c r="HC289" i="4"/>
  <c r="EN245" i="4"/>
  <c r="EN337" i="4"/>
  <c r="EN274" i="4"/>
  <c r="EN366" i="4"/>
  <c r="HR238" i="4"/>
  <c r="HR330" i="4"/>
  <c r="HA197" i="4"/>
  <c r="HA289" i="4"/>
  <c r="AP200" i="4"/>
  <c r="AP292" i="4"/>
  <c r="HC195" i="4"/>
  <c r="HC287" i="4"/>
  <c r="EZ227" i="4"/>
  <c r="EZ319" i="4"/>
  <c r="JH197" i="4"/>
  <c r="JH289" i="4"/>
  <c r="HU249" i="4"/>
  <c r="HU341" i="4"/>
  <c r="JG264" i="4"/>
  <c r="JG356" i="4"/>
  <c r="AZ245" i="4"/>
  <c r="AZ337" i="4"/>
  <c r="CE257" i="4"/>
  <c r="CE349" i="4"/>
  <c r="BJ225" i="4"/>
  <c r="BJ317" i="4"/>
  <c r="JW193" i="4"/>
  <c r="JW285" i="4"/>
  <c r="JU237" i="4"/>
  <c r="JU329" i="4"/>
  <c r="BC233" i="4"/>
  <c r="BC325" i="4"/>
  <c r="AO276" i="4"/>
  <c r="AO368" i="4"/>
  <c r="CH225" i="4"/>
  <c r="CH317" i="4"/>
  <c r="GM238" i="4"/>
  <c r="GM330" i="4"/>
  <c r="GM234" i="4"/>
  <c r="GM326" i="4"/>
  <c r="FA214" i="4"/>
  <c r="FA306" i="4"/>
  <c r="BV213" i="4"/>
  <c r="BV305" i="4"/>
  <c r="BV232" i="4"/>
  <c r="BV324" i="4"/>
  <c r="BV240" i="4"/>
  <c r="BV332" i="4"/>
  <c r="EH274" i="4"/>
  <c r="EH366" i="4"/>
  <c r="EH246" i="4"/>
  <c r="EH338" i="4"/>
  <c r="EH267" i="4"/>
  <c r="EH359" i="4"/>
  <c r="BF215" i="4"/>
  <c r="BF307" i="4"/>
  <c r="CH227" i="4"/>
  <c r="CH319" i="4"/>
  <c r="CH278" i="4"/>
  <c r="CH370" i="4"/>
  <c r="AX227" i="4"/>
  <c r="AX319" i="4"/>
  <c r="AX261" i="4"/>
  <c r="AX353" i="4"/>
  <c r="BT232" i="4"/>
  <c r="BT324" i="4"/>
  <c r="FG252" i="4"/>
  <c r="FG344" i="4"/>
  <c r="FG237" i="4"/>
  <c r="FG329" i="4"/>
  <c r="CF211" i="4"/>
  <c r="CF303" i="4"/>
  <c r="CF277" i="4"/>
  <c r="CF369" i="4"/>
  <c r="CI218" i="4"/>
  <c r="CI310" i="4"/>
  <c r="CI215" i="4"/>
  <c r="CI307" i="4"/>
  <c r="BL460" i="4"/>
  <c r="JQ221" i="4"/>
  <c r="JQ313" i="4"/>
  <c r="JQ252" i="4"/>
  <c r="JQ344" i="4"/>
  <c r="HS494" i="4"/>
  <c r="HS279" i="4"/>
  <c r="HS371" i="4"/>
  <c r="HS251" i="4"/>
  <c r="HS343" i="4"/>
  <c r="BK222" i="4"/>
  <c r="BK314" i="4"/>
  <c r="HU261" i="4"/>
  <c r="HU353" i="4"/>
  <c r="JU213" i="4"/>
  <c r="JU305" i="4"/>
  <c r="JY214" i="4"/>
  <c r="JY306" i="4"/>
  <c r="FB261" i="4"/>
  <c r="FB353" i="4"/>
  <c r="JP216" i="4"/>
  <c r="JP308" i="4"/>
  <c r="JP231" i="4"/>
  <c r="JP323" i="4"/>
  <c r="HL229" i="4"/>
  <c r="HL321" i="4"/>
  <c r="BK213" i="4"/>
  <c r="BK305" i="4"/>
  <c r="BK270" i="4"/>
  <c r="BK362" i="4"/>
  <c r="CA269" i="4"/>
  <c r="CA361" i="4"/>
  <c r="CA241" i="4"/>
  <c r="CA333" i="4"/>
  <c r="IU242" i="4"/>
  <c r="IU334" i="4"/>
  <c r="IU195" i="4"/>
  <c r="IU287" i="4"/>
  <c r="IU278" i="4"/>
  <c r="IU370" i="4"/>
  <c r="FE277" i="4"/>
  <c r="FE369" i="4"/>
  <c r="FE245" i="4"/>
  <c r="FE337" i="4"/>
  <c r="FA231" i="4"/>
  <c r="FA323" i="4"/>
  <c r="IA216" i="4"/>
  <c r="IA308" i="4"/>
  <c r="FY211" i="4"/>
  <c r="FY303" i="4"/>
  <c r="BC195" i="4"/>
  <c r="BC287" i="4"/>
  <c r="IH238" i="4"/>
  <c r="IH330" i="4"/>
  <c r="FF210" i="4"/>
  <c r="FF302" i="4"/>
  <c r="FF277" i="4"/>
  <c r="FF369" i="4"/>
  <c r="JF494" i="4"/>
  <c r="JF279" i="4"/>
  <c r="JF371" i="4"/>
  <c r="JB264" i="4"/>
  <c r="JB356" i="4"/>
  <c r="HO278" i="4"/>
  <c r="HO370" i="4"/>
  <c r="FF213" i="4"/>
  <c r="FF305" i="4"/>
  <c r="GP249" i="4"/>
  <c r="GP341" i="4"/>
  <c r="JG260" i="4"/>
  <c r="JG352" i="4"/>
  <c r="JF269" i="4"/>
  <c r="JF361" i="4"/>
  <c r="BC214" i="4"/>
  <c r="BC306" i="4"/>
  <c r="BT249" i="4"/>
  <c r="BT341" i="4"/>
  <c r="HD247" i="4"/>
  <c r="HD339" i="4"/>
  <c r="EZ229" i="4"/>
  <c r="EZ321" i="4"/>
  <c r="KA224" i="4"/>
  <c r="KA316" i="4"/>
  <c r="KA278" i="4"/>
  <c r="KA370" i="4"/>
  <c r="HR274" i="4"/>
  <c r="HR366" i="4"/>
  <c r="HR252" i="4"/>
  <c r="HR344" i="4"/>
  <c r="KA246" i="4"/>
  <c r="KA338" i="4"/>
  <c r="HR236" i="4"/>
  <c r="HR328" i="4"/>
  <c r="EH256" i="4"/>
  <c r="EH348" i="4"/>
  <c r="KA238" i="4"/>
  <c r="KA330" i="4"/>
  <c r="HR225" i="4"/>
  <c r="HR317" i="4"/>
  <c r="KA274" i="4"/>
  <c r="KA366" i="4"/>
  <c r="BB212" i="4"/>
  <c r="BB304" i="4"/>
  <c r="EH224" i="4"/>
  <c r="EH316" i="4"/>
  <c r="IH195" i="4"/>
  <c r="IH287" i="4"/>
  <c r="HR226" i="4"/>
  <c r="HR318" i="4"/>
  <c r="HR214" i="4"/>
  <c r="HR306" i="4"/>
  <c r="CO494" i="4"/>
  <c r="CO279" i="4"/>
  <c r="CO371" i="4"/>
  <c r="BZ261" i="4"/>
  <c r="BZ353" i="4"/>
  <c r="JG214" i="4"/>
  <c r="JG306" i="4"/>
  <c r="IC224" i="4"/>
  <c r="IC316" i="4"/>
  <c r="HT233" i="4"/>
  <c r="HT325" i="4"/>
  <c r="AP274" i="4"/>
  <c r="AP366" i="4"/>
  <c r="JG247" i="4"/>
  <c r="JG339" i="4"/>
  <c r="HG274" i="4"/>
  <c r="HG366" i="4"/>
  <c r="HG226" i="4"/>
  <c r="HG318" i="4"/>
  <c r="EO224" i="4"/>
  <c r="EO316" i="4"/>
  <c r="EP248" i="4"/>
  <c r="EP340" i="4"/>
  <c r="IR260" i="4"/>
  <c r="IR352" i="4"/>
  <c r="EO226" i="4"/>
  <c r="EO318" i="4"/>
  <c r="IW227" i="4"/>
  <c r="IW319" i="4"/>
  <c r="ER211" i="4"/>
  <c r="ER303" i="4"/>
  <c r="HM214" i="4"/>
  <c r="HM306" i="4"/>
  <c r="ER195" i="4"/>
  <c r="ER287" i="4"/>
  <c r="EO253" i="4"/>
  <c r="EO345" i="4"/>
  <c r="CO240" i="4"/>
  <c r="CO332" i="4"/>
  <c r="EM224" i="4"/>
  <c r="EM316" i="4"/>
  <c r="FH242" i="4"/>
  <c r="FH334" i="4"/>
  <c r="ER213" i="4"/>
  <c r="ER305" i="4"/>
  <c r="FV227" i="4"/>
  <c r="FV319" i="4"/>
  <c r="EP249" i="4"/>
  <c r="EP341" i="4"/>
  <c r="FV276" i="4"/>
  <c r="FV368" i="4"/>
  <c r="EP231" i="4"/>
  <c r="EP323" i="4"/>
  <c r="HP260" i="4"/>
  <c r="HP352" i="4"/>
  <c r="EP274" i="4"/>
  <c r="EP366" i="4"/>
  <c r="ER264" i="4"/>
  <c r="ER356" i="4"/>
  <c r="IR195" i="4"/>
  <c r="IR287" i="4"/>
  <c r="EQ210" i="4"/>
  <c r="EQ302" i="4"/>
  <c r="HT240" i="4"/>
  <c r="HT332" i="4"/>
  <c r="EO240" i="4"/>
  <c r="EO332" i="4"/>
  <c r="EO203" i="4"/>
  <c r="EO295" i="4"/>
  <c r="KB258" i="4"/>
  <c r="KB350" i="4"/>
  <c r="FV272" i="4"/>
  <c r="FV364" i="4"/>
  <c r="EO201" i="4"/>
  <c r="EO293" i="4"/>
  <c r="FX246" i="4"/>
  <c r="FX338" i="4"/>
  <c r="EP216" i="4"/>
  <c r="EP308" i="4"/>
  <c r="JT210" i="4"/>
  <c r="JT302" i="4"/>
  <c r="JS197" i="4"/>
  <c r="JS289" i="4"/>
  <c r="JS195" i="4"/>
  <c r="JS287" i="4"/>
  <c r="IQ193" i="4"/>
  <c r="IQ285" i="4"/>
  <c r="IQ213" i="4"/>
  <c r="IQ305" i="4"/>
  <c r="JT238" i="4"/>
  <c r="JT330" i="4"/>
  <c r="JT252" i="4"/>
  <c r="JT344" i="4"/>
  <c r="IQ217" i="4"/>
  <c r="IQ309" i="4"/>
  <c r="JS245" i="4"/>
  <c r="JS337" i="4"/>
  <c r="JT197" i="4"/>
  <c r="JT289" i="4"/>
  <c r="JT224" i="4"/>
  <c r="JT316" i="4"/>
  <c r="IQ212" i="4"/>
  <c r="IQ304" i="4"/>
  <c r="IQ240" i="4"/>
  <c r="IQ332" i="4"/>
  <c r="JT218" i="4"/>
  <c r="JT310" i="4"/>
  <c r="HS264" i="4"/>
  <c r="HS356" i="4"/>
  <c r="HP251" i="4"/>
  <c r="HP343" i="4"/>
  <c r="GM262" i="4"/>
  <c r="GM354" i="4"/>
  <c r="HT227" i="4"/>
  <c r="HT319" i="4"/>
  <c r="AU242" i="4"/>
  <c r="AU334" i="4"/>
  <c r="JF193" i="4"/>
  <c r="JF285" i="4"/>
  <c r="CE253" i="4"/>
  <c r="CE345" i="4"/>
  <c r="CG225" i="4"/>
  <c r="CG317" i="4"/>
  <c r="KB262" i="4"/>
  <c r="KB354" i="4"/>
  <c r="IC231" i="4"/>
  <c r="IC323" i="4"/>
  <c r="CG215" i="4"/>
  <c r="CG307" i="4"/>
  <c r="HP271" i="4"/>
  <c r="HP363" i="4"/>
  <c r="GJ214" i="4"/>
  <c r="GJ306" i="4"/>
  <c r="GE245" i="4"/>
  <c r="GE337" i="4"/>
  <c r="KB264" i="4"/>
  <c r="KB356" i="4"/>
  <c r="EM247" i="4"/>
  <c r="EM339" i="4"/>
  <c r="JL263" i="4"/>
  <c r="JL355" i="4"/>
  <c r="CB238" i="4"/>
  <c r="CB330" i="4"/>
  <c r="CS255" i="4"/>
  <c r="CS347" i="4"/>
  <c r="BW210" i="4"/>
  <c r="BW302" i="4"/>
  <c r="CB251" i="4"/>
  <c r="CB343" i="4"/>
  <c r="CB226" i="4"/>
  <c r="CB318" i="4"/>
  <c r="GO256" i="4"/>
  <c r="GO348" i="4"/>
  <c r="FG260" i="4"/>
  <c r="FG352" i="4"/>
  <c r="HU222" i="4"/>
  <c r="HU314" i="4"/>
  <c r="GM494" i="4"/>
  <c r="GM279" i="4"/>
  <c r="GM371" i="4"/>
  <c r="BW211" i="4"/>
  <c r="BW303" i="4"/>
  <c r="CU246" i="4"/>
  <c r="CU338" i="4"/>
  <c r="CX274" i="4"/>
  <c r="CX366" i="4"/>
  <c r="CV212" i="4"/>
  <c r="CV304" i="4"/>
  <c r="CT273" i="4"/>
  <c r="CT365" i="4"/>
  <c r="CX233" i="4"/>
  <c r="CX325" i="4"/>
  <c r="CU248" i="4"/>
  <c r="CU340" i="4"/>
  <c r="CU255" i="4"/>
  <c r="CU347" i="4"/>
  <c r="CW220" i="4"/>
  <c r="CW312" i="4"/>
  <c r="CU257" i="4"/>
  <c r="CU349" i="4"/>
  <c r="CU494" i="4"/>
  <c r="CU279" i="4"/>
  <c r="CU371" i="4"/>
  <c r="CT236" i="4"/>
  <c r="CT328" i="4"/>
  <c r="CU216" i="4"/>
  <c r="CU308" i="4"/>
  <c r="CX234" i="4"/>
  <c r="CX326" i="4"/>
  <c r="CV195" i="4"/>
  <c r="CV287" i="4"/>
  <c r="CV203" i="4"/>
  <c r="CV295" i="4"/>
  <c r="CV277" i="4"/>
  <c r="CV369" i="4"/>
  <c r="CT216" i="4"/>
  <c r="CT308" i="4"/>
  <c r="CX267" i="4"/>
  <c r="CX359" i="4"/>
  <c r="CU237" i="4"/>
  <c r="CU329" i="4"/>
  <c r="CW256" i="4"/>
  <c r="CW348" i="4"/>
  <c r="CW221" i="4"/>
  <c r="CW313" i="4"/>
  <c r="CX226" i="4"/>
  <c r="CX318" i="4"/>
  <c r="CT198" i="4"/>
  <c r="CT290" i="4"/>
  <c r="EJ273" i="4"/>
  <c r="EJ365" i="4"/>
  <c r="EJ194" i="4"/>
  <c r="EJ286" i="4"/>
  <c r="EJ206" i="4"/>
  <c r="EJ298" i="4"/>
  <c r="EJ214" i="4"/>
  <c r="EJ306" i="4"/>
  <c r="EI269" i="4"/>
  <c r="EI361" i="4"/>
  <c r="EI262" i="4"/>
  <c r="EI354" i="4"/>
  <c r="EI221" i="4"/>
  <c r="EI313" i="4"/>
  <c r="EI256" i="4"/>
  <c r="EI348" i="4"/>
  <c r="EI213" i="4"/>
  <c r="EI305" i="4"/>
  <c r="DU270" i="4"/>
  <c r="DU362" i="4"/>
  <c r="DH207" i="4"/>
  <c r="DH299" i="4"/>
  <c r="DC231" i="4"/>
  <c r="DC323" i="4"/>
  <c r="DS278" i="4"/>
  <c r="DS370" i="4"/>
  <c r="DG193" i="4"/>
  <c r="DG285" i="4"/>
  <c r="DD274" i="4"/>
  <c r="DD366" i="4"/>
  <c r="DH220" i="4"/>
  <c r="DH312" i="4"/>
  <c r="DS230" i="4"/>
  <c r="DS322" i="4"/>
  <c r="DD273" i="4"/>
  <c r="DD365" i="4"/>
  <c r="DH242" i="4"/>
  <c r="DH334" i="4"/>
  <c r="DC257" i="4"/>
  <c r="DC349" i="4"/>
  <c r="DT225" i="4"/>
  <c r="DT317" i="4"/>
  <c r="DU225" i="4"/>
  <c r="DU317" i="4"/>
  <c r="DU261" i="4"/>
  <c r="DU353" i="4"/>
  <c r="DR274" i="4"/>
  <c r="DR366" i="4"/>
  <c r="DC220" i="4"/>
  <c r="DC312" i="4"/>
  <c r="DR232" i="4"/>
  <c r="DR324" i="4"/>
  <c r="DR215" i="4"/>
  <c r="DR307" i="4"/>
  <c r="DI255" i="4"/>
  <c r="DI347" i="4"/>
  <c r="DH243" i="4"/>
  <c r="DH335" i="4"/>
  <c r="DR237" i="4"/>
  <c r="DR329" i="4"/>
  <c r="DR201" i="4"/>
  <c r="DR293" i="4"/>
  <c r="DH229" i="4"/>
  <c r="DH321" i="4"/>
  <c r="DF263" i="4"/>
  <c r="DF355" i="4"/>
  <c r="DF247" i="4"/>
  <c r="DF339" i="4"/>
  <c r="DD211" i="4"/>
  <c r="DD303" i="4"/>
  <c r="DD222" i="4"/>
  <c r="DD314" i="4"/>
  <c r="DD255" i="4"/>
  <c r="DD347" i="4"/>
  <c r="DD234" i="4"/>
  <c r="DD326" i="4"/>
  <c r="DD226" i="4"/>
  <c r="DD318" i="4"/>
  <c r="DD264" i="4"/>
  <c r="DD356" i="4"/>
  <c r="DD206" i="4"/>
  <c r="DD298" i="4"/>
  <c r="DD267" i="4"/>
  <c r="DD359" i="4"/>
  <c r="DJ247" i="4"/>
  <c r="DJ339" i="4"/>
  <c r="DJ278" i="4"/>
  <c r="DJ370" i="4"/>
  <c r="CZ258" i="4"/>
  <c r="CZ350" i="4"/>
  <c r="DQ478" i="4"/>
  <c r="DQ261" i="4"/>
  <c r="DQ353" i="4"/>
  <c r="DJ272" i="4"/>
  <c r="DJ364" i="4"/>
  <c r="DV232" i="4"/>
  <c r="DV324" i="4"/>
  <c r="DJ264" i="4"/>
  <c r="DJ356" i="4"/>
  <c r="DQ481" i="4"/>
  <c r="DQ264" i="4"/>
  <c r="DQ356" i="4"/>
  <c r="DS227" i="4"/>
  <c r="DS319" i="4"/>
  <c r="DQ444" i="4"/>
  <c r="DQ220" i="4"/>
  <c r="DQ312" i="4"/>
  <c r="DT201" i="4"/>
  <c r="DT293" i="4"/>
  <c r="DE245" i="4"/>
  <c r="DE337" i="4"/>
  <c r="DJ242" i="4"/>
  <c r="DJ334" i="4"/>
  <c r="DQ442" i="4"/>
  <c r="DQ217" i="4"/>
  <c r="DQ309" i="4"/>
  <c r="DJ212" i="4"/>
  <c r="DJ304" i="4"/>
  <c r="DJ227" i="4"/>
  <c r="DJ319" i="4"/>
  <c r="DB210" i="4"/>
  <c r="DB302" i="4"/>
  <c r="DJ211" i="4"/>
  <c r="DJ303" i="4"/>
  <c r="DQ432" i="4"/>
  <c r="DQ206" i="4"/>
  <c r="DQ298" i="4"/>
  <c r="DJ218" i="4"/>
  <c r="DJ310" i="4"/>
  <c r="DU271" i="4"/>
  <c r="DU363" i="4"/>
  <c r="CZ251" i="4"/>
  <c r="CZ343" i="4"/>
  <c r="DQ474" i="4"/>
  <c r="DQ256" i="4"/>
  <c r="DQ348" i="4"/>
  <c r="CZ226" i="4"/>
  <c r="CZ318" i="4"/>
  <c r="DV208" i="4"/>
  <c r="DV300" i="4"/>
  <c r="DG245" i="4"/>
  <c r="DG337" i="4"/>
  <c r="DG200" i="4"/>
  <c r="DG292" i="4"/>
  <c r="DJ222" i="4"/>
  <c r="DJ314" i="4"/>
  <c r="DE217" i="4"/>
  <c r="DE309" i="4"/>
  <c r="DE194" i="4"/>
  <c r="DE286" i="4"/>
  <c r="DF258" i="4"/>
  <c r="DF350" i="4"/>
  <c r="DI202" i="4"/>
  <c r="DI294" i="4"/>
  <c r="DB278" i="4"/>
  <c r="DB370" i="4"/>
  <c r="DB195" i="4"/>
  <c r="DB287" i="4"/>
  <c r="DS203" i="4"/>
  <c r="DS295" i="4"/>
  <c r="DI198" i="4"/>
  <c r="DI290" i="4"/>
  <c r="DQ475" i="4"/>
  <c r="DQ257" i="4"/>
  <c r="DQ349" i="4"/>
  <c r="DQ451" i="4"/>
  <c r="DQ229" i="4"/>
  <c r="DQ321" i="4"/>
  <c r="DQ437" i="4"/>
  <c r="DQ212" i="4"/>
  <c r="DQ304" i="4"/>
  <c r="FL261" i="4"/>
  <c r="FL353" i="4"/>
  <c r="FL227" i="4"/>
  <c r="FL319" i="4"/>
  <c r="FL237" i="4"/>
  <c r="FL329" i="4"/>
  <c r="FM211" i="4"/>
  <c r="FM303" i="4"/>
  <c r="FM269" i="4"/>
  <c r="FM361" i="4"/>
  <c r="FM198" i="4"/>
  <c r="FM290" i="4"/>
  <c r="FM271" i="4"/>
  <c r="FM363" i="4"/>
  <c r="DF193" i="4"/>
  <c r="DF285" i="4"/>
  <c r="FN198" i="4"/>
  <c r="FN290" i="4"/>
  <c r="FN258" i="4"/>
  <c r="FN350" i="4"/>
  <c r="FN256" i="4"/>
  <c r="FN348" i="4"/>
  <c r="FN214" i="4"/>
  <c r="FN306" i="4"/>
  <c r="FN208" i="4"/>
  <c r="FN300" i="4"/>
  <c r="FP269" i="4"/>
  <c r="FP361" i="4"/>
  <c r="FO214" i="4"/>
  <c r="FO306" i="4"/>
  <c r="FQ202" i="4"/>
  <c r="FQ294" i="4"/>
  <c r="FQ248" i="4"/>
  <c r="FQ340" i="4"/>
  <c r="FO193" i="4"/>
  <c r="FO285" i="4"/>
  <c r="FP245" i="4"/>
  <c r="FP337" i="4"/>
  <c r="FO194" i="4"/>
  <c r="FO286" i="4"/>
  <c r="FP270" i="4"/>
  <c r="FP362" i="4"/>
  <c r="FO257" i="4"/>
  <c r="FO349" i="4"/>
  <c r="FO241" i="4"/>
  <c r="FO333" i="4"/>
  <c r="FP248" i="4"/>
  <c r="FP340" i="4"/>
  <c r="FP203" i="4"/>
  <c r="FP295" i="4"/>
  <c r="FO269" i="4"/>
  <c r="FO361" i="4"/>
  <c r="FP268" i="4"/>
  <c r="FP360" i="4"/>
  <c r="FQ277" i="4"/>
  <c r="FQ369" i="4"/>
  <c r="FP256" i="4"/>
  <c r="FP348" i="4"/>
  <c r="FR200" i="4"/>
  <c r="FR292" i="4"/>
  <c r="FQ207" i="4"/>
  <c r="FQ299" i="4"/>
  <c r="DA273" i="4"/>
  <c r="DA365" i="4"/>
  <c r="DA270" i="4"/>
  <c r="DA362" i="4"/>
  <c r="DA237" i="4"/>
  <c r="DA329" i="4"/>
  <c r="DA243" i="4"/>
  <c r="DA335" i="4"/>
  <c r="DA272" i="4"/>
  <c r="DA364" i="4"/>
  <c r="DL490" i="4"/>
  <c r="DL274" i="4"/>
  <c r="DL366" i="4"/>
  <c r="DM453" i="4"/>
  <c r="DM231" i="4"/>
  <c r="DM323" i="4"/>
  <c r="DL438" i="4"/>
  <c r="DL213" i="4"/>
  <c r="DL305" i="4"/>
  <c r="DL435" i="4"/>
  <c r="DL210" i="4"/>
  <c r="DL302" i="4"/>
  <c r="DL440" i="4"/>
  <c r="DL215" i="4"/>
  <c r="DL307" i="4"/>
  <c r="DM491" i="4"/>
  <c r="DM276" i="4"/>
  <c r="DM368" i="4"/>
  <c r="DL473" i="4"/>
  <c r="DL255" i="4"/>
  <c r="DL347" i="4"/>
  <c r="DK482" i="4"/>
  <c r="DK266" i="4"/>
  <c r="DK358" i="4"/>
  <c r="DK453" i="4"/>
  <c r="DK231" i="4"/>
  <c r="DK323" i="4"/>
  <c r="DK478" i="4"/>
  <c r="DK261" i="4"/>
  <c r="DK353" i="4"/>
  <c r="DK490" i="4"/>
  <c r="DK274" i="4"/>
  <c r="DK366" i="4"/>
  <c r="DK467" i="4"/>
  <c r="DK247" i="4"/>
  <c r="DK339" i="4"/>
  <c r="DK489" i="4"/>
  <c r="DK273" i="4"/>
  <c r="DK365" i="4"/>
  <c r="DL441" i="4"/>
  <c r="DL216" i="4"/>
  <c r="DL308" i="4"/>
  <c r="Y350" i="4"/>
  <c r="Y312" i="4"/>
  <c r="Y313" i="4"/>
  <c r="Y287" i="4"/>
  <c r="Y369" i="4"/>
  <c r="Z332" i="4"/>
  <c r="Z355" i="4"/>
  <c r="Z358" i="4"/>
  <c r="Z338" i="4"/>
  <c r="Z309" i="4"/>
  <c r="DO427" i="4"/>
  <c r="DO201" i="4"/>
  <c r="DO293" i="4"/>
  <c r="DN446" i="4"/>
  <c r="DN222" i="4"/>
  <c r="DN314" i="4"/>
  <c r="DO475" i="4"/>
  <c r="DO257" i="4"/>
  <c r="DO349" i="4"/>
  <c r="DO481" i="4"/>
  <c r="DO264" i="4"/>
  <c r="DO356" i="4"/>
  <c r="DN479" i="4"/>
  <c r="DN262" i="4"/>
  <c r="DN354" i="4"/>
  <c r="DO494" i="4"/>
  <c r="DO279" i="4"/>
  <c r="DO371" i="4"/>
  <c r="DO441" i="4"/>
  <c r="DO216" i="4"/>
  <c r="DO308" i="4"/>
  <c r="DN453" i="4"/>
  <c r="DN231" i="4"/>
  <c r="DN323" i="4"/>
  <c r="DO430" i="4"/>
  <c r="DO204" i="4"/>
  <c r="DO296" i="4"/>
  <c r="Z289" i="4"/>
  <c r="Y289" i="4"/>
  <c r="Z298" i="4"/>
  <c r="BM231" i="4"/>
  <c r="BM323" i="4"/>
  <c r="BM224" i="4"/>
  <c r="BM316" i="4"/>
  <c r="BM278" i="4"/>
  <c r="BM370" i="4"/>
  <c r="BL268" i="4"/>
  <c r="BL360" i="4"/>
  <c r="BM241" i="4"/>
  <c r="BM333" i="4"/>
  <c r="BM222" i="4"/>
  <c r="BM314" i="4"/>
  <c r="BM227" i="4"/>
  <c r="BM319" i="4"/>
  <c r="BM220" i="4"/>
  <c r="BM312" i="4"/>
  <c r="BM212" i="4"/>
  <c r="BM304" i="4"/>
  <c r="JZ199" i="4"/>
  <c r="JZ291" i="4"/>
  <c r="AO205" i="4"/>
  <c r="AO297" i="4"/>
  <c r="G383" i="4"/>
  <c r="HC205" i="4"/>
  <c r="HC297" i="4"/>
  <c r="JS205" i="4"/>
  <c r="JS297" i="4"/>
  <c r="IW205" i="4"/>
  <c r="IW297" i="4"/>
  <c r="BR199" i="4"/>
  <c r="BR291" i="4"/>
  <c r="BT199" i="4"/>
  <c r="BT291" i="4"/>
  <c r="GD199" i="4"/>
  <c r="GD291" i="4"/>
  <c r="GO205" i="4"/>
  <c r="GO297" i="4"/>
  <c r="JU205" i="4"/>
  <c r="JU297" i="4"/>
  <c r="FU205" i="4"/>
  <c r="FU297" i="4"/>
  <c r="BI205" i="4"/>
  <c r="BI297" i="4"/>
  <c r="GE199" i="4"/>
  <c r="GE291" i="4"/>
  <c r="CI205" i="4"/>
  <c r="CI297" i="4"/>
  <c r="AN199" i="4"/>
  <c r="AN291" i="4"/>
  <c r="DM431" i="4"/>
  <c r="DM205" i="4"/>
  <c r="DM297" i="4"/>
  <c r="CE205" i="4"/>
  <c r="CE297" i="4"/>
  <c r="BB205" i="4"/>
  <c r="BB297" i="4"/>
  <c r="DV431" i="4"/>
  <c r="DV205" i="4"/>
  <c r="DV297" i="4"/>
  <c r="FH199" i="4"/>
  <c r="FH291" i="4"/>
  <c r="T381" i="4"/>
  <c r="CL271" i="4"/>
  <c r="CL363" i="4"/>
  <c r="GD263" i="4"/>
  <c r="GD355" i="4"/>
  <c r="AO232" i="4"/>
  <c r="AO324" i="4"/>
  <c r="HV214" i="4"/>
  <c r="HV306" i="4"/>
  <c r="JW238" i="4"/>
  <c r="JW330" i="4"/>
  <c r="CM221" i="4"/>
  <c r="CM313" i="4"/>
  <c r="FX234" i="4"/>
  <c r="FX326" i="4"/>
  <c r="JX217" i="4"/>
  <c r="JX309" i="4"/>
  <c r="BD271" i="4"/>
  <c r="BD363" i="4"/>
  <c r="BT260" i="4"/>
  <c r="BT352" i="4"/>
  <c r="IC258" i="4"/>
  <c r="IC350" i="4"/>
  <c r="HP246" i="4"/>
  <c r="HP338" i="4"/>
  <c r="IP256" i="4"/>
  <c r="IP348" i="4"/>
  <c r="GO245" i="4"/>
  <c r="GO337" i="4"/>
  <c r="HA236" i="4"/>
  <c r="HA328" i="4"/>
  <c r="IJ227" i="4"/>
  <c r="IJ319" i="4"/>
  <c r="GE194" i="4"/>
  <c r="GE286" i="4"/>
  <c r="FY276" i="4"/>
  <c r="FY368" i="4"/>
  <c r="ID227" i="4"/>
  <c r="ID319" i="4"/>
  <c r="FE201" i="4"/>
  <c r="FE293" i="4"/>
  <c r="BJ206" i="4"/>
  <c r="BJ298" i="4"/>
  <c r="HT193" i="4"/>
  <c r="HT285" i="4"/>
  <c r="JG203" i="4"/>
  <c r="JG295" i="4"/>
  <c r="IW253" i="4"/>
  <c r="IW345" i="4"/>
  <c r="GJ229" i="4"/>
  <c r="GJ321" i="4"/>
  <c r="ID212" i="4"/>
  <c r="ID304" i="4"/>
  <c r="HS247" i="4"/>
  <c r="HS339" i="4"/>
  <c r="GP268" i="4"/>
  <c r="GP360" i="4"/>
  <c r="CN256" i="4"/>
  <c r="CN348" i="4"/>
  <c r="EO279" i="4"/>
  <c r="EO371" i="4"/>
  <c r="EP243" i="4"/>
  <c r="EP335" i="4"/>
  <c r="EP268" i="4"/>
  <c r="EP360" i="4"/>
  <c r="JS236" i="4"/>
  <c r="JS328" i="4"/>
  <c r="JT200" i="4"/>
  <c r="JT292" i="4"/>
  <c r="HS221" i="4"/>
  <c r="HS313" i="4"/>
  <c r="CF195" i="4"/>
  <c r="CF287" i="4"/>
  <c r="BW256" i="4"/>
  <c r="BW348" i="4"/>
  <c r="CB234" i="4"/>
  <c r="CB326" i="4"/>
  <c r="CU226" i="4"/>
  <c r="CU318" i="4"/>
  <c r="CV278" i="4"/>
  <c r="CV370" i="4"/>
  <c r="CW272" i="4"/>
  <c r="CW364" i="4"/>
  <c r="EJ204" i="4"/>
  <c r="EJ296" i="4"/>
  <c r="EI246" i="4"/>
  <c r="EI338" i="4"/>
  <c r="DR239" i="4"/>
  <c r="DR331" i="4"/>
  <c r="DU212" i="4"/>
  <c r="DU304" i="4"/>
  <c r="DR258" i="4"/>
  <c r="DR350" i="4"/>
  <c r="DV264" i="4"/>
  <c r="DV356" i="4"/>
  <c r="DG276" i="4"/>
  <c r="DG368" i="4"/>
  <c r="DS238" i="4"/>
  <c r="DS330" i="4"/>
  <c r="CZ227" i="4"/>
  <c r="CZ319" i="4"/>
  <c r="DT214" i="4"/>
  <c r="DT306" i="4"/>
  <c r="DJ200" i="4"/>
  <c r="DJ292" i="4"/>
  <c r="DG277" i="4"/>
  <c r="DG369" i="4"/>
  <c r="DS248" i="4"/>
  <c r="DS340" i="4"/>
  <c r="DS229" i="4"/>
  <c r="DS321" i="4"/>
  <c r="FN276" i="4"/>
  <c r="FN368" i="4"/>
  <c r="FR212" i="4"/>
  <c r="FR304" i="4"/>
  <c r="FR231" i="4"/>
  <c r="FR323" i="4"/>
  <c r="FO264" i="4"/>
  <c r="FO356" i="4"/>
  <c r="FQ193" i="4"/>
  <c r="FQ285" i="4"/>
  <c r="FQ208" i="4"/>
  <c r="FQ300" i="4"/>
  <c r="DA226" i="4"/>
  <c r="DA318" i="4"/>
  <c r="DM456" i="4"/>
  <c r="DM234" i="4"/>
  <c r="DM326" i="4"/>
  <c r="DK447" i="4"/>
  <c r="DK224" i="4"/>
  <c r="DK316" i="4"/>
  <c r="Y317" i="4"/>
  <c r="DN441" i="4"/>
  <c r="DN216" i="4"/>
  <c r="DN308" i="4"/>
  <c r="GW273" i="4"/>
  <c r="GW365" i="4"/>
  <c r="IG269" i="4"/>
  <c r="IG361" i="4"/>
  <c r="CN194" i="4"/>
  <c r="CN286" i="4"/>
  <c r="HC270" i="4"/>
  <c r="HC362" i="4"/>
  <c r="JV230" i="4"/>
  <c r="JV322" i="4"/>
  <c r="FF201" i="4"/>
  <c r="FF293" i="4"/>
  <c r="AV239" i="4"/>
  <c r="AV331" i="4"/>
  <c r="FF217" i="4"/>
  <c r="FF309" i="4"/>
  <c r="HN200" i="4"/>
  <c r="HN292" i="4"/>
  <c r="JY197" i="4"/>
  <c r="JY289" i="4"/>
  <c r="BU222" i="4"/>
  <c r="BU314" i="4"/>
  <c r="HN273" i="4"/>
  <c r="HN365" i="4"/>
  <c r="FH230" i="4"/>
  <c r="FH322" i="4"/>
  <c r="CF225" i="4"/>
  <c r="CF317" i="4"/>
  <c r="CI234" i="4"/>
  <c r="CI326" i="4"/>
  <c r="CM272" i="4"/>
  <c r="CM364" i="4"/>
  <c r="BV234" i="4"/>
  <c r="BV326" i="4"/>
  <c r="IC229" i="4"/>
  <c r="IC321" i="4"/>
  <c r="DJ201" i="4"/>
  <c r="DJ293" i="4"/>
  <c r="DU224" i="4"/>
  <c r="DU316" i="4"/>
  <c r="DH221" i="4"/>
  <c r="DH313" i="4"/>
  <c r="DF248" i="4"/>
  <c r="DF340" i="4"/>
  <c r="DB258" i="4"/>
  <c r="DB350" i="4"/>
  <c r="DS260" i="4"/>
  <c r="DS352" i="4"/>
  <c r="DV241" i="4"/>
  <c r="DV333" i="4"/>
  <c r="DJ274" i="4"/>
  <c r="DJ366" i="4"/>
  <c r="DV195" i="4"/>
  <c r="DV287" i="4"/>
  <c r="DG224" i="4"/>
  <c r="DG316" i="4"/>
  <c r="DV220" i="4"/>
  <c r="DV312" i="4"/>
  <c r="DD233" i="4"/>
  <c r="DD325" i="4"/>
  <c r="DB201" i="4"/>
  <c r="DB293" i="4"/>
  <c r="DS239" i="4"/>
  <c r="DS331" i="4"/>
  <c r="FL276" i="4"/>
  <c r="FL368" i="4"/>
  <c r="FM258" i="4"/>
  <c r="FM350" i="4"/>
  <c r="FN238" i="4"/>
  <c r="FN330" i="4"/>
  <c r="FP226" i="4"/>
  <c r="FP318" i="4"/>
  <c r="FO262" i="4"/>
  <c r="FO354" i="4"/>
  <c r="FQ211" i="4"/>
  <c r="FQ303" i="4"/>
  <c r="FP206" i="4"/>
  <c r="FP298" i="4"/>
  <c r="FR251" i="4"/>
  <c r="FR343" i="4"/>
  <c r="FO274" i="4"/>
  <c r="FO366" i="4"/>
  <c r="FP212" i="4"/>
  <c r="FP304" i="4"/>
  <c r="FP264" i="4"/>
  <c r="FP356" i="4"/>
  <c r="FO261" i="4"/>
  <c r="FO353" i="4"/>
  <c r="BR271" i="4"/>
  <c r="BR363" i="4"/>
  <c r="BZ274" i="4"/>
  <c r="BZ366" i="4"/>
  <c r="FC264" i="4"/>
  <c r="FC356" i="4"/>
  <c r="HL226" i="4"/>
  <c r="HL318" i="4"/>
  <c r="JY226" i="4"/>
  <c r="JY318" i="4"/>
  <c r="BW232" i="4"/>
  <c r="BW324" i="4"/>
  <c r="AZ255" i="4"/>
  <c r="AZ347" i="4"/>
  <c r="IT270" i="4"/>
  <c r="IT362" i="4"/>
  <c r="GC231" i="4"/>
  <c r="GC323" i="4"/>
  <c r="JI229" i="4"/>
  <c r="JI321" i="4"/>
  <c r="FX494" i="4"/>
  <c r="FX279" i="4"/>
  <c r="FX371" i="4"/>
  <c r="AM245" i="4"/>
  <c r="AM337" i="4"/>
  <c r="JZ229" i="4"/>
  <c r="JZ321" i="4"/>
  <c r="BQ255" i="4"/>
  <c r="BQ347" i="4"/>
  <c r="BJ256" i="4"/>
  <c r="BJ348" i="4"/>
  <c r="CM234" i="4"/>
  <c r="CM326" i="4"/>
  <c r="CY270" i="4"/>
  <c r="CY362" i="4"/>
  <c r="CM251" i="4"/>
  <c r="CM343" i="4"/>
  <c r="BS277" i="4"/>
  <c r="BS369" i="4"/>
  <c r="GB276" i="4"/>
  <c r="GB368" i="4"/>
  <c r="CP263" i="4"/>
  <c r="CP355" i="4"/>
  <c r="JP234" i="4"/>
  <c r="JP326" i="4"/>
  <c r="EN233" i="4"/>
  <c r="EN325" i="4"/>
  <c r="GW216" i="4"/>
  <c r="GW308" i="4"/>
  <c r="EN236" i="4"/>
  <c r="EN328" i="4"/>
  <c r="IH226" i="4"/>
  <c r="IH318" i="4"/>
  <c r="HN239" i="4"/>
  <c r="HN331" i="4"/>
  <c r="IT226" i="4"/>
  <c r="IT318" i="4"/>
  <c r="BB257" i="4"/>
  <c r="BB349" i="4"/>
  <c r="CH268" i="4"/>
  <c r="CH360" i="4"/>
  <c r="CM494" i="4"/>
  <c r="CM279" i="4"/>
  <c r="CM371" i="4"/>
  <c r="AZ258" i="4"/>
  <c r="AZ350" i="4"/>
  <c r="CP274" i="4"/>
  <c r="CP366" i="4"/>
  <c r="FC258" i="4"/>
  <c r="FC350" i="4"/>
  <c r="AY225" i="4"/>
  <c r="AY317" i="4"/>
  <c r="BH233" i="4"/>
  <c r="BH325" i="4"/>
  <c r="AP229" i="4"/>
  <c r="AP321" i="4"/>
  <c r="JY241" i="4"/>
  <c r="JY333" i="4"/>
  <c r="KB271" i="4"/>
  <c r="KB363" i="4"/>
  <c r="IS234" i="4"/>
  <c r="IS326" i="4"/>
  <c r="AP272" i="4"/>
  <c r="AP364" i="4"/>
  <c r="CP211" i="4"/>
  <c r="CP303" i="4"/>
  <c r="JW261" i="4"/>
  <c r="JW353" i="4"/>
  <c r="BU242" i="4"/>
  <c r="BU334" i="4"/>
  <c r="BH238" i="4"/>
  <c r="BH330" i="4"/>
  <c r="FD277" i="4"/>
  <c r="FD369" i="4"/>
  <c r="BW224" i="4"/>
  <c r="BW316" i="4"/>
  <c r="CN211" i="4"/>
  <c r="CN303" i="4"/>
  <c r="CN216" i="4"/>
  <c r="CN308" i="4"/>
  <c r="HL262" i="4"/>
  <c r="HL354" i="4"/>
  <c r="FC239" i="4"/>
  <c r="FC331" i="4"/>
  <c r="HM220" i="4"/>
  <c r="HM312" i="4"/>
  <c r="GB263" i="4"/>
  <c r="GB355" i="4"/>
  <c r="EN224" i="4"/>
  <c r="EN316" i="4"/>
  <c r="HM212" i="4"/>
  <c r="HM304" i="4"/>
  <c r="GB277" i="4"/>
  <c r="GB369" i="4"/>
  <c r="CO267" i="4"/>
  <c r="CO359" i="4"/>
  <c r="CO263" i="4"/>
  <c r="CO355" i="4"/>
  <c r="BZ262" i="4"/>
  <c r="BZ354" i="4"/>
  <c r="CL221" i="4"/>
  <c r="CL313" i="4"/>
  <c r="AW255" i="4"/>
  <c r="AW347" i="4"/>
  <c r="BA211" i="4"/>
  <c r="BA303" i="4"/>
  <c r="CL252" i="4"/>
  <c r="CL344" i="4"/>
  <c r="KB252" i="4"/>
  <c r="KB344" i="4"/>
  <c r="GN251" i="4"/>
  <c r="GN343" i="4"/>
  <c r="JQ245" i="4"/>
  <c r="JQ337" i="4"/>
  <c r="FX247" i="4"/>
  <c r="FX339" i="4"/>
  <c r="JU233" i="4"/>
  <c r="JU325" i="4"/>
  <c r="GC230" i="4"/>
  <c r="GC322" i="4"/>
  <c r="IT233" i="4"/>
  <c r="IT325" i="4"/>
  <c r="GB273" i="4"/>
  <c r="GB365" i="4"/>
  <c r="BQ269" i="4"/>
  <c r="BQ361" i="4"/>
  <c r="CI257" i="4"/>
  <c r="CI349" i="4"/>
  <c r="CF255" i="4"/>
  <c r="CF347" i="4"/>
  <c r="BD238" i="4"/>
  <c r="BD330" i="4"/>
  <c r="FC251" i="4"/>
  <c r="FC343" i="4"/>
  <c r="CF221" i="4"/>
  <c r="CF313" i="4"/>
  <c r="BR277" i="4"/>
  <c r="BR369" i="4"/>
  <c r="HP258" i="4"/>
  <c r="HP350" i="4"/>
  <c r="EY253" i="4"/>
  <c r="EY345" i="4"/>
  <c r="JG261" i="4"/>
  <c r="JG353" i="4"/>
  <c r="GW225" i="4"/>
  <c r="GW317" i="4"/>
  <c r="JP195" i="4"/>
  <c r="JP287" i="4"/>
  <c r="GW255" i="4"/>
  <c r="GW347" i="4"/>
  <c r="GK240" i="4"/>
  <c r="GK332" i="4"/>
  <c r="IC222" i="4"/>
  <c r="IC314" i="4"/>
  <c r="HM193" i="4"/>
  <c r="HM285" i="4"/>
  <c r="JZ249" i="4"/>
  <c r="JZ341" i="4"/>
  <c r="BR234" i="4"/>
  <c r="BR326" i="4"/>
  <c r="BB276" i="4"/>
  <c r="BB368" i="4"/>
  <c r="CO271" i="4"/>
  <c r="CO363" i="4"/>
  <c r="CY218" i="4"/>
  <c r="CY310" i="4"/>
  <c r="AZ243" i="4"/>
  <c r="AZ335" i="4"/>
  <c r="CN264" i="4"/>
  <c r="CN356" i="4"/>
  <c r="AX245" i="4"/>
  <c r="AX337" i="4"/>
  <c r="JP267" i="4"/>
  <c r="JP359" i="4"/>
  <c r="GC267" i="4"/>
  <c r="GC359" i="4"/>
  <c r="JI257" i="4"/>
  <c r="JI349" i="4"/>
  <c r="GB231" i="4"/>
  <c r="GB323" i="4"/>
  <c r="AM277" i="4"/>
  <c r="AM369" i="4"/>
  <c r="HN217" i="4"/>
  <c r="HN309" i="4"/>
  <c r="JW234" i="4"/>
  <c r="JW326" i="4"/>
  <c r="JW221" i="4"/>
  <c r="JW313" i="4"/>
  <c r="FG264" i="4"/>
  <c r="FG356" i="4"/>
  <c r="CN257" i="4"/>
  <c r="CN349" i="4"/>
  <c r="BD246" i="4"/>
  <c r="BD338" i="4"/>
  <c r="BZ256" i="4"/>
  <c r="BZ348" i="4"/>
  <c r="BH193" i="4"/>
  <c r="BH285" i="4"/>
  <c r="GO193" i="4"/>
  <c r="GO285" i="4"/>
  <c r="AW278" i="4"/>
  <c r="AW370" i="4"/>
  <c r="GX241" i="4"/>
  <c r="GX333" i="4"/>
  <c r="GR253" i="4"/>
  <c r="GR345" i="4"/>
  <c r="HL258" i="4"/>
  <c r="HL350" i="4"/>
  <c r="AM273" i="4"/>
  <c r="AM365" i="4"/>
  <c r="JQ227" i="4"/>
  <c r="JQ319" i="4"/>
  <c r="HL249" i="4"/>
  <c r="HL341" i="4"/>
  <c r="GB245" i="4"/>
  <c r="GB337" i="4"/>
  <c r="BT227" i="4"/>
  <c r="BT319" i="4"/>
  <c r="BD225" i="4"/>
  <c r="BD317" i="4"/>
  <c r="BR268" i="4"/>
  <c r="BR360" i="4"/>
  <c r="BD226" i="4"/>
  <c r="BD318" i="4"/>
  <c r="AV266" i="4"/>
  <c r="AV358" i="4"/>
  <c r="CE217" i="4"/>
  <c r="CE309" i="4"/>
  <c r="GB224" i="4"/>
  <c r="GB316" i="4"/>
  <c r="FD247" i="4"/>
  <c r="FD339" i="4"/>
  <c r="GX225" i="4"/>
  <c r="GX317" i="4"/>
  <c r="HN242" i="4"/>
  <c r="HN334" i="4"/>
  <c r="GR218" i="4"/>
  <c r="GR310" i="4"/>
  <c r="GC270" i="4"/>
  <c r="GC362" i="4"/>
  <c r="IG258" i="4"/>
  <c r="IG350" i="4"/>
  <c r="HM266" i="4"/>
  <c r="HM358" i="4"/>
  <c r="CN270" i="4"/>
  <c r="CN362" i="4"/>
  <c r="CO255" i="4"/>
  <c r="CO347" i="4"/>
  <c r="CM231" i="4"/>
  <c r="CM323" i="4"/>
  <c r="CI212" i="4"/>
  <c r="CI304" i="4"/>
  <c r="CE242" i="4"/>
  <c r="CE334" i="4"/>
  <c r="FE278" i="4"/>
  <c r="FE370" i="4"/>
  <c r="AV247" i="4"/>
  <c r="AV339" i="4"/>
  <c r="HR249" i="4"/>
  <c r="HR341" i="4"/>
  <c r="JY249" i="4"/>
  <c r="JY341" i="4"/>
  <c r="HU277" i="4"/>
  <c r="HU369" i="4"/>
  <c r="EN256" i="4"/>
  <c r="EN348" i="4"/>
  <c r="JW231" i="4"/>
  <c r="JW323" i="4"/>
  <c r="HU268" i="4"/>
  <c r="HU360" i="4"/>
  <c r="IT271" i="4"/>
  <c r="IT363" i="4"/>
  <c r="BE216" i="4"/>
  <c r="BE308" i="4"/>
  <c r="BE261" i="4"/>
  <c r="BE353" i="4"/>
  <c r="BE255" i="4"/>
  <c r="BE347" i="4"/>
  <c r="AN257" i="4"/>
  <c r="AN349" i="4"/>
  <c r="HP194" i="4"/>
  <c r="HP286" i="4"/>
  <c r="HP213" i="4"/>
  <c r="HP305" i="4"/>
  <c r="FB193" i="4"/>
  <c r="FB285" i="4"/>
  <c r="IW211" i="4"/>
  <c r="IW303" i="4"/>
  <c r="IW222" i="4"/>
  <c r="IW314" i="4"/>
  <c r="IW255" i="4"/>
  <c r="IW347" i="4"/>
  <c r="GR276" i="4"/>
  <c r="GR368" i="4"/>
  <c r="JO240" i="4"/>
  <c r="JO332" i="4"/>
  <c r="JO213" i="4"/>
  <c r="JO305" i="4"/>
  <c r="IP234" i="4"/>
  <c r="IP326" i="4"/>
  <c r="IP255" i="4"/>
  <c r="IP347" i="4"/>
  <c r="IP213" i="4"/>
  <c r="IP305" i="4"/>
  <c r="FH251" i="4"/>
  <c r="FH343" i="4"/>
  <c r="FB258" i="4"/>
  <c r="FB350" i="4"/>
  <c r="FB212" i="4"/>
  <c r="FB304" i="4"/>
  <c r="FB256" i="4"/>
  <c r="FB348" i="4"/>
  <c r="GX242" i="4"/>
  <c r="GX334" i="4"/>
  <c r="GX269" i="4"/>
  <c r="GX361" i="4"/>
  <c r="GX263" i="4"/>
  <c r="GX355" i="4"/>
  <c r="AO255" i="4"/>
  <c r="AO347" i="4"/>
  <c r="HL256" i="4"/>
  <c r="HL348" i="4"/>
  <c r="BY210" i="4"/>
  <c r="BY302" i="4"/>
  <c r="BY242" i="4"/>
  <c r="BY334" i="4"/>
  <c r="BY252" i="4"/>
  <c r="BY344" i="4"/>
  <c r="BY253" i="4"/>
  <c r="BY345" i="4"/>
  <c r="GO232" i="4"/>
  <c r="GO324" i="4"/>
  <c r="GO264" i="4"/>
  <c r="GO356" i="4"/>
  <c r="HQ269" i="4"/>
  <c r="HQ361" i="4"/>
  <c r="JZ242" i="4"/>
  <c r="JZ334" i="4"/>
  <c r="HC246" i="4"/>
  <c r="HC338" i="4"/>
  <c r="HC233" i="4"/>
  <c r="HC325" i="4"/>
  <c r="HC272" i="4"/>
  <c r="HC364" i="4"/>
  <c r="HC227" i="4"/>
  <c r="HC319" i="4"/>
  <c r="AO227" i="4"/>
  <c r="AO319" i="4"/>
  <c r="BG276" i="4"/>
  <c r="BG368" i="4"/>
  <c r="BG261" i="4"/>
  <c r="BG353" i="4"/>
  <c r="BG263" i="4"/>
  <c r="BG355" i="4"/>
  <c r="BG272" i="4"/>
  <c r="BG364" i="4"/>
  <c r="JZ273" i="4"/>
  <c r="JZ365" i="4"/>
  <c r="HG211" i="4"/>
  <c r="HG303" i="4"/>
  <c r="HG224" i="4"/>
  <c r="HG316" i="4"/>
  <c r="HJ227" i="4"/>
  <c r="HJ319" i="4"/>
  <c r="HJ242" i="4"/>
  <c r="HJ334" i="4"/>
  <c r="HJ274" i="4"/>
  <c r="HJ366" i="4"/>
  <c r="JI258" i="4"/>
  <c r="JI350" i="4"/>
  <c r="JI231" i="4"/>
  <c r="JI323" i="4"/>
  <c r="HA238" i="4"/>
  <c r="HA330" i="4"/>
  <c r="HA247" i="4"/>
  <c r="HA339" i="4"/>
  <c r="HA214" i="4"/>
  <c r="HA306" i="4"/>
  <c r="GC212" i="4"/>
  <c r="GC304" i="4"/>
  <c r="BA249" i="4"/>
  <c r="BA341" i="4"/>
  <c r="EY234" i="4"/>
  <c r="EY326" i="4"/>
  <c r="EY276" i="4"/>
  <c r="EY368" i="4"/>
  <c r="IP230" i="4"/>
  <c r="IP322" i="4"/>
  <c r="BR215" i="4"/>
  <c r="BR307" i="4"/>
  <c r="FA252" i="4"/>
  <c r="FA344" i="4"/>
  <c r="FA213" i="4"/>
  <c r="FA305" i="4"/>
  <c r="JV222" i="4"/>
  <c r="JV314" i="4"/>
  <c r="JB251" i="4"/>
  <c r="JB343" i="4"/>
  <c r="JB242" i="4"/>
  <c r="JB334" i="4"/>
  <c r="GC236" i="4"/>
  <c r="GC328" i="4"/>
  <c r="HQ210" i="4"/>
  <c r="HQ302" i="4"/>
  <c r="HQ220" i="4"/>
  <c r="HQ312" i="4"/>
  <c r="GX272" i="4"/>
  <c r="GX364" i="4"/>
  <c r="IJ193" i="4"/>
  <c r="IJ285" i="4"/>
  <c r="IJ239" i="4"/>
  <c r="IJ331" i="4"/>
  <c r="IJ241" i="4"/>
  <c r="IJ333" i="4"/>
  <c r="IA263" i="4"/>
  <c r="IA355" i="4"/>
  <c r="BQ277" i="4"/>
  <c r="BQ369" i="4"/>
  <c r="BQ231" i="4"/>
  <c r="BQ323" i="4"/>
  <c r="BQ268" i="4"/>
  <c r="BQ360" i="4"/>
  <c r="CK226" i="4"/>
  <c r="CK318" i="4"/>
  <c r="CK230" i="4"/>
  <c r="CK322" i="4"/>
  <c r="CK262" i="4"/>
  <c r="CK354" i="4"/>
  <c r="HG268" i="4"/>
  <c r="HG360" i="4"/>
  <c r="JH257" i="4"/>
  <c r="JH349" i="4"/>
  <c r="JH276" i="4"/>
  <c r="JH368" i="4"/>
  <c r="JH241" i="4"/>
  <c r="JH333" i="4"/>
  <c r="IS229" i="4"/>
  <c r="IS321" i="4"/>
  <c r="BF258" i="4"/>
  <c r="BF350" i="4"/>
  <c r="BF252" i="4"/>
  <c r="BF344" i="4"/>
  <c r="BF194" i="4"/>
  <c r="BF286" i="4"/>
  <c r="BA216" i="4"/>
  <c r="BA308" i="4"/>
  <c r="BA230" i="4"/>
  <c r="BA322" i="4"/>
  <c r="GE214" i="4"/>
  <c r="GE306" i="4"/>
  <c r="GE249" i="4"/>
  <c r="GE341" i="4"/>
  <c r="GE270" i="4"/>
  <c r="GE362" i="4"/>
  <c r="HO248" i="4"/>
  <c r="HO340" i="4"/>
  <c r="HV274" i="4"/>
  <c r="HV366" i="4"/>
  <c r="HV242" i="4"/>
  <c r="HV334" i="4"/>
  <c r="IP220" i="4"/>
  <c r="IP312" i="4"/>
  <c r="GR278" i="4"/>
  <c r="GR370" i="4"/>
  <c r="GR233" i="4"/>
  <c r="GR325" i="4"/>
  <c r="BD210" i="4"/>
  <c r="BD302" i="4"/>
  <c r="AU213" i="4"/>
  <c r="AU305" i="4"/>
  <c r="AU251" i="4"/>
  <c r="AU343" i="4"/>
  <c r="AU262" i="4"/>
  <c r="AU354" i="4"/>
  <c r="GX216" i="4"/>
  <c r="GX308" i="4"/>
  <c r="AP230" i="4"/>
  <c r="AP322" i="4"/>
  <c r="HL252" i="4"/>
  <c r="HL344" i="4"/>
  <c r="HK249" i="4"/>
  <c r="HK341" i="4"/>
  <c r="HK239" i="4"/>
  <c r="HK331" i="4"/>
  <c r="HK217" i="4"/>
  <c r="HK309" i="4"/>
  <c r="FH264" i="4"/>
  <c r="FH356" i="4"/>
  <c r="FH221" i="4"/>
  <c r="FH313" i="4"/>
  <c r="FH269" i="4"/>
  <c r="FH361" i="4"/>
  <c r="FH214" i="4"/>
  <c r="FH306" i="4"/>
  <c r="GN211" i="4"/>
  <c r="GN303" i="4"/>
  <c r="GN260" i="4"/>
  <c r="GN352" i="4"/>
  <c r="HK214" i="4"/>
  <c r="HK306" i="4"/>
  <c r="FY266" i="4"/>
  <c r="FY358" i="4"/>
  <c r="FY236" i="4"/>
  <c r="FY328" i="4"/>
  <c r="HO227" i="4"/>
  <c r="HO319" i="4"/>
  <c r="HW271" i="4"/>
  <c r="HW363" i="4"/>
  <c r="HW258" i="4"/>
  <c r="HW350" i="4"/>
  <c r="HW193" i="4"/>
  <c r="HW285" i="4"/>
  <c r="BC253" i="4"/>
  <c r="BC345" i="4"/>
  <c r="BC211" i="4"/>
  <c r="BC303" i="4"/>
  <c r="BC220" i="4"/>
  <c r="BC312" i="4"/>
  <c r="CK224" i="4"/>
  <c r="CK316" i="4"/>
  <c r="HO270" i="4"/>
  <c r="HO362" i="4"/>
  <c r="IO255" i="4"/>
  <c r="IO347" i="4"/>
  <c r="HM195" i="4"/>
  <c r="HM287" i="4"/>
  <c r="IA270" i="4"/>
  <c r="IA362" i="4"/>
  <c r="IA217" i="4"/>
  <c r="IA309" i="4"/>
  <c r="IA214" i="4"/>
  <c r="IA306" i="4"/>
  <c r="IC267" i="4"/>
  <c r="IC359" i="4"/>
  <c r="FU216" i="4"/>
  <c r="FU308" i="4"/>
  <c r="FU247" i="4"/>
  <c r="FU339" i="4"/>
  <c r="FU270" i="4"/>
  <c r="FU362" i="4"/>
  <c r="IA266" i="4"/>
  <c r="IA358" i="4"/>
  <c r="JV220" i="4"/>
  <c r="JV312" i="4"/>
  <c r="JV269" i="4"/>
  <c r="JV361" i="4"/>
  <c r="JV231" i="4"/>
  <c r="JV323" i="4"/>
  <c r="HO229" i="4"/>
  <c r="HO321" i="4"/>
  <c r="HO276" i="4"/>
  <c r="HO368" i="4"/>
  <c r="CY268" i="4"/>
  <c r="CY360" i="4"/>
  <c r="GP271" i="4"/>
  <c r="GP363" i="4"/>
  <c r="GP274" i="4"/>
  <c r="GP366" i="4"/>
  <c r="JL217" i="4"/>
  <c r="JL309" i="4"/>
  <c r="JL262" i="4"/>
  <c r="JL354" i="4"/>
  <c r="JL216" i="4"/>
  <c r="JL308" i="4"/>
  <c r="IW224" i="4"/>
  <c r="IW316" i="4"/>
  <c r="ID215" i="4"/>
  <c r="ID307" i="4"/>
  <c r="ID494" i="4"/>
  <c r="ID279" i="4"/>
  <c r="ID371" i="4"/>
  <c r="ID229" i="4"/>
  <c r="ID321" i="4"/>
  <c r="AN247" i="4"/>
  <c r="AN339" i="4"/>
  <c r="AN226" i="4"/>
  <c r="AN318" i="4"/>
  <c r="AN246" i="4"/>
  <c r="AN338" i="4"/>
  <c r="JR210" i="4"/>
  <c r="JR302" i="4"/>
  <c r="JR264" i="4"/>
  <c r="JR356" i="4"/>
  <c r="JR213" i="4"/>
  <c r="JR305" i="4"/>
  <c r="BX238" i="4"/>
  <c r="BX330" i="4"/>
  <c r="BX211" i="4"/>
  <c r="BX303" i="4"/>
  <c r="BX273" i="4"/>
  <c r="BX365" i="4"/>
  <c r="GL218" i="4"/>
  <c r="GL310" i="4"/>
  <c r="GL245" i="4"/>
  <c r="GL337" i="4"/>
  <c r="GL227" i="4"/>
  <c r="GL319" i="4"/>
  <c r="KA207" i="4"/>
  <c r="KA299" i="4"/>
  <c r="BY197" i="4"/>
  <c r="BY289" i="4"/>
  <c r="FG206" i="4"/>
  <c r="FG298" i="4"/>
  <c r="BX200" i="4"/>
  <c r="BX292" i="4"/>
  <c r="FC227" i="4"/>
  <c r="FC319" i="4"/>
  <c r="BD204" i="4"/>
  <c r="BD296" i="4"/>
  <c r="BB273" i="4"/>
  <c r="BB365" i="4"/>
  <c r="BZ204" i="4"/>
  <c r="BZ296" i="4"/>
  <c r="CF202" i="4"/>
  <c r="CF294" i="4"/>
  <c r="AV202" i="4"/>
  <c r="AV294" i="4"/>
  <c r="FD200" i="4"/>
  <c r="FD292" i="4"/>
  <c r="HT238" i="4"/>
  <c r="HT330" i="4"/>
  <c r="BV197" i="4"/>
  <c r="BV289" i="4"/>
  <c r="CL217" i="4"/>
  <c r="CL309" i="4"/>
  <c r="BH202" i="4"/>
  <c r="BH294" i="4"/>
  <c r="FY202" i="4"/>
  <c r="FY294" i="4"/>
  <c r="BV277" i="4"/>
  <c r="BV369" i="4"/>
  <c r="CB218" i="4"/>
  <c r="CB310" i="4"/>
  <c r="BW200" i="4"/>
  <c r="BW292" i="4"/>
  <c r="BS203" i="4"/>
  <c r="BS295" i="4"/>
  <c r="GE202" i="4"/>
  <c r="GE294" i="4"/>
  <c r="GP200" i="4"/>
  <c r="GP292" i="4"/>
  <c r="BH226" i="4"/>
  <c r="BH318" i="4"/>
  <c r="CL234" i="4"/>
  <c r="CL326" i="4"/>
  <c r="FF237" i="4"/>
  <c r="FF329" i="4"/>
  <c r="HU207" i="4"/>
  <c r="HU299" i="4"/>
  <c r="GX204" i="4"/>
  <c r="GX296" i="4"/>
  <c r="AX207" i="4"/>
  <c r="AX299" i="4"/>
  <c r="CM239" i="4"/>
  <c r="CM331" i="4"/>
  <c r="FU200" i="4"/>
  <c r="FU292" i="4"/>
  <c r="BK201" i="4"/>
  <c r="BK293" i="4"/>
  <c r="FH203" i="4"/>
  <c r="FH295" i="4"/>
  <c r="AV279" i="4"/>
  <c r="AV371" i="4"/>
  <c r="BG208" i="4"/>
  <c r="BG300" i="4"/>
  <c r="CB208" i="4"/>
  <c r="CB300" i="4"/>
  <c r="CG204" i="4"/>
  <c r="CG296" i="4"/>
  <c r="GW208" i="4"/>
  <c r="GW300" i="4"/>
  <c r="BB206" i="4"/>
  <c r="BB298" i="4"/>
  <c r="BW249" i="4"/>
  <c r="BW341" i="4"/>
  <c r="KA202" i="4"/>
  <c r="KA294" i="4"/>
  <c r="AU203" i="4"/>
  <c r="AU295" i="4"/>
  <c r="AZ206" i="4"/>
  <c r="AZ298" i="4"/>
  <c r="CE203" i="4"/>
  <c r="CE295" i="4"/>
  <c r="FG231" i="4"/>
  <c r="FG323" i="4"/>
  <c r="BJ198" i="4"/>
  <c r="BJ290" i="4"/>
  <c r="FC203" i="4"/>
  <c r="FC295" i="4"/>
  <c r="FA202" i="4"/>
  <c r="FA294" i="4"/>
  <c r="FB206" i="4"/>
  <c r="FB298" i="4"/>
  <c r="HS201" i="4"/>
  <c r="HS293" i="4"/>
  <c r="BF206" i="4"/>
  <c r="BF298" i="4"/>
  <c r="AX252" i="4"/>
  <c r="AX344" i="4"/>
  <c r="BT204" i="4"/>
  <c r="BT296" i="4"/>
  <c r="CO206" i="4"/>
  <c r="CO298" i="4"/>
  <c r="BC204" i="4"/>
  <c r="BC296" i="4"/>
  <c r="CA262" i="4"/>
  <c r="CA354" i="4"/>
  <c r="CS193" i="4"/>
  <c r="CS285" i="4"/>
  <c r="CN207" i="4"/>
  <c r="CN299" i="4"/>
  <c r="CL206" i="4"/>
  <c r="CL298" i="4"/>
  <c r="CY198" i="4"/>
  <c r="CY290" i="4"/>
  <c r="BB264" i="4"/>
  <c r="BB356" i="4"/>
  <c r="CB233" i="4"/>
  <c r="CB325" i="4"/>
  <c r="CS256" i="4"/>
  <c r="CS348" i="4"/>
  <c r="BS234" i="4"/>
  <c r="BS326" i="4"/>
  <c r="BR208" i="4"/>
  <c r="BR300" i="4"/>
  <c r="CM198" i="4"/>
  <c r="CM290" i="4"/>
  <c r="GO200" i="4"/>
  <c r="GO292" i="4"/>
  <c r="BW236" i="4"/>
  <c r="BW328" i="4"/>
  <c r="FD232" i="4"/>
  <c r="FD324" i="4"/>
  <c r="CM245" i="4"/>
  <c r="CM337" i="4"/>
  <c r="FF231" i="4"/>
  <c r="FF323" i="4"/>
  <c r="BI197" i="4"/>
  <c r="BI289" i="4"/>
  <c r="AW247" i="4"/>
  <c r="AW339" i="4"/>
  <c r="HP206" i="4"/>
  <c r="HP298" i="4"/>
  <c r="IU203" i="4"/>
  <c r="IU295" i="4"/>
  <c r="EM277" i="4"/>
  <c r="EM369" i="4"/>
  <c r="EZ279" i="4"/>
  <c r="EZ371" i="4"/>
  <c r="AM204" i="4"/>
  <c r="AM296" i="4"/>
  <c r="JI202" i="4"/>
  <c r="JI294" i="4"/>
  <c r="HB252" i="4"/>
  <c r="HB344" i="4"/>
  <c r="HN494" i="4"/>
  <c r="HN279" i="4"/>
  <c r="HN371" i="4"/>
  <c r="IT238" i="4"/>
  <c r="IT330" i="4"/>
  <c r="IT241" i="4"/>
  <c r="IT333" i="4"/>
  <c r="JQ207" i="4"/>
  <c r="JQ299" i="4"/>
  <c r="GK215" i="4"/>
  <c r="GK307" i="4"/>
  <c r="HD200" i="4"/>
  <c r="HD292" i="4"/>
  <c r="CP208" i="4"/>
  <c r="CP300" i="4"/>
  <c r="EZ247" i="4"/>
  <c r="EZ339" i="4"/>
  <c r="HV198" i="4"/>
  <c r="HV290" i="4"/>
  <c r="FV215" i="4"/>
  <c r="FV307" i="4"/>
  <c r="HB255" i="4"/>
  <c r="HB347" i="4"/>
  <c r="GM208" i="4"/>
  <c r="GM300" i="4"/>
  <c r="JB258" i="4"/>
  <c r="JB350" i="4"/>
  <c r="JU253" i="4"/>
  <c r="JU345" i="4"/>
  <c r="GL203" i="4"/>
  <c r="GL295" i="4"/>
  <c r="ID255" i="4"/>
  <c r="ID347" i="4"/>
  <c r="AW207" i="4"/>
  <c r="AW299" i="4"/>
  <c r="HN243" i="4"/>
  <c r="HN335" i="4"/>
  <c r="JG257" i="4"/>
  <c r="JG349" i="4"/>
  <c r="FV207" i="4"/>
  <c r="FV299" i="4"/>
  <c r="EZ278" i="4"/>
  <c r="EZ370" i="4"/>
  <c r="IH203" i="4"/>
  <c r="IH295" i="4"/>
  <c r="JY276" i="4"/>
  <c r="JY368" i="4"/>
  <c r="JC243" i="4"/>
  <c r="JC335" i="4"/>
  <c r="IA208" i="4"/>
  <c r="IA300" i="4"/>
  <c r="JX232" i="4"/>
  <c r="JX324" i="4"/>
  <c r="BE272" i="4"/>
  <c r="BE364" i="4"/>
  <c r="BE197" i="4"/>
  <c r="BE289" i="4"/>
  <c r="HB273" i="4"/>
  <c r="HB365" i="4"/>
  <c r="GD208" i="4"/>
  <c r="GD300" i="4"/>
  <c r="JZ206" i="4"/>
  <c r="JZ298" i="4"/>
  <c r="IR232" i="4"/>
  <c r="IR324" i="4"/>
  <c r="IR200" i="4"/>
  <c r="IR292" i="4"/>
  <c r="EY197" i="4"/>
  <c r="EY289" i="4"/>
  <c r="JU242" i="4"/>
  <c r="JU334" i="4"/>
  <c r="JW262" i="4"/>
  <c r="JW354" i="4"/>
  <c r="JI278" i="4"/>
  <c r="JI370" i="4"/>
  <c r="HJ202" i="4"/>
  <c r="HJ294" i="4"/>
  <c r="ID200" i="4"/>
  <c r="ID292" i="4"/>
  <c r="II202" i="4"/>
  <c r="II294" i="4"/>
  <c r="EZ230" i="4"/>
  <c r="EZ322" i="4"/>
  <c r="EN494" i="4"/>
  <c r="EN279" i="4"/>
  <c r="EN371" i="4"/>
  <c r="JV252" i="4"/>
  <c r="JV344" i="4"/>
  <c r="BU212" i="4"/>
  <c r="BU304" i="4"/>
  <c r="BU256" i="4"/>
  <c r="BU348" i="4"/>
  <c r="BU218" i="4"/>
  <c r="BU310" i="4"/>
  <c r="BU206" i="4"/>
  <c r="BU298" i="4"/>
  <c r="BI237" i="4"/>
  <c r="BI329" i="4"/>
  <c r="JY266" i="4"/>
  <c r="JY358" i="4"/>
  <c r="IS255" i="4"/>
  <c r="IS347" i="4"/>
  <c r="GB202" i="4"/>
  <c r="GB294" i="4"/>
  <c r="JF207" i="4"/>
  <c r="JF299" i="4"/>
  <c r="HB237" i="4"/>
  <c r="HB329" i="4"/>
  <c r="EZ214" i="4"/>
  <c r="EZ306" i="4"/>
  <c r="AO203" i="4"/>
  <c r="AO295" i="4"/>
  <c r="IG273" i="4"/>
  <c r="IG365" i="4"/>
  <c r="IC274" i="4"/>
  <c r="IC366" i="4"/>
  <c r="JP233" i="4"/>
  <c r="JP325" i="4"/>
  <c r="GJ203" i="4"/>
  <c r="GJ295" i="4"/>
  <c r="GB257" i="4"/>
  <c r="GB349" i="4"/>
  <c r="JC201" i="4"/>
  <c r="JC293" i="4"/>
  <c r="AY255" i="4"/>
  <c r="AY347" i="4"/>
  <c r="IW197" i="4"/>
  <c r="IW289" i="4"/>
  <c r="GK252" i="4"/>
  <c r="GK344" i="4"/>
  <c r="HB201" i="4"/>
  <c r="HB293" i="4"/>
  <c r="HC202" i="4"/>
  <c r="HC294" i="4"/>
  <c r="EN257" i="4"/>
  <c r="EN349" i="4"/>
  <c r="HR227" i="4"/>
  <c r="HR319" i="4"/>
  <c r="IC242" i="4"/>
  <c r="IC334" i="4"/>
  <c r="HA201" i="4"/>
  <c r="HA293" i="4"/>
  <c r="IG247" i="4"/>
  <c r="IG339" i="4"/>
  <c r="EZ221" i="4"/>
  <c r="EZ313" i="4"/>
  <c r="JH202" i="4"/>
  <c r="JH294" i="4"/>
  <c r="EN239" i="4"/>
  <c r="EN331" i="4"/>
  <c r="FV262" i="4"/>
  <c r="FV354" i="4"/>
  <c r="BK239" i="4"/>
  <c r="BK331" i="4"/>
  <c r="CB220" i="4"/>
  <c r="CB312" i="4"/>
  <c r="AZ193" i="4"/>
  <c r="AZ285" i="4"/>
  <c r="HM217" i="4"/>
  <c r="HM309" i="4"/>
  <c r="BE249" i="4"/>
  <c r="BE341" i="4"/>
  <c r="FC194" i="4"/>
  <c r="FC286" i="4"/>
  <c r="GK224" i="4"/>
  <c r="GK316" i="4"/>
  <c r="CN213" i="4"/>
  <c r="CN305" i="4"/>
  <c r="GM237" i="4"/>
  <c r="GM329" i="4"/>
  <c r="GM260" i="4"/>
  <c r="GM352" i="4"/>
  <c r="HS267" i="4"/>
  <c r="HS359" i="4"/>
  <c r="BV233" i="4"/>
  <c r="BV325" i="4"/>
  <c r="BV266" i="4"/>
  <c r="BV358" i="4"/>
  <c r="BV211" i="4"/>
  <c r="BV303" i="4"/>
  <c r="EH221" i="4"/>
  <c r="EH313" i="4"/>
  <c r="EH227" i="4"/>
  <c r="EH319" i="4"/>
  <c r="EH252" i="4"/>
  <c r="EH344" i="4"/>
  <c r="GW239" i="4"/>
  <c r="GW331" i="4"/>
  <c r="BF221" i="4"/>
  <c r="BF313" i="4"/>
  <c r="CH273" i="4"/>
  <c r="CH365" i="4"/>
  <c r="CH251" i="4"/>
  <c r="CH343" i="4"/>
  <c r="AX213" i="4"/>
  <c r="AX305" i="4"/>
  <c r="AX255" i="4"/>
  <c r="AX347" i="4"/>
  <c r="BT194" i="4"/>
  <c r="BT286" i="4"/>
  <c r="FG273" i="4"/>
  <c r="FG365" i="4"/>
  <c r="FG221" i="4"/>
  <c r="FG313" i="4"/>
  <c r="CF248" i="4"/>
  <c r="CF340" i="4"/>
  <c r="CF213" i="4"/>
  <c r="CF305" i="4"/>
  <c r="CI217" i="4"/>
  <c r="CI309" i="4"/>
  <c r="CI220" i="4"/>
  <c r="CI312" i="4"/>
  <c r="JQ231" i="4"/>
  <c r="JQ323" i="4"/>
  <c r="JQ203" i="4"/>
  <c r="JQ295" i="4"/>
  <c r="HS273" i="4"/>
  <c r="HS365" i="4"/>
  <c r="HS239" i="4"/>
  <c r="HS331" i="4"/>
  <c r="HU211" i="4"/>
  <c r="HU303" i="4"/>
  <c r="FA271" i="4"/>
  <c r="FA363" i="4"/>
  <c r="JU226" i="4"/>
  <c r="JU318" i="4"/>
  <c r="GW217" i="4"/>
  <c r="GW309" i="4"/>
  <c r="FB267" i="4"/>
  <c r="FB359" i="4"/>
  <c r="JP227" i="4"/>
  <c r="JP319" i="4"/>
  <c r="JP236" i="4"/>
  <c r="JP328" i="4"/>
  <c r="HL224" i="4"/>
  <c r="HL316" i="4"/>
  <c r="BK215" i="4"/>
  <c r="BK307" i="4"/>
  <c r="BK241" i="4"/>
  <c r="BK333" i="4"/>
  <c r="CA236" i="4"/>
  <c r="CA328" i="4"/>
  <c r="CA271" i="4"/>
  <c r="CA363" i="4"/>
  <c r="IU255" i="4"/>
  <c r="IU347" i="4"/>
  <c r="IU237" i="4"/>
  <c r="IU329" i="4"/>
  <c r="IU269" i="4"/>
  <c r="IU361" i="4"/>
  <c r="FE218" i="4"/>
  <c r="FE310" i="4"/>
  <c r="FE276" i="4"/>
  <c r="FE368" i="4"/>
  <c r="FA253" i="4"/>
  <c r="FA345" i="4"/>
  <c r="FF260" i="4"/>
  <c r="FF352" i="4"/>
  <c r="FG277" i="4"/>
  <c r="FG369" i="4"/>
  <c r="FF251" i="4"/>
  <c r="FF343" i="4"/>
  <c r="JQ251" i="4"/>
  <c r="JQ343" i="4"/>
  <c r="II252" i="4"/>
  <c r="II344" i="4"/>
  <c r="CM249" i="4"/>
  <c r="CM341" i="4"/>
  <c r="GP255" i="4"/>
  <c r="GP347" i="4"/>
  <c r="II245" i="4"/>
  <c r="II337" i="4"/>
  <c r="FF261" i="4"/>
  <c r="FF353" i="4"/>
  <c r="IU251" i="4"/>
  <c r="IU343" i="4"/>
  <c r="GP236" i="4"/>
  <c r="GP328" i="4"/>
  <c r="HG263" i="4"/>
  <c r="HG355" i="4"/>
  <c r="II194" i="4"/>
  <c r="II286" i="4"/>
  <c r="AZ262" i="4"/>
  <c r="AZ354" i="4"/>
  <c r="FF276" i="4"/>
  <c r="FF368" i="4"/>
  <c r="JF243" i="4"/>
  <c r="JF335" i="4"/>
  <c r="GP215" i="4"/>
  <c r="GP307" i="4"/>
  <c r="EH217" i="4"/>
  <c r="EH309" i="4"/>
  <c r="KA214" i="4"/>
  <c r="KA306" i="4"/>
  <c r="KA233" i="4"/>
  <c r="KA325" i="4"/>
  <c r="KA262" i="4"/>
  <c r="KA354" i="4"/>
  <c r="KA194" i="4"/>
  <c r="KA286" i="4"/>
  <c r="GO268" i="4"/>
  <c r="GO360" i="4"/>
  <c r="BB221" i="4"/>
  <c r="BB313" i="4"/>
  <c r="EH248" i="4"/>
  <c r="EH340" i="4"/>
  <c r="HR220" i="4"/>
  <c r="HR312" i="4"/>
  <c r="HR269" i="4"/>
  <c r="HR361" i="4"/>
  <c r="JC268" i="4"/>
  <c r="JC360" i="4"/>
  <c r="HR253" i="4"/>
  <c r="HR345" i="4"/>
  <c r="AN227" i="4"/>
  <c r="AN319" i="4"/>
  <c r="KB247" i="4"/>
  <c r="KB339" i="4"/>
  <c r="IC216" i="4"/>
  <c r="IC308" i="4"/>
  <c r="BY269" i="4"/>
  <c r="BY361" i="4"/>
  <c r="IJ278" i="4"/>
  <c r="IJ370" i="4"/>
  <c r="HG227" i="4"/>
  <c r="HG319" i="4"/>
  <c r="JG258" i="4"/>
  <c r="JG350" i="4"/>
  <c r="IH193" i="4"/>
  <c r="IH285" i="4"/>
  <c r="JG238" i="4"/>
  <c r="JG330" i="4"/>
  <c r="ER260" i="4"/>
  <c r="ER352" i="4"/>
  <c r="EQ263" i="4"/>
  <c r="EQ355" i="4"/>
  <c r="IR247" i="4"/>
  <c r="IR339" i="4"/>
  <c r="EO195" i="4"/>
  <c r="EO287" i="4"/>
  <c r="ER268" i="4"/>
  <c r="ER360" i="4"/>
  <c r="IR271" i="4"/>
  <c r="IR363" i="4"/>
  <c r="ER252" i="4"/>
  <c r="ER344" i="4"/>
  <c r="EQ273" i="4"/>
  <c r="EQ365" i="4"/>
  <c r="CO237" i="4"/>
  <c r="CO329" i="4"/>
  <c r="EO249" i="4"/>
  <c r="EO341" i="4"/>
  <c r="HP239" i="4"/>
  <c r="HP331" i="4"/>
  <c r="EO245" i="4"/>
  <c r="EO337" i="4"/>
  <c r="AY211" i="4"/>
  <c r="AY303" i="4"/>
  <c r="EO241" i="4"/>
  <c r="EO333" i="4"/>
  <c r="CO212" i="4"/>
  <c r="CO304" i="4"/>
  <c r="FU221" i="4"/>
  <c r="FU313" i="4"/>
  <c r="EQ257" i="4"/>
  <c r="EQ349" i="4"/>
  <c r="FV211" i="4"/>
  <c r="FV303" i="4"/>
  <c r="EQ197" i="4"/>
  <c r="EQ289" i="4"/>
  <c r="EM276" i="4"/>
  <c r="EM368" i="4"/>
  <c r="EP237" i="4"/>
  <c r="EP329" i="4"/>
  <c r="BY229" i="4"/>
  <c r="BY321" i="4"/>
  <c r="GJ246" i="4"/>
  <c r="GJ338" i="4"/>
  <c r="EQ255" i="4"/>
  <c r="EQ347" i="4"/>
  <c r="EM268" i="4"/>
  <c r="EM360" i="4"/>
  <c r="EO202" i="4"/>
  <c r="EO294" i="4"/>
  <c r="EO230" i="4"/>
  <c r="EO322" i="4"/>
  <c r="FU261" i="4"/>
  <c r="FU353" i="4"/>
  <c r="IR213" i="4"/>
  <c r="IR305" i="4"/>
  <c r="EO239" i="4"/>
  <c r="EO331" i="4"/>
  <c r="BS251" i="4"/>
  <c r="BS343" i="4"/>
  <c r="CO227" i="4"/>
  <c r="CO319" i="4"/>
  <c r="FX277" i="4"/>
  <c r="FX369" i="4"/>
  <c r="EP221" i="4"/>
  <c r="EP313" i="4"/>
  <c r="JS198" i="4"/>
  <c r="JS290" i="4"/>
  <c r="JS204" i="4"/>
  <c r="JS296" i="4"/>
  <c r="JT198" i="4"/>
  <c r="JT290" i="4"/>
  <c r="IQ255" i="4"/>
  <c r="IQ347" i="4"/>
  <c r="JS256" i="4"/>
  <c r="JS348" i="4"/>
  <c r="JS194" i="4"/>
  <c r="JS286" i="4"/>
  <c r="JS266" i="4"/>
  <c r="JS358" i="4"/>
  <c r="JT240" i="4"/>
  <c r="JT332" i="4"/>
  <c r="JS237" i="4"/>
  <c r="JS329" i="4"/>
  <c r="JS200" i="4"/>
  <c r="JS292" i="4"/>
  <c r="IQ215" i="4"/>
  <c r="IQ307" i="4"/>
  <c r="JT255" i="4"/>
  <c r="JT347" i="4"/>
  <c r="JS206" i="4"/>
  <c r="JS298" i="4"/>
  <c r="EQ253" i="4"/>
  <c r="EQ345" i="4"/>
  <c r="HP252" i="4"/>
  <c r="HP344" i="4"/>
  <c r="HP277" i="4"/>
  <c r="HP369" i="4"/>
  <c r="HT241" i="4"/>
  <c r="HT333" i="4"/>
  <c r="HT278" i="4"/>
  <c r="HT370" i="4"/>
  <c r="CF276" i="4"/>
  <c r="CF368" i="4"/>
  <c r="CG251" i="4"/>
  <c r="CG343" i="4"/>
  <c r="IJ210" i="4"/>
  <c r="IJ302" i="4"/>
  <c r="KB216" i="4"/>
  <c r="KB308" i="4"/>
  <c r="KB267" i="4"/>
  <c r="KB359" i="4"/>
  <c r="KB225" i="4"/>
  <c r="KB317" i="4"/>
  <c r="CG277" i="4"/>
  <c r="CG369" i="4"/>
  <c r="HP257" i="4"/>
  <c r="HP349" i="4"/>
  <c r="EM246" i="4"/>
  <c r="EM338" i="4"/>
  <c r="HS274" i="4"/>
  <c r="HS366" i="4"/>
  <c r="IO239" i="4"/>
  <c r="IO331" i="4"/>
  <c r="CS242" i="4"/>
  <c r="CS334" i="4"/>
  <c r="GK229" i="4"/>
  <c r="GK321" i="4"/>
  <c r="FG195" i="4"/>
  <c r="FG287" i="4"/>
  <c r="CB217" i="4"/>
  <c r="CB309" i="4"/>
  <c r="CB212" i="4"/>
  <c r="CB304" i="4"/>
  <c r="KB233" i="4"/>
  <c r="KB325" i="4"/>
  <c r="IJ253" i="4"/>
  <c r="IJ345" i="4"/>
  <c r="CW197" i="4"/>
  <c r="CW289" i="4"/>
  <c r="CU217" i="4"/>
  <c r="CU309" i="4"/>
  <c r="CV272" i="4"/>
  <c r="CV364" i="4"/>
  <c r="CU210" i="4"/>
  <c r="CU302" i="4"/>
  <c r="CV262" i="4"/>
  <c r="CV354" i="4"/>
  <c r="CV222" i="4"/>
  <c r="CV314" i="4"/>
  <c r="CW237" i="4"/>
  <c r="CW329" i="4"/>
  <c r="CV252" i="4"/>
  <c r="CV344" i="4"/>
  <c r="CV266" i="4"/>
  <c r="CV358" i="4"/>
  <c r="CT264" i="4"/>
  <c r="CT356" i="4"/>
  <c r="CT271" i="4"/>
  <c r="CT363" i="4"/>
  <c r="CU231" i="4"/>
  <c r="CU323" i="4"/>
  <c r="CU208" i="4"/>
  <c r="CU300" i="4"/>
  <c r="CW236" i="4"/>
  <c r="CW328" i="4"/>
  <c r="CV193" i="4"/>
  <c r="CV285" i="4"/>
  <c r="CW263" i="4"/>
  <c r="CW355" i="4"/>
  <c r="CW258" i="4"/>
  <c r="CW350" i="4"/>
  <c r="CT237" i="4"/>
  <c r="CT329" i="4"/>
  <c r="CU232" i="4"/>
  <c r="CU324" i="4"/>
  <c r="CT245" i="4"/>
  <c r="CT337" i="4"/>
  <c r="CU271" i="4"/>
  <c r="CU363" i="4"/>
  <c r="CX194" i="4"/>
  <c r="CX286" i="4"/>
  <c r="EJ215" i="4"/>
  <c r="EJ307" i="4"/>
  <c r="EJ278" i="4"/>
  <c r="EJ370" i="4"/>
  <c r="EJ263" i="4"/>
  <c r="EJ355" i="4"/>
  <c r="EJ202" i="4"/>
  <c r="EJ294" i="4"/>
  <c r="EI224" i="4"/>
  <c r="EI316" i="4"/>
  <c r="EI212" i="4"/>
  <c r="EI304" i="4"/>
  <c r="EI211" i="4"/>
  <c r="EI303" i="4"/>
  <c r="EI203" i="4"/>
  <c r="EI295" i="4"/>
  <c r="EI279" i="4"/>
  <c r="EI371" i="4"/>
  <c r="DU201" i="4"/>
  <c r="DU293" i="4"/>
  <c r="DH267" i="4"/>
  <c r="DH359" i="4"/>
  <c r="DB257" i="4"/>
  <c r="DB349" i="4"/>
  <c r="DI257" i="4"/>
  <c r="DI349" i="4"/>
  <c r="DF260" i="4"/>
  <c r="DF352" i="4"/>
  <c r="DH204" i="4"/>
  <c r="DH296" i="4"/>
  <c r="DC263" i="4"/>
  <c r="DC355" i="4"/>
  <c r="DD242" i="4"/>
  <c r="DD334" i="4"/>
  <c r="DH271" i="4"/>
  <c r="DH363" i="4"/>
  <c r="DC261" i="4"/>
  <c r="DC353" i="4"/>
  <c r="DT273" i="4"/>
  <c r="DT365" i="4"/>
  <c r="DH278" i="4"/>
  <c r="DH370" i="4"/>
  <c r="DC195" i="4"/>
  <c r="DC287" i="4"/>
  <c r="DU276" i="4"/>
  <c r="DU368" i="4"/>
  <c r="DU239" i="4"/>
  <c r="DU331" i="4"/>
  <c r="DR252" i="4"/>
  <c r="DR344" i="4"/>
  <c r="DC260" i="4"/>
  <c r="DC352" i="4"/>
  <c r="DH273" i="4"/>
  <c r="DH365" i="4"/>
  <c r="DD221" i="4"/>
  <c r="DD313" i="4"/>
  <c r="DR195" i="4"/>
  <c r="DR287" i="4"/>
  <c r="DC215" i="4"/>
  <c r="DC307" i="4"/>
  <c r="DH269" i="4"/>
  <c r="DH361" i="4"/>
  <c r="DR247" i="4"/>
  <c r="DR339" i="4"/>
  <c r="DF242" i="4"/>
  <c r="DF334" i="4"/>
  <c r="DF240" i="4"/>
  <c r="DF332" i="4"/>
  <c r="DF226" i="4"/>
  <c r="DF318" i="4"/>
  <c r="DD256" i="4"/>
  <c r="DD348" i="4"/>
  <c r="DD251" i="4"/>
  <c r="DD343" i="4"/>
  <c r="DD270" i="4"/>
  <c r="DD362" i="4"/>
  <c r="DD214" i="4"/>
  <c r="DD306" i="4"/>
  <c r="DF200" i="4"/>
  <c r="DF292" i="4"/>
  <c r="DT193" i="4"/>
  <c r="DT285" i="4"/>
  <c r="DD262" i="4"/>
  <c r="DD354" i="4"/>
  <c r="DD218" i="4"/>
  <c r="DD310" i="4"/>
  <c r="DD266" i="4"/>
  <c r="DD358" i="4"/>
  <c r="DT234" i="4"/>
  <c r="DT326" i="4"/>
  <c r="DB203" i="4"/>
  <c r="DB295" i="4"/>
  <c r="DQ454" i="4"/>
  <c r="DQ232" i="4"/>
  <c r="DQ324" i="4"/>
  <c r="DQ477" i="4"/>
  <c r="DQ260" i="4"/>
  <c r="DQ352" i="4"/>
  <c r="DE263" i="4"/>
  <c r="DE355" i="4"/>
  <c r="DE224" i="4"/>
  <c r="DE316" i="4"/>
  <c r="DJ248" i="4"/>
  <c r="DJ340" i="4"/>
  <c r="DQ433" i="4"/>
  <c r="DQ207" i="4"/>
  <c r="DQ299" i="4"/>
  <c r="DT208" i="4"/>
  <c r="DT300" i="4"/>
  <c r="DV236" i="4"/>
  <c r="DV328" i="4"/>
  <c r="DQ464" i="4"/>
  <c r="DQ243" i="4"/>
  <c r="DQ335" i="4"/>
  <c r="DB197" i="4"/>
  <c r="DB289" i="4"/>
  <c r="DJ224" i="4"/>
  <c r="DJ316" i="4"/>
  <c r="DE273" i="4"/>
  <c r="DE365" i="4"/>
  <c r="DT229" i="4"/>
  <c r="DT321" i="4"/>
  <c r="DQ456" i="4"/>
  <c r="DQ234" i="4"/>
  <c r="DQ326" i="4"/>
  <c r="DS269" i="4"/>
  <c r="DS361" i="4"/>
  <c r="DQ452" i="4"/>
  <c r="DQ230" i="4"/>
  <c r="DQ322" i="4"/>
  <c r="CZ218" i="4"/>
  <c r="CZ310" i="4"/>
  <c r="DV222" i="4"/>
  <c r="DV314" i="4"/>
  <c r="DV234" i="4"/>
  <c r="DV326" i="4"/>
  <c r="DV225" i="4"/>
  <c r="DV317" i="4"/>
  <c r="DV224" i="4"/>
  <c r="DV316" i="4"/>
  <c r="DG197" i="4"/>
  <c r="DG289" i="4"/>
  <c r="DG238" i="4"/>
  <c r="DG330" i="4"/>
  <c r="DG261" i="4"/>
  <c r="DG353" i="4"/>
  <c r="DG253" i="4"/>
  <c r="DG345" i="4"/>
  <c r="DE225" i="4"/>
  <c r="DE317" i="4"/>
  <c r="DF220" i="4"/>
  <c r="DF312" i="4"/>
  <c r="DE248" i="4"/>
  <c r="DE340" i="4"/>
  <c r="DI207" i="4"/>
  <c r="DI299" i="4"/>
  <c r="DI201" i="4"/>
  <c r="DI293" i="4"/>
  <c r="DS207" i="4"/>
  <c r="DS299" i="4"/>
  <c r="DS241" i="4"/>
  <c r="DS333" i="4"/>
  <c r="DQ434" i="4"/>
  <c r="DQ208" i="4"/>
  <c r="DQ300" i="4"/>
  <c r="DS277" i="4"/>
  <c r="DS369" i="4"/>
  <c r="DI258" i="4"/>
  <c r="DI350" i="4"/>
  <c r="FL277" i="4"/>
  <c r="FL369" i="4"/>
  <c r="FM203" i="4"/>
  <c r="FM295" i="4"/>
  <c r="FM231" i="4"/>
  <c r="FM323" i="4"/>
  <c r="FL214" i="4"/>
  <c r="FL306" i="4"/>
  <c r="FL194" i="4"/>
  <c r="FL286" i="4"/>
  <c r="FL272" i="4"/>
  <c r="FL364" i="4"/>
  <c r="FL248" i="4"/>
  <c r="FL340" i="4"/>
  <c r="FM260" i="4"/>
  <c r="FM352" i="4"/>
  <c r="FM222" i="4"/>
  <c r="FM314" i="4"/>
  <c r="FM204" i="4"/>
  <c r="FM296" i="4"/>
  <c r="FL255" i="4"/>
  <c r="FL347" i="4"/>
  <c r="FN245" i="4"/>
  <c r="FN337" i="4"/>
  <c r="FN233" i="4"/>
  <c r="FN325" i="4"/>
  <c r="FN218" i="4"/>
  <c r="FN310" i="4"/>
  <c r="FN251" i="4"/>
  <c r="FN343" i="4"/>
  <c r="FN253" i="4"/>
  <c r="FN345" i="4"/>
  <c r="FP197" i="4"/>
  <c r="FP289" i="4"/>
  <c r="FR233" i="4"/>
  <c r="FR325" i="4"/>
  <c r="FP218" i="4"/>
  <c r="FP310" i="4"/>
  <c r="FP255" i="4"/>
  <c r="FP347" i="4"/>
  <c r="FO212" i="4"/>
  <c r="FO304" i="4"/>
  <c r="FR276" i="4"/>
  <c r="FR368" i="4"/>
  <c r="FR213" i="4"/>
  <c r="FR305" i="4"/>
  <c r="FP198" i="4"/>
  <c r="FP290" i="4"/>
  <c r="FR227" i="4"/>
  <c r="FR319" i="4"/>
  <c r="FO267" i="4"/>
  <c r="FO359" i="4"/>
  <c r="FO227" i="4"/>
  <c r="FO319" i="4"/>
  <c r="FO277" i="4"/>
  <c r="FO369" i="4"/>
  <c r="FO263" i="4"/>
  <c r="FO355" i="4"/>
  <c r="FR206" i="4"/>
  <c r="FR298" i="4"/>
  <c r="FQ226" i="4"/>
  <c r="FQ318" i="4"/>
  <c r="FP238" i="4"/>
  <c r="FP330" i="4"/>
  <c r="FR221" i="4"/>
  <c r="FR313" i="4"/>
  <c r="FR262" i="4"/>
  <c r="FR354" i="4"/>
  <c r="DA257" i="4"/>
  <c r="DA349" i="4"/>
  <c r="DA262" i="4"/>
  <c r="DA354" i="4"/>
  <c r="DA229" i="4"/>
  <c r="DA321" i="4"/>
  <c r="DA227" i="4"/>
  <c r="DA319" i="4"/>
  <c r="DA248" i="4"/>
  <c r="DA340" i="4"/>
  <c r="DL447" i="4"/>
  <c r="DL224" i="4"/>
  <c r="DL316" i="4"/>
  <c r="DM461" i="4"/>
  <c r="DM240" i="4"/>
  <c r="DM332" i="4"/>
  <c r="DM479" i="4"/>
  <c r="DM262" i="4"/>
  <c r="DM354" i="4"/>
  <c r="DM451" i="4"/>
  <c r="DM229" i="4"/>
  <c r="DM321" i="4"/>
  <c r="DL445" i="4"/>
  <c r="DL221" i="4"/>
  <c r="DL313" i="4"/>
  <c r="DM430" i="4"/>
  <c r="DM204" i="4"/>
  <c r="DM296" i="4"/>
  <c r="DL427" i="4"/>
  <c r="DL201" i="4"/>
  <c r="DL293" i="4"/>
  <c r="DL444" i="4"/>
  <c r="DL220" i="4"/>
  <c r="DL312" i="4"/>
  <c r="DK439" i="4"/>
  <c r="DK214" i="4"/>
  <c r="DK306" i="4"/>
  <c r="DK429" i="4"/>
  <c r="DK203" i="4"/>
  <c r="DK295" i="4"/>
  <c r="DK434" i="4"/>
  <c r="DK208" i="4"/>
  <c r="DK300" i="4"/>
  <c r="DK441" i="4"/>
  <c r="DK216" i="4"/>
  <c r="DK308" i="4"/>
  <c r="DL479" i="4"/>
  <c r="DL262" i="4"/>
  <c r="DL354" i="4"/>
  <c r="DK437" i="4"/>
  <c r="DK212" i="4"/>
  <c r="DK304" i="4"/>
  <c r="Y302" i="4"/>
  <c r="Y355" i="4"/>
  <c r="Y328" i="4"/>
  <c r="Y362" i="4"/>
  <c r="Y363" i="4"/>
  <c r="Z310" i="4"/>
  <c r="Z370" i="4"/>
  <c r="Z368" i="4"/>
  <c r="Z330" i="4"/>
  <c r="Z321" i="4"/>
  <c r="Z303" i="4"/>
  <c r="Z302" i="4"/>
  <c r="DO450" i="4"/>
  <c r="DO227" i="4"/>
  <c r="DO319" i="4"/>
  <c r="DN449" i="4"/>
  <c r="DN226" i="4"/>
  <c r="DN318" i="4"/>
  <c r="DO492" i="4"/>
  <c r="DO277" i="4"/>
  <c r="DO369" i="4"/>
  <c r="DO458" i="4"/>
  <c r="DO237" i="4"/>
  <c r="DO329" i="4"/>
  <c r="DN426" i="4"/>
  <c r="DN200" i="4"/>
  <c r="DN292" i="4"/>
  <c r="DO464" i="4"/>
  <c r="DO243" i="4"/>
  <c r="DO335" i="4"/>
  <c r="DO420" i="4"/>
  <c r="DO193" i="4"/>
  <c r="DO285" i="4"/>
  <c r="DO467" i="4"/>
  <c r="DO247" i="4"/>
  <c r="DO339" i="4"/>
  <c r="DO423" i="4"/>
  <c r="DO197" i="4"/>
  <c r="DO289" i="4"/>
  <c r="DO433" i="4"/>
  <c r="DO207" i="4"/>
  <c r="DO299" i="4"/>
  <c r="Y321" i="4"/>
  <c r="Z299" i="4"/>
  <c r="BL249" i="4"/>
  <c r="BL341" i="4"/>
  <c r="BM204" i="4"/>
  <c r="BM296" i="4"/>
  <c r="BL429" i="4"/>
  <c r="BL203" i="4"/>
  <c r="BL295" i="4"/>
  <c r="BL213" i="4"/>
  <c r="BL305" i="4"/>
  <c r="BM267" i="4"/>
  <c r="BM359" i="4"/>
  <c r="BM441" i="4"/>
  <c r="BM216" i="4"/>
  <c r="BM308" i="4"/>
  <c r="BM467" i="4"/>
  <c r="BM247" i="4"/>
  <c r="BM339" i="4"/>
  <c r="BM469" i="4"/>
  <c r="BM249" i="4"/>
  <c r="BM341" i="4"/>
  <c r="DQ425" i="4"/>
  <c r="DQ199" i="4"/>
  <c r="DQ291" i="4"/>
  <c r="DG205" i="4"/>
  <c r="DG297" i="4"/>
  <c r="BM211" i="4"/>
  <c r="BM303" i="4"/>
  <c r="HP205" i="4"/>
  <c r="HP297" i="4"/>
  <c r="CJ199" i="4"/>
  <c r="CJ291" i="4"/>
  <c r="BF205" i="4"/>
  <c r="BF297" i="4"/>
  <c r="HO205" i="4"/>
  <c r="HO297" i="4"/>
  <c r="HD205" i="4"/>
  <c r="HD297" i="4"/>
  <c r="BW425" i="4"/>
  <c r="BW199" i="4"/>
  <c r="BW291" i="4"/>
  <c r="HN199" i="4"/>
  <c r="HN291" i="4"/>
  <c r="BC205" i="4"/>
  <c r="BC297" i="4"/>
  <c r="EN205" i="4"/>
  <c r="EN297" i="4"/>
  <c r="BY199" i="4"/>
  <c r="BY291" i="4"/>
  <c r="AX205" i="4"/>
  <c r="AX297" i="4"/>
  <c r="CV205" i="4"/>
  <c r="CV297" i="4"/>
  <c r="CM205" i="4"/>
  <c r="CM297" i="4"/>
  <c r="BT205" i="4"/>
  <c r="BT297" i="4"/>
  <c r="AZ199" i="4"/>
  <c r="AZ291" i="4"/>
  <c r="EI199" i="4"/>
  <c r="EI291" i="4"/>
  <c r="FC199" i="4"/>
  <c r="FC291" i="4"/>
  <c r="JU267" i="4"/>
  <c r="JU359" i="4"/>
  <c r="CL257" i="4"/>
  <c r="CL349" i="4"/>
  <c r="BQ273" i="4"/>
  <c r="BQ365" i="4"/>
  <c r="HG253" i="4"/>
  <c r="HG345" i="4"/>
  <c r="CF218" i="4"/>
  <c r="CF310" i="4"/>
  <c r="BZ245" i="4"/>
  <c r="BZ337" i="4"/>
  <c r="IT260" i="4"/>
  <c r="IT352" i="4"/>
  <c r="CN251" i="4"/>
  <c r="CN343" i="4"/>
  <c r="GD210" i="4"/>
  <c r="GD302" i="4"/>
  <c r="IT215" i="4"/>
  <c r="IT307" i="4"/>
  <c r="GC257" i="4"/>
  <c r="GC349" i="4"/>
  <c r="CS264" i="4"/>
  <c r="CS356" i="4"/>
  <c r="HU255" i="4"/>
  <c r="HU347" i="4"/>
  <c r="BA274" i="4"/>
  <c r="BA366" i="4"/>
  <c r="FD257" i="4"/>
  <c r="FD349" i="4"/>
  <c r="JU268" i="4"/>
  <c r="JU360" i="4"/>
  <c r="BR240" i="4"/>
  <c r="BR332" i="4"/>
  <c r="FE215" i="4"/>
  <c r="FE307" i="4"/>
  <c r="JX245" i="4"/>
  <c r="JX337" i="4"/>
  <c r="BZ233" i="4"/>
  <c r="BZ325" i="4"/>
  <c r="IS211" i="4"/>
  <c r="IS303" i="4"/>
  <c r="JP251" i="4"/>
  <c r="JP343" i="4"/>
  <c r="CE229" i="4"/>
  <c r="CE321" i="4"/>
  <c r="BZ236" i="4"/>
  <c r="BZ328" i="4"/>
  <c r="FB237" i="4"/>
  <c r="FB329" i="4"/>
  <c r="GX194" i="4"/>
  <c r="GX286" i="4"/>
  <c r="GC214" i="4"/>
  <c r="GC306" i="4"/>
  <c r="HD267" i="4"/>
  <c r="HD359" i="4"/>
  <c r="BY264" i="4"/>
  <c r="BY356" i="4"/>
  <c r="GO225" i="4"/>
  <c r="GO317" i="4"/>
  <c r="HC241" i="4"/>
  <c r="HC333" i="4"/>
  <c r="AO271" i="4"/>
  <c r="AO363" i="4"/>
  <c r="BG245" i="4"/>
  <c r="BG337" i="4"/>
  <c r="HG241" i="4"/>
  <c r="HG333" i="4"/>
  <c r="HJ268" i="4"/>
  <c r="HJ360" i="4"/>
  <c r="FA193" i="4"/>
  <c r="FA285" i="4"/>
  <c r="JZ278" i="4"/>
  <c r="JZ370" i="4"/>
  <c r="FA248" i="4"/>
  <c r="FA340" i="4"/>
  <c r="JB214" i="4"/>
  <c r="JB306" i="4"/>
  <c r="HQ262" i="4"/>
  <c r="HQ354" i="4"/>
  <c r="BQ262" i="4"/>
  <c r="BQ354" i="4"/>
  <c r="JH214" i="4"/>
  <c r="JH306" i="4"/>
  <c r="FH231" i="4"/>
  <c r="FH323" i="4"/>
  <c r="HW269" i="4"/>
  <c r="HW361" i="4"/>
  <c r="BX249" i="4"/>
  <c r="BX341" i="4"/>
  <c r="FU229" i="4"/>
  <c r="FU321" i="4"/>
  <c r="JV195" i="4"/>
  <c r="JV287" i="4"/>
  <c r="HO269" i="4"/>
  <c r="HO361" i="4"/>
  <c r="ID242" i="4"/>
  <c r="ID334" i="4"/>
  <c r="GL221" i="4"/>
  <c r="GL313" i="4"/>
  <c r="GL216" i="4"/>
  <c r="GL308" i="4"/>
  <c r="CN252" i="4"/>
  <c r="CN344" i="4"/>
  <c r="BI210" i="4"/>
  <c r="BI302" i="4"/>
  <c r="GE208" i="4"/>
  <c r="GE300" i="4"/>
  <c r="BC232" i="4"/>
  <c r="BC324" i="4"/>
  <c r="GW232" i="4"/>
  <c r="GW324" i="4"/>
  <c r="HQ197" i="4"/>
  <c r="HQ289" i="4"/>
  <c r="GN198" i="4"/>
  <c r="GN290" i="4"/>
  <c r="EH204" i="4"/>
  <c r="EH296" i="4"/>
  <c r="EM197" i="4"/>
  <c r="EM289" i="4"/>
  <c r="EN230" i="4"/>
  <c r="EN322" i="4"/>
  <c r="JQ255" i="4"/>
  <c r="JQ347" i="4"/>
  <c r="IJ201" i="4"/>
  <c r="IJ293" i="4"/>
  <c r="IG226" i="4"/>
  <c r="IG318" i="4"/>
  <c r="JB201" i="4"/>
  <c r="JB293" i="4"/>
  <c r="JH238" i="4"/>
  <c r="JH330" i="4"/>
  <c r="BE208" i="4"/>
  <c r="BE300" i="4"/>
  <c r="JC213" i="4"/>
  <c r="JC305" i="4"/>
  <c r="HM198" i="4"/>
  <c r="HM290" i="4"/>
  <c r="JR204" i="4"/>
  <c r="JR296" i="4"/>
  <c r="BI253" i="4"/>
  <c r="BI345" i="4"/>
  <c r="HB215" i="4"/>
  <c r="HB307" i="4"/>
  <c r="AO200" i="4"/>
  <c r="AO292" i="4"/>
  <c r="JC198" i="4"/>
  <c r="JC290" i="4"/>
  <c r="HC203" i="4"/>
  <c r="HC295" i="4"/>
  <c r="JC221" i="4"/>
  <c r="JC313" i="4"/>
  <c r="JW215" i="4"/>
  <c r="JW307" i="4"/>
  <c r="CL249" i="4"/>
  <c r="CL341" i="4"/>
  <c r="BV237" i="4"/>
  <c r="BV329" i="4"/>
  <c r="BJ253" i="4"/>
  <c r="BJ345" i="4"/>
  <c r="AX221" i="4"/>
  <c r="AX313" i="4"/>
  <c r="CI274" i="4"/>
  <c r="CI366" i="4"/>
  <c r="HS261" i="4"/>
  <c r="HS353" i="4"/>
  <c r="GW220" i="4"/>
  <c r="GW312" i="4"/>
  <c r="CA217" i="4"/>
  <c r="CA309" i="4"/>
  <c r="IU262" i="4"/>
  <c r="IU354" i="4"/>
  <c r="II268" i="4"/>
  <c r="II360" i="4"/>
  <c r="JF236" i="4"/>
  <c r="JF328" i="4"/>
  <c r="KB276" i="4"/>
  <c r="KB368" i="4"/>
  <c r="EY213" i="4"/>
  <c r="EY305" i="4"/>
  <c r="GO231" i="4"/>
  <c r="GO323" i="4"/>
  <c r="BQ272" i="4"/>
  <c r="BQ364" i="4"/>
  <c r="KA253" i="4"/>
  <c r="KA345" i="4"/>
  <c r="JG262" i="4"/>
  <c r="JG354" i="4"/>
  <c r="ER278" i="4"/>
  <c r="ER370" i="4"/>
  <c r="JL220" i="4"/>
  <c r="JL312" i="4"/>
  <c r="ER248" i="4"/>
  <c r="ER340" i="4"/>
  <c r="JS226" i="4"/>
  <c r="JS318" i="4"/>
  <c r="IC194" i="4"/>
  <c r="IC286" i="4"/>
  <c r="FV229" i="4"/>
  <c r="FV321" i="4"/>
  <c r="FG276" i="4"/>
  <c r="FG368" i="4"/>
  <c r="IJ218" i="4"/>
  <c r="IJ310" i="4"/>
  <c r="CX258" i="4"/>
  <c r="CX350" i="4"/>
  <c r="CV270" i="4"/>
  <c r="CV362" i="4"/>
  <c r="CT197" i="4"/>
  <c r="CT289" i="4"/>
  <c r="DU277" i="4"/>
  <c r="DU369" i="4"/>
  <c r="DC224" i="4"/>
  <c r="DC316" i="4"/>
  <c r="DT268" i="4"/>
  <c r="DT360" i="4"/>
  <c r="DI241" i="4"/>
  <c r="DI333" i="4"/>
  <c r="DT198" i="4"/>
  <c r="DT290" i="4"/>
  <c r="DS272" i="4"/>
  <c r="DS364" i="4"/>
  <c r="DJ253" i="4"/>
  <c r="DJ345" i="4"/>
  <c r="DT260" i="4"/>
  <c r="DT352" i="4"/>
  <c r="DV206" i="4"/>
  <c r="DV298" i="4"/>
  <c r="DI212" i="4"/>
  <c r="DI304" i="4"/>
  <c r="DQ450" i="4"/>
  <c r="DQ227" i="4"/>
  <c r="DQ319" i="4"/>
  <c r="DS212" i="4"/>
  <c r="DS304" i="4"/>
  <c r="FL232" i="4"/>
  <c r="FL324" i="4"/>
  <c r="FN236" i="4"/>
  <c r="FN328" i="4"/>
  <c r="FO200" i="4"/>
  <c r="FO292" i="4"/>
  <c r="FO266" i="4"/>
  <c r="FO358" i="4"/>
  <c r="FR252" i="4"/>
  <c r="FR344" i="4"/>
  <c r="DA208" i="4"/>
  <c r="DA300" i="4"/>
  <c r="DM441" i="4"/>
  <c r="DM216" i="4"/>
  <c r="DM308" i="4"/>
  <c r="Y364" i="4"/>
  <c r="Z313" i="4"/>
  <c r="DO439" i="4"/>
  <c r="DO214" i="4"/>
  <c r="DO306" i="4"/>
  <c r="HN233" i="4"/>
  <c r="HN325" i="4"/>
  <c r="BH264" i="4"/>
  <c r="BH356" i="4"/>
  <c r="CJ257" i="4"/>
  <c r="CJ349" i="4"/>
  <c r="AY241" i="4"/>
  <c r="AY333" i="4"/>
  <c r="JZ236" i="4"/>
  <c r="JZ328" i="4"/>
  <c r="HN213" i="4"/>
  <c r="HN305" i="4"/>
  <c r="CN241" i="4"/>
  <c r="CN333" i="4"/>
  <c r="IC211" i="4"/>
  <c r="IC303" i="4"/>
  <c r="HV234" i="4"/>
  <c r="HV326" i="4"/>
  <c r="IC246" i="4"/>
  <c r="IC338" i="4"/>
  <c r="BH222" i="4"/>
  <c r="BH314" i="4"/>
  <c r="JY252" i="4"/>
  <c r="JY344" i="4"/>
  <c r="HN277" i="4"/>
  <c r="HN369" i="4"/>
  <c r="CJ269" i="4"/>
  <c r="CJ361" i="4"/>
  <c r="FC231" i="4"/>
  <c r="FC323" i="4"/>
  <c r="IS227" i="4"/>
  <c r="IS319" i="4"/>
  <c r="BH234" i="4"/>
  <c r="BH326" i="4"/>
  <c r="BR238" i="4"/>
  <c r="BR330" i="4"/>
  <c r="GK267" i="4"/>
  <c r="GK359" i="4"/>
  <c r="GB230" i="4"/>
  <c r="GB322" i="4"/>
  <c r="BH277" i="4"/>
  <c r="BH369" i="4"/>
  <c r="AZ270" i="4"/>
  <c r="AZ362" i="4"/>
  <c r="CY272" i="4"/>
  <c r="CY364" i="4"/>
  <c r="HB272" i="4"/>
  <c r="HB364" i="4"/>
  <c r="CP239" i="4"/>
  <c r="CP331" i="4"/>
  <c r="FC212" i="4"/>
  <c r="FC304" i="4"/>
  <c r="AW232" i="4"/>
  <c r="AW324" i="4"/>
  <c r="EY266" i="4"/>
  <c r="EY358" i="4"/>
  <c r="GC229" i="4"/>
  <c r="GC321" i="4"/>
  <c r="AV241" i="4"/>
  <c r="AV333" i="4"/>
  <c r="BS258" i="4"/>
  <c r="BS350" i="4"/>
  <c r="EN253" i="4"/>
  <c r="EN345" i="4"/>
  <c r="GB274" i="4"/>
  <c r="GB366" i="4"/>
  <c r="BR260" i="4"/>
  <c r="BR352" i="4"/>
  <c r="CP195" i="4"/>
  <c r="CP287" i="4"/>
  <c r="JB266" i="4"/>
  <c r="JB358" i="4"/>
  <c r="GC217" i="4"/>
  <c r="GC309" i="4"/>
  <c r="IW226" i="4"/>
  <c r="IW318" i="4"/>
  <c r="AO264" i="4"/>
  <c r="AO356" i="4"/>
  <c r="JO218" i="4"/>
  <c r="JO310" i="4"/>
  <c r="BA256" i="4"/>
  <c r="BA348" i="4"/>
  <c r="FB263" i="4"/>
  <c r="FB355" i="4"/>
  <c r="GX220" i="4"/>
  <c r="GX312" i="4"/>
  <c r="BY236" i="4"/>
  <c r="BY328" i="4"/>
  <c r="GO246" i="4"/>
  <c r="GO338" i="4"/>
  <c r="AO195" i="4"/>
  <c r="AO287" i="4"/>
  <c r="HG255" i="4"/>
  <c r="HG347" i="4"/>
  <c r="HA276" i="4"/>
  <c r="HA368" i="4"/>
  <c r="HD234" i="4"/>
  <c r="HD326" i="4"/>
  <c r="FA220" i="4"/>
  <c r="FA312" i="4"/>
  <c r="JB236" i="4"/>
  <c r="JB328" i="4"/>
  <c r="HQ237" i="4"/>
  <c r="HQ329" i="4"/>
  <c r="IJ216" i="4"/>
  <c r="IJ308" i="4"/>
  <c r="IJ233" i="4"/>
  <c r="IJ325" i="4"/>
  <c r="BQ240" i="4"/>
  <c r="BQ332" i="4"/>
  <c r="CK227" i="4"/>
  <c r="CK319" i="4"/>
  <c r="CK256" i="4"/>
  <c r="CK348" i="4"/>
  <c r="JH251" i="4"/>
  <c r="JH343" i="4"/>
  <c r="HM262" i="4"/>
  <c r="HM354" i="4"/>
  <c r="BD234" i="4"/>
  <c r="BD326" i="4"/>
  <c r="BA237" i="4"/>
  <c r="BA329" i="4"/>
  <c r="GE261" i="4"/>
  <c r="GE353" i="4"/>
  <c r="HL247" i="4"/>
  <c r="HL339" i="4"/>
  <c r="BD212" i="4"/>
  <c r="BD304" i="4"/>
  <c r="IS251" i="4"/>
  <c r="IS343" i="4"/>
  <c r="FH261" i="4"/>
  <c r="FH353" i="4"/>
  <c r="FY494" i="4"/>
  <c r="FY279" i="4"/>
  <c r="FY371" i="4"/>
  <c r="GR240" i="4"/>
  <c r="GR332" i="4"/>
  <c r="HO210" i="4"/>
  <c r="HO302" i="4"/>
  <c r="FU269" i="4"/>
  <c r="FU361" i="4"/>
  <c r="HO195" i="4"/>
  <c r="HO287" i="4"/>
  <c r="GP257" i="4"/>
  <c r="GP349" i="4"/>
  <c r="ID261" i="4"/>
  <c r="ID353" i="4"/>
  <c r="AN253" i="4"/>
  <c r="AN345" i="4"/>
  <c r="GR258" i="4"/>
  <c r="GR350" i="4"/>
  <c r="GL268" i="4"/>
  <c r="GL360" i="4"/>
  <c r="CM227" i="4"/>
  <c r="CM319" i="4"/>
  <c r="HT202" i="4"/>
  <c r="HT294" i="4"/>
  <c r="CO231" i="4"/>
  <c r="CO323" i="4"/>
  <c r="CH200" i="4"/>
  <c r="CH292" i="4"/>
  <c r="CN215" i="4"/>
  <c r="CN307" i="4"/>
  <c r="CG203" i="4"/>
  <c r="CG295" i="4"/>
  <c r="FF266" i="4"/>
  <c r="FF358" i="4"/>
  <c r="FC208" i="4"/>
  <c r="FC300" i="4"/>
  <c r="CO208" i="4"/>
  <c r="CO300" i="4"/>
  <c r="FX201" i="4"/>
  <c r="FX293" i="4"/>
  <c r="FG201" i="4"/>
  <c r="FG293" i="4"/>
  <c r="CJ198" i="4"/>
  <c r="CJ290" i="4"/>
  <c r="IT197" i="4"/>
  <c r="IT289" i="4"/>
  <c r="IJ198" i="4"/>
  <c r="IJ290" i="4"/>
  <c r="JF242" i="4"/>
  <c r="JF334" i="4"/>
  <c r="FV216" i="4"/>
  <c r="FV308" i="4"/>
  <c r="GD215" i="4"/>
  <c r="GD307" i="4"/>
  <c r="HL201" i="4"/>
  <c r="HL293" i="4"/>
  <c r="BU238" i="4"/>
  <c r="BU330" i="4"/>
  <c r="EZ273" i="4"/>
  <c r="EZ365" i="4"/>
  <c r="JF273" i="4"/>
  <c r="JF365" i="4"/>
  <c r="JO204" i="4"/>
  <c r="JO296" i="4"/>
  <c r="EZ251" i="4"/>
  <c r="EZ343" i="4"/>
  <c r="HR203" i="4"/>
  <c r="HR295" i="4"/>
  <c r="FX264" i="4"/>
  <c r="FX356" i="4"/>
  <c r="GX221" i="4"/>
  <c r="GX313" i="4"/>
  <c r="EH238" i="4"/>
  <c r="EH330" i="4"/>
  <c r="BT210" i="4"/>
  <c r="BT302" i="4"/>
  <c r="CI494" i="4"/>
  <c r="CI279" i="4"/>
  <c r="CI371" i="4"/>
  <c r="HS256" i="4"/>
  <c r="HS348" i="4"/>
  <c r="JP268" i="4"/>
  <c r="JP360" i="4"/>
  <c r="BK266" i="4"/>
  <c r="BK358" i="4"/>
  <c r="IU248" i="4"/>
  <c r="IU340" i="4"/>
  <c r="JF211" i="4"/>
  <c r="JF303" i="4"/>
  <c r="JL212" i="4"/>
  <c r="JL304" i="4"/>
  <c r="IU194" i="4"/>
  <c r="IU286" i="4"/>
  <c r="JI267" i="4"/>
  <c r="JI359" i="4"/>
  <c r="CH253" i="4"/>
  <c r="CH345" i="4"/>
  <c r="JG226" i="4"/>
  <c r="JG318" i="4"/>
  <c r="AZ247" i="4"/>
  <c r="AZ339" i="4"/>
  <c r="EO231" i="4"/>
  <c r="EO323" i="4"/>
  <c r="EO257" i="4"/>
  <c r="EO349" i="4"/>
  <c r="FV241" i="4"/>
  <c r="FV333" i="4"/>
  <c r="ER206" i="4"/>
  <c r="ER298" i="4"/>
  <c r="EQ218" i="4"/>
  <c r="EQ310" i="4"/>
  <c r="EO237" i="4"/>
  <c r="EO329" i="4"/>
  <c r="BK271" i="4"/>
  <c r="BK363" i="4"/>
  <c r="EP233" i="4"/>
  <c r="EP325" i="4"/>
  <c r="JS277" i="4"/>
  <c r="JS369" i="4"/>
  <c r="JS221" i="4"/>
  <c r="JS313" i="4"/>
  <c r="GX226" i="4"/>
  <c r="GX318" i="4"/>
  <c r="CS266" i="4"/>
  <c r="CS358" i="4"/>
  <c r="CB266" i="4"/>
  <c r="CB358" i="4"/>
  <c r="CX277" i="4"/>
  <c r="CX369" i="4"/>
  <c r="CT270" i="4"/>
  <c r="CT362" i="4"/>
  <c r="CX237" i="4"/>
  <c r="CX329" i="4"/>
  <c r="CV232" i="4"/>
  <c r="CV324" i="4"/>
  <c r="CV221" i="4"/>
  <c r="CV313" i="4"/>
  <c r="CW201" i="4"/>
  <c r="CW293" i="4"/>
  <c r="EJ249" i="4"/>
  <c r="EJ341" i="4"/>
  <c r="EI278" i="4"/>
  <c r="EI370" i="4"/>
  <c r="DD261" i="4"/>
  <c r="DD353" i="4"/>
  <c r="DR242" i="4"/>
  <c r="DR334" i="4"/>
  <c r="DU278" i="4"/>
  <c r="DU370" i="4"/>
  <c r="DV270" i="4"/>
  <c r="DV362" i="4"/>
  <c r="DJ245" i="4"/>
  <c r="DJ337" i="4"/>
  <c r="DV255" i="4"/>
  <c r="DV347" i="4"/>
  <c r="DG227" i="4"/>
  <c r="DG319" i="4"/>
  <c r="DJ241" i="4"/>
  <c r="DJ333" i="4"/>
  <c r="DE210" i="4"/>
  <c r="DE302" i="4"/>
  <c r="DI251" i="4"/>
  <c r="DI343" i="4"/>
  <c r="DQ441" i="4"/>
  <c r="DQ216" i="4"/>
  <c r="DQ308" i="4"/>
  <c r="FL262" i="4"/>
  <c r="FL354" i="4"/>
  <c r="FM220" i="4"/>
  <c r="FM312" i="4"/>
  <c r="FN202" i="4"/>
  <c r="FN294" i="4"/>
  <c r="FN252" i="4"/>
  <c r="FN344" i="4"/>
  <c r="FO233" i="4"/>
  <c r="FO325" i="4"/>
  <c r="FR241" i="4"/>
  <c r="FR333" i="4"/>
  <c r="BZ242" i="4"/>
  <c r="BZ334" i="4"/>
  <c r="CY494" i="4"/>
  <c r="CY279" i="4"/>
  <c r="CY371" i="4"/>
  <c r="AY239" i="4"/>
  <c r="AY331" i="4"/>
  <c r="IT234" i="4"/>
  <c r="IT326" i="4"/>
  <c r="FX221" i="4"/>
  <c r="FX313" i="4"/>
  <c r="CE240" i="4"/>
  <c r="CE332" i="4"/>
  <c r="CE246" i="4"/>
  <c r="CE338" i="4"/>
  <c r="BZ222" i="4"/>
  <c r="BZ314" i="4"/>
  <c r="EN270" i="4"/>
  <c r="EN362" i="4"/>
  <c r="IT222" i="4"/>
  <c r="IT314" i="4"/>
  <c r="HB274" i="4"/>
  <c r="HB366" i="4"/>
  <c r="JP272" i="4"/>
  <c r="JP364" i="4"/>
  <c r="GB494" i="4"/>
  <c r="GB279" i="4"/>
  <c r="GB371" i="4"/>
  <c r="GD218" i="4"/>
  <c r="GD310" i="4"/>
  <c r="HD260" i="4"/>
  <c r="HD352" i="4"/>
  <c r="BT252" i="4"/>
  <c r="BT344" i="4"/>
  <c r="BR231" i="4"/>
  <c r="BR323" i="4"/>
  <c r="AY236" i="4"/>
  <c r="AY328" i="4"/>
  <c r="CY238" i="4"/>
  <c r="CY330" i="4"/>
  <c r="CM195" i="4"/>
  <c r="CM287" i="4"/>
  <c r="AW267" i="4"/>
  <c r="AW359" i="4"/>
  <c r="GJ269" i="4"/>
  <c r="GJ361" i="4"/>
  <c r="FC255" i="4"/>
  <c r="FC347" i="4"/>
  <c r="JW257" i="4"/>
  <c r="JW349" i="4"/>
  <c r="FX216" i="4"/>
  <c r="FX308" i="4"/>
  <c r="HS271" i="4"/>
  <c r="HS363" i="4"/>
  <c r="GD214" i="4"/>
  <c r="GD306" i="4"/>
  <c r="JP193" i="4"/>
  <c r="JP285" i="4"/>
  <c r="JY277" i="4"/>
  <c r="JY369" i="4"/>
  <c r="JX272" i="4"/>
  <c r="JX364" i="4"/>
  <c r="BB194" i="4"/>
  <c r="BB286" i="4"/>
  <c r="AY269" i="4"/>
  <c r="AY361" i="4"/>
  <c r="CG249" i="4"/>
  <c r="CG341" i="4"/>
  <c r="FC222" i="4"/>
  <c r="FC314" i="4"/>
  <c r="CN248" i="4"/>
  <c r="CN340" i="4"/>
  <c r="CL211" i="4"/>
  <c r="CL303" i="4"/>
  <c r="AZ266" i="4"/>
  <c r="AZ358" i="4"/>
  <c r="BT243" i="4"/>
  <c r="BT335" i="4"/>
  <c r="EM229" i="4"/>
  <c r="EM321" i="4"/>
  <c r="CE213" i="4"/>
  <c r="CE305" i="4"/>
  <c r="JX233" i="4"/>
  <c r="JX325" i="4"/>
  <c r="JC232" i="4"/>
  <c r="JC324" i="4"/>
  <c r="GC238" i="4"/>
  <c r="GC330" i="4"/>
  <c r="EY277" i="4"/>
  <c r="EY369" i="4"/>
  <c r="JY232" i="4"/>
  <c r="JY324" i="4"/>
  <c r="BJ273" i="4"/>
  <c r="BJ365" i="4"/>
  <c r="BW276" i="4"/>
  <c r="BW368" i="4"/>
  <c r="FF214" i="4"/>
  <c r="FF306" i="4"/>
  <c r="CP277" i="4"/>
  <c r="CP369" i="4"/>
  <c r="FD226" i="4"/>
  <c r="FD318" i="4"/>
  <c r="AM267" i="4"/>
  <c r="AM359" i="4"/>
  <c r="HL214" i="4"/>
  <c r="HL306" i="4"/>
  <c r="II193" i="4"/>
  <c r="II285" i="4"/>
  <c r="HG266" i="4"/>
  <c r="HG358" i="4"/>
  <c r="GD278" i="4"/>
  <c r="GD370" i="4"/>
  <c r="AY210" i="4"/>
  <c r="AY302" i="4"/>
  <c r="IH273" i="4"/>
  <c r="IH365" i="4"/>
  <c r="GW268" i="4"/>
  <c r="GW360" i="4"/>
  <c r="BW227" i="4"/>
  <c r="BW319" i="4"/>
  <c r="CH236" i="4"/>
  <c r="CH328" i="4"/>
  <c r="BW234" i="4"/>
  <c r="BW326" i="4"/>
  <c r="EY263" i="4"/>
  <c r="EY355" i="4"/>
  <c r="FC267" i="4"/>
  <c r="FC359" i="4"/>
  <c r="BZ271" i="4"/>
  <c r="BZ363" i="4"/>
  <c r="AZ194" i="4"/>
  <c r="AZ286" i="4"/>
  <c r="CY277" i="4"/>
  <c r="CY369" i="4"/>
  <c r="GW193" i="4"/>
  <c r="GW285" i="4"/>
  <c r="JW214" i="4"/>
  <c r="JW306" i="4"/>
  <c r="GB255" i="4"/>
  <c r="GB347" i="4"/>
  <c r="JY195" i="4"/>
  <c r="JY287" i="4"/>
  <c r="HB213" i="4"/>
  <c r="HB305" i="4"/>
  <c r="JU271" i="4"/>
  <c r="JU363" i="4"/>
  <c r="GJ271" i="4"/>
  <c r="GJ363" i="4"/>
  <c r="BJ236" i="4"/>
  <c r="BJ328" i="4"/>
  <c r="CJ227" i="4"/>
  <c r="CJ319" i="4"/>
  <c r="CY262" i="4"/>
  <c r="CY354" i="4"/>
  <c r="BS276" i="4"/>
  <c r="BS368" i="4"/>
  <c r="CJ215" i="4"/>
  <c r="CJ307" i="4"/>
  <c r="CF217" i="4"/>
  <c r="CF309" i="4"/>
  <c r="BZ248" i="4"/>
  <c r="BZ340" i="4"/>
  <c r="HN236" i="4"/>
  <c r="HN328" i="4"/>
  <c r="JU222" i="4"/>
  <c r="JU314" i="4"/>
  <c r="HM231" i="4"/>
  <c r="HM323" i="4"/>
  <c r="GK226" i="4"/>
  <c r="GK318" i="4"/>
  <c r="HN238" i="4"/>
  <c r="HN330" i="4"/>
  <c r="HD236" i="4"/>
  <c r="HD328" i="4"/>
  <c r="IS249" i="4"/>
  <c r="IS341" i="4"/>
  <c r="IS274" i="4"/>
  <c r="IS366" i="4"/>
  <c r="AW193" i="4"/>
  <c r="AW285" i="4"/>
  <c r="CO242" i="4"/>
  <c r="CO334" i="4"/>
  <c r="FC195" i="4"/>
  <c r="FC287" i="4"/>
  <c r="BU272" i="4"/>
  <c r="BU364" i="4"/>
  <c r="CE248" i="4"/>
  <c r="CE340" i="4"/>
  <c r="CG216" i="4"/>
  <c r="CG308" i="4"/>
  <c r="AY279" i="4"/>
  <c r="AY371" i="4"/>
  <c r="CY210" i="4"/>
  <c r="CY302" i="4"/>
  <c r="JX246" i="4"/>
  <c r="JX338" i="4"/>
  <c r="GK211" i="4"/>
  <c r="GK303" i="4"/>
  <c r="HR260" i="4"/>
  <c r="HR352" i="4"/>
  <c r="EN272" i="4"/>
  <c r="EN364" i="4"/>
  <c r="IS272" i="4"/>
  <c r="IS364" i="4"/>
  <c r="JU195" i="4"/>
  <c r="JU287" i="4"/>
  <c r="FX243" i="4"/>
  <c r="FX335" i="4"/>
  <c r="CE232" i="4"/>
  <c r="CE324" i="4"/>
  <c r="FC278" i="4"/>
  <c r="FC370" i="4"/>
  <c r="FE249" i="4"/>
  <c r="FE341" i="4"/>
  <c r="BR257" i="4"/>
  <c r="BR349" i="4"/>
  <c r="BW229" i="4"/>
  <c r="BW321" i="4"/>
  <c r="BZ268" i="4"/>
  <c r="BZ360" i="4"/>
  <c r="GW234" i="4"/>
  <c r="GW326" i="4"/>
  <c r="AP261" i="4"/>
  <c r="AP353" i="4"/>
  <c r="HD222" i="4"/>
  <c r="HD314" i="4"/>
  <c r="HG236" i="4"/>
  <c r="HG328" i="4"/>
  <c r="HL210" i="4"/>
  <c r="HL302" i="4"/>
  <c r="EN268" i="4"/>
  <c r="EN360" i="4"/>
  <c r="JY258" i="4"/>
  <c r="JY350" i="4"/>
  <c r="IS278" i="4"/>
  <c r="IS370" i="4"/>
  <c r="GJ215" i="4"/>
  <c r="GJ307" i="4"/>
  <c r="AV268" i="4"/>
  <c r="AV360" i="4"/>
  <c r="BS233" i="4"/>
  <c r="BS325" i="4"/>
  <c r="BZ239" i="4"/>
  <c r="BZ331" i="4"/>
  <c r="CJ263" i="4"/>
  <c r="CJ355" i="4"/>
  <c r="CS257" i="4"/>
  <c r="CS349" i="4"/>
  <c r="EY224" i="4"/>
  <c r="EY316" i="4"/>
  <c r="GO277" i="4"/>
  <c r="GO369" i="4"/>
  <c r="CJ193" i="4"/>
  <c r="CJ285" i="4"/>
  <c r="HD214" i="4"/>
  <c r="HD306" i="4"/>
  <c r="HL220" i="4"/>
  <c r="HL312" i="4"/>
  <c r="HD245" i="4"/>
  <c r="HD337" i="4"/>
  <c r="GK257" i="4"/>
  <c r="GK349" i="4"/>
  <c r="JX210" i="4"/>
  <c r="JX302" i="4"/>
  <c r="HN245" i="4"/>
  <c r="HN337" i="4"/>
  <c r="CH240" i="4"/>
  <c r="CH332" i="4"/>
  <c r="CP276" i="4"/>
  <c r="CP368" i="4"/>
  <c r="FF257" i="4"/>
  <c r="FF349" i="4"/>
  <c r="BS210" i="4"/>
  <c r="BS302" i="4"/>
  <c r="CP258" i="4"/>
  <c r="CP350" i="4"/>
  <c r="AW268" i="4"/>
  <c r="AW360" i="4"/>
  <c r="FD248" i="4"/>
  <c r="FD340" i="4"/>
  <c r="IH220" i="4"/>
  <c r="IH312" i="4"/>
  <c r="AY216" i="4"/>
  <c r="AY308" i="4"/>
  <c r="HM253" i="4"/>
  <c r="HM345" i="4"/>
  <c r="FV249" i="4"/>
  <c r="FV341" i="4"/>
  <c r="EY246" i="4"/>
  <c r="EY338" i="4"/>
  <c r="HU220" i="4"/>
  <c r="HU312" i="4"/>
  <c r="JY240" i="4"/>
  <c r="JY332" i="4"/>
  <c r="BE273" i="4"/>
  <c r="BE365" i="4"/>
  <c r="BE227" i="4"/>
  <c r="BE319" i="4"/>
  <c r="BE226" i="4"/>
  <c r="BE318" i="4"/>
  <c r="AW274" i="4"/>
  <c r="AW366" i="4"/>
  <c r="HP253" i="4"/>
  <c r="HP345" i="4"/>
  <c r="HP261" i="4"/>
  <c r="HP353" i="4"/>
  <c r="IW240" i="4"/>
  <c r="IW332" i="4"/>
  <c r="IW241" i="4"/>
  <c r="IW333" i="4"/>
  <c r="AN245" i="4"/>
  <c r="AN337" i="4"/>
  <c r="HO272" i="4"/>
  <c r="HO364" i="4"/>
  <c r="JO225" i="4"/>
  <c r="JO317" i="4"/>
  <c r="JO195" i="4"/>
  <c r="JO287" i="4"/>
  <c r="IP261" i="4"/>
  <c r="IP353" i="4"/>
  <c r="IP240" i="4"/>
  <c r="IP332" i="4"/>
  <c r="IP272" i="4"/>
  <c r="IP364" i="4"/>
  <c r="FB248" i="4"/>
  <c r="FB340" i="4"/>
  <c r="FB247" i="4"/>
  <c r="FB339" i="4"/>
  <c r="FB257" i="4"/>
  <c r="FB349" i="4"/>
  <c r="FB251" i="4"/>
  <c r="FB343" i="4"/>
  <c r="GX267" i="4"/>
  <c r="GX359" i="4"/>
  <c r="GX222" i="4"/>
  <c r="GX314" i="4"/>
  <c r="AN233" i="4"/>
  <c r="AN325" i="4"/>
  <c r="HD211" i="4"/>
  <c r="HD303" i="4"/>
  <c r="AP222" i="4"/>
  <c r="AP314" i="4"/>
  <c r="BY256" i="4"/>
  <c r="BY348" i="4"/>
  <c r="BY212" i="4"/>
  <c r="BY304" i="4"/>
  <c r="BY240" i="4"/>
  <c r="BY332" i="4"/>
  <c r="BY248" i="4"/>
  <c r="BY340" i="4"/>
  <c r="GO222" i="4"/>
  <c r="GO314" i="4"/>
  <c r="GO271" i="4"/>
  <c r="GO363" i="4"/>
  <c r="FY263" i="4"/>
  <c r="FY355" i="4"/>
  <c r="AP248" i="4"/>
  <c r="AP340" i="4"/>
  <c r="HC216" i="4"/>
  <c r="HC308" i="4"/>
  <c r="HC214" i="4"/>
  <c r="HC306" i="4"/>
  <c r="HC249" i="4"/>
  <c r="HC341" i="4"/>
  <c r="HK213" i="4"/>
  <c r="HK305" i="4"/>
  <c r="AO231" i="4"/>
  <c r="AO323" i="4"/>
  <c r="BG220" i="4"/>
  <c r="BG312" i="4"/>
  <c r="BG221" i="4"/>
  <c r="BG313" i="4"/>
  <c r="BG237" i="4"/>
  <c r="BG329" i="4"/>
  <c r="BG274" i="4"/>
  <c r="BG366" i="4"/>
  <c r="AW218" i="4"/>
  <c r="AW310" i="4"/>
  <c r="HG215" i="4"/>
  <c r="HG307" i="4"/>
  <c r="HG273" i="4"/>
  <c r="HG365" i="4"/>
  <c r="HJ278" i="4"/>
  <c r="HJ370" i="4"/>
  <c r="HJ263" i="4"/>
  <c r="HJ355" i="4"/>
  <c r="HJ277" i="4"/>
  <c r="HJ369" i="4"/>
  <c r="JI255" i="4"/>
  <c r="JI347" i="4"/>
  <c r="JI234" i="4"/>
  <c r="JI326" i="4"/>
  <c r="HA211" i="4"/>
  <c r="HA303" i="4"/>
  <c r="HA248" i="4"/>
  <c r="HA340" i="4"/>
  <c r="HA267" i="4"/>
  <c r="HA359" i="4"/>
  <c r="GC216" i="4"/>
  <c r="GC308" i="4"/>
  <c r="BD216" i="4"/>
  <c r="BD308" i="4"/>
  <c r="FU278" i="4"/>
  <c r="FU370" i="4"/>
  <c r="EY225" i="4"/>
  <c r="EY317" i="4"/>
  <c r="IS220" i="4"/>
  <c r="IS312" i="4"/>
  <c r="CJ240" i="4"/>
  <c r="CJ332" i="4"/>
  <c r="BQ260" i="4"/>
  <c r="BQ352" i="4"/>
  <c r="FA272" i="4"/>
  <c r="FA364" i="4"/>
  <c r="FA225" i="4"/>
  <c r="FA317" i="4"/>
  <c r="HA258" i="4"/>
  <c r="HA350" i="4"/>
  <c r="JB276" i="4"/>
  <c r="JB368" i="4"/>
  <c r="JO271" i="4"/>
  <c r="JO363" i="4"/>
  <c r="HQ213" i="4"/>
  <c r="HQ305" i="4"/>
  <c r="HQ278" i="4"/>
  <c r="HQ370" i="4"/>
  <c r="BF195" i="4"/>
  <c r="BF287" i="4"/>
  <c r="HM258" i="4"/>
  <c r="HM350" i="4"/>
  <c r="IJ224" i="4"/>
  <c r="IJ316" i="4"/>
  <c r="IJ242" i="4"/>
  <c r="IJ334" i="4"/>
  <c r="IJ251" i="4"/>
  <c r="IJ343" i="4"/>
  <c r="HM247" i="4"/>
  <c r="HM339" i="4"/>
  <c r="BQ278" i="4"/>
  <c r="BQ370" i="4"/>
  <c r="BQ215" i="4"/>
  <c r="BQ307" i="4"/>
  <c r="BQ234" i="4"/>
  <c r="BQ326" i="4"/>
  <c r="CK210" i="4"/>
  <c r="CK302" i="4"/>
  <c r="CK193" i="4"/>
  <c r="CK285" i="4"/>
  <c r="CK242" i="4"/>
  <c r="CK334" i="4"/>
  <c r="HQ227" i="4"/>
  <c r="HQ319" i="4"/>
  <c r="JH226" i="4"/>
  <c r="JH318" i="4"/>
  <c r="JH225" i="4"/>
  <c r="JH317" i="4"/>
  <c r="JH194" i="4"/>
  <c r="JH286" i="4"/>
  <c r="IP236" i="4"/>
  <c r="IP328" i="4"/>
  <c r="BF253" i="4"/>
  <c r="BF345" i="4"/>
  <c r="BF227" i="4"/>
  <c r="BF319" i="4"/>
  <c r="BF262" i="4"/>
  <c r="BF354" i="4"/>
  <c r="BA233" i="4"/>
  <c r="BA325" i="4"/>
  <c r="BA263" i="4"/>
  <c r="BA355" i="4"/>
  <c r="GE247" i="4"/>
  <c r="GE339" i="4"/>
  <c r="GE246" i="4"/>
  <c r="GE338" i="4"/>
  <c r="GE227" i="4"/>
  <c r="GE319" i="4"/>
  <c r="IP242" i="4"/>
  <c r="IP334" i="4"/>
  <c r="HV241" i="4"/>
  <c r="HV333" i="4"/>
  <c r="HV215" i="4"/>
  <c r="HV307" i="4"/>
  <c r="GR226" i="4"/>
  <c r="GR318" i="4"/>
  <c r="GR243" i="4"/>
  <c r="GR335" i="4"/>
  <c r="BD195" i="4"/>
  <c r="BD287" i="4"/>
  <c r="AU217" i="4"/>
  <c r="AU309" i="4"/>
  <c r="AU215" i="4"/>
  <c r="AU307" i="4"/>
  <c r="AU279" i="4"/>
  <c r="AU371" i="4"/>
  <c r="IP218" i="4"/>
  <c r="IP310" i="4"/>
  <c r="AP251" i="4"/>
  <c r="AP343" i="4"/>
  <c r="HL215" i="4"/>
  <c r="HL307" i="4"/>
  <c r="HK222" i="4"/>
  <c r="HK314" i="4"/>
  <c r="HK243" i="4"/>
  <c r="HK335" i="4"/>
  <c r="HK269" i="4"/>
  <c r="HK361" i="4"/>
  <c r="FH234" i="4"/>
  <c r="FH326" i="4"/>
  <c r="FH278" i="4"/>
  <c r="FH370" i="4"/>
  <c r="FH271" i="4"/>
  <c r="FH363" i="4"/>
  <c r="FH248" i="4"/>
  <c r="FH340" i="4"/>
  <c r="GN224" i="4"/>
  <c r="GN316" i="4"/>
  <c r="GN241" i="4"/>
  <c r="GN333" i="4"/>
  <c r="JI261" i="4"/>
  <c r="JI353" i="4"/>
  <c r="FY261" i="4"/>
  <c r="FY353" i="4"/>
  <c r="FY230" i="4"/>
  <c r="FY322" i="4"/>
  <c r="JZ239" i="4"/>
  <c r="JZ331" i="4"/>
  <c r="HW249" i="4"/>
  <c r="HW341" i="4"/>
  <c r="HW267" i="4"/>
  <c r="HW359" i="4"/>
  <c r="HW224" i="4"/>
  <c r="HW316" i="4"/>
  <c r="BC237" i="4"/>
  <c r="BC329" i="4"/>
  <c r="BC264" i="4"/>
  <c r="BC356" i="4"/>
  <c r="BC273" i="4"/>
  <c r="BC365" i="4"/>
  <c r="BQ212" i="4"/>
  <c r="BQ304" i="4"/>
  <c r="IC251" i="4"/>
  <c r="IC343" i="4"/>
  <c r="IO220" i="4"/>
  <c r="IO312" i="4"/>
  <c r="IS217" i="4"/>
  <c r="IS309" i="4"/>
  <c r="IA271" i="4"/>
  <c r="IA363" i="4"/>
  <c r="IA240" i="4"/>
  <c r="IA332" i="4"/>
  <c r="IA234" i="4"/>
  <c r="IA326" i="4"/>
  <c r="JZ241" i="4"/>
  <c r="JZ333" i="4"/>
  <c r="FU234" i="4"/>
  <c r="FU326" i="4"/>
  <c r="FU236" i="4"/>
  <c r="FU328" i="4"/>
  <c r="FU256" i="4"/>
  <c r="FU348" i="4"/>
  <c r="AO234" i="4"/>
  <c r="AO326" i="4"/>
  <c r="JV241" i="4"/>
  <c r="JV333" i="4"/>
  <c r="JV225" i="4"/>
  <c r="JV317" i="4"/>
  <c r="JV278" i="4"/>
  <c r="JV370" i="4"/>
  <c r="HO232" i="4"/>
  <c r="HO324" i="4"/>
  <c r="HO243" i="4"/>
  <c r="HO335" i="4"/>
  <c r="BZ257" i="4"/>
  <c r="BZ349" i="4"/>
  <c r="CY213" i="4"/>
  <c r="CY305" i="4"/>
  <c r="GP272" i="4"/>
  <c r="GP364" i="4"/>
  <c r="GP252" i="4"/>
  <c r="GP344" i="4"/>
  <c r="JL224" i="4"/>
  <c r="JL316" i="4"/>
  <c r="JL247" i="4"/>
  <c r="JL339" i="4"/>
  <c r="JL218" i="4"/>
  <c r="JL310" i="4"/>
  <c r="IO242" i="4"/>
  <c r="IO334" i="4"/>
  <c r="ID264" i="4"/>
  <c r="ID356" i="4"/>
  <c r="ID266" i="4"/>
  <c r="ID358" i="4"/>
  <c r="ID222" i="4"/>
  <c r="ID314" i="4"/>
  <c r="AN216" i="4"/>
  <c r="AN308" i="4"/>
  <c r="AN279" i="4"/>
  <c r="AN371" i="4"/>
  <c r="AN270" i="4"/>
  <c r="AN362" i="4"/>
  <c r="JR221" i="4"/>
  <c r="JR313" i="4"/>
  <c r="JR269" i="4"/>
  <c r="JR361" i="4"/>
  <c r="JR278" i="4"/>
  <c r="JR370" i="4"/>
  <c r="BX252" i="4"/>
  <c r="BX344" i="4"/>
  <c r="BX233" i="4"/>
  <c r="BX325" i="4"/>
  <c r="BX217" i="4"/>
  <c r="BX309" i="4"/>
  <c r="BX269" i="4"/>
  <c r="BX361" i="4"/>
  <c r="GL241" i="4"/>
  <c r="GL333" i="4"/>
  <c r="GL211" i="4"/>
  <c r="GL303" i="4"/>
  <c r="GL271" i="4"/>
  <c r="GL363" i="4"/>
  <c r="BY201" i="4"/>
  <c r="BY293" i="4"/>
  <c r="BD200" i="4"/>
  <c r="BD292" i="4"/>
  <c r="FX232" i="4"/>
  <c r="FX324" i="4"/>
  <c r="BV193" i="4"/>
  <c r="BV285" i="4"/>
  <c r="BZ203" i="4"/>
  <c r="BZ295" i="4"/>
  <c r="CF201" i="4"/>
  <c r="CF293" i="4"/>
  <c r="AV201" i="4"/>
  <c r="AV293" i="4"/>
  <c r="IU276" i="4"/>
  <c r="IU368" i="4"/>
  <c r="BV202" i="4"/>
  <c r="BV294" i="4"/>
  <c r="FE193" i="4"/>
  <c r="FE285" i="4"/>
  <c r="BH201" i="4"/>
  <c r="BH293" i="4"/>
  <c r="FY201" i="4"/>
  <c r="FY293" i="4"/>
  <c r="BS264" i="4"/>
  <c r="BS356" i="4"/>
  <c r="BW202" i="4"/>
  <c r="BW294" i="4"/>
  <c r="BS197" i="4"/>
  <c r="BS289" i="4"/>
  <c r="GE201" i="4"/>
  <c r="GE293" i="4"/>
  <c r="AZ204" i="4"/>
  <c r="AZ296" i="4"/>
  <c r="CH207" i="4"/>
  <c r="CH299" i="4"/>
  <c r="FD253" i="4"/>
  <c r="FD345" i="4"/>
  <c r="BS236" i="4"/>
  <c r="BS328" i="4"/>
  <c r="HU206" i="4"/>
  <c r="HU298" i="4"/>
  <c r="GX203" i="4"/>
  <c r="GX295" i="4"/>
  <c r="BK242" i="4"/>
  <c r="BK334" i="4"/>
  <c r="CI273" i="4"/>
  <c r="CI365" i="4"/>
  <c r="AX208" i="4"/>
  <c r="AX300" i="4"/>
  <c r="FF229" i="4"/>
  <c r="FF321" i="4"/>
  <c r="FU425" i="4"/>
  <c r="BK200" i="4"/>
  <c r="BK292" i="4"/>
  <c r="FH198" i="4"/>
  <c r="FH290" i="4"/>
  <c r="CN278" i="4"/>
  <c r="CN370" i="4"/>
  <c r="BG207" i="4"/>
  <c r="BG299" i="4"/>
  <c r="CB201" i="4"/>
  <c r="CB293" i="4"/>
  <c r="CG198" i="4"/>
  <c r="CG290" i="4"/>
  <c r="GW200" i="4"/>
  <c r="GW292" i="4"/>
  <c r="KB204" i="4"/>
  <c r="KB296" i="4"/>
  <c r="CG262" i="4"/>
  <c r="CG354" i="4"/>
  <c r="KA206" i="4"/>
  <c r="KA298" i="4"/>
  <c r="AU202" i="4"/>
  <c r="AU294" i="4"/>
  <c r="EU425" i="4"/>
  <c r="CE202" i="4"/>
  <c r="CE294" i="4"/>
  <c r="FD260" i="4"/>
  <c r="FD352" i="4"/>
  <c r="BJ197" i="4"/>
  <c r="BJ289" i="4"/>
  <c r="FC198" i="4"/>
  <c r="FC290" i="4"/>
  <c r="FA200" i="4"/>
  <c r="FA292" i="4"/>
  <c r="FB204" i="4"/>
  <c r="FB296" i="4"/>
  <c r="HS200" i="4"/>
  <c r="HS292" i="4"/>
  <c r="BW215" i="4"/>
  <c r="BW307" i="4"/>
  <c r="BT203" i="4"/>
  <c r="BT295" i="4"/>
  <c r="CO204" i="4"/>
  <c r="CO296" i="4"/>
  <c r="CN193" i="4"/>
  <c r="CN285" i="4"/>
  <c r="BC198" i="4"/>
  <c r="BC290" i="4"/>
  <c r="CO233" i="4"/>
  <c r="CO325" i="4"/>
  <c r="CN206" i="4"/>
  <c r="CN298" i="4"/>
  <c r="CL204" i="4"/>
  <c r="CL296" i="4"/>
  <c r="CY197" i="4"/>
  <c r="CY289" i="4"/>
  <c r="BB252" i="4"/>
  <c r="BB344" i="4"/>
  <c r="CG494" i="4"/>
  <c r="CG279" i="4"/>
  <c r="CG371" i="4"/>
  <c r="FD222" i="4"/>
  <c r="FD314" i="4"/>
  <c r="FF271" i="4"/>
  <c r="FF363" i="4"/>
  <c r="BR201" i="4"/>
  <c r="BR293" i="4"/>
  <c r="CM197" i="4"/>
  <c r="CM289" i="4"/>
  <c r="CG266" i="4"/>
  <c r="CG358" i="4"/>
  <c r="GO229" i="4"/>
  <c r="GO321" i="4"/>
  <c r="CK251" i="4"/>
  <c r="CK343" i="4"/>
  <c r="FF238" i="4"/>
  <c r="FF330" i="4"/>
  <c r="BI194" i="4"/>
  <c r="BI286" i="4"/>
  <c r="CJ200" i="4"/>
  <c r="CJ292" i="4"/>
  <c r="IU197" i="4"/>
  <c r="IU289" i="4"/>
  <c r="EM206" i="4"/>
  <c r="EM298" i="4"/>
  <c r="HL269" i="4"/>
  <c r="HL361" i="4"/>
  <c r="AM198" i="4"/>
  <c r="AM290" i="4"/>
  <c r="JI208" i="4"/>
  <c r="JI300" i="4"/>
  <c r="IH272" i="4"/>
  <c r="IH364" i="4"/>
  <c r="HN253" i="4"/>
  <c r="HN345" i="4"/>
  <c r="IT257" i="4"/>
  <c r="IT349" i="4"/>
  <c r="HB267" i="4"/>
  <c r="HB359" i="4"/>
  <c r="JP204" i="4"/>
  <c r="JP296" i="4"/>
  <c r="JQ208" i="4"/>
  <c r="JQ300" i="4"/>
  <c r="HB248" i="4"/>
  <c r="HB340" i="4"/>
  <c r="IS204" i="4"/>
  <c r="IS296" i="4"/>
  <c r="CP207" i="4"/>
  <c r="CP299" i="4"/>
  <c r="IJ203" i="4"/>
  <c r="IJ295" i="4"/>
  <c r="JU257" i="4"/>
  <c r="JU349" i="4"/>
  <c r="FV193" i="4"/>
  <c r="FV285" i="4"/>
  <c r="HN260" i="4"/>
  <c r="HN352" i="4"/>
  <c r="JC267" i="4"/>
  <c r="JC359" i="4"/>
  <c r="IG204" i="4"/>
  <c r="IG296" i="4"/>
  <c r="GM207" i="4"/>
  <c r="GM299" i="4"/>
  <c r="JY255" i="4"/>
  <c r="JY347" i="4"/>
  <c r="EN218" i="4"/>
  <c r="EN310" i="4"/>
  <c r="GL208" i="4"/>
  <c r="GL300" i="4"/>
  <c r="HW208" i="4"/>
  <c r="HW300" i="4"/>
  <c r="AW208" i="4"/>
  <c r="AW300" i="4"/>
  <c r="JG204" i="4"/>
  <c r="JG296" i="4"/>
  <c r="FV203" i="4"/>
  <c r="FV295" i="4"/>
  <c r="AM212" i="4"/>
  <c r="AM304" i="4"/>
  <c r="IH200" i="4"/>
  <c r="IH292" i="4"/>
  <c r="JY431" i="4"/>
  <c r="HJ257" i="4"/>
  <c r="HJ349" i="4"/>
  <c r="IO204" i="4"/>
  <c r="IO296" i="4"/>
  <c r="IA207" i="4"/>
  <c r="IA299" i="4"/>
  <c r="GK230" i="4"/>
  <c r="GK322" i="4"/>
  <c r="BE213" i="4"/>
  <c r="BE305" i="4"/>
  <c r="BE202" i="4"/>
  <c r="BE294" i="4"/>
  <c r="JC271" i="4"/>
  <c r="JC363" i="4"/>
  <c r="HK198" i="4"/>
  <c r="HK290" i="4"/>
  <c r="GD207" i="4"/>
  <c r="GD299" i="4"/>
  <c r="IR201" i="4"/>
  <c r="IR293" i="4"/>
  <c r="EY202" i="4"/>
  <c r="EY294" i="4"/>
  <c r="JU210" i="4"/>
  <c r="JU302" i="4"/>
  <c r="JW217" i="4"/>
  <c r="JW309" i="4"/>
  <c r="JW198" i="4"/>
  <c r="JW290" i="4"/>
  <c r="JX222" i="4"/>
  <c r="JX314" i="4"/>
  <c r="JX198" i="4"/>
  <c r="JX290" i="4"/>
  <c r="HJ201" i="4"/>
  <c r="HJ293" i="4"/>
  <c r="ID198" i="4"/>
  <c r="ID290" i="4"/>
  <c r="II197" i="4"/>
  <c r="II289" i="4"/>
  <c r="GB226" i="4"/>
  <c r="GB318" i="4"/>
  <c r="GD253" i="4"/>
  <c r="GD345" i="4"/>
  <c r="IG256" i="4"/>
  <c r="IG348" i="4"/>
  <c r="BU225" i="4"/>
  <c r="BU317" i="4"/>
  <c r="BU240" i="4"/>
  <c r="BU332" i="4"/>
  <c r="BU257" i="4"/>
  <c r="BU349" i="4"/>
  <c r="BI241" i="4"/>
  <c r="BI333" i="4"/>
  <c r="HG204" i="4"/>
  <c r="HG296" i="4"/>
  <c r="GB222" i="4"/>
  <c r="GB314" i="4"/>
  <c r="EZ271" i="4"/>
  <c r="EZ363" i="4"/>
  <c r="GB198" i="4"/>
  <c r="GB290" i="4"/>
  <c r="JF206" i="4"/>
  <c r="JF298" i="4"/>
  <c r="JC239" i="4"/>
  <c r="JC331" i="4"/>
  <c r="HW215" i="4"/>
  <c r="HW307" i="4"/>
  <c r="AO207" i="4"/>
  <c r="AO299" i="4"/>
  <c r="GK494" i="4"/>
  <c r="GK279" i="4"/>
  <c r="GK371" i="4"/>
  <c r="JO211" i="4"/>
  <c r="JO303" i="4"/>
  <c r="IC208" i="4"/>
  <c r="IC300" i="4"/>
  <c r="EZ257" i="4"/>
  <c r="EZ349" i="4"/>
  <c r="GJ197" i="4"/>
  <c r="GJ289" i="4"/>
  <c r="IG232" i="4"/>
  <c r="IG324" i="4"/>
  <c r="JC207" i="4"/>
  <c r="JC299" i="4"/>
  <c r="AY276" i="4"/>
  <c r="AY368" i="4"/>
  <c r="IW202" i="4"/>
  <c r="IW294" i="4"/>
  <c r="GK260" i="4"/>
  <c r="GK352" i="4"/>
  <c r="GK233" i="4"/>
  <c r="GK325" i="4"/>
  <c r="HB198" i="4"/>
  <c r="HB290" i="4"/>
  <c r="JU204" i="4"/>
  <c r="JU296" i="4"/>
  <c r="HC201" i="4"/>
  <c r="HC293" i="4"/>
  <c r="EN273" i="4"/>
  <c r="EN365" i="4"/>
  <c r="HR232" i="4"/>
  <c r="HR324" i="4"/>
  <c r="AM269" i="4"/>
  <c r="AM361" i="4"/>
  <c r="HA200" i="4"/>
  <c r="HA292" i="4"/>
  <c r="EN251" i="4"/>
  <c r="EN343" i="4"/>
  <c r="EZ217" i="4"/>
  <c r="EZ309" i="4"/>
  <c r="EZ237" i="4"/>
  <c r="EZ329" i="4"/>
  <c r="JH201" i="4"/>
  <c r="JH293" i="4"/>
  <c r="JG268" i="4"/>
  <c r="JG360" i="4"/>
  <c r="GB229" i="4"/>
  <c r="GB321" i="4"/>
  <c r="BJ245" i="4"/>
  <c r="BJ337" i="4"/>
  <c r="BK227" i="4"/>
  <c r="BK319" i="4"/>
  <c r="JG224" i="4"/>
  <c r="JG316" i="4"/>
  <c r="FE273" i="4"/>
  <c r="FE365" i="4"/>
  <c r="CB232" i="4"/>
  <c r="CB324" i="4"/>
  <c r="CY264" i="4"/>
  <c r="CY356" i="4"/>
  <c r="IT262" i="4"/>
  <c r="IT354" i="4"/>
  <c r="CN269" i="4"/>
  <c r="CN361" i="4"/>
  <c r="GM253" i="4"/>
  <c r="GM345" i="4"/>
  <c r="GM249" i="4"/>
  <c r="GM341" i="4"/>
  <c r="JU256" i="4"/>
  <c r="JU348" i="4"/>
  <c r="BV256" i="4"/>
  <c r="BV348" i="4"/>
  <c r="BV253" i="4"/>
  <c r="BV345" i="4"/>
  <c r="BV261" i="4"/>
  <c r="BV353" i="4"/>
  <c r="EH241" i="4"/>
  <c r="EH333" i="4"/>
  <c r="EH212" i="4"/>
  <c r="EH304" i="4"/>
  <c r="EH255" i="4"/>
  <c r="EH347" i="4"/>
  <c r="IU230" i="4"/>
  <c r="IU322" i="4"/>
  <c r="BF224" i="4"/>
  <c r="BF316" i="4"/>
  <c r="CH266" i="4"/>
  <c r="CH358" i="4"/>
  <c r="CH193" i="4"/>
  <c r="CH285" i="4"/>
  <c r="AX240" i="4"/>
  <c r="AX332" i="4"/>
  <c r="AX274" i="4"/>
  <c r="AX366" i="4"/>
  <c r="BT222" i="4"/>
  <c r="BT314" i="4"/>
  <c r="FG234" i="4"/>
  <c r="FG326" i="4"/>
  <c r="FG238" i="4"/>
  <c r="FG330" i="4"/>
  <c r="CF251" i="4"/>
  <c r="CF343" i="4"/>
  <c r="CF215" i="4"/>
  <c r="CF307" i="4"/>
  <c r="CI231" i="4"/>
  <c r="CI323" i="4"/>
  <c r="CI216" i="4"/>
  <c r="CI308" i="4"/>
  <c r="JQ247" i="4"/>
  <c r="JQ339" i="4"/>
  <c r="HC236" i="4"/>
  <c r="HC328" i="4"/>
  <c r="HS246" i="4"/>
  <c r="HS338" i="4"/>
  <c r="HS249" i="4"/>
  <c r="HS341" i="4"/>
  <c r="HU269" i="4"/>
  <c r="HU361" i="4"/>
  <c r="JU272" i="4"/>
  <c r="JU364" i="4"/>
  <c r="JV272" i="4"/>
  <c r="JV364" i="4"/>
  <c r="GW240" i="4"/>
  <c r="GW332" i="4"/>
  <c r="FB278" i="4"/>
  <c r="FB370" i="4"/>
  <c r="JP194" i="4"/>
  <c r="JP286" i="4"/>
  <c r="JP253" i="4"/>
  <c r="JP345" i="4"/>
  <c r="JU232" i="4"/>
  <c r="JU324" i="4"/>
  <c r="BK269" i="4"/>
  <c r="BK361" i="4"/>
  <c r="BK240" i="4"/>
  <c r="BK332" i="4"/>
  <c r="CA231" i="4"/>
  <c r="CA323" i="4"/>
  <c r="CA214" i="4"/>
  <c r="CA306" i="4"/>
  <c r="IU243" i="4"/>
  <c r="IU335" i="4"/>
  <c r="IU232" i="4"/>
  <c r="IU324" i="4"/>
  <c r="IU212" i="4"/>
  <c r="IU304" i="4"/>
  <c r="FE220" i="4"/>
  <c r="FE312" i="4"/>
  <c r="FE253" i="4"/>
  <c r="FE345" i="4"/>
  <c r="FA247" i="4"/>
  <c r="FA339" i="4"/>
  <c r="JF268" i="4"/>
  <c r="JF360" i="4"/>
  <c r="BC218" i="4"/>
  <c r="BC310" i="4"/>
  <c r="FF218" i="4"/>
  <c r="FF310" i="4"/>
  <c r="HB193" i="4"/>
  <c r="HB285" i="4"/>
  <c r="JB238" i="4"/>
  <c r="JB330" i="4"/>
  <c r="BH225" i="4"/>
  <c r="BH317" i="4"/>
  <c r="II218" i="4"/>
  <c r="II310" i="4"/>
  <c r="JF232" i="4"/>
  <c r="JF324" i="4"/>
  <c r="II255" i="4"/>
  <c r="II347" i="4"/>
  <c r="FY249" i="4"/>
  <c r="FY341" i="4"/>
  <c r="JF263" i="4"/>
  <c r="JF355" i="4"/>
  <c r="EY278" i="4"/>
  <c r="EY370" i="4"/>
  <c r="HG247" i="4"/>
  <c r="HG339" i="4"/>
  <c r="BC260" i="4"/>
  <c r="BC352" i="4"/>
  <c r="FF220" i="4"/>
  <c r="FF312" i="4"/>
  <c r="GB218" i="4"/>
  <c r="GB310" i="4"/>
  <c r="FY221" i="4"/>
  <c r="FY313" i="4"/>
  <c r="BY206" i="4"/>
  <c r="BY298" i="4"/>
  <c r="BB217" i="4"/>
  <c r="BB309" i="4"/>
  <c r="JY270" i="4"/>
  <c r="JY362" i="4"/>
  <c r="HR221" i="4"/>
  <c r="HR313" i="4"/>
  <c r="HR258" i="4"/>
  <c r="HR350" i="4"/>
  <c r="HR242" i="4"/>
  <c r="HR334" i="4"/>
  <c r="GO234" i="4"/>
  <c r="GO326" i="4"/>
  <c r="HP248" i="4"/>
  <c r="HP340" i="4"/>
  <c r="GO255" i="4"/>
  <c r="GO347" i="4"/>
  <c r="KA249" i="4"/>
  <c r="KA341" i="4"/>
  <c r="KA222" i="4"/>
  <c r="KA314" i="4"/>
  <c r="JG195" i="4"/>
  <c r="JG287" i="4"/>
  <c r="JG255" i="4"/>
  <c r="JG347" i="4"/>
  <c r="JR241" i="4"/>
  <c r="JR333" i="4"/>
  <c r="CE195" i="4"/>
  <c r="CE287" i="4"/>
  <c r="EQ222" i="4"/>
  <c r="EQ314" i="4"/>
  <c r="EM252" i="4"/>
  <c r="EM344" i="4"/>
  <c r="EP261" i="4"/>
  <c r="EP353" i="4"/>
  <c r="ER194" i="4"/>
  <c r="ER286" i="4"/>
  <c r="FV273" i="4"/>
  <c r="FV365" i="4"/>
  <c r="ER277" i="4"/>
  <c r="ER369" i="4"/>
  <c r="ER267" i="4"/>
  <c r="ER359" i="4"/>
  <c r="BV230" i="4"/>
  <c r="BV322" i="4"/>
  <c r="EQ249" i="4"/>
  <c r="EQ341" i="4"/>
  <c r="IR272" i="4"/>
  <c r="IR364" i="4"/>
  <c r="EQ241" i="4"/>
  <c r="EQ333" i="4"/>
  <c r="IR194" i="4"/>
  <c r="IR286" i="4"/>
  <c r="EQ233" i="4"/>
  <c r="EQ325" i="4"/>
  <c r="BS194" i="4"/>
  <c r="BS286" i="4"/>
  <c r="EM226" i="4"/>
  <c r="EM318" i="4"/>
  <c r="EQ264" i="4"/>
  <c r="EQ356" i="4"/>
  <c r="GJ278" i="4"/>
  <c r="GJ370" i="4"/>
  <c r="EO246" i="4"/>
  <c r="EO338" i="4"/>
  <c r="JL255" i="4"/>
  <c r="JL347" i="4"/>
  <c r="EP494" i="4"/>
  <c r="EP279" i="4"/>
  <c r="EP371" i="4"/>
  <c r="BS247" i="4"/>
  <c r="BS339" i="4"/>
  <c r="JP214" i="4"/>
  <c r="JP306" i="4"/>
  <c r="EQ229" i="4"/>
  <c r="EQ321" i="4"/>
  <c r="FU227" i="4"/>
  <c r="FU319" i="4"/>
  <c r="EO270" i="4"/>
  <c r="EO362" i="4"/>
  <c r="ER193" i="4"/>
  <c r="ER285" i="4"/>
  <c r="IR263" i="4"/>
  <c r="IR355" i="4"/>
  <c r="CK198" i="4"/>
  <c r="CK290" i="4"/>
  <c r="IR237" i="4"/>
  <c r="IR329" i="4"/>
  <c r="EO268" i="4"/>
  <c r="EO360" i="4"/>
  <c r="EO255" i="4"/>
  <c r="EO347" i="4"/>
  <c r="FX214" i="4"/>
  <c r="FX306" i="4"/>
  <c r="EP211" i="4"/>
  <c r="EP303" i="4"/>
  <c r="IQ202" i="4"/>
  <c r="IQ294" i="4"/>
  <c r="JS203" i="4"/>
  <c r="JS295" i="4"/>
  <c r="JS193" i="4"/>
  <c r="JS285" i="4"/>
  <c r="IQ226" i="4"/>
  <c r="IQ318" i="4"/>
  <c r="IQ238" i="4"/>
  <c r="IQ330" i="4"/>
  <c r="IQ234" i="4"/>
  <c r="IQ326" i="4"/>
  <c r="IQ246" i="4"/>
  <c r="IQ338" i="4"/>
  <c r="JT261" i="4"/>
  <c r="JT353" i="4"/>
  <c r="JS216" i="4"/>
  <c r="JS308" i="4"/>
  <c r="JT232" i="4"/>
  <c r="JT324" i="4"/>
  <c r="JS211" i="4"/>
  <c r="JS303" i="4"/>
  <c r="JS225" i="4"/>
  <c r="JS317" i="4"/>
  <c r="JS247" i="4"/>
  <c r="JS339" i="4"/>
  <c r="EP246" i="4"/>
  <c r="EP338" i="4"/>
  <c r="ER197" i="4"/>
  <c r="ER289" i="4"/>
  <c r="BC277" i="4"/>
  <c r="BC369" i="4"/>
  <c r="HP272" i="4"/>
  <c r="HP364" i="4"/>
  <c r="CO211" i="4"/>
  <c r="CO303" i="4"/>
  <c r="JS208" i="4"/>
  <c r="JS300" i="4"/>
  <c r="CG245" i="4"/>
  <c r="CG337" i="4"/>
  <c r="IC214" i="4"/>
  <c r="IC306" i="4"/>
  <c r="CG264" i="4"/>
  <c r="CG356" i="4"/>
  <c r="IG231" i="4"/>
  <c r="IG323" i="4"/>
  <c r="EO264" i="4"/>
  <c r="EO356" i="4"/>
  <c r="CS226" i="4"/>
  <c r="CS318" i="4"/>
  <c r="IC268" i="4"/>
  <c r="IC360" i="4"/>
  <c r="CB253" i="4"/>
  <c r="CB345" i="4"/>
  <c r="GJ194" i="4"/>
  <c r="GJ286" i="4"/>
  <c r="BC249" i="4"/>
  <c r="BC341" i="4"/>
  <c r="CS234" i="4"/>
  <c r="CS326" i="4"/>
  <c r="BK263" i="4"/>
  <c r="BK355" i="4"/>
  <c r="CG211" i="4"/>
  <c r="CG303" i="4"/>
  <c r="BG273" i="4"/>
  <c r="BG365" i="4"/>
  <c r="BW226" i="4"/>
  <c r="BW318" i="4"/>
  <c r="HR263" i="4"/>
  <c r="HR355" i="4"/>
  <c r="AU268" i="4"/>
  <c r="AU360" i="4"/>
  <c r="CU276" i="4"/>
  <c r="CU368" i="4"/>
  <c r="CW273" i="4"/>
  <c r="CW365" i="4"/>
  <c r="CX214" i="4"/>
  <c r="CX306" i="4"/>
  <c r="CV239" i="4"/>
  <c r="CV331" i="4"/>
  <c r="CT208" i="4"/>
  <c r="CT300" i="4"/>
  <c r="CX247" i="4"/>
  <c r="CX339" i="4"/>
  <c r="CU220" i="4"/>
  <c r="CU312" i="4"/>
  <c r="CV242" i="4"/>
  <c r="CV334" i="4"/>
  <c r="CX246" i="4"/>
  <c r="CX338" i="4"/>
  <c r="CX264" i="4"/>
  <c r="CX356" i="4"/>
  <c r="CX245" i="4"/>
  <c r="CX337" i="4"/>
  <c r="CU201" i="4"/>
  <c r="CU293" i="4"/>
  <c r="CU262" i="4"/>
  <c r="CU354" i="4"/>
  <c r="CX210" i="4"/>
  <c r="CX302" i="4"/>
  <c r="CV237" i="4"/>
  <c r="CV329" i="4"/>
  <c r="CV271" i="4"/>
  <c r="CV363" i="4"/>
  <c r="CU269" i="4"/>
  <c r="CU361" i="4"/>
  <c r="CV216" i="4"/>
  <c r="CV308" i="4"/>
  <c r="CU211" i="4"/>
  <c r="CU303" i="4"/>
  <c r="CT267" i="4"/>
  <c r="CT359" i="4"/>
  <c r="CV202" i="4"/>
  <c r="CV294" i="4"/>
  <c r="CX249" i="4"/>
  <c r="CX341" i="4"/>
  <c r="EJ240" i="4"/>
  <c r="EJ332" i="4"/>
  <c r="EJ266" i="4"/>
  <c r="EJ358" i="4"/>
  <c r="EJ251" i="4"/>
  <c r="EJ343" i="4"/>
  <c r="EJ213" i="4"/>
  <c r="EJ305" i="4"/>
  <c r="EI210" i="4"/>
  <c r="EI302" i="4"/>
  <c r="EI245" i="4"/>
  <c r="EI337" i="4"/>
  <c r="EI241" i="4"/>
  <c r="EI333" i="4"/>
  <c r="EI271" i="4"/>
  <c r="EI363" i="4"/>
  <c r="DT236" i="4"/>
  <c r="DT328" i="4"/>
  <c r="DH234" i="4"/>
  <c r="DH326" i="4"/>
  <c r="DC221" i="4"/>
  <c r="DC313" i="4"/>
  <c r="DI233" i="4"/>
  <c r="DI325" i="4"/>
  <c r="DH255" i="4"/>
  <c r="DH347" i="4"/>
  <c r="DC227" i="4"/>
  <c r="DC319" i="4"/>
  <c r="DH226" i="4"/>
  <c r="DH318" i="4"/>
  <c r="DC225" i="4"/>
  <c r="DC317" i="4"/>
  <c r="DT249" i="4"/>
  <c r="DT341" i="4"/>
  <c r="DR214" i="4"/>
  <c r="DR306" i="4"/>
  <c r="DB249" i="4"/>
  <c r="DB341" i="4"/>
  <c r="DU272" i="4"/>
  <c r="DU364" i="4"/>
  <c r="DD252" i="4"/>
  <c r="DD344" i="4"/>
  <c r="DR216" i="4"/>
  <c r="DR308" i="4"/>
  <c r="DC217" i="4"/>
  <c r="DC309" i="4"/>
  <c r="DU204" i="4"/>
  <c r="DU296" i="4"/>
  <c r="DT261" i="4"/>
  <c r="DT353" i="4"/>
  <c r="DR248" i="4"/>
  <c r="DR340" i="4"/>
  <c r="DC256" i="4"/>
  <c r="DC348" i="4"/>
  <c r="DH249" i="4"/>
  <c r="DH341" i="4"/>
  <c r="DR227" i="4"/>
  <c r="DR319" i="4"/>
  <c r="DR240" i="4"/>
  <c r="DR332" i="4"/>
  <c r="DF278" i="4"/>
  <c r="DF370" i="4"/>
  <c r="DF233" i="4"/>
  <c r="DF325" i="4"/>
  <c r="DF262" i="4"/>
  <c r="DF354" i="4"/>
  <c r="DH232" i="4"/>
  <c r="DH324" i="4"/>
  <c r="DD241" i="4"/>
  <c r="DD333" i="4"/>
  <c r="DD201" i="4"/>
  <c r="DD293" i="4"/>
  <c r="DD248" i="4"/>
  <c r="DD340" i="4"/>
  <c r="DT217" i="4"/>
  <c r="DT309" i="4"/>
  <c r="DD220" i="4"/>
  <c r="DD312" i="4"/>
  <c r="DD240" i="4"/>
  <c r="DD332" i="4"/>
  <c r="DD279" i="4"/>
  <c r="DD371" i="4"/>
  <c r="DV271" i="4"/>
  <c r="DV363" i="4"/>
  <c r="DV239" i="4"/>
  <c r="DV331" i="4"/>
  <c r="DJ269" i="4"/>
  <c r="DJ361" i="4"/>
  <c r="DG240" i="4"/>
  <c r="DG332" i="4"/>
  <c r="DE269" i="4"/>
  <c r="DE361" i="4"/>
  <c r="DT203" i="4"/>
  <c r="DT295" i="4"/>
  <c r="DQ494" i="4"/>
  <c r="DQ279" i="4"/>
  <c r="DQ371" i="4"/>
  <c r="DT246" i="4"/>
  <c r="DT338" i="4"/>
  <c r="DV230" i="4"/>
  <c r="DV322" i="4"/>
  <c r="DJ268" i="4"/>
  <c r="DJ360" i="4"/>
  <c r="DQ487" i="4"/>
  <c r="DQ271" i="4"/>
  <c r="DQ363" i="4"/>
  <c r="DE258" i="4"/>
  <c r="DE350" i="4"/>
  <c r="DE262" i="4"/>
  <c r="DE354" i="4"/>
  <c r="DB207" i="4"/>
  <c r="DB299" i="4"/>
  <c r="DJ216" i="4"/>
  <c r="DJ308" i="4"/>
  <c r="DU217" i="4"/>
  <c r="DU309" i="4"/>
  <c r="DJ271" i="4"/>
  <c r="DJ363" i="4"/>
  <c r="DV202" i="4"/>
  <c r="DV294" i="4"/>
  <c r="CZ212" i="4"/>
  <c r="CZ304" i="4"/>
  <c r="DV218" i="4"/>
  <c r="DV310" i="4"/>
  <c r="CZ266" i="4"/>
  <c r="CZ358" i="4"/>
  <c r="CZ210" i="4"/>
  <c r="CZ302" i="4"/>
  <c r="CZ269" i="4"/>
  <c r="CZ361" i="4"/>
  <c r="DG220" i="4"/>
  <c r="DG312" i="4"/>
  <c r="DG263" i="4"/>
  <c r="DG355" i="4"/>
  <c r="DG221" i="4"/>
  <c r="DG313" i="4"/>
  <c r="DR276" i="4"/>
  <c r="DR368" i="4"/>
  <c r="DF279" i="4"/>
  <c r="DF371" i="4"/>
  <c r="DJ237" i="4"/>
  <c r="DJ329" i="4"/>
  <c r="DF270" i="4"/>
  <c r="DF362" i="4"/>
  <c r="DI220" i="4"/>
  <c r="DI312" i="4"/>
  <c r="DI214" i="4"/>
  <c r="DI306" i="4"/>
  <c r="DS264" i="4"/>
  <c r="DS356" i="4"/>
  <c r="DS200" i="4"/>
  <c r="DS292" i="4"/>
  <c r="DI278" i="4"/>
  <c r="DI370" i="4"/>
  <c r="DI222" i="4"/>
  <c r="DI314" i="4"/>
  <c r="DQ488" i="4"/>
  <c r="DQ272" i="4"/>
  <c r="DQ364" i="4"/>
  <c r="FL258" i="4"/>
  <c r="FL350" i="4"/>
  <c r="FL242" i="4"/>
  <c r="FL334" i="4"/>
  <c r="FM234" i="4"/>
  <c r="FM326" i="4"/>
  <c r="FL233" i="4"/>
  <c r="FL325" i="4"/>
  <c r="FL271" i="4"/>
  <c r="FL363" i="4"/>
  <c r="FL198" i="4"/>
  <c r="FL290" i="4"/>
  <c r="FL195" i="4"/>
  <c r="FL287" i="4"/>
  <c r="FL238" i="4"/>
  <c r="FL330" i="4"/>
  <c r="FM266" i="4"/>
  <c r="FM358" i="4"/>
  <c r="FL249" i="4"/>
  <c r="FL341" i="4"/>
  <c r="FM274" i="4"/>
  <c r="FM366" i="4"/>
  <c r="DI203" i="4"/>
  <c r="DI295" i="4"/>
  <c r="FM270" i="4"/>
  <c r="FM362" i="4"/>
  <c r="FN279" i="4"/>
  <c r="FN371" i="4"/>
  <c r="FN263" i="4"/>
  <c r="FN355" i="4"/>
  <c r="FN269" i="4"/>
  <c r="FN361" i="4"/>
  <c r="FN210" i="4"/>
  <c r="FN302" i="4"/>
  <c r="FN227" i="4"/>
  <c r="FN319" i="4"/>
  <c r="FR224" i="4"/>
  <c r="FR316" i="4"/>
  <c r="FQ249" i="4"/>
  <c r="FQ341" i="4"/>
  <c r="FO210" i="4"/>
  <c r="FO302" i="4"/>
  <c r="FQ270" i="4"/>
  <c r="FQ362" i="4"/>
  <c r="FR274" i="4"/>
  <c r="FR366" i="4"/>
  <c r="FR204" i="4"/>
  <c r="FR296" i="4"/>
  <c r="FQ229" i="4"/>
  <c r="FQ321" i="4"/>
  <c r="FR277" i="4"/>
  <c r="FR369" i="4"/>
  <c r="FQ242" i="4"/>
  <c r="FQ334" i="4"/>
  <c r="FQ238" i="4"/>
  <c r="FQ330" i="4"/>
  <c r="FR203" i="4"/>
  <c r="FR295" i="4"/>
  <c r="FQ240" i="4"/>
  <c r="FQ332" i="4"/>
  <c r="FO234" i="4"/>
  <c r="FO326" i="4"/>
  <c r="FP279" i="4"/>
  <c r="FP371" i="4"/>
  <c r="FQ273" i="4"/>
  <c r="FQ365" i="4"/>
  <c r="FQ197" i="4"/>
  <c r="FQ289" i="4"/>
  <c r="FP240" i="4"/>
  <c r="FP332" i="4"/>
  <c r="FQ232" i="4"/>
  <c r="FQ324" i="4"/>
  <c r="DA241" i="4"/>
  <c r="DA333" i="4"/>
  <c r="DA246" i="4"/>
  <c r="DA338" i="4"/>
  <c r="DA221" i="4"/>
  <c r="DA313" i="4"/>
  <c r="DA211" i="4"/>
  <c r="DA303" i="4"/>
  <c r="DA232" i="4"/>
  <c r="DA324" i="4"/>
  <c r="DL426" i="4"/>
  <c r="DL200" i="4"/>
  <c r="DL292" i="4"/>
  <c r="DM449" i="4"/>
  <c r="DM226" i="4"/>
  <c r="DM318" i="4"/>
  <c r="DL483" i="4"/>
  <c r="DL267" i="4"/>
  <c r="DL359" i="4"/>
  <c r="DM481" i="4"/>
  <c r="DM264" i="4"/>
  <c r="DM356" i="4"/>
  <c r="DL466" i="4"/>
  <c r="DL246" i="4"/>
  <c r="DL338" i="4"/>
  <c r="DM444" i="4"/>
  <c r="DM220" i="4"/>
  <c r="DM312" i="4"/>
  <c r="DM465" i="4"/>
  <c r="DM245" i="4"/>
  <c r="DM337" i="4"/>
  <c r="DL450" i="4"/>
  <c r="DL227" i="4"/>
  <c r="DL319" i="4"/>
  <c r="DL455" i="4"/>
  <c r="DL233" i="4"/>
  <c r="DL325" i="4"/>
  <c r="DL467" i="4"/>
  <c r="DL247" i="4"/>
  <c r="DL339" i="4"/>
  <c r="DK483" i="4"/>
  <c r="DK267" i="4"/>
  <c r="DK359" i="4"/>
  <c r="DK422" i="4"/>
  <c r="DK195" i="4"/>
  <c r="DK287" i="4"/>
  <c r="Y338" i="4"/>
  <c r="Y330" i="4"/>
  <c r="Y344" i="4"/>
  <c r="Y360" i="4"/>
  <c r="Y359" i="4"/>
  <c r="Z365" i="4"/>
  <c r="Z286" i="4"/>
  <c r="Z337" i="4"/>
  <c r="DN422" i="4"/>
  <c r="DN195" i="4"/>
  <c r="DN287" i="4"/>
  <c r="DN484" i="4"/>
  <c r="DN268" i="4"/>
  <c r="DN360" i="4"/>
  <c r="DO479" i="4"/>
  <c r="DO262" i="4"/>
  <c r="DO354" i="4"/>
  <c r="DO466" i="4"/>
  <c r="DO246" i="4"/>
  <c r="DO338" i="4"/>
  <c r="DN461" i="4"/>
  <c r="DN240" i="4"/>
  <c r="DN332" i="4"/>
  <c r="DN482" i="4"/>
  <c r="DN266" i="4"/>
  <c r="DN358" i="4"/>
  <c r="DO476" i="4"/>
  <c r="DO258" i="4"/>
  <c r="DO350" i="4"/>
  <c r="DN447" i="4"/>
  <c r="DN224" i="4"/>
  <c r="DN316" i="4"/>
  <c r="DO451" i="4"/>
  <c r="DO229" i="4"/>
  <c r="DO321" i="4"/>
  <c r="Y325" i="4"/>
  <c r="Y299" i="4"/>
  <c r="BL208" i="4"/>
  <c r="BL300" i="4"/>
  <c r="BL257" i="4"/>
  <c r="BL349" i="4"/>
  <c r="BL233" i="4"/>
  <c r="BL325" i="4"/>
  <c r="BL241" i="4"/>
  <c r="BL333" i="4"/>
  <c r="BL256" i="4"/>
  <c r="BL348" i="4"/>
  <c r="BL266" i="4"/>
  <c r="BL358" i="4"/>
  <c r="BM226" i="4"/>
  <c r="BM318" i="4"/>
  <c r="BL277" i="4"/>
  <c r="BL369" i="4"/>
  <c r="BM261" i="4"/>
  <c r="BM353" i="4"/>
  <c r="CY199" i="4"/>
  <c r="CY291" i="4"/>
  <c r="EI205" i="4"/>
  <c r="EI297" i="4"/>
  <c r="IR199" i="4"/>
  <c r="IR291" i="4"/>
  <c r="IC205" i="4"/>
  <c r="IC297" i="4"/>
  <c r="EM205" i="4"/>
  <c r="EM297" i="4"/>
  <c r="BM194" i="4"/>
  <c r="BM286" i="4"/>
  <c r="FE199" i="4"/>
  <c r="FE291" i="4"/>
  <c r="GL205" i="4"/>
  <c r="GL297" i="4"/>
  <c r="FN199" i="4"/>
  <c r="FN291" i="4"/>
  <c r="FQ205" i="4"/>
  <c r="FQ297" i="4"/>
  <c r="DC205" i="4"/>
  <c r="DC297" i="4"/>
  <c r="BA205" i="4"/>
  <c r="BA297" i="4"/>
  <c r="DU205" i="4"/>
  <c r="DU297" i="4"/>
  <c r="CL431" i="4"/>
  <c r="CL205" i="4"/>
  <c r="CL297" i="4"/>
  <c r="CY431" i="4"/>
  <c r="CY205" i="4"/>
  <c r="CY297" i="4"/>
  <c r="AP199" i="4"/>
  <c r="AP291" i="4"/>
  <c r="EJ205" i="4"/>
  <c r="EJ297" i="4"/>
  <c r="EQ199" i="4"/>
  <c r="EQ291" i="4"/>
  <c r="R381" i="4"/>
  <c r="R382" i="4"/>
  <c r="BT253" i="4"/>
  <c r="BT345" i="4"/>
  <c r="CL272" i="4"/>
  <c r="CL364" i="4"/>
  <c r="GC258" i="4"/>
  <c r="GC350" i="4"/>
  <c r="FC274" i="4"/>
  <c r="FC366" i="4"/>
  <c r="FX213" i="4"/>
  <c r="FX305" i="4"/>
  <c r="CE230" i="4"/>
  <c r="CE322" i="4"/>
  <c r="HB270" i="4"/>
  <c r="HB362" i="4"/>
  <c r="HU225" i="4"/>
  <c r="HU317" i="4"/>
  <c r="CH233" i="4"/>
  <c r="CH325" i="4"/>
  <c r="CY256" i="4"/>
  <c r="CY348" i="4"/>
  <c r="IT251" i="4"/>
  <c r="IT343" i="4"/>
  <c r="JZ253" i="4"/>
  <c r="JZ345" i="4"/>
  <c r="CE263" i="4"/>
  <c r="CE355" i="4"/>
  <c r="GN261" i="4"/>
  <c r="GN353" i="4"/>
  <c r="BK234" i="4"/>
  <c r="BK326" i="4"/>
  <c r="BD227" i="4"/>
  <c r="BD319" i="4"/>
  <c r="JQ249" i="4"/>
  <c r="JQ341" i="4"/>
  <c r="HU238" i="4"/>
  <c r="HU330" i="4"/>
  <c r="CM238" i="4"/>
  <c r="CM330" i="4"/>
  <c r="IG229" i="4"/>
  <c r="IG321" i="4"/>
  <c r="BI278" i="4"/>
  <c r="BI370" i="4"/>
  <c r="JW230" i="4"/>
  <c r="JW322" i="4"/>
  <c r="CJ278" i="4"/>
  <c r="CJ370" i="4"/>
  <c r="HU251" i="4"/>
  <c r="HU343" i="4"/>
  <c r="AP249" i="4"/>
  <c r="AP341" i="4"/>
  <c r="AW264" i="4"/>
  <c r="AW356" i="4"/>
  <c r="AW252" i="4"/>
  <c r="AW344" i="4"/>
  <c r="HC232" i="4"/>
  <c r="HC324" i="4"/>
  <c r="HC238" i="4"/>
  <c r="HC330" i="4"/>
  <c r="BG264" i="4"/>
  <c r="BG356" i="4"/>
  <c r="JB257" i="4"/>
  <c r="JB349" i="4"/>
  <c r="HJ225" i="4"/>
  <c r="HJ317" i="4"/>
  <c r="HA255" i="4"/>
  <c r="HA347" i="4"/>
  <c r="EY211" i="4"/>
  <c r="EY303" i="4"/>
  <c r="BF277" i="4"/>
  <c r="BF369" i="4"/>
  <c r="FA217" i="4"/>
  <c r="FA309" i="4"/>
  <c r="IA230" i="4"/>
  <c r="IA322" i="4"/>
  <c r="IJ272" i="4"/>
  <c r="IJ364" i="4"/>
  <c r="BQ214" i="4"/>
  <c r="BQ306" i="4"/>
  <c r="AO258" i="4"/>
  <c r="AO350" i="4"/>
  <c r="JH217" i="4"/>
  <c r="JH309" i="4"/>
  <c r="BF234" i="4"/>
  <c r="BF326" i="4"/>
  <c r="AW229" i="4"/>
  <c r="AW321" i="4"/>
  <c r="BA222" i="4"/>
  <c r="BA314" i="4"/>
  <c r="GE263" i="4"/>
  <c r="GE355" i="4"/>
  <c r="JR253" i="4"/>
  <c r="JR345" i="4"/>
  <c r="AU234" i="4"/>
  <c r="AU326" i="4"/>
  <c r="AP271" i="4"/>
  <c r="AP363" i="4"/>
  <c r="HK224" i="4"/>
  <c r="HK316" i="4"/>
  <c r="GN217" i="4"/>
  <c r="GN309" i="4"/>
  <c r="HQ246" i="4"/>
  <c r="HQ338" i="4"/>
  <c r="BX261" i="4"/>
  <c r="BX353" i="4"/>
  <c r="IA226" i="4"/>
  <c r="IA318" i="4"/>
  <c r="FU217" i="4"/>
  <c r="FU309" i="4"/>
  <c r="HO247" i="4"/>
  <c r="HO339" i="4"/>
  <c r="GP238" i="4"/>
  <c r="GP330" i="4"/>
  <c r="AN269" i="4"/>
  <c r="AN361" i="4"/>
  <c r="JR217" i="4"/>
  <c r="JR309" i="4"/>
  <c r="BX194" i="4"/>
  <c r="BX286" i="4"/>
  <c r="GL270" i="4"/>
  <c r="GL362" i="4"/>
  <c r="FD193" i="4"/>
  <c r="FD285" i="4"/>
  <c r="HT203" i="4"/>
  <c r="HT295" i="4"/>
  <c r="BK252" i="4"/>
  <c r="BK344" i="4"/>
  <c r="BH245" i="4"/>
  <c r="BH337" i="4"/>
  <c r="CI206" i="4"/>
  <c r="CI298" i="4"/>
  <c r="CK206" i="4"/>
  <c r="CK298" i="4"/>
  <c r="CM242" i="4"/>
  <c r="CM334" i="4"/>
  <c r="BT268" i="4"/>
  <c r="BT360" i="4"/>
  <c r="CG224" i="4"/>
  <c r="CG316" i="4"/>
  <c r="AY206" i="4"/>
  <c r="AY298" i="4"/>
  <c r="BH200" i="4"/>
  <c r="BH292" i="4"/>
  <c r="BI206" i="4"/>
  <c r="BI298" i="4"/>
  <c r="JI197" i="4"/>
  <c r="JI289" i="4"/>
  <c r="JP255" i="4"/>
  <c r="JP347" i="4"/>
  <c r="CP201" i="4"/>
  <c r="CP293" i="4"/>
  <c r="IG238" i="4"/>
  <c r="IG330" i="4"/>
  <c r="HW203" i="4"/>
  <c r="HW295" i="4"/>
  <c r="IH206" i="4"/>
  <c r="IH298" i="4"/>
  <c r="IO210" i="4"/>
  <c r="IO302" i="4"/>
  <c r="HK207" i="4"/>
  <c r="HK299" i="4"/>
  <c r="HL197" i="4"/>
  <c r="HL289" i="4"/>
  <c r="II232" i="4"/>
  <c r="II324" i="4"/>
  <c r="BU210" i="4"/>
  <c r="BU302" i="4"/>
  <c r="GB252" i="4"/>
  <c r="GB344" i="4"/>
  <c r="IP197" i="4"/>
  <c r="IP289" i="4"/>
  <c r="GD225" i="4"/>
  <c r="GD317" i="4"/>
  <c r="JU198" i="4"/>
  <c r="JU290" i="4"/>
  <c r="CE278" i="4"/>
  <c r="CE370" i="4"/>
  <c r="GX233" i="4"/>
  <c r="GX325" i="4"/>
  <c r="BT212" i="4"/>
  <c r="BT304" i="4"/>
  <c r="EH218" i="4"/>
  <c r="EH310" i="4"/>
  <c r="AX247" i="4"/>
  <c r="AX339" i="4"/>
  <c r="FG261" i="4"/>
  <c r="FG353" i="4"/>
  <c r="JQ225" i="4"/>
  <c r="JQ317" i="4"/>
  <c r="AV246" i="4"/>
  <c r="AV338" i="4"/>
  <c r="BK257" i="4"/>
  <c r="BK349" i="4"/>
  <c r="BJ211" i="4"/>
  <c r="BJ303" i="4"/>
  <c r="FA273" i="4"/>
  <c r="FA365" i="4"/>
  <c r="JY246" i="4"/>
  <c r="JY338" i="4"/>
  <c r="JB248" i="4"/>
  <c r="JB340" i="4"/>
  <c r="HM211" i="4"/>
  <c r="HM303" i="4"/>
  <c r="EH279" i="4"/>
  <c r="EH371" i="4"/>
  <c r="KB218" i="4"/>
  <c r="KB310" i="4"/>
  <c r="GO248" i="4"/>
  <c r="GO340" i="4"/>
  <c r="JG267" i="4"/>
  <c r="JG359" i="4"/>
  <c r="EP247" i="4"/>
  <c r="EP339" i="4"/>
  <c r="EQ251" i="4"/>
  <c r="EQ343" i="4"/>
  <c r="EM227" i="4"/>
  <c r="EM319" i="4"/>
  <c r="EQ272" i="4"/>
  <c r="EQ364" i="4"/>
  <c r="EO247" i="4"/>
  <c r="EO339" i="4"/>
  <c r="EM263" i="4"/>
  <c r="EM355" i="4"/>
  <c r="KA195" i="4"/>
  <c r="KA287" i="4"/>
  <c r="JT278" i="4"/>
  <c r="JT370" i="4"/>
  <c r="JT264" i="4"/>
  <c r="JT356" i="4"/>
  <c r="JS270" i="4"/>
  <c r="JS362" i="4"/>
  <c r="HS224" i="4"/>
  <c r="HS316" i="4"/>
  <c r="KB249" i="4"/>
  <c r="KB341" i="4"/>
  <c r="CX272" i="4"/>
  <c r="CX364" i="4"/>
  <c r="CX225" i="4"/>
  <c r="CX317" i="4"/>
  <c r="CV201" i="4"/>
  <c r="CV293" i="4"/>
  <c r="EJ233" i="4"/>
  <c r="EJ325" i="4"/>
  <c r="DD237" i="4"/>
  <c r="DD329" i="4"/>
  <c r="DC232" i="4"/>
  <c r="DC324" i="4"/>
  <c r="DH202" i="4"/>
  <c r="DH294" i="4"/>
  <c r="DB212" i="4"/>
  <c r="DB304" i="4"/>
  <c r="DV240" i="4"/>
  <c r="DV332" i="4"/>
  <c r="DV277" i="4"/>
  <c r="DV369" i="4"/>
  <c r="DE236" i="4"/>
  <c r="DE328" i="4"/>
  <c r="DH213" i="4"/>
  <c r="DH305" i="4"/>
  <c r="DQ426" i="4"/>
  <c r="DQ200" i="4"/>
  <c r="DQ292" i="4"/>
  <c r="DS214" i="4"/>
  <c r="DS306" i="4"/>
  <c r="FN213" i="4"/>
  <c r="FN305" i="4"/>
  <c r="FO278" i="4"/>
  <c r="FO370" i="4"/>
  <c r="FQ262" i="4"/>
  <c r="FQ354" i="4"/>
  <c r="FR193" i="4"/>
  <c r="FR285" i="4"/>
  <c r="FQ257" i="4"/>
  <c r="FQ349" i="4"/>
  <c r="DL476" i="4"/>
  <c r="DL258" i="4"/>
  <c r="DL350" i="4"/>
  <c r="DK485" i="4"/>
  <c r="DK269" i="4"/>
  <c r="DK361" i="4"/>
  <c r="DO462" i="4"/>
  <c r="DO241" i="4"/>
  <c r="DO333" i="4"/>
  <c r="HM263" i="4"/>
  <c r="HM355" i="4"/>
  <c r="CN263" i="4"/>
  <c r="CN355" i="4"/>
  <c r="HN247" i="4"/>
  <c r="HN339" i="4"/>
  <c r="CJ224" i="4"/>
  <c r="CJ316" i="4"/>
  <c r="HN269" i="4"/>
  <c r="HN361" i="4"/>
  <c r="IG210" i="4"/>
  <c r="IG302" i="4"/>
  <c r="BJ260" i="4"/>
  <c r="BJ352" i="4"/>
  <c r="AV193" i="4"/>
  <c r="AV285" i="4"/>
  <c r="FC247" i="4"/>
  <c r="FC339" i="4"/>
  <c r="GJ217" i="4"/>
  <c r="GJ309" i="4"/>
  <c r="BD277" i="4"/>
  <c r="BD369" i="4"/>
  <c r="BH260" i="4"/>
  <c r="BH352" i="4"/>
  <c r="HB217" i="4"/>
  <c r="HB309" i="4"/>
  <c r="FE258" i="4"/>
  <c r="FE350" i="4"/>
  <c r="AV248" i="4"/>
  <c r="AV340" i="4"/>
  <c r="JC193" i="4"/>
  <c r="JC285" i="4"/>
  <c r="CS270" i="4"/>
  <c r="CS362" i="4"/>
  <c r="EY247" i="4"/>
  <c r="EY339" i="4"/>
  <c r="CY245" i="4"/>
  <c r="CY337" i="4"/>
  <c r="AM225" i="4"/>
  <c r="AM317" i="4"/>
  <c r="GW252" i="4"/>
  <c r="GW344" i="4"/>
  <c r="CS269" i="4"/>
  <c r="CS361" i="4"/>
  <c r="AM239" i="4"/>
  <c r="AM331" i="4"/>
  <c r="GN245" i="4"/>
  <c r="GN337" i="4"/>
  <c r="JZ269" i="4"/>
  <c r="JZ361" i="4"/>
  <c r="GW267" i="4"/>
  <c r="GW359" i="4"/>
  <c r="BR237" i="4"/>
  <c r="BR329" i="4"/>
  <c r="CI266" i="4"/>
  <c r="CI358" i="4"/>
  <c r="FD272" i="4"/>
  <c r="FD364" i="4"/>
  <c r="AM194" i="4"/>
  <c r="AM286" i="4"/>
  <c r="AP236" i="4"/>
  <c r="AP328" i="4"/>
  <c r="CM273" i="4"/>
  <c r="CM365" i="4"/>
  <c r="BA252" i="4"/>
  <c r="BA344" i="4"/>
  <c r="CP240" i="4"/>
  <c r="CP332" i="4"/>
  <c r="IG227" i="4"/>
  <c r="IG319" i="4"/>
  <c r="IG233" i="4"/>
  <c r="IG325" i="4"/>
  <c r="BW251" i="4"/>
  <c r="BW343" i="4"/>
  <c r="AV234" i="4"/>
  <c r="AV326" i="4"/>
  <c r="HM252" i="4"/>
  <c r="HM344" i="4"/>
  <c r="HB241" i="4"/>
  <c r="HB333" i="4"/>
  <c r="BE224" i="4"/>
  <c r="BE316" i="4"/>
  <c r="BE266" i="4"/>
  <c r="BE358" i="4"/>
  <c r="GP241" i="4"/>
  <c r="GP333" i="4"/>
  <c r="HP233" i="4"/>
  <c r="HP325" i="4"/>
  <c r="IW194" i="4"/>
  <c r="IW286" i="4"/>
  <c r="JO263" i="4"/>
  <c r="JO355" i="4"/>
  <c r="IA273" i="4"/>
  <c r="IA365" i="4"/>
  <c r="FB276" i="4"/>
  <c r="FB368" i="4"/>
  <c r="FB249" i="4"/>
  <c r="FB341" i="4"/>
  <c r="AO252" i="4"/>
  <c r="AO344" i="4"/>
  <c r="BY239" i="4"/>
  <c r="BY331" i="4"/>
  <c r="AN221" i="4"/>
  <c r="AN313" i="4"/>
  <c r="BG256" i="4"/>
  <c r="BG348" i="4"/>
  <c r="HJ247" i="4"/>
  <c r="HJ339" i="4"/>
  <c r="JB217" i="4"/>
  <c r="JB309" i="4"/>
  <c r="AU261" i="4"/>
  <c r="AU353" i="4"/>
  <c r="HK256" i="4"/>
  <c r="HK348" i="4"/>
  <c r="FH276" i="4"/>
  <c r="FH368" i="4"/>
  <c r="FY270" i="4"/>
  <c r="FY362" i="4"/>
  <c r="BC222" i="4"/>
  <c r="BC314" i="4"/>
  <c r="IA211" i="4"/>
  <c r="IA303" i="4"/>
  <c r="FU260" i="4"/>
  <c r="FU352" i="4"/>
  <c r="HO213" i="4"/>
  <c r="HO305" i="4"/>
  <c r="GP226" i="4"/>
  <c r="GP318" i="4"/>
  <c r="ID236" i="4"/>
  <c r="ID328" i="4"/>
  <c r="JR252" i="4"/>
  <c r="JR344" i="4"/>
  <c r="BX218" i="4"/>
  <c r="BX310" i="4"/>
  <c r="BY208" i="4"/>
  <c r="BY300" i="4"/>
  <c r="CB270" i="4"/>
  <c r="CB362" i="4"/>
  <c r="FE198" i="4"/>
  <c r="FE290" i="4"/>
  <c r="FE271" i="4"/>
  <c r="FE363" i="4"/>
  <c r="AX222" i="4"/>
  <c r="AX314" i="4"/>
  <c r="CB197" i="4"/>
  <c r="CB289" i="4"/>
  <c r="AU206" i="4"/>
  <c r="AU298" i="4"/>
  <c r="GN200" i="4"/>
  <c r="GN292" i="4"/>
  <c r="BS243" i="4"/>
  <c r="BS335" i="4"/>
  <c r="CA197" i="4"/>
  <c r="CA289" i="4"/>
  <c r="FF263" i="4"/>
  <c r="FF355" i="4"/>
  <c r="IG237" i="4"/>
  <c r="IG329" i="4"/>
  <c r="JG276" i="4"/>
  <c r="JG368" i="4"/>
  <c r="HV197" i="4"/>
  <c r="HV289" i="4"/>
  <c r="JZ218" i="4"/>
  <c r="JZ310" i="4"/>
  <c r="GB266" i="4"/>
  <c r="GB358" i="4"/>
  <c r="II208" i="4"/>
  <c r="II300" i="4"/>
  <c r="BU261" i="4"/>
  <c r="BU353" i="4"/>
  <c r="EZ277" i="4"/>
  <c r="EZ369" i="4"/>
  <c r="JF278" i="4"/>
  <c r="JF370" i="4"/>
  <c r="EZ261" i="4"/>
  <c r="EZ353" i="4"/>
  <c r="JU211" i="4"/>
  <c r="JU303" i="4"/>
  <c r="HO201" i="4"/>
  <c r="HO293" i="4"/>
  <c r="CY232" i="4"/>
  <c r="CY324" i="4"/>
  <c r="CH230" i="4"/>
  <c r="CH322" i="4"/>
  <c r="BR212" i="4"/>
  <c r="BR304" i="4"/>
  <c r="JF260" i="4"/>
  <c r="JF352" i="4"/>
  <c r="FY277" i="4"/>
  <c r="FY369" i="4"/>
  <c r="II229" i="4"/>
  <c r="II321" i="4"/>
  <c r="IU239" i="4"/>
  <c r="IU331" i="4"/>
  <c r="HR278" i="4"/>
  <c r="HR370" i="4"/>
  <c r="BB211" i="4"/>
  <c r="BB303" i="4"/>
  <c r="KA240" i="4"/>
  <c r="KA332" i="4"/>
  <c r="EP239" i="4"/>
  <c r="EP331" i="4"/>
  <c r="EO263" i="4"/>
  <c r="EO355" i="4"/>
  <c r="EQ226" i="4"/>
  <c r="EQ318" i="4"/>
  <c r="BV268" i="4"/>
  <c r="BV360" i="4"/>
  <c r="EQ274" i="4"/>
  <c r="EQ366" i="4"/>
  <c r="IQ269" i="4"/>
  <c r="IQ361" i="4"/>
  <c r="JT202" i="4"/>
  <c r="JT294" i="4"/>
  <c r="IQ273" i="4"/>
  <c r="IQ365" i="4"/>
  <c r="FH494" i="4"/>
  <c r="FH279" i="4"/>
  <c r="FH371" i="4"/>
  <c r="GM220" i="4"/>
  <c r="GM312" i="4"/>
  <c r="AZ213" i="4"/>
  <c r="AZ305" i="4"/>
  <c r="CG267" i="4"/>
  <c r="CG359" i="4"/>
  <c r="BG262" i="4"/>
  <c r="BG354" i="4"/>
  <c r="KB248" i="4"/>
  <c r="KB340" i="4"/>
  <c r="KB253" i="4"/>
  <c r="KB345" i="4"/>
  <c r="HT262" i="4"/>
  <c r="HT354" i="4"/>
  <c r="CX257" i="4"/>
  <c r="CX349" i="4"/>
  <c r="CU252" i="4"/>
  <c r="CU344" i="4"/>
  <c r="CX198" i="4"/>
  <c r="CX290" i="4"/>
  <c r="CU213" i="4"/>
  <c r="CU305" i="4"/>
  <c r="CX193" i="4"/>
  <c r="CX285" i="4"/>
  <c r="CV256" i="4"/>
  <c r="CV348" i="4"/>
  <c r="CX201" i="4"/>
  <c r="CX293" i="4"/>
  <c r="EJ271" i="4"/>
  <c r="EJ363" i="4"/>
  <c r="EJ279" i="4"/>
  <c r="EJ371" i="4"/>
  <c r="EJ210" i="4"/>
  <c r="EJ302" i="4"/>
  <c r="EI268" i="4"/>
  <c r="EI360" i="4"/>
  <c r="DU229" i="4"/>
  <c r="DU321" i="4"/>
  <c r="DC234" i="4"/>
  <c r="DC326" i="4"/>
  <c r="DB226" i="4"/>
  <c r="DB318" i="4"/>
  <c r="DB224" i="4"/>
  <c r="DB316" i="4"/>
  <c r="DD277" i="4"/>
  <c r="DD369" i="4"/>
  <c r="DB241" i="4"/>
  <c r="DB333" i="4"/>
  <c r="DT233" i="4"/>
  <c r="DT325" i="4"/>
  <c r="DC239" i="4"/>
  <c r="DC331" i="4"/>
  <c r="DG272" i="4"/>
  <c r="DG364" i="4"/>
  <c r="DB238" i="4"/>
  <c r="DB330" i="4"/>
  <c r="DE264" i="4"/>
  <c r="DE356" i="4"/>
  <c r="DV267" i="4"/>
  <c r="DV359" i="4"/>
  <c r="DJ276" i="4"/>
  <c r="DJ368" i="4"/>
  <c r="CZ263" i="4"/>
  <c r="CZ355" i="4"/>
  <c r="CZ261" i="4"/>
  <c r="CZ353" i="4"/>
  <c r="DQ443" i="4"/>
  <c r="DQ218" i="4"/>
  <c r="DQ310" i="4"/>
  <c r="DT224" i="4"/>
  <c r="DT316" i="4"/>
  <c r="DB217" i="4"/>
  <c r="DB309" i="4"/>
  <c r="CZ211" i="4"/>
  <c r="CZ303" i="4"/>
  <c r="DG273" i="4"/>
  <c r="DG365" i="4"/>
  <c r="DG213" i="4"/>
  <c r="DG305" i="4"/>
  <c r="DS206" i="4"/>
  <c r="DS298" i="4"/>
  <c r="DQ427" i="4"/>
  <c r="DQ201" i="4"/>
  <c r="DQ293" i="4"/>
  <c r="FM252" i="4"/>
  <c r="FM344" i="4"/>
  <c r="FN237" i="4"/>
  <c r="FN329" i="4"/>
  <c r="FN193" i="4"/>
  <c r="FN285" i="4"/>
  <c r="FO203" i="4"/>
  <c r="FO295" i="4"/>
  <c r="FP276" i="4"/>
  <c r="FP368" i="4"/>
  <c r="CE262" i="4"/>
  <c r="CE354" i="4"/>
  <c r="CE271" i="4"/>
  <c r="CE363" i="4"/>
  <c r="HD233" i="4"/>
  <c r="HD325" i="4"/>
  <c r="GB262" i="4"/>
  <c r="GB354" i="4"/>
  <c r="BJ268" i="4"/>
  <c r="BJ360" i="4"/>
  <c r="CO225" i="4"/>
  <c r="CO317" i="4"/>
  <c r="BD218" i="4"/>
  <c r="BD310" i="4"/>
  <c r="BR258" i="4"/>
  <c r="BR350" i="4"/>
  <c r="JF274" i="4"/>
  <c r="JF366" i="4"/>
  <c r="HG267" i="4"/>
  <c r="HG359" i="4"/>
  <c r="JY273" i="4"/>
  <c r="JY365" i="4"/>
  <c r="GJ243" i="4"/>
  <c r="GJ335" i="4"/>
  <c r="HN270" i="4"/>
  <c r="HN362" i="4"/>
  <c r="GD217" i="4"/>
  <c r="GD309" i="4"/>
  <c r="BI234" i="4"/>
  <c r="BI326" i="4"/>
  <c r="BJ264" i="4"/>
  <c r="BJ356" i="4"/>
  <c r="BA257" i="4"/>
  <c r="BA349" i="4"/>
  <c r="CN273" i="4"/>
  <c r="CN365" i="4"/>
  <c r="FF247" i="4"/>
  <c r="FF339" i="4"/>
  <c r="AM279" i="4"/>
  <c r="AM371" i="4"/>
  <c r="HR264" i="4"/>
  <c r="HR356" i="4"/>
  <c r="EY251" i="4"/>
  <c r="EY343" i="4"/>
  <c r="JU230" i="4"/>
  <c r="JU322" i="4"/>
  <c r="GD255" i="4"/>
  <c r="GD347" i="4"/>
  <c r="IC273" i="4"/>
  <c r="IC365" i="4"/>
  <c r="GR217" i="4"/>
  <c r="GR309" i="4"/>
  <c r="JU276" i="4"/>
  <c r="JU368" i="4"/>
  <c r="JU247" i="4"/>
  <c r="JU339" i="4"/>
  <c r="JX240" i="4"/>
  <c r="JX332" i="4"/>
  <c r="BZ243" i="4"/>
  <c r="BZ335" i="4"/>
  <c r="FD246" i="4"/>
  <c r="FD338" i="4"/>
  <c r="CL194" i="4"/>
  <c r="CL286" i="4"/>
  <c r="CS220" i="4"/>
  <c r="CS312" i="4"/>
  <c r="FF239" i="4"/>
  <c r="FF331" i="4"/>
  <c r="BS193" i="4"/>
  <c r="BS285" i="4"/>
  <c r="BH221" i="4"/>
  <c r="BH313" i="4"/>
  <c r="CL233" i="4"/>
  <c r="CL325" i="4"/>
  <c r="GC215" i="4"/>
  <c r="GC307" i="4"/>
  <c r="EY220" i="4"/>
  <c r="EY312" i="4"/>
  <c r="BR214" i="4"/>
  <c r="BR306" i="4"/>
  <c r="JI252" i="4"/>
  <c r="JI344" i="4"/>
  <c r="HB221" i="4"/>
  <c r="HB313" i="4"/>
  <c r="GK264" i="4"/>
  <c r="GK356" i="4"/>
  <c r="GB213" i="4"/>
  <c r="GB305" i="4"/>
  <c r="CN277" i="4"/>
  <c r="CN369" i="4"/>
  <c r="BT248" i="4"/>
  <c r="BT340" i="4"/>
  <c r="CO248" i="4"/>
  <c r="CO340" i="4"/>
  <c r="BD231" i="4"/>
  <c r="BD323" i="4"/>
  <c r="EN258" i="4"/>
  <c r="EN350" i="4"/>
  <c r="IG278" i="4"/>
  <c r="IG370" i="4"/>
  <c r="AP225" i="4"/>
  <c r="AP317" i="4"/>
  <c r="IT225" i="4"/>
  <c r="IT317" i="4"/>
  <c r="HM269" i="4"/>
  <c r="HM361" i="4"/>
  <c r="GD194" i="4"/>
  <c r="GD286" i="4"/>
  <c r="AO224" i="4"/>
  <c r="AO316" i="4"/>
  <c r="JW242" i="4"/>
  <c r="JW334" i="4"/>
  <c r="HL218" i="4"/>
  <c r="HL310" i="4"/>
  <c r="BH261" i="4"/>
  <c r="BH353" i="4"/>
  <c r="CB274" i="4"/>
  <c r="CB366" i="4"/>
  <c r="AY237" i="4"/>
  <c r="AY329" i="4"/>
  <c r="CN276" i="4"/>
  <c r="CN368" i="4"/>
  <c r="FF256" i="4"/>
  <c r="FF348" i="4"/>
  <c r="CL213" i="4"/>
  <c r="CL305" i="4"/>
  <c r="BW243" i="4"/>
  <c r="BW335" i="4"/>
  <c r="BH217" i="4"/>
  <c r="BH309" i="4"/>
  <c r="CE267" i="4"/>
  <c r="CE359" i="4"/>
  <c r="HB258" i="4"/>
  <c r="HB350" i="4"/>
  <c r="BH215" i="4"/>
  <c r="BH307" i="4"/>
  <c r="HG234" i="4"/>
  <c r="HG326" i="4"/>
  <c r="AM229" i="4"/>
  <c r="AM321" i="4"/>
  <c r="HN249" i="4"/>
  <c r="HN341" i="4"/>
  <c r="JU215" i="4"/>
  <c r="JU307" i="4"/>
  <c r="GW260" i="4"/>
  <c r="GW352" i="4"/>
  <c r="CH256" i="4"/>
  <c r="CH348" i="4"/>
  <c r="FE242" i="4"/>
  <c r="FE334" i="4"/>
  <c r="CY230" i="4"/>
  <c r="CY322" i="4"/>
  <c r="CS243" i="4"/>
  <c r="CS335" i="4"/>
  <c r="BT213" i="4"/>
  <c r="BT305" i="4"/>
  <c r="BW194" i="4"/>
  <c r="BW286" i="4"/>
  <c r="HS211" i="4"/>
  <c r="HS303" i="4"/>
  <c r="CP194" i="4"/>
  <c r="CP286" i="4"/>
  <c r="GK276" i="4"/>
  <c r="GK368" i="4"/>
  <c r="HU195" i="4"/>
  <c r="HU287" i="4"/>
  <c r="HD277" i="4"/>
  <c r="HD369" i="4"/>
  <c r="IC240" i="4"/>
  <c r="IC332" i="4"/>
  <c r="HL233" i="4"/>
  <c r="HL325" i="4"/>
  <c r="JU193" i="4"/>
  <c r="JU285" i="4"/>
  <c r="IS226" i="4"/>
  <c r="IS318" i="4"/>
  <c r="BM457" i="4"/>
  <c r="IC225" i="4"/>
  <c r="IC317" i="4"/>
  <c r="CA278" i="4"/>
  <c r="CA370" i="4"/>
  <c r="AW217" i="4"/>
  <c r="AW309" i="4"/>
  <c r="CE260" i="4"/>
  <c r="CE352" i="4"/>
  <c r="CG255" i="4"/>
  <c r="CG347" i="4"/>
  <c r="AZ212" i="4"/>
  <c r="AZ304" i="4"/>
  <c r="BA217" i="4"/>
  <c r="BA309" i="4"/>
  <c r="FD227" i="4"/>
  <c r="FD319" i="4"/>
  <c r="BH276" i="4"/>
  <c r="BH368" i="4"/>
  <c r="CP272" i="4"/>
  <c r="CP364" i="4"/>
  <c r="KB220" i="4"/>
  <c r="KB312" i="4"/>
  <c r="GM232" i="4"/>
  <c r="GM324" i="4"/>
  <c r="AM210" i="4"/>
  <c r="AM302" i="4"/>
  <c r="IG268" i="4"/>
  <c r="IG360" i="4"/>
  <c r="FX230" i="4"/>
  <c r="FX322" i="4"/>
  <c r="JU260" i="4"/>
  <c r="JU352" i="4"/>
  <c r="AM220" i="4"/>
  <c r="AM312" i="4"/>
  <c r="GB249" i="4"/>
  <c r="GB341" i="4"/>
  <c r="BI243" i="4"/>
  <c r="BI335" i="4"/>
  <c r="CM253" i="4"/>
  <c r="CM345" i="4"/>
  <c r="AW222" i="4"/>
  <c r="AW314" i="4"/>
  <c r="AZ227" i="4"/>
  <c r="AZ319" i="4"/>
  <c r="BZ229" i="4"/>
  <c r="BZ321" i="4"/>
  <c r="BW240" i="4"/>
  <c r="BW332" i="4"/>
  <c r="HP274" i="4"/>
  <c r="HP366" i="4"/>
  <c r="EM261" i="4"/>
  <c r="EM353" i="4"/>
  <c r="HL257" i="4"/>
  <c r="HL349" i="4"/>
  <c r="HR270" i="4"/>
  <c r="HR362" i="4"/>
  <c r="IG260" i="4"/>
  <c r="IG352" i="4"/>
  <c r="FX222" i="4"/>
  <c r="FX314" i="4"/>
  <c r="JY234" i="4"/>
  <c r="JY326" i="4"/>
  <c r="IT217" i="4"/>
  <c r="IT309" i="4"/>
  <c r="HU253" i="4"/>
  <c r="HU345" i="4"/>
  <c r="CM264" i="4"/>
  <c r="CM356" i="4"/>
  <c r="CO232" i="4"/>
  <c r="CO324" i="4"/>
  <c r="CF263" i="4"/>
  <c r="CF355" i="4"/>
  <c r="AM215" i="4"/>
  <c r="AM307" i="4"/>
  <c r="GN226" i="4"/>
  <c r="GN318" i="4"/>
  <c r="AW246" i="4"/>
  <c r="AW338" i="4"/>
  <c r="HN231" i="4"/>
  <c r="HN323" i="4"/>
  <c r="IC266" i="4"/>
  <c r="IC358" i="4"/>
  <c r="JI276" i="4"/>
  <c r="JI368" i="4"/>
  <c r="HB245" i="4"/>
  <c r="HB337" i="4"/>
  <c r="CE214" i="4"/>
  <c r="CE306" i="4"/>
  <c r="IH224" i="4"/>
  <c r="IH316" i="4"/>
  <c r="AV271" i="4"/>
  <c r="AV363" i="4"/>
  <c r="CO247" i="4"/>
  <c r="CO339" i="4"/>
  <c r="BA224" i="4"/>
  <c r="BA316" i="4"/>
  <c r="AY249" i="4"/>
  <c r="AY341" i="4"/>
  <c r="CO229" i="4"/>
  <c r="CO321" i="4"/>
  <c r="CP222" i="4"/>
  <c r="CP314" i="4"/>
  <c r="AY218" i="4"/>
  <c r="AY310" i="4"/>
  <c r="CP234" i="4"/>
  <c r="CP326" i="4"/>
  <c r="IU234" i="4"/>
  <c r="IU326" i="4"/>
  <c r="AM266" i="4"/>
  <c r="AM358" i="4"/>
  <c r="HU229" i="4"/>
  <c r="HU321" i="4"/>
  <c r="GD230" i="4"/>
  <c r="GD322" i="4"/>
  <c r="AO256" i="4"/>
  <c r="AO348" i="4"/>
  <c r="JY253" i="4"/>
  <c r="JY345" i="4"/>
  <c r="GB233" i="4"/>
  <c r="GB325" i="4"/>
  <c r="BE267" i="4"/>
  <c r="BE359" i="4"/>
  <c r="BE239" i="4"/>
  <c r="BE331" i="4"/>
  <c r="BE233" i="4"/>
  <c r="BE325" i="4"/>
  <c r="EY215" i="4"/>
  <c r="EY307" i="4"/>
  <c r="HP231" i="4"/>
  <c r="HP323" i="4"/>
  <c r="HP270" i="4"/>
  <c r="HP362" i="4"/>
  <c r="IO251" i="4"/>
  <c r="IO343" i="4"/>
  <c r="IW245" i="4"/>
  <c r="IW337" i="4"/>
  <c r="IW262" i="4"/>
  <c r="IW354" i="4"/>
  <c r="HD249" i="4"/>
  <c r="HD341" i="4"/>
  <c r="AO263" i="4"/>
  <c r="AO355" i="4"/>
  <c r="JO193" i="4"/>
  <c r="JO285" i="4"/>
  <c r="JO210" i="4"/>
  <c r="JO302" i="4"/>
  <c r="IP214" i="4"/>
  <c r="IP306" i="4"/>
  <c r="IP225" i="4"/>
  <c r="IP317" i="4"/>
  <c r="IP257" i="4"/>
  <c r="IP349" i="4"/>
  <c r="GO261" i="4"/>
  <c r="GO353" i="4"/>
  <c r="FB216" i="4"/>
  <c r="FB308" i="4"/>
  <c r="FB194" i="4"/>
  <c r="FB286" i="4"/>
  <c r="FB227" i="4"/>
  <c r="FB319" i="4"/>
  <c r="GX278" i="4"/>
  <c r="GX370" i="4"/>
  <c r="GX231" i="4"/>
  <c r="GX323" i="4"/>
  <c r="HD237" i="4"/>
  <c r="HD329" i="4"/>
  <c r="HD215" i="4"/>
  <c r="HD307" i="4"/>
  <c r="GC272" i="4"/>
  <c r="GC364" i="4"/>
  <c r="BY278" i="4"/>
  <c r="BY370" i="4"/>
  <c r="BY267" i="4"/>
  <c r="BY359" i="4"/>
  <c r="BY218" i="4"/>
  <c r="BY310" i="4"/>
  <c r="BY262" i="4"/>
  <c r="BY354" i="4"/>
  <c r="GO242" i="4"/>
  <c r="GO334" i="4"/>
  <c r="GO220" i="4"/>
  <c r="GO312" i="4"/>
  <c r="GP225" i="4"/>
  <c r="GP317" i="4"/>
  <c r="HO260" i="4"/>
  <c r="HO352" i="4"/>
  <c r="HC273" i="4"/>
  <c r="HC365" i="4"/>
  <c r="HC247" i="4"/>
  <c r="HC339" i="4"/>
  <c r="HC230" i="4"/>
  <c r="HC322" i="4"/>
  <c r="AP218" i="4"/>
  <c r="AP310" i="4"/>
  <c r="AO243" i="4"/>
  <c r="AO335" i="4"/>
  <c r="BG278" i="4"/>
  <c r="BG370" i="4"/>
  <c r="BG211" i="4"/>
  <c r="BG303" i="4"/>
  <c r="BG268" i="4"/>
  <c r="BG360" i="4"/>
  <c r="BG247" i="4"/>
  <c r="BG339" i="4"/>
  <c r="FY255" i="4"/>
  <c r="FY347" i="4"/>
  <c r="HG193" i="4"/>
  <c r="HG285" i="4"/>
  <c r="HG210" i="4"/>
  <c r="HG302" i="4"/>
  <c r="HJ269" i="4"/>
  <c r="HJ361" i="4"/>
  <c r="HJ245" i="4"/>
  <c r="HJ337" i="4"/>
  <c r="HJ232" i="4"/>
  <c r="HJ324" i="4"/>
  <c r="JI262" i="4"/>
  <c r="JI354" i="4"/>
  <c r="JI239" i="4"/>
  <c r="JI331" i="4"/>
  <c r="HA216" i="4"/>
  <c r="HA308" i="4"/>
  <c r="HA213" i="4"/>
  <c r="HA305" i="4"/>
  <c r="HA264" i="4"/>
  <c r="HA356" i="4"/>
  <c r="GC220" i="4"/>
  <c r="GC312" i="4"/>
  <c r="CK277" i="4"/>
  <c r="CK369" i="4"/>
  <c r="HW251" i="4"/>
  <c r="HW343" i="4"/>
  <c r="EY241" i="4"/>
  <c r="EY333" i="4"/>
  <c r="AO215" i="4"/>
  <c r="AO307" i="4"/>
  <c r="CJ274" i="4"/>
  <c r="CJ366" i="4"/>
  <c r="HL246" i="4"/>
  <c r="HL338" i="4"/>
  <c r="FA263" i="4"/>
  <c r="FA355" i="4"/>
  <c r="FA237" i="4"/>
  <c r="FA329" i="4"/>
  <c r="JB237" i="4"/>
  <c r="JB329" i="4"/>
  <c r="JB262" i="4"/>
  <c r="JB354" i="4"/>
  <c r="GL238" i="4"/>
  <c r="GL330" i="4"/>
  <c r="HQ193" i="4"/>
  <c r="HQ285" i="4"/>
  <c r="HQ263" i="4"/>
  <c r="HQ355" i="4"/>
  <c r="BF263" i="4"/>
  <c r="BF355" i="4"/>
  <c r="IJ195" i="4"/>
  <c r="IJ287" i="4"/>
  <c r="IJ276" i="4"/>
  <c r="IJ368" i="4"/>
  <c r="IJ247" i="4"/>
  <c r="IJ339" i="4"/>
  <c r="IJ220" i="4"/>
  <c r="IJ312" i="4"/>
  <c r="IA229" i="4"/>
  <c r="IA321" i="4"/>
  <c r="BQ263" i="4"/>
  <c r="BQ355" i="4"/>
  <c r="BQ232" i="4"/>
  <c r="BQ324" i="4"/>
  <c r="BQ224" i="4"/>
  <c r="BQ316" i="4"/>
  <c r="CK195" i="4"/>
  <c r="CK287" i="4"/>
  <c r="CK252" i="4"/>
  <c r="CK344" i="4"/>
  <c r="CK236" i="4"/>
  <c r="CK328" i="4"/>
  <c r="JR239" i="4"/>
  <c r="JR331" i="4"/>
  <c r="JH227" i="4"/>
  <c r="JH319" i="4"/>
  <c r="JH262" i="4"/>
  <c r="JH354" i="4"/>
  <c r="JH278" i="4"/>
  <c r="JH370" i="4"/>
  <c r="BF212" i="4"/>
  <c r="BF304" i="4"/>
  <c r="BF240" i="4"/>
  <c r="BF332" i="4"/>
  <c r="BF260" i="4"/>
  <c r="BF352" i="4"/>
  <c r="BA239" i="4"/>
  <c r="BA331" i="4"/>
  <c r="BA246" i="4"/>
  <c r="BA338" i="4"/>
  <c r="GE276" i="4"/>
  <c r="GE368" i="4"/>
  <c r="GE240" i="4"/>
  <c r="GE332" i="4"/>
  <c r="GE260" i="4"/>
  <c r="GE352" i="4"/>
  <c r="HJ215" i="4"/>
  <c r="HJ307" i="4"/>
  <c r="HV261" i="4"/>
  <c r="HV353" i="4"/>
  <c r="HV263" i="4"/>
  <c r="HV355" i="4"/>
  <c r="GR215" i="4"/>
  <c r="GR307" i="4"/>
  <c r="GR277" i="4"/>
  <c r="GR369" i="4"/>
  <c r="BD274" i="4"/>
  <c r="BD366" i="4"/>
  <c r="AU218" i="4"/>
  <c r="AU310" i="4"/>
  <c r="AU194" i="4"/>
  <c r="AU286" i="4"/>
  <c r="AU221" i="4"/>
  <c r="AU313" i="4"/>
  <c r="JI269" i="4"/>
  <c r="JI361" i="4"/>
  <c r="AP234" i="4"/>
  <c r="AP326" i="4"/>
  <c r="HL261" i="4"/>
  <c r="HL353" i="4"/>
  <c r="HK270" i="4"/>
  <c r="HK362" i="4"/>
  <c r="HK248" i="4"/>
  <c r="HK340" i="4"/>
  <c r="HK247" i="4"/>
  <c r="HK339" i="4"/>
  <c r="FH246" i="4"/>
  <c r="FH338" i="4"/>
  <c r="FH239" i="4"/>
  <c r="FH331" i="4"/>
  <c r="FH211" i="4"/>
  <c r="FH303" i="4"/>
  <c r="BA220" i="4"/>
  <c r="BA312" i="4"/>
  <c r="GN273" i="4"/>
  <c r="GN365" i="4"/>
  <c r="GN222" i="4"/>
  <c r="GN314" i="4"/>
  <c r="FY226" i="4"/>
  <c r="FY318" i="4"/>
  <c r="FY193" i="4"/>
  <c r="FY285" i="4"/>
  <c r="FY252" i="4"/>
  <c r="FY344" i="4"/>
  <c r="CJ212" i="4"/>
  <c r="CJ304" i="4"/>
  <c r="HW194" i="4"/>
  <c r="HW286" i="4"/>
  <c r="HW218" i="4"/>
  <c r="HW310" i="4"/>
  <c r="HQ234" i="4"/>
  <c r="HQ326" i="4"/>
  <c r="BC256" i="4"/>
  <c r="BC348" i="4"/>
  <c r="BC230" i="4"/>
  <c r="BC322" i="4"/>
  <c r="BC246" i="4"/>
  <c r="BC338" i="4"/>
  <c r="FH262" i="4"/>
  <c r="FH354" i="4"/>
  <c r="IW237" i="4"/>
  <c r="IW329" i="4"/>
  <c r="IO252" i="4"/>
  <c r="IO344" i="4"/>
  <c r="GC237" i="4"/>
  <c r="GC329" i="4"/>
  <c r="IA210" i="4"/>
  <c r="IA302" i="4"/>
  <c r="IA274" i="4"/>
  <c r="IA366" i="4"/>
  <c r="IA222" i="4"/>
  <c r="IA314" i="4"/>
  <c r="CK246" i="4"/>
  <c r="CK338" i="4"/>
  <c r="FU210" i="4"/>
  <c r="FU302" i="4"/>
  <c r="FU263" i="4"/>
  <c r="FU355" i="4"/>
  <c r="FU214" i="4"/>
  <c r="FU306" i="4"/>
  <c r="IP231" i="4"/>
  <c r="IP323" i="4"/>
  <c r="JV243" i="4"/>
  <c r="JV335" i="4"/>
  <c r="JV270" i="4"/>
  <c r="JV362" i="4"/>
  <c r="JV211" i="4"/>
  <c r="JV303" i="4"/>
  <c r="HO211" i="4"/>
  <c r="HO303" i="4"/>
  <c r="HO242" i="4"/>
  <c r="HO334" i="4"/>
  <c r="BX270" i="4"/>
  <c r="BX362" i="4"/>
  <c r="CY193" i="4"/>
  <c r="CY285" i="4"/>
  <c r="GP269" i="4"/>
  <c r="GP361" i="4"/>
  <c r="GP243" i="4"/>
  <c r="GP335" i="4"/>
  <c r="JL225" i="4"/>
  <c r="JL317" i="4"/>
  <c r="JL260" i="4"/>
  <c r="JL352" i="4"/>
  <c r="JL237" i="4"/>
  <c r="JL329" i="4"/>
  <c r="JO224" i="4"/>
  <c r="JO316" i="4"/>
  <c r="ID231" i="4"/>
  <c r="ID323" i="4"/>
  <c r="ID249" i="4"/>
  <c r="ID341" i="4"/>
  <c r="ID216" i="4"/>
  <c r="ID308" i="4"/>
  <c r="AN237" i="4"/>
  <c r="AN329" i="4"/>
  <c r="AN248" i="4"/>
  <c r="AN340" i="4"/>
  <c r="AN215" i="4"/>
  <c r="AN307" i="4"/>
  <c r="JR216" i="4"/>
  <c r="JR308" i="4"/>
  <c r="JR211" i="4"/>
  <c r="JR303" i="4"/>
  <c r="JR273" i="4"/>
  <c r="JR365" i="4"/>
  <c r="BX266" i="4"/>
  <c r="BX358" i="4"/>
  <c r="BX246" i="4"/>
  <c r="BX338" i="4"/>
  <c r="BX221" i="4"/>
  <c r="BX313" i="4"/>
  <c r="BX253" i="4"/>
  <c r="BX345" i="4"/>
  <c r="GL267" i="4"/>
  <c r="GL359" i="4"/>
  <c r="GL240" i="4"/>
  <c r="GL332" i="4"/>
  <c r="GL278" i="4"/>
  <c r="GL370" i="4"/>
  <c r="BY200" i="4"/>
  <c r="BY292" i="4"/>
  <c r="FG204" i="4"/>
  <c r="FG296" i="4"/>
  <c r="FF208" i="4"/>
  <c r="FF300" i="4"/>
  <c r="AZ211" i="4"/>
  <c r="AZ303" i="4"/>
  <c r="BD202" i="4"/>
  <c r="BD294" i="4"/>
  <c r="CM232" i="4"/>
  <c r="CM324" i="4"/>
  <c r="BZ198" i="4"/>
  <c r="BZ290" i="4"/>
  <c r="CF200" i="4"/>
  <c r="CF292" i="4"/>
  <c r="AV200" i="4"/>
  <c r="AV292" i="4"/>
  <c r="FD278" i="4"/>
  <c r="FD370" i="4"/>
  <c r="JL207" i="4"/>
  <c r="JL299" i="4"/>
  <c r="BH204" i="4"/>
  <c r="BH296" i="4"/>
  <c r="BV201" i="4"/>
  <c r="BV293" i="4"/>
  <c r="CG256" i="4"/>
  <c r="CG348" i="4"/>
  <c r="FY200" i="4"/>
  <c r="FY292" i="4"/>
  <c r="CS224" i="4"/>
  <c r="CS316" i="4"/>
  <c r="BW207" i="4"/>
  <c r="BW299" i="4"/>
  <c r="BS201" i="4"/>
  <c r="BS293" i="4"/>
  <c r="GE200" i="4"/>
  <c r="GE292" i="4"/>
  <c r="AZ197" i="4"/>
  <c r="AZ289" i="4"/>
  <c r="HS217" i="4"/>
  <c r="HS309" i="4"/>
  <c r="CH208" i="4"/>
  <c r="CH300" i="4"/>
  <c r="BI218" i="4"/>
  <c r="BI310" i="4"/>
  <c r="CN233" i="4"/>
  <c r="CN325" i="4"/>
  <c r="HU204" i="4"/>
  <c r="HU296" i="4"/>
  <c r="GX198" i="4"/>
  <c r="GX290" i="4"/>
  <c r="CB247" i="4"/>
  <c r="CB339" i="4"/>
  <c r="CO217" i="4"/>
  <c r="CO309" i="4"/>
  <c r="AX206" i="4"/>
  <c r="AX298" i="4"/>
  <c r="HS195" i="4"/>
  <c r="HS287" i="4"/>
  <c r="FH197" i="4"/>
  <c r="FH289" i="4"/>
  <c r="HU233" i="4"/>
  <c r="HU325" i="4"/>
  <c r="BG206" i="4"/>
  <c r="BG298" i="4"/>
  <c r="CB207" i="4"/>
  <c r="CB299" i="4"/>
  <c r="CG197" i="4"/>
  <c r="CG289" i="4"/>
  <c r="GW202" i="4"/>
  <c r="GW294" i="4"/>
  <c r="KB203" i="4"/>
  <c r="KB295" i="4"/>
  <c r="BB204" i="4"/>
  <c r="BB296" i="4"/>
  <c r="CG214" i="4"/>
  <c r="CG306" i="4"/>
  <c r="KA431" i="4"/>
  <c r="AU201" i="4"/>
  <c r="AU293" i="4"/>
  <c r="CE198" i="4"/>
  <c r="CE290" i="4"/>
  <c r="BI247" i="4"/>
  <c r="BI339" i="4"/>
  <c r="BJ200" i="4"/>
  <c r="BJ292" i="4"/>
  <c r="FC197" i="4"/>
  <c r="FC289" i="4"/>
  <c r="FB203" i="4"/>
  <c r="FB295" i="4"/>
  <c r="HS198" i="4"/>
  <c r="HS290" i="4"/>
  <c r="BF204" i="4"/>
  <c r="BF296" i="4"/>
  <c r="BT241" i="4"/>
  <c r="BT333" i="4"/>
  <c r="BT198" i="4"/>
  <c r="BT290" i="4"/>
  <c r="CO203" i="4"/>
  <c r="CO295" i="4"/>
  <c r="CM214" i="4"/>
  <c r="CM306" i="4"/>
  <c r="BC197" i="4"/>
  <c r="BC289" i="4"/>
  <c r="CN494" i="4"/>
  <c r="CN279" i="4"/>
  <c r="CN371" i="4"/>
  <c r="BA208" i="4"/>
  <c r="BA300" i="4"/>
  <c r="CL203" i="4"/>
  <c r="CL295" i="4"/>
  <c r="CY200" i="4"/>
  <c r="CY292" i="4"/>
  <c r="CI253" i="4"/>
  <c r="CI345" i="4"/>
  <c r="BI258" i="4"/>
  <c r="BI350" i="4"/>
  <c r="AX212" i="4"/>
  <c r="AX304" i="4"/>
  <c r="FF270" i="4"/>
  <c r="FF362" i="4"/>
  <c r="BR200" i="4"/>
  <c r="BR292" i="4"/>
  <c r="CM202" i="4"/>
  <c r="CM294" i="4"/>
  <c r="KB268" i="4"/>
  <c r="KB360" i="4"/>
  <c r="CF274" i="4"/>
  <c r="CF366" i="4"/>
  <c r="KB212" i="4"/>
  <c r="KB304" i="4"/>
  <c r="CF258" i="4"/>
  <c r="CF350" i="4"/>
  <c r="BI268" i="4"/>
  <c r="BI360" i="4"/>
  <c r="CY221" i="4"/>
  <c r="CY313" i="4"/>
  <c r="CJ208" i="4"/>
  <c r="CJ300" i="4"/>
  <c r="HP204" i="4"/>
  <c r="HP296" i="4"/>
  <c r="IU201" i="4"/>
  <c r="IU293" i="4"/>
  <c r="EM207" i="4"/>
  <c r="EM299" i="4"/>
  <c r="AM217" i="4"/>
  <c r="AM309" i="4"/>
  <c r="AM197" i="4"/>
  <c r="AM289" i="4"/>
  <c r="JI200" i="4"/>
  <c r="JI292" i="4"/>
  <c r="JY224" i="4"/>
  <c r="JY316" i="4"/>
  <c r="HN208" i="4"/>
  <c r="HN300" i="4"/>
  <c r="IT231" i="4"/>
  <c r="IT323" i="4"/>
  <c r="IG239" i="4"/>
  <c r="IG331" i="4"/>
  <c r="JP203" i="4"/>
  <c r="JP295" i="4"/>
  <c r="IH264" i="4"/>
  <c r="IH356" i="4"/>
  <c r="GK270" i="4"/>
  <c r="GK362" i="4"/>
  <c r="IS203" i="4"/>
  <c r="IS295" i="4"/>
  <c r="CP206" i="4"/>
  <c r="CP298" i="4"/>
  <c r="IJ207" i="4"/>
  <c r="IJ299" i="4"/>
  <c r="JU217" i="4"/>
  <c r="JU309" i="4"/>
  <c r="GR237" i="4"/>
  <c r="GR329" i="4"/>
  <c r="HM276" i="4"/>
  <c r="HM368" i="4"/>
  <c r="AM253" i="4"/>
  <c r="AM345" i="4"/>
  <c r="IG203" i="4"/>
  <c r="IG295" i="4"/>
  <c r="GM206" i="4"/>
  <c r="GM298" i="4"/>
  <c r="EZ220" i="4"/>
  <c r="EZ312" i="4"/>
  <c r="GC206" i="4"/>
  <c r="GC298" i="4"/>
  <c r="GL202" i="4"/>
  <c r="GL294" i="4"/>
  <c r="HW200" i="4"/>
  <c r="HW292" i="4"/>
  <c r="AW206" i="4"/>
  <c r="AW298" i="4"/>
  <c r="JB204" i="4"/>
  <c r="JB296" i="4"/>
  <c r="JG208" i="4"/>
  <c r="JG300" i="4"/>
  <c r="FV255" i="4"/>
  <c r="FV347" i="4"/>
  <c r="EN211" i="4"/>
  <c r="EN303" i="4"/>
  <c r="IH197" i="4"/>
  <c r="IH289" i="4"/>
  <c r="JY208" i="4"/>
  <c r="JY300" i="4"/>
  <c r="JC230" i="4"/>
  <c r="JC322" i="4"/>
  <c r="IO203" i="4"/>
  <c r="IO295" i="4"/>
  <c r="IT245" i="4"/>
  <c r="IT337" i="4"/>
  <c r="BE277" i="4"/>
  <c r="BE369" i="4"/>
  <c r="BE201" i="4"/>
  <c r="BE293" i="4"/>
  <c r="EZ262" i="4"/>
  <c r="EZ354" i="4"/>
  <c r="HK236" i="4"/>
  <c r="HK328" i="4"/>
  <c r="GD206" i="4"/>
  <c r="GD298" i="4"/>
  <c r="JZ204" i="4"/>
  <c r="JZ296" i="4"/>
  <c r="IR270" i="4"/>
  <c r="IR362" i="4"/>
  <c r="IR198" i="4"/>
  <c r="IR290" i="4"/>
  <c r="EY201" i="4"/>
  <c r="EY293" i="4"/>
  <c r="HL231" i="4"/>
  <c r="HL323" i="4"/>
  <c r="JW278" i="4"/>
  <c r="JW370" i="4"/>
  <c r="JW233" i="4"/>
  <c r="JW325" i="4"/>
  <c r="JX241" i="4"/>
  <c r="JX333" i="4"/>
  <c r="JX262" i="4"/>
  <c r="JX354" i="4"/>
  <c r="HJ200" i="4"/>
  <c r="HJ292" i="4"/>
  <c r="EZ243" i="4"/>
  <c r="EZ335" i="4"/>
  <c r="II201" i="4"/>
  <c r="II293" i="4"/>
  <c r="IH241" i="4"/>
  <c r="IH333" i="4"/>
  <c r="GC245" i="4"/>
  <c r="GC337" i="4"/>
  <c r="IT258" i="4"/>
  <c r="IT350" i="4"/>
  <c r="BU232" i="4"/>
  <c r="BU324" i="4"/>
  <c r="BU220" i="4"/>
  <c r="BU312" i="4"/>
  <c r="BU226" i="4"/>
  <c r="BU318" i="4"/>
  <c r="BU204" i="4"/>
  <c r="BU296" i="4"/>
  <c r="BI221" i="4"/>
  <c r="BI313" i="4"/>
  <c r="HG203" i="4"/>
  <c r="HG295" i="4"/>
  <c r="AO239" i="4"/>
  <c r="AO331" i="4"/>
  <c r="GB204" i="4"/>
  <c r="GB296" i="4"/>
  <c r="GB197" i="4"/>
  <c r="GB289" i="4"/>
  <c r="JW263" i="4"/>
  <c r="JW355" i="4"/>
  <c r="IP208" i="4"/>
  <c r="IP300" i="4"/>
  <c r="AO206" i="4"/>
  <c r="AO298" i="4"/>
  <c r="HW216" i="4"/>
  <c r="HW308" i="4"/>
  <c r="EZ255" i="4"/>
  <c r="EZ347" i="4"/>
  <c r="IC202" i="4"/>
  <c r="IC294" i="4"/>
  <c r="JC231" i="4"/>
  <c r="JC323" i="4"/>
  <c r="GJ201" i="4"/>
  <c r="GJ293" i="4"/>
  <c r="EZ239" i="4"/>
  <c r="EZ331" i="4"/>
  <c r="JC208" i="4"/>
  <c r="JC300" i="4"/>
  <c r="AY246" i="4"/>
  <c r="AY338" i="4"/>
  <c r="IW201" i="4"/>
  <c r="IW293" i="4"/>
  <c r="GK268" i="4"/>
  <c r="GK360" i="4"/>
  <c r="HB210" i="4"/>
  <c r="HB302" i="4"/>
  <c r="HB197" i="4"/>
  <c r="HB289" i="4"/>
  <c r="JU203" i="4"/>
  <c r="JU295" i="4"/>
  <c r="HC200" i="4"/>
  <c r="HC292" i="4"/>
  <c r="EN277" i="4"/>
  <c r="EN369" i="4"/>
  <c r="HR194" i="4"/>
  <c r="HR286" i="4"/>
  <c r="GD238" i="4"/>
  <c r="GD330" i="4"/>
  <c r="EZ224" i="4"/>
  <c r="EZ316" i="4"/>
  <c r="HO204" i="4"/>
  <c r="HO296" i="4"/>
  <c r="EZ253" i="4"/>
  <c r="EZ345" i="4"/>
  <c r="JH200" i="4"/>
  <c r="JH292" i="4"/>
  <c r="AN236" i="4"/>
  <c r="AN328" i="4"/>
  <c r="BK243" i="4"/>
  <c r="BK335" i="4"/>
  <c r="CL230" i="4"/>
  <c r="CL322" i="4"/>
  <c r="FE270" i="4"/>
  <c r="FE362" i="4"/>
  <c r="HA232" i="4"/>
  <c r="HA324" i="4"/>
  <c r="CN238" i="4"/>
  <c r="CN330" i="4"/>
  <c r="FF224" i="4"/>
  <c r="FF316" i="4"/>
  <c r="GP273" i="4"/>
  <c r="GP365" i="4"/>
  <c r="CN237" i="4"/>
  <c r="CN329" i="4"/>
  <c r="GM278" i="4"/>
  <c r="GM370" i="4"/>
  <c r="GM272" i="4"/>
  <c r="GM364" i="4"/>
  <c r="BK247" i="4"/>
  <c r="BK339" i="4"/>
  <c r="BV247" i="4"/>
  <c r="BV339" i="4"/>
  <c r="BV276" i="4"/>
  <c r="BV368" i="4"/>
  <c r="BV270" i="4"/>
  <c r="BV362" i="4"/>
  <c r="EH229" i="4"/>
  <c r="EH321" i="4"/>
  <c r="EH231" i="4"/>
  <c r="EH323" i="4"/>
  <c r="EH234" i="4"/>
  <c r="EH326" i="4"/>
  <c r="FE212" i="4"/>
  <c r="FE304" i="4"/>
  <c r="BF211" i="4"/>
  <c r="BF303" i="4"/>
  <c r="CH269" i="4"/>
  <c r="CH361" i="4"/>
  <c r="CH212" i="4"/>
  <c r="CH304" i="4"/>
  <c r="AX243" i="4"/>
  <c r="AX335" i="4"/>
  <c r="AX277" i="4"/>
  <c r="AX369" i="4"/>
  <c r="BT247" i="4"/>
  <c r="BT339" i="4"/>
  <c r="FG268" i="4"/>
  <c r="FG360" i="4"/>
  <c r="FG245" i="4"/>
  <c r="FG337" i="4"/>
  <c r="CF224" i="4"/>
  <c r="CF316" i="4"/>
  <c r="CF241" i="4"/>
  <c r="CF333" i="4"/>
  <c r="CI255" i="4"/>
  <c r="CI347" i="4"/>
  <c r="CI248" i="4"/>
  <c r="CI340" i="4"/>
  <c r="JQ233" i="4"/>
  <c r="JQ325" i="4"/>
  <c r="HC261" i="4"/>
  <c r="HC353" i="4"/>
  <c r="HS226" i="4"/>
  <c r="HS318" i="4"/>
  <c r="HS220" i="4"/>
  <c r="HS312" i="4"/>
  <c r="HU226" i="4"/>
  <c r="HU318" i="4"/>
  <c r="AV229" i="4"/>
  <c r="AV321" i="4"/>
  <c r="JV274" i="4"/>
  <c r="JV366" i="4"/>
  <c r="GW264" i="4"/>
  <c r="GW356" i="4"/>
  <c r="FB224" i="4"/>
  <c r="FB316" i="4"/>
  <c r="JP226" i="4"/>
  <c r="JP318" i="4"/>
  <c r="JP247" i="4"/>
  <c r="JP339" i="4"/>
  <c r="BK211" i="4"/>
  <c r="BK303" i="4"/>
  <c r="BK225" i="4"/>
  <c r="BK317" i="4"/>
  <c r="BK274" i="4"/>
  <c r="BK366" i="4"/>
  <c r="CA195" i="4"/>
  <c r="CA287" i="4"/>
  <c r="BJ234" i="4"/>
  <c r="BJ326" i="4"/>
  <c r="IU240" i="4"/>
  <c r="IU332" i="4"/>
  <c r="IU210" i="4"/>
  <c r="IU302" i="4"/>
  <c r="IO230" i="4"/>
  <c r="IO322" i="4"/>
  <c r="FE227" i="4"/>
  <c r="FE319" i="4"/>
  <c r="FA240" i="4"/>
  <c r="FA332" i="4"/>
  <c r="FA269" i="4"/>
  <c r="FA361" i="4"/>
  <c r="BS273" i="4"/>
  <c r="BS365" i="4"/>
  <c r="BC243" i="4"/>
  <c r="BC335" i="4"/>
  <c r="BC212" i="4"/>
  <c r="BC304" i="4"/>
  <c r="FY245" i="4"/>
  <c r="FY337" i="4"/>
  <c r="GK247" i="4"/>
  <c r="GK339" i="4"/>
  <c r="FF227" i="4"/>
  <c r="FF319" i="4"/>
  <c r="JB268" i="4"/>
  <c r="JB360" i="4"/>
  <c r="GP227" i="4"/>
  <c r="GP319" i="4"/>
  <c r="II230" i="4"/>
  <c r="II322" i="4"/>
  <c r="IH198" i="4"/>
  <c r="IH290" i="4"/>
  <c r="GP195" i="4"/>
  <c r="GP287" i="4"/>
  <c r="II221" i="4"/>
  <c r="II313" i="4"/>
  <c r="EY230" i="4"/>
  <c r="EY322" i="4"/>
  <c r="HT249" i="4"/>
  <c r="HT341" i="4"/>
  <c r="FF211" i="4"/>
  <c r="FF303" i="4"/>
  <c r="IH263" i="4"/>
  <c r="IH355" i="4"/>
  <c r="JF264" i="4"/>
  <c r="JF356" i="4"/>
  <c r="BB210" i="4"/>
  <c r="BB302" i="4"/>
  <c r="CB225" i="4"/>
  <c r="CB317" i="4"/>
  <c r="BB218" i="4"/>
  <c r="BB310" i="4"/>
  <c r="BB220" i="4"/>
  <c r="BB312" i="4"/>
  <c r="EH272" i="4"/>
  <c r="EH364" i="4"/>
  <c r="BB241" i="4"/>
  <c r="BB333" i="4"/>
  <c r="BB237" i="4"/>
  <c r="BB329" i="4"/>
  <c r="EH240" i="4"/>
  <c r="EH332" i="4"/>
  <c r="KA277" i="4"/>
  <c r="KA369" i="4"/>
  <c r="GO260" i="4"/>
  <c r="GO352" i="4"/>
  <c r="CB269" i="4"/>
  <c r="CB361" i="4"/>
  <c r="EH216" i="4"/>
  <c r="EH308" i="4"/>
  <c r="JX227" i="4"/>
  <c r="JX319" i="4"/>
  <c r="BB258" i="4"/>
  <c r="BB350" i="4"/>
  <c r="CM271" i="4"/>
  <c r="CM363" i="4"/>
  <c r="JG271" i="4"/>
  <c r="JG363" i="4"/>
  <c r="HG214" i="4"/>
  <c r="HG306" i="4"/>
  <c r="JG242" i="4"/>
  <c r="JG334" i="4"/>
  <c r="EQ266" i="4"/>
  <c r="EQ358" i="4"/>
  <c r="ER226" i="4"/>
  <c r="ER318" i="4"/>
  <c r="EP266" i="4"/>
  <c r="EP358" i="4"/>
  <c r="BS215" i="4"/>
  <c r="BS307" i="4"/>
  <c r="EO261" i="4"/>
  <c r="EO353" i="4"/>
  <c r="EO204" i="4"/>
  <c r="EO296" i="4"/>
  <c r="CO256" i="4"/>
  <c r="CO348" i="4"/>
  <c r="BS240" i="4"/>
  <c r="BS332" i="4"/>
  <c r="EP214" i="4"/>
  <c r="EP306" i="4"/>
  <c r="FC279" i="4"/>
  <c r="FC371" i="4"/>
  <c r="EQ256" i="4"/>
  <c r="EQ348" i="4"/>
  <c r="IR211" i="4"/>
  <c r="IR303" i="4"/>
  <c r="EP198" i="4"/>
  <c r="EP290" i="4"/>
  <c r="FU274" i="4"/>
  <c r="FU366" i="4"/>
  <c r="ER256" i="4"/>
  <c r="ER348" i="4"/>
  <c r="CO266" i="4"/>
  <c r="CO358" i="4"/>
  <c r="IR245" i="4"/>
  <c r="IR337" i="4"/>
  <c r="EP208" i="4"/>
  <c r="EP300" i="4"/>
  <c r="IR226" i="4"/>
  <c r="IR318" i="4"/>
  <c r="EQ238" i="4"/>
  <c r="EQ330" i="4"/>
  <c r="IR214" i="4"/>
  <c r="IR306" i="4"/>
  <c r="EP218" i="4"/>
  <c r="EP310" i="4"/>
  <c r="AZ263" i="4"/>
  <c r="AZ355" i="4"/>
  <c r="EQ277" i="4"/>
  <c r="EQ369" i="4"/>
  <c r="IR224" i="4"/>
  <c r="IR316" i="4"/>
  <c r="ER251" i="4"/>
  <c r="ER343" i="4"/>
  <c r="ER237" i="4"/>
  <c r="ER329" i="4"/>
  <c r="HT224" i="4"/>
  <c r="HT316" i="4"/>
  <c r="EQ202" i="4"/>
  <c r="EQ294" i="4"/>
  <c r="CG210" i="4"/>
  <c r="CG302" i="4"/>
  <c r="EQ217" i="4"/>
  <c r="EQ309" i="4"/>
  <c r="FX253" i="4"/>
  <c r="FX345" i="4"/>
  <c r="EP227" i="4"/>
  <c r="EP319" i="4"/>
  <c r="IQ274" i="4"/>
  <c r="IQ366" i="4"/>
  <c r="IQ207" i="4"/>
  <c r="IQ299" i="4"/>
  <c r="IQ271" i="4"/>
  <c r="IQ363" i="4"/>
  <c r="IQ229" i="4"/>
  <c r="IQ321" i="4"/>
  <c r="JT246" i="4"/>
  <c r="JT338" i="4"/>
  <c r="JT260" i="4"/>
  <c r="JT352" i="4"/>
  <c r="IQ233" i="4"/>
  <c r="IQ325" i="4"/>
  <c r="JS253" i="4"/>
  <c r="JS345" i="4"/>
  <c r="JS243" i="4"/>
  <c r="JS335" i="4"/>
  <c r="IQ203" i="4"/>
  <c r="IQ295" i="4"/>
  <c r="IQ260" i="4"/>
  <c r="IQ352" i="4"/>
  <c r="IQ256" i="4"/>
  <c r="IQ348" i="4"/>
  <c r="JT226" i="4"/>
  <c r="JT318" i="4"/>
  <c r="GE494" i="4"/>
  <c r="GE279" i="4"/>
  <c r="GE371" i="4"/>
  <c r="FH241" i="4"/>
  <c r="FH333" i="4"/>
  <c r="HV253" i="4"/>
  <c r="HV345" i="4"/>
  <c r="HT236" i="4"/>
  <c r="HT328" i="4"/>
  <c r="GE237" i="4"/>
  <c r="GE329" i="4"/>
  <c r="BA210" i="4"/>
  <c r="BA302" i="4"/>
  <c r="CG274" i="4"/>
  <c r="CG366" i="4"/>
  <c r="CS239" i="4"/>
  <c r="CS331" i="4"/>
  <c r="KB230" i="4"/>
  <c r="KB322" i="4"/>
  <c r="IJ249" i="4"/>
  <c r="IJ341" i="4"/>
  <c r="FB213" i="4"/>
  <c r="FB305" i="4"/>
  <c r="JR224" i="4"/>
  <c r="JR316" i="4"/>
  <c r="CB264" i="4"/>
  <c r="CB356" i="4"/>
  <c r="IU236" i="4"/>
  <c r="IU328" i="4"/>
  <c r="EM210" i="4"/>
  <c r="EM302" i="4"/>
  <c r="BG243" i="4"/>
  <c r="BG335" i="4"/>
  <c r="IC239" i="4"/>
  <c r="IC331" i="4"/>
  <c r="CB210" i="4"/>
  <c r="CB302" i="4"/>
  <c r="KB241" i="4"/>
  <c r="KB333" i="4"/>
  <c r="BV222" i="4"/>
  <c r="BV314" i="4"/>
  <c r="CX203" i="4"/>
  <c r="CX295" i="4"/>
  <c r="CU258" i="4"/>
  <c r="CU350" i="4"/>
  <c r="CU260" i="4"/>
  <c r="CU352" i="4"/>
  <c r="CU240" i="4"/>
  <c r="CU332" i="4"/>
  <c r="CW226" i="4"/>
  <c r="CW318" i="4"/>
  <c r="CV233" i="4"/>
  <c r="CV325" i="4"/>
  <c r="CX266" i="4"/>
  <c r="CX358" i="4"/>
  <c r="CU251" i="4"/>
  <c r="CU343" i="4"/>
  <c r="CU261" i="4"/>
  <c r="CU353" i="4"/>
  <c r="CT221" i="4"/>
  <c r="CT313" i="4"/>
  <c r="CW203" i="4"/>
  <c r="CW295" i="4"/>
  <c r="CT194" i="4"/>
  <c r="CT286" i="4"/>
  <c r="CX215" i="4"/>
  <c r="CX307" i="4"/>
  <c r="CV207" i="4"/>
  <c r="CV299" i="4"/>
  <c r="CW200" i="4"/>
  <c r="CW292" i="4"/>
  <c r="CT269" i="4"/>
  <c r="CT361" i="4"/>
  <c r="CW218" i="4"/>
  <c r="CW310" i="4"/>
  <c r="CT253" i="4"/>
  <c r="CT345" i="4"/>
  <c r="CX269" i="4"/>
  <c r="CX361" i="4"/>
  <c r="CW255" i="4"/>
  <c r="CW347" i="4"/>
  <c r="CW215" i="4"/>
  <c r="CW307" i="4"/>
  <c r="CT230" i="4"/>
  <c r="CT322" i="4"/>
  <c r="CV220" i="4"/>
  <c r="CV312" i="4"/>
  <c r="CX255" i="4"/>
  <c r="CX347" i="4"/>
  <c r="EJ270" i="4"/>
  <c r="EJ362" i="4"/>
  <c r="EJ255" i="4"/>
  <c r="EJ347" i="4"/>
  <c r="EJ217" i="4"/>
  <c r="EJ309" i="4"/>
  <c r="EJ211" i="4"/>
  <c r="EJ303" i="4"/>
  <c r="EI239" i="4"/>
  <c r="EI331" i="4"/>
  <c r="EI251" i="4"/>
  <c r="EI343" i="4"/>
  <c r="EI208" i="4"/>
  <c r="EI300" i="4"/>
  <c r="EI272" i="4"/>
  <c r="EI364" i="4"/>
  <c r="EI240" i="4"/>
  <c r="EI332" i="4"/>
  <c r="EI263" i="4"/>
  <c r="EI355" i="4"/>
  <c r="DC271" i="4"/>
  <c r="DC363" i="4"/>
  <c r="DR251" i="4"/>
  <c r="DR343" i="4"/>
  <c r="DS268" i="4"/>
  <c r="DS360" i="4"/>
  <c r="DH277" i="4"/>
  <c r="DH369" i="4"/>
  <c r="DC267" i="4"/>
  <c r="DC359" i="4"/>
  <c r="DI225" i="4"/>
  <c r="DI317" i="4"/>
  <c r="DH210" i="4"/>
  <c r="DH302" i="4"/>
  <c r="DB253" i="4"/>
  <c r="DB345" i="4"/>
  <c r="DT272" i="4"/>
  <c r="DT364" i="4"/>
  <c r="DH256" i="4"/>
  <c r="DH348" i="4"/>
  <c r="DB251" i="4"/>
  <c r="DB343" i="4"/>
  <c r="DR226" i="4"/>
  <c r="DR318" i="4"/>
  <c r="DC197" i="4"/>
  <c r="DC289" i="4"/>
  <c r="DU245" i="4"/>
  <c r="DU337" i="4"/>
  <c r="DC253" i="4"/>
  <c r="DC345" i="4"/>
  <c r="DR272" i="4"/>
  <c r="DR364" i="4"/>
  <c r="DU273" i="4"/>
  <c r="DU365" i="4"/>
  <c r="DU220" i="4"/>
  <c r="DU312" i="4"/>
  <c r="DC216" i="4"/>
  <c r="DC308" i="4"/>
  <c r="DH257" i="4"/>
  <c r="DH349" i="4"/>
  <c r="DR253" i="4"/>
  <c r="DR345" i="4"/>
  <c r="DR494" i="4"/>
  <c r="DR279" i="4"/>
  <c r="DR371" i="4"/>
  <c r="DF266" i="4"/>
  <c r="DF358" i="4"/>
  <c r="DF269" i="4"/>
  <c r="DF361" i="4"/>
  <c r="DF227" i="4"/>
  <c r="DF319" i="4"/>
  <c r="DF224" i="4"/>
  <c r="DF316" i="4"/>
  <c r="DF255" i="4"/>
  <c r="DF347" i="4"/>
  <c r="DD216" i="4"/>
  <c r="DD308" i="4"/>
  <c r="DD247" i="4"/>
  <c r="DD339" i="4"/>
  <c r="DH276" i="4"/>
  <c r="DH368" i="4"/>
  <c r="DF232" i="4"/>
  <c r="DF324" i="4"/>
  <c r="DF207" i="4"/>
  <c r="DF299" i="4"/>
  <c r="DD212" i="4"/>
  <c r="DD304" i="4"/>
  <c r="DJ229" i="4"/>
  <c r="DJ321" i="4"/>
  <c r="DJ231" i="4"/>
  <c r="DJ323" i="4"/>
  <c r="DE240" i="4"/>
  <c r="DE332" i="4"/>
  <c r="DB206" i="4"/>
  <c r="DB298" i="4"/>
  <c r="DE216" i="4"/>
  <c r="DE308" i="4"/>
  <c r="DT202" i="4"/>
  <c r="DT294" i="4"/>
  <c r="DE247" i="4"/>
  <c r="DE339" i="4"/>
  <c r="DJ198" i="4"/>
  <c r="DJ290" i="4"/>
  <c r="DV242" i="4"/>
  <c r="DV334" i="4"/>
  <c r="DJ251" i="4"/>
  <c r="DJ343" i="4"/>
  <c r="DQ467" i="4"/>
  <c r="DQ247" i="4"/>
  <c r="DQ339" i="4"/>
  <c r="DJ260" i="4"/>
  <c r="DJ352" i="4"/>
  <c r="DE276" i="4"/>
  <c r="DE368" i="4"/>
  <c r="DB211" i="4"/>
  <c r="DB303" i="4"/>
  <c r="DJ215" i="4"/>
  <c r="DJ307" i="4"/>
  <c r="DE238" i="4"/>
  <c r="DE330" i="4"/>
  <c r="DS220" i="4"/>
  <c r="DS312" i="4"/>
  <c r="DV221" i="4"/>
  <c r="DV313" i="4"/>
  <c r="CZ268" i="4"/>
  <c r="CZ360" i="4"/>
  <c r="DV237" i="4"/>
  <c r="DV329" i="4"/>
  <c r="DG218" i="4"/>
  <c r="DG310" i="4"/>
  <c r="CZ260" i="4"/>
  <c r="CZ352" i="4"/>
  <c r="DV269" i="4"/>
  <c r="DV361" i="4"/>
  <c r="DG241" i="4"/>
  <c r="DG333" i="4"/>
  <c r="DG269" i="4"/>
  <c r="DG361" i="4"/>
  <c r="DG201" i="4"/>
  <c r="DG293" i="4"/>
  <c r="DT221" i="4"/>
  <c r="DT313" i="4"/>
  <c r="DF267" i="4"/>
  <c r="DF359" i="4"/>
  <c r="DF256" i="4"/>
  <c r="DF348" i="4"/>
  <c r="DE246" i="4"/>
  <c r="DE338" i="4"/>
  <c r="DI266" i="4"/>
  <c r="DI358" i="4"/>
  <c r="DI197" i="4"/>
  <c r="DI289" i="4"/>
  <c r="DS236" i="4"/>
  <c r="DS328" i="4"/>
  <c r="DJ236" i="4"/>
  <c r="DJ328" i="4"/>
  <c r="DI243" i="4"/>
  <c r="DI335" i="4"/>
  <c r="DI226" i="4"/>
  <c r="DI318" i="4"/>
  <c r="DQ480" i="4"/>
  <c r="DQ263" i="4"/>
  <c r="DQ355" i="4"/>
  <c r="FM230" i="4"/>
  <c r="FM322" i="4"/>
  <c r="FL252" i="4"/>
  <c r="FL344" i="4"/>
  <c r="DI277" i="4"/>
  <c r="DI369" i="4"/>
  <c r="FM200" i="4"/>
  <c r="FM292" i="4"/>
  <c r="FM249" i="4"/>
  <c r="FM341" i="4"/>
  <c r="FL220" i="4"/>
  <c r="FL312" i="4"/>
  <c r="FL241" i="4"/>
  <c r="FL333" i="4"/>
  <c r="FM239" i="4"/>
  <c r="FM331" i="4"/>
  <c r="FM194" i="4"/>
  <c r="FM286" i="4"/>
  <c r="DS221" i="4"/>
  <c r="DS313" i="4"/>
  <c r="DS225" i="4"/>
  <c r="DS317" i="4"/>
  <c r="DQ465" i="4"/>
  <c r="DQ245" i="4"/>
  <c r="DQ337" i="4"/>
  <c r="FN212" i="4"/>
  <c r="FN304" i="4"/>
  <c r="DS253" i="4"/>
  <c r="DS345" i="4"/>
  <c r="FN277" i="4"/>
  <c r="FN369" i="4"/>
  <c r="FN229" i="4"/>
  <c r="FN321" i="4"/>
  <c r="FO232" i="4"/>
  <c r="FO324" i="4"/>
  <c r="FP261" i="4"/>
  <c r="FP353" i="4"/>
  <c r="FR229" i="4"/>
  <c r="FR321" i="4"/>
  <c r="FQ198" i="4"/>
  <c r="FQ290" i="4"/>
  <c r="FO271" i="4"/>
  <c r="FO363" i="4"/>
  <c r="FO208" i="4"/>
  <c r="FO300" i="4"/>
  <c r="FP241" i="4"/>
  <c r="FP333" i="4"/>
  <c r="FQ225" i="4"/>
  <c r="FQ317" i="4"/>
  <c r="FP266" i="4"/>
  <c r="FP358" i="4"/>
  <c r="FP262" i="4"/>
  <c r="FP354" i="4"/>
  <c r="FP227" i="4"/>
  <c r="FP319" i="4"/>
  <c r="FP232" i="4"/>
  <c r="FP324" i="4"/>
  <c r="FR253" i="4"/>
  <c r="FR345" i="4"/>
  <c r="FQ268" i="4"/>
  <c r="FQ360" i="4"/>
  <c r="FP201" i="4"/>
  <c r="FP293" i="4"/>
  <c r="FQ251" i="4"/>
  <c r="FQ343" i="4"/>
  <c r="FP217" i="4"/>
  <c r="FP309" i="4"/>
  <c r="FP195" i="4"/>
  <c r="FP287" i="4"/>
  <c r="DA225" i="4"/>
  <c r="DA317" i="4"/>
  <c r="DA238" i="4"/>
  <c r="DA330" i="4"/>
  <c r="DA213" i="4"/>
  <c r="DA305" i="4"/>
  <c r="DA203" i="4"/>
  <c r="DA295" i="4"/>
  <c r="DA200" i="4"/>
  <c r="DA292" i="4"/>
  <c r="DL429" i="4"/>
  <c r="DL203" i="4"/>
  <c r="DL295" i="4"/>
  <c r="DM437" i="4"/>
  <c r="DM212" i="4"/>
  <c r="DM304" i="4"/>
  <c r="DM489" i="4"/>
  <c r="DM273" i="4"/>
  <c r="DM365" i="4"/>
  <c r="DM439" i="4"/>
  <c r="DM214" i="4"/>
  <c r="DM306" i="4"/>
  <c r="DL484" i="4"/>
  <c r="DL268" i="4"/>
  <c r="DL360" i="4"/>
  <c r="DM457" i="4"/>
  <c r="DM236" i="4"/>
  <c r="DM328" i="4"/>
  <c r="DM445" i="4"/>
  <c r="DM221" i="4"/>
  <c r="DM313" i="4"/>
  <c r="DK433" i="4"/>
  <c r="DK207" i="4"/>
  <c r="DK299" i="4"/>
  <c r="DK474" i="4"/>
  <c r="DK256" i="4"/>
  <c r="DK348" i="4"/>
  <c r="DK427" i="4"/>
  <c r="DK201" i="4"/>
  <c r="DK293" i="4"/>
  <c r="DL494" i="4"/>
  <c r="DL279" i="4"/>
  <c r="DL371" i="4"/>
  <c r="DK443" i="4"/>
  <c r="DK218" i="4"/>
  <c r="DK310" i="4"/>
  <c r="DL424" i="4"/>
  <c r="DL198" i="4"/>
  <c r="DL290" i="4"/>
  <c r="DK469" i="4"/>
  <c r="DK249" i="4"/>
  <c r="DK341" i="4"/>
  <c r="Y333" i="4"/>
  <c r="Y339" i="4"/>
  <c r="Y358" i="4"/>
  <c r="Z349" i="4"/>
  <c r="Z362" i="4"/>
  <c r="Z317" i="4"/>
  <c r="Z347" i="4"/>
  <c r="DN472" i="4"/>
  <c r="DN253" i="4"/>
  <c r="DN345" i="4"/>
  <c r="DN478" i="4"/>
  <c r="DN261" i="4"/>
  <c r="DN353" i="4"/>
  <c r="DN491" i="4"/>
  <c r="DN276" i="4"/>
  <c r="DN368" i="4"/>
  <c r="DN477" i="4"/>
  <c r="DN260" i="4"/>
  <c r="DN352" i="4"/>
  <c r="DN438" i="4"/>
  <c r="DN213" i="4"/>
  <c r="DN305" i="4"/>
  <c r="DN444" i="4"/>
  <c r="DN220" i="4"/>
  <c r="DN312" i="4"/>
  <c r="DN483" i="4"/>
  <c r="DN267" i="4"/>
  <c r="DN359" i="4"/>
  <c r="DO443" i="4"/>
  <c r="DO218" i="4"/>
  <c r="DO310" i="4"/>
  <c r="Y298" i="4"/>
  <c r="BM207" i="4"/>
  <c r="BM299" i="4"/>
  <c r="BM203" i="4"/>
  <c r="BM295" i="4"/>
  <c r="BL267" i="4"/>
  <c r="BL359" i="4"/>
  <c r="BL261" i="4"/>
  <c r="BL353" i="4"/>
  <c r="BL216" i="4"/>
  <c r="BL308" i="4"/>
  <c r="BL260" i="4"/>
  <c r="BL352" i="4"/>
  <c r="BL279" i="4"/>
  <c r="BL371" i="4"/>
  <c r="BL245" i="4"/>
  <c r="BL337" i="4"/>
  <c r="BL248" i="4"/>
  <c r="BL340" i="4"/>
  <c r="BM268" i="4"/>
  <c r="BM360" i="4"/>
  <c r="Y297" i="4"/>
  <c r="DJ199" i="4"/>
  <c r="DJ291" i="4"/>
  <c r="JL199" i="4"/>
  <c r="JL291" i="4"/>
  <c r="AV199" i="4"/>
  <c r="AV291" i="4"/>
  <c r="IS205" i="4"/>
  <c r="IS297" i="4"/>
  <c r="FB205" i="4"/>
  <c r="FB297" i="4"/>
  <c r="AY199" i="4"/>
  <c r="AY291" i="4"/>
  <c r="DO425" i="4"/>
  <c r="DO199" i="4"/>
  <c r="DO291" i="4"/>
  <c r="CM199" i="4"/>
  <c r="CM291" i="4"/>
  <c r="HA199" i="4"/>
  <c r="HA291" i="4"/>
  <c r="IA199" i="4"/>
  <c r="IA291" i="4"/>
  <c r="KB205" i="4"/>
  <c r="KB297" i="4"/>
  <c r="BE199" i="4"/>
  <c r="BE291" i="4"/>
  <c r="AW205" i="4"/>
  <c r="AW297" i="4"/>
  <c r="BV199" i="4"/>
  <c r="BV291" i="4"/>
  <c r="BL431" i="4"/>
  <c r="BL205" i="4"/>
  <c r="BL297" i="4"/>
  <c r="AU205" i="4"/>
  <c r="AU297" i="4"/>
  <c r="BM205" i="4"/>
  <c r="BM297" i="4"/>
  <c r="EO199" i="4"/>
  <c r="EO291" i="4"/>
  <c r="FO199" i="4"/>
  <c r="FO291" i="4"/>
  <c r="FR199" i="4"/>
  <c r="FR291" i="4"/>
  <c r="GM205" i="4"/>
  <c r="GM297" i="4"/>
  <c r="R500" i="4"/>
  <c r="R499" i="4"/>
  <c r="GX199" i="4"/>
  <c r="GX291" i="4"/>
  <c r="FY199" i="4"/>
  <c r="FY291" i="4"/>
  <c r="S381" i="4"/>
  <c r="S382" i="4"/>
  <c r="BR246" i="4"/>
  <c r="BR338" i="4"/>
  <c r="CF266" i="4"/>
  <c r="CF358" i="4"/>
  <c r="GD221" i="4"/>
  <c r="GD313" i="4"/>
  <c r="HD229" i="4"/>
  <c r="HD321" i="4"/>
  <c r="JZ257" i="4"/>
  <c r="JZ349" i="4"/>
  <c r="GC269" i="4"/>
  <c r="GC361" i="4"/>
  <c r="BI256" i="4"/>
  <c r="BI348" i="4"/>
  <c r="GD277" i="4"/>
  <c r="GD369" i="4"/>
  <c r="AZ242" i="4"/>
  <c r="AZ334" i="4"/>
  <c r="GD247" i="4"/>
  <c r="GD339" i="4"/>
  <c r="JZ222" i="4"/>
  <c r="JZ314" i="4"/>
  <c r="BW278" i="4"/>
  <c r="BW370" i="4"/>
  <c r="IT252" i="4"/>
  <c r="IT344" i="4"/>
  <c r="CP213" i="4"/>
  <c r="CP305" i="4"/>
  <c r="JZ225" i="4"/>
  <c r="JZ317" i="4"/>
  <c r="GB269" i="4"/>
  <c r="GB361" i="4"/>
  <c r="BZ266" i="4"/>
  <c r="BZ358" i="4"/>
  <c r="HV276" i="4"/>
  <c r="HV368" i="4"/>
  <c r="IO249" i="4"/>
  <c r="IO341" i="4"/>
  <c r="BI242" i="4"/>
  <c r="BI334" i="4"/>
  <c r="CS267" i="4"/>
  <c r="CS359" i="4"/>
  <c r="IO241" i="4"/>
  <c r="IO333" i="4"/>
  <c r="BH262" i="4"/>
  <c r="BH354" i="4"/>
  <c r="AV263" i="4"/>
  <c r="AV355" i="4"/>
  <c r="BR216" i="4"/>
  <c r="BR308" i="4"/>
  <c r="AO260" i="4"/>
  <c r="AO352" i="4"/>
  <c r="CL269" i="4"/>
  <c r="CL361" i="4"/>
  <c r="AY243" i="4"/>
  <c r="AY335" i="4"/>
  <c r="HD210" i="4"/>
  <c r="HD302" i="4"/>
  <c r="IG242" i="4"/>
  <c r="IG334" i="4"/>
  <c r="BE258" i="4"/>
  <c r="BE350" i="4"/>
  <c r="HP218" i="4"/>
  <c r="HP310" i="4"/>
  <c r="IW195" i="4"/>
  <c r="IW287" i="4"/>
  <c r="JO274" i="4"/>
  <c r="JO366" i="4"/>
  <c r="IP260" i="4"/>
  <c r="IP352" i="4"/>
  <c r="GX260" i="4"/>
  <c r="GX352" i="4"/>
  <c r="GX256" i="4"/>
  <c r="GX348" i="4"/>
  <c r="HJ494" i="4"/>
  <c r="HJ279" i="4"/>
  <c r="HJ371" i="4"/>
  <c r="IJ252" i="4"/>
  <c r="IJ344" i="4"/>
  <c r="BD211" i="4"/>
  <c r="BD303" i="4"/>
  <c r="AU276" i="4"/>
  <c r="AU368" i="4"/>
  <c r="AP278" i="4"/>
  <c r="AP370" i="4"/>
  <c r="HO252" i="4"/>
  <c r="HO344" i="4"/>
  <c r="HK257" i="4"/>
  <c r="HK349" i="4"/>
  <c r="FH257" i="4"/>
  <c r="FH349" i="4"/>
  <c r="FY215" i="4"/>
  <c r="FY307" i="4"/>
  <c r="HW246" i="4"/>
  <c r="HW338" i="4"/>
  <c r="BC239" i="4"/>
  <c r="BC331" i="4"/>
  <c r="IO246" i="4"/>
  <c r="IO338" i="4"/>
  <c r="CK257" i="4"/>
  <c r="CK349" i="4"/>
  <c r="FU222" i="4"/>
  <c r="FU314" i="4"/>
  <c r="JV249" i="4"/>
  <c r="JV341" i="4"/>
  <c r="HO262" i="4"/>
  <c r="HO354" i="4"/>
  <c r="GP233" i="4"/>
  <c r="GP325" i="4"/>
  <c r="JL268" i="4"/>
  <c r="JL360" i="4"/>
  <c r="AN195" i="4"/>
  <c r="AN287" i="4"/>
  <c r="JR226" i="4"/>
  <c r="JR318" i="4"/>
  <c r="BX267" i="4"/>
  <c r="BX359" i="4"/>
  <c r="GL494" i="4"/>
  <c r="GL279" i="4"/>
  <c r="GL371" i="4"/>
  <c r="CO195" i="4"/>
  <c r="CO287" i="4"/>
  <c r="FF198" i="4"/>
  <c r="FF290" i="4"/>
  <c r="FD207" i="4"/>
  <c r="FD299" i="4"/>
  <c r="BV208" i="4"/>
  <c r="BV300" i="4"/>
  <c r="CK197" i="4"/>
  <c r="CK289" i="4"/>
  <c r="CH202" i="4"/>
  <c r="CH294" i="4"/>
  <c r="CL222" i="4"/>
  <c r="CL314" i="4"/>
  <c r="CL494" i="4"/>
  <c r="CL279" i="4"/>
  <c r="CL371" i="4"/>
  <c r="AV240" i="4"/>
  <c r="AV332" i="4"/>
  <c r="AZ268" i="4"/>
  <c r="AZ360" i="4"/>
  <c r="BJ224" i="4"/>
  <c r="BJ316" i="4"/>
  <c r="EH193" i="4"/>
  <c r="EH285" i="4"/>
  <c r="HS207" i="4"/>
  <c r="HS299" i="4"/>
  <c r="BH248" i="4"/>
  <c r="BH340" i="4"/>
  <c r="CI269" i="4"/>
  <c r="CI361" i="4"/>
  <c r="CL264" i="4"/>
  <c r="CL356" i="4"/>
  <c r="CS203" i="4"/>
  <c r="CS295" i="4"/>
  <c r="AZ210" i="4"/>
  <c r="AZ302" i="4"/>
  <c r="CJ204" i="4"/>
  <c r="CJ296" i="4"/>
  <c r="HN202" i="4"/>
  <c r="HN294" i="4"/>
  <c r="GJ234" i="4"/>
  <c r="GJ326" i="4"/>
  <c r="CP224" i="4"/>
  <c r="CP316" i="4"/>
  <c r="GR203" i="4"/>
  <c r="GR295" i="4"/>
  <c r="GM201" i="4"/>
  <c r="GM293" i="4"/>
  <c r="AW201" i="4"/>
  <c r="AW293" i="4"/>
  <c r="FV204" i="4"/>
  <c r="FV296" i="4"/>
  <c r="JY204" i="4"/>
  <c r="JY296" i="4"/>
  <c r="JQ260" i="4"/>
  <c r="JQ352" i="4"/>
  <c r="JH222" i="4"/>
  <c r="JH314" i="4"/>
  <c r="EY207" i="4"/>
  <c r="EY299" i="4"/>
  <c r="JX206" i="4"/>
  <c r="JX298" i="4"/>
  <c r="ID208" i="4"/>
  <c r="ID300" i="4"/>
  <c r="JV203" i="4"/>
  <c r="JV295" i="4"/>
  <c r="BU273" i="4"/>
  <c r="BU365" i="4"/>
  <c r="JX268" i="4"/>
  <c r="JX360" i="4"/>
  <c r="JO208" i="4"/>
  <c r="JO300" i="4"/>
  <c r="JH239" i="4"/>
  <c r="JH331" i="4"/>
  <c r="IG255" i="4"/>
  <c r="IG347" i="4"/>
  <c r="BK216" i="4"/>
  <c r="BK308" i="4"/>
  <c r="CF240" i="4"/>
  <c r="CF332" i="4"/>
  <c r="BB278" i="4"/>
  <c r="BB370" i="4"/>
  <c r="ER215" i="4"/>
  <c r="ER307" i="4"/>
  <c r="JS271" i="4"/>
  <c r="JS363" i="4"/>
  <c r="CU278" i="4"/>
  <c r="CU370" i="4"/>
  <c r="DI272" i="4"/>
  <c r="DI364" i="4"/>
  <c r="FN248" i="4"/>
  <c r="FN340" i="4"/>
  <c r="DM421" i="4"/>
  <c r="DM194" i="4"/>
  <c r="DM286" i="4"/>
  <c r="DN458" i="4"/>
  <c r="DN237" i="4"/>
  <c r="DN329" i="4"/>
  <c r="BZ247" i="4"/>
  <c r="BZ339" i="4"/>
  <c r="FX273" i="4"/>
  <c r="FX365" i="4"/>
  <c r="FE256" i="4"/>
  <c r="FE348" i="4"/>
  <c r="GC242" i="4"/>
  <c r="GC334" i="4"/>
  <c r="FE248" i="4"/>
  <c r="FE340" i="4"/>
  <c r="HU267" i="4"/>
  <c r="HU359" i="4"/>
  <c r="BZ218" i="4"/>
  <c r="BZ310" i="4"/>
  <c r="IG277" i="4"/>
  <c r="IG369" i="4"/>
  <c r="BK256" i="4"/>
  <c r="BK348" i="4"/>
  <c r="HV212" i="4"/>
  <c r="HV304" i="4"/>
  <c r="GD220" i="4"/>
  <c r="GD312" i="4"/>
  <c r="BZ237" i="4"/>
  <c r="BZ329" i="4"/>
  <c r="HN216" i="4"/>
  <c r="HN308" i="4"/>
  <c r="BT276" i="4"/>
  <c r="BT368" i="4"/>
  <c r="FC268" i="4"/>
  <c r="FC360" i="4"/>
  <c r="JQ234" i="4"/>
  <c r="JQ326" i="4"/>
  <c r="BS237" i="4"/>
  <c r="BS329" i="4"/>
  <c r="FC221" i="4"/>
  <c r="FC313" i="4"/>
  <c r="HM216" i="4"/>
  <c r="HM308" i="4"/>
  <c r="AX194" i="4"/>
  <c r="AX286" i="4"/>
  <c r="IH236" i="4"/>
  <c r="IH328" i="4"/>
  <c r="FX210" i="4"/>
  <c r="FX302" i="4"/>
  <c r="CJ231" i="4"/>
  <c r="CJ323" i="4"/>
  <c r="GC247" i="4"/>
  <c r="GC339" i="4"/>
  <c r="JQ216" i="4"/>
  <c r="JQ308" i="4"/>
  <c r="BE246" i="4"/>
  <c r="BE338" i="4"/>
  <c r="IW220" i="4"/>
  <c r="IW312" i="4"/>
  <c r="IP247" i="4"/>
  <c r="IP339" i="4"/>
  <c r="JH249" i="4"/>
  <c r="JH341" i="4"/>
  <c r="BY225" i="4"/>
  <c r="BY317" i="4"/>
  <c r="AO251" i="4"/>
  <c r="AO343" i="4"/>
  <c r="HJ211" i="4"/>
  <c r="HJ303" i="4"/>
  <c r="CK212" i="4"/>
  <c r="CK304" i="4"/>
  <c r="FA251" i="4"/>
  <c r="FA343" i="4"/>
  <c r="BQ258" i="4"/>
  <c r="BQ350" i="4"/>
  <c r="GP216" i="4"/>
  <c r="GP308" i="4"/>
  <c r="BF264" i="4"/>
  <c r="BF356" i="4"/>
  <c r="HV217" i="4"/>
  <c r="HV309" i="4"/>
  <c r="AP210" i="4"/>
  <c r="AP302" i="4"/>
  <c r="GN234" i="4"/>
  <c r="GN326" i="4"/>
  <c r="IO256" i="4"/>
  <c r="IO348" i="4"/>
  <c r="GP253" i="4"/>
  <c r="GP345" i="4"/>
  <c r="GL263" i="4"/>
  <c r="GL355" i="4"/>
  <c r="FX204" i="4"/>
  <c r="FX296" i="4"/>
  <c r="BV206" i="4"/>
  <c r="BV298" i="4"/>
  <c r="BH272" i="4"/>
  <c r="BH364" i="4"/>
  <c r="BD431" i="4"/>
  <c r="BK204" i="4"/>
  <c r="BK296" i="4"/>
  <c r="HS238" i="4"/>
  <c r="HS330" i="4"/>
  <c r="CE207" i="4"/>
  <c r="CE299" i="4"/>
  <c r="BI494" i="4"/>
  <c r="BI279" i="4"/>
  <c r="BI371" i="4"/>
  <c r="CN242" i="4"/>
  <c r="CN334" i="4"/>
  <c r="CS197" i="4"/>
  <c r="CS289" i="4"/>
  <c r="BI204" i="4"/>
  <c r="BI296" i="4"/>
  <c r="HW263" i="4"/>
  <c r="HW355" i="4"/>
  <c r="HD203" i="4"/>
  <c r="HD295" i="4"/>
  <c r="IG245" i="4"/>
  <c r="IG337" i="4"/>
  <c r="HW197" i="4"/>
  <c r="HW289" i="4"/>
  <c r="IH208" i="4"/>
  <c r="IH300" i="4"/>
  <c r="BE207" i="4"/>
  <c r="BE299" i="4"/>
  <c r="EY208" i="4"/>
  <c r="EY300" i="4"/>
  <c r="HJ206" i="4"/>
  <c r="HJ298" i="4"/>
  <c r="BU217" i="4"/>
  <c r="BU309" i="4"/>
  <c r="IH225" i="4"/>
  <c r="IH317" i="4"/>
  <c r="JC233" i="4"/>
  <c r="JC325" i="4"/>
  <c r="HB206" i="4"/>
  <c r="HB298" i="4"/>
  <c r="HA207" i="4"/>
  <c r="HA299" i="4"/>
  <c r="FF246" i="4"/>
  <c r="FF338" i="4"/>
  <c r="HN193" i="4"/>
  <c r="HN285" i="4"/>
  <c r="BV238" i="4"/>
  <c r="BV330" i="4"/>
  <c r="EH225" i="4"/>
  <c r="EH317" i="4"/>
  <c r="JW272" i="4"/>
  <c r="JW364" i="4"/>
  <c r="AX229" i="4"/>
  <c r="AX321" i="4"/>
  <c r="FG269" i="4"/>
  <c r="FG361" i="4"/>
  <c r="JQ268" i="4"/>
  <c r="JQ360" i="4"/>
  <c r="AV220" i="4"/>
  <c r="AV312" i="4"/>
  <c r="FD239" i="4"/>
  <c r="FD331" i="4"/>
  <c r="CA261" i="4"/>
  <c r="CA353" i="4"/>
  <c r="FE260" i="4"/>
  <c r="FE352" i="4"/>
  <c r="II267" i="4"/>
  <c r="II359" i="4"/>
  <c r="JF267" i="4"/>
  <c r="JF359" i="4"/>
  <c r="CA208" i="4"/>
  <c r="CA300" i="4"/>
  <c r="GO262" i="4"/>
  <c r="GO354" i="4"/>
  <c r="CM256" i="4"/>
  <c r="CM348" i="4"/>
  <c r="JC222" i="4"/>
  <c r="JC314" i="4"/>
  <c r="EP240" i="4"/>
  <c r="EP332" i="4"/>
  <c r="ER261" i="4"/>
  <c r="ER353" i="4"/>
  <c r="FU225" i="4"/>
  <c r="FU317" i="4"/>
  <c r="EM271" i="4"/>
  <c r="EM363" i="4"/>
  <c r="IW213" i="4"/>
  <c r="IW305" i="4"/>
  <c r="FX242" i="4"/>
  <c r="FX334" i="4"/>
  <c r="IQ194" i="4"/>
  <c r="IQ286" i="4"/>
  <c r="IQ198" i="4"/>
  <c r="IQ290" i="4"/>
  <c r="HV231" i="4"/>
  <c r="HV323" i="4"/>
  <c r="CY211" i="4"/>
  <c r="CY303" i="4"/>
  <c r="IJ268" i="4"/>
  <c r="IJ360" i="4"/>
  <c r="CS263" i="4"/>
  <c r="CS355" i="4"/>
  <c r="CW241" i="4"/>
  <c r="CW333" i="4"/>
  <c r="CU277" i="4"/>
  <c r="CU369" i="4"/>
  <c r="CT246" i="4"/>
  <c r="CT338" i="4"/>
  <c r="CV258" i="4"/>
  <c r="CV350" i="4"/>
  <c r="CU236" i="4"/>
  <c r="CU328" i="4"/>
  <c r="EJ242" i="4"/>
  <c r="EJ334" i="4"/>
  <c r="EI261" i="4"/>
  <c r="EI353" i="4"/>
  <c r="DD246" i="4"/>
  <c r="DD338" i="4"/>
  <c r="DU255" i="4"/>
  <c r="DU347" i="4"/>
  <c r="DI193" i="4"/>
  <c r="DI285" i="4"/>
  <c r="DC251" i="4"/>
  <c r="DC343" i="4"/>
  <c r="DC247" i="4"/>
  <c r="DC339" i="4"/>
  <c r="DU248" i="4"/>
  <c r="DU340" i="4"/>
  <c r="DT257" i="4"/>
  <c r="DT349" i="4"/>
  <c r="DF268" i="4"/>
  <c r="DF360" i="4"/>
  <c r="DH230" i="4"/>
  <c r="DH322" i="4"/>
  <c r="DF197" i="4"/>
  <c r="DF289" i="4"/>
  <c r="DV194" i="4"/>
  <c r="DV286" i="4"/>
  <c r="CZ197" i="4"/>
  <c r="CZ289" i="4"/>
  <c r="DI230" i="4"/>
  <c r="DI322" i="4"/>
  <c r="FL226" i="4"/>
  <c r="FL318" i="4"/>
  <c r="FR214" i="4"/>
  <c r="FR306" i="4"/>
  <c r="CJ256" i="4"/>
  <c r="CJ348" i="4"/>
  <c r="AW236" i="4"/>
  <c r="AW328" i="4"/>
  <c r="FC271" i="4"/>
  <c r="FC363" i="4"/>
  <c r="JU273" i="4"/>
  <c r="JU365" i="4"/>
  <c r="GJ241" i="4"/>
  <c r="GJ333" i="4"/>
  <c r="CE224" i="4"/>
  <c r="CE316" i="4"/>
  <c r="AZ260" i="4"/>
  <c r="AZ352" i="4"/>
  <c r="FD258" i="4"/>
  <c r="FD350" i="4"/>
  <c r="BZ230" i="4"/>
  <c r="BZ322" i="4"/>
  <c r="JQ224" i="4"/>
  <c r="JQ316" i="4"/>
  <c r="IT494" i="4"/>
  <c r="IT279" i="4"/>
  <c r="IT371" i="4"/>
  <c r="JW246" i="4"/>
  <c r="JW338" i="4"/>
  <c r="GW224" i="4"/>
  <c r="GW316" i="4"/>
  <c r="GC246" i="4"/>
  <c r="GC338" i="4"/>
  <c r="HN266" i="4"/>
  <c r="HN358" i="4"/>
  <c r="BM460" i="4"/>
  <c r="CP236" i="4"/>
  <c r="CP328" i="4"/>
  <c r="CN217" i="4"/>
  <c r="CN309" i="4"/>
  <c r="CF193" i="4"/>
  <c r="CF285" i="4"/>
  <c r="AZ240" i="4"/>
  <c r="AZ332" i="4"/>
  <c r="EN266" i="4"/>
  <c r="EN358" i="4"/>
  <c r="HM241" i="4"/>
  <c r="HM333" i="4"/>
  <c r="AP233" i="4"/>
  <c r="AP325" i="4"/>
  <c r="FV238" i="4"/>
  <c r="FV330" i="4"/>
  <c r="GJ212" i="4"/>
  <c r="GJ304" i="4"/>
  <c r="JF225" i="4"/>
  <c r="JF317" i="4"/>
  <c r="HM243" i="4"/>
  <c r="HM335" i="4"/>
  <c r="AO236" i="4"/>
  <c r="AO328" i="4"/>
  <c r="GD213" i="4"/>
  <c r="GD305" i="4"/>
  <c r="JX216" i="4"/>
  <c r="JX308" i="4"/>
  <c r="BD264" i="4"/>
  <c r="BD356" i="4"/>
  <c r="CP255" i="4"/>
  <c r="CP347" i="4"/>
  <c r="BK218" i="4"/>
  <c r="BK310" i="4"/>
  <c r="AW227" i="4"/>
  <c r="AW319" i="4"/>
  <c r="AZ224" i="4"/>
  <c r="AZ316" i="4"/>
  <c r="CF260" i="4"/>
  <c r="CF352" i="4"/>
  <c r="CE215" i="4"/>
  <c r="CE307" i="4"/>
  <c r="AY256" i="4"/>
  <c r="AY348" i="4"/>
  <c r="GR236" i="4"/>
  <c r="GR328" i="4"/>
  <c r="AM238" i="4"/>
  <c r="AM330" i="4"/>
  <c r="AO277" i="4"/>
  <c r="AO369" i="4"/>
  <c r="JP276" i="4"/>
  <c r="JP368" i="4"/>
  <c r="HR277" i="4"/>
  <c r="HR369" i="4"/>
  <c r="HD252" i="4"/>
  <c r="HD344" i="4"/>
  <c r="GW276" i="4"/>
  <c r="GW368" i="4"/>
  <c r="BZ276" i="4"/>
  <c r="BZ368" i="4"/>
  <c r="CF253" i="4"/>
  <c r="CF345" i="4"/>
  <c r="CE494" i="4"/>
  <c r="CE279" i="4"/>
  <c r="CE371" i="4"/>
  <c r="CO270" i="4"/>
  <c r="CO362" i="4"/>
  <c r="CI194" i="4"/>
  <c r="CI286" i="4"/>
  <c r="CL277" i="4"/>
  <c r="CL369" i="4"/>
  <c r="AV264" i="4"/>
  <c r="AV356" i="4"/>
  <c r="IO276" i="4"/>
  <c r="IO368" i="4"/>
  <c r="EM225" i="4"/>
  <c r="EM317" i="4"/>
  <c r="JI217" i="4"/>
  <c r="JI309" i="4"/>
  <c r="IC249" i="4"/>
  <c r="IC341" i="4"/>
  <c r="GW271" i="4"/>
  <c r="GW363" i="4"/>
  <c r="GB238" i="4"/>
  <c r="GB330" i="4"/>
  <c r="AM252" i="4"/>
  <c r="AM344" i="4"/>
  <c r="IC253" i="4"/>
  <c r="IC345" i="4"/>
  <c r="BC236" i="4"/>
  <c r="BC328" i="4"/>
  <c r="CA240" i="4"/>
  <c r="CA332" i="4"/>
  <c r="FD230" i="4"/>
  <c r="FD322" i="4"/>
  <c r="FG193" i="4"/>
  <c r="FG285" i="4"/>
  <c r="AZ226" i="4"/>
  <c r="AZ318" i="4"/>
  <c r="AX262" i="4"/>
  <c r="AX354" i="4"/>
  <c r="CE270" i="4"/>
  <c r="CE362" i="4"/>
  <c r="CJ255" i="4"/>
  <c r="CJ347" i="4"/>
  <c r="HT239" i="4"/>
  <c r="HT331" i="4"/>
  <c r="AM230" i="4"/>
  <c r="AM322" i="4"/>
  <c r="HL242" i="4"/>
  <c r="HL334" i="4"/>
  <c r="EN220" i="4"/>
  <c r="EN312" i="4"/>
  <c r="JP270" i="4"/>
  <c r="JP362" i="4"/>
  <c r="AM248" i="4"/>
  <c r="AM340" i="4"/>
  <c r="HN240" i="4"/>
  <c r="HN332" i="4"/>
  <c r="CH224" i="4"/>
  <c r="CH316" i="4"/>
  <c r="CL248" i="4"/>
  <c r="CL340" i="4"/>
  <c r="AZ261" i="4"/>
  <c r="AZ353" i="4"/>
  <c r="CP267" i="4"/>
  <c r="CP359" i="4"/>
  <c r="CL273" i="4"/>
  <c r="CL365" i="4"/>
  <c r="AX246" i="4"/>
  <c r="AX338" i="4"/>
  <c r="AY213" i="4"/>
  <c r="AY305" i="4"/>
  <c r="AV232" i="4"/>
  <c r="AV324" i="4"/>
  <c r="IG262" i="4"/>
  <c r="IG354" i="4"/>
  <c r="AW263" i="4"/>
  <c r="AW355" i="4"/>
  <c r="GM258" i="4"/>
  <c r="GM350" i="4"/>
  <c r="IG261" i="4"/>
  <c r="IG353" i="4"/>
  <c r="HU272" i="4"/>
  <c r="HU364" i="4"/>
  <c r="JQ194" i="4"/>
  <c r="JQ286" i="4"/>
  <c r="HN195" i="4"/>
  <c r="HN287" i="4"/>
  <c r="GC249" i="4"/>
  <c r="GC341" i="4"/>
  <c r="JY267" i="4"/>
  <c r="JY359" i="4"/>
  <c r="BR272" i="4"/>
  <c r="BR364" i="4"/>
  <c r="BZ278" i="4"/>
  <c r="BZ370" i="4"/>
  <c r="AY261" i="4"/>
  <c r="AY353" i="4"/>
  <c r="BI227" i="4"/>
  <c r="BI319" i="4"/>
  <c r="FF234" i="4"/>
  <c r="FF326" i="4"/>
  <c r="BW253" i="4"/>
  <c r="BW345" i="4"/>
  <c r="FD276" i="4"/>
  <c r="FD368" i="4"/>
  <c r="CI221" i="4"/>
  <c r="CI313" i="4"/>
  <c r="BD251" i="4"/>
  <c r="BD343" i="4"/>
  <c r="CN214" i="4"/>
  <c r="CN306" i="4"/>
  <c r="HB230" i="4"/>
  <c r="HB322" i="4"/>
  <c r="EN269" i="4"/>
  <c r="EN361" i="4"/>
  <c r="IO266" i="4"/>
  <c r="IO358" i="4"/>
  <c r="GD246" i="4"/>
  <c r="GD338" i="4"/>
  <c r="JU236" i="4"/>
  <c r="JU328" i="4"/>
  <c r="GD245" i="4"/>
  <c r="GD337" i="4"/>
  <c r="GJ231" i="4"/>
  <c r="GJ323" i="4"/>
  <c r="CF226" i="4"/>
  <c r="CF318" i="4"/>
  <c r="CE218" i="4"/>
  <c r="CE310" i="4"/>
  <c r="AV253" i="4"/>
  <c r="AV345" i="4"/>
  <c r="CY231" i="4"/>
  <c r="CY323" i="4"/>
  <c r="CE269" i="4"/>
  <c r="CE361" i="4"/>
  <c r="HS227" i="4"/>
  <c r="HS319" i="4"/>
  <c r="GC263" i="4"/>
  <c r="GC355" i="4"/>
  <c r="HR211" i="4"/>
  <c r="HR303" i="4"/>
  <c r="HR222" i="4"/>
  <c r="HR314" i="4"/>
  <c r="IO258" i="4"/>
  <c r="IO350" i="4"/>
  <c r="GD242" i="4"/>
  <c r="GD334" i="4"/>
  <c r="JY210" i="4"/>
  <c r="JY302" i="4"/>
  <c r="JW258" i="4"/>
  <c r="JW350" i="4"/>
  <c r="JZ251" i="4"/>
  <c r="JZ343" i="4"/>
  <c r="BH273" i="4"/>
  <c r="BH365" i="4"/>
  <c r="CF237" i="4"/>
  <c r="CF329" i="4"/>
  <c r="CF271" i="4"/>
  <c r="CF363" i="4"/>
  <c r="CS248" i="4"/>
  <c r="CS340" i="4"/>
  <c r="FC236" i="4"/>
  <c r="FC328" i="4"/>
  <c r="CO236" i="4"/>
  <c r="CO328" i="4"/>
  <c r="CY274" i="4"/>
  <c r="CY366" i="4"/>
  <c r="GW218" i="4"/>
  <c r="GW310" i="4"/>
  <c r="BR222" i="4"/>
  <c r="BR314" i="4"/>
  <c r="HV195" i="4"/>
  <c r="HV287" i="4"/>
  <c r="JB274" i="4"/>
  <c r="JB366" i="4"/>
  <c r="JY494" i="4"/>
  <c r="JY279" i="4"/>
  <c r="JY371" i="4"/>
  <c r="HU262" i="4"/>
  <c r="HU354" i="4"/>
  <c r="HD276" i="4"/>
  <c r="HD368" i="4"/>
  <c r="JW269" i="4"/>
  <c r="JW361" i="4"/>
  <c r="BT257" i="4"/>
  <c r="BT349" i="4"/>
  <c r="AW245" i="4"/>
  <c r="AW337" i="4"/>
  <c r="FD236" i="4"/>
  <c r="FD328" i="4"/>
  <c r="BA236" i="4"/>
  <c r="BA328" i="4"/>
  <c r="BT220" i="4"/>
  <c r="BT312" i="4"/>
  <c r="AO242" i="4"/>
  <c r="AO334" i="4"/>
  <c r="AY271" i="4"/>
  <c r="AY363" i="4"/>
  <c r="JC217" i="4"/>
  <c r="JC309" i="4"/>
  <c r="EN249" i="4"/>
  <c r="EN341" i="4"/>
  <c r="IG220" i="4"/>
  <c r="IG312" i="4"/>
  <c r="IG211" i="4"/>
  <c r="IG303" i="4"/>
  <c r="FX237" i="4"/>
  <c r="FX329" i="4"/>
  <c r="JW226" i="4"/>
  <c r="JW318" i="4"/>
  <c r="GD256" i="4"/>
  <c r="GD348" i="4"/>
  <c r="BE234" i="4"/>
  <c r="BE326" i="4"/>
  <c r="BE193" i="4"/>
  <c r="BE285" i="4"/>
  <c r="BE264" i="4"/>
  <c r="BE356" i="4"/>
  <c r="AW224" i="4"/>
  <c r="AW316" i="4"/>
  <c r="HP494" i="4"/>
  <c r="HP279" i="4"/>
  <c r="HP371" i="4"/>
  <c r="HP221" i="4"/>
  <c r="HP313" i="4"/>
  <c r="JH261" i="4"/>
  <c r="JH353" i="4"/>
  <c r="IW214" i="4"/>
  <c r="IW306" i="4"/>
  <c r="IW238" i="4"/>
  <c r="IW330" i="4"/>
  <c r="HQ260" i="4"/>
  <c r="HQ352" i="4"/>
  <c r="HD274" i="4"/>
  <c r="HD366" i="4"/>
  <c r="JO238" i="4"/>
  <c r="JO330" i="4"/>
  <c r="JO229" i="4"/>
  <c r="JO321" i="4"/>
  <c r="IP258" i="4"/>
  <c r="IP350" i="4"/>
  <c r="IP276" i="4"/>
  <c r="IP368" i="4"/>
  <c r="IP243" i="4"/>
  <c r="IP335" i="4"/>
  <c r="HM273" i="4"/>
  <c r="HM365" i="4"/>
  <c r="FB270" i="4"/>
  <c r="FB362" i="4"/>
  <c r="FB233" i="4"/>
  <c r="FB325" i="4"/>
  <c r="FB260" i="4"/>
  <c r="FB352" i="4"/>
  <c r="GX266" i="4"/>
  <c r="GX358" i="4"/>
  <c r="GX252" i="4"/>
  <c r="GX344" i="4"/>
  <c r="IS218" i="4"/>
  <c r="IS310" i="4"/>
  <c r="HD231" i="4"/>
  <c r="HD323" i="4"/>
  <c r="HK272" i="4"/>
  <c r="HK364" i="4"/>
  <c r="BY251" i="4"/>
  <c r="BY343" i="4"/>
  <c r="BY271" i="4"/>
  <c r="BY363" i="4"/>
  <c r="BY220" i="4"/>
  <c r="BY312" i="4"/>
  <c r="BC262" i="4"/>
  <c r="BC354" i="4"/>
  <c r="GO272" i="4"/>
  <c r="GO364" i="4"/>
  <c r="GO249" i="4"/>
  <c r="GO341" i="4"/>
  <c r="HV277" i="4"/>
  <c r="HV369" i="4"/>
  <c r="ID247" i="4"/>
  <c r="ID339" i="4"/>
  <c r="HC258" i="4"/>
  <c r="HC350" i="4"/>
  <c r="HC256" i="4"/>
  <c r="HC348" i="4"/>
  <c r="HC267" i="4"/>
  <c r="HC359" i="4"/>
  <c r="GC268" i="4"/>
  <c r="GC360" i="4"/>
  <c r="AO247" i="4"/>
  <c r="AO339" i="4"/>
  <c r="BG234" i="4"/>
  <c r="BG326" i="4"/>
  <c r="BG194" i="4"/>
  <c r="BG286" i="4"/>
  <c r="BG270" i="4"/>
  <c r="BG362" i="4"/>
  <c r="BG193" i="4"/>
  <c r="BG285" i="4"/>
  <c r="GL213" i="4"/>
  <c r="GL305" i="4"/>
  <c r="HG262" i="4"/>
  <c r="HG354" i="4"/>
  <c r="HG260" i="4"/>
  <c r="HG352" i="4"/>
  <c r="HJ256" i="4"/>
  <c r="HJ348" i="4"/>
  <c r="HJ249" i="4"/>
  <c r="HJ341" i="4"/>
  <c r="HJ234" i="4"/>
  <c r="HJ326" i="4"/>
  <c r="JI263" i="4"/>
  <c r="JI355" i="4"/>
  <c r="JI238" i="4"/>
  <c r="JI330" i="4"/>
  <c r="HA253" i="4"/>
  <c r="HA345" i="4"/>
  <c r="HA274" i="4"/>
  <c r="HA366" i="4"/>
  <c r="HA229" i="4"/>
  <c r="HA321" i="4"/>
  <c r="GC224" i="4"/>
  <c r="GC316" i="4"/>
  <c r="GN242" i="4"/>
  <c r="GN334" i="4"/>
  <c r="JB233" i="4"/>
  <c r="JB325" i="4"/>
  <c r="EY214" i="4"/>
  <c r="EY306" i="4"/>
  <c r="HA224" i="4"/>
  <c r="HA316" i="4"/>
  <c r="CJ230" i="4"/>
  <c r="CJ322" i="4"/>
  <c r="BA245" i="4"/>
  <c r="BA337" i="4"/>
  <c r="FA194" i="4"/>
  <c r="FA286" i="4"/>
  <c r="FA226" i="4"/>
  <c r="FA318" i="4"/>
  <c r="JB263" i="4"/>
  <c r="JB355" i="4"/>
  <c r="JB272" i="4"/>
  <c r="JB364" i="4"/>
  <c r="HA245" i="4"/>
  <c r="HA337" i="4"/>
  <c r="HQ253" i="4"/>
  <c r="HQ345" i="4"/>
  <c r="HQ214" i="4"/>
  <c r="HQ306" i="4"/>
  <c r="CY212" i="4"/>
  <c r="CY304" i="4"/>
  <c r="AU266" i="4"/>
  <c r="AU358" i="4"/>
  <c r="IJ229" i="4"/>
  <c r="IJ321" i="4"/>
  <c r="IJ217" i="4"/>
  <c r="IJ309" i="4"/>
  <c r="IJ494" i="4"/>
  <c r="IJ279" i="4"/>
  <c r="IJ371" i="4"/>
  <c r="HQ258" i="4"/>
  <c r="HQ350" i="4"/>
  <c r="BQ221" i="4"/>
  <c r="BQ313" i="4"/>
  <c r="BQ266" i="4"/>
  <c r="BQ358" i="4"/>
  <c r="BQ253" i="4"/>
  <c r="BQ345" i="4"/>
  <c r="CK271" i="4"/>
  <c r="CK363" i="4"/>
  <c r="CK241" i="4"/>
  <c r="CK333" i="4"/>
  <c r="CK261" i="4"/>
  <c r="CK353" i="4"/>
  <c r="HA234" i="4"/>
  <c r="HA326" i="4"/>
  <c r="JH252" i="4"/>
  <c r="JH344" i="4"/>
  <c r="JH263" i="4"/>
  <c r="JH355" i="4"/>
  <c r="JH224" i="4"/>
  <c r="JH316" i="4"/>
  <c r="BF494" i="4"/>
  <c r="BF279" i="4"/>
  <c r="BF371" i="4"/>
  <c r="BF218" i="4"/>
  <c r="BF310" i="4"/>
  <c r="BF247" i="4"/>
  <c r="BF339" i="4"/>
  <c r="BA226" i="4"/>
  <c r="BA318" i="4"/>
  <c r="BA279" i="4"/>
  <c r="BA371" i="4"/>
  <c r="GE221" i="4"/>
  <c r="GE313" i="4"/>
  <c r="GE253" i="4"/>
  <c r="GE345" i="4"/>
  <c r="GE273" i="4"/>
  <c r="GE365" i="4"/>
  <c r="HA222" i="4"/>
  <c r="HA314" i="4"/>
  <c r="HV258" i="4"/>
  <c r="HV350" i="4"/>
  <c r="HV224" i="4"/>
  <c r="HV316" i="4"/>
  <c r="GR242" i="4"/>
  <c r="GR334" i="4"/>
  <c r="GR230" i="4"/>
  <c r="GR322" i="4"/>
  <c r="BD269" i="4"/>
  <c r="BD361" i="4"/>
  <c r="AU216" i="4"/>
  <c r="AU308" i="4"/>
  <c r="AU214" i="4"/>
  <c r="AU306" i="4"/>
  <c r="AU271" i="4"/>
  <c r="AU363" i="4"/>
  <c r="HJ246" i="4"/>
  <c r="HJ338" i="4"/>
  <c r="HV245" i="4"/>
  <c r="HV337" i="4"/>
  <c r="AP255" i="4"/>
  <c r="AP347" i="4"/>
  <c r="HL267" i="4"/>
  <c r="HL359" i="4"/>
  <c r="HK231" i="4"/>
  <c r="HK323" i="4"/>
  <c r="HK240" i="4"/>
  <c r="HK332" i="4"/>
  <c r="HK246" i="4"/>
  <c r="HK338" i="4"/>
  <c r="FH272" i="4"/>
  <c r="FH364" i="4"/>
  <c r="FH274" i="4"/>
  <c r="FH366" i="4"/>
  <c r="FH252" i="4"/>
  <c r="FH344" i="4"/>
  <c r="HA494" i="4"/>
  <c r="HA279" i="4"/>
  <c r="HA371" i="4"/>
  <c r="GN227" i="4"/>
  <c r="GN319" i="4"/>
  <c r="GN256" i="4"/>
  <c r="GN348" i="4"/>
  <c r="FY229" i="4"/>
  <c r="FY321" i="4"/>
  <c r="FY264" i="4"/>
  <c r="FY356" i="4"/>
  <c r="FY238" i="4"/>
  <c r="FY330" i="4"/>
  <c r="GL194" i="4"/>
  <c r="GL286" i="4"/>
  <c r="HW245" i="4"/>
  <c r="HW337" i="4"/>
  <c r="HW266" i="4"/>
  <c r="HW358" i="4"/>
  <c r="JO253" i="4"/>
  <c r="JO345" i="4"/>
  <c r="BC255" i="4"/>
  <c r="BC347" i="4"/>
  <c r="BC225" i="4"/>
  <c r="BC317" i="4"/>
  <c r="BC272" i="4"/>
  <c r="BC364" i="4"/>
  <c r="BA268" i="4"/>
  <c r="BA360" i="4"/>
  <c r="JH260" i="4"/>
  <c r="JH352" i="4"/>
  <c r="IO277" i="4"/>
  <c r="IO369" i="4"/>
  <c r="GR257" i="4"/>
  <c r="GR349" i="4"/>
  <c r="IA227" i="4"/>
  <c r="IA319" i="4"/>
  <c r="IA494" i="4"/>
  <c r="IA279" i="4"/>
  <c r="IA371" i="4"/>
  <c r="IA257" i="4"/>
  <c r="IA349" i="4"/>
  <c r="FA258" i="4"/>
  <c r="FA350" i="4"/>
  <c r="FU277" i="4"/>
  <c r="FU369" i="4"/>
  <c r="FU252" i="4"/>
  <c r="FU344" i="4"/>
  <c r="GL210" i="4"/>
  <c r="GL302" i="4"/>
  <c r="JO267" i="4"/>
  <c r="JO359" i="4"/>
  <c r="JV253" i="4"/>
  <c r="JV345" i="4"/>
  <c r="JV224" i="4"/>
  <c r="JV316" i="4"/>
  <c r="HQ273" i="4"/>
  <c r="HQ365" i="4"/>
  <c r="HO258" i="4"/>
  <c r="HO350" i="4"/>
  <c r="HO220" i="4"/>
  <c r="HO312" i="4"/>
  <c r="GP239" i="4"/>
  <c r="GP331" i="4"/>
  <c r="GP248" i="4"/>
  <c r="GP340" i="4"/>
  <c r="GP224" i="4"/>
  <c r="GP316" i="4"/>
  <c r="JL227" i="4"/>
  <c r="JL319" i="4"/>
  <c r="JL213" i="4"/>
  <c r="JL305" i="4"/>
  <c r="JL277" i="4"/>
  <c r="JL369" i="4"/>
  <c r="HD269" i="4"/>
  <c r="HD361" i="4"/>
  <c r="ID272" i="4"/>
  <c r="ID364" i="4"/>
  <c r="ID211" i="4"/>
  <c r="ID303" i="4"/>
  <c r="ID251" i="4"/>
  <c r="ID343" i="4"/>
  <c r="AN194" i="4"/>
  <c r="AN286" i="4"/>
  <c r="AN230" i="4"/>
  <c r="AN322" i="4"/>
  <c r="AN268" i="4"/>
  <c r="AN360" i="4"/>
  <c r="JR267" i="4"/>
  <c r="JR359" i="4"/>
  <c r="JR272" i="4"/>
  <c r="JR364" i="4"/>
  <c r="JR236" i="4"/>
  <c r="JR328" i="4"/>
  <c r="BX237" i="4"/>
  <c r="BX329" i="4"/>
  <c r="BX274" i="4"/>
  <c r="BX366" i="4"/>
  <c r="BX494" i="4"/>
  <c r="BX279" i="4"/>
  <c r="BX371" i="4"/>
  <c r="BX242" i="4"/>
  <c r="BX334" i="4"/>
  <c r="GL224" i="4"/>
  <c r="GL316" i="4"/>
  <c r="GL231" i="4"/>
  <c r="GL323" i="4"/>
  <c r="GL256" i="4"/>
  <c r="GL348" i="4"/>
  <c r="BW201" i="4"/>
  <c r="BW293" i="4"/>
  <c r="FG203" i="4"/>
  <c r="FG295" i="4"/>
  <c r="FF207" i="4"/>
  <c r="FF299" i="4"/>
  <c r="BK264" i="4"/>
  <c r="BK356" i="4"/>
  <c r="BZ197" i="4"/>
  <c r="BZ289" i="4"/>
  <c r="AV242" i="4"/>
  <c r="AV334" i="4"/>
  <c r="HS260" i="4"/>
  <c r="HS352" i="4"/>
  <c r="JL208" i="4"/>
  <c r="JL300" i="4"/>
  <c r="BV200" i="4"/>
  <c r="BV292" i="4"/>
  <c r="FF193" i="4"/>
  <c r="FF285" i="4"/>
  <c r="BH269" i="4"/>
  <c r="BH361" i="4"/>
  <c r="AY194" i="4"/>
  <c r="AY286" i="4"/>
  <c r="BW206" i="4"/>
  <c r="BW298" i="4"/>
  <c r="BS200" i="4"/>
  <c r="BS292" i="4"/>
  <c r="AZ201" i="4"/>
  <c r="AZ293" i="4"/>
  <c r="CH206" i="4"/>
  <c r="CH298" i="4"/>
  <c r="AV272" i="4"/>
  <c r="AV364" i="4"/>
  <c r="BD214" i="4"/>
  <c r="BD306" i="4"/>
  <c r="HU203" i="4"/>
  <c r="HU295" i="4"/>
  <c r="GX197" i="4"/>
  <c r="GX289" i="4"/>
  <c r="CI225" i="4"/>
  <c r="CI317" i="4"/>
  <c r="CB211" i="4"/>
  <c r="CB303" i="4"/>
  <c r="CM233" i="4"/>
  <c r="CM325" i="4"/>
  <c r="BK276" i="4"/>
  <c r="BK368" i="4"/>
  <c r="FH202" i="4"/>
  <c r="FH294" i="4"/>
  <c r="FD494" i="4"/>
  <c r="FD279" i="4"/>
  <c r="FD371" i="4"/>
  <c r="CB206" i="4"/>
  <c r="CB298" i="4"/>
  <c r="CG202" i="4"/>
  <c r="CG294" i="4"/>
  <c r="GW206" i="4"/>
  <c r="GW298" i="4"/>
  <c r="KB197" i="4"/>
  <c r="KB289" i="4"/>
  <c r="BB198" i="4"/>
  <c r="BB290" i="4"/>
  <c r="BI255" i="4"/>
  <c r="BI347" i="4"/>
  <c r="KA204" i="4"/>
  <c r="KA296" i="4"/>
  <c r="AU200" i="4"/>
  <c r="AU292" i="4"/>
  <c r="IU263" i="4"/>
  <c r="IU355" i="4"/>
  <c r="AV203" i="4"/>
  <c r="AV295" i="4"/>
  <c r="CE197" i="4"/>
  <c r="CE289" i="4"/>
  <c r="BW242" i="4"/>
  <c r="BW334" i="4"/>
  <c r="FC201" i="4"/>
  <c r="FC293" i="4"/>
  <c r="FA274" i="4"/>
  <c r="FA366" i="4"/>
  <c r="FB198" i="4"/>
  <c r="FB290" i="4"/>
  <c r="HS243" i="4"/>
  <c r="HS335" i="4"/>
  <c r="BF198" i="4"/>
  <c r="BF290" i="4"/>
  <c r="CF249" i="4"/>
  <c r="CF341" i="4"/>
  <c r="BT197" i="4"/>
  <c r="BT289" i="4"/>
  <c r="CO198" i="4"/>
  <c r="CO290" i="4"/>
  <c r="GN270" i="4"/>
  <c r="GN362" i="4"/>
  <c r="BC203" i="4"/>
  <c r="BC295" i="4"/>
  <c r="FG256" i="4"/>
  <c r="FG348" i="4"/>
  <c r="BA203" i="4"/>
  <c r="BA295" i="4"/>
  <c r="CN204" i="4"/>
  <c r="CN296" i="4"/>
  <c r="CL198" i="4"/>
  <c r="CL290" i="4"/>
  <c r="BJ267" i="4"/>
  <c r="BJ359" i="4"/>
  <c r="AV258" i="4"/>
  <c r="AV350" i="4"/>
  <c r="AY201" i="4"/>
  <c r="AY293" i="4"/>
  <c r="BI276" i="4"/>
  <c r="BI368" i="4"/>
  <c r="BR202" i="4"/>
  <c r="BR294" i="4"/>
  <c r="CM201" i="4"/>
  <c r="CM293" i="4"/>
  <c r="AZ278" i="4"/>
  <c r="AZ370" i="4"/>
  <c r="HP193" i="4"/>
  <c r="HP285" i="4"/>
  <c r="FG222" i="4"/>
  <c r="FG314" i="4"/>
  <c r="BS262" i="4"/>
  <c r="BS354" i="4"/>
  <c r="AZ251" i="4"/>
  <c r="AZ343" i="4"/>
  <c r="CJ202" i="4"/>
  <c r="CJ294" i="4"/>
  <c r="HP203" i="4"/>
  <c r="HP295" i="4"/>
  <c r="IU200" i="4"/>
  <c r="IU292" i="4"/>
  <c r="EZ252" i="4"/>
  <c r="EZ344" i="4"/>
  <c r="AM203" i="4"/>
  <c r="AM295" i="4"/>
  <c r="EZ266" i="4"/>
  <c r="EZ358" i="4"/>
  <c r="HN207" i="4"/>
  <c r="HN299" i="4"/>
  <c r="IT273" i="4"/>
  <c r="IT365" i="4"/>
  <c r="HW206" i="4"/>
  <c r="HW298" i="4"/>
  <c r="JP197" i="4"/>
  <c r="JP289" i="4"/>
  <c r="JQ204" i="4"/>
  <c r="JQ296" i="4"/>
  <c r="JU258" i="4"/>
  <c r="JU350" i="4"/>
  <c r="JC252" i="4"/>
  <c r="JC344" i="4"/>
  <c r="IS197" i="4"/>
  <c r="IS289" i="4"/>
  <c r="IJ208" i="4"/>
  <c r="IJ300" i="4"/>
  <c r="EZ236" i="4"/>
  <c r="EZ328" i="4"/>
  <c r="AM232" i="4"/>
  <c r="AM324" i="4"/>
  <c r="HW242" i="4"/>
  <c r="HW334" i="4"/>
  <c r="IG197" i="4"/>
  <c r="IG289" i="4"/>
  <c r="IW252" i="4"/>
  <c r="IW344" i="4"/>
  <c r="GC208" i="4"/>
  <c r="GC300" i="4"/>
  <c r="GL201" i="4"/>
  <c r="GL293" i="4"/>
  <c r="HW207" i="4"/>
  <c r="HW299" i="4"/>
  <c r="JB207" i="4"/>
  <c r="JB299" i="4"/>
  <c r="JG200" i="4"/>
  <c r="JG292" i="4"/>
  <c r="FV271" i="4"/>
  <c r="FV363" i="4"/>
  <c r="JW253" i="4"/>
  <c r="JW345" i="4"/>
  <c r="IH237" i="4"/>
  <c r="IH329" i="4"/>
  <c r="AM272" i="4"/>
  <c r="AM364" i="4"/>
  <c r="IO197" i="4"/>
  <c r="IO289" i="4"/>
  <c r="IA204" i="4"/>
  <c r="IA296" i="4"/>
  <c r="EN210" i="4"/>
  <c r="EN302" i="4"/>
  <c r="BE262" i="4"/>
  <c r="BE354" i="4"/>
  <c r="BE200" i="4"/>
  <c r="BE292" i="4"/>
  <c r="GB278" i="4"/>
  <c r="GB370" i="4"/>
  <c r="JC277" i="4"/>
  <c r="JC369" i="4"/>
  <c r="GD204" i="4"/>
  <c r="GD296" i="4"/>
  <c r="JZ203" i="4"/>
  <c r="JZ295" i="4"/>
  <c r="IR251" i="4"/>
  <c r="IR343" i="4"/>
  <c r="IR216" i="4"/>
  <c r="IR308" i="4"/>
  <c r="EY200" i="4"/>
  <c r="EY292" i="4"/>
  <c r="HL207" i="4"/>
  <c r="HL299" i="4"/>
  <c r="JW204" i="4"/>
  <c r="JW296" i="4"/>
  <c r="GK214" i="4"/>
  <c r="GK306" i="4"/>
  <c r="JX249" i="4"/>
  <c r="JX341" i="4"/>
  <c r="JU245" i="4"/>
  <c r="JU337" i="4"/>
  <c r="II272" i="4"/>
  <c r="II364" i="4"/>
  <c r="II200" i="4"/>
  <c r="II292" i="4"/>
  <c r="JR277" i="4"/>
  <c r="JR369" i="4"/>
  <c r="JC261" i="4"/>
  <c r="JC353" i="4"/>
  <c r="JI266" i="4"/>
  <c r="JI358" i="4"/>
  <c r="BU227" i="4"/>
  <c r="BU319" i="4"/>
  <c r="BU221" i="4"/>
  <c r="BU313" i="4"/>
  <c r="BU230" i="4"/>
  <c r="BU322" i="4"/>
  <c r="BU198" i="4"/>
  <c r="BU290" i="4"/>
  <c r="BI245" i="4"/>
  <c r="BI337" i="4"/>
  <c r="EZ267" i="4"/>
  <c r="EZ359" i="4"/>
  <c r="GB243" i="4"/>
  <c r="GB335" i="4"/>
  <c r="GB425" i="4"/>
  <c r="JF204" i="4"/>
  <c r="JF296" i="4"/>
  <c r="AN277" i="4"/>
  <c r="AN369" i="4"/>
  <c r="IP204" i="4"/>
  <c r="IP296" i="4"/>
  <c r="JC245" i="4"/>
  <c r="JC337" i="4"/>
  <c r="JI214" i="4"/>
  <c r="JI306" i="4"/>
  <c r="GB194" i="4"/>
  <c r="GB286" i="4"/>
  <c r="GJ200" i="4"/>
  <c r="GJ292" i="4"/>
  <c r="GB193" i="4"/>
  <c r="GB285" i="4"/>
  <c r="JC202" i="4"/>
  <c r="JC294" i="4"/>
  <c r="AY233" i="4"/>
  <c r="AY325" i="4"/>
  <c r="GK227" i="4"/>
  <c r="GK319" i="4"/>
  <c r="HB222" i="4"/>
  <c r="HB314" i="4"/>
  <c r="HB278" i="4"/>
  <c r="HB370" i="4"/>
  <c r="JU197" i="4"/>
  <c r="JU289" i="4"/>
  <c r="HC274" i="4"/>
  <c r="HC366" i="4"/>
  <c r="EN234" i="4"/>
  <c r="EN326" i="4"/>
  <c r="HR208" i="4"/>
  <c r="HR300" i="4"/>
  <c r="EZ225" i="4"/>
  <c r="EZ317" i="4"/>
  <c r="HA257" i="4"/>
  <c r="HA349" i="4"/>
  <c r="JH243" i="4"/>
  <c r="JH335" i="4"/>
  <c r="HO200" i="4"/>
  <c r="HO292" i="4"/>
  <c r="EZ269" i="4"/>
  <c r="EZ361" i="4"/>
  <c r="FV278" i="4"/>
  <c r="FV370" i="4"/>
  <c r="CA218" i="4"/>
  <c r="CA310" i="4"/>
  <c r="CL243" i="4"/>
  <c r="CL335" i="4"/>
  <c r="BJ217" i="4"/>
  <c r="BJ309" i="4"/>
  <c r="HD243" i="4"/>
  <c r="HD335" i="4"/>
  <c r="AZ267" i="4"/>
  <c r="AZ359" i="4"/>
  <c r="BD193" i="4"/>
  <c r="BD285" i="4"/>
  <c r="FV268" i="4"/>
  <c r="FV360" i="4"/>
  <c r="CH257" i="4"/>
  <c r="CH349" i="4"/>
  <c r="CN224" i="4"/>
  <c r="CN316" i="4"/>
  <c r="GM243" i="4"/>
  <c r="GM335" i="4"/>
  <c r="GM263" i="4"/>
  <c r="GM355" i="4"/>
  <c r="CA247" i="4"/>
  <c r="CA339" i="4"/>
  <c r="BV260" i="4"/>
  <c r="BV352" i="4"/>
  <c r="BV216" i="4"/>
  <c r="BV308" i="4"/>
  <c r="BV248" i="4"/>
  <c r="BV340" i="4"/>
  <c r="EH237" i="4"/>
  <c r="EH329" i="4"/>
  <c r="EH262" i="4"/>
  <c r="EH354" i="4"/>
  <c r="EH260" i="4"/>
  <c r="EH352" i="4"/>
  <c r="JO216" i="4"/>
  <c r="JO308" i="4"/>
  <c r="BF229" i="4"/>
  <c r="BF321" i="4"/>
  <c r="CH239" i="4"/>
  <c r="CH331" i="4"/>
  <c r="CH245" i="4"/>
  <c r="CH337" i="4"/>
  <c r="AX272" i="4"/>
  <c r="AX364" i="4"/>
  <c r="AX271" i="4"/>
  <c r="AX363" i="4"/>
  <c r="BT271" i="4"/>
  <c r="BT363" i="4"/>
  <c r="FG258" i="4"/>
  <c r="FG350" i="4"/>
  <c r="FG246" i="4"/>
  <c r="FG338" i="4"/>
  <c r="CF261" i="4"/>
  <c r="CF353" i="4"/>
  <c r="CF245" i="4"/>
  <c r="CF337" i="4"/>
  <c r="CI258" i="4"/>
  <c r="CI350" i="4"/>
  <c r="CI195" i="4"/>
  <c r="CI287" i="4"/>
  <c r="GN230" i="4"/>
  <c r="GN322" i="4"/>
  <c r="JQ263" i="4"/>
  <c r="JQ355" i="4"/>
  <c r="FA238" i="4"/>
  <c r="FA330" i="4"/>
  <c r="HS231" i="4"/>
  <c r="HS323" i="4"/>
  <c r="HS241" i="4"/>
  <c r="HS333" i="4"/>
  <c r="HU214" i="4"/>
  <c r="HU306" i="4"/>
  <c r="AV211" i="4"/>
  <c r="AV303" i="4"/>
  <c r="JV226" i="4"/>
  <c r="JV318" i="4"/>
  <c r="GW278" i="4"/>
  <c r="GW370" i="4"/>
  <c r="FB255" i="4"/>
  <c r="FB347" i="4"/>
  <c r="JP243" i="4"/>
  <c r="JP335" i="4"/>
  <c r="JP252" i="4"/>
  <c r="JP344" i="4"/>
  <c r="BK278" i="4"/>
  <c r="BK370" i="4"/>
  <c r="BK494" i="4"/>
  <c r="BK279" i="4"/>
  <c r="BK371" i="4"/>
  <c r="BK231" i="4"/>
  <c r="BK323" i="4"/>
  <c r="CA263" i="4"/>
  <c r="CA355" i="4"/>
  <c r="BJ215" i="4"/>
  <c r="BJ307" i="4"/>
  <c r="IU261" i="4"/>
  <c r="IU353" i="4"/>
  <c r="IU211" i="4"/>
  <c r="IU303" i="4"/>
  <c r="IO195" i="4"/>
  <c r="IO287" i="4"/>
  <c r="FE246" i="4"/>
  <c r="FE338" i="4"/>
  <c r="FA256" i="4"/>
  <c r="FA348" i="4"/>
  <c r="FA242" i="4"/>
  <c r="FA334" i="4"/>
  <c r="CS260" i="4"/>
  <c r="CS352" i="4"/>
  <c r="GP270" i="4"/>
  <c r="GP362" i="4"/>
  <c r="GJ247" i="4"/>
  <c r="GJ339" i="4"/>
  <c r="KB231" i="4"/>
  <c r="KB323" i="4"/>
  <c r="IH222" i="4"/>
  <c r="IH314" i="4"/>
  <c r="II220" i="4"/>
  <c r="II312" i="4"/>
  <c r="JB256" i="4"/>
  <c r="JB348" i="4"/>
  <c r="FF245" i="4"/>
  <c r="FF337" i="4"/>
  <c r="JB212" i="4"/>
  <c r="JB304" i="4"/>
  <c r="JF216" i="4"/>
  <c r="JF308" i="4"/>
  <c r="II213" i="4"/>
  <c r="II305" i="4"/>
  <c r="KB195" i="4"/>
  <c r="KB287" i="4"/>
  <c r="II195" i="4"/>
  <c r="II287" i="4"/>
  <c r="JU269" i="4"/>
  <c r="JU361" i="4"/>
  <c r="JF227" i="4"/>
  <c r="JF319" i="4"/>
  <c r="BT225" i="4"/>
  <c r="BT317" i="4"/>
  <c r="CO262" i="4"/>
  <c r="CO354" i="4"/>
  <c r="CA249" i="4"/>
  <c r="CA341" i="4"/>
  <c r="BB243" i="4"/>
  <c r="BB335" i="4"/>
  <c r="KA225" i="4"/>
  <c r="KA317" i="4"/>
  <c r="BB231" i="4"/>
  <c r="BB323" i="4"/>
  <c r="BB227" i="4"/>
  <c r="BB319" i="4"/>
  <c r="IH262" i="4"/>
  <c r="IH354" i="4"/>
  <c r="GO269" i="4"/>
  <c r="GO361" i="4"/>
  <c r="KA266" i="4"/>
  <c r="KA358" i="4"/>
  <c r="BB225" i="4"/>
  <c r="BB317" i="4"/>
  <c r="KA257" i="4"/>
  <c r="KA349" i="4"/>
  <c r="FE204" i="4"/>
  <c r="FE296" i="4"/>
  <c r="HG240" i="4"/>
  <c r="HG332" i="4"/>
  <c r="IT211" i="4"/>
  <c r="IT303" i="4"/>
  <c r="BY238" i="4"/>
  <c r="BY330" i="4"/>
  <c r="HG243" i="4"/>
  <c r="HG335" i="4"/>
  <c r="JG266" i="4"/>
  <c r="JG358" i="4"/>
  <c r="EP252" i="4"/>
  <c r="EP344" i="4"/>
  <c r="CO272" i="4"/>
  <c r="CO364" i="4"/>
  <c r="EO234" i="4"/>
  <c r="EO326" i="4"/>
  <c r="FV213" i="4"/>
  <c r="FV305" i="4"/>
  <c r="EP236" i="4"/>
  <c r="EP328" i="4"/>
  <c r="CO253" i="4"/>
  <c r="CO345" i="4"/>
  <c r="HG249" i="4"/>
  <c r="HG341" i="4"/>
  <c r="EO210" i="4"/>
  <c r="EO302" i="4"/>
  <c r="II256" i="4"/>
  <c r="II348" i="4"/>
  <c r="EP210" i="4"/>
  <c r="EP302" i="4"/>
  <c r="HB494" i="4"/>
  <c r="HB279" i="4"/>
  <c r="HB371" i="4"/>
  <c r="EQ248" i="4"/>
  <c r="EQ340" i="4"/>
  <c r="IR256" i="4"/>
  <c r="IR348" i="4"/>
  <c r="EQ240" i="4"/>
  <c r="EQ332" i="4"/>
  <c r="EQ215" i="4"/>
  <c r="EQ307" i="4"/>
  <c r="JP246" i="4"/>
  <c r="JP338" i="4"/>
  <c r="EQ268" i="4"/>
  <c r="EQ360" i="4"/>
  <c r="EM279" i="4"/>
  <c r="EM371" i="4"/>
  <c r="EP193" i="4"/>
  <c r="EP285" i="4"/>
  <c r="BS214" i="4"/>
  <c r="BS306" i="4"/>
  <c r="EQ262" i="4"/>
  <c r="EQ354" i="4"/>
  <c r="EM267" i="4"/>
  <c r="EM359" i="4"/>
  <c r="EP225" i="4"/>
  <c r="EP317" i="4"/>
  <c r="ER233" i="4"/>
  <c r="ER325" i="4"/>
  <c r="JG215" i="4"/>
  <c r="JG307" i="4"/>
  <c r="ER276" i="4"/>
  <c r="ER368" i="4"/>
  <c r="EQ236" i="4"/>
  <c r="EQ328" i="4"/>
  <c r="BW274" i="4"/>
  <c r="BW366" i="4"/>
  <c r="EO229" i="4"/>
  <c r="EO321" i="4"/>
  <c r="EQ237" i="4"/>
  <c r="EQ329" i="4"/>
  <c r="FX229" i="4"/>
  <c r="FX321" i="4"/>
  <c r="IQ277" i="4"/>
  <c r="IQ369" i="4"/>
  <c r="IQ206" i="4"/>
  <c r="IQ298" i="4"/>
  <c r="IQ242" i="4"/>
  <c r="IQ334" i="4"/>
  <c r="JS264" i="4"/>
  <c r="JS356" i="4"/>
  <c r="JS214" i="4"/>
  <c r="JS306" i="4"/>
  <c r="JS212" i="4"/>
  <c r="JS304" i="4"/>
  <c r="JS274" i="4"/>
  <c r="JS366" i="4"/>
  <c r="JT248" i="4"/>
  <c r="JT340" i="4"/>
  <c r="JT194" i="4"/>
  <c r="JT286" i="4"/>
  <c r="JS227" i="4"/>
  <c r="JS319" i="4"/>
  <c r="IQ231" i="4"/>
  <c r="IQ323" i="4"/>
  <c r="JT263" i="4"/>
  <c r="JT355" i="4"/>
  <c r="JS210" i="4"/>
  <c r="JS302" i="4"/>
  <c r="HP234" i="4"/>
  <c r="HP326" i="4"/>
  <c r="CG272" i="4"/>
  <c r="CG364" i="4"/>
  <c r="GX229" i="4"/>
  <c r="GX321" i="4"/>
  <c r="JT245" i="4"/>
  <c r="JT337" i="4"/>
  <c r="HP214" i="4"/>
  <c r="HP306" i="4"/>
  <c r="AN267" i="4"/>
  <c r="AN359" i="4"/>
  <c r="HT231" i="4"/>
  <c r="HT323" i="4"/>
  <c r="HT225" i="4"/>
  <c r="HT317" i="4"/>
  <c r="BF217" i="4"/>
  <c r="BF309" i="4"/>
  <c r="GX262" i="4"/>
  <c r="GX354" i="4"/>
  <c r="KB245" i="4"/>
  <c r="KB337" i="4"/>
  <c r="KB273" i="4"/>
  <c r="KB365" i="4"/>
  <c r="CG220" i="4"/>
  <c r="CG312" i="4"/>
  <c r="CG260" i="4"/>
  <c r="CG352" i="4"/>
  <c r="JB277" i="4"/>
  <c r="JB369" i="4"/>
  <c r="BW237" i="4"/>
  <c r="BW329" i="4"/>
  <c r="BG260" i="4"/>
  <c r="BG352" i="4"/>
  <c r="GM269" i="4"/>
  <c r="GM361" i="4"/>
  <c r="CB230" i="4"/>
  <c r="CB322" i="4"/>
  <c r="CS221" i="4"/>
  <c r="CS313" i="4"/>
  <c r="GB261" i="4"/>
  <c r="GB353" i="4"/>
  <c r="KB270" i="4"/>
  <c r="KB362" i="4"/>
  <c r="CB246" i="4"/>
  <c r="CB338" i="4"/>
  <c r="BW230" i="4"/>
  <c r="BW322" i="4"/>
  <c r="BK210" i="4"/>
  <c r="BK302" i="4"/>
  <c r="FG279" i="4"/>
  <c r="FG371" i="4"/>
  <c r="CU234" i="4"/>
  <c r="CU326" i="4"/>
  <c r="CV263" i="4"/>
  <c r="CV355" i="4"/>
  <c r="CU242" i="4"/>
  <c r="CU334" i="4"/>
  <c r="CT272" i="4"/>
  <c r="CT364" i="4"/>
  <c r="CW253" i="4"/>
  <c r="CW345" i="4"/>
  <c r="CT262" i="4"/>
  <c r="CT354" i="4"/>
  <c r="CV231" i="4"/>
  <c r="CV323" i="4"/>
  <c r="CU247" i="4"/>
  <c r="CU339" i="4"/>
  <c r="CT233" i="4"/>
  <c r="CT325" i="4"/>
  <c r="CV246" i="4"/>
  <c r="CV338" i="4"/>
  <c r="CV264" i="4"/>
  <c r="CV356" i="4"/>
  <c r="CX236" i="4"/>
  <c r="CX328" i="4"/>
  <c r="CW212" i="4"/>
  <c r="CW304" i="4"/>
  <c r="CT274" i="4"/>
  <c r="CT366" i="4"/>
  <c r="CT211" i="4"/>
  <c r="CT303" i="4"/>
  <c r="CW222" i="4"/>
  <c r="CW314" i="4"/>
  <c r="CV230" i="4"/>
  <c r="CV322" i="4"/>
  <c r="CW276" i="4"/>
  <c r="CW368" i="4"/>
  <c r="CT249" i="4"/>
  <c r="CT341" i="4"/>
  <c r="CW214" i="4"/>
  <c r="CW306" i="4"/>
  <c r="CW240" i="4"/>
  <c r="CW332" i="4"/>
  <c r="CX260" i="4"/>
  <c r="CX352" i="4"/>
  <c r="CT224" i="4"/>
  <c r="CT316" i="4"/>
  <c r="EJ257" i="4"/>
  <c r="EJ349" i="4"/>
  <c r="EJ221" i="4"/>
  <c r="EJ313" i="4"/>
  <c r="EJ262" i="4"/>
  <c r="EJ354" i="4"/>
  <c r="EJ258" i="4"/>
  <c r="EJ350" i="4"/>
  <c r="EI277" i="4"/>
  <c r="EI369" i="4"/>
  <c r="EI273" i="4"/>
  <c r="EI365" i="4"/>
  <c r="EI248" i="4"/>
  <c r="EI340" i="4"/>
  <c r="EI195" i="4"/>
  <c r="EI287" i="4"/>
  <c r="EI255" i="4"/>
  <c r="EI347" i="4"/>
  <c r="DC273" i="4"/>
  <c r="DC365" i="4"/>
  <c r="DH264" i="4"/>
  <c r="DH356" i="4"/>
  <c r="DC233" i="4"/>
  <c r="DC325" i="4"/>
  <c r="DR238" i="4"/>
  <c r="DR330" i="4"/>
  <c r="DT242" i="4"/>
  <c r="DT334" i="4"/>
  <c r="DH239" i="4"/>
  <c r="DH331" i="4"/>
  <c r="DC229" i="4"/>
  <c r="DC321" i="4"/>
  <c r="DS198" i="4"/>
  <c r="DS290" i="4"/>
  <c r="DH246" i="4"/>
  <c r="DH338" i="4"/>
  <c r="DT266" i="4"/>
  <c r="DT358" i="4"/>
  <c r="DR198" i="4"/>
  <c r="DR290" i="4"/>
  <c r="DC201" i="4"/>
  <c r="DC293" i="4"/>
  <c r="DT279" i="4"/>
  <c r="DT371" i="4"/>
  <c r="DR204" i="4"/>
  <c r="DR296" i="4"/>
  <c r="DI263" i="4"/>
  <c r="DI355" i="4"/>
  <c r="DC212" i="4"/>
  <c r="DC304" i="4"/>
  <c r="DU257" i="4"/>
  <c r="DU349" i="4"/>
  <c r="DU210" i="4"/>
  <c r="DU302" i="4"/>
  <c r="DU262" i="4"/>
  <c r="DU354" i="4"/>
  <c r="DU200" i="4"/>
  <c r="DU292" i="4"/>
  <c r="DB248" i="4"/>
  <c r="DB340" i="4"/>
  <c r="DR221" i="4"/>
  <c r="DR313" i="4"/>
  <c r="DU197" i="4"/>
  <c r="DU289" i="4"/>
  <c r="DR249" i="4"/>
  <c r="DR341" i="4"/>
  <c r="DF243" i="4"/>
  <c r="DF335" i="4"/>
  <c r="DF273" i="4"/>
  <c r="DF365" i="4"/>
  <c r="DD227" i="4"/>
  <c r="DD319" i="4"/>
  <c r="DF253" i="4"/>
  <c r="DF345" i="4"/>
  <c r="DD207" i="4"/>
  <c r="DD299" i="4"/>
  <c r="DF206" i="4"/>
  <c r="DF298" i="4"/>
  <c r="DH260" i="4"/>
  <c r="DH352" i="4"/>
  <c r="DF208" i="4"/>
  <c r="DF300" i="4"/>
  <c r="DD208" i="4"/>
  <c r="DD300" i="4"/>
  <c r="DH208" i="4"/>
  <c r="DH300" i="4"/>
  <c r="DD200" i="4"/>
  <c r="DD292" i="4"/>
  <c r="DT231" i="4"/>
  <c r="DT323" i="4"/>
  <c r="DJ225" i="4"/>
  <c r="DJ317" i="4"/>
  <c r="DJ270" i="4"/>
  <c r="DJ362" i="4"/>
  <c r="DT213" i="4"/>
  <c r="DT305" i="4"/>
  <c r="DJ193" i="4"/>
  <c r="DJ285" i="4"/>
  <c r="DJ261" i="4"/>
  <c r="DJ353" i="4"/>
  <c r="DE195" i="4"/>
  <c r="DE287" i="4"/>
  <c r="DI271" i="4"/>
  <c r="DI363" i="4"/>
  <c r="DV263" i="4"/>
  <c r="DV355" i="4"/>
  <c r="DJ232" i="4"/>
  <c r="DJ324" i="4"/>
  <c r="DE215" i="4"/>
  <c r="DE307" i="4"/>
  <c r="DJ243" i="4"/>
  <c r="DJ335" i="4"/>
  <c r="DT215" i="4"/>
  <c r="DT307" i="4"/>
  <c r="DB233" i="4"/>
  <c r="DB325" i="4"/>
  <c r="DJ246" i="4"/>
  <c r="DJ338" i="4"/>
  <c r="DB204" i="4"/>
  <c r="DB296" i="4"/>
  <c r="DT241" i="4"/>
  <c r="DT333" i="4"/>
  <c r="DV233" i="4"/>
  <c r="DV325" i="4"/>
  <c r="CZ230" i="4"/>
  <c r="CZ322" i="4"/>
  <c r="DV249" i="4"/>
  <c r="DV341" i="4"/>
  <c r="CZ237" i="4"/>
  <c r="CZ329" i="4"/>
  <c r="DG210" i="4"/>
  <c r="DG302" i="4"/>
  <c r="CZ224" i="4"/>
  <c r="CZ316" i="4"/>
  <c r="DB200" i="4"/>
  <c r="DB292" i="4"/>
  <c r="DG207" i="4"/>
  <c r="DG299" i="4"/>
  <c r="DG229" i="4"/>
  <c r="DG321" i="4"/>
  <c r="DG195" i="4"/>
  <c r="DG287" i="4"/>
  <c r="DT207" i="4"/>
  <c r="DT299" i="4"/>
  <c r="DE230" i="4"/>
  <c r="DE322" i="4"/>
  <c r="DF212" i="4"/>
  <c r="DF304" i="4"/>
  <c r="DI256" i="4"/>
  <c r="DI348" i="4"/>
  <c r="DS243" i="4"/>
  <c r="DS335" i="4"/>
  <c r="DI267" i="4"/>
  <c r="DI359" i="4"/>
  <c r="DS266" i="4"/>
  <c r="DS358" i="4"/>
  <c r="DE233" i="4"/>
  <c r="DE325" i="4"/>
  <c r="DS255" i="4"/>
  <c r="DS347" i="4"/>
  <c r="DI237" i="4"/>
  <c r="DI329" i="4"/>
  <c r="DQ486" i="4"/>
  <c r="DQ270" i="4"/>
  <c r="DQ362" i="4"/>
  <c r="FM217" i="4"/>
  <c r="FM309" i="4"/>
  <c r="FL207" i="4"/>
  <c r="FL299" i="4"/>
  <c r="DS218" i="4"/>
  <c r="DS310" i="4"/>
  <c r="FL267" i="4"/>
  <c r="FL359" i="4"/>
  <c r="FM272" i="4"/>
  <c r="FM364" i="4"/>
  <c r="FL236" i="4"/>
  <c r="FL328" i="4"/>
  <c r="FL200" i="4"/>
  <c r="FL292" i="4"/>
  <c r="FL260" i="4"/>
  <c r="FL352" i="4"/>
  <c r="DS216" i="4"/>
  <c r="DS308" i="4"/>
  <c r="FM229" i="4"/>
  <c r="FM321" i="4"/>
  <c r="FM251" i="4"/>
  <c r="FM343" i="4"/>
  <c r="FN232" i="4"/>
  <c r="FN324" i="4"/>
  <c r="FK493" i="4"/>
  <c r="FN247" i="4"/>
  <c r="FN339" i="4"/>
  <c r="FN221" i="4"/>
  <c r="FN313" i="4"/>
  <c r="FR218" i="4"/>
  <c r="FR310" i="4"/>
  <c r="FQ231" i="4"/>
  <c r="FQ323" i="4"/>
  <c r="FR220" i="4"/>
  <c r="FR312" i="4"/>
  <c r="FQ245" i="4"/>
  <c r="FQ337" i="4"/>
  <c r="FP214" i="4"/>
  <c r="FP306" i="4"/>
  <c r="FP193" i="4"/>
  <c r="FP285" i="4"/>
  <c r="FQ203" i="4"/>
  <c r="FQ295" i="4"/>
  <c r="FR272" i="4"/>
  <c r="FR364" i="4"/>
  <c r="FP237" i="4"/>
  <c r="FP329" i="4"/>
  <c r="FP194" i="4"/>
  <c r="FP286" i="4"/>
  <c r="FO246" i="4"/>
  <c r="FO338" i="4"/>
  <c r="FO225" i="4"/>
  <c r="FO317" i="4"/>
  <c r="FO211" i="4"/>
  <c r="FO303" i="4"/>
  <c r="FR248" i="4"/>
  <c r="FR340" i="4"/>
  <c r="FP260" i="4"/>
  <c r="FP352" i="4"/>
  <c r="FP200" i="4"/>
  <c r="FP292" i="4"/>
  <c r="FP224" i="4"/>
  <c r="FP316" i="4"/>
  <c r="FP267" i="4"/>
  <c r="FP359" i="4"/>
  <c r="FN222" i="4"/>
  <c r="FN314" i="4"/>
  <c r="HX499" i="4"/>
  <c r="DA224" i="4"/>
  <c r="DA316" i="4"/>
  <c r="DA230" i="4"/>
  <c r="DA322" i="4"/>
  <c r="DA197" i="4"/>
  <c r="DA289" i="4"/>
  <c r="DA195" i="4"/>
  <c r="DA287" i="4"/>
  <c r="DA249" i="4"/>
  <c r="DA341" i="4"/>
  <c r="DL472" i="4"/>
  <c r="DL253" i="4"/>
  <c r="DL345" i="4"/>
  <c r="DL463" i="4"/>
  <c r="DL242" i="4"/>
  <c r="DL334" i="4"/>
  <c r="DL448" i="4"/>
  <c r="DL225" i="4"/>
  <c r="DL317" i="4"/>
  <c r="DL468" i="4"/>
  <c r="DL248" i="4"/>
  <c r="DL340" i="4"/>
  <c r="DL487" i="4"/>
  <c r="DL271" i="4"/>
  <c r="DL363" i="4"/>
  <c r="DM460" i="4"/>
  <c r="DM239" i="4"/>
  <c r="DM331" i="4"/>
  <c r="DL433" i="4"/>
  <c r="DL207" i="4"/>
  <c r="DL299" i="4"/>
  <c r="DK479" i="4"/>
  <c r="DK262" i="4"/>
  <c r="DK354" i="4"/>
  <c r="DK446" i="4"/>
  <c r="DK222" i="4"/>
  <c r="DK314" i="4"/>
  <c r="DK449" i="4"/>
  <c r="DK226" i="4"/>
  <c r="DK318" i="4"/>
  <c r="DK455" i="4"/>
  <c r="DK233" i="4"/>
  <c r="DK325" i="4"/>
  <c r="DL460" i="4"/>
  <c r="DL239" i="4"/>
  <c r="DL331" i="4"/>
  <c r="DK420" i="4"/>
  <c r="DK193" i="4"/>
  <c r="DK285" i="4"/>
  <c r="Y334" i="4"/>
  <c r="Y353" i="4"/>
  <c r="Y341" i="4"/>
  <c r="Z339" i="4"/>
  <c r="Z350" i="4"/>
  <c r="Z363" i="4"/>
  <c r="DO453" i="4"/>
  <c r="DO231" i="4"/>
  <c r="DO323" i="4"/>
  <c r="DO493" i="4"/>
  <c r="DO278" i="4"/>
  <c r="DO370" i="4"/>
  <c r="DN428" i="4"/>
  <c r="DN202" i="4"/>
  <c r="DN294" i="4"/>
  <c r="DN424" i="4"/>
  <c r="DN198" i="4"/>
  <c r="DN290" i="4"/>
  <c r="Z352" i="4"/>
  <c r="DN443" i="4"/>
  <c r="DN218" i="4"/>
  <c r="DN310" i="4"/>
  <c r="DN476" i="4"/>
  <c r="DN258" i="4"/>
  <c r="DN350" i="4"/>
  <c r="DN436" i="4"/>
  <c r="DN211" i="4"/>
  <c r="DN303" i="4"/>
  <c r="DO434" i="4"/>
  <c r="DO208" i="4"/>
  <c r="DO300" i="4"/>
  <c r="Z305" i="4"/>
  <c r="BL211" i="4"/>
  <c r="BL303" i="4"/>
  <c r="BL271" i="4"/>
  <c r="BL363" i="4"/>
  <c r="BM277" i="4"/>
  <c r="BM369" i="4"/>
  <c r="BL274" i="4"/>
  <c r="BL366" i="4"/>
  <c r="BL193" i="4"/>
  <c r="BL285" i="4"/>
  <c r="BM240" i="4"/>
  <c r="BM332" i="4"/>
  <c r="BL204" i="4"/>
  <c r="BL296" i="4"/>
  <c r="BL263" i="4"/>
  <c r="BL355" i="4"/>
  <c r="BM257" i="4"/>
  <c r="BM349" i="4"/>
  <c r="BM230" i="4"/>
  <c r="BM322" i="4"/>
  <c r="FX205" i="4"/>
  <c r="FX297" i="4"/>
  <c r="IG205" i="4"/>
  <c r="IG297" i="4"/>
  <c r="CZ199" i="4"/>
  <c r="CZ291" i="4"/>
  <c r="CO205" i="4"/>
  <c r="CO297" i="4"/>
  <c r="BK199" i="4"/>
  <c r="BK291" i="4"/>
  <c r="AP205" i="4"/>
  <c r="AP297" i="4"/>
  <c r="BD199" i="4"/>
  <c r="BD291" i="4"/>
  <c r="GK205" i="4"/>
  <c r="GK297" i="4"/>
  <c r="CW205" i="4"/>
  <c r="CW297" i="4"/>
  <c r="FR205" i="4"/>
  <c r="FR297" i="4"/>
  <c r="JX205" i="4"/>
  <c r="JX297" i="4"/>
  <c r="HU199" i="4"/>
  <c r="HU291" i="4"/>
  <c r="DE205" i="4"/>
  <c r="DE297" i="4"/>
  <c r="CP205" i="4"/>
  <c r="CP297" i="4"/>
  <c r="DL431" i="4"/>
  <c r="DL205" i="4"/>
  <c r="DL297" i="4"/>
  <c r="DS199" i="4"/>
  <c r="DS291" i="4"/>
  <c r="BW205" i="4"/>
  <c r="BW297" i="4"/>
  <c r="FQ199" i="4"/>
  <c r="FQ291" i="4"/>
  <c r="FE205" i="4"/>
  <c r="FE297" i="4"/>
  <c r="IV381" i="4"/>
  <c r="IA205" i="4"/>
  <c r="IA297" i="4"/>
  <c r="R383" i="4"/>
  <c r="JT205" i="4"/>
  <c r="JT297" i="4"/>
  <c r="IS199" i="4"/>
  <c r="IS291" i="4"/>
  <c r="S500" i="4"/>
  <c r="S499" i="4"/>
  <c r="CJ238" i="4"/>
  <c r="CJ330" i="4"/>
  <c r="AX251" i="4"/>
  <c r="AX343" i="4"/>
  <c r="HL270" i="4"/>
  <c r="HL362" i="4"/>
  <c r="JL266" i="4"/>
  <c r="JL358" i="4"/>
  <c r="BD215" i="4"/>
  <c r="BD307" i="4"/>
  <c r="BD267" i="4"/>
  <c r="BD359" i="4"/>
  <c r="HB194" i="4"/>
  <c r="HB286" i="4"/>
  <c r="JY215" i="4"/>
  <c r="JY307" i="4"/>
  <c r="GW238" i="4"/>
  <c r="GW330" i="4"/>
  <c r="CN226" i="4"/>
  <c r="CN318" i="4"/>
  <c r="CS272" i="4"/>
  <c r="CS364" i="4"/>
  <c r="BH236" i="4"/>
  <c r="BH328" i="4"/>
  <c r="CJ245" i="4"/>
  <c r="CJ337" i="4"/>
  <c r="KB260" i="4"/>
  <c r="KB352" i="4"/>
  <c r="JG217" i="4"/>
  <c r="JG309" i="4"/>
  <c r="FC213" i="4"/>
  <c r="FC305" i="4"/>
  <c r="HN248" i="4"/>
  <c r="HN340" i="4"/>
  <c r="GK225" i="4"/>
  <c r="GK317" i="4"/>
  <c r="HN218" i="4"/>
  <c r="HN310" i="4"/>
  <c r="AV243" i="4"/>
  <c r="AV335" i="4"/>
  <c r="EY217" i="4"/>
  <c r="EY309" i="4"/>
  <c r="FC261" i="4"/>
  <c r="FC353" i="4"/>
  <c r="FE247" i="4"/>
  <c r="FE339" i="4"/>
  <c r="CY266" i="4"/>
  <c r="CY358" i="4"/>
  <c r="HR216" i="4"/>
  <c r="HR308" i="4"/>
  <c r="EM233" i="4"/>
  <c r="EM325" i="4"/>
  <c r="GM210" i="4"/>
  <c r="GM302" i="4"/>
  <c r="GN232" i="4"/>
  <c r="GN324" i="4"/>
  <c r="JP239" i="4"/>
  <c r="JP331" i="4"/>
  <c r="HR218" i="4"/>
  <c r="HR310" i="4"/>
  <c r="GB246" i="4"/>
  <c r="GB338" i="4"/>
  <c r="HU263" i="4"/>
  <c r="HU355" i="4"/>
  <c r="GD236" i="4"/>
  <c r="GD328" i="4"/>
  <c r="BK238" i="4"/>
  <c r="BK330" i="4"/>
  <c r="CJ225" i="4"/>
  <c r="CJ317" i="4"/>
  <c r="AW216" i="4"/>
  <c r="AW308" i="4"/>
  <c r="CG222" i="4"/>
  <c r="CG314" i="4"/>
  <c r="BD242" i="4"/>
  <c r="BD334" i="4"/>
  <c r="BD220" i="4"/>
  <c r="BD312" i="4"/>
  <c r="CJ232" i="4"/>
  <c r="CJ324" i="4"/>
  <c r="EY194" i="4"/>
  <c r="EY286" i="4"/>
  <c r="FC240" i="4"/>
  <c r="FC332" i="4"/>
  <c r="HB266" i="4"/>
  <c r="HB358" i="4"/>
  <c r="EN229" i="4"/>
  <c r="EN321" i="4"/>
  <c r="EM193" i="4"/>
  <c r="EM285" i="4"/>
  <c r="JW236" i="4"/>
  <c r="JW328" i="4"/>
  <c r="HR229" i="4"/>
  <c r="HR321" i="4"/>
  <c r="JW274" i="4"/>
  <c r="JW366" i="4"/>
  <c r="IC261" i="4"/>
  <c r="IC353" i="4"/>
  <c r="BW248" i="4"/>
  <c r="BW340" i="4"/>
  <c r="CL195" i="4"/>
  <c r="CL287" i="4"/>
  <c r="CP257" i="4"/>
  <c r="CP349" i="4"/>
  <c r="CI240" i="4"/>
  <c r="CI332" i="4"/>
  <c r="FE240" i="4"/>
  <c r="FE332" i="4"/>
  <c r="CJ251" i="4"/>
  <c r="CJ343" i="4"/>
  <c r="CY234" i="4"/>
  <c r="CY326" i="4"/>
  <c r="JF262" i="4"/>
  <c r="JF354" i="4"/>
  <c r="GC211" i="4"/>
  <c r="GC303" i="4"/>
  <c r="JP256" i="4"/>
  <c r="JP348" i="4"/>
  <c r="JF217" i="4"/>
  <c r="JF309" i="4"/>
  <c r="HR266" i="4"/>
  <c r="HR358" i="4"/>
  <c r="GW194" i="4"/>
  <c r="GW286" i="4"/>
  <c r="FX268" i="4"/>
  <c r="FX360" i="4"/>
  <c r="IT274" i="4"/>
  <c r="IT366" i="4"/>
  <c r="BU274" i="4"/>
  <c r="BU366" i="4"/>
  <c r="CO221" i="4"/>
  <c r="CO313" i="4"/>
  <c r="FD269" i="4"/>
  <c r="FD361" i="4"/>
  <c r="CE222" i="4"/>
  <c r="CE314" i="4"/>
  <c r="FD194" i="4"/>
  <c r="FD286" i="4"/>
  <c r="FD273" i="4"/>
  <c r="FD365" i="4"/>
  <c r="AO214" i="4"/>
  <c r="AO306" i="4"/>
  <c r="AY224" i="4"/>
  <c r="AY316" i="4"/>
  <c r="HR217" i="4"/>
  <c r="HR309" i="4"/>
  <c r="EN221" i="4"/>
  <c r="EN313" i="4"/>
  <c r="IC241" i="4"/>
  <c r="IC333" i="4"/>
  <c r="FX278" i="4"/>
  <c r="FX370" i="4"/>
  <c r="JY242" i="4"/>
  <c r="JY334" i="4"/>
  <c r="FX260" i="4"/>
  <c r="FX352" i="4"/>
  <c r="IC245" i="4"/>
  <c r="IC337" i="4"/>
  <c r="BI239" i="4"/>
  <c r="BI331" i="4"/>
  <c r="BS249" i="4"/>
  <c r="BS341" i="4"/>
  <c r="CJ237" i="4"/>
  <c r="CJ329" i="4"/>
  <c r="CP245" i="4"/>
  <c r="CP337" i="4"/>
  <c r="BA266" i="4"/>
  <c r="BA358" i="4"/>
  <c r="BH256" i="4"/>
  <c r="BH348" i="4"/>
  <c r="AY258" i="4"/>
  <c r="AY350" i="4"/>
  <c r="IO260" i="4"/>
  <c r="IO352" i="4"/>
  <c r="CY248" i="4"/>
  <c r="CY340" i="4"/>
  <c r="GR222" i="4"/>
  <c r="GR314" i="4"/>
  <c r="JP261" i="4"/>
  <c r="JP353" i="4"/>
  <c r="HM248" i="4"/>
  <c r="HM340" i="4"/>
  <c r="AP260" i="4"/>
  <c r="AP352" i="4"/>
  <c r="IH249" i="4"/>
  <c r="IH341" i="4"/>
  <c r="HB216" i="4"/>
  <c r="HB308" i="4"/>
  <c r="JY211" i="4"/>
  <c r="JY303" i="4"/>
  <c r="CE256" i="4"/>
  <c r="CE348" i="4"/>
  <c r="BD256" i="4"/>
  <c r="BD348" i="4"/>
  <c r="CF234" i="4"/>
  <c r="CF326" i="4"/>
  <c r="FC210" i="4"/>
  <c r="FC302" i="4"/>
  <c r="BJ247" i="4"/>
  <c r="BJ339" i="4"/>
  <c r="AZ246" i="4"/>
  <c r="AZ338" i="4"/>
  <c r="BT226" i="4"/>
  <c r="BT318" i="4"/>
  <c r="CM215" i="4"/>
  <c r="CM307" i="4"/>
  <c r="BW263" i="4"/>
  <c r="BW355" i="4"/>
  <c r="AO266" i="4"/>
  <c r="AO358" i="4"/>
  <c r="BR232" i="4"/>
  <c r="BR324" i="4"/>
  <c r="HR233" i="4"/>
  <c r="HR325" i="4"/>
  <c r="GD211" i="4"/>
  <c r="GD303" i="4"/>
  <c r="JF257" i="4"/>
  <c r="JF349" i="4"/>
  <c r="GJ226" i="4"/>
  <c r="GJ318" i="4"/>
  <c r="JU212" i="4"/>
  <c r="JU304" i="4"/>
  <c r="GJ240" i="4"/>
  <c r="GJ332" i="4"/>
  <c r="HD193" i="4"/>
  <c r="HD285" i="4"/>
  <c r="BD278" i="4"/>
  <c r="BD370" i="4"/>
  <c r="FF226" i="4"/>
  <c r="FF318" i="4"/>
  <c r="AX214" i="4"/>
  <c r="AX306" i="4"/>
  <c r="CI263" i="4"/>
  <c r="CI355" i="4"/>
  <c r="CJ267" i="4"/>
  <c r="CJ359" i="4"/>
  <c r="CL255" i="4"/>
  <c r="CL347" i="4"/>
  <c r="IG214" i="4"/>
  <c r="IG306" i="4"/>
  <c r="GX248" i="4"/>
  <c r="GX340" i="4"/>
  <c r="IH277" i="4"/>
  <c r="IH369" i="4"/>
  <c r="IG221" i="4"/>
  <c r="IG313" i="4"/>
  <c r="JB273" i="4"/>
  <c r="JB365" i="4"/>
  <c r="GJ218" i="4"/>
  <c r="GJ310" i="4"/>
  <c r="AO268" i="4"/>
  <c r="AO360" i="4"/>
  <c r="AP193" i="4"/>
  <c r="AP285" i="4"/>
  <c r="IS210" i="4"/>
  <c r="IS302" i="4"/>
  <c r="BD248" i="4"/>
  <c r="BD340" i="4"/>
  <c r="BC274" i="4"/>
  <c r="BC366" i="4"/>
  <c r="CP241" i="4"/>
  <c r="CP333" i="4"/>
  <c r="CE245" i="4"/>
  <c r="CE337" i="4"/>
  <c r="BR221" i="4"/>
  <c r="BR313" i="4"/>
  <c r="AY260" i="4"/>
  <c r="AY352" i="4"/>
  <c r="CE237" i="4"/>
  <c r="CE329" i="4"/>
  <c r="HG270" i="4"/>
  <c r="HG362" i="4"/>
  <c r="AP253" i="4"/>
  <c r="AP345" i="4"/>
  <c r="IH261" i="4"/>
  <c r="IH353" i="4"/>
  <c r="JP213" i="4"/>
  <c r="JP305" i="4"/>
  <c r="JW220" i="4"/>
  <c r="JW312" i="4"/>
  <c r="HM238" i="4"/>
  <c r="HM330" i="4"/>
  <c r="IS262" i="4"/>
  <c r="IS354" i="4"/>
  <c r="GB237" i="4"/>
  <c r="GB329" i="4"/>
  <c r="CI222" i="4"/>
  <c r="CI314" i="4"/>
  <c r="CO215" i="4"/>
  <c r="CO307" i="4"/>
  <c r="AZ221" i="4"/>
  <c r="AZ313" i="4"/>
  <c r="FE279" i="4"/>
  <c r="FE371" i="4"/>
  <c r="CM218" i="4"/>
  <c r="CM310" i="4"/>
  <c r="GB220" i="4"/>
  <c r="GB312" i="4"/>
  <c r="BR263" i="4"/>
  <c r="BR355" i="4"/>
  <c r="JG229" i="4"/>
  <c r="JG321" i="4"/>
  <c r="FX248" i="4"/>
  <c r="FX340" i="4"/>
  <c r="IO226" i="4"/>
  <c r="IO318" i="4"/>
  <c r="IO217" i="4"/>
  <c r="IO309" i="4"/>
  <c r="GB270" i="4"/>
  <c r="GB362" i="4"/>
  <c r="AW210" i="4"/>
  <c r="AW302" i="4"/>
  <c r="GW211" i="4"/>
  <c r="GW303" i="4"/>
  <c r="BE229" i="4"/>
  <c r="BE321" i="4"/>
  <c r="BE211" i="4"/>
  <c r="BE303" i="4"/>
  <c r="BE218" i="4"/>
  <c r="BE310" i="4"/>
  <c r="AN276" i="4"/>
  <c r="AN368" i="4"/>
  <c r="HP217" i="4"/>
  <c r="HP309" i="4"/>
  <c r="HP269" i="4"/>
  <c r="HP361" i="4"/>
  <c r="GX193" i="4"/>
  <c r="GX285" i="4"/>
  <c r="IW234" i="4"/>
  <c r="IW326" i="4"/>
  <c r="IW257" i="4"/>
  <c r="IW349" i="4"/>
  <c r="JI268" i="4"/>
  <c r="JI360" i="4"/>
  <c r="JO277" i="4"/>
  <c r="JO369" i="4"/>
  <c r="JO256" i="4"/>
  <c r="JO348" i="4"/>
  <c r="JO220" i="4"/>
  <c r="JO312" i="4"/>
  <c r="IP212" i="4"/>
  <c r="IP304" i="4"/>
  <c r="IP278" i="4"/>
  <c r="IP370" i="4"/>
  <c r="IP221" i="4"/>
  <c r="IP313" i="4"/>
  <c r="AW211" i="4"/>
  <c r="AW303" i="4"/>
  <c r="FB229" i="4"/>
  <c r="FB321" i="4"/>
  <c r="FB277" i="4"/>
  <c r="FB369" i="4"/>
  <c r="FB218" i="4"/>
  <c r="FB310" i="4"/>
  <c r="GX274" i="4"/>
  <c r="GX366" i="4"/>
  <c r="GX277" i="4"/>
  <c r="GX369" i="4"/>
  <c r="JI232" i="4"/>
  <c r="JI324" i="4"/>
  <c r="HD239" i="4"/>
  <c r="HD331" i="4"/>
  <c r="BY246" i="4"/>
  <c r="BY338" i="4"/>
  <c r="BY237" i="4"/>
  <c r="BY329" i="4"/>
  <c r="BY274" i="4"/>
  <c r="BY366" i="4"/>
  <c r="BQ271" i="4"/>
  <c r="BQ363" i="4"/>
  <c r="GO252" i="4"/>
  <c r="GO344" i="4"/>
  <c r="GO240" i="4"/>
  <c r="GO332" i="4"/>
  <c r="ID217" i="4"/>
  <c r="ID309" i="4"/>
  <c r="AO212" i="4"/>
  <c r="AO304" i="4"/>
  <c r="HC211" i="4"/>
  <c r="HC303" i="4"/>
  <c r="HC237" i="4"/>
  <c r="HC329" i="4"/>
  <c r="HC276" i="4"/>
  <c r="HC368" i="4"/>
  <c r="AO270" i="4"/>
  <c r="AO362" i="4"/>
  <c r="BG494" i="4"/>
  <c r="BG279" i="4"/>
  <c r="BG371" i="4"/>
  <c r="BG233" i="4"/>
  <c r="BG325" i="4"/>
  <c r="BG269" i="4"/>
  <c r="BG361" i="4"/>
  <c r="BF270" i="4"/>
  <c r="BF362" i="4"/>
  <c r="HW272" i="4"/>
  <c r="HW364" i="4"/>
  <c r="HG494" i="4"/>
  <c r="HG279" i="4"/>
  <c r="HG371" i="4"/>
  <c r="HG213" i="4"/>
  <c r="HG305" i="4"/>
  <c r="HJ273" i="4"/>
  <c r="HJ365" i="4"/>
  <c r="HJ267" i="4"/>
  <c r="HJ359" i="4"/>
  <c r="HJ252" i="4"/>
  <c r="HJ344" i="4"/>
  <c r="JI270" i="4"/>
  <c r="JI362" i="4"/>
  <c r="JI243" i="4"/>
  <c r="JI335" i="4"/>
  <c r="HA242" i="4"/>
  <c r="HA334" i="4"/>
  <c r="HA251" i="4"/>
  <c r="HA343" i="4"/>
  <c r="HA218" i="4"/>
  <c r="HA310" i="4"/>
  <c r="GC232" i="4"/>
  <c r="GC324" i="4"/>
  <c r="JB243" i="4"/>
  <c r="JB335" i="4"/>
  <c r="JV217" i="4"/>
  <c r="JV309" i="4"/>
  <c r="HK237" i="4"/>
  <c r="HK329" i="4"/>
  <c r="IA278" i="4"/>
  <c r="IA370" i="4"/>
  <c r="CJ272" i="4"/>
  <c r="CJ364" i="4"/>
  <c r="CJ222" i="4"/>
  <c r="CJ314" i="4"/>
  <c r="FA230" i="4"/>
  <c r="FA322" i="4"/>
  <c r="FA233" i="4"/>
  <c r="FA325" i="4"/>
  <c r="JB245" i="4"/>
  <c r="JB337" i="4"/>
  <c r="JB270" i="4"/>
  <c r="JB362" i="4"/>
  <c r="JO252" i="4"/>
  <c r="JO344" i="4"/>
  <c r="HQ216" i="4"/>
  <c r="HQ308" i="4"/>
  <c r="HQ240" i="4"/>
  <c r="HQ332" i="4"/>
  <c r="CK264" i="4"/>
  <c r="CK356" i="4"/>
  <c r="HD218" i="4"/>
  <c r="HD310" i="4"/>
  <c r="IJ238" i="4"/>
  <c r="IJ330" i="4"/>
  <c r="IJ258" i="4"/>
  <c r="IJ350" i="4"/>
  <c r="HA246" i="4"/>
  <c r="HA338" i="4"/>
  <c r="IP252" i="4"/>
  <c r="IP344" i="4"/>
  <c r="BQ267" i="4"/>
  <c r="BQ359" i="4"/>
  <c r="BQ251" i="4"/>
  <c r="BQ343" i="4"/>
  <c r="BQ257" i="4"/>
  <c r="BQ349" i="4"/>
  <c r="CK217" i="4"/>
  <c r="CK309" i="4"/>
  <c r="CK234" i="4"/>
  <c r="CK326" i="4"/>
  <c r="CK231" i="4"/>
  <c r="CK323" i="4"/>
  <c r="HM237" i="4"/>
  <c r="HM329" i="4"/>
  <c r="JH269" i="4"/>
  <c r="JH361" i="4"/>
  <c r="JH229" i="4"/>
  <c r="JH321" i="4"/>
  <c r="JH245" i="4"/>
  <c r="JH337" i="4"/>
  <c r="BF273" i="4"/>
  <c r="BF365" i="4"/>
  <c r="BF220" i="4"/>
  <c r="BF312" i="4"/>
  <c r="BF267" i="4"/>
  <c r="BF359" i="4"/>
  <c r="BA227" i="4"/>
  <c r="BA319" i="4"/>
  <c r="BA212" i="4"/>
  <c r="BA304" i="4"/>
  <c r="GE218" i="4"/>
  <c r="GE310" i="4"/>
  <c r="GE258" i="4"/>
  <c r="GE350" i="4"/>
  <c r="GE274" i="4"/>
  <c r="GE366" i="4"/>
  <c r="IS247" i="4"/>
  <c r="IS339" i="4"/>
  <c r="HV268" i="4"/>
  <c r="HV360" i="4"/>
  <c r="HV272" i="4"/>
  <c r="HV364" i="4"/>
  <c r="GR231" i="4"/>
  <c r="GR323" i="4"/>
  <c r="GR249" i="4"/>
  <c r="GR341" i="4"/>
  <c r="BD222" i="4"/>
  <c r="BD314" i="4"/>
  <c r="AU252" i="4"/>
  <c r="AU344" i="4"/>
  <c r="AU231" i="4"/>
  <c r="AU323" i="4"/>
  <c r="AU260" i="4"/>
  <c r="AU352" i="4"/>
  <c r="HO221" i="4"/>
  <c r="HO313" i="4"/>
  <c r="JH268" i="4"/>
  <c r="JH360" i="4"/>
  <c r="AP238" i="4"/>
  <c r="AP330" i="4"/>
  <c r="HL240" i="4"/>
  <c r="HL332" i="4"/>
  <c r="HK494" i="4"/>
  <c r="HK279" i="4"/>
  <c r="HK371" i="4"/>
  <c r="HK276" i="4"/>
  <c r="HK368" i="4"/>
  <c r="HK193" i="4"/>
  <c r="HK285" i="4"/>
  <c r="FH225" i="4"/>
  <c r="FH317" i="4"/>
  <c r="FH220" i="4"/>
  <c r="FH312" i="4"/>
  <c r="FH277" i="4"/>
  <c r="FH369" i="4"/>
  <c r="HW195" i="4"/>
  <c r="HW287" i="4"/>
  <c r="GN240" i="4"/>
  <c r="GN332" i="4"/>
  <c r="GN220" i="4"/>
  <c r="GN312" i="4"/>
  <c r="FY232" i="4"/>
  <c r="FY324" i="4"/>
  <c r="FY247" i="4"/>
  <c r="FY339" i="4"/>
  <c r="FY260" i="4"/>
  <c r="FY352" i="4"/>
  <c r="JH264" i="4"/>
  <c r="JH356" i="4"/>
  <c r="HW248" i="4"/>
  <c r="HW340" i="4"/>
  <c r="HW240" i="4"/>
  <c r="HW332" i="4"/>
  <c r="JZ245" i="4"/>
  <c r="JZ337" i="4"/>
  <c r="BC257" i="4"/>
  <c r="BC349" i="4"/>
  <c r="BC267" i="4"/>
  <c r="BC359" i="4"/>
  <c r="BC238" i="4"/>
  <c r="BC330" i="4"/>
  <c r="AW269" i="4"/>
  <c r="AW361" i="4"/>
  <c r="GR268" i="4"/>
  <c r="GR360" i="4"/>
  <c r="IO216" i="4"/>
  <c r="IO308" i="4"/>
  <c r="HQ231" i="4"/>
  <c r="HQ323" i="4"/>
  <c r="IA212" i="4"/>
  <c r="IA304" i="4"/>
  <c r="IA221" i="4"/>
  <c r="IA313" i="4"/>
  <c r="IA239" i="4"/>
  <c r="IA331" i="4"/>
  <c r="HM226" i="4"/>
  <c r="HM318" i="4"/>
  <c r="FU248" i="4"/>
  <c r="FU340" i="4"/>
  <c r="FU194" i="4"/>
  <c r="FU286" i="4"/>
  <c r="AO225" i="4"/>
  <c r="AO317" i="4"/>
  <c r="HC248" i="4"/>
  <c r="HC340" i="4"/>
  <c r="JV218" i="4"/>
  <c r="JV310" i="4"/>
  <c r="JV255" i="4"/>
  <c r="JV347" i="4"/>
  <c r="GR274" i="4"/>
  <c r="GR366" i="4"/>
  <c r="HO231" i="4"/>
  <c r="HO323" i="4"/>
  <c r="HO217" i="4"/>
  <c r="HO309" i="4"/>
  <c r="BF226" i="4"/>
  <c r="BF318" i="4"/>
  <c r="GP214" i="4"/>
  <c r="GP306" i="4"/>
  <c r="GP261" i="4"/>
  <c r="GP353" i="4"/>
  <c r="GP221" i="4"/>
  <c r="GP313" i="4"/>
  <c r="JL214" i="4"/>
  <c r="JL306" i="4"/>
  <c r="JL252" i="4"/>
  <c r="JL344" i="4"/>
  <c r="JL232" i="4"/>
  <c r="JL324" i="4"/>
  <c r="HM264" i="4"/>
  <c r="HM356" i="4"/>
  <c r="ID210" i="4"/>
  <c r="ID302" i="4"/>
  <c r="ID260" i="4"/>
  <c r="ID352" i="4"/>
  <c r="ID237" i="4"/>
  <c r="ID329" i="4"/>
  <c r="AN261" i="4"/>
  <c r="AN353" i="4"/>
  <c r="AN252" i="4"/>
  <c r="AN344" i="4"/>
  <c r="AN217" i="4"/>
  <c r="AN309" i="4"/>
  <c r="JR268" i="4"/>
  <c r="JR360" i="4"/>
  <c r="JR262" i="4"/>
  <c r="JR354" i="4"/>
  <c r="JR274" i="4"/>
  <c r="JR366" i="4"/>
  <c r="BX225" i="4"/>
  <c r="BX317" i="4"/>
  <c r="BX240" i="4"/>
  <c r="BX332" i="4"/>
  <c r="BX214" i="4"/>
  <c r="BX306" i="4"/>
  <c r="BX248" i="4"/>
  <c r="BX340" i="4"/>
  <c r="GL269" i="4"/>
  <c r="GL361" i="4"/>
  <c r="GL212" i="4"/>
  <c r="GL304" i="4"/>
  <c r="GL247" i="4"/>
  <c r="GL339" i="4"/>
  <c r="CS206" i="4"/>
  <c r="CS298" i="4"/>
  <c r="CA194" i="4"/>
  <c r="CA286" i="4"/>
  <c r="FG198" i="4"/>
  <c r="FG290" i="4"/>
  <c r="CN225" i="4"/>
  <c r="CN317" i="4"/>
  <c r="FF206" i="4"/>
  <c r="FF298" i="4"/>
  <c r="FC257" i="4"/>
  <c r="FC349" i="4"/>
  <c r="BD198" i="4"/>
  <c r="BD290" i="4"/>
  <c r="CH252" i="4"/>
  <c r="CH344" i="4"/>
  <c r="BZ202" i="4"/>
  <c r="BZ294" i="4"/>
  <c r="CF242" i="4"/>
  <c r="CF334" i="4"/>
  <c r="CN222" i="4"/>
  <c r="CN314" i="4"/>
  <c r="HT207" i="4"/>
  <c r="HT299" i="4"/>
  <c r="JL206" i="4"/>
  <c r="JL298" i="4"/>
  <c r="BW197" i="4"/>
  <c r="BW289" i="4"/>
  <c r="BW277" i="4"/>
  <c r="BW369" i="4"/>
  <c r="CY242" i="4"/>
  <c r="CY334" i="4"/>
  <c r="FY272" i="4"/>
  <c r="FY364" i="4"/>
  <c r="BT217" i="4"/>
  <c r="BT309" i="4"/>
  <c r="BW204" i="4"/>
  <c r="BW296" i="4"/>
  <c r="CK208" i="4"/>
  <c r="CK300" i="4"/>
  <c r="AZ200" i="4"/>
  <c r="AZ292" i="4"/>
  <c r="CE261" i="4"/>
  <c r="CE353" i="4"/>
  <c r="HU202" i="4"/>
  <c r="HU294" i="4"/>
  <c r="GX202" i="4"/>
  <c r="GX294" i="4"/>
  <c r="BB270" i="4"/>
  <c r="BB362" i="4"/>
  <c r="BT245" i="4"/>
  <c r="BT337" i="4"/>
  <c r="AX204" i="4"/>
  <c r="AX296" i="4"/>
  <c r="CM230" i="4"/>
  <c r="CM322" i="4"/>
  <c r="BI224" i="4"/>
  <c r="BI316" i="4"/>
  <c r="FH201" i="4"/>
  <c r="FH293" i="4"/>
  <c r="HS212" i="4"/>
  <c r="HS304" i="4"/>
  <c r="BG204" i="4"/>
  <c r="BG296" i="4"/>
  <c r="CG201" i="4"/>
  <c r="CG293" i="4"/>
  <c r="KB201" i="4"/>
  <c r="KB293" i="4"/>
  <c r="BB197" i="4"/>
  <c r="BB289" i="4"/>
  <c r="CO261" i="4"/>
  <c r="CO353" i="4"/>
  <c r="KA197" i="4"/>
  <c r="KA289" i="4"/>
  <c r="AU248" i="4"/>
  <c r="AU340" i="4"/>
  <c r="HQ208" i="4"/>
  <c r="HQ300" i="4"/>
  <c r="HU201" i="4"/>
  <c r="HU293" i="4"/>
  <c r="CE200" i="4"/>
  <c r="CE292" i="4"/>
  <c r="BH251" i="4"/>
  <c r="BH343" i="4"/>
  <c r="BJ272" i="4"/>
  <c r="BJ364" i="4"/>
  <c r="FC200" i="4"/>
  <c r="FC292" i="4"/>
  <c r="GN207" i="4"/>
  <c r="GN299" i="4"/>
  <c r="FB197" i="4"/>
  <c r="FB289" i="4"/>
  <c r="BF197" i="4"/>
  <c r="BF289" i="4"/>
  <c r="BA270" i="4"/>
  <c r="BA362" i="4"/>
  <c r="BT202" i="4"/>
  <c r="BT294" i="4"/>
  <c r="CO258" i="4"/>
  <c r="CO350" i="4"/>
  <c r="BC202" i="4"/>
  <c r="BC294" i="4"/>
  <c r="BJ218" i="4"/>
  <c r="BJ310" i="4"/>
  <c r="BA207" i="4"/>
  <c r="BA299" i="4"/>
  <c r="CN203" i="4"/>
  <c r="CN295" i="4"/>
  <c r="CL197" i="4"/>
  <c r="CL289" i="4"/>
  <c r="CY227" i="4"/>
  <c r="CY319" i="4"/>
  <c r="CB237" i="4"/>
  <c r="CB329" i="4"/>
  <c r="CI278" i="4"/>
  <c r="CI370" i="4"/>
  <c r="AY203" i="4"/>
  <c r="AY295" i="4"/>
  <c r="BS239" i="4"/>
  <c r="BS331" i="4"/>
  <c r="CM200" i="4"/>
  <c r="CM292" i="4"/>
  <c r="CB258" i="4"/>
  <c r="CB350" i="4"/>
  <c r="HT260" i="4"/>
  <c r="HT352" i="4"/>
  <c r="CG252" i="4"/>
  <c r="CG344" i="4"/>
  <c r="CP218" i="4"/>
  <c r="CP310" i="4"/>
  <c r="EZ208" i="4"/>
  <c r="EZ300" i="4"/>
  <c r="CJ201" i="4"/>
  <c r="CJ293" i="4"/>
  <c r="HP197" i="4"/>
  <c r="HP289" i="4"/>
  <c r="EM208" i="4"/>
  <c r="EM300" i="4"/>
  <c r="GJ242" i="4"/>
  <c r="GJ334" i="4"/>
  <c r="AM202" i="4"/>
  <c r="AM294" i="4"/>
  <c r="JI198" i="4"/>
  <c r="JI290" i="4"/>
  <c r="GB221" i="4"/>
  <c r="GB313" i="4"/>
  <c r="HN206" i="4"/>
  <c r="HN298" i="4"/>
  <c r="IT207" i="4"/>
  <c r="IT299" i="4"/>
  <c r="JP202" i="4"/>
  <c r="JP294" i="4"/>
  <c r="JQ202" i="4"/>
  <c r="JQ294" i="4"/>
  <c r="JU218" i="4"/>
  <c r="JU310" i="4"/>
  <c r="JU261" i="4"/>
  <c r="JU353" i="4"/>
  <c r="JC276" i="4"/>
  <c r="JC368" i="4"/>
  <c r="CP204" i="4"/>
  <c r="CP296" i="4"/>
  <c r="IJ206" i="4"/>
  <c r="IJ298" i="4"/>
  <c r="GJ210" i="4"/>
  <c r="GJ302" i="4"/>
  <c r="GR207" i="4"/>
  <c r="GR299" i="4"/>
  <c r="EN227" i="4"/>
  <c r="EN319" i="4"/>
  <c r="HW211" i="4"/>
  <c r="HW303" i="4"/>
  <c r="IG202" i="4"/>
  <c r="IG294" i="4"/>
  <c r="GM204" i="4"/>
  <c r="GM296" i="4"/>
  <c r="JX215" i="4"/>
  <c r="JX307" i="4"/>
  <c r="GC207" i="4"/>
  <c r="GC299" i="4"/>
  <c r="GL200" i="4"/>
  <c r="GL292" i="4"/>
  <c r="HW202" i="4"/>
  <c r="HW294" i="4"/>
  <c r="AW204" i="4"/>
  <c r="AW296" i="4"/>
  <c r="JB208" i="4"/>
  <c r="JB300" i="4"/>
  <c r="JG225" i="4"/>
  <c r="JG317" i="4"/>
  <c r="FV201" i="4"/>
  <c r="FV293" i="4"/>
  <c r="IH202" i="4"/>
  <c r="IH294" i="4"/>
  <c r="GK238" i="4"/>
  <c r="GK330" i="4"/>
  <c r="JY200" i="4"/>
  <c r="JY292" i="4"/>
  <c r="IO202" i="4"/>
  <c r="IO294" i="4"/>
  <c r="IA203" i="4"/>
  <c r="IA295" i="4"/>
  <c r="GD276" i="4"/>
  <c r="GD368" i="4"/>
  <c r="BE195" i="4"/>
  <c r="BE287" i="4"/>
  <c r="ID270" i="4"/>
  <c r="ID362" i="4"/>
  <c r="HL234" i="4"/>
  <c r="HL326" i="4"/>
  <c r="GD203" i="4"/>
  <c r="GD295" i="4"/>
  <c r="JZ197" i="4"/>
  <c r="JZ289" i="4"/>
  <c r="IR248" i="4"/>
  <c r="IR340" i="4"/>
  <c r="JG253" i="4"/>
  <c r="JG345" i="4"/>
  <c r="EY233" i="4"/>
  <c r="EY325" i="4"/>
  <c r="HL208" i="4"/>
  <c r="HL300" i="4"/>
  <c r="JW273" i="4"/>
  <c r="JW365" i="4"/>
  <c r="JX238" i="4"/>
  <c r="JX330" i="4"/>
  <c r="JU221" i="4"/>
  <c r="JU313" i="4"/>
  <c r="HJ198" i="4"/>
  <c r="HJ290" i="4"/>
  <c r="II249" i="4"/>
  <c r="II341" i="4"/>
  <c r="JR207" i="4"/>
  <c r="JR299" i="4"/>
  <c r="JV208" i="4"/>
  <c r="JV300" i="4"/>
  <c r="JX193" i="4"/>
  <c r="JX285" i="4"/>
  <c r="BU233" i="4"/>
  <c r="BU325" i="4"/>
  <c r="BU237" i="4"/>
  <c r="BU329" i="4"/>
  <c r="BU252" i="4"/>
  <c r="BU344" i="4"/>
  <c r="BU197" i="4"/>
  <c r="BU289" i="4"/>
  <c r="BI249" i="4"/>
  <c r="BI341" i="4"/>
  <c r="HG201" i="4"/>
  <c r="HG293" i="4"/>
  <c r="HN255" i="4"/>
  <c r="HN347" i="4"/>
  <c r="GB247" i="4"/>
  <c r="GB339" i="4"/>
  <c r="GB212" i="4"/>
  <c r="GB304" i="4"/>
  <c r="JF203" i="4"/>
  <c r="JF295" i="4"/>
  <c r="IP200" i="4"/>
  <c r="IP292" i="4"/>
  <c r="AO204" i="4"/>
  <c r="AO296" i="4"/>
  <c r="HN224" i="4"/>
  <c r="HN316" i="4"/>
  <c r="EZ212" i="4"/>
  <c r="EZ304" i="4"/>
  <c r="IC198" i="4"/>
  <c r="IC290" i="4"/>
  <c r="JX218" i="4"/>
  <c r="JX310" i="4"/>
  <c r="JI210" i="4"/>
  <c r="JI302" i="4"/>
  <c r="JC206" i="4"/>
  <c r="JC298" i="4"/>
  <c r="AY226" i="4"/>
  <c r="AY318" i="4"/>
  <c r="IW198" i="4"/>
  <c r="IW290" i="4"/>
  <c r="GK243" i="4"/>
  <c r="GK335" i="4"/>
  <c r="HB234" i="4"/>
  <c r="HB326" i="4"/>
  <c r="HN234" i="4"/>
  <c r="HN326" i="4"/>
  <c r="JU201" i="4"/>
  <c r="JU293" i="4"/>
  <c r="ID269" i="4"/>
  <c r="ID361" i="4"/>
  <c r="EN207" i="4"/>
  <c r="EN299" i="4"/>
  <c r="HR200" i="4"/>
  <c r="HR292" i="4"/>
  <c r="JC195" i="4"/>
  <c r="JC287" i="4"/>
  <c r="JC238" i="4"/>
  <c r="JC330" i="4"/>
  <c r="EZ245" i="4"/>
  <c r="EZ337" i="4"/>
  <c r="HO208" i="4"/>
  <c r="HO300" i="4"/>
  <c r="EZ210" i="4"/>
  <c r="EZ302" i="4"/>
  <c r="JH198" i="4"/>
  <c r="JH290" i="4"/>
  <c r="GB253" i="4"/>
  <c r="GB345" i="4"/>
  <c r="FF255" i="4"/>
  <c r="FF347" i="4"/>
  <c r="FX231" i="4"/>
  <c r="FX323" i="4"/>
  <c r="FX195" i="4"/>
  <c r="FX287" i="4"/>
  <c r="JX220" i="4"/>
  <c r="JX312" i="4"/>
  <c r="AN224" i="4"/>
  <c r="AN316" i="4"/>
  <c r="CA268" i="4"/>
  <c r="CA360" i="4"/>
  <c r="CN227" i="4"/>
  <c r="CN319" i="4"/>
  <c r="GM224" i="4"/>
  <c r="GM316" i="4"/>
  <c r="GM241" i="4"/>
  <c r="GM333" i="4"/>
  <c r="CI247" i="4"/>
  <c r="CI339" i="4"/>
  <c r="BV263" i="4"/>
  <c r="BV355" i="4"/>
  <c r="BV272" i="4"/>
  <c r="BV364" i="4"/>
  <c r="BV214" i="4"/>
  <c r="BV306" i="4"/>
  <c r="EH194" i="4"/>
  <c r="EH286" i="4"/>
  <c r="EH210" i="4"/>
  <c r="EH302" i="4"/>
  <c r="EH263" i="4"/>
  <c r="EH355" i="4"/>
  <c r="JO214" i="4"/>
  <c r="JO306" i="4"/>
  <c r="BF236" i="4"/>
  <c r="BF328" i="4"/>
  <c r="CH243" i="4"/>
  <c r="CH335" i="4"/>
  <c r="CH238" i="4"/>
  <c r="CH330" i="4"/>
  <c r="AX210" i="4"/>
  <c r="AX302" i="4"/>
  <c r="AX264" i="4"/>
  <c r="AX356" i="4"/>
  <c r="FD231" i="4"/>
  <c r="FD323" i="4"/>
  <c r="FG227" i="4"/>
  <c r="FG319" i="4"/>
  <c r="FG220" i="4"/>
  <c r="FG312" i="4"/>
  <c r="CF273" i="4"/>
  <c r="CF365" i="4"/>
  <c r="CF232" i="4"/>
  <c r="CF324" i="4"/>
  <c r="CI213" i="4"/>
  <c r="CI305" i="4"/>
  <c r="CI252" i="4"/>
  <c r="CI344" i="4"/>
  <c r="GN221" i="4"/>
  <c r="GN313" i="4"/>
  <c r="JQ246" i="4"/>
  <c r="JQ338" i="4"/>
  <c r="AV277" i="4"/>
  <c r="AV369" i="4"/>
  <c r="HS266" i="4"/>
  <c r="HS358" i="4"/>
  <c r="HS255" i="4"/>
  <c r="HS347" i="4"/>
  <c r="HU252" i="4"/>
  <c r="HU344" i="4"/>
  <c r="AV261" i="4"/>
  <c r="AV353" i="4"/>
  <c r="JV216" i="4"/>
  <c r="JV308" i="4"/>
  <c r="GW231" i="4"/>
  <c r="GW323" i="4"/>
  <c r="FB272" i="4"/>
  <c r="FB364" i="4"/>
  <c r="JP238" i="4"/>
  <c r="JP330" i="4"/>
  <c r="JP222" i="4"/>
  <c r="JP314" i="4"/>
  <c r="BK221" i="4"/>
  <c r="BK313" i="4"/>
  <c r="BK273" i="4"/>
  <c r="BK365" i="4"/>
  <c r="CA225" i="4"/>
  <c r="CA317" i="4"/>
  <c r="CA211" i="4"/>
  <c r="CA303" i="4"/>
  <c r="BJ257" i="4"/>
  <c r="BJ349" i="4"/>
  <c r="IU220" i="4"/>
  <c r="IU312" i="4"/>
  <c r="IU252" i="4"/>
  <c r="IU344" i="4"/>
  <c r="IO263" i="4"/>
  <c r="IO355" i="4"/>
  <c r="FE243" i="4"/>
  <c r="FE335" i="4"/>
  <c r="FA229" i="4"/>
  <c r="FA321" i="4"/>
  <c r="BB203" i="4"/>
  <c r="BB295" i="4"/>
  <c r="CL253" i="4"/>
  <c r="CL345" i="4"/>
  <c r="FC252" i="4"/>
  <c r="FC344" i="4"/>
  <c r="II270" i="4"/>
  <c r="II362" i="4"/>
  <c r="CM222" i="4"/>
  <c r="CM314" i="4"/>
  <c r="II251" i="4"/>
  <c r="II343" i="4"/>
  <c r="HT218" i="4"/>
  <c r="HT310" i="4"/>
  <c r="IU222" i="4"/>
  <c r="IU314" i="4"/>
  <c r="JB194" i="4"/>
  <c r="JB286" i="4"/>
  <c r="II237" i="4"/>
  <c r="II329" i="4"/>
  <c r="BC494" i="4"/>
  <c r="BC279" i="4"/>
  <c r="BC371" i="4"/>
  <c r="JU240" i="4"/>
  <c r="JU332" i="4"/>
  <c r="GJ264" i="4"/>
  <c r="GJ356" i="4"/>
  <c r="JF212" i="4"/>
  <c r="JF304" i="4"/>
  <c r="II215" i="4"/>
  <c r="II307" i="4"/>
  <c r="KB266" i="4"/>
  <c r="KB358" i="4"/>
  <c r="GC222" i="4"/>
  <c r="GC314" i="4"/>
  <c r="IH239" i="4"/>
  <c r="IH331" i="4"/>
  <c r="KA271" i="4"/>
  <c r="KA363" i="4"/>
  <c r="BH270" i="4"/>
  <c r="BH362" i="4"/>
  <c r="CO214" i="4"/>
  <c r="CO306" i="4"/>
  <c r="CO246" i="4"/>
  <c r="CO338" i="4"/>
  <c r="BB263" i="4"/>
  <c r="BB355" i="4"/>
  <c r="BB239" i="4"/>
  <c r="BB331" i="4"/>
  <c r="BB251" i="4"/>
  <c r="BB343" i="4"/>
  <c r="BB247" i="4"/>
  <c r="BB339" i="4"/>
  <c r="KA273" i="4"/>
  <c r="KA365" i="4"/>
  <c r="JQ267" i="4"/>
  <c r="JQ359" i="4"/>
  <c r="KA210" i="4"/>
  <c r="KA302" i="4"/>
  <c r="CS252" i="4"/>
  <c r="CS344" i="4"/>
  <c r="KA215" i="4"/>
  <c r="KA307" i="4"/>
  <c r="BB269" i="4"/>
  <c r="BB361" i="4"/>
  <c r="CH255" i="4"/>
  <c r="CH347" i="4"/>
  <c r="JG230" i="4"/>
  <c r="JG322" i="4"/>
  <c r="JG222" i="4"/>
  <c r="JG314" i="4"/>
  <c r="JG278" i="4"/>
  <c r="JG370" i="4"/>
  <c r="JG263" i="4"/>
  <c r="JG355" i="4"/>
  <c r="HG277" i="4"/>
  <c r="HG369" i="4"/>
  <c r="EO232" i="4"/>
  <c r="EO324" i="4"/>
  <c r="JL210" i="4"/>
  <c r="JL302" i="4"/>
  <c r="EP213" i="4"/>
  <c r="EP305" i="4"/>
  <c r="IR249" i="4"/>
  <c r="IR341" i="4"/>
  <c r="EO216" i="4"/>
  <c r="EO308" i="4"/>
  <c r="EO198" i="4"/>
  <c r="EO290" i="4"/>
  <c r="HT245" i="4"/>
  <c r="HT337" i="4"/>
  <c r="EO277" i="4"/>
  <c r="EO369" i="4"/>
  <c r="EM236" i="4"/>
  <c r="EM328" i="4"/>
  <c r="EP263" i="4"/>
  <c r="EP355" i="4"/>
  <c r="IJ270" i="4"/>
  <c r="IJ362" i="4"/>
  <c r="EQ193" i="4"/>
  <c r="EQ285" i="4"/>
  <c r="IR262" i="4"/>
  <c r="IR354" i="4"/>
  <c r="EO271" i="4"/>
  <c r="EO363" i="4"/>
  <c r="FU273" i="4"/>
  <c r="FU365" i="4"/>
  <c r="EO267" i="4"/>
  <c r="EO359" i="4"/>
  <c r="KB263" i="4"/>
  <c r="KB355" i="4"/>
  <c r="EP276" i="4"/>
  <c r="EP368" i="4"/>
  <c r="FV212" i="4"/>
  <c r="FV304" i="4"/>
  <c r="EO211" i="4"/>
  <c r="EO303" i="4"/>
  <c r="FY241" i="4"/>
  <c r="FY333" i="4"/>
  <c r="EO217" i="4"/>
  <c r="EO309" i="4"/>
  <c r="EQ431" i="4"/>
  <c r="FU195" i="4"/>
  <c r="FU287" i="4"/>
  <c r="EO243" i="4"/>
  <c r="EO335" i="4"/>
  <c r="ER258" i="4"/>
  <c r="ER350" i="4"/>
  <c r="EM264" i="4"/>
  <c r="EM356" i="4"/>
  <c r="ER221" i="4"/>
  <c r="ER313" i="4"/>
  <c r="EO236" i="4"/>
  <c r="EO328" i="4"/>
  <c r="EQ216" i="4"/>
  <c r="EQ308" i="4"/>
  <c r="BW233" i="4"/>
  <c r="BW325" i="4"/>
  <c r="EQ278" i="4"/>
  <c r="EQ370" i="4"/>
  <c r="EQ242" i="4"/>
  <c r="EQ334" i="4"/>
  <c r="FX220" i="4"/>
  <c r="FX312" i="4"/>
  <c r="JT207" i="4"/>
  <c r="JT299" i="4"/>
  <c r="IQ232" i="4"/>
  <c r="IQ324" i="4"/>
  <c r="IQ201" i="4"/>
  <c r="IQ293" i="4"/>
  <c r="IQ245" i="4"/>
  <c r="IQ337" i="4"/>
  <c r="IQ270" i="4"/>
  <c r="IQ362" i="4"/>
  <c r="IQ266" i="4"/>
  <c r="IQ358" i="4"/>
  <c r="IQ262" i="4"/>
  <c r="IQ354" i="4"/>
  <c r="JT269" i="4"/>
  <c r="JT361" i="4"/>
  <c r="JS224" i="4"/>
  <c r="JS316" i="4"/>
  <c r="IQ263" i="4"/>
  <c r="IQ355" i="4"/>
  <c r="IQ276" i="4"/>
  <c r="IQ368" i="4"/>
  <c r="JS233" i="4"/>
  <c r="JS325" i="4"/>
  <c r="JS255" i="4"/>
  <c r="JS347" i="4"/>
  <c r="JT213" i="4"/>
  <c r="JT305" i="4"/>
  <c r="HC494" i="4"/>
  <c r="HC279" i="4"/>
  <c r="HC371" i="4"/>
  <c r="FX266" i="4"/>
  <c r="FX358" i="4"/>
  <c r="JL270" i="4"/>
  <c r="JL362" i="4"/>
  <c r="HT263" i="4"/>
  <c r="HT355" i="4"/>
  <c r="HS237" i="4"/>
  <c r="HS329" i="4"/>
  <c r="HV247" i="4"/>
  <c r="HV339" i="4"/>
  <c r="FX211" i="4"/>
  <c r="FX303" i="4"/>
  <c r="HV210" i="4"/>
  <c r="HV302" i="4"/>
  <c r="GE238" i="4"/>
  <c r="GE330" i="4"/>
  <c r="KB256" i="4"/>
  <c r="KB348" i="4"/>
  <c r="IJ245" i="4"/>
  <c r="IJ337" i="4"/>
  <c r="KB221" i="4"/>
  <c r="KB313" i="4"/>
  <c r="CG238" i="4"/>
  <c r="CG330" i="4"/>
  <c r="KB272" i="4"/>
  <c r="KB364" i="4"/>
  <c r="CL193" i="4"/>
  <c r="CL285" i="4"/>
  <c r="CB221" i="4"/>
  <c r="CB313" i="4"/>
  <c r="CB195" i="4"/>
  <c r="CB287" i="4"/>
  <c r="HV211" i="4"/>
  <c r="HV303" i="4"/>
  <c r="GX258" i="4"/>
  <c r="GX350" i="4"/>
  <c r="CG237" i="4"/>
  <c r="CG329" i="4"/>
  <c r="HR237" i="4"/>
  <c r="HR329" i="4"/>
  <c r="CO213" i="4"/>
  <c r="CO305" i="4"/>
  <c r="CB227" i="4"/>
  <c r="CB319" i="4"/>
  <c r="AU227" i="4"/>
  <c r="AU319" i="4"/>
  <c r="CX216" i="4"/>
  <c r="CX308" i="4"/>
  <c r="CT239" i="4"/>
  <c r="CT331" i="4"/>
  <c r="CV255" i="4"/>
  <c r="CV347" i="4"/>
  <c r="CV214" i="4"/>
  <c r="CV306" i="4"/>
  <c r="CU268" i="4"/>
  <c r="CU360" i="4"/>
  <c r="CV204" i="4"/>
  <c r="CV296" i="4"/>
  <c r="CX262" i="4"/>
  <c r="CX354" i="4"/>
  <c r="CX206" i="4"/>
  <c r="CX298" i="4"/>
  <c r="CT260" i="4"/>
  <c r="CT352" i="4"/>
  <c r="CU195" i="4"/>
  <c r="CU287" i="4"/>
  <c r="CU203" i="4"/>
  <c r="CU295" i="4"/>
  <c r="CW251" i="4"/>
  <c r="CW343" i="4"/>
  <c r="CX207" i="4"/>
  <c r="CX299" i="4"/>
  <c r="CV218" i="4"/>
  <c r="CV310" i="4"/>
  <c r="CV248" i="4"/>
  <c r="CV340" i="4"/>
  <c r="CV194" i="4"/>
  <c r="CV286" i="4"/>
  <c r="CT232" i="4"/>
  <c r="CT324" i="4"/>
  <c r="CU198" i="4"/>
  <c r="CU290" i="4"/>
  <c r="CW231" i="4"/>
  <c r="CW323" i="4"/>
  <c r="CT247" i="4"/>
  <c r="CT339" i="4"/>
  <c r="CW268" i="4"/>
  <c r="CW360" i="4"/>
  <c r="CX252" i="4"/>
  <c r="CX344" i="4"/>
  <c r="CW243" i="4"/>
  <c r="CW335" i="4"/>
  <c r="CU263" i="4"/>
  <c r="CU355" i="4"/>
  <c r="EJ225" i="4"/>
  <c r="EJ317" i="4"/>
  <c r="EJ197" i="4"/>
  <c r="EJ289" i="4"/>
  <c r="EJ239" i="4"/>
  <c r="EJ331" i="4"/>
  <c r="EJ246" i="4"/>
  <c r="EJ338" i="4"/>
  <c r="EI220" i="4"/>
  <c r="EI312" i="4"/>
  <c r="EI270" i="4"/>
  <c r="EI362" i="4"/>
  <c r="EI207" i="4"/>
  <c r="EI299" i="4"/>
  <c r="EI230" i="4"/>
  <c r="EI322" i="4"/>
  <c r="EI214" i="4"/>
  <c r="EI306" i="4"/>
  <c r="DC237" i="4"/>
  <c r="DC329" i="4"/>
  <c r="DH251" i="4"/>
  <c r="DH343" i="4"/>
  <c r="DB261" i="4"/>
  <c r="DB353" i="4"/>
  <c r="DR266" i="4"/>
  <c r="DR358" i="4"/>
  <c r="DS197" i="4"/>
  <c r="DS289" i="4"/>
  <c r="DH194" i="4"/>
  <c r="DH286" i="4"/>
  <c r="DB255" i="4"/>
  <c r="DB347" i="4"/>
  <c r="DR256" i="4"/>
  <c r="DR348" i="4"/>
  <c r="CZ277" i="4"/>
  <c r="CZ369" i="4"/>
  <c r="DR210" i="4"/>
  <c r="DR302" i="4"/>
  <c r="DG264" i="4"/>
  <c r="DG356" i="4"/>
  <c r="DR257" i="4"/>
  <c r="DR349" i="4"/>
  <c r="DC266" i="4"/>
  <c r="DC358" i="4"/>
  <c r="DI273" i="4"/>
  <c r="DI365" i="4"/>
  <c r="DH247" i="4"/>
  <c r="DH339" i="4"/>
  <c r="DC262" i="4"/>
  <c r="DC354" i="4"/>
  <c r="DU194" i="4"/>
  <c r="DU286" i="4"/>
  <c r="DU231" i="4"/>
  <c r="DU323" i="4"/>
  <c r="DU226" i="4"/>
  <c r="DU318" i="4"/>
  <c r="DR231" i="4"/>
  <c r="DR323" i="4"/>
  <c r="DU252" i="4"/>
  <c r="DU344" i="4"/>
  <c r="DR217" i="4"/>
  <c r="DR309" i="4"/>
  <c r="DF204" i="4"/>
  <c r="DF296" i="4"/>
  <c r="DE267" i="4"/>
  <c r="DE359" i="4"/>
  <c r="DG266" i="4"/>
  <c r="DG358" i="4"/>
  <c r="DF257" i="4"/>
  <c r="DF349" i="4"/>
  <c r="DH248" i="4"/>
  <c r="DH340" i="4"/>
  <c r="DH212" i="4"/>
  <c r="DH304" i="4"/>
  <c r="DF215" i="4"/>
  <c r="DF307" i="4"/>
  <c r="DF225" i="4"/>
  <c r="DF317" i="4"/>
  <c r="DF238" i="4"/>
  <c r="DF330" i="4"/>
  <c r="DF202" i="4"/>
  <c r="DF294" i="4"/>
  <c r="DD231" i="4"/>
  <c r="DD323" i="4"/>
  <c r="DT230" i="4"/>
  <c r="DT322" i="4"/>
  <c r="DT211" i="4"/>
  <c r="DT303" i="4"/>
  <c r="DJ277" i="4"/>
  <c r="DJ369" i="4"/>
  <c r="DJ207" i="4"/>
  <c r="DJ299" i="4"/>
  <c r="DJ217" i="4"/>
  <c r="DJ309" i="4"/>
  <c r="CZ193" i="4"/>
  <c r="CZ285" i="4"/>
  <c r="DJ204" i="4"/>
  <c r="DJ296" i="4"/>
  <c r="DE201" i="4"/>
  <c r="DE293" i="4"/>
  <c r="CZ216" i="4"/>
  <c r="CZ308" i="4"/>
  <c r="DT227" i="4"/>
  <c r="DT319" i="4"/>
  <c r="DT194" i="4"/>
  <c r="DT286" i="4"/>
  <c r="DH197" i="4"/>
  <c r="DH289" i="4"/>
  <c r="CZ201" i="4"/>
  <c r="CZ293" i="4"/>
  <c r="DT200" i="4"/>
  <c r="DT292" i="4"/>
  <c r="DQ420" i="4"/>
  <c r="DQ193" i="4"/>
  <c r="DQ285" i="4"/>
  <c r="DS211" i="4"/>
  <c r="DS303" i="4"/>
  <c r="DQ472" i="4"/>
  <c r="DQ253" i="4"/>
  <c r="DQ345" i="4"/>
  <c r="DJ210" i="4"/>
  <c r="DJ302" i="4"/>
  <c r="DQ485" i="4"/>
  <c r="DQ269" i="4"/>
  <c r="DQ361" i="4"/>
  <c r="CZ243" i="4"/>
  <c r="CZ335" i="4"/>
  <c r="DS237" i="4"/>
  <c r="DS329" i="4"/>
  <c r="DH238" i="4"/>
  <c r="DH330" i="4"/>
  <c r="DG252" i="4"/>
  <c r="DG344" i="4"/>
  <c r="DR229" i="4"/>
  <c r="DR321" i="4"/>
  <c r="DE206" i="4"/>
  <c r="DE298" i="4"/>
  <c r="DE252" i="4"/>
  <c r="DE344" i="4"/>
  <c r="DI261" i="4"/>
  <c r="DI353" i="4"/>
  <c r="DI213" i="4"/>
  <c r="DI305" i="4"/>
  <c r="DC276" i="4"/>
  <c r="DC368" i="4"/>
  <c r="DS234" i="4"/>
  <c r="DS326" i="4"/>
  <c r="DS252" i="4"/>
  <c r="DS344" i="4"/>
  <c r="DS267" i="4"/>
  <c r="DS359" i="4"/>
  <c r="DI227" i="4"/>
  <c r="DI319" i="4"/>
  <c r="DQ424" i="4"/>
  <c r="DQ198" i="4"/>
  <c r="DQ290" i="4"/>
  <c r="FM264" i="4"/>
  <c r="FM356" i="4"/>
  <c r="FM248" i="4"/>
  <c r="FM340" i="4"/>
  <c r="DS204" i="4"/>
  <c r="DS296" i="4"/>
  <c r="DS195" i="4"/>
  <c r="DS287" i="4"/>
  <c r="FM240" i="4"/>
  <c r="FM332" i="4"/>
  <c r="FM273" i="4"/>
  <c r="FM365" i="4"/>
  <c r="FM262" i="4"/>
  <c r="FM354" i="4"/>
  <c r="DS194" i="4"/>
  <c r="DS286" i="4"/>
  <c r="FL240" i="4"/>
  <c r="FL332" i="4"/>
  <c r="FL263" i="4"/>
  <c r="FL355" i="4"/>
  <c r="FM279" i="4"/>
  <c r="FM371" i="4"/>
  <c r="FM241" i="4"/>
  <c r="FM333" i="4"/>
  <c r="FN266" i="4"/>
  <c r="FN358" i="4"/>
  <c r="FN264" i="4"/>
  <c r="FN356" i="4"/>
  <c r="FM227" i="4"/>
  <c r="FM319" i="4"/>
  <c r="FN217" i="4"/>
  <c r="FN309" i="4"/>
  <c r="FP236" i="4"/>
  <c r="FP328" i="4"/>
  <c r="FR210" i="4"/>
  <c r="FR302" i="4"/>
  <c r="FO224" i="4"/>
  <c r="FO316" i="4"/>
  <c r="FP257" i="4"/>
  <c r="FP349" i="4"/>
  <c r="FO206" i="4"/>
  <c r="FO298" i="4"/>
  <c r="FR247" i="4"/>
  <c r="FR339" i="4"/>
  <c r="FR266" i="4"/>
  <c r="FR358" i="4"/>
  <c r="FO276" i="4"/>
  <c r="FO368" i="4"/>
  <c r="FR268" i="4"/>
  <c r="FR360" i="4"/>
  <c r="FR273" i="4"/>
  <c r="FR365" i="4"/>
  <c r="FR269" i="4"/>
  <c r="FR361" i="4"/>
  <c r="FO251" i="4"/>
  <c r="FO343" i="4"/>
  <c r="FO279" i="4"/>
  <c r="FO371" i="4"/>
  <c r="FO252" i="4"/>
  <c r="FO344" i="4"/>
  <c r="FO215" i="4"/>
  <c r="FO307" i="4"/>
  <c r="FQ222" i="4"/>
  <c r="FQ314" i="4"/>
  <c r="FP230" i="4"/>
  <c r="FP322" i="4"/>
  <c r="FR236" i="4"/>
  <c r="FR328" i="4"/>
  <c r="FP277" i="4"/>
  <c r="FP369" i="4"/>
  <c r="DA279" i="4"/>
  <c r="DA371" i="4"/>
  <c r="DA222" i="4"/>
  <c r="DA314" i="4"/>
  <c r="DA276" i="4"/>
  <c r="DA368" i="4"/>
  <c r="DA274" i="4"/>
  <c r="DA366" i="4"/>
  <c r="DA233" i="4"/>
  <c r="DA325" i="4"/>
  <c r="DL422" i="4"/>
  <c r="DL195" i="4"/>
  <c r="DL287" i="4"/>
  <c r="DM484" i="4"/>
  <c r="DM268" i="4"/>
  <c r="DM360" i="4"/>
  <c r="DL453" i="4"/>
  <c r="DL231" i="4"/>
  <c r="DL323" i="4"/>
  <c r="DL437" i="4"/>
  <c r="DL212" i="4"/>
  <c r="DL304" i="4"/>
  <c r="DL421" i="4"/>
  <c r="DL194" i="4"/>
  <c r="DL286" i="4"/>
  <c r="DM487" i="4"/>
  <c r="DM271" i="4"/>
  <c r="DM363" i="4"/>
  <c r="DM494" i="4"/>
  <c r="DM279" i="4"/>
  <c r="DM371" i="4"/>
  <c r="DL446" i="4"/>
  <c r="DL222" i="4"/>
  <c r="DL314" i="4"/>
  <c r="DK440" i="4"/>
  <c r="DK215" i="4"/>
  <c r="DK307" i="4"/>
  <c r="DK464" i="4"/>
  <c r="DK243" i="4"/>
  <c r="DK335" i="4"/>
  <c r="DM455" i="4"/>
  <c r="DM233" i="4"/>
  <c r="DM325" i="4"/>
  <c r="DK470" i="4"/>
  <c r="DK251" i="4"/>
  <c r="DK343" i="4"/>
  <c r="DL477" i="4"/>
  <c r="DL260" i="4"/>
  <c r="DL352" i="4"/>
  <c r="Y304" i="4"/>
  <c r="Y309" i="4"/>
  <c r="Y349" i="4"/>
  <c r="Y368" i="4"/>
  <c r="Z323" i="4"/>
  <c r="Z341" i="4"/>
  <c r="DO489" i="4"/>
  <c r="DO273" i="4"/>
  <c r="DO365" i="4"/>
  <c r="DN433" i="4"/>
  <c r="DN207" i="4"/>
  <c r="DN299" i="4"/>
  <c r="DO437" i="4"/>
  <c r="DO212" i="4"/>
  <c r="DO304" i="4"/>
  <c r="DN469" i="4"/>
  <c r="DN249" i="4"/>
  <c r="DN341" i="4"/>
  <c r="DO459" i="4"/>
  <c r="DO238" i="4"/>
  <c r="DO330" i="4"/>
  <c r="DN493" i="4"/>
  <c r="DN278" i="4"/>
  <c r="DN370" i="4"/>
  <c r="DN427" i="4"/>
  <c r="DN201" i="4"/>
  <c r="DN293" i="4"/>
  <c r="DO428" i="4"/>
  <c r="DO202" i="4"/>
  <c r="DO294" i="4"/>
  <c r="DN463" i="4"/>
  <c r="DN242" i="4"/>
  <c r="DN334" i="4"/>
  <c r="DO445" i="4"/>
  <c r="DO221" i="4"/>
  <c r="DO313" i="4"/>
  <c r="Y290" i="4"/>
  <c r="Y300" i="4"/>
  <c r="Z300" i="4"/>
  <c r="BL269" i="4"/>
  <c r="BL361" i="4"/>
  <c r="BL212" i="4"/>
  <c r="BL304" i="4"/>
  <c r="BM272" i="4"/>
  <c r="BM364" i="4"/>
  <c r="BL225" i="4"/>
  <c r="BL317" i="4"/>
  <c r="BM206" i="4"/>
  <c r="BM298" i="4"/>
  <c r="BL243" i="4"/>
  <c r="BL335" i="4"/>
  <c r="BL230" i="4"/>
  <c r="BL322" i="4"/>
  <c r="BL218" i="4"/>
  <c r="BL310" i="4"/>
  <c r="BM217" i="4"/>
  <c r="BM309" i="4"/>
  <c r="BM251" i="4"/>
  <c r="BM343" i="4"/>
  <c r="DF199" i="4"/>
  <c r="DF291" i="4"/>
  <c r="AX199" i="4"/>
  <c r="AX291" i="4"/>
  <c r="DH205" i="4"/>
  <c r="DH297" i="4"/>
  <c r="CF199" i="4"/>
  <c r="CF291" i="4"/>
  <c r="DV199" i="4"/>
  <c r="DV291" i="4"/>
  <c r="HL205" i="4"/>
  <c r="HL297" i="4"/>
  <c r="EO205" i="4"/>
  <c r="EO297" i="4"/>
  <c r="CP425" i="4"/>
  <c r="CP199" i="4"/>
  <c r="CP291" i="4"/>
  <c r="HQ199" i="4"/>
  <c r="HQ291" i="4"/>
  <c r="CX205" i="4"/>
  <c r="CX297" i="4"/>
  <c r="CK425" i="4"/>
  <c r="CK199" i="4"/>
  <c r="CK291" i="4"/>
  <c r="CU425" i="4"/>
  <c r="CU199" i="4"/>
  <c r="CU291" i="4"/>
  <c r="DT205" i="4"/>
  <c r="DT297" i="4"/>
  <c r="BJ205" i="4"/>
  <c r="BJ297" i="4"/>
  <c r="FL199" i="4"/>
  <c r="FL291" i="4"/>
  <c r="DK425" i="4"/>
  <c r="DK199" i="4"/>
  <c r="DK291" i="4"/>
  <c r="GW199" i="4"/>
  <c r="GW291" i="4"/>
  <c r="CZ205" i="4"/>
  <c r="CZ297" i="4"/>
  <c r="IG199" i="4"/>
  <c r="IG291" i="4"/>
  <c r="T382" i="4"/>
  <c r="BZ252" i="4"/>
  <c r="BZ344" i="4"/>
  <c r="CS240" i="4"/>
  <c r="CS332" i="4"/>
  <c r="JQ239" i="4"/>
  <c r="JQ331" i="4"/>
  <c r="HB229" i="4"/>
  <c r="HB321" i="4"/>
  <c r="BD253" i="4"/>
  <c r="BD345" i="4"/>
  <c r="HD266" i="4"/>
  <c r="HD358" i="4"/>
  <c r="BT278" i="4"/>
  <c r="BT370" i="4"/>
  <c r="HU264" i="4"/>
  <c r="HU356" i="4"/>
  <c r="AV221" i="4"/>
  <c r="AV313" i="4"/>
  <c r="IU257" i="4"/>
  <c r="IU349" i="4"/>
  <c r="HD242" i="4"/>
  <c r="HD334" i="4"/>
  <c r="FV232" i="4"/>
  <c r="FV324" i="4"/>
  <c r="FX274" i="4"/>
  <c r="FX366" i="4"/>
  <c r="AV195" i="4"/>
  <c r="AV287" i="4"/>
  <c r="AY278" i="4"/>
  <c r="AY370" i="4"/>
  <c r="JZ215" i="4"/>
  <c r="JZ307" i="4"/>
  <c r="AO272" i="4"/>
  <c r="AO364" i="4"/>
  <c r="BI277" i="4"/>
  <c r="BI369" i="4"/>
  <c r="BH266" i="4"/>
  <c r="BH358" i="4"/>
  <c r="AY263" i="4"/>
  <c r="AY355" i="4"/>
  <c r="HB226" i="4"/>
  <c r="HB318" i="4"/>
  <c r="FX261" i="4"/>
  <c r="FX353" i="4"/>
  <c r="AM261" i="4"/>
  <c r="AM353" i="4"/>
  <c r="HN272" i="4"/>
  <c r="HN364" i="4"/>
  <c r="IS221" i="4"/>
  <c r="IS313" i="4"/>
  <c r="IP263" i="4"/>
  <c r="IP355" i="4"/>
  <c r="IP273" i="4"/>
  <c r="IP365" i="4"/>
  <c r="AW262" i="4"/>
  <c r="AW354" i="4"/>
  <c r="FB253" i="4"/>
  <c r="FB345" i="4"/>
  <c r="FB240" i="4"/>
  <c r="FB332" i="4"/>
  <c r="FB230" i="4"/>
  <c r="FB322" i="4"/>
  <c r="GX213" i="4"/>
  <c r="GX305" i="4"/>
  <c r="GX230" i="4"/>
  <c r="GX322" i="4"/>
  <c r="HC225" i="4"/>
  <c r="HC317" i="4"/>
  <c r="HD273" i="4"/>
  <c r="HD365" i="4"/>
  <c r="BY231" i="4"/>
  <c r="BY323" i="4"/>
  <c r="BY270" i="4"/>
  <c r="BY362" i="4"/>
  <c r="GO214" i="4"/>
  <c r="GO306" i="4"/>
  <c r="JO273" i="4"/>
  <c r="JO365" i="4"/>
  <c r="HC224" i="4"/>
  <c r="HC316" i="4"/>
  <c r="HC253" i="4"/>
  <c r="HC345" i="4"/>
  <c r="AO257" i="4"/>
  <c r="AO349" i="4"/>
  <c r="BG222" i="4"/>
  <c r="BG314" i="4"/>
  <c r="HG278" i="4"/>
  <c r="HG370" i="4"/>
  <c r="HJ272" i="4"/>
  <c r="HJ364" i="4"/>
  <c r="JI271" i="4"/>
  <c r="JI363" i="4"/>
  <c r="HA215" i="4"/>
  <c r="HA307" i="4"/>
  <c r="HA271" i="4"/>
  <c r="HA363" i="4"/>
  <c r="EY273" i="4"/>
  <c r="EY365" i="4"/>
  <c r="CJ273" i="4"/>
  <c r="CJ365" i="4"/>
  <c r="FA260" i="4"/>
  <c r="FA352" i="4"/>
  <c r="HQ264" i="4"/>
  <c r="HQ356" i="4"/>
  <c r="BF231" i="4"/>
  <c r="BF323" i="4"/>
  <c r="BA261" i="4"/>
  <c r="BA353" i="4"/>
  <c r="GE251" i="4"/>
  <c r="GE343" i="4"/>
  <c r="GE231" i="4"/>
  <c r="GE323" i="4"/>
  <c r="HV262" i="4"/>
  <c r="HV354" i="4"/>
  <c r="BE276" i="4"/>
  <c r="BE368" i="4"/>
  <c r="AU273" i="4"/>
  <c r="AU365" i="4"/>
  <c r="IS225" i="4"/>
  <c r="IS317" i="4"/>
  <c r="AP263" i="4"/>
  <c r="AP355" i="4"/>
  <c r="BC269" i="4"/>
  <c r="BC361" i="4"/>
  <c r="BQ243" i="4"/>
  <c r="BQ335" i="4"/>
  <c r="IO224" i="4"/>
  <c r="IO316" i="4"/>
  <c r="IA261" i="4"/>
  <c r="IA353" i="4"/>
  <c r="CY220" i="4"/>
  <c r="CY312" i="4"/>
  <c r="FU226" i="4"/>
  <c r="FU318" i="4"/>
  <c r="JO272" i="4"/>
  <c r="JO364" i="4"/>
  <c r="JV239" i="4"/>
  <c r="JV331" i="4"/>
  <c r="GR225" i="4"/>
  <c r="GR317" i="4"/>
  <c r="HO222" i="4"/>
  <c r="HO314" i="4"/>
  <c r="CK245" i="4"/>
  <c r="CK337" i="4"/>
  <c r="GP247" i="4"/>
  <c r="GP339" i="4"/>
  <c r="JL234" i="4"/>
  <c r="JL326" i="4"/>
  <c r="ID213" i="4"/>
  <c r="ID305" i="4"/>
  <c r="AN234" i="4"/>
  <c r="AN326" i="4"/>
  <c r="JR257" i="4"/>
  <c r="JR349" i="4"/>
  <c r="BX216" i="4"/>
  <c r="BX308" i="4"/>
  <c r="BX258" i="4"/>
  <c r="BX350" i="4"/>
  <c r="GL225" i="4"/>
  <c r="GL317" i="4"/>
  <c r="FG197" i="4"/>
  <c r="FG289" i="4"/>
  <c r="CN246" i="4"/>
  <c r="CN338" i="4"/>
  <c r="HQ206" i="4"/>
  <c r="HQ298" i="4"/>
  <c r="CO264" i="4"/>
  <c r="CO356" i="4"/>
  <c r="BW220" i="4"/>
  <c r="BW312" i="4"/>
  <c r="BS256" i="4"/>
  <c r="BS348" i="4"/>
  <c r="GX201" i="4"/>
  <c r="GX293" i="4"/>
  <c r="AX198" i="4"/>
  <c r="AX290" i="4"/>
  <c r="IU494" i="4"/>
  <c r="IU279" i="4"/>
  <c r="IU371" i="4"/>
  <c r="CB204" i="4"/>
  <c r="CB296" i="4"/>
  <c r="KB200" i="4"/>
  <c r="KB292" i="4"/>
  <c r="KA201" i="4"/>
  <c r="KA293" i="4"/>
  <c r="BH224" i="4"/>
  <c r="BH316" i="4"/>
  <c r="FB202" i="4"/>
  <c r="FB294" i="4"/>
  <c r="BS238" i="4"/>
  <c r="BS330" i="4"/>
  <c r="BA206" i="4"/>
  <c r="BA298" i="4"/>
  <c r="AZ222" i="4"/>
  <c r="AZ314" i="4"/>
  <c r="AY200" i="4"/>
  <c r="AY292" i="4"/>
  <c r="CM266" i="4"/>
  <c r="CM358" i="4"/>
  <c r="CG268" i="4"/>
  <c r="CG360" i="4"/>
  <c r="AZ229" i="4"/>
  <c r="AZ321" i="4"/>
  <c r="EM204" i="4"/>
  <c r="EM296" i="4"/>
  <c r="JI207" i="4"/>
  <c r="JI299" i="4"/>
  <c r="JP201" i="4"/>
  <c r="JP293" i="4"/>
  <c r="EN226" i="4"/>
  <c r="EN318" i="4"/>
  <c r="GK195" i="4"/>
  <c r="GK287" i="4"/>
  <c r="GM203" i="4"/>
  <c r="GM295" i="4"/>
  <c r="GL206" i="4"/>
  <c r="GL298" i="4"/>
  <c r="JB206" i="4"/>
  <c r="JB298" i="4"/>
  <c r="IH269" i="4"/>
  <c r="IH361" i="4"/>
  <c r="EN278" i="4"/>
  <c r="EN370" i="4"/>
  <c r="HN214" i="4"/>
  <c r="HN306" i="4"/>
  <c r="HK201" i="4"/>
  <c r="HK293" i="4"/>
  <c r="IR225" i="4"/>
  <c r="IR317" i="4"/>
  <c r="HL203" i="4"/>
  <c r="HL295" i="4"/>
  <c r="JX257" i="4"/>
  <c r="JX349" i="4"/>
  <c r="II271" i="4"/>
  <c r="II363" i="4"/>
  <c r="JV207" i="4"/>
  <c r="JV299" i="4"/>
  <c r="BU251" i="4"/>
  <c r="BU343" i="4"/>
  <c r="BI193" i="4"/>
  <c r="BI285" i="4"/>
  <c r="AN201" i="4"/>
  <c r="AN293" i="4"/>
  <c r="AO198" i="4"/>
  <c r="AO290" i="4"/>
  <c r="IC201" i="4"/>
  <c r="IC293" i="4"/>
  <c r="JU277" i="4"/>
  <c r="JU369" i="4"/>
  <c r="IW258" i="4"/>
  <c r="IW350" i="4"/>
  <c r="IG217" i="4"/>
  <c r="IG309" i="4"/>
  <c r="EN208" i="4"/>
  <c r="EN300" i="4"/>
  <c r="AP202" i="4"/>
  <c r="AP294" i="4"/>
  <c r="EZ226" i="4"/>
  <c r="EZ318" i="4"/>
  <c r="CB268" i="4"/>
  <c r="CB360" i="4"/>
  <c r="BK193" i="4"/>
  <c r="BK285" i="4"/>
  <c r="CN210" i="4"/>
  <c r="CN302" i="4"/>
  <c r="FE261" i="4"/>
  <c r="FE353" i="4"/>
  <c r="BV243" i="4"/>
  <c r="BV335" i="4"/>
  <c r="EH242" i="4"/>
  <c r="EH334" i="4"/>
  <c r="CH226" i="4"/>
  <c r="CH318" i="4"/>
  <c r="AX237" i="4"/>
  <c r="AX329" i="4"/>
  <c r="FG266" i="4"/>
  <c r="FG358" i="4"/>
  <c r="CF270" i="4"/>
  <c r="CF362" i="4"/>
  <c r="HS225" i="4"/>
  <c r="HS317" i="4"/>
  <c r="AV212" i="4"/>
  <c r="AV304" i="4"/>
  <c r="FB271" i="4"/>
  <c r="FB363" i="4"/>
  <c r="BK251" i="4"/>
  <c r="BK343" i="4"/>
  <c r="CA276" i="4"/>
  <c r="CA368" i="4"/>
  <c r="IU217" i="4"/>
  <c r="IU309" i="4"/>
  <c r="FA245" i="4"/>
  <c r="FA337" i="4"/>
  <c r="FF267" i="4"/>
  <c r="FF359" i="4"/>
  <c r="AX225" i="4"/>
  <c r="AX317" i="4"/>
  <c r="CE231" i="4"/>
  <c r="CE323" i="4"/>
  <c r="JB494" i="4"/>
  <c r="JB279" i="4"/>
  <c r="JB371" i="4"/>
  <c r="GP217" i="4"/>
  <c r="GP309" i="4"/>
  <c r="IC193" i="4"/>
  <c r="IC285" i="4"/>
  <c r="II274" i="4"/>
  <c r="II366" i="4"/>
  <c r="BB216" i="4"/>
  <c r="BB308" i="4"/>
  <c r="CS212" i="4"/>
  <c r="CS304" i="4"/>
  <c r="BZ217" i="4"/>
  <c r="BZ309" i="4"/>
  <c r="KA217" i="4"/>
  <c r="KA309" i="4"/>
  <c r="KA269" i="4"/>
  <c r="KA361" i="4"/>
  <c r="CH248" i="4"/>
  <c r="CH340" i="4"/>
  <c r="BZ195" i="4"/>
  <c r="BZ287" i="4"/>
  <c r="KA268" i="4"/>
  <c r="KA360" i="4"/>
  <c r="JG227" i="4"/>
  <c r="JG319" i="4"/>
  <c r="JG194" i="4"/>
  <c r="JG286" i="4"/>
  <c r="EH214" i="4"/>
  <c r="EH306" i="4"/>
  <c r="EQ271" i="4"/>
  <c r="EQ363" i="4"/>
  <c r="FV274" i="4"/>
  <c r="FV366" i="4"/>
  <c r="CL214" i="4"/>
  <c r="CL306" i="4"/>
  <c r="IR234" i="4"/>
  <c r="IR326" i="4"/>
  <c r="EP277" i="4"/>
  <c r="EP369" i="4"/>
  <c r="ER273" i="4"/>
  <c r="ER365" i="4"/>
  <c r="JP258" i="4"/>
  <c r="JP350" i="4"/>
  <c r="EO248" i="4"/>
  <c r="EO340" i="4"/>
  <c r="EP238" i="4"/>
  <c r="EP330" i="4"/>
  <c r="ER217" i="4"/>
  <c r="ER309" i="4"/>
  <c r="KB242" i="4"/>
  <c r="KB334" i="4"/>
  <c r="EP278" i="4"/>
  <c r="EP370" i="4"/>
  <c r="IQ197" i="4"/>
  <c r="IQ289" i="4"/>
  <c r="JT268" i="4"/>
  <c r="JT360" i="4"/>
  <c r="JS251" i="4"/>
  <c r="JS343" i="4"/>
  <c r="IQ247" i="4"/>
  <c r="IQ339" i="4"/>
  <c r="JS207" i="4"/>
  <c r="JS299" i="4"/>
  <c r="HT226" i="4"/>
  <c r="HT318" i="4"/>
  <c r="HT269" i="4"/>
  <c r="HT361" i="4"/>
  <c r="KB278" i="4"/>
  <c r="KB370" i="4"/>
  <c r="JU216" i="4"/>
  <c r="JU308" i="4"/>
  <c r="HT257" i="4"/>
  <c r="HT349" i="4"/>
  <c r="CB257" i="4"/>
  <c r="CB349" i="4"/>
  <c r="JF231" i="4"/>
  <c r="JF323" i="4"/>
  <c r="KB246" i="4"/>
  <c r="KB338" i="4"/>
  <c r="CW269" i="4"/>
  <c r="CW361" i="4"/>
  <c r="CT220" i="4"/>
  <c r="CT312" i="4"/>
  <c r="CU200" i="4"/>
  <c r="CU292" i="4"/>
  <c r="CV225" i="4"/>
  <c r="CV317" i="4"/>
  <c r="CT213" i="4"/>
  <c r="CT305" i="4"/>
  <c r="CW238" i="4"/>
  <c r="CW330" i="4"/>
  <c r="CV240" i="4"/>
  <c r="CV332" i="4"/>
  <c r="CV213" i="4"/>
  <c r="CV305" i="4"/>
  <c r="EJ212" i="4"/>
  <c r="EJ304" i="4"/>
  <c r="DR208" i="4"/>
  <c r="DR300" i="4"/>
  <c r="CZ273" i="4"/>
  <c r="CZ365" i="4"/>
  <c r="DC226" i="4"/>
  <c r="DC318" i="4"/>
  <c r="DC194" i="4"/>
  <c r="DC286" i="4"/>
  <c r="DC245" i="4"/>
  <c r="DC337" i="4"/>
  <c r="DF231" i="4"/>
  <c r="DF323" i="4"/>
  <c r="DF221" i="4"/>
  <c r="DF313" i="4"/>
  <c r="DH193" i="4"/>
  <c r="DH285" i="4"/>
  <c r="DQ461" i="4"/>
  <c r="DQ240" i="4"/>
  <c r="DQ332" i="4"/>
  <c r="DE232" i="4"/>
  <c r="DE324" i="4"/>
  <c r="DJ213" i="4"/>
  <c r="DJ305" i="4"/>
  <c r="DQ422" i="4"/>
  <c r="DQ195" i="4"/>
  <c r="DQ287" i="4"/>
  <c r="DE274" i="4"/>
  <c r="DE366" i="4"/>
  <c r="DE255" i="4"/>
  <c r="DE347" i="4"/>
  <c r="CZ272" i="4"/>
  <c r="CZ364" i="4"/>
  <c r="DQ459" i="4"/>
  <c r="DQ238" i="4"/>
  <c r="DQ330" i="4"/>
  <c r="DG231" i="4"/>
  <c r="DG323" i="4"/>
  <c r="DG208" i="4"/>
  <c r="DG300" i="4"/>
  <c r="DT255" i="4"/>
  <c r="DT347" i="4"/>
  <c r="DI210" i="4"/>
  <c r="DI302" i="4"/>
  <c r="DS256" i="4"/>
  <c r="DS348" i="4"/>
  <c r="DI206" i="4"/>
  <c r="DI298" i="4"/>
  <c r="FM253" i="4"/>
  <c r="FM345" i="4"/>
  <c r="FM277" i="4"/>
  <c r="FM369" i="4"/>
  <c r="FM243" i="4"/>
  <c r="FM335" i="4"/>
  <c r="FL202" i="4"/>
  <c r="FL294" i="4"/>
  <c r="FM202" i="4"/>
  <c r="FM294" i="4"/>
  <c r="FK468" i="4"/>
  <c r="FN268" i="4"/>
  <c r="FN360" i="4"/>
  <c r="FN206" i="4"/>
  <c r="FN298" i="4"/>
  <c r="FP220" i="4"/>
  <c r="FP312" i="4"/>
  <c r="FQ227" i="4"/>
  <c r="FQ319" i="4"/>
  <c r="FR246" i="4"/>
  <c r="FR338" i="4"/>
  <c r="FO204" i="4"/>
  <c r="FO296" i="4"/>
  <c r="FR197" i="4"/>
  <c r="FR289" i="4"/>
  <c r="FP272" i="4"/>
  <c r="FP364" i="4"/>
  <c r="FP208" i="4"/>
  <c r="FP300" i="4"/>
  <c r="FQ214" i="4"/>
  <c r="FQ306" i="4"/>
  <c r="DA268" i="4"/>
  <c r="DA360" i="4"/>
  <c r="DA217" i="4"/>
  <c r="DA309" i="4"/>
  <c r="DM478" i="4"/>
  <c r="DM261" i="4"/>
  <c r="DM353" i="4"/>
  <c r="DL475" i="4"/>
  <c r="DL257" i="4"/>
  <c r="DL349" i="4"/>
  <c r="DL478" i="4"/>
  <c r="DL261" i="4"/>
  <c r="DL353" i="4"/>
  <c r="DK454" i="4"/>
  <c r="DK232" i="4"/>
  <c r="DK324" i="4"/>
  <c r="DL439" i="4"/>
  <c r="DL214" i="4"/>
  <c r="DL306" i="4"/>
  <c r="Y310" i="4"/>
  <c r="Y335" i="4"/>
  <c r="Z329" i="4"/>
  <c r="Z343" i="4"/>
  <c r="DN429" i="4"/>
  <c r="DN203" i="4"/>
  <c r="DN295" i="4"/>
  <c r="DO457" i="4"/>
  <c r="DO236" i="4"/>
  <c r="DO328" i="4"/>
  <c r="DO422" i="4"/>
  <c r="DO195" i="4"/>
  <c r="DO287" i="4"/>
  <c r="DO490" i="4"/>
  <c r="DO274" i="4"/>
  <c r="DO366" i="4"/>
  <c r="DO438" i="4"/>
  <c r="DO213" i="4"/>
  <c r="DO305" i="4"/>
  <c r="BM264" i="4"/>
  <c r="BM356" i="4"/>
  <c r="JI205" i="4"/>
  <c r="JI297" i="4"/>
  <c r="U500" i="4"/>
  <c r="U499" i="4"/>
  <c r="CA270" i="4"/>
  <c r="CA362" i="4"/>
  <c r="FC277" i="4"/>
  <c r="FC369" i="4"/>
  <c r="CJ264" i="4"/>
  <c r="CJ356" i="4"/>
  <c r="JQ277" i="4"/>
  <c r="JQ369" i="4"/>
  <c r="AM249" i="4"/>
  <c r="AM341" i="4"/>
  <c r="HL217" i="4"/>
  <c r="HL309" i="4"/>
  <c r="BI269" i="4"/>
  <c r="BI361" i="4"/>
  <c r="AX270" i="4"/>
  <c r="AX362" i="4"/>
  <c r="CM276" i="4"/>
  <c r="CM368" i="4"/>
  <c r="BT193" i="4"/>
  <c r="BT285" i="4"/>
  <c r="AY257" i="4"/>
  <c r="AY349" i="4"/>
  <c r="JX194" i="4"/>
  <c r="JX286" i="4"/>
  <c r="JY260" i="4"/>
  <c r="JY352" i="4"/>
  <c r="AM246" i="4"/>
  <c r="AM338" i="4"/>
  <c r="IS231" i="4"/>
  <c r="IS323" i="4"/>
  <c r="HM194" i="4"/>
  <c r="HM286" i="4"/>
  <c r="GC273" i="4"/>
  <c r="GC365" i="4"/>
  <c r="BT238" i="4"/>
  <c r="BT330" i="4"/>
  <c r="CL240" i="4"/>
  <c r="CL332" i="4"/>
  <c r="BS268" i="4"/>
  <c r="BS360" i="4"/>
  <c r="AZ274" i="4"/>
  <c r="AZ366" i="4"/>
  <c r="CP243" i="4"/>
  <c r="CP335" i="4"/>
  <c r="II225" i="4"/>
  <c r="II317" i="4"/>
  <c r="GC227" i="4"/>
  <c r="GC319" i="4"/>
  <c r="HG237" i="4"/>
  <c r="HG329" i="4"/>
  <c r="HS193" i="4"/>
  <c r="HS285" i="4"/>
  <c r="GK266" i="4"/>
  <c r="GK358" i="4"/>
  <c r="IT256" i="4"/>
  <c r="IT348" i="4"/>
  <c r="GW222" i="4"/>
  <c r="GW314" i="4"/>
  <c r="IT268" i="4"/>
  <c r="IT360" i="4"/>
  <c r="IS277" i="4"/>
  <c r="IS369" i="4"/>
  <c r="CB249" i="4"/>
  <c r="CB341" i="4"/>
  <c r="CJ270" i="4"/>
  <c r="CJ362" i="4"/>
  <c r="CB277" i="4"/>
  <c r="CB369" i="4"/>
  <c r="AV238" i="4"/>
  <c r="AV330" i="4"/>
  <c r="AW270" i="4"/>
  <c r="AW362" i="4"/>
  <c r="CP214" i="4"/>
  <c r="CP306" i="4"/>
  <c r="FX249" i="4"/>
  <c r="FX341" i="4"/>
  <c r="CJ252" i="4"/>
  <c r="CJ344" i="4"/>
  <c r="IU218" i="4"/>
  <c r="IU310" i="4"/>
  <c r="GD251" i="4"/>
  <c r="GD343" i="4"/>
  <c r="GB267" i="4"/>
  <c r="GB359" i="4"/>
  <c r="EY232" i="4"/>
  <c r="EY324" i="4"/>
  <c r="JY274" i="4"/>
  <c r="JY366" i="4"/>
  <c r="JW218" i="4"/>
  <c r="JW310" i="4"/>
  <c r="GD232" i="4"/>
  <c r="GD324" i="4"/>
  <c r="BW494" i="4"/>
  <c r="BW279" i="4"/>
  <c r="BW371" i="4"/>
  <c r="BJ248" i="4"/>
  <c r="BJ340" i="4"/>
  <c r="FE266" i="4"/>
  <c r="FE358" i="4"/>
  <c r="FC245" i="4"/>
  <c r="FC337" i="4"/>
  <c r="BH216" i="4"/>
  <c r="BH308" i="4"/>
  <c r="FC242" i="4"/>
  <c r="FC334" i="4"/>
  <c r="CE268" i="4"/>
  <c r="CE360" i="4"/>
  <c r="BD232" i="4"/>
  <c r="BD324" i="4"/>
  <c r="HB262" i="4"/>
  <c r="HB354" i="4"/>
  <c r="AM234" i="4"/>
  <c r="AM326" i="4"/>
  <c r="GK242" i="4"/>
  <c r="GK334" i="4"/>
  <c r="IC256" i="4"/>
  <c r="IC348" i="4"/>
  <c r="IC263" i="4"/>
  <c r="IC355" i="4"/>
  <c r="GK193" i="4"/>
  <c r="GK285" i="4"/>
  <c r="GD224" i="4"/>
  <c r="GD316" i="4"/>
  <c r="BJ270" i="4"/>
  <c r="BJ362" i="4"/>
  <c r="CL251" i="4"/>
  <c r="CL343" i="4"/>
  <c r="BD237" i="4"/>
  <c r="BD329" i="4"/>
  <c r="FD216" i="4"/>
  <c r="FD308" i="4"/>
  <c r="BR195" i="4"/>
  <c r="BR287" i="4"/>
  <c r="CL218" i="4"/>
  <c r="CL310" i="4"/>
  <c r="GB264" i="4"/>
  <c r="GB356" i="4"/>
  <c r="FC224" i="4"/>
  <c r="FC316" i="4"/>
  <c r="JG269" i="4"/>
  <c r="JG361" i="4"/>
  <c r="GD243" i="4"/>
  <c r="GD335" i="4"/>
  <c r="JF213" i="4"/>
  <c r="JF305" i="4"/>
  <c r="GJ274" i="4"/>
  <c r="GJ366" i="4"/>
  <c r="AW212" i="4"/>
  <c r="AW304" i="4"/>
  <c r="GW277" i="4"/>
  <c r="GW369" i="4"/>
  <c r="JZ267" i="4"/>
  <c r="JZ359" i="4"/>
  <c r="BJ269" i="4"/>
  <c r="BJ361" i="4"/>
  <c r="CI237" i="4"/>
  <c r="CI329" i="4"/>
  <c r="CJ262" i="4"/>
  <c r="CJ354" i="4"/>
  <c r="FG239" i="4"/>
  <c r="FG331" i="4"/>
  <c r="FE224" i="4"/>
  <c r="FE316" i="4"/>
  <c r="CE238" i="4"/>
  <c r="CE330" i="4"/>
  <c r="CE236" i="4"/>
  <c r="CE328" i="4"/>
  <c r="JB267" i="4"/>
  <c r="JB359" i="4"/>
  <c r="HV239" i="4"/>
  <c r="HV331" i="4"/>
  <c r="FX239" i="4"/>
  <c r="FX331" i="4"/>
  <c r="IH211" i="4"/>
  <c r="IH303" i="4"/>
  <c r="GC226" i="4"/>
  <c r="GC318" i="4"/>
  <c r="JY269" i="4"/>
  <c r="JY361" i="4"/>
  <c r="HL255" i="4"/>
  <c r="HL347" i="4"/>
  <c r="GD216" i="4"/>
  <c r="GD308" i="4"/>
  <c r="CP225" i="4"/>
  <c r="CP317" i="4"/>
  <c r="BW268" i="4"/>
  <c r="BW360" i="4"/>
  <c r="BT262" i="4"/>
  <c r="BT354" i="4"/>
  <c r="BH494" i="4"/>
  <c r="BH279" i="4"/>
  <c r="BH371" i="4"/>
  <c r="BW217" i="4"/>
  <c r="BW309" i="4"/>
  <c r="CF268" i="4"/>
  <c r="CF360" i="4"/>
  <c r="BR241" i="4"/>
  <c r="BR333" i="4"/>
  <c r="BA267" i="4"/>
  <c r="BA359" i="4"/>
  <c r="CL274" i="4"/>
  <c r="CL366" i="4"/>
  <c r="FV239" i="4"/>
  <c r="FV331" i="4"/>
  <c r="AW248" i="4"/>
  <c r="AW340" i="4"/>
  <c r="IT247" i="4"/>
  <c r="IT339" i="4"/>
  <c r="GR269" i="4"/>
  <c r="GR361" i="4"/>
  <c r="FV218" i="4"/>
  <c r="FV310" i="4"/>
  <c r="HL232" i="4"/>
  <c r="HL324" i="4"/>
  <c r="FX269" i="4"/>
  <c r="FX361" i="4"/>
  <c r="IG257" i="4"/>
  <c r="IG349" i="4"/>
  <c r="JZ227" i="4"/>
  <c r="JZ319" i="4"/>
  <c r="BD276" i="4"/>
  <c r="BD368" i="4"/>
  <c r="BS231" i="4"/>
  <c r="BS323" i="4"/>
  <c r="FC220" i="4"/>
  <c r="FC312" i="4"/>
  <c r="BR252" i="4"/>
  <c r="BR344" i="4"/>
  <c r="FD268" i="4"/>
  <c r="FD360" i="4"/>
  <c r="FD195" i="4"/>
  <c r="FD287" i="4"/>
  <c r="AZ269" i="4"/>
  <c r="AZ361" i="4"/>
  <c r="AW266" i="4"/>
  <c r="AW358" i="4"/>
  <c r="JF226" i="4"/>
  <c r="JF318" i="4"/>
  <c r="HL494" i="4"/>
  <c r="HL279" i="4"/>
  <c r="HL371" i="4"/>
  <c r="JC266" i="4"/>
  <c r="JC358" i="4"/>
  <c r="IT212" i="4"/>
  <c r="IT304" i="4"/>
  <c r="JZ271" i="4"/>
  <c r="JZ363" i="4"/>
  <c r="HV278" i="4"/>
  <c r="HV370" i="4"/>
  <c r="GB210" i="4"/>
  <c r="GB302" i="4"/>
  <c r="GD241" i="4"/>
  <c r="GD333" i="4"/>
  <c r="FX226" i="4"/>
  <c r="FX318" i="4"/>
  <c r="BW261" i="4"/>
  <c r="BW353" i="4"/>
  <c r="BU258" i="4"/>
  <c r="BU350" i="4"/>
  <c r="FG248" i="4"/>
  <c r="FG340" i="4"/>
  <c r="CI224" i="4"/>
  <c r="CI316" i="4"/>
  <c r="AY217" i="4"/>
  <c r="AY309" i="4"/>
  <c r="CL220" i="4"/>
  <c r="CL312" i="4"/>
  <c r="AY220" i="4"/>
  <c r="AY312" i="4"/>
  <c r="HM225" i="4"/>
  <c r="HM317" i="4"/>
  <c r="GC251" i="4"/>
  <c r="GC343" i="4"/>
  <c r="JI245" i="4"/>
  <c r="JI337" i="4"/>
  <c r="AO233" i="4"/>
  <c r="AO325" i="4"/>
  <c r="EN260" i="4"/>
  <c r="EN352" i="4"/>
  <c r="IH274" i="4"/>
  <c r="IH366" i="4"/>
  <c r="JY229" i="4"/>
  <c r="JY321" i="4"/>
  <c r="HM229" i="4"/>
  <c r="HM321" i="4"/>
  <c r="BI273" i="4"/>
  <c r="BI365" i="4"/>
  <c r="BZ225" i="4"/>
  <c r="BZ317" i="4"/>
  <c r="BI246" i="4"/>
  <c r="BI338" i="4"/>
  <c r="BI251" i="4"/>
  <c r="BI343" i="4"/>
  <c r="AV210" i="4"/>
  <c r="AV302" i="4"/>
  <c r="GW210" i="4"/>
  <c r="GW302" i="4"/>
  <c r="JU238" i="4"/>
  <c r="JU330" i="4"/>
  <c r="GJ260" i="4"/>
  <c r="GJ352" i="4"/>
  <c r="JF241" i="4"/>
  <c r="JF333" i="4"/>
  <c r="JP249" i="4"/>
  <c r="JP341" i="4"/>
  <c r="GW262" i="4"/>
  <c r="GW354" i="4"/>
  <c r="GD229" i="4"/>
  <c r="GD321" i="4"/>
  <c r="IC276" i="4"/>
  <c r="IC368" i="4"/>
  <c r="BE212" i="4"/>
  <c r="BE304" i="4"/>
  <c r="BE221" i="4"/>
  <c r="BE313" i="4"/>
  <c r="BE237" i="4"/>
  <c r="BE329" i="4"/>
  <c r="CJ242" i="4"/>
  <c r="CJ334" i="4"/>
  <c r="HP210" i="4"/>
  <c r="HP302" i="4"/>
  <c r="HP255" i="4"/>
  <c r="HP347" i="4"/>
  <c r="IC217" i="4"/>
  <c r="IC309" i="4"/>
  <c r="IW269" i="4"/>
  <c r="IW361" i="4"/>
  <c r="IW215" i="4"/>
  <c r="IW307" i="4"/>
  <c r="HK253" i="4"/>
  <c r="HK345" i="4"/>
  <c r="JO232" i="4"/>
  <c r="JO324" i="4"/>
  <c r="JO212" i="4"/>
  <c r="JO304" i="4"/>
  <c r="JO239" i="4"/>
  <c r="JO331" i="4"/>
  <c r="IP222" i="4"/>
  <c r="IP314" i="4"/>
  <c r="IP248" i="4"/>
  <c r="IP340" i="4"/>
  <c r="IP251" i="4"/>
  <c r="IP343" i="4"/>
  <c r="HP242" i="4"/>
  <c r="HP334" i="4"/>
  <c r="FB245" i="4"/>
  <c r="FB337" i="4"/>
  <c r="FB268" i="4"/>
  <c r="FB360" i="4"/>
  <c r="FB242" i="4"/>
  <c r="FB334" i="4"/>
  <c r="GX245" i="4"/>
  <c r="GX337" i="4"/>
  <c r="GX239" i="4"/>
  <c r="GX331" i="4"/>
  <c r="HL248" i="4"/>
  <c r="HL340" i="4"/>
  <c r="HD238" i="4"/>
  <c r="HD330" i="4"/>
  <c r="BY277" i="4"/>
  <c r="BY369" i="4"/>
  <c r="BY232" i="4"/>
  <c r="BY324" i="4"/>
  <c r="BY266" i="4"/>
  <c r="BY358" i="4"/>
  <c r="BR261" i="4"/>
  <c r="BR353" i="4"/>
  <c r="GO227" i="4"/>
  <c r="GO319" i="4"/>
  <c r="GO218" i="4"/>
  <c r="GO310" i="4"/>
  <c r="GE271" i="4"/>
  <c r="GE363" i="4"/>
  <c r="JI193" i="4"/>
  <c r="JI285" i="4"/>
  <c r="HC213" i="4"/>
  <c r="HC305" i="4"/>
  <c r="HC260" i="4"/>
  <c r="HC352" i="4"/>
  <c r="HC234" i="4"/>
  <c r="HC326" i="4"/>
  <c r="AO194" i="4"/>
  <c r="AO286" i="4"/>
  <c r="BG214" i="4"/>
  <c r="BG306" i="4"/>
  <c r="BG227" i="4"/>
  <c r="BG319" i="4"/>
  <c r="BG216" i="4"/>
  <c r="BG308" i="4"/>
  <c r="CK272" i="4"/>
  <c r="CK364" i="4"/>
  <c r="IJ264" i="4"/>
  <c r="IJ356" i="4"/>
  <c r="HG195" i="4"/>
  <c r="HG287" i="4"/>
  <c r="HG269" i="4"/>
  <c r="HG361" i="4"/>
  <c r="HJ276" i="4"/>
  <c r="HJ368" i="4"/>
  <c r="HJ222" i="4"/>
  <c r="HJ314" i="4"/>
  <c r="HJ255" i="4"/>
  <c r="HJ347" i="4"/>
  <c r="JI274" i="4"/>
  <c r="JI366" i="4"/>
  <c r="JI247" i="4"/>
  <c r="JI339" i="4"/>
  <c r="HA227" i="4"/>
  <c r="HA319" i="4"/>
  <c r="HA217" i="4"/>
  <c r="HA309" i="4"/>
  <c r="HQ256" i="4"/>
  <c r="HQ348" i="4"/>
  <c r="IS232" i="4"/>
  <c r="IS324" i="4"/>
  <c r="FY231" i="4"/>
  <c r="FY323" i="4"/>
  <c r="EY226" i="4"/>
  <c r="EY318" i="4"/>
  <c r="AP216" i="4"/>
  <c r="AP308" i="4"/>
  <c r="JV221" i="4"/>
  <c r="JV313" i="4"/>
  <c r="CJ210" i="4"/>
  <c r="CJ302" i="4"/>
  <c r="JR260" i="4"/>
  <c r="JR352" i="4"/>
  <c r="FA210" i="4"/>
  <c r="FA302" i="4"/>
  <c r="FA218" i="4"/>
  <c r="FA310" i="4"/>
  <c r="JB216" i="4"/>
  <c r="JB308" i="4"/>
  <c r="JB195" i="4"/>
  <c r="JB287" i="4"/>
  <c r="HD232" i="4"/>
  <c r="HD324" i="4"/>
  <c r="HQ212" i="4"/>
  <c r="HQ304" i="4"/>
  <c r="HQ238" i="4"/>
  <c r="HQ330" i="4"/>
  <c r="HQ270" i="4"/>
  <c r="HQ362" i="4"/>
  <c r="CY217" i="4"/>
  <c r="CY309" i="4"/>
  <c r="IS194" i="4"/>
  <c r="IS286" i="4"/>
  <c r="IJ237" i="4"/>
  <c r="IJ329" i="4"/>
  <c r="IJ255" i="4"/>
  <c r="IJ347" i="4"/>
  <c r="JB226" i="4"/>
  <c r="JB318" i="4"/>
  <c r="BQ195" i="4"/>
  <c r="BQ287" i="4"/>
  <c r="BQ241" i="4"/>
  <c r="BQ333" i="4"/>
  <c r="AW277" i="4"/>
  <c r="AW369" i="4"/>
  <c r="CK494" i="4"/>
  <c r="CK279" i="4"/>
  <c r="CK371" i="4"/>
  <c r="CK215" i="4"/>
  <c r="CK307" i="4"/>
  <c r="CK253" i="4"/>
  <c r="CK345" i="4"/>
  <c r="JV276" i="4"/>
  <c r="JV368" i="4"/>
  <c r="JH231" i="4"/>
  <c r="JH323" i="4"/>
  <c r="JH267" i="4"/>
  <c r="JH359" i="4"/>
  <c r="IA247" i="4"/>
  <c r="IA339" i="4"/>
  <c r="HQ195" i="4"/>
  <c r="HQ287" i="4"/>
  <c r="BF266" i="4"/>
  <c r="BF358" i="4"/>
  <c r="BF272" i="4"/>
  <c r="BF364" i="4"/>
  <c r="BF216" i="4"/>
  <c r="BF308" i="4"/>
  <c r="BA231" i="4"/>
  <c r="BA323" i="4"/>
  <c r="BA278" i="4"/>
  <c r="BA370" i="4"/>
  <c r="GE212" i="4"/>
  <c r="GE304" i="4"/>
  <c r="GE248" i="4"/>
  <c r="GE340" i="4"/>
  <c r="GE193" i="4"/>
  <c r="GE285" i="4"/>
  <c r="HW214" i="4"/>
  <c r="HW306" i="4"/>
  <c r="HV216" i="4"/>
  <c r="HV308" i="4"/>
  <c r="HV252" i="4"/>
  <c r="HV344" i="4"/>
  <c r="GR194" i="4"/>
  <c r="GR286" i="4"/>
  <c r="CJ194" i="4"/>
  <c r="CJ286" i="4"/>
  <c r="BD245" i="4"/>
  <c r="BD337" i="4"/>
  <c r="AU274" i="4"/>
  <c r="AU366" i="4"/>
  <c r="AU195" i="4"/>
  <c r="AU287" i="4"/>
  <c r="AU237" i="4"/>
  <c r="AU329" i="4"/>
  <c r="HJ260" i="4"/>
  <c r="HJ352" i="4"/>
  <c r="AP270" i="4"/>
  <c r="AP362" i="4"/>
  <c r="AP242" i="4"/>
  <c r="AP334" i="4"/>
  <c r="HL245" i="4"/>
  <c r="HL337" i="4"/>
  <c r="HK252" i="4"/>
  <c r="HK344" i="4"/>
  <c r="HK274" i="4"/>
  <c r="HK366" i="4"/>
  <c r="HK232" i="4"/>
  <c r="HK324" i="4"/>
  <c r="FH195" i="4"/>
  <c r="FH287" i="4"/>
  <c r="FH245" i="4"/>
  <c r="FH337" i="4"/>
  <c r="FH215" i="4"/>
  <c r="FH307" i="4"/>
  <c r="BQ216" i="4"/>
  <c r="BQ308" i="4"/>
  <c r="GN216" i="4"/>
  <c r="GN308" i="4"/>
  <c r="GN213" i="4"/>
  <c r="GN305" i="4"/>
  <c r="FY234" i="4"/>
  <c r="FY326" i="4"/>
  <c r="FY271" i="4"/>
  <c r="FY363" i="4"/>
  <c r="FY268" i="4"/>
  <c r="FY360" i="4"/>
  <c r="HW270" i="4"/>
  <c r="HW362" i="4"/>
  <c r="HW226" i="4"/>
  <c r="HW318" i="4"/>
  <c r="HW247" i="4"/>
  <c r="HW339" i="4"/>
  <c r="AP241" i="4"/>
  <c r="AP333" i="4"/>
  <c r="BC241" i="4"/>
  <c r="BC333" i="4"/>
  <c r="BC217" i="4"/>
  <c r="BC309" i="4"/>
  <c r="BC258" i="4"/>
  <c r="BC350" i="4"/>
  <c r="BR227" i="4"/>
  <c r="BR319" i="4"/>
  <c r="IO238" i="4"/>
  <c r="IO330" i="4"/>
  <c r="IO232" i="4"/>
  <c r="IO324" i="4"/>
  <c r="GR224" i="4"/>
  <c r="GR316" i="4"/>
  <c r="IA262" i="4"/>
  <c r="IA354" i="4"/>
  <c r="IA253" i="4"/>
  <c r="IA345" i="4"/>
  <c r="AW214" i="4"/>
  <c r="AW306" i="4"/>
  <c r="ID226" i="4"/>
  <c r="ID318" i="4"/>
  <c r="FU211" i="4"/>
  <c r="FU303" i="4"/>
  <c r="FU494" i="4"/>
  <c r="FU279" i="4"/>
  <c r="FU371" i="4"/>
  <c r="FU213" i="4"/>
  <c r="FU305" i="4"/>
  <c r="JZ224" i="4"/>
  <c r="JZ316" i="4"/>
  <c r="JV273" i="4"/>
  <c r="JV365" i="4"/>
  <c r="JV257" i="4"/>
  <c r="JV349" i="4"/>
  <c r="HO225" i="4"/>
  <c r="HO317" i="4"/>
  <c r="HO257" i="4"/>
  <c r="HO349" i="4"/>
  <c r="HO263" i="4"/>
  <c r="HO355" i="4"/>
  <c r="CK218" i="4"/>
  <c r="CK310" i="4"/>
  <c r="GP237" i="4"/>
  <c r="GP329" i="4"/>
  <c r="GP212" i="4"/>
  <c r="GP304" i="4"/>
  <c r="GP277" i="4"/>
  <c r="GP369" i="4"/>
  <c r="JL251" i="4"/>
  <c r="JL343" i="4"/>
  <c r="JL276" i="4"/>
  <c r="JL368" i="4"/>
  <c r="JL253" i="4"/>
  <c r="JL345" i="4"/>
  <c r="HC277" i="4"/>
  <c r="HC369" i="4"/>
  <c r="ID225" i="4"/>
  <c r="ID317" i="4"/>
  <c r="ID194" i="4"/>
  <c r="ID286" i="4"/>
  <c r="ID193" i="4"/>
  <c r="ID285" i="4"/>
  <c r="AN220" i="4"/>
  <c r="AN312" i="4"/>
  <c r="AN256" i="4"/>
  <c r="AN348" i="4"/>
  <c r="AN274" i="4"/>
  <c r="AN366" i="4"/>
  <c r="JR240" i="4"/>
  <c r="JR332" i="4"/>
  <c r="JR220" i="4"/>
  <c r="JR312" i="4"/>
  <c r="JR229" i="4"/>
  <c r="JR321" i="4"/>
  <c r="BX226" i="4"/>
  <c r="BX318" i="4"/>
  <c r="BX236" i="4"/>
  <c r="BX328" i="4"/>
  <c r="BX227" i="4"/>
  <c r="BX319" i="4"/>
  <c r="BX251" i="4"/>
  <c r="BX343" i="4"/>
  <c r="GL222" i="4"/>
  <c r="GL314" i="4"/>
  <c r="GL276" i="4"/>
  <c r="GL368" i="4"/>
  <c r="GL251" i="4"/>
  <c r="GL343" i="4"/>
  <c r="CE201" i="4"/>
  <c r="CE293" i="4"/>
  <c r="CO239" i="4"/>
  <c r="CO331" i="4"/>
  <c r="FG202" i="4"/>
  <c r="FG294" i="4"/>
  <c r="BX208" i="4"/>
  <c r="BX300" i="4"/>
  <c r="FF204" i="4"/>
  <c r="FF296" i="4"/>
  <c r="EZ194" i="4"/>
  <c r="EZ286" i="4"/>
  <c r="CJ221" i="4"/>
  <c r="CJ313" i="4"/>
  <c r="FC238" i="4"/>
  <c r="FC330" i="4"/>
  <c r="BZ200" i="4"/>
  <c r="BZ292" i="4"/>
  <c r="BI260" i="4"/>
  <c r="BI352" i="4"/>
  <c r="HT206" i="4"/>
  <c r="HT298" i="4"/>
  <c r="JL204" i="4"/>
  <c r="JL296" i="4"/>
  <c r="BH257" i="4"/>
  <c r="BH349" i="4"/>
  <c r="CH231" i="4"/>
  <c r="CH323" i="4"/>
  <c r="BH214" i="4"/>
  <c r="BH306" i="4"/>
  <c r="AZ279" i="4"/>
  <c r="AZ371" i="4"/>
  <c r="BW198" i="4"/>
  <c r="BW290" i="4"/>
  <c r="AZ276" i="4"/>
  <c r="AZ368" i="4"/>
  <c r="KA203" i="4"/>
  <c r="KA295" i="4"/>
  <c r="CH203" i="4"/>
  <c r="CH295" i="4"/>
  <c r="CB263" i="4"/>
  <c r="CB355" i="4"/>
  <c r="GX200" i="4"/>
  <c r="GX292" i="4"/>
  <c r="CI207" i="4"/>
  <c r="CI299" i="4"/>
  <c r="CM217" i="4"/>
  <c r="CM309" i="4"/>
  <c r="AX197" i="4"/>
  <c r="AX289" i="4"/>
  <c r="FU208" i="4"/>
  <c r="FU300" i="4"/>
  <c r="CM210" i="4"/>
  <c r="CM302" i="4"/>
  <c r="BG197" i="4"/>
  <c r="BG289" i="4"/>
  <c r="CB203" i="4"/>
  <c r="CB295" i="4"/>
  <c r="CG239" i="4"/>
  <c r="CG331" i="4"/>
  <c r="GW201" i="4"/>
  <c r="GW293" i="4"/>
  <c r="BB201" i="4"/>
  <c r="BB293" i="4"/>
  <c r="CO220" i="4"/>
  <c r="CO312" i="4"/>
  <c r="KA200" i="4"/>
  <c r="KA292" i="4"/>
  <c r="BS263" i="4"/>
  <c r="BS355" i="4"/>
  <c r="CE225" i="4"/>
  <c r="CE317" i="4"/>
  <c r="AX232" i="4"/>
  <c r="AX324" i="4"/>
  <c r="AV249" i="4"/>
  <c r="AV341" i="4"/>
  <c r="FC230" i="4"/>
  <c r="FC322" i="4"/>
  <c r="GN206" i="4"/>
  <c r="GN298" i="4"/>
  <c r="FB201" i="4"/>
  <c r="FB293" i="4"/>
  <c r="FE208" i="4"/>
  <c r="FE300" i="4"/>
  <c r="BF201" i="4"/>
  <c r="BF293" i="4"/>
  <c r="CF227" i="4"/>
  <c r="CF319" i="4"/>
  <c r="BT200" i="4"/>
  <c r="BT292" i="4"/>
  <c r="EH207" i="4"/>
  <c r="EH299" i="4"/>
  <c r="BC200" i="4"/>
  <c r="BC292" i="4"/>
  <c r="AX236" i="4"/>
  <c r="AX328" i="4"/>
  <c r="CN197" i="4"/>
  <c r="CN289" i="4"/>
  <c r="CL201" i="4"/>
  <c r="CL293" i="4"/>
  <c r="BQ203" i="4"/>
  <c r="BQ295" i="4"/>
  <c r="CA207" i="4"/>
  <c r="CA299" i="4"/>
  <c r="AY202" i="4"/>
  <c r="AY294" i="4"/>
  <c r="CS207" i="4"/>
  <c r="CS299" i="4"/>
  <c r="BR206" i="4"/>
  <c r="BR298" i="4"/>
  <c r="GO207" i="4"/>
  <c r="GO299" i="4"/>
  <c r="FE216" i="4"/>
  <c r="FE308" i="4"/>
  <c r="CB273" i="4"/>
  <c r="CB365" i="4"/>
  <c r="BI201" i="4"/>
  <c r="BI293" i="4"/>
  <c r="EZ206" i="4"/>
  <c r="EZ298" i="4"/>
  <c r="CJ207" i="4"/>
  <c r="CJ299" i="4"/>
  <c r="HP200" i="4"/>
  <c r="HP292" i="4"/>
  <c r="IU273" i="4"/>
  <c r="IU365" i="4"/>
  <c r="EM203" i="4"/>
  <c r="EM295" i="4"/>
  <c r="IT272" i="4"/>
  <c r="IT364" i="4"/>
  <c r="AM200" i="4"/>
  <c r="AM292" i="4"/>
  <c r="JI206" i="4"/>
  <c r="JI298" i="4"/>
  <c r="GK278" i="4"/>
  <c r="GK370" i="4"/>
  <c r="HN204" i="4"/>
  <c r="HN296" i="4"/>
  <c r="IT203" i="4"/>
  <c r="IT295" i="4"/>
  <c r="EZ263" i="4"/>
  <c r="EZ355" i="4"/>
  <c r="JP200" i="4"/>
  <c r="JP292" i="4"/>
  <c r="JQ201" i="4"/>
  <c r="JQ293" i="4"/>
  <c r="HD208" i="4"/>
  <c r="HD300" i="4"/>
  <c r="IG195" i="4"/>
  <c r="IG287" i="4"/>
  <c r="IT236" i="4"/>
  <c r="IT328" i="4"/>
  <c r="CP198" i="4"/>
  <c r="CP290" i="4"/>
  <c r="IJ204" i="4"/>
  <c r="IJ296" i="4"/>
  <c r="HV206" i="4"/>
  <c r="HV298" i="4"/>
  <c r="GR201" i="4"/>
  <c r="GR293" i="4"/>
  <c r="HB212" i="4"/>
  <c r="HB304" i="4"/>
  <c r="IG194" i="4"/>
  <c r="IG286" i="4"/>
  <c r="IG200" i="4"/>
  <c r="IG292" i="4"/>
  <c r="GM198" i="4"/>
  <c r="GM290" i="4"/>
  <c r="JQ243" i="4"/>
  <c r="JQ335" i="4"/>
  <c r="GC204" i="4"/>
  <c r="GC296" i="4"/>
  <c r="HW198" i="4"/>
  <c r="HW290" i="4"/>
  <c r="AW198" i="4"/>
  <c r="AW290" i="4"/>
  <c r="JB203" i="4"/>
  <c r="JB295" i="4"/>
  <c r="JG431" i="4"/>
  <c r="FV202" i="4"/>
  <c r="FV294" i="4"/>
  <c r="IH212" i="4"/>
  <c r="IH304" i="4"/>
  <c r="JY251" i="4"/>
  <c r="JY343" i="4"/>
  <c r="JY198" i="4"/>
  <c r="JY290" i="4"/>
  <c r="II248" i="4"/>
  <c r="II340" i="4"/>
  <c r="IO200" i="4"/>
  <c r="IO292" i="4"/>
  <c r="IA202" i="4"/>
  <c r="IA294" i="4"/>
  <c r="IT248" i="4"/>
  <c r="IT340" i="4"/>
  <c r="BE194" i="4"/>
  <c r="BE286" i="4"/>
  <c r="BI257" i="4"/>
  <c r="BI349" i="4"/>
  <c r="HK262" i="4"/>
  <c r="HK354" i="4"/>
  <c r="GK222" i="4"/>
  <c r="GK314" i="4"/>
  <c r="GD197" i="4"/>
  <c r="GD289" i="4"/>
  <c r="JZ200" i="4"/>
  <c r="JZ292" i="4"/>
  <c r="IR267" i="4"/>
  <c r="IR359" i="4"/>
  <c r="JX276" i="4"/>
  <c r="JX368" i="4"/>
  <c r="JH248" i="4"/>
  <c r="JH340" i="4"/>
  <c r="HL206" i="4"/>
  <c r="HL298" i="4"/>
  <c r="JW194" i="4"/>
  <c r="JW286" i="4"/>
  <c r="HM203" i="4"/>
  <c r="HM295" i="4"/>
  <c r="JX208" i="4"/>
  <c r="JX300" i="4"/>
  <c r="GD252" i="4"/>
  <c r="GD344" i="4"/>
  <c r="ID207" i="4"/>
  <c r="ID299" i="4"/>
  <c r="II494" i="4"/>
  <c r="II279" i="4"/>
  <c r="II371" i="4"/>
  <c r="II241" i="4"/>
  <c r="II333" i="4"/>
  <c r="JR206" i="4"/>
  <c r="JR298" i="4"/>
  <c r="JV206" i="4"/>
  <c r="JV298" i="4"/>
  <c r="GD248" i="4"/>
  <c r="GD340" i="4"/>
  <c r="BU494" i="4"/>
  <c r="BU279" i="4"/>
  <c r="BU371" i="4"/>
  <c r="BU246" i="4"/>
  <c r="BU338" i="4"/>
  <c r="BU266" i="4"/>
  <c r="BU358" i="4"/>
  <c r="BU201" i="4"/>
  <c r="BU293" i="4"/>
  <c r="AY227" i="4"/>
  <c r="AY319" i="4"/>
  <c r="HG197" i="4"/>
  <c r="HG289" i="4"/>
  <c r="JC278" i="4"/>
  <c r="JC370" i="4"/>
  <c r="GB208" i="4"/>
  <c r="GB300" i="4"/>
  <c r="JX251" i="4"/>
  <c r="JX343" i="4"/>
  <c r="JF202" i="4"/>
  <c r="JF294" i="4"/>
  <c r="AN208" i="4"/>
  <c r="AN300" i="4"/>
  <c r="IP206" i="4"/>
  <c r="IP298" i="4"/>
  <c r="AO197" i="4"/>
  <c r="AO289" i="4"/>
  <c r="JO198" i="4"/>
  <c r="JO290" i="4"/>
  <c r="IT216" i="4"/>
  <c r="IT308" i="4"/>
  <c r="IC200" i="4"/>
  <c r="IC292" i="4"/>
  <c r="GJ252" i="4"/>
  <c r="GJ344" i="4"/>
  <c r="JC262" i="4"/>
  <c r="JC354" i="4"/>
  <c r="IG263" i="4"/>
  <c r="IG355" i="4"/>
  <c r="JC203" i="4"/>
  <c r="JC295" i="4"/>
  <c r="JQ218" i="4"/>
  <c r="JQ310" i="4"/>
  <c r="GD258" i="4"/>
  <c r="GD350" i="4"/>
  <c r="GK207" i="4"/>
  <c r="GK299" i="4"/>
  <c r="HB242" i="4"/>
  <c r="HB334" i="4"/>
  <c r="JH247" i="4"/>
  <c r="JH339" i="4"/>
  <c r="IG224" i="4"/>
  <c r="IG316" i="4"/>
  <c r="EN206" i="4"/>
  <c r="EN298" i="4"/>
  <c r="IT278" i="4"/>
  <c r="IT370" i="4"/>
  <c r="AP208" i="4"/>
  <c r="AP300" i="4"/>
  <c r="HC239" i="4"/>
  <c r="HC331" i="4"/>
  <c r="HO202" i="4"/>
  <c r="HO294" i="4"/>
  <c r="EZ242" i="4"/>
  <c r="EZ334" i="4"/>
  <c r="CG243" i="4"/>
  <c r="CG335" i="4"/>
  <c r="BB234" i="4"/>
  <c r="BB326" i="4"/>
  <c r="BH249" i="4"/>
  <c r="BH341" i="4"/>
  <c r="FV230" i="4"/>
  <c r="FV322" i="4"/>
  <c r="HB240" i="4"/>
  <c r="HB332" i="4"/>
  <c r="FF241" i="4"/>
  <c r="FF333" i="4"/>
  <c r="IU253" i="4"/>
  <c r="IU345" i="4"/>
  <c r="IW193" i="4"/>
  <c r="IW285" i="4"/>
  <c r="CN261" i="4"/>
  <c r="CN353" i="4"/>
  <c r="CN272" i="4"/>
  <c r="CN364" i="4"/>
  <c r="GM215" i="4"/>
  <c r="GM307" i="4"/>
  <c r="GM257" i="4"/>
  <c r="GM349" i="4"/>
  <c r="AX211" i="4"/>
  <c r="AX303" i="4"/>
  <c r="BV227" i="4"/>
  <c r="BV319" i="4"/>
  <c r="BV210" i="4"/>
  <c r="BV302" i="4"/>
  <c r="BV229" i="4"/>
  <c r="BV321" i="4"/>
  <c r="EH273" i="4"/>
  <c r="EH365" i="4"/>
  <c r="EH220" i="4"/>
  <c r="EH312" i="4"/>
  <c r="EH268" i="4"/>
  <c r="EH360" i="4"/>
  <c r="JO231" i="4"/>
  <c r="JO323" i="4"/>
  <c r="CH194" i="4"/>
  <c r="CH286" i="4"/>
  <c r="CH277" i="4"/>
  <c r="CH369" i="4"/>
  <c r="CH272" i="4"/>
  <c r="CH364" i="4"/>
  <c r="AX220" i="4"/>
  <c r="AX312" i="4"/>
  <c r="BT256" i="4"/>
  <c r="BT348" i="4"/>
  <c r="BF230" i="4"/>
  <c r="BF322" i="4"/>
  <c r="FG211" i="4"/>
  <c r="FG303" i="4"/>
  <c r="FG262" i="4"/>
  <c r="FG354" i="4"/>
  <c r="CF247" i="4"/>
  <c r="CF339" i="4"/>
  <c r="CF278" i="4"/>
  <c r="CF370" i="4"/>
  <c r="CI245" i="4"/>
  <c r="CI337" i="4"/>
  <c r="CI277" i="4"/>
  <c r="CI369" i="4"/>
  <c r="GN263" i="4"/>
  <c r="GN355" i="4"/>
  <c r="JQ269" i="4"/>
  <c r="JQ361" i="4"/>
  <c r="HS269" i="4"/>
  <c r="HS361" i="4"/>
  <c r="HS240" i="4"/>
  <c r="HS332" i="4"/>
  <c r="HS214" i="4"/>
  <c r="HS306" i="4"/>
  <c r="HU237" i="4"/>
  <c r="HU329" i="4"/>
  <c r="AV260" i="4"/>
  <c r="AV352" i="4"/>
  <c r="JV193" i="4"/>
  <c r="JV285" i="4"/>
  <c r="GW221" i="4"/>
  <c r="GW313" i="4"/>
  <c r="FB225" i="4"/>
  <c r="FB317" i="4"/>
  <c r="JP225" i="4"/>
  <c r="JP317" i="4"/>
  <c r="GW243" i="4"/>
  <c r="GW335" i="4"/>
  <c r="BK245" i="4"/>
  <c r="BK337" i="4"/>
  <c r="BK224" i="4"/>
  <c r="BK316" i="4"/>
  <c r="CA257" i="4"/>
  <c r="CA349" i="4"/>
  <c r="CA494" i="4"/>
  <c r="CA279" i="4"/>
  <c r="CA371" i="4"/>
  <c r="BJ238" i="4"/>
  <c r="BJ330" i="4"/>
  <c r="IU214" i="4"/>
  <c r="IU306" i="4"/>
  <c r="IU246" i="4"/>
  <c r="IU338" i="4"/>
  <c r="IO494" i="4"/>
  <c r="IO279" i="4"/>
  <c r="IO371" i="4"/>
  <c r="FE251" i="4"/>
  <c r="FE343" i="4"/>
  <c r="FA195" i="4"/>
  <c r="FA287" i="4"/>
  <c r="CO249" i="4"/>
  <c r="CO341" i="4"/>
  <c r="GW246" i="4"/>
  <c r="GW338" i="4"/>
  <c r="II278" i="4"/>
  <c r="II370" i="4"/>
  <c r="II269" i="4"/>
  <c r="II361" i="4"/>
  <c r="FF243" i="4"/>
  <c r="FF335" i="4"/>
  <c r="GJ222" i="4"/>
  <c r="GJ314" i="4"/>
  <c r="FF212" i="4"/>
  <c r="FF304" i="4"/>
  <c r="II227" i="4"/>
  <c r="II319" i="4"/>
  <c r="JF224" i="4"/>
  <c r="JF316" i="4"/>
  <c r="II247" i="4"/>
  <c r="II339" i="4"/>
  <c r="CE273" i="4"/>
  <c r="CE365" i="4"/>
  <c r="IU277" i="4"/>
  <c r="IU369" i="4"/>
  <c r="JF251" i="4"/>
  <c r="JF343" i="4"/>
  <c r="HA268" i="4"/>
  <c r="HA360" i="4"/>
  <c r="GK210" i="4"/>
  <c r="GK302" i="4"/>
  <c r="JQ214" i="4"/>
  <c r="JQ306" i="4"/>
  <c r="FY217" i="4"/>
  <c r="FY309" i="4"/>
  <c r="KA212" i="4"/>
  <c r="KA304" i="4"/>
  <c r="GP194" i="4"/>
  <c r="GP286" i="4"/>
  <c r="CH261" i="4"/>
  <c r="CH353" i="4"/>
  <c r="BB222" i="4"/>
  <c r="BB314" i="4"/>
  <c r="CM224" i="4"/>
  <c r="CM316" i="4"/>
  <c r="BB255" i="4"/>
  <c r="BB347" i="4"/>
  <c r="GO257" i="4"/>
  <c r="GO349" i="4"/>
  <c r="KA247" i="4"/>
  <c r="KA339" i="4"/>
  <c r="BB233" i="4"/>
  <c r="BB325" i="4"/>
  <c r="IH255" i="4"/>
  <c r="IH347" i="4"/>
  <c r="KA221" i="4"/>
  <c r="KA313" i="4"/>
  <c r="BZ272" i="4"/>
  <c r="BZ364" i="4"/>
  <c r="BB214" i="4"/>
  <c r="BB306" i="4"/>
  <c r="FF222" i="4"/>
  <c r="FF314" i="4"/>
  <c r="KA220" i="4"/>
  <c r="KA312" i="4"/>
  <c r="CS236" i="4"/>
  <c r="CS328" i="4"/>
  <c r="GK232" i="4"/>
  <c r="GK324" i="4"/>
  <c r="JG270" i="4"/>
  <c r="JG362" i="4"/>
  <c r="HD278" i="4"/>
  <c r="HD370" i="4"/>
  <c r="BY216" i="4"/>
  <c r="BY308" i="4"/>
  <c r="EQ270" i="4"/>
  <c r="EQ362" i="4"/>
  <c r="CY214" i="4"/>
  <c r="CY306" i="4"/>
  <c r="EP194" i="4"/>
  <c r="EP286" i="4"/>
  <c r="FV224" i="4"/>
  <c r="FV316" i="4"/>
  <c r="ER227" i="4"/>
  <c r="ER319" i="4"/>
  <c r="EQ206" i="4"/>
  <c r="EQ298" i="4"/>
  <c r="HS234" i="4"/>
  <c r="HS326" i="4"/>
  <c r="ER224" i="4"/>
  <c r="ER316" i="4"/>
  <c r="IR233" i="4"/>
  <c r="IR325" i="4"/>
  <c r="EQ211" i="4"/>
  <c r="EQ303" i="4"/>
  <c r="KB213" i="4"/>
  <c r="KB305" i="4"/>
  <c r="EP200" i="4"/>
  <c r="EP292" i="4"/>
  <c r="JL236" i="4"/>
  <c r="JL328" i="4"/>
  <c r="ER272" i="4"/>
  <c r="ER364" i="4"/>
  <c r="IR246" i="4"/>
  <c r="IR338" i="4"/>
  <c r="EO206" i="4"/>
  <c r="EO298" i="4"/>
  <c r="HT261" i="4"/>
  <c r="HT353" i="4"/>
  <c r="ER218" i="4"/>
  <c r="ER310" i="4"/>
  <c r="EP204" i="4"/>
  <c r="EP296" i="4"/>
  <c r="EO225" i="4"/>
  <c r="EO317" i="4"/>
  <c r="ER257" i="4"/>
  <c r="ER349" i="4"/>
  <c r="GJ262" i="4"/>
  <c r="GJ354" i="4"/>
  <c r="EO197" i="4"/>
  <c r="EO289" i="4"/>
  <c r="HT256" i="4"/>
  <c r="HT348" i="4"/>
  <c r="EP207" i="4"/>
  <c r="EP299" i="4"/>
  <c r="ER253" i="4"/>
  <c r="ER345" i="4"/>
  <c r="IW229" i="4"/>
  <c r="IW321" i="4"/>
  <c r="EO194" i="4"/>
  <c r="EO286" i="4"/>
  <c r="CI236" i="4"/>
  <c r="CI328" i="4"/>
  <c r="CL215" i="4"/>
  <c r="CL307" i="4"/>
  <c r="ER242" i="4"/>
  <c r="ER334" i="4"/>
  <c r="EQ246" i="4"/>
  <c r="EQ338" i="4"/>
  <c r="EP272" i="4"/>
  <c r="EP364" i="4"/>
  <c r="EP251" i="4"/>
  <c r="EP343" i="4"/>
  <c r="IQ248" i="4"/>
  <c r="IQ340" i="4"/>
  <c r="IQ225" i="4"/>
  <c r="IQ317" i="4"/>
  <c r="IQ261" i="4"/>
  <c r="IQ353" i="4"/>
  <c r="JT211" i="4"/>
  <c r="JT303" i="4"/>
  <c r="JS222" i="4"/>
  <c r="JS314" i="4"/>
  <c r="JS220" i="4"/>
  <c r="JS312" i="4"/>
  <c r="IQ220" i="4"/>
  <c r="IQ312" i="4"/>
  <c r="JT256" i="4"/>
  <c r="JT348" i="4"/>
  <c r="JT214" i="4"/>
  <c r="JT306" i="4"/>
  <c r="JT212" i="4"/>
  <c r="JT304" i="4"/>
  <c r="JS241" i="4"/>
  <c r="JS333" i="4"/>
  <c r="JT271" i="4"/>
  <c r="JT363" i="4"/>
  <c r="JS218" i="4"/>
  <c r="JS310" i="4"/>
  <c r="IQ264" i="4"/>
  <c r="IQ356" i="4"/>
  <c r="GE232" i="4"/>
  <c r="GE324" i="4"/>
  <c r="JL226" i="4"/>
  <c r="JL318" i="4"/>
  <c r="HT242" i="4"/>
  <c r="HT334" i="4"/>
  <c r="GM230" i="4"/>
  <c r="GM322" i="4"/>
  <c r="HS232" i="4"/>
  <c r="HS324" i="4"/>
  <c r="HT247" i="4"/>
  <c r="HT339" i="4"/>
  <c r="FX218" i="4"/>
  <c r="FX310" i="4"/>
  <c r="HT253" i="4"/>
  <c r="HT345" i="4"/>
  <c r="GE213" i="4"/>
  <c r="GE305" i="4"/>
  <c r="HT237" i="4"/>
  <c r="HT329" i="4"/>
  <c r="HT215" i="4"/>
  <c r="HT307" i="4"/>
  <c r="CG276" i="4"/>
  <c r="CG368" i="4"/>
  <c r="CS258" i="4"/>
  <c r="CS350" i="4"/>
  <c r="GK237" i="4"/>
  <c r="GK329" i="4"/>
  <c r="EM262" i="4"/>
  <c r="EM354" i="4"/>
  <c r="EM222" i="4"/>
  <c r="EM314" i="4"/>
  <c r="CB215" i="4"/>
  <c r="CB307" i="4"/>
  <c r="BG239" i="4"/>
  <c r="BG331" i="4"/>
  <c r="GN255" i="4"/>
  <c r="GN347" i="4"/>
  <c r="HR210" i="4"/>
  <c r="HR302" i="4"/>
  <c r="KB238" i="4"/>
  <c r="KB330" i="4"/>
  <c r="BW252" i="4"/>
  <c r="BW344" i="4"/>
  <c r="GE241" i="4"/>
  <c r="GE333" i="4"/>
  <c r="KB217" i="4"/>
  <c r="KB309" i="4"/>
  <c r="KB211" i="4"/>
  <c r="KB303" i="4"/>
  <c r="CX221" i="4"/>
  <c r="CX313" i="4"/>
  <c r="CX227" i="4"/>
  <c r="CX319" i="4"/>
  <c r="CW261" i="4"/>
  <c r="CW353" i="4"/>
  <c r="CW271" i="4"/>
  <c r="CW363" i="4"/>
  <c r="CX208" i="4"/>
  <c r="CX300" i="4"/>
  <c r="CT257" i="4"/>
  <c r="CT349" i="4"/>
  <c r="CT256" i="4"/>
  <c r="CT348" i="4"/>
  <c r="CX212" i="4"/>
  <c r="CX304" i="4"/>
  <c r="CU239" i="4"/>
  <c r="CU331" i="4"/>
  <c r="CU249" i="4"/>
  <c r="CU341" i="4"/>
  <c r="CV234" i="4"/>
  <c r="CV326" i="4"/>
  <c r="CU222" i="4"/>
  <c r="CU314" i="4"/>
  <c r="CT207" i="4"/>
  <c r="CT299" i="4"/>
  <c r="CV249" i="4"/>
  <c r="CV341" i="4"/>
  <c r="CV494" i="4"/>
  <c r="CV279" i="4"/>
  <c r="CV371" i="4"/>
  <c r="CW257" i="4"/>
  <c r="CW349" i="4"/>
  <c r="CV243" i="4"/>
  <c r="CV335" i="4"/>
  <c r="CX222" i="4"/>
  <c r="CX314" i="4"/>
  <c r="CU215" i="4"/>
  <c r="CU307" i="4"/>
  <c r="CW193" i="4"/>
  <c r="CW285" i="4"/>
  <c r="CX230" i="4"/>
  <c r="CX322" i="4"/>
  <c r="CT278" i="4"/>
  <c r="CT370" i="4"/>
  <c r="EJ224" i="4"/>
  <c r="EJ316" i="4"/>
  <c r="EJ220" i="4"/>
  <c r="EJ312" i="4"/>
  <c r="EJ267" i="4"/>
  <c r="EJ359" i="4"/>
  <c r="EJ268" i="4"/>
  <c r="EJ360" i="4"/>
  <c r="EI247" i="4"/>
  <c r="EI339" i="4"/>
  <c r="EI253" i="4"/>
  <c r="EI345" i="4"/>
  <c r="EI229" i="4"/>
  <c r="EI321" i="4"/>
  <c r="EI276" i="4"/>
  <c r="EI368" i="4"/>
  <c r="EJ193" i="4"/>
  <c r="EJ285" i="4"/>
  <c r="EI258" i="4"/>
  <c r="EI350" i="4"/>
  <c r="EI225" i="4"/>
  <c r="EI317" i="4"/>
  <c r="CZ247" i="4"/>
  <c r="CZ339" i="4"/>
  <c r="DR203" i="4"/>
  <c r="DR295" i="4"/>
  <c r="DU202" i="4"/>
  <c r="DU294" i="4"/>
  <c r="DC274" i="4"/>
  <c r="DC366" i="4"/>
  <c r="DR267" i="4"/>
  <c r="DR359" i="4"/>
  <c r="DR197" i="4"/>
  <c r="DR289" i="4"/>
  <c r="CZ221" i="4"/>
  <c r="CZ313" i="4"/>
  <c r="DR241" i="4"/>
  <c r="DR333" i="4"/>
  <c r="DB218" i="4"/>
  <c r="DB310" i="4"/>
  <c r="DR207" i="4"/>
  <c r="DR299" i="4"/>
  <c r="DB262" i="4"/>
  <c r="DB354" i="4"/>
  <c r="DH252" i="4"/>
  <c r="DH344" i="4"/>
  <c r="DC255" i="4"/>
  <c r="DC347" i="4"/>
  <c r="DH274" i="4"/>
  <c r="DH366" i="4"/>
  <c r="DU213" i="4"/>
  <c r="DU305" i="4"/>
  <c r="DU222" i="4"/>
  <c r="DU314" i="4"/>
  <c r="DV260" i="4"/>
  <c r="DV352" i="4"/>
  <c r="DR264" i="4"/>
  <c r="DR356" i="4"/>
  <c r="DU258" i="4"/>
  <c r="DU350" i="4"/>
  <c r="DR212" i="4"/>
  <c r="DR304" i="4"/>
  <c r="DC279" i="4"/>
  <c r="DC371" i="4"/>
  <c r="DT278" i="4"/>
  <c r="DT370" i="4"/>
  <c r="DQ491" i="4"/>
  <c r="DQ276" i="4"/>
  <c r="DQ368" i="4"/>
  <c r="DF277" i="4"/>
  <c r="DF369" i="4"/>
  <c r="DF217" i="4"/>
  <c r="DF309" i="4"/>
  <c r="DF241" i="4"/>
  <c r="DF333" i="4"/>
  <c r="DF230" i="4"/>
  <c r="DF322" i="4"/>
  <c r="DD268" i="4"/>
  <c r="DD360" i="4"/>
  <c r="DH203" i="4"/>
  <c r="DH295" i="4"/>
  <c r="DF214" i="4"/>
  <c r="DF306" i="4"/>
  <c r="DC200" i="4"/>
  <c r="DC292" i="4"/>
  <c r="DD271" i="4"/>
  <c r="DD363" i="4"/>
  <c r="DV213" i="4"/>
  <c r="DV305" i="4"/>
  <c r="DJ221" i="4"/>
  <c r="DJ313" i="4"/>
  <c r="DE239" i="4"/>
  <c r="DE331" i="4"/>
  <c r="CZ271" i="4"/>
  <c r="CZ363" i="4"/>
  <c r="DE253" i="4"/>
  <c r="DE345" i="4"/>
  <c r="CZ213" i="4"/>
  <c r="CZ305" i="4"/>
  <c r="DT256" i="4"/>
  <c r="DT348" i="4"/>
  <c r="DE221" i="4"/>
  <c r="DE313" i="4"/>
  <c r="DT263" i="4"/>
  <c r="DT355" i="4"/>
  <c r="DB237" i="4"/>
  <c r="DB329" i="4"/>
  <c r="DV227" i="4"/>
  <c r="DV319" i="4"/>
  <c r="CZ234" i="4"/>
  <c r="CZ326" i="4"/>
  <c r="DE214" i="4"/>
  <c r="DE306" i="4"/>
  <c r="DT197" i="4"/>
  <c r="DT289" i="4"/>
  <c r="DQ482" i="4"/>
  <c r="DQ266" i="4"/>
  <c r="DQ358" i="4"/>
  <c r="DJ263" i="4"/>
  <c r="DJ355" i="4"/>
  <c r="DQ448" i="4"/>
  <c r="DQ225" i="4"/>
  <c r="DQ317" i="4"/>
  <c r="DV216" i="4"/>
  <c r="DV308" i="4"/>
  <c r="DG233" i="4"/>
  <c r="DG325" i="4"/>
  <c r="DG262" i="4"/>
  <c r="DG354" i="4"/>
  <c r="DG246" i="4"/>
  <c r="DG338" i="4"/>
  <c r="DJ233" i="4"/>
  <c r="DJ325" i="4"/>
  <c r="DG243" i="4"/>
  <c r="DG335" i="4"/>
  <c r="DB240" i="4"/>
  <c r="DB332" i="4"/>
  <c r="DE266" i="4"/>
  <c r="DE358" i="4"/>
  <c r="DE212" i="4"/>
  <c r="DE304" i="4"/>
  <c r="DI236" i="4"/>
  <c r="DI328" i="4"/>
  <c r="DI238" i="4"/>
  <c r="DI330" i="4"/>
  <c r="DI195" i="4"/>
  <c r="DI287" i="4"/>
  <c r="DS263" i="4"/>
  <c r="DS355" i="4"/>
  <c r="DR218" i="4"/>
  <c r="DR310" i="4"/>
  <c r="DS258" i="4"/>
  <c r="DS350" i="4"/>
  <c r="DI218" i="4"/>
  <c r="DI310" i="4"/>
  <c r="DQ484" i="4"/>
  <c r="DQ268" i="4"/>
  <c r="DQ360" i="4"/>
  <c r="FL225" i="4"/>
  <c r="FL317" i="4"/>
  <c r="FM206" i="4"/>
  <c r="FM298" i="4"/>
  <c r="FL215" i="4"/>
  <c r="FL307" i="4"/>
  <c r="FM237" i="4"/>
  <c r="FM329" i="4"/>
  <c r="FL213" i="4"/>
  <c r="FL305" i="4"/>
  <c r="FL234" i="4"/>
  <c r="FL326" i="4"/>
  <c r="FL246" i="4"/>
  <c r="FL338" i="4"/>
  <c r="FM226" i="4"/>
  <c r="FM318" i="4"/>
  <c r="FM207" i="4"/>
  <c r="FM299" i="4"/>
  <c r="DS213" i="4"/>
  <c r="DS305" i="4"/>
  <c r="FN241" i="4"/>
  <c r="FN333" i="4"/>
  <c r="FM255" i="4"/>
  <c r="FM347" i="4"/>
  <c r="FN225" i="4"/>
  <c r="FN317" i="4"/>
  <c r="FN273" i="4"/>
  <c r="FN365" i="4"/>
  <c r="FN242" i="4"/>
  <c r="FN334" i="4"/>
  <c r="FP263" i="4"/>
  <c r="FP355" i="4"/>
  <c r="FR198" i="4"/>
  <c r="FR290" i="4"/>
  <c r="FQ276" i="4"/>
  <c r="FQ368" i="4"/>
  <c r="FR216" i="4"/>
  <c r="FR308" i="4"/>
  <c r="FQ241" i="4"/>
  <c r="FQ333" i="4"/>
  <c r="FO245" i="4"/>
  <c r="FO337" i="4"/>
  <c r="FP251" i="4"/>
  <c r="FP343" i="4"/>
  <c r="FR258" i="4"/>
  <c r="FR350" i="4"/>
  <c r="FQ279" i="4"/>
  <c r="FQ371" i="4"/>
  <c r="FQ221" i="4"/>
  <c r="FQ313" i="4"/>
  <c r="FQ217" i="4"/>
  <c r="FQ309" i="4"/>
  <c r="FP258" i="4"/>
  <c r="FP350" i="4"/>
  <c r="FQ230" i="4"/>
  <c r="FQ322" i="4"/>
  <c r="FO253" i="4"/>
  <c r="FO345" i="4"/>
  <c r="FQ252" i="4"/>
  <c r="FQ344" i="4"/>
  <c r="FR240" i="4"/>
  <c r="FR332" i="4"/>
  <c r="FQ243" i="4"/>
  <c r="FQ335" i="4"/>
  <c r="FP234" i="4"/>
  <c r="FP326" i="4"/>
  <c r="FQ239" i="4"/>
  <c r="FQ331" i="4"/>
  <c r="DA263" i="4"/>
  <c r="DA355" i="4"/>
  <c r="DA206" i="4"/>
  <c r="DA298" i="4"/>
  <c r="DA260" i="4"/>
  <c r="DA352" i="4"/>
  <c r="DA258" i="4"/>
  <c r="DA350" i="4"/>
  <c r="DA201" i="4"/>
  <c r="DA293" i="4"/>
  <c r="DL434" i="4"/>
  <c r="DL208" i="4"/>
  <c r="DL300" i="4"/>
  <c r="DL451" i="4"/>
  <c r="DL229" i="4"/>
  <c r="DL321" i="4"/>
  <c r="DL443" i="4"/>
  <c r="DL218" i="4"/>
  <c r="DL310" i="4"/>
  <c r="DM447" i="4"/>
  <c r="DM224" i="4"/>
  <c r="DM316" i="4"/>
  <c r="DM454" i="4"/>
  <c r="DM232" i="4"/>
  <c r="DM324" i="4"/>
  <c r="DM433" i="4"/>
  <c r="DM207" i="4"/>
  <c r="DM299" i="4"/>
  <c r="DL449" i="4"/>
  <c r="DL226" i="4"/>
  <c r="DL318" i="4"/>
  <c r="DK442" i="4"/>
  <c r="DK217" i="4"/>
  <c r="DK309" i="4"/>
  <c r="DK432" i="4"/>
  <c r="DK206" i="4"/>
  <c r="DK298" i="4"/>
  <c r="DM480" i="4"/>
  <c r="DM263" i="4"/>
  <c r="DM355" i="4"/>
  <c r="DK481" i="4"/>
  <c r="DK264" i="4"/>
  <c r="DK356" i="4"/>
  <c r="DK457" i="4"/>
  <c r="DK236" i="4"/>
  <c r="DK328" i="4"/>
  <c r="DK475" i="4"/>
  <c r="DK257" i="4"/>
  <c r="DK349" i="4"/>
  <c r="DK492" i="4"/>
  <c r="DK277" i="4"/>
  <c r="DK369" i="4"/>
  <c r="Y343" i="4"/>
  <c r="Y319" i="4"/>
  <c r="Y306" i="4"/>
  <c r="Z304" i="4"/>
  <c r="Z348" i="4"/>
  <c r="Z307" i="4"/>
  <c r="Z356" i="4"/>
  <c r="Z287" i="4"/>
  <c r="DO482" i="4"/>
  <c r="DO266" i="4"/>
  <c r="DO358" i="4"/>
  <c r="DN462" i="4"/>
  <c r="DN241" i="4"/>
  <c r="DN333" i="4"/>
  <c r="DO486" i="4"/>
  <c r="DO270" i="4"/>
  <c r="DO362" i="4"/>
  <c r="DN468" i="4"/>
  <c r="DN248" i="4"/>
  <c r="DN340" i="4"/>
  <c r="DN480" i="4"/>
  <c r="DN263" i="4"/>
  <c r="DN355" i="4"/>
  <c r="DO474" i="4"/>
  <c r="DO256" i="4"/>
  <c r="DO348" i="4"/>
  <c r="DN457" i="4"/>
  <c r="DN236" i="4"/>
  <c r="DN328" i="4"/>
  <c r="DN466" i="4"/>
  <c r="DN246" i="4"/>
  <c r="DN338" i="4"/>
  <c r="DN490" i="4"/>
  <c r="DN274" i="4"/>
  <c r="DN366" i="4"/>
  <c r="DO461" i="4"/>
  <c r="DO240" i="4"/>
  <c r="DO332" i="4"/>
  <c r="DN492" i="4"/>
  <c r="DN277" i="4"/>
  <c r="DN369" i="4"/>
  <c r="Y324" i="4"/>
  <c r="Z295" i="4"/>
  <c r="BL215" i="4"/>
  <c r="BL307" i="4"/>
  <c r="BM234" i="4"/>
  <c r="BM326" i="4"/>
  <c r="BM245" i="4"/>
  <c r="BM337" i="4"/>
  <c r="BL251" i="4"/>
  <c r="BL343" i="4"/>
  <c r="BM215" i="4"/>
  <c r="BM307" i="4"/>
  <c r="BL236" i="4"/>
  <c r="BL328" i="4"/>
  <c r="BM256" i="4"/>
  <c r="BM348" i="4"/>
  <c r="BM232" i="4"/>
  <c r="BM324" i="4"/>
  <c r="BM225" i="4"/>
  <c r="BM317" i="4"/>
  <c r="CE199" i="4"/>
  <c r="CE291" i="4"/>
  <c r="JO205" i="4"/>
  <c r="JO297" i="4"/>
  <c r="FC205" i="4"/>
  <c r="FC297" i="4"/>
  <c r="HG205" i="4"/>
  <c r="HG297" i="4"/>
  <c r="DI205" i="4"/>
  <c r="DI297" i="4"/>
  <c r="DN425" i="4"/>
  <c r="DN199" i="4"/>
  <c r="DN291" i="4"/>
  <c r="GW205" i="4"/>
  <c r="GW297" i="4"/>
  <c r="JC199" i="4"/>
  <c r="JC291" i="4"/>
  <c r="BU199" i="4"/>
  <c r="BU291" i="4"/>
  <c r="BS205" i="4"/>
  <c r="BS297" i="4"/>
  <c r="DK431" i="4"/>
  <c r="DK205" i="4"/>
  <c r="DK297" i="4"/>
  <c r="CF205" i="4"/>
  <c r="CF297" i="4"/>
  <c r="DB199" i="4"/>
  <c r="DB291" i="4"/>
  <c r="BK205" i="4"/>
  <c r="BK297" i="4"/>
  <c r="BR205" i="4"/>
  <c r="BR297" i="4"/>
  <c r="EZ199" i="4"/>
  <c r="EZ291" i="4"/>
  <c r="EH199" i="4"/>
  <c r="EH291" i="4"/>
  <c r="IJ205" i="4"/>
  <c r="IJ297" i="4"/>
  <c r="HP199" i="4"/>
  <c r="HP291" i="4"/>
  <c r="IQ199" i="4"/>
  <c r="IQ291" i="4"/>
  <c r="IO199" i="4"/>
  <c r="IO291" i="4"/>
  <c r="N500" i="4"/>
  <c r="CL247" i="4"/>
  <c r="CL339" i="4"/>
  <c r="HD264" i="4"/>
  <c r="HD356" i="4"/>
  <c r="FC241" i="4"/>
  <c r="FC333" i="4"/>
  <c r="EY252" i="4"/>
  <c r="EY344" i="4"/>
  <c r="IC270" i="4"/>
  <c r="IC362" i="4"/>
  <c r="BH218" i="4"/>
  <c r="BH310" i="4"/>
  <c r="IC227" i="4"/>
  <c r="IC319" i="4"/>
  <c r="EN193" i="4"/>
  <c r="EN285" i="4"/>
  <c r="IC262" i="4"/>
  <c r="IC354" i="4"/>
  <c r="BH220" i="4"/>
  <c r="BH312" i="4"/>
  <c r="AW251" i="4"/>
  <c r="AW343" i="4"/>
  <c r="AO222" i="4"/>
  <c r="AO314" i="4"/>
  <c r="HM242" i="4"/>
  <c r="HM334" i="4"/>
  <c r="FX263" i="4"/>
  <c r="FX355" i="4"/>
  <c r="IH218" i="4"/>
  <c r="IH310" i="4"/>
  <c r="BJ274" i="4"/>
  <c r="BJ366" i="4"/>
  <c r="AW213" i="4"/>
  <c r="AW305" i="4"/>
  <c r="GR220" i="4"/>
  <c r="GR312" i="4"/>
  <c r="HL216" i="4"/>
  <c r="HL308" i="4"/>
  <c r="GD273" i="4"/>
  <c r="GD365" i="4"/>
  <c r="BR247" i="4"/>
  <c r="BR339" i="4"/>
  <c r="BI262" i="4"/>
  <c r="BI354" i="4"/>
  <c r="BH239" i="4"/>
  <c r="BH331" i="4"/>
  <c r="BS220" i="4"/>
  <c r="BS312" i="4"/>
  <c r="AZ249" i="4"/>
  <c r="AZ341" i="4"/>
  <c r="FV237" i="4"/>
  <c r="FV329" i="4"/>
  <c r="GD274" i="4"/>
  <c r="GD366" i="4"/>
  <c r="GD269" i="4"/>
  <c r="GD361" i="4"/>
  <c r="BR245" i="4"/>
  <c r="BR337" i="4"/>
  <c r="AY266" i="4"/>
  <c r="AY358" i="4"/>
  <c r="BR242" i="4"/>
  <c r="BR334" i="4"/>
  <c r="CP231" i="4"/>
  <c r="CP323" i="4"/>
  <c r="HU224" i="4"/>
  <c r="HU316" i="4"/>
  <c r="HU274" i="4"/>
  <c r="HU366" i="4"/>
  <c r="BK230" i="4"/>
  <c r="BK322" i="4"/>
  <c r="BH252" i="4"/>
  <c r="BH344" i="4"/>
  <c r="BH231" i="4"/>
  <c r="BH323" i="4"/>
  <c r="EZ238" i="4"/>
  <c r="EZ330" i="4"/>
  <c r="GN264" i="4"/>
  <c r="GN356" i="4"/>
  <c r="GW237" i="4"/>
  <c r="GW329" i="4"/>
  <c r="BT266" i="4"/>
  <c r="BT358" i="4"/>
  <c r="CN239" i="4"/>
  <c r="CN331" i="4"/>
  <c r="GW195" i="4"/>
  <c r="GW287" i="4"/>
  <c r="BJ220" i="4"/>
  <c r="BJ312" i="4"/>
  <c r="CS216" i="4"/>
  <c r="CS308" i="4"/>
  <c r="GN274" i="4"/>
  <c r="GN366" i="4"/>
  <c r="JP266" i="4"/>
  <c r="JP358" i="4"/>
  <c r="JB241" i="4"/>
  <c r="JB333" i="4"/>
  <c r="AM276" i="4"/>
  <c r="AM368" i="4"/>
  <c r="BE210" i="4"/>
  <c r="BE302" i="4"/>
  <c r="BE215" i="4"/>
  <c r="BE307" i="4"/>
  <c r="HP220" i="4"/>
  <c r="HP312" i="4"/>
  <c r="JO241" i="4"/>
  <c r="JO333" i="4"/>
  <c r="BY260" i="4"/>
  <c r="BY352" i="4"/>
  <c r="BA255" i="4"/>
  <c r="BA347" i="4"/>
  <c r="GO221" i="4"/>
  <c r="GO313" i="4"/>
  <c r="HA269" i="4"/>
  <c r="HA361" i="4"/>
  <c r="HC218" i="4"/>
  <c r="HC310" i="4"/>
  <c r="BG252" i="4"/>
  <c r="BG344" i="4"/>
  <c r="JO257" i="4"/>
  <c r="JO349" i="4"/>
  <c r="HJ220" i="4"/>
  <c r="HJ312" i="4"/>
  <c r="BD224" i="4"/>
  <c r="BD316" i="4"/>
  <c r="BQ220" i="4"/>
  <c r="BQ312" i="4"/>
  <c r="BF245" i="4"/>
  <c r="BF337" i="4"/>
  <c r="CK267" i="4"/>
  <c r="CK359" i="4"/>
  <c r="CK266" i="4"/>
  <c r="CK358" i="4"/>
  <c r="CK263" i="4"/>
  <c r="CK355" i="4"/>
  <c r="HV193" i="4"/>
  <c r="HV285" i="4"/>
  <c r="JH230" i="4"/>
  <c r="JH322" i="4"/>
  <c r="JH266" i="4"/>
  <c r="JH358" i="4"/>
  <c r="BF232" i="4"/>
  <c r="BF324" i="4"/>
  <c r="BF239" i="4"/>
  <c r="BF331" i="4"/>
  <c r="BA262" i="4"/>
  <c r="BA354" i="4"/>
  <c r="GE195" i="4"/>
  <c r="GE287" i="4"/>
  <c r="JZ195" i="4"/>
  <c r="JZ287" i="4"/>
  <c r="HV222" i="4"/>
  <c r="HV314" i="4"/>
  <c r="GR251" i="4"/>
  <c r="GR343" i="4"/>
  <c r="BD255" i="4"/>
  <c r="BD347" i="4"/>
  <c r="AU222" i="4"/>
  <c r="AU314" i="4"/>
  <c r="AU278" i="4"/>
  <c r="AU370" i="4"/>
  <c r="AP266" i="4"/>
  <c r="AP358" i="4"/>
  <c r="HL239" i="4"/>
  <c r="HL331" i="4"/>
  <c r="HK227" i="4"/>
  <c r="HK319" i="4"/>
  <c r="FY194" i="4"/>
  <c r="FY286" i="4"/>
  <c r="GP231" i="4"/>
  <c r="GP323" i="4"/>
  <c r="JL242" i="4"/>
  <c r="JL334" i="4"/>
  <c r="ID234" i="4"/>
  <c r="ID326" i="4"/>
  <c r="AN251" i="4"/>
  <c r="AN343" i="4"/>
  <c r="JR261" i="4"/>
  <c r="JR353" i="4"/>
  <c r="BX263" i="4"/>
  <c r="BX355" i="4"/>
  <c r="GL215" i="4"/>
  <c r="GL307" i="4"/>
  <c r="GL262" i="4"/>
  <c r="GL354" i="4"/>
  <c r="CN245" i="4"/>
  <c r="CN337" i="4"/>
  <c r="CF239" i="4"/>
  <c r="CF331" i="4"/>
  <c r="HT208" i="4"/>
  <c r="HT300" i="4"/>
  <c r="BV252" i="4"/>
  <c r="BV344" i="4"/>
  <c r="BW203" i="4"/>
  <c r="BW295" i="4"/>
  <c r="BJ216" i="4"/>
  <c r="BJ308" i="4"/>
  <c r="BB274" i="4"/>
  <c r="BB366" i="4"/>
  <c r="KB193" i="4"/>
  <c r="KB285" i="4"/>
  <c r="CI193" i="4"/>
  <c r="CI285" i="4"/>
  <c r="BG198" i="4"/>
  <c r="BG290" i="4"/>
  <c r="GW204" i="4"/>
  <c r="GW296" i="4"/>
  <c r="BB202" i="4"/>
  <c r="BB294" i="4"/>
  <c r="FB279" i="4"/>
  <c r="FB371" i="4"/>
  <c r="FD233" i="4"/>
  <c r="FD325" i="4"/>
  <c r="BK195" i="4"/>
  <c r="BK287" i="4"/>
  <c r="CL202" i="4"/>
  <c r="CL294" i="4"/>
  <c r="FG232" i="4"/>
  <c r="FG324" i="4"/>
  <c r="BR207" i="4"/>
  <c r="BR299" i="4"/>
  <c r="IU215" i="4"/>
  <c r="IU307" i="4"/>
  <c r="EZ207" i="4"/>
  <c r="EZ299" i="4"/>
  <c r="IU198" i="4"/>
  <c r="IU290" i="4"/>
  <c r="AM201" i="4"/>
  <c r="AM293" i="4"/>
  <c r="JQ197" i="4"/>
  <c r="JQ289" i="4"/>
  <c r="AM221" i="4"/>
  <c r="AM313" i="4"/>
  <c r="HV203" i="4"/>
  <c r="HV295" i="4"/>
  <c r="IT193" i="4"/>
  <c r="IT285" i="4"/>
  <c r="HW268" i="4"/>
  <c r="HW360" i="4"/>
  <c r="JG237" i="4"/>
  <c r="JG329" i="4"/>
  <c r="JC212" i="4"/>
  <c r="JC304" i="4"/>
  <c r="IO201" i="4"/>
  <c r="IO293" i="4"/>
  <c r="BE274" i="4"/>
  <c r="BE366" i="4"/>
  <c r="IG272" i="4"/>
  <c r="IG364" i="4"/>
  <c r="JZ201" i="4"/>
  <c r="JZ293" i="4"/>
  <c r="EN264" i="4"/>
  <c r="EN356" i="4"/>
  <c r="HM207" i="4"/>
  <c r="HM299" i="4"/>
  <c r="HJ243" i="4"/>
  <c r="HJ335" i="4"/>
  <c r="BU271" i="4"/>
  <c r="BU363" i="4"/>
  <c r="BU202" i="4"/>
  <c r="BU294" i="4"/>
  <c r="IH233" i="4"/>
  <c r="IH325" i="4"/>
  <c r="JI246" i="4"/>
  <c r="JI338" i="4"/>
  <c r="IP207" i="4"/>
  <c r="IP299" i="4"/>
  <c r="IG271" i="4"/>
  <c r="IG363" i="4"/>
  <c r="GJ193" i="4"/>
  <c r="GJ285" i="4"/>
  <c r="AY215" i="4"/>
  <c r="AY307" i="4"/>
  <c r="GK208" i="4"/>
  <c r="GK300" i="4"/>
  <c r="JU200" i="4"/>
  <c r="JU292" i="4"/>
  <c r="HR202" i="4"/>
  <c r="HR294" i="4"/>
  <c r="GK255" i="4"/>
  <c r="GK347" i="4"/>
  <c r="JH193" i="4"/>
  <c r="JH285" i="4"/>
  <c r="JG248" i="4"/>
  <c r="JG340" i="4"/>
  <c r="CL238" i="4"/>
  <c r="CL330" i="4"/>
  <c r="FG213" i="4"/>
  <c r="FG305" i="4"/>
  <c r="GM266" i="4"/>
  <c r="GM358" i="4"/>
  <c r="BV217" i="4"/>
  <c r="BV309" i="4"/>
  <c r="EH243" i="4"/>
  <c r="EH335" i="4"/>
  <c r="CH267" i="4"/>
  <c r="CH359" i="4"/>
  <c r="AX260" i="4"/>
  <c r="AX352" i="4"/>
  <c r="FG253" i="4"/>
  <c r="FG345" i="4"/>
  <c r="CI267" i="4"/>
  <c r="CI359" i="4"/>
  <c r="GN247" i="4"/>
  <c r="GN339" i="4"/>
  <c r="BJ242" i="4"/>
  <c r="BJ334" i="4"/>
  <c r="HU243" i="4"/>
  <c r="HU335" i="4"/>
  <c r="GW247" i="4"/>
  <c r="GW339" i="4"/>
  <c r="JW248" i="4"/>
  <c r="JW340" i="4"/>
  <c r="CA234" i="4"/>
  <c r="CA326" i="4"/>
  <c r="IU249" i="4"/>
  <c r="IU341" i="4"/>
  <c r="FE211" i="4"/>
  <c r="FE303" i="4"/>
  <c r="CY225" i="4"/>
  <c r="CY317" i="4"/>
  <c r="JB229" i="4"/>
  <c r="JB321" i="4"/>
  <c r="GJ195" i="4"/>
  <c r="GJ287" i="4"/>
  <c r="BD201" i="4"/>
  <c r="BD293" i="4"/>
  <c r="GP220" i="4"/>
  <c r="GP312" i="4"/>
  <c r="KB210" i="4"/>
  <c r="KB302" i="4"/>
  <c r="KA260" i="4"/>
  <c r="KA352" i="4"/>
  <c r="BS232" i="4"/>
  <c r="BS324" i="4"/>
  <c r="BB240" i="4"/>
  <c r="BB332" i="4"/>
  <c r="BB232" i="4"/>
  <c r="BB324" i="4"/>
  <c r="HM230" i="4"/>
  <c r="HM322" i="4"/>
  <c r="FG217" i="4"/>
  <c r="FG309" i="4"/>
  <c r="JG243" i="4"/>
  <c r="JG335" i="4"/>
  <c r="IW218" i="4"/>
  <c r="IW310" i="4"/>
  <c r="EQ207" i="4"/>
  <c r="EQ299" i="4"/>
  <c r="EM231" i="4"/>
  <c r="EM323" i="4"/>
  <c r="EQ279" i="4"/>
  <c r="EQ371" i="4"/>
  <c r="IW249" i="4"/>
  <c r="IW341" i="4"/>
  <c r="IR212" i="4"/>
  <c r="IR304" i="4"/>
  <c r="EQ234" i="4"/>
  <c r="EQ326" i="4"/>
  <c r="EQ213" i="4"/>
  <c r="EQ305" i="4"/>
  <c r="ER225" i="4"/>
  <c r="ER317" i="4"/>
  <c r="ER232" i="4"/>
  <c r="ER324" i="4"/>
  <c r="EO266" i="4"/>
  <c r="EO358" i="4"/>
  <c r="EP245" i="4"/>
  <c r="EP337" i="4"/>
  <c r="JS272" i="4"/>
  <c r="JS364" i="4"/>
  <c r="JS261" i="4"/>
  <c r="JS353" i="4"/>
  <c r="IQ272" i="4"/>
  <c r="IQ364" i="4"/>
  <c r="GE210" i="4"/>
  <c r="GE302" i="4"/>
  <c r="GM268" i="4"/>
  <c r="GM360" i="4"/>
  <c r="IO262" i="4"/>
  <c r="IO354" i="4"/>
  <c r="KB224" i="4"/>
  <c r="KB316" i="4"/>
  <c r="FH249" i="4"/>
  <c r="FH341" i="4"/>
  <c r="EM266" i="4"/>
  <c r="EM358" i="4"/>
  <c r="IR210" i="4"/>
  <c r="IR302" i="4"/>
  <c r="IJ236" i="4"/>
  <c r="IJ328" i="4"/>
  <c r="CX261" i="4"/>
  <c r="CX353" i="4"/>
  <c r="CX239" i="4"/>
  <c r="CX331" i="4"/>
  <c r="CW206" i="4"/>
  <c r="CW298" i="4"/>
  <c r="CT494" i="4"/>
  <c r="CT279" i="4"/>
  <c r="CT371" i="4"/>
  <c r="CX238" i="4"/>
  <c r="CX330" i="4"/>
  <c r="CT193" i="4"/>
  <c r="CT285" i="4"/>
  <c r="CV245" i="4"/>
  <c r="CV337" i="4"/>
  <c r="CV236" i="4"/>
  <c r="CV328" i="4"/>
  <c r="EJ243" i="4"/>
  <c r="EJ335" i="4"/>
  <c r="EI218" i="4"/>
  <c r="EI310" i="4"/>
  <c r="EI198" i="4"/>
  <c r="EI290" i="4"/>
  <c r="EI232" i="4"/>
  <c r="EI324" i="4"/>
  <c r="DB227" i="4"/>
  <c r="DB319" i="4"/>
  <c r="DB225" i="4"/>
  <c r="DB317" i="4"/>
  <c r="DH240" i="4"/>
  <c r="DH332" i="4"/>
  <c r="CZ239" i="4"/>
  <c r="CZ331" i="4"/>
  <c r="DU243" i="4"/>
  <c r="DU335" i="4"/>
  <c r="DH231" i="4"/>
  <c r="DH323" i="4"/>
  <c r="DH268" i="4"/>
  <c r="DH360" i="4"/>
  <c r="DU215" i="4"/>
  <c r="DU307" i="4"/>
  <c r="DR211" i="4"/>
  <c r="DR303" i="4"/>
  <c r="DU195" i="4"/>
  <c r="DU287" i="4"/>
  <c r="DC243" i="4"/>
  <c r="DC335" i="4"/>
  <c r="DF210" i="4"/>
  <c r="DF302" i="4"/>
  <c r="DD239" i="4"/>
  <c r="DD331" i="4"/>
  <c r="DD225" i="4"/>
  <c r="DD317" i="4"/>
  <c r="DT271" i="4"/>
  <c r="DT363" i="4"/>
  <c r="CZ200" i="4"/>
  <c r="CZ292" i="4"/>
  <c r="CZ267" i="4"/>
  <c r="CZ359" i="4"/>
  <c r="DE203" i="4"/>
  <c r="DE295" i="4"/>
  <c r="DQ453" i="4"/>
  <c r="DQ231" i="4"/>
  <c r="DQ323" i="4"/>
  <c r="DE242" i="4"/>
  <c r="DE334" i="4"/>
  <c r="DG211" i="4"/>
  <c r="DG303" i="4"/>
  <c r="DG247" i="4"/>
  <c r="DG339" i="4"/>
  <c r="DE231" i="4"/>
  <c r="DE323" i="4"/>
  <c r="DI253" i="4"/>
  <c r="DI345" i="4"/>
  <c r="DI242" i="4"/>
  <c r="DI334" i="4"/>
  <c r="FL216" i="4"/>
  <c r="FL308" i="4"/>
  <c r="FL264" i="4"/>
  <c r="FL356" i="4"/>
  <c r="FM247" i="4"/>
  <c r="FM339" i="4"/>
  <c r="FN224" i="4"/>
  <c r="FN316" i="4"/>
  <c r="FR225" i="4"/>
  <c r="FR317" i="4"/>
  <c r="FR201" i="4"/>
  <c r="FR293" i="4"/>
  <c r="FQ269" i="4"/>
  <c r="FQ361" i="4"/>
  <c r="DA214" i="4"/>
  <c r="DA306" i="4"/>
  <c r="DM443" i="4"/>
  <c r="DM218" i="4"/>
  <c r="DM310" i="4"/>
  <c r="DK480" i="4"/>
  <c r="DK263" i="4"/>
  <c r="DK355" i="4"/>
  <c r="Z364" i="4"/>
  <c r="Z290" i="4"/>
  <c r="BL242" i="4"/>
  <c r="BL334" i="4"/>
  <c r="BL240" i="4"/>
  <c r="BL332" i="4"/>
  <c r="BL229" i="4"/>
  <c r="BL321" i="4"/>
  <c r="BM274" i="4"/>
  <c r="BM366" i="4"/>
  <c r="BL255" i="4"/>
  <c r="BL347" i="4"/>
  <c r="BM237" i="4"/>
  <c r="BM329" i="4"/>
  <c r="DD199" i="4"/>
  <c r="DD291" i="4"/>
  <c r="DM425" i="4"/>
  <c r="DM199" i="4"/>
  <c r="DM291" i="4"/>
  <c r="EZ205" i="4"/>
  <c r="EZ297" i="4"/>
  <c r="AW199" i="4"/>
  <c r="AW291" i="4"/>
  <c r="DI199" i="4"/>
  <c r="DI291" i="4"/>
  <c r="CB199" i="4"/>
  <c r="CB291" i="4"/>
  <c r="CA205" i="4"/>
  <c r="CA297" i="4"/>
  <c r="EY199" i="4"/>
  <c r="EY291" i="4"/>
  <c r="JL205" i="4"/>
  <c r="JL297" i="4"/>
  <c r="JV199" i="4"/>
  <c r="JV291" i="4"/>
  <c r="BJ276" i="4"/>
  <c r="BJ368" i="4"/>
  <c r="CE216" i="4"/>
  <c r="CE308" i="4"/>
  <c r="AZ252" i="4"/>
  <c r="AZ344" i="4"/>
  <c r="JW222" i="4"/>
  <c r="JW314" i="4"/>
  <c r="GD222" i="4"/>
  <c r="GD314" i="4"/>
  <c r="IS246" i="4"/>
  <c r="IS338" i="4"/>
  <c r="BD268" i="4"/>
  <c r="BD360" i="4"/>
  <c r="FD270" i="4"/>
  <c r="FD362" i="4"/>
  <c r="FC269" i="4"/>
  <c r="FC361" i="4"/>
  <c r="CE255" i="4"/>
  <c r="CE347" i="4"/>
  <c r="FD224" i="4"/>
  <c r="FD316" i="4"/>
  <c r="CP237" i="4"/>
  <c r="CP329" i="4"/>
  <c r="FV270" i="4"/>
  <c r="FV362" i="4"/>
  <c r="EN237" i="4"/>
  <c r="EN329" i="4"/>
  <c r="JX260" i="4"/>
  <c r="JX352" i="4"/>
  <c r="IH234" i="4"/>
  <c r="IH326" i="4"/>
  <c r="HN261" i="4"/>
  <c r="HN353" i="4"/>
  <c r="BB226" i="4"/>
  <c r="BB318" i="4"/>
  <c r="AX238" i="4"/>
  <c r="AX330" i="4"/>
  <c r="CA239" i="4"/>
  <c r="CA331" i="4"/>
  <c r="BH243" i="4"/>
  <c r="BH335" i="4"/>
  <c r="FD242" i="4"/>
  <c r="FD334" i="4"/>
  <c r="FC233" i="4"/>
  <c r="FC325" i="4"/>
  <c r="IS267" i="4"/>
  <c r="IS359" i="4"/>
  <c r="GM264" i="4"/>
  <c r="GM356" i="4"/>
  <c r="HS270" i="4"/>
  <c r="HS362" i="4"/>
  <c r="HL236" i="4"/>
  <c r="HL328" i="4"/>
  <c r="HD225" i="4"/>
  <c r="HD317" i="4"/>
  <c r="JZ258" i="4"/>
  <c r="JZ350" i="4"/>
  <c r="HU273" i="4"/>
  <c r="HU365" i="4"/>
  <c r="JZ256" i="4"/>
  <c r="JZ348" i="4"/>
  <c r="IS213" i="4"/>
  <c r="IS305" i="4"/>
  <c r="BJ278" i="4"/>
  <c r="BJ370" i="4"/>
  <c r="BC270" i="4"/>
  <c r="BC362" i="4"/>
  <c r="CY195" i="4"/>
  <c r="CY287" i="4"/>
  <c r="BJ243" i="4"/>
  <c r="BJ335" i="4"/>
  <c r="CY249" i="4"/>
  <c r="CY341" i="4"/>
  <c r="FD234" i="4"/>
  <c r="FD326" i="4"/>
  <c r="BZ212" i="4"/>
  <c r="BZ304" i="4"/>
  <c r="GB272" i="4"/>
  <c r="GB364" i="4"/>
  <c r="AZ248" i="4"/>
  <c r="AZ340" i="4"/>
  <c r="JG277" i="4"/>
  <c r="JG369" i="4"/>
  <c r="GM193" i="4"/>
  <c r="GM285" i="4"/>
  <c r="GJ211" i="4"/>
  <c r="GJ303" i="4"/>
  <c r="AM237" i="4"/>
  <c r="AM329" i="4"/>
  <c r="JW247" i="4"/>
  <c r="JW339" i="4"/>
  <c r="AM256" i="4"/>
  <c r="AM348" i="4"/>
  <c r="HN262" i="4"/>
  <c r="HN354" i="4"/>
  <c r="BU248" i="4"/>
  <c r="BU340" i="4"/>
  <c r="BZ194" i="4"/>
  <c r="BZ286" i="4"/>
  <c r="BA225" i="4"/>
  <c r="BA317" i="4"/>
  <c r="EY279" i="4"/>
  <c r="EY371" i="4"/>
  <c r="BD258" i="4"/>
  <c r="BD350" i="4"/>
  <c r="FD221" i="4"/>
  <c r="FD313" i="4"/>
  <c r="AZ234" i="4"/>
  <c r="AZ326" i="4"/>
  <c r="BR270" i="4"/>
  <c r="BR362" i="4"/>
  <c r="HU266" i="4"/>
  <c r="HU358" i="4"/>
  <c r="EN225" i="4"/>
  <c r="EN317" i="4"/>
  <c r="HD217" i="4"/>
  <c r="HD309" i="4"/>
  <c r="JP217" i="4"/>
  <c r="JP309" i="4"/>
  <c r="IT230" i="4"/>
  <c r="IT322" i="4"/>
  <c r="HM239" i="4"/>
  <c r="HM331" i="4"/>
  <c r="IC212" i="4"/>
  <c r="IC304" i="4"/>
  <c r="BR278" i="4"/>
  <c r="BR370" i="4"/>
  <c r="CG194" i="4"/>
  <c r="CG286" i="4"/>
  <c r="BR274" i="4"/>
  <c r="BR366" i="4"/>
  <c r="BS226" i="4"/>
  <c r="BS318" i="4"/>
  <c r="CJ247" i="4"/>
  <c r="CJ339" i="4"/>
  <c r="BW267" i="4"/>
  <c r="BW359" i="4"/>
  <c r="AM263" i="4"/>
  <c r="AM355" i="4"/>
  <c r="GJ245" i="4"/>
  <c r="GJ337" i="4"/>
  <c r="FD213" i="4"/>
  <c r="FD305" i="4"/>
  <c r="JQ195" i="4"/>
  <c r="JQ287" i="4"/>
  <c r="GW233" i="4"/>
  <c r="GW325" i="4"/>
  <c r="JQ212" i="4"/>
  <c r="JQ304" i="4"/>
  <c r="GW263" i="4"/>
  <c r="GW355" i="4"/>
  <c r="AO220" i="4"/>
  <c r="AO312" i="4"/>
  <c r="HL260" i="4"/>
  <c r="HL352" i="4"/>
  <c r="JZ211" i="4"/>
  <c r="JZ303" i="4"/>
  <c r="BI261" i="4"/>
  <c r="BI353" i="4"/>
  <c r="BS195" i="4"/>
  <c r="BS287" i="4"/>
  <c r="CN234" i="4"/>
  <c r="CN326" i="4"/>
  <c r="BD273" i="4"/>
  <c r="BD365" i="4"/>
  <c r="FC229" i="4"/>
  <c r="FC321" i="4"/>
  <c r="AW256" i="4"/>
  <c r="AW348" i="4"/>
  <c r="AX215" i="4"/>
  <c r="AX307" i="4"/>
  <c r="CM255" i="4"/>
  <c r="CM347" i="4"/>
  <c r="CJ226" i="4"/>
  <c r="CJ318" i="4"/>
  <c r="JF246" i="4"/>
  <c r="JF338" i="4"/>
  <c r="JI277" i="4"/>
  <c r="JI369" i="4"/>
  <c r="GB251" i="4"/>
  <c r="GB343" i="4"/>
  <c r="IT221" i="4"/>
  <c r="IT313" i="4"/>
  <c r="HB277" i="4"/>
  <c r="HB369" i="4"/>
  <c r="JU239" i="4"/>
  <c r="JU331" i="4"/>
  <c r="IG193" i="4"/>
  <c r="IG285" i="4"/>
  <c r="IS261" i="4"/>
  <c r="IS353" i="4"/>
  <c r="BT240" i="4"/>
  <c r="BT332" i="4"/>
  <c r="CE264" i="4"/>
  <c r="CE356" i="4"/>
  <c r="CP212" i="4"/>
  <c r="CP304" i="4"/>
  <c r="AY267" i="4"/>
  <c r="AY359" i="4"/>
  <c r="AW221" i="4"/>
  <c r="AW313" i="4"/>
  <c r="CJ248" i="4"/>
  <c r="CJ340" i="4"/>
  <c r="GB240" i="4"/>
  <c r="GB332" i="4"/>
  <c r="BR229" i="4"/>
  <c r="BR321" i="4"/>
  <c r="JC249" i="4"/>
  <c r="JC341" i="4"/>
  <c r="HG252" i="4"/>
  <c r="HG344" i="4"/>
  <c r="HD257" i="4"/>
  <c r="HD349" i="4"/>
  <c r="HN194" i="4"/>
  <c r="HN286" i="4"/>
  <c r="GB214" i="4"/>
  <c r="GB306" i="4"/>
  <c r="IS233" i="4"/>
  <c r="IS325" i="4"/>
  <c r="IS258" i="4"/>
  <c r="IS350" i="4"/>
  <c r="BD252" i="4"/>
  <c r="BD344" i="4"/>
  <c r="BZ224" i="4"/>
  <c r="BZ316" i="4"/>
  <c r="CE210" i="4"/>
  <c r="CE302" i="4"/>
  <c r="CJ220" i="4"/>
  <c r="CJ312" i="4"/>
  <c r="JX270" i="4"/>
  <c r="JX362" i="4"/>
  <c r="HT255" i="4"/>
  <c r="HT347" i="4"/>
  <c r="JI253" i="4"/>
  <c r="JI345" i="4"/>
  <c r="JP229" i="4"/>
  <c r="JP321" i="4"/>
  <c r="GR266" i="4"/>
  <c r="GR358" i="4"/>
  <c r="HV230" i="4"/>
  <c r="HV322" i="4"/>
  <c r="HN212" i="4"/>
  <c r="HN304" i="4"/>
  <c r="GJ232" i="4"/>
  <c r="GJ324" i="4"/>
  <c r="GD268" i="4"/>
  <c r="GD360" i="4"/>
  <c r="BT233" i="4"/>
  <c r="BT325" i="4"/>
  <c r="FC262" i="4"/>
  <c r="FC354" i="4"/>
  <c r="FE233" i="4"/>
  <c r="FE325" i="4"/>
  <c r="BS253" i="4"/>
  <c r="BS345" i="4"/>
  <c r="CO216" i="4"/>
  <c r="CO308" i="4"/>
  <c r="BR255" i="4"/>
  <c r="BR347" i="4"/>
  <c r="II273" i="4"/>
  <c r="II365" i="4"/>
  <c r="GX232" i="4"/>
  <c r="GX324" i="4"/>
  <c r="JU251" i="4"/>
  <c r="JU343" i="4"/>
  <c r="GB211" i="4"/>
  <c r="GB303" i="4"/>
  <c r="FX194" i="4"/>
  <c r="FX286" i="4"/>
  <c r="IS256" i="4"/>
  <c r="IS348" i="4"/>
  <c r="GD233" i="4"/>
  <c r="GD325" i="4"/>
  <c r="IS239" i="4"/>
  <c r="IS331" i="4"/>
  <c r="BD272" i="4"/>
  <c r="BD364" i="4"/>
  <c r="AV252" i="4"/>
  <c r="AV344" i="4"/>
  <c r="AV274" i="4"/>
  <c r="AV366" i="4"/>
  <c r="CY278" i="4"/>
  <c r="CY370" i="4"/>
  <c r="BW262" i="4"/>
  <c r="BW354" i="4"/>
  <c r="AW237" i="4"/>
  <c r="AW329" i="4"/>
  <c r="HG238" i="4"/>
  <c r="HG330" i="4"/>
  <c r="AW230" i="4"/>
  <c r="AW322" i="4"/>
  <c r="GN194" i="4"/>
  <c r="GN286" i="4"/>
  <c r="HV266" i="4"/>
  <c r="HV358" i="4"/>
  <c r="JP271" i="4"/>
  <c r="JP363" i="4"/>
  <c r="JZ266" i="4"/>
  <c r="JZ358" i="4"/>
  <c r="HR256" i="4"/>
  <c r="HR348" i="4"/>
  <c r="HU247" i="4"/>
  <c r="HU339" i="4"/>
  <c r="IT232" i="4"/>
  <c r="IT324" i="4"/>
  <c r="BE247" i="4"/>
  <c r="BE339" i="4"/>
  <c r="BE256" i="4"/>
  <c r="BE348" i="4"/>
  <c r="BE260" i="4"/>
  <c r="BE352" i="4"/>
  <c r="HO494" i="4"/>
  <c r="HO279" i="4"/>
  <c r="HO371" i="4"/>
  <c r="HP215" i="4"/>
  <c r="HP307" i="4"/>
  <c r="HP222" i="4"/>
  <c r="HP314" i="4"/>
  <c r="IW260" i="4"/>
  <c r="IW352" i="4"/>
  <c r="IW256" i="4"/>
  <c r="IW348" i="4"/>
  <c r="IW270" i="4"/>
  <c r="IW362" i="4"/>
  <c r="JO270" i="4"/>
  <c r="JO362" i="4"/>
  <c r="JO268" i="4"/>
  <c r="JO360" i="4"/>
  <c r="JO246" i="4"/>
  <c r="JO338" i="4"/>
  <c r="JO226" i="4"/>
  <c r="JO318" i="4"/>
  <c r="IP195" i="4"/>
  <c r="IP287" i="4"/>
  <c r="IP233" i="4"/>
  <c r="IP325" i="4"/>
  <c r="IP210" i="4"/>
  <c r="IP302" i="4"/>
  <c r="IA255" i="4"/>
  <c r="IA347" i="4"/>
  <c r="FB262" i="4"/>
  <c r="FB354" i="4"/>
  <c r="FB211" i="4"/>
  <c r="FB303" i="4"/>
  <c r="FB231" i="4"/>
  <c r="FB323" i="4"/>
  <c r="GX212" i="4"/>
  <c r="GX304" i="4"/>
  <c r="GX210" i="4"/>
  <c r="GX302" i="4"/>
  <c r="JO194" i="4"/>
  <c r="JO286" i="4"/>
  <c r="HD255" i="4"/>
  <c r="HD347" i="4"/>
  <c r="BY195" i="4"/>
  <c r="BY287" i="4"/>
  <c r="BY227" i="4"/>
  <c r="BY319" i="4"/>
  <c r="BY249" i="4"/>
  <c r="BY341" i="4"/>
  <c r="BA253" i="4"/>
  <c r="BA345" i="4"/>
  <c r="GO276" i="4"/>
  <c r="GO368" i="4"/>
  <c r="GO274" i="4"/>
  <c r="GO366" i="4"/>
  <c r="HC278" i="4"/>
  <c r="HC370" i="4"/>
  <c r="AN212" i="4"/>
  <c r="AN304" i="4"/>
  <c r="HC266" i="4"/>
  <c r="HC358" i="4"/>
  <c r="HC251" i="4"/>
  <c r="HC343" i="4"/>
  <c r="HC271" i="4"/>
  <c r="HC363" i="4"/>
  <c r="AO278" i="4"/>
  <c r="AO370" i="4"/>
  <c r="BG224" i="4"/>
  <c r="BG316" i="4"/>
  <c r="BG266" i="4"/>
  <c r="BG358" i="4"/>
  <c r="BG213" i="4"/>
  <c r="BG305" i="4"/>
  <c r="BZ210" i="4"/>
  <c r="BZ302" i="4"/>
  <c r="IS273" i="4"/>
  <c r="IS365" i="4"/>
  <c r="HG225" i="4"/>
  <c r="HG317" i="4"/>
  <c r="JI220" i="4"/>
  <c r="JI312" i="4"/>
  <c r="HJ231" i="4"/>
  <c r="HJ323" i="4"/>
  <c r="HJ195" i="4"/>
  <c r="HJ287" i="4"/>
  <c r="HJ248" i="4"/>
  <c r="HJ340" i="4"/>
  <c r="JI494" i="4"/>
  <c r="JI279" i="4"/>
  <c r="JI371" i="4"/>
  <c r="JI264" i="4"/>
  <c r="JI356" i="4"/>
  <c r="HA262" i="4"/>
  <c r="HA354" i="4"/>
  <c r="HA194" i="4"/>
  <c r="HA286" i="4"/>
  <c r="IA249" i="4"/>
  <c r="IA341" i="4"/>
  <c r="JR276" i="4"/>
  <c r="JR368" i="4"/>
  <c r="EY242" i="4"/>
  <c r="EY334" i="4"/>
  <c r="FY269" i="4"/>
  <c r="FY361" i="4"/>
  <c r="HD227" i="4"/>
  <c r="HD319" i="4"/>
  <c r="CJ214" i="4"/>
  <c r="CJ306" i="4"/>
  <c r="AN214" i="4"/>
  <c r="AN306" i="4"/>
  <c r="FA268" i="4"/>
  <c r="FA360" i="4"/>
  <c r="FA232" i="4"/>
  <c r="FA324" i="4"/>
  <c r="JB220" i="4"/>
  <c r="JB312" i="4"/>
  <c r="JB215" i="4"/>
  <c r="JB307" i="4"/>
  <c r="IP194" i="4"/>
  <c r="IP286" i="4"/>
  <c r="HQ274" i="4"/>
  <c r="HQ366" i="4"/>
  <c r="HQ215" i="4"/>
  <c r="HQ307" i="4"/>
  <c r="HQ268" i="4"/>
  <c r="HQ360" i="4"/>
  <c r="BR256" i="4"/>
  <c r="BR348" i="4"/>
  <c r="HC194" i="4"/>
  <c r="HC286" i="4"/>
  <c r="IJ246" i="4"/>
  <c r="IJ338" i="4"/>
  <c r="IJ225" i="4"/>
  <c r="IJ317" i="4"/>
  <c r="JR238" i="4"/>
  <c r="JR330" i="4"/>
  <c r="BQ217" i="4"/>
  <c r="BQ309" i="4"/>
  <c r="BQ230" i="4"/>
  <c r="BQ322" i="4"/>
  <c r="BA273" i="4"/>
  <c r="BA365" i="4"/>
  <c r="CK214" i="4"/>
  <c r="CK306" i="4"/>
  <c r="CK222" i="4"/>
  <c r="CK314" i="4"/>
  <c r="CK216" i="4"/>
  <c r="CK308" i="4"/>
  <c r="HL243" i="4"/>
  <c r="HL335" i="4"/>
  <c r="JH256" i="4"/>
  <c r="JH348" i="4"/>
  <c r="JH212" i="4"/>
  <c r="JH304" i="4"/>
  <c r="IS268" i="4"/>
  <c r="IS360" i="4"/>
  <c r="IP239" i="4"/>
  <c r="IP331" i="4"/>
  <c r="BF261" i="4"/>
  <c r="BF353" i="4"/>
  <c r="BF242" i="4"/>
  <c r="BF334" i="4"/>
  <c r="BF278" i="4"/>
  <c r="BF370" i="4"/>
  <c r="BA218" i="4"/>
  <c r="BA310" i="4"/>
  <c r="BA260" i="4"/>
  <c r="BA352" i="4"/>
  <c r="GE229" i="4"/>
  <c r="GE321" i="4"/>
  <c r="GE257" i="4"/>
  <c r="GE349" i="4"/>
  <c r="GE264" i="4"/>
  <c r="GE356" i="4"/>
  <c r="JR222" i="4"/>
  <c r="JR314" i="4"/>
  <c r="HV494" i="4"/>
  <c r="HV279" i="4"/>
  <c r="HV371" i="4"/>
  <c r="HV257" i="4"/>
  <c r="HV349" i="4"/>
  <c r="GR272" i="4"/>
  <c r="GR364" i="4"/>
  <c r="BR253" i="4"/>
  <c r="BR345" i="4"/>
  <c r="BD233" i="4"/>
  <c r="BD325" i="4"/>
  <c r="AU229" i="4"/>
  <c r="AU321" i="4"/>
  <c r="AU230" i="4"/>
  <c r="AU322" i="4"/>
  <c r="AU224" i="4"/>
  <c r="AU316" i="4"/>
  <c r="FY278" i="4"/>
  <c r="FY370" i="4"/>
  <c r="AP195" i="4"/>
  <c r="AP287" i="4"/>
  <c r="AP267" i="4"/>
  <c r="AP359" i="4"/>
  <c r="HK234" i="4"/>
  <c r="HK326" i="4"/>
  <c r="HK229" i="4"/>
  <c r="HK321" i="4"/>
  <c r="HK261" i="4"/>
  <c r="HK353" i="4"/>
  <c r="HK221" i="4"/>
  <c r="HK313" i="4"/>
  <c r="FH229" i="4"/>
  <c r="FH321" i="4"/>
  <c r="FH217" i="4"/>
  <c r="FH309" i="4"/>
  <c r="FH216" i="4"/>
  <c r="FH308" i="4"/>
  <c r="GN214" i="4"/>
  <c r="GN306" i="4"/>
  <c r="GN195" i="4"/>
  <c r="GN287" i="4"/>
  <c r="GN267" i="4"/>
  <c r="GN359" i="4"/>
  <c r="FY237" i="4"/>
  <c r="FY329" i="4"/>
  <c r="FY273" i="4"/>
  <c r="FY365" i="4"/>
  <c r="FY262" i="4"/>
  <c r="FY354" i="4"/>
  <c r="HW227" i="4"/>
  <c r="HW319" i="4"/>
  <c r="HW234" i="4"/>
  <c r="HW326" i="4"/>
  <c r="HW252" i="4"/>
  <c r="HW344" i="4"/>
  <c r="JZ272" i="4"/>
  <c r="JZ364" i="4"/>
  <c r="BC227" i="4"/>
  <c r="BC319" i="4"/>
  <c r="BC268" i="4"/>
  <c r="BC360" i="4"/>
  <c r="BZ255" i="4"/>
  <c r="BZ347" i="4"/>
  <c r="EY240" i="4"/>
  <c r="EY332" i="4"/>
  <c r="IO215" i="4"/>
  <c r="IO307" i="4"/>
  <c r="IO240" i="4"/>
  <c r="IO332" i="4"/>
  <c r="IA248" i="4"/>
  <c r="IA340" i="4"/>
  <c r="IA251" i="4"/>
  <c r="IA343" i="4"/>
  <c r="AW241" i="4"/>
  <c r="AW333" i="4"/>
  <c r="FU239" i="4"/>
  <c r="FU331" i="4"/>
  <c r="FU264" i="4"/>
  <c r="FU356" i="4"/>
  <c r="FU251" i="4"/>
  <c r="FU343" i="4"/>
  <c r="GX271" i="4"/>
  <c r="GX363" i="4"/>
  <c r="GC213" i="4"/>
  <c r="GC305" i="4"/>
  <c r="JV262" i="4"/>
  <c r="JV354" i="4"/>
  <c r="JV194" i="4"/>
  <c r="JV286" i="4"/>
  <c r="HO212" i="4"/>
  <c r="HO304" i="4"/>
  <c r="HO253" i="4"/>
  <c r="HO345" i="4"/>
  <c r="HO268" i="4"/>
  <c r="HO360" i="4"/>
  <c r="CJ218" i="4"/>
  <c r="CJ310" i="4"/>
  <c r="GP263" i="4"/>
  <c r="GP355" i="4"/>
  <c r="GP222" i="4"/>
  <c r="GP314" i="4"/>
  <c r="GP262" i="4"/>
  <c r="GP354" i="4"/>
  <c r="JL195" i="4"/>
  <c r="JL287" i="4"/>
  <c r="JL193" i="4"/>
  <c r="JL285" i="4"/>
  <c r="JL194" i="4"/>
  <c r="JL286" i="4"/>
  <c r="HW257" i="4"/>
  <c r="HW349" i="4"/>
  <c r="ID220" i="4"/>
  <c r="ID312" i="4"/>
  <c r="ID274" i="4"/>
  <c r="ID366" i="4"/>
  <c r="ID224" i="4"/>
  <c r="ID316" i="4"/>
  <c r="AN241" i="4"/>
  <c r="AN333" i="4"/>
  <c r="AN238" i="4"/>
  <c r="AN330" i="4"/>
  <c r="GR263" i="4"/>
  <c r="GR355" i="4"/>
  <c r="JR230" i="4"/>
  <c r="JR322" i="4"/>
  <c r="JR258" i="4"/>
  <c r="JR350" i="4"/>
  <c r="HC240" i="4"/>
  <c r="HC332" i="4"/>
  <c r="BX230" i="4"/>
  <c r="BX322" i="4"/>
  <c r="BX213" i="4"/>
  <c r="BX305" i="4"/>
  <c r="BX271" i="4"/>
  <c r="BX363" i="4"/>
  <c r="GL233" i="4"/>
  <c r="GL325" i="4"/>
  <c r="GL229" i="4"/>
  <c r="GL321" i="4"/>
  <c r="GL273" i="4"/>
  <c r="GL365" i="4"/>
  <c r="GL232" i="4"/>
  <c r="GL324" i="4"/>
  <c r="CB262" i="4"/>
  <c r="CB354" i="4"/>
  <c r="CL256" i="4"/>
  <c r="CL348" i="4"/>
  <c r="FG200" i="4"/>
  <c r="FG292" i="4"/>
  <c r="BX207" i="4"/>
  <c r="BX299" i="4"/>
  <c r="FF203" i="4"/>
  <c r="FF295" i="4"/>
  <c r="GW266" i="4"/>
  <c r="GW358" i="4"/>
  <c r="HT271" i="4"/>
  <c r="HT363" i="4"/>
  <c r="CA204" i="4"/>
  <c r="CA296" i="4"/>
  <c r="BH258" i="4"/>
  <c r="BH350" i="4"/>
  <c r="AV194" i="4"/>
  <c r="AV286" i="4"/>
  <c r="FD204" i="4"/>
  <c r="FD296" i="4"/>
  <c r="JL203" i="4"/>
  <c r="JL295" i="4"/>
  <c r="BW241" i="4"/>
  <c r="BW333" i="4"/>
  <c r="BK260" i="4"/>
  <c r="BK352" i="4"/>
  <c r="BS257" i="4"/>
  <c r="BS349" i="4"/>
  <c r="FY248" i="4"/>
  <c r="FY340" i="4"/>
  <c r="FE206" i="4"/>
  <c r="FE298" i="4"/>
  <c r="BW246" i="4"/>
  <c r="BW338" i="4"/>
  <c r="CM236" i="4"/>
  <c r="CM328" i="4"/>
  <c r="CK204" i="4"/>
  <c r="CK296" i="4"/>
  <c r="GP206" i="4"/>
  <c r="GP298" i="4"/>
  <c r="CH198" i="4"/>
  <c r="CH290" i="4"/>
  <c r="CF243" i="4"/>
  <c r="CF335" i="4"/>
  <c r="AJ431" i="4"/>
  <c r="HU198" i="4"/>
  <c r="HU290" i="4"/>
  <c r="CI203" i="4"/>
  <c r="CI295" i="4"/>
  <c r="CA255" i="4"/>
  <c r="CA347" i="4"/>
  <c r="AX203" i="4"/>
  <c r="AX295" i="4"/>
  <c r="FU207" i="4"/>
  <c r="FU299" i="4"/>
  <c r="BS198" i="4"/>
  <c r="BS290" i="4"/>
  <c r="BK208" i="4"/>
  <c r="BK300" i="4"/>
  <c r="CI227" i="4"/>
  <c r="CI319" i="4"/>
  <c r="FH255" i="4"/>
  <c r="FH347" i="4"/>
  <c r="BG202" i="4"/>
  <c r="BG294" i="4"/>
  <c r="CB200" i="4"/>
  <c r="CB292" i="4"/>
  <c r="CL263" i="4"/>
  <c r="CL355" i="4"/>
  <c r="GW198" i="4"/>
  <c r="GW290" i="4"/>
  <c r="KB198" i="4"/>
  <c r="KB290" i="4"/>
  <c r="BB200" i="4"/>
  <c r="BB292" i="4"/>
  <c r="AX278" i="4"/>
  <c r="AX370" i="4"/>
  <c r="KA198" i="4"/>
  <c r="KA290" i="4"/>
  <c r="HQ204" i="4"/>
  <c r="HQ296" i="4"/>
  <c r="BB256" i="4"/>
  <c r="BB348" i="4"/>
  <c r="FF258" i="4"/>
  <c r="FF350" i="4"/>
  <c r="CO218" i="4"/>
  <c r="CO310" i="4"/>
  <c r="CO193" i="4"/>
  <c r="CO285" i="4"/>
  <c r="CM262" i="4"/>
  <c r="CM354" i="4"/>
  <c r="GN204" i="4"/>
  <c r="GN296" i="4"/>
  <c r="FB200" i="4"/>
  <c r="FB292" i="4"/>
  <c r="CG207" i="4"/>
  <c r="CG299" i="4"/>
  <c r="BF200" i="4"/>
  <c r="BF292" i="4"/>
  <c r="CG253" i="4"/>
  <c r="CG345" i="4"/>
  <c r="EH208" i="4"/>
  <c r="EH300" i="4"/>
  <c r="BC425" i="4"/>
  <c r="CG246" i="4"/>
  <c r="CG338" i="4"/>
  <c r="BA204" i="4"/>
  <c r="BA296" i="4"/>
  <c r="CN202" i="4"/>
  <c r="CN294" i="4"/>
  <c r="CL200" i="4"/>
  <c r="CL292" i="4"/>
  <c r="IU231" i="4"/>
  <c r="IU323" i="4"/>
  <c r="BQ207" i="4"/>
  <c r="BQ299" i="4"/>
  <c r="CA203" i="4"/>
  <c r="CA295" i="4"/>
  <c r="AY208" i="4"/>
  <c r="AY300" i="4"/>
  <c r="GO208" i="4"/>
  <c r="GO300" i="4"/>
  <c r="FF249" i="4"/>
  <c r="FF341" i="4"/>
  <c r="CM263" i="4"/>
  <c r="CM355" i="4"/>
  <c r="BI203" i="4"/>
  <c r="BI295" i="4"/>
  <c r="EZ431" i="4"/>
  <c r="CJ206" i="4"/>
  <c r="CJ298" i="4"/>
  <c r="CP270" i="4"/>
  <c r="CP362" i="4"/>
  <c r="EM202" i="4"/>
  <c r="EM294" i="4"/>
  <c r="AM262" i="4"/>
  <c r="AM354" i="4"/>
  <c r="JI204" i="4"/>
  <c r="JI296" i="4"/>
  <c r="IT261" i="4"/>
  <c r="IT353" i="4"/>
  <c r="HN203" i="4"/>
  <c r="HN295" i="4"/>
  <c r="IT208" i="4"/>
  <c r="IT300" i="4"/>
  <c r="GM270" i="4"/>
  <c r="GM362" i="4"/>
  <c r="JQ200" i="4"/>
  <c r="JQ292" i="4"/>
  <c r="HD207" i="4"/>
  <c r="HD299" i="4"/>
  <c r="HB263" i="4"/>
  <c r="HB355" i="4"/>
  <c r="CP271" i="4"/>
  <c r="CP363" i="4"/>
  <c r="CP197" i="4"/>
  <c r="CP289" i="4"/>
  <c r="IJ197" i="4"/>
  <c r="IJ289" i="4"/>
  <c r="HV208" i="4"/>
  <c r="HV300" i="4"/>
  <c r="GR206" i="4"/>
  <c r="GR298" i="4"/>
  <c r="IH256" i="4"/>
  <c r="IH348" i="4"/>
  <c r="IG230" i="4"/>
  <c r="IG322" i="4"/>
  <c r="GM197" i="4"/>
  <c r="GM289" i="4"/>
  <c r="JQ248" i="4"/>
  <c r="JQ340" i="4"/>
  <c r="GC203" i="4"/>
  <c r="GC295" i="4"/>
  <c r="GL204" i="4"/>
  <c r="GL296" i="4"/>
  <c r="AW197" i="4"/>
  <c r="AW289" i="4"/>
  <c r="JB197" i="4"/>
  <c r="JB289" i="4"/>
  <c r="JG206" i="4"/>
  <c r="JG298" i="4"/>
  <c r="FV206" i="4"/>
  <c r="FV298" i="4"/>
  <c r="IH252" i="4"/>
  <c r="IH344" i="4"/>
  <c r="EN214" i="4"/>
  <c r="EN306" i="4"/>
  <c r="JY207" i="4"/>
  <c r="JY299" i="4"/>
  <c r="IG212" i="4"/>
  <c r="IG304" i="4"/>
  <c r="IA201" i="4"/>
  <c r="IA293" i="4"/>
  <c r="JH234" i="4"/>
  <c r="JH326" i="4"/>
  <c r="BE248" i="4"/>
  <c r="BE340" i="4"/>
  <c r="IH245" i="4"/>
  <c r="IH337" i="4"/>
  <c r="EN194" i="4"/>
  <c r="EN286" i="4"/>
  <c r="GD202" i="4"/>
  <c r="GD294" i="4"/>
  <c r="IR241" i="4"/>
  <c r="IR333" i="4"/>
  <c r="FV266" i="4"/>
  <c r="FV358" i="4"/>
  <c r="HB269" i="4"/>
  <c r="HB361" i="4"/>
  <c r="HL204" i="4"/>
  <c r="HL296" i="4"/>
  <c r="JW241" i="4"/>
  <c r="JW333" i="4"/>
  <c r="HM208" i="4"/>
  <c r="HM300" i="4"/>
  <c r="JX203" i="4"/>
  <c r="JX295" i="4"/>
  <c r="JH210" i="4"/>
  <c r="JH302" i="4"/>
  <c r="II216" i="4"/>
  <c r="II308" i="4"/>
  <c r="HR276" i="4"/>
  <c r="HR368" i="4"/>
  <c r="JR208" i="4"/>
  <c r="JR300" i="4"/>
  <c r="HB227" i="4"/>
  <c r="HB319" i="4"/>
  <c r="BU214" i="4"/>
  <c r="BU306" i="4"/>
  <c r="BU203" i="4"/>
  <c r="BU295" i="4"/>
  <c r="BU260" i="4"/>
  <c r="BU352" i="4"/>
  <c r="BU200" i="4"/>
  <c r="BU292" i="4"/>
  <c r="EZ211" i="4"/>
  <c r="EZ303" i="4"/>
  <c r="IW221" i="4"/>
  <c r="IW313" i="4"/>
  <c r="JU263" i="4"/>
  <c r="JU355" i="4"/>
  <c r="GB216" i="4"/>
  <c r="GB308" i="4"/>
  <c r="GD240" i="4"/>
  <c r="GD332" i="4"/>
  <c r="EZ232" i="4"/>
  <c r="EZ324" i="4"/>
  <c r="JF201" i="4"/>
  <c r="JF293" i="4"/>
  <c r="AN202" i="4"/>
  <c r="AN294" i="4"/>
  <c r="AO202" i="4"/>
  <c r="AO294" i="4"/>
  <c r="JO202" i="4"/>
  <c r="JO294" i="4"/>
  <c r="EZ249" i="4"/>
  <c r="EZ341" i="4"/>
  <c r="IC207" i="4"/>
  <c r="IC299" i="4"/>
  <c r="GJ213" i="4"/>
  <c r="GJ305" i="4"/>
  <c r="EN263" i="4"/>
  <c r="EN355" i="4"/>
  <c r="HB195" i="4"/>
  <c r="HB287" i="4"/>
  <c r="JC200" i="4"/>
  <c r="JC292" i="4"/>
  <c r="GB215" i="4"/>
  <c r="GB307" i="4"/>
  <c r="JX494" i="4"/>
  <c r="JX279" i="4"/>
  <c r="JX371" i="4"/>
  <c r="GK206" i="4"/>
  <c r="GK298" i="4"/>
  <c r="HB208" i="4"/>
  <c r="HB300" i="4"/>
  <c r="JU194" i="4"/>
  <c r="JU286" i="4"/>
  <c r="JU262" i="4"/>
  <c r="JU354" i="4"/>
  <c r="IT242" i="4"/>
  <c r="IT334" i="4"/>
  <c r="HR207" i="4"/>
  <c r="HR299" i="4"/>
  <c r="HA195" i="4"/>
  <c r="HA287" i="4"/>
  <c r="AP207" i="4"/>
  <c r="AP299" i="4"/>
  <c r="ID245" i="4"/>
  <c r="ID337" i="4"/>
  <c r="HO206" i="4"/>
  <c r="HO298" i="4"/>
  <c r="AM274" i="4"/>
  <c r="AM366" i="4"/>
  <c r="BB238" i="4"/>
  <c r="BB330" i="4"/>
  <c r="CM261" i="4"/>
  <c r="CM353" i="4"/>
  <c r="BJ233" i="4"/>
  <c r="BJ325" i="4"/>
  <c r="AP243" i="4"/>
  <c r="AP335" i="4"/>
  <c r="CG271" i="4"/>
  <c r="CG363" i="4"/>
  <c r="FF221" i="4"/>
  <c r="FF313" i="4"/>
  <c r="GM194" i="4"/>
  <c r="GM286" i="4"/>
  <c r="BS274" i="4"/>
  <c r="BS366" i="4"/>
  <c r="BJ241" i="4"/>
  <c r="BJ333" i="4"/>
  <c r="CI268" i="4"/>
  <c r="CI360" i="4"/>
  <c r="CN212" i="4"/>
  <c r="CN304" i="4"/>
  <c r="GM240" i="4"/>
  <c r="GM332" i="4"/>
  <c r="GM214" i="4"/>
  <c r="GM306" i="4"/>
  <c r="CH211" i="4"/>
  <c r="CH303" i="4"/>
  <c r="BV255" i="4"/>
  <c r="BV347" i="4"/>
  <c r="BV225" i="4"/>
  <c r="BV317" i="4"/>
  <c r="BV494" i="4"/>
  <c r="BV279" i="4"/>
  <c r="BV371" i="4"/>
  <c r="EH253" i="4"/>
  <c r="EH345" i="4"/>
  <c r="EH239" i="4"/>
  <c r="EH331" i="4"/>
  <c r="EH271" i="4"/>
  <c r="EH363" i="4"/>
  <c r="JW227" i="4"/>
  <c r="JW319" i="4"/>
  <c r="CH210" i="4"/>
  <c r="CH302" i="4"/>
  <c r="CH214" i="4"/>
  <c r="CH306" i="4"/>
  <c r="CA216" i="4"/>
  <c r="CA308" i="4"/>
  <c r="AX226" i="4"/>
  <c r="AX318" i="4"/>
  <c r="BT216" i="4"/>
  <c r="BT308" i="4"/>
  <c r="FG225" i="4"/>
  <c r="FG317" i="4"/>
  <c r="FG243" i="4"/>
  <c r="FG335" i="4"/>
  <c r="FG224" i="4"/>
  <c r="FG316" i="4"/>
  <c r="CF210" i="4"/>
  <c r="CF302" i="4"/>
  <c r="FA249" i="4"/>
  <c r="FA341" i="4"/>
  <c r="CI211" i="4"/>
  <c r="CI303" i="4"/>
  <c r="CI239" i="4"/>
  <c r="CI331" i="4"/>
  <c r="GN252" i="4"/>
  <c r="GN344" i="4"/>
  <c r="JQ220" i="4"/>
  <c r="JQ312" i="4"/>
  <c r="HS258" i="4"/>
  <c r="HS350" i="4"/>
  <c r="HS229" i="4"/>
  <c r="HS321" i="4"/>
  <c r="HS278" i="4"/>
  <c r="HS370" i="4"/>
  <c r="HU246" i="4"/>
  <c r="HU338" i="4"/>
  <c r="AV230" i="4"/>
  <c r="AV322" i="4"/>
  <c r="BI214" i="4"/>
  <c r="BI306" i="4"/>
  <c r="GW212" i="4"/>
  <c r="GW304" i="4"/>
  <c r="FB241" i="4"/>
  <c r="FB333" i="4"/>
  <c r="JP248" i="4"/>
  <c r="JP340" i="4"/>
  <c r="IO253" i="4"/>
  <c r="IO345" i="4"/>
  <c r="BK249" i="4"/>
  <c r="BK341" i="4"/>
  <c r="BK262" i="4"/>
  <c r="BK354" i="4"/>
  <c r="CA213" i="4"/>
  <c r="CA305" i="4"/>
  <c r="CA233" i="4"/>
  <c r="CA325" i="4"/>
  <c r="BJ261" i="4"/>
  <c r="BJ353" i="4"/>
  <c r="IU271" i="4"/>
  <c r="IU363" i="4"/>
  <c r="IU268" i="4"/>
  <c r="IU360" i="4"/>
  <c r="IO274" i="4"/>
  <c r="IO366" i="4"/>
  <c r="FE267" i="4"/>
  <c r="FE359" i="4"/>
  <c r="FA277" i="4"/>
  <c r="FA369" i="4"/>
  <c r="FF236" i="4"/>
  <c r="FF328" i="4"/>
  <c r="HJ240" i="4"/>
  <c r="HJ332" i="4"/>
  <c r="II277" i="4"/>
  <c r="II369" i="4"/>
  <c r="JF248" i="4"/>
  <c r="JF340" i="4"/>
  <c r="FX193" i="4"/>
  <c r="FX285" i="4"/>
  <c r="II226" i="4"/>
  <c r="II318" i="4"/>
  <c r="HG230" i="4"/>
  <c r="HG322" i="4"/>
  <c r="FF269" i="4"/>
  <c r="FF361" i="4"/>
  <c r="JF271" i="4"/>
  <c r="JF363" i="4"/>
  <c r="II212" i="4"/>
  <c r="II304" i="4"/>
  <c r="IU224" i="4"/>
  <c r="IU316" i="4"/>
  <c r="JF255" i="4"/>
  <c r="JF347" i="4"/>
  <c r="IH494" i="4"/>
  <c r="IH279" i="4"/>
  <c r="IH371" i="4"/>
  <c r="GP230" i="4"/>
  <c r="GP322" i="4"/>
  <c r="FV247" i="4"/>
  <c r="FV339" i="4"/>
  <c r="EY195" i="4"/>
  <c r="EY287" i="4"/>
  <c r="IH278" i="4"/>
  <c r="IH370" i="4"/>
  <c r="EH261" i="4"/>
  <c r="EH353" i="4"/>
  <c r="EH245" i="4"/>
  <c r="EH337" i="4"/>
  <c r="CL227" i="4"/>
  <c r="CL319" i="4"/>
  <c r="BS267" i="4"/>
  <c r="BS359" i="4"/>
  <c r="KA255" i="4"/>
  <c r="KA347" i="4"/>
  <c r="BB236" i="4"/>
  <c r="BB328" i="4"/>
  <c r="KA218" i="4"/>
  <c r="KA310" i="4"/>
  <c r="HT276" i="4"/>
  <c r="HT368" i="4"/>
  <c r="BB195" i="4"/>
  <c r="BB287" i="4"/>
  <c r="EH232" i="4"/>
  <c r="EH324" i="4"/>
  <c r="GO253" i="4"/>
  <c r="GO345" i="4"/>
  <c r="KA239" i="4"/>
  <c r="KA331" i="4"/>
  <c r="CH242" i="4"/>
  <c r="CH334" i="4"/>
  <c r="CH221" i="4"/>
  <c r="CH313" i="4"/>
  <c r="HR195" i="4"/>
  <c r="HR287" i="4"/>
  <c r="FB252" i="4"/>
  <c r="FB344" i="4"/>
  <c r="FX197" i="4"/>
  <c r="FX289" i="4"/>
  <c r="JR247" i="4"/>
  <c r="JR339" i="4"/>
  <c r="JU264" i="4"/>
  <c r="JU356" i="4"/>
  <c r="HG276" i="4"/>
  <c r="HG368" i="4"/>
  <c r="JG246" i="4"/>
  <c r="JG338" i="4"/>
  <c r="BY194" i="4"/>
  <c r="BY286" i="4"/>
  <c r="EP270" i="4"/>
  <c r="EP362" i="4"/>
  <c r="FV261" i="4"/>
  <c r="FV353" i="4"/>
  <c r="EP269" i="4"/>
  <c r="EP361" i="4"/>
  <c r="IW243" i="4"/>
  <c r="IW335" i="4"/>
  <c r="EQ198" i="4"/>
  <c r="EQ290" i="4"/>
  <c r="EP226" i="4"/>
  <c r="EP318" i="4"/>
  <c r="FC211" i="4"/>
  <c r="FC303" i="4"/>
  <c r="EO207" i="4"/>
  <c r="EO299" i="4"/>
  <c r="FV226" i="4"/>
  <c r="FV318" i="4"/>
  <c r="ER270" i="4"/>
  <c r="ER362" i="4"/>
  <c r="EM232" i="4"/>
  <c r="EM324" i="4"/>
  <c r="EQ203" i="4"/>
  <c r="EQ295" i="4"/>
  <c r="FU253" i="4"/>
  <c r="FU345" i="4"/>
  <c r="EQ239" i="4"/>
  <c r="EQ331" i="4"/>
  <c r="IR217" i="4"/>
  <c r="IR309" i="4"/>
  <c r="EP273" i="4"/>
  <c r="EP365" i="4"/>
  <c r="IR218" i="4"/>
  <c r="IR310" i="4"/>
  <c r="EO233" i="4"/>
  <c r="EO325" i="4"/>
  <c r="ER234" i="4"/>
  <c r="ER326" i="4"/>
  <c r="EQ201" i="4"/>
  <c r="EQ293" i="4"/>
  <c r="ER202" i="4"/>
  <c r="ER294" i="4"/>
  <c r="IR229" i="4"/>
  <c r="IR321" i="4"/>
  <c r="EQ200" i="4"/>
  <c r="EQ292" i="4"/>
  <c r="EM272" i="4"/>
  <c r="EM364" i="4"/>
  <c r="EP255" i="4"/>
  <c r="EP347" i="4"/>
  <c r="ER249" i="4"/>
  <c r="ER341" i="4"/>
  <c r="GJ238" i="4"/>
  <c r="GJ330" i="4"/>
  <c r="EQ212" i="4"/>
  <c r="EQ304" i="4"/>
  <c r="BV262" i="4"/>
  <c r="BV354" i="4"/>
  <c r="GJ494" i="4"/>
  <c r="GJ279" i="4"/>
  <c r="GJ371" i="4"/>
  <c r="ER216" i="4"/>
  <c r="ER308" i="4"/>
  <c r="EP212" i="4"/>
  <c r="EP304" i="4"/>
  <c r="EP267" i="4"/>
  <c r="EP359" i="4"/>
  <c r="JT251" i="4"/>
  <c r="JT343" i="4"/>
  <c r="JS246" i="4"/>
  <c r="JS338" i="4"/>
  <c r="IQ216" i="4"/>
  <c r="IQ308" i="4"/>
  <c r="JT270" i="4"/>
  <c r="JT362" i="4"/>
  <c r="JT217" i="4"/>
  <c r="JT309" i="4"/>
  <c r="IQ278" i="4"/>
  <c r="IQ370" i="4"/>
  <c r="JT277" i="4"/>
  <c r="JT369" i="4"/>
  <c r="JS232" i="4"/>
  <c r="JS324" i="4"/>
  <c r="IQ494" i="4"/>
  <c r="IQ279" i="4"/>
  <c r="IQ371" i="4"/>
  <c r="IQ211" i="4"/>
  <c r="IQ303" i="4"/>
  <c r="JT204" i="4"/>
  <c r="JT296" i="4"/>
  <c r="JS263" i="4"/>
  <c r="JS355" i="4"/>
  <c r="JT221" i="4"/>
  <c r="JT313" i="4"/>
  <c r="JT267" i="4"/>
  <c r="JT359" i="4"/>
  <c r="HT221" i="4"/>
  <c r="HT313" i="4"/>
  <c r="HT214" i="4"/>
  <c r="HT306" i="4"/>
  <c r="GK194" i="4"/>
  <c r="GK286" i="4"/>
  <c r="HT248" i="4"/>
  <c r="HT340" i="4"/>
  <c r="AU249" i="4"/>
  <c r="AU341" i="4"/>
  <c r="HP273" i="4"/>
  <c r="HP365" i="4"/>
  <c r="HT216" i="4"/>
  <c r="HT308" i="4"/>
  <c r="GJ270" i="4"/>
  <c r="GJ362" i="4"/>
  <c r="AU241" i="4"/>
  <c r="AU333" i="4"/>
  <c r="BF233" i="4"/>
  <c r="BF325" i="4"/>
  <c r="EN243" i="4"/>
  <c r="EN335" i="4"/>
  <c r="IC221" i="4"/>
  <c r="IC313" i="4"/>
  <c r="CG270" i="4"/>
  <c r="CG362" i="4"/>
  <c r="AU256" i="4"/>
  <c r="AU348" i="4"/>
  <c r="CG221" i="4"/>
  <c r="CG313" i="4"/>
  <c r="AU245" i="4"/>
  <c r="AU337" i="4"/>
  <c r="EM218" i="4"/>
  <c r="EM310" i="4"/>
  <c r="IQ258" i="4"/>
  <c r="IQ350" i="4"/>
  <c r="BW245" i="4"/>
  <c r="BW337" i="4"/>
  <c r="FX267" i="4"/>
  <c r="FX359" i="4"/>
  <c r="CG229" i="4"/>
  <c r="CG321" i="4"/>
  <c r="KB194" i="4"/>
  <c r="KB286" i="4"/>
  <c r="EH249" i="4"/>
  <c r="EH341" i="4"/>
  <c r="CB231" i="4"/>
  <c r="CB323" i="4"/>
  <c r="BW264" i="4"/>
  <c r="BW356" i="4"/>
  <c r="IC213" i="4"/>
  <c r="IC305" i="4"/>
  <c r="FG257" i="4"/>
  <c r="FG349" i="4"/>
  <c r="CU274" i="4"/>
  <c r="CU366" i="4"/>
  <c r="CW232" i="4"/>
  <c r="CW324" i="4"/>
  <c r="CX195" i="4"/>
  <c r="CX287" i="4"/>
  <c r="CT214" i="4"/>
  <c r="CT306" i="4"/>
  <c r="CX248" i="4"/>
  <c r="CX340" i="4"/>
  <c r="CU194" i="4"/>
  <c r="CU286" i="4"/>
  <c r="CX204" i="4"/>
  <c r="CX296" i="4"/>
  <c r="CU238" i="4"/>
  <c r="CU330" i="4"/>
  <c r="CW229" i="4"/>
  <c r="CW321" i="4"/>
  <c r="CV226" i="4"/>
  <c r="CV318" i="4"/>
  <c r="CX217" i="4"/>
  <c r="CX309" i="4"/>
  <c r="CU241" i="4"/>
  <c r="CU333" i="4"/>
  <c r="CT263" i="4"/>
  <c r="CT355" i="4"/>
  <c r="CT276" i="4"/>
  <c r="CT368" i="4"/>
  <c r="CV253" i="4"/>
  <c r="CV345" i="4"/>
  <c r="CT242" i="4"/>
  <c r="CT334" i="4"/>
  <c r="CU256" i="4"/>
  <c r="CU348" i="4"/>
  <c r="CW202" i="4"/>
  <c r="CW294" i="4"/>
  <c r="CW217" i="4"/>
  <c r="CW309" i="4"/>
  <c r="CU270" i="4"/>
  <c r="CU362" i="4"/>
  <c r="CT231" i="4"/>
  <c r="CT323" i="4"/>
  <c r="CV241" i="4"/>
  <c r="CV333" i="4"/>
  <c r="CT201" i="4"/>
  <c r="CT293" i="4"/>
  <c r="CT202" i="4"/>
  <c r="CT294" i="4"/>
  <c r="EJ260" i="4"/>
  <c r="EJ352" i="4"/>
  <c r="EJ277" i="4"/>
  <c r="EJ369" i="4"/>
  <c r="EJ238" i="4"/>
  <c r="EJ330" i="4"/>
  <c r="EJ256" i="4"/>
  <c r="EJ348" i="4"/>
  <c r="EI267" i="4"/>
  <c r="EI359" i="4"/>
  <c r="EI227" i="4"/>
  <c r="EI319" i="4"/>
  <c r="EI266" i="4"/>
  <c r="EI358" i="4"/>
  <c r="EI193" i="4"/>
  <c r="EI285" i="4"/>
  <c r="DC278" i="4"/>
  <c r="DC370" i="4"/>
  <c r="DR222" i="4"/>
  <c r="DR314" i="4"/>
  <c r="DC238" i="4"/>
  <c r="DC330" i="4"/>
  <c r="DU237" i="4"/>
  <c r="DU329" i="4"/>
  <c r="DC236" i="4"/>
  <c r="DC328" i="4"/>
  <c r="DR270" i="4"/>
  <c r="DR362" i="4"/>
  <c r="CZ279" i="4"/>
  <c r="CZ371" i="4"/>
  <c r="DR225" i="4"/>
  <c r="DR317" i="4"/>
  <c r="DC202" i="4"/>
  <c r="DC294" i="4"/>
  <c r="DT245" i="4"/>
  <c r="DT337" i="4"/>
  <c r="DR255" i="4"/>
  <c r="DR347" i="4"/>
  <c r="DC198" i="4"/>
  <c r="DC290" i="4"/>
  <c r="DU207" i="4"/>
  <c r="DU299" i="4"/>
  <c r="DC207" i="4"/>
  <c r="DC299" i="4"/>
  <c r="DH214" i="4"/>
  <c r="DH306" i="4"/>
  <c r="DB247" i="4"/>
  <c r="DB339" i="4"/>
  <c r="DH218" i="4"/>
  <c r="DH310" i="4"/>
  <c r="DS246" i="4"/>
  <c r="DS338" i="4"/>
  <c r="DD276" i="4"/>
  <c r="DD368" i="4"/>
  <c r="DT212" i="4"/>
  <c r="DT304" i="4"/>
  <c r="DU236" i="4"/>
  <c r="DU328" i="4"/>
  <c r="DU494" i="4"/>
  <c r="DU279" i="4"/>
  <c r="DU371" i="4"/>
  <c r="DR263" i="4"/>
  <c r="DR355" i="4"/>
  <c r="DB229" i="4"/>
  <c r="DB321" i="4"/>
  <c r="DT251" i="4"/>
  <c r="DT343" i="4"/>
  <c r="DE277" i="4"/>
  <c r="DE369" i="4"/>
  <c r="DB221" i="4"/>
  <c r="DB313" i="4"/>
  <c r="DD232" i="4"/>
  <c r="DD324" i="4"/>
  <c r="DF237" i="4"/>
  <c r="DF329" i="4"/>
  <c r="DF261" i="4"/>
  <c r="DF353" i="4"/>
  <c r="DF218" i="4"/>
  <c r="DF310" i="4"/>
  <c r="DD204" i="4"/>
  <c r="DD296" i="4"/>
  <c r="DF201" i="4"/>
  <c r="DF293" i="4"/>
  <c r="DF229" i="4"/>
  <c r="DF321" i="4"/>
  <c r="DC252" i="4"/>
  <c r="DC344" i="4"/>
  <c r="DD210" i="4"/>
  <c r="DD302" i="4"/>
  <c r="DV193" i="4"/>
  <c r="DV285" i="4"/>
  <c r="DT216" i="4"/>
  <c r="DT308" i="4"/>
  <c r="DT240" i="4"/>
  <c r="DT332" i="4"/>
  <c r="DE211" i="4"/>
  <c r="DE303" i="4"/>
  <c r="DJ220" i="4"/>
  <c r="DJ312" i="4"/>
  <c r="CZ204" i="4"/>
  <c r="CZ296" i="4"/>
  <c r="DT222" i="4"/>
  <c r="DT314" i="4"/>
  <c r="CZ225" i="4"/>
  <c r="CZ317" i="4"/>
  <c r="DE198" i="4"/>
  <c r="DE290" i="4"/>
  <c r="CZ206" i="4"/>
  <c r="CZ298" i="4"/>
  <c r="DE200" i="4"/>
  <c r="DE292" i="4"/>
  <c r="DT232" i="4"/>
  <c r="DT324" i="4"/>
  <c r="DJ197" i="4"/>
  <c r="DJ289" i="4"/>
  <c r="CZ257" i="4"/>
  <c r="CZ349" i="4"/>
  <c r="DV278" i="4"/>
  <c r="DV370" i="4"/>
  <c r="DJ226" i="4"/>
  <c r="DJ318" i="4"/>
  <c r="DE257" i="4"/>
  <c r="DE349" i="4"/>
  <c r="DJ208" i="4"/>
  <c r="DJ300" i="4"/>
  <c r="DU238" i="4"/>
  <c r="DU330" i="4"/>
  <c r="DE278" i="4"/>
  <c r="DE370" i="4"/>
  <c r="DV252" i="4"/>
  <c r="DV344" i="4"/>
  <c r="CZ241" i="4"/>
  <c r="CZ333" i="4"/>
  <c r="CZ222" i="4"/>
  <c r="CZ314" i="4"/>
  <c r="DV256" i="4"/>
  <c r="DV348" i="4"/>
  <c r="DG237" i="4"/>
  <c r="DG329" i="4"/>
  <c r="DJ255" i="4"/>
  <c r="DJ347" i="4"/>
  <c r="DB234" i="4"/>
  <c r="DB326" i="4"/>
  <c r="DF213" i="4"/>
  <c r="DF305" i="4"/>
  <c r="DE249" i="4"/>
  <c r="DE341" i="4"/>
  <c r="DI276" i="4"/>
  <c r="DI368" i="4"/>
  <c r="DI234" i="4"/>
  <c r="DI326" i="4"/>
  <c r="DI215" i="4"/>
  <c r="DI307" i="4"/>
  <c r="DI224" i="4"/>
  <c r="DI316" i="4"/>
  <c r="DQ471" i="4"/>
  <c r="DQ252" i="4"/>
  <c r="DQ344" i="4"/>
  <c r="DI221" i="4"/>
  <c r="DI313" i="4"/>
  <c r="DQ470" i="4"/>
  <c r="DQ251" i="4"/>
  <c r="DQ343" i="4"/>
  <c r="FL206" i="4"/>
  <c r="FL298" i="4"/>
  <c r="FM256" i="4"/>
  <c r="FM348" i="4"/>
  <c r="FL211" i="4"/>
  <c r="FL303" i="4"/>
  <c r="FM221" i="4"/>
  <c r="FM313" i="4"/>
  <c r="FL278" i="4"/>
  <c r="FL370" i="4"/>
  <c r="FM238" i="4"/>
  <c r="FM330" i="4"/>
  <c r="FM236" i="4"/>
  <c r="FM328" i="4"/>
  <c r="FM246" i="4"/>
  <c r="FM338" i="4"/>
  <c r="DS217" i="4"/>
  <c r="DS309" i="4"/>
  <c r="DS201" i="4"/>
  <c r="DS293" i="4"/>
  <c r="FN271" i="4"/>
  <c r="FN363" i="4"/>
  <c r="FN211" i="4"/>
  <c r="FN303" i="4"/>
  <c r="FN243" i="4"/>
  <c r="FN335" i="4"/>
  <c r="FN278" i="4"/>
  <c r="FN370" i="4"/>
  <c r="FQ204" i="4"/>
  <c r="FQ296" i="4"/>
  <c r="FP247" i="4"/>
  <c r="FP339" i="4"/>
  <c r="FP204" i="4"/>
  <c r="FP296" i="4"/>
  <c r="FO220" i="4"/>
  <c r="FO312" i="4"/>
  <c r="FP253" i="4"/>
  <c r="FP345" i="4"/>
  <c r="FQ216" i="4"/>
  <c r="FQ308" i="4"/>
  <c r="FR239" i="4"/>
  <c r="FR331" i="4"/>
  <c r="FO239" i="4"/>
  <c r="FO331" i="4"/>
  <c r="FP215" i="4"/>
  <c r="FP307" i="4"/>
  <c r="FR264" i="4"/>
  <c r="FR356" i="4"/>
  <c r="FP229" i="4"/>
  <c r="FP321" i="4"/>
  <c r="FO242" i="4"/>
  <c r="FO334" i="4"/>
  <c r="FO238" i="4"/>
  <c r="FO330" i="4"/>
  <c r="FO247" i="4"/>
  <c r="FO339" i="4"/>
  <c r="FQ236" i="4"/>
  <c r="FQ328" i="4"/>
  <c r="FR255" i="4"/>
  <c r="FR347" i="4"/>
  <c r="FP239" i="4"/>
  <c r="FP331" i="4"/>
  <c r="FQ266" i="4"/>
  <c r="FQ358" i="4"/>
  <c r="FP213" i="4"/>
  <c r="FP305" i="4"/>
  <c r="DA255" i="4"/>
  <c r="DA347" i="4"/>
  <c r="DA198" i="4"/>
  <c r="DA290" i="4"/>
  <c r="DA252" i="4"/>
  <c r="DA344" i="4"/>
  <c r="DA242" i="4"/>
  <c r="DA334" i="4"/>
  <c r="DA193" i="4"/>
  <c r="DA285" i="4"/>
  <c r="DL492" i="4"/>
  <c r="DL277" i="4"/>
  <c r="DL369" i="4"/>
  <c r="DL481" i="4"/>
  <c r="DL264" i="4"/>
  <c r="DL356" i="4"/>
  <c r="DM473" i="4"/>
  <c r="DM255" i="4"/>
  <c r="DM347" i="4"/>
  <c r="DM469" i="4"/>
  <c r="DM249" i="4"/>
  <c r="DM341" i="4"/>
  <c r="DM475" i="4"/>
  <c r="DM257" i="4"/>
  <c r="DM349" i="4"/>
  <c r="DM466" i="4"/>
  <c r="DM246" i="4"/>
  <c r="DM338" i="4"/>
  <c r="DL462" i="4"/>
  <c r="DL241" i="4"/>
  <c r="DL333" i="4"/>
  <c r="DK459" i="4"/>
  <c r="DK238" i="4"/>
  <c r="DK330" i="4"/>
  <c r="DM482" i="4"/>
  <c r="DM266" i="4"/>
  <c r="DM358" i="4"/>
  <c r="DM442" i="4"/>
  <c r="DM217" i="4"/>
  <c r="DM309" i="4"/>
  <c r="DL485" i="4"/>
  <c r="DL269" i="4"/>
  <c r="DL361" i="4"/>
  <c r="DK476" i="4"/>
  <c r="DK258" i="4"/>
  <c r="DK350" i="4"/>
  <c r="DK436" i="4"/>
  <c r="DK211" i="4"/>
  <c r="DK303" i="4"/>
  <c r="DK491" i="4"/>
  <c r="DK276" i="4"/>
  <c r="DK368" i="4"/>
  <c r="Y352" i="4"/>
  <c r="Y305" i="4"/>
  <c r="Y365" i="4"/>
  <c r="Z326" i="4"/>
  <c r="DO487" i="4"/>
  <c r="DO271" i="4"/>
  <c r="DO363" i="4"/>
  <c r="DO436" i="4"/>
  <c r="DO211" i="4"/>
  <c r="DO303" i="4"/>
  <c r="DN432" i="4"/>
  <c r="DN206" i="4"/>
  <c r="DN298" i="4"/>
  <c r="DN445" i="4"/>
  <c r="DN221" i="4"/>
  <c r="DN313" i="4"/>
  <c r="DO432" i="4"/>
  <c r="DO206" i="4"/>
  <c r="DO298" i="4"/>
  <c r="DO460" i="4"/>
  <c r="DO239" i="4"/>
  <c r="DO331" i="4"/>
  <c r="DN459" i="4"/>
  <c r="DN238" i="4"/>
  <c r="DN330" i="4"/>
  <c r="DN420" i="4"/>
  <c r="DN193" i="4"/>
  <c r="DN285" i="4"/>
  <c r="DO426" i="4"/>
  <c r="DO200" i="4"/>
  <c r="DO292" i="4"/>
  <c r="DN439" i="4"/>
  <c r="DN214" i="4"/>
  <c r="DN306" i="4"/>
  <c r="Z296" i="4"/>
  <c r="Z294" i="4"/>
  <c r="BM262" i="4"/>
  <c r="BM354" i="4"/>
  <c r="BM243" i="4"/>
  <c r="BM335" i="4"/>
  <c r="BM201" i="4"/>
  <c r="BM293" i="4"/>
  <c r="BL206" i="4"/>
  <c r="BL298" i="4"/>
  <c r="BL252" i="4"/>
  <c r="BL344" i="4"/>
  <c r="BL262" i="4"/>
  <c r="BL354" i="4"/>
  <c r="BL221" i="4"/>
  <c r="BL313" i="4"/>
  <c r="BL247" i="4"/>
  <c r="BL339" i="4"/>
  <c r="JV205" i="4"/>
  <c r="JV297" i="4"/>
  <c r="GM199" i="4"/>
  <c r="GM291" i="4"/>
  <c r="BL199" i="4"/>
  <c r="BL291" i="4"/>
  <c r="ID199" i="4"/>
  <c r="ID291" i="4"/>
  <c r="DU199" i="4"/>
  <c r="DU291" i="4"/>
  <c r="CA425" i="4"/>
  <c r="CA199" i="4"/>
  <c r="CA291" i="4"/>
  <c r="EH205" i="4"/>
  <c r="EH297" i="4"/>
  <c r="CT205" i="4"/>
  <c r="CT297" i="4"/>
  <c r="FO205" i="4"/>
  <c r="FO297" i="4"/>
  <c r="Z291" i="4"/>
  <c r="HB199" i="4"/>
  <c r="HB291" i="4"/>
  <c r="IJ199" i="4"/>
  <c r="IJ291" i="4"/>
  <c r="CG205" i="4"/>
  <c r="CG297" i="4"/>
  <c r="DJ205" i="4"/>
  <c r="DJ297" i="4"/>
  <c r="AM199" i="4"/>
  <c r="AM291" i="4"/>
  <c r="ER205" i="4"/>
  <c r="ER297" i="4"/>
  <c r="FD199" i="4"/>
  <c r="FD291" i="4"/>
  <c r="JC205" i="4"/>
  <c r="JC297" i="4"/>
  <c r="KB199" i="4"/>
  <c r="KB291" i="4"/>
  <c r="FE431" i="4"/>
  <c r="EY425" i="4"/>
  <c r="EZ425" i="4"/>
  <c r="FB431" i="4"/>
  <c r="EO494" i="4"/>
  <c r="FB494" i="4"/>
  <c r="EZ494" i="4"/>
  <c r="FG494" i="4"/>
  <c r="EH494" i="4"/>
  <c r="EH431" i="4"/>
  <c r="FC494" i="4"/>
  <c r="DW383" i="4"/>
  <c r="EY494" i="4"/>
  <c r="FE494" i="4"/>
  <c r="EQ494" i="4"/>
  <c r="EU494" i="4"/>
  <c r="EM494" i="4"/>
  <c r="FI494" i="4"/>
  <c r="EO425" i="4"/>
  <c r="AU425" i="4"/>
  <c r="AM431" i="4"/>
  <c r="X205" i="4"/>
  <c r="AP494" i="4"/>
  <c r="AF383" i="4"/>
  <c r="AY494" i="4"/>
  <c r="AZ494" i="4"/>
  <c r="AV494" i="4"/>
  <c r="AJ494" i="4"/>
  <c r="AW494" i="4"/>
  <c r="AU494" i="4"/>
  <c r="AI494" i="4"/>
  <c r="BA494" i="4"/>
  <c r="AH494" i="4"/>
  <c r="AN494" i="4"/>
  <c r="AX494" i="4"/>
  <c r="AM494" i="4"/>
  <c r="AO494" i="4"/>
  <c r="FD443" i="4"/>
  <c r="AY489" i="4"/>
  <c r="GJ457" i="4"/>
  <c r="HB455" i="4"/>
  <c r="IC493" i="4"/>
  <c r="BQ489" i="4"/>
  <c r="AV449" i="4"/>
  <c r="AV439" i="4"/>
  <c r="CL451" i="4"/>
  <c r="FC440" i="4"/>
  <c r="FC474" i="4"/>
  <c r="HD486" i="4"/>
  <c r="FX447" i="4"/>
  <c r="GK490" i="4"/>
  <c r="IS461" i="4"/>
  <c r="IC492" i="4"/>
  <c r="BB449" i="4"/>
  <c r="AX459" i="4"/>
  <c r="BS484" i="4"/>
  <c r="AZ490" i="4"/>
  <c r="AH443" i="4"/>
  <c r="CP464" i="4"/>
  <c r="II448" i="4"/>
  <c r="GC450" i="4"/>
  <c r="HG458" i="4"/>
  <c r="HS420" i="4"/>
  <c r="GK482" i="4"/>
  <c r="IT474" i="4"/>
  <c r="GW446" i="4"/>
  <c r="IT484" i="4"/>
  <c r="IS492" i="4"/>
  <c r="CB469" i="4"/>
  <c r="CJ486" i="4"/>
  <c r="CB492" i="4"/>
  <c r="FI420" i="4"/>
  <c r="AV459" i="4"/>
  <c r="AW486" i="4"/>
  <c r="CP439" i="4"/>
  <c r="FX469" i="4"/>
  <c r="CJ471" i="4"/>
  <c r="IU443" i="4"/>
  <c r="GD470" i="4"/>
  <c r="GB483" i="4"/>
  <c r="EY454" i="4"/>
  <c r="JY490" i="4"/>
  <c r="JW443" i="4"/>
  <c r="GD454" i="4"/>
  <c r="BJ490" i="4"/>
  <c r="CF482" i="4"/>
  <c r="CN453" i="4"/>
  <c r="AX470" i="4"/>
  <c r="AZ448" i="4"/>
  <c r="CJ422" i="4"/>
  <c r="AW438" i="4"/>
  <c r="JX452" i="4"/>
  <c r="GR444" i="4"/>
  <c r="JU483" i="4"/>
  <c r="JZ473" i="4"/>
  <c r="HL441" i="4"/>
  <c r="HL446" i="4"/>
  <c r="GD489" i="4"/>
  <c r="HM461" i="4"/>
  <c r="BR467" i="4"/>
  <c r="BI479" i="4"/>
  <c r="AV446" i="4"/>
  <c r="BH460" i="4"/>
  <c r="FI488" i="4"/>
  <c r="BS444" i="4"/>
  <c r="FX455" i="4"/>
  <c r="AZ469" i="4"/>
  <c r="HR442" i="4"/>
  <c r="EN445" i="4"/>
  <c r="IC462" i="4"/>
  <c r="FX493" i="4"/>
  <c r="JY463" i="4"/>
  <c r="FX477" i="4"/>
  <c r="IC465" i="4"/>
  <c r="CH447" i="4"/>
  <c r="CL468" i="4"/>
  <c r="AZ478" i="4"/>
  <c r="CP483" i="4"/>
  <c r="CL489" i="4"/>
  <c r="AX466" i="4"/>
  <c r="AY438" i="4"/>
  <c r="AV454" i="4"/>
  <c r="IG479" i="4"/>
  <c r="AW480" i="4"/>
  <c r="GM476" i="4"/>
  <c r="IG478" i="4"/>
  <c r="HU488" i="4"/>
  <c r="JQ421" i="4"/>
  <c r="HN422" i="4"/>
  <c r="GC469" i="4"/>
  <c r="JY483" i="4"/>
  <c r="GI109" i="4"/>
  <c r="GI425" i="4" s="1"/>
  <c r="GI115" i="4"/>
  <c r="JZ469" i="4"/>
  <c r="BS485" i="4"/>
  <c r="CA482" i="4"/>
  <c r="BS466" i="4"/>
  <c r="FE475" i="4"/>
  <c r="AV485" i="4"/>
  <c r="CO484" i="4"/>
  <c r="AZ422" i="4"/>
  <c r="JF452" i="4"/>
  <c r="EM485" i="4"/>
  <c r="JC490" i="4"/>
  <c r="FV483" i="4"/>
  <c r="AY437" i="4"/>
  <c r="HB475" i="4"/>
  <c r="JY478" i="4"/>
  <c r="JY468" i="4"/>
  <c r="CF466" i="4"/>
  <c r="BJ461" i="4"/>
  <c r="CI466" i="4"/>
  <c r="CE492" i="4"/>
  <c r="BH487" i="4"/>
  <c r="EY474" i="4"/>
  <c r="FV422" i="4"/>
  <c r="CY461" i="4"/>
  <c r="GK444" i="4"/>
  <c r="GD422" i="4"/>
  <c r="GB450" i="4"/>
  <c r="JP437" i="4"/>
  <c r="GR454" i="4"/>
  <c r="HA420" i="4"/>
  <c r="JW465" i="4"/>
  <c r="AJ474" i="4"/>
  <c r="FI422" i="4"/>
  <c r="FF489" i="4"/>
  <c r="BS445" i="4"/>
  <c r="CE437" i="4"/>
  <c r="CL463" i="4"/>
  <c r="BR443" i="4"/>
  <c r="CN464" i="4"/>
  <c r="JG455" i="4"/>
  <c r="GJ484" i="4"/>
  <c r="IT447" i="4"/>
  <c r="GW486" i="4"/>
  <c r="JZ461" i="4"/>
  <c r="GW450" i="4"/>
  <c r="BZ453" i="4"/>
  <c r="CF421" i="4"/>
  <c r="FC466" i="4"/>
  <c r="FE448" i="4"/>
  <c r="BA485" i="4"/>
  <c r="CY473" i="4"/>
  <c r="AM436" i="4"/>
  <c r="JX439" i="4"/>
  <c r="GM441" i="4"/>
  <c r="HS421" i="4"/>
  <c r="JZ437" i="4"/>
  <c r="JI488" i="4"/>
  <c r="HR478" i="4"/>
  <c r="JZ478" i="4"/>
  <c r="HB474" i="4"/>
  <c r="BE447" i="4"/>
  <c r="BE482" i="4"/>
  <c r="BE466" i="4"/>
  <c r="GP462" i="4"/>
  <c r="HP479" i="4"/>
  <c r="HP455" i="4"/>
  <c r="IW449" i="4"/>
  <c r="IW421" i="4"/>
  <c r="IW444" i="4"/>
  <c r="AO481" i="4"/>
  <c r="JO480" i="4"/>
  <c r="JO443" i="4"/>
  <c r="JO458" i="4"/>
  <c r="IA489" i="4"/>
  <c r="IP467" i="4"/>
  <c r="IP436" i="4"/>
  <c r="BA474" i="4"/>
  <c r="FB480" i="4"/>
  <c r="FB469" i="4"/>
  <c r="JH469" i="4"/>
  <c r="GX444" i="4"/>
  <c r="GX473" i="4"/>
  <c r="AO471" i="4"/>
  <c r="BY446" i="4"/>
  <c r="BY489" i="4"/>
  <c r="BY473" i="4"/>
  <c r="BQ438" i="4"/>
  <c r="GO476" i="4"/>
  <c r="GO449" i="4"/>
  <c r="HV474" i="4"/>
  <c r="HK455" i="4"/>
  <c r="HC442" i="4"/>
  <c r="HC446" i="4"/>
  <c r="JO442" i="4"/>
  <c r="BG435" i="4"/>
  <c r="BG443" i="4"/>
  <c r="BG461" i="4"/>
  <c r="BZ492" i="4"/>
  <c r="HG474" i="4"/>
  <c r="HG441" i="4"/>
  <c r="HJ420" i="4"/>
  <c r="HJ449" i="4"/>
  <c r="HJ478" i="4"/>
  <c r="HJ487" i="4"/>
  <c r="JI436" i="4"/>
  <c r="HA449" i="4"/>
  <c r="HA489" i="4"/>
  <c r="HA474" i="4"/>
  <c r="IP492" i="4"/>
  <c r="AS115" i="4"/>
  <c r="AS431" i="4" s="1"/>
  <c r="AS109" i="4"/>
  <c r="AS425" i="4" s="1"/>
  <c r="GE464" i="4"/>
  <c r="EY450" i="4"/>
  <c r="JV487" i="4"/>
  <c r="CJ436" i="4"/>
  <c r="BX456" i="4"/>
  <c r="FA493" i="4"/>
  <c r="FA460" i="4"/>
  <c r="HD452" i="4"/>
  <c r="JB454" i="4"/>
  <c r="JB460" i="4"/>
  <c r="HD422" i="4"/>
  <c r="HQ471" i="4"/>
  <c r="HQ442" i="4"/>
  <c r="HQ483" i="4"/>
  <c r="IW435" i="4"/>
  <c r="IJ439" i="4"/>
  <c r="IJ440" i="4"/>
  <c r="IJ480" i="4"/>
  <c r="IS458" i="4"/>
  <c r="BQ460" i="4"/>
  <c r="BQ471" i="4"/>
  <c r="BQ443" i="4"/>
  <c r="FU482" i="4"/>
  <c r="CK458" i="4"/>
  <c r="CK464" i="4"/>
  <c r="JH422" i="4"/>
  <c r="JH466" i="4"/>
  <c r="JH487" i="4"/>
  <c r="HM475" i="4"/>
  <c r="BF448" i="4"/>
  <c r="BF475" i="4"/>
  <c r="BF462" i="4"/>
  <c r="CJ464" i="4"/>
  <c r="BA445" i="4"/>
  <c r="BA454" i="4"/>
  <c r="GE441" i="4"/>
  <c r="GE471" i="4"/>
  <c r="GE493" i="4"/>
  <c r="HV486" i="4"/>
  <c r="HV489" i="4"/>
  <c r="IA453" i="4"/>
  <c r="GR451" i="4"/>
  <c r="BA468" i="4"/>
  <c r="BD457" i="4"/>
  <c r="AU454" i="4"/>
  <c r="AU460" i="4"/>
  <c r="AU472" i="4"/>
  <c r="AI476" i="4"/>
  <c r="AI479" i="4"/>
  <c r="AI435" i="4"/>
  <c r="AP440" i="4"/>
  <c r="AP476" i="4"/>
  <c r="IS480" i="4"/>
  <c r="HK470" i="4"/>
  <c r="HK437" i="4"/>
  <c r="HK435" i="4"/>
  <c r="FH446" i="4"/>
  <c r="FH483" i="4"/>
  <c r="FH438" i="4"/>
  <c r="GN466" i="4"/>
  <c r="GN472" i="4"/>
  <c r="FY448" i="4"/>
  <c r="FY439" i="4"/>
  <c r="FY438" i="4"/>
  <c r="HW453" i="4"/>
  <c r="HW451" i="4"/>
  <c r="HW464" i="4"/>
  <c r="HK492" i="4"/>
  <c r="BX475" i="4"/>
  <c r="BC453" i="4"/>
  <c r="BC456" i="4"/>
  <c r="HA453" i="4"/>
  <c r="IO445" i="4"/>
  <c r="IO421" i="4"/>
  <c r="JM115" i="4"/>
  <c r="JM431" i="4" s="1"/>
  <c r="JM109" i="4"/>
  <c r="JM425" i="4" s="1"/>
  <c r="IA468" i="4"/>
  <c r="IA470" i="4"/>
  <c r="AW462" i="4"/>
  <c r="FU460" i="4"/>
  <c r="FU481" i="4"/>
  <c r="FU470" i="4"/>
  <c r="GX487" i="4"/>
  <c r="GC438" i="4"/>
  <c r="JV479" i="4"/>
  <c r="JV421" i="4"/>
  <c r="HO437" i="4"/>
  <c r="HO472" i="4"/>
  <c r="HO484" i="4"/>
  <c r="CK443" i="4"/>
  <c r="GP458" i="4"/>
  <c r="GP437" i="4"/>
  <c r="GP492" i="4"/>
  <c r="JL470" i="4"/>
  <c r="JL472" i="4"/>
  <c r="HC492" i="4"/>
  <c r="ID448" i="4"/>
  <c r="ID421" i="4"/>
  <c r="ID420" i="4"/>
  <c r="AN444" i="4"/>
  <c r="AN474" i="4"/>
  <c r="AN490" i="4"/>
  <c r="JR461" i="4"/>
  <c r="JR444" i="4"/>
  <c r="JR451" i="4"/>
  <c r="BX449" i="4"/>
  <c r="BX457" i="4"/>
  <c r="BX450" i="4"/>
  <c r="BX470" i="4"/>
  <c r="GL446" i="4"/>
  <c r="GL470" i="4"/>
  <c r="CS432" i="4"/>
  <c r="FG429" i="4"/>
  <c r="FF433" i="4"/>
  <c r="AJ469" i="4"/>
  <c r="BB469" i="4"/>
  <c r="CF423" i="4"/>
  <c r="AV423" i="4"/>
  <c r="FD427" i="4"/>
  <c r="HT424" i="4"/>
  <c r="BV430" i="4"/>
  <c r="CI439" i="4"/>
  <c r="BH433" i="4"/>
  <c r="FY429" i="4"/>
  <c r="BD423" i="4"/>
  <c r="CG467" i="4"/>
  <c r="BW424" i="4"/>
  <c r="EU471" i="4"/>
  <c r="CH434" i="4"/>
  <c r="BI443" i="4"/>
  <c r="CN455" i="4"/>
  <c r="HU430" i="4"/>
  <c r="GX424" i="4"/>
  <c r="AX433" i="4"/>
  <c r="CM460" i="4"/>
  <c r="FU426" i="4"/>
  <c r="CL475" i="4"/>
  <c r="CP458" i="4"/>
  <c r="HD482" i="4"/>
  <c r="FE460" i="4"/>
  <c r="CL422" i="4"/>
  <c r="GW421" i="4"/>
  <c r="AO439" i="4"/>
  <c r="HN461" i="4"/>
  <c r="CY452" i="4"/>
  <c r="HS436" i="4"/>
  <c r="HD492" i="4"/>
  <c r="HL455" i="4"/>
  <c r="AW448" i="4"/>
  <c r="CG452" i="4"/>
  <c r="JB436" i="4"/>
  <c r="JU448" i="4"/>
  <c r="AH493" i="4"/>
  <c r="JY437" i="4"/>
  <c r="FC439" i="4"/>
  <c r="CG455" i="4"/>
  <c r="CP485" i="4"/>
  <c r="GJ489" i="4"/>
  <c r="BR477" i="4"/>
  <c r="CJ453" i="4"/>
  <c r="HM471" i="4"/>
  <c r="JQ441" i="4"/>
  <c r="BE472" i="4"/>
  <c r="HP422" i="4"/>
  <c r="HL436" i="4"/>
  <c r="IP479" i="4"/>
  <c r="IO436" i="4"/>
  <c r="HK481" i="4"/>
  <c r="BY439" i="4"/>
  <c r="GO465" i="4"/>
  <c r="HC462" i="4"/>
  <c r="AO487" i="4"/>
  <c r="BG465" i="4"/>
  <c r="IP459" i="4"/>
  <c r="JI455" i="4"/>
  <c r="FA468" i="4"/>
  <c r="HQ421" i="4"/>
  <c r="IJ471" i="4"/>
  <c r="BQ439" i="4"/>
  <c r="CK448" i="4"/>
  <c r="AW451" i="4"/>
  <c r="JR472" i="4"/>
  <c r="AU459" i="4"/>
  <c r="HK447" i="4"/>
  <c r="HW485" i="4"/>
  <c r="IO440" i="4"/>
  <c r="JZ447" i="4"/>
  <c r="JL463" i="4"/>
  <c r="BX441" i="4"/>
  <c r="BD428" i="4"/>
  <c r="FY430" i="4"/>
  <c r="BY428" i="4"/>
  <c r="HT422" i="4"/>
  <c r="FB424" i="4"/>
  <c r="CG471" i="4"/>
  <c r="JI426" i="4"/>
  <c r="IJ429" i="4"/>
  <c r="HW434" i="4"/>
  <c r="GK452" i="4"/>
  <c r="JU463" i="4"/>
  <c r="BU481" i="4"/>
  <c r="JF446" i="4"/>
  <c r="JH429" i="4"/>
  <c r="GP489" i="4"/>
  <c r="BF451" i="4"/>
  <c r="JQ453" i="4"/>
  <c r="BJ459" i="4"/>
  <c r="BH421" i="4"/>
  <c r="EU466" i="4"/>
  <c r="AN488" i="4"/>
  <c r="IR444" i="4"/>
  <c r="ER448" i="4"/>
  <c r="BI486" i="4"/>
  <c r="BZ467" i="4"/>
  <c r="EY486" i="4"/>
  <c r="HM480" i="4"/>
  <c r="HN455" i="4"/>
  <c r="JX478" i="4"/>
  <c r="BI459" i="4"/>
  <c r="CS472" i="4"/>
  <c r="AJ460" i="4"/>
  <c r="FC490" i="4"/>
  <c r="EY459" i="4"/>
  <c r="CE482" i="4"/>
  <c r="HG472" i="4"/>
  <c r="GD480" i="4"/>
  <c r="HD451" i="4"/>
  <c r="FX438" i="4"/>
  <c r="IC471" i="4"/>
  <c r="BT466" i="4"/>
  <c r="FD479" i="4"/>
  <c r="CA460" i="4"/>
  <c r="BH464" i="4"/>
  <c r="FD463" i="4"/>
  <c r="FC455" i="4"/>
  <c r="IS483" i="4"/>
  <c r="GM481" i="4"/>
  <c r="HS486" i="4"/>
  <c r="HL457" i="4"/>
  <c r="HD448" i="4"/>
  <c r="JZ476" i="4"/>
  <c r="HU489" i="4"/>
  <c r="JZ474" i="4"/>
  <c r="IS438" i="4"/>
  <c r="BJ493" i="4"/>
  <c r="BC486" i="4"/>
  <c r="CY422" i="4"/>
  <c r="BJ464" i="4"/>
  <c r="CY469" i="4"/>
  <c r="FD456" i="4"/>
  <c r="BZ437" i="4"/>
  <c r="GB488" i="4"/>
  <c r="AZ468" i="4"/>
  <c r="JG492" i="4"/>
  <c r="GM420" i="4"/>
  <c r="GJ436" i="4"/>
  <c r="AM458" i="4"/>
  <c r="JW467" i="4"/>
  <c r="AM474" i="4"/>
  <c r="HN479" i="4"/>
  <c r="BJ468" i="4"/>
  <c r="FE482" i="4"/>
  <c r="FC465" i="4"/>
  <c r="BH441" i="4"/>
  <c r="FC463" i="4"/>
  <c r="CE484" i="4"/>
  <c r="BD454" i="4"/>
  <c r="HB479" i="4"/>
  <c r="AM456" i="4"/>
  <c r="GK463" i="4"/>
  <c r="IC474" i="4"/>
  <c r="IC480" i="4"/>
  <c r="GK420" i="4"/>
  <c r="GD447" i="4"/>
  <c r="BJ486" i="4"/>
  <c r="CL470" i="4"/>
  <c r="BD458" i="4"/>
  <c r="FD441" i="4"/>
  <c r="BR422" i="4"/>
  <c r="CL443" i="4"/>
  <c r="GB481" i="4"/>
  <c r="FC447" i="4"/>
  <c r="IS437" i="4"/>
  <c r="FV458" i="4"/>
  <c r="IT443" i="4"/>
  <c r="GD490" i="4"/>
  <c r="JY443" i="4"/>
  <c r="GD485" i="4"/>
  <c r="IS487" i="4"/>
  <c r="GY115" i="4"/>
  <c r="GY431" i="4" s="1"/>
  <c r="GY109" i="4"/>
  <c r="BI460" i="4"/>
  <c r="BS469" i="4"/>
  <c r="FI421" i="4"/>
  <c r="CJ458" i="4"/>
  <c r="CP465" i="4"/>
  <c r="BA482" i="4"/>
  <c r="BH474" i="4"/>
  <c r="AY476" i="4"/>
  <c r="IO477" i="4"/>
  <c r="CY468" i="4"/>
  <c r="GR446" i="4"/>
  <c r="JP478" i="4"/>
  <c r="HM468" i="4"/>
  <c r="AP477" i="4"/>
  <c r="IH469" i="4"/>
  <c r="HB441" i="4"/>
  <c r="JY436" i="4"/>
  <c r="AJ447" i="4"/>
  <c r="AW420" i="4"/>
  <c r="BR456" i="4"/>
  <c r="AJ459" i="4"/>
  <c r="CO487" i="4"/>
  <c r="CY443" i="4"/>
  <c r="AZ464" i="4"/>
  <c r="CN481" i="4"/>
  <c r="AX465" i="4"/>
  <c r="JP483" i="4"/>
  <c r="GC483" i="4"/>
  <c r="JI475" i="4"/>
  <c r="GB453" i="4"/>
  <c r="AM492" i="4"/>
  <c r="HN442" i="4"/>
  <c r="JW456" i="4"/>
  <c r="JW445" i="4"/>
  <c r="AH462" i="4"/>
  <c r="FG481" i="4"/>
  <c r="CN475" i="4"/>
  <c r="BD466" i="4"/>
  <c r="AM453" i="4"/>
  <c r="GB457" i="4"/>
  <c r="CP467" i="4"/>
  <c r="GM463" i="4"/>
  <c r="GM478" i="4"/>
  <c r="GW488" i="4"/>
  <c r="JY467" i="4"/>
  <c r="HB472" i="4"/>
  <c r="HD437" i="4"/>
  <c r="FX450" i="4"/>
  <c r="BU479" i="4"/>
  <c r="BI490" i="4"/>
  <c r="BA461" i="4"/>
  <c r="AW472" i="4"/>
  <c r="BA420" i="4"/>
  <c r="AO466" i="4"/>
  <c r="EU455" i="4"/>
  <c r="JQ487" i="4"/>
  <c r="GR445" i="4"/>
  <c r="JX457" i="4"/>
  <c r="JQ486" i="4"/>
  <c r="HU475" i="4"/>
  <c r="GC445" i="4"/>
  <c r="JZ479" i="4"/>
  <c r="BJ479" i="4"/>
  <c r="CB471" i="4"/>
  <c r="BD478" i="4"/>
  <c r="AW463" i="4"/>
  <c r="AY445" i="4"/>
  <c r="CS448" i="4"/>
  <c r="CN469" i="4"/>
  <c r="BD461" i="4"/>
  <c r="GX447" i="4"/>
  <c r="IH472" i="4"/>
  <c r="AO451" i="4"/>
  <c r="IH482" i="4"/>
  <c r="JX456" i="4"/>
  <c r="HU463" i="4"/>
  <c r="BE493" i="4"/>
  <c r="BE453" i="4"/>
  <c r="BE485" i="4"/>
  <c r="HP447" i="4"/>
  <c r="HP469" i="4"/>
  <c r="HP441" i="4"/>
  <c r="IW488" i="4"/>
  <c r="IW460" i="4"/>
  <c r="AN454" i="4"/>
  <c r="JO468" i="4"/>
  <c r="JO473" i="4"/>
  <c r="IP458" i="4"/>
  <c r="IP454" i="4"/>
  <c r="AW449" i="4"/>
  <c r="FB460" i="4"/>
  <c r="FB454" i="4"/>
  <c r="FB422" i="4"/>
  <c r="GX456" i="4"/>
  <c r="GX478" i="4"/>
  <c r="GX443" i="4"/>
  <c r="HO473" i="4"/>
  <c r="HM438" i="4"/>
  <c r="BY457" i="4"/>
  <c r="BY460" i="4"/>
  <c r="BY448" i="4"/>
  <c r="FA450" i="4"/>
  <c r="GO422" i="4"/>
  <c r="GO466" i="4"/>
  <c r="AN445" i="4"/>
  <c r="JR453" i="4"/>
  <c r="HC486" i="4"/>
  <c r="HC473" i="4"/>
  <c r="AO470" i="4"/>
  <c r="IX109" i="4"/>
  <c r="IX425" i="4" s="1"/>
  <c r="IX115" i="4"/>
  <c r="IX431" i="4" s="1"/>
  <c r="AO422" i="4"/>
  <c r="BG474" i="4"/>
  <c r="BG440" i="4"/>
  <c r="BG466" i="4"/>
  <c r="BD464" i="4"/>
  <c r="HG463" i="4"/>
  <c r="HG473" i="4"/>
  <c r="HJ436" i="4"/>
  <c r="HJ467" i="4"/>
  <c r="HJ441" i="4"/>
  <c r="HJ439" i="4"/>
  <c r="JI446" i="4"/>
  <c r="HA482" i="4"/>
  <c r="HA445" i="4"/>
  <c r="GC461" i="4"/>
  <c r="CK437" i="4"/>
  <c r="HD456" i="4"/>
  <c r="EY458" i="4"/>
  <c r="BQ435" i="4"/>
  <c r="GC471" i="4"/>
  <c r="CK477" i="4"/>
  <c r="FA444" i="4"/>
  <c r="FA470" i="4"/>
  <c r="HM457" i="4"/>
  <c r="JB457" i="4"/>
  <c r="JB442" i="4"/>
  <c r="HO466" i="4"/>
  <c r="HQ488" i="4"/>
  <c r="HQ458" i="4"/>
  <c r="HQ451" i="4"/>
  <c r="BQ476" i="4"/>
  <c r="IJ441" i="4"/>
  <c r="IJ449" i="4"/>
  <c r="IJ455" i="4"/>
  <c r="HA455" i="4"/>
  <c r="BQ461" i="4"/>
  <c r="BQ449" i="4"/>
  <c r="BQ436" i="4"/>
  <c r="GP441" i="4"/>
  <c r="CK450" i="4"/>
  <c r="CK474" i="4"/>
  <c r="AP475" i="4"/>
  <c r="JH457" i="4"/>
  <c r="JH470" i="4"/>
  <c r="JH441" i="4"/>
  <c r="HM479" i="4"/>
  <c r="BF481" i="4"/>
  <c r="BF420" i="4"/>
  <c r="BF474" i="4"/>
  <c r="BD456" i="4"/>
  <c r="BA487" i="4"/>
  <c r="BA458" i="4"/>
  <c r="GE455" i="4"/>
  <c r="GE478" i="4"/>
  <c r="GE460" i="4"/>
  <c r="HV450" i="4"/>
  <c r="HV442" i="4"/>
  <c r="HL467" i="4"/>
  <c r="EK109" i="4"/>
  <c r="EK115" i="4"/>
  <c r="GR436" i="4"/>
  <c r="CJ478" i="4"/>
  <c r="BD437" i="4"/>
  <c r="AU478" i="4"/>
  <c r="AU466" i="4"/>
  <c r="AU461" i="4"/>
  <c r="AI451" i="4"/>
  <c r="AI471" i="4"/>
  <c r="AP435" i="4"/>
  <c r="IS470" i="4"/>
  <c r="EG115" i="4"/>
  <c r="EG431" i="4" s="1"/>
  <c r="EG109" i="4"/>
  <c r="EG425" i="4" s="1"/>
  <c r="HK474" i="4"/>
  <c r="HK459" i="4"/>
  <c r="HK476" i="4"/>
  <c r="FH455" i="4"/>
  <c r="FH478" i="4"/>
  <c r="GN468" i="4"/>
  <c r="GN458" i="4"/>
  <c r="GN456" i="4"/>
  <c r="FY476" i="4"/>
  <c r="FY486" i="4"/>
  <c r="HW492" i="4"/>
  <c r="HW452" i="4"/>
  <c r="GR461" i="4"/>
  <c r="BC446" i="4"/>
  <c r="BC449" i="4"/>
  <c r="BC465" i="4"/>
  <c r="BX478" i="4"/>
  <c r="IO466" i="4"/>
  <c r="IO468" i="4"/>
  <c r="IA457" i="4"/>
  <c r="IA485" i="4"/>
  <c r="BR442" i="4"/>
  <c r="FU462" i="4"/>
  <c r="FU420" i="4"/>
  <c r="FU484" i="4"/>
  <c r="IA471" i="4"/>
  <c r="JV465" i="4"/>
  <c r="JV467" i="4"/>
  <c r="JV492" i="4"/>
  <c r="HO469" i="4"/>
  <c r="HO441" i="4"/>
  <c r="HO462" i="4"/>
  <c r="AW444" i="4"/>
  <c r="CJ443" i="4"/>
  <c r="GP480" i="4"/>
  <c r="GP446" i="4"/>
  <c r="GP479" i="4"/>
  <c r="JL422" i="4"/>
  <c r="JL420" i="4"/>
  <c r="JL421" i="4"/>
  <c r="HW475" i="4"/>
  <c r="ID444" i="4"/>
  <c r="ID490" i="4"/>
  <c r="ID447" i="4"/>
  <c r="AN462" i="4"/>
  <c r="AN459" i="4"/>
  <c r="GR480" i="4"/>
  <c r="JR452" i="4"/>
  <c r="JR476" i="4"/>
  <c r="HC461" i="4"/>
  <c r="BX452" i="4"/>
  <c r="BX438" i="4"/>
  <c r="BX487" i="4"/>
  <c r="GL455" i="4"/>
  <c r="GL451" i="4"/>
  <c r="GL489" i="4"/>
  <c r="GL454" i="4"/>
  <c r="GP428" i="4"/>
  <c r="CA421" i="4"/>
  <c r="FG424" i="4"/>
  <c r="CN448" i="4"/>
  <c r="FF432" i="4"/>
  <c r="FC475" i="4"/>
  <c r="BD424" i="4"/>
  <c r="BB489" i="4"/>
  <c r="BZ430" i="4"/>
  <c r="CF428" i="4"/>
  <c r="AV428" i="4"/>
  <c r="FD426" i="4"/>
  <c r="HT459" i="4"/>
  <c r="BV429" i="4"/>
  <c r="CA476" i="4"/>
  <c r="BH429" i="4"/>
  <c r="FY424" i="4"/>
  <c r="BK471" i="4"/>
  <c r="FE429" i="4"/>
  <c r="BW466" i="4"/>
  <c r="CM457" i="4"/>
  <c r="CK430" i="4"/>
  <c r="KA429" i="4"/>
  <c r="CH432" i="4"/>
  <c r="AV488" i="4"/>
  <c r="BD439" i="4"/>
  <c r="HU429" i="4"/>
  <c r="GX423" i="4"/>
  <c r="BK463" i="4"/>
  <c r="CI489" i="4"/>
  <c r="AX434" i="4"/>
  <c r="FF451" i="4"/>
  <c r="EN462" i="4"/>
  <c r="FD447" i="4"/>
  <c r="CL461" i="4"/>
  <c r="IC450" i="4"/>
  <c r="IC488" i="4"/>
  <c r="BI482" i="4"/>
  <c r="AW470" i="4"/>
  <c r="FX480" i="4"/>
  <c r="BW468" i="4"/>
  <c r="CY456" i="4"/>
  <c r="HR482" i="4"/>
  <c r="CO445" i="4"/>
  <c r="AY447" i="4"/>
  <c r="EN444" i="4"/>
  <c r="CH474" i="4"/>
  <c r="BT438" i="4"/>
  <c r="HU422" i="4"/>
  <c r="JU420" i="4"/>
  <c r="AW477" i="4"/>
  <c r="HU437" i="4"/>
  <c r="CJ442" i="4"/>
  <c r="IH461" i="4"/>
  <c r="JC448" i="4"/>
  <c r="FG461" i="4"/>
  <c r="HB462" i="4"/>
  <c r="HP480" i="4"/>
  <c r="JO479" i="4"/>
  <c r="GX422" i="4"/>
  <c r="AW471" i="4"/>
  <c r="BG481" i="4"/>
  <c r="JI443" i="4"/>
  <c r="JZ493" i="4"/>
  <c r="JB439" i="4"/>
  <c r="AO490" i="4"/>
  <c r="HO455" i="4"/>
  <c r="CK436" i="4"/>
  <c r="JH439" i="4"/>
  <c r="BF456" i="4"/>
  <c r="GE436" i="4"/>
  <c r="GR438" i="4"/>
  <c r="AI477" i="4"/>
  <c r="HK475" i="4"/>
  <c r="GN479" i="4"/>
  <c r="HW460" i="4"/>
  <c r="FU438" i="4"/>
  <c r="GP453" i="4"/>
  <c r="JR478" i="4"/>
  <c r="GL448" i="4"/>
  <c r="CB463" i="4"/>
  <c r="BS457" i="4"/>
  <c r="FU427" i="4"/>
  <c r="AV453" i="4"/>
  <c r="HS464" i="4"/>
  <c r="BC432" i="4"/>
  <c r="FX427" i="4"/>
  <c r="BH426" i="4"/>
  <c r="CJ428" i="4"/>
  <c r="JY447" i="4"/>
  <c r="IS429" i="4"/>
  <c r="IG430" i="4"/>
  <c r="IA433" i="4"/>
  <c r="JC487" i="4"/>
  <c r="JW479" i="4"/>
  <c r="HG426" i="4"/>
  <c r="AH487" i="4"/>
  <c r="JP465" i="4"/>
  <c r="JU432" i="4"/>
  <c r="GM443" i="4"/>
  <c r="EH458" i="4"/>
  <c r="CH465" i="4"/>
  <c r="CF465" i="4"/>
  <c r="BK446" i="4"/>
  <c r="GW464" i="4"/>
  <c r="IU439" i="4"/>
  <c r="II458" i="4"/>
  <c r="KB422" i="4"/>
  <c r="CO466" i="4"/>
  <c r="GO457" i="4"/>
  <c r="KA482" i="4"/>
  <c r="HS438" i="4"/>
  <c r="EM471" i="4"/>
  <c r="EP480" i="4"/>
  <c r="EQ471" i="4"/>
  <c r="EM488" i="4"/>
  <c r="EM481" i="4"/>
  <c r="EU473" i="4"/>
  <c r="JS471" i="4"/>
  <c r="BZ450" i="4"/>
  <c r="AZ488" i="4"/>
  <c r="HN444" i="4"/>
  <c r="IC456" i="4"/>
  <c r="IH463" i="4"/>
  <c r="JX458" i="4"/>
  <c r="CN480" i="4"/>
  <c r="CE464" i="4"/>
  <c r="AJ446" i="4"/>
  <c r="AO452" i="4"/>
  <c r="AJ451" i="4"/>
  <c r="HV487" i="4"/>
  <c r="GJ444" i="4"/>
  <c r="HU474" i="4"/>
  <c r="GB476" i="4"/>
  <c r="CF443" i="4"/>
  <c r="AH480" i="4"/>
  <c r="AV486" i="4"/>
  <c r="FE445" i="4"/>
  <c r="BR489" i="4"/>
  <c r="JF486" i="4"/>
  <c r="GR471" i="4"/>
  <c r="HS446" i="4"/>
  <c r="IC443" i="4"/>
  <c r="HR473" i="4"/>
  <c r="JZ456" i="4"/>
  <c r="HM469" i="4"/>
  <c r="JZ454" i="4"/>
  <c r="BQ457" i="4"/>
  <c r="BJ471" i="4"/>
  <c r="CO477" i="4"/>
  <c r="BR452" i="4"/>
  <c r="FE442" i="4"/>
  <c r="AM487" i="4"/>
  <c r="GJ478" i="4"/>
  <c r="BZ472" i="4"/>
  <c r="JP443" i="4"/>
  <c r="GM451" i="4"/>
  <c r="HU465" i="4"/>
  <c r="EN454" i="4"/>
  <c r="BR435" i="4"/>
  <c r="IC444" i="4"/>
  <c r="BU468" i="4"/>
  <c r="BZ421" i="4"/>
  <c r="BA448" i="4"/>
  <c r="BD476" i="4"/>
  <c r="FD445" i="4"/>
  <c r="AZ456" i="4"/>
  <c r="BR486" i="4"/>
  <c r="HU482" i="4"/>
  <c r="EN448" i="4"/>
  <c r="HD442" i="4"/>
  <c r="JP442" i="4"/>
  <c r="IT452" i="4"/>
  <c r="HM460" i="4"/>
  <c r="IC437" i="4"/>
  <c r="BR493" i="4"/>
  <c r="CG421" i="4"/>
  <c r="BR490" i="4"/>
  <c r="BS449" i="4"/>
  <c r="CJ467" i="4"/>
  <c r="BW483" i="4"/>
  <c r="AM480" i="4"/>
  <c r="GJ465" i="4"/>
  <c r="FD438" i="4"/>
  <c r="JG485" i="4"/>
  <c r="GD464" i="4"/>
  <c r="JF438" i="4"/>
  <c r="GJ490" i="4"/>
  <c r="AW437" i="4"/>
  <c r="GW492" i="4"/>
  <c r="JZ483" i="4"/>
  <c r="BR465" i="4"/>
  <c r="FI437" i="4"/>
  <c r="AY482" i="4"/>
  <c r="AX455" i="4"/>
  <c r="AV445" i="4"/>
  <c r="BR463" i="4"/>
  <c r="BT483" i="4"/>
  <c r="IU475" i="4"/>
  <c r="CP453" i="4"/>
  <c r="HD463" i="4"/>
  <c r="AO478" i="4"/>
  <c r="HU447" i="4"/>
  <c r="FV454" i="4"/>
  <c r="IS452" i="4"/>
  <c r="HU490" i="4"/>
  <c r="FX490" i="4"/>
  <c r="IC448" i="4"/>
  <c r="CO463" i="4"/>
  <c r="FC422" i="4"/>
  <c r="BU488" i="4"/>
  <c r="CE468" i="4"/>
  <c r="CG441" i="4"/>
  <c r="FI465" i="4"/>
  <c r="CY435" i="4"/>
  <c r="AJ468" i="4"/>
  <c r="JX466" i="4"/>
  <c r="GK436" i="4"/>
  <c r="EU441" i="4"/>
  <c r="HR477" i="4"/>
  <c r="EN488" i="4"/>
  <c r="IS488" i="4"/>
  <c r="JU422" i="4"/>
  <c r="FX464" i="4"/>
  <c r="AH465" i="4"/>
  <c r="CE454" i="4"/>
  <c r="FC493" i="4"/>
  <c r="FE469" i="4"/>
  <c r="BR475" i="4"/>
  <c r="BZ474" i="4"/>
  <c r="BH420" i="4"/>
  <c r="GO420" i="4"/>
  <c r="AW493" i="4"/>
  <c r="GX462" i="4"/>
  <c r="GR472" i="4"/>
  <c r="HL476" i="4"/>
  <c r="AM489" i="4"/>
  <c r="JQ450" i="4"/>
  <c r="HL469" i="4"/>
  <c r="GB465" i="4"/>
  <c r="FZ115" i="4"/>
  <c r="FZ431" i="4" s="1"/>
  <c r="FZ109" i="4"/>
  <c r="FZ425" i="4" s="1"/>
  <c r="BT450" i="4"/>
  <c r="FI493" i="4"/>
  <c r="AZ442" i="4"/>
  <c r="CN443" i="4"/>
  <c r="CE445" i="4"/>
  <c r="EZ446" i="4"/>
  <c r="CJ457" i="4"/>
  <c r="GN420" i="4"/>
  <c r="HL484" i="4"/>
  <c r="JX437" i="4"/>
  <c r="AP447" i="4"/>
  <c r="HM455" i="4"/>
  <c r="HB477" i="4"/>
  <c r="JZ421" i="4"/>
  <c r="BJ473" i="4"/>
  <c r="BW473" i="4"/>
  <c r="AV448" i="4"/>
  <c r="CF446" i="4"/>
  <c r="FI450" i="4"/>
  <c r="CL478" i="4"/>
  <c r="FC489" i="4"/>
  <c r="HB439" i="4"/>
  <c r="JC456" i="4"/>
  <c r="GB422" i="4"/>
  <c r="EY420" i="4"/>
  <c r="JQ436" i="4"/>
  <c r="AO420" i="4"/>
  <c r="HM443" i="4"/>
  <c r="BE452" i="4"/>
  <c r="BE464" i="4"/>
  <c r="BE446" i="4"/>
  <c r="HP465" i="4"/>
  <c r="HP454" i="4"/>
  <c r="FY447" i="4"/>
  <c r="IW481" i="4"/>
  <c r="IW448" i="4"/>
  <c r="IW467" i="4"/>
  <c r="HO443" i="4"/>
  <c r="JO470" i="4"/>
  <c r="JO493" i="4"/>
  <c r="JO463" i="4"/>
  <c r="IP420" i="4"/>
  <c r="IP442" i="4"/>
  <c r="IP481" i="4"/>
  <c r="CY441" i="4"/>
  <c r="FB456" i="4"/>
  <c r="FB435" i="4"/>
  <c r="FB489" i="4"/>
  <c r="GX470" i="4"/>
  <c r="GX439" i="4"/>
  <c r="GX450" i="4"/>
  <c r="AP453" i="4"/>
  <c r="HM474" i="4"/>
  <c r="AQ109" i="4"/>
  <c r="AQ425" i="4" s="1"/>
  <c r="AQ115" i="4"/>
  <c r="AQ431" i="4" s="1"/>
  <c r="BY478" i="4"/>
  <c r="GO442" i="4"/>
  <c r="GO452" i="4"/>
  <c r="GO441" i="4"/>
  <c r="HG421" i="4"/>
  <c r="JZ468" i="4"/>
  <c r="HC435" i="4"/>
  <c r="HC484" i="4"/>
  <c r="HQ475" i="4"/>
  <c r="IL115" i="4"/>
  <c r="IL109" i="4"/>
  <c r="AO461" i="4"/>
  <c r="BG476" i="4"/>
  <c r="BG437" i="4"/>
  <c r="BG452" i="4"/>
  <c r="CJ492" i="4"/>
  <c r="HG465" i="4"/>
  <c r="HG475" i="4"/>
  <c r="HJ479" i="4"/>
  <c r="HJ451" i="4"/>
  <c r="HJ443" i="4"/>
  <c r="HJ481" i="4"/>
  <c r="JI440" i="4"/>
  <c r="HA462" i="4"/>
  <c r="HA464" i="4"/>
  <c r="HA435" i="4"/>
  <c r="GC468" i="4"/>
  <c r="BZ461" i="4"/>
  <c r="IJ474" i="4"/>
  <c r="EY453" i="4"/>
  <c r="HD484" i="4"/>
  <c r="GL469" i="4"/>
  <c r="FH472" i="4"/>
  <c r="FA482" i="4"/>
  <c r="FA466" i="4"/>
  <c r="IJ454" i="4"/>
  <c r="JB485" i="4"/>
  <c r="JB456" i="4"/>
  <c r="IA492" i="4"/>
  <c r="HQ478" i="4"/>
  <c r="HQ462" i="4"/>
  <c r="HQ492" i="4"/>
  <c r="CJ487" i="4"/>
  <c r="IJ489" i="4"/>
  <c r="IJ485" i="4"/>
  <c r="IJ490" i="4"/>
  <c r="HO460" i="4"/>
  <c r="BQ421" i="4"/>
  <c r="BQ481" i="4"/>
  <c r="BQ478" i="4"/>
  <c r="CK438" i="4"/>
  <c r="CK467" i="4"/>
  <c r="CK469" i="4"/>
  <c r="GC487" i="4"/>
  <c r="JH472" i="4"/>
  <c r="JH488" i="4"/>
  <c r="JH458" i="4"/>
  <c r="HM466" i="4"/>
  <c r="BF439" i="4"/>
  <c r="BF459" i="4"/>
  <c r="BF464" i="4"/>
  <c r="BX473" i="4"/>
  <c r="BA476" i="4"/>
  <c r="BA459" i="4"/>
  <c r="GE452" i="4"/>
  <c r="GE482" i="4"/>
  <c r="HP449" i="4"/>
  <c r="HV457" i="4"/>
  <c r="HV459" i="4"/>
  <c r="JZ464" i="4"/>
  <c r="GR456" i="4"/>
  <c r="GR465" i="4"/>
  <c r="AU483" i="4"/>
  <c r="AU457" i="4"/>
  <c r="AU481" i="4"/>
  <c r="AU480" i="4"/>
  <c r="AU448" i="4"/>
  <c r="AI480" i="4"/>
  <c r="AI448" i="4"/>
  <c r="AI440" i="4"/>
  <c r="AP450" i="4"/>
  <c r="AP437" i="4"/>
  <c r="IS468" i="4"/>
  <c r="AO458" i="4"/>
  <c r="HK473" i="4"/>
  <c r="HK444" i="4"/>
  <c r="FH443" i="4"/>
  <c r="FH480" i="4"/>
  <c r="FH454" i="4"/>
  <c r="GN451" i="4"/>
  <c r="GN443" i="4"/>
  <c r="GN453" i="4"/>
  <c r="FY472" i="4"/>
  <c r="FY470" i="4"/>
  <c r="FY441" i="4"/>
  <c r="HW457" i="4"/>
  <c r="HW459" i="4"/>
  <c r="HW493" i="4"/>
  <c r="IA464" i="4"/>
  <c r="BC470" i="4"/>
  <c r="BC420" i="4"/>
  <c r="BC451" i="4"/>
  <c r="CJ482" i="4"/>
  <c r="IO453" i="4"/>
  <c r="IO439" i="4"/>
  <c r="BX469" i="4"/>
  <c r="IA449" i="4"/>
  <c r="IA483" i="4"/>
  <c r="CK475" i="4"/>
  <c r="FU451" i="4"/>
  <c r="FU442" i="4"/>
  <c r="FU446" i="4"/>
  <c r="IO489" i="4"/>
  <c r="JV422" i="4"/>
  <c r="JV469" i="4"/>
  <c r="JV456" i="4"/>
  <c r="HO467" i="4"/>
  <c r="HO479" i="4"/>
  <c r="HO421" i="4"/>
  <c r="HO485" i="4"/>
  <c r="CY451" i="4"/>
  <c r="GP420" i="4"/>
  <c r="GP435" i="4"/>
  <c r="GP482" i="4"/>
  <c r="JL474" i="4"/>
  <c r="JL451" i="4"/>
  <c r="JL468" i="4"/>
  <c r="ID472" i="4"/>
  <c r="ID480" i="4"/>
  <c r="ID475" i="4"/>
  <c r="GC479" i="4"/>
  <c r="AN435" i="4"/>
  <c r="AN479" i="4"/>
  <c r="GR466" i="4"/>
  <c r="JR448" i="4"/>
  <c r="JR486" i="4"/>
  <c r="IA481" i="4"/>
  <c r="BX460" i="4"/>
  <c r="BX453" i="4"/>
  <c r="BX474" i="4"/>
  <c r="GL420" i="4"/>
  <c r="GL466" i="4"/>
  <c r="GL471" i="4"/>
  <c r="GL482" i="4"/>
  <c r="CE427" i="4"/>
  <c r="CN465" i="4"/>
  <c r="FG423" i="4"/>
  <c r="BT488" i="4"/>
  <c r="CN466" i="4"/>
  <c r="BD475" i="4"/>
  <c r="BV420" i="4"/>
  <c r="BZ429" i="4"/>
  <c r="CF427" i="4"/>
  <c r="AV427" i="4"/>
  <c r="BV424" i="4"/>
  <c r="BW485" i="4"/>
  <c r="BH423" i="4"/>
  <c r="FY423" i="4"/>
  <c r="BK488" i="4"/>
  <c r="FE427" i="4"/>
  <c r="FD470" i="4"/>
  <c r="GE432" i="4"/>
  <c r="CK429" i="4"/>
  <c r="GP432" i="4"/>
  <c r="CE478" i="4"/>
  <c r="AJ434" i="4"/>
  <c r="HU428" i="4"/>
  <c r="GX428" i="4"/>
  <c r="CB467" i="4"/>
  <c r="CO442" i="4"/>
  <c r="AX432" i="4"/>
  <c r="AJ420" i="4"/>
  <c r="HS422" i="4"/>
  <c r="IC457" i="4"/>
  <c r="HL463" i="4"/>
  <c r="CM444" i="4"/>
  <c r="HQ460" i="4"/>
  <c r="CK451" i="4"/>
  <c r="GE421" i="4"/>
  <c r="HO471" i="4"/>
  <c r="BC478" i="4"/>
  <c r="HO480" i="4"/>
  <c r="GL479" i="4"/>
  <c r="CK433" i="4"/>
  <c r="FC426" i="4"/>
  <c r="IT453" i="4"/>
  <c r="JI493" i="4"/>
  <c r="EZ422" i="4"/>
  <c r="GW437" i="4"/>
  <c r="JG450" i="4"/>
  <c r="CL458" i="4"/>
  <c r="AZ487" i="4"/>
  <c r="IU448" i="4"/>
  <c r="AO445" i="4"/>
  <c r="IT464" i="4"/>
  <c r="GC492" i="4"/>
  <c r="BS462" i="4"/>
  <c r="AY471" i="4"/>
  <c r="CL448" i="4"/>
  <c r="BH481" i="4"/>
  <c r="FX489" i="4"/>
  <c r="FC480" i="4"/>
  <c r="HN467" i="4"/>
  <c r="GW489" i="4"/>
  <c r="HM454" i="4"/>
  <c r="GJ455" i="4"/>
  <c r="CS466" i="4"/>
  <c r="CE452" i="4"/>
  <c r="CS470" i="4"/>
  <c r="CY467" i="4"/>
  <c r="BZ465" i="4"/>
  <c r="JZ475" i="4"/>
  <c r="HB486" i="4"/>
  <c r="IH445" i="4"/>
  <c r="IT477" i="4"/>
  <c r="IH483" i="4"/>
  <c r="JZ435" i="4"/>
  <c r="HU448" i="4"/>
  <c r="GC485" i="4"/>
  <c r="BZ469" i="4"/>
  <c r="BS450" i="4"/>
  <c r="CH455" i="4"/>
  <c r="AJ489" i="4"/>
  <c r="CN470" i="4"/>
  <c r="BI474" i="4"/>
  <c r="EN479" i="4"/>
  <c r="GN476" i="4"/>
  <c r="CY474" i="4"/>
  <c r="FV446" i="4"/>
  <c r="GW469" i="4"/>
  <c r="HM445" i="4"/>
  <c r="GD435" i="4"/>
  <c r="AO454" i="4"/>
  <c r="GD492" i="4"/>
  <c r="IT470" i="4"/>
  <c r="BR421" i="4"/>
  <c r="CG480" i="4"/>
  <c r="FI467" i="4"/>
  <c r="FF481" i="4"/>
  <c r="BT485" i="4"/>
  <c r="FD442" i="4"/>
  <c r="AV438" i="4"/>
  <c r="BZ462" i="4"/>
  <c r="HU443" i="4"/>
  <c r="FV472" i="4"/>
  <c r="HV470" i="4"/>
  <c r="AP484" i="4"/>
  <c r="JZ492" i="4"/>
  <c r="IC459" i="4"/>
  <c r="JY420" i="4"/>
  <c r="CA466" i="4"/>
  <c r="BZ466" i="4"/>
  <c r="AJ462" i="4"/>
  <c r="AX469" i="4"/>
  <c r="BT460" i="4"/>
  <c r="EN466" i="4"/>
  <c r="GR460" i="4"/>
  <c r="EY485" i="4"/>
  <c r="JQ422" i="4"/>
  <c r="GW455" i="4"/>
  <c r="JQ437" i="4"/>
  <c r="GW480" i="4"/>
  <c r="AO444" i="4"/>
  <c r="HL477" i="4"/>
  <c r="JZ436" i="4"/>
  <c r="BJ485" i="4"/>
  <c r="CI458" i="4"/>
  <c r="CJ479" i="4"/>
  <c r="EU451" i="4"/>
  <c r="FG460" i="4"/>
  <c r="FE447" i="4"/>
  <c r="FI474" i="4"/>
  <c r="CE459" i="4"/>
  <c r="CE457" i="4"/>
  <c r="JB483" i="4"/>
  <c r="AJ445" i="4"/>
  <c r="HV460" i="4"/>
  <c r="FX460" i="4"/>
  <c r="IH436" i="4"/>
  <c r="GC449" i="4"/>
  <c r="JY485" i="4"/>
  <c r="HL473" i="4"/>
  <c r="GD441" i="4"/>
  <c r="BR488" i="4"/>
  <c r="CA493" i="4"/>
  <c r="AW442" i="4"/>
  <c r="CE477" i="4"/>
  <c r="CG473" i="4"/>
  <c r="AZ437" i="4"/>
  <c r="BA442" i="4"/>
  <c r="FD450" i="4"/>
  <c r="CP488" i="4"/>
  <c r="KB444" i="4"/>
  <c r="GM454" i="4"/>
  <c r="AM435" i="4"/>
  <c r="IG484" i="4"/>
  <c r="FX452" i="4"/>
  <c r="JU477" i="4"/>
  <c r="AM444" i="4"/>
  <c r="GB469" i="4"/>
  <c r="BI464" i="4"/>
  <c r="CM472" i="4"/>
  <c r="AW446" i="4"/>
  <c r="AZ450" i="4"/>
  <c r="BZ451" i="4"/>
  <c r="BW451" i="4"/>
  <c r="BZ484" i="4"/>
  <c r="GW456" i="4"/>
  <c r="AP478" i="4"/>
  <c r="HD446" i="4"/>
  <c r="HG457" i="4"/>
  <c r="HL435" i="4"/>
  <c r="EN484" i="4"/>
  <c r="JY476" i="4"/>
  <c r="IS493" i="4"/>
  <c r="GJ440" i="4"/>
  <c r="AV484" i="4"/>
  <c r="BD448" i="4"/>
  <c r="BR484" i="4"/>
  <c r="BD449" i="4"/>
  <c r="AV482" i="4"/>
  <c r="CE442" i="4"/>
  <c r="GB447" i="4"/>
  <c r="FD467" i="4"/>
  <c r="GX448" i="4"/>
  <c r="HN463" i="4"/>
  <c r="GR443" i="4"/>
  <c r="GC486" i="4"/>
  <c r="IG476" i="4"/>
  <c r="HM482" i="4"/>
  <c r="BS478" i="4"/>
  <c r="BR469" i="4"/>
  <c r="CN477" i="4"/>
  <c r="FC441" i="4"/>
  <c r="BH483" i="4"/>
  <c r="CP455" i="4"/>
  <c r="AZ443" i="4"/>
  <c r="CY478" i="4"/>
  <c r="HM490" i="4"/>
  <c r="JI462" i="4"/>
  <c r="GW468" i="4"/>
  <c r="AM475" i="4"/>
  <c r="JW473" i="4"/>
  <c r="HD488" i="4"/>
  <c r="IH441" i="4"/>
  <c r="BE471" i="4"/>
  <c r="BE463" i="4"/>
  <c r="BE462" i="4"/>
  <c r="HP450" i="4"/>
  <c r="HP462" i="4"/>
  <c r="GX489" i="4"/>
  <c r="IW463" i="4"/>
  <c r="IW492" i="4"/>
  <c r="IW441" i="4"/>
  <c r="HC444" i="4"/>
  <c r="JO464" i="4"/>
  <c r="JO456" i="4"/>
  <c r="AP479" i="4"/>
  <c r="IP449" i="4"/>
  <c r="IP484" i="4"/>
  <c r="IP469" i="4"/>
  <c r="CK445" i="4"/>
  <c r="FB466" i="4"/>
  <c r="FB481" i="4"/>
  <c r="FB445" i="4"/>
  <c r="GX486" i="4"/>
  <c r="GX440" i="4"/>
  <c r="GX484" i="4"/>
  <c r="HL487" i="4"/>
  <c r="HO439" i="4"/>
  <c r="HK436" i="4"/>
  <c r="BY436" i="4"/>
  <c r="BY447" i="4"/>
  <c r="BY438" i="4"/>
  <c r="GO440" i="4"/>
  <c r="GO464" i="4"/>
  <c r="GO421" i="4"/>
  <c r="JI447" i="4"/>
  <c r="AP436" i="4"/>
  <c r="HC464" i="4"/>
  <c r="HC465" i="4"/>
  <c r="JO481" i="4"/>
  <c r="AO436" i="4"/>
  <c r="BG451" i="4"/>
  <c r="BG457" i="4"/>
  <c r="BG473" i="4"/>
  <c r="FA436" i="4"/>
  <c r="HG488" i="4"/>
  <c r="HG437" i="4"/>
  <c r="HJ458" i="4"/>
  <c r="HJ455" i="4"/>
  <c r="HJ457" i="4"/>
  <c r="HJ452" i="4"/>
  <c r="JI449" i="4"/>
  <c r="HA452" i="4"/>
  <c r="HA461" i="4"/>
  <c r="HA480" i="4"/>
  <c r="GC474" i="4"/>
  <c r="CK421" i="4"/>
  <c r="HC479" i="4"/>
  <c r="EY487" i="4"/>
  <c r="IA455" i="4"/>
  <c r="BD460" i="4"/>
  <c r="FA478" i="4"/>
  <c r="CJ441" i="4"/>
  <c r="JB446" i="4"/>
  <c r="JB445" i="4"/>
  <c r="IP451" i="4"/>
  <c r="HQ482" i="4"/>
  <c r="HQ487" i="4"/>
  <c r="BA451" i="4"/>
  <c r="IJ477" i="4"/>
  <c r="IJ453" i="4"/>
  <c r="IJ464" i="4"/>
  <c r="IS464" i="4"/>
  <c r="BQ448" i="4"/>
  <c r="BQ465" i="4"/>
  <c r="BQ468" i="4"/>
  <c r="CK484" i="4"/>
  <c r="CK476" i="4"/>
  <c r="CK473" i="4"/>
  <c r="GX481" i="4"/>
  <c r="JH443" i="4"/>
  <c r="JH445" i="4"/>
  <c r="JH490" i="4"/>
  <c r="HM465" i="4"/>
  <c r="BF446" i="4"/>
  <c r="BF490" i="4"/>
  <c r="BF470" i="4"/>
  <c r="BQ463" i="4"/>
  <c r="BA464" i="4"/>
  <c r="AO459" i="4"/>
  <c r="GE483" i="4"/>
  <c r="GE440" i="4"/>
  <c r="AP465" i="4"/>
  <c r="HV421" i="4"/>
  <c r="HV481" i="4"/>
  <c r="HQ457" i="4"/>
  <c r="GR437" i="4"/>
  <c r="GR450" i="4"/>
  <c r="HQ445" i="4"/>
  <c r="AU488" i="4"/>
  <c r="AU436" i="4"/>
  <c r="AU486" i="4"/>
  <c r="AU449" i="4"/>
  <c r="AI459" i="4"/>
  <c r="AI485" i="4"/>
  <c r="AI443" i="4"/>
  <c r="AP438" i="4"/>
  <c r="HL470" i="4"/>
  <c r="IS481" i="4"/>
  <c r="HK487" i="4"/>
  <c r="HK463" i="4"/>
  <c r="HK484" i="4"/>
  <c r="FH482" i="4"/>
  <c r="FH437" i="4"/>
  <c r="FH420" i="4"/>
  <c r="GN457" i="4"/>
  <c r="GN440" i="4"/>
  <c r="GN475" i="4"/>
  <c r="FY474" i="4"/>
  <c r="FY444" i="4"/>
  <c r="GL476" i="4"/>
  <c r="HW448" i="4"/>
  <c r="HW454" i="4"/>
  <c r="HW438" i="4"/>
  <c r="IS485" i="4"/>
  <c r="BC471" i="4"/>
  <c r="BC438" i="4"/>
  <c r="BC445" i="4"/>
  <c r="HO435" i="4"/>
  <c r="IO458" i="4"/>
  <c r="IO474" i="4"/>
  <c r="IA463" i="4"/>
  <c r="IA448" i="4"/>
  <c r="BA422" i="4"/>
  <c r="FU466" i="4"/>
  <c r="FU440" i="4"/>
  <c r="FU447" i="4"/>
  <c r="JH454" i="4"/>
  <c r="JV466" i="4"/>
  <c r="JV470" i="4"/>
  <c r="JV476" i="4"/>
  <c r="HO470" i="4"/>
  <c r="HO474" i="4"/>
  <c r="HO483" i="4"/>
  <c r="JZ459" i="4"/>
  <c r="GP463" i="4"/>
  <c r="GP455" i="4"/>
  <c r="GP459" i="4"/>
  <c r="JL475" i="4"/>
  <c r="JL484" i="4"/>
  <c r="JL482" i="4"/>
  <c r="ID466" i="4"/>
  <c r="ID463" i="4"/>
  <c r="ID450" i="4"/>
  <c r="GR481" i="4"/>
  <c r="AN485" i="4"/>
  <c r="AN422" i="4"/>
  <c r="IP440" i="4"/>
  <c r="JR449" i="4"/>
  <c r="JR442" i="4"/>
  <c r="GL445" i="4"/>
  <c r="BX483" i="4"/>
  <c r="BX420" i="4"/>
  <c r="BX421" i="4"/>
  <c r="GL488" i="4"/>
  <c r="GL441" i="4"/>
  <c r="GL486" i="4"/>
  <c r="CO460" i="4"/>
  <c r="FG428" i="4"/>
  <c r="BX434" i="4"/>
  <c r="FF430" i="4"/>
  <c r="EZ421" i="4"/>
  <c r="CJ445" i="4"/>
  <c r="HQ432" i="4"/>
  <c r="CM454" i="4"/>
  <c r="BZ424" i="4"/>
  <c r="CF426" i="4"/>
  <c r="AV426" i="4"/>
  <c r="FD493" i="4"/>
  <c r="JL433" i="4"/>
  <c r="BH430" i="4"/>
  <c r="BV423" i="4"/>
  <c r="CL442" i="4"/>
  <c r="BH428" i="4"/>
  <c r="FY428" i="4"/>
  <c r="CO453" i="4"/>
  <c r="FE428" i="4"/>
  <c r="BI468" i="4"/>
  <c r="GE434" i="4"/>
  <c r="CK423" i="4"/>
  <c r="CH430" i="4"/>
  <c r="BJ441" i="4"/>
  <c r="AJ429" i="4"/>
  <c r="HU426" i="4"/>
  <c r="GX427" i="4"/>
  <c r="CI448" i="4"/>
  <c r="CB436" i="4"/>
  <c r="CM455" i="4"/>
  <c r="FC485" i="4"/>
  <c r="BH443" i="4"/>
  <c r="GJ448" i="4"/>
  <c r="HM463" i="4"/>
  <c r="CJ470" i="4"/>
  <c r="BU490" i="4"/>
  <c r="JP486" i="4"/>
  <c r="AP485" i="4"/>
  <c r="BW486" i="4"/>
  <c r="GC421" i="4"/>
  <c r="AJ456" i="4"/>
  <c r="GD477" i="4"/>
  <c r="JF439" i="4"/>
  <c r="BE457" i="4"/>
  <c r="HH109" i="4"/>
  <c r="HH425" i="4" s="1"/>
  <c r="HH115" i="4"/>
  <c r="HH431" i="4" s="1"/>
  <c r="HJ448" i="4"/>
  <c r="FA420" i="4"/>
  <c r="IA452" i="4"/>
  <c r="BQ474" i="4"/>
  <c r="BA446" i="4"/>
  <c r="AI460" i="4"/>
  <c r="JJ115" i="4"/>
  <c r="JJ431" i="4" s="1"/>
  <c r="JJ109" i="4"/>
  <c r="JJ425" i="4" s="1"/>
  <c r="ID452" i="4"/>
  <c r="BX476" i="4"/>
  <c r="FF434" i="4"/>
  <c r="AV424" i="4"/>
  <c r="CI427" i="4"/>
  <c r="CM483" i="4"/>
  <c r="KA424" i="4"/>
  <c r="BJ488" i="4"/>
  <c r="CO430" i="4"/>
  <c r="CS429" i="4"/>
  <c r="EZ434" i="4"/>
  <c r="AM423" i="4"/>
  <c r="IH481" i="4"/>
  <c r="GM433" i="4"/>
  <c r="JG430" i="4"/>
  <c r="BE438" i="4"/>
  <c r="EY423" i="4"/>
  <c r="II428" i="4"/>
  <c r="BU434" i="4"/>
  <c r="AH486" i="4"/>
  <c r="JO423" i="4"/>
  <c r="HB430" i="4"/>
  <c r="HO424" i="4"/>
  <c r="BJ442" i="4"/>
  <c r="BV468" i="4"/>
  <c r="AX488" i="4"/>
  <c r="CI453" i="4"/>
  <c r="HU478" i="4"/>
  <c r="BK447" i="4"/>
  <c r="FE484" i="4"/>
  <c r="JB459" i="4"/>
  <c r="EU439" i="4"/>
  <c r="KA457" i="4"/>
  <c r="HR439" i="4"/>
  <c r="IW443" i="4"/>
  <c r="EP446" i="4"/>
  <c r="IR492" i="4"/>
  <c r="EQ452" i="4"/>
  <c r="ER476" i="4"/>
  <c r="EP455" i="4"/>
  <c r="CN445" i="4"/>
  <c r="FD482" i="4"/>
  <c r="JF421" i="4"/>
  <c r="GJ470" i="4"/>
  <c r="JY481" i="4"/>
  <c r="CP454" i="4"/>
  <c r="AZ489" i="4"/>
  <c r="BR447" i="4"/>
  <c r="GJ492" i="4"/>
  <c r="EY483" i="4"/>
  <c r="HL448" i="4"/>
  <c r="HM440" i="4"/>
  <c r="JI477" i="4"/>
  <c r="GW452" i="4"/>
  <c r="CJ475" i="4"/>
  <c r="CF471" i="4"/>
  <c r="CE450" i="4"/>
  <c r="CE460" i="4"/>
  <c r="CJ476" i="4"/>
  <c r="CY472" i="4"/>
  <c r="HG470" i="4"/>
  <c r="JI448" i="4"/>
  <c r="JX489" i="4"/>
  <c r="IT458" i="4"/>
  <c r="HB457" i="4"/>
  <c r="BW422" i="4"/>
  <c r="CP484" i="4"/>
  <c r="FE490" i="4"/>
  <c r="CI488" i="4"/>
  <c r="CN422" i="4"/>
  <c r="BH454" i="4"/>
  <c r="BS473" i="4"/>
  <c r="GR487" i="4"/>
  <c r="AY486" i="4"/>
  <c r="HD479" i="4"/>
  <c r="HN476" i="4"/>
  <c r="IC475" i="4"/>
  <c r="GB463" i="4"/>
  <c r="HU440" i="4"/>
  <c r="BU420" i="4"/>
  <c r="AJ440" i="4"/>
  <c r="AZ463" i="4"/>
  <c r="AH450" i="4"/>
  <c r="CJ438" i="4"/>
  <c r="EU482" i="4"/>
  <c r="AY461" i="4"/>
  <c r="IT440" i="4"/>
  <c r="GD467" i="4"/>
  <c r="HN450" i="4"/>
  <c r="FV481" i="4"/>
  <c r="JZ472" i="4"/>
  <c r="GC475" i="4"/>
  <c r="JZ446" i="4"/>
  <c r="AH469" i="4"/>
  <c r="AJ471" i="4"/>
  <c r="CE480" i="4"/>
  <c r="CS481" i="4"/>
  <c r="FE454" i="4"/>
  <c r="AH461" i="4"/>
  <c r="BW493" i="4"/>
  <c r="HU420" i="4"/>
  <c r="JW448" i="4"/>
  <c r="JX471" i="4"/>
  <c r="HL481" i="4"/>
  <c r="GB456" i="4"/>
  <c r="IC452" i="4"/>
  <c r="HU441" i="4"/>
  <c r="BI478" i="4"/>
  <c r="BS422" i="4"/>
  <c r="CN456" i="4"/>
  <c r="BD489" i="4"/>
  <c r="FC451" i="4"/>
  <c r="AW474" i="4"/>
  <c r="AX440" i="4"/>
  <c r="CM473" i="4"/>
  <c r="CJ449" i="4"/>
  <c r="JF466" i="4"/>
  <c r="AJ442" i="4"/>
  <c r="JI492" i="4"/>
  <c r="GB470" i="4"/>
  <c r="IT445" i="4"/>
  <c r="HB492" i="4"/>
  <c r="JU460" i="4"/>
  <c r="IG420" i="4"/>
  <c r="IS478" i="4"/>
  <c r="CE474" i="4"/>
  <c r="BD474" i="4"/>
  <c r="BZ493" i="4"/>
  <c r="AY478" i="4"/>
  <c r="BI450" i="4"/>
  <c r="FF456" i="4"/>
  <c r="BW472" i="4"/>
  <c r="CI445" i="4"/>
  <c r="BD470" i="4"/>
  <c r="CN439" i="4"/>
  <c r="HB452" i="4"/>
  <c r="EN485" i="4"/>
  <c r="IO482" i="4"/>
  <c r="GD466" i="4"/>
  <c r="JU457" i="4"/>
  <c r="GD465" i="4"/>
  <c r="GJ453" i="4"/>
  <c r="GA109" i="4"/>
  <c r="GA425" i="4" s="1"/>
  <c r="GA115" i="4"/>
  <c r="GA431" i="4" s="1"/>
  <c r="AH451" i="4"/>
  <c r="CF449" i="4"/>
  <c r="CE443" i="4"/>
  <c r="FI451" i="4"/>
  <c r="AV472" i="4"/>
  <c r="AJ470" i="4"/>
  <c r="BW461" i="4"/>
  <c r="HP490" i="4"/>
  <c r="EM478" i="4"/>
  <c r="HL475" i="4"/>
  <c r="HR486" i="4"/>
  <c r="IG477" i="4"/>
  <c r="FX446" i="4"/>
  <c r="JY456" i="4"/>
  <c r="IT442" i="4"/>
  <c r="HU472" i="4"/>
  <c r="CM481" i="4"/>
  <c r="BS455" i="4"/>
  <c r="BZ460" i="4"/>
  <c r="CJ480" i="4"/>
  <c r="CS475" i="4"/>
  <c r="EY447" i="4"/>
  <c r="GO492" i="4"/>
  <c r="CJ420" i="4"/>
  <c r="HD439" i="4"/>
  <c r="HL444" i="4"/>
  <c r="HD465" i="4"/>
  <c r="GK475" i="4"/>
  <c r="JX435" i="4"/>
  <c r="HN465" i="4"/>
  <c r="CN486" i="4"/>
  <c r="CO473" i="4"/>
  <c r="CM453" i="4"/>
  <c r="CI437" i="4"/>
  <c r="CE463" i="4"/>
  <c r="FE493" i="4"/>
  <c r="AV467" i="4"/>
  <c r="HR469" i="4"/>
  <c r="JY469" i="4"/>
  <c r="HU492" i="4"/>
  <c r="EN474" i="4"/>
  <c r="JW453" i="4"/>
  <c r="HU484" i="4"/>
  <c r="IT487" i="4"/>
  <c r="BE461" i="4"/>
  <c r="BE470" i="4"/>
  <c r="BE454" i="4"/>
  <c r="BX467" i="4"/>
  <c r="HP461" i="4"/>
  <c r="JL440" i="4"/>
  <c r="IW490" i="4"/>
  <c r="IW466" i="4"/>
  <c r="IW457" i="4"/>
  <c r="AP460" i="4"/>
  <c r="JO446" i="4"/>
  <c r="JO482" i="4"/>
  <c r="JZ453" i="4"/>
  <c r="IP465" i="4"/>
  <c r="IP486" i="4"/>
  <c r="IP450" i="4"/>
  <c r="BQ467" i="4"/>
  <c r="FB444" i="4"/>
  <c r="FB442" i="4"/>
  <c r="FB446" i="4"/>
  <c r="GX457" i="4"/>
  <c r="GX466" i="4"/>
  <c r="JO455" i="4"/>
  <c r="HC453" i="4"/>
  <c r="BY442" i="4"/>
  <c r="BY440" i="4"/>
  <c r="BY484" i="4"/>
  <c r="BY475" i="4"/>
  <c r="GO467" i="4"/>
  <c r="GO486" i="4"/>
  <c r="HC445" i="4"/>
  <c r="HC437" i="4"/>
  <c r="HC420" i="4"/>
  <c r="HC449" i="4"/>
  <c r="HL438" i="4"/>
  <c r="AO468" i="4"/>
  <c r="BG422" i="4"/>
  <c r="BG453" i="4"/>
  <c r="BG462" i="4"/>
  <c r="HW473" i="4"/>
  <c r="HG476" i="4"/>
  <c r="HG454" i="4"/>
  <c r="HJ447" i="4"/>
  <c r="HJ470" i="4"/>
  <c r="HJ459" i="4"/>
  <c r="AP454" i="4"/>
  <c r="JI450" i="4"/>
  <c r="HA437" i="4"/>
  <c r="HA492" i="4"/>
  <c r="HA477" i="4"/>
  <c r="GC477" i="4"/>
  <c r="HQ464" i="4"/>
  <c r="EY437" i="4"/>
  <c r="JR463" i="4"/>
  <c r="IF109" i="4"/>
  <c r="IF115" i="4"/>
  <c r="FA457" i="4"/>
  <c r="FA446" i="4"/>
  <c r="HC463" i="4"/>
  <c r="JB461" i="4"/>
  <c r="JB467" i="4"/>
  <c r="HK465" i="4"/>
  <c r="HQ473" i="4"/>
  <c r="HQ436" i="4"/>
  <c r="HQ469" i="4"/>
  <c r="AP489" i="4"/>
  <c r="IJ438" i="4"/>
  <c r="IJ456" i="4"/>
  <c r="IJ437" i="4"/>
  <c r="HD447" i="4"/>
  <c r="BQ451" i="4"/>
  <c r="BQ466" i="4"/>
  <c r="BQ490" i="4"/>
  <c r="CK460" i="4"/>
  <c r="CK485" i="4"/>
  <c r="CK444" i="4"/>
  <c r="IP490" i="4"/>
  <c r="JH436" i="4"/>
  <c r="JH476" i="4"/>
  <c r="HM483" i="4"/>
  <c r="BF469" i="4"/>
  <c r="BF484" i="4"/>
  <c r="BA481" i="4"/>
  <c r="BA492" i="4"/>
  <c r="GE488" i="4"/>
  <c r="GE463" i="4"/>
  <c r="GE474" i="4"/>
  <c r="GC473" i="4"/>
  <c r="HV454" i="4"/>
  <c r="HV458" i="4"/>
  <c r="GR479" i="4"/>
  <c r="GR478" i="4"/>
  <c r="AN493" i="4"/>
  <c r="AU475" i="4"/>
  <c r="AU492" i="4"/>
  <c r="AU473" i="4"/>
  <c r="AU485" i="4"/>
  <c r="AI473" i="4"/>
  <c r="AI493" i="4"/>
  <c r="AI449" i="4"/>
  <c r="AP449" i="4"/>
  <c r="HL492" i="4"/>
  <c r="IS463" i="4"/>
  <c r="HK462" i="4"/>
  <c r="HK448" i="4"/>
  <c r="HK482" i="4"/>
  <c r="FH449" i="4"/>
  <c r="FH450" i="4"/>
  <c r="FH489" i="4"/>
  <c r="FH461" i="4"/>
  <c r="GN493" i="4"/>
  <c r="GN487" i="4"/>
  <c r="GN459" i="4"/>
  <c r="FY460" i="4"/>
  <c r="FY446" i="4"/>
  <c r="AO472" i="4"/>
  <c r="HW489" i="4"/>
  <c r="HW458" i="4"/>
  <c r="HW446" i="4"/>
  <c r="BC480" i="4"/>
  <c r="BC467" i="4"/>
  <c r="IS486" i="4"/>
  <c r="IO486" i="4"/>
  <c r="IO446" i="4"/>
  <c r="IA436" i="4"/>
  <c r="IA420" i="4"/>
  <c r="IA443" i="4"/>
  <c r="BA421" i="4"/>
  <c r="FU443" i="4"/>
  <c r="FU485" i="4"/>
  <c r="FU477" i="4"/>
  <c r="GC490" i="4"/>
  <c r="JV454" i="4"/>
  <c r="JV452" i="4"/>
  <c r="JV437" i="4"/>
  <c r="HO422" i="4"/>
  <c r="HO438" i="4"/>
  <c r="HO458" i="4"/>
  <c r="JZ467" i="4"/>
  <c r="CY480" i="4"/>
  <c r="GP474" i="4"/>
  <c r="GP466" i="4"/>
  <c r="GP481" i="4"/>
  <c r="JL466" i="4"/>
  <c r="JL485" i="4"/>
  <c r="ID461" i="4"/>
  <c r="ID455" i="4"/>
  <c r="ID484" i="4"/>
  <c r="HM486" i="4"/>
  <c r="AN489" i="4"/>
  <c r="AN477" i="4"/>
  <c r="JR470" i="4"/>
  <c r="JR458" i="4"/>
  <c r="JR487" i="4"/>
  <c r="HQ452" i="4"/>
  <c r="BX481" i="4"/>
  <c r="BX488" i="4"/>
  <c r="BX464" i="4"/>
  <c r="GL472" i="4"/>
  <c r="GL477" i="4"/>
  <c r="GL449" i="4"/>
  <c r="GL463" i="4"/>
  <c r="CB479" i="4"/>
  <c r="CL474" i="4"/>
  <c r="FG426" i="4"/>
  <c r="BX433" i="4"/>
  <c r="FF429" i="4"/>
  <c r="GW482" i="4"/>
  <c r="BK481" i="4"/>
  <c r="BZ423" i="4"/>
  <c r="AV463" i="4"/>
  <c r="HS477" i="4"/>
  <c r="JL434" i="4"/>
  <c r="BV428" i="4"/>
  <c r="FE420" i="4"/>
  <c r="BH427" i="4"/>
  <c r="FY427" i="4"/>
  <c r="BY456" i="4"/>
  <c r="BT452" i="4"/>
  <c r="FE424" i="4"/>
  <c r="CS489" i="4"/>
  <c r="CK427" i="4"/>
  <c r="GP429" i="4"/>
  <c r="CH429" i="4"/>
  <c r="CB480" i="4"/>
  <c r="AJ433" i="4"/>
  <c r="GX426" i="4"/>
  <c r="BB486" i="4"/>
  <c r="BT465" i="4"/>
  <c r="AX430" i="4"/>
  <c r="CM452" i="4"/>
  <c r="GD445" i="4"/>
  <c r="BD472" i="4"/>
  <c r="IC479" i="4"/>
  <c r="FV485" i="4"/>
  <c r="JF442" i="4"/>
  <c r="BK468" i="4"/>
  <c r="CS455" i="4"/>
  <c r="AO465" i="4"/>
  <c r="CP489" i="4"/>
  <c r="FX488" i="4"/>
  <c r="AY452" i="4"/>
  <c r="FX474" i="4"/>
  <c r="JZ481" i="4"/>
  <c r="BW470" i="4"/>
  <c r="EU484" i="4"/>
  <c r="JB482" i="4"/>
  <c r="CK455" i="4"/>
  <c r="IW453" i="4"/>
  <c r="JO457" i="4"/>
  <c r="FB440" i="4"/>
  <c r="GX459" i="4"/>
  <c r="BY481" i="4"/>
  <c r="GO448" i="4"/>
  <c r="HC459" i="4"/>
  <c r="BG442" i="4"/>
  <c r="HG462" i="4"/>
  <c r="HA458" i="4"/>
  <c r="EY436" i="4"/>
  <c r="BF492" i="4"/>
  <c r="JB438" i="4"/>
  <c r="HQ479" i="4"/>
  <c r="IJ488" i="4"/>
  <c r="AO476" i="4"/>
  <c r="JH486" i="4"/>
  <c r="GE480" i="4"/>
  <c r="CY475" i="4"/>
  <c r="AP487" i="4"/>
  <c r="GN437" i="4"/>
  <c r="HQ466" i="4"/>
  <c r="ID449" i="4"/>
  <c r="GP461" i="4"/>
  <c r="JR475" i="4"/>
  <c r="FG430" i="4"/>
  <c r="HS455" i="4"/>
  <c r="CH433" i="4"/>
  <c r="CB424" i="4"/>
  <c r="GN433" i="4"/>
  <c r="HN434" i="4"/>
  <c r="FV420" i="4"/>
  <c r="AM437" i="4"/>
  <c r="IR427" i="4"/>
  <c r="EZ452" i="4"/>
  <c r="JG461" i="4"/>
  <c r="JW435" i="4"/>
  <c r="EN459" i="4"/>
  <c r="BZ439" i="4"/>
  <c r="BV477" i="4"/>
  <c r="FG476" i="4"/>
  <c r="BI439" i="4"/>
  <c r="JL464" i="4"/>
  <c r="JF470" i="4"/>
  <c r="BB467" i="4"/>
  <c r="JG487" i="4"/>
  <c r="BV452" i="4"/>
  <c r="EY469" i="4"/>
  <c r="BH458" i="4"/>
  <c r="HL490" i="4"/>
  <c r="JU471" i="4"/>
  <c r="IC477" i="4"/>
  <c r="CE462" i="4"/>
  <c r="CP440" i="4"/>
  <c r="BH480" i="4"/>
  <c r="CP479" i="4"/>
  <c r="GN435" i="4"/>
  <c r="AP458" i="4"/>
  <c r="IH451" i="4"/>
  <c r="IC449" i="4"/>
  <c r="JY487" i="4"/>
  <c r="CO449" i="4"/>
  <c r="BD462" i="4"/>
  <c r="CJ447" i="4"/>
  <c r="FE474" i="4"/>
  <c r="CN473" i="4"/>
  <c r="AY462" i="4"/>
  <c r="AY488" i="4"/>
  <c r="HN485" i="4"/>
  <c r="JW486" i="4"/>
  <c r="JZ457" i="4"/>
  <c r="JC461" i="4"/>
  <c r="GC463" i="4"/>
  <c r="IG435" i="4"/>
  <c r="HN438" i="4"/>
  <c r="BI452" i="4"/>
  <c r="BJ477" i="4"/>
  <c r="BA462" i="4"/>
  <c r="CN462" i="4"/>
  <c r="FE468" i="4"/>
  <c r="BS463" i="4"/>
  <c r="AV420" i="4"/>
  <c r="IC436" i="4"/>
  <c r="FC467" i="4"/>
  <c r="HG445" i="4"/>
  <c r="HV456" i="4"/>
  <c r="JF445" i="4"/>
  <c r="HU483" i="4"/>
  <c r="GJ442" i="4"/>
  <c r="IC466" i="4"/>
  <c r="AH478" i="4"/>
  <c r="BI457" i="4"/>
  <c r="EU478" i="4"/>
  <c r="CY446" i="4"/>
  <c r="AW487" i="4"/>
  <c r="BT436" i="4"/>
  <c r="AO443" i="4"/>
  <c r="FC454" i="4"/>
  <c r="JG489" i="4"/>
  <c r="GW462" i="4"/>
  <c r="IH464" i="4"/>
  <c r="GC456" i="4"/>
  <c r="JZ445" i="4"/>
  <c r="HB447" i="4"/>
  <c r="CH477" i="4"/>
  <c r="CI452" i="4"/>
  <c r="CS454" i="4"/>
  <c r="AW488" i="4"/>
  <c r="CY487" i="4"/>
  <c r="BT470" i="4"/>
  <c r="HV477" i="4"/>
  <c r="CJ455" i="4"/>
  <c r="GN478" i="4"/>
  <c r="HU473" i="4"/>
  <c r="GK456" i="4"/>
  <c r="HV439" i="4"/>
  <c r="HL486" i="4"/>
  <c r="IT471" i="4"/>
  <c r="IT492" i="4"/>
  <c r="BD477" i="4"/>
  <c r="BW489" i="4"/>
  <c r="FF490" i="4"/>
  <c r="BH466" i="4"/>
  <c r="BT445" i="4"/>
  <c r="BI446" i="4"/>
  <c r="BI471" i="4"/>
  <c r="CL449" i="4"/>
  <c r="AW469" i="4"/>
  <c r="JX493" i="4"/>
  <c r="EU453" i="4"/>
  <c r="JP461" i="4"/>
  <c r="GR483" i="4"/>
  <c r="JI457" i="4"/>
  <c r="IT450" i="4"/>
  <c r="JY438" i="4"/>
  <c r="JW451" i="4"/>
  <c r="JX464" i="4"/>
  <c r="CP477" i="4"/>
  <c r="BK452" i="4"/>
  <c r="CF456" i="4"/>
  <c r="FC435" i="4"/>
  <c r="BJ467" i="4"/>
  <c r="AZ466" i="4"/>
  <c r="BT449" i="4"/>
  <c r="CM440" i="4"/>
  <c r="FI476" i="4"/>
  <c r="BW480" i="4"/>
  <c r="AO482" i="4"/>
  <c r="BR454" i="4"/>
  <c r="HR455" i="4"/>
  <c r="GD436" i="4"/>
  <c r="JF475" i="4"/>
  <c r="GJ449" i="4"/>
  <c r="JU437" i="4"/>
  <c r="GJ461" i="4"/>
  <c r="HD420" i="4"/>
  <c r="BD493" i="4"/>
  <c r="FF449" i="4"/>
  <c r="AX439" i="4"/>
  <c r="FI435" i="4"/>
  <c r="CI480" i="4"/>
  <c r="CY453" i="4"/>
  <c r="CE485" i="4"/>
  <c r="HS450" i="4"/>
  <c r="GC480" i="4"/>
  <c r="HR436" i="4"/>
  <c r="HR446" i="4"/>
  <c r="IO476" i="4"/>
  <c r="GD463" i="4"/>
  <c r="JY435" i="4"/>
  <c r="JW476" i="4"/>
  <c r="JZ470" i="4"/>
  <c r="BH489" i="4"/>
  <c r="CF458" i="4"/>
  <c r="AJ450" i="4"/>
  <c r="AH466" i="4"/>
  <c r="CO454" i="4"/>
  <c r="CF480" i="4"/>
  <c r="AM440" i="4"/>
  <c r="GN449" i="4"/>
  <c r="AW466" i="4"/>
  <c r="HN453" i="4"/>
  <c r="IC482" i="4"/>
  <c r="HB465" i="4"/>
  <c r="CE439" i="4"/>
  <c r="IH447" i="4"/>
  <c r="CH461" i="4"/>
  <c r="FF475" i="4"/>
  <c r="BS435" i="4"/>
  <c r="CP476" i="4"/>
  <c r="AW484" i="4"/>
  <c r="FD468" i="4"/>
  <c r="EU442" i="4"/>
  <c r="IH444" i="4"/>
  <c r="AY441" i="4"/>
  <c r="HM472" i="4"/>
  <c r="FV469" i="4"/>
  <c r="EY466" i="4"/>
  <c r="HU444" i="4"/>
  <c r="JY461" i="4"/>
  <c r="BE441" i="4"/>
  <c r="BE478" i="4"/>
  <c r="BE473" i="4"/>
  <c r="AN475" i="4"/>
  <c r="HP421" i="4"/>
  <c r="HP438" i="4"/>
  <c r="FB420" i="4"/>
  <c r="IW436" i="4"/>
  <c r="IW446" i="4"/>
  <c r="IW473" i="4"/>
  <c r="JO461" i="4"/>
  <c r="JO438" i="4"/>
  <c r="IP456" i="4"/>
  <c r="IP473" i="4"/>
  <c r="IP438" i="4"/>
  <c r="FH470" i="4"/>
  <c r="FB476" i="4"/>
  <c r="FB437" i="4"/>
  <c r="FB474" i="4"/>
  <c r="GX463" i="4"/>
  <c r="GX485" i="4"/>
  <c r="GX480" i="4"/>
  <c r="AO473" i="4"/>
  <c r="HL474" i="4"/>
  <c r="BY445" i="4"/>
  <c r="BY452" i="4"/>
  <c r="BY488" i="4"/>
  <c r="BY467" i="4"/>
  <c r="GO470" i="4"/>
  <c r="GO435" i="4"/>
  <c r="GO438" i="4"/>
  <c r="JR464" i="4"/>
  <c r="HC485" i="4"/>
  <c r="HC471" i="4"/>
  <c r="HC480" i="4"/>
  <c r="GC460" i="4"/>
  <c r="AR115" i="4"/>
  <c r="AR431" i="4" s="1"/>
  <c r="AR109" i="4"/>
  <c r="AR425" i="4" s="1"/>
  <c r="BG469" i="4"/>
  <c r="BG463" i="4"/>
  <c r="BG449" i="4"/>
  <c r="BG468" i="4"/>
  <c r="IO457" i="4"/>
  <c r="HG478" i="4"/>
  <c r="HG487" i="4"/>
  <c r="HJ462" i="4"/>
  <c r="HJ421" i="4"/>
  <c r="HJ460" i="4"/>
  <c r="HA478" i="4"/>
  <c r="JI452" i="4"/>
  <c r="HA469" i="4"/>
  <c r="HA486" i="4"/>
  <c r="HA448" i="4"/>
  <c r="BD482" i="4"/>
  <c r="JL452" i="4"/>
  <c r="EY477" i="4"/>
  <c r="BR420" i="4"/>
  <c r="FA464" i="4"/>
  <c r="FA473" i="4"/>
  <c r="JO476" i="4"/>
  <c r="JB450" i="4"/>
  <c r="JB448" i="4"/>
  <c r="IA477" i="4"/>
  <c r="HQ455" i="4"/>
  <c r="HQ463" i="4"/>
  <c r="HQ468" i="4"/>
  <c r="IJ446" i="4"/>
  <c r="IJ492" i="4"/>
  <c r="IJ487" i="4"/>
  <c r="JV463" i="4"/>
  <c r="BQ450" i="4"/>
  <c r="BQ420" i="4"/>
  <c r="CK461" i="4"/>
  <c r="CK486" i="4"/>
  <c r="CK489" i="4"/>
  <c r="HD421" i="4"/>
  <c r="JH461" i="4"/>
  <c r="JH473" i="4"/>
  <c r="JH444" i="4"/>
  <c r="HM447" i="4"/>
  <c r="BF487" i="4"/>
  <c r="BF458" i="4"/>
  <c r="BF438" i="4"/>
  <c r="BA439" i="4"/>
  <c r="BA467" i="4"/>
  <c r="GE442" i="4"/>
  <c r="GE457" i="4"/>
  <c r="GE485" i="4"/>
  <c r="GX461" i="4"/>
  <c r="HV485" i="4"/>
  <c r="HV464" i="4"/>
  <c r="GR477" i="4"/>
  <c r="GR439" i="4"/>
  <c r="BD438" i="4"/>
  <c r="AU476" i="4"/>
  <c r="AU420" i="4"/>
  <c r="AU437" i="4"/>
  <c r="GC464" i="4"/>
  <c r="AI490" i="4"/>
  <c r="AI442" i="4"/>
  <c r="AI421" i="4"/>
  <c r="AP467" i="4"/>
  <c r="HL493" i="4"/>
  <c r="HK452" i="4"/>
  <c r="HK440" i="4"/>
  <c r="HK477" i="4"/>
  <c r="FH459" i="4"/>
  <c r="FH458" i="4"/>
  <c r="FH457" i="4"/>
  <c r="FH435" i="4"/>
  <c r="GN469" i="4"/>
  <c r="GN492" i="4"/>
  <c r="FY455" i="4"/>
  <c r="FY483" i="4"/>
  <c r="HJ437" i="4"/>
  <c r="HW479" i="4"/>
  <c r="HW435" i="4"/>
  <c r="HW478" i="4"/>
  <c r="BC463" i="4"/>
  <c r="BC441" i="4"/>
  <c r="BC487" i="4"/>
  <c r="JI469" i="4"/>
  <c r="IO467" i="4"/>
  <c r="IO481" i="4"/>
  <c r="IA465" i="4"/>
  <c r="IA484" i="4"/>
  <c r="IA421" i="4"/>
  <c r="BX477" i="4"/>
  <c r="FU473" i="4"/>
  <c r="FU455" i="4"/>
  <c r="FU483" i="4"/>
  <c r="GR420" i="4"/>
  <c r="JV480" i="4"/>
  <c r="JV450" i="4"/>
  <c r="JV457" i="4"/>
  <c r="HO459" i="4"/>
  <c r="HO456" i="4"/>
  <c r="HO461" i="4"/>
  <c r="CY476" i="4"/>
  <c r="GP472" i="4"/>
  <c r="GP475" i="4"/>
  <c r="GP449" i="4"/>
  <c r="JL453" i="4"/>
  <c r="JL476" i="4"/>
  <c r="JL446" i="4"/>
  <c r="ID478" i="4"/>
  <c r="ID457" i="4"/>
  <c r="ID445" i="4"/>
  <c r="HQ443" i="4"/>
  <c r="AN472" i="4"/>
  <c r="AN463" i="4"/>
  <c r="JR471" i="4"/>
  <c r="JR454" i="4"/>
  <c r="JR437" i="4"/>
  <c r="GR476" i="4"/>
  <c r="BX435" i="4"/>
  <c r="BX443" i="4"/>
  <c r="GL480" i="4"/>
  <c r="GL475" i="4"/>
  <c r="GL439" i="4"/>
  <c r="GL484" i="4"/>
  <c r="BB472" i="4"/>
  <c r="CA463" i="4"/>
  <c r="BX432" i="4"/>
  <c r="FF428" i="4"/>
  <c r="CM466" i="4"/>
  <c r="HT487" i="4"/>
  <c r="CA430" i="4"/>
  <c r="CH471" i="4"/>
  <c r="BZ428" i="4"/>
  <c r="CF463" i="4"/>
  <c r="CN446" i="4"/>
  <c r="HT433" i="4"/>
  <c r="JL432" i="4"/>
  <c r="BW423" i="4"/>
  <c r="BV427" i="4"/>
  <c r="CG474" i="4"/>
  <c r="FY426" i="4"/>
  <c r="CM421" i="4"/>
  <c r="FE423" i="4"/>
  <c r="BH488" i="4"/>
  <c r="GE433" i="4"/>
  <c r="CK426" i="4"/>
  <c r="GP433" i="4"/>
  <c r="CH424" i="4"/>
  <c r="CF464" i="4"/>
  <c r="HU424" i="4"/>
  <c r="BB490" i="4"/>
  <c r="FD465" i="4"/>
  <c r="AX424" i="4"/>
  <c r="KB420" i="4"/>
  <c r="JX477" i="4"/>
  <c r="AH476" i="4"/>
  <c r="BV485" i="4"/>
  <c r="IP462" i="4"/>
  <c r="JH442" i="4"/>
  <c r="ID456" i="4"/>
  <c r="BR429" i="4"/>
  <c r="JC475" i="4"/>
  <c r="JB452" i="4"/>
  <c r="JT453" i="4"/>
  <c r="BR487" i="4"/>
  <c r="BZ490" i="4"/>
  <c r="FC481" i="4"/>
  <c r="HL449" i="4"/>
  <c r="JY449" i="4"/>
  <c r="CN451" i="4"/>
  <c r="BZ438" i="4"/>
  <c r="AZ474" i="4"/>
  <c r="CN457" i="4"/>
  <c r="IC464" i="4"/>
  <c r="EM458" i="4"/>
  <c r="IS459" i="4"/>
  <c r="BH436" i="4"/>
  <c r="IG443" i="4"/>
  <c r="BB463" i="4"/>
  <c r="BS471" i="4"/>
  <c r="AW464" i="4"/>
  <c r="AZ475" i="4"/>
  <c r="CM449" i="4"/>
  <c r="CY440" i="4"/>
  <c r="FC468" i="4"/>
  <c r="HP464" i="4"/>
  <c r="JU464" i="4"/>
  <c r="AO438" i="4"/>
  <c r="JI474" i="4"/>
  <c r="GK442" i="4"/>
  <c r="JQ420" i="4"/>
  <c r="GB442" i="4"/>
  <c r="BI453" i="4"/>
  <c r="BT447" i="4"/>
  <c r="FI480" i="4"/>
  <c r="AX483" i="4"/>
  <c r="AZ462" i="4"/>
  <c r="AH488" i="4"/>
  <c r="FC448" i="4"/>
  <c r="II442" i="4"/>
  <c r="CP445" i="4"/>
  <c r="HR464" i="4"/>
  <c r="IC435" i="4"/>
  <c r="GK476" i="4"/>
  <c r="IC481" i="4"/>
  <c r="GW439" i="4"/>
  <c r="GC478" i="4"/>
  <c r="CL477" i="4"/>
  <c r="CN482" i="4"/>
  <c r="BD492" i="4"/>
  <c r="BZ443" i="4"/>
  <c r="BH446" i="4"/>
  <c r="BH477" i="4"/>
  <c r="FX462" i="4"/>
  <c r="BZ459" i="4"/>
  <c r="JY471" i="4"/>
  <c r="IG492" i="4"/>
  <c r="JC447" i="4"/>
  <c r="HB442" i="4"/>
  <c r="EY478" i="4"/>
  <c r="HN492" i="4"/>
  <c r="BK474" i="4"/>
  <c r="FE476" i="4"/>
  <c r="CJ485" i="4"/>
  <c r="BZ483" i="4"/>
  <c r="CS462" i="4"/>
  <c r="AV468" i="4"/>
  <c r="HV437" i="4"/>
  <c r="GR459" i="4"/>
  <c r="HN435" i="4"/>
  <c r="HD438" i="4"/>
  <c r="IC468" i="4"/>
  <c r="IC473" i="4"/>
  <c r="JX472" i="4"/>
  <c r="IT451" i="4"/>
  <c r="BK456" i="4"/>
  <c r="BV460" i="4"/>
  <c r="BA490" i="4"/>
  <c r="BR455" i="4"/>
  <c r="CP438" i="4"/>
  <c r="AJ444" i="4"/>
  <c r="BD450" i="4"/>
  <c r="FD475" i="4"/>
  <c r="EU443" i="4"/>
  <c r="JZ448" i="4"/>
  <c r="AP442" i="4"/>
  <c r="JW459" i="4"/>
  <c r="HG443" i="4"/>
  <c r="JQ469" i="4"/>
  <c r="JU484" i="4"/>
  <c r="AM461" i="4"/>
  <c r="GB485" i="4"/>
  <c r="HU459" i="4"/>
  <c r="CP448" i="4"/>
  <c r="BW484" i="4"/>
  <c r="AV422" i="4"/>
  <c r="BH471" i="4"/>
  <c r="AH492" i="4"/>
  <c r="FI481" i="4"/>
  <c r="AJ449" i="4"/>
  <c r="BH453" i="4"/>
  <c r="AY493" i="4"/>
  <c r="BT457" i="4"/>
  <c r="EZ459" i="4"/>
  <c r="AJ480" i="4"/>
  <c r="IH484" i="4"/>
  <c r="GN481" i="4"/>
  <c r="JZ440" i="4"/>
  <c r="GW440" i="4"/>
  <c r="AO488" i="4"/>
  <c r="GW458" i="4"/>
  <c r="HM492" i="4"/>
  <c r="BI492" i="4"/>
  <c r="BT482" i="4"/>
  <c r="AZ452" i="4"/>
  <c r="BH482" i="4"/>
  <c r="AX482" i="4"/>
  <c r="AY480" i="4"/>
  <c r="CJ483" i="4"/>
  <c r="CL473" i="4"/>
  <c r="IG439" i="4"/>
  <c r="GX468" i="4"/>
  <c r="IH492" i="4"/>
  <c r="IG445" i="4"/>
  <c r="JB489" i="4"/>
  <c r="GJ443" i="4"/>
  <c r="AO484" i="4"/>
  <c r="AP420" i="4"/>
  <c r="IS435" i="4"/>
  <c r="BD468" i="4"/>
  <c r="BC490" i="4"/>
  <c r="CF487" i="4"/>
  <c r="CS468" i="4"/>
  <c r="FC457" i="4"/>
  <c r="CO457" i="4"/>
  <c r="CY490" i="4"/>
  <c r="GW443" i="4"/>
  <c r="BR446" i="4"/>
  <c r="HV422" i="4"/>
  <c r="JB490" i="4"/>
  <c r="HU479" i="4"/>
  <c r="JW485" i="4"/>
  <c r="AV487" i="4"/>
  <c r="CO467" i="4"/>
  <c r="BA447" i="4"/>
  <c r="AY469" i="4"/>
  <c r="CO451" i="4"/>
  <c r="CP446" i="4"/>
  <c r="AY443" i="4"/>
  <c r="CP456" i="4"/>
  <c r="IU456" i="4"/>
  <c r="AM482" i="4"/>
  <c r="HU451" i="4"/>
  <c r="GD452" i="4"/>
  <c r="AO474" i="4"/>
  <c r="JY472" i="4"/>
  <c r="GB455" i="4"/>
  <c r="BE489" i="4"/>
  <c r="BE450" i="4"/>
  <c r="BE449" i="4"/>
  <c r="AW490" i="4"/>
  <c r="HP472" i="4"/>
  <c r="HP478" i="4"/>
  <c r="IW461" i="4"/>
  <c r="IW462" i="4"/>
  <c r="AN465" i="4"/>
  <c r="HO488" i="4"/>
  <c r="JO448" i="4"/>
  <c r="JO422" i="4"/>
  <c r="IP478" i="4"/>
  <c r="IP461" i="4"/>
  <c r="IP488" i="4"/>
  <c r="FB468" i="4"/>
  <c r="FB467" i="4"/>
  <c r="FB475" i="4"/>
  <c r="FB470" i="4"/>
  <c r="GX483" i="4"/>
  <c r="GX446" i="4"/>
  <c r="AN455" i="4"/>
  <c r="HD436" i="4"/>
  <c r="AP446" i="4"/>
  <c r="BY435" i="4"/>
  <c r="BY463" i="4"/>
  <c r="BY471" i="4"/>
  <c r="BY472" i="4"/>
  <c r="GO454" i="4"/>
  <c r="GO481" i="4"/>
  <c r="HQ485" i="4"/>
  <c r="JZ463" i="4"/>
  <c r="HC466" i="4"/>
  <c r="HC455" i="4"/>
  <c r="HC488" i="4"/>
  <c r="HC450" i="4"/>
  <c r="AO450" i="4"/>
  <c r="BG478" i="4"/>
  <c r="BG480" i="4"/>
  <c r="BG488" i="4"/>
  <c r="JZ489" i="4"/>
  <c r="HG436" i="4"/>
  <c r="HG447" i="4"/>
  <c r="HJ450" i="4"/>
  <c r="HJ463" i="4"/>
  <c r="HJ490" i="4"/>
  <c r="JI476" i="4"/>
  <c r="JI453" i="4"/>
  <c r="HA459" i="4"/>
  <c r="HA467" i="4"/>
  <c r="HA439" i="4"/>
  <c r="GC437" i="4"/>
  <c r="BA469" i="4"/>
  <c r="EY456" i="4"/>
  <c r="IP452" i="4"/>
  <c r="AT115" i="4"/>
  <c r="AT109" i="4"/>
  <c r="AT425" i="4" s="1"/>
  <c r="BR440" i="4"/>
  <c r="FA471" i="4"/>
  <c r="FA438" i="4"/>
  <c r="JV446" i="4"/>
  <c r="JB470" i="4"/>
  <c r="JB463" i="4"/>
  <c r="GC457" i="4"/>
  <c r="HQ435" i="4"/>
  <c r="HQ444" i="4"/>
  <c r="GX488" i="4"/>
  <c r="IJ420" i="4"/>
  <c r="IJ460" i="4"/>
  <c r="IJ462" i="4"/>
  <c r="IA480" i="4"/>
  <c r="BQ492" i="4"/>
  <c r="BQ453" i="4"/>
  <c r="BQ484" i="4"/>
  <c r="CK449" i="4"/>
  <c r="CK452" i="4"/>
  <c r="CK479" i="4"/>
  <c r="HG484" i="4"/>
  <c r="JH475" i="4"/>
  <c r="JH462" i="4"/>
  <c r="IS451" i="4"/>
  <c r="BF476" i="4"/>
  <c r="BF471" i="4"/>
  <c r="BF421" i="4"/>
  <c r="BA441" i="4"/>
  <c r="BA452" i="4"/>
  <c r="GE439" i="4"/>
  <c r="GE469" i="4"/>
  <c r="GE486" i="4"/>
  <c r="HO468" i="4"/>
  <c r="HV490" i="4"/>
  <c r="HV463" i="4"/>
  <c r="IP444" i="4"/>
  <c r="GR493" i="4"/>
  <c r="GR455" i="4"/>
  <c r="BD435" i="4"/>
  <c r="AU438" i="4"/>
  <c r="AU470" i="4"/>
  <c r="AU479" i="4"/>
  <c r="GX441" i="4"/>
  <c r="AI465" i="4"/>
  <c r="AI484" i="4"/>
  <c r="AI453" i="4"/>
  <c r="AP452" i="4"/>
  <c r="HL471" i="4"/>
  <c r="HK469" i="4"/>
  <c r="HK460" i="4"/>
  <c r="HK442" i="4"/>
  <c r="FH481" i="4"/>
  <c r="FH445" i="4"/>
  <c r="FH485" i="4"/>
  <c r="FH439" i="4"/>
  <c r="GN436" i="4"/>
  <c r="GN477" i="4"/>
  <c r="HK439" i="4"/>
  <c r="FY482" i="4"/>
  <c r="FY457" i="4"/>
  <c r="HO450" i="4"/>
  <c r="HW487" i="4"/>
  <c r="HW476" i="4"/>
  <c r="HW420" i="4"/>
  <c r="BC472" i="4"/>
  <c r="BC436" i="4"/>
  <c r="BC444" i="4"/>
  <c r="BQ459" i="4"/>
  <c r="JZ477" i="4"/>
  <c r="IO465" i="4"/>
  <c r="IO420" i="4"/>
  <c r="IA466" i="4"/>
  <c r="IA447" i="4"/>
  <c r="IA462" i="4"/>
  <c r="BR460" i="4"/>
  <c r="FU475" i="4"/>
  <c r="FU453" i="4"/>
  <c r="FU459" i="4"/>
  <c r="IP441" i="4"/>
  <c r="JV484" i="4"/>
  <c r="JV468" i="4"/>
  <c r="JV477" i="4"/>
  <c r="HO489" i="4"/>
  <c r="HO481" i="4"/>
  <c r="HO465" i="4"/>
  <c r="CY462" i="4"/>
  <c r="GP477" i="4"/>
  <c r="GP493" i="4"/>
  <c r="IS477" i="4"/>
  <c r="JL483" i="4"/>
  <c r="JL465" i="4"/>
  <c r="JL481" i="4"/>
  <c r="ID479" i="4"/>
  <c r="ID487" i="4"/>
  <c r="ID439" i="4"/>
  <c r="AN453" i="4"/>
  <c r="AN446" i="4"/>
  <c r="AN482" i="4"/>
  <c r="JR420" i="4"/>
  <c r="JR443" i="4"/>
  <c r="JR455" i="4"/>
  <c r="HO457" i="4"/>
  <c r="BX462" i="4"/>
  <c r="BX465" i="4"/>
  <c r="BX440" i="4"/>
  <c r="GL468" i="4"/>
  <c r="GL481" i="4"/>
  <c r="GL458" i="4"/>
  <c r="CO422" i="4"/>
  <c r="CH469" i="4"/>
  <c r="FG488" i="4"/>
  <c r="FF424" i="4"/>
  <c r="FD420" i="4"/>
  <c r="FX433" i="4"/>
  <c r="CF460" i="4"/>
  <c r="BZ427" i="4"/>
  <c r="CO481" i="4"/>
  <c r="GW449" i="4"/>
  <c r="HT434" i="4"/>
  <c r="BV426" i="4"/>
  <c r="FF420" i="4"/>
  <c r="BH485" i="4"/>
  <c r="BV492" i="4"/>
  <c r="BS437" i="4"/>
  <c r="FE446" i="4"/>
  <c r="BS434" i="4"/>
  <c r="GE430" i="4"/>
  <c r="GP434" i="4"/>
  <c r="CS428" i="4"/>
  <c r="CH423" i="4"/>
  <c r="FE481" i="4"/>
  <c r="AJ430" i="4"/>
  <c r="HU442" i="4"/>
  <c r="CI433" i="4"/>
  <c r="CM442" i="4"/>
  <c r="AX423" i="4"/>
  <c r="FU434" i="4"/>
  <c r="AJ428" i="4"/>
  <c r="CA472" i="4"/>
  <c r="HU481" i="4"/>
  <c r="CS464" i="4"/>
  <c r="AO479" i="4"/>
  <c r="BE444" i="4"/>
  <c r="HJ442" i="4"/>
  <c r="HV468" i="4"/>
  <c r="HO475" i="4"/>
  <c r="BH484" i="4"/>
  <c r="GK486" i="4"/>
  <c r="IW432" i="4"/>
  <c r="FV450" i="4"/>
  <c r="BZ463" i="4"/>
  <c r="AY460" i="4"/>
  <c r="IT456" i="4"/>
  <c r="FX445" i="4"/>
  <c r="BW454" i="4"/>
  <c r="BI436" i="4"/>
  <c r="BZ441" i="4"/>
  <c r="AZ457" i="4"/>
  <c r="II455" i="4"/>
  <c r="FV457" i="4"/>
  <c r="JC435" i="4"/>
  <c r="AO442" i="4"/>
  <c r="EY481" i="4"/>
  <c r="JX476" i="4"/>
  <c r="BB479" i="4"/>
  <c r="CA447" i="4"/>
  <c r="CA444" i="4"/>
  <c r="BD479" i="4"/>
  <c r="FE459" i="4"/>
  <c r="EY446" i="4"/>
  <c r="AZ441" i="4"/>
  <c r="HN445" i="4"/>
  <c r="JY442" i="4"/>
  <c r="FX487" i="4"/>
  <c r="JW484" i="4"/>
  <c r="HB448" i="4"/>
  <c r="JX449" i="4"/>
  <c r="HL482" i="4"/>
  <c r="BR449" i="4"/>
  <c r="BI461" i="4"/>
  <c r="EU492" i="4"/>
  <c r="FG480" i="4"/>
  <c r="CP444" i="4"/>
  <c r="IR481" i="4"/>
  <c r="CP442" i="4"/>
  <c r="IH438" i="4"/>
  <c r="IS475" i="4"/>
  <c r="HD445" i="4"/>
  <c r="IS472" i="4"/>
  <c r="HR488" i="4"/>
  <c r="HB454" i="4"/>
  <c r="CG450" i="4"/>
  <c r="CM458" i="4"/>
  <c r="BD469" i="4"/>
  <c r="BI441" i="4"/>
  <c r="AH444" i="4"/>
  <c r="BT489" i="4"/>
  <c r="GB484" i="4"/>
  <c r="AZ454" i="4"/>
  <c r="FV421" i="4"/>
  <c r="JB435" i="4"/>
  <c r="JI468" i="4"/>
  <c r="HL450" i="4"/>
  <c r="GK474" i="4"/>
  <c r="HM456" i="4"/>
  <c r="BI422" i="4"/>
  <c r="AH489" i="4"/>
  <c r="AZ492" i="4"/>
  <c r="CO459" i="4"/>
  <c r="BW460" i="4"/>
  <c r="CP469" i="4"/>
  <c r="CL460" i="4"/>
  <c r="IG486" i="4"/>
  <c r="FC453" i="4"/>
  <c r="HD466" i="4"/>
  <c r="IG485" i="4"/>
  <c r="IH450" i="4"/>
  <c r="JC420" i="4"/>
  <c r="IS450" i="4"/>
  <c r="JX451" i="4"/>
  <c r="GD444" i="4"/>
  <c r="CA488" i="4"/>
  <c r="AH463" i="4"/>
  <c r="BW445" i="4"/>
  <c r="CO489" i="4"/>
  <c r="BZ436" i="4"/>
  <c r="BH473" i="4"/>
  <c r="BR482" i="4"/>
  <c r="BW446" i="4"/>
  <c r="AO435" i="4"/>
  <c r="BH451" i="4"/>
  <c r="EM442" i="4"/>
  <c r="EU420" i="4"/>
  <c r="HV461" i="4"/>
  <c r="JY453" i="4"/>
  <c r="AO441" i="4"/>
  <c r="FX471" i="4"/>
  <c r="GJ480" i="4"/>
  <c r="AJ490" i="4"/>
  <c r="BT461" i="4"/>
  <c r="BT479" i="4"/>
  <c r="AJ481" i="4"/>
  <c r="BW442" i="4"/>
  <c r="CF484" i="4"/>
  <c r="BR462" i="4"/>
  <c r="BA483" i="4"/>
  <c r="CL490" i="4"/>
  <c r="FV460" i="4"/>
  <c r="AW468" i="4"/>
  <c r="IT467" i="4"/>
  <c r="GR485" i="4"/>
  <c r="FV443" i="4"/>
  <c r="HL454" i="4"/>
  <c r="FX485" i="4"/>
  <c r="IG475" i="4"/>
  <c r="JZ450" i="4"/>
  <c r="BS453" i="4"/>
  <c r="FC444" i="4"/>
  <c r="BR471" i="4"/>
  <c r="FD484" i="4"/>
  <c r="FD422" i="4"/>
  <c r="CN460" i="4"/>
  <c r="CJ451" i="4"/>
  <c r="IU462" i="4"/>
  <c r="HB449" i="4"/>
  <c r="IU477" i="4"/>
  <c r="IO450" i="4"/>
  <c r="JF472" i="4"/>
  <c r="GW422" i="4"/>
  <c r="FX478" i="4"/>
  <c r="AM441" i="4"/>
  <c r="JY450" i="4"/>
  <c r="BC447" i="4"/>
  <c r="CA474" i="4"/>
  <c r="CP462" i="4"/>
  <c r="CE465" i="4"/>
  <c r="BR445" i="4"/>
  <c r="AY477" i="4"/>
  <c r="CE458" i="4"/>
  <c r="HG486" i="4"/>
  <c r="AP472" i="4"/>
  <c r="IH478" i="4"/>
  <c r="JP438" i="4"/>
  <c r="JW444" i="4"/>
  <c r="HM459" i="4"/>
  <c r="IS479" i="4"/>
  <c r="GB458" i="4"/>
  <c r="BT475" i="4"/>
  <c r="AW465" i="4"/>
  <c r="FI479" i="4"/>
  <c r="FD457" i="4"/>
  <c r="BA457" i="4"/>
  <c r="BT444" i="4"/>
  <c r="AO463" i="4"/>
  <c r="AY487" i="4"/>
  <c r="JC442" i="4"/>
  <c r="EN469" i="4"/>
  <c r="IG444" i="4"/>
  <c r="IG436" i="4"/>
  <c r="FX458" i="4"/>
  <c r="JW449" i="4"/>
  <c r="GD474" i="4"/>
  <c r="BE483" i="4"/>
  <c r="BE460" i="4"/>
  <c r="BE455" i="4"/>
  <c r="EY440" i="4"/>
  <c r="HP453" i="4"/>
  <c r="HP486" i="4"/>
  <c r="IO470" i="4"/>
  <c r="IW465" i="4"/>
  <c r="IW479" i="4"/>
  <c r="HD469" i="4"/>
  <c r="AO480" i="4"/>
  <c r="JO420" i="4"/>
  <c r="JO435" i="4"/>
  <c r="IP439" i="4"/>
  <c r="IP448" i="4"/>
  <c r="IP475" i="4"/>
  <c r="GO478" i="4"/>
  <c r="FB441" i="4"/>
  <c r="FB421" i="4"/>
  <c r="FB450" i="4"/>
  <c r="GX493" i="4"/>
  <c r="GX453" i="4"/>
  <c r="HD458" i="4"/>
  <c r="HD440" i="4"/>
  <c r="GC488" i="4"/>
  <c r="BY474" i="4"/>
  <c r="BY437" i="4"/>
  <c r="BY461" i="4"/>
  <c r="BY468" i="4"/>
  <c r="GO446" i="4"/>
  <c r="GO487" i="4"/>
  <c r="FY480" i="4"/>
  <c r="AP468" i="4"/>
  <c r="HC441" i="4"/>
  <c r="HC439" i="4"/>
  <c r="HC469" i="4"/>
  <c r="HK438" i="4"/>
  <c r="AO453" i="4"/>
  <c r="BG444" i="4"/>
  <c r="BG445" i="4"/>
  <c r="BG458" i="4"/>
  <c r="BG490" i="4"/>
  <c r="AW443" i="4"/>
  <c r="HG440" i="4"/>
  <c r="HG489" i="4"/>
  <c r="HJ493" i="4"/>
  <c r="HJ480" i="4"/>
  <c r="HJ492" i="4"/>
  <c r="JI473" i="4"/>
  <c r="JI456" i="4"/>
  <c r="HA436" i="4"/>
  <c r="HA468" i="4"/>
  <c r="HA483" i="4"/>
  <c r="GC441" i="4"/>
  <c r="BD441" i="4"/>
  <c r="FU493" i="4"/>
  <c r="EY448" i="4"/>
  <c r="IS444" i="4"/>
  <c r="CJ461" i="4"/>
  <c r="BQ477" i="4"/>
  <c r="FA488" i="4"/>
  <c r="FA448" i="4"/>
  <c r="HA476" i="4"/>
  <c r="JO487" i="4"/>
  <c r="IN109" i="4"/>
  <c r="IN425" i="4" s="1"/>
  <c r="IN115" i="4"/>
  <c r="IN431" i="4" s="1"/>
  <c r="HQ438" i="4"/>
  <c r="HQ493" i="4"/>
  <c r="BF422" i="4"/>
  <c r="HM476" i="4"/>
  <c r="IJ447" i="4"/>
  <c r="IJ463" i="4"/>
  <c r="IJ470" i="4"/>
  <c r="HM467" i="4"/>
  <c r="BQ493" i="4"/>
  <c r="BQ440" i="4"/>
  <c r="BQ456" i="4"/>
  <c r="CK435" i="4"/>
  <c r="CK420" i="4"/>
  <c r="CK463" i="4"/>
  <c r="HQ450" i="4"/>
  <c r="JH449" i="4"/>
  <c r="JH448" i="4"/>
  <c r="JH421" i="4"/>
  <c r="IP457" i="4"/>
  <c r="BF472" i="4"/>
  <c r="BF450" i="4"/>
  <c r="BF479" i="4"/>
  <c r="BA455" i="4"/>
  <c r="BA480" i="4"/>
  <c r="GE467" i="4"/>
  <c r="GE466" i="4"/>
  <c r="GE450" i="4"/>
  <c r="IP463" i="4"/>
  <c r="HV462" i="4"/>
  <c r="HV440" i="4"/>
  <c r="GR449" i="4"/>
  <c r="GR464" i="4"/>
  <c r="BD422" i="4"/>
  <c r="AU442" i="4"/>
  <c r="AU440" i="4"/>
  <c r="IP443" i="4"/>
  <c r="AI462" i="4"/>
  <c r="AI456" i="4"/>
  <c r="AP470" i="4"/>
  <c r="HL440" i="4"/>
  <c r="HK446" i="4"/>
  <c r="HK464" i="4"/>
  <c r="HK485" i="4"/>
  <c r="FH456" i="4"/>
  <c r="FH493" i="4"/>
  <c r="FH487" i="4"/>
  <c r="FH468" i="4"/>
  <c r="GN447" i="4"/>
  <c r="GN462" i="4"/>
  <c r="JI478" i="4"/>
  <c r="FY478" i="4"/>
  <c r="FY452" i="4"/>
  <c r="JZ460" i="4"/>
  <c r="HW469" i="4"/>
  <c r="HW483" i="4"/>
  <c r="HW447" i="4"/>
  <c r="BC458" i="4"/>
  <c r="BC481" i="4"/>
  <c r="BC489" i="4"/>
  <c r="BQ446" i="4"/>
  <c r="AO469" i="4"/>
  <c r="IO493" i="4"/>
  <c r="HM473" i="4"/>
  <c r="IA454" i="4"/>
  <c r="IA476" i="4"/>
  <c r="IA422" i="4"/>
  <c r="AW456" i="4"/>
  <c r="FU465" i="4"/>
  <c r="FU444" i="4"/>
  <c r="FU461" i="4"/>
  <c r="JR468" i="4"/>
  <c r="JV439" i="4"/>
  <c r="JV438" i="4"/>
  <c r="JV459" i="4"/>
  <c r="HO452" i="4"/>
  <c r="HO478" i="4"/>
  <c r="HO482" i="4"/>
  <c r="JD109" i="4"/>
  <c r="JD425" i="4" s="1"/>
  <c r="JD115" i="4"/>
  <c r="JD431" i="4" s="1"/>
  <c r="CY489" i="4"/>
  <c r="GP454" i="4"/>
  <c r="GL460" i="4"/>
  <c r="JL460" i="4"/>
  <c r="JL445" i="4"/>
  <c r="JL459" i="4"/>
  <c r="ID468" i="4"/>
  <c r="ID476" i="4"/>
  <c r="ID489" i="4"/>
  <c r="AN448" i="4"/>
  <c r="AN487" i="4"/>
  <c r="AN436" i="4"/>
  <c r="JR422" i="4"/>
  <c r="JR473" i="4"/>
  <c r="JR440" i="4"/>
  <c r="BX437" i="4"/>
  <c r="BX422" i="4"/>
  <c r="BX451" i="4"/>
  <c r="GL492" i="4"/>
  <c r="GL457" i="4"/>
  <c r="GL422" i="4"/>
  <c r="AG115" i="4"/>
  <c r="AG297" i="4" s="1"/>
  <c r="AG109" i="4"/>
  <c r="AG291" i="4" s="1"/>
  <c r="BY433" i="4"/>
  <c r="FC486" i="4"/>
  <c r="FI434" i="4"/>
  <c r="BX430" i="4"/>
  <c r="FF423" i="4"/>
  <c r="CL479" i="4"/>
  <c r="FX434" i="4"/>
  <c r="CO423" i="4"/>
  <c r="FC459" i="4"/>
  <c r="BZ426" i="4"/>
  <c r="BI477" i="4"/>
  <c r="HT432" i="4"/>
  <c r="JL430" i="4"/>
  <c r="BW492" i="4"/>
  <c r="CY463" i="4"/>
  <c r="FY488" i="4"/>
  <c r="CO462" i="4"/>
  <c r="AJ487" i="4"/>
  <c r="BS433" i="4"/>
  <c r="GE429" i="4"/>
  <c r="CK459" i="4"/>
  <c r="GP430" i="4"/>
  <c r="BH465" i="4"/>
  <c r="CH428" i="4"/>
  <c r="CO492" i="4"/>
  <c r="AJ423" i="4"/>
  <c r="CL446" i="4"/>
  <c r="CI429" i="4"/>
  <c r="CA473" i="4"/>
  <c r="AX429" i="4"/>
  <c r="FU433" i="4"/>
  <c r="BS424" i="4"/>
  <c r="BY465" i="4"/>
  <c r="CE479" i="4"/>
  <c r="CE487" i="4"/>
  <c r="AJ465" i="4"/>
  <c r="HD455" i="4"/>
  <c r="GB479" i="4"/>
  <c r="CE461" i="4"/>
  <c r="AH420" i="4"/>
  <c r="AZ473" i="4"/>
  <c r="EU444" i="4"/>
  <c r="IT486" i="4"/>
  <c r="GC453" i="4"/>
  <c r="JI451" i="4"/>
  <c r="AM465" i="4"/>
  <c r="JZ451" i="4"/>
  <c r="BJ492" i="4"/>
  <c r="CN490" i="4"/>
  <c r="CY470" i="4"/>
  <c r="BZ476" i="4"/>
  <c r="BS488" i="4"/>
  <c r="FC482" i="4"/>
  <c r="AO449" i="4"/>
  <c r="CE456" i="4"/>
  <c r="EY457" i="4"/>
  <c r="GB487" i="4"/>
  <c r="EY468" i="4"/>
  <c r="HU493" i="4"/>
  <c r="GK488" i="4"/>
  <c r="HU445" i="4"/>
  <c r="CF479" i="4"/>
  <c r="CL454" i="4"/>
  <c r="BH493" i="4"/>
  <c r="FC472" i="4"/>
  <c r="CS443" i="4"/>
  <c r="CO471" i="4"/>
  <c r="CP474" i="4"/>
  <c r="JF482" i="4"/>
  <c r="BZ440" i="4"/>
  <c r="JI445" i="4"/>
  <c r="JB443" i="4"/>
  <c r="HL472" i="4"/>
  <c r="JQ446" i="4"/>
  <c r="HR447" i="4"/>
  <c r="HU476" i="4"/>
  <c r="BU472" i="4"/>
  <c r="AY472" i="4"/>
  <c r="BT481" i="4"/>
  <c r="BI483" i="4"/>
  <c r="AJ443" i="4"/>
  <c r="CL476" i="4"/>
  <c r="GJ472" i="4"/>
  <c r="BR448" i="4"/>
  <c r="GR486" i="4"/>
  <c r="AY439" i="4"/>
  <c r="JY480" i="4"/>
  <c r="IH435" i="4"/>
  <c r="HD468" i="4"/>
  <c r="HU435" i="4"/>
  <c r="CM475" i="4"/>
  <c r="CP471" i="4"/>
  <c r="FI453" i="4"/>
  <c r="AX422" i="4"/>
  <c r="CF488" i="4"/>
  <c r="CP420" i="4"/>
  <c r="AY490" i="4"/>
  <c r="IO484" i="4"/>
  <c r="EU467" i="4"/>
  <c r="HL462" i="4"/>
  <c r="IS462" i="4"/>
  <c r="JC441" i="4"/>
  <c r="JX473" i="4"/>
  <c r="EY465" i="4"/>
  <c r="GC472" i="4"/>
  <c r="IT481" i="4"/>
  <c r="BB484" i="4"/>
  <c r="CS486" i="4"/>
  <c r="BH456" i="4"/>
  <c r="CI464" i="4"/>
  <c r="EY467" i="4"/>
  <c r="BR459" i="4"/>
  <c r="BZ458" i="4"/>
  <c r="AZ444" i="4"/>
  <c r="EZ486" i="4"/>
  <c r="CY465" i="4"/>
  <c r="GK483" i="4"/>
  <c r="AM449" i="4"/>
  <c r="HN441" i="4"/>
  <c r="AM448" i="4"/>
  <c r="GB452" i="4"/>
  <c r="GD478" i="4"/>
  <c r="GW471" i="4"/>
  <c r="AY456" i="4"/>
  <c r="BU484" i="4"/>
  <c r="CE481" i="4"/>
  <c r="CP437" i="4"/>
  <c r="AJ485" i="4"/>
  <c r="AY483" i="4"/>
  <c r="AH477" i="4"/>
  <c r="AW445" i="4"/>
  <c r="CJ468" i="4"/>
  <c r="GB461" i="4"/>
  <c r="BR451" i="4"/>
  <c r="JC469" i="4"/>
  <c r="HG471" i="4"/>
  <c r="HD475" i="4"/>
  <c r="HN421" i="4"/>
  <c r="GB439" i="4"/>
  <c r="IS455" i="4"/>
  <c r="IS476" i="4"/>
  <c r="BD471" i="4"/>
  <c r="AJ472" i="4"/>
  <c r="FI468" i="4"/>
  <c r="BZ447" i="4"/>
  <c r="FI463" i="4"/>
  <c r="AZ485" i="4"/>
  <c r="AW482" i="4"/>
  <c r="JF449" i="4"/>
  <c r="JC482" i="4"/>
  <c r="IT437" i="4"/>
  <c r="JZ487" i="4"/>
  <c r="HV493" i="4"/>
  <c r="GB435" i="4"/>
  <c r="GD462" i="4"/>
  <c r="FX449" i="4"/>
  <c r="BW478" i="4"/>
  <c r="BU476" i="4"/>
  <c r="AX485" i="4"/>
  <c r="CJ472" i="4"/>
  <c r="FI464" i="4"/>
  <c r="AZ458" i="4"/>
  <c r="AW421" i="4"/>
  <c r="HR468" i="4"/>
  <c r="EM472" i="4"/>
  <c r="JC463" i="4"/>
  <c r="EY443" i="4"/>
  <c r="AM478" i="4"/>
  <c r="HR438" i="4"/>
  <c r="JU473" i="4"/>
  <c r="HN488" i="4"/>
  <c r="IZ109" i="4"/>
  <c r="IZ425" i="4" s="1"/>
  <c r="IZ115" i="4"/>
  <c r="IZ431" i="4" s="1"/>
  <c r="AJ461" i="4"/>
  <c r="CI446" i="4"/>
  <c r="CO440" i="4"/>
  <c r="AZ445" i="4"/>
  <c r="CM443" i="4"/>
  <c r="GB444" i="4"/>
  <c r="BR480" i="4"/>
  <c r="JG451" i="4"/>
  <c r="FX468" i="4"/>
  <c r="IO449" i="4"/>
  <c r="IO442" i="4"/>
  <c r="GB486" i="4"/>
  <c r="AW435" i="4"/>
  <c r="GW436" i="4"/>
  <c r="BE456" i="4"/>
  <c r="BE420" i="4"/>
  <c r="BE481" i="4"/>
  <c r="AW447" i="4"/>
  <c r="HP445" i="4"/>
  <c r="JH478" i="4"/>
  <c r="IW439" i="4"/>
  <c r="IW459" i="4"/>
  <c r="HQ477" i="4"/>
  <c r="HD490" i="4"/>
  <c r="JO459" i="4"/>
  <c r="JO451" i="4"/>
  <c r="IP476" i="4"/>
  <c r="IP464" i="4"/>
  <c r="HM489" i="4"/>
  <c r="FB486" i="4"/>
  <c r="FB455" i="4"/>
  <c r="FB477" i="4"/>
  <c r="GX482" i="4"/>
  <c r="GX471" i="4"/>
  <c r="IS443" i="4"/>
  <c r="HD453" i="4"/>
  <c r="HK488" i="4"/>
  <c r="BY493" i="4"/>
  <c r="BY483" i="4"/>
  <c r="BY443" i="4"/>
  <c r="BY479" i="4"/>
  <c r="GO463" i="4"/>
  <c r="GO444" i="4"/>
  <c r="GP448" i="4"/>
  <c r="HO477" i="4"/>
  <c r="HC489" i="4"/>
  <c r="HC467" i="4"/>
  <c r="HC452" i="4"/>
  <c r="AP443" i="4"/>
  <c r="AO464" i="4"/>
  <c r="BG493" i="4"/>
  <c r="BG436" i="4"/>
  <c r="BG484" i="4"/>
  <c r="BG467" i="4"/>
  <c r="FY473" i="4"/>
  <c r="HG420" i="4"/>
  <c r="HG435" i="4"/>
  <c r="HJ485" i="4"/>
  <c r="HJ465" i="4"/>
  <c r="HJ454" i="4"/>
  <c r="JI479" i="4"/>
  <c r="JI460" i="4"/>
  <c r="HA441" i="4"/>
  <c r="HA438" i="4"/>
  <c r="HA481" i="4"/>
  <c r="GC444" i="4"/>
  <c r="CK492" i="4"/>
  <c r="HW470" i="4"/>
  <c r="EY462" i="4"/>
  <c r="AO440" i="4"/>
  <c r="CJ490" i="4"/>
  <c r="HL466" i="4"/>
  <c r="FA480" i="4"/>
  <c r="FA458" i="4"/>
  <c r="JB458" i="4"/>
  <c r="JB479" i="4"/>
  <c r="GL459" i="4"/>
  <c r="HQ420" i="4"/>
  <c r="HQ480" i="4"/>
  <c r="BF480" i="4"/>
  <c r="IJ422" i="4"/>
  <c r="IJ467" i="4"/>
  <c r="IJ444" i="4"/>
  <c r="IA451" i="4"/>
  <c r="BQ480" i="4"/>
  <c r="BQ454" i="4"/>
  <c r="BQ447" i="4"/>
  <c r="CK422" i="4"/>
  <c r="CK471" i="4"/>
  <c r="CK457" i="4"/>
  <c r="JR460" i="4"/>
  <c r="JH450" i="4"/>
  <c r="JH479" i="4"/>
  <c r="JH493" i="4"/>
  <c r="BF437" i="4"/>
  <c r="BF461" i="4"/>
  <c r="BF477" i="4"/>
  <c r="BA460" i="4"/>
  <c r="BA466" i="4"/>
  <c r="GE461" i="4"/>
  <c r="GE477" i="4"/>
  <c r="HJ440" i="4"/>
  <c r="HV478" i="4"/>
  <c r="HV480" i="4"/>
  <c r="GR440" i="4"/>
  <c r="GR492" i="4"/>
  <c r="BD490" i="4"/>
  <c r="AU443" i="4"/>
  <c r="AU421" i="4"/>
  <c r="AU445" i="4"/>
  <c r="JI485" i="4"/>
  <c r="AI436" i="4"/>
  <c r="AI422" i="4"/>
  <c r="AI433" i="4"/>
  <c r="AP456" i="4"/>
  <c r="HL478" i="4"/>
  <c r="HK486" i="4"/>
  <c r="HK468" i="4"/>
  <c r="HK467" i="4"/>
  <c r="FH466" i="4"/>
  <c r="FH460" i="4"/>
  <c r="FH436" i="4"/>
  <c r="BA444" i="4"/>
  <c r="GN489" i="4"/>
  <c r="GN446" i="4"/>
  <c r="FY449" i="4"/>
  <c r="FY420" i="4"/>
  <c r="FY471" i="4"/>
  <c r="CJ437" i="4"/>
  <c r="HW421" i="4"/>
  <c r="HW443" i="4"/>
  <c r="HQ456" i="4"/>
  <c r="BC474" i="4"/>
  <c r="BC452" i="4"/>
  <c r="BC466" i="4"/>
  <c r="CK447" i="4"/>
  <c r="HO486" i="4"/>
  <c r="IO473" i="4"/>
  <c r="HM422" i="4"/>
  <c r="IA444" i="4"/>
  <c r="IA440" i="4"/>
  <c r="IA438" i="4"/>
  <c r="HG446" i="4"/>
  <c r="FU479" i="4"/>
  <c r="FU469" i="4"/>
  <c r="JV483" i="4"/>
  <c r="JV458" i="4"/>
  <c r="JV435" i="4"/>
  <c r="HO447" i="4"/>
  <c r="HO487" i="4"/>
  <c r="HO449" i="4"/>
  <c r="CY464" i="4"/>
  <c r="GP465" i="4"/>
  <c r="GP438" i="4"/>
  <c r="ID443" i="4"/>
  <c r="JL488" i="4"/>
  <c r="JL490" i="4"/>
  <c r="HK489" i="4"/>
  <c r="ID492" i="4"/>
  <c r="ID462" i="4"/>
  <c r="ID464" i="4"/>
  <c r="AN460" i="4"/>
  <c r="AN461" i="4"/>
  <c r="AN481" i="4"/>
  <c r="JR465" i="4"/>
  <c r="JR456" i="4"/>
  <c r="JR450" i="4"/>
  <c r="JE109" i="4"/>
  <c r="JE425" i="4" s="1"/>
  <c r="JE115" i="4"/>
  <c r="JE431" i="4" s="1"/>
  <c r="BX454" i="4"/>
  <c r="BX484" i="4"/>
  <c r="BX479" i="4"/>
  <c r="GL444" i="4"/>
  <c r="GL490" i="4"/>
  <c r="GL478" i="4"/>
  <c r="BY434" i="4"/>
  <c r="AV441" i="4"/>
  <c r="FI432" i="4"/>
  <c r="BX429" i="4"/>
  <c r="FF427" i="4"/>
  <c r="CM450" i="4"/>
  <c r="FX432" i="4"/>
  <c r="BH476" i="4"/>
  <c r="AV421" i="4"/>
  <c r="FD430" i="4"/>
  <c r="JL429" i="4"/>
  <c r="FC428" i="4"/>
  <c r="BV471" i="4"/>
  <c r="BW444" i="4"/>
  <c r="FD440" i="4"/>
  <c r="CB443" i="4"/>
  <c r="BW434" i="4"/>
  <c r="GE424" i="4"/>
  <c r="AZ434" i="4"/>
  <c r="GP424" i="4"/>
  <c r="BW482" i="4"/>
  <c r="CH427" i="4"/>
  <c r="FD464" i="4"/>
  <c r="AJ427" i="4"/>
  <c r="FX461" i="4"/>
  <c r="GW433" i="4"/>
  <c r="CI434" i="4"/>
  <c r="AV474" i="4"/>
  <c r="AX428" i="4"/>
  <c r="FU432" i="4"/>
  <c r="FV486" i="4"/>
  <c r="FV444" i="4"/>
  <c r="BH444" i="4"/>
  <c r="IH443" i="4"/>
  <c r="JP474" i="4"/>
  <c r="FD489" i="4"/>
  <c r="FE463" i="4"/>
  <c r="IS449" i="4"/>
  <c r="GR468" i="4"/>
  <c r="BQ469" i="4"/>
  <c r="AV456" i="4"/>
  <c r="JO450" i="4"/>
  <c r="HC454" i="4"/>
  <c r="FA442" i="4"/>
  <c r="HZ115" i="4"/>
  <c r="HZ431" i="4" s="1"/>
  <c r="HZ109" i="4"/>
  <c r="HZ425" i="4" s="1"/>
  <c r="AI472" i="4"/>
  <c r="HK441" i="4"/>
  <c r="FH447" i="4"/>
  <c r="FY440" i="4"/>
  <c r="HW466" i="4"/>
  <c r="EY461" i="4"/>
  <c r="IA479" i="4"/>
  <c r="HO448" i="4"/>
  <c r="JL456" i="4"/>
  <c r="AN476" i="4"/>
  <c r="BX444" i="4"/>
  <c r="FI426" i="4"/>
  <c r="CF424" i="4"/>
  <c r="BH424" i="4"/>
  <c r="AZ426" i="4"/>
  <c r="CG485" i="4"/>
  <c r="AZ424" i="4"/>
  <c r="EU434" i="4"/>
  <c r="FD481" i="4"/>
  <c r="FF469" i="4"/>
  <c r="EZ471" i="4"/>
  <c r="CP432" i="4"/>
  <c r="GL434" i="4"/>
  <c r="IO430" i="4"/>
  <c r="ID426" i="4"/>
  <c r="BI455" i="4"/>
  <c r="GD482" i="4"/>
  <c r="GJ433" i="4"/>
  <c r="EN426" i="4"/>
  <c r="GB451" i="4"/>
  <c r="CN435" i="4"/>
  <c r="EH479" i="4"/>
  <c r="AX487" i="4"/>
  <c r="CI441" i="4"/>
  <c r="AV452" i="4"/>
  <c r="CY448" i="4"/>
  <c r="JQ475" i="4"/>
  <c r="CA434" i="4"/>
  <c r="CH422" i="4"/>
  <c r="BZ422" i="4"/>
  <c r="AX474" i="4"/>
  <c r="EM457" i="4"/>
  <c r="EQ421" i="4"/>
  <c r="JT455" i="4"/>
  <c r="CJ474" i="4"/>
  <c r="AW457" i="4"/>
  <c r="FC487" i="4"/>
  <c r="JU489" i="4"/>
  <c r="GJ462" i="4"/>
  <c r="BJ484" i="4"/>
  <c r="CE466" i="4"/>
  <c r="BZ446" i="4"/>
  <c r="EN486" i="4"/>
  <c r="IT446" i="4"/>
  <c r="HB490" i="4"/>
  <c r="JP488" i="4"/>
  <c r="GD443" i="4"/>
  <c r="HD477" i="4"/>
  <c r="BQ473" i="4"/>
  <c r="BJ474" i="4"/>
  <c r="CI479" i="4"/>
  <c r="BW453" i="4"/>
  <c r="BD480" i="4"/>
  <c r="FX475" i="4"/>
  <c r="AZ481" i="4"/>
  <c r="JG438" i="4"/>
  <c r="AM463" i="4"/>
  <c r="GJ450" i="4"/>
  <c r="AM462" i="4"/>
  <c r="HU452" i="4"/>
  <c r="HD474" i="4"/>
  <c r="IC485" i="4"/>
  <c r="GT109" i="4"/>
  <c r="GT425" i="4" s="1"/>
  <c r="GT115" i="4"/>
  <c r="GT431" i="4" s="1"/>
  <c r="CF452" i="4"/>
  <c r="AV450" i="4"/>
  <c r="AH467" i="4"/>
  <c r="FF488" i="4"/>
  <c r="AH464" i="4"/>
  <c r="FE452" i="4"/>
  <c r="CN452" i="4"/>
  <c r="JQ478" i="4"/>
  <c r="JP492" i="4"/>
  <c r="IH470" i="4"/>
  <c r="JX422" i="4"/>
  <c r="IC487" i="4"/>
  <c r="IT473" i="4"/>
  <c r="FD459" i="4"/>
  <c r="AH453" i="4"/>
  <c r="FE453" i="4"/>
  <c r="CP452" i="4"/>
  <c r="GM473" i="4"/>
  <c r="CY447" i="4"/>
  <c r="HD476" i="4"/>
  <c r="AO489" i="4"/>
  <c r="EY441" i="4"/>
  <c r="JW487" i="4"/>
  <c r="HM477" i="4"/>
  <c r="IS471" i="4"/>
  <c r="CM448" i="4"/>
  <c r="BC493" i="4"/>
  <c r="EU465" i="4"/>
  <c r="FG467" i="4"/>
  <c r="CO465" i="4"/>
  <c r="FC456" i="4"/>
  <c r="IT421" i="4"/>
  <c r="AP445" i="4"/>
  <c r="IU420" i="4"/>
  <c r="JQ482" i="4"/>
  <c r="JI461" i="4"/>
  <c r="JX453" i="4"/>
  <c r="GK468" i="4"/>
  <c r="HB444" i="4"/>
  <c r="JZ466" i="4"/>
  <c r="BV465" i="4"/>
  <c r="CS459" i="4"/>
  <c r="CB420" i="4"/>
  <c r="CG420" i="4"/>
  <c r="FF468" i="4"/>
  <c r="CL486" i="4"/>
  <c r="AH447" i="4"/>
  <c r="BT443" i="4"/>
  <c r="FX448" i="4"/>
  <c r="CE470" i="4"/>
  <c r="GM468" i="4"/>
  <c r="EN442" i="4"/>
  <c r="IC455" i="4"/>
  <c r="EN441" i="4"/>
  <c r="IC467" i="4"/>
  <c r="GJ488" i="4"/>
  <c r="HL420" i="4"/>
  <c r="AW475" i="4"/>
  <c r="BR461" i="4"/>
  <c r="GB468" i="4"/>
  <c r="CS479" i="4"/>
  <c r="BD451" i="4"/>
  <c r="FD451" i="4"/>
  <c r="CN483" i="4"/>
  <c r="FI448" i="4"/>
  <c r="FD448" i="4"/>
  <c r="GW463" i="4"/>
  <c r="CJ484" i="4"/>
  <c r="JG465" i="4"/>
  <c r="HU487" i="4"/>
  <c r="HG455" i="4"/>
  <c r="IG483" i="4"/>
  <c r="HL459" i="4"/>
  <c r="JX485" i="4"/>
  <c r="IT438" i="4"/>
  <c r="BK449" i="4"/>
  <c r="CY477" i="4"/>
  <c r="BD442" i="4"/>
  <c r="AV489" i="4"/>
  <c r="BD452" i="4"/>
  <c r="AX442" i="4"/>
  <c r="CE435" i="4"/>
  <c r="CJ444" i="4"/>
  <c r="JX486" i="4"/>
  <c r="HT473" i="4"/>
  <c r="JI472" i="4"/>
  <c r="JP451" i="4"/>
  <c r="GR482" i="4"/>
  <c r="HV452" i="4"/>
  <c r="HN437" i="4"/>
  <c r="GJ454" i="4"/>
  <c r="GD484" i="4"/>
  <c r="BT455" i="4"/>
  <c r="AJ484" i="4"/>
  <c r="FG468" i="4"/>
  <c r="CI447" i="4"/>
  <c r="AY442" i="4"/>
  <c r="CL444" i="4"/>
  <c r="AY444" i="4"/>
  <c r="HM448" i="4"/>
  <c r="GC470" i="4"/>
  <c r="JI465" i="4"/>
  <c r="AO455" i="4"/>
  <c r="EN477" i="4"/>
  <c r="IH490" i="4"/>
  <c r="JY451" i="4"/>
  <c r="HM451" i="4"/>
  <c r="CA477" i="4"/>
  <c r="BJ444" i="4"/>
  <c r="BJ450" i="4"/>
  <c r="FI477" i="4"/>
  <c r="CS441" i="4"/>
  <c r="BW441" i="4"/>
  <c r="GN490" i="4"/>
  <c r="BZ456" i="4"/>
  <c r="JP482" i="4"/>
  <c r="JB462" i="4"/>
  <c r="IS445" i="4"/>
  <c r="GJ475" i="4"/>
  <c r="HN466" i="4"/>
  <c r="BE451" i="4"/>
  <c r="BE436" i="4"/>
  <c r="BE443" i="4"/>
  <c r="HP442" i="4"/>
  <c r="HP485" i="4"/>
  <c r="GX420" i="4"/>
  <c r="IW456" i="4"/>
  <c r="IW475" i="4"/>
  <c r="JI484" i="4"/>
  <c r="JO492" i="4"/>
  <c r="JO474" i="4"/>
  <c r="JO444" i="4"/>
  <c r="IP437" i="4"/>
  <c r="IP493" i="4"/>
  <c r="IP445" i="4"/>
  <c r="AW436" i="4"/>
  <c r="FB451" i="4"/>
  <c r="FB492" i="4"/>
  <c r="FB443" i="4"/>
  <c r="GX490" i="4"/>
  <c r="GX492" i="4"/>
  <c r="JI454" i="4"/>
  <c r="HD460" i="4"/>
  <c r="BY470" i="4"/>
  <c r="BY487" i="4"/>
  <c r="BY444" i="4"/>
  <c r="BC479" i="4"/>
  <c r="GO488" i="4"/>
  <c r="GO469" i="4"/>
  <c r="HV492" i="4"/>
  <c r="ID467" i="4"/>
  <c r="HC476" i="4"/>
  <c r="HC474" i="4"/>
  <c r="HC483" i="4"/>
  <c r="GC484" i="4"/>
  <c r="AO467" i="4"/>
  <c r="BG456" i="4"/>
  <c r="BG421" i="4"/>
  <c r="BG486" i="4"/>
  <c r="BG420" i="4"/>
  <c r="GL438" i="4"/>
  <c r="HG479" i="4"/>
  <c r="HG477" i="4"/>
  <c r="HJ474" i="4"/>
  <c r="HJ469" i="4"/>
  <c r="HJ456" i="4"/>
  <c r="JI480" i="4"/>
  <c r="JI459" i="4"/>
  <c r="HA472" i="4"/>
  <c r="HA490" i="4"/>
  <c r="HA451" i="4"/>
  <c r="GC447" i="4"/>
  <c r="GN463" i="4"/>
  <c r="JB455" i="4"/>
  <c r="EY439" i="4"/>
  <c r="HA447" i="4"/>
  <c r="CJ452" i="4"/>
  <c r="BA465" i="4"/>
  <c r="FA421" i="4"/>
  <c r="FA449" i="4"/>
  <c r="JB480" i="4"/>
  <c r="JB488" i="4"/>
  <c r="HA465" i="4"/>
  <c r="EX115" i="4"/>
  <c r="EX431" i="4" s="1"/>
  <c r="EX109" i="4"/>
  <c r="EX425" i="4" s="1"/>
  <c r="HQ472" i="4"/>
  <c r="HQ439" i="4"/>
  <c r="CY437" i="4"/>
  <c r="AU482" i="4"/>
  <c r="IJ451" i="4"/>
  <c r="IJ442" i="4"/>
  <c r="HQ476" i="4"/>
  <c r="BQ445" i="4"/>
  <c r="BQ482" i="4"/>
  <c r="BQ472" i="4"/>
  <c r="CK487" i="4"/>
  <c r="CK462" i="4"/>
  <c r="CK478" i="4"/>
  <c r="HA456" i="4"/>
  <c r="JH471" i="4"/>
  <c r="JH480" i="4"/>
  <c r="JH447" i="4"/>
  <c r="IB115" i="4"/>
  <c r="IB431" i="4" s="1"/>
  <c r="IB109" i="4"/>
  <c r="IB425" i="4" s="1"/>
  <c r="BF443" i="4"/>
  <c r="BF467" i="4"/>
  <c r="BA449" i="4"/>
  <c r="GE445" i="4"/>
  <c r="GE472" i="4"/>
  <c r="GE489" i="4"/>
  <c r="HA446" i="4"/>
  <c r="HV476" i="4"/>
  <c r="HV447" i="4"/>
  <c r="GR463" i="4"/>
  <c r="GR452" i="4"/>
  <c r="BD485" i="4"/>
  <c r="AU441" i="4"/>
  <c r="AU439" i="4"/>
  <c r="AU487" i="4"/>
  <c r="HJ466" i="4"/>
  <c r="AI492" i="4"/>
  <c r="AI486" i="4"/>
  <c r="HV465" i="4"/>
  <c r="AP473" i="4"/>
  <c r="HL483" i="4"/>
  <c r="HK453" i="4"/>
  <c r="HK461" i="4"/>
  <c r="HK466" i="4"/>
  <c r="FH488" i="4"/>
  <c r="FH490" i="4"/>
  <c r="FH471" i="4"/>
  <c r="GN450" i="4"/>
  <c r="GN474" i="4"/>
  <c r="FY451" i="4"/>
  <c r="FY481" i="4"/>
  <c r="FY459" i="4"/>
  <c r="GL421" i="4"/>
  <c r="HW465" i="4"/>
  <c r="HW482" i="4"/>
  <c r="JO472" i="4"/>
  <c r="BC473" i="4"/>
  <c r="BC448" i="4"/>
  <c r="BC488" i="4"/>
  <c r="BQ437" i="4"/>
  <c r="IC470" i="4"/>
  <c r="IO444" i="4"/>
  <c r="IS442" i="4"/>
  <c r="IA486" i="4"/>
  <c r="IA442" i="4"/>
  <c r="IA439" i="4"/>
  <c r="IC483" i="4"/>
  <c r="FU441" i="4"/>
  <c r="FU467" i="4"/>
  <c r="FU486" i="4"/>
  <c r="IA482" i="4"/>
  <c r="JV444" i="4"/>
  <c r="JV485" i="4"/>
  <c r="JV453" i="4"/>
  <c r="HO451" i="4"/>
  <c r="CY457" i="4"/>
  <c r="GP476" i="4"/>
  <c r="GP483" i="4"/>
  <c r="JL436" i="4"/>
  <c r="JL489" i="4"/>
  <c r="JL478" i="4"/>
  <c r="IA474" i="4"/>
  <c r="ID493" i="4"/>
  <c r="ID471" i="4"/>
  <c r="AN451" i="4"/>
  <c r="AN420" i="4"/>
  <c r="AN438" i="4"/>
  <c r="JR439" i="4"/>
  <c r="JR482" i="4"/>
  <c r="BX447" i="4"/>
  <c r="BX492" i="4"/>
  <c r="BX493" i="4"/>
  <c r="GL464" i="4"/>
  <c r="GL473" i="4"/>
  <c r="GL442" i="4"/>
  <c r="BW488" i="4"/>
  <c r="BX424" i="4"/>
  <c r="FF426" i="4"/>
  <c r="BD434" i="4"/>
  <c r="FX430" i="4"/>
  <c r="AV475" i="4"/>
  <c r="CF433" i="4"/>
  <c r="CN487" i="4"/>
  <c r="FD434" i="4"/>
  <c r="HT430" i="4"/>
  <c r="JL428" i="4"/>
  <c r="BH475" i="4"/>
  <c r="CH453" i="4"/>
  <c r="BH439" i="4"/>
  <c r="BS481" i="4"/>
  <c r="BW426" i="4"/>
  <c r="BS430" i="4"/>
  <c r="GE423" i="4"/>
  <c r="AZ429" i="4"/>
  <c r="GP423" i="4"/>
  <c r="CB483" i="4"/>
  <c r="CH426" i="4"/>
  <c r="FE487" i="4"/>
  <c r="AJ426" i="4"/>
  <c r="HT437" i="4"/>
  <c r="CI432" i="4"/>
  <c r="AX427" i="4"/>
  <c r="EN458" i="4"/>
  <c r="CI461" i="4"/>
  <c r="JI437" i="4"/>
  <c r="IW484" i="4"/>
  <c r="HA473" i="4"/>
  <c r="BD436" i="4"/>
  <c r="JL455" i="4"/>
  <c r="EN443" i="4"/>
  <c r="HA430" i="4"/>
  <c r="FU422" i="4"/>
  <c r="BD440" i="4"/>
  <c r="BD483" i="4"/>
  <c r="HB421" i="4"/>
  <c r="JY440" i="4"/>
  <c r="GW459" i="4"/>
  <c r="CE447" i="4"/>
  <c r="CO448" i="4"/>
  <c r="BD443" i="4"/>
  <c r="BR476" i="4"/>
  <c r="JF490" i="4"/>
  <c r="HG483" i="4"/>
  <c r="JY489" i="4"/>
  <c r="GJ464" i="4"/>
  <c r="HN486" i="4"/>
  <c r="GD442" i="4"/>
  <c r="BT471" i="4"/>
  <c r="BR453" i="4"/>
  <c r="CM456" i="4"/>
  <c r="CY486" i="4"/>
  <c r="CM470" i="4"/>
  <c r="BS492" i="4"/>
  <c r="CP480" i="4"/>
  <c r="JP456" i="4"/>
  <c r="EN455" i="4"/>
  <c r="GW441" i="4"/>
  <c r="EN457" i="4"/>
  <c r="IH449" i="4"/>
  <c r="HN460" i="4"/>
  <c r="IT449" i="4"/>
  <c r="BB475" i="4"/>
  <c r="CH484" i="4"/>
  <c r="AZ476" i="4"/>
  <c r="CP490" i="4"/>
  <c r="FC476" i="4"/>
  <c r="AY448" i="4"/>
  <c r="BH455" i="4"/>
  <c r="AP451" i="4"/>
  <c r="JY462" i="4"/>
  <c r="KB487" i="4"/>
  <c r="IS456" i="4"/>
  <c r="AP488" i="4"/>
  <c r="CP436" i="4"/>
  <c r="JW478" i="4"/>
  <c r="BV453" i="4"/>
  <c r="CM467" i="4"/>
  <c r="BZ470" i="4"/>
  <c r="AW459" i="4"/>
  <c r="AW422" i="4"/>
  <c r="GR473" i="4"/>
  <c r="AY459" i="4"/>
  <c r="HM484" i="4"/>
  <c r="FX473" i="4"/>
  <c r="AM455" i="4"/>
  <c r="JU444" i="4"/>
  <c r="HU457" i="4"/>
  <c r="IT422" i="4"/>
  <c r="GZ109" i="4"/>
  <c r="GZ425" i="4" s="1"/>
  <c r="GZ115" i="4"/>
  <c r="GZ431" i="4" s="1"/>
  <c r="BV469" i="4"/>
  <c r="BI454" i="4"/>
  <c r="BH490" i="4"/>
  <c r="FC458" i="4"/>
  <c r="AX420" i="4"/>
  <c r="BR438" i="4"/>
  <c r="CE471" i="4"/>
  <c r="JF476" i="4"/>
  <c r="EM445" i="4"/>
  <c r="IS446" i="4"/>
  <c r="JZ484" i="4"/>
  <c r="JP477" i="4"/>
  <c r="AP481" i="4"/>
  <c r="HD461" i="4"/>
  <c r="HL422" i="4"/>
  <c r="AH455" i="4"/>
  <c r="CO490" i="4"/>
  <c r="CS492" i="4"/>
  <c r="FD478" i="4"/>
  <c r="AW489" i="4"/>
  <c r="CP463" i="4"/>
  <c r="CY460" i="4"/>
  <c r="AJ439" i="4"/>
  <c r="GB477" i="4"/>
  <c r="CP472" i="4"/>
  <c r="HB466" i="4"/>
  <c r="FV445" i="4"/>
  <c r="IT482" i="4"/>
  <c r="FX486" i="4"/>
  <c r="JQ481" i="4"/>
  <c r="GW485" i="4"/>
  <c r="HM478" i="4"/>
  <c r="AW461" i="4"/>
  <c r="BB488" i="4"/>
  <c r="BH452" i="4"/>
  <c r="GW476" i="4"/>
  <c r="CF485" i="4"/>
  <c r="BZ482" i="4"/>
  <c r="CM445" i="4"/>
  <c r="CM459" i="4"/>
  <c r="FE435" i="4"/>
  <c r="FE440" i="4"/>
  <c r="CN461" i="4"/>
  <c r="JU439" i="4"/>
  <c r="IG451" i="4"/>
  <c r="HV483" i="4"/>
  <c r="IO469" i="4"/>
  <c r="IC422" i="4"/>
  <c r="JX465" i="4"/>
  <c r="FX456" i="4"/>
  <c r="BI463" i="4"/>
  <c r="CS452" i="4"/>
  <c r="BI493" i="4"/>
  <c r="CL482" i="4"/>
  <c r="CS483" i="4"/>
  <c r="AY479" i="4"/>
  <c r="BR479" i="4"/>
  <c r="CM441" i="4"/>
  <c r="JZ442" i="4"/>
  <c r="HM435" i="4"/>
  <c r="JQ438" i="4"/>
  <c r="JZ471" i="4"/>
  <c r="HD472" i="4"/>
  <c r="IG470" i="4"/>
  <c r="IG490" i="4"/>
  <c r="GW451" i="4"/>
  <c r="GW470" i="4"/>
  <c r="AJ477" i="4"/>
  <c r="CN476" i="4"/>
  <c r="FC479" i="4"/>
  <c r="FE455" i="4"/>
  <c r="BS472" i="4"/>
  <c r="CO441" i="4"/>
  <c r="BR473" i="4"/>
  <c r="II489" i="4"/>
  <c r="GX454" i="4"/>
  <c r="JU470" i="4"/>
  <c r="GB436" i="4"/>
  <c r="FX421" i="4"/>
  <c r="IS474" i="4"/>
  <c r="GD455" i="4"/>
  <c r="IS460" i="4"/>
  <c r="BI489" i="4"/>
  <c r="BZ448" i="4"/>
  <c r="BI466" i="4"/>
  <c r="AH452" i="4"/>
  <c r="BI470" i="4"/>
  <c r="AV435" i="4"/>
  <c r="EU485" i="4"/>
  <c r="GW435" i="4"/>
  <c r="AJ492" i="4"/>
  <c r="JU459" i="4"/>
  <c r="GJ477" i="4"/>
  <c r="JF462" i="4"/>
  <c r="JP469" i="4"/>
  <c r="GW479" i="4"/>
  <c r="GD451" i="4"/>
  <c r="BE435" i="4"/>
  <c r="BE442" i="4"/>
  <c r="BE440" i="4"/>
  <c r="CY449" i="4"/>
  <c r="HP436" i="4"/>
  <c r="HP444" i="4"/>
  <c r="HK480" i="4"/>
  <c r="IW483" i="4"/>
  <c r="IW493" i="4"/>
  <c r="HC451" i="4"/>
  <c r="JO467" i="4"/>
  <c r="JO462" i="4"/>
  <c r="JO445" i="4"/>
  <c r="IP485" i="4"/>
  <c r="IP480" i="4"/>
  <c r="IP489" i="4"/>
  <c r="AW479" i="4"/>
  <c r="FB472" i="4"/>
  <c r="FB461" i="4"/>
  <c r="FB452" i="4"/>
  <c r="GX438" i="4"/>
  <c r="GX452" i="4"/>
  <c r="HC448" i="4"/>
  <c r="HD489" i="4"/>
  <c r="BY466" i="4"/>
  <c r="BY458" i="4"/>
  <c r="BY490" i="4"/>
  <c r="BQ487" i="4"/>
  <c r="GO471" i="4"/>
  <c r="GO461" i="4"/>
  <c r="ID442" i="4"/>
  <c r="AO437" i="4"/>
  <c r="HC436" i="4"/>
  <c r="HC458" i="4"/>
  <c r="AO486" i="4"/>
  <c r="BG455" i="4"/>
  <c r="BG485" i="4"/>
  <c r="BF486" i="4"/>
  <c r="HW488" i="4"/>
  <c r="HG438" i="4"/>
  <c r="HJ489" i="4"/>
  <c r="HJ483" i="4"/>
  <c r="HJ471" i="4"/>
  <c r="JI486" i="4"/>
  <c r="JI464" i="4"/>
  <c r="HA463" i="4"/>
  <c r="HA470" i="4"/>
  <c r="HA443" i="4"/>
  <c r="GC454" i="4"/>
  <c r="JB464" i="4"/>
  <c r="JV442" i="4"/>
  <c r="HK458" i="4"/>
  <c r="IA493" i="4"/>
  <c r="CJ488" i="4"/>
  <c r="CJ446" i="4"/>
  <c r="FA452" i="4"/>
  <c r="FA455" i="4"/>
  <c r="JB465" i="4"/>
  <c r="JB486" i="4"/>
  <c r="JO471" i="4"/>
  <c r="HQ441" i="4"/>
  <c r="HQ461" i="4"/>
  <c r="CK481" i="4"/>
  <c r="HD443" i="4"/>
  <c r="IJ459" i="4"/>
  <c r="IJ476" i="4"/>
  <c r="HA466" i="4"/>
  <c r="IP471" i="4"/>
  <c r="BQ483" i="4"/>
  <c r="BQ470" i="4"/>
  <c r="BQ475" i="4"/>
  <c r="CK442" i="4"/>
  <c r="CK456" i="4"/>
  <c r="CK453" i="4"/>
  <c r="HM458" i="4"/>
  <c r="JH485" i="4"/>
  <c r="JH451" i="4"/>
  <c r="JH465" i="4"/>
  <c r="BF489" i="4"/>
  <c r="BF444" i="4"/>
  <c r="BF483" i="4"/>
  <c r="BA450" i="4"/>
  <c r="BA437" i="4"/>
  <c r="GE443" i="4"/>
  <c r="GE476" i="4"/>
  <c r="GE490" i="4"/>
  <c r="IS467" i="4"/>
  <c r="HV484" i="4"/>
  <c r="HV488" i="4"/>
  <c r="GR453" i="4"/>
  <c r="GR469" i="4"/>
  <c r="BD446" i="4"/>
  <c r="AU471" i="4"/>
  <c r="AU453" i="4"/>
  <c r="AU477" i="4"/>
  <c r="HO445" i="4"/>
  <c r="AI441" i="4"/>
  <c r="AI455" i="4"/>
  <c r="JH484" i="4"/>
  <c r="AP459" i="4"/>
  <c r="HL461" i="4"/>
  <c r="HK420" i="4"/>
  <c r="FH448" i="4"/>
  <c r="FH444" i="4"/>
  <c r="FH492" i="4"/>
  <c r="HW422" i="4"/>
  <c r="GN461" i="4"/>
  <c r="GN444" i="4"/>
  <c r="FY454" i="4"/>
  <c r="FY467" i="4"/>
  <c r="FY477" i="4"/>
  <c r="JH481" i="4"/>
  <c r="HW468" i="4"/>
  <c r="HW461" i="4"/>
  <c r="JZ465" i="4"/>
  <c r="GF109" i="4"/>
  <c r="GF115" i="4"/>
  <c r="GF431" i="4" s="1"/>
  <c r="BC475" i="4"/>
  <c r="BC483" i="4"/>
  <c r="BC459" i="4"/>
  <c r="FH479" i="4"/>
  <c r="IW458" i="4"/>
  <c r="IO471" i="4"/>
  <c r="GC458" i="4"/>
  <c r="IA487" i="4"/>
  <c r="IA461" i="4"/>
  <c r="IA456" i="4"/>
  <c r="JZ462" i="4"/>
  <c r="FU456" i="4"/>
  <c r="FU457" i="4"/>
  <c r="FU474" i="4"/>
  <c r="AO456" i="4"/>
  <c r="JV462" i="4"/>
  <c r="JV448" i="4"/>
  <c r="JV493" i="4"/>
  <c r="HO454" i="4"/>
  <c r="HO464" i="4"/>
  <c r="CY484" i="4"/>
  <c r="GP487" i="4"/>
  <c r="GP490" i="4"/>
  <c r="JL442" i="4"/>
  <c r="JL479" i="4"/>
  <c r="JL441" i="4"/>
  <c r="IW447" i="4"/>
  <c r="ID440" i="4"/>
  <c r="ID451" i="4"/>
  <c r="AN467" i="4"/>
  <c r="AN449" i="4"/>
  <c r="AN466" i="4"/>
  <c r="JR435" i="4"/>
  <c r="JR481" i="4"/>
  <c r="JR438" i="4"/>
  <c r="HY109" i="4"/>
  <c r="HY115" i="4"/>
  <c r="HY431" i="4" s="1"/>
  <c r="BX459" i="4"/>
  <c r="BX436" i="4"/>
  <c r="BX489" i="4"/>
  <c r="GL443" i="4"/>
  <c r="GL465" i="4"/>
  <c r="GL450" i="4"/>
  <c r="KA433" i="4"/>
  <c r="BY430" i="4"/>
  <c r="AJ476" i="4"/>
  <c r="FI430" i="4"/>
  <c r="BX423" i="4"/>
  <c r="BD429" i="4"/>
  <c r="FX429" i="4"/>
  <c r="HS429" i="4"/>
  <c r="CO475" i="4"/>
  <c r="CF434" i="4"/>
  <c r="CN471" i="4"/>
  <c r="FD433" i="4"/>
  <c r="HT429" i="4"/>
  <c r="JL423" i="4"/>
  <c r="BW462" i="4"/>
  <c r="BK477" i="4"/>
  <c r="BS475" i="4"/>
  <c r="FY468" i="4"/>
  <c r="CS447" i="4"/>
  <c r="BW428" i="4"/>
  <c r="BS429" i="4"/>
  <c r="GE428" i="4"/>
  <c r="AZ433" i="4"/>
  <c r="GP427" i="4"/>
  <c r="CI462" i="4"/>
  <c r="CN444" i="4"/>
  <c r="GX434" i="4"/>
  <c r="FE462" i="4"/>
  <c r="FU430" i="4"/>
  <c r="BF428" i="4"/>
  <c r="GC476" i="4"/>
  <c r="HN478" i="4"/>
  <c r="EN420" i="4"/>
  <c r="AO446" i="4"/>
  <c r="CP475" i="4"/>
  <c r="FX484" i="4"/>
  <c r="AM452" i="4"/>
  <c r="BJ466" i="4"/>
  <c r="JZ486" i="4"/>
  <c r="FD474" i="4"/>
  <c r="JC488" i="4"/>
  <c r="FB464" i="4"/>
  <c r="JB475" i="4"/>
  <c r="IJ450" i="4"/>
  <c r="EW425" i="4"/>
  <c r="EW431" i="4"/>
  <c r="FH475" i="4"/>
  <c r="IP447" i="4"/>
  <c r="IO461" i="4"/>
  <c r="AW439" i="4"/>
  <c r="JV489" i="4"/>
  <c r="GP467" i="4"/>
  <c r="AN470" i="4"/>
  <c r="BX480" i="4"/>
  <c r="FX454" i="4"/>
  <c r="FE432" i="4"/>
  <c r="HU432" i="4"/>
  <c r="FH433" i="4"/>
  <c r="AX493" i="4"/>
  <c r="BH470" i="4"/>
  <c r="CA424" i="4"/>
  <c r="HP429" i="4"/>
  <c r="JP429" i="4"/>
  <c r="JC483" i="4"/>
  <c r="IH426" i="4"/>
  <c r="GD433" i="4"/>
  <c r="BU469" i="4"/>
  <c r="IT472" i="4"/>
  <c r="HC430" i="4"/>
  <c r="FF462" i="4"/>
  <c r="CN478" i="4"/>
  <c r="BV441" i="4"/>
  <c r="CH460" i="4"/>
  <c r="CF478" i="4"/>
  <c r="JQ429" i="4"/>
  <c r="JP448" i="4"/>
  <c r="IU466" i="4"/>
  <c r="II485" i="4"/>
  <c r="IU421" i="4"/>
  <c r="EO449" i="4"/>
  <c r="EM437" i="4"/>
  <c r="CJ456" i="4"/>
  <c r="CL467" i="4"/>
  <c r="BZ471" i="4"/>
  <c r="HL489" i="4"/>
  <c r="EY473" i="4"/>
  <c r="HD481" i="4"/>
  <c r="CN449" i="4"/>
  <c r="AZ477" i="4"/>
  <c r="FD476" i="4"/>
  <c r="BZ452" i="4"/>
  <c r="JQ447" i="4"/>
  <c r="JW466" i="4"/>
  <c r="GW447" i="4"/>
  <c r="GC466" i="4"/>
  <c r="HN482" i="4"/>
  <c r="BI456" i="4"/>
  <c r="BJ481" i="4"/>
  <c r="AY457" i="4"/>
  <c r="CY459" i="4"/>
  <c r="CM422" i="4"/>
  <c r="AW483" i="4"/>
  <c r="GJ485" i="4"/>
  <c r="FC473" i="4"/>
  <c r="JW475" i="4"/>
  <c r="FX441" i="4"/>
  <c r="HS487" i="4"/>
  <c r="GD439" i="4"/>
  <c r="JP420" i="4"/>
  <c r="JY492" i="4"/>
  <c r="JX488" i="4"/>
  <c r="HF115" i="4"/>
  <c r="HF109" i="4"/>
  <c r="HF425" i="4" s="1"/>
  <c r="BB421" i="4"/>
  <c r="AY485" i="4"/>
  <c r="CG469" i="4"/>
  <c r="FC446" i="4"/>
  <c r="CN468" i="4"/>
  <c r="CL436" i="4"/>
  <c r="AZ482" i="4"/>
  <c r="BT464" i="4"/>
  <c r="EM451" i="4"/>
  <c r="CE438" i="4"/>
  <c r="JX455" i="4"/>
  <c r="JC454" i="4"/>
  <c r="GC459" i="4"/>
  <c r="EY492" i="4"/>
  <c r="JY454" i="4"/>
  <c r="HE109" i="4"/>
  <c r="HE115" i="4"/>
  <c r="BU463" i="4"/>
  <c r="BH459" i="4"/>
  <c r="FD492" i="4"/>
  <c r="BW447" i="4"/>
  <c r="CN436" i="4"/>
  <c r="CN441" i="4"/>
  <c r="HL479" i="4"/>
  <c r="FC460" i="4"/>
  <c r="HM444" i="4"/>
  <c r="GB480" i="4"/>
  <c r="EN447" i="4"/>
  <c r="HM437" i="4"/>
  <c r="GB492" i="4"/>
  <c r="CO483" i="4"/>
  <c r="CO480" i="4"/>
  <c r="BZ479" i="4"/>
  <c r="CL445" i="4"/>
  <c r="AW473" i="4"/>
  <c r="BA436" i="4"/>
  <c r="CL471" i="4"/>
  <c r="KB471" i="4"/>
  <c r="GC422" i="4"/>
  <c r="JI438" i="4"/>
  <c r="AO485" i="4"/>
  <c r="JW477" i="4"/>
  <c r="FV468" i="4"/>
  <c r="IH475" i="4"/>
  <c r="JY474" i="4"/>
  <c r="BZ485" i="4"/>
  <c r="CM468" i="4"/>
  <c r="CS465" i="4"/>
  <c r="BJ460" i="4"/>
  <c r="BJ446" i="4"/>
  <c r="AW460" i="4"/>
  <c r="CM490" i="4"/>
  <c r="AM473" i="4"/>
  <c r="GJ458" i="4"/>
  <c r="AZ455" i="4"/>
  <c r="HL480" i="4"/>
  <c r="GD460" i="4"/>
  <c r="IS440" i="4"/>
  <c r="GD486" i="4"/>
  <c r="AJ436" i="4"/>
  <c r="IC458" i="4"/>
  <c r="FC464" i="4"/>
  <c r="FC443" i="4"/>
  <c r="CJ462" i="4"/>
  <c r="BW459" i="4"/>
  <c r="BS465" i="4"/>
  <c r="AY481" i="4"/>
  <c r="AY465" i="4"/>
  <c r="EY488" i="4"/>
  <c r="HN471" i="4"/>
  <c r="FD487" i="4"/>
  <c r="GK457" i="4"/>
  <c r="IO464" i="4"/>
  <c r="IS482" i="4"/>
  <c r="JZ490" i="4"/>
  <c r="IT439" i="4"/>
  <c r="GC455" i="4"/>
  <c r="GD488" i="4"/>
  <c r="BV481" i="4"/>
  <c r="CL483" i="4"/>
  <c r="CF457" i="4"/>
  <c r="CY455" i="4"/>
  <c r="BA470" i="4"/>
  <c r="BZ455" i="4"/>
  <c r="BW439" i="4"/>
  <c r="AJ467" i="4"/>
  <c r="IH477" i="4"/>
  <c r="JW452" i="4"/>
  <c r="JX442" i="4"/>
  <c r="HG442" i="4"/>
  <c r="IO462" i="4"/>
  <c r="IS436" i="4"/>
  <c r="IG469" i="4"/>
  <c r="JX483" i="4"/>
  <c r="BJ482" i="4"/>
  <c r="CJ493" i="4"/>
  <c r="GX467" i="4"/>
  <c r="AW476" i="4"/>
  <c r="CE476" i="4"/>
  <c r="BH437" i="4"/>
  <c r="BZ449" i="4"/>
  <c r="JF443" i="4"/>
  <c r="HB443" i="4"/>
  <c r="JY448" i="4"/>
  <c r="GW474" i="4"/>
  <c r="GD456" i="4"/>
  <c r="EY479" i="4"/>
  <c r="GJ441" i="4"/>
  <c r="JX447" i="4"/>
  <c r="BD488" i="4"/>
  <c r="AV471" i="4"/>
  <c r="AV490" i="4"/>
  <c r="CY493" i="4"/>
  <c r="BW479" i="4"/>
  <c r="AW458" i="4"/>
  <c r="AJ421" i="4"/>
  <c r="HG459" i="4"/>
  <c r="AW452" i="4"/>
  <c r="GN421" i="4"/>
  <c r="HV482" i="4"/>
  <c r="JP487" i="4"/>
  <c r="JZ482" i="4"/>
  <c r="HR474" i="4"/>
  <c r="HU467" i="4"/>
  <c r="IT454" i="4"/>
  <c r="BE437" i="4"/>
  <c r="BE445" i="4"/>
  <c r="BE458" i="4"/>
  <c r="CJ463" i="4"/>
  <c r="HP435" i="4"/>
  <c r="HP473" i="4"/>
  <c r="IC442" i="4"/>
  <c r="IW485" i="4"/>
  <c r="IW440" i="4"/>
  <c r="HK472" i="4"/>
  <c r="JO454" i="4"/>
  <c r="JO437" i="4"/>
  <c r="JO460" i="4"/>
  <c r="GV115" i="4"/>
  <c r="GV431" i="4" s="1"/>
  <c r="GV109" i="4"/>
  <c r="GV425" i="4" s="1"/>
  <c r="IP446" i="4"/>
  <c r="IP468" i="4"/>
  <c r="IP470" i="4"/>
  <c r="HP463" i="4"/>
  <c r="FB465" i="4"/>
  <c r="FB484" i="4"/>
  <c r="FB463" i="4"/>
  <c r="GX465" i="4"/>
  <c r="GX460" i="4"/>
  <c r="HL468" i="4"/>
  <c r="HD459" i="4"/>
  <c r="HI115" i="4"/>
  <c r="HI431" i="4" s="1"/>
  <c r="HI109" i="4"/>
  <c r="HI425" i="4" s="1"/>
  <c r="BY453" i="4"/>
  <c r="BY477" i="4"/>
  <c r="BY486" i="4"/>
  <c r="BA473" i="4"/>
  <c r="GO439" i="4"/>
  <c r="GO445" i="4"/>
  <c r="JO489" i="4"/>
  <c r="HA485" i="4"/>
  <c r="HC447" i="4"/>
  <c r="HC443" i="4"/>
  <c r="HC472" i="4"/>
  <c r="GS115" i="4"/>
  <c r="GS431" i="4" s="1"/>
  <c r="GS109" i="4"/>
  <c r="GS425" i="4" s="1"/>
  <c r="AO475" i="4"/>
  <c r="BG471" i="4"/>
  <c r="BG454" i="4"/>
  <c r="BG446" i="4"/>
  <c r="FH474" i="4"/>
  <c r="JO475" i="4"/>
  <c r="HG493" i="4"/>
  <c r="HG468" i="4"/>
  <c r="HJ488" i="4"/>
  <c r="HJ444" i="4"/>
  <c r="HJ486" i="4"/>
  <c r="JI487" i="4"/>
  <c r="JI463" i="4"/>
  <c r="HA440" i="4"/>
  <c r="HA471" i="4"/>
  <c r="HA487" i="4"/>
  <c r="AP439" i="4"/>
  <c r="BD447" i="4"/>
  <c r="EY489" i="4"/>
  <c r="JB447" i="4"/>
  <c r="JV478" i="4"/>
  <c r="CJ489" i="4"/>
  <c r="AP492" i="4"/>
  <c r="FA445" i="4"/>
  <c r="FA477" i="4"/>
  <c r="JB487" i="4"/>
  <c r="JB493" i="4"/>
  <c r="JV440" i="4"/>
  <c r="HQ449" i="4"/>
  <c r="HQ481" i="4"/>
  <c r="HQ446" i="4"/>
  <c r="BX446" i="4"/>
  <c r="IP483" i="4"/>
  <c r="IJ461" i="4"/>
  <c r="IJ436" i="4"/>
  <c r="HL445" i="4"/>
  <c r="BQ444" i="4"/>
  <c r="BQ458" i="4"/>
  <c r="BF465" i="4"/>
  <c r="CK483" i="4"/>
  <c r="CK482" i="4"/>
  <c r="CK480" i="4"/>
  <c r="HV420" i="4"/>
  <c r="JH452" i="4"/>
  <c r="JH482" i="4"/>
  <c r="HD444" i="4"/>
  <c r="EL115" i="4"/>
  <c r="EL431" i="4" s="1"/>
  <c r="EL109" i="4"/>
  <c r="BF454" i="4"/>
  <c r="BF453" i="4"/>
  <c r="BF460" i="4"/>
  <c r="BA478" i="4"/>
  <c r="BA479" i="4"/>
  <c r="GE470" i="4"/>
  <c r="GE422" i="4"/>
  <c r="GE453" i="4"/>
  <c r="JZ422" i="4"/>
  <c r="HV479" i="4"/>
  <c r="HV446" i="4"/>
  <c r="GR470" i="4"/>
  <c r="BD473" i="4"/>
  <c r="AU489" i="4"/>
  <c r="AU446" i="4"/>
  <c r="AU493" i="4"/>
  <c r="IS448" i="4"/>
  <c r="AI483" i="4"/>
  <c r="AI475" i="4"/>
  <c r="AP482" i="4"/>
  <c r="AP480" i="4"/>
  <c r="HL460" i="4"/>
  <c r="GG109" i="4"/>
  <c r="GG425" i="4" s="1"/>
  <c r="GG115" i="4"/>
  <c r="GG431" i="4" s="1"/>
  <c r="HK493" i="4"/>
  <c r="HK449" i="4"/>
  <c r="HK450" i="4"/>
  <c r="FH476" i="4"/>
  <c r="FH464" i="4"/>
  <c r="FH477" i="4"/>
  <c r="AW453" i="4"/>
  <c r="GN448" i="4"/>
  <c r="GN464" i="4"/>
  <c r="FY422" i="4"/>
  <c r="FY421" i="4"/>
  <c r="FY466" i="4"/>
  <c r="JZ449" i="4"/>
  <c r="HW472" i="4"/>
  <c r="HW442" i="4"/>
  <c r="JI422" i="4"/>
  <c r="JN109" i="4"/>
  <c r="JN425" i="4" s="1"/>
  <c r="JN115" i="4"/>
  <c r="BC421" i="4"/>
  <c r="BC485" i="4"/>
  <c r="BC482" i="4"/>
  <c r="BA484" i="4"/>
  <c r="JH477" i="4"/>
  <c r="IO492" i="4"/>
  <c r="GR475" i="4"/>
  <c r="IA435" i="4"/>
  <c r="IA490" i="4"/>
  <c r="IA446" i="4"/>
  <c r="CK466" i="4"/>
  <c r="FU435" i="4"/>
  <c r="FU480" i="4"/>
  <c r="FU439" i="4"/>
  <c r="IP453" i="4"/>
  <c r="JV464" i="4"/>
  <c r="JV486" i="4"/>
  <c r="JV436" i="4"/>
  <c r="HO436" i="4"/>
  <c r="HO463" i="4"/>
  <c r="BZ475" i="4"/>
  <c r="CY438" i="4"/>
  <c r="GP488" i="4"/>
  <c r="GP471" i="4"/>
  <c r="JL447" i="4"/>
  <c r="JL467" i="4"/>
  <c r="JL443" i="4"/>
  <c r="IO463" i="4"/>
  <c r="ID481" i="4"/>
  <c r="ID482" i="4"/>
  <c r="ID446" i="4"/>
  <c r="AN441" i="4"/>
  <c r="AN486" i="4"/>
  <c r="JR445" i="4"/>
  <c r="JR485" i="4"/>
  <c r="JR493" i="4"/>
  <c r="BX471" i="4"/>
  <c r="BX455" i="4"/>
  <c r="BX442" i="4"/>
  <c r="BX485" i="4"/>
  <c r="GL462" i="4"/>
  <c r="GL436" i="4"/>
  <c r="GL487" i="4"/>
  <c r="BY429" i="4"/>
  <c r="FG434" i="4"/>
  <c r="FI424" i="4"/>
  <c r="BX428" i="4"/>
  <c r="FF448" i="4"/>
  <c r="BD433" i="4"/>
  <c r="FX424" i="4"/>
  <c r="BJ427" i="4"/>
  <c r="FG487" i="4"/>
  <c r="CF432" i="4"/>
  <c r="AV434" i="4"/>
  <c r="FD432" i="4"/>
  <c r="HT423" i="4"/>
  <c r="JL427" i="4"/>
  <c r="BB465" i="4"/>
  <c r="CM492" i="4"/>
  <c r="FF472" i="4"/>
  <c r="FY433" i="4"/>
  <c r="AY421" i="4"/>
  <c r="BW433" i="4"/>
  <c r="BS423" i="4"/>
  <c r="GE427" i="4"/>
  <c r="GP426" i="4"/>
  <c r="BJ454" i="4"/>
  <c r="FD490" i="4"/>
  <c r="AJ473" i="4"/>
  <c r="GX433" i="4"/>
  <c r="AZ428" i="4"/>
  <c r="CI430" i="4"/>
  <c r="CN440" i="4"/>
  <c r="AX446" i="4"/>
  <c r="FU429" i="4"/>
  <c r="BC454" i="4"/>
  <c r="FC469" i="4"/>
  <c r="BH463" i="4"/>
  <c r="IH456" i="4"/>
  <c r="AZ460" i="4"/>
  <c r="GW475" i="4"/>
  <c r="BT493" i="4"/>
  <c r="BT472" i="4"/>
  <c r="CE421" i="4"/>
  <c r="JY465" i="4"/>
  <c r="FE461" i="4"/>
  <c r="GC436" i="4"/>
  <c r="IT490" i="4"/>
  <c r="FD485" i="4"/>
  <c r="HT460" i="4"/>
  <c r="AM468" i="4"/>
  <c r="AJ457" i="4"/>
  <c r="BW421" i="4"/>
  <c r="IC461" i="4"/>
  <c r="BT453" i="4"/>
  <c r="IH442" i="4"/>
  <c r="FD480" i="4"/>
  <c r="CE444" i="4"/>
  <c r="IO448" i="4"/>
  <c r="GC467" i="4"/>
  <c r="GL456" i="4"/>
  <c r="HJ484" i="4"/>
  <c r="BA438" i="4"/>
  <c r="HV448" i="4"/>
  <c r="AU456" i="4"/>
  <c r="AP493" i="4"/>
  <c r="FH453" i="4"/>
  <c r="FY437" i="4"/>
  <c r="BC460" i="4"/>
  <c r="IA472" i="4"/>
  <c r="JV475" i="4"/>
  <c r="ID474" i="4"/>
  <c r="JR469" i="4"/>
  <c r="BY426" i="4"/>
  <c r="BZ432" i="4"/>
  <c r="CG457" i="4"/>
  <c r="BS474" i="4"/>
  <c r="GX429" i="4"/>
  <c r="BK424" i="4"/>
  <c r="BB426" i="4"/>
  <c r="BW440" i="4"/>
  <c r="CE420" i="4"/>
  <c r="IU426" i="4"/>
  <c r="IG460" i="4"/>
  <c r="JU475" i="4"/>
  <c r="JY473" i="4"/>
  <c r="FV429" i="4"/>
  <c r="BE428" i="4"/>
  <c r="HJ428" i="4"/>
  <c r="BU447" i="4"/>
  <c r="IG468" i="4"/>
  <c r="AN426" i="4"/>
  <c r="JC458" i="4"/>
  <c r="HR423" i="4"/>
  <c r="EU452" i="4"/>
  <c r="GM482" i="4"/>
  <c r="EH477" i="4"/>
  <c r="BT487" i="4"/>
  <c r="HS470" i="4"/>
  <c r="FB448" i="4"/>
  <c r="CA475" i="4"/>
  <c r="FA486" i="4"/>
  <c r="HR475" i="4"/>
  <c r="CM436" i="4"/>
  <c r="KA489" i="4"/>
  <c r="KA468" i="4"/>
  <c r="BY464" i="4"/>
  <c r="JR462" i="4"/>
  <c r="EO479" i="4"/>
  <c r="EO475" i="4"/>
  <c r="EQ469" i="4"/>
  <c r="FU489" i="4"/>
  <c r="EP428" i="4"/>
  <c r="EP433" i="4"/>
  <c r="CK424" i="4"/>
  <c r="IQ485" i="4"/>
  <c r="CA486" i="4"/>
  <c r="FC492" i="4"/>
  <c r="CJ481" i="4"/>
  <c r="JQ492" i="4"/>
  <c r="AM469" i="4"/>
  <c r="HL442" i="4"/>
  <c r="CJ459" i="4"/>
  <c r="CS488" i="4"/>
  <c r="BH457" i="4"/>
  <c r="CJ465" i="4"/>
  <c r="KB477" i="4"/>
  <c r="JG442" i="4"/>
  <c r="FC438" i="4"/>
  <c r="HN468" i="4"/>
  <c r="GK448" i="4"/>
  <c r="HN443" i="4"/>
  <c r="CP457" i="4"/>
  <c r="BA475" i="4"/>
  <c r="CN489" i="4"/>
  <c r="FF467" i="4"/>
  <c r="HR481" i="4"/>
  <c r="EY470" i="4"/>
  <c r="JU452" i="4"/>
  <c r="GD473" i="4"/>
  <c r="IC489" i="4"/>
  <c r="GR442" i="4"/>
  <c r="JU467" i="4"/>
  <c r="JX461" i="4"/>
  <c r="BZ464" i="4"/>
  <c r="FD466" i="4"/>
  <c r="CL421" i="4"/>
  <c r="CS444" i="4"/>
  <c r="FF460" i="4"/>
  <c r="BS420" i="4"/>
  <c r="BH445" i="4"/>
  <c r="CL455" i="4"/>
  <c r="GC440" i="4"/>
  <c r="EY444" i="4"/>
  <c r="BR439" i="4"/>
  <c r="JI471" i="4"/>
  <c r="HB445" i="4"/>
  <c r="GK481" i="4"/>
  <c r="GB438" i="4"/>
  <c r="BJ489" i="4"/>
  <c r="AH490" i="4"/>
  <c r="FF439" i="4"/>
  <c r="CP492" i="4"/>
  <c r="FD449" i="4"/>
  <c r="AM483" i="4"/>
  <c r="HL439" i="4"/>
  <c r="EU480" i="4"/>
  <c r="II420" i="4"/>
  <c r="HG482" i="4"/>
  <c r="GD493" i="4"/>
  <c r="AY435" i="4"/>
  <c r="IH489" i="4"/>
  <c r="GW484" i="4"/>
  <c r="BW450" i="4"/>
  <c r="CH457" i="4"/>
  <c r="BW456" i="4"/>
  <c r="EY480" i="4"/>
  <c r="FC483" i="4"/>
  <c r="BZ487" i="4"/>
  <c r="AZ421" i="4"/>
  <c r="CY492" i="4"/>
  <c r="GN470" i="4"/>
  <c r="JQ465" i="4"/>
  <c r="FX467" i="4"/>
  <c r="JU455" i="4"/>
  <c r="GC452" i="4"/>
  <c r="IT455" i="4"/>
  <c r="GB489" i="4"/>
  <c r="BB492" i="4"/>
  <c r="AV483" i="4"/>
  <c r="CE467" i="4"/>
  <c r="FC449" i="4"/>
  <c r="EN463" i="4"/>
  <c r="GR422" i="4"/>
  <c r="BZ445" i="4"/>
  <c r="IU482" i="4"/>
  <c r="GM492" i="4"/>
  <c r="JF492" i="4"/>
  <c r="GJ482" i="4"/>
  <c r="EY451" i="4"/>
  <c r="HL437" i="4"/>
  <c r="JX481" i="4"/>
  <c r="AW440" i="4"/>
  <c r="CP468" i="4"/>
  <c r="AJ463" i="4"/>
  <c r="BH492" i="4"/>
  <c r="CA490" i="4"/>
  <c r="CS485" i="4"/>
  <c r="BZ420" i="4"/>
  <c r="FC484" i="4"/>
  <c r="AZ486" i="4"/>
  <c r="AM460" i="4"/>
  <c r="HL452" i="4"/>
  <c r="CY488" i="4"/>
  <c r="GN465" i="4"/>
  <c r="JQ456" i="4"/>
  <c r="JI441" i="4"/>
  <c r="JX467" i="4"/>
  <c r="JZ485" i="4"/>
  <c r="HB488" i="4"/>
  <c r="GW483" i="4"/>
  <c r="BS458" i="4"/>
  <c r="CP460" i="4"/>
  <c r="BR458" i="4"/>
  <c r="AY470" i="4"/>
  <c r="CI482" i="4"/>
  <c r="FC437" i="4"/>
  <c r="CP466" i="4"/>
  <c r="AJ454" i="4"/>
  <c r="CY458" i="4"/>
  <c r="JC462" i="4"/>
  <c r="AM493" i="4"/>
  <c r="BH438" i="4"/>
  <c r="HU461" i="4"/>
  <c r="JX487" i="4"/>
  <c r="JQ454" i="4"/>
  <c r="JZ441" i="4"/>
  <c r="HU421" i="4"/>
  <c r="BR481" i="4"/>
  <c r="CI469" i="4"/>
  <c r="BH479" i="4"/>
  <c r="BZ444" i="4"/>
  <c r="CJ477" i="4"/>
  <c r="BD487" i="4"/>
  <c r="AV480" i="4"/>
  <c r="JP470" i="4"/>
  <c r="BR441" i="4"/>
  <c r="IG457" i="4"/>
  <c r="HU470" i="4"/>
  <c r="AO477" i="4"/>
  <c r="GW438" i="4"/>
  <c r="HM488" i="4"/>
  <c r="BK421" i="4"/>
  <c r="CH480" i="4"/>
  <c r="CS478" i="4"/>
  <c r="CY466" i="4"/>
  <c r="BT456" i="4"/>
  <c r="BI481" i="4"/>
  <c r="CN484" i="4"/>
  <c r="HT486" i="4"/>
  <c r="AY446" i="4"/>
  <c r="GX442" i="4"/>
  <c r="HV443" i="4"/>
  <c r="JZ480" i="4"/>
  <c r="AP444" i="4"/>
  <c r="HL421" i="4"/>
  <c r="IG448" i="4"/>
  <c r="JZ452" i="4"/>
  <c r="BE467" i="4"/>
  <c r="BE474" i="4"/>
  <c r="BE477" i="4"/>
  <c r="HP440" i="4"/>
  <c r="HP446" i="4"/>
  <c r="IW477" i="4"/>
  <c r="IW474" i="4"/>
  <c r="IW486" i="4"/>
  <c r="JO486" i="4"/>
  <c r="JO484" i="4"/>
  <c r="JO466" i="4"/>
  <c r="JO449" i="4"/>
  <c r="JA115" i="4"/>
  <c r="JA109" i="4"/>
  <c r="JA425" i="4" s="1"/>
  <c r="IP422" i="4"/>
  <c r="IP455" i="4"/>
  <c r="IP435" i="4"/>
  <c r="IA473" i="4"/>
  <c r="FB479" i="4"/>
  <c r="FB436" i="4"/>
  <c r="FB453" i="4"/>
  <c r="GX437" i="4"/>
  <c r="GX435" i="4"/>
  <c r="JO421" i="4"/>
  <c r="HD473" i="4"/>
  <c r="BY492" i="4"/>
  <c r="BY454" i="4"/>
  <c r="BY482" i="4"/>
  <c r="BR478" i="4"/>
  <c r="GO450" i="4"/>
  <c r="GO443" i="4"/>
  <c r="GE487" i="4"/>
  <c r="JI420" i="4"/>
  <c r="HC438" i="4"/>
  <c r="HC477" i="4"/>
  <c r="HC456" i="4"/>
  <c r="FW109" i="4"/>
  <c r="FW425" i="4" s="1"/>
  <c r="FW115" i="4"/>
  <c r="FW431" i="4" s="1"/>
  <c r="AO421" i="4"/>
  <c r="BG439" i="4"/>
  <c r="BG450" i="4"/>
  <c r="BG441" i="4"/>
  <c r="CK488" i="4"/>
  <c r="IJ481" i="4"/>
  <c r="HG422" i="4"/>
  <c r="HG485" i="4"/>
  <c r="HJ446" i="4"/>
  <c r="HJ473" i="4"/>
  <c r="JI490" i="4"/>
  <c r="JI467" i="4"/>
  <c r="HA450" i="4"/>
  <c r="HA442" i="4"/>
  <c r="HQ474" i="4"/>
  <c r="IS454" i="4"/>
  <c r="FY453" i="4"/>
  <c r="EY449" i="4"/>
  <c r="AP441" i="4"/>
  <c r="JV445" i="4"/>
  <c r="CJ435" i="4"/>
  <c r="JR477" i="4"/>
  <c r="FA435" i="4"/>
  <c r="FA443" i="4"/>
  <c r="JB441" i="4"/>
  <c r="JB422" i="4"/>
  <c r="HD454" i="4"/>
  <c r="HQ437" i="4"/>
  <c r="HQ459" i="4"/>
  <c r="HQ486" i="4"/>
  <c r="CY442" i="4"/>
  <c r="IS421" i="4"/>
  <c r="IJ458" i="4"/>
  <c r="IJ473" i="4"/>
  <c r="JB449" i="4"/>
  <c r="IE115" i="4"/>
  <c r="IE431" i="4" s="1"/>
  <c r="IE109" i="4"/>
  <c r="IE425" i="4" s="1"/>
  <c r="BQ422" i="4"/>
  <c r="BQ462" i="4"/>
  <c r="AW492" i="4"/>
  <c r="CK440" i="4"/>
  <c r="CK472" i="4"/>
  <c r="JH453" i="4"/>
  <c r="JH483" i="4"/>
  <c r="IA467" i="4"/>
  <c r="HQ422" i="4"/>
  <c r="BF482" i="4"/>
  <c r="BF488" i="4"/>
  <c r="BF441" i="4"/>
  <c r="BA453" i="4"/>
  <c r="BA493" i="4"/>
  <c r="GE437" i="4"/>
  <c r="GE468" i="4"/>
  <c r="GE420" i="4"/>
  <c r="HW439" i="4"/>
  <c r="HV441" i="4"/>
  <c r="HV471" i="4"/>
  <c r="GR421" i="4"/>
  <c r="CJ421" i="4"/>
  <c r="BD465" i="4"/>
  <c r="AU490" i="4"/>
  <c r="AU422" i="4"/>
  <c r="AU458" i="4"/>
  <c r="HJ477" i="4"/>
  <c r="AI450" i="4"/>
  <c r="AI437" i="4"/>
  <c r="AP486" i="4"/>
  <c r="AP463" i="4"/>
  <c r="HL465" i="4"/>
  <c r="HK471" i="4"/>
  <c r="HK490" i="4"/>
  <c r="HK454" i="4"/>
  <c r="FH422" i="4"/>
  <c r="FH465" i="4"/>
  <c r="FH440" i="4"/>
  <c r="BQ441" i="4"/>
  <c r="GN441" i="4"/>
  <c r="GN438" i="4"/>
  <c r="FY456" i="4"/>
  <c r="FY487" i="4"/>
  <c r="FY484" i="4"/>
  <c r="HW486" i="4"/>
  <c r="HW449" i="4"/>
  <c r="HW467" i="4"/>
  <c r="AP462" i="4"/>
  <c r="BC462" i="4"/>
  <c r="BC442" i="4"/>
  <c r="BC476" i="4"/>
  <c r="AW485" i="4"/>
  <c r="GR484" i="4"/>
  <c r="IO441" i="4"/>
  <c r="HQ453" i="4"/>
  <c r="IA450" i="4"/>
  <c r="IA475" i="4"/>
  <c r="FA476" i="4"/>
  <c r="FU492" i="4"/>
  <c r="FU471" i="4"/>
  <c r="GL435" i="4"/>
  <c r="JO483" i="4"/>
  <c r="JV472" i="4"/>
  <c r="JV447" i="4"/>
  <c r="HQ489" i="4"/>
  <c r="HO476" i="4"/>
  <c r="HO444" i="4"/>
  <c r="BX486" i="4"/>
  <c r="CY420" i="4"/>
  <c r="GP485" i="4"/>
  <c r="GP464" i="4"/>
  <c r="JL448" i="4"/>
  <c r="JL477" i="4"/>
  <c r="JL458" i="4"/>
  <c r="JO447" i="4"/>
  <c r="ID453" i="4"/>
  <c r="ID469" i="4"/>
  <c r="ID441" i="4"/>
  <c r="AN458" i="4"/>
  <c r="AN468" i="4"/>
  <c r="AN440" i="4"/>
  <c r="JR441" i="4"/>
  <c r="JR436" i="4"/>
  <c r="JR489" i="4"/>
  <c r="BX482" i="4"/>
  <c r="BX466" i="4"/>
  <c r="BX445" i="4"/>
  <c r="BX472" i="4"/>
  <c r="GL483" i="4"/>
  <c r="GL461" i="4"/>
  <c r="GL493" i="4"/>
  <c r="BY424" i="4"/>
  <c r="FG433" i="4"/>
  <c r="FI423" i="4"/>
  <c r="BX427" i="4"/>
  <c r="CN454" i="4"/>
  <c r="BD432" i="4"/>
  <c r="FX428" i="4"/>
  <c r="CB486" i="4"/>
  <c r="AV432" i="4"/>
  <c r="FD429" i="4"/>
  <c r="HT428" i="4"/>
  <c r="JL426" i="4"/>
  <c r="BV434" i="4"/>
  <c r="CI455" i="4"/>
  <c r="BI435" i="4"/>
  <c r="FY434" i="4"/>
  <c r="BT442" i="4"/>
  <c r="BW432" i="4"/>
  <c r="BS427" i="4"/>
  <c r="GE426" i="4"/>
  <c r="AZ430" i="4"/>
  <c r="CL447" i="4"/>
  <c r="CH446" i="4"/>
  <c r="BW467" i="4"/>
  <c r="CL457" i="4"/>
  <c r="GX432" i="4"/>
  <c r="CI424" i="4"/>
  <c r="FF461" i="4"/>
  <c r="FE480" i="4"/>
  <c r="FU424" i="4"/>
  <c r="AV473" i="4"/>
  <c r="CL488" i="4"/>
  <c r="CE473" i="4"/>
  <c r="CL487" i="4"/>
  <c r="AH475" i="4"/>
  <c r="JW437" i="4"/>
  <c r="JF479" i="4"/>
  <c r="CE446" i="4"/>
  <c r="CP421" i="4"/>
  <c r="GW490" i="4"/>
  <c r="CF475" i="4"/>
  <c r="JW492" i="4"/>
  <c r="FV470" i="4"/>
  <c r="FD471" i="4"/>
  <c r="JF465" i="4"/>
  <c r="CP422" i="4"/>
  <c r="GC442" i="4"/>
  <c r="IW482" i="4"/>
  <c r="CY471" i="4"/>
  <c r="HD487" i="4"/>
  <c r="GX474" i="4"/>
  <c r="BZ481" i="4"/>
  <c r="HA457" i="4"/>
  <c r="FA479" i="4"/>
  <c r="BQ479" i="4"/>
  <c r="BF466" i="4"/>
  <c r="GN442" i="4"/>
  <c r="FU436" i="4"/>
  <c r="CK465" i="4"/>
  <c r="AN456" i="4"/>
  <c r="GL440" i="4"/>
  <c r="AZ436" i="4"/>
  <c r="FD428" i="4"/>
  <c r="FD472" i="4"/>
  <c r="BS432" i="4"/>
  <c r="CE426" i="4"/>
  <c r="BT429" i="4"/>
  <c r="BJ420" i="4"/>
  <c r="AY432" i="4"/>
  <c r="CP443" i="4"/>
  <c r="HN477" i="4"/>
  <c r="AW434" i="4"/>
  <c r="HJ475" i="4"/>
  <c r="HK424" i="4"/>
  <c r="JV471" i="4"/>
  <c r="GB427" i="4"/>
  <c r="IP424" i="4"/>
  <c r="EN473" i="4"/>
  <c r="AP429" i="4"/>
  <c r="BA463" i="4"/>
  <c r="CI467" i="4"/>
  <c r="JO441" i="4"/>
  <c r="FG466" i="4"/>
  <c r="BK465" i="4"/>
  <c r="FE485" i="4"/>
  <c r="JF480" i="4"/>
  <c r="JF464" i="4"/>
  <c r="BH486" i="4"/>
  <c r="HD493" i="4"/>
  <c r="EO450" i="4"/>
  <c r="EM461" i="4"/>
  <c r="ER465" i="4"/>
  <c r="EQ461" i="4"/>
  <c r="EO445" i="4"/>
  <c r="EO464" i="4"/>
  <c r="BS470" i="4"/>
  <c r="FX463" i="4"/>
  <c r="IQ421" i="4"/>
  <c r="CE441" i="4"/>
  <c r="AZ471" i="4"/>
  <c r="JW446" i="4"/>
  <c r="GD446" i="4"/>
  <c r="IS466" i="4"/>
  <c r="BI485" i="4"/>
  <c r="AX486" i="4"/>
  <c r="CS461" i="4"/>
  <c r="BR466" i="4"/>
  <c r="FC462" i="4"/>
  <c r="JZ455" i="4"/>
  <c r="JQ460" i="4"/>
  <c r="EY471" i="4"/>
  <c r="HB451" i="4"/>
  <c r="IC486" i="4"/>
  <c r="AV464" i="4"/>
  <c r="CN442" i="4"/>
  <c r="CF420" i="4"/>
  <c r="AZ461" i="4"/>
  <c r="EN482" i="4"/>
  <c r="HM462" i="4"/>
  <c r="AP455" i="4"/>
  <c r="FV459" i="4"/>
  <c r="GJ437" i="4"/>
  <c r="JF448" i="4"/>
  <c r="HM464" i="4"/>
  <c r="AO457" i="4"/>
  <c r="GD438" i="4"/>
  <c r="JX441" i="4"/>
  <c r="BD481" i="4"/>
  <c r="CP473" i="4"/>
  <c r="BK443" i="4"/>
  <c r="AW450" i="4"/>
  <c r="AZ447" i="4"/>
  <c r="CF477" i="4"/>
  <c r="CE440" i="4"/>
  <c r="AY474" i="4"/>
  <c r="GR457" i="4"/>
  <c r="AM459" i="4"/>
  <c r="AO492" i="4"/>
  <c r="HR492" i="4"/>
  <c r="HD471" i="4"/>
  <c r="CN492" i="4"/>
  <c r="BT468" i="4"/>
  <c r="AJ475" i="4"/>
  <c r="CO468" i="4"/>
  <c r="BD453" i="4"/>
  <c r="EN476" i="4"/>
  <c r="IG493" i="4"/>
  <c r="AP448" i="4"/>
  <c r="IT448" i="4"/>
  <c r="HM485" i="4"/>
  <c r="GD421" i="4"/>
  <c r="AO447" i="4"/>
  <c r="JW463" i="4"/>
  <c r="HL443" i="4"/>
  <c r="BH478" i="4"/>
  <c r="CB490" i="4"/>
  <c r="AY458" i="4"/>
  <c r="FF474" i="4"/>
  <c r="CL438" i="4"/>
  <c r="BW464" i="4"/>
  <c r="BH442" i="4"/>
  <c r="CE483" i="4"/>
  <c r="GW420" i="4"/>
  <c r="JW439" i="4"/>
  <c r="GB473" i="4"/>
  <c r="JY422" i="4"/>
  <c r="HB438" i="4"/>
  <c r="JU487" i="4"/>
  <c r="GJ487" i="4"/>
  <c r="BQ485" i="4"/>
  <c r="CI475" i="4"/>
  <c r="CF473" i="4"/>
  <c r="AJ448" i="4"/>
  <c r="BD459" i="4"/>
  <c r="FC470" i="4"/>
  <c r="CF445" i="4"/>
  <c r="BR492" i="4"/>
  <c r="HP476" i="4"/>
  <c r="EY472" i="4"/>
  <c r="JG478" i="4"/>
  <c r="GW448" i="4"/>
  <c r="JP422" i="4"/>
  <c r="GW473" i="4"/>
  <c r="GK461" i="4"/>
  <c r="IC446" i="4"/>
  <c r="HM420" i="4"/>
  <c r="AW455" i="4"/>
  <c r="CB451" i="4"/>
  <c r="CP459" i="4"/>
  <c r="BH472" i="4"/>
  <c r="CG453" i="4"/>
  <c r="AV447" i="4"/>
  <c r="BH467" i="4"/>
  <c r="BT476" i="4"/>
  <c r="BT486" i="4"/>
  <c r="IG446" i="4"/>
  <c r="CJ469" i="4"/>
  <c r="GX469" i="4"/>
  <c r="KB473" i="4"/>
  <c r="JQ442" i="4"/>
  <c r="AP461" i="4"/>
  <c r="JZ438" i="4"/>
  <c r="IH468" i="4"/>
  <c r="HN452" i="4"/>
  <c r="BJ476" i="4"/>
  <c r="BR485" i="4"/>
  <c r="CY483" i="4"/>
  <c r="BA488" i="4"/>
  <c r="AY468" i="4"/>
  <c r="AY451" i="4"/>
  <c r="FC445" i="4"/>
  <c r="FD488" i="4"/>
  <c r="AW454" i="4"/>
  <c r="JG462" i="4"/>
  <c r="AM421" i="4"/>
  <c r="EY482" i="4"/>
  <c r="HM441" i="4"/>
  <c r="AP457" i="4"/>
  <c r="JX482" i="4"/>
  <c r="GC451" i="4"/>
  <c r="IS420" i="4"/>
  <c r="CM489" i="4"/>
  <c r="CN421" i="4"/>
  <c r="BS468" i="4"/>
  <c r="FE439" i="4"/>
  <c r="AY453" i="4"/>
  <c r="BD467" i="4"/>
  <c r="CL484" i="4"/>
  <c r="BH462" i="4"/>
  <c r="HV451" i="4"/>
  <c r="AM486" i="4"/>
  <c r="IO456" i="4"/>
  <c r="HM450" i="4"/>
  <c r="FX465" i="4"/>
  <c r="HM487" i="4"/>
  <c r="HU468" i="4"/>
  <c r="BT477" i="4"/>
  <c r="CG456" i="4"/>
  <c r="CL485" i="4"/>
  <c r="CE451" i="4"/>
  <c r="CS450" i="4"/>
  <c r="BH461" i="4"/>
  <c r="AY464" i="4"/>
  <c r="HT446" i="4"/>
  <c r="AP469" i="4"/>
  <c r="HD435" i="4"/>
  <c r="IC476" i="4"/>
  <c r="HD462" i="4"/>
  <c r="GC482" i="4"/>
  <c r="IG463" i="4"/>
  <c r="IT444" i="4"/>
  <c r="IS441" i="4"/>
  <c r="BE487" i="4"/>
  <c r="BE439" i="4"/>
  <c r="BE486" i="4"/>
  <c r="CY485" i="4"/>
  <c r="HP457" i="4"/>
  <c r="HP467" i="4"/>
  <c r="IW478" i="4"/>
  <c r="IW489" i="4"/>
  <c r="AP474" i="4"/>
  <c r="JO485" i="4"/>
  <c r="JO469" i="4"/>
  <c r="JO465" i="4"/>
  <c r="IP482" i="4"/>
  <c r="IP487" i="4"/>
  <c r="BY462" i="4"/>
  <c r="GX475" i="4"/>
  <c r="FB457" i="4"/>
  <c r="FB439" i="4"/>
  <c r="FB459" i="4"/>
  <c r="GX472" i="4"/>
  <c r="GX436" i="4"/>
  <c r="AP471" i="4"/>
  <c r="HD480" i="4"/>
  <c r="IY115" i="4"/>
  <c r="IY109" i="4"/>
  <c r="BY422" i="4"/>
  <c r="BY450" i="4"/>
  <c r="BY469" i="4"/>
  <c r="BA472" i="4"/>
  <c r="GO490" i="4"/>
  <c r="HC493" i="4"/>
  <c r="AN437" i="4"/>
  <c r="HC482" i="4"/>
  <c r="HC470" i="4"/>
  <c r="HC487" i="4"/>
  <c r="AO493" i="4"/>
  <c r="BG447" i="4"/>
  <c r="BG482" i="4"/>
  <c r="BG438" i="4"/>
  <c r="BZ435" i="4"/>
  <c r="IS489" i="4"/>
  <c r="HG448" i="4"/>
  <c r="JI444" i="4"/>
  <c r="HJ453" i="4"/>
  <c r="HJ422" i="4"/>
  <c r="HJ468" i="4"/>
  <c r="JI481" i="4"/>
  <c r="HA479" i="4"/>
  <c r="HA421" i="4"/>
  <c r="IA469" i="4"/>
  <c r="IK109" i="4"/>
  <c r="IK425" i="4" s="1"/>
  <c r="IK115" i="4"/>
  <c r="IK431" i="4" s="1"/>
  <c r="EY463" i="4"/>
  <c r="FY485" i="4"/>
  <c r="HD450" i="4"/>
  <c r="CJ439" i="4"/>
  <c r="AN439" i="4"/>
  <c r="FA484" i="4"/>
  <c r="FA454" i="4"/>
  <c r="JB444" i="4"/>
  <c r="JB440" i="4"/>
  <c r="IP421" i="4"/>
  <c r="HQ490" i="4"/>
  <c r="HQ440" i="4"/>
  <c r="HQ484" i="4"/>
  <c r="BR474" i="4"/>
  <c r="HC421" i="4"/>
  <c r="IJ466" i="4"/>
  <c r="IJ448" i="4"/>
  <c r="JR459" i="4"/>
  <c r="BQ442" i="4"/>
  <c r="BQ452" i="4"/>
  <c r="BA489" i="4"/>
  <c r="CK439" i="4"/>
  <c r="CK446" i="4"/>
  <c r="CK441" i="4"/>
  <c r="HL464" i="4"/>
  <c r="JH474" i="4"/>
  <c r="JH437" i="4"/>
  <c r="IS484" i="4"/>
  <c r="IP460" i="4"/>
  <c r="BF478" i="4"/>
  <c r="BF463" i="4"/>
  <c r="BF493" i="4"/>
  <c r="BA443" i="4"/>
  <c r="BA477" i="4"/>
  <c r="GE451" i="4"/>
  <c r="GE475" i="4"/>
  <c r="GE481" i="4"/>
  <c r="JR446" i="4"/>
  <c r="HV475" i="4"/>
  <c r="GH109" i="4"/>
  <c r="GH425" i="4" s="1"/>
  <c r="GH115" i="4"/>
  <c r="GH431" i="4" s="1"/>
  <c r="GR488" i="4"/>
  <c r="BR472" i="4"/>
  <c r="BD455" i="4"/>
  <c r="AU451" i="4"/>
  <c r="AU452" i="4"/>
  <c r="AU447" i="4"/>
  <c r="FY493" i="4"/>
  <c r="AI454" i="4"/>
  <c r="AI469" i="4"/>
  <c r="AP422" i="4"/>
  <c r="AP483" i="4"/>
  <c r="HK456" i="4"/>
  <c r="EF109" i="4"/>
  <c r="EF425" i="4" s="1"/>
  <c r="EF115" i="4"/>
  <c r="EF431" i="4" s="1"/>
  <c r="HK451" i="4"/>
  <c r="HK478" i="4"/>
  <c r="HK445" i="4"/>
  <c r="FH451" i="4"/>
  <c r="FH442" i="4"/>
  <c r="FH441" i="4"/>
  <c r="GN439" i="4"/>
  <c r="GN422" i="4"/>
  <c r="GN483" i="4"/>
  <c r="FY458" i="4"/>
  <c r="FY489" i="4"/>
  <c r="FY479" i="4"/>
  <c r="HW450" i="4"/>
  <c r="HW456" i="4"/>
  <c r="HW471" i="4"/>
  <c r="JZ488" i="4"/>
  <c r="BC450" i="4"/>
  <c r="BC484" i="4"/>
  <c r="BZ473" i="4"/>
  <c r="BQ464" i="4"/>
  <c r="IO438" i="4"/>
  <c r="IO447" i="4"/>
  <c r="JZ439" i="4"/>
  <c r="IA437" i="4"/>
  <c r="IA445" i="4"/>
  <c r="IA460" i="4"/>
  <c r="HM449" i="4"/>
  <c r="FU468" i="4"/>
  <c r="FU421" i="4"/>
  <c r="AO448" i="4"/>
  <c r="HC468" i="4"/>
  <c r="JV443" i="4"/>
  <c r="JV473" i="4"/>
  <c r="GR490" i="4"/>
  <c r="HO453" i="4"/>
  <c r="HO442" i="4"/>
  <c r="GP460" i="4"/>
  <c r="GP468" i="4"/>
  <c r="GP447" i="4"/>
  <c r="JL450" i="4"/>
  <c r="JL438" i="4"/>
  <c r="JL492" i="4"/>
  <c r="HD485" i="4"/>
  <c r="ID488" i="4"/>
  <c r="ID436" i="4"/>
  <c r="ID470" i="4"/>
  <c r="AN421" i="4"/>
  <c r="AN452" i="4"/>
  <c r="AN484" i="4"/>
  <c r="JR483" i="4"/>
  <c r="JR488" i="4"/>
  <c r="JR457" i="4"/>
  <c r="BX458" i="4"/>
  <c r="BX490" i="4"/>
  <c r="BX463" i="4"/>
  <c r="GL447" i="4"/>
  <c r="GL453" i="4"/>
  <c r="GL474" i="4"/>
  <c r="BW427" i="4"/>
  <c r="BY423" i="4"/>
  <c r="FG432" i="4"/>
  <c r="FI428" i="4"/>
  <c r="BX426" i="4"/>
  <c r="FC450" i="4"/>
  <c r="BD430" i="4"/>
  <c r="FX426" i="4"/>
  <c r="BZ433" i="4"/>
  <c r="CF430" i="4"/>
  <c r="FD423" i="4"/>
  <c r="HT427" i="4"/>
  <c r="BV433" i="4"/>
  <c r="BH432" i="4"/>
  <c r="FY432" i="4"/>
  <c r="GW429" i="4"/>
  <c r="FE433" i="4"/>
  <c r="BW430" i="4"/>
  <c r="BS426" i="4"/>
  <c r="AZ423" i="4"/>
  <c r="HS442" i="4"/>
  <c r="FI454" i="4"/>
  <c r="CB473" i="4"/>
  <c r="CM476" i="4"/>
  <c r="HU434" i="4"/>
  <c r="CI423" i="4"/>
  <c r="BI487" i="4"/>
  <c r="CS446" i="4"/>
  <c r="FU423" i="4"/>
  <c r="AV460" i="4"/>
  <c r="BT459" i="4"/>
  <c r="FD421" i="4"/>
  <c r="BS436" i="4"/>
  <c r="FB485" i="4"/>
  <c r="HM470" i="4"/>
  <c r="ID438" i="4"/>
  <c r="GK428" i="4"/>
  <c r="JS492" i="4"/>
  <c r="CE488" i="4"/>
  <c r="BD421" i="4"/>
  <c r="AJ455" i="4"/>
  <c r="EY484" i="4"/>
  <c r="HN446" i="4"/>
  <c r="JY445" i="4"/>
  <c r="BD484" i="4"/>
  <c r="FD486" i="4"/>
  <c r="BT420" i="4"/>
  <c r="AY475" i="4"/>
  <c r="JX421" i="4"/>
  <c r="JY477" i="4"/>
  <c r="AM466" i="4"/>
  <c r="IS453" i="4"/>
  <c r="HM421" i="4"/>
  <c r="GC489" i="4"/>
  <c r="CA454" i="4"/>
  <c r="CM485" i="4"/>
  <c r="EY442" i="4"/>
  <c r="FC478" i="4"/>
  <c r="FE467" i="4"/>
  <c r="CY482" i="4"/>
  <c r="HR441" i="4"/>
  <c r="EM455" i="4"/>
  <c r="GM435" i="4"/>
  <c r="GN454" i="4"/>
  <c r="JP460" i="4"/>
  <c r="HR443" i="4"/>
  <c r="GB466" i="4"/>
  <c r="HU480" i="4"/>
  <c r="GD457" i="4"/>
  <c r="BK459" i="4"/>
  <c r="CJ448" i="4"/>
  <c r="AW441" i="4"/>
  <c r="CG446" i="4"/>
  <c r="BD463" i="4"/>
  <c r="BD444" i="4"/>
  <c r="CJ454" i="4"/>
  <c r="EY421" i="4"/>
  <c r="FC461" i="4"/>
  <c r="HB482" i="4"/>
  <c r="EN451" i="4"/>
  <c r="EM420" i="4"/>
  <c r="JW457" i="4"/>
  <c r="HR451" i="4"/>
  <c r="JW490" i="4"/>
  <c r="IC478" i="4"/>
  <c r="CF472" i="4"/>
  <c r="CO486" i="4"/>
  <c r="CI421" i="4"/>
  <c r="CL492" i="4"/>
  <c r="AV481" i="4"/>
  <c r="EM448" i="4"/>
  <c r="JI442" i="4"/>
  <c r="IC469" i="4"/>
  <c r="GW487" i="4"/>
  <c r="GB459" i="4"/>
  <c r="AM471" i="4"/>
  <c r="IC472" i="4"/>
  <c r="BC457" i="4"/>
  <c r="CA461" i="4"/>
  <c r="FD452" i="4"/>
  <c r="FG420" i="4"/>
  <c r="AZ449" i="4"/>
  <c r="AX479" i="4"/>
  <c r="CE486" i="4"/>
  <c r="EU456" i="4"/>
  <c r="CJ473" i="4"/>
  <c r="HB476" i="4"/>
  <c r="BH440" i="4"/>
  <c r="HG456" i="4"/>
  <c r="AM451" i="4"/>
  <c r="HN469" i="4"/>
  <c r="JU440" i="4"/>
  <c r="GW477" i="4"/>
  <c r="AJ488" i="4"/>
  <c r="BJ457" i="4"/>
  <c r="CJ450" i="4"/>
  <c r="CY479" i="4"/>
  <c r="CJ440" i="4"/>
  <c r="CF442" i="4"/>
  <c r="BZ468" i="4"/>
  <c r="HN457" i="4"/>
  <c r="AJ493" i="4"/>
  <c r="JU446" i="4"/>
  <c r="HM453" i="4"/>
  <c r="GK449" i="4"/>
  <c r="HN459" i="4"/>
  <c r="HD457" i="4"/>
  <c r="IS469" i="4"/>
  <c r="IS490" i="4"/>
  <c r="FX442" i="4"/>
  <c r="BJ470" i="4"/>
  <c r="AJ438" i="4"/>
  <c r="BR483" i="4"/>
  <c r="BU492" i="4"/>
  <c r="CN467" i="4"/>
  <c r="CM477" i="4"/>
  <c r="BW476" i="4"/>
  <c r="AJ483" i="4"/>
  <c r="CY421" i="4"/>
  <c r="IO437" i="4"/>
  <c r="AZ453" i="4"/>
  <c r="HD449" i="4"/>
  <c r="JZ444" i="4"/>
  <c r="JU469" i="4"/>
  <c r="GC435" i="4"/>
  <c r="HD441" i="4"/>
  <c r="IS457" i="4"/>
  <c r="IS465" i="4"/>
  <c r="BJ480" i="4"/>
  <c r="CM451" i="4"/>
  <c r="CS458" i="4"/>
  <c r="BJ453" i="4"/>
  <c r="FC477" i="4"/>
  <c r="AZ459" i="4"/>
  <c r="FC442" i="4"/>
  <c r="CL441" i="4"/>
  <c r="CP482" i="4"/>
  <c r="JU486" i="4"/>
  <c r="EN478" i="4"/>
  <c r="AO462" i="4"/>
  <c r="JB420" i="4"/>
  <c r="GC493" i="4"/>
  <c r="JZ458" i="4"/>
  <c r="HB484" i="4"/>
  <c r="CM462" i="4"/>
  <c r="AW478" i="4"/>
  <c r="AV462" i="4"/>
  <c r="AX421" i="4"/>
  <c r="BA471" i="4"/>
  <c r="BS476" i="4"/>
  <c r="CP461" i="4"/>
  <c r="AV493" i="4"/>
  <c r="IH457" i="4"/>
  <c r="EN472" i="4"/>
  <c r="JB469" i="4"/>
  <c r="IG450" i="4"/>
  <c r="GB490" i="4"/>
  <c r="IG455" i="4"/>
  <c r="FX435" i="4"/>
  <c r="BI449" i="4"/>
  <c r="BK484" i="4"/>
  <c r="AX472" i="4"/>
  <c r="CP470" i="4"/>
  <c r="CP478" i="4"/>
  <c r="BS447" i="4"/>
  <c r="AV440" i="4"/>
  <c r="II475" i="4"/>
  <c r="EM469" i="4"/>
  <c r="HL458" i="4"/>
  <c r="GK469" i="4"/>
  <c r="IT466" i="4"/>
  <c r="JX438" i="4"/>
  <c r="JZ420" i="4"/>
  <c r="BE476" i="4"/>
  <c r="BE484" i="4"/>
  <c r="AW481" i="4"/>
  <c r="HP443" i="4"/>
  <c r="HP466" i="4"/>
  <c r="IW468" i="4"/>
  <c r="IW452" i="4"/>
  <c r="IW422" i="4"/>
  <c r="GC443" i="4"/>
  <c r="JO490" i="4"/>
  <c r="JO477" i="4"/>
  <c r="JO440" i="4"/>
  <c r="AL109" i="4"/>
  <c r="AL115" i="4"/>
  <c r="AL431" i="4" s="1"/>
  <c r="IP477" i="4"/>
  <c r="IP474" i="4"/>
  <c r="BZ457" i="4"/>
  <c r="HV473" i="4"/>
  <c r="FB490" i="4"/>
  <c r="FB449" i="4"/>
  <c r="FB458" i="4"/>
  <c r="GX421" i="4"/>
  <c r="GX477" i="4"/>
  <c r="GC439" i="4"/>
  <c r="HD483" i="4"/>
  <c r="IM109" i="4"/>
  <c r="IM425" i="4" s="1"/>
  <c r="IM115" i="4"/>
  <c r="IM431" i="4" s="1"/>
  <c r="BY449" i="4"/>
  <c r="BY420" i="4"/>
  <c r="BY476" i="4"/>
  <c r="BD486" i="4"/>
  <c r="GO489" i="4"/>
  <c r="GO480" i="4"/>
  <c r="JH438" i="4"/>
  <c r="HK421" i="4"/>
  <c r="HC440" i="4"/>
  <c r="HC481" i="4"/>
  <c r="HC475" i="4"/>
  <c r="AO483" i="4"/>
  <c r="BG475" i="4"/>
  <c r="BG487" i="4"/>
  <c r="BG470" i="4"/>
  <c r="BZ486" i="4"/>
  <c r="JL493" i="4"/>
  <c r="HG460" i="4"/>
  <c r="HJ445" i="4"/>
  <c r="HJ438" i="4"/>
  <c r="HJ476" i="4"/>
  <c r="HJ482" i="4"/>
  <c r="JI489" i="4"/>
  <c r="HA488" i="4"/>
  <c r="HA460" i="4"/>
  <c r="HA493" i="4"/>
  <c r="HO492" i="4"/>
  <c r="AN443" i="4"/>
  <c r="EY490" i="4"/>
  <c r="ID422" i="4"/>
  <c r="IP472" i="4"/>
  <c r="CJ460" i="4"/>
  <c r="FA447" i="4"/>
  <c r="FA441" i="4"/>
  <c r="FA483" i="4"/>
  <c r="JB478" i="4"/>
  <c r="JB453" i="4"/>
  <c r="HA444" i="4"/>
  <c r="HQ467" i="4"/>
  <c r="HQ465" i="4"/>
  <c r="HQ448" i="4"/>
  <c r="FH421" i="4"/>
  <c r="IJ475" i="4"/>
  <c r="IJ468" i="4"/>
  <c r="IJ482" i="4"/>
  <c r="HJ435" i="4"/>
  <c r="ET109" i="4"/>
  <c r="ET115" i="4"/>
  <c r="BQ455" i="4"/>
  <c r="BQ486" i="4"/>
  <c r="BR457" i="4"/>
  <c r="CK493" i="4"/>
  <c r="CK468" i="4"/>
  <c r="CK490" i="4"/>
  <c r="IS447" i="4"/>
  <c r="JH489" i="4"/>
  <c r="JH455" i="4"/>
  <c r="HM493" i="4"/>
  <c r="JK109" i="4"/>
  <c r="JK425" i="4" s="1"/>
  <c r="JK115" i="4"/>
  <c r="JK431" i="4" s="1"/>
  <c r="BF468" i="4"/>
  <c r="BF473" i="4"/>
  <c r="CJ466" i="4"/>
  <c r="BA456" i="4"/>
  <c r="GE449" i="4"/>
  <c r="GE479" i="4"/>
  <c r="GE492" i="4"/>
  <c r="HV469" i="4"/>
  <c r="HV444" i="4"/>
  <c r="HV466" i="4"/>
  <c r="GR489" i="4"/>
  <c r="BZ454" i="4"/>
  <c r="BD445" i="4"/>
  <c r="AU455" i="4"/>
  <c r="AU467" i="4"/>
  <c r="AU435" i="4"/>
  <c r="JR421" i="4"/>
  <c r="AI488" i="4"/>
  <c r="AI489" i="4"/>
  <c r="AP421" i="4"/>
  <c r="AP466" i="4"/>
  <c r="GL452" i="4"/>
  <c r="HK422" i="4"/>
  <c r="HK443" i="4"/>
  <c r="HK483" i="4"/>
  <c r="FH486" i="4"/>
  <c r="FH467" i="4"/>
  <c r="FH484" i="4"/>
  <c r="GN488" i="4"/>
  <c r="GN484" i="4"/>
  <c r="GN455" i="4"/>
  <c r="FY461" i="4"/>
  <c r="FY464" i="4"/>
  <c r="FY435" i="4"/>
  <c r="HW481" i="4"/>
  <c r="HW474" i="4"/>
  <c r="HW462" i="4"/>
  <c r="GC462" i="4"/>
  <c r="EE109" i="4"/>
  <c r="EE425" i="4" s="1"/>
  <c r="EE115" i="4"/>
  <c r="EE431" i="4" s="1"/>
  <c r="BC440" i="4"/>
  <c r="BC435" i="4"/>
  <c r="BR450" i="4"/>
  <c r="IO459" i="4"/>
  <c r="IO454" i="4"/>
  <c r="GR447" i="4"/>
  <c r="IA478" i="4"/>
  <c r="IA458" i="4"/>
  <c r="CY444" i="4"/>
  <c r="HO490" i="4"/>
  <c r="FU449" i="4"/>
  <c r="FU437" i="4"/>
  <c r="JO488" i="4"/>
  <c r="HQ470" i="4"/>
  <c r="JV460" i="4"/>
  <c r="GR448" i="4"/>
  <c r="HO446" i="4"/>
  <c r="HO440" i="4"/>
  <c r="FT109" i="4"/>
  <c r="FT115" i="4"/>
  <c r="FT431" i="4" s="1"/>
  <c r="BF449" i="4"/>
  <c r="GP439" i="4"/>
  <c r="GP478" i="4"/>
  <c r="GP445" i="4"/>
  <c r="JL439" i="4"/>
  <c r="JL471" i="4"/>
  <c r="JL454" i="4"/>
  <c r="HM481" i="4"/>
  <c r="ID435" i="4"/>
  <c r="ID477" i="4"/>
  <c r="ID458" i="4"/>
  <c r="AN478" i="4"/>
  <c r="AN471" i="4"/>
  <c r="AN442" i="4"/>
  <c r="JR484" i="4"/>
  <c r="JR479" i="4"/>
  <c r="JR490" i="4"/>
  <c r="BX448" i="4"/>
  <c r="BX461" i="4"/>
  <c r="BX439" i="4"/>
  <c r="BX468" i="4"/>
  <c r="GL485" i="4"/>
  <c r="GL437" i="4"/>
  <c r="GL467" i="4"/>
  <c r="BY427" i="4"/>
  <c r="FI427" i="4"/>
  <c r="AJ422" i="4"/>
  <c r="BD426" i="4"/>
  <c r="BZ434" i="4"/>
  <c r="CF429" i="4"/>
  <c r="AV430" i="4"/>
  <c r="FD424" i="4"/>
  <c r="HT426" i="4"/>
  <c r="JL424" i="4"/>
  <c r="BV432" i="4"/>
  <c r="CB460" i="4"/>
  <c r="CK428" i="4"/>
  <c r="BW429" i="4"/>
  <c r="CK434" i="4"/>
  <c r="AZ427" i="4"/>
  <c r="BH449" i="4"/>
  <c r="CL456" i="4"/>
  <c r="FF458" i="4"/>
  <c r="HU433" i="4"/>
  <c r="GX430" i="4"/>
  <c r="CI428" i="4"/>
  <c r="CL462" i="4"/>
  <c r="AJ441" i="4"/>
  <c r="FU428" i="4"/>
  <c r="BK423" i="4"/>
  <c r="FH432" i="4"/>
  <c r="FE473" i="4"/>
  <c r="BG448" i="4"/>
  <c r="CB423" i="4"/>
  <c r="EU469" i="4"/>
  <c r="HS459" i="4"/>
  <c r="CS469" i="4"/>
  <c r="KA420" i="4"/>
  <c r="EU433" i="4"/>
  <c r="HQ430" i="4"/>
  <c r="CF474" i="4"/>
  <c r="BH447" i="4"/>
  <c r="GN434" i="4"/>
  <c r="FB423" i="4"/>
  <c r="BF430" i="4"/>
  <c r="BT462" i="4"/>
  <c r="BT424" i="4"/>
  <c r="CO429" i="4"/>
  <c r="CN420" i="4"/>
  <c r="FF421" i="4"/>
  <c r="CK454" i="4"/>
  <c r="BR444" i="4"/>
  <c r="CL434" i="4"/>
  <c r="CY433" i="4"/>
  <c r="CA426" i="4"/>
  <c r="BQ424" i="4"/>
  <c r="CA423" i="4"/>
  <c r="CS424" i="4"/>
  <c r="BR424" i="4"/>
  <c r="GO430" i="4"/>
  <c r="GN423" i="4"/>
  <c r="BJ422" i="4"/>
  <c r="AZ451" i="4"/>
  <c r="BI434" i="4"/>
  <c r="CJ427" i="4"/>
  <c r="HP423" i="4"/>
  <c r="EM434" i="4"/>
  <c r="GJ463" i="4"/>
  <c r="AM429" i="4"/>
  <c r="EZ482" i="4"/>
  <c r="HN433" i="4"/>
  <c r="IT489" i="4"/>
  <c r="HW432" i="4"/>
  <c r="JP423" i="4"/>
  <c r="JQ430" i="4"/>
  <c r="JU476" i="4"/>
  <c r="JC471" i="4"/>
  <c r="IS423" i="4"/>
  <c r="IJ433" i="4"/>
  <c r="JU442" i="4"/>
  <c r="GR458" i="4"/>
  <c r="AM472" i="4"/>
  <c r="IG429" i="4"/>
  <c r="GM432" i="4"/>
  <c r="EZ444" i="4"/>
  <c r="GC432" i="4"/>
  <c r="GL428" i="4"/>
  <c r="HW426" i="4"/>
  <c r="AW432" i="4"/>
  <c r="JB430" i="4"/>
  <c r="JG434" i="4"/>
  <c r="FV473" i="4"/>
  <c r="EN436" i="4"/>
  <c r="IH423" i="4"/>
  <c r="JY434" i="4"/>
  <c r="JC452" i="4"/>
  <c r="IO429" i="4"/>
  <c r="IT465" i="4"/>
  <c r="BE492" i="4"/>
  <c r="BE427" i="4"/>
  <c r="EZ479" i="4"/>
  <c r="HK457" i="4"/>
  <c r="GD432" i="4"/>
  <c r="JZ430" i="4"/>
  <c r="IR486" i="4"/>
  <c r="IR424" i="4"/>
  <c r="EY428" i="4"/>
  <c r="JU435" i="4"/>
  <c r="JW442" i="4"/>
  <c r="JW424" i="4"/>
  <c r="JX446" i="4"/>
  <c r="JX424" i="4"/>
  <c r="HJ427" i="4"/>
  <c r="ID424" i="4"/>
  <c r="II423" i="4"/>
  <c r="GB449" i="4"/>
  <c r="GD472" i="4"/>
  <c r="IG474" i="4"/>
  <c r="BU437" i="4"/>
  <c r="BU474" i="4"/>
  <c r="BU443" i="4"/>
  <c r="BU432" i="4"/>
  <c r="BI458" i="4"/>
  <c r="JY482" i="4"/>
  <c r="IS473" i="4"/>
  <c r="GB428" i="4"/>
  <c r="AH430" i="4"/>
  <c r="AH449" i="4"/>
  <c r="AH429" i="4"/>
  <c r="JF456" i="4"/>
  <c r="JQ459" i="4"/>
  <c r="AN424" i="4"/>
  <c r="IP466" i="4"/>
  <c r="EN483" i="4"/>
  <c r="JO427" i="4"/>
  <c r="GB460" i="4"/>
  <c r="EN437" i="4"/>
  <c r="JU490" i="4"/>
  <c r="JC489" i="4"/>
  <c r="AY463" i="4"/>
  <c r="GK470" i="4"/>
  <c r="GK427" i="4"/>
  <c r="HB429" i="4"/>
  <c r="JU433" i="4"/>
  <c r="HC424" i="4"/>
  <c r="EN438" i="4"/>
  <c r="HR424" i="4"/>
  <c r="HA429" i="4"/>
  <c r="AP427" i="4"/>
  <c r="HN483" i="4"/>
  <c r="HO420" i="4"/>
  <c r="JH433" i="4"/>
  <c r="FI466" i="4"/>
  <c r="BK441" i="4"/>
  <c r="FX422" i="4"/>
  <c r="FE479" i="4"/>
  <c r="FF445" i="4"/>
  <c r="JI470" i="4"/>
  <c r="IW420" i="4"/>
  <c r="GJ469" i="4"/>
  <c r="FV484" i="4"/>
  <c r="BJ462" i="4"/>
  <c r="CI484" i="4"/>
  <c r="CN488" i="4"/>
  <c r="GM440" i="4"/>
  <c r="GM475" i="4"/>
  <c r="FE478" i="4"/>
  <c r="BV480" i="4"/>
  <c r="BV488" i="4"/>
  <c r="BV439" i="4"/>
  <c r="EH421" i="4"/>
  <c r="EH435" i="4"/>
  <c r="EH480" i="4"/>
  <c r="JO439" i="4"/>
  <c r="BF457" i="4"/>
  <c r="CH464" i="4"/>
  <c r="CH459" i="4"/>
  <c r="AX435" i="4"/>
  <c r="AX481" i="4"/>
  <c r="FD453" i="4"/>
  <c r="FG450" i="4"/>
  <c r="FG444" i="4"/>
  <c r="CF489" i="4"/>
  <c r="CF454" i="4"/>
  <c r="CI473" i="4"/>
  <c r="CI468" i="4"/>
  <c r="JQ467" i="4"/>
  <c r="HC457" i="4"/>
  <c r="HS489" i="4"/>
  <c r="HS460" i="4"/>
  <c r="HU436" i="4"/>
  <c r="FA487" i="4"/>
  <c r="BI437" i="4"/>
  <c r="GW465" i="4"/>
  <c r="FB462" i="4"/>
  <c r="JP468" i="4"/>
  <c r="IO472" i="4"/>
  <c r="BK469" i="4"/>
  <c r="BK479" i="4"/>
  <c r="CA438" i="4"/>
  <c r="CA455" i="4"/>
  <c r="BJ478" i="4"/>
  <c r="IU487" i="4"/>
  <c r="IU484" i="4"/>
  <c r="IO490" i="4"/>
  <c r="FE492" i="4"/>
  <c r="FE465" i="4"/>
  <c r="FA453" i="4"/>
  <c r="FV492" i="4"/>
  <c r="GW466" i="4"/>
  <c r="JF468" i="4"/>
  <c r="GK467" i="4"/>
  <c r="GK460" i="4"/>
  <c r="CM493" i="4"/>
  <c r="II435" i="4"/>
  <c r="IH424" i="4"/>
  <c r="GP422" i="4"/>
  <c r="II460" i="4"/>
  <c r="FF484" i="4"/>
  <c r="II440" i="4"/>
  <c r="FF444" i="4"/>
  <c r="GB443" i="4"/>
  <c r="FI490" i="4"/>
  <c r="KA470" i="4"/>
  <c r="BB441" i="4"/>
  <c r="KB456" i="4"/>
  <c r="CS437" i="4"/>
  <c r="HR457" i="4"/>
  <c r="BB473" i="4"/>
  <c r="HR440" i="4"/>
  <c r="BB454" i="4"/>
  <c r="KA442" i="4"/>
  <c r="IJ479" i="4"/>
  <c r="KA435" i="4"/>
  <c r="AN473" i="4"/>
  <c r="BB439" i="4"/>
  <c r="AN450" i="4"/>
  <c r="GO436" i="4"/>
  <c r="CS457" i="4"/>
  <c r="EU458" i="4"/>
  <c r="EU445" i="4"/>
  <c r="CE490" i="4"/>
  <c r="CE449" i="4"/>
  <c r="IJ452" i="4"/>
  <c r="JG466" i="4"/>
  <c r="JG463" i="4"/>
  <c r="JG437" i="4"/>
  <c r="EP467" i="4"/>
  <c r="CY439" i="4"/>
  <c r="BS440" i="4"/>
  <c r="EO422" i="4"/>
  <c r="FV476" i="4"/>
  <c r="EO426" i="4"/>
  <c r="IR445" i="4"/>
  <c r="EO439" i="4"/>
  <c r="EM453" i="4"/>
  <c r="EQ474" i="4"/>
  <c r="JP493" i="4"/>
  <c r="IW469" i="4"/>
  <c r="EO483" i="4"/>
  <c r="CO437" i="4"/>
  <c r="FU445" i="4"/>
  <c r="EP469" i="4"/>
  <c r="FU463" i="4"/>
  <c r="EP487" i="4"/>
  <c r="BV456" i="4"/>
  <c r="EQ477" i="4"/>
  <c r="FU464" i="4"/>
  <c r="EP473" i="4"/>
  <c r="ER472" i="4"/>
  <c r="IR484" i="4"/>
  <c r="EP459" i="4"/>
  <c r="ER454" i="4"/>
  <c r="IR485" i="4"/>
  <c r="IR458" i="4"/>
  <c r="FX457" i="4"/>
  <c r="EP456" i="4"/>
  <c r="JS440" i="4"/>
  <c r="IQ458" i="4"/>
  <c r="JT422" i="4"/>
  <c r="IQ471" i="4"/>
  <c r="JT488" i="4"/>
  <c r="JT452" i="4"/>
  <c r="BK429" i="4"/>
  <c r="BV487" i="4"/>
  <c r="CB447" i="4"/>
  <c r="CL466" i="4"/>
  <c r="KB433" i="4"/>
  <c r="BJ447" i="4"/>
  <c r="CM463" i="4"/>
  <c r="AU434" i="4"/>
  <c r="EU432" i="4"/>
  <c r="HQ429" i="4"/>
  <c r="BS480" i="4"/>
  <c r="CE448" i="4"/>
  <c r="AX454" i="4"/>
  <c r="AV469" i="4"/>
  <c r="FC452" i="4"/>
  <c r="GN432" i="4"/>
  <c r="FB428" i="4"/>
  <c r="BF424" i="4"/>
  <c r="CF469" i="4"/>
  <c r="BT423" i="4"/>
  <c r="CO424" i="4"/>
  <c r="CM439" i="4"/>
  <c r="BC430" i="4"/>
  <c r="CS439" i="4"/>
  <c r="CN434" i="4"/>
  <c r="CL433" i="4"/>
  <c r="CY428" i="4"/>
  <c r="BQ423" i="4"/>
  <c r="CA428" i="4"/>
  <c r="AY430" i="4"/>
  <c r="CS423" i="4"/>
  <c r="BR423" i="4"/>
  <c r="GO429" i="4"/>
  <c r="AZ435" i="4"/>
  <c r="CB489" i="4"/>
  <c r="BI427" i="4"/>
  <c r="EZ433" i="4"/>
  <c r="HP427" i="4"/>
  <c r="IU424" i="4"/>
  <c r="EM430" i="4"/>
  <c r="HG481" i="4"/>
  <c r="AM428" i="4"/>
  <c r="JI424" i="4"/>
  <c r="GB445" i="4"/>
  <c r="HN432" i="4"/>
  <c r="IT433" i="4"/>
  <c r="AH446" i="4"/>
  <c r="JP428" i="4"/>
  <c r="JQ428" i="4"/>
  <c r="JU443" i="4"/>
  <c r="JU478" i="4"/>
  <c r="CP430" i="4"/>
  <c r="IJ434" i="4"/>
  <c r="EZ457" i="4"/>
  <c r="AM454" i="4"/>
  <c r="HW463" i="4"/>
  <c r="IG423" i="4"/>
  <c r="IW471" i="4"/>
  <c r="GC434" i="4"/>
  <c r="GL427" i="4"/>
  <c r="HW433" i="4"/>
  <c r="JB433" i="4"/>
  <c r="JG426" i="4"/>
  <c r="FV487" i="4"/>
  <c r="JW472" i="4"/>
  <c r="IH458" i="4"/>
  <c r="AM488" i="4"/>
  <c r="IO423" i="4"/>
  <c r="IA430" i="4"/>
  <c r="EN435" i="4"/>
  <c r="BE479" i="4"/>
  <c r="BE426" i="4"/>
  <c r="GB493" i="4"/>
  <c r="JC492" i="4"/>
  <c r="GD430" i="4"/>
  <c r="JZ429" i="4"/>
  <c r="IR470" i="4"/>
  <c r="IR441" i="4"/>
  <c r="EY427" i="4"/>
  <c r="HL453" i="4"/>
  <c r="JW493" i="4"/>
  <c r="JW455" i="4"/>
  <c r="JX462" i="4"/>
  <c r="JX479" i="4"/>
  <c r="HJ426" i="4"/>
  <c r="EZ464" i="4"/>
  <c r="II427" i="4"/>
  <c r="IH462" i="4"/>
  <c r="GC465" i="4"/>
  <c r="IT476" i="4"/>
  <c r="BU448" i="4"/>
  <c r="BU461" i="4"/>
  <c r="BU475" i="4"/>
  <c r="BI462" i="4"/>
  <c r="HG430" i="4"/>
  <c r="GB446" i="4"/>
  <c r="EZ487" i="4"/>
  <c r="GB424" i="4"/>
  <c r="AH474" i="4"/>
  <c r="AH456" i="4"/>
  <c r="AH427" i="4"/>
  <c r="JF434" i="4"/>
  <c r="GK462" i="4"/>
  <c r="AN423" i="4"/>
  <c r="AO434" i="4"/>
  <c r="GD458" i="4"/>
  <c r="JO426" i="4"/>
  <c r="HR420" i="4"/>
  <c r="GD479" i="4"/>
  <c r="GJ430" i="4"/>
  <c r="JU456" i="4"/>
  <c r="JC423" i="4"/>
  <c r="AY420" i="4"/>
  <c r="IW429" i="4"/>
  <c r="GK437" i="4"/>
  <c r="GK426" i="4"/>
  <c r="HB428" i="4"/>
  <c r="JU434" i="4"/>
  <c r="HC423" i="4"/>
  <c r="EN465" i="4"/>
  <c r="EN490" i="4"/>
  <c r="HR459" i="4"/>
  <c r="HA423" i="4"/>
  <c r="AP426" i="4"/>
  <c r="HC422" i="4"/>
  <c r="EZ450" i="4"/>
  <c r="JH423" i="4"/>
  <c r="CB441" i="4"/>
  <c r="BJ451" i="4"/>
  <c r="JG454" i="4"/>
  <c r="BJ435" i="4"/>
  <c r="FF452" i="4"/>
  <c r="GJ474" i="4"/>
  <c r="JX468" i="4"/>
  <c r="AN447" i="4"/>
  <c r="FD461" i="4"/>
  <c r="FE422" i="4"/>
  <c r="CN437" i="4"/>
  <c r="GM461" i="4"/>
  <c r="GM439" i="4"/>
  <c r="AX436" i="4"/>
  <c r="BV463" i="4"/>
  <c r="BV442" i="4"/>
  <c r="BV464" i="4"/>
  <c r="EH481" i="4"/>
  <c r="EH464" i="4"/>
  <c r="EH463" i="4"/>
  <c r="JO452" i="4"/>
  <c r="CH483" i="4"/>
  <c r="CH449" i="4"/>
  <c r="AX477" i="4"/>
  <c r="AX458" i="4"/>
  <c r="JU468" i="4"/>
  <c r="FG482" i="4"/>
  <c r="FG472" i="4"/>
  <c r="CF459" i="4"/>
  <c r="CF486" i="4"/>
  <c r="CI476" i="4"/>
  <c r="CI422" i="4"/>
  <c r="JQ455" i="4"/>
  <c r="HC478" i="4"/>
  <c r="HS466" i="4"/>
  <c r="HS469" i="4"/>
  <c r="HU485" i="4"/>
  <c r="JU488" i="4"/>
  <c r="AV466" i="4"/>
  <c r="CI481" i="4"/>
  <c r="GW444" i="4"/>
  <c r="GR462" i="4"/>
  <c r="JP445" i="4"/>
  <c r="FD436" i="4"/>
  <c r="BK466" i="4"/>
  <c r="BK492" i="4"/>
  <c r="CA440" i="4"/>
  <c r="CA483" i="4"/>
  <c r="BJ421" i="4"/>
  <c r="IU474" i="4"/>
  <c r="IU451" i="4"/>
  <c r="FE443" i="4"/>
  <c r="FA472" i="4"/>
  <c r="JF477" i="4"/>
  <c r="HJ461" i="4"/>
  <c r="FG492" i="4"/>
  <c r="II477" i="4"/>
  <c r="FI489" i="4"/>
  <c r="GJ467" i="4"/>
  <c r="CB477" i="4"/>
  <c r="GJ460" i="4"/>
  <c r="FF422" i="4"/>
  <c r="JB477" i="4"/>
  <c r="JF447" i="4"/>
  <c r="FF465" i="4"/>
  <c r="JB437" i="4"/>
  <c r="HR456" i="4"/>
  <c r="JY452" i="4"/>
  <c r="JY493" i="4"/>
  <c r="IC420" i="4"/>
  <c r="FF436" i="4"/>
  <c r="IH480" i="4"/>
  <c r="FI461" i="4"/>
  <c r="HR484" i="4"/>
  <c r="GP421" i="4"/>
  <c r="EN467" i="4"/>
  <c r="BB446" i="4"/>
  <c r="GO484" i="4"/>
  <c r="BB457" i="4"/>
  <c r="KA459" i="4"/>
  <c r="KA467" i="4"/>
  <c r="KA490" i="4"/>
  <c r="KA485" i="4"/>
  <c r="CH463" i="4"/>
  <c r="KA446" i="4"/>
  <c r="HR489" i="4"/>
  <c r="FX423" i="4"/>
  <c r="JG435" i="4"/>
  <c r="JG493" i="4"/>
  <c r="CE469" i="4"/>
  <c r="CN474" i="4"/>
  <c r="EU464" i="4"/>
  <c r="AM477" i="4"/>
  <c r="EP442" i="4"/>
  <c r="FV478" i="4"/>
  <c r="FV438" i="4"/>
  <c r="IW450" i="4"/>
  <c r="EO437" i="4"/>
  <c r="JL461" i="4"/>
  <c r="EQ464" i="4"/>
  <c r="IR455" i="4"/>
  <c r="EO434" i="4"/>
  <c r="II474" i="4"/>
  <c r="EP435" i="4"/>
  <c r="IU441" i="4"/>
  <c r="AI457" i="4"/>
  <c r="ER429" i="4"/>
  <c r="IR466" i="4"/>
  <c r="EP427" i="4"/>
  <c r="BS421" i="4"/>
  <c r="EM449" i="4"/>
  <c r="EQ475" i="4"/>
  <c r="IW442" i="4"/>
  <c r="EP462" i="4"/>
  <c r="CO456" i="4"/>
  <c r="EQ443" i="4"/>
  <c r="HP482" i="4"/>
  <c r="EO493" i="4"/>
  <c r="ER469" i="4"/>
  <c r="IW451" i="4"/>
  <c r="EO421" i="4"/>
  <c r="CI457" i="4"/>
  <c r="CL440" i="4"/>
  <c r="ER445" i="4"/>
  <c r="EQ428" i="4"/>
  <c r="EO484" i="4"/>
  <c r="FX479" i="4"/>
  <c r="EP447" i="4"/>
  <c r="JT460" i="4"/>
  <c r="JT432" i="4"/>
  <c r="JS477" i="4"/>
  <c r="IQ434" i="4"/>
  <c r="IQ460" i="4"/>
  <c r="JS468" i="4"/>
  <c r="BK428" i="4"/>
  <c r="FH430" i="4"/>
  <c r="CO452" i="4"/>
  <c r="CM429" i="4"/>
  <c r="AV457" i="4"/>
  <c r="CG434" i="4"/>
  <c r="FD473" i="4"/>
  <c r="KB434" i="4"/>
  <c r="AJ424" i="4"/>
  <c r="CB487" i="4"/>
  <c r="FF440" i="4"/>
  <c r="AU433" i="4"/>
  <c r="HQ423" i="4"/>
  <c r="BB474" i="4"/>
  <c r="FF476" i="4"/>
  <c r="CO443" i="4"/>
  <c r="CO420" i="4"/>
  <c r="CM479" i="4"/>
  <c r="GN430" i="4"/>
  <c r="FB427" i="4"/>
  <c r="FE434" i="4"/>
  <c r="BF423" i="4"/>
  <c r="BA486" i="4"/>
  <c r="BT428" i="4"/>
  <c r="CO476" i="4"/>
  <c r="GN486" i="4"/>
  <c r="BC424" i="4"/>
  <c r="CA479" i="4"/>
  <c r="CS420" i="4"/>
  <c r="CN433" i="4"/>
  <c r="CL432" i="4"/>
  <c r="CY430" i="4"/>
  <c r="BB433" i="4"/>
  <c r="BQ428" i="4"/>
  <c r="CA427" i="4"/>
  <c r="CS427" i="4"/>
  <c r="CM434" i="4"/>
  <c r="GO424" i="4"/>
  <c r="FG427" i="4"/>
  <c r="BH450" i="4"/>
  <c r="CO427" i="4"/>
  <c r="CM480" i="4"/>
  <c r="BI429" i="4"/>
  <c r="EZ432" i="4"/>
  <c r="CJ433" i="4"/>
  <c r="HP426" i="4"/>
  <c r="IU489" i="4"/>
  <c r="EM429" i="4"/>
  <c r="IT488" i="4"/>
  <c r="AM427" i="4"/>
  <c r="JI433" i="4"/>
  <c r="HN474" i="4"/>
  <c r="JF469" i="4"/>
  <c r="JP427" i="4"/>
  <c r="JQ423" i="4"/>
  <c r="EZ456" i="4"/>
  <c r="EN449" i="4"/>
  <c r="AM445" i="4"/>
  <c r="CP429" i="4"/>
  <c r="IJ432" i="4"/>
  <c r="GJ435" i="4"/>
  <c r="GR433" i="4"/>
  <c r="EN450" i="4"/>
  <c r="HW436" i="4"/>
  <c r="IG428" i="4"/>
  <c r="GM430" i="4"/>
  <c r="JX440" i="4"/>
  <c r="GC433" i="4"/>
  <c r="GL426" i="4"/>
  <c r="HW428" i="4"/>
  <c r="AW430" i="4"/>
  <c r="JB434" i="4"/>
  <c r="JG448" i="4"/>
  <c r="FV427" i="4"/>
  <c r="IH428" i="4"/>
  <c r="GK459" i="4"/>
  <c r="JY426" i="4"/>
  <c r="IO428" i="4"/>
  <c r="IA429" i="4"/>
  <c r="BE422" i="4"/>
  <c r="ID486" i="4"/>
  <c r="HL456" i="4"/>
  <c r="GD429" i="4"/>
  <c r="JZ423" i="4"/>
  <c r="IR468" i="4"/>
  <c r="JG472" i="4"/>
  <c r="EY426" i="4"/>
  <c r="HL433" i="4"/>
  <c r="JW430" i="4"/>
  <c r="GK439" i="4"/>
  <c r="JX469" i="4"/>
  <c r="JU465" i="4"/>
  <c r="II488" i="4"/>
  <c r="II426" i="4"/>
  <c r="JR492" i="4"/>
  <c r="JC478" i="4"/>
  <c r="JI482" i="4"/>
  <c r="BU454" i="4"/>
  <c r="BU444" i="4"/>
  <c r="BU449" i="4"/>
  <c r="BU430" i="4"/>
  <c r="BI445" i="4"/>
  <c r="HG429" i="4"/>
  <c r="AO460" i="4"/>
  <c r="GB430" i="4"/>
  <c r="GB423" i="4"/>
  <c r="AH454" i="4"/>
  <c r="AH471" i="4"/>
  <c r="AH433" i="4"/>
  <c r="JF433" i="4"/>
  <c r="HB458" i="4"/>
  <c r="EZ439" i="4"/>
  <c r="AO429" i="4"/>
  <c r="IG489" i="4"/>
  <c r="IC490" i="4"/>
  <c r="JP455" i="4"/>
  <c r="GJ429" i="4"/>
  <c r="GB475" i="4"/>
  <c r="JC427" i="4"/>
  <c r="AY473" i="4"/>
  <c r="IW423" i="4"/>
  <c r="GK471" i="4"/>
  <c r="HB427" i="4"/>
  <c r="HC428" i="4"/>
  <c r="EN475" i="4"/>
  <c r="HR450" i="4"/>
  <c r="IC463" i="4"/>
  <c r="HA427" i="4"/>
  <c r="IG467" i="4"/>
  <c r="EZ445" i="4"/>
  <c r="JH428" i="4"/>
  <c r="CB421" i="4"/>
  <c r="CA470" i="4"/>
  <c r="FX481" i="4"/>
  <c r="HB461" i="4"/>
  <c r="BJ448" i="4"/>
  <c r="BJ487" i="4"/>
  <c r="JU458" i="4"/>
  <c r="CL469" i="4"/>
  <c r="ID437" i="4"/>
  <c r="CN472" i="4"/>
  <c r="GM453" i="4"/>
  <c r="CH436" i="4"/>
  <c r="BV450" i="4"/>
  <c r="BV435" i="4"/>
  <c r="BV451" i="4"/>
  <c r="EH489" i="4"/>
  <c r="EH444" i="4"/>
  <c r="EH484" i="4"/>
  <c r="JO453" i="4"/>
  <c r="CH421" i="4"/>
  <c r="CH492" i="4"/>
  <c r="CH488" i="4"/>
  <c r="AX444" i="4"/>
  <c r="BT474" i="4"/>
  <c r="BF452" i="4"/>
  <c r="FG436" i="4"/>
  <c r="FG479" i="4"/>
  <c r="CF467" i="4"/>
  <c r="CF493" i="4"/>
  <c r="CI438" i="4"/>
  <c r="CI471" i="4"/>
  <c r="GN452" i="4"/>
  <c r="JQ480" i="4"/>
  <c r="FA459" i="4"/>
  <c r="HS449" i="4"/>
  <c r="HS444" i="4"/>
  <c r="HU449" i="4"/>
  <c r="AV443" i="4"/>
  <c r="GR441" i="4"/>
  <c r="GW472" i="4"/>
  <c r="GR435" i="4"/>
  <c r="JP481" i="4"/>
  <c r="FD435" i="4"/>
  <c r="BK475" i="4"/>
  <c r="BK455" i="4"/>
  <c r="CA442" i="4"/>
  <c r="CA437" i="4"/>
  <c r="BJ436" i="4"/>
  <c r="IU476" i="4"/>
  <c r="IU479" i="4"/>
  <c r="FE444" i="4"/>
  <c r="FE472" i="4"/>
  <c r="FA467" i="4"/>
  <c r="JF440" i="4"/>
  <c r="JF474" i="4"/>
  <c r="BC443" i="4"/>
  <c r="JB466" i="4"/>
  <c r="CM446" i="4"/>
  <c r="II470" i="4"/>
  <c r="FI475" i="4"/>
  <c r="II464" i="4"/>
  <c r="JL437" i="4"/>
  <c r="GC481" i="4"/>
  <c r="II437" i="4"/>
  <c r="JU461" i="4"/>
  <c r="II439" i="4"/>
  <c r="HA484" i="4"/>
  <c r="II422" i="4"/>
  <c r="JU485" i="4"/>
  <c r="FF471" i="4"/>
  <c r="JW447" i="4"/>
  <c r="EH465" i="4"/>
  <c r="IC454" i="4"/>
  <c r="BS483" i="4"/>
  <c r="HR476" i="4"/>
  <c r="HP458" i="4"/>
  <c r="EH468" i="4"/>
  <c r="EU437" i="4"/>
  <c r="KA445" i="4"/>
  <c r="IH422" i="4"/>
  <c r="KA453" i="4"/>
  <c r="EH475" i="4"/>
  <c r="BV489" i="4"/>
  <c r="KB440" i="4"/>
  <c r="JG421" i="4"/>
  <c r="GP443" i="4"/>
  <c r="CE455" i="4"/>
  <c r="EU449" i="4"/>
  <c r="EU486" i="4"/>
  <c r="EU487" i="4"/>
  <c r="EO453" i="4"/>
  <c r="EM470" i="4"/>
  <c r="EP421" i="4"/>
  <c r="IR469" i="4"/>
  <c r="AI426" i="4"/>
  <c r="IR450" i="4"/>
  <c r="EP460" i="4"/>
  <c r="FV449" i="4"/>
  <c r="IJ486" i="4"/>
  <c r="EQ420" i="4"/>
  <c r="IR446" i="4"/>
  <c r="AI466" i="4"/>
  <c r="EP422" i="4"/>
  <c r="IR442" i="4"/>
  <c r="EO432" i="4"/>
  <c r="CO482" i="4"/>
  <c r="IR465" i="4"/>
  <c r="EQ481" i="4"/>
  <c r="EQ434" i="4"/>
  <c r="KB490" i="4"/>
  <c r="EO471" i="4"/>
  <c r="EQ449" i="4"/>
  <c r="FB482" i="4"/>
  <c r="EO467" i="4"/>
  <c r="ER490" i="4"/>
  <c r="GJ459" i="4"/>
  <c r="EQ437" i="4"/>
  <c r="BV479" i="4"/>
  <c r="ER442" i="4"/>
  <c r="EO457" i="4"/>
  <c r="EQ457" i="4"/>
  <c r="CG435" i="4"/>
  <c r="EO473" i="4"/>
  <c r="CO450" i="4"/>
  <c r="FX437" i="4"/>
  <c r="EP451" i="4"/>
  <c r="JS453" i="4"/>
  <c r="JS427" i="4"/>
  <c r="JT440" i="4"/>
  <c r="IQ484" i="4"/>
  <c r="IQ435" i="4"/>
  <c r="IQ446" i="4"/>
  <c r="IQ443" i="4"/>
  <c r="BK427" i="4"/>
  <c r="FH429" i="4"/>
  <c r="FF441" i="4"/>
  <c r="CG432" i="4"/>
  <c r="AZ439" i="4"/>
  <c r="KB428" i="4"/>
  <c r="FF482" i="4"/>
  <c r="AJ482" i="4"/>
  <c r="AU432" i="4"/>
  <c r="EU430" i="4"/>
  <c r="HQ427" i="4"/>
  <c r="BB420" i="4"/>
  <c r="CH441" i="4"/>
  <c r="AX452" i="4"/>
  <c r="FD462" i="4"/>
  <c r="CL493" i="4"/>
  <c r="GN429" i="4"/>
  <c r="FB426" i="4"/>
  <c r="CG433" i="4"/>
  <c r="BF429" i="4"/>
  <c r="BS459" i="4"/>
  <c r="BT427" i="4"/>
  <c r="FD455" i="4"/>
  <c r="EU468" i="4"/>
  <c r="BC423" i="4"/>
  <c r="AJ464" i="4"/>
  <c r="CO455" i="4"/>
  <c r="CN432" i="4"/>
  <c r="CY429" i="4"/>
  <c r="BQ426" i="4"/>
  <c r="BQ427" i="4"/>
  <c r="AY424" i="4"/>
  <c r="CS426" i="4"/>
  <c r="CM432" i="4"/>
  <c r="GO423" i="4"/>
  <c r="AX426" i="4"/>
  <c r="FF480" i="4"/>
  <c r="HQ424" i="4"/>
  <c r="FF455" i="4"/>
  <c r="BI433" i="4"/>
  <c r="CJ432" i="4"/>
  <c r="CP486" i="4"/>
  <c r="EM428" i="4"/>
  <c r="AM479" i="4"/>
  <c r="AM426" i="4"/>
  <c r="JI432" i="4"/>
  <c r="GK493" i="4"/>
  <c r="HN430" i="4"/>
  <c r="IT429" i="4"/>
  <c r="EZ480" i="4"/>
  <c r="JP426" i="4"/>
  <c r="JQ427" i="4"/>
  <c r="HD434" i="4"/>
  <c r="IG422" i="4"/>
  <c r="IT457" i="4"/>
  <c r="CP424" i="4"/>
  <c r="HV429" i="4"/>
  <c r="GR434" i="4"/>
  <c r="GK422" i="4"/>
  <c r="IT420" i="4"/>
  <c r="IG427" i="4"/>
  <c r="GM429" i="4"/>
  <c r="HW484" i="4"/>
  <c r="GL432" i="4"/>
  <c r="AW429" i="4"/>
  <c r="JB432" i="4"/>
  <c r="JG458" i="4"/>
  <c r="FV434" i="4"/>
  <c r="IH485" i="4"/>
  <c r="JC437" i="4"/>
  <c r="JY428" i="4"/>
  <c r="EN493" i="4"/>
  <c r="IO427" i="4"/>
  <c r="IA423" i="4"/>
  <c r="HN439" i="4"/>
  <c r="BE490" i="4"/>
  <c r="BE448" i="4"/>
  <c r="HK427" i="4"/>
  <c r="IG488" i="4"/>
  <c r="GD424" i="4"/>
  <c r="JZ427" i="4"/>
  <c r="IR448" i="4"/>
  <c r="EZ481" i="4"/>
  <c r="EY455" i="4"/>
  <c r="HL434" i="4"/>
  <c r="JW489" i="4"/>
  <c r="JX459" i="4"/>
  <c r="JU445" i="4"/>
  <c r="HJ424" i="4"/>
  <c r="II469" i="4"/>
  <c r="JR433" i="4"/>
  <c r="JV434" i="4"/>
  <c r="JX420" i="4"/>
  <c r="BU450" i="4"/>
  <c r="BU445" i="4"/>
  <c r="BU452" i="4"/>
  <c r="BU424" i="4"/>
  <c r="BI465" i="4"/>
  <c r="EZ483" i="4"/>
  <c r="GB464" i="4"/>
  <c r="AH468" i="4"/>
  <c r="AH482" i="4"/>
  <c r="AH432" i="4"/>
  <c r="JF432" i="4"/>
  <c r="JC460" i="4"/>
  <c r="HW440" i="4"/>
  <c r="AO433" i="4"/>
  <c r="JO436" i="4"/>
  <c r="IC434" i="4"/>
  <c r="EZ475" i="4"/>
  <c r="GJ423" i="4"/>
  <c r="IG454" i="4"/>
  <c r="JC433" i="4"/>
  <c r="IW428" i="4"/>
  <c r="GK477" i="4"/>
  <c r="GK455" i="4"/>
  <c r="HB424" i="4"/>
  <c r="JU430" i="4"/>
  <c r="HC427" i="4"/>
  <c r="EN489" i="4"/>
  <c r="HR454" i="4"/>
  <c r="AM485" i="4"/>
  <c r="HA426" i="4"/>
  <c r="EN470" i="4"/>
  <c r="EZ442" i="4"/>
  <c r="EZ458" i="4"/>
  <c r="JH427" i="4"/>
  <c r="AX453" i="4"/>
  <c r="BB452" i="4"/>
  <c r="BW475" i="4"/>
  <c r="FX440" i="4"/>
  <c r="AZ420" i="4"/>
  <c r="BI488" i="4"/>
  <c r="FD483" i="4"/>
  <c r="ID454" i="4"/>
  <c r="CN479" i="4"/>
  <c r="GM437" i="4"/>
  <c r="GM489" i="4"/>
  <c r="BT439" i="4"/>
  <c r="BV473" i="4"/>
  <c r="BV448" i="4"/>
  <c r="EH472" i="4"/>
  <c r="EH460" i="4"/>
  <c r="EH487" i="4"/>
  <c r="JW450" i="4"/>
  <c r="CH435" i="4"/>
  <c r="CH439" i="4"/>
  <c r="CA441" i="4"/>
  <c r="AX449" i="4"/>
  <c r="BT441" i="4"/>
  <c r="FG448" i="4"/>
  <c r="FG464" i="4"/>
  <c r="FG447" i="4"/>
  <c r="CF435" i="4"/>
  <c r="FA469" i="4"/>
  <c r="CI483" i="4"/>
  <c r="CI463" i="4"/>
  <c r="GN445" i="4"/>
  <c r="JQ466" i="4"/>
  <c r="HS453" i="4"/>
  <c r="HS462" i="4"/>
  <c r="HU439" i="4"/>
  <c r="AV444" i="4"/>
  <c r="GR467" i="4"/>
  <c r="GW457" i="4"/>
  <c r="GR474" i="4"/>
  <c r="JP440" i="4"/>
  <c r="FD439" i="4"/>
  <c r="BK483" i="4"/>
  <c r="BK454" i="4"/>
  <c r="CA468" i="4"/>
  <c r="CA449" i="4"/>
  <c r="BJ449" i="4"/>
  <c r="IU445" i="4"/>
  <c r="IU483" i="4"/>
  <c r="FE450" i="4"/>
  <c r="FA461" i="4"/>
  <c r="FA485" i="4"/>
  <c r="IH453" i="4"/>
  <c r="BC464" i="4"/>
  <c r="GK480" i="4"/>
  <c r="AX448" i="4"/>
  <c r="JB451" i="4"/>
  <c r="FF492" i="4"/>
  <c r="II480" i="4"/>
  <c r="IH439" i="4"/>
  <c r="EY464" i="4"/>
  <c r="BD427" i="4"/>
  <c r="JG477" i="4"/>
  <c r="GP452" i="4"/>
  <c r="KB482" i="4"/>
  <c r="GC446" i="4"/>
  <c r="EZ451" i="4"/>
  <c r="KA493" i="4"/>
  <c r="FX459" i="4"/>
  <c r="KA441" i="4"/>
  <c r="KA480" i="4"/>
  <c r="BB444" i="4"/>
  <c r="EH488" i="4"/>
  <c r="EY475" i="4"/>
  <c r="GO462" i="4"/>
  <c r="GO456" i="4"/>
  <c r="GO472" i="4"/>
  <c r="JC484" i="4"/>
  <c r="GO468" i="4"/>
  <c r="EH452" i="4"/>
  <c r="BZ478" i="4"/>
  <c r="EU489" i="4"/>
  <c r="HT455" i="4"/>
  <c r="AZ467" i="4"/>
  <c r="FI442" i="4"/>
  <c r="JG467" i="4"/>
  <c r="JG453" i="4"/>
  <c r="EP452" i="4"/>
  <c r="JX492" i="4"/>
  <c r="FV490" i="4"/>
  <c r="EP478" i="4"/>
  <c r="AI461" i="4"/>
  <c r="ER480" i="4"/>
  <c r="EM460" i="4"/>
  <c r="IR473" i="4"/>
  <c r="IR456" i="4"/>
  <c r="EM447" i="4"/>
  <c r="AI487" i="4"/>
  <c r="FV464" i="4"/>
  <c r="EP489" i="4"/>
  <c r="EU493" i="4"/>
  <c r="AI430" i="4"/>
  <c r="EP434" i="4"/>
  <c r="FV436" i="4"/>
  <c r="EP453" i="4"/>
  <c r="CL435" i="4"/>
  <c r="EP479" i="4"/>
  <c r="ER462" i="4"/>
  <c r="EM487" i="4"/>
  <c r="ER468" i="4"/>
  <c r="IW437" i="4"/>
  <c r="EO488" i="4"/>
  <c r="BS443" i="4"/>
  <c r="IW454" i="4"/>
  <c r="ER463" i="4"/>
  <c r="EO482" i="4"/>
  <c r="EQ441" i="4"/>
  <c r="BW490" i="4"/>
  <c r="FX466" i="4"/>
  <c r="EP441" i="4"/>
  <c r="JT435" i="4"/>
  <c r="JS423" i="4"/>
  <c r="JS422" i="4"/>
  <c r="IQ420" i="4"/>
  <c r="IQ438" i="4"/>
  <c r="JT459" i="4"/>
  <c r="JT471" i="4"/>
  <c r="BK426" i="4"/>
  <c r="FH424" i="4"/>
  <c r="CN493" i="4"/>
  <c r="BG429" i="4"/>
  <c r="BS487" i="4"/>
  <c r="EU440" i="4"/>
  <c r="KB432" i="4"/>
  <c r="FE456" i="4"/>
  <c r="FD469" i="4"/>
  <c r="EU429" i="4"/>
  <c r="HQ426" i="4"/>
  <c r="BV476" i="4"/>
  <c r="BT484" i="4"/>
  <c r="BJ432" i="4"/>
  <c r="EH420" i="4"/>
  <c r="CM464" i="4"/>
  <c r="GN424" i="4"/>
  <c r="AJ432" i="4"/>
  <c r="BF427" i="4"/>
  <c r="CF450" i="4"/>
  <c r="BT426" i="4"/>
  <c r="EH433" i="4"/>
  <c r="BC429" i="4"/>
  <c r="BA434" i="4"/>
  <c r="CL430" i="4"/>
  <c r="CY424" i="4"/>
  <c r="BB487" i="4"/>
  <c r="CA450" i="4"/>
  <c r="AY423" i="4"/>
  <c r="GO428" i="4"/>
  <c r="FF479" i="4"/>
  <c r="FA423" i="4"/>
  <c r="FI452" i="4"/>
  <c r="BI432" i="4"/>
  <c r="EZ430" i="4"/>
  <c r="HP424" i="4"/>
  <c r="IT480" i="4"/>
  <c r="EM424" i="4"/>
  <c r="AM422" i="4"/>
  <c r="JI430" i="4"/>
  <c r="IT478" i="4"/>
  <c r="HN429" i="4"/>
  <c r="IT434" i="4"/>
  <c r="GM486" i="4"/>
  <c r="JQ426" i="4"/>
  <c r="HD433" i="4"/>
  <c r="HB480" i="4"/>
  <c r="CP487" i="4"/>
  <c r="CP423" i="4"/>
  <c r="IJ430" i="4"/>
  <c r="HV432" i="4"/>
  <c r="GR427" i="4"/>
  <c r="HB437" i="4"/>
  <c r="IG421" i="4"/>
  <c r="IG426" i="4"/>
  <c r="GM424" i="4"/>
  <c r="JQ464" i="4"/>
  <c r="GC430" i="4"/>
  <c r="HW424" i="4"/>
  <c r="AW424" i="4"/>
  <c r="JB429" i="4"/>
  <c r="FV428" i="4"/>
  <c r="IH437" i="4"/>
  <c r="JY470" i="4"/>
  <c r="JY424" i="4"/>
  <c r="II468" i="4"/>
  <c r="IO426" i="4"/>
  <c r="IA428" i="4"/>
  <c r="IT468" i="4"/>
  <c r="BE421" i="4"/>
  <c r="BI475" i="4"/>
  <c r="HK479" i="4"/>
  <c r="GK446" i="4"/>
  <c r="GD423" i="4"/>
  <c r="JZ426" i="4"/>
  <c r="IR483" i="4"/>
  <c r="EN481" i="4"/>
  <c r="HL429" i="4"/>
  <c r="JW434" i="4"/>
  <c r="HM433" i="4"/>
  <c r="JX475" i="4"/>
  <c r="HJ464" i="4"/>
  <c r="II487" i="4"/>
  <c r="II424" i="4"/>
  <c r="JV433" i="4"/>
  <c r="EZ477" i="4"/>
  <c r="BU455" i="4"/>
  <c r="BU458" i="4"/>
  <c r="BU471" i="4"/>
  <c r="BU423" i="4"/>
  <c r="BI469" i="4"/>
  <c r="HG427" i="4"/>
  <c r="HN473" i="4"/>
  <c r="GB467" i="4"/>
  <c r="GB437" i="4"/>
  <c r="AH481" i="4"/>
  <c r="AH484" i="4"/>
  <c r="JW480" i="4"/>
  <c r="IP434" i="4"/>
  <c r="AO432" i="4"/>
  <c r="HW441" i="4"/>
  <c r="EZ473" i="4"/>
  <c r="IC428" i="4"/>
  <c r="JC453" i="4"/>
  <c r="GJ427" i="4"/>
  <c r="EZ460" i="4"/>
  <c r="JC434" i="4"/>
  <c r="AY466" i="4"/>
  <c r="IW427" i="4"/>
  <c r="GK484" i="4"/>
  <c r="HB435" i="4"/>
  <c r="HB423" i="4"/>
  <c r="JU429" i="4"/>
  <c r="HC426" i="4"/>
  <c r="EN492" i="4"/>
  <c r="HR421" i="4"/>
  <c r="GD459" i="4"/>
  <c r="EZ447" i="4"/>
  <c r="HO430" i="4"/>
  <c r="EZ472" i="4"/>
  <c r="JH426" i="4"/>
  <c r="BJ458" i="4"/>
  <c r="BB456" i="4"/>
  <c r="BK464" i="4"/>
  <c r="AZ465" i="4"/>
  <c r="JG457" i="4"/>
  <c r="JG447" i="4"/>
  <c r="FU454" i="4"/>
  <c r="FE489" i="4"/>
  <c r="CY454" i="4"/>
  <c r="HN420" i="4"/>
  <c r="FA481" i="4"/>
  <c r="GM483" i="4"/>
  <c r="GM487" i="4"/>
  <c r="BT437" i="4"/>
  <c r="BV483" i="4"/>
  <c r="BV422" i="4"/>
  <c r="BV449" i="4"/>
  <c r="EH446" i="4"/>
  <c r="EH486" i="4"/>
  <c r="CA465" i="4"/>
  <c r="JW474" i="4"/>
  <c r="CH442" i="4"/>
  <c r="CH451" i="4"/>
  <c r="AX462" i="4"/>
  <c r="BT480" i="4"/>
  <c r="FG473" i="4"/>
  <c r="FG490" i="4"/>
  <c r="FG441" i="4"/>
  <c r="CF439" i="4"/>
  <c r="JY488" i="4"/>
  <c r="CI465" i="4"/>
  <c r="CI492" i="4"/>
  <c r="GN467" i="4"/>
  <c r="JQ449" i="4"/>
  <c r="AV492" i="4"/>
  <c r="HS482" i="4"/>
  <c r="HS473" i="4"/>
  <c r="HU471" i="4"/>
  <c r="AV479" i="4"/>
  <c r="IO478" i="4"/>
  <c r="GW478" i="4"/>
  <c r="JP484" i="4"/>
  <c r="JP490" i="4"/>
  <c r="FD460" i="4"/>
  <c r="BK437" i="4"/>
  <c r="BK482" i="4"/>
  <c r="CA478" i="4"/>
  <c r="CA459" i="4"/>
  <c r="BJ452" i="4"/>
  <c r="IU467" i="4"/>
  <c r="IU468" i="4"/>
  <c r="FE466" i="4"/>
  <c r="FA474" i="4"/>
  <c r="FA463" i="4"/>
  <c r="IH486" i="4"/>
  <c r="EY476" i="4"/>
  <c r="FI436" i="4"/>
  <c r="II483" i="4"/>
  <c r="FF464" i="4"/>
  <c r="GJ446" i="4"/>
  <c r="CM469" i="4"/>
  <c r="GP473" i="4"/>
  <c r="KB449" i="4"/>
  <c r="JY421" i="4"/>
  <c r="GP484" i="4"/>
  <c r="II467" i="4"/>
  <c r="II481" i="4"/>
  <c r="HG480" i="4"/>
  <c r="JF467" i="4"/>
  <c r="KB435" i="4"/>
  <c r="HN454" i="4"/>
  <c r="GP440" i="4"/>
  <c r="KA439" i="4"/>
  <c r="HR471" i="4"/>
  <c r="KA471" i="4"/>
  <c r="BB464" i="4"/>
  <c r="KA448" i="4"/>
  <c r="KA488" i="4"/>
  <c r="BB462" i="4"/>
  <c r="KB443" i="4"/>
  <c r="KA492" i="4"/>
  <c r="HR470" i="4"/>
  <c r="GO473" i="4"/>
  <c r="HQ428" i="4"/>
  <c r="BB485" i="4"/>
  <c r="IC441" i="4"/>
  <c r="JG443" i="4"/>
  <c r="IJ493" i="4"/>
  <c r="IJ421" i="4"/>
  <c r="EH439" i="4"/>
  <c r="JG476" i="4"/>
  <c r="HG449" i="4"/>
  <c r="FV461" i="4"/>
  <c r="FV447" i="4"/>
  <c r="EO478" i="4"/>
  <c r="EO430" i="4"/>
  <c r="ER436" i="4"/>
  <c r="FV463" i="4"/>
  <c r="FV475" i="4"/>
  <c r="EQ436" i="4"/>
  <c r="KB438" i="4"/>
  <c r="HP460" i="4"/>
  <c r="ER446" i="4"/>
  <c r="JL444" i="4"/>
  <c r="ER434" i="4"/>
  <c r="KB480" i="4"/>
  <c r="AI439" i="4"/>
  <c r="EQ440" i="4"/>
  <c r="GJ493" i="4"/>
  <c r="EQ423" i="4"/>
  <c r="HP477" i="4"/>
  <c r="EP429" i="4"/>
  <c r="ER485" i="4"/>
  <c r="FU487" i="4"/>
  <c r="EO459" i="4"/>
  <c r="EM493" i="4"/>
  <c r="BV421" i="4"/>
  <c r="EM480" i="4"/>
  <c r="ER441" i="4"/>
  <c r="EQ466" i="4"/>
  <c r="EQ430" i="4"/>
  <c r="BW455" i="4"/>
  <c r="EQ442" i="4"/>
  <c r="FX492" i="4"/>
  <c r="EP445" i="4"/>
  <c r="JS424" i="4"/>
  <c r="JS430" i="4"/>
  <c r="JT424" i="4"/>
  <c r="IQ473" i="4"/>
  <c r="JS474" i="4"/>
  <c r="JS421" i="4"/>
  <c r="FH423" i="4"/>
  <c r="HU455" i="4"/>
  <c r="BG434" i="4"/>
  <c r="CB434" i="4"/>
  <c r="CG430" i="4"/>
  <c r="GW434" i="4"/>
  <c r="BB483" i="4"/>
  <c r="BI444" i="4"/>
  <c r="FC420" i="4"/>
  <c r="AU430" i="4"/>
  <c r="EU424" i="4"/>
  <c r="BS482" i="4"/>
  <c r="CS451" i="4"/>
  <c r="CS484" i="4"/>
  <c r="FA434" i="4"/>
  <c r="GN428" i="4"/>
  <c r="HS433" i="4"/>
  <c r="BF426" i="4"/>
  <c r="CG472" i="4"/>
  <c r="EH434" i="4"/>
  <c r="BC428" i="4"/>
  <c r="FG474" i="4"/>
  <c r="BA429" i="4"/>
  <c r="CN430" i="4"/>
  <c r="CL429" i="4"/>
  <c r="CY423" i="4"/>
  <c r="BB481" i="4"/>
  <c r="CB455" i="4"/>
  <c r="AY422" i="4"/>
  <c r="AY484" i="4"/>
  <c r="CS493" i="4"/>
  <c r="CM430" i="4"/>
  <c r="GO427" i="4"/>
  <c r="BB477" i="4"/>
  <c r="AZ472" i="4"/>
  <c r="CA489" i="4"/>
  <c r="EZ429" i="4"/>
  <c r="CJ430" i="4"/>
  <c r="HT420" i="4"/>
  <c r="JW469" i="4"/>
  <c r="EM423" i="4"/>
  <c r="AM450" i="4"/>
  <c r="AM476" i="4"/>
  <c r="JI429" i="4"/>
  <c r="JC477" i="4"/>
  <c r="HN423" i="4"/>
  <c r="IT432" i="4"/>
  <c r="AM438" i="4"/>
  <c r="JP424" i="4"/>
  <c r="JQ424" i="4"/>
  <c r="HD432" i="4"/>
  <c r="IS434" i="4"/>
  <c r="CP493" i="4"/>
  <c r="CP428" i="4"/>
  <c r="IJ423" i="4"/>
  <c r="HV434" i="4"/>
  <c r="GR432" i="4"/>
  <c r="IH474" i="4"/>
  <c r="IG452" i="4"/>
  <c r="GM423" i="4"/>
  <c r="JQ468" i="4"/>
  <c r="GC429" i="4"/>
  <c r="GL430" i="4"/>
  <c r="AW423" i="4"/>
  <c r="JB423" i="4"/>
  <c r="JG432" i="4"/>
  <c r="FV432" i="4"/>
  <c r="IH471" i="4"/>
  <c r="EN439" i="4"/>
  <c r="JY433" i="4"/>
  <c r="IG437" i="4"/>
  <c r="IA427" i="4"/>
  <c r="JH456" i="4"/>
  <c r="BE468" i="4"/>
  <c r="IH465" i="4"/>
  <c r="EN421" i="4"/>
  <c r="GD428" i="4"/>
  <c r="IR462" i="4"/>
  <c r="FV482" i="4"/>
  <c r="JH468" i="4"/>
  <c r="HL432" i="4"/>
  <c r="JW421" i="4"/>
  <c r="HM429" i="4"/>
  <c r="JX434" i="4"/>
  <c r="GD471" i="4"/>
  <c r="ID433" i="4"/>
  <c r="II462" i="4"/>
  <c r="JR432" i="4"/>
  <c r="JV432" i="4"/>
  <c r="GD468" i="4"/>
  <c r="BU487" i="4"/>
  <c r="BU470" i="4"/>
  <c r="BU486" i="4"/>
  <c r="BU428" i="4"/>
  <c r="BI420" i="4"/>
  <c r="HG424" i="4"/>
  <c r="IH455" i="4"/>
  <c r="GB426" i="4"/>
  <c r="JI466" i="4"/>
  <c r="AH441" i="4"/>
  <c r="AH458" i="4"/>
  <c r="AH426" i="4"/>
  <c r="JF430" i="4"/>
  <c r="AN492" i="4"/>
  <c r="IP430" i="4"/>
  <c r="JC465" i="4"/>
  <c r="JI439" i="4"/>
  <c r="GB421" i="4"/>
  <c r="GJ426" i="4"/>
  <c r="GB420" i="4"/>
  <c r="JC428" i="4"/>
  <c r="AY455" i="4"/>
  <c r="GK450" i="4"/>
  <c r="HB446" i="4"/>
  <c r="HB493" i="4"/>
  <c r="JU423" i="4"/>
  <c r="HC490" i="4"/>
  <c r="EN456" i="4"/>
  <c r="HR434" i="4"/>
  <c r="EZ448" i="4"/>
  <c r="HA475" i="4"/>
  <c r="JH464" i="4"/>
  <c r="HO426" i="4"/>
  <c r="EZ485" i="4"/>
  <c r="HU469" i="4"/>
  <c r="CM478" i="4"/>
  <c r="CA443" i="4"/>
  <c r="BK460" i="4"/>
  <c r="FV439" i="4"/>
  <c r="HA454" i="4"/>
  <c r="JC440" i="4"/>
  <c r="CN459" i="4"/>
  <c r="AM443" i="4"/>
  <c r="JQ479" i="4"/>
  <c r="GM445" i="4"/>
  <c r="GM442" i="4"/>
  <c r="GX445" i="4"/>
  <c r="JY458" i="4"/>
  <c r="BV444" i="4"/>
  <c r="BV458" i="4"/>
  <c r="FE488" i="4"/>
  <c r="EH485" i="4"/>
  <c r="EH443" i="4"/>
  <c r="BJ472" i="4"/>
  <c r="JW458" i="4"/>
  <c r="CH454" i="4"/>
  <c r="CH481" i="4"/>
  <c r="AX467" i="4"/>
  <c r="AX445" i="4"/>
  <c r="BT473" i="4"/>
  <c r="FG455" i="4"/>
  <c r="FG470" i="4"/>
  <c r="FG478" i="4"/>
  <c r="CF461" i="4"/>
  <c r="JY464" i="4"/>
  <c r="CI436" i="4"/>
  <c r="CI460" i="4"/>
  <c r="GN480" i="4"/>
  <c r="JQ485" i="4"/>
  <c r="BJ463" i="4"/>
  <c r="HS448" i="4"/>
  <c r="HS480" i="4"/>
  <c r="HU464" i="4"/>
  <c r="AV442" i="4"/>
  <c r="JW483" i="4"/>
  <c r="BK473" i="4"/>
  <c r="JP435" i="4"/>
  <c r="JP475" i="4"/>
  <c r="FD444" i="4"/>
  <c r="BK444" i="4"/>
  <c r="BK458" i="4"/>
  <c r="CA481" i="4"/>
  <c r="CA471" i="4"/>
  <c r="BJ438" i="4"/>
  <c r="IU488" i="4"/>
  <c r="IU449" i="4"/>
  <c r="GD449" i="4"/>
  <c r="FE464" i="4"/>
  <c r="FA451" i="4"/>
  <c r="IA441" i="4"/>
  <c r="JF436" i="4"/>
  <c r="FC471" i="4"/>
  <c r="JB472" i="4"/>
  <c r="FX420" i="4"/>
  <c r="II449" i="4"/>
  <c r="BH448" i="4"/>
  <c r="II443" i="4"/>
  <c r="II459" i="4"/>
  <c r="JF460" i="4"/>
  <c r="II436" i="4"/>
  <c r="IU447" i="4"/>
  <c r="EY493" i="4"/>
  <c r="BB493" i="4"/>
  <c r="HM436" i="4"/>
  <c r="GK435" i="4"/>
  <c r="JQ439" i="4"/>
  <c r="FY445" i="4"/>
  <c r="BB440" i="4"/>
  <c r="BY432" i="4"/>
  <c r="CM438" i="4"/>
  <c r="KA479" i="4"/>
  <c r="KA449" i="4"/>
  <c r="BB480" i="4"/>
  <c r="GO479" i="4"/>
  <c r="BB453" i="4"/>
  <c r="EU477" i="4"/>
  <c r="GO485" i="4"/>
  <c r="BQ488" i="4"/>
  <c r="HR452" i="4"/>
  <c r="CB485" i="4"/>
  <c r="EH441" i="4"/>
  <c r="KA461" i="4"/>
  <c r="FG442" i="4"/>
  <c r="JG422" i="4"/>
  <c r="EU447" i="4"/>
  <c r="EU490" i="4"/>
  <c r="HW455" i="4"/>
  <c r="EU463" i="4"/>
  <c r="JG459" i="4"/>
  <c r="EP440" i="4"/>
  <c r="AI463" i="4"/>
  <c r="EP485" i="4"/>
  <c r="IW464" i="4"/>
  <c r="EP457" i="4"/>
  <c r="ER484" i="4"/>
  <c r="HM439" i="4"/>
  <c r="IR490" i="4"/>
  <c r="ER486" i="4"/>
  <c r="EM454" i="4"/>
  <c r="IR488" i="4"/>
  <c r="EO465" i="4"/>
  <c r="FU458" i="4"/>
  <c r="EQ488" i="4"/>
  <c r="IR437" i="4"/>
  <c r="IR449" i="4"/>
  <c r="EO466" i="4"/>
  <c r="EP490" i="4"/>
  <c r="EQ422" i="4"/>
  <c r="JP463" i="4"/>
  <c r="EQ478" i="4"/>
  <c r="BV443" i="4"/>
  <c r="EM421" i="4"/>
  <c r="EO490" i="4"/>
  <c r="BS446" i="4"/>
  <c r="IR471" i="4"/>
  <c r="IR472" i="4"/>
  <c r="EP488" i="4"/>
  <c r="KB463" i="4"/>
  <c r="EO451" i="4"/>
  <c r="EQ458" i="4"/>
  <c r="FX439" i="4"/>
  <c r="EP436" i="4"/>
  <c r="IQ428" i="4"/>
  <c r="JS429" i="4"/>
  <c r="JS420" i="4"/>
  <c r="IQ449" i="4"/>
  <c r="IQ459" i="4"/>
  <c r="IQ456" i="4"/>
  <c r="IQ466" i="4"/>
  <c r="FH428" i="4"/>
  <c r="BG433" i="4"/>
  <c r="CB427" i="4"/>
  <c r="CG424" i="4"/>
  <c r="GW426" i="4"/>
  <c r="KB430" i="4"/>
  <c r="CB457" i="4"/>
  <c r="HT421" i="4"/>
  <c r="AU424" i="4"/>
  <c r="EU423" i="4"/>
  <c r="HQ454" i="4"/>
  <c r="CE433" i="4"/>
  <c r="FE449" i="4"/>
  <c r="BJ434" i="4"/>
  <c r="FC434" i="4"/>
  <c r="FA433" i="4"/>
  <c r="GN426" i="4"/>
  <c r="HS434" i="4"/>
  <c r="AY467" i="4"/>
  <c r="BT478" i="4"/>
  <c r="EH432" i="4"/>
  <c r="BC427" i="4"/>
  <c r="BJ443" i="4"/>
  <c r="BA433" i="4"/>
  <c r="CN429" i="4"/>
  <c r="CL424" i="4"/>
  <c r="CY426" i="4"/>
  <c r="BB471" i="4"/>
  <c r="CS474" i="4"/>
  <c r="BS456" i="4"/>
  <c r="BR434" i="4"/>
  <c r="CM424" i="4"/>
  <c r="GO426" i="4"/>
  <c r="BB468" i="4"/>
  <c r="CM471" i="4"/>
  <c r="BT422" i="4"/>
  <c r="BI430" i="4"/>
  <c r="EZ427" i="4"/>
  <c r="CJ429" i="4"/>
  <c r="IU434" i="4"/>
  <c r="AM446" i="4"/>
  <c r="EM427" i="4"/>
  <c r="AM464" i="4"/>
  <c r="IH476" i="4"/>
  <c r="JI423" i="4"/>
  <c r="EN452" i="4"/>
  <c r="HN428" i="4"/>
  <c r="GJ456" i="4"/>
  <c r="JP473" i="4"/>
  <c r="JQ473" i="4"/>
  <c r="IS424" i="4"/>
  <c r="CP447" i="4"/>
  <c r="CP427" i="4"/>
  <c r="IJ428" i="4"/>
  <c r="HV430" i="4"/>
  <c r="GR430" i="4"/>
  <c r="JY441" i="4"/>
  <c r="IG438" i="4"/>
  <c r="IG424" i="4"/>
  <c r="GM428" i="4"/>
  <c r="JX463" i="4"/>
  <c r="GC424" i="4"/>
  <c r="HW430" i="4"/>
  <c r="AW428" i="4"/>
  <c r="JB428" i="4"/>
  <c r="JG433" i="4"/>
  <c r="GC420" i="4"/>
  <c r="JY432" i="4"/>
  <c r="HR460" i="4"/>
  <c r="IO424" i="4"/>
  <c r="IA426" i="4"/>
  <c r="HB464" i="4"/>
  <c r="BE480" i="4"/>
  <c r="II461" i="4"/>
  <c r="HK434" i="4"/>
  <c r="GD481" i="4"/>
  <c r="GD426" i="4"/>
  <c r="JZ424" i="4"/>
  <c r="IR434" i="4"/>
  <c r="JC468" i="4"/>
  <c r="HB485" i="4"/>
  <c r="HL430" i="4"/>
  <c r="JW462" i="4"/>
  <c r="HM434" i="4"/>
  <c r="JX429" i="4"/>
  <c r="JH435" i="4"/>
  <c r="II441" i="4"/>
  <c r="JR434" i="4"/>
  <c r="HB450" i="4"/>
  <c r="BU466" i="4"/>
  <c r="BU482" i="4"/>
  <c r="BU427" i="4"/>
  <c r="AY450" i="4"/>
  <c r="HG423" i="4"/>
  <c r="JC493" i="4"/>
  <c r="GB434" i="4"/>
  <c r="JX470" i="4"/>
  <c r="AH435" i="4"/>
  <c r="AH479" i="4"/>
  <c r="AH424" i="4"/>
  <c r="JF429" i="4"/>
  <c r="IP426" i="4"/>
  <c r="AO430" i="4"/>
  <c r="HN447" i="4"/>
  <c r="EZ437" i="4"/>
  <c r="IC424" i="4"/>
  <c r="JX443" i="4"/>
  <c r="JI435" i="4"/>
  <c r="JC432" i="4"/>
  <c r="AY449" i="4"/>
  <c r="IW424" i="4"/>
  <c r="GK464" i="4"/>
  <c r="HB456" i="4"/>
  <c r="HN456" i="4"/>
  <c r="JU427" i="4"/>
  <c r="ID485" i="4"/>
  <c r="EN433" i="4"/>
  <c r="HR426" i="4"/>
  <c r="JC422" i="4"/>
  <c r="JC459" i="4"/>
  <c r="EZ465" i="4"/>
  <c r="HO434" i="4"/>
  <c r="EZ435" i="4"/>
  <c r="JH424" i="4"/>
  <c r="EN460" i="4"/>
  <c r="FF473" i="4"/>
  <c r="BJ465" i="4"/>
  <c r="HD464" i="4"/>
  <c r="JG441" i="4"/>
  <c r="AZ483" i="4"/>
  <c r="BR436" i="4"/>
  <c r="GM446" i="4"/>
  <c r="GM448" i="4"/>
  <c r="JQ452" i="4"/>
  <c r="BV466" i="4"/>
  <c r="BV470" i="4"/>
  <c r="CA452" i="4"/>
  <c r="EH422" i="4"/>
  <c r="EH470" i="4"/>
  <c r="JW481" i="4"/>
  <c r="CH462" i="4"/>
  <c r="CH440" i="4"/>
  <c r="AX443" i="4"/>
  <c r="AX463" i="4"/>
  <c r="BT440" i="4"/>
  <c r="FG462" i="4"/>
  <c r="FG451" i="4"/>
  <c r="FG486" i="4"/>
  <c r="CF481" i="4"/>
  <c r="IS422" i="4"/>
  <c r="CI449" i="4"/>
  <c r="CI477" i="4"/>
  <c r="GN471" i="4"/>
  <c r="JQ444" i="4"/>
  <c r="HS485" i="4"/>
  <c r="HS461" i="4"/>
  <c r="HS439" i="4"/>
  <c r="HU458" i="4"/>
  <c r="JU482" i="4"/>
  <c r="JY459" i="4"/>
  <c r="BJ445" i="4"/>
  <c r="JP436" i="4"/>
  <c r="JP444" i="4"/>
  <c r="FD437" i="4"/>
  <c r="BK478" i="4"/>
  <c r="BK442" i="4"/>
  <c r="CA464" i="4"/>
  <c r="CA446" i="4"/>
  <c r="IU465" i="4"/>
  <c r="IU438" i="4"/>
  <c r="IU450" i="4"/>
  <c r="GD437" i="4"/>
  <c r="FE436" i="4"/>
  <c r="FA465" i="4"/>
  <c r="FF477" i="4"/>
  <c r="IH440" i="4"/>
  <c r="FF483" i="4"/>
  <c r="FY443" i="4"/>
  <c r="KB460" i="4"/>
  <c r="IH452" i="4"/>
  <c r="FF450" i="4"/>
  <c r="JB484" i="4"/>
  <c r="JB481" i="4"/>
  <c r="HO493" i="4"/>
  <c r="JF483" i="4"/>
  <c r="II446" i="4"/>
  <c r="II445" i="4"/>
  <c r="CI426" i="4"/>
  <c r="IH487" i="4"/>
  <c r="FV467" i="4"/>
  <c r="EY422" i="4"/>
  <c r="JF481" i="4"/>
  <c r="BB435" i="4"/>
  <c r="HR493" i="4"/>
  <c r="JY486" i="4"/>
  <c r="GJ476" i="4"/>
  <c r="BB461" i="4"/>
  <c r="HR462" i="4"/>
  <c r="BB470" i="4"/>
  <c r="GO482" i="4"/>
  <c r="JQ483" i="4"/>
  <c r="BB451" i="4"/>
  <c r="JV461" i="4"/>
  <c r="BB448" i="4"/>
  <c r="KA475" i="4"/>
  <c r="KA483" i="4"/>
  <c r="FF446" i="4"/>
  <c r="EU421" i="4"/>
  <c r="JU481" i="4"/>
  <c r="HG439" i="4"/>
  <c r="EU476" i="4"/>
  <c r="BB482" i="4"/>
  <c r="CE422" i="4"/>
  <c r="EO489" i="4"/>
  <c r="JP480" i="4"/>
  <c r="EO485" i="4"/>
  <c r="AI468" i="4"/>
  <c r="EO441" i="4"/>
  <c r="EO424" i="4"/>
  <c r="ER421" i="4"/>
  <c r="IR487" i="4"/>
  <c r="EP472" i="4"/>
  <c r="EM463" i="4"/>
  <c r="ER453" i="4"/>
  <c r="IR493" i="4"/>
  <c r="IR436" i="4"/>
  <c r="ER466" i="4"/>
  <c r="IR460" i="4"/>
  <c r="EQ453" i="4"/>
  <c r="HT478" i="4"/>
  <c r="ER489" i="4"/>
  <c r="JP466" i="4"/>
  <c r="EQ459" i="4"/>
  <c r="JL473" i="4"/>
  <c r="EP458" i="4"/>
  <c r="ER481" i="4"/>
  <c r="JW441" i="4"/>
  <c r="EQ483" i="4"/>
  <c r="BS448" i="4"/>
  <c r="AI428" i="4"/>
  <c r="EO458" i="4"/>
  <c r="BV484" i="4"/>
  <c r="IW438" i="4"/>
  <c r="BA440" i="4"/>
  <c r="EQ493" i="4"/>
  <c r="EQ463" i="4"/>
  <c r="FX472" i="4"/>
  <c r="EP450" i="4"/>
  <c r="IQ490" i="4"/>
  <c r="IQ433" i="4"/>
  <c r="IQ487" i="4"/>
  <c r="IQ451" i="4"/>
  <c r="JT466" i="4"/>
  <c r="JT477" i="4"/>
  <c r="IQ455" i="4"/>
  <c r="BI447" i="4"/>
  <c r="FH427" i="4"/>
  <c r="HS437" i="4"/>
  <c r="BG432" i="4"/>
  <c r="CB433" i="4"/>
  <c r="CG423" i="4"/>
  <c r="GW428" i="4"/>
  <c r="KB429" i="4"/>
  <c r="BB434" i="4"/>
  <c r="CF441" i="4"/>
  <c r="KA434" i="4"/>
  <c r="AU423" i="4"/>
  <c r="EU428" i="4"/>
  <c r="CE434" i="4"/>
  <c r="BS452" i="4"/>
  <c r="BJ433" i="4"/>
  <c r="FC433" i="4"/>
  <c r="FA432" i="4"/>
  <c r="HS432" i="4"/>
  <c r="FE426" i="4"/>
  <c r="BF485" i="4"/>
  <c r="BW443" i="4"/>
  <c r="BH468" i="4"/>
  <c r="BC426" i="4"/>
  <c r="BK422" i="4"/>
  <c r="BA432" i="4"/>
  <c r="CN424" i="4"/>
  <c r="CL423" i="4"/>
  <c r="CI472" i="4"/>
  <c r="BI476" i="4"/>
  <c r="FD446" i="4"/>
  <c r="FF487" i="4"/>
  <c r="BR427" i="4"/>
  <c r="CM423" i="4"/>
  <c r="CO470" i="4"/>
  <c r="CM484" i="4"/>
  <c r="CY427" i="4"/>
  <c r="FI492" i="4"/>
  <c r="BI426" i="4"/>
  <c r="EZ428" i="4"/>
  <c r="CJ424" i="4"/>
  <c r="IU433" i="4"/>
  <c r="IG458" i="4"/>
  <c r="EM426" i="4"/>
  <c r="AM467" i="4"/>
  <c r="JW422" i="4"/>
  <c r="JC439" i="4"/>
  <c r="HN481" i="4"/>
  <c r="HN427" i="4"/>
  <c r="IT430" i="4"/>
  <c r="HV438" i="4"/>
  <c r="FV453" i="4"/>
  <c r="JC421" i="4"/>
  <c r="HD430" i="4"/>
  <c r="IS427" i="4"/>
  <c r="CP451" i="4"/>
  <c r="CP426" i="4"/>
  <c r="IJ427" i="4"/>
  <c r="HV433" i="4"/>
  <c r="GR429" i="4"/>
  <c r="EZ443" i="4"/>
  <c r="IG459" i="4"/>
  <c r="IG449" i="4"/>
  <c r="GM427" i="4"/>
  <c r="HW490" i="4"/>
  <c r="GC423" i="4"/>
  <c r="GL424" i="4"/>
  <c r="HW429" i="4"/>
  <c r="AW427" i="4"/>
  <c r="JB427" i="4"/>
  <c r="JG429" i="4"/>
  <c r="FV430" i="4"/>
  <c r="IH432" i="4"/>
  <c r="JH459" i="4"/>
  <c r="JY430" i="4"/>
  <c r="JC481" i="4"/>
  <c r="IO435" i="4"/>
  <c r="ID483" i="4"/>
  <c r="BE434" i="4"/>
  <c r="JQ477" i="4"/>
  <c r="HK433" i="4"/>
  <c r="JH446" i="4"/>
  <c r="JC438" i="4"/>
  <c r="IR430" i="4"/>
  <c r="EY433" i="4"/>
  <c r="JC480" i="4"/>
  <c r="JW426" i="4"/>
  <c r="HM426" i="4"/>
  <c r="JX430" i="4"/>
  <c r="HB453" i="4"/>
  <c r="ID429" i="4"/>
  <c r="II447" i="4"/>
  <c r="FV456" i="4"/>
  <c r="JR429" i="4"/>
  <c r="JV430" i="4"/>
  <c r="HN462" i="4"/>
  <c r="BU439" i="4"/>
  <c r="BU429" i="4"/>
  <c r="BU477" i="4"/>
  <c r="BU426" i="4"/>
  <c r="EZ436" i="4"/>
  <c r="IW445" i="4"/>
  <c r="JU480" i="4"/>
  <c r="GB441" i="4"/>
  <c r="GD461" i="4"/>
  <c r="AH460" i="4"/>
  <c r="AH422" i="4"/>
  <c r="AH423" i="4"/>
  <c r="JF423" i="4"/>
  <c r="AN427" i="4"/>
  <c r="IP433" i="4"/>
  <c r="AO424" i="4"/>
  <c r="IG461" i="4"/>
  <c r="IG487" i="4"/>
  <c r="IC427" i="4"/>
  <c r="GJ428" i="4"/>
  <c r="GJ420" i="4"/>
  <c r="JU492" i="4"/>
  <c r="JC430" i="4"/>
  <c r="AY440" i="4"/>
  <c r="IW476" i="4"/>
  <c r="GK434" i="4"/>
  <c r="HB459" i="4"/>
  <c r="IG442" i="4"/>
  <c r="JU426" i="4"/>
  <c r="JC451" i="4"/>
  <c r="EN434" i="4"/>
  <c r="HR428" i="4"/>
  <c r="JG444" i="4"/>
  <c r="AP428" i="4"/>
  <c r="GK473" i="4"/>
  <c r="HO433" i="4"/>
  <c r="EZ449" i="4"/>
  <c r="JH420" i="4"/>
  <c r="JG484" i="4"/>
  <c r="CE493" i="4"/>
  <c r="CB484" i="4"/>
  <c r="CL452" i="4"/>
  <c r="JX444" i="4"/>
  <c r="IO488" i="4"/>
  <c r="AJ437" i="4"/>
  <c r="IO443" i="4"/>
  <c r="GD420" i="4"/>
  <c r="GM466" i="4"/>
  <c r="GM474" i="4"/>
  <c r="GX458" i="4"/>
  <c r="JW470" i="4"/>
  <c r="BV459" i="4"/>
  <c r="BV445" i="4"/>
  <c r="EH448" i="4"/>
  <c r="EH459" i="4"/>
  <c r="EH457" i="4"/>
  <c r="AJ452" i="4"/>
  <c r="JW488" i="4"/>
  <c r="CH456" i="4"/>
  <c r="CH452" i="4"/>
  <c r="AX475" i="4"/>
  <c r="AX451" i="4"/>
  <c r="BT435" i="4"/>
  <c r="FG457" i="4"/>
  <c r="FG452" i="4"/>
  <c r="FG485" i="4"/>
  <c r="CF448" i="4"/>
  <c r="JU447" i="4"/>
  <c r="CI490" i="4"/>
  <c r="GN482" i="4"/>
  <c r="HS476" i="4"/>
  <c r="HS451" i="4"/>
  <c r="HS493" i="4"/>
  <c r="HU466" i="4"/>
  <c r="JU438" i="4"/>
  <c r="JY439" i="4"/>
  <c r="JP458" i="4"/>
  <c r="HL488" i="4"/>
  <c r="BK476" i="4"/>
  <c r="BK457" i="4"/>
  <c r="CA451" i="4"/>
  <c r="CA445" i="4"/>
  <c r="IU481" i="4"/>
  <c r="IU490" i="4"/>
  <c r="IU455" i="4"/>
  <c r="GD475" i="4"/>
  <c r="FE470" i="4"/>
  <c r="FA422" i="4"/>
  <c r="JF484" i="4"/>
  <c r="II476" i="4"/>
  <c r="II493" i="4"/>
  <c r="BH434" i="4"/>
  <c r="II456" i="4"/>
  <c r="HR487" i="4"/>
  <c r="JY466" i="4"/>
  <c r="KB453" i="4"/>
  <c r="IH446" i="4"/>
  <c r="II465" i="4"/>
  <c r="JB471" i="4"/>
  <c r="JB468" i="4"/>
  <c r="JF441" i="4"/>
  <c r="II453" i="4"/>
  <c r="EY460" i="4"/>
  <c r="FY475" i="4"/>
  <c r="JF450" i="4"/>
  <c r="CM461" i="4"/>
  <c r="FI478" i="4"/>
  <c r="KA464" i="4"/>
  <c r="BB443" i="4"/>
  <c r="KA458" i="4"/>
  <c r="CM447" i="4"/>
  <c r="BU436" i="4"/>
  <c r="BZ442" i="4"/>
  <c r="HR483" i="4"/>
  <c r="HM452" i="4"/>
  <c r="CH472" i="4"/>
  <c r="KA436" i="4"/>
  <c r="CS471" i="4"/>
  <c r="KA440" i="4"/>
  <c r="AN464" i="4"/>
  <c r="CH445" i="4"/>
  <c r="BB476" i="4"/>
  <c r="IT436" i="4"/>
  <c r="BY485" i="4"/>
  <c r="HG464" i="4"/>
  <c r="AP490" i="4"/>
  <c r="JG470" i="4"/>
  <c r="AJ453" i="4"/>
  <c r="EQ482" i="4"/>
  <c r="JP452" i="4"/>
  <c r="EO444" i="4"/>
  <c r="AI474" i="4"/>
  <c r="EQ433" i="4"/>
  <c r="FV489" i="4"/>
  <c r="EQ450" i="4"/>
  <c r="JL469" i="4"/>
  <c r="ER493" i="4"/>
  <c r="EM450" i="4"/>
  <c r="EQ462" i="4"/>
  <c r="ER430" i="4"/>
  <c r="IR478" i="4"/>
  <c r="ER432" i="4"/>
  <c r="IR443" i="4"/>
  <c r="ER443" i="4"/>
  <c r="IR439" i="4"/>
  <c r="IR422" i="4"/>
  <c r="EQ447" i="4"/>
  <c r="BS493" i="4"/>
  <c r="AI445" i="4"/>
  <c r="EO443" i="4"/>
  <c r="CO421" i="4"/>
  <c r="GJ452" i="4"/>
  <c r="IR464" i="4"/>
  <c r="EP464" i="4"/>
  <c r="EP465" i="4"/>
  <c r="AM484" i="4"/>
  <c r="FX451" i="4"/>
  <c r="IQ492" i="4"/>
  <c r="IQ432" i="4"/>
  <c r="IQ463" i="4"/>
  <c r="JS481" i="4"/>
  <c r="JS439" i="4"/>
  <c r="JS437" i="4"/>
  <c r="JS490" i="4"/>
  <c r="CI420" i="4"/>
  <c r="FH426" i="4"/>
  <c r="CB432" i="4"/>
  <c r="CG428" i="4"/>
  <c r="GW432" i="4"/>
  <c r="KB423" i="4"/>
  <c r="BB432" i="4"/>
  <c r="BW469" i="4"/>
  <c r="KA428" i="4"/>
  <c r="AU429" i="4"/>
  <c r="EU427" i="4"/>
  <c r="CE432" i="4"/>
  <c r="AX484" i="4"/>
  <c r="BJ429" i="4"/>
  <c r="FC432" i="4"/>
  <c r="FA430" i="4"/>
  <c r="HT442" i="4"/>
  <c r="AY492" i="4"/>
  <c r="AV455" i="4"/>
  <c r="EH430" i="4"/>
  <c r="AX457" i="4"/>
  <c r="CN423" i="4"/>
  <c r="CL428" i="4"/>
  <c r="CY450" i="4"/>
  <c r="BJ483" i="4"/>
  <c r="AV476" i="4"/>
  <c r="AX437" i="4"/>
  <c r="FF486" i="4"/>
  <c r="BR426" i="4"/>
  <c r="CM428" i="4"/>
  <c r="KB484" i="4"/>
  <c r="BW457" i="4"/>
  <c r="FD454" i="4"/>
  <c r="BS442" i="4"/>
  <c r="BI428" i="4"/>
  <c r="EZ426" i="4"/>
  <c r="CJ423" i="4"/>
  <c r="IU428" i="4"/>
  <c r="EM438" i="4"/>
  <c r="AM470" i="4"/>
  <c r="HW480" i="4"/>
  <c r="AM481" i="4"/>
  <c r="HN490" i="4"/>
  <c r="HN426" i="4"/>
  <c r="IT423" i="4"/>
  <c r="JQ461" i="4"/>
  <c r="AM457" i="4"/>
  <c r="HD429" i="4"/>
  <c r="IS428" i="4"/>
  <c r="CP450" i="4"/>
  <c r="IJ426" i="4"/>
  <c r="GR428" i="4"/>
  <c r="GK479" i="4"/>
  <c r="IG466" i="4"/>
  <c r="JU428" i="4"/>
  <c r="GM426" i="4"/>
  <c r="JU453" i="4"/>
  <c r="GC428" i="4"/>
  <c r="GL423" i="4"/>
  <c r="HW427" i="4"/>
  <c r="AW426" i="4"/>
  <c r="JB426" i="4"/>
  <c r="JG428" i="4"/>
  <c r="FV426" i="4"/>
  <c r="IH427" i="4"/>
  <c r="JY475" i="4"/>
  <c r="JY429" i="4"/>
  <c r="IT461" i="4"/>
  <c r="IA424" i="4"/>
  <c r="JC450" i="4"/>
  <c r="BE429" i="4"/>
  <c r="EZ440" i="4"/>
  <c r="HK432" i="4"/>
  <c r="GD427" i="4"/>
  <c r="GD483" i="4"/>
  <c r="HN448" i="4"/>
  <c r="EY429" i="4"/>
  <c r="JG471" i="4"/>
  <c r="HL423" i="4"/>
  <c r="JW433" i="4"/>
  <c r="HM424" i="4"/>
  <c r="JX432" i="4"/>
  <c r="HJ434" i="4"/>
  <c r="ID434" i="4"/>
  <c r="II454" i="4"/>
  <c r="IW472" i="4"/>
  <c r="JR430" i="4"/>
  <c r="JV429" i="4"/>
  <c r="BU483" i="4"/>
  <c r="BU451" i="4"/>
  <c r="BU440" i="4"/>
  <c r="BU456" i="4"/>
  <c r="EZ468" i="4"/>
  <c r="EN468" i="4"/>
  <c r="EN487" i="4"/>
  <c r="GB454" i="4"/>
  <c r="AH442" i="4"/>
  <c r="AH437" i="4"/>
  <c r="AH440" i="4"/>
  <c r="JF428" i="4"/>
  <c r="AN434" i="4"/>
  <c r="IP432" i="4"/>
  <c r="AO423" i="4"/>
  <c r="JO424" i="4"/>
  <c r="IT441" i="4"/>
  <c r="IC426" i="4"/>
  <c r="GJ471" i="4"/>
  <c r="JC479" i="4"/>
  <c r="IG480" i="4"/>
  <c r="JC429" i="4"/>
  <c r="JQ443" i="4"/>
  <c r="GD476" i="4"/>
  <c r="GK433" i="4"/>
  <c r="HB463" i="4"/>
  <c r="JH467" i="4"/>
  <c r="IG447" i="4"/>
  <c r="EN432" i="4"/>
  <c r="IT493" i="4"/>
  <c r="AP434" i="4"/>
  <c r="HC460" i="4"/>
  <c r="HO428" i="4"/>
  <c r="EZ463" i="4"/>
  <c r="AN457" i="4"/>
  <c r="BW420" i="4"/>
  <c r="BH469" i="4"/>
  <c r="CL464" i="4"/>
  <c r="JW420" i="4"/>
  <c r="CL459" i="4"/>
  <c r="GM450" i="4"/>
  <c r="GM467" i="4"/>
  <c r="GX464" i="4"/>
  <c r="BV457" i="4"/>
  <c r="BV462" i="4"/>
  <c r="EH482" i="4"/>
  <c r="EH436" i="4"/>
  <c r="EH467" i="4"/>
  <c r="AJ466" i="4"/>
  <c r="JW454" i="4"/>
  <c r="CH476" i="4"/>
  <c r="CH490" i="4"/>
  <c r="AX480" i="4"/>
  <c r="AX441" i="4"/>
  <c r="BT490" i="4"/>
  <c r="FG469" i="4"/>
  <c r="FG435" i="4"/>
  <c r="FG493" i="4"/>
  <c r="CF455" i="4"/>
  <c r="CI454" i="4"/>
  <c r="GN485" i="4"/>
  <c r="JQ448" i="4"/>
  <c r="HS492" i="4"/>
  <c r="HS479" i="4"/>
  <c r="HS488" i="4"/>
  <c r="HU438" i="4"/>
  <c r="JU449" i="4"/>
  <c r="GW442" i="4"/>
  <c r="FB478" i="4"/>
  <c r="JP441" i="4"/>
  <c r="JP453" i="4"/>
  <c r="HL451" i="4"/>
  <c r="BK438" i="4"/>
  <c r="BK486" i="4"/>
  <c r="CA485" i="4"/>
  <c r="CA462" i="4"/>
  <c r="IU463" i="4"/>
  <c r="IU422" i="4"/>
  <c r="IU493" i="4"/>
  <c r="CI456" i="4"/>
  <c r="FE483" i="4"/>
  <c r="FA492" i="4"/>
  <c r="IU459" i="4"/>
  <c r="II492" i="4"/>
  <c r="BC422" i="4"/>
  <c r="IH459" i="4"/>
  <c r="II479" i="4"/>
  <c r="HT443" i="4"/>
  <c r="IU446" i="4"/>
  <c r="JF454" i="4"/>
  <c r="GP451" i="4"/>
  <c r="IO475" i="4"/>
  <c r="GJ481" i="4"/>
  <c r="JF485" i="4"/>
  <c r="FI429" i="4"/>
  <c r="EY438" i="4"/>
  <c r="HB487" i="4"/>
  <c r="IH460" i="4"/>
  <c r="II482" i="4"/>
  <c r="KA487" i="4"/>
  <c r="HR467" i="4"/>
  <c r="CO479" i="4"/>
  <c r="BB438" i="4"/>
  <c r="KA473" i="4"/>
  <c r="JX436" i="4"/>
  <c r="GO475" i="4"/>
  <c r="KA474" i="4"/>
  <c r="BB455" i="4"/>
  <c r="IH473" i="4"/>
  <c r="BW448" i="4"/>
  <c r="AN480" i="4"/>
  <c r="CH468" i="4"/>
  <c r="GO460" i="4"/>
  <c r="CS422" i="4"/>
  <c r="FE430" i="4"/>
  <c r="FB471" i="4"/>
  <c r="JG446" i="4"/>
  <c r="JG483" i="4"/>
  <c r="JG480" i="4"/>
  <c r="HG450" i="4"/>
  <c r="JG479" i="4"/>
  <c r="HP481" i="4"/>
  <c r="EO447" i="4"/>
  <c r="EQ476" i="4"/>
  <c r="ER437" i="4"/>
  <c r="FV477" i="4"/>
  <c r="ER450" i="4"/>
  <c r="EQ432" i="4"/>
  <c r="CO474" i="4"/>
  <c r="AI467" i="4"/>
  <c r="ER467" i="4"/>
  <c r="ER457" i="4"/>
  <c r="FV435" i="4"/>
  <c r="EP426" i="4"/>
  <c r="IR479" i="4"/>
  <c r="EP424" i="4"/>
  <c r="ER451" i="4"/>
  <c r="JP479" i="4"/>
  <c r="ER482" i="4"/>
  <c r="EM441" i="4"/>
  <c r="EO455" i="4"/>
  <c r="AI423" i="4"/>
  <c r="EQ484" i="4"/>
  <c r="EP443" i="4"/>
  <c r="BY451" i="4"/>
  <c r="GJ466" i="4"/>
  <c r="EQ435" i="4"/>
  <c r="HT456" i="4"/>
  <c r="EO438" i="4"/>
  <c r="EO474" i="4"/>
  <c r="CO435" i="4"/>
  <c r="JP489" i="4"/>
  <c r="IR457" i="4"/>
  <c r="EQ465" i="4"/>
  <c r="EO476" i="4"/>
  <c r="FX444" i="4"/>
  <c r="JT433" i="4"/>
  <c r="IQ454" i="4"/>
  <c r="IQ427" i="4"/>
  <c r="IQ465" i="4"/>
  <c r="IQ486" i="4"/>
  <c r="IQ482" i="4"/>
  <c r="IQ479" i="4"/>
  <c r="AJ458" i="4"/>
  <c r="CM435" i="4"/>
  <c r="BG430" i="4"/>
  <c r="CG427" i="4"/>
  <c r="KB427" i="4"/>
  <c r="CG479" i="4"/>
  <c r="KA432" i="4"/>
  <c r="AU428" i="4"/>
  <c r="EU426" i="4"/>
  <c r="AZ432" i="4"/>
  <c r="BR468" i="4"/>
  <c r="BJ430" i="4"/>
  <c r="FA429" i="4"/>
  <c r="FB434" i="4"/>
  <c r="HS430" i="4"/>
  <c r="BT492" i="4"/>
  <c r="CO434" i="4"/>
  <c r="EH429" i="4"/>
  <c r="HU423" i="4"/>
  <c r="BC461" i="4"/>
  <c r="CG466" i="4"/>
  <c r="BA430" i="4"/>
  <c r="CN428" i="4"/>
  <c r="CL427" i="4"/>
  <c r="AZ446" i="4"/>
  <c r="CB458" i="4"/>
  <c r="CI493" i="4"/>
  <c r="AY427" i="4"/>
  <c r="BR428" i="4"/>
  <c r="CM427" i="4"/>
  <c r="CG482" i="4"/>
  <c r="GO451" i="4"/>
  <c r="BB478" i="4"/>
  <c r="BH422" i="4"/>
  <c r="EZ424" i="4"/>
  <c r="HP433" i="4"/>
  <c r="IU432" i="4"/>
  <c r="EM465" i="4"/>
  <c r="EM462" i="4"/>
  <c r="AM434" i="4"/>
  <c r="IG456" i="4"/>
  <c r="GJ468" i="4"/>
  <c r="HN440" i="4"/>
  <c r="IT428" i="4"/>
  <c r="JP447" i="4"/>
  <c r="JQ474" i="4"/>
  <c r="EN453" i="4"/>
  <c r="HD424" i="4"/>
  <c r="IS426" i="4"/>
  <c r="CP435" i="4"/>
  <c r="CP481" i="4"/>
  <c r="IJ424" i="4"/>
  <c r="HV423" i="4"/>
  <c r="GR424" i="4"/>
  <c r="HN470" i="4"/>
  <c r="IG465" i="4"/>
  <c r="JF463" i="4"/>
  <c r="AM447" i="4"/>
  <c r="GC427" i="4"/>
  <c r="HB470" i="4"/>
  <c r="HW423" i="4"/>
  <c r="JG423" i="4"/>
  <c r="IH434" i="4"/>
  <c r="JY427" i="4"/>
  <c r="JY423" i="4"/>
  <c r="FV441" i="4"/>
  <c r="HN487" i="4"/>
  <c r="IA488" i="4"/>
  <c r="JZ443" i="4"/>
  <c r="BE433" i="4"/>
  <c r="IT485" i="4"/>
  <c r="HK430" i="4"/>
  <c r="GD440" i="4"/>
  <c r="HB460" i="4"/>
  <c r="IT469" i="4"/>
  <c r="IR433" i="4"/>
  <c r="EZ466" i="4"/>
  <c r="HL428" i="4"/>
  <c r="JW428" i="4"/>
  <c r="HM428" i="4"/>
  <c r="HJ433" i="4"/>
  <c r="ID432" i="4"/>
  <c r="II433" i="4"/>
  <c r="JU462" i="4"/>
  <c r="JR423" i="4"/>
  <c r="JV423" i="4"/>
  <c r="IG482" i="4"/>
  <c r="BU489" i="4"/>
  <c r="BU435" i="4"/>
  <c r="BU421" i="4"/>
  <c r="BI472" i="4"/>
  <c r="JX484" i="4"/>
  <c r="FV442" i="4"/>
  <c r="EZ474" i="4"/>
  <c r="GB471" i="4"/>
  <c r="HB440" i="4"/>
  <c r="AH472" i="4"/>
  <c r="EZ454" i="4"/>
  <c r="JF427" i="4"/>
  <c r="AN428" i="4"/>
  <c r="AO428" i="4"/>
  <c r="JO428" i="4"/>
  <c r="EZ469" i="4"/>
  <c r="IC433" i="4"/>
  <c r="GJ438" i="4"/>
  <c r="EN480" i="4"/>
  <c r="HB422" i="4"/>
  <c r="JC426" i="4"/>
  <c r="GB440" i="4"/>
  <c r="GK432" i="4"/>
  <c r="HB434" i="4"/>
  <c r="JU421" i="4"/>
  <c r="JU479" i="4"/>
  <c r="IT463" i="4"/>
  <c r="HR433" i="4"/>
  <c r="HA422" i="4"/>
  <c r="AP433" i="4"/>
  <c r="ID465" i="4"/>
  <c r="HO432" i="4"/>
  <c r="AM490" i="4"/>
  <c r="FV493" i="4"/>
  <c r="BJ437" i="4"/>
  <c r="BJ455" i="4"/>
  <c r="FX453" i="4"/>
  <c r="HM442" i="4"/>
  <c r="IU472" i="4"/>
  <c r="GK447" i="4"/>
  <c r="CH448" i="4"/>
  <c r="GM459" i="4"/>
  <c r="GM456" i="4"/>
  <c r="FA439" i="4"/>
  <c r="AV465" i="4"/>
  <c r="BV490" i="4"/>
  <c r="BV437" i="4"/>
  <c r="EH438" i="4"/>
  <c r="EH492" i="4"/>
  <c r="EH493" i="4"/>
  <c r="AJ479" i="4"/>
  <c r="JW461" i="4"/>
  <c r="CH438" i="4"/>
  <c r="CH444" i="4"/>
  <c r="AX447" i="4"/>
  <c r="AX460" i="4"/>
  <c r="BT458" i="4"/>
  <c r="FG443" i="4"/>
  <c r="FG483" i="4"/>
  <c r="FG439" i="4"/>
  <c r="CF437" i="4"/>
  <c r="GN427" i="4"/>
  <c r="JQ463" i="4"/>
  <c r="HS475" i="4"/>
  <c r="HS467" i="4"/>
  <c r="HS478" i="4"/>
  <c r="HU477" i="4"/>
  <c r="JV488" i="4"/>
  <c r="GW461" i="4"/>
  <c r="FB483" i="4"/>
  <c r="JP450" i="4"/>
  <c r="JP457" i="4"/>
  <c r="HL447" i="4"/>
  <c r="BK440" i="4"/>
  <c r="BK462" i="4"/>
  <c r="CA457" i="4"/>
  <c r="CA487" i="4"/>
  <c r="IU473" i="4"/>
  <c r="IU458" i="4"/>
  <c r="IU485" i="4"/>
  <c r="CI486" i="4"/>
  <c r="FE457" i="4"/>
  <c r="FA462" i="4"/>
  <c r="FY436" i="4"/>
  <c r="JF471" i="4"/>
  <c r="FF470" i="4"/>
  <c r="JQ470" i="4"/>
  <c r="HG466" i="4"/>
  <c r="BC468" i="4"/>
  <c r="II466" i="4"/>
  <c r="GP450" i="4"/>
  <c r="IH421" i="4"/>
  <c r="II451" i="4"/>
  <c r="GP442" i="4"/>
  <c r="II421" i="4"/>
  <c r="BZ489" i="4"/>
  <c r="GP456" i="4"/>
  <c r="JQ458" i="4"/>
  <c r="IU486" i="4"/>
  <c r="II490" i="4"/>
  <c r="FY490" i="4"/>
  <c r="KA477" i="4"/>
  <c r="KA486" i="4"/>
  <c r="CO439" i="4"/>
  <c r="HR453" i="4"/>
  <c r="GO483" i="4"/>
  <c r="EH474" i="4"/>
  <c r="KA443" i="4"/>
  <c r="HR466" i="4"/>
  <c r="BB422" i="4"/>
  <c r="EH454" i="4"/>
  <c r="CL453" i="4"/>
  <c r="IH467" i="4"/>
  <c r="BZ488" i="4"/>
  <c r="HR449" i="4"/>
  <c r="BS486" i="4"/>
  <c r="CH473" i="4"/>
  <c r="KB467" i="4"/>
  <c r="EU422" i="4"/>
  <c r="CM487" i="4"/>
  <c r="JG490" i="4"/>
  <c r="EU483" i="4"/>
  <c r="JG473" i="4"/>
  <c r="JC446" i="4"/>
  <c r="ER477" i="4"/>
  <c r="EP468" i="4"/>
  <c r="ER464" i="4"/>
  <c r="EQ424" i="4"/>
  <c r="EP449" i="4"/>
  <c r="CO472" i="4"/>
  <c r="AI447" i="4"/>
  <c r="ER422" i="4"/>
  <c r="AI434" i="4"/>
  <c r="ER478" i="4"/>
  <c r="FV462" i="4"/>
  <c r="EQ429" i="4"/>
  <c r="EM440" i="4"/>
  <c r="EQ468" i="4"/>
  <c r="AI444" i="4"/>
  <c r="ER452" i="4"/>
  <c r="JL462" i="4"/>
  <c r="EQ448" i="4"/>
  <c r="EP430" i="4"/>
  <c r="EO448" i="4"/>
  <c r="FV437" i="4"/>
  <c r="EP420" i="4"/>
  <c r="BS467" i="4"/>
  <c r="JP439" i="4"/>
  <c r="EQ473" i="4"/>
  <c r="EP477" i="4"/>
  <c r="EO470" i="4"/>
  <c r="EM490" i="4"/>
  <c r="JP462" i="4"/>
  <c r="EP437" i="4"/>
  <c r="EP493" i="4"/>
  <c r="JT464" i="4"/>
  <c r="IQ423" i="4"/>
  <c r="JS488" i="4"/>
  <c r="JT479" i="4"/>
  <c r="JT484" i="4"/>
  <c r="IQ469" i="4"/>
  <c r="JS478" i="4"/>
  <c r="BK434" i="4"/>
  <c r="CI450" i="4"/>
  <c r="FH473" i="4"/>
  <c r="BG424" i="4"/>
  <c r="CB430" i="4"/>
  <c r="CG426" i="4"/>
  <c r="GW430" i="4"/>
  <c r="KB426" i="4"/>
  <c r="BB430" i="4"/>
  <c r="CG439" i="4"/>
  <c r="AU427" i="4"/>
  <c r="CE430" i="4"/>
  <c r="CI474" i="4"/>
  <c r="BJ428" i="4"/>
  <c r="FC430" i="4"/>
  <c r="FA424" i="4"/>
  <c r="FB433" i="4"/>
  <c r="HS423" i="4"/>
  <c r="BZ480" i="4"/>
  <c r="BT434" i="4"/>
  <c r="CO428" i="4"/>
  <c r="EH424" i="4"/>
  <c r="CI485" i="4"/>
  <c r="FG437" i="4"/>
  <c r="BA424" i="4"/>
  <c r="CN427" i="4"/>
  <c r="CL426" i="4"/>
  <c r="EU454" i="4"/>
  <c r="BQ434" i="4"/>
  <c r="FG454" i="4"/>
  <c r="AY429" i="4"/>
  <c r="BS460" i="4"/>
  <c r="CM426" i="4"/>
  <c r="CF490" i="4"/>
  <c r="KB437" i="4"/>
  <c r="CH467" i="4"/>
  <c r="CM486" i="4"/>
  <c r="BI424" i="4"/>
  <c r="EZ423" i="4"/>
  <c r="HP428" i="4"/>
  <c r="EM475" i="4"/>
  <c r="GM470" i="4"/>
  <c r="AM433" i="4"/>
  <c r="JI458" i="4"/>
  <c r="JX445" i="4"/>
  <c r="HN480" i="4"/>
  <c r="HN424" i="4"/>
  <c r="IT427" i="4"/>
  <c r="JP433" i="4"/>
  <c r="JQ488" i="4"/>
  <c r="GJ447" i="4"/>
  <c r="HD423" i="4"/>
  <c r="GM449" i="4"/>
  <c r="EZ490" i="4"/>
  <c r="HV428" i="4"/>
  <c r="GR423" i="4"/>
  <c r="JC457" i="4"/>
  <c r="IG472" i="4"/>
  <c r="GM460" i="4"/>
  <c r="GM422" i="4"/>
  <c r="EN440" i="4"/>
  <c r="GC426" i="4"/>
  <c r="HW477" i="4"/>
  <c r="HW444" i="4"/>
  <c r="JX448" i="4"/>
  <c r="JB424" i="4"/>
  <c r="JG427" i="4"/>
  <c r="FV424" i="4"/>
  <c r="JY444" i="4"/>
  <c r="JY460" i="4"/>
  <c r="IO483" i="4"/>
  <c r="HJ472" i="4"/>
  <c r="GU115" i="4"/>
  <c r="GU431" i="4" s="1"/>
  <c r="GU109" i="4"/>
  <c r="GU425" i="4" s="1"/>
  <c r="BE432" i="4"/>
  <c r="JC474" i="4"/>
  <c r="HK429" i="4"/>
  <c r="GD450" i="4"/>
  <c r="JC436" i="4"/>
  <c r="IR475" i="4"/>
  <c r="IR432" i="4"/>
  <c r="EY434" i="4"/>
  <c r="GB482" i="4"/>
  <c r="HL427" i="4"/>
  <c r="JW432" i="4"/>
  <c r="HM427" i="4"/>
  <c r="JX433" i="4"/>
  <c r="HJ432" i="4"/>
  <c r="II434" i="4"/>
  <c r="EN471" i="4"/>
  <c r="JR428" i="4"/>
  <c r="JV428" i="4"/>
  <c r="BU453" i="4"/>
  <c r="BU464" i="4"/>
  <c r="BU485" i="4"/>
  <c r="BI442" i="4"/>
  <c r="HG432" i="4"/>
  <c r="JX460" i="4"/>
  <c r="GD469" i="4"/>
  <c r="GB474" i="4"/>
  <c r="HC433" i="4"/>
  <c r="AH439" i="4"/>
  <c r="JH492" i="4"/>
  <c r="JF426" i="4"/>
  <c r="IP429" i="4"/>
  <c r="AO427" i="4"/>
  <c r="JO433" i="4"/>
  <c r="HB436" i="4"/>
  <c r="IC432" i="4"/>
  <c r="GJ445" i="4"/>
  <c r="EZ461" i="4"/>
  <c r="EZ484" i="4"/>
  <c r="IW434" i="4"/>
  <c r="EZ462" i="4"/>
  <c r="HB426" i="4"/>
  <c r="JU450" i="4"/>
  <c r="JI421" i="4"/>
  <c r="EN430" i="4"/>
  <c r="HR432" i="4"/>
  <c r="HA432" i="4"/>
  <c r="AP432" i="4"/>
  <c r="IT460" i="4"/>
  <c r="ID460" i="4"/>
  <c r="GB472" i="4"/>
  <c r="BJ469" i="4"/>
  <c r="JG474" i="4"/>
  <c r="JG468" i="4"/>
  <c r="CG487" i="4"/>
  <c r="GM421" i="4"/>
  <c r="BE469" i="4"/>
  <c r="BS490" i="4"/>
  <c r="IT479" i="4"/>
  <c r="CN438" i="4"/>
  <c r="GM458" i="4"/>
  <c r="GM477" i="4"/>
  <c r="HS483" i="4"/>
  <c r="JW464" i="4"/>
  <c r="BV493" i="4"/>
  <c r="BV440" i="4"/>
  <c r="EH455" i="4"/>
  <c r="EH440" i="4"/>
  <c r="EH449" i="4"/>
  <c r="AJ478" i="4"/>
  <c r="BF435" i="4"/>
  <c r="CH458" i="4"/>
  <c r="CH466" i="4"/>
  <c r="AX489" i="4"/>
  <c r="AX476" i="4"/>
  <c r="BT451" i="4"/>
  <c r="FG421" i="4"/>
  <c r="FG440" i="4"/>
  <c r="CF453" i="4"/>
  <c r="CF444" i="4"/>
  <c r="CI451" i="4"/>
  <c r="CI435" i="4"/>
  <c r="JQ484" i="4"/>
  <c r="JQ457" i="4"/>
  <c r="HS435" i="4"/>
  <c r="HS484" i="4"/>
  <c r="JV481" i="4"/>
  <c r="HU454" i="4"/>
  <c r="AV451" i="4"/>
  <c r="JV490" i="4"/>
  <c r="GW481" i="4"/>
  <c r="FB493" i="4"/>
  <c r="JP421" i="4"/>
  <c r="JP472" i="4"/>
  <c r="JU454" i="4"/>
  <c r="BK485" i="4"/>
  <c r="BK461" i="4"/>
  <c r="CA453" i="4"/>
  <c r="CA439" i="4"/>
  <c r="IU464" i="4"/>
  <c r="IU454" i="4"/>
  <c r="IU437" i="4"/>
  <c r="JW436" i="4"/>
  <c r="FE471" i="4"/>
  <c r="FA489" i="4"/>
  <c r="BB429" i="4"/>
  <c r="II484" i="4"/>
  <c r="FF443" i="4"/>
  <c r="HB420" i="4"/>
  <c r="II478" i="4"/>
  <c r="FY492" i="4"/>
  <c r="FF437" i="4"/>
  <c r="II444" i="4"/>
  <c r="FF438" i="4"/>
  <c r="JB473" i="4"/>
  <c r="CE489" i="4"/>
  <c r="IU492" i="4"/>
  <c r="HG467" i="4"/>
  <c r="CO446" i="4"/>
  <c r="IU460" i="4"/>
  <c r="FY442" i="4"/>
  <c r="KA447" i="4"/>
  <c r="KA437" i="4"/>
  <c r="HR490" i="4"/>
  <c r="BS454" i="4"/>
  <c r="KA466" i="4"/>
  <c r="GO453" i="4"/>
  <c r="KA451" i="4"/>
  <c r="HR448" i="4"/>
  <c r="CS467" i="4"/>
  <c r="IH466" i="4"/>
  <c r="CH487" i="4"/>
  <c r="KA452" i="4"/>
  <c r="KA460" i="4"/>
  <c r="HR472" i="4"/>
  <c r="CH443" i="4"/>
  <c r="KA484" i="4"/>
  <c r="EU460" i="4"/>
  <c r="JG436" i="4"/>
  <c r="BY455" i="4"/>
  <c r="BY459" i="4"/>
  <c r="CO493" i="4"/>
  <c r="JG486" i="4"/>
  <c r="EU470" i="4"/>
  <c r="EU436" i="4"/>
  <c r="BY480" i="4"/>
  <c r="EP471" i="4"/>
  <c r="EQ480" i="4"/>
  <c r="ER427" i="4"/>
  <c r="CL437" i="4"/>
  <c r="EO446" i="4"/>
  <c r="HT465" i="4"/>
  <c r="EO492" i="4"/>
  <c r="ER471" i="4"/>
  <c r="EO472" i="4"/>
  <c r="CO464" i="4"/>
  <c r="IR476" i="4"/>
  <c r="JL457" i="4"/>
  <c r="EO487" i="4"/>
  <c r="FH463" i="4"/>
  <c r="AI452" i="4"/>
  <c r="ER487" i="4"/>
  <c r="FU476" i="4"/>
  <c r="ER461" i="4"/>
  <c r="ER456" i="4"/>
  <c r="EQ456" i="4"/>
  <c r="JP476" i="4"/>
  <c r="EO436" i="4"/>
  <c r="AZ480" i="4"/>
  <c r="AI482" i="4"/>
  <c r="EQ451" i="4"/>
  <c r="HT461" i="4"/>
  <c r="EO461" i="4"/>
  <c r="EO429" i="4"/>
  <c r="KB476" i="4"/>
  <c r="FV488" i="4"/>
  <c r="FV474" i="4"/>
  <c r="IW470" i="4"/>
  <c r="EP423" i="4"/>
  <c r="EP470" i="4"/>
  <c r="IQ468" i="4"/>
  <c r="IQ448" i="4"/>
  <c r="IQ478" i="4"/>
  <c r="JT436" i="4"/>
  <c r="JS446" i="4"/>
  <c r="JS444" i="4"/>
  <c r="IQ444" i="4"/>
  <c r="JT474" i="4"/>
  <c r="JT439" i="4"/>
  <c r="BK433" i="4"/>
  <c r="FD458" i="4"/>
  <c r="FF454" i="4"/>
  <c r="FI433" i="4"/>
  <c r="BG423" i="4"/>
  <c r="CB429" i="4"/>
  <c r="CG460" i="4"/>
  <c r="GW427" i="4"/>
  <c r="BB424" i="4"/>
  <c r="BI473" i="4"/>
  <c r="KA430" i="4"/>
  <c r="AU426" i="4"/>
  <c r="EU457" i="4"/>
  <c r="CE429" i="4"/>
  <c r="FG453" i="4"/>
  <c r="BJ424" i="4"/>
  <c r="FC429" i="4"/>
  <c r="FA428" i="4"/>
  <c r="FB432" i="4"/>
  <c r="HS428" i="4"/>
  <c r="CM433" i="4"/>
  <c r="BT463" i="4"/>
  <c r="BT433" i="4"/>
  <c r="CO426" i="4"/>
  <c r="EH423" i="4"/>
  <c r="CB474" i="4"/>
  <c r="CG447" i="4"/>
  <c r="BA423" i="4"/>
  <c r="CN426" i="4"/>
  <c r="IU453" i="4"/>
  <c r="BQ429" i="4"/>
  <c r="CA433" i="4"/>
  <c r="AY426" i="4"/>
  <c r="CS434" i="4"/>
  <c r="BR433" i="4"/>
  <c r="CM482" i="4"/>
  <c r="AZ493" i="4"/>
  <c r="HP420" i="4"/>
  <c r="CM465" i="4"/>
  <c r="FF453" i="4"/>
  <c r="BI423" i="4"/>
  <c r="EZ420" i="4"/>
  <c r="HP434" i="4"/>
  <c r="IU430" i="4"/>
  <c r="EM489" i="4"/>
  <c r="JF478" i="4"/>
  <c r="AM432" i="4"/>
  <c r="JI427" i="4"/>
  <c r="EZ438" i="4"/>
  <c r="HN458" i="4"/>
  <c r="HN484" i="4"/>
  <c r="IT426" i="4"/>
  <c r="JP434" i="4"/>
  <c r="JQ451" i="4"/>
  <c r="HW445" i="4"/>
  <c r="HD428" i="4"/>
  <c r="IS433" i="4"/>
  <c r="CP441" i="4"/>
  <c r="JC449" i="4"/>
  <c r="HR437" i="4"/>
  <c r="HV427" i="4"/>
  <c r="GR426" i="4"/>
  <c r="JU451" i="4"/>
  <c r="IG434" i="4"/>
  <c r="GM490" i="4"/>
  <c r="EZ476" i="4"/>
  <c r="IH454" i="4"/>
  <c r="HW437" i="4"/>
  <c r="JO432" i="4"/>
  <c r="IG471" i="4"/>
  <c r="JW471" i="4"/>
  <c r="FV423" i="4"/>
  <c r="IH433" i="4"/>
  <c r="JY455" i="4"/>
  <c r="HB467" i="4"/>
  <c r="IO434" i="4"/>
  <c r="EN422" i="4"/>
  <c r="HN451" i="4"/>
  <c r="BE465" i="4"/>
  <c r="EY445" i="4"/>
  <c r="HK423" i="4"/>
  <c r="GD453" i="4"/>
  <c r="JZ434" i="4"/>
  <c r="IR420" i="4"/>
  <c r="IR429" i="4"/>
  <c r="EY432" i="4"/>
  <c r="ID459" i="4"/>
  <c r="HL426" i="4"/>
  <c r="HM432" i="4"/>
  <c r="JX423" i="4"/>
  <c r="ID430" i="4"/>
  <c r="II432" i="4"/>
  <c r="FV455" i="4"/>
  <c r="JR427" i="4"/>
  <c r="JV427" i="4"/>
  <c r="BU446" i="4"/>
  <c r="BU459" i="4"/>
  <c r="BU442" i="4"/>
  <c r="BU478" i="4"/>
  <c r="BI438" i="4"/>
  <c r="HG428" i="4"/>
  <c r="EZ489" i="4"/>
  <c r="EZ492" i="4"/>
  <c r="GB432" i="4"/>
  <c r="AH473" i="4"/>
  <c r="AH470" i="4"/>
  <c r="HN436" i="4"/>
  <c r="AN429" i="4"/>
  <c r="IP423" i="4"/>
  <c r="AO426" i="4"/>
  <c r="JO434" i="4"/>
  <c r="GJ451" i="4"/>
  <c r="GD448" i="4"/>
  <c r="JH460" i="4"/>
  <c r="JC424" i="4"/>
  <c r="IW487" i="4"/>
  <c r="HM446" i="4"/>
  <c r="GK430" i="4"/>
  <c r="JU424" i="4"/>
  <c r="HC429" i="4"/>
  <c r="IG473" i="4"/>
  <c r="EN429" i="4"/>
  <c r="HA424" i="4"/>
  <c r="JC445" i="4"/>
  <c r="HO429" i="4"/>
  <c r="JH432" i="4"/>
  <c r="GP470" i="4"/>
  <c r="JW440" i="4"/>
  <c r="FV452" i="4"/>
  <c r="CE475" i="4"/>
  <c r="CA492" i="4"/>
  <c r="EU479" i="4"/>
  <c r="CB454" i="4"/>
  <c r="CN485" i="4"/>
  <c r="GM472" i="4"/>
  <c r="GM469" i="4"/>
  <c r="JU474" i="4"/>
  <c r="BV438" i="4"/>
  <c r="BV454" i="4"/>
  <c r="BV461" i="4"/>
  <c r="EH490" i="4"/>
  <c r="EH466" i="4"/>
  <c r="EH483" i="4"/>
  <c r="AJ486" i="4"/>
  <c r="BF440" i="4"/>
  <c r="CH450" i="4"/>
  <c r="CH493" i="4"/>
  <c r="AX450" i="4"/>
  <c r="AX478" i="4"/>
  <c r="BT454" i="4"/>
  <c r="FG471" i="4"/>
  <c r="FG458" i="4"/>
  <c r="CF436" i="4"/>
  <c r="CF492" i="4"/>
  <c r="CI470" i="4"/>
  <c r="CI487" i="4"/>
  <c r="JQ490" i="4"/>
  <c r="JQ493" i="4"/>
  <c r="HS457" i="4"/>
  <c r="HS474" i="4"/>
  <c r="BR437" i="4"/>
  <c r="HU462" i="4"/>
  <c r="AV436" i="4"/>
  <c r="JV449" i="4"/>
  <c r="GW493" i="4"/>
  <c r="FB447" i="4"/>
  <c r="JP449" i="4"/>
  <c r="JP467" i="4"/>
  <c r="BK436" i="4"/>
  <c r="BK448" i="4"/>
  <c r="BK490" i="4"/>
  <c r="CA422" i="4"/>
  <c r="BJ456" i="4"/>
  <c r="IU461" i="4"/>
  <c r="IU435" i="4"/>
  <c r="IO452" i="4"/>
  <c r="FE451" i="4"/>
  <c r="FA437" i="4"/>
  <c r="FI449" i="4"/>
  <c r="EY435" i="4"/>
  <c r="BC437" i="4"/>
  <c r="FY465" i="4"/>
  <c r="JF461" i="4"/>
  <c r="JF488" i="4"/>
  <c r="HG452" i="4"/>
  <c r="JB421" i="4"/>
  <c r="FF478" i="4"/>
  <c r="IU470" i="4"/>
  <c r="JF444" i="4"/>
  <c r="JF473" i="4"/>
  <c r="EY452" i="4"/>
  <c r="BC439" i="4"/>
  <c r="JQ435" i="4"/>
  <c r="IH493" i="4"/>
  <c r="EH442" i="4"/>
  <c r="EH478" i="4"/>
  <c r="KA455" i="4"/>
  <c r="CH478" i="4"/>
  <c r="KA421" i="4"/>
  <c r="FV480" i="4"/>
  <c r="BB445" i="4"/>
  <c r="KA481" i="4"/>
  <c r="HR444" i="4"/>
  <c r="BS441" i="4"/>
  <c r="BB437" i="4"/>
  <c r="EH447" i="4"/>
  <c r="GO437" i="4"/>
  <c r="KA469" i="4"/>
  <c r="CM474" i="4"/>
  <c r="KA444" i="4"/>
  <c r="EU459" i="4"/>
  <c r="EU446" i="4"/>
  <c r="EU475" i="4"/>
  <c r="EU462" i="4"/>
  <c r="JG482" i="4"/>
  <c r="EU450" i="4"/>
  <c r="HG451" i="4"/>
  <c r="BY441" i="4"/>
  <c r="EO454" i="4"/>
  <c r="ER449" i="4"/>
  <c r="EQ446" i="4"/>
  <c r="ER435" i="4"/>
  <c r="EP461" i="4"/>
  <c r="IR453" i="4"/>
  <c r="EQ470" i="4"/>
  <c r="CL439" i="4"/>
  <c r="ER492" i="4"/>
  <c r="EQ489" i="4"/>
  <c r="GO447" i="4"/>
  <c r="EM459" i="4"/>
  <c r="ER459" i="4"/>
  <c r="FU472" i="4"/>
  <c r="EP492" i="4"/>
  <c r="AY436" i="4"/>
  <c r="EO462" i="4"/>
  <c r="ER438" i="4"/>
  <c r="FU448" i="4"/>
  <c r="EQ454" i="4"/>
  <c r="ER439" i="4"/>
  <c r="EQ427" i="4"/>
  <c r="ER475" i="4"/>
  <c r="GJ479" i="4"/>
  <c r="EQ438" i="4"/>
  <c r="BS439" i="4"/>
  <c r="AI458" i="4"/>
  <c r="EQ492" i="4"/>
  <c r="EM484" i="4"/>
  <c r="EO428" i="4"/>
  <c r="EO452" i="4"/>
  <c r="FU478" i="4"/>
  <c r="IR438" i="4"/>
  <c r="BK487" i="4"/>
  <c r="EP444" i="4"/>
  <c r="EP483" i="4"/>
  <c r="JT470" i="4"/>
  <c r="JS466" i="4"/>
  <c r="IQ441" i="4"/>
  <c r="JT486" i="4"/>
  <c r="JT442" i="4"/>
  <c r="IQ493" i="4"/>
  <c r="JT492" i="4"/>
  <c r="BK432" i="4"/>
  <c r="AV461" i="4"/>
  <c r="BI480" i="4"/>
  <c r="CK432" i="4"/>
  <c r="BG428" i="4"/>
  <c r="CB426" i="4"/>
  <c r="CL480" i="4"/>
  <c r="GW424" i="4"/>
  <c r="KB424" i="4"/>
  <c r="BB423" i="4"/>
  <c r="CO478" i="4"/>
  <c r="KA423" i="4"/>
  <c r="IU480" i="4"/>
  <c r="AV429" i="4"/>
  <c r="CE428" i="4"/>
  <c r="FD477" i="4"/>
  <c r="BJ423" i="4"/>
  <c r="FC424" i="4"/>
  <c r="FA426" i="4"/>
  <c r="HS427" i="4"/>
  <c r="BF434" i="4"/>
  <c r="FF463" i="4"/>
  <c r="BT432" i="4"/>
  <c r="EH428" i="4"/>
  <c r="BS464" i="4"/>
  <c r="BB466" i="4"/>
  <c r="BA428" i="4"/>
  <c r="CL481" i="4"/>
  <c r="BQ433" i="4"/>
  <c r="CA429" i="4"/>
  <c r="AY428" i="4"/>
  <c r="CS433" i="4"/>
  <c r="BR432" i="4"/>
  <c r="GO433" i="4"/>
  <c r="CB476" i="4"/>
  <c r="HT477" i="4"/>
  <c r="CK470" i="4"/>
  <c r="FF459" i="4"/>
  <c r="BI421" i="4"/>
  <c r="AW467" i="4"/>
  <c r="HP432" i="4"/>
  <c r="IU429" i="4"/>
  <c r="EM492" i="4"/>
  <c r="GK453" i="4"/>
  <c r="HN449" i="4"/>
  <c r="IG440" i="4"/>
  <c r="IT424" i="4"/>
  <c r="JP432" i="4"/>
  <c r="JQ432" i="4"/>
  <c r="JV482" i="4"/>
  <c r="HD427" i="4"/>
  <c r="IS432" i="4"/>
  <c r="CP449" i="4"/>
  <c r="AM439" i="4"/>
  <c r="JF458" i="4"/>
  <c r="HV426" i="4"/>
  <c r="EN446" i="4"/>
  <c r="IG433" i="4"/>
  <c r="GM438" i="4"/>
  <c r="JF455" i="4"/>
  <c r="GK466" i="4"/>
  <c r="JH463" i="4"/>
  <c r="JC470" i="4"/>
  <c r="EN427" i="4"/>
  <c r="JF451" i="4"/>
  <c r="IG464" i="4"/>
  <c r="JG424" i="4"/>
  <c r="FV471" i="4"/>
  <c r="JY484" i="4"/>
  <c r="HN475" i="4"/>
  <c r="IO433" i="4"/>
  <c r="IA459" i="4"/>
  <c r="JW438" i="4"/>
  <c r="BE475" i="4"/>
  <c r="BE430" i="4"/>
  <c r="HK428" i="4"/>
  <c r="GD487" i="4"/>
  <c r="JZ433" i="4"/>
  <c r="IR489" i="4"/>
  <c r="IR423" i="4"/>
  <c r="JW482" i="4"/>
  <c r="JW429" i="4"/>
  <c r="JX428" i="4"/>
  <c r="HJ430" i="4"/>
  <c r="ID423" i="4"/>
  <c r="HB478" i="4"/>
  <c r="JR426" i="4"/>
  <c r="JV426" i="4"/>
  <c r="BU480" i="4"/>
  <c r="BU433" i="4"/>
  <c r="BU462" i="4"/>
  <c r="BU467" i="4"/>
  <c r="BI440" i="4"/>
  <c r="HG444" i="4"/>
  <c r="GK489" i="4"/>
  <c r="GC448" i="4"/>
  <c r="AH434" i="4"/>
  <c r="AH485" i="4"/>
  <c r="JF459" i="4"/>
  <c r="JF424" i="4"/>
  <c r="AN433" i="4"/>
  <c r="IP428" i="4"/>
  <c r="HA428" i="4"/>
  <c r="IC430" i="4"/>
  <c r="GJ432" i="4"/>
  <c r="IG462" i="4"/>
  <c r="JC476" i="4"/>
  <c r="JC443" i="4"/>
  <c r="IW430" i="4"/>
  <c r="JX490" i="4"/>
  <c r="GK429" i="4"/>
  <c r="HB433" i="4"/>
  <c r="JU493" i="4"/>
  <c r="HC434" i="4"/>
  <c r="EZ455" i="4"/>
  <c r="EN424" i="4"/>
  <c r="HR430" i="4"/>
  <c r="HA434" i="4"/>
  <c r="AP430" i="4"/>
  <c r="GB462" i="4"/>
  <c r="HO423" i="4"/>
  <c r="JH430" i="4"/>
  <c r="CG464" i="4"/>
  <c r="JX480" i="4"/>
  <c r="FV466" i="4"/>
  <c r="AP464" i="4"/>
  <c r="CB444" i="4"/>
  <c r="CB446" i="4"/>
  <c r="GX455" i="4"/>
  <c r="FF447" i="4"/>
  <c r="CA420" i="4"/>
  <c r="BC455" i="4"/>
  <c r="CH475" i="4"/>
  <c r="CN458" i="4"/>
  <c r="GM493" i="4"/>
  <c r="GM488" i="4"/>
  <c r="BV455" i="4"/>
  <c r="BV482" i="4"/>
  <c r="BV436" i="4"/>
  <c r="EH445" i="4"/>
  <c r="EH450" i="4"/>
  <c r="EH471" i="4"/>
  <c r="GW460" i="4"/>
  <c r="BF445" i="4"/>
  <c r="CH489" i="4"/>
  <c r="CH470" i="4"/>
  <c r="AX438" i="4"/>
  <c r="AX473" i="4"/>
  <c r="BT421" i="4"/>
  <c r="FG489" i="4"/>
  <c r="FG445" i="4"/>
  <c r="CF468" i="4"/>
  <c r="CF438" i="4"/>
  <c r="CI459" i="4"/>
  <c r="CI478" i="4"/>
  <c r="JQ489" i="4"/>
  <c r="JQ462" i="4"/>
  <c r="HS452" i="4"/>
  <c r="HS465" i="4"/>
  <c r="BR464" i="4"/>
  <c r="HU460" i="4"/>
  <c r="AV478" i="4"/>
  <c r="JV441" i="4"/>
  <c r="GW453" i="4"/>
  <c r="FB473" i="4"/>
  <c r="JP464" i="4"/>
  <c r="JP471" i="4"/>
  <c r="BK493" i="4"/>
  <c r="BK453" i="4"/>
  <c r="CA480" i="4"/>
  <c r="BJ440" i="4"/>
  <c r="IU478" i="4"/>
  <c r="IU436" i="4"/>
  <c r="IO422" i="4"/>
  <c r="FE477" i="4"/>
  <c r="CO469" i="4"/>
  <c r="BS489" i="4"/>
  <c r="JF422" i="4"/>
  <c r="GP486" i="4"/>
  <c r="GK441" i="4"/>
  <c r="II472" i="4"/>
  <c r="CE453" i="4"/>
  <c r="GJ422" i="4"/>
  <c r="II473" i="4"/>
  <c r="FY469" i="4"/>
  <c r="GP436" i="4"/>
  <c r="BS428" i="4"/>
  <c r="HD470" i="4"/>
  <c r="II438" i="4"/>
  <c r="AZ479" i="4"/>
  <c r="FY450" i="4"/>
  <c r="JY479" i="4"/>
  <c r="KA456" i="4"/>
  <c r="BB442" i="4"/>
  <c r="CL450" i="4"/>
  <c r="HR445" i="4"/>
  <c r="JI483" i="4"/>
  <c r="KA450" i="4"/>
  <c r="HR463" i="4"/>
  <c r="BB447" i="4"/>
  <c r="HR485" i="4"/>
  <c r="KA476" i="4"/>
  <c r="JX450" i="4"/>
  <c r="HR422" i="4"/>
  <c r="HG461" i="4"/>
  <c r="JG449" i="4"/>
  <c r="EU488" i="4"/>
  <c r="EU474" i="4"/>
  <c r="IC447" i="4"/>
  <c r="EU435" i="4"/>
  <c r="JG460" i="4"/>
  <c r="BY421" i="4"/>
  <c r="EQ487" i="4"/>
  <c r="EP482" i="4"/>
  <c r="BS477" i="4"/>
  <c r="EQ467" i="4"/>
  <c r="IR482" i="4"/>
  <c r="HS456" i="4"/>
  <c r="EP454" i="4"/>
  <c r="ER483" i="4"/>
  <c r="AI424" i="4"/>
  <c r="ER440" i="4"/>
  <c r="FV448" i="4"/>
  <c r="ER488" i="4"/>
  <c r="IR421" i="4"/>
  <c r="IW455" i="4"/>
  <c r="EO480" i="4"/>
  <c r="ER473" i="4"/>
  <c r="EO477" i="4"/>
  <c r="ER428" i="4"/>
  <c r="IR451" i="4"/>
  <c r="EO423" i="4"/>
  <c r="FY462" i="4"/>
  <c r="EO442" i="4"/>
  <c r="EQ479" i="4"/>
  <c r="FU450" i="4"/>
  <c r="EO486" i="4"/>
  <c r="ER420" i="4"/>
  <c r="IR480" i="4"/>
  <c r="AI427" i="4"/>
  <c r="EQ444" i="4"/>
  <c r="CH486" i="4"/>
  <c r="EO420" i="4"/>
  <c r="EP463" i="4"/>
  <c r="IQ462" i="4"/>
  <c r="JT462" i="4"/>
  <c r="JT450" i="4"/>
  <c r="JS452" i="4"/>
  <c r="IQ426" i="4"/>
  <c r="JS485" i="4"/>
  <c r="CG493" i="4"/>
  <c r="CG461" i="4"/>
  <c r="BG427" i="4"/>
  <c r="CB428" i="4"/>
  <c r="CL465" i="4"/>
  <c r="GW423" i="4"/>
  <c r="KB457" i="4"/>
  <c r="BB428" i="4"/>
  <c r="AX468" i="4"/>
  <c r="KA427" i="4"/>
  <c r="AU468" i="4"/>
  <c r="HQ434" i="4"/>
  <c r="HU427" i="4"/>
  <c r="CE424" i="4"/>
  <c r="BI467" i="4"/>
  <c r="BJ426" i="4"/>
  <c r="FC423" i="4"/>
  <c r="FB430" i="4"/>
  <c r="HS426" i="4"/>
  <c r="BF433" i="4"/>
  <c r="FE421" i="4"/>
  <c r="CO433" i="4"/>
  <c r="EH427" i="4"/>
  <c r="BC434" i="4"/>
  <c r="AV470" i="4"/>
  <c r="FF442" i="4"/>
  <c r="BA427" i="4"/>
  <c r="CN463" i="4"/>
  <c r="CY432" i="4"/>
  <c r="BQ430" i="4"/>
  <c r="CA432" i="4"/>
  <c r="AY434" i="4"/>
  <c r="GO434" i="4"/>
  <c r="CG484" i="4"/>
  <c r="IU440" i="4"/>
  <c r="CF476" i="4"/>
  <c r="BI484" i="4"/>
  <c r="CY445" i="4"/>
  <c r="CJ426" i="4"/>
  <c r="IU423" i="4"/>
  <c r="EM432" i="4"/>
  <c r="HL485" i="4"/>
  <c r="AM430" i="4"/>
  <c r="JI428" i="4"/>
  <c r="HB471" i="4"/>
  <c r="IT459" i="4"/>
  <c r="IT462" i="4"/>
  <c r="JQ433" i="4"/>
  <c r="GK440" i="4"/>
  <c r="HD426" i="4"/>
  <c r="CP434" i="4"/>
  <c r="JV455" i="4"/>
  <c r="JG488" i="4"/>
  <c r="HN493" i="4"/>
  <c r="IG432" i="4"/>
  <c r="GM465" i="4"/>
  <c r="AN469" i="4"/>
  <c r="JC444" i="4"/>
  <c r="GL433" i="4"/>
  <c r="AM420" i="4"/>
  <c r="EZ453" i="4"/>
  <c r="JG469" i="4"/>
  <c r="JG445" i="4"/>
  <c r="JW460" i="4"/>
  <c r="IH430" i="4"/>
  <c r="JY457" i="4"/>
  <c r="IT483" i="4"/>
  <c r="IO432" i="4"/>
  <c r="IA432" i="4"/>
  <c r="IT435" i="4"/>
  <c r="BE459" i="4"/>
  <c r="BE424" i="4"/>
  <c r="JG420" i="4"/>
  <c r="HK426" i="4"/>
  <c r="JZ428" i="4"/>
  <c r="IR459" i="4"/>
  <c r="IR428" i="4"/>
  <c r="EY430" i="4"/>
  <c r="EZ488" i="4"/>
  <c r="HL424" i="4"/>
  <c r="JW423" i="4"/>
  <c r="HM430" i="4"/>
  <c r="JX427" i="4"/>
  <c r="HJ429" i="4"/>
  <c r="ID428" i="4"/>
  <c r="II430" i="4"/>
  <c r="HR465" i="4"/>
  <c r="BU441" i="4"/>
  <c r="BU493" i="4"/>
  <c r="BU473" i="4"/>
  <c r="BI448" i="4"/>
  <c r="HG434" i="4"/>
  <c r="HB469" i="4"/>
  <c r="JC472" i="4"/>
  <c r="GB433" i="4"/>
  <c r="AH483" i="4"/>
  <c r="AH421" i="4"/>
  <c r="AH445" i="4"/>
  <c r="JF489" i="4"/>
  <c r="JF493" i="4"/>
  <c r="AN432" i="4"/>
  <c r="IP427" i="4"/>
  <c r="IH448" i="4"/>
  <c r="JO430" i="4"/>
  <c r="AY454" i="4"/>
  <c r="IC429" i="4"/>
  <c r="GJ424" i="4"/>
  <c r="EZ478" i="4"/>
  <c r="JC455" i="4"/>
  <c r="HN489" i="4"/>
  <c r="IW426" i="4"/>
  <c r="EZ470" i="4"/>
  <c r="GK424" i="4"/>
  <c r="HB432" i="4"/>
  <c r="JU436" i="4"/>
  <c r="HC432" i="4"/>
  <c r="GJ483" i="4"/>
  <c r="EN423" i="4"/>
  <c r="HR429" i="4"/>
  <c r="HA433" i="4"/>
  <c r="AP424" i="4"/>
  <c r="IG441" i="4"/>
  <c r="HO427" i="4"/>
  <c r="BB459" i="4"/>
  <c r="JG481" i="4"/>
  <c r="FV465" i="4"/>
  <c r="HD478" i="4"/>
  <c r="BK450" i="4"/>
  <c r="CB493" i="4"/>
  <c r="GK443" i="4"/>
  <c r="BD420" i="4"/>
  <c r="BZ477" i="4"/>
  <c r="FC421" i="4"/>
  <c r="CA484" i="4"/>
  <c r="CN447" i="4"/>
  <c r="GM464" i="4"/>
  <c r="GM480" i="4"/>
  <c r="BK467" i="4"/>
  <c r="BV474" i="4"/>
  <c r="BV472" i="4"/>
  <c r="BV478" i="4"/>
  <c r="EH462" i="4"/>
  <c r="EH437" i="4"/>
  <c r="EH473" i="4"/>
  <c r="IU452" i="4"/>
  <c r="BF447" i="4"/>
  <c r="CH482" i="4"/>
  <c r="CH420" i="4"/>
  <c r="AX461" i="4"/>
  <c r="AX490" i="4"/>
  <c r="BT446" i="4"/>
  <c r="FG456" i="4"/>
  <c r="FG459" i="4"/>
  <c r="CF470" i="4"/>
  <c r="CF440" i="4"/>
  <c r="CI443" i="4"/>
  <c r="CI440" i="4"/>
  <c r="JQ440" i="4"/>
  <c r="JQ476" i="4"/>
  <c r="HS443" i="4"/>
  <c r="HS472" i="4"/>
  <c r="BR470" i="4"/>
  <c r="HU453" i="4"/>
  <c r="AV437" i="4"/>
  <c r="JV474" i="4"/>
  <c r="GW467" i="4"/>
  <c r="FB488" i="4"/>
  <c r="JP459" i="4"/>
  <c r="JP446" i="4"/>
  <c r="BK445" i="4"/>
  <c r="BK489" i="4"/>
  <c r="CA448" i="4"/>
  <c r="CA436" i="4"/>
  <c r="BJ475" i="4"/>
  <c r="IU444" i="4"/>
  <c r="IU471" i="4"/>
  <c r="IO480" i="4"/>
  <c r="FE438" i="4"/>
  <c r="FA456" i="4"/>
  <c r="FF457" i="4"/>
  <c r="CS477" i="4"/>
  <c r="FY463" i="4"/>
  <c r="II486" i="4"/>
  <c r="FF435" i="4"/>
  <c r="JF457" i="4"/>
  <c r="FI462" i="4"/>
  <c r="II450" i="4"/>
  <c r="II452" i="4"/>
  <c r="GP469" i="4"/>
  <c r="CA435" i="4"/>
  <c r="JF437" i="4"/>
  <c r="BC477" i="4"/>
  <c r="AX456" i="4"/>
  <c r="HB481" i="4"/>
  <c r="JY446" i="4"/>
  <c r="KA465" i="4"/>
  <c r="CB448" i="4"/>
  <c r="GO459" i="4"/>
  <c r="HR479" i="4"/>
  <c r="BB436" i="4"/>
  <c r="BB458" i="4"/>
  <c r="EH461" i="4"/>
  <c r="CM488" i="4"/>
  <c r="HP468" i="4"/>
  <c r="KA478" i="4"/>
  <c r="KA438" i="4"/>
  <c r="KA463" i="4"/>
  <c r="JG452" i="4"/>
  <c r="EU472" i="4"/>
  <c r="GK454" i="4"/>
  <c r="EU448" i="4"/>
  <c r="HG492" i="4"/>
  <c r="HG490" i="4"/>
  <c r="CE436" i="4"/>
  <c r="EQ486" i="4"/>
  <c r="CO488" i="4"/>
  <c r="EO456" i="4"/>
  <c r="IR477" i="4"/>
  <c r="EQ439" i="4"/>
  <c r="EM468" i="4"/>
  <c r="FC436" i="4"/>
  <c r="ER447" i="4"/>
  <c r="BS461" i="4"/>
  <c r="EP439" i="4"/>
  <c r="CO461" i="4"/>
  <c r="AI432" i="4"/>
  <c r="ER479" i="4"/>
  <c r="IR463" i="4"/>
  <c r="EQ460" i="4"/>
  <c r="FU490" i="4"/>
  <c r="EQ455" i="4"/>
  <c r="IR452" i="4"/>
  <c r="EQ485" i="4"/>
  <c r="BV475" i="4"/>
  <c r="EO440" i="4"/>
  <c r="ER424" i="4"/>
  <c r="AI429" i="4"/>
  <c r="EQ426" i="4"/>
  <c r="IC440" i="4"/>
  <c r="IR447" i="4"/>
  <c r="ER470" i="4"/>
  <c r="ER458" i="4"/>
  <c r="HT447" i="4"/>
  <c r="AI464" i="4"/>
  <c r="EO427" i="4"/>
  <c r="CS487" i="4"/>
  <c r="HT470" i="4"/>
  <c r="EQ490" i="4"/>
  <c r="KA422" i="4"/>
  <c r="EP484" i="4"/>
  <c r="JS479" i="4"/>
  <c r="IQ472" i="4"/>
  <c r="JT493" i="4"/>
  <c r="JT448" i="4"/>
  <c r="JS457" i="4"/>
  <c r="IQ457" i="4"/>
  <c r="JT481" i="4"/>
  <c r="BK430" i="4"/>
  <c r="FH434" i="4"/>
  <c r="AV458" i="4"/>
  <c r="CG429" i="4"/>
  <c r="BG426" i="4"/>
  <c r="AZ484" i="4"/>
  <c r="GW454" i="4"/>
  <c r="BB427" i="4"/>
  <c r="CO444" i="4"/>
  <c r="KA426" i="4"/>
  <c r="HQ433" i="4"/>
  <c r="CE423" i="4"/>
  <c r="BW463" i="4"/>
  <c r="FC427" i="4"/>
  <c r="FA490" i="4"/>
  <c r="FB429" i="4"/>
  <c r="HS424" i="4"/>
  <c r="BF432" i="4"/>
  <c r="AX471" i="4"/>
  <c r="BT430" i="4"/>
  <c r="CO432" i="4"/>
  <c r="EH426" i="4"/>
  <c r="BC433" i="4"/>
  <c r="CA458" i="4"/>
  <c r="FF493" i="4"/>
  <c r="BA426" i="4"/>
  <c r="CM420" i="4"/>
  <c r="CY434" i="4"/>
  <c r="AV433" i="4"/>
  <c r="BQ432" i="4"/>
  <c r="AY433" i="4"/>
  <c r="CS430" i="4"/>
  <c r="BR430" i="4"/>
  <c r="GO432" i="4"/>
  <c r="FA427" i="4"/>
  <c r="FE441" i="4"/>
  <c r="FG446" i="4"/>
  <c r="BS479" i="4"/>
  <c r="AZ470" i="4"/>
  <c r="CJ434" i="4"/>
  <c r="HP430" i="4"/>
  <c r="IU427" i="4"/>
  <c r="EM433" i="4"/>
  <c r="AM442" i="4"/>
  <c r="AM424" i="4"/>
  <c r="JI434" i="4"/>
  <c r="IH488" i="4"/>
  <c r="HN472" i="4"/>
  <c r="IT475" i="4"/>
  <c r="HB483" i="4"/>
  <c r="JP430" i="4"/>
  <c r="JQ434" i="4"/>
  <c r="HB468" i="4"/>
  <c r="IS430" i="4"/>
  <c r="CP433" i="4"/>
  <c r="EZ467" i="4"/>
  <c r="HV424" i="4"/>
  <c r="FV440" i="4"/>
  <c r="HB473" i="4"/>
  <c r="GM434" i="4"/>
  <c r="JB476" i="4"/>
  <c r="JU472" i="4"/>
  <c r="GL429" i="4"/>
  <c r="ID473" i="4"/>
  <c r="AW433" i="4"/>
  <c r="HN464" i="4"/>
  <c r="JG475" i="4"/>
  <c r="FV433" i="4"/>
  <c r="EZ493" i="4"/>
  <c r="IH429" i="4"/>
  <c r="JC464" i="4"/>
  <c r="IA434" i="4"/>
  <c r="JX454" i="4"/>
  <c r="BE488" i="4"/>
  <c r="BE423" i="4"/>
  <c r="HB489" i="4"/>
  <c r="GD434" i="4"/>
  <c r="JZ432" i="4"/>
  <c r="IR454" i="4"/>
  <c r="IR426" i="4"/>
  <c r="EY424" i="4"/>
  <c r="JC485" i="4"/>
  <c r="IG481" i="4"/>
  <c r="JW427" i="4"/>
  <c r="HM423" i="4"/>
  <c r="JX426" i="4"/>
  <c r="HJ423" i="4"/>
  <c r="ID427" i="4"/>
  <c r="II429" i="4"/>
  <c r="JC473" i="4"/>
  <c r="JR424" i="4"/>
  <c r="JV424" i="4"/>
  <c r="BU465" i="4"/>
  <c r="BU422" i="4"/>
  <c r="BU457" i="4"/>
  <c r="BU460" i="4"/>
  <c r="BI451" i="4"/>
  <c r="HG433" i="4"/>
  <c r="JC467" i="4"/>
  <c r="JV451" i="4"/>
  <c r="GB429" i="4"/>
  <c r="AH448" i="4"/>
  <c r="AH457" i="4"/>
  <c r="AH428" i="4"/>
  <c r="JF435" i="4"/>
  <c r="EN461" i="4"/>
  <c r="AN430" i="4"/>
  <c r="JC486" i="4"/>
  <c r="JO429" i="4"/>
  <c r="EZ441" i="4"/>
  <c r="IC423" i="4"/>
  <c r="GJ434" i="4"/>
  <c r="GK487" i="4"/>
  <c r="IW433" i="4"/>
  <c r="JC466" i="4"/>
  <c r="GK423" i="4"/>
  <c r="JU466" i="4"/>
  <c r="HP459" i="4"/>
  <c r="EN428" i="4"/>
  <c r="HR427" i="4"/>
  <c r="AP423" i="4"/>
  <c r="JX474" i="4"/>
  <c r="JH434" i="4"/>
  <c r="CH479" i="4"/>
  <c r="FV479" i="4"/>
  <c r="GB448" i="4"/>
  <c r="FE486" i="4"/>
  <c r="FF466" i="4"/>
  <c r="BK420" i="4"/>
  <c r="IO455" i="4"/>
  <c r="EU481" i="4"/>
  <c r="FH452" i="4"/>
  <c r="CY481" i="4"/>
  <c r="FG438" i="4"/>
  <c r="CN450" i="4"/>
  <c r="GM447" i="4"/>
  <c r="GM462" i="4"/>
  <c r="CA467" i="4"/>
  <c r="BV467" i="4"/>
  <c r="BV486" i="4"/>
  <c r="EH451" i="4"/>
  <c r="EH453" i="4"/>
  <c r="EH456" i="4"/>
  <c r="FE437" i="4"/>
  <c r="BF436" i="4"/>
  <c r="CH485" i="4"/>
  <c r="CH437" i="4"/>
  <c r="AX464" i="4"/>
  <c r="AX492" i="4"/>
  <c r="BT467" i="4"/>
  <c r="FG484" i="4"/>
  <c r="FG465" i="4"/>
  <c r="CF447" i="4"/>
  <c r="CF462" i="4"/>
  <c r="CI442" i="4"/>
  <c r="CI444" i="4"/>
  <c r="JQ445" i="4"/>
  <c r="JQ471" i="4"/>
  <c r="HS440" i="4"/>
  <c r="HS463" i="4"/>
  <c r="HU456" i="4"/>
  <c r="AV477" i="4"/>
  <c r="JV420" i="4"/>
  <c r="GW445" i="4"/>
  <c r="FB487" i="4"/>
  <c r="JP454" i="4"/>
  <c r="JW468" i="4"/>
  <c r="BK470" i="4"/>
  <c r="BK451" i="4"/>
  <c r="CA456" i="4"/>
  <c r="BJ439" i="4"/>
  <c r="IU469" i="4"/>
  <c r="IU442" i="4"/>
  <c r="IO487" i="4"/>
  <c r="FE458" i="4"/>
  <c r="FA440" i="4"/>
  <c r="FU452" i="4"/>
  <c r="CL472" i="4"/>
  <c r="II463" i="4"/>
  <c r="JH440" i="4"/>
  <c r="II471" i="4"/>
  <c r="II457" i="4"/>
  <c r="FF485" i="4"/>
  <c r="JF487" i="4"/>
  <c r="JB474" i="4"/>
  <c r="GP457" i="4"/>
  <c r="EU438" i="4"/>
  <c r="IS439" i="4"/>
  <c r="GP444" i="4"/>
  <c r="HT469" i="4"/>
  <c r="BT469" i="4"/>
  <c r="HD467" i="4"/>
  <c r="EH476" i="4"/>
  <c r="BT448" i="4"/>
  <c r="CA469" i="4"/>
  <c r="GO493" i="4"/>
  <c r="BB460" i="4"/>
  <c r="GO455" i="4"/>
  <c r="BB450" i="4"/>
  <c r="IH479" i="4"/>
  <c r="CM437" i="4"/>
  <c r="GO477" i="4"/>
  <c r="GO458" i="4"/>
  <c r="GJ473" i="4"/>
  <c r="KA472" i="4"/>
  <c r="JG439" i="4"/>
  <c r="JR467" i="4"/>
  <c r="EU461" i="4"/>
  <c r="BU438" i="4"/>
  <c r="JG464" i="4"/>
  <c r="IH420" i="4"/>
  <c r="HG453" i="4"/>
  <c r="EP486" i="4"/>
  <c r="JL435" i="4"/>
  <c r="EP438" i="4"/>
  <c r="IR467" i="4"/>
  <c r="EP476" i="4"/>
  <c r="EM464" i="4"/>
  <c r="EP475" i="4"/>
  <c r="IR440" i="4"/>
  <c r="EO433" i="4"/>
  <c r="HG469" i="4"/>
  <c r="EO435" i="4"/>
  <c r="CO458" i="4"/>
  <c r="EO469" i="4"/>
  <c r="ER444" i="4"/>
  <c r="EM456" i="4"/>
  <c r="IR474" i="4"/>
  <c r="ER474" i="4"/>
  <c r="EM422" i="4"/>
  <c r="EP432" i="4"/>
  <c r="HT451" i="4"/>
  <c r="EQ445" i="4"/>
  <c r="ER433" i="4"/>
  <c r="AI438" i="4"/>
  <c r="EO463" i="4"/>
  <c r="HT474" i="4"/>
  <c r="EO468" i="4"/>
  <c r="EM483" i="4"/>
  <c r="EP448" i="4"/>
  <c r="ER455" i="4"/>
  <c r="JG440" i="4"/>
  <c r="EO460" i="4"/>
  <c r="JP485" i="4"/>
  <c r="HQ447" i="4"/>
  <c r="AJ435" i="4"/>
  <c r="FA475" i="4"/>
  <c r="EP474" i="4"/>
  <c r="JT469" i="4"/>
  <c r="JS484" i="4"/>
  <c r="JS459" i="4"/>
  <c r="IQ445" i="4"/>
  <c r="IQ422" i="4"/>
  <c r="JS461" i="4"/>
  <c r="JT468" i="4"/>
  <c r="JT421" i="4"/>
  <c r="JS450" i="4"/>
  <c r="IQ453" i="4"/>
  <c r="JT480" i="4"/>
  <c r="JS435" i="4"/>
  <c r="HS481" i="4"/>
  <c r="GK445" i="4"/>
  <c r="GK438" i="4"/>
  <c r="HT480" i="4"/>
  <c r="HP492" i="4"/>
  <c r="HT484" i="4"/>
  <c r="FX476" i="4"/>
  <c r="FX443" i="4"/>
  <c r="IO479" i="4"/>
  <c r="FI460" i="4"/>
  <c r="KB465" i="4"/>
  <c r="IC453" i="4"/>
  <c r="IC451" i="4"/>
  <c r="KB469" i="4"/>
  <c r="JR474" i="4"/>
  <c r="CB445" i="4"/>
  <c r="AH436" i="4"/>
  <c r="HS490" i="4"/>
  <c r="BW474" i="4"/>
  <c r="CS463" i="4"/>
  <c r="HP451" i="4"/>
  <c r="CG468" i="4"/>
  <c r="IC460" i="4"/>
  <c r="AI420" i="4"/>
  <c r="KB486" i="4"/>
  <c r="CB435" i="4"/>
  <c r="BW452" i="4"/>
  <c r="HU486" i="4"/>
  <c r="BW436" i="4"/>
  <c r="CU445" i="4"/>
  <c r="CX493" i="4"/>
  <c r="CW477" i="4"/>
  <c r="CX484" i="4"/>
  <c r="CT482" i="4"/>
  <c r="CW486" i="4"/>
  <c r="CX448" i="4"/>
  <c r="CT448" i="4"/>
  <c r="CU493" i="4"/>
  <c r="CX487" i="4"/>
  <c r="CW434" i="4"/>
  <c r="CW493" i="4"/>
  <c r="CU482" i="4"/>
  <c r="CW455" i="4"/>
  <c r="CV470" i="4"/>
  <c r="CV484" i="4"/>
  <c r="CT446" i="4"/>
  <c r="CW468" i="4"/>
  <c r="CW471" i="4"/>
  <c r="CV447" i="4"/>
  <c r="CT493" i="4"/>
  <c r="DR448" i="4"/>
  <c r="DR438" i="4"/>
  <c r="DR471" i="4"/>
  <c r="DR477" i="4"/>
  <c r="DU432" i="4"/>
  <c r="DD424" i="4"/>
  <c r="DD435" i="4"/>
  <c r="DV420" i="4"/>
  <c r="DJ444" i="4"/>
  <c r="DV480" i="4"/>
  <c r="DV442" i="4"/>
  <c r="DT479" i="4"/>
  <c r="DV444" i="4"/>
  <c r="DV473" i="4"/>
  <c r="FM460" i="4"/>
  <c r="FM421" i="4"/>
  <c r="FP469" i="4"/>
  <c r="Y251" i="4"/>
  <c r="Y227" i="4"/>
  <c r="Y214" i="4"/>
  <c r="Z212" i="4"/>
  <c r="Z256" i="4"/>
  <c r="Z215" i="4"/>
  <c r="X220" i="4"/>
  <c r="X233" i="4"/>
  <c r="X273" i="4"/>
  <c r="X201" i="4"/>
  <c r="Z208" i="4"/>
  <c r="JT485" i="4"/>
  <c r="JS447" i="4"/>
  <c r="IQ480" i="4"/>
  <c r="JS455" i="4"/>
  <c r="JS473" i="4"/>
  <c r="JT438" i="4"/>
  <c r="HS468" i="4"/>
  <c r="HT464" i="4"/>
  <c r="HT449" i="4"/>
  <c r="HP488" i="4"/>
  <c r="HS471" i="4"/>
  <c r="HS445" i="4"/>
  <c r="HT441" i="4"/>
  <c r="HT472" i="4"/>
  <c r="BA435" i="4"/>
  <c r="CG448" i="4"/>
  <c r="FI472" i="4"/>
  <c r="IJ465" i="4"/>
  <c r="KB441" i="4"/>
  <c r="KB446" i="4"/>
  <c r="EO481" i="4"/>
  <c r="BW487" i="4"/>
  <c r="IR435" i="4"/>
  <c r="GJ421" i="4"/>
  <c r="BW437" i="4"/>
  <c r="KB492" i="4"/>
  <c r="BG483" i="4"/>
  <c r="CG463" i="4"/>
  <c r="CB466" i="4"/>
  <c r="AU450" i="4"/>
  <c r="HU446" i="4"/>
  <c r="KB450" i="4"/>
  <c r="ES115" i="4"/>
  <c r="ES431" i="4" s="1"/>
  <c r="ES109" i="4"/>
  <c r="ES425" i="4" s="1"/>
  <c r="CX444" i="4"/>
  <c r="CT443" i="4"/>
  <c r="CW438" i="4"/>
  <c r="CV434" i="4"/>
  <c r="CX447" i="4"/>
  <c r="CU472" i="4"/>
  <c r="CW483" i="4"/>
  <c r="CT471" i="4"/>
  <c r="CU439" i="4"/>
  <c r="CX463" i="4"/>
  <c r="CW441" i="4"/>
  <c r="CW492" i="4"/>
  <c r="CV493" i="4"/>
  <c r="CV486" i="4"/>
  <c r="CV427" i="4"/>
  <c r="CT426" i="4"/>
  <c r="CX470" i="4"/>
  <c r="CT456" i="4"/>
  <c r="CW488" i="4"/>
  <c r="CT423" i="4"/>
  <c r="CT428" i="4"/>
  <c r="DR456" i="4"/>
  <c r="DR420" i="4"/>
  <c r="DR441" i="4"/>
  <c r="DR428" i="4"/>
  <c r="DV437" i="4"/>
  <c r="DJ477" i="4"/>
  <c r="DJ447" i="4"/>
  <c r="DD455" i="4"/>
  <c r="DV484" i="4"/>
  <c r="W115" i="4"/>
  <c r="W297" i="4" s="1"/>
  <c r="W109" i="4"/>
  <c r="W291" i="4" s="1"/>
  <c r="Y260" i="4"/>
  <c r="Y213" i="4"/>
  <c r="X257" i="4"/>
  <c r="X276" i="4"/>
  <c r="X260" i="4"/>
  <c r="X253" i="4"/>
  <c r="X278" i="4"/>
  <c r="X210" i="4"/>
  <c r="X193" i="4"/>
  <c r="X212" i="4"/>
  <c r="Z201" i="4"/>
  <c r="Y204" i="4"/>
  <c r="Z204" i="4"/>
  <c r="JS470" i="4"/>
  <c r="JS469" i="4"/>
  <c r="IQ467" i="4"/>
  <c r="IQ488" i="4"/>
  <c r="JT456" i="4"/>
  <c r="JS433" i="4"/>
  <c r="HP456" i="4"/>
  <c r="EQ472" i="4"/>
  <c r="HP470" i="4"/>
  <c r="GM452" i="4"/>
  <c r="HV472" i="4"/>
  <c r="HT435" i="4"/>
  <c r="HS441" i="4"/>
  <c r="GM457" i="4"/>
  <c r="GJ486" i="4"/>
  <c r="BF442" i="4"/>
  <c r="CG470" i="4"/>
  <c r="KB478" i="4"/>
  <c r="KB447" i="4"/>
  <c r="IC439" i="4"/>
  <c r="KB475" i="4"/>
  <c r="BW458" i="4"/>
  <c r="EM446" i="4"/>
  <c r="EM435" i="4"/>
  <c r="CB482" i="4"/>
  <c r="CF483" i="4"/>
  <c r="IJ484" i="4"/>
  <c r="CS445" i="4"/>
  <c r="CB470" i="4"/>
  <c r="CO438" i="4"/>
  <c r="CB450" i="4"/>
  <c r="FI438" i="4"/>
  <c r="HU450" i="4"/>
  <c r="AU484" i="4"/>
  <c r="CU466" i="4"/>
  <c r="CX490" i="4"/>
  <c r="CV437" i="4"/>
  <c r="CT489" i="4"/>
  <c r="CX455" i="4"/>
  <c r="CU468" i="4"/>
  <c r="CU492" i="4"/>
  <c r="CX424" i="4"/>
  <c r="CX458" i="4"/>
  <c r="CW490" i="4"/>
  <c r="CT466" i="4"/>
  <c r="CU438" i="4"/>
  <c r="CT478" i="4"/>
  <c r="CT435" i="4"/>
  <c r="CT450" i="4"/>
  <c r="CV478" i="4"/>
  <c r="CW467" i="4"/>
  <c r="CT473" i="4"/>
  <c r="CV450" i="4"/>
  <c r="CV475" i="4"/>
  <c r="CU432" i="4"/>
  <c r="CW447" i="4"/>
  <c r="CW424" i="4"/>
  <c r="DR487" i="4"/>
  <c r="DU492" i="4"/>
  <c r="DV468" i="4"/>
  <c r="DR473" i="4"/>
  <c r="DR488" i="4"/>
  <c r="DH489" i="4"/>
  <c r="DH464" i="4"/>
  <c r="DR458" i="4"/>
  <c r="DH426" i="4"/>
  <c r="DV461" i="4"/>
  <c r="DV478" i="4"/>
  <c r="DE491" i="4"/>
  <c r="DH482" i="4"/>
  <c r="DV472" i="4"/>
  <c r="DI456" i="4"/>
  <c r="FM470" i="4"/>
  <c r="Y222" i="4"/>
  <c r="Y248" i="4"/>
  <c r="Y253" i="4"/>
  <c r="Z214" i="4"/>
  <c r="X272" i="4"/>
  <c r="X249" i="4"/>
  <c r="Z264" i="4"/>
  <c r="Z251" i="4"/>
  <c r="Y234" i="4"/>
  <c r="X204" i="4"/>
  <c r="X202" i="4"/>
  <c r="J383" i="4"/>
  <c r="JT437" i="4"/>
  <c r="JS462" i="4"/>
  <c r="JT487" i="4"/>
  <c r="JS443" i="4"/>
  <c r="IQ481" i="4"/>
  <c r="ER423" i="4"/>
  <c r="HT468" i="4"/>
  <c r="HP439" i="4"/>
  <c r="HT454" i="4"/>
  <c r="GM444" i="4"/>
  <c r="HT436" i="4"/>
  <c r="IO485" i="4"/>
  <c r="GE459" i="4"/>
  <c r="CG465" i="4"/>
  <c r="IJ478" i="4"/>
  <c r="KB452" i="4"/>
  <c r="CL420" i="4"/>
  <c r="AU465" i="4"/>
  <c r="JO478" i="4"/>
  <c r="BG460" i="4"/>
  <c r="GX476" i="4"/>
  <c r="FI458" i="4"/>
  <c r="GB478" i="4"/>
  <c r="KB466" i="4"/>
  <c r="CB439" i="4"/>
  <c r="FU488" i="4"/>
  <c r="KB436" i="4"/>
  <c r="CW423" i="4"/>
  <c r="CU442" i="4"/>
  <c r="CV488" i="4"/>
  <c r="CU435" i="4"/>
  <c r="CV479" i="4"/>
  <c r="CV446" i="4"/>
  <c r="CT462" i="4"/>
  <c r="CU447" i="4"/>
  <c r="CX486" i="4"/>
  <c r="CU433" i="4"/>
  <c r="CV435" i="4"/>
  <c r="CX438" i="4"/>
  <c r="CV454" i="4"/>
  <c r="CX420" i="4"/>
  <c r="CV476" i="4"/>
  <c r="CV445" i="4"/>
  <c r="CT430" i="4"/>
  <c r="CV474" i="4"/>
  <c r="CU457" i="4"/>
  <c r="CW427" i="4"/>
  <c r="CT432" i="4"/>
  <c r="CT464" i="4"/>
  <c r="CV423" i="4"/>
  <c r="DU430" i="4"/>
  <c r="DH485" i="4"/>
  <c r="DD456" i="4"/>
  <c r="DV465" i="4"/>
  <c r="DV475" i="4"/>
  <c r="DJ422" i="4"/>
  <c r="DI445" i="4"/>
  <c r="Y225" i="4"/>
  <c r="Y245" i="4"/>
  <c r="Z269" i="4"/>
  <c r="Z274" i="4"/>
  <c r="X237" i="4"/>
  <c r="X227" i="4"/>
  <c r="Z234" i="4"/>
  <c r="X268" i="4"/>
  <c r="Z195" i="4"/>
  <c r="X200" i="4"/>
  <c r="Y200" i="4"/>
  <c r="X203" i="4"/>
  <c r="Z202" i="4"/>
  <c r="N383" i="4"/>
  <c r="JS454" i="4"/>
  <c r="IQ436" i="4"/>
  <c r="JT430" i="4"/>
  <c r="JS480" i="4"/>
  <c r="JT445" i="4"/>
  <c r="JT483" i="4"/>
  <c r="HP493" i="4"/>
  <c r="HV455" i="4"/>
  <c r="HS458" i="4"/>
  <c r="HT450" i="4"/>
  <c r="HP437" i="4"/>
  <c r="AU444" i="4"/>
  <c r="HT466" i="4"/>
  <c r="CG490" i="4"/>
  <c r="KB461" i="4"/>
  <c r="KB489" i="4"/>
  <c r="BS451" i="4"/>
  <c r="FH469" i="4"/>
  <c r="EM482" i="4"/>
  <c r="BV447" i="4"/>
  <c r="AI481" i="4"/>
  <c r="EM443" i="4"/>
  <c r="BW465" i="4"/>
  <c r="CS456" i="4"/>
  <c r="JF453" i="4"/>
  <c r="HR458" i="4"/>
  <c r="KB472" i="4"/>
  <c r="KB455" i="4"/>
  <c r="FG475" i="4"/>
  <c r="CW489" i="4"/>
  <c r="CX439" i="4"/>
  <c r="CV460" i="4"/>
  <c r="CT434" i="4"/>
  <c r="CX467" i="4"/>
  <c r="CT484" i="4"/>
  <c r="CW469" i="4"/>
  <c r="CV432" i="4"/>
  <c r="CT449" i="4"/>
  <c r="CU451" i="4"/>
  <c r="CX426" i="4"/>
  <c r="CV483" i="4"/>
  <c r="CT429" i="4"/>
  <c r="CW479" i="4"/>
  <c r="CV467" i="4"/>
  <c r="CU450" i="4"/>
  <c r="CX461" i="4"/>
  <c r="CW460" i="4"/>
  <c r="CW450" i="4"/>
  <c r="CX472" i="4"/>
  <c r="CX427" i="4"/>
  <c r="DU451" i="4"/>
  <c r="DU472" i="4"/>
  <c r="DU437" i="4"/>
  <c r="DR468" i="4"/>
  <c r="DR450" i="4"/>
  <c r="DH452" i="4"/>
  <c r="DV462" i="4"/>
  <c r="DV483" i="4"/>
  <c r="DV492" i="4"/>
  <c r="DV446" i="4"/>
  <c r="DV434" i="4"/>
  <c r="DI485" i="4"/>
  <c r="FM433" i="4"/>
  <c r="Y240" i="4"/>
  <c r="Y262" i="4"/>
  <c r="X213" i="4"/>
  <c r="X246" i="4"/>
  <c r="X255" i="4"/>
  <c r="X214" i="4"/>
  <c r="X194" i="4"/>
  <c r="Y230" i="4"/>
  <c r="Z200" i="4"/>
  <c r="JS483" i="4"/>
  <c r="JS475" i="4"/>
  <c r="JT463" i="4"/>
  <c r="JS438" i="4"/>
  <c r="IQ475" i="4"/>
  <c r="GE454" i="4"/>
  <c r="GE473" i="4"/>
  <c r="GM484" i="4"/>
  <c r="HV453" i="4"/>
  <c r="GK485" i="4"/>
  <c r="GE438" i="4"/>
  <c r="GX479" i="4"/>
  <c r="HT444" i="4"/>
  <c r="FI444" i="4"/>
  <c r="CG477" i="4"/>
  <c r="CG475" i="4"/>
  <c r="CG462" i="4"/>
  <c r="EM479" i="4"/>
  <c r="CB464" i="4"/>
  <c r="FV451" i="4"/>
  <c r="CB452" i="4"/>
  <c r="FX470" i="4"/>
  <c r="HV436" i="4"/>
  <c r="GN473" i="4"/>
  <c r="AI478" i="4"/>
  <c r="CS480" i="4"/>
  <c r="GE462" i="4"/>
  <c r="CX429" i="4"/>
  <c r="CU476" i="4"/>
  <c r="CU477" i="4"/>
  <c r="CU461" i="4"/>
  <c r="CW449" i="4"/>
  <c r="CV455" i="4"/>
  <c r="CX482" i="4"/>
  <c r="CW433" i="4"/>
  <c r="CV424" i="4"/>
  <c r="CX453" i="4"/>
  <c r="CT492" i="4"/>
  <c r="CT442" i="4"/>
  <c r="CU483" i="4"/>
  <c r="CX454" i="4"/>
  <c r="CV485" i="4"/>
  <c r="CT461" i="4"/>
  <c r="CW435" i="4"/>
  <c r="CT422" i="4"/>
  <c r="CV489" i="4"/>
  <c r="CT440" i="4"/>
  <c r="CV436" i="4"/>
  <c r="CW482" i="4"/>
  <c r="BH435" i="4"/>
  <c r="CT459" i="4"/>
  <c r="DH443" i="4"/>
  <c r="DU435" i="4"/>
  <c r="DH475" i="4"/>
  <c r="DR461" i="4"/>
  <c r="DD481" i="4"/>
  <c r="DV470" i="4"/>
  <c r="DD459" i="4"/>
  <c r="DV489" i="4"/>
  <c r="DT474" i="4"/>
  <c r="DH423" i="4"/>
  <c r="DJ466" i="4"/>
  <c r="DV428" i="4"/>
  <c r="DV443" i="4"/>
  <c r="DV456" i="4"/>
  <c r="DV448" i="4"/>
  <c r="DV447" i="4"/>
  <c r="DI471" i="4"/>
  <c r="FM457" i="4"/>
  <c r="Y193" i="4"/>
  <c r="Y226" i="4"/>
  <c r="Y215" i="4"/>
  <c r="Z243" i="4"/>
  <c r="Z253" i="4"/>
  <c r="Z262" i="4"/>
  <c r="X261" i="4"/>
  <c r="Z221" i="4"/>
  <c r="Z239" i="4"/>
  <c r="X198" i="4"/>
  <c r="Y201" i="4"/>
  <c r="DV425" i="4"/>
  <c r="JT446" i="4"/>
  <c r="JT444" i="4"/>
  <c r="JT482" i="4"/>
  <c r="JS487" i="4"/>
  <c r="JS449" i="4"/>
  <c r="JT426" i="4"/>
  <c r="JS486" i="4"/>
  <c r="HT445" i="4"/>
  <c r="CG488" i="4"/>
  <c r="HP483" i="4"/>
  <c r="HS454" i="4"/>
  <c r="HT488" i="4"/>
  <c r="HV449" i="4"/>
  <c r="GX449" i="4"/>
  <c r="AU462" i="4"/>
  <c r="KB474" i="4"/>
  <c r="KB479" i="4"/>
  <c r="CG440" i="4"/>
  <c r="CG454" i="4"/>
  <c r="CG486" i="4"/>
  <c r="CG459" i="4"/>
  <c r="BK472" i="4"/>
  <c r="CG483" i="4"/>
  <c r="CB488" i="4"/>
  <c r="EM436" i="4"/>
  <c r="CB422" i="4"/>
  <c r="BG459" i="4"/>
  <c r="EM477" i="4"/>
  <c r="IJ457" i="4"/>
  <c r="KB459" i="4"/>
  <c r="AZ440" i="4"/>
  <c r="BW471" i="4"/>
  <c r="BW481" i="4"/>
  <c r="BW449" i="4"/>
  <c r="KA454" i="4"/>
  <c r="IJ443" i="4"/>
  <c r="CU456" i="4"/>
  <c r="CV480" i="4"/>
  <c r="CU463" i="4"/>
  <c r="CT488" i="4"/>
  <c r="CW472" i="4"/>
  <c r="CT479" i="4"/>
  <c r="CV453" i="4"/>
  <c r="CU473" i="4"/>
  <c r="CW444" i="4"/>
  <c r="CU475" i="4"/>
  <c r="CT457" i="4"/>
  <c r="CU441" i="4"/>
  <c r="CW422" i="4"/>
  <c r="CT476" i="4"/>
  <c r="CW430" i="4"/>
  <c r="CT468" i="4"/>
  <c r="CV451" i="4"/>
  <c r="CU448" i="4"/>
  <c r="CW463" i="4"/>
  <c r="CU455" i="4"/>
  <c r="CV440" i="4"/>
  <c r="CX428" i="4"/>
  <c r="DU453" i="4"/>
  <c r="DR445" i="4"/>
  <c r="DD468" i="4"/>
  <c r="DV488" i="4"/>
  <c r="DV421" i="4"/>
  <c r="DV491" i="4"/>
  <c r="DT454" i="4"/>
  <c r="DV445" i="4"/>
  <c r="DV458" i="4"/>
  <c r="DI466" i="4"/>
  <c r="FM450" i="4"/>
  <c r="FQ433" i="4"/>
  <c r="Y255" i="4"/>
  <c r="Y237" i="4"/>
  <c r="Y264" i="4"/>
  <c r="Z193" i="4"/>
  <c r="X211" i="4"/>
  <c r="X240" i="4"/>
  <c r="X234" i="4"/>
  <c r="X231" i="4"/>
  <c r="Z267" i="4"/>
  <c r="X251" i="4"/>
  <c r="Z242" i="4"/>
  <c r="Z277" i="4"/>
  <c r="Z260" i="4"/>
  <c r="Z197" i="4"/>
  <c r="Y203" i="4"/>
  <c r="JS428" i="4"/>
  <c r="IQ450" i="4"/>
  <c r="JS463" i="4"/>
  <c r="JT476" i="4"/>
  <c r="JT451" i="4"/>
  <c r="IQ470" i="4"/>
  <c r="JT475" i="4"/>
  <c r="HP474" i="4"/>
  <c r="FX482" i="4"/>
  <c r="HP452" i="4"/>
  <c r="AU464" i="4"/>
  <c r="GM436" i="4"/>
  <c r="GE484" i="4"/>
  <c r="KB493" i="4"/>
  <c r="IJ435" i="4"/>
  <c r="FI459" i="4"/>
  <c r="FI471" i="4"/>
  <c r="FI482" i="4"/>
  <c r="CG438" i="4"/>
  <c r="CS442" i="4"/>
  <c r="GE465" i="4"/>
  <c r="CG478" i="4"/>
  <c r="IW480" i="4"/>
  <c r="EM452" i="4"/>
  <c r="FI487" i="4"/>
  <c r="CB475" i="4"/>
  <c r="JR466" i="4"/>
  <c r="FX483" i="4"/>
  <c r="CF451" i="4"/>
  <c r="HR435" i="4"/>
  <c r="ER460" i="4"/>
  <c r="EH469" i="4"/>
  <c r="GN460" i="4"/>
  <c r="CB453" i="4"/>
  <c r="KB462" i="4"/>
  <c r="CX441" i="4"/>
  <c r="CT460" i="4"/>
  <c r="CV473" i="4"/>
  <c r="CV439" i="4"/>
  <c r="CU484" i="4"/>
  <c r="CV430" i="4"/>
  <c r="CX479" i="4"/>
  <c r="CW458" i="4"/>
  <c r="CV471" i="4"/>
  <c r="CV482" i="4"/>
  <c r="CT481" i="4"/>
  <c r="CT487" i="4"/>
  <c r="CU453" i="4"/>
  <c r="CX456" i="4"/>
  <c r="CV422" i="4"/>
  <c r="CV429" i="4"/>
  <c r="CV492" i="4"/>
  <c r="CT441" i="4"/>
  <c r="CX483" i="4"/>
  <c r="CU458" i="4"/>
  <c r="CW474" i="4"/>
  <c r="CW445" i="4"/>
  <c r="CX449" i="4"/>
  <c r="CU423" i="4"/>
  <c r="DU455" i="4"/>
  <c r="DU481" i="4"/>
  <c r="DU474" i="4"/>
  <c r="DR476" i="4"/>
  <c r="DU449" i="4"/>
  <c r="DR453" i="4"/>
  <c r="DV440" i="4"/>
  <c r="DV430" i="4"/>
  <c r="DJ482" i="4"/>
  <c r="DV450" i="4"/>
  <c r="DT460" i="4"/>
  <c r="DV455" i="4"/>
  <c r="DV469" i="4"/>
  <c r="DV485" i="4"/>
  <c r="DI428" i="4"/>
  <c r="DI486" i="4"/>
  <c r="FM473" i="4"/>
  <c r="Y239" i="4"/>
  <c r="Y256" i="4"/>
  <c r="Y194" i="4"/>
  <c r="Z220" i="4"/>
  <c r="X266" i="4"/>
  <c r="Z227" i="4"/>
  <c r="Z241" i="4"/>
  <c r="X195" i="4"/>
  <c r="Z261" i="4"/>
  <c r="X247" i="4"/>
  <c r="Z232" i="4"/>
  <c r="X241" i="4"/>
  <c r="Z213" i="4"/>
  <c r="Y229" i="4"/>
  <c r="JS489" i="4"/>
  <c r="IQ439" i="4"/>
  <c r="JT428" i="4"/>
  <c r="JS456" i="4"/>
  <c r="JS445" i="4"/>
  <c r="IQ489" i="4"/>
  <c r="IQ424" i="4"/>
  <c r="ER426" i="4"/>
  <c r="GE435" i="4"/>
  <c r="GM479" i="4"/>
  <c r="JQ472" i="4"/>
  <c r="CO485" i="4"/>
  <c r="HP448" i="4"/>
  <c r="HT458" i="4"/>
  <c r="FI443" i="4"/>
  <c r="CG481" i="4"/>
  <c r="CS490" i="4"/>
  <c r="CF422" i="4"/>
  <c r="CS476" i="4"/>
  <c r="CG492" i="4"/>
  <c r="CS421" i="4"/>
  <c r="EM467" i="4"/>
  <c r="EM439" i="4"/>
  <c r="CB440" i="4"/>
  <c r="CB459" i="4"/>
  <c r="EM486" i="4"/>
  <c r="CG442" i="4"/>
  <c r="CB478" i="4"/>
  <c r="FG477" i="4"/>
  <c r="JG456" i="4"/>
  <c r="CX478" i="4"/>
  <c r="CW485" i="4"/>
  <c r="CW456" i="4"/>
  <c r="CX460" i="4"/>
  <c r="CT444" i="4"/>
  <c r="CW432" i="4"/>
  <c r="CU444" i="4"/>
  <c r="CV463" i="4"/>
  <c r="CX466" i="4"/>
  <c r="CX481" i="4"/>
  <c r="CX465" i="4"/>
  <c r="CU434" i="4"/>
  <c r="CW457" i="4"/>
  <c r="CV420" i="4"/>
  <c r="CW480" i="4"/>
  <c r="CW476" i="4"/>
  <c r="CT458" i="4"/>
  <c r="CU454" i="4"/>
  <c r="CT465" i="4"/>
  <c r="CU487" i="4"/>
  <c r="CT424" i="4"/>
  <c r="DH433" i="4"/>
  <c r="DU467" i="4"/>
  <c r="DU454" i="4"/>
  <c r="DH468" i="4"/>
  <c r="DH437" i="4"/>
  <c r="DH477" i="4"/>
  <c r="DV454" i="4"/>
  <c r="DV424" i="4"/>
  <c r="DV433" i="4"/>
  <c r="DV493" i="4"/>
  <c r="FM443" i="4"/>
  <c r="FM448" i="4"/>
  <c r="FM480" i="4"/>
  <c r="FP461" i="4"/>
  <c r="Y211" i="4"/>
  <c r="Y224" i="4"/>
  <c r="X269" i="4"/>
  <c r="X229" i="4"/>
  <c r="X277" i="4"/>
  <c r="X224" i="4"/>
  <c r="X263" i="4"/>
  <c r="Z252" i="4"/>
  <c r="Z230" i="4"/>
  <c r="X232" i="4"/>
  <c r="JT457" i="4"/>
  <c r="JT490" i="4"/>
  <c r="JT427" i="4"/>
  <c r="JT420" i="4"/>
  <c r="JT441" i="4"/>
  <c r="JS493" i="4"/>
  <c r="IQ447" i="4"/>
  <c r="JL449" i="4"/>
  <c r="HP471" i="4"/>
  <c r="FI486" i="4"/>
  <c r="AU463" i="4"/>
  <c r="GE448" i="4"/>
  <c r="GM455" i="4"/>
  <c r="FC488" i="4"/>
  <c r="FI446" i="4"/>
  <c r="FI441" i="4"/>
  <c r="HP487" i="4"/>
  <c r="FI456" i="4"/>
  <c r="FI469" i="4"/>
  <c r="CS449" i="4"/>
  <c r="FI439" i="4"/>
  <c r="EM466" i="4"/>
  <c r="CB465" i="4"/>
  <c r="IQ476" i="4"/>
  <c r="IO460" i="4"/>
  <c r="CB461" i="4"/>
  <c r="CG449" i="4"/>
  <c r="BG472" i="4"/>
  <c r="KA462" i="4"/>
  <c r="BW477" i="4"/>
  <c r="CB456" i="4"/>
  <c r="BK439" i="4"/>
  <c r="BK435" i="4"/>
  <c r="HT479" i="4"/>
  <c r="CX445" i="4"/>
  <c r="CX450" i="4"/>
  <c r="CW478" i="4"/>
  <c r="CW487" i="4"/>
  <c r="CX434" i="4"/>
  <c r="CT475" i="4"/>
  <c r="CW452" i="4"/>
  <c r="CU470" i="4"/>
  <c r="CU478" i="4"/>
  <c r="CT445" i="4"/>
  <c r="CW429" i="4"/>
  <c r="CT421" i="4"/>
  <c r="CU427" i="4"/>
  <c r="CU479" i="4"/>
  <c r="CX435" i="4"/>
  <c r="CV458" i="4"/>
  <c r="CV487" i="4"/>
  <c r="CU485" i="4"/>
  <c r="CV441" i="4"/>
  <c r="CU436" i="4"/>
  <c r="CT483" i="4"/>
  <c r="CV428" i="4"/>
  <c r="CX421" i="4"/>
  <c r="DH430" i="4"/>
  <c r="DU446" i="4"/>
  <c r="DV477" i="4"/>
  <c r="DR481" i="4"/>
  <c r="DD461" i="4"/>
  <c r="DJ474" i="4"/>
  <c r="DV435" i="4"/>
  <c r="DV459" i="4"/>
  <c r="DV436" i="4"/>
  <c r="DV427" i="4"/>
  <c r="DH459" i="4"/>
  <c r="DR432" i="4"/>
  <c r="FM471" i="4"/>
  <c r="FP422" i="4"/>
  <c r="Y258" i="4"/>
  <c r="Y220" i="4"/>
  <c r="Y221" i="4"/>
  <c r="Y195" i="4"/>
  <c r="Y277" i="4"/>
  <c r="X225" i="4"/>
  <c r="Z240" i="4"/>
  <c r="X274" i="4"/>
  <c r="X262" i="4"/>
  <c r="Z268" i="4"/>
  <c r="Z236" i="4"/>
  <c r="Z216" i="4"/>
  <c r="X206" i="4"/>
  <c r="IQ464" i="4"/>
  <c r="JS476" i="4"/>
  <c r="JT434" i="4"/>
  <c r="JT458" i="4"/>
  <c r="IQ483" i="4"/>
  <c r="JT489" i="4"/>
  <c r="JT467" i="4"/>
  <c r="HT439" i="4"/>
  <c r="GX451" i="4"/>
  <c r="BC492" i="4"/>
  <c r="CS435" i="4"/>
  <c r="HT462" i="4"/>
  <c r="JF420" i="4"/>
  <c r="IO451" i="4"/>
  <c r="GK472" i="4"/>
  <c r="CS453" i="4"/>
  <c r="FI484" i="4"/>
  <c r="CG444" i="4"/>
  <c r="KB483" i="4"/>
  <c r="CS482" i="4"/>
  <c r="EM444" i="4"/>
  <c r="FB438" i="4"/>
  <c r="KB481" i="4"/>
  <c r="EP481" i="4"/>
  <c r="BC469" i="4"/>
  <c r="CS438" i="4"/>
  <c r="CB449" i="4"/>
  <c r="KB454" i="4"/>
  <c r="GO474" i="4"/>
  <c r="BG492" i="4"/>
  <c r="AI470" i="4"/>
  <c r="IJ472" i="4"/>
  <c r="CU490" i="4"/>
  <c r="CW454" i="4"/>
  <c r="CX422" i="4"/>
  <c r="CT439" i="4"/>
  <c r="CX468" i="4"/>
  <c r="CU421" i="4"/>
  <c r="CT474" i="4"/>
  <c r="CU467" i="4"/>
  <c r="CT455" i="4"/>
  <c r="CV466" i="4"/>
  <c r="CV481" i="4"/>
  <c r="CX440" i="4"/>
  <c r="CV433" i="4"/>
  <c r="CW426" i="4"/>
  <c r="CT485" i="4"/>
  <c r="CW443" i="4"/>
  <c r="CT472" i="4"/>
  <c r="CX485" i="4"/>
  <c r="CW473" i="4"/>
  <c r="CW440" i="4"/>
  <c r="CT452" i="4"/>
  <c r="CV444" i="4"/>
  <c r="CX469" i="4"/>
  <c r="DH444" i="4"/>
  <c r="DR489" i="4"/>
  <c r="DR455" i="4"/>
  <c r="DV487" i="4"/>
  <c r="DV460" i="4"/>
  <c r="DV453" i="4"/>
  <c r="DV426" i="4"/>
  <c r="DV422" i="4"/>
  <c r="DV479" i="4"/>
  <c r="DV451" i="4"/>
  <c r="DV429" i="4"/>
  <c r="FL437" i="4"/>
  <c r="FP447" i="4"/>
  <c r="Y210" i="4"/>
  <c r="Y263" i="4"/>
  <c r="Y236" i="4"/>
  <c r="Z218" i="4"/>
  <c r="Z278" i="4"/>
  <c r="X270" i="4"/>
  <c r="Z276" i="4"/>
  <c r="X215" i="4"/>
  <c r="Z248" i="4"/>
  <c r="Z233" i="4"/>
  <c r="X216" i="4"/>
  <c r="Z226" i="4"/>
  <c r="Y233" i="4"/>
  <c r="IQ452" i="4"/>
  <c r="JT472" i="4"/>
  <c r="JT429" i="4"/>
  <c r="JS451" i="4"/>
  <c r="IQ430" i="4"/>
  <c r="JS442" i="4"/>
  <c r="JS460" i="4"/>
  <c r="GE446" i="4"/>
  <c r="JR480" i="4"/>
  <c r="JL486" i="4"/>
  <c r="AN483" i="4"/>
  <c r="CO436" i="4"/>
  <c r="HT493" i="4"/>
  <c r="CO447" i="4"/>
  <c r="FI483" i="4"/>
  <c r="FI470" i="4"/>
  <c r="KB445" i="4"/>
  <c r="IG453" i="4"/>
  <c r="CS440" i="4"/>
  <c r="KB464" i="4"/>
  <c r="JB492" i="4"/>
  <c r="HP475" i="4"/>
  <c r="CG445" i="4"/>
  <c r="FI485" i="4"/>
  <c r="BG479" i="4"/>
  <c r="BG464" i="4"/>
  <c r="CG458" i="4"/>
  <c r="KB421" i="4"/>
  <c r="FI455" i="4"/>
  <c r="CB437" i="4"/>
  <c r="CB438" i="4"/>
  <c r="HR480" i="4"/>
  <c r="FG449" i="4"/>
  <c r="CX464" i="4"/>
  <c r="CU428" i="4"/>
  <c r="CT451" i="4"/>
  <c r="CU437" i="4"/>
  <c r="CU481" i="4"/>
  <c r="CV426" i="4"/>
  <c r="CX430" i="4"/>
  <c r="CX432" i="4"/>
  <c r="CT477" i="4"/>
  <c r="CU422" i="4"/>
  <c r="CU429" i="4"/>
  <c r="CW470" i="4"/>
  <c r="CX457" i="4"/>
  <c r="CW437" i="4"/>
  <c r="CT490" i="4"/>
  <c r="CT436" i="4"/>
  <c r="CW446" i="4"/>
  <c r="CV452" i="4"/>
  <c r="CT469" i="4"/>
  <c r="CW439" i="4"/>
  <c r="CW461" i="4"/>
  <c r="CX477" i="4"/>
  <c r="CX473" i="4"/>
  <c r="DH445" i="4"/>
  <c r="DU441" i="4"/>
  <c r="DU470" i="4"/>
  <c r="DR464" i="4"/>
  <c r="DD454" i="4"/>
  <c r="DD484" i="4"/>
  <c r="DJ453" i="4"/>
  <c r="DJ479" i="4"/>
  <c r="DV466" i="4"/>
  <c r="DV490" i="4"/>
  <c r="DV471" i="4"/>
  <c r="DV441" i="4"/>
  <c r="DR451" i="4"/>
  <c r="Y246" i="4"/>
  <c r="Y238" i="4"/>
  <c r="Y252" i="4"/>
  <c r="Y268" i="4"/>
  <c r="Y267" i="4"/>
  <c r="Z273" i="4"/>
  <c r="Z194" i="4"/>
  <c r="X256" i="4"/>
  <c r="X243" i="4"/>
  <c r="X258" i="4"/>
  <c r="X226" i="4"/>
  <c r="X245" i="4"/>
  <c r="Z224" i="4"/>
  <c r="Z222" i="4"/>
  <c r="Y207" i="4"/>
  <c r="Z206" i="4"/>
  <c r="M383" i="4"/>
  <c r="HX383" i="4"/>
  <c r="IQ442" i="4"/>
  <c r="JS465" i="4"/>
  <c r="JT423" i="4"/>
  <c r="JT447" i="4"/>
  <c r="IQ437" i="4"/>
  <c r="IQ461" i="4"/>
  <c r="JT443" i="4"/>
  <c r="HT452" i="4"/>
  <c r="GK465" i="4"/>
  <c r="EM474" i="4"/>
  <c r="AU469" i="4"/>
  <c r="HV467" i="4"/>
  <c r="HT457" i="4"/>
  <c r="JS434" i="4"/>
  <c r="HT438" i="4"/>
  <c r="AZ438" i="4"/>
  <c r="EN464" i="4"/>
  <c r="JU441" i="4"/>
  <c r="IJ469" i="4"/>
  <c r="KB470" i="4"/>
  <c r="KB488" i="4"/>
  <c r="IC484" i="4"/>
  <c r="HT482" i="4"/>
  <c r="FI457" i="4"/>
  <c r="CB468" i="4"/>
  <c r="GE456" i="4"/>
  <c r="BW435" i="4"/>
  <c r="KB485" i="4"/>
  <c r="GK492" i="4"/>
  <c r="AH459" i="4"/>
  <c r="AI446" i="4"/>
  <c r="FI440" i="4"/>
  <c r="KB442" i="4"/>
  <c r="BS438" i="4"/>
  <c r="CU443" i="4"/>
  <c r="CX488" i="4"/>
  <c r="CU449" i="4"/>
  <c r="CW448" i="4"/>
  <c r="CW421" i="4"/>
  <c r="CU452" i="4"/>
  <c r="CU426" i="4"/>
  <c r="CV442" i="4"/>
  <c r="CV448" i="4"/>
  <c r="CX459" i="4"/>
  <c r="CX433" i="4"/>
  <c r="CV443" i="4"/>
  <c r="CV468" i="4"/>
  <c r="CV421" i="4"/>
  <c r="CT454" i="4"/>
  <c r="CU424" i="4"/>
  <c r="CW453" i="4"/>
  <c r="CT467" i="4"/>
  <c r="CW484" i="4"/>
  <c r="CX471" i="4"/>
  <c r="CW464" i="4"/>
  <c r="DH427" i="4"/>
  <c r="DV481" i="4"/>
  <c r="DH420" i="4"/>
  <c r="DV476" i="4"/>
  <c r="CZ491" i="4"/>
  <c r="DV474" i="4"/>
  <c r="DI478" i="4"/>
  <c r="DI438" i="4"/>
  <c r="DI439" i="4"/>
  <c r="FL446" i="4"/>
  <c r="FQ439" i="4"/>
  <c r="Y241" i="4"/>
  <c r="Y247" i="4"/>
  <c r="X217" i="4"/>
  <c r="Z257" i="4"/>
  <c r="Z270" i="4"/>
  <c r="X239" i="4"/>
  <c r="Z238" i="4"/>
  <c r="Z263" i="4"/>
  <c r="Z266" i="4"/>
  <c r="Z246" i="4"/>
  <c r="X271" i="4"/>
  <c r="Z217" i="4"/>
  <c r="Y198" i="4"/>
  <c r="Z207" i="4"/>
  <c r="JS482" i="4"/>
  <c r="JT461" i="4"/>
  <c r="JS458" i="4"/>
  <c r="JS426" i="4"/>
  <c r="IQ440" i="4"/>
  <c r="JT473" i="4"/>
  <c r="JS432" i="4"/>
  <c r="JL487" i="4"/>
  <c r="HT476" i="4"/>
  <c r="HT463" i="4"/>
  <c r="HR461" i="4"/>
  <c r="HT492" i="4"/>
  <c r="HT471" i="4"/>
  <c r="HT453" i="4"/>
  <c r="GE458" i="4"/>
  <c r="GM471" i="4"/>
  <c r="KB451" i="4"/>
  <c r="HT440" i="4"/>
  <c r="IJ483" i="4"/>
  <c r="CG489" i="4"/>
  <c r="HT475" i="4"/>
  <c r="JR447" i="4"/>
  <c r="EM473" i="4"/>
  <c r="CB472" i="4"/>
  <c r="CB462" i="4"/>
  <c r="GK451" i="4"/>
  <c r="KB468" i="4"/>
  <c r="FG422" i="4"/>
  <c r="CG422" i="4"/>
  <c r="GK478" i="4"/>
  <c r="IC438" i="4"/>
  <c r="BW438" i="4"/>
  <c r="CX423" i="4"/>
  <c r="CX462" i="4"/>
  <c r="CX436" i="4"/>
  <c r="CX474" i="4"/>
  <c r="CT470" i="4"/>
  <c r="CW465" i="4"/>
  <c r="CX476" i="4"/>
  <c r="CX437" i="4"/>
  <c r="CU460" i="4"/>
  <c r="CU469" i="4"/>
  <c r="CV456" i="4"/>
  <c r="CU446" i="4"/>
  <c r="CT438" i="4"/>
  <c r="CW436" i="4"/>
  <c r="CT420" i="4"/>
  <c r="CW459" i="4"/>
  <c r="CU489" i="4"/>
  <c r="CV465" i="4"/>
  <c r="CV461" i="4"/>
  <c r="CW481" i="4"/>
  <c r="CV457" i="4"/>
  <c r="CW466" i="4"/>
  <c r="CV438" i="4"/>
  <c r="CT447" i="4"/>
  <c r="DH474" i="4"/>
  <c r="DH493" i="4"/>
  <c r="DH448" i="4"/>
  <c r="DH450" i="4"/>
  <c r="DU480" i="4"/>
  <c r="DS491" i="4"/>
  <c r="DJ420" i="4"/>
  <c r="DV457" i="4"/>
  <c r="DV486" i="4"/>
  <c r="DV439" i="4"/>
  <c r="DV467" i="4"/>
  <c r="DJ473" i="4"/>
  <c r="DI493" i="4"/>
  <c r="DI446" i="4"/>
  <c r="FM485" i="4"/>
  <c r="FK491" i="4"/>
  <c r="Y242" i="4"/>
  <c r="Y261" i="4"/>
  <c r="Y249" i="4"/>
  <c r="Z247" i="4"/>
  <c r="X248" i="4"/>
  <c r="X242" i="4"/>
  <c r="Z258" i="4"/>
  <c r="X218" i="4"/>
  <c r="X252" i="4"/>
  <c r="Z229" i="4"/>
  <c r="Z211" i="4"/>
  <c r="Z210" i="4"/>
  <c r="Y232" i="4"/>
  <c r="Z198" i="4"/>
  <c r="X207" i="4"/>
  <c r="F193" i="4"/>
  <c r="F285" i="4"/>
  <c r="JT478" i="4"/>
  <c r="JS441" i="4"/>
  <c r="JT454" i="4"/>
  <c r="JS436" i="4"/>
  <c r="JS448" i="4"/>
  <c r="JS467" i="4"/>
  <c r="EP466" i="4"/>
  <c r="HT490" i="4"/>
  <c r="GE444" i="4"/>
  <c r="GK421" i="4"/>
  <c r="FH462" i="4"/>
  <c r="HT483" i="4"/>
  <c r="HS447" i="4"/>
  <c r="HT467" i="4"/>
  <c r="FX436" i="4"/>
  <c r="HT448" i="4"/>
  <c r="CE472" i="4"/>
  <c r="BF455" i="4"/>
  <c r="FI445" i="4"/>
  <c r="KB458" i="4"/>
  <c r="IC421" i="4"/>
  <c r="IC445" i="4"/>
  <c r="GJ439" i="4"/>
  <c r="CY436" i="4"/>
  <c r="GK458" i="4"/>
  <c r="EM476" i="4"/>
  <c r="CB481" i="4"/>
  <c r="IU457" i="4"/>
  <c r="CS436" i="4"/>
  <c r="FI473" i="4"/>
  <c r="BK480" i="4"/>
  <c r="CG443" i="4"/>
  <c r="CG451" i="4"/>
  <c r="CG436" i="4"/>
  <c r="CB442" i="4"/>
  <c r="FG463" i="4"/>
  <c r="BV446" i="4"/>
  <c r="CX492" i="4"/>
  <c r="CW462" i="4"/>
  <c r="CX475" i="4"/>
  <c r="CX451" i="4"/>
  <c r="CT486" i="4"/>
  <c r="CU471" i="4"/>
  <c r="CV490" i="4"/>
  <c r="CU459" i="4"/>
  <c r="CW451" i="4"/>
  <c r="CV449" i="4"/>
  <c r="CX442" i="4"/>
  <c r="CU462" i="4"/>
  <c r="CT433" i="4"/>
  <c r="CV469" i="4"/>
  <c r="CW475" i="4"/>
  <c r="CV464" i="4"/>
  <c r="CX446" i="4"/>
  <c r="CU440" i="4"/>
  <c r="CW420" i="4"/>
  <c r="CX452" i="4"/>
  <c r="CU480" i="4"/>
  <c r="DH447" i="4"/>
  <c r="DH461" i="4"/>
  <c r="DR421" i="4"/>
  <c r="DR424" i="4"/>
  <c r="DU478" i="4"/>
  <c r="DU468" i="4"/>
  <c r="DD475" i="4"/>
  <c r="DI462" i="4"/>
  <c r="DT487" i="4"/>
  <c r="DV452" i="4"/>
  <c r="DV464" i="4"/>
  <c r="DT477" i="4"/>
  <c r="DV432" i="4"/>
  <c r="DV423" i="4"/>
  <c r="FP460" i="4"/>
  <c r="Y212" i="4"/>
  <c r="Y217" i="4"/>
  <c r="Y257" i="4"/>
  <c r="X264" i="4"/>
  <c r="Z231" i="4"/>
  <c r="Z249" i="4"/>
  <c r="X230" i="4"/>
  <c r="Z225" i="4"/>
  <c r="X222" i="4"/>
  <c r="Z245" i="4"/>
  <c r="X238" i="4"/>
  <c r="Y202" i="4"/>
  <c r="Y208" i="4"/>
  <c r="Y206" i="4"/>
  <c r="JS472" i="4"/>
  <c r="JS464" i="4"/>
  <c r="IQ429" i="4"/>
  <c r="IQ477" i="4"/>
  <c r="IQ474" i="4"/>
  <c r="JT449" i="4"/>
  <c r="GE447" i="4"/>
  <c r="HP484" i="4"/>
  <c r="HT481" i="4"/>
  <c r="JT465" i="4"/>
  <c r="AH438" i="4"/>
  <c r="HT489" i="4"/>
  <c r="HP489" i="4"/>
  <c r="HT485" i="4"/>
  <c r="HV435" i="4"/>
  <c r="FI447" i="4"/>
  <c r="CS460" i="4"/>
  <c r="IJ445" i="4"/>
  <c r="HV445" i="4"/>
  <c r="KB439" i="4"/>
  <c r="KB448" i="4"/>
  <c r="AU474" i="4"/>
  <c r="BG477" i="4"/>
  <c r="GM485" i="4"/>
  <c r="JL480" i="4"/>
  <c r="CS473" i="4"/>
  <c r="IR461" i="4"/>
  <c r="CG437" i="4"/>
  <c r="CG476" i="4"/>
  <c r="BG489" i="4"/>
  <c r="CX443" i="4"/>
  <c r="CX480" i="4"/>
  <c r="CV459" i="4"/>
  <c r="CX489" i="4"/>
  <c r="CU420" i="4"/>
  <c r="CT437" i="4"/>
  <c r="CV477" i="4"/>
  <c r="CU430" i="4"/>
  <c r="CU465" i="4"/>
  <c r="CU464" i="4"/>
  <c r="CU488" i="4"/>
  <c r="CT480" i="4"/>
  <c r="CV472" i="4"/>
  <c r="CT463" i="4"/>
  <c r="CU474" i="4"/>
  <c r="CW428" i="4"/>
  <c r="CW442" i="4"/>
  <c r="CU486" i="4"/>
  <c r="CT453" i="4"/>
  <c r="CV462" i="4"/>
  <c r="CT427" i="4"/>
  <c r="DU465" i="4"/>
  <c r="DR490" i="4"/>
  <c r="DT475" i="4"/>
  <c r="DD487" i="4"/>
  <c r="DV438" i="4"/>
  <c r="DT428" i="4"/>
  <c r="DV463" i="4"/>
  <c r="DJ471" i="4"/>
  <c r="DV482" i="4"/>
  <c r="DV449" i="4"/>
  <c r="FL469" i="4"/>
  <c r="FQ478" i="4"/>
  <c r="Y218" i="4"/>
  <c r="Y216" i="4"/>
  <c r="Y243" i="4"/>
  <c r="Y274" i="4"/>
  <c r="Z272" i="4"/>
  <c r="X267" i="4"/>
  <c r="X236" i="4"/>
  <c r="Z237" i="4"/>
  <c r="Z271" i="4"/>
  <c r="Z255" i="4"/>
  <c r="X221" i="4"/>
  <c r="Y231" i="4"/>
  <c r="X197" i="4"/>
  <c r="BM475" i="4"/>
  <c r="BM471" i="4"/>
  <c r="BM430" i="4"/>
  <c r="BL469" i="4"/>
  <c r="JA512" i="4"/>
  <c r="JA393" i="4" s="1"/>
  <c r="JM512" i="4"/>
  <c r="JM393" i="4" s="1"/>
  <c r="BM442" i="4"/>
  <c r="BL488" i="4"/>
  <c r="BL443" i="4"/>
  <c r="BL480" i="4"/>
  <c r="BL445" i="4"/>
  <c r="BL450" i="4"/>
  <c r="GA512" i="4"/>
  <c r="GA393" i="4" s="1"/>
  <c r="BL422" i="4"/>
  <c r="BM462" i="4"/>
  <c r="BM488" i="4"/>
  <c r="BL478" i="4"/>
  <c r="IN512" i="4"/>
  <c r="IN393" i="4" s="1"/>
  <c r="BL463" i="4"/>
  <c r="JN594" i="4"/>
  <c r="JN401" i="4" s="1"/>
  <c r="BL461" i="4"/>
  <c r="GH512" i="4"/>
  <c r="GH393" i="4" s="1"/>
  <c r="BL466" i="4"/>
  <c r="BL490" i="4"/>
  <c r="BL440" i="4"/>
  <c r="BL428" i="4"/>
  <c r="BM456" i="4"/>
  <c r="BL438" i="4"/>
  <c r="AT594" i="4"/>
  <c r="AT401" i="4" s="1"/>
  <c r="BL474" i="4"/>
  <c r="BL435" i="4"/>
  <c r="BM492" i="4"/>
  <c r="GY602" i="4"/>
  <c r="GY402" i="4" s="1"/>
  <c r="IM594" i="4"/>
  <c r="IM401" i="4" s="1"/>
  <c r="FT512" i="4"/>
  <c r="FT393" i="4" s="1"/>
  <c r="GV594" i="4"/>
  <c r="GV401" i="4" s="1"/>
  <c r="IS407" i="4"/>
  <c r="JM594" i="4"/>
  <c r="JM401" i="4" s="1"/>
  <c r="CU408" i="4"/>
  <c r="IR407" i="4"/>
  <c r="IR408" i="4"/>
  <c r="BZ407" i="4"/>
  <c r="BZ408" i="4"/>
  <c r="DM407" i="4"/>
  <c r="DM408" i="4"/>
  <c r="HC408" i="4"/>
  <c r="HC407" i="4"/>
  <c r="GW407" i="4"/>
  <c r="GW408" i="4"/>
  <c r="DU407" i="4"/>
  <c r="DU408" i="4"/>
  <c r="AZ408" i="4"/>
  <c r="AZ407" i="4"/>
  <c r="AM408" i="4"/>
  <c r="AM407" i="4"/>
  <c r="CU407" i="4"/>
  <c r="JP407" i="4"/>
  <c r="JP408" i="4"/>
  <c r="GE407" i="4"/>
  <c r="GE408" i="4"/>
  <c r="HP408" i="4"/>
  <c r="HP407" i="4"/>
  <c r="BB408" i="4"/>
  <c r="BB407" i="4"/>
  <c r="DH407" i="4"/>
  <c r="DH408" i="4"/>
  <c r="CP407" i="4"/>
  <c r="CP408" i="4"/>
  <c r="AY408" i="4"/>
  <c r="AY407" i="4"/>
  <c r="DN407" i="4"/>
  <c r="DN408" i="4"/>
  <c r="DT408" i="4"/>
  <c r="DT407" i="4"/>
  <c r="HM407" i="4"/>
  <c r="HM408" i="4"/>
  <c r="JV407" i="4"/>
  <c r="JV408" i="4"/>
  <c r="BR408" i="4"/>
  <c r="BR407" i="4"/>
  <c r="GP407" i="4"/>
  <c r="GP408" i="4"/>
  <c r="JD407" i="4"/>
  <c r="JD408" i="4"/>
  <c r="DR407" i="4"/>
  <c r="DR408" i="4"/>
  <c r="GM408" i="4"/>
  <c r="GM407" i="4"/>
  <c r="IA407" i="4"/>
  <c r="IA408" i="4"/>
  <c r="FU408" i="4"/>
  <c r="FU407" i="4"/>
  <c r="JI407" i="4"/>
  <c r="JI408" i="4"/>
  <c r="CY407" i="4"/>
  <c r="CY408" i="4"/>
  <c r="FB408" i="4"/>
  <c r="FB407" i="4"/>
  <c r="IO407" i="4"/>
  <c r="IO408" i="4"/>
  <c r="AU407" i="4"/>
  <c r="AU408" i="4"/>
  <c r="JT407" i="4"/>
  <c r="JT408" i="4"/>
  <c r="EU407" i="4"/>
  <c r="EU408" i="4"/>
  <c r="AH407" i="4"/>
  <c r="AH408" i="4"/>
  <c r="FD408" i="4"/>
  <c r="FD407" i="4"/>
  <c r="BG407" i="4"/>
  <c r="BG408" i="4"/>
  <c r="GO407" i="4"/>
  <c r="GO408" i="4"/>
  <c r="DD408" i="4"/>
  <c r="DD407" i="4"/>
  <c r="BC408" i="4"/>
  <c r="BC407" i="4"/>
  <c r="HR408" i="4"/>
  <c r="HR407" i="4"/>
  <c r="CX407" i="4"/>
  <c r="CX408" i="4"/>
  <c r="GB407" i="4"/>
  <c r="GB408" i="4"/>
  <c r="ID407" i="4"/>
  <c r="ID408" i="4"/>
  <c r="AJ408" i="4"/>
  <c r="AJ407" i="4"/>
  <c r="CA407" i="4"/>
  <c r="CA408" i="4"/>
  <c r="HL407" i="4"/>
  <c r="HL408" i="4"/>
  <c r="CT407" i="4"/>
  <c r="CT408" i="4"/>
  <c r="AE407" i="4"/>
  <c r="AE408" i="4"/>
  <c r="BL407" i="4"/>
  <c r="BL408" i="4"/>
  <c r="FC408" i="4"/>
  <c r="FC407" i="4"/>
  <c r="JF407" i="4"/>
  <c r="JF408" i="4"/>
  <c r="FE408" i="4"/>
  <c r="FE407" i="4"/>
  <c r="FV408" i="4"/>
  <c r="FV407" i="4"/>
  <c r="DC408" i="4"/>
  <c r="DC407" i="4"/>
  <c r="GL408" i="4"/>
  <c r="GL407" i="4"/>
  <c r="HA408" i="4"/>
  <c r="HA407" i="4"/>
  <c r="FG407" i="4"/>
  <c r="FG408" i="4"/>
  <c r="IP407" i="4"/>
  <c r="IP408" i="4"/>
  <c r="IQ407" i="4"/>
  <c r="IQ408" i="4"/>
  <c r="AW407" i="4"/>
  <c r="AW408" i="4"/>
  <c r="FP407" i="4"/>
  <c r="FP408" i="4"/>
  <c r="DQ407" i="4"/>
  <c r="DQ408" i="4"/>
  <c r="EP407" i="4"/>
  <c r="EP408" i="4"/>
  <c r="BI407" i="4"/>
  <c r="BI408" i="4"/>
  <c r="HS408" i="4"/>
  <c r="HS407" i="4"/>
  <c r="FR407" i="4"/>
  <c r="FR408" i="4"/>
  <c r="BK407" i="4"/>
  <c r="BK408" i="4"/>
  <c r="BM407" i="4"/>
  <c r="BM408" i="4"/>
  <c r="IW408" i="4"/>
  <c r="IW407" i="4"/>
  <c r="JS407" i="4"/>
  <c r="JS408" i="4"/>
  <c r="GC407" i="4"/>
  <c r="GC408" i="4"/>
  <c r="CG407" i="4"/>
  <c r="CG408" i="4"/>
  <c r="BQ407" i="4"/>
  <c r="BQ408" i="4"/>
  <c r="BV408" i="4"/>
  <c r="BV407" i="4"/>
  <c r="FN407" i="4"/>
  <c r="FN408" i="4"/>
  <c r="DI407" i="4"/>
  <c r="DI408" i="4"/>
  <c r="BY407" i="4"/>
  <c r="BY408" i="4"/>
  <c r="BF407" i="4"/>
  <c r="BF408" i="4"/>
  <c r="AN407" i="4"/>
  <c r="AN408" i="4"/>
  <c r="BT408" i="4"/>
  <c r="BT407" i="4"/>
  <c r="IC407" i="4"/>
  <c r="IC408" i="4"/>
  <c r="FH407" i="4"/>
  <c r="FH408" i="4"/>
  <c r="CZ407" i="4"/>
  <c r="CZ408" i="4"/>
  <c r="HT407" i="4"/>
  <c r="HT408" i="4"/>
  <c r="KB408" i="4"/>
  <c r="KB407" i="4"/>
  <c r="FY407" i="4"/>
  <c r="FY408" i="4"/>
  <c r="HG407" i="4"/>
  <c r="HG408" i="4"/>
  <c r="EJ407" i="4"/>
  <c r="EJ408" i="4"/>
  <c r="CM408" i="4"/>
  <c r="CM407" i="4"/>
  <c r="BH407" i="4"/>
  <c r="BH408" i="4"/>
  <c r="JG407" i="4"/>
  <c r="JG408" i="4"/>
  <c r="BE407" i="4"/>
  <c r="BE408" i="4"/>
  <c r="HN407" i="4"/>
  <c r="HN408" i="4"/>
  <c r="EY407" i="4"/>
  <c r="EY408" i="4"/>
  <c r="JB407" i="4"/>
  <c r="JB408" i="4"/>
  <c r="IS408" i="4"/>
  <c r="JR407" i="4"/>
  <c r="JR408" i="4"/>
  <c r="BU408" i="4"/>
  <c r="BU407" i="4"/>
  <c r="AF407" i="4"/>
  <c r="AF408" i="4"/>
  <c r="CN408" i="4"/>
  <c r="CN407" i="4"/>
  <c r="IH408" i="4"/>
  <c r="IH407" i="4"/>
  <c r="GR407" i="4"/>
  <c r="GR408" i="4"/>
  <c r="HB408" i="4"/>
  <c r="HB407" i="4"/>
  <c r="GK408" i="4"/>
  <c r="GK407" i="4"/>
  <c r="DJ407" i="4"/>
  <c r="DJ408" i="4"/>
  <c r="FL407" i="4"/>
  <c r="FL408" i="4"/>
  <c r="BD407" i="4"/>
  <c r="BD408" i="4"/>
  <c r="DE408" i="4"/>
  <c r="DE407" i="4"/>
  <c r="FI407" i="4"/>
  <c r="FI408" i="4"/>
  <c r="DG408" i="4"/>
  <c r="DG407" i="4"/>
  <c r="FO407" i="4"/>
  <c r="FO408" i="4"/>
  <c r="II408" i="4"/>
  <c r="II407" i="4"/>
  <c r="HO408" i="4"/>
  <c r="HO407" i="4"/>
  <c r="JX407" i="4"/>
  <c r="JX408" i="4"/>
  <c r="IG408" i="4"/>
  <c r="IG407" i="4"/>
  <c r="BA408" i="4"/>
  <c r="BA407" i="4"/>
  <c r="JO408" i="4"/>
  <c r="JO407" i="4"/>
  <c r="JL408" i="4"/>
  <c r="JL407" i="4"/>
  <c r="GN407" i="4"/>
  <c r="GN408" i="4"/>
  <c r="AP407" i="4"/>
  <c r="AP408" i="4"/>
  <c r="IT407" i="4"/>
  <c r="IT408" i="4"/>
  <c r="HU407" i="4"/>
  <c r="HU408" i="4"/>
  <c r="HW407" i="4"/>
  <c r="HW408" i="4"/>
  <c r="JW407" i="4"/>
  <c r="JW408" i="4"/>
  <c r="DF408" i="4"/>
  <c r="DF407" i="4"/>
  <c r="JZ407" i="4"/>
  <c r="JZ408" i="4"/>
  <c r="GJ408" i="4"/>
  <c r="GJ407" i="4"/>
  <c r="CF407" i="4"/>
  <c r="CF408" i="4"/>
  <c r="DV407" i="4"/>
  <c r="DV408" i="4"/>
  <c r="HJ407" i="4"/>
  <c r="HJ408" i="4"/>
  <c r="JY407" i="4"/>
  <c r="JY408" i="4"/>
  <c r="GX407" i="4"/>
  <c r="GX408" i="4"/>
  <c r="BJ407" i="4"/>
  <c r="BJ408" i="4"/>
  <c r="JH407" i="4"/>
  <c r="JH408" i="4"/>
  <c r="AI408" i="4"/>
  <c r="AI407" i="4"/>
  <c r="CO408" i="4"/>
  <c r="CO407" i="4"/>
  <c r="DA407" i="4"/>
  <c r="DA408" i="4"/>
  <c r="EN408" i="4"/>
  <c r="EN407" i="4"/>
  <c r="CL408" i="4"/>
  <c r="CL407" i="4"/>
  <c r="DS408" i="4"/>
  <c r="DS407" i="4"/>
  <c r="CK408" i="4"/>
  <c r="CK407" i="4"/>
  <c r="EO408" i="4"/>
  <c r="EO407" i="4"/>
  <c r="DC470" i="4"/>
  <c r="FM407" i="4"/>
  <c r="FM408" i="4"/>
  <c r="HV407" i="4"/>
  <c r="HV408" i="4"/>
  <c r="EQ407" i="4"/>
  <c r="EQ408" i="4"/>
  <c r="JU407" i="4"/>
  <c r="JU408" i="4"/>
  <c r="JQ407" i="4"/>
  <c r="JQ408" i="4"/>
  <c r="HQ408" i="4"/>
  <c r="HQ407" i="4"/>
  <c r="FX407" i="4"/>
  <c r="FX408" i="4"/>
  <c r="IU408" i="4"/>
  <c r="IU407" i="4"/>
  <c r="AO407" i="4"/>
  <c r="AO408" i="4"/>
  <c r="KA408" i="4"/>
  <c r="KA407" i="4"/>
  <c r="EI407" i="4"/>
  <c r="EI408" i="4"/>
  <c r="BX407" i="4"/>
  <c r="BX408" i="4"/>
  <c r="BS408" i="4"/>
  <c r="BS407" i="4"/>
  <c r="JC407" i="4"/>
  <c r="JC408" i="4"/>
  <c r="CS407" i="4"/>
  <c r="CS408" i="4"/>
  <c r="CV407" i="4"/>
  <c r="CV408" i="4"/>
  <c r="EZ407" i="4"/>
  <c r="EZ408" i="4"/>
  <c r="FF408" i="4"/>
  <c r="FF407" i="4"/>
  <c r="FQ407" i="4"/>
  <c r="FQ408" i="4"/>
  <c r="DB407" i="4"/>
  <c r="DB408" i="4"/>
  <c r="DO407" i="4"/>
  <c r="DO408" i="4"/>
  <c r="EM408" i="4"/>
  <c r="EM407" i="4"/>
  <c r="CB407" i="4"/>
  <c r="CB408" i="4"/>
  <c r="FA407" i="4"/>
  <c r="FA408" i="4"/>
  <c r="HK407" i="4"/>
  <c r="HK408" i="4"/>
  <c r="AX407" i="4"/>
  <c r="AX408" i="4"/>
  <c r="CE407" i="4"/>
  <c r="CE408" i="4"/>
  <c r="GD407" i="4"/>
  <c r="GD408" i="4"/>
  <c r="AV407" i="4"/>
  <c r="AV408" i="4"/>
  <c r="BW407" i="4"/>
  <c r="BW408" i="4"/>
  <c r="CH407" i="4"/>
  <c r="CH408" i="4"/>
  <c r="CJ407" i="4"/>
  <c r="CJ408" i="4"/>
  <c r="FK407" i="4"/>
  <c r="FK408" i="4"/>
  <c r="CW407" i="4"/>
  <c r="CW408" i="4"/>
  <c r="IJ407" i="4"/>
  <c r="IJ408" i="4"/>
  <c r="DK407" i="4"/>
  <c r="DK408" i="4"/>
  <c r="DL407" i="4"/>
  <c r="DL408" i="4"/>
  <c r="ER407" i="4"/>
  <c r="ER408" i="4"/>
  <c r="HD407" i="4"/>
  <c r="HD408" i="4"/>
  <c r="CI408" i="4"/>
  <c r="CI407" i="4"/>
  <c r="X208" i="4"/>
  <c r="Z203" i="4"/>
  <c r="Y197" i="4"/>
  <c r="AS594" i="4"/>
  <c r="AS401" i="4" s="1"/>
  <c r="HH512" i="4"/>
  <c r="HH393" i="4" s="1"/>
  <c r="GG512" i="4"/>
  <c r="GG393" i="4" s="1"/>
  <c r="AL602" i="4"/>
  <c r="AL402" i="4" s="1"/>
  <c r="FW512" i="4"/>
  <c r="FW393" i="4" s="1"/>
  <c r="GU512" i="4"/>
  <c r="GU393" i="4" s="1"/>
  <c r="FZ602" i="4"/>
  <c r="FZ402" i="4" s="1"/>
  <c r="IE594" i="4"/>
  <c r="IE401" i="4" s="1"/>
  <c r="AG587" i="4"/>
  <c r="AG400" i="4" s="1"/>
  <c r="HZ594" i="4"/>
  <c r="HZ401" i="4" s="1"/>
  <c r="AG594" i="4"/>
  <c r="AG401" i="4" s="1"/>
  <c r="AR594" i="4"/>
  <c r="AR401" i="4" s="1"/>
  <c r="AG512" i="4"/>
  <c r="AG393" i="4" s="1"/>
  <c r="JN512" i="4"/>
  <c r="JN393" i="4" s="1"/>
  <c r="EW512" i="4"/>
  <c r="EW393" i="4" s="1"/>
  <c r="AT611" i="4"/>
  <c r="AT403" i="4" s="1"/>
  <c r="EK587" i="4"/>
  <c r="EK400" i="4" s="1"/>
  <c r="AR602" i="4"/>
  <c r="AR402" i="4" s="1"/>
  <c r="IX587" i="4"/>
  <c r="IX400" i="4" s="1"/>
  <c r="DP609" i="4"/>
  <c r="EW587" i="4"/>
  <c r="EW400" i="4" s="1"/>
  <c r="EL632" i="4"/>
  <c r="EL405" i="4" s="1"/>
  <c r="IL624" i="4"/>
  <c r="IL404" i="4" s="1"/>
  <c r="HY594" i="4"/>
  <c r="HY401" i="4" s="1"/>
  <c r="IL632" i="4"/>
  <c r="IL405" i="4" s="1"/>
  <c r="HH587" i="4"/>
  <c r="HH400" i="4" s="1"/>
  <c r="ET632" i="4"/>
  <c r="ET405" i="4" s="1"/>
  <c r="IN594" i="4"/>
  <c r="IN401" i="4" s="1"/>
  <c r="HH602" i="4"/>
  <c r="HH402" i="4" s="1"/>
  <c r="JA587" i="4"/>
  <c r="JA400" i="4" s="1"/>
  <c r="FK423" i="4"/>
  <c r="EX512" i="4"/>
  <c r="EX393" i="4" s="1"/>
  <c r="DS472" i="4"/>
  <c r="AQ602" i="4"/>
  <c r="AQ402" i="4" s="1"/>
  <c r="AL512" i="4"/>
  <c r="AL393" i="4" s="1"/>
  <c r="HY602" i="4"/>
  <c r="HY402" i="4" s="1"/>
  <c r="ES594" i="4"/>
  <c r="ES401" i="4" s="1"/>
  <c r="AK587" i="4"/>
  <c r="AK400" i="4" s="1"/>
  <c r="IL587" i="4"/>
  <c r="IL400" i="4" s="1"/>
  <c r="DC436" i="4"/>
  <c r="GY512" i="4"/>
  <c r="GY393" i="4" s="1"/>
  <c r="JK512" i="4"/>
  <c r="JK393" i="4" s="1"/>
  <c r="W512" i="4"/>
  <c r="W393" i="4" s="1"/>
  <c r="GV587" i="4"/>
  <c r="GV400" i="4" s="1"/>
  <c r="AR512" i="4"/>
  <c r="AR393" i="4" s="1"/>
  <c r="IX632" i="4"/>
  <c r="IX405" i="4" s="1"/>
  <c r="DP590" i="4"/>
  <c r="DP597" i="4"/>
  <c r="ET611" i="4"/>
  <c r="ET403" i="4" s="1"/>
  <c r="AQ587" i="4"/>
  <c r="AQ400" i="4" s="1"/>
  <c r="EG594" i="4"/>
  <c r="EG401" i="4" s="1"/>
  <c r="GG594" i="4"/>
  <c r="GG401" i="4" s="1"/>
  <c r="AR587" i="4"/>
  <c r="AR400" i="4" s="1"/>
  <c r="EX587" i="4"/>
  <c r="EX400" i="4" s="1"/>
  <c r="HY632" i="4"/>
  <c r="HY405" i="4" s="1"/>
  <c r="AK512" i="4"/>
  <c r="AK393" i="4" s="1"/>
  <c r="JM566" i="4"/>
  <c r="JM398" i="4" s="1"/>
  <c r="IN602" i="4"/>
  <c r="IN402" i="4" s="1"/>
  <c r="AR566" i="4"/>
  <c r="AR398" i="4" s="1"/>
  <c r="IE512" i="4"/>
  <c r="IE393" i="4" s="1"/>
  <c r="IN566" i="4"/>
  <c r="IN398" i="4" s="1"/>
  <c r="EG602" i="4"/>
  <c r="EG402" i="4" s="1"/>
  <c r="IF594" i="4"/>
  <c r="IF401" i="4" s="1"/>
  <c r="IN587" i="4"/>
  <c r="IN400" i="4" s="1"/>
  <c r="AG602" i="4"/>
  <c r="AG402" i="4" s="1"/>
  <c r="GV632" i="4"/>
  <c r="GV405" i="4" s="1"/>
  <c r="JN632" i="4"/>
  <c r="JN405" i="4" s="1"/>
  <c r="IL602" i="4"/>
  <c r="IL402" i="4" s="1"/>
  <c r="GI512" i="4"/>
  <c r="GI393" i="4" s="1"/>
  <c r="HZ611" i="4"/>
  <c r="HZ403" i="4" s="1"/>
  <c r="AR578" i="4"/>
  <c r="AR399" i="4" s="1"/>
  <c r="JE594" i="4"/>
  <c r="JE401" i="4" s="1"/>
  <c r="IB566" i="4"/>
  <c r="IB398" i="4" s="1"/>
  <c r="JJ594" i="4"/>
  <c r="JJ401" i="4" s="1"/>
  <c r="W594" i="4"/>
  <c r="W401" i="4" s="1"/>
  <c r="JK632" i="4"/>
  <c r="JK405" i="4" s="1"/>
  <c r="EG578" i="4"/>
  <c r="EG399" i="4" s="1"/>
  <c r="AK611" i="4"/>
  <c r="AK403" i="4" s="1"/>
  <c r="AR611" i="4"/>
  <c r="AR403" i="4" s="1"/>
  <c r="JN578" i="4"/>
  <c r="JN399" i="4" s="1"/>
  <c r="JE632" i="4"/>
  <c r="JE405" i="4" s="1"/>
  <c r="HY624" i="4"/>
  <c r="HY404" i="4" s="1"/>
  <c r="ET512" i="4"/>
  <c r="ET393" i="4" s="1"/>
  <c r="AL594" i="4"/>
  <c r="AL401" i="4" s="1"/>
  <c r="JK594" i="4"/>
  <c r="JK401" i="4" s="1"/>
  <c r="W632" i="4"/>
  <c r="W405" i="4" s="1"/>
  <c r="IZ512" i="4"/>
  <c r="IZ393" i="4" s="1"/>
  <c r="DP627" i="4"/>
  <c r="JK566" i="4"/>
  <c r="JK398" i="4" s="1"/>
  <c r="IF632" i="4"/>
  <c r="IF405" i="4" s="1"/>
  <c r="AS566" i="4"/>
  <c r="AS398" i="4" s="1"/>
  <c r="AT632" i="4"/>
  <c r="AT405" i="4" s="1"/>
  <c r="GF602" i="4"/>
  <c r="GF402" i="4" s="1"/>
  <c r="IF587" i="4"/>
  <c r="IF400" i="4" s="1"/>
  <c r="IX578" i="4"/>
  <c r="IX399" i="4" s="1"/>
  <c r="AD512" i="4"/>
  <c r="AD393" i="4" s="1"/>
  <c r="JJ512" i="4"/>
  <c r="JJ393" i="4" s="1"/>
  <c r="GH632" i="4"/>
  <c r="GH405" i="4" s="1"/>
  <c r="W624" i="4"/>
  <c r="W404" i="4" s="1"/>
  <c r="HH632" i="4"/>
  <c r="HH405" i="4" s="1"/>
  <c r="GT512" i="4"/>
  <c r="GT393" i="4" s="1"/>
  <c r="GF594" i="4"/>
  <c r="GF401" i="4" s="1"/>
  <c r="GF578" i="4"/>
  <c r="GF399" i="4" s="1"/>
  <c r="HH594" i="4"/>
  <c r="HH401" i="4" s="1"/>
  <c r="DP566" i="4"/>
  <c r="DP398" i="4" s="1"/>
  <c r="IF566" i="4"/>
  <c r="IF398" i="4" s="1"/>
  <c r="HH566" i="4"/>
  <c r="HH398" i="4" s="1"/>
  <c r="GU566" i="4"/>
  <c r="GU398" i="4" s="1"/>
  <c r="GV578" i="4"/>
  <c r="GV399" i="4" s="1"/>
  <c r="HF594" i="4"/>
  <c r="HF401" i="4" s="1"/>
  <c r="JA594" i="4"/>
  <c r="JA401" i="4" s="1"/>
  <c r="EX624" i="4"/>
  <c r="EX404" i="4" s="1"/>
  <c r="IN632" i="4"/>
  <c r="IN405" i="4" s="1"/>
  <c r="IK587" i="4"/>
  <c r="IK400" i="4" s="1"/>
  <c r="GV512" i="4"/>
  <c r="GV393" i="4" s="1"/>
  <c r="GV602" i="4"/>
  <c r="GV402" i="4" s="1"/>
  <c r="GF611" i="4"/>
  <c r="GF403" i="4" s="1"/>
  <c r="GH602" i="4"/>
  <c r="GH402" i="4" s="1"/>
  <c r="IY566" i="4"/>
  <c r="IY398" i="4" s="1"/>
  <c r="JE587" i="4"/>
  <c r="JE400" i="4" s="1"/>
  <c r="FW602" i="4"/>
  <c r="FW402" i="4" s="1"/>
  <c r="GA611" i="4"/>
  <c r="GA403" i="4" s="1"/>
  <c r="EL566" i="4"/>
  <c r="EL398" i="4" s="1"/>
  <c r="IK632" i="4"/>
  <c r="IK405" i="4" s="1"/>
  <c r="EX594" i="4"/>
  <c r="EX401" i="4" s="1"/>
  <c r="GU632" i="4"/>
  <c r="GU405" i="4" s="1"/>
  <c r="GU611" i="4"/>
  <c r="GU403" i="4" s="1"/>
  <c r="HY578" i="4"/>
  <c r="HY399" i="4" s="1"/>
  <c r="EW611" i="4"/>
  <c r="EW403" i="4" s="1"/>
  <c r="IB632" i="4"/>
  <c r="IB405" i="4" s="1"/>
  <c r="JM632" i="4"/>
  <c r="JM405" i="4" s="1"/>
  <c r="IK602" i="4"/>
  <c r="IK402" i="4" s="1"/>
  <c r="AG624" i="4"/>
  <c r="AG404" i="4" s="1"/>
  <c r="GG611" i="4"/>
  <c r="GG403" i="4" s="1"/>
  <c r="JN587" i="4"/>
  <c r="JN400" i="4" s="1"/>
  <c r="AQ594" i="4"/>
  <c r="AQ401" i="4" s="1"/>
  <c r="GV611" i="4"/>
  <c r="GV403" i="4" s="1"/>
  <c r="AD578" i="4"/>
  <c r="AD399" i="4" s="1"/>
  <c r="HE594" i="4"/>
  <c r="HE401" i="4" s="1"/>
  <c r="EK566" i="4"/>
  <c r="EK398" i="4" s="1"/>
  <c r="IM602" i="4"/>
  <c r="IM402" i="4" s="1"/>
  <c r="ES611" i="4"/>
  <c r="ES403" i="4" s="1"/>
  <c r="GA632" i="4"/>
  <c r="GA405" i="4" s="1"/>
  <c r="JA611" i="4"/>
  <c r="JA403" i="4" s="1"/>
  <c r="FZ587" i="4"/>
  <c r="FZ400" i="4" s="1"/>
  <c r="GH624" i="4"/>
  <c r="GH404" i="4" s="1"/>
  <c r="GY594" i="4"/>
  <c r="GY401" i="4" s="1"/>
  <c r="GF624" i="4"/>
  <c r="GF404" i="4" s="1"/>
  <c r="GU594" i="4"/>
  <c r="GU401" i="4" s="1"/>
  <c r="JE512" i="4"/>
  <c r="JE393" i="4" s="1"/>
  <c r="GG566" i="4"/>
  <c r="GG398" i="4" s="1"/>
  <c r="DP556" i="4"/>
  <c r="FT566" i="4"/>
  <c r="FT398" i="4" s="1"/>
  <c r="FT632" i="4"/>
  <c r="FT405" i="4" s="1"/>
  <c r="HZ602" i="4"/>
  <c r="HZ402" i="4" s="1"/>
  <c r="AT512" i="4"/>
  <c r="AT393" i="4" s="1"/>
  <c r="AQ632" i="4"/>
  <c r="AQ405" i="4" s="1"/>
  <c r="GA602" i="4"/>
  <c r="GA402" i="4" s="1"/>
  <c r="EW632" i="4"/>
  <c r="EW405" i="4" s="1"/>
  <c r="IM632" i="4"/>
  <c r="IM405" i="4" s="1"/>
  <c r="AQ566" i="4"/>
  <c r="AQ398" i="4" s="1"/>
  <c r="EL587" i="4"/>
  <c r="EL400" i="4" s="1"/>
  <c r="ET578" i="4"/>
  <c r="ET399" i="4" s="1"/>
  <c r="HZ587" i="4"/>
  <c r="HZ400" i="4" s="1"/>
  <c r="JM578" i="4"/>
  <c r="JM399" i="4" s="1"/>
  <c r="DP509" i="4"/>
  <c r="EK512" i="4"/>
  <c r="EK393" i="4" s="1"/>
  <c r="JJ632" i="4"/>
  <c r="JJ405" i="4" s="1"/>
  <c r="DP97" i="4"/>
  <c r="IL512" i="4"/>
  <c r="IL393" i="4" s="1"/>
  <c r="EK632" i="4"/>
  <c r="EK405" i="4" s="1"/>
  <c r="DP548" i="4"/>
  <c r="GS624" i="4"/>
  <c r="GS404" i="4" s="1"/>
  <c r="GT624" i="4"/>
  <c r="GT404" i="4" s="1"/>
  <c r="JN611" i="4"/>
  <c r="JN403" i="4" s="1"/>
  <c r="IK512" i="4"/>
  <c r="IK393" i="4" s="1"/>
  <c r="ET587" i="4"/>
  <c r="ET400" i="4" s="1"/>
  <c r="GI611" i="4"/>
  <c r="GI403" i="4" s="1"/>
  <c r="FZ594" i="4"/>
  <c r="FZ401" i="4" s="1"/>
  <c r="EX611" i="4"/>
  <c r="EX403" i="4" s="1"/>
  <c r="IK594" i="4"/>
  <c r="IK401" i="4" s="1"/>
  <c r="ES602" i="4"/>
  <c r="ES402" i="4" s="1"/>
  <c r="ES624" i="4"/>
  <c r="ES404" i="4" s="1"/>
  <c r="ET566" i="4"/>
  <c r="ET398" i="4" s="1"/>
  <c r="AQ578" i="4"/>
  <c r="AQ399" i="4" s="1"/>
  <c r="HE602" i="4"/>
  <c r="HE402" i="4" s="1"/>
  <c r="IZ594" i="4"/>
  <c r="IZ401" i="4" s="1"/>
  <c r="EL594" i="4"/>
  <c r="EL401" i="4" s="1"/>
  <c r="GF566" i="4"/>
  <c r="GF398" i="4" s="1"/>
  <c r="FT602" i="4"/>
  <c r="FT402" i="4" s="1"/>
  <c r="DP615" i="4"/>
  <c r="HY611" i="4"/>
  <c r="HY403" i="4" s="1"/>
  <c r="JM602" i="4"/>
  <c r="JM402" i="4" s="1"/>
  <c r="HZ632" i="4"/>
  <c r="HZ405" i="4" s="1"/>
  <c r="EW602" i="4"/>
  <c r="EW402" i="4" s="1"/>
  <c r="DP98" i="4"/>
  <c r="FZ512" i="4"/>
  <c r="FZ393" i="4" s="1"/>
  <c r="DP578" i="4"/>
  <c r="DP399" i="4" s="1"/>
  <c r="DP528" i="4"/>
  <c r="DP394" i="4" s="1"/>
  <c r="HI566" i="4"/>
  <c r="HI398" i="4" s="1"/>
  <c r="GS632" i="4"/>
  <c r="GS405" i="4" s="1"/>
  <c r="ES632" i="4"/>
  <c r="ES405" i="4" s="1"/>
  <c r="GY624" i="4"/>
  <c r="GY404" i="4" s="1"/>
  <c r="DP620" i="4"/>
  <c r="ES578" i="4"/>
  <c r="ES399" i="4" s="1"/>
  <c r="IZ624" i="4"/>
  <c r="IZ404" i="4" s="1"/>
  <c r="IE602" i="4"/>
  <c r="IE402" i="4" s="1"/>
  <c r="HY512" i="4"/>
  <c r="HY393" i="4" s="1"/>
  <c r="IZ566" i="4"/>
  <c r="IZ398" i="4" s="1"/>
  <c r="JK611" i="4"/>
  <c r="JK403" i="4" s="1"/>
  <c r="IN624" i="4"/>
  <c r="IN404" i="4" s="1"/>
  <c r="JJ624" i="4"/>
  <c r="JJ404" i="4" s="1"/>
  <c r="AL566" i="4"/>
  <c r="AL398" i="4" s="1"/>
  <c r="GA578" i="4"/>
  <c r="GA399" i="4" s="1"/>
  <c r="FZ566" i="4"/>
  <c r="FZ398" i="4" s="1"/>
  <c r="GY566" i="4"/>
  <c r="GY398" i="4" s="1"/>
  <c r="GA624" i="4"/>
  <c r="GA404" i="4" s="1"/>
  <c r="GH587" i="4"/>
  <c r="GH400" i="4" s="1"/>
  <c r="GI624" i="4"/>
  <c r="GI404" i="4" s="1"/>
  <c r="HI602" i="4"/>
  <c r="HI402" i="4" s="1"/>
  <c r="GG632" i="4"/>
  <c r="GG405" i="4" s="1"/>
  <c r="JE624" i="4"/>
  <c r="JE404" i="4" s="1"/>
  <c r="AK578" i="4"/>
  <c r="AK399" i="4" s="1"/>
  <c r="AS624" i="4"/>
  <c r="AS404" i="4" s="1"/>
  <c r="GY632" i="4"/>
  <c r="GY405" i="4" s="1"/>
  <c r="IY611" i="4"/>
  <c r="IY403" i="4" s="1"/>
  <c r="EW578" i="4"/>
  <c r="EW399" i="4" s="1"/>
  <c r="GZ632" i="4"/>
  <c r="GZ405" i="4" s="1"/>
  <c r="IL594" i="4"/>
  <c r="IL401" i="4" s="1"/>
  <c r="ES512" i="4"/>
  <c r="ES393" i="4" s="1"/>
  <c r="JA578" i="4"/>
  <c r="JA399" i="4" s="1"/>
  <c r="IE587" i="4"/>
  <c r="IE400" i="4" s="1"/>
  <c r="IL566" i="4"/>
  <c r="IL398" i="4" s="1"/>
  <c r="IX566" i="4"/>
  <c r="IX398" i="4" s="1"/>
  <c r="ET602" i="4"/>
  <c r="ET402" i="4" s="1"/>
  <c r="GT587" i="4"/>
  <c r="GT400" i="4" s="1"/>
  <c r="HH578" i="4"/>
  <c r="HH399" i="4" s="1"/>
  <c r="JA624" i="4"/>
  <c r="JA404" i="4" s="1"/>
  <c r="AL578" i="4"/>
  <c r="AL399" i="4" s="1"/>
  <c r="HY587" i="4"/>
  <c r="HY400" i="4" s="1"/>
  <c r="JM611" i="4"/>
  <c r="JM403" i="4" s="1"/>
  <c r="JE566" i="4"/>
  <c r="JE398" i="4" s="1"/>
  <c r="HF587" i="4"/>
  <c r="HF400" i="4" s="1"/>
  <c r="EL512" i="4"/>
  <c r="EL393" i="4" s="1"/>
  <c r="AS512" i="4"/>
  <c r="AS393" i="4" s="1"/>
  <c r="IZ578" i="4"/>
  <c r="IZ399" i="4" s="1"/>
  <c r="DP587" i="4"/>
  <c r="DP400" i="4" s="1"/>
  <c r="FW624" i="4"/>
  <c r="FW404" i="4" s="1"/>
  <c r="GA566" i="4"/>
  <c r="GA398" i="4" s="1"/>
  <c r="GZ602" i="4"/>
  <c r="GZ402" i="4" s="1"/>
  <c r="GG578" i="4"/>
  <c r="GG399" i="4" s="1"/>
  <c r="GI632" i="4"/>
  <c r="GI405" i="4" s="1"/>
  <c r="FT624" i="4"/>
  <c r="FT404" i="4" s="1"/>
  <c r="GY578" i="4"/>
  <c r="GY399" i="4" s="1"/>
  <c r="GF512" i="4"/>
  <c r="GF393" i="4" s="1"/>
  <c r="GG587" i="4"/>
  <c r="GG400" i="4" s="1"/>
  <c r="EG611" i="4"/>
  <c r="EG403" i="4" s="1"/>
  <c r="AQ624" i="4"/>
  <c r="AQ404" i="4" s="1"/>
  <c r="JA566" i="4"/>
  <c r="JA398" i="4" s="1"/>
  <c r="JJ611" i="4"/>
  <c r="JJ403" i="4" s="1"/>
  <c r="AL624" i="4"/>
  <c r="AL404" i="4" s="1"/>
  <c r="JJ566" i="4"/>
  <c r="JJ398" i="4" s="1"/>
  <c r="EL578" i="4"/>
  <c r="EL399" i="4" s="1"/>
  <c r="IM512" i="4"/>
  <c r="IM393" i="4" s="1"/>
  <c r="W611" i="4"/>
  <c r="W403" i="4" s="1"/>
  <c r="JJ578" i="4"/>
  <c r="JJ399" i="4" s="1"/>
  <c r="IB512" i="4"/>
  <c r="IB393" i="4" s="1"/>
  <c r="AS611" i="4"/>
  <c r="AS403" i="4" s="1"/>
  <c r="EX602" i="4"/>
  <c r="EX402" i="4" s="1"/>
  <c r="AD587" i="4"/>
  <c r="AD400" i="4" s="1"/>
  <c r="GZ594" i="4"/>
  <c r="GZ401" i="4" s="1"/>
  <c r="FW566" i="4"/>
  <c r="FW398" i="4" s="1"/>
  <c r="GT602" i="4"/>
  <c r="GT402" i="4" s="1"/>
  <c r="FZ578" i="4"/>
  <c r="FZ399" i="4" s="1"/>
  <c r="HI611" i="4"/>
  <c r="HI403" i="4" s="1"/>
  <c r="GS594" i="4"/>
  <c r="GS401" i="4" s="1"/>
  <c r="GH594" i="4"/>
  <c r="GH401" i="4" s="1"/>
  <c r="GI578" i="4"/>
  <c r="GI399" i="4" s="1"/>
  <c r="EK611" i="4"/>
  <c r="EK403" i="4" s="1"/>
  <c r="HZ624" i="4"/>
  <c r="HZ404" i="4" s="1"/>
  <c r="HE611" i="4"/>
  <c r="HE403" i="4" s="1"/>
  <c r="HF602" i="4"/>
  <c r="HF402" i="4" s="1"/>
  <c r="IX624" i="4"/>
  <c r="IX404" i="4" s="1"/>
  <c r="AD566" i="4"/>
  <c r="AD398" i="4" s="1"/>
  <c r="JK578" i="4"/>
  <c r="JK399" i="4" s="1"/>
  <c r="IY632" i="4"/>
  <c r="IY405" i="4" s="1"/>
  <c r="AK594" i="4"/>
  <c r="AK401" i="4" s="1"/>
  <c r="DP605" i="4"/>
  <c r="AD602" i="4"/>
  <c r="AD402" i="4" s="1"/>
  <c r="GA594" i="4"/>
  <c r="GA401" i="4" s="1"/>
  <c r="JM624" i="4"/>
  <c r="JM404" i="4" s="1"/>
  <c r="AD624" i="4"/>
  <c r="AD404" i="4" s="1"/>
  <c r="AS632" i="4"/>
  <c r="AS405" i="4" s="1"/>
  <c r="GS578" i="4"/>
  <c r="GS399" i="4" s="1"/>
  <c r="IY578" i="4"/>
  <c r="IY399" i="4" s="1"/>
  <c r="IY624" i="4"/>
  <c r="IY404" i="4" s="1"/>
  <c r="AS578" i="4"/>
  <c r="AS399" i="4" s="1"/>
  <c r="AR632" i="4"/>
  <c r="AR405" i="4" s="1"/>
  <c r="EK624" i="4"/>
  <c r="EK404" i="4" s="1"/>
  <c r="DP621" i="4"/>
  <c r="HF611" i="4"/>
  <c r="HF403" i="4" s="1"/>
  <c r="AG611" i="4"/>
  <c r="AG403" i="4" s="1"/>
  <c r="AT566" i="4"/>
  <c r="AT398" i="4" s="1"/>
  <c r="IF602" i="4"/>
  <c r="IF402" i="4" s="1"/>
  <c r="AQ611" i="4"/>
  <c r="AQ403" i="4" s="1"/>
  <c r="IM578" i="4"/>
  <c r="IM399" i="4" s="1"/>
  <c r="EL602" i="4"/>
  <c r="EL402" i="4" s="1"/>
  <c r="AT578" i="4"/>
  <c r="AT399" i="4" s="1"/>
  <c r="AD611" i="4"/>
  <c r="AD403" i="4" s="1"/>
  <c r="IB602" i="4"/>
  <c r="IB402" i="4" s="1"/>
  <c r="FW632" i="4"/>
  <c r="FW405" i="4" s="1"/>
  <c r="GY587" i="4"/>
  <c r="GY400" i="4" s="1"/>
  <c r="GZ611" i="4"/>
  <c r="GZ403" i="4" s="1"/>
  <c r="GU578" i="4"/>
  <c r="GU399" i="4" s="1"/>
  <c r="GI594" i="4"/>
  <c r="GI401" i="4" s="1"/>
  <c r="HI594" i="4"/>
  <c r="HI401" i="4" s="1"/>
  <c r="FT578" i="4"/>
  <c r="FT399" i="4" s="1"/>
  <c r="JN566" i="4"/>
  <c r="JN398" i="4" s="1"/>
  <c r="AK624" i="4"/>
  <c r="AK404" i="4" s="1"/>
  <c r="IM566" i="4"/>
  <c r="IM398" i="4" s="1"/>
  <c r="EX566" i="4"/>
  <c r="EX398" i="4" s="1"/>
  <c r="DP629" i="4"/>
  <c r="IX611" i="4"/>
  <c r="IX403" i="4" s="1"/>
  <c r="IE632" i="4"/>
  <c r="IE405" i="4" s="1"/>
  <c r="JA632" i="4"/>
  <c r="JA405" i="4" s="1"/>
  <c r="GZ624" i="4"/>
  <c r="GZ404" i="4" s="1"/>
  <c r="HZ566" i="4"/>
  <c r="HZ398" i="4" s="1"/>
  <c r="EX578" i="4"/>
  <c r="EX399" i="4" s="1"/>
  <c r="DP598" i="4"/>
  <c r="W602" i="4"/>
  <c r="W402" i="4" s="1"/>
  <c r="IK566" i="4"/>
  <c r="IK398" i="4" s="1"/>
  <c r="IE578" i="4"/>
  <c r="IE399" i="4" s="1"/>
  <c r="HZ512" i="4"/>
  <c r="HZ393" i="4" s="1"/>
  <c r="AK632" i="4"/>
  <c r="AK405" i="4" s="1"/>
  <c r="IY512" i="4"/>
  <c r="IY393" i="4" s="1"/>
  <c r="DP541" i="4"/>
  <c r="GA587" i="4"/>
  <c r="GA400" i="4" s="1"/>
  <c r="GZ566" i="4"/>
  <c r="GZ398" i="4" s="1"/>
  <c r="GG602" i="4"/>
  <c r="GG402" i="4" s="1"/>
  <c r="GI587" i="4"/>
  <c r="GI400" i="4" s="1"/>
  <c r="HF632" i="4"/>
  <c r="HF405" i="4" s="1"/>
  <c r="GV566" i="4"/>
  <c r="GV398" i="4" s="1"/>
  <c r="IM611" i="4"/>
  <c r="IM403" i="4" s="1"/>
  <c r="EG566" i="4"/>
  <c r="EG398" i="4" s="1"/>
  <c r="GS587" i="4"/>
  <c r="GS400" i="4" s="1"/>
  <c r="IB594" i="4"/>
  <c r="IB401" i="4" s="1"/>
  <c r="AS587" i="4"/>
  <c r="AS400" i="4" s="1"/>
  <c r="GF632" i="4"/>
  <c r="GF405" i="4" s="1"/>
  <c r="JJ602" i="4"/>
  <c r="JJ402" i="4" s="1"/>
  <c r="IK624" i="4"/>
  <c r="IK404" i="4" s="1"/>
  <c r="EL611" i="4"/>
  <c r="EL403" i="4" s="1"/>
  <c r="DP599" i="4"/>
  <c r="JK587" i="4"/>
  <c r="JK400" i="4" s="1"/>
  <c r="DP608" i="4"/>
  <c r="GH611" i="4"/>
  <c r="GH403" i="4" s="1"/>
  <c r="FW578" i="4"/>
  <c r="FW399" i="4" s="1"/>
  <c r="IF624" i="4"/>
  <c r="IF404" i="4" s="1"/>
  <c r="DP616" i="4"/>
  <c r="FT587" i="4"/>
  <c r="FT400" i="4" s="1"/>
  <c r="AG632" i="4"/>
  <c r="AG405" i="4" s="1"/>
  <c r="HE512" i="4"/>
  <c r="HE393" i="4" s="1"/>
  <c r="HE632" i="4"/>
  <c r="HE405" i="4" s="1"/>
  <c r="DP622" i="4"/>
  <c r="HF624" i="4"/>
  <c r="HF404" i="4" s="1"/>
  <c r="IE566" i="4"/>
  <c r="IE398" i="4" s="1"/>
  <c r="IX602" i="4"/>
  <c r="IX402" i="4" s="1"/>
  <c r="DP600" i="4"/>
  <c r="DP606" i="4"/>
  <c r="IZ587" i="4"/>
  <c r="IZ400" i="4" s="1"/>
  <c r="AG578" i="4"/>
  <c r="AG399" i="4" s="1"/>
  <c r="IY594" i="4"/>
  <c r="IY401" i="4" s="1"/>
  <c r="IE611" i="4"/>
  <c r="IE403" i="4" s="1"/>
  <c r="GT566" i="4"/>
  <c r="GT398" i="4" s="1"/>
  <c r="FZ611" i="4"/>
  <c r="FZ403" i="4" s="1"/>
  <c r="GH566" i="4"/>
  <c r="GH398" i="4" s="1"/>
  <c r="GI602" i="4"/>
  <c r="GI402" i="4" s="1"/>
  <c r="GS512" i="4"/>
  <c r="GS393" i="4" s="1"/>
  <c r="HH624" i="4"/>
  <c r="HH404" i="4" s="1"/>
  <c r="GS602" i="4"/>
  <c r="GS402" i="4" s="1"/>
  <c r="IB624" i="4"/>
  <c r="IB404" i="4" s="1"/>
  <c r="HE566" i="4"/>
  <c r="HE398" i="4" s="1"/>
  <c r="GZ512" i="4"/>
  <c r="GZ393" i="4" s="1"/>
  <c r="AL587" i="4"/>
  <c r="AL400" i="4" s="1"/>
  <c r="JA602" i="4"/>
  <c r="JA402" i="4" s="1"/>
  <c r="EG587" i="4"/>
  <c r="EG400" i="4" s="1"/>
  <c r="IX594" i="4"/>
  <c r="IX401" i="4" s="1"/>
  <c r="FW587" i="4"/>
  <c r="FW400" i="4" s="1"/>
  <c r="GZ578" i="4"/>
  <c r="GZ399" i="4" s="1"/>
  <c r="HI578" i="4"/>
  <c r="HI399" i="4" s="1"/>
  <c r="GS566" i="4"/>
  <c r="GS398" i="4" s="1"/>
  <c r="GT594" i="4"/>
  <c r="GT401" i="4" s="1"/>
  <c r="GF587" i="4"/>
  <c r="GF400" i="4" s="1"/>
  <c r="HH611" i="4"/>
  <c r="HH403" i="4" s="1"/>
  <c r="GU587" i="4"/>
  <c r="GU400" i="4" s="1"/>
  <c r="IK578" i="4"/>
  <c r="IK399" i="4" s="1"/>
  <c r="JN602" i="4"/>
  <c r="JN402" i="4" s="1"/>
  <c r="IL578" i="4"/>
  <c r="IL399" i="4" s="1"/>
  <c r="IY587" i="4"/>
  <c r="IY400" i="4" s="1"/>
  <c r="JJ587" i="4"/>
  <c r="JJ400" i="4" s="1"/>
  <c r="IK611" i="4"/>
  <c r="IK403" i="4" s="1"/>
  <c r="AS602" i="4"/>
  <c r="AS402" i="4" s="1"/>
  <c r="DP591" i="4"/>
  <c r="IX512" i="4"/>
  <c r="IX393" i="4" s="1"/>
  <c r="AT587" i="4"/>
  <c r="AT400" i="4" s="1"/>
  <c r="JM587" i="4"/>
  <c r="JM400" i="4" s="1"/>
  <c r="AQ512" i="4"/>
  <c r="AQ393" i="4" s="1"/>
  <c r="IF578" i="4"/>
  <c r="IF399" i="4" s="1"/>
  <c r="DP628" i="4"/>
  <c r="IY602" i="4"/>
  <c r="IY402" i="4" s="1"/>
  <c r="DP630" i="4"/>
  <c r="JK602" i="4"/>
  <c r="JK402" i="4" s="1"/>
  <c r="GT578" i="4"/>
  <c r="GT399" i="4" s="1"/>
  <c r="FW594" i="4"/>
  <c r="FW401" i="4" s="1"/>
  <c r="FZ632" i="4"/>
  <c r="FZ405" i="4" s="1"/>
  <c r="GY611" i="4"/>
  <c r="GY403" i="4" s="1"/>
  <c r="GG624" i="4"/>
  <c r="GG404" i="4" s="1"/>
  <c r="GU602" i="4"/>
  <c r="GU402" i="4" s="1"/>
  <c r="GS611" i="4"/>
  <c r="GS403" i="4" s="1"/>
  <c r="EL624" i="4"/>
  <c r="EL404" i="4" s="1"/>
  <c r="AD632" i="4"/>
  <c r="AD405" i="4" s="1"/>
  <c r="AG566" i="4"/>
  <c r="AG398" i="4" s="1"/>
  <c r="HE578" i="4"/>
  <c r="HE399" i="4" s="1"/>
  <c r="HF512" i="4"/>
  <c r="HF393" i="4" s="1"/>
  <c r="IB578" i="4"/>
  <c r="IB399" i="4" s="1"/>
  <c r="HI632" i="4"/>
  <c r="HI405" i="4" s="1"/>
  <c r="JE578" i="4"/>
  <c r="JE399" i="4" s="1"/>
  <c r="JK624" i="4"/>
  <c r="JK404" i="4" s="1"/>
  <c r="EK578" i="4"/>
  <c r="EK399" i="4" s="1"/>
  <c r="AL611" i="4"/>
  <c r="AL403" i="4" s="1"/>
  <c r="IM624" i="4"/>
  <c r="IM404" i="4" s="1"/>
  <c r="AK566" i="4"/>
  <c r="AK398" i="4" s="1"/>
  <c r="JE602" i="4"/>
  <c r="JE402" i="4" s="1"/>
  <c r="ES587" i="4"/>
  <c r="ES400" i="4" s="1"/>
  <c r="EG632" i="4"/>
  <c r="EG405" i="4" s="1"/>
  <c r="DP510" i="4"/>
  <c r="GH578" i="4"/>
  <c r="GH399" i="4" s="1"/>
  <c r="HI587" i="4"/>
  <c r="HI400" i="4" s="1"/>
  <c r="FT594" i="4"/>
  <c r="FT401" i="4" s="1"/>
  <c r="GT611" i="4"/>
  <c r="GT403" i="4" s="1"/>
  <c r="HE624" i="4"/>
  <c r="HE404" i="4" s="1"/>
  <c r="DP614" i="4"/>
  <c r="JE611" i="4"/>
  <c r="JE403" i="4" s="1"/>
  <c r="IN611" i="4"/>
  <c r="IN403" i="4" s="1"/>
  <c r="FT611" i="4"/>
  <c r="FT403" i="4" s="1"/>
  <c r="DP619" i="4"/>
  <c r="IL611" i="4"/>
  <c r="IL403" i="4" s="1"/>
  <c r="IB587" i="4"/>
  <c r="IB400" i="4" s="1"/>
  <c r="EW566" i="4"/>
  <c r="EW398" i="4" s="1"/>
  <c r="HF566" i="4"/>
  <c r="HF398" i="4" s="1"/>
  <c r="EW624" i="4"/>
  <c r="EW404" i="4" s="1"/>
  <c r="ES566" i="4"/>
  <c r="ES398" i="4" s="1"/>
  <c r="ET594" i="4"/>
  <c r="ET401" i="4" s="1"/>
  <c r="AT624" i="4"/>
  <c r="AT404" i="4" s="1"/>
  <c r="HZ578" i="4"/>
  <c r="HZ399" i="4" s="1"/>
  <c r="IZ611" i="4"/>
  <c r="IZ403" i="4" s="1"/>
  <c r="EX632" i="4"/>
  <c r="EX405" i="4" s="1"/>
  <c r="FZ624" i="4"/>
  <c r="FZ404" i="4" s="1"/>
  <c r="FW611" i="4"/>
  <c r="FW403" i="4" s="1"/>
  <c r="GU624" i="4"/>
  <c r="GU404" i="4" s="1"/>
  <c r="HI624" i="4"/>
  <c r="HI404" i="4" s="1"/>
  <c r="AK602" i="4"/>
  <c r="AK402" i="4" s="1"/>
  <c r="DP617" i="4"/>
  <c r="DP618" i="4"/>
  <c r="HY566" i="4"/>
  <c r="HY398" i="4" s="1"/>
  <c r="IF611" i="4"/>
  <c r="IF403" i="4" s="1"/>
  <c r="AT602" i="4"/>
  <c r="AT402" i="4" s="1"/>
  <c r="DP592" i="4"/>
  <c r="IF512" i="4"/>
  <c r="IF393" i="4" s="1"/>
  <c r="EK602" i="4"/>
  <c r="EK402" i="4" s="1"/>
  <c r="IZ632" i="4"/>
  <c r="IZ405" i="4" s="1"/>
  <c r="IE624" i="4"/>
  <c r="IE404" i="4" s="1"/>
  <c r="AR624" i="4"/>
  <c r="AR404" i="4" s="1"/>
  <c r="DP508" i="4"/>
  <c r="GV624" i="4"/>
  <c r="GV404" i="4" s="1"/>
  <c r="GZ587" i="4"/>
  <c r="GZ400" i="4" s="1"/>
  <c r="GI566" i="4"/>
  <c r="GI398" i="4" s="1"/>
  <c r="HI512" i="4"/>
  <c r="HI393" i="4" s="1"/>
  <c r="JN624" i="4"/>
  <c r="JN404" i="4" s="1"/>
  <c r="EW594" i="4"/>
  <c r="EW401" i="4" s="1"/>
  <c r="IZ602" i="4"/>
  <c r="IZ402" i="4" s="1"/>
  <c r="IN578" i="4"/>
  <c r="IN399" i="4" s="1"/>
  <c r="IB611" i="4"/>
  <c r="IB403" i="4" s="1"/>
  <c r="HE587" i="4"/>
  <c r="HE400" i="4" s="1"/>
  <c r="ET624" i="4"/>
  <c r="ET404" i="4" s="1"/>
  <c r="HF578" i="4"/>
  <c r="HF399" i="4" s="1"/>
  <c r="EG624" i="4"/>
  <c r="EG404" i="4" s="1"/>
  <c r="IM587" i="4"/>
  <c r="IM400" i="4" s="1"/>
  <c r="GT632" i="4"/>
  <c r="GT405" i="4" s="1"/>
  <c r="DP607" i="4"/>
  <c r="EK594" i="4"/>
  <c r="EK401" i="4" s="1"/>
  <c r="AL632" i="4"/>
  <c r="AL405" i="4" s="1"/>
  <c r="FK481" i="4"/>
  <c r="FK487" i="4"/>
  <c r="FK473" i="4"/>
  <c r="FK421" i="4"/>
  <c r="FK432" i="4"/>
  <c r="CZ450" i="4"/>
  <c r="DS428" i="4"/>
  <c r="CZ423" i="4"/>
  <c r="FR487" i="4"/>
  <c r="DW381" i="4"/>
  <c r="DW382" i="4"/>
  <c r="W105" i="4"/>
  <c r="W287" i="4" s="1"/>
  <c r="DB446" i="4"/>
  <c r="FK459" i="4"/>
  <c r="FK467" i="4"/>
  <c r="X279" i="4"/>
  <c r="FK428" i="4"/>
  <c r="Y279" i="4"/>
  <c r="Y278" i="4"/>
  <c r="Y276" i="4"/>
  <c r="Y271" i="4"/>
  <c r="Y270" i="4"/>
  <c r="Y272" i="4"/>
  <c r="Y273" i="4"/>
  <c r="Y269" i="4"/>
  <c r="Y266" i="4"/>
  <c r="FK482" i="4"/>
  <c r="DC434" i="4"/>
  <c r="DS462" i="4"/>
  <c r="FK440" i="4"/>
  <c r="DE446" i="4"/>
  <c r="DE441" i="4"/>
  <c r="DE467" i="4"/>
  <c r="FK429" i="4"/>
  <c r="W103" i="4"/>
  <c r="W285" i="4" s="1"/>
  <c r="W104" i="4"/>
  <c r="W286" i="4" s="1"/>
  <c r="W107" i="4"/>
  <c r="W289" i="4" s="1"/>
  <c r="W124" i="4"/>
  <c r="W306" i="4" s="1"/>
  <c r="W121" i="4"/>
  <c r="W303" i="4" s="1"/>
  <c r="W120" i="4"/>
  <c r="W302" i="4" s="1"/>
  <c r="W117" i="4"/>
  <c r="W299" i="4" s="1"/>
  <c r="W111" i="4"/>
  <c r="W293" i="4" s="1"/>
  <c r="W113" i="4"/>
  <c r="W295" i="4" s="1"/>
  <c r="W118" i="4"/>
  <c r="W300" i="4" s="1"/>
  <c r="W114" i="4"/>
  <c r="W296" i="4" s="1"/>
  <c r="W326" i="4"/>
  <c r="W122" i="4"/>
  <c r="W304" i="4" s="1"/>
  <c r="W112" i="4"/>
  <c r="W294" i="4" s="1"/>
  <c r="W323" i="4"/>
  <c r="W108" i="4"/>
  <c r="W290" i="4" s="1"/>
  <c r="W116" i="4"/>
  <c r="W298" i="4" s="1"/>
  <c r="W110" i="4"/>
  <c r="W292" i="4" s="1"/>
  <c r="W123" i="4"/>
  <c r="W305" i="4" s="1"/>
  <c r="DF475" i="4"/>
  <c r="W364" i="4"/>
  <c r="FK448" i="4"/>
  <c r="HX500" i="4"/>
  <c r="DC462" i="4"/>
  <c r="DE473" i="4"/>
  <c r="DB458" i="4"/>
  <c r="FK430" i="4"/>
  <c r="FK422" i="4"/>
  <c r="DS447" i="4"/>
  <c r="FS500" i="4"/>
  <c r="FK479" i="4"/>
  <c r="FK471" i="4"/>
  <c r="DB450" i="4"/>
  <c r="FK449" i="4"/>
  <c r="FK426" i="4"/>
  <c r="FK472" i="4"/>
  <c r="FK456" i="4"/>
  <c r="DE443" i="4"/>
  <c r="FK453" i="4"/>
  <c r="DI482" i="4"/>
  <c r="FK486" i="4"/>
  <c r="DC425" i="4"/>
  <c r="DA420" i="4"/>
  <c r="DS455" i="4"/>
  <c r="CZ488" i="4"/>
  <c r="DE450" i="4"/>
  <c r="DE484" i="4"/>
  <c r="FK458" i="4"/>
  <c r="FK476" i="4"/>
  <c r="DB468" i="4"/>
  <c r="DT461" i="4"/>
  <c r="FK490" i="4"/>
  <c r="FK431" i="4"/>
  <c r="FK437" i="4"/>
  <c r="CZ463" i="4"/>
  <c r="CZ455" i="4"/>
  <c r="DI464" i="4"/>
  <c r="CZ457" i="4"/>
  <c r="DE483" i="4"/>
  <c r="DE458" i="4"/>
  <c r="DC455" i="4"/>
  <c r="DS488" i="4"/>
  <c r="DE454" i="4"/>
  <c r="DB441" i="4"/>
  <c r="FP455" i="4"/>
  <c r="CZ446" i="4"/>
  <c r="DB420" i="4"/>
  <c r="FK475" i="4"/>
  <c r="FK474" i="4"/>
  <c r="DA463" i="4"/>
  <c r="DA449" i="4"/>
  <c r="DA433" i="4"/>
  <c r="DA485" i="4"/>
  <c r="DA437" i="4"/>
  <c r="DA443" i="4"/>
  <c r="DA444" i="4"/>
  <c r="DA425" i="4"/>
  <c r="DA478" i="4"/>
  <c r="DA430" i="4"/>
  <c r="DA435" i="4"/>
  <c r="DA461" i="4"/>
  <c r="DA472" i="4"/>
  <c r="DA441" i="4"/>
  <c r="DA428" i="4"/>
  <c r="DA440" i="4"/>
  <c r="DA489" i="4"/>
  <c r="DA493" i="4"/>
  <c r="DA465" i="4"/>
  <c r="DA483" i="4"/>
  <c r="DA421" i="4"/>
  <c r="DA492" i="4"/>
  <c r="DA475" i="4"/>
  <c r="DA486" i="4"/>
  <c r="DA458" i="4"/>
  <c r="DA470" i="4"/>
  <c r="DA474" i="4"/>
  <c r="DA481" i="4"/>
  <c r="DA462" i="4"/>
  <c r="DA479" i="4"/>
  <c r="DA451" i="4"/>
  <c r="DA464" i="4"/>
  <c r="DA488" i="4"/>
  <c r="DA456" i="4"/>
  <c r="DA448" i="4"/>
  <c r="DA466" i="4"/>
  <c r="DA445" i="4"/>
  <c r="DA450" i="4"/>
  <c r="DA468" i="4"/>
  <c r="DA434" i="4"/>
  <c r="DA447" i="4"/>
  <c r="DA459" i="4"/>
  <c r="DA438" i="4"/>
  <c r="DA436" i="4"/>
  <c r="DA454" i="4"/>
  <c r="DA460" i="4"/>
  <c r="DA453" i="4"/>
  <c r="DA494" i="4"/>
  <c r="DA452" i="4"/>
  <c r="DA431" i="4"/>
  <c r="DA429" i="4"/>
  <c r="DA426" i="4"/>
  <c r="DA487" i="4"/>
  <c r="DA446" i="4"/>
  <c r="DA423" i="4"/>
  <c r="DA422" i="4"/>
  <c r="DA469" i="4"/>
  <c r="DA471" i="4"/>
  <c r="DA480" i="4"/>
  <c r="DA439" i="4"/>
  <c r="DA491" i="4"/>
  <c r="DA490" i="4"/>
  <c r="DA455" i="4"/>
  <c r="DA457" i="4"/>
  <c r="DA473" i="4"/>
  <c r="DA432" i="4"/>
  <c r="DA484" i="4"/>
  <c r="DA482" i="4"/>
  <c r="DA442" i="4"/>
  <c r="DA467" i="4"/>
  <c r="DA424" i="4"/>
  <c r="DA477" i="4"/>
  <c r="DA476" i="4"/>
  <c r="DA427" i="4"/>
  <c r="DS460" i="4"/>
  <c r="DI434" i="4"/>
  <c r="IV499" i="4"/>
  <c r="IV500" i="4"/>
  <c r="FR422" i="4"/>
  <c r="DS423" i="4"/>
  <c r="DB484" i="4"/>
  <c r="DT435" i="4"/>
  <c r="DS483" i="4"/>
  <c r="DJ467" i="4"/>
  <c r="FQ434" i="4"/>
  <c r="DC428" i="4"/>
  <c r="FQ421" i="4"/>
  <c r="DB464" i="4"/>
  <c r="DJ456" i="4"/>
  <c r="DT464" i="4"/>
  <c r="DS449" i="4"/>
  <c r="DI458" i="4"/>
  <c r="FK462" i="4"/>
  <c r="DS471" i="4"/>
  <c r="DF459" i="4"/>
  <c r="DS440" i="4"/>
  <c r="DB473" i="4"/>
  <c r="CZ429" i="4"/>
  <c r="DB482" i="4"/>
  <c r="DS437" i="4"/>
  <c r="DC421" i="4"/>
  <c r="DI430" i="4"/>
  <c r="DB449" i="4"/>
  <c r="DH491" i="4"/>
  <c r="FI491" i="4"/>
  <c r="HS491" i="4"/>
  <c r="BG491" i="4"/>
  <c r="EY491" i="4"/>
  <c r="JH491" i="4"/>
  <c r="IU491" i="4"/>
  <c r="HT491" i="4"/>
  <c r="IQ491" i="4"/>
  <c r="CF491" i="4"/>
  <c r="FE491" i="4"/>
  <c r="HN491" i="4"/>
  <c r="JP491" i="4"/>
  <c r="GW491" i="4"/>
  <c r="BW491" i="4"/>
  <c r="BM491" i="4"/>
  <c r="FD491" i="4"/>
  <c r="BH491" i="4"/>
  <c r="JB491" i="4"/>
  <c r="CZ436" i="4"/>
  <c r="FK492" i="4"/>
  <c r="HM491" i="4"/>
  <c r="II491" i="4"/>
  <c r="IR491" i="4"/>
  <c r="EQ491" i="4"/>
  <c r="EO491" i="4"/>
  <c r="CW491" i="4"/>
  <c r="CL491" i="4"/>
  <c r="JZ491" i="4"/>
  <c r="BZ491" i="4"/>
  <c r="IP491" i="4"/>
  <c r="IJ491" i="4"/>
  <c r="GE491" i="4"/>
  <c r="JC491" i="4"/>
  <c r="BV491" i="4"/>
  <c r="EH491" i="4"/>
  <c r="CB491" i="4"/>
  <c r="AM491" i="4"/>
  <c r="AN491" i="4"/>
  <c r="FY491" i="4"/>
  <c r="AZ491" i="4"/>
  <c r="BI491" i="4"/>
  <c r="GD491" i="4"/>
  <c r="DF494" i="4"/>
  <c r="DS438" i="4"/>
  <c r="IO491" i="4"/>
  <c r="JQ491" i="4"/>
  <c r="IC491" i="4"/>
  <c r="HC491" i="4"/>
  <c r="HK491" i="4"/>
  <c r="GN491" i="4"/>
  <c r="JL491" i="4"/>
  <c r="GL491" i="4"/>
  <c r="CS491" i="4"/>
  <c r="JT491" i="4"/>
  <c r="DF476" i="4"/>
  <c r="BD491" i="4"/>
  <c r="BE491" i="4"/>
  <c r="FH491" i="4"/>
  <c r="BL491" i="4"/>
  <c r="CH491" i="4"/>
  <c r="JF491" i="4"/>
  <c r="HG491" i="4"/>
  <c r="CT491" i="4"/>
  <c r="DS441" i="4"/>
  <c r="FX491" i="4"/>
  <c r="CN491" i="4"/>
  <c r="HJ491" i="4"/>
  <c r="JV491" i="4"/>
  <c r="AY491" i="4"/>
  <c r="GM491" i="4"/>
  <c r="IG491" i="4"/>
  <c r="CG491" i="4"/>
  <c r="CX491" i="4"/>
  <c r="DS448" i="4"/>
  <c r="DI461" i="4"/>
  <c r="BJ491" i="4"/>
  <c r="AP491" i="4"/>
  <c r="BT491" i="4"/>
  <c r="GO491" i="4"/>
  <c r="JR491" i="4"/>
  <c r="IA491" i="4"/>
  <c r="AW491" i="4"/>
  <c r="IH491" i="4"/>
  <c r="JX491" i="4"/>
  <c r="EZ491" i="4"/>
  <c r="CV491" i="4"/>
  <c r="JU491" i="4"/>
  <c r="GR491" i="4"/>
  <c r="CJ491" i="4"/>
  <c r="BS491" i="4"/>
  <c r="HV491" i="4"/>
  <c r="HU491" i="4"/>
  <c r="IT491" i="4"/>
  <c r="BA491" i="4"/>
  <c r="BC491" i="4"/>
  <c r="AX491" i="4"/>
  <c r="ER491" i="4"/>
  <c r="JS491" i="4"/>
  <c r="JY491" i="4"/>
  <c r="CI491" i="4"/>
  <c r="JI491" i="4"/>
  <c r="AU491" i="4"/>
  <c r="BX491" i="4"/>
  <c r="BK491" i="4"/>
  <c r="JG491" i="4"/>
  <c r="HR491" i="4"/>
  <c r="FV491" i="4"/>
  <c r="DS445" i="4"/>
  <c r="HL491" i="4"/>
  <c r="FG491" i="4"/>
  <c r="CM491" i="4"/>
  <c r="CO491" i="4"/>
  <c r="HD491" i="4"/>
  <c r="FB491" i="4"/>
  <c r="CK491" i="4"/>
  <c r="AJ491" i="4"/>
  <c r="HW491" i="4"/>
  <c r="GX491" i="4"/>
  <c r="FA491" i="4"/>
  <c r="EU491" i="4"/>
  <c r="KA491" i="4"/>
  <c r="CU491" i="4"/>
  <c r="DF466" i="4"/>
  <c r="IS491" i="4"/>
  <c r="GK491" i="4"/>
  <c r="CP491" i="4"/>
  <c r="JW491" i="4"/>
  <c r="IW491" i="4"/>
  <c r="JO491" i="4"/>
  <c r="HA491" i="4"/>
  <c r="AI491" i="4"/>
  <c r="GP491" i="4"/>
  <c r="HB491" i="4"/>
  <c r="KB491" i="4"/>
  <c r="DF444" i="4"/>
  <c r="DJ491" i="4"/>
  <c r="EN491" i="4"/>
  <c r="BR491" i="4"/>
  <c r="GB491" i="4"/>
  <c r="FC491" i="4"/>
  <c r="FK465" i="4"/>
  <c r="BY491" i="4"/>
  <c r="BQ491" i="4"/>
  <c r="FU491" i="4"/>
  <c r="AO491" i="4"/>
  <c r="CA491" i="4"/>
  <c r="EP491" i="4"/>
  <c r="EM491" i="4"/>
  <c r="DI477" i="4"/>
  <c r="GC491" i="4"/>
  <c r="CE491" i="4"/>
  <c r="BB491" i="4"/>
  <c r="HQ491" i="4"/>
  <c r="HO491" i="4"/>
  <c r="ID491" i="4"/>
  <c r="AH491" i="4"/>
  <c r="AV491" i="4"/>
  <c r="FF491" i="4"/>
  <c r="DS450" i="4"/>
  <c r="CY491" i="4"/>
  <c r="HP491" i="4"/>
  <c r="BF491" i="4"/>
  <c r="GJ491" i="4"/>
  <c r="BU491" i="4"/>
  <c r="DC483" i="4"/>
  <c r="FK470" i="4"/>
  <c r="DC467" i="4"/>
  <c r="DJ494" i="4"/>
  <c r="DE426" i="4"/>
  <c r="DC478" i="4"/>
  <c r="DF442" i="4"/>
  <c r="FR457" i="4"/>
  <c r="FO481" i="4"/>
  <c r="FR456" i="4"/>
  <c r="FR433" i="4"/>
  <c r="FR491" i="4"/>
  <c r="FQ482" i="4"/>
  <c r="DS489" i="4"/>
  <c r="CZ426" i="4"/>
  <c r="DS427" i="4"/>
  <c r="FK444" i="4"/>
  <c r="DC473" i="4"/>
  <c r="DS490" i="4"/>
  <c r="DS442" i="4"/>
  <c r="DB433" i="4"/>
  <c r="FK461" i="4"/>
  <c r="DB479" i="4"/>
  <c r="FO450" i="4"/>
  <c r="FR475" i="4"/>
  <c r="FQ443" i="4"/>
  <c r="FK454" i="4"/>
  <c r="DF491" i="4"/>
  <c r="FK441" i="4"/>
  <c r="DS476" i="4"/>
  <c r="DC432" i="4"/>
  <c r="DS443" i="4"/>
  <c r="DC480" i="4"/>
  <c r="FR468" i="4"/>
  <c r="FR467" i="4"/>
  <c r="DU457" i="4"/>
  <c r="DJ437" i="4"/>
  <c r="DR491" i="4"/>
  <c r="DI488" i="4"/>
  <c r="FK483" i="4"/>
  <c r="CZ484" i="4"/>
  <c r="DB460" i="4"/>
  <c r="FK460" i="4"/>
  <c r="DB443" i="4"/>
  <c r="DB428" i="4"/>
  <c r="DF484" i="4"/>
  <c r="FK480" i="4"/>
  <c r="DT430" i="4"/>
  <c r="DI443" i="4"/>
  <c r="DE470" i="4"/>
  <c r="DS436" i="4"/>
  <c r="DB481" i="4"/>
  <c r="DE448" i="4"/>
  <c r="FR442" i="4"/>
  <c r="FK433" i="4"/>
  <c r="DF468" i="4"/>
  <c r="DE487" i="4"/>
  <c r="DE421" i="4"/>
  <c r="DF490" i="4"/>
  <c r="DI447" i="4"/>
  <c r="CZ465" i="4"/>
  <c r="FQ437" i="4"/>
  <c r="FN451" i="4"/>
  <c r="DB451" i="4"/>
  <c r="CZ430" i="4"/>
  <c r="DE468" i="4"/>
  <c r="FK450" i="4"/>
  <c r="FQ467" i="4"/>
  <c r="DC433" i="4"/>
  <c r="FK446" i="4"/>
  <c r="DB425" i="4"/>
  <c r="DC464" i="4"/>
  <c r="DR431" i="4"/>
  <c r="FO485" i="4"/>
  <c r="FR426" i="4"/>
  <c r="FR446" i="4"/>
  <c r="FR485" i="4"/>
  <c r="FP474" i="4"/>
  <c r="FR437" i="4"/>
  <c r="FN461" i="4"/>
  <c r="DD462" i="4"/>
  <c r="FO472" i="4"/>
  <c r="FN472" i="4"/>
  <c r="FQ454" i="4"/>
  <c r="FR465" i="4"/>
  <c r="FP425" i="4"/>
  <c r="FQ460" i="4"/>
  <c r="FR474" i="4"/>
  <c r="DD432" i="4"/>
  <c r="FP438" i="4"/>
  <c r="FN438" i="4"/>
  <c r="FN426" i="4"/>
  <c r="FR452" i="4"/>
  <c r="DJ484" i="4"/>
  <c r="FR425" i="4"/>
  <c r="FR438" i="4"/>
  <c r="FP463" i="4"/>
  <c r="FP492" i="4"/>
  <c r="FR444" i="4"/>
  <c r="FP431" i="4"/>
  <c r="FN480" i="4"/>
  <c r="DC423" i="4"/>
  <c r="FK485" i="4"/>
  <c r="DS425" i="4"/>
  <c r="DI472" i="4"/>
  <c r="FO448" i="4"/>
  <c r="FO426" i="4"/>
  <c r="FO420" i="4"/>
  <c r="FR423" i="4"/>
  <c r="FQ489" i="4"/>
  <c r="FK451" i="4"/>
  <c r="DS473" i="4"/>
  <c r="DI468" i="4"/>
  <c r="FO465" i="4"/>
  <c r="FQ427" i="4"/>
  <c r="DF457" i="4"/>
  <c r="FM475" i="4"/>
  <c r="FR481" i="4"/>
  <c r="FR435" i="4"/>
  <c r="FQ473" i="4"/>
  <c r="DS475" i="4"/>
  <c r="FO482" i="4"/>
  <c r="DB471" i="4"/>
  <c r="DH465" i="4"/>
  <c r="FM439" i="4"/>
  <c r="FN478" i="4"/>
  <c r="DI449" i="4"/>
  <c r="DI425" i="4"/>
  <c r="FN475" i="4"/>
  <c r="FN487" i="4"/>
  <c r="DE455" i="4"/>
  <c r="FR454" i="4"/>
  <c r="FQ475" i="4"/>
  <c r="FN474" i="4"/>
  <c r="FO422" i="4"/>
  <c r="FO486" i="4"/>
  <c r="FR449" i="4"/>
  <c r="FN433" i="4"/>
  <c r="FN476" i="4"/>
  <c r="FN493" i="4"/>
  <c r="FR430" i="4"/>
  <c r="FO452" i="4"/>
  <c r="DS435" i="4"/>
  <c r="DC468" i="4"/>
  <c r="DI436" i="4"/>
  <c r="FN470" i="4"/>
  <c r="FR479" i="4"/>
  <c r="FM435" i="4"/>
  <c r="FN481" i="4"/>
  <c r="FN447" i="4"/>
  <c r="DS494" i="4"/>
  <c r="DT481" i="4"/>
  <c r="FO473" i="4"/>
  <c r="DB437" i="4"/>
  <c r="FN477" i="4"/>
  <c r="FR424" i="4"/>
  <c r="FP435" i="4"/>
  <c r="FP489" i="4"/>
  <c r="DS474" i="4"/>
  <c r="FN421" i="4"/>
  <c r="FR428" i="4"/>
  <c r="FQ470" i="4"/>
  <c r="DC439" i="4"/>
  <c r="DI429" i="4"/>
  <c r="FO447" i="4"/>
  <c r="FR434" i="4"/>
  <c r="FO430" i="4"/>
  <c r="FP483" i="4"/>
  <c r="FN449" i="4"/>
  <c r="FN488" i="4"/>
  <c r="FR466" i="4"/>
  <c r="CZ476" i="4"/>
  <c r="DE440" i="4"/>
  <c r="FO462" i="4"/>
  <c r="DI442" i="4"/>
  <c r="FP456" i="4"/>
  <c r="DE492" i="4"/>
  <c r="DE434" i="4"/>
  <c r="FR464" i="4"/>
  <c r="FO428" i="4"/>
  <c r="FO474" i="4"/>
  <c r="FQ431" i="4"/>
  <c r="FP459" i="4"/>
  <c r="FR480" i="4"/>
  <c r="FO451" i="4"/>
  <c r="FR448" i="4"/>
  <c r="FQ423" i="4"/>
  <c r="FR476" i="4"/>
  <c r="FP466" i="4"/>
  <c r="FN462" i="4"/>
  <c r="FO484" i="4"/>
  <c r="FP442" i="4"/>
  <c r="DF463" i="4"/>
  <c r="DS424" i="4"/>
  <c r="DR434" i="4"/>
  <c r="DJ468" i="4"/>
  <c r="FN448" i="4"/>
  <c r="FR443" i="4"/>
  <c r="FO446" i="4"/>
  <c r="FR470" i="4"/>
  <c r="DF420" i="4"/>
  <c r="FR432" i="4"/>
  <c r="FR421" i="4"/>
  <c r="FR478" i="4"/>
  <c r="FN485" i="4"/>
  <c r="FQ492" i="4"/>
  <c r="DI433" i="4"/>
  <c r="FO431" i="4"/>
  <c r="FR455" i="4"/>
  <c r="DU473" i="4"/>
  <c r="FN453" i="4"/>
  <c r="FR471" i="4"/>
  <c r="FP445" i="4"/>
  <c r="FQ449" i="4"/>
  <c r="FN427" i="4"/>
  <c r="FM451" i="4"/>
  <c r="FR463" i="4"/>
  <c r="FR460" i="4"/>
  <c r="FO490" i="4"/>
  <c r="FR427" i="4"/>
  <c r="FR477" i="4"/>
  <c r="FQ458" i="4"/>
  <c r="DS430" i="4"/>
  <c r="FO424" i="4"/>
  <c r="FR447" i="4"/>
  <c r="FO454" i="4"/>
  <c r="DB438" i="4"/>
  <c r="DD450" i="4"/>
  <c r="FR489" i="4"/>
  <c r="FR484" i="4"/>
  <c r="FQ485" i="4"/>
  <c r="FR439" i="4"/>
  <c r="FN492" i="4"/>
  <c r="FR462" i="4"/>
  <c r="FR486" i="4"/>
  <c r="FO434" i="4"/>
  <c r="FP427" i="4"/>
  <c r="FR440" i="4"/>
  <c r="FQ487" i="4"/>
  <c r="FP426" i="4"/>
  <c r="FL431" i="4"/>
  <c r="FR451" i="4"/>
  <c r="FP436" i="4"/>
  <c r="FN479" i="4"/>
  <c r="FQ446" i="4"/>
  <c r="FP491" i="4"/>
  <c r="FP452" i="4"/>
  <c r="FQ464" i="4"/>
  <c r="FN464" i="4"/>
  <c r="FR429" i="4"/>
  <c r="FR458" i="4"/>
  <c r="FQ430" i="4"/>
  <c r="FP467" i="4"/>
  <c r="FQ491" i="4"/>
  <c r="FQ462" i="4"/>
  <c r="FP462" i="4"/>
  <c r="FQ488" i="4"/>
  <c r="FQ483" i="4"/>
  <c r="FQ438" i="4"/>
  <c r="FP430" i="4"/>
  <c r="FP472" i="4"/>
  <c r="FP420" i="4"/>
  <c r="FQ429" i="4"/>
  <c r="FQ463" i="4"/>
  <c r="FP481" i="4"/>
  <c r="FP433" i="4"/>
  <c r="FP448" i="4"/>
  <c r="FQ447" i="4"/>
  <c r="FQ440" i="4"/>
  <c r="FQ448" i="4"/>
  <c r="FP482" i="4"/>
  <c r="FP441" i="4"/>
  <c r="FQ435" i="4"/>
  <c r="FQ422" i="4"/>
  <c r="FP453" i="4"/>
  <c r="FQ477" i="4"/>
  <c r="FP458" i="4"/>
  <c r="FP421" i="4"/>
  <c r="FP449" i="4"/>
  <c r="FP470" i="4"/>
  <c r="FQ425" i="4"/>
  <c r="FP464" i="4"/>
  <c r="FQ474" i="4"/>
  <c r="FQ480" i="4"/>
  <c r="FP484" i="4"/>
  <c r="FQ493" i="4"/>
  <c r="FQ436" i="4"/>
  <c r="FQ441" i="4"/>
  <c r="FP468" i="4"/>
  <c r="FP429" i="4"/>
  <c r="FR436" i="4"/>
  <c r="FQ432" i="4"/>
  <c r="FQ481" i="4"/>
  <c r="FQ494" i="4"/>
  <c r="FQ445" i="4"/>
  <c r="FP494" i="4"/>
  <c r="FQ472" i="4"/>
  <c r="FP446" i="4"/>
  <c r="FP487" i="4"/>
  <c r="FQ479" i="4"/>
  <c r="FP471" i="4"/>
  <c r="FP440" i="4"/>
  <c r="FQ459" i="4"/>
  <c r="FQ461" i="4"/>
  <c r="FQ484" i="4"/>
  <c r="FO423" i="4"/>
  <c r="FP485" i="4"/>
  <c r="FQ490" i="4"/>
  <c r="FP493" i="4"/>
  <c r="FQ426" i="4"/>
  <c r="FP479" i="4"/>
  <c r="FP450" i="4"/>
  <c r="FP454" i="4"/>
  <c r="FP477" i="4"/>
  <c r="FR492" i="4"/>
  <c r="FP423" i="4"/>
  <c r="FQ428" i="4"/>
  <c r="FQ468" i="4"/>
  <c r="FP432" i="4"/>
  <c r="FO469" i="4"/>
  <c r="FO444" i="4"/>
  <c r="FQ469" i="4"/>
  <c r="FP443" i="4"/>
  <c r="FP473" i="4"/>
  <c r="FQ476" i="4"/>
  <c r="FP434" i="4"/>
  <c r="FP478" i="4"/>
  <c r="FQ486" i="4"/>
  <c r="FP490" i="4"/>
  <c r="FP437" i="4"/>
  <c r="FQ456" i="4"/>
  <c r="FQ471" i="4"/>
  <c r="FQ453" i="4"/>
  <c r="FQ424" i="4"/>
  <c r="FQ455" i="4"/>
  <c r="FP428" i="4"/>
  <c r="FQ442" i="4"/>
  <c r="FP476" i="4"/>
  <c r="FP488" i="4"/>
  <c r="FQ457" i="4"/>
  <c r="FP457" i="4"/>
  <c r="FQ465" i="4"/>
  <c r="FP439" i="4"/>
  <c r="FP465" i="4"/>
  <c r="FQ466" i="4"/>
  <c r="FP451" i="4"/>
  <c r="FQ444" i="4"/>
  <c r="FR431" i="4"/>
  <c r="FP444" i="4"/>
  <c r="FP475" i="4"/>
  <c r="FP486" i="4"/>
  <c r="FQ420" i="4"/>
  <c r="FR482" i="4"/>
  <c r="FP480" i="4"/>
  <c r="FQ450" i="4"/>
  <c r="FQ451" i="4"/>
  <c r="FP424" i="4"/>
  <c r="FQ452" i="4"/>
  <c r="DE481" i="4"/>
  <c r="FN425" i="4"/>
  <c r="FR420" i="4"/>
  <c r="FK427" i="4"/>
  <c r="FM444" i="4"/>
  <c r="FK425" i="4"/>
  <c r="FN463" i="4"/>
  <c r="FR473" i="4"/>
  <c r="FK478" i="4"/>
  <c r="FK445" i="4"/>
  <c r="DE488" i="4"/>
  <c r="FR459" i="4"/>
  <c r="CZ479" i="4"/>
  <c r="DC475" i="4"/>
  <c r="CZ489" i="4"/>
  <c r="FO475" i="4"/>
  <c r="FK434" i="4"/>
  <c r="FR453" i="4"/>
  <c r="DE494" i="4"/>
  <c r="DU425" i="4"/>
  <c r="DT438" i="4"/>
  <c r="FO440" i="4"/>
  <c r="FR441" i="4"/>
  <c r="DH440" i="4"/>
  <c r="FM463" i="4"/>
  <c r="FM487" i="4"/>
  <c r="FR461" i="4"/>
  <c r="FO487" i="4"/>
  <c r="FO441" i="4"/>
  <c r="FR450" i="4"/>
  <c r="DS426" i="4"/>
  <c r="FM486" i="4"/>
  <c r="FR445" i="4"/>
  <c r="FR490" i="4"/>
  <c r="FO439" i="4"/>
  <c r="FR472" i="4"/>
  <c r="DH471" i="4"/>
  <c r="FR483" i="4"/>
  <c r="FR494" i="4"/>
  <c r="FN486" i="4"/>
  <c r="DS457" i="4"/>
  <c r="FR493" i="4"/>
  <c r="FR469" i="4"/>
  <c r="FM423" i="4"/>
  <c r="FR488" i="4"/>
  <c r="FM494" i="4"/>
  <c r="FM466" i="4"/>
  <c r="FO471" i="4"/>
  <c r="FK424" i="4"/>
  <c r="CZ493" i="4"/>
  <c r="DS422" i="4"/>
  <c r="DS453" i="4"/>
  <c r="DS433" i="4"/>
  <c r="DT455" i="4"/>
  <c r="FM493" i="4"/>
  <c r="FO455" i="4"/>
  <c r="FO429" i="4"/>
  <c r="FO421" i="4"/>
  <c r="FO489" i="4"/>
  <c r="FO470" i="4"/>
  <c r="FO479" i="4"/>
  <c r="FO483" i="4"/>
  <c r="DI474" i="4"/>
  <c r="DH466" i="4"/>
  <c r="DH432" i="4"/>
  <c r="FO477" i="4"/>
  <c r="FO493" i="4"/>
  <c r="CZ478" i="4"/>
  <c r="DE453" i="4"/>
  <c r="FK489" i="4"/>
  <c r="DS487" i="4"/>
  <c r="FM476" i="4"/>
  <c r="FO491" i="4"/>
  <c r="FO432" i="4"/>
  <c r="CZ472" i="4"/>
  <c r="FO458" i="4"/>
  <c r="CZ448" i="4"/>
  <c r="DE437" i="4"/>
  <c r="DB440" i="4"/>
  <c r="DS467" i="4"/>
  <c r="DU428" i="4"/>
  <c r="DJ472" i="4"/>
  <c r="FN468" i="4"/>
  <c r="FO476" i="4"/>
  <c r="FO466" i="4"/>
  <c r="DB422" i="4"/>
  <c r="DB435" i="4"/>
  <c r="DB454" i="4"/>
  <c r="DH470" i="4"/>
  <c r="FM446" i="4"/>
  <c r="FN457" i="4"/>
  <c r="FO459" i="4"/>
  <c r="FO468" i="4"/>
  <c r="CZ475" i="4"/>
  <c r="FK466" i="4"/>
  <c r="CZ420" i="4"/>
  <c r="FO436" i="4"/>
  <c r="FO494" i="4"/>
  <c r="CZ464" i="4"/>
  <c r="FK469" i="4"/>
  <c r="FK457" i="4"/>
  <c r="DC463" i="4"/>
  <c r="CZ471" i="4"/>
  <c r="DS461" i="4"/>
  <c r="DI481" i="4"/>
  <c r="FO437" i="4"/>
  <c r="FO463" i="4"/>
  <c r="FO456" i="4"/>
  <c r="FO492" i="4"/>
  <c r="FO478" i="4"/>
  <c r="FO457" i="4"/>
  <c r="FO460" i="4"/>
  <c r="CZ492" i="4"/>
  <c r="FK442" i="4"/>
  <c r="CZ483" i="4"/>
  <c r="DE493" i="4"/>
  <c r="DI451" i="4"/>
  <c r="FO445" i="4"/>
  <c r="FO425" i="4"/>
  <c r="FO442" i="4"/>
  <c r="FK455" i="4"/>
  <c r="DE424" i="4"/>
  <c r="FO453" i="4"/>
  <c r="FO480" i="4"/>
  <c r="CZ467" i="4"/>
  <c r="DE427" i="4"/>
  <c r="FK477" i="4"/>
  <c r="DS451" i="4"/>
  <c r="DS454" i="4"/>
  <c r="DU477" i="4"/>
  <c r="DJ462" i="4"/>
  <c r="FM430" i="4"/>
  <c r="FO467" i="4"/>
  <c r="DE479" i="4"/>
  <c r="FO433" i="4"/>
  <c r="DE425" i="4"/>
  <c r="DC426" i="4"/>
  <c r="DC442" i="4"/>
  <c r="DS492" i="4"/>
  <c r="DI492" i="4"/>
  <c r="DT440" i="4"/>
  <c r="FN454" i="4"/>
  <c r="FM449" i="4"/>
  <c r="FO464" i="4"/>
  <c r="FO443" i="4"/>
  <c r="FO435" i="4"/>
  <c r="FO461" i="4"/>
  <c r="CZ441" i="4"/>
  <c r="CZ432" i="4"/>
  <c r="DS434" i="4"/>
  <c r="FL473" i="4"/>
  <c r="FM459" i="4"/>
  <c r="FO438" i="4"/>
  <c r="FO449" i="4"/>
  <c r="FO488" i="4"/>
  <c r="FO427" i="4"/>
  <c r="DB485" i="4"/>
  <c r="FK494" i="4"/>
  <c r="DC472" i="4"/>
  <c r="DB493" i="4"/>
  <c r="FK439" i="4"/>
  <c r="DT492" i="4"/>
  <c r="FN491" i="4"/>
  <c r="FN469" i="4"/>
  <c r="DB477" i="4"/>
  <c r="DB439" i="4"/>
  <c r="DF478" i="4"/>
  <c r="DC492" i="4"/>
  <c r="FK420" i="4"/>
  <c r="DE457" i="4"/>
  <c r="DU487" i="4"/>
  <c r="DI444" i="4"/>
  <c r="FN465" i="4"/>
  <c r="FK463" i="4"/>
  <c r="DF422" i="4"/>
  <c r="DS485" i="4"/>
  <c r="DS452" i="4"/>
  <c r="DI431" i="4"/>
  <c r="FN460" i="4"/>
  <c r="DC430" i="4"/>
  <c r="DF485" i="4"/>
  <c r="DF486" i="4"/>
  <c r="DC489" i="4"/>
  <c r="CZ477" i="4"/>
  <c r="DF437" i="4"/>
  <c r="DB461" i="4"/>
  <c r="DJ487" i="4"/>
  <c r="FM427" i="4"/>
  <c r="FK436" i="4"/>
  <c r="FK452" i="4"/>
  <c r="DE456" i="4"/>
  <c r="DE452" i="4"/>
  <c r="DE459" i="4"/>
  <c r="DH476" i="4"/>
  <c r="DJ449" i="4"/>
  <c r="FM424" i="4"/>
  <c r="FM482" i="4"/>
  <c r="CZ470" i="4"/>
  <c r="DC458" i="4"/>
  <c r="DS439" i="4"/>
  <c r="DS421" i="4"/>
  <c r="DJ461" i="4"/>
  <c r="FN490" i="4"/>
  <c r="DE447" i="4"/>
  <c r="FK447" i="4"/>
  <c r="DC444" i="4"/>
  <c r="DS459" i="4"/>
  <c r="DT468" i="4"/>
  <c r="DT473" i="4"/>
  <c r="DE466" i="4"/>
  <c r="DJ464" i="4"/>
  <c r="DI426" i="4"/>
  <c r="CZ444" i="4"/>
  <c r="FK488" i="4"/>
  <c r="DF474" i="4"/>
  <c r="CZ456" i="4"/>
  <c r="CZ473" i="4"/>
  <c r="DE429" i="4"/>
  <c r="DJ458" i="4"/>
  <c r="DI470" i="4"/>
  <c r="FK438" i="4"/>
  <c r="FK484" i="4"/>
  <c r="CZ451" i="4"/>
  <c r="DB430" i="4"/>
  <c r="CZ435" i="4"/>
  <c r="DF483" i="4"/>
  <c r="DS432" i="4"/>
  <c r="DF472" i="4"/>
  <c r="DS470" i="4"/>
  <c r="DR470" i="4"/>
  <c r="DI460" i="4"/>
  <c r="FK443" i="4"/>
  <c r="DE449" i="4"/>
  <c r="DB424" i="4"/>
  <c r="DE432" i="4"/>
  <c r="DF489" i="4"/>
  <c r="FM436" i="4"/>
  <c r="DS468" i="4"/>
  <c r="FL482" i="4"/>
  <c r="DB480" i="4"/>
  <c r="FK435" i="4"/>
  <c r="DR443" i="4"/>
  <c r="DJ425" i="4"/>
  <c r="DJ493" i="4"/>
  <c r="DI479" i="4"/>
  <c r="FM490" i="4"/>
  <c r="FN494" i="4"/>
  <c r="FN431" i="4"/>
  <c r="DB432" i="4"/>
  <c r="DS446" i="4"/>
  <c r="DF424" i="4"/>
  <c r="DF433" i="4"/>
  <c r="FN435" i="4"/>
  <c r="DB431" i="4"/>
  <c r="CZ468" i="4"/>
  <c r="DE442" i="4"/>
  <c r="DI441" i="4"/>
  <c r="FM440" i="4"/>
  <c r="FM484" i="4"/>
  <c r="DF432" i="4"/>
  <c r="FN443" i="4"/>
  <c r="CZ425" i="4"/>
  <c r="FM477" i="4"/>
  <c r="DF493" i="4"/>
  <c r="DI450" i="4"/>
  <c r="DI463" i="4"/>
  <c r="FM467" i="4"/>
  <c r="FM462" i="4"/>
  <c r="DT432" i="4"/>
  <c r="DI491" i="4"/>
  <c r="FN430" i="4"/>
  <c r="FN483" i="4"/>
  <c r="FN467" i="4"/>
  <c r="DF488" i="4"/>
  <c r="DC441" i="4"/>
  <c r="DS480" i="4"/>
  <c r="DJ424" i="4"/>
  <c r="DI435" i="4"/>
  <c r="DD446" i="4"/>
  <c r="FM465" i="4"/>
  <c r="FM428" i="4"/>
  <c r="FN482" i="4"/>
  <c r="FM455" i="4"/>
  <c r="DS465" i="4"/>
  <c r="DF436" i="4"/>
  <c r="DU456" i="4"/>
  <c r="FN437" i="4"/>
  <c r="FL423" i="4"/>
  <c r="FM441" i="4"/>
  <c r="FL421" i="4"/>
  <c r="FL442" i="4"/>
  <c r="FL425" i="4"/>
  <c r="FN473" i="4"/>
  <c r="FL445" i="4"/>
  <c r="FL448" i="4"/>
  <c r="FM437" i="4"/>
  <c r="FL487" i="4"/>
  <c r="FN441" i="4"/>
  <c r="FL422" i="4"/>
  <c r="DI452" i="4"/>
  <c r="FN471" i="4"/>
  <c r="FN484" i="4"/>
  <c r="FM469" i="4"/>
  <c r="FL438" i="4"/>
  <c r="FL490" i="4"/>
  <c r="DI440" i="4"/>
  <c r="FL467" i="4"/>
  <c r="FN436" i="4"/>
  <c r="FL429" i="4"/>
  <c r="FL441" i="4"/>
  <c r="FL453" i="4"/>
  <c r="FN432" i="4"/>
  <c r="FN428" i="4"/>
  <c r="FM488" i="4"/>
  <c r="FL424" i="4"/>
  <c r="FL492" i="4"/>
  <c r="FL464" i="4"/>
  <c r="FN424" i="4"/>
  <c r="FL450" i="4"/>
  <c r="FM426" i="4"/>
  <c r="FM479" i="4"/>
  <c r="FL491" i="4"/>
  <c r="FL447" i="4"/>
  <c r="DI454" i="4"/>
  <c r="FN466" i="4"/>
  <c r="FL452" i="4"/>
  <c r="FM468" i="4"/>
  <c r="FN440" i="4"/>
  <c r="FN429" i="4"/>
  <c r="FL439" i="4"/>
  <c r="FL483" i="4"/>
  <c r="FL435" i="4"/>
  <c r="FM464" i="4"/>
  <c r="FL457" i="4"/>
  <c r="FL494" i="4"/>
  <c r="FL475" i="4"/>
  <c r="DU458" i="4"/>
  <c r="DI432" i="4"/>
  <c r="FN434" i="4"/>
  <c r="FM472" i="4"/>
  <c r="FM453" i="4"/>
  <c r="FL455" i="4"/>
  <c r="FM489" i="4"/>
  <c r="FM458" i="4"/>
  <c r="FL458" i="4"/>
  <c r="FL444" i="4"/>
  <c r="DF427" i="4"/>
  <c r="FL476" i="4"/>
  <c r="FL484" i="4"/>
  <c r="FM432" i="4"/>
  <c r="FL451" i="4"/>
  <c r="FM456" i="4"/>
  <c r="FL471" i="4"/>
  <c r="FN489" i="4"/>
  <c r="FM491" i="4"/>
  <c r="FM445" i="4"/>
  <c r="FL468" i="4"/>
  <c r="FL430" i="4"/>
  <c r="FL432" i="4"/>
  <c r="FN439" i="4"/>
  <c r="FM452" i="4"/>
  <c r="FN420" i="4"/>
  <c r="FL449" i="4"/>
  <c r="FM422" i="4"/>
  <c r="FM442" i="4"/>
  <c r="FL465" i="4"/>
  <c r="FM420" i="4"/>
  <c r="FM461" i="4"/>
  <c r="FM483" i="4"/>
  <c r="FM434" i="4"/>
  <c r="FL474" i="4"/>
  <c r="FL426" i="4"/>
  <c r="FL443" i="4"/>
  <c r="DU463" i="4"/>
  <c r="FN459" i="4"/>
  <c r="FN456" i="4"/>
  <c r="FL433" i="4"/>
  <c r="FM492" i="4"/>
  <c r="FM447" i="4"/>
  <c r="FM438" i="4"/>
  <c r="FL456" i="4"/>
  <c r="FL454" i="4"/>
  <c r="FL479" i="4"/>
  <c r="FL459" i="4"/>
  <c r="DI465" i="4"/>
  <c r="DD480" i="4"/>
  <c r="FN450" i="4"/>
  <c r="FL478" i="4"/>
  <c r="FN458" i="4"/>
  <c r="FM478" i="4"/>
  <c r="FM425" i="4"/>
  <c r="FL493" i="4"/>
  <c r="FL462" i="4"/>
  <c r="FN452" i="4"/>
  <c r="FN455" i="4"/>
  <c r="FN445" i="4"/>
  <c r="FL440" i="4"/>
  <c r="FL477" i="4"/>
  <c r="FM481" i="4"/>
  <c r="FN444" i="4"/>
  <c r="FL485" i="4"/>
  <c r="FM454" i="4"/>
  <c r="FN442" i="4"/>
  <c r="FL436" i="4"/>
  <c r="FL488" i="4"/>
  <c r="FL486" i="4"/>
  <c r="FL460" i="4"/>
  <c r="FL480" i="4"/>
  <c r="DH436" i="4"/>
  <c r="DT439" i="4"/>
  <c r="FM429" i="4"/>
  <c r="FN446" i="4"/>
  <c r="FM431" i="4"/>
  <c r="FL472" i="4"/>
  <c r="FL489" i="4"/>
  <c r="FL481" i="4"/>
  <c r="FL461" i="4"/>
  <c r="FL427" i="4"/>
  <c r="FL428" i="4"/>
  <c r="FL463" i="4"/>
  <c r="FN422" i="4"/>
  <c r="FM474" i="4"/>
  <c r="FN423" i="4"/>
  <c r="FL420" i="4"/>
  <c r="FL470" i="4"/>
  <c r="FL434" i="4"/>
  <c r="FL466" i="4"/>
  <c r="DE461" i="4"/>
  <c r="DE477" i="4"/>
  <c r="DH425" i="4"/>
  <c r="DC454" i="4"/>
  <c r="DF469" i="4"/>
  <c r="DU436" i="4"/>
  <c r="DI421" i="4"/>
  <c r="DJ457" i="4"/>
  <c r="CZ438" i="4"/>
  <c r="DC445" i="4"/>
  <c r="DS482" i="4"/>
  <c r="DE472" i="4"/>
  <c r="DB492" i="4"/>
  <c r="DU422" i="4"/>
  <c r="DU459" i="4"/>
  <c r="CZ422" i="4"/>
  <c r="DC491" i="4"/>
  <c r="DH469" i="4"/>
  <c r="DT427" i="4"/>
  <c r="DB453" i="4"/>
  <c r="CZ424" i="4"/>
  <c r="DJ459" i="4"/>
  <c r="DJ480" i="4"/>
  <c r="CZ421" i="4"/>
  <c r="DE435" i="4"/>
  <c r="DC443" i="4"/>
  <c r="CZ481" i="4"/>
  <c r="CZ466" i="4"/>
  <c r="DI476" i="4"/>
  <c r="CZ487" i="4"/>
  <c r="DD434" i="4"/>
  <c r="CZ442" i="4"/>
  <c r="DH490" i="4"/>
  <c r="DI457" i="4"/>
  <c r="DE422" i="4"/>
  <c r="DH484" i="4"/>
  <c r="DI484" i="4"/>
  <c r="CZ445" i="4"/>
  <c r="CZ461" i="4"/>
  <c r="DC465" i="4"/>
  <c r="DI487" i="4"/>
  <c r="DF473" i="4"/>
  <c r="DJ488" i="4"/>
  <c r="DE486" i="4"/>
  <c r="DE465" i="4"/>
  <c r="DC474" i="4"/>
  <c r="DF471" i="4"/>
  <c r="DF479" i="4"/>
  <c r="DB423" i="4"/>
  <c r="DR436" i="4"/>
  <c r="DJ421" i="4"/>
  <c r="CZ440" i="4"/>
  <c r="DE469" i="4"/>
  <c r="DB426" i="4"/>
  <c r="DB465" i="4"/>
  <c r="DB421" i="4"/>
  <c r="DS481" i="4"/>
  <c r="CZ433" i="4"/>
  <c r="DB459" i="4"/>
  <c r="DF452" i="4"/>
  <c r="DI423" i="4"/>
  <c r="DE476" i="4"/>
  <c r="DE475" i="4"/>
  <c r="DE464" i="4"/>
  <c r="DS429" i="4"/>
  <c r="DI424" i="4"/>
  <c r="DE431" i="4"/>
  <c r="DD486" i="4"/>
  <c r="CZ469" i="4"/>
  <c r="CZ452" i="4"/>
  <c r="DE430" i="4"/>
  <c r="DF449" i="4"/>
  <c r="DF438" i="4"/>
  <c r="DE482" i="4"/>
  <c r="DS464" i="4"/>
  <c r="DC477" i="4"/>
  <c r="CZ437" i="4"/>
  <c r="DS463" i="4"/>
  <c r="DI427" i="4"/>
  <c r="DE433" i="4"/>
  <c r="CZ485" i="4"/>
  <c r="DE474" i="4"/>
  <c r="DJ492" i="4"/>
  <c r="DS478" i="4"/>
  <c r="DT421" i="4"/>
  <c r="DT462" i="4"/>
  <c r="DC484" i="4"/>
  <c r="DS469" i="4"/>
  <c r="DU476" i="4"/>
  <c r="DE478" i="4"/>
  <c r="DC449" i="4"/>
  <c r="DJ423" i="4"/>
  <c r="DE463" i="4"/>
  <c r="DR465" i="4"/>
  <c r="CZ480" i="4"/>
  <c r="DR460" i="4"/>
  <c r="DB475" i="4"/>
  <c r="DJ460" i="4"/>
  <c r="DJ481" i="4"/>
  <c r="DE420" i="4"/>
  <c r="DB427" i="4"/>
  <c r="DU488" i="4"/>
  <c r="DC494" i="4"/>
  <c r="DI437" i="4"/>
  <c r="DJ436" i="4"/>
  <c r="DJ470" i="4"/>
  <c r="CZ453" i="4"/>
  <c r="DE489" i="4"/>
  <c r="DB487" i="4"/>
  <c r="DD443" i="4"/>
  <c r="DS456" i="4"/>
  <c r="DF458" i="4"/>
  <c r="DB474" i="4"/>
  <c r="DJ442" i="4"/>
  <c r="DR429" i="4"/>
  <c r="CZ439" i="4"/>
  <c r="DF460" i="4"/>
  <c r="DH451" i="4"/>
  <c r="DI422" i="4"/>
  <c r="CZ459" i="4"/>
  <c r="DE480" i="4"/>
  <c r="DB488" i="4"/>
  <c r="DJ433" i="4"/>
  <c r="DD425" i="4"/>
  <c r="DE438" i="4"/>
  <c r="DE444" i="4"/>
  <c r="DF441" i="4"/>
  <c r="DE451" i="4"/>
  <c r="DF454" i="4"/>
  <c r="DF426" i="4"/>
  <c r="DH438" i="4"/>
  <c r="DD438" i="4"/>
  <c r="DT425" i="4"/>
  <c r="DJ435" i="4"/>
  <c r="DT458" i="4"/>
  <c r="DT423" i="4"/>
  <c r="DT467" i="4"/>
  <c r="DF429" i="4"/>
  <c r="DU426" i="4"/>
  <c r="DH480" i="4"/>
  <c r="DR459" i="4"/>
  <c r="DR457" i="4"/>
  <c r="DH424" i="4"/>
  <c r="DD421" i="4"/>
  <c r="DT480" i="4"/>
  <c r="DI483" i="4"/>
  <c r="DR439" i="4"/>
  <c r="DH439" i="4"/>
  <c r="DD426" i="4"/>
  <c r="DF446" i="4"/>
  <c r="DF450" i="4"/>
  <c r="DU475" i="4"/>
  <c r="DR492" i="4"/>
  <c r="DU491" i="4"/>
  <c r="DJ432" i="4"/>
  <c r="DJ485" i="4"/>
  <c r="DI459" i="4"/>
  <c r="DT445" i="4"/>
  <c r="CZ474" i="4"/>
  <c r="DD453" i="4"/>
  <c r="DF423" i="4"/>
  <c r="DF470" i="4"/>
  <c r="DT429" i="4"/>
  <c r="DJ446" i="4"/>
  <c r="DJ463" i="4"/>
  <c r="DU460" i="4"/>
  <c r="DT472" i="4"/>
  <c r="DH494" i="4"/>
  <c r="DC487" i="4"/>
  <c r="DB442" i="4"/>
  <c r="DT441" i="4"/>
  <c r="DI469" i="4"/>
  <c r="DE471" i="4"/>
  <c r="DJ445" i="4"/>
  <c r="DE439" i="4"/>
  <c r="DB456" i="4"/>
  <c r="DF453" i="4"/>
  <c r="DE445" i="4"/>
  <c r="DC424" i="4"/>
  <c r="DS458" i="4"/>
  <c r="DH473" i="4"/>
  <c r="DH428" i="4"/>
  <c r="DT490" i="4"/>
  <c r="DH483" i="4"/>
  <c r="DH435" i="4"/>
  <c r="DT466" i="4"/>
  <c r="DC486" i="4"/>
  <c r="DB467" i="4"/>
  <c r="DB483" i="4"/>
  <c r="DS444" i="4"/>
  <c r="DH455" i="4"/>
  <c r="DD469" i="4"/>
  <c r="DC435" i="4"/>
  <c r="DJ434" i="4"/>
  <c r="CZ443" i="4"/>
  <c r="CZ462" i="4"/>
  <c r="DC466" i="4"/>
  <c r="DR475" i="4"/>
  <c r="DI467" i="4"/>
  <c r="DD422" i="4"/>
  <c r="CZ447" i="4"/>
  <c r="DC471" i="4"/>
  <c r="DS466" i="4"/>
  <c r="DD436" i="4"/>
  <c r="DE485" i="4"/>
  <c r="DR446" i="4"/>
  <c r="DD482" i="4"/>
  <c r="DF434" i="4"/>
  <c r="DB429" i="4"/>
  <c r="DF482" i="4"/>
  <c r="DU427" i="4"/>
  <c r="DF425" i="4"/>
  <c r="DH434" i="4"/>
  <c r="DR452" i="4"/>
  <c r="DR484" i="4"/>
  <c r="DT451" i="4"/>
  <c r="DC453" i="4"/>
  <c r="DJ428" i="4"/>
  <c r="DT433" i="4"/>
  <c r="DJ429" i="4"/>
  <c r="DI490" i="4"/>
  <c r="DE436" i="4"/>
  <c r="DB466" i="4"/>
  <c r="DB445" i="4"/>
  <c r="DR463" i="4"/>
  <c r="DE460" i="4"/>
  <c r="CZ486" i="4"/>
  <c r="DB436" i="4"/>
  <c r="DB447" i="4"/>
  <c r="DS493" i="4"/>
  <c r="DH488" i="4"/>
  <c r="DJ431" i="4"/>
  <c r="DT431" i="4"/>
  <c r="DB452" i="4"/>
  <c r="DJ476" i="4"/>
  <c r="DT447" i="4"/>
  <c r="DB434" i="4"/>
  <c r="DS479" i="4"/>
  <c r="DF480" i="4"/>
  <c r="DH460" i="4"/>
  <c r="DH462" i="4"/>
  <c r="DJ455" i="4"/>
  <c r="DE423" i="4"/>
  <c r="DH467" i="4"/>
  <c r="DJ490" i="4"/>
  <c r="DT442" i="4"/>
  <c r="DC447" i="4"/>
  <c r="DJ441" i="4"/>
  <c r="DJ454" i="4"/>
  <c r="DG420" i="4"/>
  <c r="DC469" i="4"/>
  <c r="DU438" i="4"/>
  <c r="DR462" i="4"/>
  <c r="DD474" i="4"/>
  <c r="DD448" i="4"/>
  <c r="DR474" i="4"/>
  <c r="DH458" i="4"/>
  <c r="DD447" i="4"/>
  <c r="DT456" i="4"/>
  <c r="DC485" i="4"/>
  <c r="DD428" i="4"/>
  <c r="DJ486" i="4"/>
  <c r="DD476" i="4"/>
  <c r="DH457" i="4"/>
  <c r="DH431" i="4"/>
  <c r="DT420" i="4"/>
  <c r="DS420" i="4"/>
  <c r="DU486" i="4"/>
  <c r="DD441" i="4"/>
  <c r="DC488" i="4"/>
  <c r="DR444" i="4"/>
  <c r="DJ439" i="4"/>
  <c r="DH456" i="4"/>
  <c r="CZ434" i="4"/>
  <c r="DC431" i="4"/>
  <c r="DF464" i="4"/>
  <c r="DR479" i="4"/>
  <c r="DJ483" i="4"/>
  <c r="CZ458" i="4"/>
  <c r="DR469" i="4"/>
  <c r="DD467" i="4"/>
  <c r="DC479" i="4"/>
  <c r="CZ431" i="4"/>
  <c r="DC438" i="4"/>
  <c r="DB491" i="4"/>
  <c r="DF421" i="4"/>
  <c r="DB486" i="4"/>
  <c r="DF435" i="4"/>
  <c r="DH479" i="4"/>
  <c r="DU433" i="4"/>
  <c r="DJ440" i="4"/>
  <c r="DU493" i="4"/>
  <c r="DB448" i="4"/>
  <c r="DR442" i="4"/>
  <c r="DU471" i="4"/>
  <c r="DD427" i="4"/>
  <c r="DC457" i="4"/>
  <c r="DC427" i="4"/>
  <c r="DH454" i="4"/>
  <c r="DE462" i="4"/>
  <c r="CZ482" i="4"/>
  <c r="DF477" i="4"/>
  <c r="DU420" i="4"/>
  <c r="DR493" i="4"/>
  <c r="DJ426" i="4"/>
  <c r="DE490" i="4"/>
  <c r="DC420" i="4"/>
  <c r="DC437" i="4"/>
  <c r="DF439" i="4"/>
  <c r="DT459" i="4"/>
  <c r="DJ451" i="4"/>
  <c r="CZ449" i="4"/>
  <c r="DC493" i="4"/>
  <c r="DB470" i="4"/>
  <c r="DB462" i="4"/>
  <c r="DB455" i="4"/>
  <c r="DF455" i="4"/>
  <c r="DH486" i="4"/>
  <c r="DU439" i="4"/>
  <c r="DC460" i="4"/>
  <c r="DC461" i="4"/>
  <c r="DF461" i="4"/>
  <c r="DF431" i="4"/>
  <c r="DH421" i="4"/>
  <c r="DT450" i="4"/>
  <c r="CZ454" i="4"/>
  <c r="DC482" i="4"/>
  <c r="DU462" i="4"/>
  <c r="DR472" i="4"/>
  <c r="DR437" i="4"/>
  <c r="DD433" i="4"/>
  <c r="DF443" i="4"/>
  <c r="DR480" i="4"/>
  <c r="DT453" i="4"/>
  <c r="DD457" i="4"/>
  <c r="DD430" i="4"/>
  <c r="DT452" i="4"/>
  <c r="DT434" i="4"/>
  <c r="DJ489" i="4"/>
  <c r="DJ478" i="4"/>
  <c r="DJ475" i="4"/>
  <c r="DC456" i="4"/>
  <c r="DU482" i="4"/>
  <c r="DJ443" i="4"/>
  <c r="DT424" i="4"/>
  <c r="DD488" i="4"/>
  <c r="CZ490" i="4"/>
  <c r="DF428" i="4"/>
  <c r="DF465" i="4"/>
  <c r="DJ452" i="4"/>
  <c r="DD452" i="4"/>
  <c r="DT426" i="4"/>
  <c r="DB494" i="4"/>
  <c r="DC440" i="4"/>
  <c r="DS486" i="4"/>
  <c r="DH492" i="4"/>
  <c r="DU461" i="4"/>
  <c r="DD483" i="4"/>
  <c r="DJ438" i="4"/>
  <c r="DJ430" i="4"/>
  <c r="DJ450" i="4"/>
  <c r="CZ460" i="4"/>
  <c r="DH463" i="4"/>
  <c r="DR427" i="4"/>
  <c r="DD440" i="4"/>
  <c r="DT422" i="4"/>
  <c r="DJ465" i="4"/>
  <c r="DF447" i="4"/>
  <c r="DH481" i="4"/>
  <c r="DR425" i="4"/>
  <c r="DU431" i="4"/>
  <c r="DH472" i="4"/>
  <c r="DT483" i="4"/>
  <c r="DT446" i="4"/>
  <c r="DF451" i="4"/>
  <c r="DH478" i="4"/>
  <c r="DH422" i="4"/>
  <c r="DH446" i="4"/>
  <c r="DD465" i="4"/>
  <c r="DT493" i="4"/>
  <c r="DJ448" i="4"/>
  <c r="DE428" i="4"/>
  <c r="DC448" i="4"/>
  <c r="DF430" i="4"/>
  <c r="DU429" i="4"/>
  <c r="DU442" i="4"/>
  <c r="DT436" i="4"/>
  <c r="DR482" i="4"/>
  <c r="DH453" i="4"/>
  <c r="DH442" i="4"/>
  <c r="DD494" i="4"/>
  <c r="DD485" i="4"/>
  <c r="CZ427" i="4"/>
  <c r="DF462" i="4"/>
  <c r="DD493" i="4"/>
  <c r="DB457" i="4"/>
  <c r="DB490" i="4"/>
  <c r="DD460" i="4"/>
  <c r="DB478" i="4"/>
  <c r="DB489" i="4"/>
  <c r="DF467" i="4"/>
  <c r="DU444" i="4"/>
  <c r="DH487" i="4"/>
  <c r="DH429" i="4"/>
  <c r="DC481" i="4"/>
  <c r="DF440" i="4"/>
  <c r="DR449" i="4"/>
  <c r="DH449" i="4"/>
  <c r="DH441" i="4"/>
  <c r="DU450" i="4"/>
  <c r="DD449" i="4"/>
  <c r="DR430" i="4"/>
  <c r="DR483" i="4"/>
  <c r="DU445" i="4"/>
  <c r="DD439" i="4"/>
  <c r="DC446" i="4"/>
  <c r="DF487" i="4"/>
  <c r="DS477" i="4"/>
  <c r="DU423" i="4"/>
  <c r="DR466" i="4"/>
  <c r="DT470" i="4"/>
  <c r="DD429" i="4"/>
  <c r="DD473" i="4"/>
  <c r="DC451" i="4"/>
  <c r="DR486" i="4"/>
  <c r="DU489" i="4"/>
  <c r="DD437" i="4"/>
  <c r="DR447" i="4"/>
  <c r="DC452" i="4"/>
  <c r="DU490" i="4"/>
  <c r="DD444" i="4"/>
  <c r="DD479" i="4"/>
  <c r="DD442" i="4"/>
  <c r="DB476" i="4"/>
  <c r="DB463" i="4"/>
  <c r="DF456" i="4"/>
  <c r="DD464" i="4"/>
  <c r="DF445" i="4"/>
  <c r="DR423" i="4"/>
  <c r="DD470" i="4"/>
  <c r="DF492" i="4"/>
  <c r="DS484" i="4"/>
  <c r="DC476" i="4"/>
  <c r="DC450" i="4"/>
  <c r="DR478" i="4"/>
  <c r="DU469" i="4"/>
  <c r="DU485" i="4"/>
  <c r="DD472" i="4"/>
  <c r="DR467" i="4"/>
  <c r="DD458" i="4"/>
  <c r="DT482" i="4"/>
  <c r="DT494" i="4"/>
  <c r="DI480" i="4"/>
  <c r="DD491" i="4"/>
  <c r="DB472" i="4"/>
  <c r="DU447" i="4"/>
  <c r="DI453" i="4"/>
  <c r="DJ469" i="4"/>
  <c r="DD445" i="4"/>
  <c r="DD423" i="4"/>
  <c r="DT478" i="4"/>
  <c r="DT484" i="4"/>
  <c r="DT437" i="4"/>
  <c r="DT485" i="4"/>
  <c r="DT443" i="4"/>
  <c r="DC459" i="4"/>
  <c r="DR440" i="4"/>
  <c r="DR485" i="4"/>
  <c r="DJ427" i="4"/>
  <c r="DD478" i="4"/>
  <c r="DD490" i="4"/>
  <c r="DT449" i="4"/>
  <c r="DU448" i="4"/>
  <c r="DU443" i="4"/>
  <c r="DU424" i="4"/>
  <c r="DU466" i="4"/>
  <c r="DD463" i="4"/>
  <c r="DU479" i="4"/>
  <c r="DD492" i="4"/>
  <c r="DD420" i="4"/>
  <c r="DR422" i="4"/>
  <c r="DT457" i="4"/>
  <c r="DT486" i="4"/>
  <c r="DT465" i="4"/>
  <c r="DI489" i="4"/>
  <c r="DT448" i="4"/>
  <c r="DU484" i="4"/>
  <c r="DR454" i="4"/>
  <c r="DI475" i="4"/>
  <c r="DI420" i="4"/>
  <c r="DD451" i="4"/>
  <c r="DI494" i="4"/>
  <c r="DC429" i="4"/>
  <c r="DU421" i="4"/>
  <c r="DU434" i="4"/>
  <c r="DI455" i="4"/>
  <c r="DD477" i="4"/>
  <c r="DU464" i="4"/>
  <c r="DT476" i="4"/>
  <c r="DI473" i="4"/>
  <c r="DT488" i="4"/>
  <c r="DT491" i="4"/>
  <c r="DD471" i="4"/>
  <c r="CZ494" i="4"/>
  <c r="DB444" i="4"/>
  <c r="DB469" i="4"/>
  <c r="DR433" i="4"/>
  <c r="DD431" i="4"/>
  <c r="DU483" i="4"/>
  <c r="DD466" i="4"/>
  <c r="DC422" i="4"/>
  <c r="DU440" i="4"/>
  <c r="DR435" i="4"/>
  <c r="DD489" i="4"/>
  <c r="DT471" i="4"/>
  <c r="DT444" i="4"/>
  <c r="DU452" i="4"/>
  <c r="DR426" i="4"/>
  <c r="DT463" i="4"/>
  <c r="DI448" i="4"/>
  <c r="DT489" i="4"/>
  <c r="DC490" i="4"/>
  <c r="DT469" i="4"/>
  <c r="DG480" i="4"/>
  <c r="DG447" i="4"/>
  <c r="DG451" i="4"/>
  <c r="DG437" i="4"/>
  <c r="DG446" i="4"/>
  <c r="DG454" i="4"/>
  <c r="DG492" i="4"/>
  <c r="DG427" i="4"/>
  <c r="DG423" i="4"/>
  <c r="DG491" i="4"/>
  <c r="DG487" i="4"/>
  <c r="DG478" i="4"/>
  <c r="DG486" i="4"/>
  <c r="DG482" i="4"/>
  <c r="DG479" i="4"/>
  <c r="DG449" i="4"/>
  <c r="DG485" i="4"/>
  <c r="DG464" i="4"/>
  <c r="DG472" i="4"/>
  <c r="DG445" i="4"/>
  <c r="DG475" i="4"/>
  <c r="DG440" i="4"/>
  <c r="DG460" i="4"/>
  <c r="DG433" i="4"/>
  <c r="DG469" i="4"/>
  <c r="DG473" i="4"/>
  <c r="DG448" i="4"/>
  <c r="DG456" i="4"/>
  <c r="DG489" i="4"/>
  <c r="DG463" i="4"/>
  <c r="DG436" i="4"/>
  <c r="DG444" i="4"/>
  <c r="DG441" i="4"/>
  <c r="DG465" i="4"/>
  <c r="DG439" i="4"/>
  <c r="DG471" i="4"/>
  <c r="DG432" i="4"/>
  <c r="DG434" i="4"/>
  <c r="DG453" i="4"/>
  <c r="DG425" i="4"/>
  <c r="DG459" i="4"/>
  <c r="DG477" i="4"/>
  <c r="DG426" i="4"/>
  <c r="DG443" i="4"/>
  <c r="DG484" i="4"/>
  <c r="DG435" i="4"/>
  <c r="DG467" i="4"/>
  <c r="DG488" i="4"/>
  <c r="DG429" i="4"/>
  <c r="DG462" i="4"/>
  <c r="DG494" i="4"/>
  <c r="DG455" i="4"/>
  <c r="DG481" i="4"/>
  <c r="DG476" i="4"/>
  <c r="DG450" i="4"/>
  <c r="DG470" i="4"/>
  <c r="DG431" i="4"/>
  <c r="DG474" i="4"/>
  <c r="DG452" i="4"/>
  <c r="DG438" i="4"/>
  <c r="DG458" i="4"/>
  <c r="DG490" i="4"/>
  <c r="DG468" i="4"/>
  <c r="DG442" i="4"/>
  <c r="DG424" i="4"/>
  <c r="DG493" i="4"/>
  <c r="DG466" i="4"/>
  <c r="DG461" i="4"/>
  <c r="DG428" i="4"/>
  <c r="DG483" i="4"/>
  <c r="DG457" i="4"/>
  <c r="DG430" i="4"/>
  <c r="DG422" i="4"/>
  <c r="DG421" i="4"/>
  <c r="AF198" i="4"/>
  <c r="AF424" i="4"/>
  <c r="AF206" i="4"/>
  <c r="AF432" i="4"/>
  <c r="AF278" i="4"/>
  <c r="AF493" i="4"/>
  <c r="AF269" i="4"/>
  <c r="AF485" i="4"/>
  <c r="AF211" i="4"/>
  <c r="AF436" i="4"/>
  <c r="EJ440" i="4"/>
  <c r="EJ421" i="4"/>
  <c r="EJ432" i="4"/>
  <c r="EJ458" i="4"/>
  <c r="AE493" i="4"/>
  <c r="AE446" i="4"/>
  <c r="EI453" i="4"/>
  <c r="AE461" i="4"/>
  <c r="EI475" i="4"/>
  <c r="EI446" i="4"/>
  <c r="EI493" i="4"/>
  <c r="AE464" i="4"/>
  <c r="EI476" i="4"/>
  <c r="AE437" i="4"/>
  <c r="AF224" i="4"/>
  <c r="AF447" i="4"/>
  <c r="AF232" i="4"/>
  <c r="AF454" i="4"/>
  <c r="AF257" i="4"/>
  <c r="AF475" i="4"/>
  <c r="AF263" i="4"/>
  <c r="AF480" i="4"/>
  <c r="AF218" i="4"/>
  <c r="AF443" i="4"/>
  <c r="EJ461" i="4"/>
  <c r="EJ493" i="4"/>
  <c r="EJ480" i="4"/>
  <c r="EJ439" i="4"/>
  <c r="AE486" i="4"/>
  <c r="EI485" i="4"/>
  <c r="AE478" i="4"/>
  <c r="EI479" i="4"/>
  <c r="AF272" i="4"/>
  <c r="AF488" i="4"/>
  <c r="AE428" i="4"/>
  <c r="EI423" i="4"/>
  <c r="EI477" i="4"/>
  <c r="EI420" i="4"/>
  <c r="EI425" i="4"/>
  <c r="AF217" i="4"/>
  <c r="AF442" i="4"/>
  <c r="AF242" i="4"/>
  <c r="AF463" i="4"/>
  <c r="AF271" i="4"/>
  <c r="AF487" i="4"/>
  <c r="AF221" i="4"/>
  <c r="AF445" i="4"/>
  <c r="AF245" i="4"/>
  <c r="AF465" i="4"/>
  <c r="EJ425" i="4"/>
  <c r="EJ482" i="4"/>
  <c r="EJ470" i="4"/>
  <c r="EJ428" i="4"/>
  <c r="EI447" i="4"/>
  <c r="EI437" i="4"/>
  <c r="AE450" i="4"/>
  <c r="AE482" i="4"/>
  <c r="AE469" i="4"/>
  <c r="EI445" i="4"/>
  <c r="EI490" i="4"/>
  <c r="AE471" i="4"/>
  <c r="EI471" i="4"/>
  <c r="EI463" i="4"/>
  <c r="EJ429" i="4"/>
  <c r="AF233" i="4"/>
  <c r="AF455" i="4"/>
  <c r="AF258" i="4"/>
  <c r="AF476" i="4"/>
  <c r="AF204" i="4"/>
  <c r="AF430" i="4"/>
  <c r="AF200" i="4"/>
  <c r="AF426" i="4"/>
  <c r="AF253" i="4"/>
  <c r="AF472" i="4"/>
  <c r="EJ489" i="4"/>
  <c r="EJ488" i="4"/>
  <c r="EJ443" i="4"/>
  <c r="EJ468" i="4"/>
  <c r="EJ456" i="4"/>
  <c r="AE459" i="4"/>
  <c r="EI428" i="4"/>
  <c r="AE476" i="4"/>
  <c r="AF276" i="4"/>
  <c r="AF491" i="4"/>
  <c r="AF268" i="4"/>
  <c r="AF484" i="4"/>
  <c r="AF262" i="4"/>
  <c r="AF479" i="4"/>
  <c r="AF215" i="4"/>
  <c r="AF440" i="4"/>
  <c r="AF237" i="4"/>
  <c r="AF458" i="4"/>
  <c r="EJ486" i="4"/>
  <c r="EJ473" i="4"/>
  <c r="EJ442" i="4"/>
  <c r="EJ438" i="4"/>
  <c r="AE481" i="4"/>
  <c r="EI435" i="4"/>
  <c r="AE452" i="4"/>
  <c r="EI465" i="4"/>
  <c r="AE433" i="4"/>
  <c r="EI436" i="4"/>
  <c r="EI442" i="4"/>
  <c r="EJ481" i="4"/>
  <c r="AE455" i="4"/>
  <c r="EI466" i="4"/>
  <c r="EI448" i="4"/>
  <c r="EI464" i="4"/>
  <c r="AF255" i="4"/>
  <c r="AF473" i="4"/>
  <c r="AF216" i="4"/>
  <c r="AF441" i="4"/>
  <c r="AF241" i="4"/>
  <c r="AF462" i="4"/>
  <c r="AF227" i="4"/>
  <c r="AF450" i="4"/>
  <c r="AF203" i="4"/>
  <c r="AF429" i="4"/>
  <c r="EJ475" i="4"/>
  <c r="EJ445" i="4"/>
  <c r="EJ479" i="4"/>
  <c r="EJ436" i="4"/>
  <c r="AE490" i="4"/>
  <c r="EI460" i="4"/>
  <c r="AE424" i="4"/>
  <c r="EI470" i="4"/>
  <c r="EI462" i="4"/>
  <c r="AE451" i="4"/>
  <c r="AE445" i="4"/>
  <c r="EI481" i="4"/>
  <c r="EI456" i="4"/>
  <c r="AE435" i="4"/>
  <c r="AF201" i="4"/>
  <c r="AF427" i="4"/>
  <c r="AF226" i="4"/>
  <c r="AF449" i="4"/>
  <c r="AF239" i="4"/>
  <c r="AF460" i="4"/>
  <c r="AF261" i="4"/>
  <c r="AF478" i="4"/>
  <c r="AF195" i="4"/>
  <c r="AF422" i="4"/>
  <c r="EJ448" i="4"/>
  <c r="EJ423" i="4"/>
  <c r="EJ460" i="4"/>
  <c r="EJ476" i="4"/>
  <c r="EI492" i="4"/>
  <c r="AE485" i="4"/>
  <c r="AE474" i="4"/>
  <c r="EI489" i="4"/>
  <c r="EI434" i="4"/>
  <c r="AE462" i="4"/>
  <c r="AE483" i="4"/>
  <c r="AE473" i="4"/>
  <c r="EI457" i="4"/>
  <c r="DF481" i="4"/>
  <c r="AF260" i="4"/>
  <c r="AF477" i="4"/>
  <c r="AF252" i="4"/>
  <c r="AF471" i="4"/>
  <c r="AF246" i="4"/>
  <c r="AF466" i="4"/>
  <c r="AF248" i="4"/>
  <c r="AF468" i="4"/>
  <c r="AF277" i="4"/>
  <c r="AF492" i="4"/>
  <c r="EJ491" i="4"/>
  <c r="EJ464" i="4"/>
  <c r="EJ441" i="4"/>
  <c r="EJ466" i="4"/>
  <c r="EI444" i="4"/>
  <c r="AE423" i="4"/>
  <c r="EI486" i="4"/>
  <c r="EI433" i="4"/>
  <c r="AE449" i="4"/>
  <c r="AE425" i="4"/>
  <c r="AE477" i="4"/>
  <c r="AE438" i="4"/>
  <c r="EI484" i="4"/>
  <c r="EI454" i="4"/>
  <c r="AF270" i="4"/>
  <c r="AF486" i="4"/>
  <c r="AF279" i="4"/>
  <c r="AF494" i="4"/>
  <c r="AF225" i="4"/>
  <c r="AF448" i="4"/>
  <c r="AF240" i="4"/>
  <c r="AF461" i="4"/>
  <c r="AF251" i="4"/>
  <c r="AF470" i="4"/>
  <c r="EJ447" i="4"/>
  <c r="EJ444" i="4"/>
  <c r="EJ431" i="4"/>
  <c r="EJ437" i="4"/>
  <c r="EI443" i="4"/>
  <c r="AE453" i="4"/>
  <c r="EI424" i="4"/>
  <c r="AE472" i="4"/>
  <c r="EI452" i="4"/>
  <c r="EI488" i="4"/>
  <c r="AE422" i="4"/>
  <c r="AF207" i="4"/>
  <c r="AF433" i="4"/>
  <c r="AF210" i="4"/>
  <c r="AF435" i="4"/>
  <c r="AF202" i="4"/>
  <c r="AF428" i="4"/>
  <c r="AF234" i="4"/>
  <c r="AF456" i="4"/>
  <c r="AF229" i="4"/>
  <c r="AF451" i="4"/>
  <c r="EJ477" i="4"/>
  <c r="EJ492" i="4"/>
  <c r="EJ483" i="4"/>
  <c r="EJ484" i="4"/>
  <c r="EI467" i="4"/>
  <c r="AE466" i="4"/>
  <c r="EI472" i="4"/>
  <c r="AE436" i="4"/>
  <c r="AE421" i="4"/>
  <c r="AE443" i="4"/>
  <c r="EI468" i="4"/>
  <c r="AE420" i="4"/>
  <c r="EI474" i="4"/>
  <c r="EI431" i="4"/>
  <c r="EI473" i="4"/>
  <c r="AF212" i="4"/>
  <c r="AF437" i="4"/>
  <c r="AF236" i="4"/>
  <c r="AF457" i="4"/>
  <c r="AF230" i="4"/>
  <c r="AF452" i="4"/>
  <c r="AF213" i="4"/>
  <c r="AF438" i="4"/>
  <c r="EJ434" i="4"/>
  <c r="EJ485" i="4"/>
  <c r="EJ452" i="4"/>
  <c r="EJ459" i="4"/>
  <c r="EJ474" i="4"/>
  <c r="AE489" i="4"/>
  <c r="AE432" i="4"/>
  <c r="EI483" i="4"/>
  <c r="AE454" i="4"/>
  <c r="EI451" i="4"/>
  <c r="EI439" i="4"/>
  <c r="AE484" i="4"/>
  <c r="AE457" i="4"/>
  <c r="EI429" i="4"/>
  <c r="EI449" i="4"/>
  <c r="DF448" i="4"/>
  <c r="AF238" i="4"/>
  <c r="AF459" i="4"/>
  <c r="AF247" i="4"/>
  <c r="AF467" i="4"/>
  <c r="AF249" i="4"/>
  <c r="AF469" i="4"/>
  <c r="AF199" i="4"/>
  <c r="AF425" i="4"/>
  <c r="EJ426" i="4"/>
  <c r="EJ490" i="4"/>
  <c r="EJ472" i="4"/>
  <c r="EJ450" i="4"/>
  <c r="EJ465" i="4"/>
  <c r="AE427" i="4"/>
  <c r="AE488" i="4"/>
  <c r="EI421" i="4"/>
  <c r="AE463" i="4"/>
  <c r="EI450" i="4"/>
  <c r="AE458" i="4"/>
  <c r="EJ427" i="4"/>
  <c r="AE442" i="4"/>
  <c r="AE487" i="4"/>
  <c r="EI455" i="4"/>
  <c r="AE431" i="4"/>
  <c r="AF193" i="4"/>
  <c r="AF420" i="4"/>
  <c r="AF194" i="4"/>
  <c r="AF421" i="4"/>
  <c r="AF214" i="4"/>
  <c r="AF439" i="4"/>
  <c r="AF267" i="4"/>
  <c r="AF483" i="4"/>
  <c r="EJ487" i="4"/>
  <c r="EJ462" i="4"/>
  <c r="EJ422" i="4"/>
  <c r="EJ430" i="4"/>
  <c r="EJ455" i="4"/>
  <c r="AE460" i="4"/>
  <c r="AE434" i="4"/>
  <c r="EI440" i="4"/>
  <c r="AE447" i="4"/>
  <c r="EI469" i="4"/>
  <c r="AE494" i="4"/>
  <c r="EI491" i="4"/>
  <c r="AE470" i="4"/>
  <c r="EI438" i="4"/>
  <c r="AE480" i="4"/>
  <c r="AF274" i="4"/>
  <c r="AF490" i="4"/>
  <c r="AF220" i="4"/>
  <c r="AF444" i="4"/>
  <c r="AF256" i="4"/>
  <c r="AF474" i="4"/>
  <c r="AF266" i="4"/>
  <c r="AF482" i="4"/>
  <c r="EJ467" i="4"/>
  <c r="EJ463" i="4"/>
  <c r="EJ494" i="4"/>
  <c r="EJ478" i="4"/>
  <c r="EJ446" i="4"/>
  <c r="AE479" i="4"/>
  <c r="EI432" i="4"/>
  <c r="AE475" i="4"/>
  <c r="EI459" i="4"/>
  <c r="AE465" i="4"/>
  <c r="AE468" i="4"/>
  <c r="EI482" i="4"/>
  <c r="AE439" i="4"/>
  <c r="EI461" i="4"/>
  <c r="EI494" i="4"/>
  <c r="AE444" i="4"/>
  <c r="DS431" i="4"/>
  <c r="AF222" i="4"/>
  <c r="AF446" i="4"/>
  <c r="AF231" i="4"/>
  <c r="AF453" i="4"/>
  <c r="AF243" i="4"/>
  <c r="AF464" i="4"/>
  <c r="AF205" i="4"/>
  <c r="AF431" i="4"/>
  <c r="EJ433" i="4"/>
  <c r="EJ457" i="4"/>
  <c r="EJ471" i="4"/>
  <c r="EJ469" i="4"/>
  <c r="EJ435" i="4"/>
  <c r="AE426" i="4"/>
  <c r="EI478" i="4"/>
  <c r="AE440" i="4"/>
  <c r="AE456" i="4"/>
  <c r="AE429" i="4"/>
  <c r="AE441" i="4"/>
  <c r="EI427" i="4"/>
  <c r="EJ420" i="4"/>
  <c r="EI422" i="4"/>
  <c r="EI487" i="4"/>
  <c r="AF264" i="4"/>
  <c r="AF481" i="4"/>
  <c r="AF273" i="4"/>
  <c r="AF489" i="4"/>
  <c r="AF208" i="4"/>
  <c r="AF434" i="4"/>
  <c r="AF197" i="4"/>
  <c r="AF423" i="4"/>
  <c r="EJ453" i="4"/>
  <c r="EJ449" i="4"/>
  <c r="EJ451" i="4"/>
  <c r="EJ454" i="4"/>
  <c r="EJ424" i="4"/>
  <c r="EI441" i="4"/>
  <c r="EI430" i="4"/>
  <c r="AE430" i="4"/>
  <c r="EI458" i="4"/>
  <c r="EI426" i="4"/>
  <c r="AE491" i="4"/>
  <c r="AE448" i="4"/>
  <c r="AE492" i="4"/>
  <c r="AE467" i="4"/>
  <c r="EI480" i="4"/>
  <c r="ES113" i="4"/>
  <c r="JE104" i="4"/>
  <c r="JE105" i="4"/>
  <c r="EX105" i="4"/>
  <c r="ET105" i="4"/>
  <c r="ES123" i="4"/>
  <c r="HH104" i="4"/>
  <c r="ES122" i="4"/>
  <c r="ES116" i="4"/>
  <c r="ES112" i="4"/>
  <c r="GA104" i="4"/>
  <c r="ES108" i="4"/>
  <c r="ES107" i="4"/>
  <c r="ES121" i="4"/>
  <c r="ES124" i="4"/>
  <c r="GU105" i="4"/>
  <c r="ES105" i="4"/>
  <c r="ES114" i="4"/>
  <c r="ES110" i="4"/>
  <c r="ES103" i="4"/>
  <c r="ES120" i="4"/>
  <c r="ES117" i="4"/>
  <c r="ES111" i="4"/>
  <c r="ES104" i="4"/>
  <c r="ES118" i="4"/>
  <c r="IN105" i="4"/>
  <c r="HI105" i="4"/>
  <c r="FZ105" i="4"/>
  <c r="HH105" i="4"/>
  <c r="EG105" i="4"/>
  <c r="EX103" i="4"/>
  <c r="GG105" i="4"/>
  <c r="AQ103" i="4"/>
  <c r="GG104" i="4"/>
  <c r="N381" i="4"/>
  <c r="IF104" i="4"/>
  <c r="GU120" i="4"/>
  <c r="EL104" i="4"/>
  <c r="N382" i="4"/>
  <c r="EL105" i="4"/>
  <c r="IE104" i="4"/>
  <c r="GF104" i="4"/>
  <c r="IB104" i="4"/>
  <c r="EK104" i="4"/>
  <c r="AG104" i="4"/>
  <c r="AG286" i="4" s="1"/>
  <c r="HZ104" i="4"/>
  <c r="EG104" i="4"/>
  <c r="HY105" i="4"/>
  <c r="GU104" i="4"/>
  <c r="IY104" i="4"/>
  <c r="HY104" i="4"/>
  <c r="JN105" i="4"/>
  <c r="AG105" i="4"/>
  <c r="AG287" i="4" s="1"/>
  <c r="AG344" i="4"/>
  <c r="AG329" i="4"/>
  <c r="IL105" i="4"/>
  <c r="GY111" i="4"/>
  <c r="GY107" i="4"/>
  <c r="GY108" i="4"/>
  <c r="GY112" i="4"/>
  <c r="GY113" i="4"/>
  <c r="GY116" i="4"/>
  <c r="GY117" i="4"/>
  <c r="GY118" i="4"/>
  <c r="GY110" i="4"/>
  <c r="GY114" i="4"/>
  <c r="AL110" i="4"/>
  <c r="AL111" i="4"/>
  <c r="AL112" i="4"/>
  <c r="AL107" i="4"/>
  <c r="AL108" i="4"/>
  <c r="AL114" i="4"/>
  <c r="AL116" i="4"/>
  <c r="AL118" i="4"/>
  <c r="AL113" i="4"/>
  <c r="AL117" i="4"/>
  <c r="AL105" i="4"/>
  <c r="EF107" i="4"/>
  <c r="EF423" i="4" s="1"/>
  <c r="EF108" i="4"/>
  <c r="EF424" i="4" s="1"/>
  <c r="EF111" i="4"/>
  <c r="EF427" i="4" s="1"/>
  <c r="EF113" i="4"/>
  <c r="EF429" i="4" s="1"/>
  <c r="EF114" i="4"/>
  <c r="EF430" i="4" s="1"/>
  <c r="EF116" i="4"/>
  <c r="EF432" i="4" s="1"/>
  <c r="EF117" i="4"/>
  <c r="EF433" i="4" s="1"/>
  <c r="EF110" i="4"/>
  <c r="EF426" i="4" s="1"/>
  <c r="EF118" i="4"/>
  <c r="EF434" i="4" s="1"/>
  <c r="EF112" i="4"/>
  <c r="EF428" i="4" s="1"/>
  <c r="GZ105" i="4"/>
  <c r="GY104" i="4"/>
  <c r="GZ110" i="4"/>
  <c r="GZ111" i="4"/>
  <c r="GZ107" i="4"/>
  <c r="GZ108" i="4"/>
  <c r="GZ112" i="4"/>
  <c r="GZ113" i="4"/>
  <c r="GZ114" i="4"/>
  <c r="GZ116" i="4"/>
  <c r="GZ117" i="4"/>
  <c r="GZ118" i="4"/>
  <c r="JA103" i="4"/>
  <c r="GI110" i="4"/>
  <c r="GI111" i="4"/>
  <c r="GI107" i="4"/>
  <c r="GI108" i="4"/>
  <c r="GI113" i="4"/>
  <c r="GI114" i="4"/>
  <c r="GI116" i="4"/>
  <c r="GI112" i="4"/>
  <c r="GI117" i="4"/>
  <c r="GI118" i="4"/>
  <c r="GZ104" i="4"/>
  <c r="IX103" i="4"/>
  <c r="IX108" i="4"/>
  <c r="IX107" i="4"/>
  <c r="IX113" i="4"/>
  <c r="IX114" i="4"/>
  <c r="IX116" i="4"/>
  <c r="IX110" i="4"/>
  <c r="IX112" i="4"/>
  <c r="IX118" i="4"/>
  <c r="IX117" i="4"/>
  <c r="IX111" i="4"/>
  <c r="IX105" i="4"/>
  <c r="GT110" i="4"/>
  <c r="GT111" i="4"/>
  <c r="GT112" i="4"/>
  <c r="GT107" i="4"/>
  <c r="GT108" i="4"/>
  <c r="GT113" i="4"/>
  <c r="GT114" i="4"/>
  <c r="GT116" i="4"/>
  <c r="GT117" i="4"/>
  <c r="GT118" i="4"/>
  <c r="HF110" i="4"/>
  <c r="HF111" i="4"/>
  <c r="HF112" i="4"/>
  <c r="HF107" i="4"/>
  <c r="HF108" i="4"/>
  <c r="HF114" i="4"/>
  <c r="HF116" i="4"/>
  <c r="HF117" i="4"/>
  <c r="HF118" i="4"/>
  <c r="HF113" i="4"/>
  <c r="FZ104" i="4"/>
  <c r="IZ108" i="4"/>
  <c r="IZ110" i="4"/>
  <c r="IZ111" i="4"/>
  <c r="IZ112" i="4"/>
  <c r="IZ107" i="4"/>
  <c r="IZ113" i="4"/>
  <c r="IZ114" i="4"/>
  <c r="IZ116" i="4"/>
  <c r="IZ118" i="4"/>
  <c r="IZ117" i="4"/>
  <c r="EE478" i="4"/>
  <c r="HE110" i="4"/>
  <c r="HE112" i="4"/>
  <c r="HE108" i="4"/>
  <c r="HE113" i="4"/>
  <c r="HE114" i="4"/>
  <c r="HE116" i="4"/>
  <c r="HE117" i="4"/>
  <c r="HE118" i="4"/>
  <c r="HE111" i="4"/>
  <c r="HE107" i="4"/>
  <c r="GA107" i="4"/>
  <c r="GA108" i="4"/>
  <c r="GA110" i="4"/>
  <c r="GA111" i="4"/>
  <c r="GA113" i="4"/>
  <c r="GA114" i="4"/>
  <c r="GA116" i="4"/>
  <c r="GA112" i="4"/>
  <c r="GA118" i="4"/>
  <c r="GA117" i="4"/>
  <c r="FZ103" i="4"/>
  <c r="FZ110" i="4"/>
  <c r="FZ111" i="4"/>
  <c r="FZ108" i="4"/>
  <c r="FZ107" i="4"/>
  <c r="FZ113" i="4"/>
  <c r="FZ118" i="4"/>
  <c r="FZ116" i="4"/>
  <c r="FZ114" i="4"/>
  <c r="FZ117" i="4"/>
  <c r="FZ112" i="4"/>
  <c r="HF104" i="4"/>
  <c r="AS107" i="4"/>
  <c r="AS108" i="4"/>
  <c r="AS110" i="4"/>
  <c r="AS111" i="4"/>
  <c r="AS114" i="4"/>
  <c r="AS116" i="4"/>
  <c r="AS117" i="4"/>
  <c r="AS113" i="4"/>
  <c r="AS112" i="4"/>
  <c r="AS118" i="4"/>
  <c r="IE108" i="4"/>
  <c r="IE110" i="4"/>
  <c r="IE111" i="4"/>
  <c r="IE107" i="4"/>
  <c r="IE113" i="4"/>
  <c r="IE114" i="4"/>
  <c r="IE116" i="4"/>
  <c r="IE112" i="4"/>
  <c r="IE117" i="4"/>
  <c r="IE118" i="4"/>
  <c r="GV110" i="4"/>
  <c r="GV111" i="4"/>
  <c r="GV112" i="4"/>
  <c r="GV107" i="4"/>
  <c r="GV108" i="4"/>
  <c r="GV114" i="4"/>
  <c r="GV116" i="4"/>
  <c r="GV118" i="4"/>
  <c r="GV117" i="4"/>
  <c r="GV113" i="4"/>
  <c r="IN108" i="4"/>
  <c r="IN110" i="4"/>
  <c r="IN107" i="4"/>
  <c r="IN111" i="4"/>
  <c r="IN113" i="4"/>
  <c r="IN116" i="4"/>
  <c r="IN117" i="4"/>
  <c r="IN118" i="4"/>
  <c r="IN114" i="4"/>
  <c r="IN112" i="4"/>
  <c r="GF110" i="4"/>
  <c r="GF111" i="4"/>
  <c r="GF112" i="4"/>
  <c r="GF107" i="4"/>
  <c r="GF108" i="4"/>
  <c r="GF118" i="4"/>
  <c r="GF116" i="4"/>
  <c r="GF114" i="4"/>
  <c r="GF113" i="4"/>
  <c r="GF117" i="4"/>
  <c r="HH103" i="4"/>
  <c r="HH110" i="4"/>
  <c r="HH107" i="4"/>
  <c r="HH108" i="4"/>
  <c r="HH111" i="4"/>
  <c r="HH112" i="4"/>
  <c r="HH113" i="4"/>
  <c r="HH114" i="4"/>
  <c r="HH116" i="4"/>
  <c r="HH117" i="4"/>
  <c r="HH118" i="4"/>
  <c r="ET107" i="4"/>
  <c r="ET108" i="4"/>
  <c r="ET110" i="4"/>
  <c r="ET113" i="4"/>
  <c r="ET116" i="4"/>
  <c r="ET117" i="4"/>
  <c r="ET112" i="4"/>
  <c r="ET111" i="4"/>
  <c r="ET118" i="4"/>
  <c r="ET114" i="4"/>
  <c r="JE103" i="4"/>
  <c r="JE110" i="4"/>
  <c r="JE111" i="4"/>
  <c r="JE107" i="4"/>
  <c r="JE113" i="4"/>
  <c r="JE114" i="4"/>
  <c r="JE116" i="4"/>
  <c r="JE118" i="4"/>
  <c r="JE117" i="4"/>
  <c r="JE108" i="4"/>
  <c r="JE112" i="4"/>
  <c r="AT105" i="4"/>
  <c r="AT110" i="4"/>
  <c r="AT107" i="4"/>
  <c r="AT108" i="4"/>
  <c r="AT112" i="4"/>
  <c r="AT114" i="4"/>
  <c r="AT113" i="4"/>
  <c r="AT118" i="4"/>
  <c r="AT117" i="4"/>
  <c r="AT116" i="4"/>
  <c r="AT111" i="4"/>
  <c r="JA108" i="4"/>
  <c r="JA110" i="4"/>
  <c r="JA111" i="4"/>
  <c r="JA107" i="4"/>
  <c r="JA114" i="4"/>
  <c r="JA112" i="4"/>
  <c r="JA116" i="4"/>
  <c r="JA118" i="4"/>
  <c r="JA117" i="4"/>
  <c r="JA113" i="4"/>
  <c r="IY110" i="4"/>
  <c r="IY111" i="4"/>
  <c r="IY107" i="4"/>
  <c r="IY113" i="4"/>
  <c r="IY114" i="4"/>
  <c r="IY118" i="4"/>
  <c r="IY117" i="4"/>
  <c r="IY112" i="4"/>
  <c r="IY108" i="4"/>
  <c r="IY116" i="4"/>
  <c r="IF108" i="4"/>
  <c r="IF111" i="4"/>
  <c r="IF107" i="4"/>
  <c r="IF113" i="4"/>
  <c r="IF116" i="4"/>
  <c r="IF118" i="4"/>
  <c r="IF112" i="4"/>
  <c r="IF117" i="4"/>
  <c r="IF110" i="4"/>
  <c r="IF114" i="4"/>
  <c r="FT103" i="4"/>
  <c r="FT110" i="4"/>
  <c r="FT111" i="4"/>
  <c r="FT107" i="4"/>
  <c r="FT113" i="4"/>
  <c r="FT114" i="4"/>
  <c r="FT117" i="4"/>
  <c r="FT118" i="4"/>
  <c r="FT112" i="4"/>
  <c r="FT108" i="4"/>
  <c r="FT116" i="4"/>
  <c r="GU110" i="4"/>
  <c r="GU112" i="4"/>
  <c r="GU107" i="4"/>
  <c r="GU108" i="4"/>
  <c r="GU113" i="4"/>
  <c r="GU114" i="4"/>
  <c r="GU116" i="4"/>
  <c r="GU118" i="4"/>
  <c r="GU117" i="4"/>
  <c r="GU111" i="4"/>
  <c r="IK108" i="4"/>
  <c r="IK110" i="4"/>
  <c r="IK111" i="4"/>
  <c r="IK112" i="4"/>
  <c r="IK107" i="4"/>
  <c r="IK113" i="4"/>
  <c r="IK114" i="4"/>
  <c r="IK118" i="4"/>
  <c r="IK117" i="4"/>
  <c r="IK116" i="4"/>
  <c r="EX110" i="4"/>
  <c r="EX111" i="4"/>
  <c r="EX112" i="4"/>
  <c r="EX107" i="4"/>
  <c r="EX108" i="4"/>
  <c r="EX113" i="4"/>
  <c r="EX114" i="4"/>
  <c r="EX116" i="4"/>
  <c r="EX117" i="4"/>
  <c r="EX118" i="4"/>
  <c r="EK110" i="4"/>
  <c r="EK111" i="4"/>
  <c r="EK112" i="4"/>
  <c r="EK107" i="4"/>
  <c r="EK113" i="4"/>
  <c r="EK118" i="4"/>
  <c r="EK114" i="4"/>
  <c r="EK117" i="4"/>
  <c r="EK116" i="4"/>
  <c r="EK108" i="4"/>
  <c r="EE110" i="4"/>
  <c r="EE426" i="4" s="1"/>
  <c r="EE111" i="4"/>
  <c r="EE427" i="4" s="1"/>
  <c r="EE112" i="4"/>
  <c r="EE428" i="4" s="1"/>
  <c r="EE107" i="4"/>
  <c r="EE423" i="4" s="1"/>
  <c r="EE108" i="4"/>
  <c r="EE424" i="4" s="1"/>
  <c r="EE114" i="4"/>
  <c r="EE430" i="4" s="1"/>
  <c r="EE116" i="4"/>
  <c r="EE432" i="4" s="1"/>
  <c r="EE118" i="4"/>
  <c r="EE434" i="4" s="1"/>
  <c r="EE113" i="4"/>
  <c r="EE429" i="4" s="1"/>
  <c r="EE117" i="4"/>
  <c r="EE433" i="4" s="1"/>
  <c r="JJ108" i="4"/>
  <c r="JJ110" i="4"/>
  <c r="JJ111" i="4"/>
  <c r="JJ107" i="4"/>
  <c r="JJ112" i="4"/>
  <c r="JJ113" i="4"/>
  <c r="JJ114" i="4"/>
  <c r="JJ116" i="4"/>
  <c r="JJ117" i="4"/>
  <c r="JJ118" i="4"/>
  <c r="JD108" i="4"/>
  <c r="JD110" i="4"/>
  <c r="JD107" i="4"/>
  <c r="JD111" i="4"/>
  <c r="JD113" i="4"/>
  <c r="JD112" i="4"/>
  <c r="JD116" i="4"/>
  <c r="JD118" i="4"/>
  <c r="JD114" i="4"/>
  <c r="JD117" i="4"/>
  <c r="GH103" i="4"/>
  <c r="GH111" i="4"/>
  <c r="GH112" i="4"/>
  <c r="GH107" i="4"/>
  <c r="GH108" i="4"/>
  <c r="GH113" i="4"/>
  <c r="GH116" i="4"/>
  <c r="GH117" i="4"/>
  <c r="GH118" i="4"/>
  <c r="GH110" i="4"/>
  <c r="GH114" i="4"/>
  <c r="HI108" i="4"/>
  <c r="IL108" i="4"/>
  <c r="IL110" i="4"/>
  <c r="IL112" i="4"/>
  <c r="IL113" i="4"/>
  <c r="IL118" i="4"/>
  <c r="IL114" i="4"/>
  <c r="IL117" i="4"/>
  <c r="IL116" i="4"/>
  <c r="IL111" i="4"/>
  <c r="IL107" i="4"/>
  <c r="IK103" i="4"/>
  <c r="IN104" i="4"/>
  <c r="EL107" i="4"/>
  <c r="EL108" i="4"/>
  <c r="EL112" i="4"/>
  <c r="EL111" i="4"/>
  <c r="EL113" i="4"/>
  <c r="EL116" i="4"/>
  <c r="EL117" i="4"/>
  <c r="EL110" i="4"/>
  <c r="EL118" i="4"/>
  <c r="EL114" i="4"/>
  <c r="HI111" i="4"/>
  <c r="HI112" i="4"/>
  <c r="HI107" i="4"/>
  <c r="HI113" i="4"/>
  <c r="HI116" i="4"/>
  <c r="HI117" i="4"/>
  <c r="HI118" i="4"/>
  <c r="HI110" i="4"/>
  <c r="HI114" i="4"/>
  <c r="GS111" i="4"/>
  <c r="GS112" i="4"/>
  <c r="GS107" i="4"/>
  <c r="GS108" i="4"/>
  <c r="GS113" i="4"/>
  <c r="GS116" i="4"/>
  <c r="GS117" i="4"/>
  <c r="GS118" i="4"/>
  <c r="GS110" i="4"/>
  <c r="GS114" i="4"/>
  <c r="AR111" i="4"/>
  <c r="AR112" i="4"/>
  <c r="AR107" i="4"/>
  <c r="AR108" i="4"/>
  <c r="AR113" i="4"/>
  <c r="AR116" i="4"/>
  <c r="AR117" i="4"/>
  <c r="AR114" i="4"/>
  <c r="AR118" i="4"/>
  <c r="AR110" i="4"/>
  <c r="EL103" i="4"/>
  <c r="GG103" i="4"/>
  <c r="GG107" i="4"/>
  <c r="GG108" i="4"/>
  <c r="GG113" i="4"/>
  <c r="GG114" i="4"/>
  <c r="GG116" i="4"/>
  <c r="GG117" i="4"/>
  <c r="GG110" i="4"/>
  <c r="GG112" i="4"/>
  <c r="GG111" i="4"/>
  <c r="GG118" i="4"/>
  <c r="IM107" i="4"/>
  <c r="IM112" i="4"/>
  <c r="IM110" i="4"/>
  <c r="IM111" i="4"/>
  <c r="IM113" i="4"/>
  <c r="IM114" i="4"/>
  <c r="IM116" i="4"/>
  <c r="IM108" i="4"/>
  <c r="IM118" i="4"/>
  <c r="IM117" i="4"/>
  <c r="FW110" i="4"/>
  <c r="FW111" i="4"/>
  <c r="FW112" i="4"/>
  <c r="FW107" i="4"/>
  <c r="FW108" i="4"/>
  <c r="FW113" i="4"/>
  <c r="FW114" i="4"/>
  <c r="FW116" i="4"/>
  <c r="FW117" i="4"/>
  <c r="FW118" i="4"/>
  <c r="IB108" i="4"/>
  <c r="IB110" i="4"/>
  <c r="IB112" i="4"/>
  <c r="IB107" i="4"/>
  <c r="IB114" i="4"/>
  <c r="IB117" i="4"/>
  <c r="IB118" i="4"/>
  <c r="IB116" i="4"/>
  <c r="IB113" i="4"/>
  <c r="IB111" i="4"/>
  <c r="JM108" i="4"/>
  <c r="JM111" i="4"/>
  <c r="JM112" i="4"/>
  <c r="JM107" i="4"/>
  <c r="JM113" i="4"/>
  <c r="JM116" i="4"/>
  <c r="JM117" i="4"/>
  <c r="JM110" i="4"/>
  <c r="JM114" i="4"/>
  <c r="JM118" i="4"/>
  <c r="AQ110" i="4"/>
  <c r="AQ111" i="4"/>
  <c r="AQ112" i="4"/>
  <c r="AQ107" i="4"/>
  <c r="AQ108" i="4"/>
  <c r="AQ114" i="4"/>
  <c r="AQ116" i="4"/>
  <c r="AQ113" i="4"/>
  <c r="AQ118" i="4"/>
  <c r="AQ117" i="4"/>
  <c r="HZ108" i="4"/>
  <c r="HZ111" i="4"/>
  <c r="HZ112" i="4"/>
  <c r="HZ107" i="4"/>
  <c r="HZ113" i="4"/>
  <c r="HZ116" i="4"/>
  <c r="HZ117" i="4"/>
  <c r="HZ118" i="4"/>
  <c r="HZ110" i="4"/>
  <c r="HZ114" i="4"/>
  <c r="EG110" i="4"/>
  <c r="EG112" i="4"/>
  <c r="EG108" i="4"/>
  <c r="EG113" i="4"/>
  <c r="EG114" i="4"/>
  <c r="EG116" i="4"/>
  <c r="EG117" i="4"/>
  <c r="EG118" i="4"/>
  <c r="EG107" i="4"/>
  <c r="EG111" i="4"/>
  <c r="JN107" i="4"/>
  <c r="JN108" i="4"/>
  <c r="JN111" i="4"/>
  <c r="JN112" i="4"/>
  <c r="JN113" i="4"/>
  <c r="JN114" i="4"/>
  <c r="JN116" i="4"/>
  <c r="JN110" i="4"/>
  <c r="JN118" i="4"/>
  <c r="JN117" i="4"/>
  <c r="HY103" i="4"/>
  <c r="HY108" i="4"/>
  <c r="HY110" i="4"/>
  <c r="HY111" i="4"/>
  <c r="HY112" i="4"/>
  <c r="HY107" i="4"/>
  <c r="HY113" i="4"/>
  <c r="HY114" i="4"/>
  <c r="HY117" i="4"/>
  <c r="HY118" i="4"/>
  <c r="HY116" i="4"/>
  <c r="GU123" i="4"/>
  <c r="FW104" i="4"/>
  <c r="JK108" i="4"/>
  <c r="JK110" i="4"/>
  <c r="JK111" i="4"/>
  <c r="JK107" i="4"/>
  <c r="JK112" i="4"/>
  <c r="JK114" i="4"/>
  <c r="JK116" i="4"/>
  <c r="JK118" i="4"/>
  <c r="JK117" i="4"/>
  <c r="JK113" i="4"/>
  <c r="EG103" i="4"/>
  <c r="EK105" i="4"/>
  <c r="AG103" i="4"/>
  <c r="AG285" i="4" s="1"/>
  <c r="AG110" i="4"/>
  <c r="AG292" i="4" s="1"/>
  <c r="AG111" i="4"/>
  <c r="AG293" i="4" s="1"/>
  <c r="AG112" i="4"/>
  <c r="AG294" i="4" s="1"/>
  <c r="AG113" i="4"/>
  <c r="AG295" i="4" s="1"/>
  <c r="AG107" i="4"/>
  <c r="AG289" i="4" s="1"/>
  <c r="AG108" i="4"/>
  <c r="AG290" i="4" s="1"/>
  <c r="AG116" i="4"/>
  <c r="AG298" i="4" s="1"/>
  <c r="AG117" i="4"/>
  <c r="AG299" i="4" s="1"/>
  <c r="AG118" i="4"/>
  <c r="AG300" i="4" s="1"/>
  <c r="AG114" i="4"/>
  <c r="AG296" i="4" s="1"/>
  <c r="GT105" i="4"/>
  <c r="GT122" i="4"/>
  <c r="GT124" i="4"/>
  <c r="GT121" i="4"/>
  <c r="GT120" i="4"/>
  <c r="GT123" i="4"/>
  <c r="HF105" i="4"/>
  <c r="JA123" i="4"/>
  <c r="JA120" i="4"/>
  <c r="JA122" i="4"/>
  <c r="JA124" i="4"/>
  <c r="JA121" i="4"/>
  <c r="GS104" i="4"/>
  <c r="AQ124" i="4"/>
  <c r="AQ120" i="4"/>
  <c r="AQ121" i="4"/>
  <c r="AQ122" i="4"/>
  <c r="AQ123" i="4"/>
  <c r="AR103" i="4"/>
  <c r="IK120" i="4"/>
  <c r="IK123" i="4"/>
  <c r="IK121" i="4"/>
  <c r="IK124" i="4"/>
  <c r="IK122" i="4"/>
  <c r="IZ104" i="4"/>
  <c r="EF123" i="4"/>
  <c r="EF438" i="4" s="1"/>
  <c r="EF120" i="4"/>
  <c r="EF435" i="4" s="1"/>
  <c r="EF124" i="4"/>
  <c r="EF439" i="4" s="1"/>
  <c r="EF122" i="4"/>
  <c r="EF437" i="4" s="1"/>
  <c r="EF121" i="4"/>
  <c r="EF436" i="4" s="1"/>
  <c r="EE122" i="4"/>
  <c r="EE437" i="4" s="1"/>
  <c r="EE121" i="4"/>
  <c r="EE436" i="4" s="1"/>
  <c r="EE123" i="4"/>
  <c r="EE438" i="4" s="1"/>
  <c r="EE120" i="4"/>
  <c r="EE435" i="4" s="1"/>
  <c r="EE124" i="4"/>
  <c r="EE439" i="4" s="1"/>
  <c r="GU124" i="4"/>
  <c r="GV104" i="4"/>
  <c r="JJ103" i="4"/>
  <c r="JM121" i="4"/>
  <c r="JM120" i="4"/>
  <c r="JM124" i="4"/>
  <c r="JM122" i="4"/>
  <c r="JM123" i="4"/>
  <c r="HE104" i="4"/>
  <c r="GS103" i="4"/>
  <c r="AR124" i="4"/>
  <c r="AR121" i="4"/>
  <c r="AR120" i="4"/>
  <c r="AR123" i="4"/>
  <c r="AR122" i="4"/>
  <c r="AT103" i="4"/>
  <c r="EE105" i="4"/>
  <c r="EE422" i="4" s="1"/>
  <c r="IB103" i="4"/>
  <c r="EL124" i="4"/>
  <c r="EL121" i="4"/>
  <c r="EL123" i="4"/>
  <c r="EL120" i="4"/>
  <c r="EL122" i="4"/>
  <c r="JM105" i="4"/>
  <c r="EF103" i="4"/>
  <c r="EF420" i="4" s="1"/>
  <c r="EG121" i="4"/>
  <c r="EG123" i="4"/>
  <c r="EG124" i="4"/>
  <c r="EG122" i="4"/>
  <c r="EG120" i="4"/>
  <c r="IB105" i="4"/>
  <c r="EE103" i="4"/>
  <c r="EE420" i="4" s="1"/>
  <c r="JM103" i="4"/>
  <c r="GF105" i="4"/>
  <c r="FT121" i="4"/>
  <c r="FT120" i="4"/>
  <c r="FT123" i="4"/>
  <c r="FT124" i="4"/>
  <c r="FT122" i="4"/>
  <c r="JD103" i="4"/>
  <c r="GT104" i="4"/>
  <c r="FS381" i="4"/>
  <c r="FS382" i="4"/>
  <c r="GV105" i="4"/>
  <c r="GV103" i="4"/>
  <c r="IM124" i="4"/>
  <c r="IM121" i="4"/>
  <c r="IM123" i="4"/>
  <c r="IM122" i="4"/>
  <c r="IM120" i="4"/>
  <c r="GS120" i="4"/>
  <c r="GS121" i="4"/>
  <c r="GS124" i="4"/>
  <c r="GS123" i="4"/>
  <c r="GS122" i="4"/>
  <c r="EE104" i="4"/>
  <c r="EE421" i="4" s="1"/>
  <c r="AT121" i="4"/>
  <c r="AT124" i="4"/>
  <c r="AT120" i="4"/>
  <c r="AT123" i="4"/>
  <c r="AT122" i="4"/>
  <c r="IM104" i="4"/>
  <c r="AS104" i="4"/>
  <c r="JK122" i="4"/>
  <c r="JK121" i="4"/>
  <c r="JK123" i="4"/>
  <c r="JK120" i="4"/>
  <c r="JK124" i="4"/>
  <c r="JA104" i="4"/>
  <c r="GY105" i="4"/>
  <c r="GH105" i="4"/>
  <c r="GV123" i="4"/>
  <c r="GV121" i="4"/>
  <c r="GV122" i="4"/>
  <c r="GV124" i="4"/>
  <c r="GV120" i="4"/>
  <c r="AL123" i="4"/>
  <c r="AL122" i="4"/>
  <c r="AL120" i="4"/>
  <c r="AL124" i="4"/>
  <c r="AL121" i="4"/>
  <c r="ET103" i="4"/>
  <c r="GI104" i="4"/>
  <c r="GH123" i="4"/>
  <c r="GH121" i="4"/>
  <c r="GH122" i="4"/>
  <c r="GH124" i="4"/>
  <c r="GH120" i="4"/>
  <c r="JD104" i="4"/>
  <c r="GU103" i="4"/>
  <c r="HF103" i="4"/>
  <c r="IV382" i="4"/>
  <c r="GI105" i="4"/>
  <c r="IM103" i="4"/>
  <c r="IL124" i="4"/>
  <c r="IL123" i="4"/>
  <c r="IL121" i="4"/>
  <c r="IL122" i="4"/>
  <c r="IL120" i="4"/>
  <c r="JA105" i="4"/>
  <c r="IE103" i="4"/>
  <c r="ET122" i="4"/>
  <c r="ET121" i="4"/>
  <c r="ET120" i="4"/>
  <c r="ET124" i="4"/>
  <c r="ET123" i="4"/>
  <c r="JK105" i="4"/>
  <c r="JK103" i="4"/>
  <c r="IF105" i="4"/>
  <c r="JN123" i="4"/>
  <c r="JN122" i="4"/>
  <c r="JN124" i="4"/>
  <c r="JN120" i="4"/>
  <c r="JN121" i="4"/>
  <c r="JM104" i="4"/>
  <c r="IM105" i="4"/>
  <c r="HF121" i="4"/>
  <c r="HF123" i="4"/>
  <c r="HF124" i="4"/>
  <c r="HF122" i="4"/>
  <c r="HF120" i="4"/>
  <c r="AL103" i="4"/>
  <c r="IY105" i="4"/>
  <c r="IK104" i="4"/>
  <c r="IL104" i="4"/>
  <c r="IE122" i="4"/>
  <c r="IE124" i="4"/>
  <c r="IE120" i="4"/>
  <c r="IE123" i="4"/>
  <c r="IE121" i="4"/>
  <c r="AR104" i="4"/>
  <c r="O382" i="4"/>
  <c r="O381" i="4"/>
  <c r="M382" i="4"/>
  <c r="M381" i="4"/>
  <c r="P382" i="4"/>
  <c r="P381" i="4"/>
  <c r="IZ123" i="4"/>
  <c r="IZ120" i="4"/>
  <c r="IZ124" i="4"/>
  <c r="IZ122" i="4"/>
  <c r="IZ121" i="4"/>
  <c r="HI103" i="4"/>
  <c r="IL103" i="4"/>
  <c r="AL104" i="4"/>
  <c r="IN124" i="4"/>
  <c r="IN123" i="4"/>
  <c r="IN122" i="4"/>
  <c r="IN121" i="4"/>
  <c r="IN120" i="4"/>
  <c r="EX120" i="4"/>
  <c r="EX123" i="4"/>
  <c r="EX122" i="4"/>
  <c r="EX121" i="4"/>
  <c r="EX124" i="4"/>
  <c r="FT105" i="4"/>
  <c r="GG122" i="4"/>
  <c r="GG124" i="4"/>
  <c r="GG121" i="4"/>
  <c r="GG123" i="4"/>
  <c r="GG120" i="4"/>
  <c r="GF103" i="4"/>
  <c r="JN103" i="4"/>
  <c r="EF105" i="4"/>
  <c r="EF422" i="4" s="1"/>
  <c r="IB123" i="4"/>
  <c r="IB124" i="4"/>
  <c r="IB120" i="4"/>
  <c r="IB122" i="4"/>
  <c r="IB121" i="4"/>
  <c r="Q382" i="4"/>
  <c r="Q381" i="4"/>
  <c r="GZ121" i="4"/>
  <c r="GZ123" i="4"/>
  <c r="GZ120" i="4"/>
  <c r="GZ122" i="4"/>
  <c r="GZ124" i="4"/>
  <c r="GI103" i="4"/>
  <c r="IY103" i="4"/>
  <c r="IZ105" i="4"/>
  <c r="IF103" i="4"/>
  <c r="FW105" i="4"/>
  <c r="GF123" i="4"/>
  <c r="GF122" i="4"/>
  <c r="GF124" i="4"/>
  <c r="GF121" i="4"/>
  <c r="GF120" i="4"/>
  <c r="HE105" i="4"/>
  <c r="JE121" i="4"/>
  <c r="JE120" i="4"/>
  <c r="JE124" i="4"/>
  <c r="JE122" i="4"/>
  <c r="JE123" i="4"/>
  <c r="JN104" i="4"/>
  <c r="JD121" i="4"/>
  <c r="JD123" i="4"/>
  <c r="JD124" i="4"/>
  <c r="JD122" i="4"/>
  <c r="JD120" i="4"/>
  <c r="HE123" i="4"/>
  <c r="HE120" i="4"/>
  <c r="HE122" i="4"/>
  <c r="HE121" i="4"/>
  <c r="HE124" i="4"/>
  <c r="GY122" i="4"/>
  <c r="GY121" i="4"/>
  <c r="GY124" i="4"/>
  <c r="GY120" i="4"/>
  <c r="GY123" i="4"/>
  <c r="GH104" i="4"/>
  <c r="GI124" i="4"/>
  <c r="GI120" i="4"/>
  <c r="GI123" i="4"/>
  <c r="GI122" i="4"/>
  <c r="GI121" i="4"/>
  <c r="IZ103" i="4"/>
  <c r="FT104" i="4"/>
  <c r="HI124" i="4"/>
  <c r="HI121" i="4"/>
  <c r="HI123" i="4"/>
  <c r="HI122" i="4"/>
  <c r="HI120" i="4"/>
  <c r="IY122" i="4"/>
  <c r="IY121" i="4"/>
  <c r="IY124" i="4"/>
  <c r="IY120" i="4"/>
  <c r="IY123" i="4"/>
  <c r="FW124" i="4"/>
  <c r="FW121" i="4"/>
  <c r="FW123" i="4"/>
  <c r="FW103" i="4"/>
  <c r="FW122" i="4"/>
  <c r="FW120" i="4"/>
  <c r="IF121" i="4"/>
  <c r="IF120" i="4"/>
  <c r="IF122" i="4"/>
  <c r="IF124" i="4"/>
  <c r="IF123" i="4"/>
  <c r="IN103" i="4"/>
  <c r="AQ104" i="4"/>
  <c r="JJ105" i="4"/>
  <c r="AS105" i="4"/>
  <c r="J499" i="4"/>
  <c r="J500" i="4"/>
  <c r="L500" i="4"/>
  <c r="L499" i="4"/>
  <c r="HE103" i="4"/>
  <c r="GZ103" i="4"/>
  <c r="FZ122" i="4"/>
  <c r="FZ124" i="4"/>
  <c r="FZ120" i="4"/>
  <c r="FZ123" i="4"/>
  <c r="FZ121" i="4"/>
  <c r="JJ104" i="4"/>
  <c r="ET104" i="4"/>
  <c r="GU121" i="4"/>
  <c r="AQ105" i="4"/>
  <c r="IK105" i="4"/>
  <c r="AG120" i="4"/>
  <c r="AG302" i="4" s="1"/>
  <c r="AG121" i="4"/>
  <c r="AG303" i="4" s="1"/>
  <c r="AG124" i="4"/>
  <c r="AG306" i="4" s="1"/>
  <c r="AG122" i="4"/>
  <c r="AG304" i="4" s="1"/>
  <c r="AG123" i="4"/>
  <c r="AG305" i="4" s="1"/>
  <c r="L381" i="4"/>
  <c r="L382" i="4"/>
  <c r="GY103" i="4"/>
  <c r="GA122" i="4"/>
  <c r="GA121" i="4"/>
  <c r="GA120" i="4"/>
  <c r="GA124" i="4"/>
  <c r="GA123" i="4"/>
  <c r="GA105" i="4"/>
  <c r="HH121" i="4"/>
  <c r="HH120" i="4"/>
  <c r="HH124" i="4"/>
  <c r="HH122" i="4"/>
  <c r="HH123" i="4"/>
  <c r="IX104" i="4"/>
  <c r="IX123" i="4"/>
  <c r="IX121" i="4"/>
  <c r="IX122" i="4"/>
  <c r="IX124" i="4"/>
  <c r="IX120" i="4"/>
  <c r="AS103" i="4"/>
  <c r="HI104" i="4"/>
  <c r="GU122" i="4"/>
  <c r="IE105" i="4"/>
  <c r="HY122" i="4"/>
  <c r="HY124" i="4"/>
  <c r="HY120" i="4"/>
  <c r="HY123" i="4"/>
  <c r="HY121" i="4"/>
  <c r="K500" i="4"/>
  <c r="K499" i="4"/>
  <c r="AS123" i="4"/>
  <c r="AS121" i="4"/>
  <c r="AS120" i="4"/>
  <c r="AS124" i="4"/>
  <c r="AS122" i="4"/>
  <c r="JD105" i="4"/>
  <c r="HZ103" i="4"/>
  <c r="EK121" i="4"/>
  <c r="EK120" i="4"/>
  <c r="EK124" i="4"/>
  <c r="EK123" i="4"/>
  <c r="EK122" i="4"/>
  <c r="K381" i="4"/>
  <c r="K382" i="4"/>
  <c r="GA103" i="4"/>
  <c r="AR105" i="4"/>
  <c r="EK103" i="4"/>
  <c r="HX382" i="4"/>
  <c r="HX381" i="4"/>
  <c r="JK104" i="4"/>
  <c r="H499" i="4"/>
  <c r="H500" i="4"/>
  <c r="EF478" i="4"/>
  <c r="I499" i="4"/>
  <c r="I500" i="4"/>
  <c r="G499" i="4"/>
  <c r="G500" i="4"/>
  <c r="GT103" i="4"/>
  <c r="EF104" i="4"/>
  <c r="EF421" i="4" s="1"/>
  <c r="HZ121" i="4"/>
  <c r="HZ120" i="4"/>
  <c r="HZ123" i="4"/>
  <c r="HZ122" i="4"/>
  <c r="HZ124" i="4"/>
  <c r="AT104" i="4"/>
  <c r="GS105" i="4"/>
  <c r="HZ105" i="4"/>
  <c r="EX104" i="4"/>
  <c r="JJ123" i="4"/>
  <c r="JJ122" i="4"/>
  <c r="JJ120" i="4"/>
  <c r="JJ121" i="4"/>
  <c r="JJ124" i="4"/>
  <c r="J382" i="4"/>
  <c r="J381" i="4"/>
  <c r="I382" i="4"/>
  <c r="I381" i="4"/>
  <c r="F194" i="4"/>
  <c r="F421" i="4"/>
  <c r="F226" i="4"/>
  <c r="F449" i="4"/>
  <c r="F268" i="4"/>
  <c r="F484" i="4"/>
  <c r="F260" i="4"/>
  <c r="F477" i="4"/>
  <c r="F207" i="4"/>
  <c r="F433" i="4"/>
  <c r="F215" i="4"/>
  <c r="F440" i="4"/>
  <c r="F262" i="4"/>
  <c r="F479" i="4"/>
  <c r="F211" i="4"/>
  <c r="F436" i="4"/>
  <c r="F218" i="4"/>
  <c r="F443" i="4"/>
  <c r="F242" i="4"/>
  <c r="F463" i="4"/>
  <c r="F214" i="4"/>
  <c r="F439" i="4"/>
  <c r="F271" i="4"/>
  <c r="F487" i="4"/>
  <c r="F205" i="4"/>
  <c r="F431" i="4"/>
  <c r="F225" i="4"/>
  <c r="F448" i="4"/>
  <c r="F229" i="4"/>
  <c r="F451" i="4"/>
  <c r="F258" i="4"/>
  <c r="F476" i="4"/>
  <c r="F233" i="4"/>
  <c r="F455" i="4"/>
  <c r="F234" i="4"/>
  <c r="F456" i="4"/>
  <c r="F204" i="4"/>
  <c r="F430" i="4"/>
  <c r="F245" i="4"/>
  <c r="F465" i="4"/>
  <c r="F274" i="4"/>
  <c r="F490" i="4"/>
  <c r="F251" i="4"/>
  <c r="F470" i="4"/>
  <c r="F252" i="4"/>
  <c r="F471" i="4"/>
  <c r="F261" i="4"/>
  <c r="F478" i="4"/>
  <c r="F210" i="4"/>
  <c r="F435" i="4"/>
  <c r="F257" i="4"/>
  <c r="F475" i="4"/>
  <c r="F224" i="4"/>
  <c r="F447" i="4"/>
  <c r="F277" i="4"/>
  <c r="F492" i="4"/>
  <c r="F237" i="4"/>
  <c r="F458" i="4"/>
  <c r="F270" i="4"/>
  <c r="F486" i="4"/>
  <c r="F238" i="4"/>
  <c r="F459" i="4"/>
  <c r="F213" i="4"/>
  <c r="F438" i="4"/>
  <c r="F253" i="4"/>
  <c r="F472" i="4"/>
  <c r="F276" i="4"/>
  <c r="F491" i="4"/>
  <c r="F216" i="4"/>
  <c r="F441" i="4"/>
  <c r="F240" i="4"/>
  <c r="F461" i="4"/>
  <c r="F269" i="4"/>
  <c r="F485" i="4"/>
  <c r="F222" i="4"/>
  <c r="F446" i="4"/>
  <c r="F217" i="4"/>
  <c r="F442" i="4"/>
  <c r="F208" i="4"/>
  <c r="F434" i="4"/>
  <c r="F197" i="4"/>
  <c r="F423" i="4"/>
  <c r="F256" i="4"/>
  <c r="F474" i="4"/>
  <c r="F195" i="4"/>
  <c r="F422" i="4"/>
  <c r="F241" i="4"/>
  <c r="F462" i="4"/>
  <c r="F227" i="4"/>
  <c r="F450" i="4"/>
  <c r="F203" i="4"/>
  <c r="F429" i="4"/>
  <c r="F272" i="4"/>
  <c r="F488" i="4"/>
  <c r="F221" i="4"/>
  <c r="F445" i="4"/>
  <c r="F239" i="4"/>
  <c r="F460" i="4"/>
  <c r="F273" i="4"/>
  <c r="F489" i="4"/>
  <c r="F206" i="4"/>
  <c r="F432" i="4"/>
  <c r="F220" i="4"/>
  <c r="F444" i="4"/>
  <c r="F232" i="4"/>
  <c r="F454" i="4"/>
  <c r="F249" i="4"/>
  <c r="F469" i="4"/>
  <c r="F236" i="4"/>
  <c r="F457" i="4"/>
  <c r="F202" i="4"/>
  <c r="F428" i="4"/>
  <c r="F231" i="4"/>
  <c r="F453" i="4"/>
  <c r="F468" i="4"/>
  <c r="F267" i="4"/>
  <c r="F483" i="4"/>
  <c r="F246" i="4"/>
  <c r="F466" i="4"/>
  <c r="F201" i="4"/>
  <c r="F427" i="4"/>
  <c r="F247" i="4"/>
  <c r="F467" i="4"/>
  <c r="F264" i="4"/>
  <c r="F481" i="4"/>
  <c r="F420" i="4"/>
  <c r="F212" i="4"/>
  <c r="F437" i="4"/>
  <c r="F200" i="4"/>
  <c r="F426" i="4"/>
  <c r="F263" i="4"/>
  <c r="F480" i="4"/>
  <c r="F243" i="4"/>
  <c r="F464" i="4"/>
  <c r="F230" i="4"/>
  <c r="F452" i="4"/>
  <c r="F266" i="4"/>
  <c r="F482" i="4"/>
  <c r="F199" i="4"/>
  <c r="F425" i="4"/>
  <c r="F279" i="4"/>
  <c r="F494" i="4"/>
  <c r="F255" i="4"/>
  <c r="F473" i="4"/>
  <c r="F278" i="4"/>
  <c r="F493" i="4"/>
  <c r="F198" i="4"/>
  <c r="F424" i="4"/>
  <c r="G382" i="4"/>
  <c r="G381" i="4"/>
  <c r="EW365" i="4" l="1"/>
  <c r="EW299" i="4"/>
  <c r="EW212" i="4"/>
  <c r="EW316" i="4"/>
  <c r="FJ383" i="4"/>
  <c r="FJ381" i="4"/>
  <c r="FJ385" i="4" s="1"/>
  <c r="FJ386" i="4" s="1"/>
  <c r="EW236" i="4"/>
  <c r="EW218" i="4"/>
  <c r="FI383" i="4"/>
  <c r="FI381" i="4"/>
  <c r="FJ382" i="4"/>
  <c r="FK381" i="4"/>
  <c r="FK382" i="4"/>
  <c r="FI382" i="4"/>
  <c r="FK383" i="4"/>
  <c r="EW266" i="4"/>
  <c r="EW202" i="4"/>
  <c r="EW362" i="4"/>
  <c r="EW267" i="4"/>
  <c r="EW341" i="4"/>
  <c r="EW229" i="4"/>
  <c r="EW347" i="4"/>
  <c r="EW298" i="4"/>
  <c r="EW324" i="4"/>
  <c r="EW197" i="4"/>
  <c r="EW276" i="4"/>
  <c r="EW371" i="4"/>
  <c r="EW279" i="4"/>
  <c r="EW318" i="4"/>
  <c r="EW226" i="4"/>
  <c r="EW213" i="4"/>
  <c r="EW334" i="4"/>
  <c r="EU382" i="4"/>
  <c r="EV383" i="4"/>
  <c r="EU381" i="4"/>
  <c r="EU383" i="4"/>
  <c r="EW195" i="4"/>
  <c r="EW287" i="4"/>
  <c r="EW217" i="4"/>
  <c r="EW309" i="4"/>
  <c r="EW237" i="4"/>
  <c r="EW329" i="4"/>
  <c r="EW216" i="4"/>
  <c r="EW308" i="4"/>
  <c r="EW194" i="4"/>
  <c r="EW286" i="4"/>
  <c r="EW364" i="4"/>
  <c r="EW272" i="4"/>
  <c r="EW344" i="4"/>
  <c r="EW252" i="4"/>
  <c r="EW323" i="4"/>
  <c r="EW231" i="4"/>
  <c r="EW337" i="4"/>
  <c r="EW245" i="4"/>
  <c r="EW222" i="4"/>
  <c r="EW314" i="4"/>
  <c r="EW322" i="4"/>
  <c r="EW230" i="4"/>
  <c r="EW360" i="4"/>
  <c r="EW268" i="4"/>
  <c r="EW332" i="4"/>
  <c r="EW240" i="4"/>
  <c r="EW291" i="4"/>
  <c r="EW199" i="4"/>
  <c r="EW271" i="4"/>
  <c r="EW363" i="4"/>
  <c r="EW253" i="4"/>
  <c r="EW345" i="4"/>
  <c r="EW353" i="4"/>
  <c r="EW261" i="4"/>
  <c r="EW269" i="4"/>
  <c r="EW361" i="4"/>
  <c r="EW355" i="4"/>
  <c r="EW263" i="4"/>
  <c r="EW312" i="4"/>
  <c r="EW220" i="4"/>
  <c r="EV381" i="4"/>
  <c r="EV385" i="4" s="1"/>
  <c r="EV386" i="4" s="1"/>
  <c r="EV382" i="4"/>
  <c r="EW333" i="4"/>
  <c r="EW241" i="4"/>
  <c r="EW370" i="4"/>
  <c r="EW278" i="4"/>
  <c r="EW243" i="4"/>
  <c r="EW335" i="4"/>
  <c r="EW221" i="4"/>
  <c r="EW313" i="4"/>
  <c r="EW306" i="4"/>
  <c r="EW214" i="4"/>
  <c r="EW343" i="4"/>
  <c r="EW251" i="4"/>
  <c r="EW239" i="4"/>
  <c r="EW331" i="4"/>
  <c r="EW369" i="4"/>
  <c r="EW277" i="4"/>
  <c r="EW300" i="4"/>
  <c r="EW208" i="4"/>
  <c r="EW258" i="4"/>
  <c r="EW350" i="4"/>
  <c r="EW200" i="4"/>
  <c r="EW292" i="4"/>
  <c r="EW201" i="4"/>
  <c r="EW293" i="4"/>
  <c r="EW227" i="4"/>
  <c r="EW319" i="4"/>
  <c r="EW211" i="4"/>
  <c r="EW303" i="4"/>
  <c r="EW205" i="4"/>
  <c r="EW297" i="4"/>
  <c r="EW317" i="4"/>
  <c r="EW225" i="4"/>
  <c r="EW193" i="4"/>
  <c r="EW285" i="4"/>
  <c r="EW290" i="4"/>
  <c r="EW198" i="4"/>
  <c r="EW296" i="4"/>
  <c r="EW204" i="4"/>
  <c r="EW248" i="4"/>
  <c r="EW340" i="4"/>
  <c r="EW264" i="4"/>
  <c r="EW356" i="4"/>
  <c r="EW307" i="4"/>
  <c r="EW215" i="4"/>
  <c r="EW260" i="4"/>
  <c r="EW352" i="4"/>
  <c r="EW349" i="4"/>
  <c r="EW257" i="4"/>
  <c r="EW348" i="4"/>
  <c r="EW256" i="4"/>
  <c r="EW233" i="4"/>
  <c r="EW325" i="4"/>
  <c r="EW354" i="4"/>
  <c r="EW262" i="4"/>
  <c r="EW274" i="4"/>
  <c r="EW366" i="4"/>
  <c r="EW210" i="4"/>
  <c r="EW302" i="4"/>
  <c r="EW326" i="4"/>
  <c r="EW234" i="4"/>
  <c r="EW238" i="4"/>
  <c r="EW330" i="4"/>
  <c r="EW295" i="4"/>
  <c r="EW203" i="4"/>
  <c r="EW339" i="4"/>
  <c r="EW247" i="4"/>
  <c r="EW338" i="4"/>
  <c r="EW246" i="4"/>
  <c r="V381" i="4"/>
  <c r="V382" i="4"/>
  <c r="V383" i="4"/>
  <c r="AD286" i="4"/>
  <c r="V500" i="4"/>
  <c r="V499" i="4"/>
  <c r="V498" i="4"/>
  <c r="AD232" i="4"/>
  <c r="AD257" i="4"/>
  <c r="AD355" i="4"/>
  <c r="AD272" i="4"/>
  <c r="AD230" i="4"/>
  <c r="AD345" i="4"/>
  <c r="AD262" i="4"/>
  <c r="AD236" i="4"/>
  <c r="AD369" i="4"/>
  <c r="AD269" i="4"/>
  <c r="AD335" i="4"/>
  <c r="GQ382" i="4"/>
  <c r="GQ500" i="4"/>
  <c r="AD240" i="4"/>
  <c r="Q68" i="7"/>
  <c r="Q82" i="7" s="1"/>
  <c r="Q83" i="7"/>
  <c r="Q84" i="7"/>
  <c r="P83" i="7"/>
  <c r="P84" i="7"/>
  <c r="GQ383" i="4"/>
  <c r="AD358" i="4"/>
  <c r="AD365" i="4"/>
  <c r="AD231" i="4"/>
  <c r="GQ381" i="4"/>
  <c r="AD268" i="4"/>
  <c r="AD370" i="4"/>
  <c r="Y498" i="4"/>
  <c r="AD326" i="4"/>
  <c r="AD234" i="4"/>
  <c r="Y499" i="4"/>
  <c r="Z500" i="4"/>
  <c r="Z501" i="4" s="1"/>
  <c r="Z384" i="4" s="1"/>
  <c r="Z498" i="4"/>
  <c r="AA499" i="4"/>
  <c r="Y500" i="4"/>
  <c r="AB499" i="4"/>
  <c r="AB383" i="4"/>
  <c r="AC383" i="4"/>
  <c r="AB381" i="4"/>
  <c r="AC381" i="4"/>
  <c r="AB498" i="4"/>
  <c r="AD205" i="4"/>
  <c r="AD297" i="4"/>
  <c r="AD220" i="4"/>
  <c r="AD312" i="4"/>
  <c r="AD249" i="4"/>
  <c r="AD341" i="4"/>
  <c r="AD334" i="4"/>
  <c r="AD242" i="4"/>
  <c r="AA382" i="4"/>
  <c r="AA381" i="4"/>
  <c r="GQ499" i="4"/>
  <c r="AD291" i="4"/>
  <c r="AD199" i="4"/>
  <c r="AD248" i="4"/>
  <c r="AD340" i="4"/>
  <c r="AD287" i="4"/>
  <c r="AD195" i="4"/>
  <c r="AA500" i="4"/>
  <c r="AA498" i="4"/>
  <c r="AD305" i="4"/>
  <c r="AD213" i="4"/>
  <c r="AD227" i="4"/>
  <c r="AD319" i="4"/>
  <c r="AD279" i="4"/>
  <c r="AD371" i="4"/>
  <c r="AD271" i="4"/>
  <c r="AD363" i="4"/>
  <c r="AA383" i="4"/>
  <c r="Z383" i="4"/>
  <c r="GQ498" i="4"/>
  <c r="AD252" i="4"/>
  <c r="AD344" i="4"/>
  <c r="AD294" i="4"/>
  <c r="AD202" i="4"/>
  <c r="AD338" i="4"/>
  <c r="AD246" i="4"/>
  <c r="AC382" i="4"/>
  <c r="AD304" i="4"/>
  <c r="AD212" i="4"/>
  <c r="AD225" i="4"/>
  <c r="AD317" i="4"/>
  <c r="AD233" i="4"/>
  <c r="AD325" i="4"/>
  <c r="AD318" i="4"/>
  <c r="AD226" i="4"/>
  <c r="AD308" i="4"/>
  <c r="AD216" i="4"/>
  <c r="AD237" i="4"/>
  <c r="AD329" i="4"/>
  <c r="AD296" i="4"/>
  <c r="AD204" i="4"/>
  <c r="AD224" i="4"/>
  <c r="AD316" i="4"/>
  <c r="AD258" i="4"/>
  <c r="AD350" i="4"/>
  <c r="AD333" i="4"/>
  <c r="AD241" i="4"/>
  <c r="AD198" i="4"/>
  <c r="AD290" i="4"/>
  <c r="AD339" i="4"/>
  <c r="AD247" i="4"/>
  <c r="AD267" i="4"/>
  <c r="AD359" i="4"/>
  <c r="AC498" i="4"/>
  <c r="AD356" i="4"/>
  <c r="AD264" i="4"/>
  <c r="AD299" i="4"/>
  <c r="AD207" i="4"/>
  <c r="AD337" i="4"/>
  <c r="AD245" i="4"/>
  <c r="AD276" i="4"/>
  <c r="AD368" i="4"/>
  <c r="AC499" i="4"/>
  <c r="AD270" i="4"/>
  <c r="AD362" i="4"/>
  <c r="AD331" i="4"/>
  <c r="AD239" i="4"/>
  <c r="AD309" i="4"/>
  <c r="AD217" i="4"/>
  <c r="AD353" i="4"/>
  <c r="AD261" i="4"/>
  <c r="AD310" i="4"/>
  <c r="AD218" i="4"/>
  <c r="AD203" i="4"/>
  <c r="AD295" i="4"/>
  <c r="AD274" i="4"/>
  <c r="AD366" i="4"/>
  <c r="AD260" i="4"/>
  <c r="AD352" i="4"/>
  <c r="AB500" i="4"/>
  <c r="Z382" i="4"/>
  <c r="Z381" i="4"/>
  <c r="AD221" i="4"/>
  <c r="AD313" i="4"/>
  <c r="AD206" i="4"/>
  <c r="AD298" i="4"/>
  <c r="X499" i="4"/>
  <c r="X498" i="4"/>
  <c r="X500" i="4"/>
  <c r="AC500" i="4"/>
  <c r="AD215" i="4"/>
  <c r="AD307" i="4"/>
  <c r="AD222" i="4"/>
  <c r="AD314" i="4"/>
  <c r="AD348" i="4"/>
  <c r="AD256" i="4"/>
  <c r="AD251" i="4"/>
  <c r="AD343" i="4"/>
  <c r="Y383" i="4"/>
  <c r="AB382" i="4"/>
  <c r="AD300" i="4"/>
  <c r="AD208" i="4"/>
  <c r="AD197" i="4"/>
  <c r="AD289" i="4"/>
  <c r="AD229" i="4"/>
  <c r="AD321" i="4"/>
  <c r="AD238" i="4"/>
  <c r="AD330" i="4"/>
  <c r="AD211" i="4"/>
  <c r="AD303" i="4"/>
  <c r="AD292" i="4"/>
  <c r="AD200" i="4"/>
  <c r="AD193" i="4"/>
  <c r="AD285" i="4"/>
  <c r="AE383" i="4"/>
  <c r="Y382" i="4"/>
  <c r="Y381" i="4"/>
  <c r="AD302" i="4"/>
  <c r="AD210" i="4"/>
  <c r="AD293" i="4"/>
  <c r="AD201" i="4"/>
  <c r="AD306" i="4"/>
  <c r="AD214" i="4"/>
  <c r="AD255" i="4"/>
  <c r="AD347" i="4"/>
  <c r="AE382" i="4"/>
  <c r="AE381" i="4"/>
  <c r="U84" i="7"/>
  <c r="U83" i="7"/>
  <c r="S83" i="7"/>
  <c r="S84" i="7"/>
  <c r="S68" i="7"/>
  <c r="S82" i="7" s="1"/>
  <c r="EX259" i="4"/>
  <c r="EX351" i="4"/>
  <c r="GT259" i="4"/>
  <c r="GT351" i="4"/>
  <c r="IY259" i="4"/>
  <c r="IY351" i="4"/>
  <c r="GH259" i="4"/>
  <c r="GH351" i="4"/>
  <c r="AL259" i="4"/>
  <c r="AL351" i="4"/>
  <c r="IL259" i="4"/>
  <c r="IL351" i="4"/>
  <c r="GU259" i="4"/>
  <c r="GU351" i="4"/>
  <c r="GV259" i="4"/>
  <c r="GV351" i="4"/>
  <c r="GZ259" i="4"/>
  <c r="GZ351" i="4"/>
  <c r="FZ259" i="4"/>
  <c r="FZ351" i="4"/>
  <c r="DP169" i="4"/>
  <c r="GY259" i="4"/>
  <c r="GY351" i="4"/>
  <c r="GS351" i="4"/>
  <c r="GS259" i="4"/>
  <c r="ED259" i="4"/>
  <c r="ED351" i="4"/>
  <c r="JK259" i="4"/>
  <c r="JK351" i="4"/>
  <c r="EL259" i="4"/>
  <c r="EL351" i="4"/>
  <c r="IF259" i="4"/>
  <c r="IF351" i="4"/>
  <c r="EG259" i="4"/>
  <c r="EG351" i="4"/>
  <c r="GI351" i="4"/>
  <c r="GI259" i="4"/>
  <c r="AS259" i="4"/>
  <c r="AS351" i="4"/>
  <c r="HY259" i="4"/>
  <c r="HY351" i="4"/>
  <c r="AG351" i="4"/>
  <c r="AG259" i="4"/>
  <c r="ES259" i="4"/>
  <c r="ES351" i="4"/>
  <c r="AQ259" i="4"/>
  <c r="AQ351" i="4"/>
  <c r="EE259" i="4"/>
  <c r="EE351" i="4"/>
  <c r="JN351" i="4"/>
  <c r="JN259" i="4"/>
  <c r="GA259" i="4"/>
  <c r="GA351" i="4"/>
  <c r="JJ259" i="4"/>
  <c r="JJ351" i="4"/>
  <c r="EF259" i="4"/>
  <c r="EF351" i="4"/>
  <c r="IE259" i="4"/>
  <c r="IE351" i="4"/>
  <c r="O83" i="7"/>
  <c r="O84" i="7"/>
  <c r="O68" i="7"/>
  <c r="O82" i="7" s="1"/>
  <c r="EB498" i="4"/>
  <c r="EC498" i="4"/>
  <c r="FQ498" i="4"/>
  <c r="EA498" i="4"/>
  <c r="BL498" i="4"/>
  <c r="DD498" i="4"/>
  <c r="DX498" i="4"/>
  <c r="AF498" i="4"/>
  <c r="EI498" i="4"/>
  <c r="DB498" i="4"/>
  <c r="CU498" i="4"/>
  <c r="IH498" i="4"/>
  <c r="JV498" i="4"/>
  <c r="CH498" i="4"/>
  <c r="ER498" i="4"/>
  <c r="EH498" i="4"/>
  <c r="IT498" i="4"/>
  <c r="BB498" i="4"/>
  <c r="IS498" i="4"/>
  <c r="EU498" i="4"/>
  <c r="FF498" i="4"/>
  <c r="JQ498" i="4"/>
  <c r="GR498" i="4"/>
  <c r="HD498" i="4"/>
  <c r="CJ498" i="4"/>
  <c r="AJ498" i="4"/>
  <c r="BA498" i="4"/>
  <c r="EE498" i="4"/>
  <c r="AE498" i="4"/>
  <c r="DR498" i="4"/>
  <c r="BD498" i="4"/>
  <c r="BW498" i="4"/>
  <c r="AN498" i="4"/>
  <c r="GX498" i="4"/>
  <c r="DM498" i="4"/>
  <c r="FL498" i="4"/>
  <c r="FN498" i="4"/>
  <c r="DJ498" i="4"/>
  <c r="CT498" i="4"/>
  <c r="BK498" i="4"/>
  <c r="GD498" i="4"/>
  <c r="IQ498" i="4"/>
  <c r="JI498" i="4"/>
  <c r="HK498" i="4"/>
  <c r="IO498" i="4"/>
  <c r="JY498" i="4"/>
  <c r="GP498" i="4"/>
  <c r="AW498" i="4"/>
  <c r="HJ498" i="4"/>
  <c r="F498" i="4"/>
  <c r="CX498" i="4"/>
  <c r="HB498" i="4"/>
  <c r="CO498" i="4"/>
  <c r="CN498" i="4"/>
  <c r="HM498" i="4"/>
  <c r="CY498" i="4"/>
  <c r="CG498" i="4"/>
  <c r="CP498" i="4"/>
  <c r="HU498" i="4"/>
  <c r="BX498" i="4"/>
  <c r="FH498" i="4"/>
  <c r="JU498" i="4"/>
  <c r="DL498" i="4"/>
  <c r="JS498" i="4"/>
  <c r="BI498" i="4"/>
  <c r="IC498" i="4"/>
  <c r="AX498" i="4"/>
  <c r="CB498" i="4"/>
  <c r="AU498" i="4"/>
  <c r="FI498" i="4"/>
  <c r="DN498" i="4"/>
  <c r="DY498" i="4"/>
  <c r="DV498" i="4"/>
  <c r="GB498" i="4"/>
  <c r="IW498" i="4"/>
  <c r="KB498" i="4"/>
  <c r="BV498" i="4"/>
  <c r="ID498" i="4"/>
  <c r="HV498" i="4"/>
  <c r="HL498" i="4"/>
  <c r="BE498" i="4"/>
  <c r="JR498" i="4"/>
  <c r="FU498" i="4"/>
  <c r="BF498" i="4"/>
  <c r="DS498" i="4"/>
  <c r="FP498" i="4"/>
  <c r="AI498" i="4"/>
  <c r="CS498" i="4"/>
  <c r="FG498" i="4"/>
  <c r="GE498" i="4"/>
  <c r="II498" i="4"/>
  <c r="EN498" i="4"/>
  <c r="FY498" i="4"/>
  <c r="BC498" i="4"/>
  <c r="JL498" i="4"/>
  <c r="GK498" i="4"/>
  <c r="BM498" i="4"/>
  <c r="DZ498" i="4"/>
  <c r="DC498" i="4"/>
  <c r="DT498" i="4"/>
  <c r="DF498" i="4"/>
  <c r="FO498" i="4"/>
  <c r="CW498" i="4"/>
  <c r="CM498" i="4"/>
  <c r="AM498" i="4"/>
  <c r="AZ498" i="4"/>
  <c r="AY498" i="4"/>
  <c r="HQ498" i="4"/>
  <c r="FD498" i="4"/>
  <c r="BU498" i="4"/>
  <c r="AO498" i="4"/>
  <c r="DQ498" i="4"/>
  <c r="DK498" i="4"/>
  <c r="DO498" i="4"/>
  <c r="EF498" i="4"/>
  <c r="DI498" i="4"/>
  <c r="FK498" i="4"/>
  <c r="CZ498" i="4"/>
  <c r="CV498" i="4"/>
  <c r="EZ498" i="4"/>
  <c r="EP498" i="4"/>
  <c r="CF498" i="4"/>
  <c r="BJ498" i="4"/>
  <c r="BS498" i="4"/>
  <c r="HW498" i="4"/>
  <c r="IP498" i="4"/>
  <c r="GM498" i="4"/>
  <c r="HA498" i="4"/>
  <c r="FC498" i="4"/>
  <c r="GW498" i="4"/>
  <c r="AV498" i="4"/>
  <c r="EY498" i="4"/>
  <c r="EJ498" i="4"/>
  <c r="DG498" i="4"/>
  <c r="CL498" i="4"/>
  <c r="JG498" i="4"/>
  <c r="EO498" i="4"/>
  <c r="CA498" i="4"/>
  <c r="JH498" i="4"/>
  <c r="FX498" i="4"/>
  <c r="JZ498" i="4"/>
  <c r="JB498" i="4"/>
  <c r="EM498" i="4"/>
  <c r="JP498" i="4"/>
  <c r="AH498" i="4"/>
  <c r="BR498" i="4"/>
  <c r="HC498" i="4"/>
  <c r="GN498" i="4"/>
  <c r="DU498" i="4"/>
  <c r="DE498" i="4"/>
  <c r="CI498" i="4"/>
  <c r="GJ498" i="4"/>
  <c r="HT498" i="4"/>
  <c r="HN498" i="4"/>
  <c r="CK498" i="4"/>
  <c r="BQ498" i="4"/>
  <c r="FV498" i="4"/>
  <c r="IG498" i="4"/>
  <c r="FM498" i="4"/>
  <c r="FR498" i="4"/>
  <c r="HP498" i="4"/>
  <c r="GC498" i="4"/>
  <c r="EQ498" i="4"/>
  <c r="HR498" i="4"/>
  <c r="HO498" i="4"/>
  <c r="BT498" i="4"/>
  <c r="CE498" i="4"/>
  <c r="IU498" i="4"/>
  <c r="FB498" i="4"/>
  <c r="FE498" i="4"/>
  <c r="GO498" i="4"/>
  <c r="HS498" i="4"/>
  <c r="DA498" i="4"/>
  <c r="DH498" i="4"/>
  <c r="JF498" i="4"/>
  <c r="JT498" i="4"/>
  <c r="JW498" i="4"/>
  <c r="KA498" i="4"/>
  <c r="BY498" i="4"/>
  <c r="BZ498" i="4"/>
  <c r="HG498" i="4"/>
  <c r="IJ498" i="4"/>
  <c r="IA498" i="4"/>
  <c r="FA498" i="4"/>
  <c r="BH498" i="4"/>
  <c r="IR498" i="4"/>
  <c r="JX498" i="4"/>
  <c r="BG498" i="4"/>
  <c r="JO498" i="4"/>
  <c r="JC498" i="4"/>
  <c r="AP498" i="4"/>
  <c r="GL498" i="4"/>
  <c r="DP189" i="4"/>
  <c r="EH408" i="4"/>
  <c r="ED262" i="4"/>
  <c r="ED455" i="4"/>
  <c r="ED325" i="4"/>
  <c r="DP161" i="4"/>
  <c r="DP187" i="4"/>
  <c r="DP140" i="4"/>
  <c r="DP142" i="4"/>
  <c r="DP158" i="4"/>
  <c r="DP126" i="4"/>
  <c r="DP156" i="4"/>
  <c r="DP139" i="4"/>
  <c r="DP155" i="4"/>
  <c r="DP141" i="4"/>
  <c r="DP186" i="4"/>
  <c r="DP134" i="4"/>
  <c r="DP148" i="4"/>
  <c r="DP171" i="4"/>
  <c r="DP135" i="4"/>
  <c r="DP157" i="4"/>
  <c r="DP149" i="4"/>
  <c r="DP128" i="4"/>
  <c r="DP144" i="4"/>
  <c r="DP159" i="4"/>
  <c r="DP151" i="4"/>
  <c r="DP127" i="4"/>
  <c r="DP150" i="4"/>
  <c r="DP136" i="4"/>
  <c r="DP143" i="4"/>
  <c r="DP131" i="4"/>
  <c r="DP152" i="4"/>
  <c r="DP137" i="4"/>
  <c r="DP125" i="4"/>
  <c r="DP146" i="4"/>
  <c r="DP147" i="4"/>
  <c r="DP130" i="4"/>
  <c r="DP132" i="4"/>
  <c r="DP153" i="4"/>
  <c r="DP183" i="4"/>
  <c r="DP162" i="4"/>
  <c r="DP252" i="4" s="1"/>
  <c r="DP174" i="4"/>
  <c r="DP173" i="4"/>
  <c r="DP172" i="4"/>
  <c r="DP170" i="4"/>
  <c r="DP184" i="4"/>
  <c r="DP188" i="4"/>
  <c r="DP163" i="4"/>
  <c r="DP166" i="4"/>
  <c r="DP165" i="4"/>
  <c r="DP182" i="4"/>
  <c r="DP181" i="4"/>
  <c r="DP178" i="4"/>
  <c r="DY382" i="4"/>
  <c r="DP176" i="4"/>
  <c r="DP180" i="4"/>
  <c r="DP168" i="4"/>
  <c r="DP179" i="4"/>
  <c r="DP177" i="4"/>
  <c r="DP167" i="4"/>
  <c r="DY499" i="4"/>
  <c r="DY383" i="4"/>
  <c r="DY381" i="4"/>
  <c r="DX500" i="4"/>
  <c r="ED238" i="4"/>
  <c r="DX382" i="4"/>
  <c r="DY500" i="4"/>
  <c r="ED352" i="4"/>
  <c r="DX381" i="4"/>
  <c r="DX383" i="4"/>
  <c r="ED260" i="4"/>
  <c r="ED364" i="4"/>
  <c r="DX499" i="4"/>
  <c r="ED331" i="4"/>
  <c r="AK365" i="4"/>
  <c r="ED330" i="4"/>
  <c r="ED272" i="4"/>
  <c r="AK363" i="4"/>
  <c r="AK272" i="4"/>
  <c r="AK360" i="4"/>
  <c r="AH383" i="4"/>
  <c r="ED460" i="4"/>
  <c r="AK240" i="4"/>
  <c r="AK362" i="4"/>
  <c r="AK269" i="4"/>
  <c r="ED365" i="4"/>
  <c r="AI381" i="4"/>
  <c r="ED335" i="4"/>
  <c r="ED243" i="4"/>
  <c r="AI382" i="4"/>
  <c r="AJ383" i="4"/>
  <c r="AK371" i="4"/>
  <c r="AH382" i="4"/>
  <c r="AK321" i="4"/>
  <c r="AK229" i="4"/>
  <c r="EF408" i="4"/>
  <c r="AK287" i="4"/>
  <c r="AJ381" i="4"/>
  <c r="ED350" i="4"/>
  <c r="ED237" i="4"/>
  <c r="ED476" i="4"/>
  <c r="AH381" i="4"/>
  <c r="EF407" i="4"/>
  <c r="ED354" i="4"/>
  <c r="AI383" i="4"/>
  <c r="AK291" i="4"/>
  <c r="AK199" i="4"/>
  <c r="AK227" i="4"/>
  <c r="AK319" i="4"/>
  <c r="AK247" i="4"/>
  <c r="AK339" i="4"/>
  <c r="AK354" i="4"/>
  <c r="AK262" i="4"/>
  <c r="ED475" i="4"/>
  <c r="ED257" i="4"/>
  <c r="ED349" i="4"/>
  <c r="ED273" i="4"/>
  <c r="ED329" i="4"/>
  <c r="AK261" i="4"/>
  <c r="AK353" i="4"/>
  <c r="AK217" i="4"/>
  <c r="AK309" i="4"/>
  <c r="AK249" i="4"/>
  <c r="AK341" i="4"/>
  <c r="AK348" i="4"/>
  <c r="AK256" i="4"/>
  <c r="AK347" i="4"/>
  <c r="AK255" i="4"/>
  <c r="AK246" i="4"/>
  <c r="AK338" i="4"/>
  <c r="AK202" i="4"/>
  <c r="AK294" i="4"/>
  <c r="AK220" i="4"/>
  <c r="AK312" i="4"/>
  <c r="AK251" i="4"/>
  <c r="AK343" i="4"/>
  <c r="AK252" i="4"/>
  <c r="AK344" i="4"/>
  <c r="AK340" i="4"/>
  <c r="AK248" i="4"/>
  <c r="AK204" i="4"/>
  <c r="AK296" i="4"/>
  <c r="AK193" i="4"/>
  <c r="AK285" i="4"/>
  <c r="AK203" i="4"/>
  <c r="AK295" i="4"/>
  <c r="AK221" i="4"/>
  <c r="AK313" i="4"/>
  <c r="AK242" i="4"/>
  <c r="AK334" i="4"/>
  <c r="AK257" i="4"/>
  <c r="AK349" i="4"/>
  <c r="AK197" i="4"/>
  <c r="AK289" i="4"/>
  <c r="AK206" i="4"/>
  <c r="AK298" i="4"/>
  <c r="AK356" i="4"/>
  <c r="AK264" i="4"/>
  <c r="AK370" i="4"/>
  <c r="AK278" i="4"/>
  <c r="AK331" i="4"/>
  <c r="AK239" i="4"/>
  <c r="AK258" i="4"/>
  <c r="AK350" i="4"/>
  <c r="AK333" i="4"/>
  <c r="AK241" i="4"/>
  <c r="AK233" i="4"/>
  <c r="AK325" i="4"/>
  <c r="AK266" i="4"/>
  <c r="AK358" i="4"/>
  <c r="AK316" i="4"/>
  <c r="AK224" i="4"/>
  <c r="AK208" i="4"/>
  <c r="AK300" i="4"/>
  <c r="AJ382" i="4"/>
  <c r="AK260" i="4"/>
  <c r="AK352" i="4"/>
  <c r="ED408" i="4"/>
  <c r="AK328" i="4"/>
  <c r="AK236" i="4"/>
  <c r="AK234" i="4"/>
  <c r="AK326" i="4"/>
  <c r="AK277" i="4"/>
  <c r="AK369" i="4"/>
  <c r="AK274" i="4"/>
  <c r="AK366" i="4"/>
  <c r="AK207" i="4"/>
  <c r="AK299" i="4"/>
  <c r="AK225" i="4"/>
  <c r="AK317" i="4"/>
  <c r="AK232" i="4"/>
  <c r="AK324" i="4"/>
  <c r="AK237" i="4"/>
  <c r="AK329" i="4"/>
  <c r="AK201" i="4"/>
  <c r="AK293" i="4"/>
  <c r="AK210" i="4"/>
  <c r="AK302" i="4"/>
  <c r="AK345" i="4"/>
  <c r="AK253" i="4"/>
  <c r="AK211" i="4"/>
  <c r="AK303" i="4"/>
  <c r="AK304" i="4"/>
  <c r="AK212" i="4"/>
  <c r="EA383" i="4"/>
  <c r="AK205" i="4"/>
  <c r="AK297" i="4"/>
  <c r="AK214" i="4"/>
  <c r="AK306" i="4"/>
  <c r="AK359" i="4"/>
  <c r="AK267" i="4"/>
  <c r="AK215" i="4"/>
  <c r="AK307" i="4"/>
  <c r="AK218" i="4"/>
  <c r="AK310" i="4"/>
  <c r="AK243" i="4"/>
  <c r="AK335" i="4"/>
  <c r="AK194" i="4"/>
  <c r="AK286" i="4"/>
  <c r="AK231" i="4"/>
  <c r="AK323" i="4"/>
  <c r="AK213" i="4"/>
  <c r="AK305" i="4"/>
  <c r="AK222" i="4"/>
  <c r="AK314" i="4"/>
  <c r="AK230" i="4"/>
  <c r="AK322" i="4"/>
  <c r="AK330" i="4"/>
  <c r="AK238" i="4"/>
  <c r="AK198" i="4"/>
  <c r="AK290" i="4"/>
  <c r="AK216" i="4"/>
  <c r="AK308" i="4"/>
  <c r="AK292" i="4"/>
  <c r="AK200" i="4"/>
  <c r="AK318" i="4"/>
  <c r="AK226" i="4"/>
  <c r="DZ499" i="4"/>
  <c r="AK263" i="4"/>
  <c r="AK355" i="4"/>
  <c r="AK276" i="4"/>
  <c r="AK368" i="4"/>
  <c r="AK245" i="4"/>
  <c r="AK337" i="4"/>
  <c r="ED456" i="4"/>
  <c r="ED326" i="4"/>
  <c r="ED234" i="4"/>
  <c r="ED439" i="4"/>
  <c r="ED306" i="4"/>
  <c r="ED214" i="4"/>
  <c r="ED443" i="4"/>
  <c r="ED218" i="4"/>
  <c r="ED310" i="4"/>
  <c r="ED470" i="4"/>
  <c r="ED251" i="4"/>
  <c r="ED343" i="4"/>
  <c r="EA500" i="4"/>
  <c r="EA499" i="4"/>
  <c r="ED309" i="4"/>
  <c r="ED442" i="4"/>
  <c r="ED217" i="4"/>
  <c r="ED438" i="4"/>
  <c r="ED213" i="4"/>
  <c r="ED305" i="4"/>
  <c r="DZ383" i="4"/>
  <c r="EA382" i="4"/>
  <c r="ED312" i="4"/>
  <c r="ED444" i="4"/>
  <c r="ED220" i="4"/>
  <c r="EF500" i="4"/>
  <c r="EF499" i="4"/>
  <c r="ED478" i="4"/>
  <c r="ED261" i="4"/>
  <c r="ED353" i="4"/>
  <c r="ED467" i="4"/>
  <c r="ED247" i="4"/>
  <c r="ED339" i="4"/>
  <c r="DZ381" i="4"/>
  <c r="DZ382" i="4"/>
  <c r="ED454" i="4"/>
  <c r="ED232" i="4"/>
  <c r="ED324" i="4"/>
  <c r="ED434" i="4"/>
  <c r="ED300" i="4"/>
  <c r="ED208" i="4"/>
  <c r="ED450" i="4"/>
  <c r="ED319" i="4"/>
  <c r="ED227" i="4"/>
  <c r="ED491" i="4"/>
  <c r="ED276" i="4"/>
  <c r="ED368" i="4"/>
  <c r="ED407" i="4"/>
  <c r="DZ500" i="4"/>
  <c r="ED474" i="4"/>
  <c r="ED256" i="4"/>
  <c r="ED348" i="4"/>
  <c r="ED360" i="4"/>
  <c r="ED484" i="4"/>
  <c r="ED268" i="4"/>
  <c r="ED222" i="4"/>
  <c r="ED446" i="4"/>
  <c r="ED314" i="4"/>
  <c r="ED207" i="4"/>
  <c r="ED433" i="4"/>
  <c r="ED299" i="4"/>
  <c r="ED420" i="4"/>
  <c r="ED193" i="4"/>
  <c r="ED285" i="4"/>
  <c r="ED194" i="4"/>
  <c r="ED421" i="4"/>
  <c r="ED286" i="4"/>
  <c r="ED274" i="4"/>
  <c r="ED490" i="4"/>
  <c r="ED366" i="4"/>
  <c r="ED328" i="4"/>
  <c r="ED457" i="4"/>
  <c r="ED236" i="4"/>
  <c r="EE500" i="4"/>
  <c r="ED465" i="4"/>
  <c r="ED337" i="4"/>
  <c r="ED245" i="4"/>
  <c r="ED226" i="4"/>
  <c r="ED449" i="4"/>
  <c r="ED318" i="4"/>
  <c r="ED441" i="4"/>
  <c r="ED216" i="4"/>
  <c r="ED308" i="4"/>
  <c r="ED462" i="4"/>
  <c r="ED241" i="4"/>
  <c r="ED333" i="4"/>
  <c r="EA381" i="4"/>
  <c r="ED480" i="4"/>
  <c r="ED263" i="4"/>
  <c r="ED355" i="4"/>
  <c r="ED485" i="4"/>
  <c r="ED361" i="4"/>
  <c r="ED269" i="4"/>
  <c r="ED424" i="4"/>
  <c r="ED290" i="4"/>
  <c r="ED198" i="4"/>
  <c r="ED440" i="4"/>
  <c r="ED215" i="4"/>
  <c r="ED307" i="4"/>
  <c r="ED293" i="4"/>
  <c r="ED427" i="4"/>
  <c r="ED201" i="4"/>
  <c r="ED448" i="4"/>
  <c r="ED225" i="4"/>
  <c r="ED317" i="4"/>
  <c r="ED423" i="4"/>
  <c r="ED197" i="4"/>
  <c r="ED289" i="4"/>
  <c r="ED210" i="4"/>
  <c r="ED435" i="4"/>
  <c r="ED302" i="4"/>
  <c r="ED422" i="4"/>
  <c r="ED195" i="4"/>
  <c r="ED287" i="4"/>
  <c r="ED453" i="4"/>
  <c r="ED231" i="4"/>
  <c r="ED323" i="4"/>
  <c r="ED451" i="4"/>
  <c r="ED229" i="4"/>
  <c r="ED321" i="4"/>
  <c r="ED428" i="4"/>
  <c r="ED294" i="4"/>
  <c r="ED202" i="4"/>
  <c r="ED429" i="4"/>
  <c r="ED203" i="4"/>
  <c r="ED295" i="4"/>
  <c r="ED271" i="4"/>
  <c r="ED487" i="4"/>
  <c r="ED363" i="4"/>
  <c r="ED425" i="4"/>
  <c r="ED291" i="4"/>
  <c r="ED199" i="4"/>
  <c r="ED242" i="4"/>
  <c r="ED463" i="4"/>
  <c r="ED334" i="4"/>
  <c r="ED472" i="4"/>
  <c r="ED345" i="4"/>
  <c r="ED253" i="4"/>
  <c r="ED431" i="4"/>
  <c r="ED297" i="4"/>
  <c r="ED205" i="4"/>
  <c r="EE407" i="4"/>
  <c r="EE408" i="4"/>
  <c r="ED482" i="4"/>
  <c r="ED358" i="4"/>
  <c r="ED266" i="4"/>
  <c r="ED468" i="4"/>
  <c r="ED248" i="4"/>
  <c r="ED340" i="4"/>
  <c r="ED341" i="4"/>
  <c r="ED469" i="4"/>
  <c r="ED249" i="4"/>
  <c r="ED492" i="4"/>
  <c r="ED277" i="4"/>
  <c r="ED369" i="4"/>
  <c r="EE499" i="4"/>
  <c r="ED481" i="4"/>
  <c r="ED264" i="4"/>
  <c r="ED356" i="4"/>
  <c r="ED494" i="4"/>
  <c r="ED371" i="4"/>
  <c r="ED279" i="4"/>
  <c r="ED296" i="4"/>
  <c r="ED430" i="4"/>
  <c r="ED204" i="4"/>
  <c r="ED206" i="4"/>
  <c r="ED432" i="4"/>
  <c r="ED298" i="4"/>
  <c r="ED255" i="4"/>
  <c r="ED347" i="4"/>
  <c r="ED473" i="4"/>
  <c r="ED493" i="4"/>
  <c r="ED370" i="4"/>
  <c r="ED278" i="4"/>
  <c r="ED452" i="4"/>
  <c r="ED230" i="4"/>
  <c r="ED322" i="4"/>
  <c r="ED436" i="4"/>
  <c r="ED303" i="4"/>
  <c r="ED211" i="4"/>
  <c r="ED426" i="4"/>
  <c r="ED292" i="4"/>
  <c r="ED200" i="4"/>
  <c r="ED270" i="4"/>
  <c r="ED486" i="4"/>
  <c r="ED362" i="4"/>
  <c r="ED344" i="4"/>
  <c r="ED471" i="4"/>
  <c r="ED252" i="4"/>
  <c r="ED461" i="4"/>
  <c r="ED332" i="4"/>
  <c r="ED240" i="4"/>
  <c r="ED447" i="4"/>
  <c r="ED316" i="4"/>
  <c r="ED224" i="4"/>
  <c r="ED466" i="4"/>
  <c r="ED338" i="4"/>
  <c r="ED246" i="4"/>
  <c r="ED437" i="4"/>
  <c r="ED212" i="4"/>
  <c r="ED304" i="4"/>
  <c r="ED445" i="4"/>
  <c r="ED221" i="4"/>
  <c r="ED313" i="4"/>
  <c r="ED483" i="4"/>
  <c r="ED359" i="4"/>
  <c r="ED267" i="4"/>
  <c r="EC382" i="4"/>
  <c r="EC381" i="4"/>
  <c r="EC500" i="4"/>
  <c r="EC383" i="4"/>
  <c r="EC499" i="4"/>
  <c r="EB500" i="4"/>
  <c r="EB382" i="4"/>
  <c r="EB383" i="4"/>
  <c r="EB499" i="4"/>
  <c r="EB381" i="4"/>
  <c r="C84" i="7"/>
  <c r="C83" i="7"/>
  <c r="CQ269" i="4"/>
  <c r="CR269" i="4" s="1"/>
  <c r="F383" i="4"/>
  <c r="CQ225" i="4"/>
  <c r="CR225" i="4" s="1"/>
  <c r="CQ273" i="4"/>
  <c r="CR273" i="4" s="1"/>
  <c r="CQ201" i="4"/>
  <c r="CR201" i="4" s="1"/>
  <c r="CQ278" i="4"/>
  <c r="CR278" i="4" s="1"/>
  <c r="CQ276" i="4"/>
  <c r="CR276" i="4" s="1"/>
  <c r="BN236" i="4"/>
  <c r="BO236" i="4" s="1"/>
  <c r="CQ215" i="4"/>
  <c r="CR215" i="4" s="1"/>
  <c r="CC273" i="4"/>
  <c r="CD273" i="4" s="1"/>
  <c r="CQ205" i="4"/>
  <c r="CR205" i="4" s="1"/>
  <c r="CC193" i="4"/>
  <c r="CQ206" i="4"/>
  <c r="CR206" i="4" s="1"/>
  <c r="CQ220" i="4"/>
  <c r="CR220" i="4" s="1"/>
  <c r="CQ274" i="4"/>
  <c r="CR274" i="4" s="1"/>
  <c r="CQ194" i="4"/>
  <c r="CR194" i="4" s="1"/>
  <c r="CQ255" i="4"/>
  <c r="CR255" i="4" s="1"/>
  <c r="CQ216" i="4"/>
  <c r="CR216" i="4" s="1"/>
  <c r="CQ231" i="4"/>
  <c r="CR231" i="4" s="1"/>
  <c r="CQ248" i="4"/>
  <c r="CR248" i="4" s="1"/>
  <c r="CQ233" i="4"/>
  <c r="CR233" i="4" s="1"/>
  <c r="CQ236" i="4"/>
  <c r="CR236" i="4" s="1"/>
  <c r="CQ268" i="4"/>
  <c r="CR268" i="4" s="1"/>
  <c r="CQ222" i="4"/>
  <c r="CR222" i="4" s="1"/>
  <c r="CQ270" i="4"/>
  <c r="CR270" i="4" s="1"/>
  <c r="CQ217" i="4"/>
  <c r="CR217" i="4" s="1"/>
  <c r="CQ213" i="4"/>
  <c r="CR213" i="4" s="1"/>
  <c r="CQ251" i="4"/>
  <c r="CR251" i="4" s="1"/>
  <c r="CQ211" i="4"/>
  <c r="CR211" i="4" s="1"/>
  <c r="CQ238" i="4"/>
  <c r="CR238" i="4" s="1"/>
  <c r="CQ252" i="4"/>
  <c r="CR252" i="4" s="1"/>
  <c r="CQ266" i="4"/>
  <c r="CR266" i="4" s="1"/>
  <c r="CQ210" i="4"/>
  <c r="CR210" i="4" s="1"/>
  <c r="CQ261" i="4"/>
  <c r="CR261" i="4" s="1"/>
  <c r="CQ267" i="4"/>
  <c r="CR267" i="4" s="1"/>
  <c r="CQ232" i="4"/>
  <c r="CR232" i="4" s="1"/>
  <c r="CQ229" i="4"/>
  <c r="CR229" i="4" s="1"/>
  <c r="CQ237" i="4"/>
  <c r="CR237" i="4" s="1"/>
  <c r="CQ197" i="4"/>
  <c r="CR197" i="4" s="1"/>
  <c r="CQ263" i="4"/>
  <c r="CR263" i="4" s="1"/>
  <c r="CQ230" i="4"/>
  <c r="CR230" i="4" s="1"/>
  <c r="CQ246" i="4"/>
  <c r="CR246" i="4" s="1"/>
  <c r="CQ199" i="4"/>
  <c r="CR199" i="4" s="1"/>
  <c r="CQ202" i="4"/>
  <c r="CR202" i="4" s="1"/>
  <c r="CQ203" i="4"/>
  <c r="CR203" i="4" s="1"/>
  <c r="CQ221" i="4"/>
  <c r="CR221" i="4" s="1"/>
  <c r="CQ208" i="4"/>
  <c r="CR208" i="4" s="1"/>
  <c r="CQ193" i="4"/>
  <c r="CQ256" i="4"/>
  <c r="CR256" i="4" s="1"/>
  <c r="CQ218" i="4"/>
  <c r="CR218" i="4" s="1"/>
  <c r="CQ279" i="4"/>
  <c r="CR279" i="4" s="1"/>
  <c r="CQ240" i="4"/>
  <c r="CR240" i="4" s="1"/>
  <c r="CQ242" i="4"/>
  <c r="CR242" i="4" s="1"/>
  <c r="CQ271" i="4"/>
  <c r="CR271" i="4" s="1"/>
  <c r="CQ277" i="4"/>
  <c r="CR277" i="4" s="1"/>
  <c r="CQ249" i="4"/>
  <c r="CR249" i="4" s="1"/>
  <c r="CQ212" i="4"/>
  <c r="CR212" i="4" s="1"/>
  <c r="CQ226" i="4"/>
  <c r="CR226" i="4" s="1"/>
  <c r="CQ214" i="4"/>
  <c r="CR214" i="4" s="1"/>
  <c r="CQ253" i="4"/>
  <c r="CR253" i="4" s="1"/>
  <c r="CQ257" i="4"/>
  <c r="CR257" i="4" s="1"/>
  <c r="CQ239" i="4"/>
  <c r="CR239" i="4" s="1"/>
  <c r="CQ272" i="4"/>
  <c r="CR272" i="4" s="1"/>
  <c r="CQ198" i="4"/>
  <c r="CR198" i="4" s="1"/>
  <c r="CQ262" i="4"/>
  <c r="CR262" i="4" s="1"/>
  <c r="CQ243" i="4"/>
  <c r="CR243" i="4" s="1"/>
  <c r="CQ245" i="4"/>
  <c r="CR245" i="4" s="1"/>
  <c r="CQ207" i="4"/>
  <c r="CR207" i="4" s="1"/>
  <c r="CQ204" i="4"/>
  <c r="CR204" i="4" s="1"/>
  <c r="CQ227" i="4"/>
  <c r="CR227" i="4" s="1"/>
  <c r="CQ264" i="4"/>
  <c r="CR264" i="4" s="1"/>
  <c r="CQ200" i="4"/>
  <c r="CR200" i="4" s="1"/>
  <c r="CQ224" i="4"/>
  <c r="CR224" i="4" s="1"/>
  <c r="CQ260" i="4"/>
  <c r="CR260" i="4" s="1"/>
  <c r="CQ195" i="4"/>
  <c r="CR195" i="4" s="1"/>
  <c r="CQ247" i="4"/>
  <c r="CR247" i="4" s="1"/>
  <c r="CQ234" i="4"/>
  <c r="CR234" i="4" s="1"/>
  <c r="CQ241" i="4"/>
  <c r="CR241" i="4" s="1"/>
  <c r="CQ258" i="4"/>
  <c r="CR258" i="4" s="1"/>
  <c r="CC220" i="4"/>
  <c r="CD220" i="4" s="1"/>
  <c r="CC217" i="4"/>
  <c r="CD217" i="4" s="1"/>
  <c r="CC207" i="4"/>
  <c r="CD207" i="4" s="1"/>
  <c r="CC267" i="4"/>
  <c r="CD267" i="4" s="1"/>
  <c r="CC200" i="4"/>
  <c r="CD200" i="4" s="1"/>
  <c r="CC263" i="4"/>
  <c r="CD263" i="4" s="1"/>
  <c r="CC253" i="4"/>
  <c r="CD253" i="4" s="1"/>
  <c r="CC272" i="4"/>
  <c r="CD272" i="4" s="1"/>
  <c r="CC199" i="4"/>
  <c r="CD199" i="4" s="1"/>
  <c r="CC197" i="4"/>
  <c r="CD197" i="4" s="1"/>
  <c r="CC276" i="4"/>
  <c r="CD276" i="4" s="1"/>
  <c r="CC206" i="4"/>
  <c r="CD206" i="4" s="1"/>
  <c r="CC241" i="4"/>
  <c r="CD241" i="4" s="1"/>
  <c r="CC222" i="4"/>
  <c r="CD222" i="4" s="1"/>
  <c r="CC242" i="4"/>
  <c r="CD242" i="4" s="1"/>
  <c r="CC266" i="4"/>
  <c r="CD266" i="4" s="1"/>
  <c r="CC258" i="4"/>
  <c r="CD258" i="4" s="1"/>
  <c r="CC212" i="4"/>
  <c r="CD212" i="4" s="1"/>
  <c r="CC234" i="4"/>
  <c r="CD234" i="4" s="1"/>
  <c r="CC260" i="4"/>
  <c r="CD260" i="4" s="1"/>
  <c r="CC226" i="4"/>
  <c r="CD226" i="4" s="1"/>
  <c r="CC270" i="4"/>
  <c r="CD270" i="4" s="1"/>
  <c r="CC195" i="4"/>
  <c r="CD195" i="4" s="1"/>
  <c r="CC202" i="4"/>
  <c r="CD202" i="4" s="1"/>
  <c r="CC221" i="4"/>
  <c r="CD221" i="4" s="1"/>
  <c r="CC215" i="4"/>
  <c r="CD215" i="4" s="1"/>
  <c r="CC238" i="4"/>
  <c r="CD238" i="4" s="1"/>
  <c r="CC261" i="4"/>
  <c r="CD261" i="4" s="1"/>
  <c r="CC218" i="4"/>
  <c r="CD218" i="4" s="1"/>
  <c r="CC233" i="4"/>
  <c r="CD233" i="4" s="1"/>
  <c r="CC269" i="4"/>
  <c r="CD269" i="4" s="1"/>
  <c r="CC279" i="4"/>
  <c r="CD279" i="4" s="1"/>
  <c r="BN193" i="4"/>
  <c r="BO193" i="4" s="1"/>
  <c r="CC216" i="4"/>
  <c r="CD216" i="4" s="1"/>
  <c r="CC278" i="4"/>
  <c r="CD278" i="4" s="1"/>
  <c r="CC210" i="4"/>
  <c r="CD210" i="4" s="1"/>
  <c r="CC264" i="4"/>
  <c r="CD264" i="4" s="1"/>
  <c r="CC211" i="4"/>
  <c r="CD211" i="4" s="1"/>
  <c r="CC252" i="4"/>
  <c r="CD252" i="4" s="1"/>
  <c r="CC236" i="4"/>
  <c r="CD236" i="4" s="1"/>
  <c r="CC194" i="4"/>
  <c r="CD194" i="4" s="1"/>
  <c r="CC205" i="4"/>
  <c r="CD205" i="4" s="1"/>
  <c r="CC239" i="4"/>
  <c r="CD239" i="4" s="1"/>
  <c r="CC203" i="4"/>
  <c r="CD203" i="4" s="1"/>
  <c r="CC243" i="4"/>
  <c r="CD243" i="4" s="1"/>
  <c r="CC271" i="4"/>
  <c r="CD271" i="4" s="1"/>
  <c r="CC268" i="4"/>
  <c r="CD268" i="4" s="1"/>
  <c r="CC256" i="4"/>
  <c r="CD256" i="4" s="1"/>
  <c r="CC248" i="4"/>
  <c r="CD248" i="4" s="1"/>
  <c r="CC198" i="4"/>
  <c r="CD198" i="4" s="1"/>
  <c r="CC204" i="4"/>
  <c r="CD204" i="4" s="1"/>
  <c r="CC230" i="4"/>
  <c r="CD230" i="4" s="1"/>
  <c r="CC262" i="4"/>
  <c r="CD262" i="4" s="1"/>
  <c r="CC255" i="4"/>
  <c r="CD255" i="4" s="1"/>
  <c r="CC227" i="4"/>
  <c r="CD227" i="4" s="1"/>
  <c r="CC274" i="4"/>
  <c r="CD274" i="4" s="1"/>
  <c r="CC249" i="4"/>
  <c r="CD249" i="4" s="1"/>
  <c r="CC257" i="4"/>
  <c r="CD257" i="4" s="1"/>
  <c r="CC224" i="4"/>
  <c r="CD224" i="4" s="1"/>
  <c r="CC214" i="4"/>
  <c r="CD214" i="4" s="1"/>
  <c r="CC231" i="4"/>
  <c r="CD231" i="4" s="1"/>
  <c r="CC245" i="4"/>
  <c r="CD245" i="4" s="1"/>
  <c r="CC237" i="4"/>
  <c r="CD237" i="4" s="1"/>
  <c r="CC247" i="4"/>
  <c r="CD247" i="4" s="1"/>
  <c r="CC246" i="4"/>
  <c r="CD246" i="4" s="1"/>
  <c r="CC208" i="4"/>
  <c r="CD208" i="4" s="1"/>
  <c r="CC251" i="4"/>
  <c r="CD251" i="4" s="1"/>
  <c r="CC232" i="4"/>
  <c r="CD232" i="4" s="1"/>
  <c r="CC240" i="4"/>
  <c r="CD240" i="4" s="1"/>
  <c r="CC277" i="4"/>
  <c r="CD277" i="4" s="1"/>
  <c r="CC201" i="4"/>
  <c r="CD201" i="4" s="1"/>
  <c r="CC225" i="4"/>
  <c r="CD225" i="4" s="1"/>
  <c r="CC229" i="4"/>
  <c r="CD229" i="4" s="1"/>
  <c r="CC213" i="4"/>
  <c r="CD213" i="4" s="1"/>
  <c r="BN222" i="4"/>
  <c r="BO222" i="4" s="1"/>
  <c r="BN195" i="4"/>
  <c r="BO195" i="4" s="1"/>
  <c r="BN226" i="4"/>
  <c r="BO226" i="4" s="1"/>
  <c r="BN256" i="4"/>
  <c r="BO256" i="4" s="1"/>
  <c r="BN211" i="4"/>
  <c r="BO211" i="4" s="1"/>
  <c r="BN271" i="4"/>
  <c r="BO271" i="4" s="1"/>
  <c r="BN207" i="4"/>
  <c r="BO207" i="4" s="1"/>
  <c r="BN242" i="4"/>
  <c r="BO242" i="4" s="1"/>
  <c r="BN214" i="4"/>
  <c r="BO214" i="4" s="1"/>
  <c r="BN270" i="4"/>
  <c r="BO270" i="4" s="1"/>
  <c r="BN205" i="4"/>
  <c r="BO205" i="4" s="1"/>
  <c r="BN247" i="4"/>
  <c r="BO247" i="4" s="1"/>
  <c r="BN251" i="4"/>
  <c r="BO251" i="4" s="1"/>
  <c r="BN218" i="4"/>
  <c r="BO218" i="4" s="1"/>
  <c r="BN217" i="4"/>
  <c r="BO217" i="4" s="1"/>
  <c r="BN260" i="4"/>
  <c r="BO260" i="4" s="1"/>
  <c r="BN248" i="4"/>
  <c r="BO248" i="4" s="1"/>
  <c r="BN203" i="4"/>
  <c r="BO203" i="4" s="1"/>
  <c r="BN221" i="4"/>
  <c r="BO221" i="4" s="1"/>
  <c r="BN245" i="4"/>
  <c r="BO245" i="4" s="1"/>
  <c r="BN220" i="4"/>
  <c r="BO220" i="4" s="1"/>
  <c r="BN269" i="4"/>
  <c r="BO269" i="4" s="1"/>
  <c r="BN239" i="4"/>
  <c r="BO239" i="4" s="1"/>
  <c r="BN227" i="4"/>
  <c r="BO227" i="4" s="1"/>
  <c r="BN200" i="4"/>
  <c r="BO200" i="4" s="1"/>
  <c r="BN278" i="4"/>
  <c r="BO278" i="4" s="1"/>
  <c r="BN273" i="4"/>
  <c r="BO273" i="4" s="1"/>
  <c r="BN246" i="4"/>
  <c r="BO246" i="4" s="1"/>
  <c r="BN230" i="4"/>
  <c r="BO230" i="4" s="1"/>
  <c r="BN238" i="4"/>
  <c r="BO238" i="4" s="1"/>
  <c r="BN274" i="4"/>
  <c r="BO274" i="4" s="1"/>
  <c r="BN263" i="4"/>
  <c r="BO263" i="4" s="1"/>
  <c r="BN231" i="4"/>
  <c r="BO231" i="4" s="1"/>
  <c r="BN198" i="4"/>
  <c r="BO198" i="4" s="1"/>
  <c r="BN210" i="4"/>
  <c r="BO210" i="4" s="1"/>
  <c r="BN277" i="4"/>
  <c r="BO277" i="4" s="1"/>
  <c r="BN206" i="4"/>
  <c r="BO206" i="4" s="1"/>
  <c r="BN257" i="4"/>
  <c r="BO257" i="4" s="1"/>
  <c r="BN204" i="4"/>
  <c r="BO204" i="4" s="1"/>
  <c r="BN276" i="4"/>
  <c r="BO276" i="4" s="1"/>
  <c r="BN233" i="4"/>
  <c r="BO233" i="4" s="1"/>
  <c r="BN234" i="4"/>
  <c r="BO234" i="4" s="1"/>
  <c r="BN252" i="4"/>
  <c r="BO252" i="4" s="1"/>
  <c r="BN194" i="4"/>
  <c r="BO194" i="4" s="1"/>
  <c r="BN264" i="4"/>
  <c r="BO264" i="4" s="1"/>
  <c r="BN213" i="4"/>
  <c r="BO213" i="4" s="1"/>
  <c r="BN268" i="4"/>
  <c r="BO268" i="4" s="1"/>
  <c r="BN229" i="4"/>
  <c r="BO229" i="4" s="1"/>
  <c r="BN266" i="4"/>
  <c r="BO266" i="4" s="1"/>
  <c r="BN232" i="4"/>
  <c r="BO232" i="4" s="1"/>
  <c r="BN216" i="4"/>
  <c r="BO216" i="4" s="1"/>
  <c r="BN243" i="4"/>
  <c r="BO243" i="4" s="1"/>
  <c r="BN237" i="4"/>
  <c r="BO237" i="4" s="1"/>
  <c r="BN208" i="4"/>
  <c r="BO208" i="4" s="1"/>
  <c r="BN279" i="4"/>
  <c r="BO279" i="4" s="1"/>
  <c r="BN224" i="4"/>
  <c r="BO224" i="4" s="1"/>
  <c r="BN253" i="4"/>
  <c r="BO253" i="4" s="1"/>
  <c r="BN240" i="4"/>
  <c r="BO240" i="4" s="1"/>
  <c r="BN202" i="4"/>
  <c r="BO202" i="4" s="1"/>
  <c r="BN225" i="4"/>
  <c r="BO225" i="4" s="1"/>
  <c r="BN258" i="4"/>
  <c r="BO258" i="4" s="1"/>
  <c r="BN241" i="4"/>
  <c r="BO241" i="4" s="1"/>
  <c r="BN249" i="4"/>
  <c r="BO249" i="4" s="1"/>
  <c r="BN261" i="4"/>
  <c r="BO261" i="4" s="1"/>
  <c r="BN197" i="4"/>
  <c r="BO197" i="4" s="1"/>
  <c r="BN215" i="4"/>
  <c r="BO215" i="4" s="1"/>
  <c r="BN201" i="4"/>
  <c r="BO201" i="4" s="1"/>
  <c r="BN262" i="4"/>
  <c r="BO262" i="4" s="1"/>
  <c r="BN255" i="4"/>
  <c r="BO255" i="4" s="1"/>
  <c r="BN212" i="4"/>
  <c r="BO212" i="4" s="1"/>
  <c r="BN199" i="4"/>
  <c r="BO199" i="4" s="1"/>
  <c r="BN267" i="4"/>
  <c r="BO267" i="4" s="1"/>
  <c r="BN272" i="4"/>
  <c r="BO272" i="4" s="1"/>
  <c r="C528" i="4"/>
  <c r="T501" i="4"/>
  <c r="P501" i="4"/>
  <c r="S501" i="4"/>
  <c r="S384" i="4" s="1"/>
  <c r="S385" i="4" s="1"/>
  <c r="S386" i="4" s="1"/>
  <c r="FS501" i="4"/>
  <c r="AG425" i="4"/>
  <c r="N501" i="4"/>
  <c r="HX501" i="4"/>
  <c r="FD383" i="4"/>
  <c r="HJ383" i="4"/>
  <c r="JC383" i="4"/>
  <c r="GK383" i="4"/>
  <c r="HB383" i="4"/>
  <c r="HL383" i="4"/>
  <c r="GN383" i="4"/>
  <c r="GM383" i="4"/>
  <c r="CX382" i="4"/>
  <c r="DQ383" i="4"/>
  <c r="JU383" i="4"/>
  <c r="HU383" i="4"/>
  <c r="FU383" i="4"/>
  <c r="HD383" i="4"/>
  <c r="JL383" i="4"/>
  <c r="IT383" i="4"/>
  <c r="IH383" i="4"/>
  <c r="HT383" i="4"/>
  <c r="FX383" i="4"/>
  <c r="JV383" i="4"/>
  <c r="EJ383" i="4"/>
  <c r="EI383" i="4"/>
  <c r="JF383" i="4"/>
  <c r="IC383" i="4"/>
  <c r="GE500" i="4"/>
  <c r="GC383" i="4"/>
  <c r="EP383" i="4"/>
  <c r="O501" i="4"/>
  <c r="ER383" i="4"/>
  <c r="JZ383" i="4"/>
  <c r="ID383" i="4"/>
  <c r="JI383" i="4"/>
  <c r="II383" i="4"/>
  <c r="HN383" i="4"/>
  <c r="FV383" i="4"/>
  <c r="IO383" i="4"/>
  <c r="IF234" i="4"/>
  <c r="IF326" i="4"/>
  <c r="AT272" i="4"/>
  <c r="AT364" i="4"/>
  <c r="JJ218" i="4"/>
  <c r="JJ310" i="4"/>
  <c r="ET252" i="4"/>
  <c r="ET344" i="4"/>
  <c r="HZ216" i="4"/>
  <c r="HZ308" i="4"/>
  <c r="AQ266" i="4"/>
  <c r="AQ358" i="4"/>
  <c r="EE271" i="4"/>
  <c r="EE363" i="4"/>
  <c r="GU245" i="4"/>
  <c r="GU337" i="4"/>
  <c r="JJ241" i="4"/>
  <c r="JJ333" i="4"/>
  <c r="FT494" i="4"/>
  <c r="FT279" i="4"/>
  <c r="FT371" i="4"/>
  <c r="IN242" i="4"/>
  <c r="IN334" i="4"/>
  <c r="JJ264" i="4"/>
  <c r="JJ356" i="4"/>
  <c r="JJ234" i="4"/>
  <c r="JJ326" i="4"/>
  <c r="IM243" i="4"/>
  <c r="IM335" i="4"/>
  <c r="IK277" i="4"/>
  <c r="IK369" i="4"/>
  <c r="EK214" i="4"/>
  <c r="EK306" i="4"/>
  <c r="ET246" i="4"/>
  <c r="ET338" i="4"/>
  <c r="AS217" i="4"/>
  <c r="AS309" i="4"/>
  <c r="IL240" i="4"/>
  <c r="IL332" i="4"/>
  <c r="AL236" i="4"/>
  <c r="AL328" i="4"/>
  <c r="HY221" i="4"/>
  <c r="HY313" i="4"/>
  <c r="IB260" i="4"/>
  <c r="IB352" i="4"/>
  <c r="AR260" i="4"/>
  <c r="AR352" i="4"/>
  <c r="FT237" i="4"/>
  <c r="FT329" i="4"/>
  <c r="JM494" i="4"/>
  <c r="JM279" i="4"/>
  <c r="JM371" i="4"/>
  <c r="IX215" i="4"/>
  <c r="IX307" i="4"/>
  <c r="HH220" i="4"/>
  <c r="HH312" i="4"/>
  <c r="AR243" i="4"/>
  <c r="AR335" i="4"/>
  <c r="GA226" i="4"/>
  <c r="GA318" i="4"/>
  <c r="GY193" i="4"/>
  <c r="GY285" i="4"/>
  <c r="AS234" i="4"/>
  <c r="AS326" i="4"/>
  <c r="EL273" i="4"/>
  <c r="EL365" i="4"/>
  <c r="FT234" i="4"/>
  <c r="FT326" i="4"/>
  <c r="JM258" i="4"/>
  <c r="JM350" i="4"/>
  <c r="FZ216" i="4"/>
  <c r="FZ308" i="4"/>
  <c r="GU218" i="4"/>
  <c r="GU310" i="4"/>
  <c r="JJ231" i="4"/>
  <c r="JJ323" i="4"/>
  <c r="IM234" i="4"/>
  <c r="IM326" i="4"/>
  <c r="IF222" i="4"/>
  <c r="IF314" i="4"/>
  <c r="IM269" i="4"/>
  <c r="IM361" i="4"/>
  <c r="FW226" i="4"/>
  <c r="FW318" i="4"/>
  <c r="IY217" i="4"/>
  <c r="IY309" i="4"/>
  <c r="HI216" i="4"/>
  <c r="HI308" i="4"/>
  <c r="GI237" i="4"/>
  <c r="GI329" i="4"/>
  <c r="GI218" i="4"/>
  <c r="GI310" i="4"/>
  <c r="GH194" i="4"/>
  <c r="GH286" i="4"/>
  <c r="GY215" i="4"/>
  <c r="GY307" i="4"/>
  <c r="HE215" i="4"/>
  <c r="HE307" i="4"/>
  <c r="JD222" i="4"/>
  <c r="JD314" i="4"/>
  <c r="JE224" i="4"/>
  <c r="JE316" i="4"/>
  <c r="EF253" i="4"/>
  <c r="EF345" i="4"/>
  <c r="GF227" i="4"/>
  <c r="GF319" i="4"/>
  <c r="AS246" i="4"/>
  <c r="AS338" i="4"/>
  <c r="GT240" i="4"/>
  <c r="GT332" i="4"/>
  <c r="HF246" i="4"/>
  <c r="HF338" i="4"/>
  <c r="GZ212" i="4"/>
  <c r="GZ304" i="4"/>
  <c r="IB213" i="4"/>
  <c r="IB305" i="4"/>
  <c r="IM241" i="4"/>
  <c r="IM333" i="4"/>
  <c r="JN193" i="4"/>
  <c r="JN285" i="4"/>
  <c r="GG221" i="4"/>
  <c r="GG313" i="4"/>
  <c r="EX274" i="4"/>
  <c r="EX366" i="4"/>
  <c r="IF256" i="4"/>
  <c r="IF348" i="4"/>
  <c r="EX210" i="4"/>
  <c r="EX302" i="4"/>
  <c r="IN215" i="4"/>
  <c r="IN307" i="4"/>
  <c r="IZ214" i="4"/>
  <c r="IZ306" i="4"/>
  <c r="GY234" i="4"/>
  <c r="GY326" i="4"/>
  <c r="JD229" i="4"/>
  <c r="JD321" i="4"/>
  <c r="HE261" i="4"/>
  <c r="HE353" i="4"/>
  <c r="AL247" i="4"/>
  <c r="AL339" i="4"/>
  <c r="EE236" i="4"/>
  <c r="EE328" i="4"/>
  <c r="IE218" i="4"/>
  <c r="IE310" i="4"/>
  <c r="GT273" i="4"/>
  <c r="GT365" i="4"/>
  <c r="JD236" i="4"/>
  <c r="JD328" i="4"/>
  <c r="HE238" i="4"/>
  <c r="HE330" i="4"/>
  <c r="HF216" i="4"/>
  <c r="HF308" i="4"/>
  <c r="IL271" i="4"/>
  <c r="IL363" i="4"/>
  <c r="JN218" i="4"/>
  <c r="JN310" i="4"/>
  <c r="GT494" i="4"/>
  <c r="GT279" i="4"/>
  <c r="GT371" i="4"/>
  <c r="ET220" i="4"/>
  <c r="ET312" i="4"/>
  <c r="IF245" i="4"/>
  <c r="IF337" i="4"/>
  <c r="IL225" i="4"/>
  <c r="IL317" i="4"/>
  <c r="JM248" i="4"/>
  <c r="JM340" i="4"/>
  <c r="HE236" i="4"/>
  <c r="HE328" i="4"/>
  <c r="IN269" i="4"/>
  <c r="IN361" i="4"/>
  <c r="JD194" i="4"/>
  <c r="JD286" i="4"/>
  <c r="IK267" i="4"/>
  <c r="IK359" i="4"/>
  <c r="GH213" i="4"/>
  <c r="GH305" i="4"/>
  <c r="EF262" i="4"/>
  <c r="EF354" i="4"/>
  <c r="AL211" i="4"/>
  <c r="AL303" i="4"/>
  <c r="IB232" i="4"/>
  <c r="IB324" i="4"/>
  <c r="GV221" i="4"/>
  <c r="GV313" i="4"/>
  <c r="GY266" i="4"/>
  <c r="GY358" i="4"/>
  <c r="AR272" i="4"/>
  <c r="AR364" i="4"/>
  <c r="HE253" i="4"/>
  <c r="HE345" i="4"/>
  <c r="GU241" i="4"/>
  <c r="GU333" i="4"/>
  <c r="HI245" i="4"/>
  <c r="HI337" i="4"/>
  <c r="JK215" i="4"/>
  <c r="JK307" i="4"/>
  <c r="AT221" i="4"/>
  <c r="AT313" i="4"/>
  <c r="IM240" i="4"/>
  <c r="IM332" i="4"/>
  <c r="GS224" i="4"/>
  <c r="GS316" i="4"/>
  <c r="IM220" i="4"/>
  <c r="IM312" i="4"/>
  <c r="GI261" i="4"/>
  <c r="GI353" i="4"/>
  <c r="IK266" i="4"/>
  <c r="IK358" i="4"/>
  <c r="FT215" i="4"/>
  <c r="FT307" i="4"/>
  <c r="AQ253" i="4"/>
  <c r="AQ345" i="4"/>
  <c r="EG218" i="4"/>
  <c r="EG310" i="4"/>
  <c r="JD246" i="4"/>
  <c r="JD338" i="4"/>
  <c r="EL216" i="4"/>
  <c r="EL308" i="4"/>
  <c r="EF248" i="4"/>
  <c r="EF340" i="4"/>
  <c r="AR220" i="4"/>
  <c r="AR312" i="4"/>
  <c r="FW240" i="4"/>
  <c r="FW332" i="4"/>
  <c r="GA494" i="4"/>
  <c r="GA279" i="4"/>
  <c r="GA371" i="4"/>
  <c r="JM213" i="4"/>
  <c r="JM305" i="4"/>
  <c r="EF269" i="4"/>
  <c r="EF361" i="4"/>
  <c r="IM258" i="4"/>
  <c r="IM350" i="4"/>
  <c r="EE226" i="4"/>
  <c r="EE318" i="4"/>
  <c r="EF218" i="4"/>
  <c r="EF310" i="4"/>
  <c r="AR237" i="4"/>
  <c r="AR329" i="4"/>
  <c r="IK234" i="4"/>
  <c r="IK326" i="4"/>
  <c r="IK216" i="4"/>
  <c r="IK308" i="4"/>
  <c r="AQ227" i="4"/>
  <c r="AQ319" i="4"/>
  <c r="GS264" i="4"/>
  <c r="GS356" i="4"/>
  <c r="JA215" i="4"/>
  <c r="JA307" i="4"/>
  <c r="GY256" i="4"/>
  <c r="GY348" i="4"/>
  <c r="GT218" i="4"/>
  <c r="GT310" i="4"/>
  <c r="GU232" i="4"/>
  <c r="GU324" i="4"/>
  <c r="IL272" i="4"/>
  <c r="IL364" i="4"/>
  <c r="HY202" i="4"/>
  <c r="HY294" i="4"/>
  <c r="JN201" i="4"/>
  <c r="JN293" i="4"/>
  <c r="EG253" i="4"/>
  <c r="EG345" i="4"/>
  <c r="AQ203" i="4"/>
  <c r="AQ295" i="4"/>
  <c r="FW202" i="4"/>
  <c r="FW294" i="4"/>
  <c r="IM197" i="4"/>
  <c r="IM289" i="4"/>
  <c r="GG198" i="4"/>
  <c r="GG290" i="4"/>
  <c r="HI200" i="4"/>
  <c r="HI292" i="4"/>
  <c r="EL201" i="4"/>
  <c r="EL293" i="4"/>
  <c r="IL203" i="4"/>
  <c r="IL295" i="4"/>
  <c r="GH206" i="4"/>
  <c r="GH298" i="4"/>
  <c r="JD202" i="4"/>
  <c r="JD294" i="4"/>
  <c r="JJ201" i="4"/>
  <c r="JJ293" i="4"/>
  <c r="EK255" i="4"/>
  <c r="EK347" i="4"/>
  <c r="IK203" i="4"/>
  <c r="IK295" i="4"/>
  <c r="GU202" i="4"/>
  <c r="GU294" i="4"/>
  <c r="AQ278" i="4"/>
  <c r="AQ370" i="4"/>
  <c r="IF269" i="4"/>
  <c r="IF361" i="4"/>
  <c r="JA208" i="4"/>
  <c r="JA300" i="4"/>
  <c r="AT208" i="4"/>
  <c r="AT300" i="4"/>
  <c r="ET197" i="4"/>
  <c r="ET289" i="4"/>
  <c r="GF206" i="4"/>
  <c r="GF298" i="4"/>
  <c r="IE202" i="4"/>
  <c r="IE294" i="4"/>
  <c r="EK239" i="4"/>
  <c r="EK331" i="4"/>
  <c r="FW242" i="4"/>
  <c r="FW334" i="4"/>
  <c r="HE229" i="4"/>
  <c r="HE321" i="4"/>
  <c r="HF194" i="4"/>
  <c r="HF286" i="4"/>
  <c r="GA263" i="4"/>
  <c r="GA355" i="4"/>
  <c r="GZ245" i="4"/>
  <c r="GZ337" i="4"/>
  <c r="EK249" i="4"/>
  <c r="EK341" i="4"/>
  <c r="IZ206" i="4"/>
  <c r="IZ298" i="4"/>
  <c r="FZ229" i="4"/>
  <c r="FZ321" i="4"/>
  <c r="HF203" i="4"/>
  <c r="HF295" i="4"/>
  <c r="AS241" i="4"/>
  <c r="AS333" i="4"/>
  <c r="GT197" i="4"/>
  <c r="GT289" i="4"/>
  <c r="IX243" i="4"/>
  <c r="IX335" i="4"/>
  <c r="GZ271" i="4"/>
  <c r="GZ363" i="4"/>
  <c r="GZ267" i="4"/>
  <c r="GZ359" i="4"/>
  <c r="GI260" i="4"/>
  <c r="GI352" i="4"/>
  <c r="GZ208" i="4"/>
  <c r="GZ300" i="4"/>
  <c r="FZ245" i="4"/>
  <c r="FZ337" i="4"/>
  <c r="EF201" i="4"/>
  <c r="EF293" i="4"/>
  <c r="AL234" i="4"/>
  <c r="AL326" i="4"/>
  <c r="JK232" i="4"/>
  <c r="JK324" i="4"/>
  <c r="IY238" i="4"/>
  <c r="IY330" i="4"/>
  <c r="HZ257" i="4"/>
  <c r="HZ349" i="4"/>
  <c r="JN233" i="4"/>
  <c r="JN325" i="4"/>
  <c r="EG276" i="4"/>
  <c r="EG368" i="4"/>
  <c r="EG255" i="4"/>
  <c r="EG347" i="4"/>
  <c r="EG277" i="4"/>
  <c r="EG369" i="4"/>
  <c r="HY241" i="4"/>
  <c r="HY333" i="4"/>
  <c r="IM276" i="4"/>
  <c r="IM368" i="4"/>
  <c r="JN277" i="4"/>
  <c r="JN369" i="4"/>
  <c r="JN246" i="4"/>
  <c r="JN338" i="4"/>
  <c r="HZ194" i="4"/>
  <c r="HZ286" i="4"/>
  <c r="IB194" i="4"/>
  <c r="IB286" i="4"/>
  <c r="IK278" i="4"/>
  <c r="IK370" i="4"/>
  <c r="GG233" i="4"/>
  <c r="GG325" i="4"/>
  <c r="EG278" i="4"/>
  <c r="EG370" i="4"/>
  <c r="GG239" i="4"/>
  <c r="GG331" i="4"/>
  <c r="GG274" i="4"/>
  <c r="GG366" i="4"/>
  <c r="GZ252" i="4"/>
  <c r="GZ344" i="4"/>
  <c r="IE242" i="4"/>
  <c r="IE334" i="4"/>
  <c r="GG266" i="4"/>
  <c r="GG358" i="4"/>
  <c r="GF233" i="4"/>
  <c r="GF325" i="4"/>
  <c r="IE273" i="4"/>
  <c r="IE365" i="4"/>
  <c r="JA245" i="4"/>
  <c r="JA337" i="4"/>
  <c r="HI246" i="4"/>
  <c r="HI338" i="4"/>
  <c r="IY274" i="4"/>
  <c r="IY366" i="4"/>
  <c r="HI237" i="4"/>
  <c r="HI329" i="4"/>
  <c r="EX252" i="4"/>
  <c r="EX344" i="4"/>
  <c r="JA240" i="4"/>
  <c r="JA332" i="4"/>
  <c r="IN243" i="4"/>
  <c r="IN335" i="4"/>
  <c r="ES208" i="4"/>
  <c r="ES300" i="4"/>
  <c r="GG263" i="4"/>
  <c r="GG355" i="4"/>
  <c r="ES204" i="4"/>
  <c r="ES296" i="4"/>
  <c r="EL230" i="4"/>
  <c r="EL322" i="4"/>
  <c r="ES241" i="4"/>
  <c r="ES333" i="4"/>
  <c r="ES202" i="4"/>
  <c r="ES294" i="4"/>
  <c r="GF236" i="4"/>
  <c r="GF328" i="4"/>
  <c r="HH264" i="4"/>
  <c r="HH356" i="4"/>
  <c r="HH255" i="4"/>
  <c r="HH347" i="4"/>
  <c r="HI258" i="4"/>
  <c r="HI350" i="4"/>
  <c r="ET260" i="4"/>
  <c r="ET352" i="4"/>
  <c r="ET257" i="4"/>
  <c r="ET349" i="4"/>
  <c r="IZ256" i="4"/>
  <c r="IZ348" i="4"/>
  <c r="EX229" i="4"/>
  <c r="EX321" i="4"/>
  <c r="IZ258" i="4"/>
  <c r="IZ350" i="4"/>
  <c r="IX252" i="4"/>
  <c r="IX344" i="4"/>
  <c r="IX240" i="4"/>
  <c r="IX332" i="4"/>
  <c r="IF242" i="4"/>
  <c r="IF334" i="4"/>
  <c r="JE238" i="4"/>
  <c r="JE330" i="4"/>
  <c r="JE253" i="4"/>
  <c r="JE345" i="4"/>
  <c r="AD424" i="4"/>
  <c r="AD443" i="4"/>
  <c r="AD470" i="4"/>
  <c r="AD468" i="4"/>
  <c r="AD488" i="4"/>
  <c r="AD431" i="4"/>
  <c r="EF205" i="4"/>
  <c r="EF297" i="4"/>
  <c r="JA205" i="4"/>
  <c r="JA297" i="4"/>
  <c r="HE205" i="4"/>
  <c r="HE297" i="4"/>
  <c r="GF199" i="4"/>
  <c r="GF291" i="4"/>
  <c r="IB205" i="4"/>
  <c r="IB297" i="4"/>
  <c r="IF205" i="4"/>
  <c r="IF297" i="4"/>
  <c r="IL199" i="4"/>
  <c r="IL291" i="4"/>
  <c r="EK199" i="4"/>
  <c r="EK291" i="4"/>
  <c r="CU383" i="4"/>
  <c r="CI383" i="4"/>
  <c r="BE382" i="4"/>
  <c r="BE381" i="4"/>
  <c r="BV382" i="4"/>
  <c r="CS381" i="4"/>
  <c r="CS382" i="4"/>
  <c r="CM383" i="4"/>
  <c r="BC383" i="4"/>
  <c r="AY383" i="4"/>
  <c r="CS383" i="4"/>
  <c r="BM383" i="4"/>
  <c r="CP382" i="4"/>
  <c r="CP381" i="4"/>
  <c r="CM382" i="4"/>
  <c r="CM381" i="4"/>
  <c r="CG381" i="4"/>
  <c r="AR267" i="4"/>
  <c r="AR359" i="4"/>
  <c r="GI243" i="4"/>
  <c r="GI335" i="4"/>
  <c r="AL242" i="4"/>
  <c r="AL334" i="4"/>
  <c r="EK257" i="4"/>
  <c r="EK349" i="4"/>
  <c r="HZ251" i="4"/>
  <c r="HZ343" i="4"/>
  <c r="GI221" i="4"/>
  <c r="GI313" i="4"/>
  <c r="AQ246" i="4"/>
  <c r="AQ338" i="4"/>
  <c r="IN225" i="4"/>
  <c r="IN317" i="4"/>
  <c r="GT236" i="4"/>
  <c r="GT328" i="4"/>
  <c r="AT273" i="4"/>
  <c r="AT365" i="4"/>
  <c r="GH215" i="4"/>
  <c r="GH307" i="4"/>
  <c r="AQ231" i="4"/>
  <c r="AQ323" i="4"/>
  <c r="FT222" i="4"/>
  <c r="FT314" i="4"/>
  <c r="GA241" i="4"/>
  <c r="GA333" i="4"/>
  <c r="AR258" i="4"/>
  <c r="AR350" i="4"/>
  <c r="EG193" i="4"/>
  <c r="EG285" i="4"/>
  <c r="FW201" i="4"/>
  <c r="FW293" i="4"/>
  <c r="JD203" i="4"/>
  <c r="JD295" i="4"/>
  <c r="JA206" i="4"/>
  <c r="JA298" i="4"/>
  <c r="IE206" i="4"/>
  <c r="IE298" i="4"/>
  <c r="IX276" i="4"/>
  <c r="IX368" i="4"/>
  <c r="EF198" i="4"/>
  <c r="EF290" i="4"/>
  <c r="JK262" i="4"/>
  <c r="JK354" i="4"/>
  <c r="EX193" i="4"/>
  <c r="EX285" i="4"/>
  <c r="GA267" i="4"/>
  <c r="GA359" i="4"/>
  <c r="IZ253" i="4"/>
  <c r="IZ345" i="4"/>
  <c r="AD486" i="4"/>
  <c r="IL205" i="4"/>
  <c r="IL297" i="4"/>
  <c r="BH381" i="4"/>
  <c r="IB255" i="4"/>
  <c r="IB347" i="4"/>
  <c r="GU226" i="4"/>
  <c r="GU318" i="4"/>
  <c r="AS214" i="4"/>
  <c r="AS306" i="4"/>
  <c r="HH217" i="4"/>
  <c r="HH309" i="4"/>
  <c r="AS195" i="4"/>
  <c r="AS287" i="4"/>
  <c r="GI225" i="4"/>
  <c r="GI317" i="4"/>
  <c r="GU274" i="4"/>
  <c r="GU366" i="4"/>
  <c r="IN210" i="4"/>
  <c r="IN302" i="4"/>
  <c r="FW252" i="4"/>
  <c r="FW344" i="4"/>
  <c r="GS238" i="4"/>
  <c r="GS330" i="4"/>
  <c r="JD278" i="4"/>
  <c r="JD370" i="4"/>
  <c r="HF267" i="4"/>
  <c r="HF359" i="4"/>
  <c r="JJ266" i="4"/>
  <c r="JJ358" i="4"/>
  <c r="JA210" i="4"/>
  <c r="JA302" i="4"/>
  <c r="JD201" i="4"/>
  <c r="JD293" i="4"/>
  <c r="FZ269" i="4"/>
  <c r="FZ361" i="4"/>
  <c r="GZ206" i="4"/>
  <c r="GZ298" i="4"/>
  <c r="IY232" i="4"/>
  <c r="IY324" i="4"/>
  <c r="JN252" i="4"/>
  <c r="JN344" i="4"/>
  <c r="GG264" i="4"/>
  <c r="GG356" i="4"/>
  <c r="FZ248" i="4"/>
  <c r="FZ340" i="4"/>
  <c r="HH237" i="4"/>
  <c r="HH329" i="4"/>
  <c r="GA229" i="4"/>
  <c r="GA321" i="4"/>
  <c r="HI261" i="4"/>
  <c r="HI353" i="4"/>
  <c r="EX268" i="4"/>
  <c r="EX360" i="4"/>
  <c r="JE252" i="4"/>
  <c r="JE344" i="4"/>
  <c r="CL383" i="4"/>
  <c r="CY383" i="4"/>
  <c r="IK273" i="4"/>
  <c r="IK365" i="4"/>
  <c r="JJ227" i="4"/>
  <c r="JJ319" i="4"/>
  <c r="AR269" i="4"/>
  <c r="AR361" i="4"/>
  <c r="IZ271" i="4"/>
  <c r="IZ363" i="4"/>
  <c r="HZ210" i="4"/>
  <c r="HZ302" i="4"/>
  <c r="AL256" i="4"/>
  <c r="AL348" i="4"/>
  <c r="IY263" i="4"/>
  <c r="IY355" i="4"/>
  <c r="HF261" i="4"/>
  <c r="HF353" i="4"/>
  <c r="EF263" i="4"/>
  <c r="EF355" i="4"/>
  <c r="AT266" i="4"/>
  <c r="AT358" i="4"/>
  <c r="AL278" i="4"/>
  <c r="AL370" i="4"/>
  <c r="AQ242" i="4"/>
  <c r="AQ334" i="4"/>
  <c r="FT236" i="4"/>
  <c r="FT328" i="4"/>
  <c r="HY270" i="4"/>
  <c r="HY362" i="4"/>
  <c r="GU222" i="4"/>
  <c r="GU314" i="4"/>
  <c r="JD237" i="4"/>
  <c r="JD329" i="4"/>
  <c r="EK222" i="4"/>
  <c r="EK314" i="4"/>
  <c r="EX269" i="4"/>
  <c r="EX361" i="4"/>
  <c r="AS227" i="4"/>
  <c r="AS319" i="4"/>
  <c r="EF237" i="4"/>
  <c r="EF329" i="4"/>
  <c r="GH246" i="4"/>
  <c r="GH338" i="4"/>
  <c r="JD238" i="4"/>
  <c r="JD330" i="4"/>
  <c r="HY217" i="4"/>
  <c r="HY309" i="4"/>
  <c r="EG229" i="4"/>
  <c r="EG321" i="4"/>
  <c r="HZ236" i="4"/>
  <c r="HZ328" i="4"/>
  <c r="IK247" i="4"/>
  <c r="IK339" i="4"/>
  <c r="AS193" i="4"/>
  <c r="AS285" i="4"/>
  <c r="IX220" i="4"/>
  <c r="IX312" i="4"/>
  <c r="HH210" i="4"/>
  <c r="HH302" i="4"/>
  <c r="GI494" i="4"/>
  <c r="GI279" i="4"/>
  <c r="GI371" i="4"/>
  <c r="GA210" i="4"/>
  <c r="GA302" i="4"/>
  <c r="HE249" i="4"/>
  <c r="HE341" i="4"/>
  <c r="HZ248" i="4"/>
  <c r="HZ340" i="4"/>
  <c r="IE233" i="4"/>
  <c r="IE325" i="4"/>
  <c r="AQ233" i="4"/>
  <c r="AQ325" i="4"/>
  <c r="FT267" i="4"/>
  <c r="FT359" i="4"/>
  <c r="FZ227" i="4"/>
  <c r="FZ319" i="4"/>
  <c r="GY241" i="4"/>
  <c r="GY333" i="4"/>
  <c r="EF241" i="4"/>
  <c r="EF333" i="4"/>
  <c r="FT232" i="4"/>
  <c r="FT324" i="4"/>
  <c r="JJ195" i="4"/>
  <c r="JJ287" i="4"/>
  <c r="IF212" i="4"/>
  <c r="IF304" i="4"/>
  <c r="IM257" i="4"/>
  <c r="IM349" i="4"/>
  <c r="FW224" i="4"/>
  <c r="FW316" i="4"/>
  <c r="IY224" i="4"/>
  <c r="IY316" i="4"/>
  <c r="HI210" i="4"/>
  <c r="HI302" i="4"/>
  <c r="GH277" i="4"/>
  <c r="GH369" i="4"/>
  <c r="GI211" i="4"/>
  <c r="GI303" i="4"/>
  <c r="GY225" i="4"/>
  <c r="GY317" i="4"/>
  <c r="HE245" i="4"/>
  <c r="HE337" i="4"/>
  <c r="HE224" i="4"/>
  <c r="HE316" i="4"/>
  <c r="JD216" i="4"/>
  <c r="JD308" i="4"/>
  <c r="JE212" i="4"/>
  <c r="JE304" i="4"/>
  <c r="IX241" i="4"/>
  <c r="IX333" i="4"/>
  <c r="GF214" i="4"/>
  <c r="GF306" i="4"/>
  <c r="JJ260" i="4"/>
  <c r="JJ352" i="4"/>
  <c r="IF267" i="4"/>
  <c r="IF359" i="4"/>
  <c r="IY193" i="4"/>
  <c r="IY285" i="4"/>
  <c r="GA258" i="4"/>
  <c r="GA350" i="4"/>
  <c r="GZ221" i="4"/>
  <c r="GZ313" i="4"/>
  <c r="JJ261" i="4"/>
  <c r="JJ353" i="4"/>
  <c r="IB221" i="4"/>
  <c r="IB313" i="4"/>
  <c r="HE263" i="4"/>
  <c r="HE355" i="4"/>
  <c r="FW263" i="4"/>
  <c r="FW355" i="4"/>
  <c r="GG215" i="4"/>
  <c r="GG307" i="4"/>
  <c r="IF239" i="4"/>
  <c r="IF331" i="4"/>
  <c r="EX211" i="4"/>
  <c r="EX303" i="4"/>
  <c r="IN218" i="4"/>
  <c r="IN310" i="4"/>
  <c r="AL194" i="4"/>
  <c r="AL286" i="4"/>
  <c r="FT260" i="4"/>
  <c r="FT352" i="4"/>
  <c r="IZ215" i="4"/>
  <c r="IZ307" i="4"/>
  <c r="GH260" i="4"/>
  <c r="GH352" i="4"/>
  <c r="HZ238" i="4"/>
  <c r="HZ330" i="4"/>
  <c r="IF231" i="4"/>
  <c r="IF323" i="4"/>
  <c r="AR194" i="4"/>
  <c r="AR286" i="4"/>
  <c r="IE217" i="4"/>
  <c r="IE309" i="4"/>
  <c r="GU256" i="4"/>
  <c r="GU348" i="4"/>
  <c r="HF494" i="4"/>
  <c r="HF279" i="4"/>
  <c r="HF371" i="4"/>
  <c r="HF217" i="4"/>
  <c r="HF309" i="4"/>
  <c r="HE258" i="4"/>
  <c r="HE350" i="4"/>
  <c r="JN221" i="4"/>
  <c r="JN313" i="4"/>
  <c r="GU261" i="4"/>
  <c r="GU353" i="4"/>
  <c r="GI267" i="4"/>
  <c r="GI359" i="4"/>
  <c r="ET217" i="4"/>
  <c r="ET309" i="4"/>
  <c r="AS245" i="4"/>
  <c r="AS337" i="4"/>
  <c r="IL216" i="4"/>
  <c r="IL308" i="4"/>
  <c r="FT255" i="4"/>
  <c r="FT347" i="4"/>
  <c r="GA251" i="4"/>
  <c r="GA343" i="4"/>
  <c r="JM255" i="4"/>
  <c r="JM347" i="4"/>
  <c r="JJ233" i="4"/>
  <c r="JJ325" i="4"/>
  <c r="GT239" i="4"/>
  <c r="GT331" i="4"/>
  <c r="GH218" i="4"/>
  <c r="GH310" i="4"/>
  <c r="GI264" i="4"/>
  <c r="GI356" i="4"/>
  <c r="IY243" i="4"/>
  <c r="IY335" i="4"/>
  <c r="AL214" i="4"/>
  <c r="AL306" i="4"/>
  <c r="GV217" i="4"/>
  <c r="GV309" i="4"/>
  <c r="JM262" i="4"/>
  <c r="JM354" i="4"/>
  <c r="JM247" i="4"/>
  <c r="JM339" i="4"/>
  <c r="IL273" i="4"/>
  <c r="IL365" i="4"/>
  <c r="AS260" i="4"/>
  <c r="AS352" i="4"/>
  <c r="EE232" i="4"/>
  <c r="EE324" i="4"/>
  <c r="JK221" i="4"/>
  <c r="JK313" i="4"/>
  <c r="AS194" i="4"/>
  <c r="AS286" i="4"/>
  <c r="AT220" i="4"/>
  <c r="AT312" i="4"/>
  <c r="AR273" i="4"/>
  <c r="AR365" i="4"/>
  <c r="GS216" i="4"/>
  <c r="GS308" i="4"/>
  <c r="IM218" i="4"/>
  <c r="IM310" i="4"/>
  <c r="JJ230" i="4"/>
  <c r="JJ322" i="4"/>
  <c r="HF229" i="4"/>
  <c r="HF321" i="4"/>
  <c r="IN494" i="4"/>
  <c r="IN279" i="4"/>
  <c r="IN371" i="4"/>
  <c r="FT218" i="4"/>
  <c r="FT310" i="4"/>
  <c r="IK261" i="4"/>
  <c r="IK353" i="4"/>
  <c r="EG226" i="4"/>
  <c r="EG318" i="4"/>
  <c r="GV231" i="4"/>
  <c r="GV323" i="4"/>
  <c r="EL213" i="4"/>
  <c r="EL305" i="4"/>
  <c r="EE195" i="4"/>
  <c r="EE287" i="4"/>
  <c r="AR221" i="4"/>
  <c r="AR313" i="4"/>
  <c r="GY258" i="4"/>
  <c r="GY350" i="4"/>
  <c r="JM220" i="4"/>
  <c r="JM312" i="4"/>
  <c r="HZ278" i="4"/>
  <c r="HZ370" i="4"/>
  <c r="EE224" i="4"/>
  <c r="EE316" i="4"/>
  <c r="EL255" i="4"/>
  <c r="EL347" i="4"/>
  <c r="EF220" i="4"/>
  <c r="EF312" i="4"/>
  <c r="IF258" i="4"/>
  <c r="IF350" i="4"/>
  <c r="AQ230" i="4"/>
  <c r="AQ322" i="4"/>
  <c r="IK227" i="4"/>
  <c r="IK319" i="4"/>
  <c r="AQ225" i="4"/>
  <c r="AQ317" i="4"/>
  <c r="AT247" i="4"/>
  <c r="AT339" i="4"/>
  <c r="JA224" i="4"/>
  <c r="JA316" i="4"/>
  <c r="HF260" i="4"/>
  <c r="HF352" i="4"/>
  <c r="GT227" i="4"/>
  <c r="GT319" i="4"/>
  <c r="JK203" i="4"/>
  <c r="JK295" i="4"/>
  <c r="IK251" i="4"/>
  <c r="IK343" i="4"/>
  <c r="HY198" i="4"/>
  <c r="HY290" i="4"/>
  <c r="JN243" i="4"/>
  <c r="JN335" i="4"/>
  <c r="HZ208" i="4"/>
  <c r="HZ300" i="4"/>
  <c r="AQ204" i="4"/>
  <c r="AQ296" i="4"/>
  <c r="JM202" i="4"/>
  <c r="JM294" i="4"/>
  <c r="IB200" i="4"/>
  <c r="IB292" i="4"/>
  <c r="EK263" i="4"/>
  <c r="EK355" i="4"/>
  <c r="EL193" i="4"/>
  <c r="EL285" i="4"/>
  <c r="GS200" i="4"/>
  <c r="GS292" i="4"/>
  <c r="HI206" i="4"/>
  <c r="HI298" i="4"/>
  <c r="EL197" i="4"/>
  <c r="EL289" i="4"/>
  <c r="IL425" i="4"/>
  <c r="GH198" i="4"/>
  <c r="GH290" i="4"/>
  <c r="JD197" i="4"/>
  <c r="JD289" i="4"/>
  <c r="JJ198" i="4"/>
  <c r="JJ290" i="4"/>
  <c r="EK207" i="4"/>
  <c r="EK299" i="4"/>
  <c r="EX198" i="4"/>
  <c r="EX290" i="4"/>
  <c r="IK201" i="4"/>
  <c r="IK293" i="4"/>
  <c r="IN241" i="4"/>
  <c r="IN333" i="4"/>
  <c r="EX266" i="4"/>
  <c r="EX358" i="4"/>
  <c r="IY202" i="4"/>
  <c r="IY294" i="4"/>
  <c r="JA431" i="4"/>
  <c r="AT202" i="4"/>
  <c r="AT294" i="4"/>
  <c r="JE197" i="4"/>
  <c r="JE289" i="4"/>
  <c r="GF198" i="4"/>
  <c r="GF290" i="4"/>
  <c r="IN203" i="4"/>
  <c r="IN295" i="4"/>
  <c r="GV198" i="4"/>
  <c r="GV290" i="4"/>
  <c r="IE204" i="4"/>
  <c r="IE296" i="4"/>
  <c r="JK264" i="4"/>
  <c r="JK356" i="4"/>
  <c r="FZ238" i="4"/>
  <c r="FZ330" i="4"/>
  <c r="FZ271" i="4"/>
  <c r="FZ363" i="4"/>
  <c r="AS232" i="4"/>
  <c r="AS324" i="4"/>
  <c r="HE431" i="4"/>
  <c r="FZ231" i="4"/>
  <c r="FZ323" i="4"/>
  <c r="EK243" i="4"/>
  <c r="EK335" i="4"/>
  <c r="IZ203" i="4"/>
  <c r="IZ295" i="4"/>
  <c r="GY253" i="4"/>
  <c r="GY345" i="4"/>
  <c r="HF206" i="4"/>
  <c r="HF298" i="4"/>
  <c r="FZ277" i="4"/>
  <c r="FZ369" i="4"/>
  <c r="GT200" i="4"/>
  <c r="GT292" i="4"/>
  <c r="IX208" i="4"/>
  <c r="IX300" i="4"/>
  <c r="GY240" i="4"/>
  <c r="GY332" i="4"/>
  <c r="GY236" i="4"/>
  <c r="GY328" i="4"/>
  <c r="GI202" i="4"/>
  <c r="GI294" i="4"/>
  <c r="GY264" i="4"/>
  <c r="GY356" i="4"/>
  <c r="AL272" i="4"/>
  <c r="AL364" i="4"/>
  <c r="GY208" i="4"/>
  <c r="GY300" i="4"/>
  <c r="EG256" i="4"/>
  <c r="EG348" i="4"/>
  <c r="EG271" i="4"/>
  <c r="EG363" i="4"/>
  <c r="JK266" i="4"/>
  <c r="JK358" i="4"/>
  <c r="EG246" i="4"/>
  <c r="EG338" i="4"/>
  <c r="GU234" i="4"/>
  <c r="GU326" i="4"/>
  <c r="HZ262" i="4"/>
  <c r="HZ354" i="4"/>
  <c r="HY261" i="4"/>
  <c r="HY353" i="4"/>
  <c r="GU227" i="4"/>
  <c r="GU319" i="4"/>
  <c r="EG240" i="4"/>
  <c r="EG332" i="4"/>
  <c r="JN494" i="4"/>
  <c r="JN279" i="4"/>
  <c r="JN371" i="4"/>
  <c r="JN274" i="4"/>
  <c r="JN366" i="4"/>
  <c r="HZ258" i="4"/>
  <c r="HZ350" i="4"/>
  <c r="GG240" i="4"/>
  <c r="GG332" i="4"/>
  <c r="IZ237" i="4"/>
  <c r="IZ329" i="4"/>
  <c r="EL194" i="4"/>
  <c r="EL286" i="4"/>
  <c r="GG241" i="4"/>
  <c r="GG333" i="4"/>
  <c r="GG194" i="4"/>
  <c r="GG286" i="4"/>
  <c r="IZ274" i="4"/>
  <c r="IZ366" i="4"/>
  <c r="GH251" i="4"/>
  <c r="GH343" i="4"/>
  <c r="EL263" i="4"/>
  <c r="EL355" i="4"/>
  <c r="GG252" i="4"/>
  <c r="GG344" i="4"/>
  <c r="IE256" i="4"/>
  <c r="IE348" i="4"/>
  <c r="IE236" i="4"/>
  <c r="IE328" i="4"/>
  <c r="HI256" i="4"/>
  <c r="HI348" i="4"/>
  <c r="JA255" i="4"/>
  <c r="JA347" i="4"/>
  <c r="EK270" i="4"/>
  <c r="EK362" i="4"/>
  <c r="IY241" i="4"/>
  <c r="IY333" i="4"/>
  <c r="JA236" i="4"/>
  <c r="JA328" i="4"/>
  <c r="HH256" i="4"/>
  <c r="HH348" i="4"/>
  <c r="JJ258" i="4"/>
  <c r="JJ350" i="4"/>
  <c r="JA253" i="4"/>
  <c r="JA345" i="4"/>
  <c r="ES210" i="4"/>
  <c r="ES302" i="4"/>
  <c r="ES266" i="4"/>
  <c r="ES358" i="4"/>
  <c r="GU195" i="4"/>
  <c r="GU287" i="4"/>
  <c r="GY269" i="4"/>
  <c r="GY361" i="4"/>
  <c r="HH276" i="4"/>
  <c r="HH368" i="4"/>
  <c r="HH277" i="4"/>
  <c r="HH369" i="4"/>
  <c r="ET276" i="4"/>
  <c r="ET368" i="4"/>
  <c r="ET243" i="4"/>
  <c r="ET335" i="4"/>
  <c r="IZ231" i="4"/>
  <c r="IZ323" i="4"/>
  <c r="EX494" i="4"/>
  <c r="EX279" i="4"/>
  <c r="EX371" i="4"/>
  <c r="EE246" i="4"/>
  <c r="EE338" i="4"/>
  <c r="IX274" i="4"/>
  <c r="IX366" i="4"/>
  <c r="JE270" i="4"/>
  <c r="JE362" i="4"/>
  <c r="JE195" i="4"/>
  <c r="JE287" i="4"/>
  <c r="JE243" i="4"/>
  <c r="JE335" i="4"/>
  <c r="AD428" i="4"/>
  <c r="AD446" i="4"/>
  <c r="AD464" i="4"/>
  <c r="AD473" i="4"/>
  <c r="AD463" i="4"/>
  <c r="IC500" i="4"/>
  <c r="FT199" i="4"/>
  <c r="FT291" i="4"/>
  <c r="IY205" i="4"/>
  <c r="IY297" i="4"/>
  <c r="IE205" i="4"/>
  <c r="IE297" i="4"/>
  <c r="GG205" i="4"/>
  <c r="GG297" i="4"/>
  <c r="EX205" i="4"/>
  <c r="EX297" i="4"/>
  <c r="IZ199" i="4"/>
  <c r="IZ291" i="4"/>
  <c r="FZ205" i="4"/>
  <c r="FZ297" i="4"/>
  <c r="EG199" i="4"/>
  <c r="EG291" i="4"/>
  <c r="AS205" i="4"/>
  <c r="AS297" i="4"/>
  <c r="BZ383" i="4"/>
  <c r="U501" i="4"/>
  <c r="U384" i="4" s="1"/>
  <c r="U385" i="4" s="1"/>
  <c r="U386" i="4" s="1"/>
  <c r="DQ499" i="4"/>
  <c r="DQ500" i="4"/>
  <c r="CL382" i="4"/>
  <c r="CL381" i="4"/>
  <c r="DG383" i="4"/>
  <c r="CY381" i="4"/>
  <c r="BR382" i="4"/>
  <c r="AZ383" i="4"/>
  <c r="BH382" i="4"/>
  <c r="DG382" i="4"/>
  <c r="DG381" i="4"/>
  <c r="BR381" i="4"/>
  <c r="DD383" i="4"/>
  <c r="CE381" i="4"/>
  <c r="CE382" i="4"/>
  <c r="CJ382" i="4"/>
  <c r="BY383" i="4"/>
  <c r="BU382" i="4"/>
  <c r="BU381" i="4"/>
  <c r="DC383" i="4"/>
  <c r="BJ383" i="4"/>
  <c r="EG232" i="4"/>
  <c r="EG324" i="4"/>
  <c r="EX249" i="4"/>
  <c r="EX341" i="4"/>
  <c r="GS257" i="4"/>
  <c r="GS349" i="4"/>
  <c r="EK224" i="4"/>
  <c r="EK316" i="4"/>
  <c r="EE276" i="4"/>
  <c r="EE368" i="4"/>
  <c r="HH214" i="4"/>
  <c r="HH306" i="4"/>
  <c r="IZ229" i="4"/>
  <c r="IZ321" i="4"/>
  <c r="FW193" i="4"/>
  <c r="FW285" i="4"/>
  <c r="JE218" i="4"/>
  <c r="JE310" i="4"/>
  <c r="IX270" i="4"/>
  <c r="IX362" i="4"/>
  <c r="GV232" i="4"/>
  <c r="GV324" i="4"/>
  <c r="HZ233" i="4"/>
  <c r="HZ325" i="4"/>
  <c r="GF270" i="4"/>
  <c r="GF362" i="4"/>
  <c r="AQ215" i="4"/>
  <c r="AQ307" i="4"/>
  <c r="JN198" i="4"/>
  <c r="JN290" i="4"/>
  <c r="AR229" i="4"/>
  <c r="AR321" i="4"/>
  <c r="EX204" i="4"/>
  <c r="EX296" i="4"/>
  <c r="GZ247" i="4"/>
  <c r="GZ339" i="4"/>
  <c r="IX201" i="4"/>
  <c r="IX293" i="4"/>
  <c r="GU257" i="4"/>
  <c r="GU349" i="4"/>
  <c r="FW273" i="4"/>
  <c r="FW365" i="4"/>
  <c r="GG237" i="4"/>
  <c r="GG329" i="4"/>
  <c r="IN273" i="4"/>
  <c r="IN365" i="4"/>
  <c r="GH278" i="4"/>
  <c r="GH370" i="4"/>
  <c r="JE494" i="4"/>
  <c r="JE279" i="4"/>
  <c r="JE371" i="4"/>
  <c r="AD440" i="4"/>
  <c r="HZ217" i="4"/>
  <c r="HZ309" i="4"/>
  <c r="GH236" i="4"/>
  <c r="GH328" i="4"/>
  <c r="AT251" i="4"/>
  <c r="AT343" i="4"/>
  <c r="EX271" i="4"/>
  <c r="EX363" i="4"/>
  <c r="GY217" i="4"/>
  <c r="GY309" i="4"/>
  <c r="GZ241" i="4"/>
  <c r="GZ333" i="4"/>
  <c r="GS242" i="4"/>
  <c r="GS334" i="4"/>
  <c r="JD257" i="4"/>
  <c r="JD349" i="4"/>
  <c r="IZ264" i="4"/>
  <c r="IZ356" i="4"/>
  <c r="GF232" i="4"/>
  <c r="GF324" i="4"/>
  <c r="FT213" i="4"/>
  <c r="FT305" i="4"/>
  <c r="JM212" i="4"/>
  <c r="JM304" i="4"/>
  <c r="EX203" i="4"/>
  <c r="EX295" i="4"/>
  <c r="HF270" i="4"/>
  <c r="HF362" i="4"/>
  <c r="GY200" i="4"/>
  <c r="GY292" i="4"/>
  <c r="EG274" i="4"/>
  <c r="EG366" i="4"/>
  <c r="ET273" i="4"/>
  <c r="ET365" i="4"/>
  <c r="JE249" i="4"/>
  <c r="JE341" i="4"/>
  <c r="AD482" i="4"/>
  <c r="FZ199" i="4"/>
  <c r="FZ291" i="4"/>
  <c r="DF382" i="4"/>
  <c r="DF381" i="4"/>
  <c r="HZ240" i="4"/>
  <c r="HZ332" i="4"/>
  <c r="JJ222" i="4"/>
  <c r="JJ314" i="4"/>
  <c r="EX194" i="4"/>
  <c r="EX286" i="4"/>
  <c r="JJ240" i="4"/>
  <c r="JJ332" i="4"/>
  <c r="HZ227" i="4"/>
  <c r="HZ319" i="4"/>
  <c r="IN270" i="4"/>
  <c r="IN362" i="4"/>
  <c r="GT255" i="4"/>
  <c r="GT347" i="4"/>
  <c r="GZ256" i="4"/>
  <c r="GZ348" i="4"/>
  <c r="EL232" i="4"/>
  <c r="EL324" i="4"/>
  <c r="EG494" i="4"/>
  <c r="EG279" i="4"/>
  <c r="EG371" i="4"/>
  <c r="EK193" i="4"/>
  <c r="EK285" i="4"/>
  <c r="EX234" i="4"/>
  <c r="EX326" i="4"/>
  <c r="AT238" i="4"/>
  <c r="AT330" i="4"/>
  <c r="HF252" i="4"/>
  <c r="HF344" i="4"/>
  <c r="IK236" i="4"/>
  <c r="IK328" i="4"/>
  <c r="AL263" i="4"/>
  <c r="AL355" i="4"/>
  <c r="GS261" i="4"/>
  <c r="GS353" i="4"/>
  <c r="EK221" i="4"/>
  <c r="EK313" i="4"/>
  <c r="EF239" i="4"/>
  <c r="EF331" i="4"/>
  <c r="AS210" i="4"/>
  <c r="AS302" i="4"/>
  <c r="IL230" i="4"/>
  <c r="IL322" i="4"/>
  <c r="HF256" i="4"/>
  <c r="HF348" i="4"/>
  <c r="HY210" i="4"/>
  <c r="HY302" i="4"/>
  <c r="IN249" i="4"/>
  <c r="IN341" i="4"/>
  <c r="JN263" i="4"/>
  <c r="JN355" i="4"/>
  <c r="IY271" i="4"/>
  <c r="IY363" i="4"/>
  <c r="AS264" i="4"/>
  <c r="AS356" i="4"/>
  <c r="IX213" i="4"/>
  <c r="IX305" i="4"/>
  <c r="HH221" i="4"/>
  <c r="HH313" i="4"/>
  <c r="GI241" i="4"/>
  <c r="GI333" i="4"/>
  <c r="GA225" i="4"/>
  <c r="GA317" i="4"/>
  <c r="JD267" i="4"/>
  <c r="JD359" i="4"/>
  <c r="JM274" i="4"/>
  <c r="JM366" i="4"/>
  <c r="JA262" i="4"/>
  <c r="JA354" i="4"/>
  <c r="IB494" i="4"/>
  <c r="IB279" i="4"/>
  <c r="IB371" i="4"/>
  <c r="EE230" i="4"/>
  <c r="EE322" i="4"/>
  <c r="FT229" i="4"/>
  <c r="FT321" i="4"/>
  <c r="FZ213" i="4"/>
  <c r="FZ305" i="4"/>
  <c r="GV261" i="4"/>
  <c r="GV353" i="4"/>
  <c r="AT234" i="4"/>
  <c r="AT326" i="4"/>
  <c r="IK231" i="4"/>
  <c r="IK323" i="4"/>
  <c r="AT269" i="4"/>
  <c r="AT361" i="4"/>
  <c r="AQ194" i="4"/>
  <c r="AQ286" i="4"/>
  <c r="IF220" i="4"/>
  <c r="IF312" i="4"/>
  <c r="IY253" i="4"/>
  <c r="IY345" i="4"/>
  <c r="FW211" i="4"/>
  <c r="FW303" i="4"/>
  <c r="IY222" i="4"/>
  <c r="IY314" i="4"/>
  <c r="HI212" i="4"/>
  <c r="HI304" i="4"/>
  <c r="GH239" i="4"/>
  <c r="GH331" i="4"/>
  <c r="GI212" i="4"/>
  <c r="GI304" i="4"/>
  <c r="GY216" i="4"/>
  <c r="GY308" i="4"/>
  <c r="GV276" i="4"/>
  <c r="GV368" i="4"/>
  <c r="HE213" i="4"/>
  <c r="HE305" i="4"/>
  <c r="JD220" i="4"/>
  <c r="JD312" i="4"/>
  <c r="JE222" i="4"/>
  <c r="JE314" i="4"/>
  <c r="HE195" i="4"/>
  <c r="HE287" i="4"/>
  <c r="GF212" i="4"/>
  <c r="GF304" i="4"/>
  <c r="IX230" i="4"/>
  <c r="IX322" i="4"/>
  <c r="AL237" i="4"/>
  <c r="AL329" i="4"/>
  <c r="JJ255" i="4"/>
  <c r="JJ347" i="4"/>
  <c r="GZ215" i="4"/>
  <c r="GZ307" i="4"/>
  <c r="IB217" i="4"/>
  <c r="IB309" i="4"/>
  <c r="GF241" i="4"/>
  <c r="GF333" i="4"/>
  <c r="GU494" i="4"/>
  <c r="GU279" i="4"/>
  <c r="GU371" i="4"/>
  <c r="GG218" i="4"/>
  <c r="GG310" i="4"/>
  <c r="JK263" i="4"/>
  <c r="JK355" i="4"/>
  <c r="EX215" i="4"/>
  <c r="EX307" i="4"/>
  <c r="IN211" i="4"/>
  <c r="IN303" i="4"/>
  <c r="AR230" i="4"/>
  <c r="AR322" i="4"/>
  <c r="GV264" i="4"/>
  <c r="GV356" i="4"/>
  <c r="IZ220" i="4"/>
  <c r="IZ312" i="4"/>
  <c r="GV268" i="4"/>
  <c r="GV360" i="4"/>
  <c r="AS269" i="4"/>
  <c r="AS361" i="4"/>
  <c r="JD256" i="4"/>
  <c r="JD348" i="4"/>
  <c r="AT230" i="4"/>
  <c r="AT322" i="4"/>
  <c r="IE220" i="4"/>
  <c r="IE312" i="4"/>
  <c r="AQ236" i="4"/>
  <c r="AQ328" i="4"/>
  <c r="HF241" i="4"/>
  <c r="HF333" i="4"/>
  <c r="HF210" i="4"/>
  <c r="HF302" i="4"/>
  <c r="GS274" i="4"/>
  <c r="GS366" i="4"/>
  <c r="GF274" i="4"/>
  <c r="GF366" i="4"/>
  <c r="JN220" i="4"/>
  <c r="JN312" i="4"/>
  <c r="IF195" i="4"/>
  <c r="IF287" i="4"/>
  <c r="GI229" i="4"/>
  <c r="GI321" i="4"/>
  <c r="ET210" i="4"/>
  <c r="ET302" i="4"/>
  <c r="EE233" i="4"/>
  <c r="EE325" i="4"/>
  <c r="IL220" i="4"/>
  <c r="IL312" i="4"/>
  <c r="GV245" i="4"/>
  <c r="GV337" i="4"/>
  <c r="JD242" i="4"/>
  <c r="JD334" i="4"/>
  <c r="HF193" i="4"/>
  <c r="HF285" i="4"/>
  <c r="HE256" i="4"/>
  <c r="HE348" i="4"/>
  <c r="FW256" i="4"/>
  <c r="FW348" i="4"/>
  <c r="GH226" i="4"/>
  <c r="GH318" i="4"/>
  <c r="GI194" i="4"/>
  <c r="GI286" i="4"/>
  <c r="GT269" i="4"/>
  <c r="GT361" i="4"/>
  <c r="AL225" i="4"/>
  <c r="AL317" i="4"/>
  <c r="GV210" i="4"/>
  <c r="GV302" i="4"/>
  <c r="IZ232" i="4"/>
  <c r="IZ324" i="4"/>
  <c r="GH252" i="4"/>
  <c r="GH344" i="4"/>
  <c r="AR238" i="4"/>
  <c r="AR330" i="4"/>
  <c r="IK258" i="4"/>
  <c r="IK350" i="4"/>
  <c r="JK222" i="4"/>
  <c r="JK314" i="4"/>
  <c r="AT227" i="4"/>
  <c r="AT319" i="4"/>
  <c r="EE194" i="4"/>
  <c r="EE286" i="4"/>
  <c r="GS220" i="4"/>
  <c r="GS312" i="4"/>
  <c r="IM211" i="4"/>
  <c r="IM303" i="4"/>
  <c r="GH263" i="4"/>
  <c r="GH355" i="4"/>
  <c r="IF246" i="4"/>
  <c r="IF338" i="4"/>
  <c r="FT216" i="4"/>
  <c r="FT308" i="4"/>
  <c r="JM193" i="4"/>
  <c r="JM285" i="4"/>
  <c r="EG222" i="4"/>
  <c r="EG314" i="4"/>
  <c r="AL240" i="4"/>
  <c r="AL332" i="4"/>
  <c r="EL226" i="4"/>
  <c r="EL318" i="4"/>
  <c r="AR225" i="4"/>
  <c r="AR317" i="4"/>
  <c r="JD241" i="4"/>
  <c r="JD333" i="4"/>
  <c r="JJ272" i="4"/>
  <c r="JJ364" i="4"/>
  <c r="JM224" i="4"/>
  <c r="JM316" i="4"/>
  <c r="IL243" i="4"/>
  <c r="IL335" i="4"/>
  <c r="EE220" i="4"/>
  <c r="EE312" i="4"/>
  <c r="IF494" i="4"/>
  <c r="IF279" i="4"/>
  <c r="IF371" i="4"/>
  <c r="EF222" i="4"/>
  <c r="EF314" i="4"/>
  <c r="IZ194" i="4"/>
  <c r="IZ286" i="4"/>
  <c r="IK222" i="4"/>
  <c r="IK314" i="4"/>
  <c r="IM248" i="4"/>
  <c r="IM340" i="4"/>
  <c r="AQ222" i="4"/>
  <c r="AQ314" i="4"/>
  <c r="EE266" i="4"/>
  <c r="EE358" i="4"/>
  <c r="JA213" i="4"/>
  <c r="JA305" i="4"/>
  <c r="JJ238" i="4"/>
  <c r="JJ330" i="4"/>
  <c r="GT215" i="4"/>
  <c r="GT307" i="4"/>
  <c r="AG431" i="4"/>
  <c r="JK207" i="4"/>
  <c r="JK299" i="4"/>
  <c r="IL248" i="4"/>
  <c r="IL340" i="4"/>
  <c r="HY193" i="4"/>
  <c r="HY285" i="4"/>
  <c r="EG201" i="4"/>
  <c r="EG293" i="4"/>
  <c r="HZ207" i="4"/>
  <c r="HZ299" i="4"/>
  <c r="AQ198" i="4"/>
  <c r="AQ290" i="4"/>
  <c r="JM201" i="4"/>
  <c r="JM293" i="4"/>
  <c r="FW266" i="4"/>
  <c r="FW358" i="4"/>
  <c r="IF276" i="4"/>
  <c r="IF368" i="4"/>
  <c r="AT255" i="4"/>
  <c r="AT347" i="4"/>
  <c r="GS208" i="4"/>
  <c r="GS300" i="4"/>
  <c r="EL236" i="4"/>
  <c r="EL328" i="4"/>
  <c r="IL198" i="4"/>
  <c r="IL290" i="4"/>
  <c r="GH197" i="4"/>
  <c r="GH289" i="4"/>
  <c r="JD200" i="4"/>
  <c r="JD292" i="4"/>
  <c r="JJ242" i="4"/>
  <c r="JJ334" i="4"/>
  <c r="EK204" i="4"/>
  <c r="EK296" i="4"/>
  <c r="EX197" i="4"/>
  <c r="EX289" i="4"/>
  <c r="IK200" i="4"/>
  <c r="IK292" i="4"/>
  <c r="FT206" i="4"/>
  <c r="FT298" i="4"/>
  <c r="IF204" i="4"/>
  <c r="IF296" i="4"/>
  <c r="IY207" i="4"/>
  <c r="IY299" i="4"/>
  <c r="JA204" i="4"/>
  <c r="JA296" i="4"/>
  <c r="AT198" i="4"/>
  <c r="AT290" i="4"/>
  <c r="JE201" i="4"/>
  <c r="JE293" i="4"/>
  <c r="EX233" i="4"/>
  <c r="EX325" i="4"/>
  <c r="HH208" i="4"/>
  <c r="HH300" i="4"/>
  <c r="GF197" i="4"/>
  <c r="GF289" i="4"/>
  <c r="IN201" i="4"/>
  <c r="IN293" i="4"/>
  <c r="GV197" i="4"/>
  <c r="GV289" i="4"/>
  <c r="IE203" i="4"/>
  <c r="IE295" i="4"/>
  <c r="AS208" i="4"/>
  <c r="AS300" i="4"/>
  <c r="JK239" i="4"/>
  <c r="JK331" i="4"/>
  <c r="JK240" i="4"/>
  <c r="JK332" i="4"/>
  <c r="FZ233" i="4"/>
  <c r="FZ325" i="4"/>
  <c r="GA207" i="4"/>
  <c r="GA299" i="4"/>
  <c r="HE197" i="4"/>
  <c r="HE289" i="4"/>
  <c r="EE253" i="4"/>
  <c r="EE345" i="4"/>
  <c r="EK237" i="4"/>
  <c r="EK329" i="4"/>
  <c r="IZ197" i="4"/>
  <c r="IZ289" i="4"/>
  <c r="FZ243" i="4"/>
  <c r="FZ335" i="4"/>
  <c r="HF204" i="4"/>
  <c r="HF296" i="4"/>
  <c r="FZ239" i="4"/>
  <c r="FZ331" i="4"/>
  <c r="IX202" i="4"/>
  <c r="IX294" i="4"/>
  <c r="FZ257" i="4"/>
  <c r="FZ349" i="4"/>
  <c r="FZ252" i="4"/>
  <c r="FZ344" i="4"/>
  <c r="GI206" i="4"/>
  <c r="GI298" i="4"/>
  <c r="GZ204" i="4"/>
  <c r="GZ296" i="4"/>
  <c r="GY194" i="4"/>
  <c r="GY286" i="4"/>
  <c r="AL195" i="4"/>
  <c r="AL287" i="4"/>
  <c r="GY207" i="4"/>
  <c r="GY299" i="4"/>
  <c r="HY256" i="4"/>
  <c r="HY348" i="4"/>
  <c r="IY236" i="4"/>
  <c r="IY328" i="4"/>
  <c r="HZ245" i="4"/>
  <c r="HZ337" i="4"/>
  <c r="FW243" i="4"/>
  <c r="FW335" i="4"/>
  <c r="JN231" i="4"/>
  <c r="JN323" i="4"/>
  <c r="IY276" i="4"/>
  <c r="IY368" i="4"/>
  <c r="HY239" i="4"/>
  <c r="HY331" i="4"/>
  <c r="HZ272" i="4"/>
  <c r="HZ364" i="4"/>
  <c r="IY267" i="4"/>
  <c r="IY359" i="4"/>
  <c r="JK252" i="4"/>
  <c r="JK344" i="4"/>
  <c r="IY257" i="4"/>
  <c r="IY349" i="4"/>
  <c r="JK241" i="4"/>
  <c r="JK333" i="4"/>
  <c r="IY245" i="4"/>
  <c r="IY337" i="4"/>
  <c r="HY277" i="4"/>
  <c r="HY369" i="4"/>
  <c r="GF194" i="4"/>
  <c r="GF286" i="4"/>
  <c r="GG273" i="4"/>
  <c r="GG365" i="4"/>
  <c r="IE270" i="4"/>
  <c r="IE362" i="4"/>
  <c r="IZ239" i="4"/>
  <c r="IZ331" i="4"/>
  <c r="GF249" i="4"/>
  <c r="GF341" i="4"/>
  <c r="GG262" i="4"/>
  <c r="GG354" i="4"/>
  <c r="EK242" i="4"/>
  <c r="EK334" i="4"/>
  <c r="GG268" i="4"/>
  <c r="GG360" i="4"/>
  <c r="GF276" i="4"/>
  <c r="GF368" i="4"/>
  <c r="EL256" i="4"/>
  <c r="EL348" i="4"/>
  <c r="IF248" i="4"/>
  <c r="IF340" i="4"/>
  <c r="HH246" i="4"/>
  <c r="HH338" i="4"/>
  <c r="JA278" i="4"/>
  <c r="JA370" i="4"/>
  <c r="JA268" i="4"/>
  <c r="JA360" i="4"/>
  <c r="JA258" i="4"/>
  <c r="JA350" i="4"/>
  <c r="GV243" i="4"/>
  <c r="GV335" i="4"/>
  <c r="JJ267" i="4"/>
  <c r="JJ359" i="4"/>
  <c r="IN255" i="4"/>
  <c r="IN347" i="4"/>
  <c r="ES226" i="4"/>
  <c r="ES318" i="4"/>
  <c r="ES193" i="4"/>
  <c r="ES285" i="4"/>
  <c r="ES195" i="4"/>
  <c r="ES287" i="4"/>
  <c r="GZ262" i="4"/>
  <c r="GZ354" i="4"/>
  <c r="HI239" i="4"/>
  <c r="HI331" i="4"/>
  <c r="ES206" i="4"/>
  <c r="ES298" i="4"/>
  <c r="HH238" i="4"/>
  <c r="HH330" i="4"/>
  <c r="HH262" i="4"/>
  <c r="HH354" i="4"/>
  <c r="ET253" i="4"/>
  <c r="ET345" i="4"/>
  <c r="JN249" i="4"/>
  <c r="JN341" i="4"/>
  <c r="ET272" i="4"/>
  <c r="ET364" i="4"/>
  <c r="IZ243" i="4"/>
  <c r="IZ335" i="4"/>
  <c r="HH249" i="4"/>
  <c r="HH341" i="4"/>
  <c r="JE245" i="4"/>
  <c r="JE337" i="4"/>
  <c r="JD262" i="4"/>
  <c r="JD354" i="4"/>
  <c r="IF270" i="4"/>
  <c r="IF362" i="4"/>
  <c r="JE261" i="4"/>
  <c r="JE353" i="4"/>
  <c r="JE242" i="4"/>
  <c r="JE334" i="4"/>
  <c r="AD437" i="4"/>
  <c r="AD450" i="4"/>
  <c r="AD462" i="4"/>
  <c r="AD454" i="4"/>
  <c r="AD455" i="4"/>
  <c r="GG199" i="4"/>
  <c r="GG291" i="4"/>
  <c r="GA205" i="4"/>
  <c r="GA297" i="4"/>
  <c r="EG205" i="4"/>
  <c r="EG297" i="4"/>
  <c r="CO382" i="4"/>
  <c r="BV381" i="4"/>
  <c r="CO383" i="4"/>
  <c r="BL382" i="4"/>
  <c r="CH383" i="4"/>
  <c r="DC382" i="4"/>
  <c r="AZ381" i="4"/>
  <c r="CK382" i="4"/>
  <c r="DK383" i="4"/>
  <c r="DD381" i="4"/>
  <c r="DD382" i="4"/>
  <c r="DI383" i="4"/>
  <c r="DS383" i="4"/>
  <c r="DC381" i="4"/>
  <c r="GT193" i="4"/>
  <c r="GT285" i="4"/>
  <c r="JM261" i="4"/>
  <c r="JM353" i="4"/>
  <c r="IY214" i="4"/>
  <c r="IY306" i="4"/>
  <c r="FW257" i="4"/>
  <c r="FW349" i="4"/>
  <c r="IZ216" i="4"/>
  <c r="IZ308" i="4"/>
  <c r="HF220" i="4"/>
  <c r="HF312" i="4"/>
  <c r="JK249" i="4"/>
  <c r="JK341" i="4"/>
  <c r="JK227" i="4"/>
  <c r="JK319" i="4"/>
  <c r="GS193" i="4"/>
  <c r="GS285" i="4"/>
  <c r="EL202" i="4"/>
  <c r="EL294" i="4"/>
  <c r="HY249" i="4"/>
  <c r="HY341" i="4"/>
  <c r="JN278" i="4"/>
  <c r="JN370" i="4"/>
  <c r="GG195" i="4"/>
  <c r="GG287" i="4"/>
  <c r="ES222" i="4"/>
  <c r="ES314" i="4"/>
  <c r="IX231" i="4"/>
  <c r="IX323" i="4"/>
  <c r="IL234" i="4"/>
  <c r="IL326" i="4"/>
  <c r="HY216" i="4"/>
  <c r="HY308" i="4"/>
  <c r="IK195" i="4"/>
  <c r="IK287" i="4"/>
  <c r="EE262" i="4"/>
  <c r="EE354" i="4"/>
  <c r="EE241" i="4"/>
  <c r="EE333" i="4"/>
  <c r="AR263" i="4"/>
  <c r="AR355" i="4"/>
  <c r="JN215" i="4"/>
  <c r="JN307" i="4"/>
  <c r="AL220" i="4"/>
  <c r="AL312" i="4"/>
  <c r="IZ261" i="4"/>
  <c r="IZ353" i="4"/>
  <c r="AL279" i="4"/>
  <c r="AL371" i="4"/>
  <c r="EK230" i="4"/>
  <c r="EK322" i="4"/>
  <c r="AT204" i="4"/>
  <c r="AT296" i="4"/>
  <c r="EK267" i="4"/>
  <c r="EK359" i="4"/>
  <c r="GI207" i="4"/>
  <c r="GI299" i="4"/>
  <c r="EG237" i="4"/>
  <c r="EG329" i="4"/>
  <c r="HI195" i="4"/>
  <c r="HI287" i="4"/>
  <c r="ET234" i="4"/>
  <c r="ET326" i="4"/>
  <c r="JE248" i="4"/>
  <c r="JE340" i="4"/>
  <c r="DV383" i="4"/>
  <c r="EF278" i="4"/>
  <c r="EF370" i="4"/>
  <c r="JJ221" i="4"/>
  <c r="JJ313" i="4"/>
  <c r="EF251" i="4"/>
  <c r="EF343" i="4"/>
  <c r="GS266" i="4"/>
  <c r="GS358" i="4"/>
  <c r="HZ222" i="4"/>
  <c r="HZ314" i="4"/>
  <c r="IF237" i="4"/>
  <c r="IF329" i="4"/>
  <c r="FW271" i="4"/>
  <c r="FW363" i="4"/>
  <c r="GA272" i="4"/>
  <c r="GA364" i="4"/>
  <c r="IF255" i="4"/>
  <c r="IF347" i="4"/>
  <c r="IL239" i="4"/>
  <c r="IL331" i="4"/>
  <c r="EX256" i="4"/>
  <c r="EX348" i="4"/>
  <c r="IL262" i="4"/>
  <c r="IL354" i="4"/>
  <c r="IB251" i="4"/>
  <c r="IB343" i="4"/>
  <c r="JD263" i="4"/>
  <c r="JD355" i="4"/>
  <c r="ET277" i="4"/>
  <c r="ET369" i="4"/>
  <c r="FT277" i="4"/>
  <c r="FT369" i="4"/>
  <c r="EK211" i="4"/>
  <c r="EK303" i="4"/>
  <c r="IE267" i="4"/>
  <c r="IE359" i="4"/>
  <c r="AS218" i="4"/>
  <c r="AS310" i="4"/>
  <c r="JA229" i="4"/>
  <c r="JA321" i="4"/>
  <c r="GZ251" i="4"/>
  <c r="GZ343" i="4"/>
  <c r="HY222" i="4"/>
  <c r="HY314" i="4"/>
  <c r="JD277" i="4"/>
  <c r="JD369" i="4"/>
  <c r="JA233" i="4"/>
  <c r="JA325" i="4"/>
  <c r="HI264" i="4"/>
  <c r="HI356" i="4"/>
  <c r="AL248" i="4"/>
  <c r="AL340" i="4"/>
  <c r="IX221" i="4"/>
  <c r="IX313" i="4"/>
  <c r="HH211" i="4"/>
  <c r="HH303" i="4"/>
  <c r="JD245" i="4"/>
  <c r="JD337" i="4"/>
  <c r="GA222" i="4"/>
  <c r="GA314" i="4"/>
  <c r="JM236" i="4"/>
  <c r="JM328" i="4"/>
  <c r="IZ245" i="4"/>
  <c r="IZ337" i="4"/>
  <c r="JK231" i="4"/>
  <c r="JK323" i="4"/>
  <c r="IM245" i="4"/>
  <c r="IM337" i="4"/>
  <c r="AR239" i="4"/>
  <c r="AR331" i="4"/>
  <c r="AR279" i="4"/>
  <c r="AR371" i="4"/>
  <c r="FZ221" i="4"/>
  <c r="FZ313" i="4"/>
  <c r="JD260" i="4"/>
  <c r="JD352" i="4"/>
  <c r="EF272" i="4"/>
  <c r="EF364" i="4"/>
  <c r="IM494" i="4"/>
  <c r="IM279" i="4"/>
  <c r="IM371" i="4"/>
  <c r="JK260" i="4"/>
  <c r="JK352" i="4"/>
  <c r="AR266" i="4"/>
  <c r="AR358" i="4"/>
  <c r="AS230" i="4"/>
  <c r="AS322" i="4"/>
  <c r="IF227" i="4"/>
  <c r="IF319" i="4"/>
  <c r="GT242" i="4"/>
  <c r="GT334" i="4"/>
  <c r="FW217" i="4"/>
  <c r="FW309" i="4"/>
  <c r="IY221" i="4"/>
  <c r="IY313" i="4"/>
  <c r="HI226" i="4"/>
  <c r="HI318" i="4"/>
  <c r="IZ193" i="4"/>
  <c r="IZ285" i="4"/>
  <c r="GI213" i="4"/>
  <c r="GI305" i="4"/>
  <c r="GY213" i="4"/>
  <c r="GY305" i="4"/>
  <c r="HE225" i="4"/>
  <c r="HE317" i="4"/>
  <c r="JJ232" i="4"/>
  <c r="JJ324" i="4"/>
  <c r="JD211" i="4"/>
  <c r="JD303" i="4"/>
  <c r="JE215" i="4"/>
  <c r="JE307" i="4"/>
  <c r="GF243" i="4"/>
  <c r="GF335" i="4"/>
  <c r="GF224" i="4"/>
  <c r="GF316" i="4"/>
  <c r="GS251" i="4"/>
  <c r="GS343" i="4"/>
  <c r="IB258" i="4"/>
  <c r="IB350" i="4"/>
  <c r="GS245" i="4"/>
  <c r="GS337" i="4"/>
  <c r="JM278" i="4"/>
  <c r="JM370" i="4"/>
  <c r="GZ220" i="4"/>
  <c r="GZ312" i="4"/>
  <c r="AT242" i="4"/>
  <c r="AT334" i="4"/>
  <c r="IB220" i="4"/>
  <c r="IB312" i="4"/>
  <c r="HZ276" i="4"/>
  <c r="HZ368" i="4"/>
  <c r="AS247" i="4"/>
  <c r="AS339" i="4"/>
  <c r="GG224" i="4"/>
  <c r="GG316" i="4"/>
  <c r="IY233" i="4"/>
  <c r="IY325" i="4"/>
  <c r="EX218" i="4"/>
  <c r="EX310" i="4"/>
  <c r="IN212" i="4"/>
  <c r="IN304" i="4"/>
  <c r="AS238" i="4"/>
  <c r="AS330" i="4"/>
  <c r="AR270" i="4"/>
  <c r="AR362" i="4"/>
  <c r="IZ217" i="4"/>
  <c r="IZ309" i="4"/>
  <c r="EE231" i="4"/>
  <c r="EE323" i="4"/>
  <c r="GS246" i="4"/>
  <c r="GS338" i="4"/>
  <c r="IE225" i="4"/>
  <c r="IE317" i="4"/>
  <c r="IL253" i="4"/>
  <c r="IL345" i="4"/>
  <c r="IY195" i="4"/>
  <c r="IY287" i="4"/>
  <c r="GZ274" i="4"/>
  <c r="GZ366" i="4"/>
  <c r="HF227" i="4"/>
  <c r="HF319" i="4"/>
  <c r="GS269" i="4"/>
  <c r="GS361" i="4"/>
  <c r="GF237" i="4"/>
  <c r="GF329" i="4"/>
  <c r="JN216" i="4"/>
  <c r="JN308" i="4"/>
  <c r="AS237" i="4"/>
  <c r="AS329" i="4"/>
  <c r="JK193" i="4"/>
  <c r="JK285" i="4"/>
  <c r="ET221" i="4"/>
  <c r="ET313" i="4"/>
  <c r="IL260" i="4"/>
  <c r="IL352" i="4"/>
  <c r="IL227" i="4"/>
  <c r="IL319" i="4"/>
  <c r="IB246" i="4"/>
  <c r="IB338" i="4"/>
  <c r="GY268" i="4"/>
  <c r="GY360" i="4"/>
  <c r="GV274" i="4"/>
  <c r="GV366" i="4"/>
  <c r="GF272" i="4"/>
  <c r="GF364" i="4"/>
  <c r="GU251" i="4"/>
  <c r="GU343" i="4"/>
  <c r="GH222" i="4"/>
  <c r="GH314" i="4"/>
  <c r="AS233" i="4"/>
  <c r="AS325" i="4"/>
  <c r="GT231" i="4"/>
  <c r="GT323" i="4"/>
  <c r="AL217" i="4"/>
  <c r="AL309" i="4"/>
  <c r="GV214" i="4"/>
  <c r="GV306" i="4"/>
  <c r="GH266" i="4"/>
  <c r="GH358" i="4"/>
  <c r="GV239" i="4"/>
  <c r="GV331" i="4"/>
  <c r="EE260" i="4"/>
  <c r="EE352" i="4"/>
  <c r="EG241" i="4"/>
  <c r="EG333" i="4"/>
  <c r="JA194" i="4"/>
  <c r="JA286" i="4"/>
  <c r="JK218" i="4"/>
  <c r="JK310" i="4"/>
  <c r="IK256" i="4"/>
  <c r="IK348" i="4"/>
  <c r="AT216" i="4"/>
  <c r="AT308" i="4"/>
  <c r="IY272" i="4"/>
  <c r="IY364" i="4"/>
  <c r="GS227" i="4"/>
  <c r="GS319" i="4"/>
  <c r="IM214" i="4"/>
  <c r="IM306" i="4"/>
  <c r="GV195" i="4"/>
  <c r="GV287" i="4"/>
  <c r="JD243" i="4"/>
  <c r="JD335" i="4"/>
  <c r="AQ261" i="4"/>
  <c r="AQ353" i="4"/>
  <c r="FT220" i="4"/>
  <c r="FT312" i="4"/>
  <c r="GU221" i="4"/>
  <c r="GU313" i="4"/>
  <c r="EG214" i="4"/>
  <c r="EG306" i="4"/>
  <c r="IB261" i="4"/>
  <c r="IB353" i="4"/>
  <c r="EL211" i="4"/>
  <c r="EL303" i="4"/>
  <c r="IM270" i="4"/>
  <c r="IM362" i="4"/>
  <c r="AR216" i="4"/>
  <c r="AR308" i="4"/>
  <c r="GS267" i="4"/>
  <c r="GS359" i="4"/>
  <c r="GH245" i="4"/>
  <c r="GH337" i="4"/>
  <c r="JM214" i="4"/>
  <c r="JM306" i="4"/>
  <c r="AQ241" i="4"/>
  <c r="AQ333" i="4"/>
  <c r="EE222" i="4"/>
  <c r="EE314" i="4"/>
  <c r="JA242" i="4"/>
  <c r="JA334" i="4"/>
  <c r="EF215" i="4"/>
  <c r="EF307" i="4"/>
  <c r="HI276" i="4"/>
  <c r="HI368" i="4"/>
  <c r="IK226" i="4"/>
  <c r="IK318" i="4"/>
  <c r="AR193" i="4"/>
  <c r="AR285" i="4"/>
  <c r="AQ216" i="4"/>
  <c r="AQ308" i="4"/>
  <c r="JA226" i="4"/>
  <c r="JA318" i="4"/>
  <c r="GI253" i="4"/>
  <c r="GI345" i="4"/>
  <c r="HE262" i="4"/>
  <c r="HE354" i="4"/>
  <c r="GT222" i="4"/>
  <c r="GT314" i="4"/>
  <c r="FW194" i="4"/>
  <c r="FW286" i="4"/>
  <c r="ET232" i="4"/>
  <c r="ET324" i="4"/>
  <c r="HZ206" i="4"/>
  <c r="HZ298" i="4"/>
  <c r="AQ197" i="4"/>
  <c r="AQ289" i="4"/>
  <c r="IB198" i="4"/>
  <c r="IB290" i="4"/>
  <c r="IM207" i="4"/>
  <c r="IM299" i="4"/>
  <c r="AR200" i="4"/>
  <c r="AR292" i="4"/>
  <c r="GS207" i="4"/>
  <c r="GS299" i="4"/>
  <c r="HI203" i="4"/>
  <c r="HI295" i="4"/>
  <c r="IN194" i="4"/>
  <c r="IN286" i="4"/>
  <c r="IL242" i="4"/>
  <c r="IL334" i="4"/>
  <c r="GH202" i="4"/>
  <c r="GH294" i="4"/>
  <c r="GU217" i="4"/>
  <c r="GU309" i="4"/>
  <c r="EK208" i="4"/>
  <c r="EK300" i="4"/>
  <c r="EX202" i="4"/>
  <c r="EX294" i="4"/>
  <c r="FT198" i="4"/>
  <c r="FT290" i="4"/>
  <c r="IF200" i="4"/>
  <c r="IF292" i="4"/>
  <c r="IY208" i="4"/>
  <c r="IY300" i="4"/>
  <c r="JA197" i="4"/>
  <c r="JA289" i="4"/>
  <c r="AT197" i="4"/>
  <c r="AT289" i="4"/>
  <c r="JE200" i="4"/>
  <c r="JE292" i="4"/>
  <c r="IL277" i="4"/>
  <c r="IL369" i="4"/>
  <c r="HH207" i="4"/>
  <c r="HH299" i="4"/>
  <c r="GF202" i="4"/>
  <c r="GF294" i="4"/>
  <c r="IN197" i="4"/>
  <c r="IN289" i="4"/>
  <c r="GV202" i="4"/>
  <c r="GV294" i="4"/>
  <c r="IE197" i="4"/>
  <c r="IE289" i="4"/>
  <c r="AS202" i="4"/>
  <c r="AS294" i="4"/>
  <c r="JK277" i="4"/>
  <c r="JK369" i="4"/>
  <c r="AL245" i="4"/>
  <c r="AL337" i="4"/>
  <c r="FZ202" i="4"/>
  <c r="FZ294" i="4"/>
  <c r="GA208" i="4"/>
  <c r="GA300" i="4"/>
  <c r="HE201" i="4"/>
  <c r="HE293" i="4"/>
  <c r="EE261" i="4"/>
  <c r="EE353" i="4"/>
  <c r="EK252" i="4"/>
  <c r="EK344" i="4"/>
  <c r="IZ202" i="4"/>
  <c r="IZ294" i="4"/>
  <c r="GZ278" i="4"/>
  <c r="GZ370" i="4"/>
  <c r="HF198" i="4"/>
  <c r="HF290" i="4"/>
  <c r="GZ273" i="4"/>
  <c r="GZ365" i="4"/>
  <c r="IX200" i="4"/>
  <c r="IX292" i="4"/>
  <c r="GT264" i="4"/>
  <c r="GT356" i="4"/>
  <c r="GI204" i="4"/>
  <c r="GI296" i="4"/>
  <c r="GZ203" i="4"/>
  <c r="GZ295" i="4"/>
  <c r="FZ242" i="4"/>
  <c r="FZ334" i="4"/>
  <c r="AL207" i="4"/>
  <c r="AL299" i="4"/>
  <c r="GY206" i="4"/>
  <c r="GY298" i="4"/>
  <c r="FT278" i="4"/>
  <c r="FT370" i="4"/>
  <c r="HY267" i="4"/>
  <c r="HY359" i="4"/>
  <c r="JK238" i="4"/>
  <c r="JK330" i="4"/>
  <c r="JN239" i="4"/>
  <c r="JN331" i="4"/>
  <c r="JN195" i="4"/>
  <c r="JN287" i="4"/>
  <c r="IY266" i="4"/>
  <c r="IY358" i="4"/>
  <c r="IY229" i="4"/>
  <c r="IY321" i="4"/>
  <c r="HY247" i="4"/>
  <c r="HY339" i="4"/>
  <c r="JN271" i="4"/>
  <c r="JN363" i="4"/>
  <c r="IY255" i="4"/>
  <c r="IY347" i="4"/>
  <c r="GU194" i="4"/>
  <c r="GU286" i="4"/>
  <c r="IY494" i="4"/>
  <c r="IY279" i="4"/>
  <c r="IY371" i="4"/>
  <c r="GU242" i="4"/>
  <c r="GU334" i="4"/>
  <c r="EL231" i="4"/>
  <c r="EL323" i="4"/>
  <c r="GG236" i="4"/>
  <c r="GG328" i="4"/>
  <c r="GG243" i="4"/>
  <c r="GG335" i="4"/>
  <c r="GG267" i="4"/>
  <c r="GG359" i="4"/>
  <c r="GF247" i="4"/>
  <c r="GF339" i="4"/>
  <c r="EK256" i="4"/>
  <c r="EK348" i="4"/>
  <c r="GG230" i="4"/>
  <c r="GG322" i="4"/>
  <c r="GF238" i="4"/>
  <c r="GF330" i="4"/>
  <c r="EL240" i="4"/>
  <c r="EL332" i="4"/>
  <c r="GG256" i="4"/>
  <c r="GG348" i="4"/>
  <c r="JA239" i="4"/>
  <c r="JA331" i="4"/>
  <c r="HI251" i="4"/>
  <c r="HI343" i="4"/>
  <c r="JA234" i="4"/>
  <c r="JA326" i="4"/>
  <c r="GA278" i="4"/>
  <c r="GA370" i="4"/>
  <c r="JA272" i="4"/>
  <c r="JA364" i="4"/>
  <c r="JJ494" i="4"/>
  <c r="JJ279" i="4"/>
  <c r="JJ371" i="4"/>
  <c r="FZ266" i="4"/>
  <c r="FZ358" i="4"/>
  <c r="ES242" i="4"/>
  <c r="ES334" i="4"/>
  <c r="ES246" i="4"/>
  <c r="ES338" i="4"/>
  <c r="ES267" i="4"/>
  <c r="ES359" i="4"/>
  <c r="JA269" i="4"/>
  <c r="JA361" i="4"/>
  <c r="ES212" i="4"/>
  <c r="ES304" i="4"/>
  <c r="HY257" i="4"/>
  <c r="HY349" i="4"/>
  <c r="HH247" i="4"/>
  <c r="HH339" i="4"/>
  <c r="ES232" i="4"/>
  <c r="ES324" i="4"/>
  <c r="ET263" i="4"/>
  <c r="ET355" i="4"/>
  <c r="HH252" i="4"/>
  <c r="HH344" i="4"/>
  <c r="EX270" i="4"/>
  <c r="EX362" i="4"/>
  <c r="IX233" i="4"/>
  <c r="IX325" i="4"/>
  <c r="IL261" i="4"/>
  <c r="IL353" i="4"/>
  <c r="IL276" i="4"/>
  <c r="IL368" i="4"/>
  <c r="HY274" i="4"/>
  <c r="HY366" i="4"/>
  <c r="JE274" i="4"/>
  <c r="JE366" i="4"/>
  <c r="JE234" i="4"/>
  <c r="JE326" i="4"/>
  <c r="AD430" i="4"/>
  <c r="AD449" i="4"/>
  <c r="AD452" i="4"/>
  <c r="AD465" i="4"/>
  <c r="AD494" i="4"/>
  <c r="GV199" i="4"/>
  <c r="GV291" i="4"/>
  <c r="GZ205" i="4"/>
  <c r="GZ297" i="4"/>
  <c r="HZ199" i="4"/>
  <c r="HZ291" i="4"/>
  <c r="IN205" i="4"/>
  <c r="IN297" i="4"/>
  <c r="AT199" i="4"/>
  <c r="AT291" i="4"/>
  <c r="GA199" i="4"/>
  <c r="GA291" i="4"/>
  <c r="JJ199" i="4"/>
  <c r="JJ291" i="4"/>
  <c r="JM199" i="4"/>
  <c r="JM291" i="4"/>
  <c r="GI205" i="4"/>
  <c r="GI297" i="4"/>
  <c r="DV381" i="4"/>
  <c r="DV382" i="4"/>
  <c r="CF383" i="4"/>
  <c r="CH381" i="4"/>
  <c r="CH382" i="4"/>
  <c r="BU383" i="4"/>
  <c r="DS381" i="4"/>
  <c r="AR252" i="4"/>
  <c r="AR344" i="4"/>
  <c r="AQ238" i="4"/>
  <c r="AQ330" i="4"/>
  <c r="IM262" i="4"/>
  <c r="IM354" i="4"/>
  <c r="HI222" i="4"/>
  <c r="HI314" i="4"/>
  <c r="GZ494" i="4"/>
  <c r="GZ279" i="4"/>
  <c r="GZ371" i="4"/>
  <c r="HI193" i="4"/>
  <c r="HI285" i="4"/>
  <c r="GV247" i="4"/>
  <c r="GV339" i="4"/>
  <c r="GV238" i="4"/>
  <c r="GV330" i="4"/>
  <c r="GI262" i="4"/>
  <c r="GI354" i="4"/>
  <c r="IB277" i="4"/>
  <c r="IB369" i="4"/>
  <c r="GS194" i="4"/>
  <c r="GS286" i="4"/>
  <c r="HI208" i="4"/>
  <c r="HI300" i="4"/>
  <c r="JE204" i="4"/>
  <c r="JE296" i="4"/>
  <c r="GY252" i="4"/>
  <c r="GY344" i="4"/>
  <c r="FZ261" i="4"/>
  <c r="FZ353" i="4"/>
  <c r="JN247" i="4"/>
  <c r="JN339" i="4"/>
  <c r="IF230" i="4"/>
  <c r="IF322" i="4"/>
  <c r="JN205" i="4"/>
  <c r="JN297" i="4"/>
  <c r="IB234" i="4"/>
  <c r="IB326" i="4"/>
  <c r="HF242" i="4"/>
  <c r="HF334" i="4"/>
  <c r="JD239" i="4"/>
  <c r="JD331" i="4"/>
  <c r="EX237" i="4"/>
  <c r="EX329" i="4"/>
  <c r="GZ234" i="4"/>
  <c r="GZ326" i="4"/>
  <c r="GU278" i="4"/>
  <c r="GU370" i="4"/>
  <c r="IM242" i="4"/>
  <c r="IM334" i="4"/>
  <c r="AQ217" i="4"/>
  <c r="AQ309" i="4"/>
  <c r="FW200" i="4"/>
  <c r="FW292" i="4"/>
  <c r="IF243" i="4"/>
  <c r="IF335" i="4"/>
  <c r="IZ255" i="4"/>
  <c r="IZ347" i="4"/>
  <c r="IX207" i="4"/>
  <c r="IX299" i="4"/>
  <c r="EG252" i="4"/>
  <c r="EG344" i="4"/>
  <c r="GS262" i="4"/>
  <c r="GS354" i="4"/>
  <c r="JE246" i="4"/>
  <c r="JE338" i="4"/>
  <c r="AD479" i="4"/>
  <c r="DR382" i="4"/>
  <c r="IN271" i="4"/>
  <c r="IN363" i="4"/>
  <c r="JJ210" i="4"/>
  <c r="JJ302" i="4"/>
  <c r="IN274" i="4"/>
  <c r="IN366" i="4"/>
  <c r="GS195" i="4"/>
  <c r="GS287" i="4"/>
  <c r="HZ211" i="4"/>
  <c r="HZ303" i="4"/>
  <c r="EF268" i="4"/>
  <c r="EF360" i="4"/>
  <c r="FW233" i="4"/>
  <c r="FW325" i="4"/>
  <c r="GA234" i="4"/>
  <c r="GA326" i="4"/>
  <c r="EF261" i="4"/>
  <c r="EF353" i="4"/>
  <c r="JK194" i="4"/>
  <c r="JK286" i="4"/>
  <c r="IY268" i="4"/>
  <c r="IY360" i="4"/>
  <c r="HZ252" i="4"/>
  <c r="HZ344" i="4"/>
  <c r="IB229" i="4"/>
  <c r="IB321" i="4"/>
  <c r="GI246" i="4"/>
  <c r="GI338" i="4"/>
  <c r="JM232" i="4"/>
  <c r="JM324" i="4"/>
  <c r="IM263" i="4"/>
  <c r="IM355" i="4"/>
  <c r="FT239" i="4"/>
  <c r="FT331" i="4"/>
  <c r="EK225" i="4"/>
  <c r="EK317" i="4"/>
  <c r="IN232" i="4"/>
  <c r="IN324" i="4"/>
  <c r="AS211" i="4"/>
  <c r="AS303" i="4"/>
  <c r="GT249" i="4"/>
  <c r="GT341" i="4"/>
  <c r="GA268" i="4"/>
  <c r="GA360" i="4"/>
  <c r="AR231" i="4"/>
  <c r="AR323" i="4"/>
  <c r="HY214" i="4"/>
  <c r="HY306" i="4"/>
  <c r="JM246" i="4"/>
  <c r="JM338" i="4"/>
  <c r="GT256" i="4"/>
  <c r="GT348" i="4"/>
  <c r="HI194" i="4"/>
  <c r="HI286" i="4"/>
  <c r="IX218" i="4"/>
  <c r="IX310" i="4"/>
  <c r="IX194" i="4"/>
  <c r="IX286" i="4"/>
  <c r="HH225" i="4"/>
  <c r="HH317" i="4"/>
  <c r="GH243" i="4"/>
  <c r="GH335" i="4"/>
  <c r="GA211" i="4"/>
  <c r="GA303" i="4"/>
  <c r="HE270" i="4"/>
  <c r="HE362" i="4"/>
  <c r="GT253" i="4"/>
  <c r="GT345" i="4"/>
  <c r="HI262" i="4"/>
  <c r="HI354" i="4"/>
  <c r="AT229" i="4"/>
  <c r="AT321" i="4"/>
  <c r="FZ226" i="4"/>
  <c r="FZ318" i="4"/>
  <c r="JM229" i="4"/>
  <c r="JM321" i="4"/>
  <c r="JD230" i="4"/>
  <c r="JD322" i="4"/>
  <c r="IE246" i="4"/>
  <c r="IE338" i="4"/>
  <c r="IY230" i="4"/>
  <c r="IY322" i="4"/>
  <c r="EE279" i="4"/>
  <c r="EE371" i="4"/>
  <c r="EF258" i="4"/>
  <c r="EF350" i="4"/>
  <c r="IF210" i="4"/>
  <c r="IF302" i="4"/>
  <c r="FW260" i="4"/>
  <c r="FW352" i="4"/>
  <c r="FW214" i="4"/>
  <c r="FW306" i="4"/>
  <c r="IY212" i="4"/>
  <c r="IY304" i="4"/>
  <c r="HI213" i="4"/>
  <c r="HI305" i="4"/>
  <c r="HF248" i="4"/>
  <c r="HF340" i="4"/>
  <c r="GI216" i="4"/>
  <c r="GI308" i="4"/>
  <c r="GY220" i="4"/>
  <c r="GY312" i="4"/>
  <c r="HE220" i="4"/>
  <c r="HE312" i="4"/>
  <c r="JD210" i="4"/>
  <c r="JD302" i="4"/>
  <c r="GT234" i="4"/>
  <c r="GT326" i="4"/>
  <c r="JE216" i="4"/>
  <c r="JE308" i="4"/>
  <c r="EK241" i="4"/>
  <c r="EK333" i="4"/>
  <c r="GF213" i="4"/>
  <c r="GF305" i="4"/>
  <c r="FT268" i="4"/>
  <c r="FT360" i="4"/>
  <c r="AS277" i="4"/>
  <c r="AS369" i="4"/>
  <c r="FT262" i="4"/>
  <c r="FT354" i="4"/>
  <c r="GY237" i="4"/>
  <c r="GY329" i="4"/>
  <c r="GZ217" i="4"/>
  <c r="GZ309" i="4"/>
  <c r="IB216" i="4"/>
  <c r="IB308" i="4"/>
  <c r="AQ272" i="4"/>
  <c r="AQ364" i="4"/>
  <c r="EF270" i="4"/>
  <c r="EF362" i="4"/>
  <c r="GG212" i="4"/>
  <c r="GG304" i="4"/>
  <c r="HI255" i="4"/>
  <c r="HI347" i="4"/>
  <c r="EX220" i="4"/>
  <c r="EX312" i="4"/>
  <c r="IN222" i="4"/>
  <c r="IN314" i="4"/>
  <c r="GI270" i="4"/>
  <c r="GI362" i="4"/>
  <c r="IZ210" i="4"/>
  <c r="IZ302" i="4"/>
  <c r="AR247" i="4"/>
  <c r="AR339" i="4"/>
  <c r="EE247" i="4"/>
  <c r="EE339" i="4"/>
  <c r="FT263" i="4"/>
  <c r="FT355" i="4"/>
  <c r="IE227" i="4"/>
  <c r="IE319" i="4"/>
  <c r="AQ271" i="4"/>
  <c r="AQ363" i="4"/>
  <c r="JD251" i="4"/>
  <c r="JD343" i="4"/>
  <c r="GZ237" i="4"/>
  <c r="GZ329" i="4"/>
  <c r="HF224" i="4"/>
  <c r="HF316" i="4"/>
  <c r="AS257" i="4"/>
  <c r="AS349" i="4"/>
  <c r="EF276" i="4"/>
  <c r="EF368" i="4"/>
  <c r="JN227" i="4"/>
  <c r="JN319" i="4"/>
  <c r="AQ237" i="4"/>
  <c r="AQ329" i="4"/>
  <c r="ET211" i="4"/>
  <c r="ET303" i="4"/>
  <c r="JA195" i="4"/>
  <c r="JA287" i="4"/>
  <c r="IL217" i="4"/>
  <c r="IL309" i="4"/>
  <c r="AL264" i="4"/>
  <c r="AL356" i="4"/>
  <c r="GY230" i="4"/>
  <c r="GY322" i="4"/>
  <c r="GF234" i="4"/>
  <c r="GF326" i="4"/>
  <c r="EK264" i="4"/>
  <c r="EK356" i="4"/>
  <c r="GH216" i="4"/>
  <c r="GH308" i="4"/>
  <c r="EX231" i="4"/>
  <c r="EX323" i="4"/>
  <c r="FW247" i="4"/>
  <c r="FW339" i="4"/>
  <c r="AL210" i="4"/>
  <c r="AL302" i="4"/>
  <c r="GV225" i="4"/>
  <c r="GV317" i="4"/>
  <c r="GH195" i="4"/>
  <c r="GH287" i="4"/>
  <c r="HF269" i="4"/>
  <c r="HF361" i="4"/>
  <c r="EK229" i="4"/>
  <c r="EK321" i="4"/>
  <c r="HZ266" i="4"/>
  <c r="HZ358" i="4"/>
  <c r="JJ249" i="4"/>
  <c r="JJ341" i="4"/>
  <c r="JK214" i="4"/>
  <c r="JK306" i="4"/>
  <c r="AR271" i="4"/>
  <c r="AR363" i="4"/>
  <c r="AT214" i="4"/>
  <c r="AT306" i="4"/>
  <c r="GT267" i="4"/>
  <c r="GT359" i="4"/>
  <c r="GS217" i="4"/>
  <c r="GS309" i="4"/>
  <c r="IM227" i="4"/>
  <c r="IM319" i="4"/>
  <c r="HF272" i="4"/>
  <c r="HF364" i="4"/>
  <c r="HE269" i="4"/>
  <c r="HE361" i="4"/>
  <c r="EL229" i="4"/>
  <c r="EL321" i="4"/>
  <c r="FT226" i="4"/>
  <c r="FT318" i="4"/>
  <c r="AR278" i="4"/>
  <c r="AR370" i="4"/>
  <c r="EG215" i="4"/>
  <c r="EG307" i="4"/>
  <c r="JM195" i="4"/>
  <c r="JM287" i="4"/>
  <c r="EL217" i="4"/>
  <c r="EL309" i="4"/>
  <c r="AT193" i="4"/>
  <c r="AT285" i="4"/>
  <c r="AR213" i="4"/>
  <c r="AR305" i="4"/>
  <c r="GS229" i="4"/>
  <c r="GS321" i="4"/>
  <c r="HF262" i="4"/>
  <c r="HF354" i="4"/>
  <c r="JM225" i="4"/>
  <c r="JM317" i="4"/>
  <c r="IZ494" i="4"/>
  <c r="IZ279" i="4"/>
  <c r="IZ371" i="4"/>
  <c r="EE214" i="4"/>
  <c r="EE306" i="4"/>
  <c r="GT268" i="4"/>
  <c r="GT360" i="4"/>
  <c r="EF221" i="4"/>
  <c r="EF313" i="4"/>
  <c r="HI238" i="4"/>
  <c r="HI330" i="4"/>
  <c r="IK215" i="4"/>
  <c r="IK307" i="4"/>
  <c r="AR264" i="4"/>
  <c r="AR356" i="4"/>
  <c r="AQ221" i="4"/>
  <c r="AQ313" i="4"/>
  <c r="JA221" i="4"/>
  <c r="JA313" i="4"/>
  <c r="GU264" i="4"/>
  <c r="GU356" i="4"/>
  <c r="JD276" i="4"/>
  <c r="JD368" i="4"/>
  <c r="GT212" i="4"/>
  <c r="GT304" i="4"/>
  <c r="JK208" i="4"/>
  <c r="JK300" i="4"/>
  <c r="IE266" i="4"/>
  <c r="IE358" i="4"/>
  <c r="EG197" i="4"/>
  <c r="EG289" i="4"/>
  <c r="AQ202" i="4"/>
  <c r="AQ294" i="4"/>
  <c r="JM198" i="4"/>
  <c r="JM290" i="4"/>
  <c r="IB276" i="4"/>
  <c r="IB368" i="4"/>
  <c r="IM208" i="4"/>
  <c r="IM300" i="4"/>
  <c r="GG208" i="4"/>
  <c r="GG300" i="4"/>
  <c r="AR208" i="4"/>
  <c r="AR300" i="4"/>
  <c r="GS206" i="4"/>
  <c r="GS298" i="4"/>
  <c r="HI197" i="4"/>
  <c r="HI289" i="4"/>
  <c r="IK245" i="4"/>
  <c r="IK337" i="4"/>
  <c r="HI198" i="4"/>
  <c r="HI290" i="4"/>
  <c r="GH201" i="4"/>
  <c r="GH293" i="4"/>
  <c r="JD198" i="4"/>
  <c r="JD290" i="4"/>
  <c r="EE207" i="4"/>
  <c r="EE299" i="4"/>
  <c r="EK203" i="4"/>
  <c r="EK295" i="4"/>
  <c r="EX201" i="4"/>
  <c r="EX293" i="4"/>
  <c r="IK198" i="4"/>
  <c r="IK290" i="4"/>
  <c r="FT202" i="4"/>
  <c r="FT294" i="4"/>
  <c r="IF207" i="4"/>
  <c r="IF299" i="4"/>
  <c r="IY204" i="4"/>
  <c r="IY296" i="4"/>
  <c r="JA201" i="4"/>
  <c r="JA293" i="4"/>
  <c r="AT200" i="4"/>
  <c r="AT292" i="4"/>
  <c r="AQ269" i="4"/>
  <c r="AQ361" i="4"/>
  <c r="HH206" i="4"/>
  <c r="HH298" i="4"/>
  <c r="GF201" i="4"/>
  <c r="GF293" i="4"/>
  <c r="IN200" i="4"/>
  <c r="IN292" i="4"/>
  <c r="GV201" i="4"/>
  <c r="GV293" i="4"/>
  <c r="IE201" i="4"/>
  <c r="IE293" i="4"/>
  <c r="AS203" i="4"/>
  <c r="AS295" i="4"/>
  <c r="JK273" i="4"/>
  <c r="JK365" i="4"/>
  <c r="GA243" i="4"/>
  <c r="GA335" i="4"/>
  <c r="FZ207" i="4"/>
  <c r="FZ299" i="4"/>
  <c r="GA202" i="4"/>
  <c r="GA294" i="4"/>
  <c r="HE208" i="4"/>
  <c r="HE300" i="4"/>
  <c r="EE252" i="4"/>
  <c r="EE344" i="4"/>
  <c r="EK266" i="4"/>
  <c r="EK358" i="4"/>
  <c r="IZ201" i="4"/>
  <c r="IZ293" i="4"/>
  <c r="GZ240" i="4"/>
  <c r="GZ332" i="4"/>
  <c r="HF197" i="4"/>
  <c r="HF289" i="4"/>
  <c r="GZ236" i="4"/>
  <c r="GZ328" i="4"/>
  <c r="IX263" i="4"/>
  <c r="IX355" i="4"/>
  <c r="IX206" i="4"/>
  <c r="IX298" i="4"/>
  <c r="FZ268" i="4"/>
  <c r="FZ360" i="4"/>
  <c r="GI203" i="4"/>
  <c r="GI295" i="4"/>
  <c r="GZ202" i="4"/>
  <c r="GZ294" i="4"/>
  <c r="AL203" i="4"/>
  <c r="AL295" i="4"/>
  <c r="GU272" i="4"/>
  <c r="GU364" i="4"/>
  <c r="JN248" i="4"/>
  <c r="JN340" i="4"/>
  <c r="HY255" i="4"/>
  <c r="HY347" i="4"/>
  <c r="GU268" i="4"/>
  <c r="GU360" i="4"/>
  <c r="EG273" i="4"/>
  <c r="EG365" i="4"/>
  <c r="GU248" i="4"/>
  <c r="GU340" i="4"/>
  <c r="IY261" i="4"/>
  <c r="IY353" i="4"/>
  <c r="HY237" i="4"/>
  <c r="HY329" i="4"/>
  <c r="JN256" i="4"/>
  <c r="JN348" i="4"/>
  <c r="IY194" i="4"/>
  <c r="IY286" i="4"/>
  <c r="IY256" i="4"/>
  <c r="IY348" i="4"/>
  <c r="GU262" i="4"/>
  <c r="GU354" i="4"/>
  <c r="HY243" i="4"/>
  <c r="HY335" i="4"/>
  <c r="HZ253" i="4"/>
  <c r="HZ345" i="4"/>
  <c r="IE194" i="4"/>
  <c r="IE286" i="4"/>
  <c r="GF260" i="4"/>
  <c r="GF352" i="4"/>
  <c r="GG269" i="4"/>
  <c r="GG361" i="4"/>
  <c r="GG229" i="4"/>
  <c r="GG321" i="4"/>
  <c r="JN229" i="4"/>
  <c r="JN321" i="4"/>
  <c r="JN253" i="4"/>
  <c r="JN345" i="4"/>
  <c r="IF262" i="4"/>
  <c r="IF354" i="4"/>
  <c r="IZ266" i="4"/>
  <c r="IZ358" i="4"/>
  <c r="IB267" i="4"/>
  <c r="IB359" i="4"/>
  <c r="IE234" i="4"/>
  <c r="IE326" i="4"/>
  <c r="GG242" i="4"/>
  <c r="GG334" i="4"/>
  <c r="GA260" i="4"/>
  <c r="GA352" i="4"/>
  <c r="HH494" i="4"/>
  <c r="HH279" i="4"/>
  <c r="HH371" i="4"/>
  <c r="GA249" i="4"/>
  <c r="GA341" i="4"/>
  <c r="IY234" i="4"/>
  <c r="IY326" i="4"/>
  <c r="GA240" i="4"/>
  <c r="GA332" i="4"/>
  <c r="GA273" i="4"/>
  <c r="GA365" i="4"/>
  <c r="JA263" i="4"/>
  <c r="JA355" i="4"/>
  <c r="IN246" i="4"/>
  <c r="IN338" i="4"/>
  <c r="JJ237" i="4"/>
  <c r="JJ329" i="4"/>
  <c r="ES269" i="4"/>
  <c r="ES361" i="4"/>
  <c r="ES231" i="4"/>
  <c r="ES323" i="4"/>
  <c r="ES248" i="4"/>
  <c r="ES340" i="4"/>
  <c r="ES214" i="4"/>
  <c r="ES306" i="4"/>
  <c r="GA242" i="4"/>
  <c r="GA334" i="4"/>
  <c r="GY262" i="4"/>
  <c r="GY354" i="4"/>
  <c r="ET264" i="4"/>
  <c r="ET356" i="4"/>
  <c r="JN236" i="4"/>
  <c r="JN328" i="4"/>
  <c r="GH253" i="4"/>
  <c r="GH345" i="4"/>
  <c r="IZ234" i="4"/>
  <c r="IZ326" i="4"/>
  <c r="EX261" i="4"/>
  <c r="EX353" i="4"/>
  <c r="IM273" i="4"/>
  <c r="IM365" i="4"/>
  <c r="IX266" i="4"/>
  <c r="IX358" i="4"/>
  <c r="JE240" i="4"/>
  <c r="JE332" i="4"/>
  <c r="IE260" i="4"/>
  <c r="IE352" i="4"/>
  <c r="JE241" i="4"/>
  <c r="JE333" i="4"/>
  <c r="JE255" i="4"/>
  <c r="JE347" i="4"/>
  <c r="AD438" i="4"/>
  <c r="AD458" i="4"/>
  <c r="AD475" i="4"/>
  <c r="W205" i="4"/>
  <c r="EE205" i="4"/>
  <c r="EE297" i="4"/>
  <c r="GV205" i="4"/>
  <c r="GV297" i="4"/>
  <c r="GZ199" i="4"/>
  <c r="GZ291" i="4"/>
  <c r="HZ205" i="4"/>
  <c r="HZ297" i="4"/>
  <c r="JD205" i="4"/>
  <c r="JD297" i="4"/>
  <c r="IN199" i="4"/>
  <c r="IN291" i="4"/>
  <c r="AT205" i="4"/>
  <c r="AT297" i="4"/>
  <c r="JJ205" i="4"/>
  <c r="JJ297" i="4"/>
  <c r="JM205" i="4"/>
  <c r="JM297" i="4"/>
  <c r="GI199" i="4"/>
  <c r="GI291" i="4"/>
  <c r="CT382" i="4"/>
  <c r="BD382" i="4"/>
  <c r="CF381" i="4"/>
  <c r="DN382" i="4"/>
  <c r="CN382" i="4"/>
  <c r="CN381" i="4"/>
  <c r="DM381" i="4"/>
  <c r="DM382" i="4"/>
  <c r="DJ383" i="4"/>
  <c r="BK382" i="4"/>
  <c r="BJ381" i="4"/>
  <c r="BJ382" i="4"/>
  <c r="DL383" i="4"/>
  <c r="DO382" i="4"/>
  <c r="HZ195" i="4"/>
  <c r="HZ287" i="4"/>
  <c r="HZ243" i="4"/>
  <c r="HZ335" i="4"/>
  <c r="GA214" i="4"/>
  <c r="GA306" i="4"/>
  <c r="GS253" i="4"/>
  <c r="GS345" i="4"/>
  <c r="IK243" i="4"/>
  <c r="IK335" i="4"/>
  <c r="IE224" i="4"/>
  <c r="IE316" i="4"/>
  <c r="IL224" i="4"/>
  <c r="IL316" i="4"/>
  <c r="GV222" i="4"/>
  <c r="GV314" i="4"/>
  <c r="AL232" i="4"/>
  <c r="AL324" i="4"/>
  <c r="EE227" i="4"/>
  <c r="EE319" i="4"/>
  <c r="JM203" i="4"/>
  <c r="JM295" i="4"/>
  <c r="GU200" i="4"/>
  <c r="GU292" i="4"/>
  <c r="GU255" i="4"/>
  <c r="GU347" i="4"/>
  <c r="GI208" i="4"/>
  <c r="GI300" i="4"/>
  <c r="GF257" i="4"/>
  <c r="GF349" i="4"/>
  <c r="GA247" i="4"/>
  <c r="GA339" i="4"/>
  <c r="JJ273" i="4"/>
  <c r="JJ365" i="4"/>
  <c r="HE199" i="4"/>
  <c r="HE291" i="4"/>
  <c r="AY381" i="4"/>
  <c r="BQ383" i="4"/>
  <c r="IL245" i="4"/>
  <c r="IL337" i="4"/>
  <c r="FT273" i="4"/>
  <c r="FT365" i="4"/>
  <c r="AT248" i="4"/>
  <c r="AT340" i="4"/>
  <c r="IK233" i="4"/>
  <c r="IK325" i="4"/>
  <c r="IE229" i="4"/>
  <c r="IE321" i="4"/>
  <c r="IF217" i="4"/>
  <c r="IF309" i="4"/>
  <c r="JD213" i="4"/>
  <c r="JD305" i="4"/>
  <c r="GT246" i="4"/>
  <c r="GT338" i="4"/>
  <c r="FW258" i="4"/>
  <c r="FW350" i="4"/>
  <c r="HI247" i="4"/>
  <c r="HI339" i="4"/>
  <c r="AT217" i="4"/>
  <c r="AT309" i="4"/>
  <c r="EL224" i="4"/>
  <c r="EL316" i="4"/>
  <c r="JN197" i="4"/>
  <c r="JN289" i="4"/>
  <c r="IL200" i="4"/>
  <c r="IL292" i="4"/>
  <c r="JE203" i="4"/>
  <c r="JE295" i="4"/>
  <c r="GY255" i="4"/>
  <c r="GY347" i="4"/>
  <c r="GY278" i="4"/>
  <c r="GY370" i="4"/>
  <c r="AQ264" i="4"/>
  <c r="AQ356" i="4"/>
  <c r="IE251" i="4"/>
  <c r="IE343" i="4"/>
  <c r="ES194" i="4"/>
  <c r="ES286" i="4"/>
  <c r="ET238" i="4"/>
  <c r="ET330" i="4"/>
  <c r="HF205" i="4"/>
  <c r="HF297" i="4"/>
  <c r="IZ205" i="4"/>
  <c r="IZ297" i="4"/>
  <c r="BR383" i="4"/>
  <c r="AQ247" i="4"/>
  <c r="AQ339" i="4"/>
  <c r="JJ212" i="4"/>
  <c r="JJ304" i="4"/>
  <c r="IF241" i="4"/>
  <c r="IF333" i="4"/>
  <c r="AT194" i="4"/>
  <c r="AT286" i="4"/>
  <c r="HZ221" i="4"/>
  <c r="HZ313" i="4"/>
  <c r="IF264" i="4"/>
  <c r="IF356" i="4"/>
  <c r="JM260" i="4"/>
  <c r="JM352" i="4"/>
  <c r="IX251" i="4"/>
  <c r="IX343" i="4"/>
  <c r="GT261" i="4"/>
  <c r="GT353" i="4"/>
  <c r="JA274" i="4"/>
  <c r="JA366" i="4"/>
  <c r="AR248" i="4"/>
  <c r="AR340" i="4"/>
  <c r="GU236" i="4"/>
  <c r="GU328" i="4"/>
  <c r="HE255" i="4"/>
  <c r="HE347" i="4"/>
  <c r="IE271" i="4"/>
  <c r="IE363" i="4"/>
  <c r="AR274" i="4"/>
  <c r="AR366" i="4"/>
  <c r="EK220" i="4"/>
  <c r="EK312" i="4"/>
  <c r="AS239" i="4"/>
  <c r="AS331" i="4"/>
  <c r="AS222" i="4"/>
  <c r="AS314" i="4"/>
  <c r="FW267" i="4"/>
  <c r="FW359" i="4"/>
  <c r="GA230" i="4"/>
  <c r="GA322" i="4"/>
  <c r="GS237" i="4"/>
  <c r="GS329" i="4"/>
  <c r="HY215" i="4"/>
  <c r="HY307" i="4"/>
  <c r="HE272" i="4"/>
  <c r="HE364" i="4"/>
  <c r="FW272" i="4"/>
  <c r="FW364" i="4"/>
  <c r="GI242" i="4"/>
  <c r="GI334" i="4"/>
  <c r="IX222" i="4"/>
  <c r="IX314" i="4"/>
  <c r="JA257" i="4"/>
  <c r="JA349" i="4"/>
  <c r="HH227" i="4"/>
  <c r="HH319" i="4"/>
  <c r="HF253" i="4"/>
  <c r="HF345" i="4"/>
  <c r="GA221" i="4"/>
  <c r="GA313" i="4"/>
  <c r="HE232" i="4"/>
  <c r="HE324" i="4"/>
  <c r="FW270" i="4"/>
  <c r="FW362" i="4"/>
  <c r="GI278" i="4"/>
  <c r="GI370" i="4"/>
  <c r="IB256" i="4"/>
  <c r="IB348" i="4"/>
  <c r="JA241" i="4"/>
  <c r="JA333" i="4"/>
  <c r="FZ220" i="4"/>
  <c r="FZ312" i="4"/>
  <c r="GH267" i="4"/>
  <c r="GH359" i="4"/>
  <c r="FT253" i="4"/>
  <c r="FT345" i="4"/>
  <c r="IZ273" i="4"/>
  <c r="IZ365" i="4"/>
  <c r="GT251" i="4"/>
  <c r="GT343" i="4"/>
  <c r="EK248" i="4"/>
  <c r="EK340" i="4"/>
  <c r="IN193" i="4"/>
  <c r="IN285" i="4"/>
  <c r="IF218" i="4"/>
  <c r="IF310" i="4"/>
  <c r="FW215" i="4"/>
  <c r="FW307" i="4"/>
  <c r="FW225" i="4"/>
  <c r="FW317" i="4"/>
  <c r="IY215" i="4"/>
  <c r="IY307" i="4"/>
  <c r="HI224" i="4"/>
  <c r="HI316" i="4"/>
  <c r="GZ243" i="4"/>
  <c r="GZ335" i="4"/>
  <c r="GI226" i="4"/>
  <c r="GI318" i="4"/>
  <c r="GY210" i="4"/>
  <c r="GY302" i="4"/>
  <c r="HE222" i="4"/>
  <c r="HE314" i="4"/>
  <c r="JD221" i="4"/>
  <c r="JD313" i="4"/>
  <c r="GV240" i="4"/>
  <c r="GV332" i="4"/>
  <c r="JE220" i="4"/>
  <c r="JE312" i="4"/>
  <c r="GF226" i="4"/>
  <c r="GF318" i="4"/>
  <c r="FT230" i="4"/>
  <c r="FT322" i="4"/>
  <c r="IM251" i="4"/>
  <c r="IM343" i="4"/>
  <c r="GV273" i="4"/>
  <c r="GV365" i="4"/>
  <c r="GV241" i="4"/>
  <c r="GV333" i="4"/>
  <c r="GZ210" i="4"/>
  <c r="GZ302" i="4"/>
  <c r="IB211" i="4"/>
  <c r="IB303" i="4"/>
  <c r="EG234" i="4"/>
  <c r="EG326" i="4"/>
  <c r="EK279" i="4"/>
  <c r="EK371" i="4"/>
  <c r="EL239" i="4"/>
  <c r="EL331" i="4"/>
  <c r="GG217" i="4"/>
  <c r="GG309" i="4"/>
  <c r="GI271" i="4"/>
  <c r="GI363" i="4"/>
  <c r="EX226" i="4"/>
  <c r="EX318" i="4"/>
  <c r="IN226" i="4"/>
  <c r="IN318" i="4"/>
  <c r="IB264" i="4"/>
  <c r="IB356" i="4"/>
  <c r="GI232" i="4"/>
  <c r="GI324" i="4"/>
  <c r="IZ224" i="4"/>
  <c r="IZ316" i="4"/>
  <c r="HF276" i="4"/>
  <c r="HF368" i="4"/>
  <c r="EF234" i="4"/>
  <c r="EF326" i="4"/>
  <c r="IF271" i="4"/>
  <c r="IF363" i="4"/>
  <c r="GV278" i="4"/>
  <c r="GV370" i="4"/>
  <c r="IE216" i="4"/>
  <c r="IE308" i="4"/>
  <c r="IL194" i="4"/>
  <c r="IL286" i="4"/>
  <c r="GS278" i="4"/>
  <c r="GS370" i="4"/>
  <c r="GA253" i="4"/>
  <c r="GA345" i="4"/>
  <c r="HF218" i="4"/>
  <c r="HF310" i="4"/>
  <c r="IM195" i="4"/>
  <c r="IM287" i="4"/>
  <c r="EL245" i="4"/>
  <c r="EL337" i="4"/>
  <c r="JN224" i="4"/>
  <c r="JN316" i="4"/>
  <c r="EG236" i="4"/>
  <c r="EG328" i="4"/>
  <c r="EF264" i="4"/>
  <c r="EF356" i="4"/>
  <c r="ET224" i="4"/>
  <c r="ET316" i="4"/>
  <c r="AT279" i="4"/>
  <c r="AT371" i="4"/>
  <c r="IL222" i="4"/>
  <c r="IL314" i="4"/>
  <c r="EE274" i="4"/>
  <c r="EE366" i="4"/>
  <c r="IB278" i="4"/>
  <c r="IB370" i="4"/>
  <c r="AQ263" i="4"/>
  <c r="AQ355" i="4"/>
  <c r="ET233" i="4"/>
  <c r="ET325" i="4"/>
  <c r="GH214" i="4"/>
  <c r="GH306" i="4"/>
  <c r="IE258" i="4"/>
  <c r="IE350" i="4"/>
  <c r="GU237" i="4"/>
  <c r="GU329" i="4"/>
  <c r="AL227" i="4"/>
  <c r="AL319" i="4"/>
  <c r="GV218" i="4"/>
  <c r="GV310" i="4"/>
  <c r="HF231" i="4"/>
  <c r="HF323" i="4"/>
  <c r="HY251" i="4"/>
  <c r="HY343" i="4"/>
  <c r="IL231" i="4"/>
  <c r="IL323" i="4"/>
  <c r="GS277" i="4"/>
  <c r="GS369" i="4"/>
  <c r="JK226" i="4"/>
  <c r="JK318" i="4"/>
  <c r="IM194" i="4"/>
  <c r="IM286" i="4"/>
  <c r="AT224" i="4"/>
  <c r="AT316" i="4"/>
  <c r="GT229" i="4"/>
  <c r="GT321" i="4"/>
  <c r="GS222" i="4"/>
  <c r="GS314" i="4"/>
  <c r="IM215" i="4"/>
  <c r="IM307" i="4"/>
  <c r="HF234" i="4"/>
  <c r="HF326" i="4"/>
  <c r="HE231" i="4"/>
  <c r="HE323" i="4"/>
  <c r="JD193" i="4"/>
  <c r="JD285" i="4"/>
  <c r="FT217" i="4"/>
  <c r="FT309" i="4"/>
  <c r="EE193" i="4"/>
  <c r="EE285" i="4"/>
  <c r="EG227" i="4"/>
  <c r="EG319" i="4"/>
  <c r="IY252" i="4"/>
  <c r="IY344" i="4"/>
  <c r="EL221" i="4"/>
  <c r="EL313" i="4"/>
  <c r="AL262" i="4"/>
  <c r="AL354" i="4"/>
  <c r="AR210" i="4"/>
  <c r="AR302" i="4"/>
  <c r="FT245" i="4"/>
  <c r="FT337" i="4"/>
  <c r="JM270" i="4"/>
  <c r="JM362" i="4"/>
  <c r="JM217" i="4"/>
  <c r="JM309" i="4"/>
  <c r="AS253" i="4"/>
  <c r="AS345" i="4"/>
  <c r="EE216" i="4"/>
  <c r="EE308" i="4"/>
  <c r="GT230" i="4"/>
  <c r="GT322" i="4"/>
  <c r="EF210" i="4"/>
  <c r="EF302" i="4"/>
  <c r="GI255" i="4"/>
  <c r="GI347" i="4"/>
  <c r="IK212" i="4"/>
  <c r="IK304" i="4"/>
  <c r="IB272" i="4"/>
  <c r="IB364" i="4"/>
  <c r="AQ220" i="4"/>
  <c r="AQ312" i="4"/>
  <c r="JA222" i="4"/>
  <c r="JA314" i="4"/>
  <c r="JD255" i="4"/>
  <c r="JD347" i="4"/>
  <c r="JM245" i="4"/>
  <c r="JM337" i="4"/>
  <c r="GT224" i="4"/>
  <c r="GT316" i="4"/>
  <c r="JK206" i="4"/>
  <c r="JK298" i="4"/>
  <c r="JN207" i="4"/>
  <c r="JN299" i="4"/>
  <c r="EG208" i="4"/>
  <c r="EG300" i="4"/>
  <c r="HZ203" i="4"/>
  <c r="HZ295" i="4"/>
  <c r="AQ201" i="4"/>
  <c r="AQ293" i="4"/>
  <c r="JM256" i="4"/>
  <c r="JM348" i="4"/>
  <c r="AS248" i="4"/>
  <c r="AS340" i="4"/>
  <c r="GG201" i="4"/>
  <c r="GG293" i="4"/>
  <c r="AR204" i="4"/>
  <c r="AR296" i="4"/>
  <c r="HI202" i="4"/>
  <c r="HI294" i="4"/>
  <c r="EX243" i="4"/>
  <c r="EX335" i="4"/>
  <c r="JD253" i="4"/>
  <c r="JD345" i="4"/>
  <c r="EE203" i="4"/>
  <c r="EE295" i="4"/>
  <c r="EK197" i="4"/>
  <c r="EK289" i="4"/>
  <c r="EX200" i="4"/>
  <c r="EX292" i="4"/>
  <c r="GU201" i="4"/>
  <c r="GU293" i="4"/>
  <c r="FT208" i="4"/>
  <c r="FT300" i="4"/>
  <c r="IF202" i="4"/>
  <c r="IF294" i="4"/>
  <c r="IY203" i="4"/>
  <c r="IY295" i="4"/>
  <c r="JA200" i="4"/>
  <c r="JA292" i="4"/>
  <c r="JE193" i="4"/>
  <c r="JE285" i="4"/>
  <c r="ET204" i="4"/>
  <c r="ET296" i="4"/>
  <c r="HH204" i="4"/>
  <c r="HH296" i="4"/>
  <c r="GF200" i="4"/>
  <c r="GF292" i="4"/>
  <c r="GV200" i="4"/>
  <c r="GV292" i="4"/>
  <c r="IE200" i="4"/>
  <c r="IE292" i="4"/>
  <c r="AS207" i="4"/>
  <c r="AS299" i="4"/>
  <c r="JK248" i="4"/>
  <c r="JK340" i="4"/>
  <c r="FZ253" i="4"/>
  <c r="FZ345" i="4"/>
  <c r="FZ204" i="4"/>
  <c r="FZ296" i="4"/>
  <c r="GA206" i="4"/>
  <c r="GA298" i="4"/>
  <c r="HE207" i="4"/>
  <c r="HE299" i="4"/>
  <c r="EE273" i="4"/>
  <c r="EE365" i="4"/>
  <c r="EK260" i="4"/>
  <c r="EK352" i="4"/>
  <c r="IZ200" i="4"/>
  <c r="IZ292" i="4"/>
  <c r="GY247" i="4"/>
  <c r="GY339" i="4"/>
  <c r="HF202" i="4"/>
  <c r="HF294" i="4"/>
  <c r="GY242" i="4"/>
  <c r="GY334" i="4"/>
  <c r="IX272" i="4"/>
  <c r="IX364" i="4"/>
  <c r="FZ272" i="4"/>
  <c r="FZ364" i="4"/>
  <c r="FZ230" i="4"/>
  <c r="FZ322" i="4"/>
  <c r="GI198" i="4"/>
  <c r="GI290" i="4"/>
  <c r="GZ198" i="4"/>
  <c r="GZ290" i="4"/>
  <c r="GZ195" i="4"/>
  <c r="GZ287" i="4"/>
  <c r="AL208" i="4"/>
  <c r="AL300" i="4"/>
  <c r="GY203" i="4"/>
  <c r="GY295" i="4"/>
  <c r="JN269" i="4"/>
  <c r="JN361" i="4"/>
  <c r="FT247" i="4"/>
  <c r="FT339" i="4"/>
  <c r="JN267" i="4"/>
  <c r="JN359" i="4"/>
  <c r="HE260" i="4"/>
  <c r="HE352" i="4"/>
  <c r="JA270" i="4"/>
  <c r="JA362" i="4"/>
  <c r="JN257" i="4"/>
  <c r="JN349" i="4"/>
  <c r="GU229" i="4"/>
  <c r="GU321" i="4"/>
  <c r="JN260" i="4"/>
  <c r="JN352" i="4"/>
  <c r="JN230" i="4"/>
  <c r="JN322" i="4"/>
  <c r="JK256" i="4"/>
  <c r="JK348" i="4"/>
  <c r="JK257" i="4"/>
  <c r="JK349" i="4"/>
  <c r="IY278" i="4"/>
  <c r="IY370" i="4"/>
  <c r="JN251" i="4"/>
  <c r="JN343" i="4"/>
  <c r="HI273" i="4"/>
  <c r="HI365" i="4"/>
  <c r="JK247" i="4"/>
  <c r="JK339" i="4"/>
  <c r="EG269" i="4"/>
  <c r="EG361" i="4"/>
  <c r="EK269" i="4"/>
  <c r="EK361" i="4"/>
  <c r="JN276" i="4"/>
  <c r="JN368" i="4"/>
  <c r="GG231" i="4"/>
  <c r="GG323" i="4"/>
  <c r="GF252" i="4"/>
  <c r="GF344" i="4"/>
  <c r="EL262" i="4"/>
  <c r="EL354" i="4"/>
  <c r="EL237" i="4"/>
  <c r="EL329" i="4"/>
  <c r="EL260" i="4"/>
  <c r="EL352" i="4"/>
  <c r="GG255" i="4"/>
  <c r="GG347" i="4"/>
  <c r="IE255" i="4"/>
  <c r="IE347" i="4"/>
  <c r="GG258" i="4"/>
  <c r="GG350" i="4"/>
  <c r="GF267" i="4"/>
  <c r="GF359" i="4"/>
  <c r="HH241" i="4"/>
  <c r="HH333" i="4"/>
  <c r="HI494" i="4"/>
  <c r="HI279" i="4"/>
  <c r="HI371" i="4"/>
  <c r="HZ494" i="4"/>
  <c r="HZ279" i="4"/>
  <c r="HZ371" i="4"/>
  <c r="GA236" i="4"/>
  <c r="GA328" i="4"/>
  <c r="GA269" i="4"/>
  <c r="GA361" i="4"/>
  <c r="IN263" i="4"/>
  <c r="IN355" i="4"/>
  <c r="IN276" i="4"/>
  <c r="IN368" i="4"/>
  <c r="ES201" i="4"/>
  <c r="ES293" i="4"/>
  <c r="ES243" i="4"/>
  <c r="ES335" i="4"/>
  <c r="ES268" i="4"/>
  <c r="ES360" i="4"/>
  <c r="ES211" i="4"/>
  <c r="ES303" i="4"/>
  <c r="ES198" i="4"/>
  <c r="ES290" i="4"/>
  <c r="ES224" i="4"/>
  <c r="ES316" i="4"/>
  <c r="HH245" i="4"/>
  <c r="HH337" i="4"/>
  <c r="HH269" i="4"/>
  <c r="HH361" i="4"/>
  <c r="HH260" i="4"/>
  <c r="HH352" i="4"/>
  <c r="ET278" i="4"/>
  <c r="ET370" i="4"/>
  <c r="ET247" i="4"/>
  <c r="ET339" i="4"/>
  <c r="JN262" i="4"/>
  <c r="JN354" i="4"/>
  <c r="IZ278" i="4"/>
  <c r="IZ370" i="4"/>
  <c r="HY264" i="4"/>
  <c r="HY356" i="4"/>
  <c r="IX278" i="4"/>
  <c r="IX370" i="4"/>
  <c r="IF232" i="4"/>
  <c r="IF324" i="4"/>
  <c r="JE236" i="4"/>
  <c r="JE328" i="4"/>
  <c r="JE277" i="4"/>
  <c r="JE369" i="4"/>
  <c r="JE276" i="4"/>
  <c r="JE368" i="4"/>
  <c r="AD432" i="4"/>
  <c r="AD442" i="4"/>
  <c r="AD456" i="4"/>
  <c r="AD477" i="4"/>
  <c r="ES199" i="4"/>
  <c r="ES291" i="4"/>
  <c r="EE199" i="4"/>
  <c r="EE291" i="4"/>
  <c r="AL205" i="4"/>
  <c r="AL297" i="4"/>
  <c r="IK205" i="4"/>
  <c r="IK297" i="4"/>
  <c r="FW205" i="4"/>
  <c r="FW297" i="4"/>
  <c r="JD199" i="4"/>
  <c r="JD291" i="4"/>
  <c r="DA383" i="4"/>
  <c r="BK383" i="4"/>
  <c r="BS383" i="4"/>
  <c r="CK383" i="4"/>
  <c r="DM499" i="4"/>
  <c r="DM500" i="4"/>
  <c r="BB383" i="4"/>
  <c r="DL381" i="4"/>
  <c r="DL382" i="4"/>
  <c r="BW383" i="4"/>
  <c r="DU383" i="4"/>
  <c r="BV383" i="4"/>
  <c r="FZ193" i="4"/>
  <c r="FZ285" i="4"/>
  <c r="JE227" i="4"/>
  <c r="JE319" i="4"/>
  <c r="EE238" i="4"/>
  <c r="EE330" i="4"/>
  <c r="EL252" i="4"/>
  <c r="EL344" i="4"/>
  <c r="HH261" i="4"/>
  <c r="HH353" i="4"/>
  <c r="CB381" i="4"/>
  <c r="CB382" i="4"/>
  <c r="JJ226" i="4"/>
  <c r="JJ318" i="4"/>
  <c r="JK269" i="4"/>
  <c r="JK361" i="4"/>
  <c r="AL231" i="4"/>
  <c r="AL323" i="4"/>
  <c r="HZ225" i="4"/>
  <c r="HZ317" i="4"/>
  <c r="AL252" i="4"/>
  <c r="AL344" i="4"/>
  <c r="EF274" i="4"/>
  <c r="EF366" i="4"/>
  <c r="GY251" i="4"/>
  <c r="GY343" i="4"/>
  <c r="HE277" i="4"/>
  <c r="HE369" i="4"/>
  <c r="FW277" i="4"/>
  <c r="FW369" i="4"/>
  <c r="JK243" i="4"/>
  <c r="JK335" i="4"/>
  <c r="IK262" i="4"/>
  <c r="IK354" i="4"/>
  <c r="JJ248" i="4"/>
  <c r="JJ340" i="4"/>
  <c r="EX230" i="4"/>
  <c r="EX322" i="4"/>
  <c r="IN237" i="4"/>
  <c r="IN329" i="4"/>
  <c r="EK226" i="4"/>
  <c r="EK318" i="4"/>
  <c r="HZ193" i="4"/>
  <c r="HZ285" i="4"/>
  <c r="AS213" i="4"/>
  <c r="AS305" i="4"/>
  <c r="FW229" i="4"/>
  <c r="FW321" i="4"/>
  <c r="HY227" i="4"/>
  <c r="HY319" i="4"/>
  <c r="HE234" i="4"/>
  <c r="HE326" i="4"/>
  <c r="FW234" i="4"/>
  <c r="FW326" i="4"/>
  <c r="EE272" i="4"/>
  <c r="EE364" i="4"/>
  <c r="IX210" i="4"/>
  <c r="IX302" i="4"/>
  <c r="HH218" i="4"/>
  <c r="HH310" i="4"/>
  <c r="GT247" i="4"/>
  <c r="GT339" i="4"/>
  <c r="GZ248" i="4"/>
  <c r="GZ340" i="4"/>
  <c r="GA218" i="4"/>
  <c r="GA310" i="4"/>
  <c r="AT268" i="4"/>
  <c r="AT360" i="4"/>
  <c r="GF248" i="4"/>
  <c r="GF340" i="4"/>
  <c r="FW232" i="4"/>
  <c r="FW324" i="4"/>
  <c r="GI240" i="4"/>
  <c r="GI332" i="4"/>
  <c r="JJ194" i="4"/>
  <c r="JJ286" i="4"/>
  <c r="GI277" i="4"/>
  <c r="GI369" i="4"/>
  <c r="FZ217" i="4"/>
  <c r="FZ309" i="4"/>
  <c r="GH229" i="4"/>
  <c r="GH321" i="4"/>
  <c r="AT249" i="4"/>
  <c r="AT341" i="4"/>
  <c r="HE268" i="4"/>
  <c r="HE360" i="4"/>
  <c r="FW268" i="4"/>
  <c r="FW360" i="4"/>
  <c r="IF277" i="4"/>
  <c r="IF369" i="4"/>
  <c r="IK253" i="4"/>
  <c r="IK345" i="4"/>
  <c r="IF211" i="4"/>
  <c r="IF303" i="4"/>
  <c r="FW222" i="4"/>
  <c r="FW314" i="4"/>
  <c r="EF266" i="4"/>
  <c r="EF358" i="4"/>
  <c r="IY225" i="4"/>
  <c r="IY317" i="4"/>
  <c r="HI211" i="4"/>
  <c r="HI303" i="4"/>
  <c r="GA261" i="4"/>
  <c r="GA353" i="4"/>
  <c r="GI224" i="4"/>
  <c r="GI316" i="4"/>
  <c r="GY218" i="4"/>
  <c r="GY310" i="4"/>
  <c r="HE227" i="4"/>
  <c r="HE319" i="4"/>
  <c r="JD217" i="4"/>
  <c r="JD309" i="4"/>
  <c r="EL238" i="4"/>
  <c r="EL330" i="4"/>
  <c r="JE226" i="4"/>
  <c r="JE318" i="4"/>
  <c r="EG251" i="4"/>
  <c r="EG343" i="4"/>
  <c r="GF225" i="4"/>
  <c r="GF317" i="4"/>
  <c r="AL238" i="4"/>
  <c r="AL330" i="4"/>
  <c r="AL233" i="4"/>
  <c r="AL325" i="4"/>
  <c r="AL273" i="4"/>
  <c r="AL365" i="4"/>
  <c r="GI193" i="4"/>
  <c r="GI285" i="4"/>
  <c r="GZ224" i="4"/>
  <c r="GZ316" i="4"/>
  <c r="IB212" i="4"/>
  <c r="IB304" i="4"/>
  <c r="AL251" i="4"/>
  <c r="AL343" i="4"/>
  <c r="ET248" i="4"/>
  <c r="ET340" i="4"/>
  <c r="IL267" i="4"/>
  <c r="IL359" i="4"/>
  <c r="GG220" i="4"/>
  <c r="GG312" i="4"/>
  <c r="GI233" i="4"/>
  <c r="GI325" i="4"/>
  <c r="EX212" i="4"/>
  <c r="EX304" i="4"/>
  <c r="IN227" i="4"/>
  <c r="IN319" i="4"/>
  <c r="IM230" i="4"/>
  <c r="IM322" i="4"/>
  <c r="JJ268" i="4"/>
  <c r="JJ360" i="4"/>
  <c r="IZ218" i="4"/>
  <c r="IZ310" i="4"/>
  <c r="HF238" i="4"/>
  <c r="HF330" i="4"/>
  <c r="IE257" i="4"/>
  <c r="IE349" i="4"/>
  <c r="EL270" i="4"/>
  <c r="EL362" i="4"/>
  <c r="EE263" i="4"/>
  <c r="EE355" i="4"/>
  <c r="IE211" i="4"/>
  <c r="IE303" i="4"/>
  <c r="IB247" i="4"/>
  <c r="IB339" i="4"/>
  <c r="GS240" i="4"/>
  <c r="GS332" i="4"/>
  <c r="JJ274" i="4"/>
  <c r="JJ366" i="4"/>
  <c r="HF221" i="4"/>
  <c r="HF313" i="4"/>
  <c r="AT243" i="4"/>
  <c r="AT335" i="4"/>
  <c r="IL269" i="4"/>
  <c r="IL361" i="4"/>
  <c r="JN211" i="4"/>
  <c r="JN303" i="4"/>
  <c r="HZ263" i="4"/>
  <c r="HZ355" i="4"/>
  <c r="EL233" i="4"/>
  <c r="EL325" i="4"/>
  <c r="ET218" i="4"/>
  <c r="ET310" i="4"/>
  <c r="AL230" i="4"/>
  <c r="AL322" i="4"/>
  <c r="IL221" i="4"/>
  <c r="IL313" i="4"/>
  <c r="JA232" i="4"/>
  <c r="JA324" i="4"/>
  <c r="JD249" i="4"/>
  <c r="JD341" i="4"/>
  <c r="AL241" i="4"/>
  <c r="AL333" i="4"/>
  <c r="EX242" i="4"/>
  <c r="EX334" i="4"/>
  <c r="IE261" i="4"/>
  <c r="IE353" i="4"/>
  <c r="GH217" i="4"/>
  <c r="GH309" i="4"/>
  <c r="AL274" i="4"/>
  <c r="AL366" i="4"/>
  <c r="EF256" i="4"/>
  <c r="EF348" i="4"/>
  <c r="AL218" i="4"/>
  <c r="AL310" i="4"/>
  <c r="GV227" i="4"/>
  <c r="GV319" i="4"/>
  <c r="JJ276" i="4"/>
  <c r="JJ368" i="4"/>
  <c r="EX236" i="4"/>
  <c r="EX328" i="4"/>
  <c r="GU225" i="4"/>
  <c r="GU317" i="4"/>
  <c r="GS239" i="4"/>
  <c r="GS331" i="4"/>
  <c r="JK217" i="4"/>
  <c r="JK309" i="4"/>
  <c r="IE247" i="4"/>
  <c r="IE339" i="4"/>
  <c r="AT215" i="4"/>
  <c r="AT307" i="4"/>
  <c r="FW245" i="4"/>
  <c r="FW337" i="4"/>
  <c r="GS221" i="4"/>
  <c r="GS313" i="4"/>
  <c r="IM222" i="4"/>
  <c r="IM314" i="4"/>
  <c r="GZ268" i="4"/>
  <c r="GZ360" i="4"/>
  <c r="JJ251" i="4"/>
  <c r="JJ343" i="4"/>
  <c r="AQ257" i="4"/>
  <c r="AQ349" i="4"/>
  <c r="FT210" i="4"/>
  <c r="FT302" i="4"/>
  <c r="EE257" i="4"/>
  <c r="EE349" i="4"/>
  <c r="EG213" i="4"/>
  <c r="EG305" i="4"/>
  <c r="HI278" i="4"/>
  <c r="HI370" i="4"/>
  <c r="EL214" i="4"/>
  <c r="EL306" i="4"/>
  <c r="EF242" i="4"/>
  <c r="EF334" i="4"/>
  <c r="AR227" i="4"/>
  <c r="AR319" i="4"/>
  <c r="AR251" i="4"/>
  <c r="AR343" i="4"/>
  <c r="HE264" i="4"/>
  <c r="HE356" i="4"/>
  <c r="JM210" i="4"/>
  <c r="JM302" i="4"/>
  <c r="EG238" i="4"/>
  <c r="EG330" i="4"/>
  <c r="EE225" i="4"/>
  <c r="EE317" i="4"/>
  <c r="FW246" i="4"/>
  <c r="FW338" i="4"/>
  <c r="EF227" i="4"/>
  <c r="EF319" i="4"/>
  <c r="GU249" i="4"/>
  <c r="GU341" i="4"/>
  <c r="IK221" i="4"/>
  <c r="IK313" i="4"/>
  <c r="IM238" i="4"/>
  <c r="IM330" i="4"/>
  <c r="AQ218" i="4"/>
  <c r="AQ310" i="4"/>
  <c r="JA211" i="4"/>
  <c r="JA303" i="4"/>
  <c r="GH256" i="4"/>
  <c r="GH348" i="4"/>
  <c r="GT213" i="4"/>
  <c r="GT305" i="4"/>
  <c r="GU213" i="4"/>
  <c r="GU305" i="4"/>
  <c r="JN208" i="4"/>
  <c r="JN300" i="4"/>
  <c r="EG207" i="4"/>
  <c r="EG299" i="4"/>
  <c r="HZ197" i="4"/>
  <c r="HZ289" i="4"/>
  <c r="AQ200" i="4"/>
  <c r="AQ292" i="4"/>
  <c r="IY277" i="4"/>
  <c r="IY369" i="4"/>
  <c r="FW208" i="4"/>
  <c r="FW300" i="4"/>
  <c r="IM198" i="4"/>
  <c r="IM290" i="4"/>
  <c r="GG202" i="4"/>
  <c r="GG294" i="4"/>
  <c r="GS203" i="4"/>
  <c r="GS295" i="4"/>
  <c r="HI201" i="4"/>
  <c r="HI293" i="4"/>
  <c r="IK193" i="4"/>
  <c r="IK285" i="4"/>
  <c r="IF257" i="4"/>
  <c r="IF349" i="4"/>
  <c r="GH193" i="4"/>
  <c r="GH285" i="4"/>
  <c r="JJ208" i="4"/>
  <c r="JJ300" i="4"/>
  <c r="EE208" i="4"/>
  <c r="EE300" i="4"/>
  <c r="EK202" i="4"/>
  <c r="EK294" i="4"/>
  <c r="GU207" i="4"/>
  <c r="GU299" i="4"/>
  <c r="FT207" i="4"/>
  <c r="FT299" i="4"/>
  <c r="IF208" i="4"/>
  <c r="IF300" i="4"/>
  <c r="IY197" i="4"/>
  <c r="IY289" i="4"/>
  <c r="JA198" i="4"/>
  <c r="JA290" i="4"/>
  <c r="AT195" i="4"/>
  <c r="AT287" i="4"/>
  <c r="ET208" i="4"/>
  <c r="ET300" i="4"/>
  <c r="HH203" i="4"/>
  <c r="HH295" i="4"/>
  <c r="GF494" i="4"/>
  <c r="GF279" i="4"/>
  <c r="GF371" i="4"/>
  <c r="IN198" i="4"/>
  <c r="IN290" i="4"/>
  <c r="AS206" i="4"/>
  <c r="AS298" i="4"/>
  <c r="JK258" i="4"/>
  <c r="JK350" i="4"/>
  <c r="HF257" i="4"/>
  <c r="HF349" i="4"/>
  <c r="FZ206" i="4"/>
  <c r="FZ298" i="4"/>
  <c r="HE206" i="4"/>
  <c r="HE298" i="4"/>
  <c r="EK240" i="4"/>
  <c r="EK332" i="4"/>
  <c r="EK246" i="4"/>
  <c r="EK338" i="4"/>
  <c r="FZ264" i="4"/>
  <c r="FZ356" i="4"/>
  <c r="HF201" i="4"/>
  <c r="HF293" i="4"/>
  <c r="FZ260" i="4"/>
  <c r="FZ352" i="4"/>
  <c r="IX195" i="4"/>
  <c r="IX287" i="4"/>
  <c r="IX204" i="4"/>
  <c r="IX296" i="4"/>
  <c r="FZ234" i="4"/>
  <c r="FZ326" i="4"/>
  <c r="GZ264" i="4"/>
  <c r="GZ356" i="4"/>
  <c r="GI197" i="4"/>
  <c r="GI289" i="4"/>
  <c r="GZ197" i="4"/>
  <c r="GZ289" i="4"/>
  <c r="FZ258" i="4"/>
  <c r="FZ350" i="4"/>
  <c r="AL206" i="4"/>
  <c r="AL298" i="4"/>
  <c r="GY202" i="4"/>
  <c r="GY294" i="4"/>
  <c r="JN241" i="4"/>
  <c r="JN333" i="4"/>
  <c r="HY272" i="4"/>
  <c r="HY364" i="4"/>
  <c r="EL257" i="4"/>
  <c r="EL349" i="4"/>
  <c r="JK261" i="4"/>
  <c r="JK353" i="4"/>
  <c r="JK233" i="4"/>
  <c r="JK325" i="4"/>
  <c r="HY233" i="4"/>
  <c r="HY325" i="4"/>
  <c r="HY194" i="4"/>
  <c r="HY286" i="4"/>
  <c r="JK229" i="4"/>
  <c r="JK321" i="4"/>
  <c r="IY249" i="4"/>
  <c r="IY341" i="4"/>
  <c r="JN273" i="4"/>
  <c r="JN365" i="4"/>
  <c r="HY248" i="4"/>
  <c r="HY340" i="4"/>
  <c r="JK270" i="4"/>
  <c r="JK362" i="4"/>
  <c r="JK242" i="4"/>
  <c r="JK334" i="4"/>
  <c r="IK230" i="4"/>
  <c r="IK322" i="4"/>
  <c r="EG239" i="4"/>
  <c r="EG331" i="4"/>
  <c r="JM241" i="4"/>
  <c r="JM333" i="4"/>
  <c r="HY271" i="4"/>
  <c r="HY363" i="4"/>
  <c r="EL274" i="4"/>
  <c r="EL366" i="4"/>
  <c r="IF268" i="4"/>
  <c r="IF360" i="4"/>
  <c r="GF278" i="4"/>
  <c r="GF370" i="4"/>
  <c r="EL494" i="4"/>
  <c r="EL279" i="4"/>
  <c r="EL371" i="4"/>
  <c r="IZ268" i="4"/>
  <c r="IZ360" i="4"/>
  <c r="GF229" i="4"/>
  <c r="GF321" i="4"/>
  <c r="JA264" i="4"/>
  <c r="JA356" i="4"/>
  <c r="HI241" i="4"/>
  <c r="HI333" i="4"/>
  <c r="HI268" i="4"/>
  <c r="HI360" i="4"/>
  <c r="GA231" i="4"/>
  <c r="GA323" i="4"/>
  <c r="FT243" i="4"/>
  <c r="FT335" i="4"/>
  <c r="HH248" i="4"/>
  <c r="HH340" i="4"/>
  <c r="ES233" i="4"/>
  <c r="ES325" i="4"/>
  <c r="ES229" i="4"/>
  <c r="ES321" i="4"/>
  <c r="ES263" i="4"/>
  <c r="ES355" i="4"/>
  <c r="ES221" i="4"/>
  <c r="ES313" i="4"/>
  <c r="HH268" i="4"/>
  <c r="HH360" i="4"/>
  <c r="HH230" i="4"/>
  <c r="HH322" i="4"/>
  <c r="HH231" i="4"/>
  <c r="HH323" i="4"/>
  <c r="ES270" i="4"/>
  <c r="ES362" i="4"/>
  <c r="ES245" i="4"/>
  <c r="ES337" i="4"/>
  <c r="ET267" i="4"/>
  <c r="ET359" i="4"/>
  <c r="EG231" i="4"/>
  <c r="EG323" i="4"/>
  <c r="EX276" i="4"/>
  <c r="EX368" i="4"/>
  <c r="EX195" i="4"/>
  <c r="EX287" i="4"/>
  <c r="IX255" i="4"/>
  <c r="IX347" i="4"/>
  <c r="IX273" i="4"/>
  <c r="IX365" i="4"/>
  <c r="JE251" i="4"/>
  <c r="JE343" i="4"/>
  <c r="JE230" i="4"/>
  <c r="JE322" i="4"/>
  <c r="JE233" i="4"/>
  <c r="JE325" i="4"/>
  <c r="JE229" i="4"/>
  <c r="JE321" i="4"/>
  <c r="AD441" i="4"/>
  <c r="AD426" i="4"/>
  <c r="AD489" i="4"/>
  <c r="AD459" i="4"/>
  <c r="ES205" i="4"/>
  <c r="ES297" i="4"/>
  <c r="AL199" i="4"/>
  <c r="AL291" i="4"/>
  <c r="IK199" i="4"/>
  <c r="IK291" i="4"/>
  <c r="FW199" i="4"/>
  <c r="FW291" i="4"/>
  <c r="HI199" i="4"/>
  <c r="HI291" i="4"/>
  <c r="HY205" i="4"/>
  <c r="HY297" i="4"/>
  <c r="DA381" i="4"/>
  <c r="DA382" i="4"/>
  <c r="DH383" i="4"/>
  <c r="BK381" i="4"/>
  <c r="DJ382" i="4"/>
  <c r="R501" i="4"/>
  <c r="R384" i="4" s="1"/>
  <c r="R385" i="4" s="1"/>
  <c r="R386" i="4" s="1"/>
  <c r="BS381" i="4"/>
  <c r="CK381" i="4"/>
  <c r="CY382" i="4"/>
  <c r="BS382" i="4"/>
  <c r="BX383" i="4"/>
  <c r="CG382" i="4"/>
  <c r="DL499" i="4"/>
  <c r="DL500" i="4"/>
  <c r="BW382" i="4"/>
  <c r="Q501" i="4"/>
  <c r="Q384" i="4" s="1"/>
  <c r="Q385" i="4" s="1"/>
  <c r="Q386" i="4" s="1"/>
  <c r="DU382" i="4"/>
  <c r="DU381" i="4"/>
  <c r="BH383" i="4"/>
  <c r="BY381" i="4"/>
  <c r="BY382" i="4"/>
  <c r="JM271" i="4"/>
  <c r="JM363" i="4"/>
  <c r="IN262" i="4"/>
  <c r="IN354" i="4"/>
  <c r="IN234" i="4"/>
  <c r="IN326" i="4"/>
  <c r="AT210" i="4"/>
  <c r="AT302" i="4"/>
  <c r="GV193" i="4"/>
  <c r="GV285" i="4"/>
  <c r="AR222" i="4"/>
  <c r="AR314" i="4"/>
  <c r="GU214" i="4"/>
  <c r="GU306" i="4"/>
  <c r="IK217" i="4"/>
  <c r="IK309" i="4"/>
  <c r="GT211" i="4"/>
  <c r="GT303" i="4"/>
  <c r="HZ204" i="4"/>
  <c r="HZ296" i="4"/>
  <c r="IM247" i="4"/>
  <c r="IM339" i="4"/>
  <c r="IL202" i="4"/>
  <c r="IL294" i="4"/>
  <c r="IK197" i="4"/>
  <c r="IK289" i="4"/>
  <c r="AT203" i="4"/>
  <c r="AT295" i="4"/>
  <c r="GV206" i="4"/>
  <c r="GV298" i="4"/>
  <c r="HE243" i="4"/>
  <c r="HE335" i="4"/>
  <c r="AS251" i="4"/>
  <c r="AS343" i="4"/>
  <c r="GZ207" i="4"/>
  <c r="GZ299" i="4"/>
  <c r="EG242" i="4"/>
  <c r="EG334" i="4"/>
  <c r="HZ249" i="4"/>
  <c r="HZ341" i="4"/>
  <c r="GF245" i="4"/>
  <c r="GF337" i="4"/>
  <c r="ES252" i="4"/>
  <c r="ES344" i="4"/>
  <c r="HH194" i="4"/>
  <c r="HH286" i="4"/>
  <c r="JE260" i="4"/>
  <c r="JE352" i="4"/>
  <c r="AD460" i="4"/>
  <c r="EF199" i="4"/>
  <c r="EF291" i="4"/>
  <c r="IF199" i="4"/>
  <c r="IF291" i="4"/>
  <c r="EL276" i="4"/>
  <c r="EL368" i="4"/>
  <c r="HE252" i="4"/>
  <c r="HE344" i="4"/>
  <c r="IX216" i="4"/>
  <c r="IX308" i="4"/>
  <c r="ET194" i="4"/>
  <c r="ET286" i="4"/>
  <c r="EE264" i="4"/>
  <c r="EE356" i="4"/>
  <c r="HE210" i="4"/>
  <c r="HE302" i="4"/>
  <c r="GZ227" i="4"/>
  <c r="GZ319" i="4"/>
  <c r="IZ221" i="4"/>
  <c r="IZ313" i="4"/>
  <c r="HF211" i="4"/>
  <c r="HF303" i="4"/>
  <c r="GT277" i="4"/>
  <c r="GT369" i="4"/>
  <c r="EG220" i="4"/>
  <c r="EG312" i="4"/>
  <c r="EE212" i="4"/>
  <c r="EE304" i="4"/>
  <c r="IL494" i="4"/>
  <c r="IL279" i="4"/>
  <c r="IL371" i="4"/>
  <c r="HI207" i="4"/>
  <c r="HI299" i="4"/>
  <c r="IY198" i="4"/>
  <c r="IY290" i="4"/>
  <c r="HF207" i="4"/>
  <c r="HF299" i="4"/>
  <c r="GG248" i="4"/>
  <c r="GG340" i="4"/>
  <c r="IE237" i="4"/>
  <c r="IE329" i="4"/>
  <c r="ES271" i="4"/>
  <c r="ES363" i="4"/>
  <c r="IZ277" i="4"/>
  <c r="IZ369" i="4"/>
  <c r="CX381" i="4"/>
  <c r="EE234" i="4"/>
  <c r="EE326" i="4"/>
  <c r="JJ213" i="4"/>
  <c r="JJ305" i="4"/>
  <c r="IY239" i="4"/>
  <c r="IY331" i="4"/>
  <c r="EL258" i="4"/>
  <c r="EL350" i="4"/>
  <c r="HZ218" i="4"/>
  <c r="HZ310" i="4"/>
  <c r="EE268" i="4"/>
  <c r="EE360" i="4"/>
  <c r="IZ267" i="4"/>
  <c r="IZ359" i="4"/>
  <c r="JM267" i="4"/>
  <c r="JM359" i="4"/>
  <c r="HE239" i="4"/>
  <c r="HE331" i="4"/>
  <c r="FW239" i="4"/>
  <c r="FW331" i="4"/>
  <c r="HI269" i="4"/>
  <c r="HI361" i="4"/>
  <c r="IK252" i="4"/>
  <c r="IK344" i="4"/>
  <c r="GH248" i="4"/>
  <c r="GH340" i="4"/>
  <c r="JJ270" i="4"/>
  <c r="JJ362" i="4"/>
  <c r="IL252" i="4"/>
  <c r="IL344" i="4"/>
  <c r="JN234" i="4"/>
  <c r="JN326" i="4"/>
  <c r="EK217" i="4"/>
  <c r="EK309" i="4"/>
  <c r="IE249" i="4"/>
  <c r="IE341" i="4"/>
  <c r="IN260" i="4"/>
  <c r="IN352" i="4"/>
  <c r="AS215" i="4"/>
  <c r="AS307" i="4"/>
  <c r="AQ255" i="4"/>
  <c r="AQ347" i="4"/>
  <c r="JJ256" i="4"/>
  <c r="JJ348" i="4"/>
  <c r="EL247" i="4"/>
  <c r="EL339" i="4"/>
  <c r="HY212" i="4"/>
  <c r="HY304" i="4"/>
  <c r="GF251" i="4"/>
  <c r="GF343" i="4"/>
  <c r="EX246" i="4"/>
  <c r="EX338" i="4"/>
  <c r="AQ256" i="4"/>
  <c r="AQ348" i="4"/>
  <c r="IX214" i="4"/>
  <c r="IX306" i="4"/>
  <c r="HH213" i="4"/>
  <c r="HH305" i="4"/>
  <c r="FW264" i="4"/>
  <c r="FW356" i="4"/>
  <c r="GA266" i="4"/>
  <c r="GA358" i="4"/>
  <c r="GA215" i="4"/>
  <c r="GA307" i="4"/>
  <c r="EG243" i="4"/>
  <c r="EG335" i="4"/>
  <c r="AQ232" i="4"/>
  <c r="AQ324" i="4"/>
  <c r="EL261" i="4"/>
  <c r="EL353" i="4"/>
  <c r="EE242" i="4"/>
  <c r="EE334" i="4"/>
  <c r="GI239" i="4"/>
  <c r="GI331" i="4"/>
  <c r="FZ210" i="4"/>
  <c r="FZ302" i="4"/>
  <c r="HF245" i="4"/>
  <c r="HF337" i="4"/>
  <c r="EE240" i="4"/>
  <c r="EE332" i="4"/>
  <c r="HE230" i="4"/>
  <c r="HE322" i="4"/>
  <c r="FW230" i="4"/>
  <c r="FW322" i="4"/>
  <c r="JA237" i="4"/>
  <c r="JA329" i="4"/>
  <c r="AS229" i="4"/>
  <c r="AS321" i="4"/>
  <c r="IF221" i="4"/>
  <c r="IF313" i="4"/>
  <c r="FW218" i="4"/>
  <c r="FW310" i="4"/>
  <c r="IB262" i="4"/>
  <c r="IB354" i="4"/>
  <c r="IY226" i="4"/>
  <c r="IY318" i="4"/>
  <c r="HI217" i="4"/>
  <c r="HI309" i="4"/>
  <c r="GI217" i="4"/>
  <c r="GI309" i="4"/>
  <c r="GY214" i="4"/>
  <c r="GY306" i="4"/>
  <c r="HE214" i="4"/>
  <c r="HE306" i="4"/>
  <c r="JD225" i="4"/>
  <c r="JD317" i="4"/>
  <c r="JN194" i="4"/>
  <c r="JN286" i="4"/>
  <c r="JE214" i="4"/>
  <c r="JE306" i="4"/>
  <c r="IK241" i="4"/>
  <c r="IK333" i="4"/>
  <c r="GF215" i="4"/>
  <c r="GF307" i="4"/>
  <c r="AT262" i="4"/>
  <c r="AT354" i="4"/>
  <c r="IF193" i="4"/>
  <c r="IF285" i="4"/>
  <c r="EF249" i="4"/>
  <c r="EF341" i="4"/>
  <c r="GH262" i="4"/>
  <c r="GH354" i="4"/>
  <c r="GZ218" i="4"/>
  <c r="GZ310" i="4"/>
  <c r="IB226" i="4"/>
  <c r="IB318" i="4"/>
  <c r="EL267" i="4"/>
  <c r="EL359" i="4"/>
  <c r="IB273" i="4"/>
  <c r="IB365" i="4"/>
  <c r="IB233" i="4"/>
  <c r="IB325" i="4"/>
  <c r="GG216" i="4"/>
  <c r="GG308" i="4"/>
  <c r="AS242" i="4"/>
  <c r="AS334" i="4"/>
  <c r="EX222" i="4"/>
  <c r="EX314" i="4"/>
  <c r="IN216" i="4"/>
  <c r="IN308" i="4"/>
  <c r="AR236" i="4"/>
  <c r="AR328" i="4"/>
  <c r="GH272" i="4"/>
  <c r="GH364" i="4"/>
  <c r="IZ213" i="4"/>
  <c r="IZ305" i="4"/>
  <c r="EE249" i="4"/>
  <c r="EE341" i="4"/>
  <c r="AL243" i="4"/>
  <c r="AL335" i="4"/>
  <c r="AR256" i="4"/>
  <c r="AR348" i="4"/>
  <c r="IE213" i="4"/>
  <c r="IE305" i="4"/>
  <c r="AT231" i="4"/>
  <c r="AT323" i="4"/>
  <c r="FT257" i="4"/>
  <c r="FT349" i="4"/>
  <c r="GY270" i="4"/>
  <c r="GY362" i="4"/>
  <c r="HF212" i="4"/>
  <c r="HF304" i="4"/>
  <c r="EG263" i="4"/>
  <c r="EG355" i="4"/>
  <c r="IB236" i="4"/>
  <c r="IB328" i="4"/>
  <c r="JN210" i="4"/>
  <c r="JN302" i="4"/>
  <c r="IL229" i="4"/>
  <c r="IL321" i="4"/>
  <c r="JK195" i="4"/>
  <c r="JK287" i="4"/>
  <c r="ET225" i="4"/>
  <c r="ET317" i="4"/>
  <c r="IL218" i="4"/>
  <c r="IL310" i="4"/>
  <c r="JA276" i="4"/>
  <c r="JA368" i="4"/>
  <c r="GI266" i="4"/>
  <c r="GI358" i="4"/>
  <c r="GH255" i="4"/>
  <c r="GH347" i="4"/>
  <c r="IN267" i="4"/>
  <c r="IN359" i="4"/>
  <c r="IZ252" i="4"/>
  <c r="IZ344" i="4"/>
  <c r="GH212" i="4"/>
  <c r="GH304" i="4"/>
  <c r="ET193" i="4"/>
  <c r="ET285" i="4"/>
  <c r="JM277" i="4"/>
  <c r="JM369" i="4"/>
  <c r="AL215" i="4"/>
  <c r="AL307" i="4"/>
  <c r="GV224" i="4"/>
  <c r="GV316" i="4"/>
  <c r="HF274" i="4"/>
  <c r="HF366" i="4"/>
  <c r="HE271" i="4"/>
  <c r="HE363" i="4"/>
  <c r="AS263" i="4"/>
  <c r="AS355" i="4"/>
  <c r="EG261" i="4"/>
  <c r="EG353" i="4"/>
  <c r="FT256" i="4"/>
  <c r="FT348" i="4"/>
  <c r="JK210" i="4"/>
  <c r="JK302" i="4"/>
  <c r="AT278" i="4"/>
  <c r="AT370" i="4"/>
  <c r="AT218" i="4"/>
  <c r="AT310" i="4"/>
  <c r="GS212" i="4"/>
  <c r="GS304" i="4"/>
  <c r="IM210" i="4"/>
  <c r="IM302" i="4"/>
  <c r="IZ276" i="4"/>
  <c r="IZ368" i="4"/>
  <c r="GZ230" i="4"/>
  <c r="GZ322" i="4"/>
  <c r="GV256" i="4"/>
  <c r="GV348" i="4"/>
  <c r="EX239" i="4"/>
  <c r="EX331" i="4"/>
  <c r="FT221" i="4"/>
  <c r="FT313" i="4"/>
  <c r="IB195" i="4"/>
  <c r="IB287" i="4"/>
  <c r="EG216" i="4"/>
  <c r="EG308" i="4"/>
  <c r="HI240" i="4"/>
  <c r="HI332" i="4"/>
  <c r="EL220" i="4"/>
  <c r="EL312" i="4"/>
  <c r="IL270" i="4"/>
  <c r="IL362" i="4"/>
  <c r="AR211" i="4"/>
  <c r="AR303" i="4"/>
  <c r="GI256" i="4"/>
  <c r="GI348" i="4"/>
  <c r="HE194" i="4"/>
  <c r="HE286" i="4"/>
  <c r="JM227" i="4"/>
  <c r="JM319" i="4"/>
  <c r="IM261" i="4"/>
  <c r="IM353" i="4"/>
  <c r="EE217" i="4"/>
  <c r="EE309" i="4"/>
  <c r="EF213" i="4"/>
  <c r="EF305" i="4"/>
  <c r="AS271" i="4"/>
  <c r="AS363" i="4"/>
  <c r="IK214" i="4"/>
  <c r="IK306" i="4"/>
  <c r="JA267" i="4"/>
  <c r="JA359" i="4"/>
  <c r="AQ211" i="4"/>
  <c r="AQ303" i="4"/>
  <c r="JA225" i="4"/>
  <c r="JA317" i="4"/>
  <c r="GV253" i="4"/>
  <c r="GV345" i="4"/>
  <c r="GT226" i="4"/>
  <c r="GT318" i="4"/>
  <c r="AR276" i="4"/>
  <c r="AR368" i="4"/>
  <c r="JK204" i="4"/>
  <c r="JK296" i="4"/>
  <c r="HY206" i="4"/>
  <c r="HY298" i="4"/>
  <c r="JN200" i="4"/>
  <c r="JN292" i="4"/>
  <c r="EG206" i="4"/>
  <c r="EG298" i="4"/>
  <c r="HZ202" i="4"/>
  <c r="HZ294" i="4"/>
  <c r="GU224" i="4"/>
  <c r="GU316" i="4"/>
  <c r="FW207" i="4"/>
  <c r="FW299" i="4"/>
  <c r="IM206" i="4"/>
  <c r="IM298" i="4"/>
  <c r="GG200" i="4"/>
  <c r="GG292" i="4"/>
  <c r="AR207" i="4"/>
  <c r="AR299" i="4"/>
  <c r="GS198" i="4"/>
  <c r="GS290" i="4"/>
  <c r="EL204" i="4"/>
  <c r="EL296" i="4"/>
  <c r="IL431" i="4"/>
  <c r="GU215" i="4"/>
  <c r="GU307" i="4"/>
  <c r="JJ207" i="4"/>
  <c r="JJ299" i="4"/>
  <c r="EE206" i="4"/>
  <c r="EE298" i="4"/>
  <c r="EK201" i="4"/>
  <c r="EK293" i="4"/>
  <c r="EX264" i="4"/>
  <c r="EX356" i="4"/>
  <c r="GU208" i="4"/>
  <c r="GU300" i="4"/>
  <c r="IF206" i="4"/>
  <c r="IF298" i="4"/>
  <c r="IY201" i="4"/>
  <c r="IY293" i="4"/>
  <c r="ET201" i="4"/>
  <c r="ET293" i="4"/>
  <c r="HH202" i="4"/>
  <c r="HH294" i="4"/>
  <c r="GU269" i="4"/>
  <c r="GU361" i="4"/>
  <c r="IN264" i="4"/>
  <c r="IN356" i="4"/>
  <c r="GV249" i="4"/>
  <c r="GV341" i="4"/>
  <c r="IE198" i="4"/>
  <c r="IE290" i="4"/>
  <c r="JK245" i="4"/>
  <c r="JK337" i="4"/>
  <c r="GZ249" i="4"/>
  <c r="GZ341" i="4"/>
  <c r="FZ208" i="4"/>
  <c r="FZ300" i="4"/>
  <c r="GA204" i="4"/>
  <c r="GA296" i="4"/>
  <c r="HE204" i="4"/>
  <c r="HE296" i="4"/>
  <c r="EK262" i="4"/>
  <c r="EK354" i="4"/>
  <c r="EK231" i="4"/>
  <c r="EK323" i="4"/>
  <c r="IZ198" i="4"/>
  <c r="IZ290" i="4"/>
  <c r="FZ194" i="4"/>
  <c r="FZ286" i="4"/>
  <c r="HF200" i="4"/>
  <c r="HF292" i="4"/>
  <c r="GT208" i="4"/>
  <c r="GT300" i="4"/>
  <c r="IX229" i="4"/>
  <c r="IX321" i="4"/>
  <c r="IX203" i="4"/>
  <c r="IX295" i="4"/>
  <c r="GZ269" i="4"/>
  <c r="GZ361" i="4"/>
  <c r="GZ194" i="4"/>
  <c r="GZ286" i="4"/>
  <c r="GI201" i="4"/>
  <c r="GI293" i="4"/>
  <c r="GZ201" i="4"/>
  <c r="GZ293" i="4"/>
  <c r="EF202" i="4"/>
  <c r="EF294" i="4"/>
  <c r="GY198" i="4"/>
  <c r="GY290" i="4"/>
  <c r="JN264" i="4"/>
  <c r="JN356" i="4"/>
  <c r="HY234" i="4"/>
  <c r="HY326" i="4"/>
  <c r="HY252" i="4"/>
  <c r="HY344" i="4"/>
  <c r="IY231" i="4"/>
  <c r="IY323" i="4"/>
  <c r="GU243" i="4"/>
  <c r="GU335" i="4"/>
  <c r="HY494" i="4"/>
  <c r="HY279" i="4"/>
  <c r="HY371" i="4"/>
  <c r="HY240" i="4"/>
  <c r="HY332" i="4"/>
  <c r="JN232" i="4"/>
  <c r="JN324" i="4"/>
  <c r="EG249" i="4"/>
  <c r="EG341" i="4"/>
  <c r="JK251" i="4"/>
  <c r="JK343" i="4"/>
  <c r="GF230" i="4"/>
  <c r="GF322" i="4"/>
  <c r="IY240" i="4"/>
  <c r="IY332" i="4"/>
  <c r="IY273" i="4"/>
  <c r="IY365" i="4"/>
  <c r="IK271" i="4"/>
  <c r="IK363" i="4"/>
  <c r="IF247" i="4"/>
  <c r="IF339" i="4"/>
  <c r="GF255" i="4"/>
  <c r="GF347" i="4"/>
  <c r="EG268" i="4"/>
  <c r="EG360" i="4"/>
  <c r="IK260" i="4"/>
  <c r="IK352" i="4"/>
  <c r="IE245" i="4"/>
  <c r="IE337" i="4"/>
  <c r="GG270" i="4"/>
  <c r="GG362" i="4"/>
  <c r="GF240" i="4"/>
  <c r="GF332" i="4"/>
  <c r="IX261" i="4"/>
  <c r="IX353" i="4"/>
  <c r="IZ246" i="4"/>
  <c r="IZ338" i="4"/>
  <c r="GZ255" i="4"/>
  <c r="GZ347" i="4"/>
  <c r="JA230" i="4"/>
  <c r="JA322" i="4"/>
  <c r="HH270" i="4"/>
  <c r="HH362" i="4"/>
  <c r="HI272" i="4"/>
  <c r="HI364" i="4"/>
  <c r="HI230" i="4"/>
  <c r="HI322" i="4"/>
  <c r="IN268" i="4"/>
  <c r="IN360" i="4"/>
  <c r="IM246" i="4"/>
  <c r="IM338" i="4"/>
  <c r="ES249" i="4"/>
  <c r="ES341" i="4"/>
  <c r="ES220" i="4"/>
  <c r="ES312" i="4"/>
  <c r="HI270" i="4"/>
  <c r="HI362" i="4"/>
  <c r="ES251" i="4"/>
  <c r="ES343" i="4"/>
  <c r="FW236" i="4"/>
  <c r="FW328" i="4"/>
  <c r="ES216" i="4"/>
  <c r="ES308" i="4"/>
  <c r="HH242" i="4"/>
  <c r="HH334" i="4"/>
  <c r="HH273" i="4"/>
  <c r="HH365" i="4"/>
  <c r="FZ240" i="4"/>
  <c r="FZ332" i="4"/>
  <c r="IF278" i="4"/>
  <c r="IF370" i="4"/>
  <c r="ES236" i="4"/>
  <c r="ES328" i="4"/>
  <c r="ES264" i="4"/>
  <c r="ES356" i="4"/>
  <c r="JN240" i="4"/>
  <c r="JN332" i="4"/>
  <c r="IZ269" i="4"/>
  <c r="IZ361" i="4"/>
  <c r="EX241" i="4"/>
  <c r="EX333" i="4"/>
  <c r="EX272" i="4"/>
  <c r="EX364" i="4"/>
  <c r="IX245" i="4"/>
  <c r="IX337" i="4"/>
  <c r="IX256" i="4"/>
  <c r="IX348" i="4"/>
  <c r="IL257" i="4"/>
  <c r="IL349" i="4"/>
  <c r="JE231" i="4"/>
  <c r="JE323" i="4"/>
  <c r="JE272" i="4"/>
  <c r="JE364" i="4"/>
  <c r="AD429" i="4"/>
  <c r="AD420" i="4"/>
  <c r="AD483" i="4"/>
  <c r="AD461" i="4"/>
  <c r="GU199" i="4"/>
  <c r="GU291" i="4"/>
  <c r="HI205" i="4"/>
  <c r="HI297" i="4"/>
  <c r="HY199" i="4"/>
  <c r="HY291" i="4"/>
  <c r="JE205" i="4"/>
  <c r="JE297" i="4"/>
  <c r="DH381" i="4"/>
  <c r="DH382" i="4"/>
  <c r="BW381" i="4"/>
  <c r="DO383" i="4"/>
  <c r="BZ381" i="4"/>
  <c r="CA382" i="4"/>
  <c r="DB383" i="4"/>
  <c r="BX381" i="4"/>
  <c r="BX382" i="4"/>
  <c r="M501" i="4"/>
  <c r="M384" i="4" s="1"/>
  <c r="M385" i="4" s="1"/>
  <c r="M386" i="4" s="1"/>
  <c r="DE383" i="4"/>
  <c r="DR383" i="4"/>
  <c r="DF383" i="4"/>
  <c r="IB257" i="4"/>
  <c r="IB349" i="4"/>
  <c r="JJ224" i="4"/>
  <c r="JJ316" i="4"/>
  <c r="GT263" i="4"/>
  <c r="GT355" i="4"/>
  <c r="HZ224" i="4"/>
  <c r="HZ316" i="4"/>
  <c r="IN253" i="4"/>
  <c r="IN345" i="4"/>
  <c r="IB266" i="4"/>
  <c r="IB358" i="4"/>
  <c r="JJ236" i="4"/>
  <c r="JJ328" i="4"/>
  <c r="GH276" i="4"/>
  <c r="GH368" i="4"/>
  <c r="IE248" i="4"/>
  <c r="IE340" i="4"/>
  <c r="GF256" i="4"/>
  <c r="GF348" i="4"/>
  <c r="EE251" i="4"/>
  <c r="EE343" i="4"/>
  <c r="HI231" i="4"/>
  <c r="HI323" i="4"/>
  <c r="AR195" i="4"/>
  <c r="AR287" i="4"/>
  <c r="HF258" i="4"/>
  <c r="HF350" i="4"/>
  <c r="IX494" i="4"/>
  <c r="IX279" i="4"/>
  <c r="IX371" i="4"/>
  <c r="GT258" i="4"/>
  <c r="GT350" i="4"/>
  <c r="EK216" i="4"/>
  <c r="EK308" i="4"/>
  <c r="JK272" i="4"/>
  <c r="JK364" i="4"/>
  <c r="AT245" i="4"/>
  <c r="AT337" i="4"/>
  <c r="AS225" i="4"/>
  <c r="AS317" i="4"/>
  <c r="GY246" i="4"/>
  <c r="GY338" i="4"/>
  <c r="IB240" i="4"/>
  <c r="IB332" i="4"/>
  <c r="HY218" i="4"/>
  <c r="HY310" i="4"/>
  <c r="GV233" i="4"/>
  <c r="GV325" i="4"/>
  <c r="IM274" i="4"/>
  <c r="IM366" i="4"/>
  <c r="EE245" i="4"/>
  <c r="EE337" i="4"/>
  <c r="IX225" i="4"/>
  <c r="IX317" i="4"/>
  <c r="HH224" i="4"/>
  <c r="HH316" i="4"/>
  <c r="IM266" i="4"/>
  <c r="IM358" i="4"/>
  <c r="GA195" i="4"/>
  <c r="GA287" i="4"/>
  <c r="GA212" i="4"/>
  <c r="GA304" i="4"/>
  <c r="IL236" i="4"/>
  <c r="IL328" i="4"/>
  <c r="AQ195" i="4"/>
  <c r="AQ287" i="4"/>
  <c r="EG245" i="4"/>
  <c r="EG337" i="4"/>
  <c r="AS252" i="4"/>
  <c r="AS344" i="4"/>
  <c r="IK270" i="4"/>
  <c r="IK362" i="4"/>
  <c r="JD273" i="4"/>
  <c r="JD365" i="4"/>
  <c r="FZ222" i="4"/>
  <c r="FZ314" i="4"/>
  <c r="JJ257" i="4"/>
  <c r="JJ349" i="4"/>
  <c r="HZ232" i="4"/>
  <c r="HZ324" i="4"/>
  <c r="GF246" i="4"/>
  <c r="GF338" i="4"/>
  <c r="AQ249" i="4"/>
  <c r="AQ341" i="4"/>
  <c r="HI260" i="4"/>
  <c r="HI352" i="4"/>
  <c r="AT236" i="4"/>
  <c r="AT328" i="4"/>
  <c r="IF224" i="4"/>
  <c r="IF316" i="4"/>
  <c r="FW221" i="4"/>
  <c r="FW313" i="4"/>
  <c r="IY216" i="4"/>
  <c r="IY308" i="4"/>
  <c r="IZ257" i="4"/>
  <c r="IZ349" i="4"/>
  <c r="HI214" i="4"/>
  <c r="HI306" i="4"/>
  <c r="JM249" i="4"/>
  <c r="JM341" i="4"/>
  <c r="GI210" i="4"/>
  <c r="GI302" i="4"/>
  <c r="GY211" i="4"/>
  <c r="GY303" i="4"/>
  <c r="HE216" i="4"/>
  <c r="HE308" i="4"/>
  <c r="JD224" i="4"/>
  <c r="JD316" i="4"/>
  <c r="AT253" i="4"/>
  <c r="AT345" i="4"/>
  <c r="JE217" i="4"/>
  <c r="JE309" i="4"/>
  <c r="AR249" i="4"/>
  <c r="AR341" i="4"/>
  <c r="GF221" i="4"/>
  <c r="GF313" i="4"/>
  <c r="EL277" i="4"/>
  <c r="EL369" i="4"/>
  <c r="IL251" i="4"/>
  <c r="IL343" i="4"/>
  <c r="GI272" i="4"/>
  <c r="GI364" i="4"/>
  <c r="GV277" i="4"/>
  <c r="GV369" i="4"/>
  <c r="GZ213" i="4"/>
  <c r="GZ305" i="4"/>
  <c r="IB225" i="4"/>
  <c r="IB317" i="4"/>
  <c r="IM239" i="4"/>
  <c r="IM331" i="4"/>
  <c r="IX258" i="4"/>
  <c r="IX350" i="4"/>
  <c r="GG225" i="4"/>
  <c r="GG317" i="4"/>
  <c r="ET237" i="4"/>
  <c r="ET329" i="4"/>
  <c r="EX227" i="4"/>
  <c r="EX319" i="4"/>
  <c r="IN220" i="4"/>
  <c r="IN312" i="4"/>
  <c r="IL193" i="4"/>
  <c r="IL285" i="4"/>
  <c r="GH234" i="4"/>
  <c r="GH326" i="4"/>
  <c r="IZ225" i="4"/>
  <c r="IZ317" i="4"/>
  <c r="IF238" i="4"/>
  <c r="IF330" i="4"/>
  <c r="EE267" i="4"/>
  <c r="EE359" i="4"/>
  <c r="HZ271" i="4"/>
  <c r="HZ363" i="4"/>
  <c r="IE210" i="4"/>
  <c r="IE302" i="4"/>
  <c r="AR277" i="4"/>
  <c r="AR369" i="4"/>
  <c r="GV255" i="4"/>
  <c r="GV347" i="4"/>
  <c r="GY232" i="4"/>
  <c r="GY324" i="4"/>
  <c r="HF214" i="4"/>
  <c r="HF306" i="4"/>
  <c r="IK255" i="4"/>
  <c r="IK347" i="4"/>
  <c r="IM249" i="4"/>
  <c r="IM341" i="4"/>
  <c r="JN222" i="4"/>
  <c r="JN314" i="4"/>
  <c r="JM253" i="4"/>
  <c r="JM345" i="4"/>
  <c r="IN277" i="4"/>
  <c r="IN369" i="4"/>
  <c r="ET215" i="4"/>
  <c r="ET307" i="4"/>
  <c r="IL215" i="4"/>
  <c r="IL307" i="4"/>
  <c r="GT271" i="4"/>
  <c r="GT363" i="4"/>
  <c r="GI195" i="4"/>
  <c r="GI287" i="4"/>
  <c r="GV248" i="4"/>
  <c r="GV340" i="4"/>
  <c r="IM252" i="4"/>
  <c r="IM344" i="4"/>
  <c r="IF233" i="4"/>
  <c r="IF325" i="4"/>
  <c r="GS494" i="4"/>
  <c r="GS279" i="4"/>
  <c r="GS371" i="4"/>
  <c r="GH220" i="4"/>
  <c r="GH312" i="4"/>
  <c r="EE255" i="4"/>
  <c r="EE347" i="4"/>
  <c r="IZ247" i="4"/>
  <c r="IZ339" i="4"/>
  <c r="AL212" i="4"/>
  <c r="AL304" i="4"/>
  <c r="GV212" i="4"/>
  <c r="GV304" i="4"/>
  <c r="HF237" i="4"/>
  <c r="HF329" i="4"/>
  <c r="HE233" i="4"/>
  <c r="HE325" i="4"/>
  <c r="IE252" i="4"/>
  <c r="IE344" i="4"/>
  <c r="IF263" i="4"/>
  <c r="IF355" i="4"/>
  <c r="JK224" i="4"/>
  <c r="JK316" i="4"/>
  <c r="AQ262" i="4"/>
  <c r="AQ354" i="4"/>
  <c r="AT211" i="4"/>
  <c r="AT303" i="4"/>
  <c r="GS213" i="4"/>
  <c r="GS305" i="4"/>
  <c r="IM212" i="4"/>
  <c r="IM304" i="4"/>
  <c r="JJ245" i="4"/>
  <c r="JJ337" i="4"/>
  <c r="GA246" i="4"/>
  <c r="GA338" i="4"/>
  <c r="IB248" i="4"/>
  <c r="IB340" i="4"/>
  <c r="IK263" i="4"/>
  <c r="IK355" i="4"/>
  <c r="FT211" i="4"/>
  <c r="FT303" i="4"/>
  <c r="GT270" i="4"/>
  <c r="GT362" i="4"/>
  <c r="EG211" i="4"/>
  <c r="EG303" i="4"/>
  <c r="GI257" i="4"/>
  <c r="GI349" i="4"/>
  <c r="EL218" i="4"/>
  <c r="EL310" i="4"/>
  <c r="IB237" i="4"/>
  <c r="IB329" i="4"/>
  <c r="AR214" i="4"/>
  <c r="AR306" i="4"/>
  <c r="GU273" i="4"/>
  <c r="GU365" i="4"/>
  <c r="JM222" i="4"/>
  <c r="JM314" i="4"/>
  <c r="JJ193" i="4"/>
  <c r="JJ285" i="4"/>
  <c r="EE210" i="4"/>
  <c r="EE302" i="4"/>
  <c r="EF211" i="4"/>
  <c r="EF303" i="4"/>
  <c r="IB252" i="4"/>
  <c r="IB344" i="4"/>
  <c r="EF255" i="4"/>
  <c r="EF347" i="4"/>
  <c r="IK220" i="4"/>
  <c r="IK312" i="4"/>
  <c r="GT260" i="4"/>
  <c r="GT352" i="4"/>
  <c r="AQ210" i="4"/>
  <c r="AQ302" i="4"/>
  <c r="JA214" i="4"/>
  <c r="JA306" i="4"/>
  <c r="HF266" i="4"/>
  <c r="HF358" i="4"/>
  <c r="GT210" i="4"/>
  <c r="GT302" i="4"/>
  <c r="GV271" i="4"/>
  <c r="GV363" i="4"/>
  <c r="JK202" i="4"/>
  <c r="JK294" i="4"/>
  <c r="HY208" i="4"/>
  <c r="HY300" i="4"/>
  <c r="EG204" i="4"/>
  <c r="EG296" i="4"/>
  <c r="HZ201" i="4"/>
  <c r="HZ293" i="4"/>
  <c r="IB201" i="4"/>
  <c r="IB293" i="4"/>
  <c r="FW206" i="4"/>
  <c r="FW298" i="4"/>
  <c r="AR206" i="4"/>
  <c r="AR298" i="4"/>
  <c r="GS197" i="4"/>
  <c r="GS289" i="4"/>
  <c r="HI257" i="4"/>
  <c r="HI349" i="4"/>
  <c r="EL208" i="4"/>
  <c r="EL300" i="4"/>
  <c r="IL197" i="4"/>
  <c r="IL289" i="4"/>
  <c r="JA271" i="4"/>
  <c r="JA363" i="4"/>
  <c r="IL232" i="4"/>
  <c r="IL324" i="4"/>
  <c r="JJ206" i="4"/>
  <c r="JJ298" i="4"/>
  <c r="EE204" i="4"/>
  <c r="EE296" i="4"/>
  <c r="EK200" i="4"/>
  <c r="EK292" i="4"/>
  <c r="FT204" i="4"/>
  <c r="FT296" i="4"/>
  <c r="IF431" i="4"/>
  <c r="IY200" i="4"/>
  <c r="IY292" i="4"/>
  <c r="ET239" i="4"/>
  <c r="ET331" i="4"/>
  <c r="ET202" i="4"/>
  <c r="ET294" i="4"/>
  <c r="HH201" i="4"/>
  <c r="HH293" i="4"/>
  <c r="AQ270" i="4"/>
  <c r="AQ362" i="4"/>
  <c r="IF272" i="4"/>
  <c r="IF364" i="4"/>
  <c r="IE269" i="4"/>
  <c r="IE361" i="4"/>
  <c r="AS204" i="4"/>
  <c r="AS296" i="4"/>
  <c r="JK230" i="4"/>
  <c r="JK322" i="4"/>
  <c r="GY257" i="4"/>
  <c r="GY349" i="4"/>
  <c r="FZ203" i="4"/>
  <c r="FZ295" i="4"/>
  <c r="GA203" i="4"/>
  <c r="GA295" i="4"/>
  <c r="HE203" i="4"/>
  <c r="HE295" i="4"/>
  <c r="EK234" i="4"/>
  <c r="EK326" i="4"/>
  <c r="EK274" i="4"/>
  <c r="EK366" i="4"/>
  <c r="IZ236" i="4"/>
  <c r="IZ328" i="4"/>
  <c r="HF263" i="4"/>
  <c r="HF355" i="4"/>
  <c r="GT207" i="4"/>
  <c r="GT299" i="4"/>
  <c r="IX238" i="4"/>
  <c r="IX330" i="4"/>
  <c r="GZ231" i="4"/>
  <c r="GZ323" i="4"/>
  <c r="GY271" i="4"/>
  <c r="GY363" i="4"/>
  <c r="GI200" i="4"/>
  <c r="GI292" i="4"/>
  <c r="GZ200" i="4"/>
  <c r="GZ292" i="4"/>
  <c r="EF208" i="4"/>
  <c r="EF300" i="4"/>
  <c r="AL204" i="4"/>
  <c r="AL296" i="4"/>
  <c r="GY197" i="4"/>
  <c r="GY289" i="4"/>
  <c r="GU267" i="4"/>
  <c r="GU359" i="4"/>
  <c r="JN242" i="4"/>
  <c r="JN334" i="4"/>
  <c r="HY258" i="4"/>
  <c r="HY350" i="4"/>
  <c r="GU247" i="4"/>
  <c r="GU339" i="4"/>
  <c r="IY264" i="4"/>
  <c r="IY356" i="4"/>
  <c r="HY230" i="4"/>
  <c r="HY322" i="4"/>
  <c r="GU239" i="4"/>
  <c r="GU331" i="4"/>
  <c r="HZ234" i="4"/>
  <c r="HZ326" i="4"/>
  <c r="JN272" i="4"/>
  <c r="JN364" i="4"/>
  <c r="HY263" i="4"/>
  <c r="HY355" i="4"/>
  <c r="EG194" i="4"/>
  <c r="EG286" i="4"/>
  <c r="GU233" i="4"/>
  <c r="GU325" i="4"/>
  <c r="GG251" i="4"/>
  <c r="GG343" i="4"/>
  <c r="EL278" i="4"/>
  <c r="EL370" i="4"/>
  <c r="GU210" i="4"/>
  <c r="GU302" i="4"/>
  <c r="IE264" i="4"/>
  <c r="IE356" i="4"/>
  <c r="AQ193" i="4"/>
  <c r="AQ285" i="4"/>
  <c r="IE272" i="4"/>
  <c r="IE364" i="4"/>
  <c r="GG232" i="4"/>
  <c r="GG324" i="4"/>
  <c r="GF268" i="4"/>
  <c r="GF360" i="4"/>
  <c r="IF240" i="4"/>
  <c r="IF332" i="4"/>
  <c r="GG245" i="4"/>
  <c r="GG337" i="4"/>
  <c r="GA255" i="4"/>
  <c r="GA347" i="4"/>
  <c r="HH232" i="4"/>
  <c r="HH324" i="4"/>
  <c r="HI234" i="4"/>
  <c r="HI326" i="4"/>
  <c r="HH258" i="4"/>
  <c r="HH350" i="4"/>
  <c r="IB243" i="4"/>
  <c r="IB335" i="4"/>
  <c r="JM252" i="4"/>
  <c r="JM344" i="4"/>
  <c r="ES247" i="4"/>
  <c r="ES339" i="4"/>
  <c r="ES200" i="4"/>
  <c r="ES292" i="4"/>
  <c r="ES218" i="4"/>
  <c r="ES310" i="4"/>
  <c r="HI248" i="4"/>
  <c r="HI340" i="4"/>
  <c r="HI232" i="4"/>
  <c r="HI324" i="4"/>
  <c r="HI277" i="4"/>
  <c r="HI369" i="4"/>
  <c r="HH236" i="4"/>
  <c r="HH328" i="4"/>
  <c r="ES273" i="4"/>
  <c r="ES365" i="4"/>
  <c r="ES255" i="4"/>
  <c r="ES347" i="4"/>
  <c r="GH247" i="4"/>
  <c r="GH339" i="4"/>
  <c r="IZ260" i="4"/>
  <c r="IZ352" i="4"/>
  <c r="EX267" i="4"/>
  <c r="EX359" i="4"/>
  <c r="EX251" i="4"/>
  <c r="EX343" i="4"/>
  <c r="EE239" i="4"/>
  <c r="EE331" i="4"/>
  <c r="IX269" i="4"/>
  <c r="IX361" i="4"/>
  <c r="IL238" i="4"/>
  <c r="IL330" i="4"/>
  <c r="JE267" i="4"/>
  <c r="JE359" i="4"/>
  <c r="JE194" i="4"/>
  <c r="JE286" i="4"/>
  <c r="AD435" i="4"/>
  <c r="AD492" i="4"/>
  <c r="AD493" i="4"/>
  <c r="AD490" i="4"/>
  <c r="GU205" i="4"/>
  <c r="GU297" i="4"/>
  <c r="ET431" i="4"/>
  <c r="ET205" i="4"/>
  <c r="ET297" i="4"/>
  <c r="IM205" i="4"/>
  <c r="IM297" i="4"/>
  <c r="JE199" i="4"/>
  <c r="JE291" i="4"/>
  <c r="AR199" i="4"/>
  <c r="AR291" i="4"/>
  <c r="CZ383" i="4"/>
  <c r="CF382" i="4"/>
  <c r="DI381" i="4"/>
  <c r="DI382" i="4"/>
  <c r="BF383" i="4"/>
  <c r="CU381" i="4"/>
  <c r="DO381" i="4"/>
  <c r="BD381" i="4"/>
  <c r="DB381" i="4"/>
  <c r="BA383" i="4"/>
  <c r="CU382" i="4"/>
  <c r="DR381" i="4"/>
  <c r="ET494" i="4"/>
  <c r="ET279" i="4"/>
  <c r="ET371" i="4"/>
  <c r="HZ213" i="4"/>
  <c r="HZ305" i="4"/>
  <c r="FT241" i="4"/>
  <c r="FT333" i="4"/>
  <c r="EE229" i="4"/>
  <c r="EE321" i="4"/>
  <c r="HY226" i="4"/>
  <c r="HY318" i="4"/>
  <c r="AR232" i="4"/>
  <c r="AR324" i="4"/>
  <c r="FZ215" i="4"/>
  <c r="FZ307" i="4"/>
  <c r="IF226" i="4"/>
  <c r="IF318" i="4"/>
  <c r="GF218" i="4"/>
  <c r="GF310" i="4"/>
  <c r="IB224" i="4"/>
  <c r="IB316" i="4"/>
  <c r="EX214" i="4"/>
  <c r="EX306" i="4"/>
  <c r="IB238" i="4"/>
  <c r="IB330" i="4"/>
  <c r="GS276" i="4"/>
  <c r="GS368" i="4"/>
  <c r="JA261" i="4"/>
  <c r="JA353" i="4"/>
  <c r="AL229" i="4"/>
  <c r="AL321" i="4"/>
  <c r="EG212" i="4"/>
  <c r="EG304" i="4"/>
  <c r="HY262" i="4"/>
  <c r="HY354" i="4"/>
  <c r="JA212" i="4"/>
  <c r="JA304" i="4"/>
  <c r="GG197" i="4"/>
  <c r="GG289" i="4"/>
  <c r="IY206" i="4"/>
  <c r="IY298" i="4"/>
  <c r="GY260" i="4"/>
  <c r="GY352" i="4"/>
  <c r="GZ229" i="4"/>
  <c r="GZ321" i="4"/>
  <c r="IM232" i="4"/>
  <c r="IM324" i="4"/>
  <c r="HZ242" i="4"/>
  <c r="HZ334" i="4"/>
  <c r="JM273" i="4"/>
  <c r="JM365" i="4"/>
  <c r="HI266" i="4"/>
  <c r="HI358" i="4"/>
  <c r="FZ247" i="4"/>
  <c r="FZ339" i="4"/>
  <c r="JE264" i="4"/>
  <c r="JE356" i="4"/>
  <c r="AD491" i="4"/>
  <c r="HF199" i="4"/>
  <c r="HF291" i="4"/>
  <c r="CX383" i="4"/>
  <c r="CB383" i="4"/>
  <c r="JJ220" i="4"/>
  <c r="JJ312" i="4"/>
  <c r="IX268" i="4"/>
  <c r="IX360" i="4"/>
  <c r="IK269" i="4"/>
  <c r="IK361" i="4"/>
  <c r="JJ229" i="4"/>
  <c r="JJ321" i="4"/>
  <c r="GY494" i="4"/>
  <c r="GY279" i="4"/>
  <c r="GY371" i="4"/>
  <c r="HI221" i="4"/>
  <c r="HI313" i="4"/>
  <c r="EX224" i="4"/>
  <c r="EX316" i="4"/>
  <c r="JJ253" i="4"/>
  <c r="JJ345" i="4"/>
  <c r="IE212" i="4"/>
  <c r="IE304" i="4"/>
  <c r="JM266" i="4"/>
  <c r="JM358" i="4"/>
  <c r="IL226" i="4"/>
  <c r="IL318" i="4"/>
  <c r="GH210" i="4"/>
  <c r="GH302" i="4"/>
  <c r="AQ239" i="4"/>
  <c r="AQ331" i="4"/>
  <c r="FT251" i="4"/>
  <c r="FT343" i="4"/>
  <c r="AT274" i="4"/>
  <c r="AT366" i="4"/>
  <c r="FT242" i="4"/>
  <c r="FT334" i="4"/>
  <c r="HY200" i="4"/>
  <c r="HY292" i="4"/>
  <c r="IB202" i="4"/>
  <c r="IB294" i="4"/>
  <c r="EL198" i="4"/>
  <c r="EL290" i="4"/>
  <c r="EK206" i="4"/>
  <c r="EK298" i="4"/>
  <c r="JA202" i="4"/>
  <c r="JA294" i="4"/>
  <c r="IN206" i="4"/>
  <c r="IN298" i="4"/>
  <c r="HE251" i="4"/>
  <c r="HE343" i="4"/>
  <c r="GT201" i="4"/>
  <c r="GT293" i="4"/>
  <c r="EF197" i="4"/>
  <c r="EF289" i="4"/>
  <c r="EG257" i="4"/>
  <c r="EG349" i="4"/>
  <c r="GG278" i="4"/>
  <c r="GG370" i="4"/>
  <c r="IB239" i="4"/>
  <c r="IB331" i="4"/>
  <c r="IE276" i="4"/>
  <c r="IE368" i="4"/>
  <c r="IL246" i="4"/>
  <c r="IL338" i="4"/>
  <c r="AD453" i="4"/>
  <c r="IY199" i="4"/>
  <c r="IY291" i="4"/>
  <c r="JN199" i="4"/>
  <c r="JN291" i="4"/>
  <c r="EX199" i="4"/>
  <c r="EX291" i="4"/>
  <c r="AS199" i="4"/>
  <c r="AS291" i="4"/>
  <c r="BG383" i="4"/>
  <c r="BG381" i="4"/>
  <c r="DT382" i="4"/>
  <c r="DT381" i="4"/>
  <c r="BQ381" i="4"/>
  <c r="BQ382" i="4"/>
  <c r="JJ214" i="4"/>
  <c r="JJ306" i="4"/>
  <c r="HE494" i="4"/>
  <c r="HE279" i="4"/>
  <c r="HE371" i="4"/>
  <c r="FW494" i="4"/>
  <c r="FW279" i="4"/>
  <c r="FW371" i="4"/>
  <c r="HZ226" i="4"/>
  <c r="HZ318" i="4"/>
  <c r="JA246" i="4"/>
  <c r="JA338" i="4"/>
  <c r="AS273" i="4"/>
  <c r="AS365" i="4"/>
  <c r="FT276" i="4"/>
  <c r="FT368" i="4"/>
  <c r="GH238" i="4"/>
  <c r="GH330" i="4"/>
  <c r="AL270" i="4"/>
  <c r="AL362" i="4"/>
  <c r="GV252" i="4"/>
  <c r="GV344" i="4"/>
  <c r="IE494" i="4"/>
  <c r="IE279" i="4"/>
  <c r="IE371" i="4"/>
  <c r="GI247" i="4"/>
  <c r="GI339" i="4"/>
  <c r="AR255" i="4"/>
  <c r="AR347" i="4"/>
  <c r="GZ253" i="4"/>
  <c r="GZ345" i="4"/>
  <c r="JD248" i="4"/>
  <c r="JD340" i="4"/>
  <c r="FW274" i="4"/>
  <c r="FW366" i="4"/>
  <c r="EK218" i="4"/>
  <c r="EK310" i="4"/>
  <c r="IY242" i="4"/>
  <c r="IY334" i="4"/>
  <c r="EF233" i="4"/>
  <c r="EF325" i="4"/>
  <c r="AS226" i="4"/>
  <c r="AS318" i="4"/>
  <c r="JD232" i="4"/>
  <c r="JD324" i="4"/>
  <c r="GV494" i="4"/>
  <c r="GV279" i="4"/>
  <c r="GV371" i="4"/>
  <c r="HY211" i="4"/>
  <c r="HY303" i="4"/>
  <c r="AT263" i="4"/>
  <c r="AT355" i="4"/>
  <c r="AQ234" i="4"/>
  <c r="AQ326" i="4"/>
  <c r="IE241" i="4"/>
  <c r="IE333" i="4"/>
  <c r="IM272" i="4"/>
  <c r="IM364" i="4"/>
  <c r="IX227" i="4"/>
  <c r="IX319" i="4"/>
  <c r="HH226" i="4"/>
  <c r="HH318" i="4"/>
  <c r="JD261" i="4"/>
  <c r="JD353" i="4"/>
  <c r="GA227" i="4"/>
  <c r="GA319" i="4"/>
  <c r="GY243" i="4"/>
  <c r="GY335" i="4"/>
  <c r="AL261" i="4"/>
  <c r="AL353" i="4"/>
  <c r="AS231" i="4"/>
  <c r="AS323" i="4"/>
  <c r="IK239" i="4"/>
  <c r="IK331" i="4"/>
  <c r="EF273" i="4"/>
  <c r="EF365" i="4"/>
  <c r="AR245" i="4"/>
  <c r="AR337" i="4"/>
  <c r="JM242" i="4"/>
  <c r="JM334" i="4"/>
  <c r="FZ214" i="4"/>
  <c r="FZ306" i="4"/>
  <c r="GZ193" i="4"/>
  <c r="GZ285" i="4"/>
  <c r="AR257" i="4"/>
  <c r="AR349" i="4"/>
  <c r="AS278" i="4"/>
  <c r="AS370" i="4"/>
  <c r="EK273" i="4"/>
  <c r="EK365" i="4"/>
  <c r="GI276" i="4"/>
  <c r="GI368" i="4"/>
  <c r="EE258" i="4"/>
  <c r="EE350" i="4"/>
  <c r="IF225" i="4"/>
  <c r="IF317" i="4"/>
  <c r="FW216" i="4"/>
  <c r="FW308" i="4"/>
  <c r="IY218" i="4"/>
  <c r="IY310" i="4"/>
  <c r="HI220" i="4"/>
  <c r="HI312" i="4"/>
  <c r="GS247" i="4"/>
  <c r="GS339" i="4"/>
  <c r="GY277" i="4"/>
  <c r="GY369" i="4"/>
  <c r="GI214" i="4"/>
  <c r="GI306" i="4"/>
  <c r="GY224" i="4"/>
  <c r="GY316" i="4"/>
  <c r="HE217" i="4"/>
  <c r="HE309" i="4"/>
  <c r="JD218" i="4"/>
  <c r="JD310" i="4"/>
  <c r="EE269" i="4"/>
  <c r="EE361" i="4"/>
  <c r="JE210" i="4"/>
  <c r="JE302" i="4"/>
  <c r="EG270" i="4"/>
  <c r="EG362" i="4"/>
  <c r="GF217" i="4"/>
  <c r="GF309" i="4"/>
  <c r="IL274" i="4"/>
  <c r="IL366" i="4"/>
  <c r="AS255" i="4"/>
  <c r="AS347" i="4"/>
  <c r="GI234" i="4"/>
  <c r="GI326" i="4"/>
  <c r="HF278" i="4"/>
  <c r="HF370" i="4"/>
  <c r="GZ225" i="4"/>
  <c r="GZ317" i="4"/>
  <c r="IB218" i="4"/>
  <c r="IB310" i="4"/>
  <c r="HZ260" i="4"/>
  <c r="HZ352" i="4"/>
  <c r="AT260" i="4"/>
  <c r="AT352" i="4"/>
  <c r="GG210" i="4"/>
  <c r="GG302" i="4"/>
  <c r="GS248" i="4"/>
  <c r="GS340" i="4"/>
  <c r="IL264" i="4"/>
  <c r="IL356" i="4"/>
  <c r="EX225" i="4"/>
  <c r="EX317" i="4"/>
  <c r="IN213" i="4"/>
  <c r="IN305" i="4"/>
  <c r="IB253" i="4"/>
  <c r="IB345" i="4"/>
  <c r="IZ211" i="4"/>
  <c r="IZ303" i="4"/>
  <c r="HF243" i="4"/>
  <c r="HF335" i="4"/>
  <c r="JM251" i="4"/>
  <c r="JM343" i="4"/>
  <c r="AS272" i="4"/>
  <c r="AS364" i="4"/>
  <c r="EK236" i="4"/>
  <c r="EK328" i="4"/>
  <c r="IL237" i="4"/>
  <c r="IL329" i="4"/>
  <c r="IE226" i="4"/>
  <c r="IE318" i="4"/>
  <c r="EF252" i="4"/>
  <c r="EF344" i="4"/>
  <c r="AL193" i="4"/>
  <c r="AL285" i="4"/>
  <c r="GH257" i="4"/>
  <c r="GH349" i="4"/>
  <c r="HF225" i="4"/>
  <c r="HF317" i="4"/>
  <c r="JM194" i="4"/>
  <c r="JM286" i="4"/>
  <c r="AR240" i="4"/>
  <c r="AR332" i="4"/>
  <c r="JN214" i="4"/>
  <c r="JN306" i="4"/>
  <c r="GS243" i="4"/>
  <c r="GS335" i="4"/>
  <c r="AT277" i="4"/>
  <c r="AT369" i="4"/>
  <c r="ET212" i="4"/>
  <c r="ET304" i="4"/>
  <c r="IL210" i="4"/>
  <c r="IL302" i="4"/>
  <c r="GT233" i="4"/>
  <c r="GT325" i="4"/>
  <c r="JD264" i="4"/>
  <c r="JD356" i="4"/>
  <c r="HF271" i="4"/>
  <c r="HF363" i="4"/>
  <c r="ET241" i="4"/>
  <c r="ET333" i="4"/>
  <c r="GU193" i="4"/>
  <c r="GU285" i="4"/>
  <c r="GS241" i="4"/>
  <c r="GS333" i="4"/>
  <c r="GH227" i="4"/>
  <c r="GH319" i="4"/>
  <c r="EE248" i="4"/>
  <c r="EE340" i="4"/>
  <c r="GS273" i="4"/>
  <c r="GS365" i="4"/>
  <c r="AL224" i="4"/>
  <c r="AL316" i="4"/>
  <c r="GV211" i="4"/>
  <c r="GV303" i="4"/>
  <c r="GZ270" i="4"/>
  <c r="GZ362" i="4"/>
  <c r="GV229" i="4"/>
  <c r="GV321" i="4"/>
  <c r="EE243" i="4"/>
  <c r="EE335" i="4"/>
  <c r="JK278" i="4"/>
  <c r="JK370" i="4"/>
  <c r="AR246" i="4"/>
  <c r="AR338" i="4"/>
  <c r="JK225" i="4"/>
  <c r="JK317" i="4"/>
  <c r="EF277" i="4"/>
  <c r="EF369" i="4"/>
  <c r="AT225" i="4"/>
  <c r="AT317" i="4"/>
  <c r="GS214" i="4"/>
  <c r="GS306" i="4"/>
  <c r="IM224" i="4"/>
  <c r="IM316" i="4"/>
  <c r="GS271" i="4"/>
  <c r="GS363" i="4"/>
  <c r="JM269" i="4"/>
  <c r="JM361" i="4"/>
  <c r="GT272" i="4"/>
  <c r="GT364" i="4"/>
  <c r="HZ230" i="4"/>
  <c r="HZ322" i="4"/>
  <c r="FT225" i="4"/>
  <c r="FT317" i="4"/>
  <c r="GT232" i="4"/>
  <c r="GT324" i="4"/>
  <c r="EG224" i="4"/>
  <c r="EG316" i="4"/>
  <c r="GU260" i="4"/>
  <c r="GU352" i="4"/>
  <c r="EL215" i="4"/>
  <c r="EL307" i="4"/>
  <c r="AR212" i="4"/>
  <c r="AR304" i="4"/>
  <c r="AL268" i="4"/>
  <c r="AL360" i="4"/>
  <c r="GH258" i="4"/>
  <c r="GH350" i="4"/>
  <c r="JD247" i="4"/>
  <c r="JD339" i="4"/>
  <c r="JM211" i="4"/>
  <c r="JM303" i="4"/>
  <c r="HE246" i="4"/>
  <c r="HE338" i="4"/>
  <c r="EE215" i="4"/>
  <c r="EE307" i="4"/>
  <c r="EF224" i="4"/>
  <c r="EF316" i="4"/>
  <c r="JD274" i="4"/>
  <c r="JD366" i="4"/>
  <c r="IB249" i="4"/>
  <c r="IB341" i="4"/>
  <c r="IK218" i="4"/>
  <c r="IK310" i="4"/>
  <c r="FW276" i="4"/>
  <c r="FW368" i="4"/>
  <c r="AQ224" i="4"/>
  <c r="AQ316" i="4"/>
  <c r="JA217" i="4"/>
  <c r="JA309" i="4"/>
  <c r="HF195" i="4"/>
  <c r="HF287" i="4"/>
  <c r="GT216" i="4"/>
  <c r="GT308" i="4"/>
  <c r="GT266" i="4"/>
  <c r="GT358" i="4"/>
  <c r="JK197" i="4"/>
  <c r="JK289" i="4"/>
  <c r="HY207" i="4"/>
  <c r="HY299" i="4"/>
  <c r="JN206" i="4"/>
  <c r="JN298" i="4"/>
  <c r="EG203" i="4"/>
  <c r="EG295" i="4"/>
  <c r="JM208" i="4"/>
  <c r="JM300" i="4"/>
  <c r="IB203" i="4"/>
  <c r="IB295" i="4"/>
  <c r="IM204" i="4"/>
  <c r="IM296" i="4"/>
  <c r="GG207" i="4"/>
  <c r="GG299" i="4"/>
  <c r="AR203" i="4"/>
  <c r="AR295" i="4"/>
  <c r="GS202" i="4"/>
  <c r="GS294" i="4"/>
  <c r="IN231" i="4"/>
  <c r="IN323" i="4"/>
  <c r="EL200" i="4"/>
  <c r="EL292" i="4"/>
  <c r="IL201" i="4"/>
  <c r="IL293" i="4"/>
  <c r="AT233" i="4"/>
  <c r="AT325" i="4"/>
  <c r="JD207" i="4"/>
  <c r="JD299" i="4"/>
  <c r="EE198" i="4"/>
  <c r="EE290" i="4"/>
  <c r="EK425" i="4"/>
  <c r="IK206" i="4"/>
  <c r="IK298" i="4"/>
  <c r="GU206" i="4"/>
  <c r="GU298" i="4"/>
  <c r="FT203" i="4"/>
  <c r="FT295" i="4"/>
  <c r="IF203" i="4"/>
  <c r="IF295" i="4"/>
  <c r="IY425" i="4"/>
  <c r="JE202" i="4"/>
  <c r="JE294" i="4"/>
  <c r="ET207" i="4"/>
  <c r="ET299" i="4"/>
  <c r="HH198" i="4"/>
  <c r="HH290" i="4"/>
  <c r="GU220" i="4"/>
  <c r="GU312" i="4"/>
  <c r="AS236" i="4"/>
  <c r="AS328" i="4"/>
  <c r="IE263" i="4"/>
  <c r="IE355" i="4"/>
  <c r="GV234" i="4"/>
  <c r="GV326" i="4"/>
  <c r="AS201" i="4"/>
  <c r="AS293" i="4"/>
  <c r="JK255" i="4"/>
  <c r="JK347" i="4"/>
  <c r="FZ273" i="4"/>
  <c r="FZ365" i="4"/>
  <c r="GA201" i="4"/>
  <c r="GA293" i="4"/>
  <c r="HE198" i="4"/>
  <c r="HE290" i="4"/>
  <c r="EK278" i="4"/>
  <c r="EK370" i="4"/>
  <c r="JK236" i="4"/>
  <c r="JK328" i="4"/>
  <c r="GY261" i="4"/>
  <c r="GY353" i="4"/>
  <c r="FZ494" i="4"/>
  <c r="FZ279" i="4"/>
  <c r="FZ371" i="4"/>
  <c r="HF277" i="4"/>
  <c r="HF369" i="4"/>
  <c r="GT206" i="4"/>
  <c r="GT298" i="4"/>
  <c r="IX247" i="4"/>
  <c r="IX339" i="4"/>
  <c r="IX197" i="4"/>
  <c r="IX289" i="4"/>
  <c r="GY276" i="4"/>
  <c r="GY368" i="4"/>
  <c r="GY233" i="4"/>
  <c r="GY325" i="4"/>
  <c r="EF200" i="4"/>
  <c r="EF292" i="4"/>
  <c r="AL198" i="4"/>
  <c r="AL290" i="4"/>
  <c r="GY201" i="4"/>
  <c r="GY293" i="4"/>
  <c r="HY238" i="4"/>
  <c r="HY330" i="4"/>
  <c r="JN237" i="4"/>
  <c r="JN329" i="4"/>
  <c r="HY278" i="4"/>
  <c r="HY370" i="4"/>
  <c r="JK267" i="4"/>
  <c r="JK359" i="4"/>
  <c r="HY231" i="4"/>
  <c r="HY323" i="4"/>
  <c r="EG264" i="4"/>
  <c r="EG356" i="4"/>
  <c r="JN255" i="4"/>
  <c r="JN347" i="4"/>
  <c r="JN261" i="4"/>
  <c r="JN353" i="4"/>
  <c r="HY246" i="4"/>
  <c r="HY338" i="4"/>
  <c r="HZ270" i="4"/>
  <c r="HZ362" i="4"/>
  <c r="HY195" i="4"/>
  <c r="HY287" i="4"/>
  <c r="HY268" i="4"/>
  <c r="HY360" i="4"/>
  <c r="IF253" i="4"/>
  <c r="IF345" i="4"/>
  <c r="HY232" i="4"/>
  <c r="HY324" i="4"/>
  <c r="JK276" i="4"/>
  <c r="JK368" i="4"/>
  <c r="JM238" i="4"/>
  <c r="JM330" i="4"/>
  <c r="EL195" i="4"/>
  <c r="EL287" i="4"/>
  <c r="EL271" i="4"/>
  <c r="EL363" i="4"/>
  <c r="EL269" i="4"/>
  <c r="EL361" i="4"/>
  <c r="EL243" i="4"/>
  <c r="EL335" i="4"/>
  <c r="IF251" i="4"/>
  <c r="IF343" i="4"/>
  <c r="IZ230" i="4"/>
  <c r="IZ322" i="4"/>
  <c r="EL266" i="4"/>
  <c r="EL358" i="4"/>
  <c r="EL253" i="4"/>
  <c r="EL345" i="4"/>
  <c r="GF269" i="4"/>
  <c r="GF361" i="4"/>
  <c r="IY247" i="4"/>
  <c r="IY339" i="4"/>
  <c r="HI243" i="4"/>
  <c r="HI335" i="4"/>
  <c r="HE267" i="4"/>
  <c r="HE359" i="4"/>
  <c r="HH263" i="4"/>
  <c r="HH355" i="4"/>
  <c r="JA249" i="4"/>
  <c r="JA341" i="4"/>
  <c r="AT270" i="4"/>
  <c r="AT362" i="4"/>
  <c r="IN248" i="4"/>
  <c r="IN340" i="4"/>
  <c r="IN239" i="4"/>
  <c r="IN331" i="4"/>
  <c r="ES260" i="4"/>
  <c r="ES352" i="4"/>
  <c r="ES237" i="4"/>
  <c r="ES329" i="4"/>
  <c r="ES215" i="4"/>
  <c r="ES307" i="4"/>
  <c r="GA264" i="4"/>
  <c r="GA356" i="4"/>
  <c r="GA194" i="4"/>
  <c r="GA286" i="4"/>
  <c r="JA273" i="4"/>
  <c r="JA365" i="4"/>
  <c r="IY270" i="4"/>
  <c r="IY362" i="4"/>
  <c r="GF273" i="4"/>
  <c r="GF365" i="4"/>
  <c r="HH267" i="4"/>
  <c r="HH359" i="4"/>
  <c r="HH257" i="4"/>
  <c r="HH349" i="4"/>
  <c r="ES213" i="4"/>
  <c r="ES305" i="4"/>
  <c r="ES258" i="4"/>
  <c r="ES350" i="4"/>
  <c r="ES230" i="4"/>
  <c r="ES322" i="4"/>
  <c r="IZ272" i="4"/>
  <c r="IZ364" i="4"/>
  <c r="EX232" i="4"/>
  <c r="EX324" i="4"/>
  <c r="EX263" i="4"/>
  <c r="EX355" i="4"/>
  <c r="GY231" i="4"/>
  <c r="GY323" i="4"/>
  <c r="IX246" i="4"/>
  <c r="IX338" i="4"/>
  <c r="JD272" i="4"/>
  <c r="JD364" i="4"/>
  <c r="IM231" i="4"/>
  <c r="IM323" i="4"/>
  <c r="JE257" i="4"/>
  <c r="JE349" i="4"/>
  <c r="JE256" i="4"/>
  <c r="JE348" i="4"/>
  <c r="JE239" i="4"/>
  <c r="JE331" i="4"/>
  <c r="AD444" i="4"/>
  <c r="AD471" i="4"/>
  <c r="AD481" i="4"/>
  <c r="AD451" i="4"/>
  <c r="ET425" i="4"/>
  <c r="ET199" i="4"/>
  <c r="ET291" i="4"/>
  <c r="IM199" i="4"/>
  <c r="IM291" i="4"/>
  <c r="EL425" i="4"/>
  <c r="EL199" i="4"/>
  <c r="EL291" i="4"/>
  <c r="GS199" i="4"/>
  <c r="GS291" i="4"/>
  <c r="GT205" i="4"/>
  <c r="GT297" i="4"/>
  <c r="AR205" i="4"/>
  <c r="AR297" i="4"/>
  <c r="AQ205" i="4"/>
  <c r="AQ297" i="4"/>
  <c r="CZ381" i="4"/>
  <c r="CZ382" i="4"/>
  <c r="AY382" i="4"/>
  <c r="DK381" i="4"/>
  <c r="CT383" i="4"/>
  <c r="CJ383" i="4"/>
  <c r="DO499" i="4"/>
  <c r="DO500" i="4"/>
  <c r="CO381" i="4"/>
  <c r="DJ381" i="4"/>
  <c r="BA382" i="4"/>
  <c r="BA381" i="4"/>
  <c r="IZ251" i="4"/>
  <c r="IZ343" i="4"/>
  <c r="AR253" i="4"/>
  <c r="AR345" i="4"/>
  <c r="HF247" i="4"/>
  <c r="HF339" i="4"/>
  <c r="AL253" i="4"/>
  <c r="AL345" i="4"/>
  <c r="JD227" i="4"/>
  <c r="JD319" i="4"/>
  <c r="GG222" i="4"/>
  <c r="GG314" i="4"/>
  <c r="GF277" i="4"/>
  <c r="GF369" i="4"/>
  <c r="ET227" i="4"/>
  <c r="ET319" i="4"/>
  <c r="AL277" i="4"/>
  <c r="AL369" i="4"/>
  <c r="IM225" i="4"/>
  <c r="IM317" i="4"/>
  <c r="JM215" i="4"/>
  <c r="JM307" i="4"/>
  <c r="AS258" i="4"/>
  <c r="AS350" i="4"/>
  <c r="IN207" i="4"/>
  <c r="IN299" i="4"/>
  <c r="GT202" i="4"/>
  <c r="GT294" i="4"/>
  <c r="IE240" i="4"/>
  <c r="IE332" i="4"/>
  <c r="HH274" i="4"/>
  <c r="HH366" i="4"/>
  <c r="ES279" i="4"/>
  <c r="ES371" i="4"/>
  <c r="EX253" i="4"/>
  <c r="EX345" i="4"/>
  <c r="JJ277" i="4"/>
  <c r="JJ369" i="4"/>
  <c r="EE256" i="4"/>
  <c r="EE348" i="4"/>
  <c r="FZ225" i="4"/>
  <c r="FZ317" i="4"/>
  <c r="IY211" i="4"/>
  <c r="IY303" i="4"/>
  <c r="IN272" i="4"/>
  <c r="IN364" i="4"/>
  <c r="IF229" i="4"/>
  <c r="IF321" i="4"/>
  <c r="IM278" i="4"/>
  <c r="IM370" i="4"/>
  <c r="GV226" i="4"/>
  <c r="GV318" i="4"/>
  <c r="IM217" i="4"/>
  <c r="IM309" i="4"/>
  <c r="GH242" i="4"/>
  <c r="GH334" i="4"/>
  <c r="GG193" i="4"/>
  <c r="GG285" i="4"/>
  <c r="IK202" i="4"/>
  <c r="IK294" i="4"/>
  <c r="GV204" i="4"/>
  <c r="GV296" i="4"/>
  <c r="AS261" i="4"/>
  <c r="AS353" i="4"/>
  <c r="HZ239" i="4"/>
  <c r="HZ331" i="4"/>
  <c r="EG195" i="4"/>
  <c r="EG287" i="4"/>
  <c r="FY499" i="4"/>
  <c r="JJ211" i="4"/>
  <c r="JJ303" i="4"/>
  <c r="HE241" i="4"/>
  <c r="HE333" i="4"/>
  <c r="FW241" i="4"/>
  <c r="FW333" i="4"/>
  <c r="HZ214" i="4"/>
  <c r="HZ306" i="4"/>
  <c r="HI271" i="4"/>
  <c r="HI363" i="4"/>
  <c r="EF194" i="4"/>
  <c r="EF286" i="4"/>
  <c r="FT238" i="4"/>
  <c r="FT330" i="4"/>
  <c r="HF255" i="4"/>
  <c r="HF347" i="4"/>
  <c r="EE278" i="4"/>
  <c r="EE370" i="4"/>
  <c r="AS240" i="4"/>
  <c r="AS332" i="4"/>
  <c r="IN245" i="4"/>
  <c r="IN337" i="4"/>
  <c r="AL267" i="4"/>
  <c r="AL359" i="4"/>
  <c r="GT252" i="4"/>
  <c r="GT344" i="4"/>
  <c r="GA270" i="4"/>
  <c r="GA362" i="4"/>
  <c r="HE274" i="4"/>
  <c r="HE366" i="4"/>
  <c r="FW237" i="4"/>
  <c r="FW329" i="4"/>
  <c r="EK212" i="4"/>
  <c r="EK304" i="4"/>
  <c r="HI267" i="4"/>
  <c r="HI359" i="4"/>
  <c r="IM260" i="4"/>
  <c r="IM352" i="4"/>
  <c r="AS216" i="4"/>
  <c r="AS308" i="4"/>
  <c r="GS255" i="4"/>
  <c r="GS347" i="4"/>
  <c r="JJ263" i="4"/>
  <c r="JJ355" i="4"/>
  <c r="HY224" i="4"/>
  <c r="HY316" i="4"/>
  <c r="EX273" i="4"/>
  <c r="EX365" i="4"/>
  <c r="EF257" i="4"/>
  <c r="EF349" i="4"/>
  <c r="JD266" i="4"/>
  <c r="JD358" i="4"/>
  <c r="IE239" i="4"/>
  <c r="IE331" i="4"/>
  <c r="IX217" i="4"/>
  <c r="IX309" i="4"/>
  <c r="HH212" i="4"/>
  <c r="HH304" i="4"/>
  <c r="JM230" i="4"/>
  <c r="JM322" i="4"/>
  <c r="GA220" i="4"/>
  <c r="GA312" i="4"/>
  <c r="GV270" i="4"/>
  <c r="GV362" i="4"/>
  <c r="EG272" i="4"/>
  <c r="EG364" i="4"/>
  <c r="IK494" i="4"/>
  <c r="IK279" i="4"/>
  <c r="IK371" i="4"/>
  <c r="JM263" i="4"/>
  <c r="JM355" i="4"/>
  <c r="EL242" i="4"/>
  <c r="EL334" i="4"/>
  <c r="GH494" i="4"/>
  <c r="GH279" i="4"/>
  <c r="GH371" i="4"/>
  <c r="FZ212" i="4"/>
  <c r="FZ304" i="4"/>
  <c r="HE247" i="4"/>
  <c r="HE339" i="4"/>
  <c r="ET270" i="4"/>
  <c r="ET362" i="4"/>
  <c r="ET242" i="4"/>
  <c r="ET334" i="4"/>
  <c r="GI238" i="4"/>
  <c r="GI330" i="4"/>
  <c r="IF213" i="4"/>
  <c r="IF305" i="4"/>
  <c r="JA277" i="4"/>
  <c r="JA369" i="4"/>
  <c r="FW220" i="4"/>
  <c r="FW312" i="4"/>
  <c r="IY220" i="4"/>
  <c r="IY312" i="4"/>
  <c r="HI225" i="4"/>
  <c r="HI317" i="4"/>
  <c r="FT264" i="4"/>
  <c r="FT356" i="4"/>
  <c r="GY239" i="4"/>
  <c r="GY331" i="4"/>
  <c r="GI227" i="4"/>
  <c r="GI319" i="4"/>
  <c r="GY222" i="4"/>
  <c r="GY314" i="4"/>
  <c r="HE226" i="4"/>
  <c r="HE318" i="4"/>
  <c r="JD212" i="4"/>
  <c r="JD304" i="4"/>
  <c r="EK238" i="4"/>
  <c r="EK330" i="4"/>
  <c r="JE221" i="4"/>
  <c r="JE313" i="4"/>
  <c r="IB263" i="4"/>
  <c r="IB355" i="4"/>
  <c r="GF220" i="4"/>
  <c r="GF312" i="4"/>
  <c r="IB241" i="4"/>
  <c r="IB333" i="4"/>
  <c r="IK232" i="4"/>
  <c r="IK324" i="4"/>
  <c r="IZ270" i="4"/>
  <c r="IZ362" i="4"/>
  <c r="HF240" i="4"/>
  <c r="HF332" i="4"/>
  <c r="GZ211" i="4"/>
  <c r="GZ303" i="4"/>
  <c r="IB210" i="4"/>
  <c r="IB302" i="4"/>
  <c r="EK253" i="4"/>
  <c r="EK345" i="4"/>
  <c r="AT246" i="4"/>
  <c r="AT338" i="4"/>
  <c r="GG213" i="4"/>
  <c r="GG305" i="4"/>
  <c r="FT266" i="4"/>
  <c r="FT358" i="4"/>
  <c r="IB231" i="4"/>
  <c r="IB323" i="4"/>
  <c r="EX217" i="4"/>
  <c r="EX309" i="4"/>
  <c r="IN224" i="4"/>
  <c r="IN316" i="4"/>
  <c r="GT276" i="4"/>
  <c r="GT368" i="4"/>
  <c r="IZ212" i="4"/>
  <c r="IZ304" i="4"/>
  <c r="GZ239" i="4"/>
  <c r="GZ331" i="4"/>
  <c r="HE278" i="4"/>
  <c r="HE370" i="4"/>
  <c r="EX248" i="4"/>
  <c r="EX340" i="4"/>
  <c r="IL258" i="4"/>
  <c r="IL350" i="4"/>
  <c r="IY262" i="4"/>
  <c r="IY354" i="4"/>
  <c r="IE214" i="4"/>
  <c r="IE306" i="4"/>
  <c r="IK194" i="4"/>
  <c r="IK286" i="4"/>
  <c r="AT267" i="4"/>
  <c r="AT359" i="4"/>
  <c r="GV258" i="4"/>
  <c r="GV350" i="4"/>
  <c r="HF215" i="4"/>
  <c r="HF307" i="4"/>
  <c r="EX245" i="4"/>
  <c r="EX337" i="4"/>
  <c r="EL264" i="4"/>
  <c r="EL356" i="4"/>
  <c r="JN212" i="4"/>
  <c r="JN304" i="4"/>
  <c r="FT261" i="4"/>
  <c r="FT353" i="4"/>
  <c r="ET222" i="4"/>
  <c r="ET314" i="4"/>
  <c r="IE193" i="4"/>
  <c r="IE285" i="4"/>
  <c r="IL212" i="4"/>
  <c r="IL304" i="4"/>
  <c r="FW249" i="4"/>
  <c r="FW341" i="4"/>
  <c r="JM233" i="4"/>
  <c r="JM325" i="4"/>
  <c r="HF233" i="4"/>
  <c r="HF325" i="4"/>
  <c r="IE230" i="4"/>
  <c r="IE322" i="4"/>
  <c r="AT237" i="4"/>
  <c r="AT329" i="4"/>
  <c r="FT258" i="4"/>
  <c r="FT350" i="4"/>
  <c r="GH211" i="4"/>
  <c r="GH303" i="4"/>
  <c r="AL271" i="4"/>
  <c r="AL363" i="4"/>
  <c r="GS236" i="4"/>
  <c r="GS328" i="4"/>
  <c r="AL222" i="4"/>
  <c r="AL314" i="4"/>
  <c r="GV215" i="4"/>
  <c r="GV307" i="4"/>
  <c r="GZ232" i="4"/>
  <c r="GZ324" i="4"/>
  <c r="HZ268" i="4"/>
  <c r="HZ360" i="4"/>
  <c r="IY248" i="4"/>
  <c r="IY340" i="4"/>
  <c r="EL268" i="4"/>
  <c r="EL360" i="4"/>
  <c r="JK220" i="4"/>
  <c r="JK312" i="4"/>
  <c r="IN240" i="4"/>
  <c r="IN332" i="4"/>
  <c r="AT222" i="4"/>
  <c r="AT314" i="4"/>
  <c r="GS211" i="4"/>
  <c r="GS303" i="4"/>
  <c r="IM213" i="4"/>
  <c r="IM305" i="4"/>
  <c r="GS233" i="4"/>
  <c r="GS325" i="4"/>
  <c r="GY263" i="4"/>
  <c r="GY355" i="4"/>
  <c r="GT194" i="4"/>
  <c r="GT286" i="4"/>
  <c r="JD258" i="4"/>
  <c r="JD350" i="4"/>
  <c r="FT224" i="4"/>
  <c r="FT316" i="4"/>
  <c r="FW248" i="4"/>
  <c r="FW340" i="4"/>
  <c r="EG217" i="4"/>
  <c r="EG309" i="4"/>
  <c r="AQ274" i="4"/>
  <c r="AQ366" i="4"/>
  <c r="EL225" i="4"/>
  <c r="EL317" i="4"/>
  <c r="AR226" i="4"/>
  <c r="AR318" i="4"/>
  <c r="EF246" i="4"/>
  <c r="EF338" i="4"/>
  <c r="GV263" i="4"/>
  <c r="GV355" i="4"/>
  <c r="GV237" i="4"/>
  <c r="GV329" i="4"/>
  <c r="JM221" i="4"/>
  <c r="JM313" i="4"/>
  <c r="GF263" i="4"/>
  <c r="GF355" i="4"/>
  <c r="EE218" i="4"/>
  <c r="EE310" i="4"/>
  <c r="EF212" i="4"/>
  <c r="EF304" i="4"/>
  <c r="JM243" i="4"/>
  <c r="JM335" i="4"/>
  <c r="GU216" i="4"/>
  <c r="GU308" i="4"/>
  <c r="IK211" i="4"/>
  <c r="IK303" i="4"/>
  <c r="FW238" i="4"/>
  <c r="FW330" i="4"/>
  <c r="AQ214" i="4"/>
  <c r="AQ306" i="4"/>
  <c r="JA218" i="4"/>
  <c r="JA310" i="4"/>
  <c r="GZ261" i="4"/>
  <c r="GZ353" i="4"/>
  <c r="GT221" i="4"/>
  <c r="GT313" i="4"/>
  <c r="GT195" i="4"/>
  <c r="GT287" i="4"/>
  <c r="JK201" i="4"/>
  <c r="JK293" i="4"/>
  <c r="JN431" i="4"/>
  <c r="EG198" i="4"/>
  <c r="EG290" i="4"/>
  <c r="HZ198" i="4"/>
  <c r="HZ290" i="4"/>
  <c r="JM204" i="4"/>
  <c r="JM296" i="4"/>
  <c r="IB206" i="4"/>
  <c r="IB298" i="4"/>
  <c r="FW204" i="4"/>
  <c r="FW296" i="4"/>
  <c r="IM203" i="4"/>
  <c r="IM295" i="4"/>
  <c r="GG206" i="4"/>
  <c r="GG298" i="4"/>
  <c r="AR198" i="4"/>
  <c r="AR290" i="4"/>
  <c r="GS201" i="4"/>
  <c r="GS293" i="4"/>
  <c r="EL207" i="4"/>
  <c r="EL299" i="4"/>
  <c r="IL206" i="4"/>
  <c r="IL298" i="4"/>
  <c r="GH204" i="4"/>
  <c r="GH296" i="4"/>
  <c r="JD204" i="4"/>
  <c r="JD296" i="4"/>
  <c r="JJ204" i="4"/>
  <c r="JJ296" i="4"/>
  <c r="EE197" i="4"/>
  <c r="EE289" i="4"/>
  <c r="EK245" i="4"/>
  <c r="EK337" i="4"/>
  <c r="IK207" i="4"/>
  <c r="IK299" i="4"/>
  <c r="GU204" i="4"/>
  <c r="GU296" i="4"/>
  <c r="FT197" i="4"/>
  <c r="FT289" i="4"/>
  <c r="IF197" i="4"/>
  <c r="IF289" i="4"/>
  <c r="IY258" i="4"/>
  <c r="IY350" i="4"/>
  <c r="AT258" i="4"/>
  <c r="AT350" i="4"/>
  <c r="JE198" i="4"/>
  <c r="JE290" i="4"/>
  <c r="ET206" i="4"/>
  <c r="ET298" i="4"/>
  <c r="HH197" i="4"/>
  <c r="HH289" i="4"/>
  <c r="GF207" i="4"/>
  <c r="GF299" i="4"/>
  <c r="ET256" i="4"/>
  <c r="ET348" i="4"/>
  <c r="AQ273" i="4"/>
  <c r="AQ365" i="4"/>
  <c r="IF249" i="4"/>
  <c r="IF341" i="4"/>
  <c r="AS200" i="4"/>
  <c r="AS292" i="4"/>
  <c r="JK268" i="4"/>
  <c r="JK360" i="4"/>
  <c r="FZ236" i="4"/>
  <c r="FZ328" i="4"/>
  <c r="FZ197" i="4"/>
  <c r="FZ289" i="4"/>
  <c r="GA200" i="4"/>
  <c r="GA292" i="4"/>
  <c r="HE202" i="4"/>
  <c r="HE294" i="4"/>
  <c r="EK258" i="4"/>
  <c r="EK350" i="4"/>
  <c r="IZ242" i="4"/>
  <c r="IZ334" i="4"/>
  <c r="FZ246" i="4"/>
  <c r="FZ338" i="4"/>
  <c r="FZ241" i="4"/>
  <c r="FZ333" i="4"/>
  <c r="GY245" i="4"/>
  <c r="GY337" i="4"/>
  <c r="IX257" i="4"/>
  <c r="IX349" i="4"/>
  <c r="IX198" i="4"/>
  <c r="IX290" i="4"/>
  <c r="GY238" i="4"/>
  <c r="GY330" i="4"/>
  <c r="FZ249" i="4"/>
  <c r="FZ341" i="4"/>
  <c r="GI273" i="4"/>
  <c r="GI365" i="4"/>
  <c r="GZ277" i="4"/>
  <c r="GZ369" i="4"/>
  <c r="EF207" i="4"/>
  <c r="EF299" i="4"/>
  <c r="AL197" i="4"/>
  <c r="AL289" i="4"/>
  <c r="GY274" i="4"/>
  <c r="GY366" i="4"/>
  <c r="GU263" i="4"/>
  <c r="GU355" i="4"/>
  <c r="AR241" i="4"/>
  <c r="AR333" i="4"/>
  <c r="IY237" i="4"/>
  <c r="IY329" i="4"/>
  <c r="HZ247" i="4"/>
  <c r="HZ339" i="4"/>
  <c r="HZ269" i="4"/>
  <c r="HZ361" i="4"/>
  <c r="HY242" i="4"/>
  <c r="HY334" i="4"/>
  <c r="GU230" i="4"/>
  <c r="GU322" i="4"/>
  <c r="FT246" i="4"/>
  <c r="FT338" i="4"/>
  <c r="EG258" i="4"/>
  <c r="EG350" i="4"/>
  <c r="AS276" i="4"/>
  <c r="AS368" i="4"/>
  <c r="IY246" i="4"/>
  <c r="IY338" i="4"/>
  <c r="GG276" i="4"/>
  <c r="GG368" i="4"/>
  <c r="IK238" i="4"/>
  <c r="IK330" i="4"/>
  <c r="EL246" i="4"/>
  <c r="EL338" i="4"/>
  <c r="IE262" i="4"/>
  <c r="IE354" i="4"/>
  <c r="IF260" i="4"/>
  <c r="IF352" i="4"/>
  <c r="GG272" i="4"/>
  <c r="GG364" i="4"/>
  <c r="GG257" i="4"/>
  <c r="GG349" i="4"/>
  <c r="EL249" i="4"/>
  <c r="EL341" i="4"/>
  <c r="IK257" i="4"/>
  <c r="IK349" i="4"/>
  <c r="GF231" i="4"/>
  <c r="GF323" i="4"/>
  <c r="JA231" i="4"/>
  <c r="JA323" i="4"/>
  <c r="HI253" i="4"/>
  <c r="HI345" i="4"/>
  <c r="GA252" i="4"/>
  <c r="GA344" i="4"/>
  <c r="HH272" i="4"/>
  <c r="HH364" i="4"/>
  <c r="GA245" i="4"/>
  <c r="GA337" i="4"/>
  <c r="FZ195" i="4"/>
  <c r="FZ287" i="4"/>
  <c r="GA271" i="4"/>
  <c r="GA363" i="4"/>
  <c r="IN258" i="4"/>
  <c r="IN350" i="4"/>
  <c r="IN257" i="4"/>
  <c r="IN349" i="4"/>
  <c r="ES207" i="4"/>
  <c r="ES299" i="4"/>
  <c r="ES274" i="4"/>
  <c r="ES366" i="4"/>
  <c r="ES262" i="4"/>
  <c r="ES354" i="4"/>
  <c r="ES225" i="4"/>
  <c r="ES317" i="4"/>
  <c r="JK271" i="4"/>
  <c r="JK363" i="4"/>
  <c r="HH251" i="4"/>
  <c r="HH343" i="4"/>
  <c r="HH229" i="4"/>
  <c r="HH321" i="4"/>
  <c r="GA274" i="4"/>
  <c r="GA366" i="4"/>
  <c r="GH240" i="4"/>
  <c r="GH332" i="4"/>
  <c r="IM256" i="4"/>
  <c r="IM348" i="4"/>
  <c r="EX257" i="4"/>
  <c r="EX349" i="4"/>
  <c r="FZ278" i="4"/>
  <c r="FZ370" i="4"/>
  <c r="IM236" i="4"/>
  <c r="IM328" i="4"/>
  <c r="IX260" i="4"/>
  <c r="IX352" i="4"/>
  <c r="JE266" i="4"/>
  <c r="JE358" i="4"/>
  <c r="JE232" i="4"/>
  <c r="JE324" i="4"/>
  <c r="IX264" i="4"/>
  <c r="IX356" i="4"/>
  <c r="JE268" i="4"/>
  <c r="JE360" i="4"/>
  <c r="JE269" i="4"/>
  <c r="JE361" i="4"/>
  <c r="AD445" i="4"/>
  <c r="AD433" i="4"/>
  <c r="AD480" i="4"/>
  <c r="AD485" i="4"/>
  <c r="AD466" i="4"/>
  <c r="EL205" i="4"/>
  <c r="EL297" i="4"/>
  <c r="GS205" i="4"/>
  <c r="GS297" i="4"/>
  <c r="GT199" i="4"/>
  <c r="GT291" i="4"/>
  <c r="AQ199" i="4"/>
  <c r="AQ291" i="4"/>
  <c r="BL383" i="4"/>
  <c r="DK382" i="4"/>
  <c r="CT381" i="4"/>
  <c r="CE383" i="4"/>
  <c r="CJ381" i="4"/>
  <c r="BC382" i="4"/>
  <c r="DE382" i="4"/>
  <c r="DE381" i="4"/>
  <c r="IE268" i="4"/>
  <c r="IE360" i="4"/>
  <c r="AS212" i="4"/>
  <c r="AS304" i="4"/>
  <c r="IX224" i="4"/>
  <c r="IX316" i="4"/>
  <c r="AL269" i="4"/>
  <c r="AL361" i="4"/>
  <c r="AT239" i="4"/>
  <c r="AT331" i="4"/>
  <c r="HE212" i="4"/>
  <c r="HE304" i="4"/>
  <c r="GZ222" i="4"/>
  <c r="GZ314" i="4"/>
  <c r="EF245" i="4"/>
  <c r="EF337" i="4"/>
  <c r="AQ240" i="4"/>
  <c r="AQ332" i="4"/>
  <c r="JN226" i="4"/>
  <c r="JN318" i="4"/>
  <c r="GZ272" i="4"/>
  <c r="GZ364" i="4"/>
  <c r="AL221" i="4"/>
  <c r="AL313" i="4"/>
  <c r="GS234" i="4"/>
  <c r="GS326" i="4"/>
  <c r="EF225" i="4"/>
  <c r="EF317" i="4"/>
  <c r="JD240" i="4"/>
  <c r="JD332" i="4"/>
  <c r="HY201" i="4"/>
  <c r="HY293" i="4"/>
  <c r="IB197" i="4"/>
  <c r="IB289" i="4"/>
  <c r="EK198" i="4"/>
  <c r="EK290" i="4"/>
  <c r="EF238" i="4"/>
  <c r="EF330" i="4"/>
  <c r="ET261" i="4"/>
  <c r="ET353" i="4"/>
  <c r="JK253" i="4"/>
  <c r="JK345" i="4"/>
  <c r="EK232" i="4"/>
  <c r="EK324" i="4"/>
  <c r="GZ233" i="4"/>
  <c r="GZ325" i="4"/>
  <c r="GY204" i="4"/>
  <c r="GY296" i="4"/>
  <c r="JN266" i="4"/>
  <c r="JN358" i="4"/>
  <c r="HZ229" i="4"/>
  <c r="HZ321" i="4"/>
  <c r="IE232" i="4"/>
  <c r="IE324" i="4"/>
  <c r="EL234" i="4"/>
  <c r="EL326" i="4"/>
  <c r="HH266" i="4"/>
  <c r="HH358" i="4"/>
  <c r="HZ231" i="4"/>
  <c r="HZ323" i="4"/>
  <c r="ET240" i="4"/>
  <c r="ET332" i="4"/>
  <c r="JE273" i="4"/>
  <c r="JE365" i="4"/>
  <c r="AD487" i="4"/>
  <c r="CI382" i="4"/>
  <c r="CI381" i="4"/>
  <c r="BM381" i="4"/>
  <c r="BM382" i="4"/>
  <c r="DT383" i="4"/>
  <c r="AS243" i="4"/>
  <c r="AS335" i="4"/>
  <c r="IL249" i="4"/>
  <c r="IL341" i="4"/>
  <c r="GA217" i="4"/>
  <c r="GA309" i="4"/>
  <c r="GS249" i="4"/>
  <c r="GS341" i="4"/>
  <c r="FW213" i="4"/>
  <c r="FW305" i="4"/>
  <c r="JJ271" i="4"/>
  <c r="JJ363" i="4"/>
  <c r="GG227" i="4"/>
  <c r="GG319" i="4"/>
  <c r="GF239" i="4"/>
  <c r="GF331" i="4"/>
  <c r="ET214" i="4"/>
  <c r="ET306" i="4"/>
  <c r="GI263" i="4"/>
  <c r="GI355" i="4"/>
  <c r="GS210" i="4"/>
  <c r="GS302" i="4"/>
  <c r="AT240" i="4"/>
  <c r="AT332" i="4"/>
  <c r="IK210" i="4"/>
  <c r="IK302" i="4"/>
  <c r="JM197" i="4"/>
  <c r="JM289" i="4"/>
  <c r="IZ204" i="4"/>
  <c r="IZ296" i="4"/>
  <c r="GZ257" i="4"/>
  <c r="GZ349" i="4"/>
  <c r="HY260" i="4"/>
  <c r="HY352" i="4"/>
  <c r="GU252" i="4"/>
  <c r="GU344" i="4"/>
  <c r="HF232" i="4"/>
  <c r="HF324" i="4"/>
  <c r="HH195" i="4"/>
  <c r="HH287" i="4"/>
  <c r="HH239" i="4"/>
  <c r="HH331" i="4"/>
  <c r="IX242" i="4"/>
  <c r="IX334" i="4"/>
  <c r="AD427" i="4"/>
  <c r="FT205" i="4"/>
  <c r="FT297" i="4"/>
  <c r="IE199" i="4"/>
  <c r="IE291" i="4"/>
  <c r="DQ382" i="4"/>
  <c r="DQ381" i="4"/>
  <c r="JJ217" i="4"/>
  <c r="JJ309" i="4"/>
  <c r="GF258" i="4"/>
  <c r="GF350" i="4"/>
  <c r="AS266" i="4"/>
  <c r="AS358" i="4"/>
  <c r="HZ212" i="4"/>
  <c r="HZ304" i="4"/>
  <c r="HI233" i="4"/>
  <c r="HI325" i="4"/>
  <c r="IL278" i="4"/>
  <c r="IL370" i="4"/>
  <c r="EF231" i="4"/>
  <c r="EF323" i="4"/>
  <c r="EK247" i="4"/>
  <c r="EK339" i="4"/>
  <c r="EK261" i="4"/>
  <c r="EK353" i="4"/>
  <c r="JJ269" i="4"/>
  <c r="JJ361" i="4"/>
  <c r="AS262" i="4"/>
  <c r="AS354" i="4"/>
  <c r="FW269" i="4"/>
  <c r="FW361" i="4"/>
  <c r="GA232" i="4"/>
  <c r="GA324" i="4"/>
  <c r="EF236" i="4"/>
  <c r="EF328" i="4"/>
  <c r="HE237" i="4"/>
  <c r="HE329" i="4"/>
  <c r="AQ260" i="4"/>
  <c r="AQ352" i="4"/>
  <c r="EK215" i="4"/>
  <c r="EK307" i="4"/>
  <c r="HI229" i="4"/>
  <c r="HI321" i="4"/>
  <c r="JD195" i="4"/>
  <c r="JD287" i="4"/>
  <c r="AS224" i="4"/>
  <c r="AS316" i="4"/>
  <c r="FT271" i="4"/>
  <c r="FT363" i="4"/>
  <c r="GH271" i="4"/>
  <c r="GH363" i="4"/>
  <c r="HY220" i="4"/>
  <c r="HY312" i="4"/>
  <c r="EF243" i="4"/>
  <c r="EF335" i="4"/>
  <c r="IE195" i="4"/>
  <c r="IE287" i="4"/>
  <c r="JM234" i="4"/>
  <c r="JM326" i="4"/>
  <c r="AL246" i="4"/>
  <c r="AL338" i="4"/>
  <c r="IX212" i="4"/>
  <c r="IX304" i="4"/>
  <c r="HH222" i="4"/>
  <c r="HH314" i="4"/>
  <c r="GS252" i="4"/>
  <c r="GS344" i="4"/>
  <c r="GA216" i="4"/>
  <c r="GA308" i="4"/>
  <c r="JD231" i="4"/>
  <c r="JD323" i="4"/>
  <c r="IF266" i="4"/>
  <c r="IF358" i="4"/>
  <c r="HZ246" i="4"/>
  <c r="HZ338" i="4"/>
  <c r="IZ233" i="4"/>
  <c r="IZ325" i="4"/>
  <c r="IK237" i="4"/>
  <c r="IK329" i="4"/>
  <c r="GT245" i="4"/>
  <c r="GT337" i="4"/>
  <c r="GH241" i="4"/>
  <c r="GH333" i="4"/>
  <c r="FZ218" i="4"/>
  <c r="FZ310" i="4"/>
  <c r="HE193" i="4"/>
  <c r="HE285" i="4"/>
  <c r="IM277" i="4"/>
  <c r="IM369" i="4"/>
  <c r="IB271" i="4"/>
  <c r="IB363" i="4"/>
  <c r="EF247" i="4"/>
  <c r="EF339" i="4"/>
  <c r="IF215" i="4"/>
  <c r="IF307" i="4"/>
  <c r="AQ258" i="4"/>
  <c r="AQ350" i="4"/>
  <c r="FW227" i="4"/>
  <c r="FW319" i="4"/>
  <c r="IY227" i="4"/>
  <c r="IY319" i="4"/>
  <c r="HI227" i="4"/>
  <c r="HI319" i="4"/>
  <c r="FT194" i="4"/>
  <c r="FT286" i="4"/>
  <c r="GV251" i="4"/>
  <c r="GV343" i="4"/>
  <c r="GI215" i="4"/>
  <c r="GI307" i="4"/>
  <c r="GY227" i="4"/>
  <c r="GY319" i="4"/>
  <c r="HE218" i="4"/>
  <c r="HE310" i="4"/>
  <c r="JD214" i="4"/>
  <c r="JD306" i="4"/>
  <c r="IN261" i="4"/>
  <c r="IN353" i="4"/>
  <c r="JE211" i="4"/>
  <c r="JE303" i="4"/>
  <c r="IM229" i="4"/>
  <c r="IM321" i="4"/>
  <c r="GF216" i="4"/>
  <c r="GF308" i="4"/>
  <c r="JA266" i="4"/>
  <c r="JA358" i="4"/>
  <c r="AL239" i="4"/>
  <c r="AL331" i="4"/>
  <c r="JJ239" i="4"/>
  <c r="JJ331" i="4"/>
  <c r="GZ226" i="4"/>
  <c r="GZ318" i="4"/>
  <c r="HE242" i="4"/>
  <c r="HE334" i="4"/>
  <c r="IB222" i="4"/>
  <c r="IB314" i="4"/>
  <c r="AQ276" i="4"/>
  <c r="AQ368" i="4"/>
  <c r="ET268" i="4"/>
  <c r="ET360" i="4"/>
  <c r="GG226" i="4"/>
  <c r="GG318" i="4"/>
  <c r="FT195" i="4"/>
  <c r="FT287" i="4"/>
  <c r="AR233" i="4"/>
  <c r="AR325" i="4"/>
  <c r="EX221" i="4"/>
  <c r="EX313" i="4"/>
  <c r="IN217" i="4"/>
  <c r="IN309" i="4"/>
  <c r="GT238" i="4"/>
  <c r="GT330" i="4"/>
  <c r="IZ226" i="4"/>
  <c r="IZ318" i="4"/>
  <c r="GA256" i="4"/>
  <c r="GA348" i="4"/>
  <c r="HE240" i="4"/>
  <c r="HE332" i="4"/>
  <c r="IF273" i="4"/>
  <c r="IF365" i="4"/>
  <c r="GT243" i="4"/>
  <c r="GT335" i="4"/>
  <c r="HI252" i="4"/>
  <c r="HI344" i="4"/>
  <c r="IE221" i="4"/>
  <c r="IE313" i="4"/>
  <c r="AQ248" i="4"/>
  <c r="AQ340" i="4"/>
  <c r="IB270" i="4"/>
  <c r="IB362" i="4"/>
  <c r="HF273" i="4"/>
  <c r="HF365" i="4"/>
  <c r="HF226" i="4"/>
  <c r="HF318" i="4"/>
  <c r="IN233" i="4"/>
  <c r="IN325" i="4"/>
  <c r="JN213" i="4"/>
  <c r="JN305" i="4"/>
  <c r="GV269" i="4"/>
  <c r="GV361" i="4"/>
  <c r="ET216" i="4"/>
  <c r="ET308" i="4"/>
  <c r="IN251" i="4"/>
  <c r="IN343" i="4"/>
  <c r="IL211" i="4"/>
  <c r="IL303" i="4"/>
  <c r="GU246" i="4"/>
  <c r="GU338" i="4"/>
  <c r="GH268" i="4"/>
  <c r="GH360" i="4"/>
  <c r="AQ267" i="4"/>
  <c r="AQ359" i="4"/>
  <c r="EX262" i="4"/>
  <c r="EX354" i="4"/>
  <c r="GV260" i="4"/>
  <c r="GV352" i="4"/>
  <c r="GH221" i="4"/>
  <c r="GH313" i="4"/>
  <c r="FT252" i="4"/>
  <c r="FT344" i="4"/>
  <c r="AL216" i="4"/>
  <c r="AL308" i="4"/>
  <c r="GV216" i="4"/>
  <c r="GV308" i="4"/>
  <c r="GA248" i="4"/>
  <c r="GA340" i="4"/>
  <c r="GV266" i="4"/>
  <c r="GV358" i="4"/>
  <c r="IL233" i="4"/>
  <c r="IL325" i="4"/>
  <c r="GT274" i="4"/>
  <c r="GT366" i="4"/>
  <c r="IM264" i="4"/>
  <c r="IM356" i="4"/>
  <c r="JK216" i="4"/>
  <c r="JK308" i="4"/>
  <c r="AT212" i="4"/>
  <c r="AT304" i="4"/>
  <c r="AR268" i="4"/>
  <c r="AR360" i="4"/>
  <c r="GS225" i="4"/>
  <c r="GS317" i="4"/>
  <c r="IM216" i="4"/>
  <c r="IM308" i="4"/>
  <c r="FT249" i="4"/>
  <c r="FT341" i="4"/>
  <c r="JM276" i="4"/>
  <c r="JM368" i="4"/>
  <c r="GS231" i="4"/>
  <c r="GS323" i="4"/>
  <c r="FT227" i="4"/>
  <c r="FT319" i="4"/>
  <c r="HE248" i="4"/>
  <c r="HE340" i="4"/>
  <c r="AS274" i="4"/>
  <c r="AS366" i="4"/>
  <c r="EG225" i="4"/>
  <c r="EG317" i="4"/>
  <c r="EL212" i="4"/>
  <c r="EL304" i="4"/>
  <c r="IB193" i="4"/>
  <c r="IB285" i="4"/>
  <c r="AR224" i="4"/>
  <c r="AR316" i="4"/>
  <c r="JA238" i="4"/>
  <c r="JA330" i="4"/>
  <c r="HF268" i="4"/>
  <c r="HF360" i="4"/>
  <c r="JM226" i="4"/>
  <c r="JM318" i="4"/>
  <c r="GS268" i="4"/>
  <c r="GS360" i="4"/>
  <c r="GV194" i="4"/>
  <c r="GV286" i="4"/>
  <c r="EE213" i="4"/>
  <c r="EE305" i="4"/>
  <c r="EF214" i="4"/>
  <c r="EF306" i="4"/>
  <c r="GS270" i="4"/>
  <c r="GS362" i="4"/>
  <c r="AR262" i="4"/>
  <c r="AR354" i="4"/>
  <c r="IK225" i="4"/>
  <c r="IK317" i="4"/>
  <c r="AQ226" i="4"/>
  <c r="AQ318" i="4"/>
  <c r="IB242" i="4"/>
  <c r="IB334" i="4"/>
  <c r="JA216" i="4"/>
  <c r="JA308" i="4"/>
  <c r="GA277" i="4"/>
  <c r="GA369" i="4"/>
  <c r="GT220" i="4"/>
  <c r="GT312" i="4"/>
  <c r="GS230" i="4"/>
  <c r="GS322" i="4"/>
  <c r="JK200" i="4"/>
  <c r="JK292" i="4"/>
  <c r="HY204" i="4"/>
  <c r="HY296" i="4"/>
  <c r="JN204" i="4"/>
  <c r="JN296" i="4"/>
  <c r="EG202" i="4"/>
  <c r="EG294" i="4"/>
  <c r="HZ273" i="4"/>
  <c r="HZ365" i="4"/>
  <c r="JM200" i="4"/>
  <c r="JM292" i="4"/>
  <c r="IB208" i="4"/>
  <c r="IB300" i="4"/>
  <c r="FW203" i="4"/>
  <c r="FW295" i="4"/>
  <c r="IM201" i="4"/>
  <c r="IM293" i="4"/>
  <c r="AR197" i="4"/>
  <c r="AR289" i="4"/>
  <c r="EL206" i="4"/>
  <c r="EL298" i="4"/>
  <c r="IL207" i="4"/>
  <c r="IL299" i="4"/>
  <c r="GH200" i="4"/>
  <c r="GH292" i="4"/>
  <c r="JJ203" i="4"/>
  <c r="JJ295" i="4"/>
  <c r="EE202" i="4"/>
  <c r="EE294" i="4"/>
  <c r="EX208" i="4"/>
  <c r="EX300" i="4"/>
  <c r="IK208" i="4"/>
  <c r="IK300" i="4"/>
  <c r="GU203" i="4"/>
  <c r="GU295" i="4"/>
  <c r="FT201" i="4"/>
  <c r="FT293" i="4"/>
  <c r="IF201" i="4"/>
  <c r="IF293" i="4"/>
  <c r="AT201" i="4"/>
  <c r="AT293" i="4"/>
  <c r="JE207" i="4"/>
  <c r="JE299" i="4"/>
  <c r="ET203" i="4"/>
  <c r="ET295" i="4"/>
  <c r="HH200" i="4"/>
  <c r="HH292" i="4"/>
  <c r="GF203" i="4"/>
  <c r="GF295" i="4"/>
  <c r="IN202" i="4"/>
  <c r="IN294" i="4"/>
  <c r="GV203" i="4"/>
  <c r="GV295" i="4"/>
  <c r="GU240" i="4"/>
  <c r="GU332" i="4"/>
  <c r="EL241" i="4"/>
  <c r="EL333" i="4"/>
  <c r="AS198" i="4"/>
  <c r="AS290" i="4"/>
  <c r="AL255" i="4"/>
  <c r="AL347" i="4"/>
  <c r="IX253" i="4"/>
  <c r="IX345" i="4"/>
  <c r="FZ198" i="4"/>
  <c r="FZ290" i="4"/>
  <c r="HE200" i="4"/>
  <c r="HE292" i="4"/>
  <c r="EK251" i="4"/>
  <c r="EK343" i="4"/>
  <c r="IZ238" i="4"/>
  <c r="IZ330" i="4"/>
  <c r="GZ242" i="4"/>
  <c r="GZ334" i="4"/>
  <c r="GZ276" i="4"/>
  <c r="GZ368" i="4"/>
  <c r="FZ262" i="4"/>
  <c r="FZ354" i="4"/>
  <c r="GT204" i="4"/>
  <c r="GT296" i="4"/>
  <c r="IX234" i="4"/>
  <c r="IX326" i="4"/>
  <c r="IX193" i="4"/>
  <c r="IX285" i="4"/>
  <c r="FZ255" i="4"/>
  <c r="FZ347" i="4"/>
  <c r="GI251" i="4"/>
  <c r="GI343" i="4"/>
  <c r="JA193" i="4"/>
  <c r="JA285" i="4"/>
  <c r="GZ260" i="4"/>
  <c r="GZ352" i="4"/>
  <c r="EF206" i="4"/>
  <c r="EF298" i="4"/>
  <c r="AL202" i="4"/>
  <c r="AL294" i="4"/>
  <c r="IL195" i="4"/>
  <c r="IL287" i="4"/>
  <c r="HY273" i="4"/>
  <c r="HY365" i="4"/>
  <c r="JN270" i="4"/>
  <c r="JN362" i="4"/>
  <c r="HY245" i="4"/>
  <c r="HY337" i="4"/>
  <c r="GU258" i="4"/>
  <c r="GU350" i="4"/>
  <c r="HZ256" i="4"/>
  <c r="HZ348" i="4"/>
  <c r="EG233" i="4"/>
  <c r="EG325" i="4"/>
  <c r="JJ252" i="4"/>
  <c r="JJ344" i="4"/>
  <c r="JN238" i="4"/>
  <c r="JN330" i="4"/>
  <c r="EG248" i="4"/>
  <c r="EG340" i="4"/>
  <c r="EG230" i="4"/>
  <c r="EG322" i="4"/>
  <c r="HZ264" i="4"/>
  <c r="HZ356" i="4"/>
  <c r="IK229" i="4"/>
  <c r="IK321" i="4"/>
  <c r="IY269" i="4"/>
  <c r="IY361" i="4"/>
  <c r="GG238" i="4"/>
  <c r="GG330" i="4"/>
  <c r="GG246" i="4"/>
  <c r="GG338" i="4"/>
  <c r="IF194" i="4"/>
  <c r="IF286" i="4"/>
  <c r="HI236" i="4"/>
  <c r="HI328" i="4"/>
  <c r="EL272" i="4"/>
  <c r="EL364" i="4"/>
  <c r="GG234" i="4"/>
  <c r="GG326" i="4"/>
  <c r="GF242" i="4"/>
  <c r="GF334" i="4"/>
  <c r="IE253" i="4"/>
  <c r="IE345" i="4"/>
  <c r="GG261" i="4"/>
  <c r="GG353" i="4"/>
  <c r="IE274" i="4"/>
  <c r="IE366" i="4"/>
  <c r="GA262" i="4"/>
  <c r="GA354" i="4"/>
  <c r="HH243" i="4"/>
  <c r="HH335" i="4"/>
  <c r="HH234" i="4"/>
  <c r="HH326" i="4"/>
  <c r="JA260" i="4"/>
  <c r="JA352" i="4"/>
  <c r="GA233" i="4"/>
  <c r="GA325" i="4"/>
  <c r="HI263" i="4"/>
  <c r="HI355" i="4"/>
  <c r="IN236" i="4"/>
  <c r="IN328" i="4"/>
  <c r="ES240" i="4"/>
  <c r="ES332" i="4"/>
  <c r="ES234" i="4"/>
  <c r="ES326" i="4"/>
  <c r="ES256" i="4"/>
  <c r="ES348" i="4"/>
  <c r="ES197" i="4"/>
  <c r="ES289" i="4"/>
  <c r="HZ274" i="4"/>
  <c r="HZ366" i="4"/>
  <c r="HH278" i="4"/>
  <c r="HH370" i="4"/>
  <c r="GV246" i="4"/>
  <c r="GV338" i="4"/>
  <c r="GG253" i="4"/>
  <c r="GG345" i="4"/>
  <c r="ET269" i="4"/>
  <c r="ET361" i="4"/>
  <c r="IZ249" i="4"/>
  <c r="IZ341" i="4"/>
  <c r="EX247" i="4"/>
  <c r="EX339" i="4"/>
  <c r="GV272" i="4"/>
  <c r="GV364" i="4"/>
  <c r="IX236" i="4"/>
  <c r="IX328" i="4"/>
  <c r="GH261" i="4"/>
  <c r="GH353" i="4"/>
  <c r="AQ279" i="4"/>
  <c r="AQ371" i="4"/>
  <c r="JE271" i="4"/>
  <c r="JE363" i="4"/>
  <c r="JE263" i="4"/>
  <c r="JE355" i="4"/>
  <c r="AD467" i="4"/>
  <c r="AD439" i="4"/>
  <c r="AD478" i="4"/>
  <c r="AD484" i="4"/>
  <c r="AD474" i="4"/>
  <c r="JB499" i="4"/>
  <c r="HH205" i="4"/>
  <c r="HH297" i="4"/>
  <c r="IX205" i="4"/>
  <c r="IX297" i="4"/>
  <c r="GY199" i="4"/>
  <c r="GY291" i="4"/>
  <c r="DN383" i="4"/>
  <c r="BT383" i="4"/>
  <c r="BI383" i="4"/>
  <c r="BL381" i="4"/>
  <c r="DK500" i="4"/>
  <c r="DK499" i="4"/>
  <c r="CV383" i="4"/>
  <c r="DS382" i="4"/>
  <c r="ES278" i="4"/>
  <c r="ES370" i="4"/>
  <c r="EF260" i="4"/>
  <c r="EF352" i="4"/>
  <c r="JJ216" i="4"/>
  <c r="JJ308" i="4"/>
  <c r="GV262" i="4"/>
  <c r="GV354" i="4"/>
  <c r="HZ215" i="4"/>
  <c r="HZ307" i="4"/>
  <c r="GI249" i="4"/>
  <c r="GI341" i="4"/>
  <c r="IB245" i="4"/>
  <c r="IB337" i="4"/>
  <c r="JA494" i="4"/>
  <c r="JA279" i="4"/>
  <c r="JA371" i="4"/>
  <c r="JD234" i="4"/>
  <c r="JD326" i="4"/>
  <c r="IM271" i="4"/>
  <c r="IM363" i="4"/>
  <c r="ET230" i="4"/>
  <c r="ET322" i="4"/>
  <c r="IX239" i="4"/>
  <c r="IX331" i="4"/>
  <c r="FW231" i="4"/>
  <c r="FW323" i="4"/>
  <c r="GA193" i="4"/>
  <c r="GA285" i="4"/>
  <c r="GF253" i="4"/>
  <c r="GF345" i="4"/>
  <c r="EF279" i="4"/>
  <c r="EF371" i="4"/>
  <c r="EK227" i="4"/>
  <c r="EK319" i="4"/>
  <c r="GI245" i="4"/>
  <c r="GI337" i="4"/>
  <c r="AS221" i="4"/>
  <c r="AS313" i="4"/>
  <c r="AQ268" i="4"/>
  <c r="AQ360" i="4"/>
  <c r="FT233" i="4"/>
  <c r="FT325" i="4"/>
  <c r="GH233" i="4"/>
  <c r="GH325" i="4"/>
  <c r="HY225" i="4"/>
  <c r="HY317" i="4"/>
  <c r="IB268" i="4"/>
  <c r="IB360" i="4"/>
  <c r="IN247" i="4"/>
  <c r="IN339" i="4"/>
  <c r="GS258" i="4"/>
  <c r="GS350" i="4"/>
  <c r="IK264" i="4"/>
  <c r="IK356" i="4"/>
  <c r="IX226" i="4"/>
  <c r="IX318" i="4"/>
  <c r="HH215" i="4"/>
  <c r="HH307" i="4"/>
  <c r="FT269" i="4"/>
  <c r="FT361" i="4"/>
  <c r="GA213" i="4"/>
  <c r="GA305" i="4"/>
  <c r="GH269" i="4"/>
  <c r="GH361" i="4"/>
  <c r="GU211" i="4"/>
  <c r="GU303" i="4"/>
  <c r="GS256" i="4"/>
  <c r="GS348" i="4"/>
  <c r="AR242" i="4"/>
  <c r="AR334" i="4"/>
  <c r="FW262" i="4"/>
  <c r="FW354" i="4"/>
  <c r="HF251" i="4"/>
  <c r="HF343" i="4"/>
  <c r="FZ224" i="4"/>
  <c r="FZ316" i="4"/>
  <c r="IL263" i="4"/>
  <c r="IL355" i="4"/>
  <c r="IE243" i="4"/>
  <c r="IE335" i="4"/>
  <c r="IM237" i="4"/>
  <c r="IM329" i="4"/>
  <c r="EX240" i="4"/>
  <c r="EX332" i="4"/>
  <c r="IF214" i="4"/>
  <c r="IF306" i="4"/>
  <c r="EF271" i="4"/>
  <c r="EF363" i="4"/>
  <c r="FW210" i="4"/>
  <c r="FW302" i="4"/>
  <c r="IY213" i="4"/>
  <c r="IY305" i="4"/>
  <c r="HI218" i="4"/>
  <c r="HI310" i="4"/>
  <c r="AT276" i="4"/>
  <c r="AT368" i="4"/>
  <c r="JM257" i="4"/>
  <c r="JM349" i="4"/>
  <c r="GI222" i="4"/>
  <c r="GI314" i="4"/>
  <c r="GY221" i="4"/>
  <c r="GY313" i="4"/>
  <c r="HE211" i="4"/>
  <c r="HE303" i="4"/>
  <c r="JD215" i="4"/>
  <c r="JD307" i="4"/>
  <c r="JE225" i="4"/>
  <c r="JE317" i="4"/>
  <c r="IK246" i="4"/>
  <c r="IK338" i="4"/>
  <c r="GF210" i="4"/>
  <c r="GF302" i="4"/>
  <c r="GT248" i="4"/>
  <c r="GT340" i="4"/>
  <c r="JK234" i="4"/>
  <c r="JK326" i="4"/>
  <c r="IZ195" i="4"/>
  <c r="IZ287" i="4"/>
  <c r="GH274" i="4"/>
  <c r="GH366" i="4"/>
  <c r="GZ214" i="4"/>
  <c r="GZ306" i="4"/>
  <c r="GV267" i="4"/>
  <c r="GV359" i="4"/>
  <c r="IB227" i="4"/>
  <c r="IB319" i="4"/>
  <c r="EF195" i="4"/>
  <c r="EF287" i="4"/>
  <c r="GG211" i="4"/>
  <c r="GG303" i="4"/>
  <c r="EX277" i="4"/>
  <c r="EX369" i="4"/>
  <c r="EX260" i="4"/>
  <c r="EX352" i="4"/>
  <c r="EX216" i="4"/>
  <c r="EX308" i="4"/>
  <c r="IN214" i="4"/>
  <c r="IN306" i="4"/>
  <c r="FW255" i="4"/>
  <c r="FW347" i="4"/>
  <c r="IZ222" i="4"/>
  <c r="IZ314" i="4"/>
  <c r="JJ246" i="4"/>
  <c r="JJ338" i="4"/>
  <c r="GV257" i="4"/>
  <c r="GV349" i="4"/>
  <c r="JD268" i="4"/>
  <c r="JD360" i="4"/>
  <c r="FW261" i="4"/>
  <c r="FW353" i="4"/>
  <c r="GI269" i="4"/>
  <c r="GI361" i="4"/>
  <c r="IE222" i="4"/>
  <c r="IE314" i="4"/>
  <c r="AT232" i="4"/>
  <c r="AT324" i="4"/>
  <c r="GI268" i="4"/>
  <c r="GI360" i="4"/>
  <c r="HF236" i="4"/>
  <c r="HF328" i="4"/>
  <c r="HF222" i="4"/>
  <c r="HF314" i="4"/>
  <c r="IN256" i="4"/>
  <c r="IN348" i="4"/>
  <c r="JN225" i="4"/>
  <c r="JN317" i="4"/>
  <c r="AT252" i="4"/>
  <c r="AT344" i="4"/>
  <c r="ET213" i="4"/>
  <c r="ET305" i="4"/>
  <c r="AS268" i="4"/>
  <c r="AS360" i="4"/>
  <c r="IL213" i="4"/>
  <c r="IL305" i="4"/>
  <c r="IM193" i="4"/>
  <c r="IM285" i="4"/>
  <c r="GH230" i="4"/>
  <c r="GH322" i="4"/>
  <c r="JJ247" i="4"/>
  <c r="JJ339" i="4"/>
  <c r="EK276" i="4"/>
  <c r="EK368" i="4"/>
  <c r="EF232" i="4"/>
  <c r="EF324" i="4"/>
  <c r="AL249" i="4"/>
  <c r="AL341" i="4"/>
  <c r="GH224" i="4"/>
  <c r="GH316" i="4"/>
  <c r="IK242" i="4"/>
  <c r="IK334" i="4"/>
  <c r="GV236" i="4"/>
  <c r="GV328" i="4"/>
  <c r="AL213" i="4"/>
  <c r="AL305" i="4"/>
  <c r="GV220" i="4"/>
  <c r="GV312" i="4"/>
  <c r="JD271" i="4"/>
  <c r="JD363" i="4"/>
  <c r="JJ262" i="4"/>
  <c r="JJ354" i="4"/>
  <c r="GT237" i="4"/>
  <c r="GT329" i="4"/>
  <c r="IE231" i="4"/>
  <c r="IE323" i="4"/>
  <c r="JK213" i="4"/>
  <c r="JK305" i="4"/>
  <c r="AT213" i="4"/>
  <c r="AT305" i="4"/>
  <c r="EE277" i="4"/>
  <c r="EE369" i="4"/>
  <c r="GS218" i="4"/>
  <c r="GS310" i="4"/>
  <c r="IM226" i="4"/>
  <c r="IM318" i="4"/>
  <c r="AT257" i="4"/>
  <c r="AT349" i="4"/>
  <c r="GH249" i="4"/>
  <c r="GH341" i="4"/>
  <c r="FT212" i="4"/>
  <c r="FT304" i="4"/>
  <c r="GF266" i="4"/>
  <c r="GF358" i="4"/>
  <c r="EG210" i="4"/>
  <c r="EG302" i="4"/>
  <c r="EF193" i="4"/>
  <c r="EF285" i="4"/>
  <c r="EL210" i="4"/>
  <c r="EL302" i="4"/>
  <c r="AL266" i="4"/>
  <c r="AL358" i="4"/>
  <c r="AR215" i="4"/>
  <c r="AR307" i="4"/>
  <c r="GT262" i="4"/>
  <c r="GT354" i="4"/>
  <c r="HF230" i="4"/>
  <c r="HF322" i="4"/>
  <c r="JM216" i="4"/>
  <c r="JM308" i="4"/>
  <c r="AS249" i="4"/>
  <c r="AS341" i="4"/>
  <c r="EE221" i="4"/>
  <c r="EE313" i="4"/>
  <c r="EF217" i="4"/>
  <c r="EF309" i="4"/>
  <c r="GS232" i="4"/>
  <c r="GS324" i="4"/>
  <c r="IF274" i="4"/>
  <c r="IF366" i="4"/>
  <c r="IK224" i="4"/>
  <c r="IK316" i="4"/>
  <c r="AQ213" i="4"/>
  <c r="AQ305" i="4"/>
  <c r="JD270" i="4"/>
  <c r="JD362" i="4"/>
  <c r="JA220" i="4"/>
  <c r="JA312" i="4"/>
  <c r="GA239" i="4"/>
  <c r="GA331" i="4"/>
  <c r="GT225" i="4"/>
  <c r="GT317" i="4"/>
  <c r="GT257" i="4"/>
  <c r="GT349" i="4"/>
  <c r="EK195" i="4"/>
  <c r="EK287" i="4"/>
  <c r="JK198" i="4"/>
  <c r="JK290" i="4"/>
  <c r="HY203" i="4"/>
  <c r="HY295" i="4"/>
  <c r="JN203" i="4"/>
  <c r="JN295" i="4"/>
  <c r="EG200" i="4"/>
  <c r="EG292" i="4"/>
  <c r="AQ207" i="4"/>
  <c r="AQ299" i="4"/>
  <c r="JM207" i="4"/>
  <c r="JM299" i="4"/>
  <c r="IB207" i="4"/>
  <c r="IB299" i="4"/>
  <c r="FW198" i="4"/>
  <c r="FW290" i="4"/>
  <c r="IM200" i="4"/>
  <c r="IM292" i="4"/>
  <c r="GG204" i="4"/>
  <c r="GG296" i="4"/>
  <c r="AR202" i="4"/>
  <c r="AR294" i="4"/>
  <c r="GS272" i="4"/>
  <c r="GS364" i="4"/>
  <c r="IL204" i="4"/>
  <c r="IL296" i="4"/>
  <c r="GH208" i="4"/>
  <c r="GH300" i="4"/>
  <c r="JD208" i="4"/>
  <c r="JD300" i="4"/>
  <c r="JJ202" i="4"/>
  <c r="JJ294" i="4"/>
  <c r="EE201" i="4"/>
  <c r="EE293" i="4"/>
  <c r="EX207" i="4"/>
  <c r="EX299" i="4"/>
  <c r="GU198" i="4"/>
  <c r="GU290" i="4"/>
  <c r="FT200" i="4"/>
  <c r="FT292" i="4"/>
  <c r="IF425" i="4"/>
  <c r="JA203" i="4"/>
  <c r="JA295" i="4"/>
  <c r="AT206" i="4"/>
  <c r="AT298" i="4"/>
  <c r="JE208" i="4"/>
  <c r="JE300" i="4"/>
  <c r="ET200" i="4"/>
  <c r="ET292" i="4"/>
  <c r="GF425" i="4"/>
  <c r="IN204" i="4"/>
  <c r="IN296" i="4"/>
  <c r="GV207" i="4"/>
  <c r="GV299" i="4"/>
  <c r="IE208" i="4"/>
  <c r="IE300" i="4"/>
  <c r="GF261" i="4"/>
  <c r="GF353" i="4"/>
  <c r="AS197" i="4"/>
  <c r="AS289" i="4"/>
  <c r="FZ256" i="4"/>
  <c r="FZ348" i="4"/>
  <c r="GA237" i="4"/>
  <c r="GA329" i="4"/>
  <c r="FZ201" i="4"/>
  <c r="FZ293" i="4"/>
  <c r="GA198" i="4"/>
  <c r="GA290" i="4"/>
  <c r="HE425" i="4"/>
  <c r="EK271" i="4"/>
  <c r="EK363" i="4"/>
  <c r="IZ207" i="4"/>
  <c r="IZ299" i="4"/>
  <c r="GY249" i="4"/>
  <c r="GY341" i="4"/>
  <c r="GZ238" i="4"/>
  <c r="GZ330" i="4"/>
  <c r="AS270" i="4"/>
  <c r="AS362" i="4"/>
  <c r="GT203" i="4"/>
  <c r="GT295" i="4"/>
  <c r="IX248" i="4"/>
  <c r="IX340" i="4"/>
  <c r="FZ274" i="4"/>
  <c r="FZ366" i="4"/>
  <c r="FZ270" i="4"/>
  <c r="FZ362" i="4"/>
  <c r="GI252" i="4"/>
  <c r="GI344" i="4"/>
  <c r="GZ266" i="4"/>
  <c r="GZ358" i="4"/>
  <c r="GY267" i="4"/>
  <c r="GY359" i="4"/>
  <c r="EF204" i="4"/>
  <c r="EF296" i="4"/>
  <c r="AL201" i="4"/>
  <c r="AL293" i="4"/>
  <c r="HZ261" i="4"/>
  <c r="HZ353" i="4"/>
  <c r="IM253" i="4"/>
  <c r="IM345" i="4"/>
  <c r="GU277" i="4"/>
  <c r="GU369" i="4"/>
  <c r="FT240" i="4"/>
  <c r="FT332" i="4"/>
  <c r="HY236" i="4"/>
  <c r="HY328" i="4"/>
  <c r="IY260" i="4"/>
  <c r="IY352" i="4"/>
  <c r="AT261" i="4"/>
  <c r="AT353" i="4"/>
  <c r="EG262" i="4"/>
  <c r="EG354" i="4"/>
  <c r="HY266" i="4"/>
  <c r="HY358" i="4"/>
  <c r="HZ277" i="4"/>
  <c r="HZ369" i="4"/>
  <c r="IK272" i="4"/>
  <c r="IK364" i="4"/>
  <c r="HY269" i="4"/>
  <c r="HY361" i="4"/>
  <c r="JN268" i="4"/>
  <c r="JN360" i="4"/>
  <c r="HI242" i="4"/>
  <c r="HI334" i="4"/>
  <c r="HZ267" i="4"/>
  <c r="HZ359" i="4"/>
  <c r="GF262" i="4"/>
  <c r="GF354" i="4"/>
  <c r="IZ248" i="4"/>
  <c r="IZ340" i="4"/>
  <c r="IK268" i="4"/>
  <c r="IK360" i="4"/>
  <c r="IE278" i="4"/>
  <c r="IE370" i="4"/>
  <c r="IK276" i="4"/>
  <c r="IK368" i="4"/>
  <c r="JM231" i="4"/>
  <c r="JM323" i="4"/>
  <c r="HY276" i="4"/>
  <c r="HY368" i="4"/>
  <c r="IK240" i="4"/>
  <c r="IK332" i="4"/>
  <c r="GG247" i="4"/>
  <c r="GG339" i="4"/>
  <c r="JK237" i="4"/>
  <c r="JK329" i="4"/>
  <c r="GU276" i="4"/>
  <c r="GU368" i="4"/>
  <c r="JA243" i="4"/>
  <c r="JA335" i="4"/>
  <c r="IY251" i="4"/>
  <c r="IY343" i="4"/>
  <c r="GA276" i="4"/>
  <c r="GA368" i="4"/>
  <c r="HH253" i="4"/>
  <c r="HH345" i="4"/>
  <c r="IN238" i="4"/>
  <c r="IN330" i="4"/>
  <c r="IN195" i="4"/>
  <c r="IN287" i="4"/>
  <c r="ES238" i="4"/>
  <c r="ES330" i="4"/>
  <c r="ES276" i="4"/>
  <c r="ES368" i="4"/>
  <c r="ES272" i="4"/>
  <c r="ES364" i="4"/>
  <c r="ES227" i="4"/>
  <c r="ES319" i="4"/>
  <c r="IN266" i="4"/>
  <c r="IN358" i="4"/>
  <c r="GG249" i="4"/>
  <c r="GG341" i="4"/>
  <c r="HH240" i="4"/>
  <c r="HH332" i="4"/>
  <c r="HH271" i="4"/>
  <c r="HH363" i="4"/>
  <c r="ES239" i="4"/>
  <c r="ES331" i="4"/>
  <c r="ET231" i="4"/>
  <c r="ET323" i="4"/>
  <c r="ET249" i="4"/>
  <c r="ET341" i="4"/>
  <c r="IZ263" i="4"/>
  <c r="IZ355" i="4"/>
  <c r="EX238" i="4"/>
  <c r="EX330" i="4"/>
  <c r="ET255" i="4"/>
  <c r="ET347" i="4"/>
  <c r="IX271" i="4"/>
  <c r="IX363" i="4"/>
  <c r="IX237" i="4"/>
  <c r="IX329" i="4"/>
  <c r="ET229" i="4"/>
  <c r="ET321" i="4"/>
  <c r="IL266" i="4"/>
  <c r="IL358" i="4"/>
  <c r="IM255" i="4"/>
  <c r="IM347" i="4"/>
  <c r="JE247" i="4"/>
  <c r="JE339" i="4"/>
  <c r="JE237" i="4"/>
  <c r="JE329" i="4"/>
  <c r="AD448" i="4"/>
  <c r="AD436" i="4"/>
  <c r="AD476" i="4"/>
  <c r="AD457" i="4"/>
  <c r="AD421" i="4"/>
  <c r="W199" i="4"/>
  <c r="JK205" i="4"/>
  <c r="JK297" i="4"/>
  <c r="GH205" i="4"/>
  <c r="GH297" i="4"/>
  <c r="HH199" i="4"/>
  <c r="HH291" i="4"/>
  <c r="IX199" i="4"/>
  <c r="IX291" i="4"/>
  <c r="GY205" i="4"/>
  <c r="GY297" i="4"/>
  <c r="DN381" i="4"/>
  <c r="BT381" i="4"/>
  <c r="BT382" i="4"/>
  <c r="BI381" i="4"/>
  <c r="BI382" i="4"/>
  <c r="AZ382" i="4"/>
  <c r="CV381" i="4"/>
  <c r="CV382" i="4"/>
  <c r="DB382" i="4"/>
  <c r="BF381" i="4"/>
  <c r="BF382" i="4"/>
  <c r="JJ215" i="4"/>
  <c r="JJ307" i="4"/>
  <c r="IL268" i="4"/>
  <c r="IL360" i="4"/>
  <c r="GH273" i="4"/>
  <c r="GH365" i="4"/>
  <c r="IK274" i="4"/>
  <c r="IK366" i="4"/>
  <c r="AS267" i="4"/>
  <c r="AS359" i="4"/>
  <c r="JD252" i="4"/>
  <c r="JD344" i="4"/>
  <c r="AT241" i="4"/>
  <c r="AT333" i="4"/>
  <c r="GY226" i="4"/>
  <c r="GY318" i="4"/>
  <c r="GF193" i="4"/>
  <c r="GF285" i="4"/>
  <c r="GH270" i="4"/>
  <c r="GH362" i="4"/>
  <c r="GT241" i="4"/>
  <c r="GT333" i="4"/>
  <c r="IF236" i="4"/>
  <c r="IF328" i="4"/>
  <c r="GY195" i="4"/>
  <c r="GY287" i="4"/>
  <c r="GS215" i="4"/>
  <c r="GS307" i="4"/>
  <c r="EL227" i="4"/>
  <c r="EL319" i="4"/>
  <c r="ET262" i="4"/>
  <c r="ET354" i="4"/>
  <c r="AQ206" i="4"/>
  <c r="AQ298" i="4"/>
  <c r="JJ200" i="4"/>
  <c r="JJ292" i="4"/>
  <c r="GF208" i="4"/>
  <c r="GF300" i="4"/>
  <c r="HF208" i="4"/>
  <c r="HF300" i="4"/>
  <c r="JK246" i="4"/>
  <c r="JK338" i="4"/>
  <c r="JN245" i="4"/>
  <c r="JN337" i="4"/>
  <c r="ES203" i="4"/>
  <c r="ES295" i="4"/>
  <c r="IL247" i="4"/>
  <c r="IL339" i="4"/>
  <c r="EK210" i="4"/>
  <c r="EK302" i="4"/>
  <c r="AT271" i="4"/>
  <c r="AT363" i="4"/>
  <c r="IM267" i="4"/>
  <c r="IM359" i="4"/>
  <c r="FT270" i="4"/>
  <c r="FT362" i="4"/>
  <c r="IZ241" i="4"/>
  <c r="IZ333" i="4"/>
  <c r="GF211" i="4"/>
  <c r="GF303" i="4"/>
  <c r="IB215" i="4"/>
  <c r="IB307" i="4"/>
  <c r="GH232" i="4"/>
  <c r="GH324" i="4"/>
  <c r="HI249" i="4"/>
  <c r="HI341" i="4"/>
  <c r="JK212" i="4"/>
  <c r="JK304" i="4"/>
  <c r="EX255" i="4"/>
  <c r="EX347" i="4"/>
  <c r="AR217" i="4"/>
  <c r="AR309" i="4"/>
  <c r="EF216" i="4"/>
  <c r="EF308" i="4"/>
  <c r="GT214" i="4"/>
  <c r="GT306" i="4"/>
  <c r="HZ200" i="4"/>
  <c r="HZ292" i="4"/>
  <c r="GS204" i="4"/>
  <c r="GS296" i="4"/>
  <c r="GH203" i="4"/>
  <c r="GH295" i="4"/>
  <c r="AT264" i="4"/>
  <c r="AT356" i="4"/>
  <c r="FZ276" i="4"/>
  <c r="FZ368" i="4"/>
  <c r="EK268" i="4"/>
  <c r="EK360" i="4"/>
  <c r="GY273" i="4"/>
  <c r="GY365" i="4"/>
  <c r="GU253" i="4"/>
  <c r="GU345" i="4"/>
  <c r="HY253" i="4"/>
  <c r="HY345" i="4"/>
  <c r="GG494" i="4"/>
  <c r="GG279" i="4"/>
  <c r="GG371" i="4"/>
  <c r="AD434" i="4"/>
  <c r="CA381" i="4"/>
  <c r="BZ382" i="4"/>
  <c r="BC381" i="4"/>
  <c r="BN404" i="4" s="1"/>
  <c r="IN252" i="4"/>
  <c r="IN344" i="4"/>
  <c r="JJ225" i="4"/>
  <c r="JJ317" i="4"/>
  <c r="AQ243" i="4"/>
  <c r="AQ335" i="4"/>
  <c r="HZ220" i="4"/>
  <c r="HZ312" i="4"/>
  <c r="GU231" i="4"/>
  <c r="GU323" i="4"/>
  <c r="AL258" i="4"/>
  <c r="AL350" i="4"/>
  <c r="GI248" i="4"/>
  <c r="GI340" i="4"/>
  <c r="HE257" i="4"/>
  <c r="HE349" i="4"/>
  <c r="IE238" i="4"/>
  <c r="IE330" i="4"/>
  <c r="IF252" i="4"/>
  <c r="IF344" i="4"/>
  <c r="GS263" i="4"/>
  <c r="GS355" i="4"/>
  <c r="IE277" i="4"/>
  <c r="IE369" i="4"/>
  <c r="EF229" i="4"/>
  <c r="EF321" i="4"/>
  <c r="GY248" i="4"/>
  <c r="GY340" i="4"/>
  <c r="ET251" i="4"/>
  <c r="ET343" i="4"/>
  <c r="GV242" i="4"/>
  <c r="GV334" i="4"/>
  <c r="EL248" i="4"/>
  <c r="EL340" i="4"/>
  <c r="EK213" i="4"/>
  <c r="EK305" i="4"/>
  <c r="AR234" i="4"/>
  <c r="AR326" i="4"/>
  <c r="AS220" i="4"/>
  <c r="AS312" i="4"/>
  <c r="AL276" i="4"/>
  <c r="AL368" i="4"/>
  <c r="HF249" i="4"/>
  <c r="HF341" i="4"/>
  <c r="HY213" i="4"/>
  <c r="HY305" i="4"/>
  <c r="IM233" i="4"/>
  <c r="IM325" i="4"/>
  <c r="GU212" i="4"/>
  <c r="GU304" i="4"/>
  <c r="FT274" i="4"/>
  <c r="FT366" i="4"/>
  <c r="IL241" i="4"/>
  <c r="IL333" i="4"/>
  <c r="IX211" i="4"/>
  <c r="IX303" i="4"/>
  <c r="HH216" i="4"/>
  <c r="HH308" i="4"/>
  <c r="FT231" i="4"/>
  <c r="FT323" i="4"/>
  <c r="GA224" i="4"/>
  <c r="GA316" i="4"/>
  <c r="GH231" i="4"/>
  <c r="GH323" i="4"/>
  <c r="IL255" i="4"/>
  <c r="IL347" i="4"/>
  <c r="AT256" i="4"/>
  <c r="AT348" i="4"/>
  <c r="FT272" i="4"/>
  <c r="FT364" i="4"/>
  <c r="ET266" i="4"/>
  <c r="ET358" i="4"/>
  <c r="EE237" i="4"/>
  <c r="EE329" i="4"/>
  <c r="FZ211" i="4"/>
  <c r="FZ303" i="4"/>
  <c r="GZ246" i="4"/>
  <c r="GZ338" i="4"/>
  <c r="JM264" i="4"/>
  <c r="JM356" i="4"/>
  <c r="IB230" i="4"/>
  <c r="IB322" i="4"/>
  <c r="AQ251" i="4"/>
  <c r="AQ343" i="4"/>
  <c r="IZ262" i="4"/>
  <c r="IZ354" i="4"/>
  <c r="IB269" i="4"/>
  <c r="IB361" i="4"/>
  <c r="IF216" i="4"/>
  <c r="IF308" i="4"/>
  <c r="IM268" i="4"/>
  <c r="IM360" i="4"/>
  <c r="FW212" i="4"/>
  <c r="FW304" i="4"/>
  <c r="IY210" i="4"/>
  <c r="IY302" i="4"/>
  <c r="HI215" i="4"/>
  <c r="HI307" i="4"/>
  <c r="GI274" i="4"/>
  <c r="GI366" i="4"/>
  <c r="GI220" i="4"/>
  <c r="GI312" i="4"/>
  <c r="GH264" i="4"/>
  <c r="GH356" i="4"/>
  <c r="GY212" i="4"/>
  <c r="GY304" i="4"/>
  <c r="HE221" i="4"/>
  <c r="HE313" i="4"/>
  <c r="JD226" i="4"/>
  <c r="JD318" i="4"/>
  <c r="JE213" i="4"/>
  <c r="JE305" i="4"/>
  <c r="AQ229" i="4"/>
  <c r="AQ321" i="4"/>
  <c r="GF222" i="4"/>
  <c r="GF314" i="4"/>
  <c r="FW195" i="4"/>
  <c r="FW287" i="4"/>
  <c r="GI236" i="4"/>
  <c r="GI328" i="4"/>
  <c r="GT278" i="4"/>
  <c r="GT370" i="4"/>
  <c r="GH237" i="4"/>
  <c r="GH329" i="4"/>
  <c r="GZ216" i="4"/>
  <c r="GZ308" i="4"/>
  <c r="IB214" i="4"/>
  <c r="IB306" i="4"/>
  <c r="EL251" i="4"/>
  <c r="EL343" i="4"/>
  <c r="IF261" i="4"/>
  <c r="IF353" i="4"/>
  <c r="GG214" i="4"/>
  <c r="GG306" i="4"/>
  <c r="AL260" i="4"/>
  <c r="AL352" i="4"/>
  <c r="EF230" i="4"/>
  <c r="EF322" i="4"/>
  <c r="EX213" i="4"/>
  <c r="EX305" i="4"/>
  <c r="IN221" i="4"/>
  <c r="IN313" i="4"/>
  <c r="GU266" i="4"/>
  <c r="GU358" i="4"/>
  <c r="IZ227" i="4"/>
  <c r="IZ319" i="4"/>
  <c r="GY272" i="4"/>
  <c r="GY364" i="4"/>
  <c r="JM237" i="4"/>
  <c r="JM329" i="4"/>
  <c r="GU270" i="4"/>
  <c r="GU362" i="4"/>
  <c r="GI231" i="4"/>
  <c r="GI323" i="4"/>
  <c r="IE215" i="4"/>
  <c r="IE307" i="4"/>
  <c r="JA247" i="4"/>
  <c r="JA339" i="4"/>
  <c r="GI230" i="4"/>
  <c r="GI322" i="4"/>
  <c r="HE276" i="4"/>
  <c r="HE368" i="4"/>
  <c r="HF213" i="4"/>
  <c r="HF305" i="4"/>
  <c r="EG247" i="4"/>
  <c r="EG339" i="4"/>
  <c r="JN217" i="4"/>
  <c r="JN309" i="4"/>
  <c r="JA252" i="4"/>
  <c r="JA344" i="4"/>
  <c r="ET271" i="4"/>
  <c r="ET363" i="4"/>
  <c r="ET226" i="4"/>
  <c r="ET318" i="4"/>
  <c r="IN278" i="4"/>
  <c r="IN370" i="4"/>
  <c r="IL214" i="4"/>
  <c r="IL306" i="4"/>
  <c r="JD494" i="4"/>
  <c r="JD279" i="4"/>
  <c r="JD371" i="4"/>
  <c r="HF239" i="4"/>
  <c r="HF331" i="4"/>
  <c r="HE273" i="4"/>
  <c r="HE365" i="4"/>
  <c r="ET245" i="4"/>
  <c r="ET337" i="4"/>
  <c r="HZ255" i="4"/>
  <c r="HZ347" i="4"/>
  <c r="EE270" i="4"/>
  <c r="EE362" i="4"/>
  <c r="GH225" i="4"/>
  <c r="GH317" i="4"/>
  <c r="AL257" i="4"/>
  <c r="AL349" i="4"/>
  <c r="AL226" i="4"/>
  <c r="AL318" i="4"/>
  <c r="AR261" i="4"/>
  <c r="AR353" i="4"/>
  <c r="GV213" i="4"/>
  <c r="GV305" i="4"/>
  <c r="JM240" i="4"/>
  <c r="JM332" i="4"/>
  <c r="JJ278" i="4"/>
  <c r="JJ370" i="4"/>
  <c r="IX232" i="4"/>
  <c r="IX324" i="4"/>
  <c r="FW253" i="4"/>
  <c r="FW345" i="4"/>
  <c r="JA256" i="4"/>
  <c r="JA348" i="4"/>
  <c r="JK211" i="4"/>
  <c r="JK303" i="4"/>
  <c r="AT226" i="4"/>
  <c r="AT318" i="4"/>
  <c r="IB274" i="4"/>
  <c r="IB366" i="4"/>
  <c r="GS226" i="4"/>
  <c r="GS318" i="4"/>
  <c r="IM221" i="4"/>
  <c r="IM313" i="4"/>
  <c r="EF240" i="4"/>
  <c r="EF332" i="4"/>
  <c r="GV230" i="4"/>
  <c r="GV322" i="4"/>
  <c r="EK272" i="4"/>
  <c r="EK364" i="4"/>
  <c r="FT214" i="4"/>
  <c r="FT306" i="4"/>
  <c r="GF195" i="4"/>
  <c r="GF287" i="4"/>
  <c r="EG221" i="4"/>
  <c r="EG313" i="4"/>
  <c r="IX277" i="4"/>
  <c r="IX369" i="4"/>
  <c r="EL222" i="4"/>
  <c r="EL314" i="4"/>
  <c r="EX278" i="4"/>
  <c r="EX370" i="4"/>
  <c r="AR218" i="4"/>
  <c r="AR310" i="4"/>
  <c r="FW278" i="4"/>
  <c r="FW370" i="4"/>
  <c r="GZ263" i="4"/>
  <c r="GZ355" i="4"/>
  <c r="JM218" i="4"/>
  <c r="JM310" i="4"/>
  <c r="EF267" i="4"/>
  <c r="EF359" i="4"/>
  <c r="EE211" i="4"/>
  <c r="EE303" i="4"/>
  <c r="EF226" i="4"/>
  <c r="EF318" i="4"/>
  <c r="FT248" i="4"/>
  <c r="FT340" i="4"/>
  <c r="AQ252" i="4"/>
  <c r="AQ344" i="4"/>
  <c r="IK213" i="4"/>
  <c r="IK305" i="4"/>
  <c r="AQ212" i="4"/>
  <c r="AQ304" i="4"/>
  <c r="JM239" i="4"/>
  <c r="JM331" i="4"/>
  <c r="JA227" i="4"/>
  <c r="JA319" i="4"/>
  <c r="JD233" i="4"/>
  <c r="JD325" i="4"/>
  <c r="GT217" i="4"/>
  <c r="GT309" i="4"/>
  <c r="IN229" i="4"/>
  <c r="IN321" i="4"/>
  <c r="JK274" i="4"/>
  <c r="JK366" i="4"/>
  <c r="HY197" i="4"/>
  <c r="HY289" i="4"/>
  <c r="JN202" i="4"/>
  <c r="JN294" i="4"/>
  <c r="AQ208" i="4"/>
  <c r="AQ300" i="4"/>
  <c r="JM206" i="4"/>
  <c r="JM298" i="4"/>
  <c r="IB204" i="4"/>
  <c r="IB296" i="4"/>
  <c r="FW197" i="4"/>
  <c r="FW289" i="4"/>
  <c r="IM202" i="4"/>
  <c r="IM294" i="4"/>
  <c r="GG203" i="4"/>
  <c r="GG295" i="4"/>
  <c r="AR201" i="4"/>
  <c r="AR293" i="4"/>
  <c r="HI204" i="4"/>
  <c r="HI296" i="4"/>
  <c r="EL203" i="4"/>
  <c r="EL295" i="4"/>
  <c r="IL208" i="4"/>
  <c r="IL300" i="4"/>
  <c r="GH207" i="4"/>
  <c r="GH299" i="4"/>
  <c r="JD206" i="4"/>
  <c r="JD298" i="4"/>
  <c r="JJ197" i="4"/>
  <c r="JJ289" i="4"/>
  <c r="EE200" i="4"/>
  <c r="EE292" i="4"/>
  <c r="EX206" i="4"/>
  <c r="EX298" i="4"/>
  <c r="IK204" i="4"/>
  <c r="IK296" i="4"/>
  <c r="GU197" i="4"/>
  <c r="GU289" i="4"/>
  <c r="FT193" i="4"/>
  <c r="FT285" i="4"/>
  <c r="IF198" i="4"/>
  <c r="IF290" i="4"/>
  <c r="JA207" i="4"/>
  <c r="JA299" i="4"/>
  <c r="AT207" i="4"/>
  <c r="AT299" i="4"/>
  <c r="JE206" i="4"/>
  <c r="JE298" i="4"/>
  <c r="ET198" i="4"/>
  <c r="ET290" i="4"/>
  <c r="HH193" i="4"/>
  <c r="HH285" i="4"/>
  <c r="GF204" i="4"/>
  <c r="GF296" i="4"/>
  <c r="IN208" i="4"/>
  <c r="IN300" i="4"/>
  <c r="GV208" i="4"/>
  <c r="GV300" i="4"/>
  <c r="IE207" i="4"/>
  <c r="IE299" i="4"/>
  <c r="FW251" i="4"/>
  <c r="FW343" i="4"/>
  <c r="AS256" i="4"/>
  <c r="AS348" i="4"/>
  <c r="HF264" i="4"/>
  <c r="HF356" i="4"/>
  <c r="FZ251" i="4"/>
  <c r="FZ343" i="4"/>
  <c r="FZ200" i="4"/>
  <c r="FZ292" i="4"/>
  <c r="GA197" i="4"/>
  <c r="GA289" i="4"/>
  <c r="HE266" i="4"/>
  <c r="HE358" i="4"/>
  <c r="EK233" i="4"/>
  <c r="EK325" i="4"/>
  <c r="IZ208" i="4"/>
  <c r="IZ300" i="4"/>
  <c r="FZ267" i="4"/>
  <c r="FZ359" i="4"/>
  <c r="HF431" i="4"/>
  <c r="AS279" i="4"/>
  <c r="AS371" i="4"/>
  <c r="GT198" i="4"/>
  <c r="GT290" i="4"/>
  <c r="IX267" i="4"/>
  <c r="IX359" i="4"/>
  <c r="FZ237" i="4"/>
  <c r="FZ329" i="4"/>
  <c r="FZ232" i="4"/>
  <c r="FZ324" i="4"/>
  <c r="GI258" i="4"/>
  <c r="GI350" i="4"/>
  <c r="FZ263" i="4"/>
  <c r="FZ355" i="4"/>
  <c r="GY229" i="4"/>
  <c r="GY321" i="4"/>
  <c r="EF203" i="4"/>
  <c r="EF295" i="4"/>
  <c r="AL200" i="4"/>
  <c r="AL292" i="4"/>
  <c r="EG267" i="4"/>
  <c r="EG359" i="4"/>
  <c r="GZ258" i="4"/>
  <c r="GZ350" i="4"/>
  <c r="EG260" i="4"/>
  <c r="EG352" i="4"/>
  <c r="HZ241" i="4"/>
  <c r="HZ333" i="4"/>
  <c r="GU238" i="4"/>
  <c r="GU330" i="4"/>
  <c r="AQ277" i="4"/>
  <c r="AQ369" i="4"/>
  <c r="ET258" i="4"/>
  <c r="ET350" i="4"/>
  <c r="ET274" i="4"/>
  <c r="ET366" i="4"/>
  <c r="HZ237" i="4"/>
  <c r="HZ329" i="4"/>
  <c r="HY229" i="4"/>
  <c r="HY321" i="4"/>
  <c r="EG266" i="4"/>
  <c r="EG358" i="4"/>
  <c r="GS260" i="4"/>
  <c r="GS352" i="4"/>
  <c r="JK494" i="4"/>
  <c r="JK279" i="4"/>
  <c r="JK371" i="4"/>
  <c r="EK194" i="4"/>
  <c r="EK286" i="4"/>
  <c r="ET236" i="4"/>
  <c r="ET328" i="4"/>
  <c r="GG271" i="4"/>
  <c r="GG363" i="4"/>
  <c r="JM268" i="4"/>
  <c r="JM360" i="4"/>
  <c r="GG277" i="4"/>
  <c r="GG369" i="4"/>
  <c r="JA251" i="4"/>
  <c r="JA343" i="4"/>
  <c r="GG260" i="4"/>
  <c r="GG352" i="4"/>
  <c r="JM272" i="4"/>
  <c r="JM364" i="4"/>
  <c r="IK248" i="4"/>
  <c r="IK340" i="4"/>
  <c r="GF271" i="4"/>
  <c r="GF363" i="4"/>
  <c r="EK277" i="4"/>
  <c r="EK369" i="4"/>
  <c r="GA257" i="4"/>
  <c r="GA349" i="4"/>
  <c r="GU271" i="4"/>
  <c r="GU363" i="4"/>
  <c r="HI274" i="4"/>
  <c r="HI366" i="4"/>
  <c r="GA238" i="4"/>
  <c r="GA330" i="4"/>
  <c r="JN258" i="4"/>
  <c r="JN350" i="4"/>
  <c r="JA248" i="4"/>
  <c r="JA340" i="4"/>
  <c r="IN230" i="4"/>
  <c r="IN322" i="4"/>
  <c r="JJ243" i="4"/>
  <c r="JJ335" i="4"/>
  <c r="AQ245" i="4"/>
  <c r="AQ337" i="4"/>
  <c r="ES277" i="4"/>
  <c r="ES369" i="4"/>
  <c r="ES257" i="4"/>
  <c r="ES349" i="4"/>
  <c r="ES253" i="4"/>
  <c r="ES345" i="4"/>
  <c r="ES217" i="4"/>
  <c r="ES309" i="4"/>
  <c r="IL256" i="4"/>
  <c r="IL348" i="4"/>
  <c r="HH233" i="4"/>
  <c r="HH325" i="4"/>
  <c r="GF264" i="4"/>
  <c r="GF356" i="4"/>
  <c r="ES261" i="4"/>
  <c r="ES353" i="4"/>
  <c r="ET195" i="4"/>
  <c r="ET287" i="4"/>
  <c r="IZ240" i="4"/>
  <c r="IZ332" i="4"/>
  <c r="EX258" i="4"/>
  <c r="EX350" i="4"/>
  <c r="IK249" i="4"/>
  <c r="IK341" i="4"/>
  <c r="IX262" i="4"/>
  <c r="IX354" i="4"/>
  <c r="IX249" i="4"/>
  <c r="IX341" i="4"/>
  <c r="JE278" i="4"/>
  <c r="JE370" i="4"/>
  <c r="JE262" i="4"/>
  <c r="JE354" i="4"/>
  <c r="JE258" i="4"/>
  <c r="JE350" i="4"/>
  <c r="JD269" i="4"/>
  <c r="JD361" i="4"/>
  <c r="AD447" i="4"/>
  <c r="AD423" i="4"/>
  <c r="AD472" i="4"/>
  <c r="AD469" i="4"/>
  <c r="AD422" i="4"/>
  <c r="AD425" i="4"/>
  <c r="JK199" i="4"/>
  <c r="JK291" i="4"/>
  <c r="GH199" i="4"/>
  <c r="GH291" i="4"/>
  <c r="JA199" i="4"/>
  <c r="JA291" i="4"/>
  <c r="GF205" i="4"/>
  <c r="GF297" i="4"/>
  <c r="IB199" i="4"/>
  <c r="IB291" i="4"/>
  <c r="EK205" i="4"/>
  <c r="EK297" i="4"/>
  <c r="DN499" i="4"/>
  <c r="DN500" i="4"/>
  <c r="CW381" i="4"/>
  <c r="CW382" i="4"/>
  <c r="CA383" i="4"/>
  <c r="CW383" i="4"/>
  <c r="BG382" i="4"/>
  <c r="BE383" i="4"/>
  <c r="DM383" i="4"/>
  <c r="BD383" i="4"/>
  <c r="CP383" i="4"/>
  <c r="CG383" i="4"/>
  <c r="CN383" i="4"/>
  <c r="BB382" i="4"/>
  <c r="BB381" i="4"/>
  <c r="EK431" i="4"/>
  <c r="FE383" i="4"/>
  <c r="FG383" i="4"/>
  <c r="ES494" i="4"/>
  <c r="EK494" i="4"/>
  <c r="EM383" i="4"/>
  <c r="EY383" i="4"/>
  <c r="FL383" i="4"/>
  <c r="EH383" i="4"/>
  <c r="FP383" i="4"/>
  <c r="FQ383" i="4"/>
  <c r="FE499" i="4"/>
  <c r="FM383" i="4"/>
  <c r="EW494" i="4"/>
  <c r="EO383" i="4"/>
  <c r="FA383" i="4"/>
  <c r="AW383" i="4"/>
  <c r="AQ494" i="4"/>
  <c r="AR494" i="4"/>
  <c r="AS494" i="4"/>
  <c r="W279" i="4"/>
  <c r="AO383" i="4"/>
  <c r="AZ500" i="4"/>
  <c r="AT494" i="4"/>
  <c r="AK494" i="4"/>
  <c r="AG494" i="4"/>
  <c r="AU383" i="4"/>
  <c r="AL494" i="4"/>
  <c r="X383" i="4"/>
  <c r="IB451" i="4"/>
  <c r="AT465" i="4"/>
  <c r="AQ454" i="4"/>
  <c r="HZ487" i="4"/>
  <c r="JN435" i="4"/>
  <c r="GV460" i="4"/>
  <c r="JM427" i="4"/>
  <c r="HI426" i="4"/>
  <c r="EX424" i="4"/>
  <c r="ET434" i="4"/>
  <c r="AS462" i="4"/>
  <c r="GU467" i="4"/>
  <c r="AG465" i="4"/>
  <c r="ES449" i="4"/>
  <c r="W193" i="4"/>
  <c r="HZ461" i="4"/>
  <c r="JJ450" i="4"/>
  <c r="AS482" i="4"/>
  <c r="EW445" i="4"/>
  <c r="HZ446" i="4"/>
  <c r="IF481" i="4"/>
  <c r="AL476" i="4"/>
  <c r="IF473" i="4"/>
  <c r="FT462" i="4"/>
  <c r="JK464" i="4"/>
  <c r="FW485" i="4"/>
  <c r="FT489" i="4"/>
  <c r="GU457" i="4"/>
  <c r="GZ472" i="4"/>
  <c r="IL471" i="4"/>
  <c r="GU446" i="4"/>
  <c r="GS478" i="4"/>
  <c r="EK436" i="4"/>
  <c r="AS443" i="4"/>
  <c r="FW483" i="4"/>
  <c r="GS473" i="4"/>
  <c r="AL457" i="4"/>
  <c r="GS458" i="4"/>
  <c r="HY444" i="4"/>
  <c r="HE456" i="4"/>
  <c r="AQ456" i="4"/>
  <c r="JA455" i="4"/>
  <c r="HI421" i="4"/>
  <c r="IE460" i="4"/>
  <c r="IX441" i="4"/>
  <c r="HH442" i="4"/>
  <c r="AR464" i="4"/>
  <c r="GA446" i="4"/>
  <c r="AG448" i="4"/>
  <c r="HZ468" i="4"/>
  <c r="EL489" i="4"/>
  <c r="FT456" i="4"/>
  <c r="GI493" i="4"/>
  <c r="EL463" i="4"/>
  <c r="IM479" i="4"/>
  <c r="FT451" i="4"/>
  <c r="GI460" i="4"/>
  <c r="JD489" i="4"/>
  <c r="FZ436" i="4"/>
  <c r="GZ466" i="4"/>
  <c r="HF465" i="4"/>
  <c r="JJ475" i="4"/>
  <c r="HE420" i="4"/>
  <c r="JD452" i="4"/>
  <c r="EW473" i="4"/>
  <c r="GU443" i="4"/>
  <c r="IM458" i="4"/>
  <c r="AR482" i="4"/>
  <c r="IN420" i="4"/>
  <c r="IF441" i="4"/>
  <c r="JA492" i="4"/>
  <c r="FW437" i="4"/>
  <c r="IY445" i="4"/>
  <c r="HI449" i="4"/>
  <c r="GI440" i="4"/>
  <c r="GY445" i="4"/>
  <c r="HE435" i="4"/>
  <c r="JD450" i="4"/>
  <c r="JE447" i="4"/>
  <c r="IB480" i="4"/>
  <c r="GF444" i="4"/>
  <c r="IF420" i="4"/>
  <c r="GZ449" i="4"/>
  <c r="HE463" i="4"/>
  <c r="AT463" i="4"/>
  <c r="IB440" i="4"/>
  <c r="EW457" i="4"/>
  <c r="GG447" i="4"/>
  <c r="EX446" i="4"/>
  <c r="IN441" i="4"/>
  <c r="AL421" i="4"/>
  <c r="IZ441" i="4"/>
  <c r="HF459" i="4"/>
  <c r="JD451" i="4"/>
  <c r="AK444" i="4"/>
  <c r="GF460" i="4"/>
  <c r="GS466" i="4"/>
  <c r="IL458" i="4"/>
  <c r="IN479" i="4"/>
  <c r="IE448" i="4"/>
  <c r="IL472" i="4"/>
  <c r="FW471" i="4"/>
  <c r="GS461" i="4"/>
  <c r="GI484" i="4"/>
  <c r="GH454" i="4"/>
  <c r="GA472" i="4"/>
  <c r="JJ490" i="4"/>
  <c r="GV467" i="4"/>
  <c r="HF450" i="4"/>
  <c r="IM469" i="4"/>
  <c r="JN446" i="4"/>
  <c r="GS464" i="4"/>
  <c r="GI483" i="4"/>
  <c r="ET446" i="4"/>
  <c r="IE420" i="4"/>
  <c r="JA422" i="4"/>
  <c r="IL444" i="4"/>
  <c r="HE474" i="4"/>
  <c r="EX479" i="4"/>
  <c r="FT476" i="4"/>
  <c r="GH449" i="4"/>
  <c r="GI421" i="4"/>
  <c r="AL442" i="4"/>
  <c r="GV439" i="4"/>
  <c r="GV451" i="4"/>
  <c r="EW489" i="4"/>
  <c r="JJ469" i="4"/>
  <c r="IM481" i="4"/>
  <c r="JK445" i="4"/>
  <c r="AS421" i="4"/>
  <c r="IE467" i="4"/>
  <c r="AT436" i="4"/>
  <c r="GS444" i="4"/>
  <c r="IM440" i="4"/>
  <c r="IB468" i="4"/>
  <c r="JD476" i="4"/>
  <c r="FT447" i="4"/>
  <c r="EG441" i="4"/>
  <c r="EL436" i="4"/>
  <c r="IL486" i="4"/>
  <c r="AR446" i="4"/>
  <c r="GS420" i="4"/>
  <c r="JM441" i="4"/>
  <c r="IL464" i="4"/>
  <c r="GS486" i="4"/>
  <c r="IZ421" i="4"/>
  <c r="AS487" i="4"/>
  <c r="IF490" i="4"/>
  <c r="IF456" i="4"/>
  <c r="IK447" i="4"/>
  <c r="JA483" i="4"/>
  <c r="AQ449" i="4"/>
  <c r="IB463" i="4"/>
  <c r="JA450" i="4"/>
  <c r="GH463" i="4"/>
  <c r="GT435" i="4"/>
  <c r="AG428" i="4"/>
  <c r="JK430" i="4"/>
  <c r="GU438" i="4"/>
  <c r="JN433" i="4"/>
  <c r="EG434" i="4"/>
  <c r="HZ429" i="4"/>
  <c r="AQ427" i="4"/>
  <c r="IB424" i="4"/>
  <c r="IM433" i="4"/>
  <c r="GG423" i="4"/>
  <c r="AR451" i="4"/>
  <c r="HI434" i="4"/>
  <c r="EW430" i="4"/>
  <c r="EL428" i="4"/>
  <c r="IL428" i="4"/>
  <c r="GH424" i="4"/>
  <c r="GU442" i="4"/>
  <c r="EK430" i="4"/>
  <c r="EX423" i="4"/>
  <c r="IK426" i="4"/>
  <c r="GU432" i="4"/>
  <c r="IN462" i="4"/>
  <c r="IF464" i="4"/>
  <c r="IY424" i="4"/>
  <c r="JA432" i="4"/>
  <c r="AT432" i="4"/>
  <c r="AK433" i="4"/>
  <c r="HH430" i="4"/>
  <c r="IN430" i="4"/>
  <c r="GV433" i="4"/>
  <c r="IE432" i="4"/>
  <c r="AS430" i="4"/>
  <c r="JK484" i="4"/>
  <c r="GY473" i="4"/>
  <c r="GA427" i="4"/>
  <c r="HE429" i="4"/>
  <c r="EK484" i="4"/>
  <c r="HF480" i="4"/>
  <c r="AS470" i="4"/>
  <c r="GT423" i="4"/>
  <c r="IX456" i="4"/>
  <c r="IX420" i="4"/>
  <c r="FZ454" i="4"/>
  <c r="FZ452" i="4"/>
  <c r="GI429" i="4"/>
  <c r="GZ430" i="4"/>
  <c r="AL432" i="4"/>
  <c r="GY428" i="4"/>
  <c r="GU488" i="4"/>
  <c r="IY459" i="4"/>
  <c r="AG466" i="4"/>
  <c r="JN453" i="4"/>
  <c r="HZ485" i="4"/>
  <c r="AG472" i="4"/>
  <c r="EG469" i="4"/>
  <c r="AG486" i="4"/>
  <c r="HY462" i="4"/>
  <c r="GU450" i="4"/>
  <c r="HY422" i="4"/>
  <c r="HY480" i="4"/>
  <c r="JK462" i="4"/>
  <c r="JK486" i="4"/>
  <c r="GU455" i="4"/>
  <c r="EL493" i="4"/>
  <c r="EL479" i="4"/>
  <c r="GF467" i="4"/>
  <c r="EK474" i="4"/>
  <c r="IZ482" i="4"/>
  <c r="EL469" i="4"/>
  <c r="GF453" i="4"/>
  <c r="GA477" i="4"/>
  <c r="AK464" i="4"/>
  <c r="AK456" i="4"/>
  <c r="HH486" i="4"/>
  <c r="HI458" i="4"/>
  <c r="HI488" i="4"/>
  <c r="HI422" i="4"/>
  <c r="HI480" i="4"/>
  <c r="JJ483" i="4"/>
  <c r="ES463" i="4"/>
  <c r="HZ453" i="4"/>
  <c r="GG469" i="4"/>
  <c r="HY475" i="4"/>
  <c r="HH457" i="4"/>
  <c r="EW453" i="4"/>
  <c r="EW482" i="4"/>
  <c r="EW493" i="4"/>
  <c r="GA490" i="4"/>
  <c r="ES481" i="4"/>
  <c r="ET475" i="4"/>
  <c r="IZ472" i="4"/>
  <c r="EW459" i="4"/>
  <c r="IX473" i="4"/>
  <c r="HH469" i="4"/>
  <c r="JE457" i="4"/>
  <c r="JE475" i="4"/>
  <c r="FE500" i="4"/>
  <c r="KB499" i="4"/>
  <c r="CM500" i="4"/>
  <c r="JG499" i="4"/>
  <c r="AP500" i="4"/>
  <c r="GM499" i="4"/>
  <c r="W218" i="4"/>
  <c r="W212" i="4"/>
  <c r="W207" i="4"/>
  <c r="W264" i="4"/>
  <c r="JT383" i="4"/>
  <c r="DV500" i="4"/>
  <c r="DV499" i="4"/>
  <c r="IR383" i="4"/>
  <c r="GW383" i="4"/>
  <c r="HW383" i="4"/>
  <c r="FW462" i="4"/>
  <c r="JD454" i="4"/>
  <c r="IK422" i="4"/>
  <c r="FT483" i="4"/>
  <c r="JD474" i="4"/>
  <c r="GZ458" i="4"/>
  <c r="HI469" i="4"/>
  <c r="IE476" i="4"/>
  <c r="JA421" i="4"/>
  <c r="IM459" i="4"/>
  <c r="HH432" i="4"/>
  <c r="GZ467" i="4"/>
  <c r="AG467" i="4"/>
  <c r="JN488" i="4"/>
  <c r="GG474" i="4"/>
  <c r="ES426" i="4"/>
  <c r="GA463" i="4"/>
  <c r="FZ467" i="4"/>
  <c r="ET422" i="4"/>
  <c r="IZ493" i="4"/>
  <c r="IM457" i="4"/>
  <c r="W236" i="4"/>
  <c r="IL493" i="4"/>
  <c r="AL480" i="4"/>
  <c r="FT487" i="4"/>
  <c r="GT474" i="4"/>
  <c r="IM482" i="4"/>
  <c r="IF446" i="4"/>
  <c r="GF441" i="4"/>
  <c r="GZ439" i="4"/>
  <c r="GF488" i="4"/>
  <c r="AT448" i="4"/>
  <c r="JD424" i="4"/>
  <c r="AT433" i="4"/>
  <c r="HH429" i="4"/>
  <c r="GV434" i="4"/>
  <c r="GZ481" i="4"/>
  <c r="HY493" i="4"/>
  <c r="IF479" i="4"/>
  <c r="IZ477" i="4"/>
  <c r="IX466" i="4"/>
  <c r="JJ445" i="4"/>
  <c r="EW443" i="4"/>
  <c r="EW448" i="4"/>
  <c r="AT421" i="4"/>
  <c r="HZ445" i="4"/>
  <c r="IB465" i="4"/>
  <c r="IL484" i="4"/>
  <c r="JM483" i="4"/>
  <c r="IX470" i="4"/>
  <c r="GU449" i="4"/>
  <c r="HI453" i="4"/>
  <c r="GA454" i="4"/>
  <c r="JD468" i="4"/>
  <c r="ET492" i="4"/>
  <c r="FT460" i="4"/>
  <c r="AR490" i="4"/>
  <c r="EK444" i="4"/>
  <c r="JD422" i="4"/>
  <c r="AS446" i="4"/>
  <c r="FT455" i="4"/>
  <c r="JJ480" i="4"/>
  <c r="HY438" i="4"/>
  <c r="IM455" i="4"/>
  <c r="GV455" i="4"/>
  <c r="IE422" i="4"/>
  <c r="FW488" i="4"/>
  <c r="IL462" i="4"/>
  <c r="IK455" i="4"/>
  <c r="IX438" i="4"/>
  <c r="HH445" i="4"/>
  <c r="JD478" i="4"/>
  <c r="GZ468" i="4"/>
  <c r="GA445" i="4"/>
  <c r="AG439" i="4"/>
  <c r="IZ465" i="4"/>
  <c r="AQ422" i="4"/>
  <c r="IM483" i="4"/>
  <c r="FZ440" i="4"/>
  <c r="HE467" i="4"/>
  <c r="HZ454" i="4"/>
  <c r="IE466" i="4"/>
  <c r="EX487" i="4"/>
  <c r="JJ453" i="4"/>
  <c r="EK468" i="4"/>
  <c r="AT460" i="4"/>
  <c r="IF449" i="4"/>
  <c r="AT462" i="4"/>
  <c r="FW420" i="4"/>
  <c r="IY440" i="4"/>
  <c r="HI447" i="4"/>
  <c r="GI444" i="4"/>
  <c r="GH481" i="4"/>
  <c r="GY440" i="4"/>
  <c r="HE438" i="4"/>
  <c r="JD441" i="4"/>
  <c r="JN421" i="4"/>
  <c r="JE450" i="4"/>
  <c r="JJ487" i="4"/>
  <c r="GF435" i="4"/>
  <c r="GT468" i="4"/>
  <c r="GY458" i="4"/>
  <c r="GZ441" i="4"/>
  <c r="JJ478" i="4"/>
  <c r="IB442" i="4"/>
  <c r="EL460" i="4"/>
  <c r="GG442" i="4"/>
  <c r="EX448" i="4"/>
  <c r="IN438" i="4"/>
  <c r="IZ440" i="4"/>
  <c r="JJ466" i="4"/>
  <c r="JM470" i="4"/>
  <c r="AK441" i="4"/>
  <c r="GV493" i="4"/>
  <c r="HI471" i="4"/>
  <c r="IE441" i="4"/>
  <c r="GV473" i="4"/>
  <c r="GY454" i="4"/>
  <c r="HF443" i="4"/>
  <c r="IM422" i="4"/>
  <c r="EG467" i="4"/>
  <c r="EL481" i="4"/>
  <c r="JN437" i="4"/>
  <c r="GV485" i="4"/>
  <c r="JK422" i="4"/>
  <c r="ET438" i="4"/>
  <c r="IL442" i="4"/>
  <c r="JD469" i="4"/>
  <c r="GF456" i="4"/>
  <c r="EX463" i="4"/>
  <c r="HZ473" i="4"/>
  <c r="GH441" i="4"/>
  <c r="AL450" i="4"/>
  <c r="GV443" i="4"/>
  <c r="HF490" i="4"/>
  <c r="JJ493" i="4"/>
  <c r="HZ484" i="4"/>
  <c r="GS460" i="4"/>
  <c r="JA474" i="4"/>
  <c r="JK443" i="4"/>
  <c r="IK474" i="4"/>
  <c r="AT446" i="4"/>
  <c r="GT483" i="4"/>
  <c r="GS442" i="4"/>
  <c r="IM435" i="4"/>
  <c r="AT475" i="4"/>
  <c r="IZ478" i="4"/>
  <c r="HF483" i="4"/>
  <c r="HE485" i="4"/>
  <c r="FT437" i="4"/>
  <c r="GF482" i="4"/>
  <c r="IB422" i="4"/>
  <c r="EG447" i="4"/>
  <c r="EL445" i="4"/>
  <c r="AR445" i="4"/>
  <c r="GS483" i="4"/>
  <c r="GZ480" i="4"/>
  <c r="GY476" i="4"/>
  <c r="JM438" i="4"/>
  <c r="GU439" i="4"/>
  <c r="FT468" i="4"/>
  <c r="HI459" i="4"/>
  <c r="IB469" i="4"/>
  <c r="IK441" i="4"/>
  <c r="AQ437" i="4"/>
  <c r="JM460" i="4"/>
  <c r="JA437" i="4"/>
  <c r="GT445" i="4"/>
  <c r="GS452" i="4"/>
  <c r="AG426" i="4"/>
  <c r="JK423" i="4"/>
  <c r="HY434" i="4"/>
  <c r="JN426" i="4"/>
  <c r="EG432" i="4"/>
  <c r="HZ428" i="4"/>
  <c r="JM474" i="4"/>
  <c r="AS468" i="4"/>
  <c r="EK480" i="4"/>
  <c r="EL420" i="4"/>
  <c r="GS426" i="4"/>
  <c r="HI432" i="4"/>
  <c r="EW423" i="4"/>
  <c r="EL423" i="4"/>
  <c r="GH428" i="4"/>
  <c r="JD472" i="4"/>
  <c r="EK429" i="4"/>
  <c r="EX427" i="4"/>
  <c r="IK424" i="4"/>
  <c r="GU429" i="4"/>
  <c r="FT424" i="4"/>
  <c r="IF430" i="4"/>
  <c r="IY433" i="4"/>
  <c r="AT431" i="4"/>
  <c r="JE424" i="4"/>
  <c r="AK431" i="4"/>
  <c r="ET428" i="4"/>
  <c r="HH428" i="4"/>
  <c r="GF432" i="4"/>
  <c r="IE430" i="4"/>
  <c r="AS426" i="4"/>
  <c r="FZ474" i="4"/>
  <c r="GA464" i="4"/>
  <c r="FZ455" i="4"/>
  <c r="HE428" i="4"/>
  <c r="EK458" i="4"/>
  <c r="IZ429" i="4"/>
  <c r="HF486" i="4"/>
  <c r="FZ462" i="4"/>
  <c r="GY465" i="4"/>
  <c r="FZ492" i="4"/>
  <c r="GT427" i="4"/>
  <c r="IX483" i="4"/>
  <c r="FZ458" i="4"/>
  <c r="GZ451" i="4"/>
  <c r="GZ421" i="4"/>
  <c r="GI423" i="4"/>
  <c r="GZ428" i="4"/>
  <c r="FZ478" i="4"/>
  <c r="AL430" i="4"/>
  <c r="GY423" i="4"/>
  <c r="JN462" i="4"/>
  <c r="EG487" i="4"/>
  <c r="GU492" i="4"/>
  <c r="AG422" i="4"/>
  <c r="JK455" i="4"/>
  <c r="HY453" i="4"/>
  <c r="GU468" i="4"/>
  <c r="EG455" i="4"/>
  <c r="ET476" i="4"/>
  <c r="HZ469" i="4"/>
  <c r="HZ451" i="4"/>
  <c r="JK471" i="4"/>
  <c r="EG452" i="4"/>
  <c r="EG476" i="4"/>
  <c r="JN484" i="4"/>
  <c r="JM459" i="4"/>
  <c r="GG489" i="4"/>
  <c r="EL422" i="4"/>
  <c r="IE486" i="4"/>
  <c r="EL466" i="4"/>
  <c r="GG481" i="4"/>
  <c r="IK477" i="4"/>
  <c r="GG456" i="4"/>
  <c r="EL477" i="4"/>
  <c r="GF493" i="4"/>
  <c r="GG463" i="4"/>
  <c r="AK471" i="4"/>
  <c r="AK461" i="4"/>
  <c r="GA467" i="4"/>
  <c r="HH422" i="4"/>
  <c r="HH480" i="4"/>
  <c r="JA488" i="4"/>
  <c r="JA469" i="4"/>
  <c r="GV464" i="4"/>
  <c r="IN468" i="4"/>
  <c r="JJ458" i="4"/>
  <c r="ES420" i="4"/>
  <c r="ES490" i="4"/>
  <c r="ES488" i="4"/>
  <c r="HH460" i="4"/>
  <c r="HH453" i="4"/>
  <c r="EW470" i="4"/>
  <c r="ES460" i="4"/>
  <c r="ET453" i="4"/>
  <c r="IZ464" i="4"/>
  <c r="IZ456" i="4"/>
  <c r="EX454" i="4"/>
  <c r="GH493" i="4"/>
  <c r="IX477" i="4"/>
  <c r="IX461" i="4"/>
  <c r="AK459" i="4"/>
  <c r="JE490" i="4"/>
  <c r="HP499" i="4"/>
  <c r="FC500" i="4"/>
  <c r="GK499" i="4"/>
  <c r="FG500" i="4"/>
  <c r="BK499" i="4"/>
  <c r="JX500" i="4"/>
  <c r="BJ500" i="4"/>
  <c r="AY499" i="4"/>
  <c r="CW499" i="4"/>
  <c r="BH500" i="4"/>
  <c r="W215" i="4"/>
  <c r="W242" i="4"/>
  <c r="W224" i="4"/>
  <c r="W263" i="4"/>
  <c r="W257" i="4"/>
  <c r="AM383" i="4"/>
  <c r="HM383" i="4"/>
  <c r="EN383" i="4"/>
  <c r="AN383" i="4"/>
  <c r="HG383" i="4"/>
  <c r="JJ444" i="4"/>
  <c r="AS489" i="4"/>
  <c r="JA490" i="4"/>
  <c r="GI466" i="4"/>
  <c r="EX489" i="4"/>
  <c r="HI481" i="4"/>
  <c r="HI479" i="4"/>
  <c r="IF439" i="4"/>
  <c r="GF492" i="4"/>
  <c r="IB486" i="4"/>
  <c r="IL477" i="4"/>
  <c r="JJ455" i="4"/>
  <c r="AS480" i="4"/>
  <c r="AT443" i="4"/>
  <c r="EG438" i="4"/>
  <c r="AQ439" i="4"/>
  <c r="IE482" i="4"/>
  <c r="FW482" i="4"/>
  <c r="IX475" i="4"/>
  <c r="JN451" i="4"/>
  <c r="GG452" i="4"/>
  <c r="HI462" i="4"/>
  <c r="HI482" i="4"/>
  <c r="IN452" i="4"/>
  <c r="HI486" i="4"/>
  <c r="ET473" i="4"/>
  <c r="EK448" i="4"/>
  <c r="GA436" i="4"/>
  <c r="JM463" i="4"/>
  <c r="JM481" i="4"/>
  <c r="FW449" i="4"/>
  <c r="GI446" i="4"/>
  <c r="EL459" i="4"/>
  <c r="EX450" i="4"/>
  <c r="GU474" i="4"/>
  <c r="AQ480" i="4"/>
  <c r="EL442" i="4"/>
  <c r="JM443" i="4"/>
  <c r="HI433" i="4"/>
  <c r="AS427" i="4"/>
  <c r="AL465" i="4"/>
  <c r="IZ430" i="4"/>
  <c r="HY484" i="4"/>
  <c r="IE472" i="4"/>
  <c r="AK455" i="4"/>
  <c r="ES467" i="4"/>
  <c r="EX483" i="4"/>
  <c r="JT500" i="4"/>
  <c r="IP383" i="4"/>
  <c r="IN487" i="4"/>
  <c r="JJ435" i="4"/>
  <c r="EW438" i="4"/>
  <c r="ET471" i="4"/>
  <c r="AL453" i="4"/>
  <c r="HZ448" i="4"/>
  <c r="IB456" i="4"/>
  <c r="HE492" i="4"/>
  <c r="AT482" i="4"/>
  <c r="GI467" i="4"/>
  <c r="AR471" i="4"/>
  <c r="HE490" i="4"/>
  <c r="EK449" i="4"/>
  <c r="HZ420" i="4"/>
  <c r="AS460" i="4"/>
  <c r="AS438" i="4"/>
  <c r="GH487" i="4"/>
  <c r="HY445" i="4"/>
  <c r="IN467" i="4"/>
  <c r="FW456" i="4"/>
  <c r="AS420" i="4"/>
  <c r="AL468" i="4"/>
  <c r="IX445" i="4"/>
  <c r="HH436" i="4"/>
  <c r="JM452" i="4"/>
  <c r="GA482" i="4"/>
  <c r="GA443" i="4"/>
  <c r="AG447" i="4"/>
  <c r="HE486" i="4"/>
  <c r="AS453" i="4"/>
  <c r="IE455" i="4"/>
  <c r="GH462" i="4"/>
  <c r="FZ448" i="4"/>
  <c r="GY462" i="4"/>
  <c r="IZ489" i="4"/>
  <c r="AS493" i="4"/>
  <c r="GS472" i="4"/>
  <c r="IF492" i="4"/>
  <c r="IF442" i="4"/>
  <c r="IM484" i="4"/>
  <c r="FW438" i="4"/>
  <c r="IY448" i="4"/>
  <c r="HI436" i="4"/>
  <c r="GI443" i="4"/>
  <c r="GH421" i="4"/>
  <c r="GY449" i="4"/>
  <c r="HE448" i="4"/>
  <c r="JD444" i="4"/>
  <c r="JE437" i="4"/>
  <c r="IX462" i="4"/>
  <c r="GF446" i="4"/>
  <c r="FW422" i="4"/>
  <c r="GV462" i="4"/>
  <c r="GZ437" i="4"/>
  <c r="IB444" i="4"/>
  <c r="EK472" i="4"/>
  <c r="IL483" i="4"/>
  <c r="GG444" i="4"/>
  <c r="EX442" i="4"/>
  <c r="IN447" i="4"/>
  <c r="IZ444" i="4"/>
  <c r="GZ460" i="4"/>
  <c r="GY488" i="4"/>
  <c r="HE493" i="4"/>
  <c r="AK447" i="4"/>
  <c r="EL486" i="4"/>
  <c r="GI485" i="4"/>
  <c r="IE436" i="4"/>
  <c r="AR492" i="4"/>
  <c r="HF445" i="4"/>
  <c r="IL487" i="4"/>
  <c r="EW455" i="4"/>
  <c r="JN438" i="4"/>
  <c r="ET449" i="4"/>
  <c r="IL446" i="4"/>
  <c r="GH473" i="4"/>
  <c r="IM471" i="4"/>
  <c r="IN483" i="4"/>
  <c r="JD421" i="4"/>
  <c r="GH439" i="4"/>
  <c r="AL443" i="4"/>
  <c r="GV450" i="4"/>
  <c r="HF458" i="4"/>
  <c r="IL489" i="4"/>
  <c r="IL455" i="4"/>
  <c r="FT474" i="4"/>
  <c r="HI465" i="4"/>
  <c r="JK439" i="4"/>
  <c r="AT437" i="4"/>
  <c r="AR484" i="4"/>
  <c r="GT451" i="4"/>
  <c r="GS446" i="4"/>
  <c r="IM437" i="4"/>
  <c r="JJ465" i="4"/>
  <c r="JJ452" i="4"/>
  <c r="HF451" i="4"/>
  <c r="HE453" i="4"/>
  <c r="AL454" i="4"/>
  <c r="FT439" i="4"/>
  <c r="GF422" i="4"/>
  <c r="AQ472" i="4"/>
  <c r="GT486" i="4"/>
  <c r="EG442" i="4"/>
  <c r="EL439" i="4"/>
  <c r="AL482" i="4"/>
  <c r="AR448" i="4"/>
  <c r="GS451" i="4"/>
  <c r="AR470" i="4"/>
  <c r="JM440" i="4"/>
  <c r="AT490" i="4"/>
  <c r="GI473" i="4"/>
  <c r="IK442" i="4"/>
  <c r="FW459" i="4"/>
  <c r="AQ450" i="4"/>
  <c r="GS481" i="4"/>
  <c r="JA435" i="4"/>
  <c r="GT444" i="4"/>
  <c r="JK427" i="4"/>
  <c r="HY433" i="4"/>
  <c r="EG430" i="4"/>
  <c r="HZ427" i="4"/>
  <c r="IY492" i="4"/>
  <c r="FW434" i="4"/>
  <c r="IM424" i="4"/>
  <c r="AT473" i="4"/>
  <c r="GS434" i="4"/>
  <c r="EW427" i="4"/>
  <c r="EL457" i="4"/>
  <c r="IL424" i="4"/>
  <c r="GH427" i="4"/>
  <c r="JJ434" i="4"/>
  <c r="EK423" i="4"/>
  <c r="EX426" i="4"/>
  <c r="GU424" i="4"/>
  <c r="FT428" i="4"/>
  <c r="IF426" i="4"/>
  <c r="IY434" i="4"/>
  <c r="JA430" i="4"/>
  <c r="AT434" i="4"/>
  <c r="JE433" i="4"/>
  <c r="AK430" i="4"/>
  <c r="ET433" i="4"/>
  <c r="HH427" i="4"/>
  <c r="GF434" i="4"/>
  <c r="IN433" i="4"/>
  <c r="GV432" i="4"/>
  <c r="IE429" i="4"/>
  <c r="EL462" i="4"/>
  <c r="AS424" i="4"/>
  <c r="HF481" i="4"/>
  <c r="FZ472" i="4"/>
  <c r="FZ428" i="4"/>
  <c r="GA424" i="4"/>
  <c r="HE426" i="4"/>
  <c r="EK471" i="4"/>
  <c r="IZ423" i="4"/>
  <c r="GY472" i="4"/>
  <c r="FZ479" i="4"/>
  <c r="FZ460" i="4"/>
  <c r="GT426" i="4"/>
  <c r="IX464" i="4"/>
  <c r="GZ487" i="4"/>
  <c r="FZ488" i="4"/>
  <c r="GY489" i="4"/>
  <c r="GY487" i="4"/>
  <c r="GI427" i="4"/>
  <c r="GZ424" i="4"/>
  <c r="AL424" i="4"/>
  <c r="GY427" i="4"/>
  <c r="JN481" i="4"/>
  <c r="GZ476" i="4"/>
  <c r="AG463" i="4"/>
  <c r="JN482" i="4"/>
  <c r="AG455" i="4"/>
  <c r="GU464" i="4"/>
  <c r="AG488" i="4"/>
  <c r="JN478" i="4"/>
  <c r="EG458" i="4"/>
  <c r="JK470" i="4"/>
  <c r="IK488" i="4"/>
  <c r="AG493" i="4"/>
  <c r="GS477" i="4"/>
  <c r="AG477" i="4"/>
  <c r="EL453" i="4"/>
  <c r="GG457" i="4"/>
  <c r="IK459" i="4"/>
  <c r="GG464" i="4"/>
  <c r="IF421" i="4"/>
  <c r="GG421" i="4"/>
  <c r="AQ420" i="4"/>
  <c r="JM453" i="4"/>
  <c r="GF461" i="4"/>
  <c r="IK461" i="4"/>
  <c r="IB483" i="4"/>
  <c r="IE490" i="4"/>
  <c r="GF483" i="4"/>
  <c r="AK463" i="4"/>
  <c r="IY462" i="4"/>
  <c r="GA489" i="4"/>
  <c r="GA487" i="4"/>
  <c r="HH472" i="4"/>
  <c r="IN460" i="4"/>
  <c r="ES421" i="4"/>
  <c r="ES459" i="4"/>
  <c r="AQ465" i="4"/>
  <c r="ES439" i="4"/>
  <c r="GA481" i="4"/>
  <c r="ES472" i="4"/>
  <c r="ES432" i="4"/>
  <c r="EW480" i="4"/>
  <c r="EW464" i="4"/>
  <c r="HH479" i="4"/>
  <c r="EW466" i="4"/>
  <c r="GF481" i="4"/>
  <c r="IZ469" i="4"/>
  <c r="IZ461" i="4"/>
  <c r="EX472" i="4"/>
  <c r="IX471" i="4"/>
  <c r="IX455" i="4"/>
  <c r="AK465" i="4"/>
  <c r="AK484" i="4"/>
  <c r="IX481" i="4"/>
  <c r="GE499" i="4"/>
  <c r="HO500" i="4"/>
  <c r="EM499" i="4"/>
  <c r="CS499" i="4"/>
  <c r="W200" i="4"/>
  <c r="W247" i="4"/>
  <c r="W210" i="4"/>
  <c r="W266" i="4"/>
  <c r="DP109" i="4"/>
  <c r="DP115" i="4"/>
  <c r="EX452" i="4"/>
  <c r="HE488" i="4"/>
  <c r="GS493" i="4"/>
  <c r="IL441" i="4"/>
  <c r="JM449" i="4"/>
  <c r="AR476" i="4"/>
  <c r="IY432" i="4"/>
  <c r="AK429" i="4"/>
  <c r="GF429" i="4"/>
  <c r="IE428" i="4"/>
  <c r="JK461" i="4"/>
  <c r="GG479" i="4"/>
  <c r="GF485" i="4"/>
  <c r="HI490" i="4"/>
  <c r="GA453" i="4"/>
  <c r="EL452" i="4"/>
  <c r="HH463" i="4"/>
  <c r="ES465" i="4"/>
  <c r="HH471" i="4"/>
  <c r="AK492" i="4"/>
  <c r="JE463" i="4"/>
  <c r="HF476" i="4"/>
  <c r="HY448" i="4"/>
  <c r="IK458" i="4"/>
  <c r="FZ441" i="4"/>
  <c r="IK464" i="4"/>
  <c r="IL470" i="4"/>
  <c r="JM493" i="4"/>
  <c r="GG437" i="4"/>
  <c r="IY479" i="4"/>
  <c r="GI452" i="4"/>
  <c r="AR461" i="4"/>
  <c r="GV448" i="4"/>
  <c r="GS450" i="4"/>
  <c r="FT450" i="4"/>
  <c r="FT432" i="4"/>
  <c r="GA426" i="4"/>
  <c r="GI424" i="4"/>
  <c r="HY452" i="4"/>
  <c r="IZ458" i="4"/>
  <c r="GG473" i="4"/>
  <c r="HI456" i="4"/>
  <c r="IN471" i="4"/>
  <c r="AQ467" i="4"/>
  <c r="JJ437" i="4"/>
  <c r="EW439" i="4"/>
  <c r="HZ422" i="4"/>
  <c r="EL476" i="4"/>
  <c r="HZ443" i="4"/>
  <c r="AL474" i="4"/>
  <c r="IY480" i="4"/>
  <c r="GH459" i="4"/>
  <c r="HE460" i="4"/>
  <c r="IL456" i="4"/>
  <c r="JJ486" i="4"/>
  <c r="HE458" i="4"/>
  <c r="IE487" i="4"/>
  <c r="EK442" i="4"/>
  <c r="IE469" i="4"/>
  <c r="AS440" i="4"/>
  <c r="GH455" i="4"/>
  <c r="HF469" i="4"/>
  <c r="AG474" i="4"/>
  <c r="HY449" i="4"/>
  <c r="AS481" i="4"/>
  <c r="IX443" i="4"/>
  <c r="IX421" i="4"/>
  <c r="HH448" i="4"/>
  <c r="GS471" i="4"/>
  <c r="AR454" i="4"/>
  <c r="GA422" i="4"/>
  <c r="GA440" i="4"/>
  <c r="GY420" i="4"/>
  <c r="AG440" i="4"/>
  <c r="HE454" i="4"/>
  <c r="JA479" i="4"/>
  <c r="FZ450" i="4"/>
  <c r="GV478" i="4"/>
  <c r="HE484" i="4"/>
  <c r="IK453" i="4"/>
  <c r="FT486" i="4"/>
  <c r="JA458" i="4"/>
  <c r="EX461" i="4"/>
  <c r="JJ422" i="4"/>
  <c r="IF437" i="4"/>
  <c r="IM475" i="4"/>
  <c r="FW447" i="4"/>
  <c r="IB479" i="4"/>
  <c r="IY449" i="4"/>
  <c r="HI442" i="4"/>
  <c r="GI490" i="4"/>
  <c r="IZ420" i="4"/>
  <c r="GI445" i="4"/>
  <c r="GY442" i="4"/>
  <c r="HF463" i="4"/>
  <c r="HE465" i="4"/>
  <c r="HE444" i="4"/>
  <c r="JD436" i="4"/>
  <c r="JE446" i="4"/>
  <c r="HE422" i="4"/>
  <c r="GF450" i="4"/>
  <c r="AL459" i="4"/>
  <c r="GZ446" i="4"/>
  <c r="IB441" i="4"/>
  <c r="IB455" i="4"/>
  <c r="GG441" i="4"/>
  <c r="AL477" i="4"/>
  <c r="EX445" i="4"/>
  <c r="IN442" i="4"/>
  <c r="IZ442" i="4"/>
  <c r="GA474" i="4"/>
  <c r="GY456" i="4"/>
  <c r="HE461" i="4"/>
  <c r="AK442" i="4"/>
  <c r="AL464" i="4"/>
  <c r="GI453" i="4"/>
  <c r="IE438" i="4"/>
  <c r="HF437" i="4"/>
  <c r="GS490" i="4"/>
  <c r="IB459" i="4"/>
  <c r="IN474" i="4"/>
  <c r="JN448" i="4"/>
  <c r="ET444" i="4"/>
  <c r="AL452" i="4"/>
  <c r="IL445" i="4"/>
  <c r="IM420" i="4"/>
  <c r="IB466" i="4"/>
  <c r="GV468" i="4"/>
  <c r="IF455" i="4"/>
  <c r="JK469" i="4"/>
  <c r="GH442" i="4"/>
  <c r="AL475" i="4"/>
  <c r="AL440" i="4"/>
  <c r="GV447" i="4"/>
  <c r="GZ486" i="4"/>
  <c r="JJ479" i="4"/>
  <c r="GU448" i="4"/>
  <c r="GI479" i="4"/>
  <c r="JK449" i="4"/>
  <c r="AT438" i="4"/>
  <c r="FW465" i="4"/>
  <c r="GS445" i="4"/>
  <c r="IM447" i="4"/>
  <c r="GS487" i="4"/>
  <c r="GI478" i="4"/>
  <c r="GH480" i="4"/>
  <c r="JJ470" i="4"/>
  <c r="EX473" i="4"/>
  <c r="FT440" i="4"/>
  <c r="EW484" i="4"/>
  <c r="GT454" i="4"/>
  <c r="AS490" i="4"/>
  <c r="EG448" i="4"/>
  <c r="AL461" i="4"/>
  <c r="EL444" i="4"/>
  <c r="EX493" i="4"/>
  <c r="IM486" i="4"/>
  <c r="AR441" i="4"/>
  <c r="FT465" i="4"/>
  <c r="GI474" i="4"/>
  <c r="GA462" i="4"/>
  <c r="JM437" i="4"/>
  <c r="GS484" i="4"/>
  <c r="AS472" i="4"/>
  <c r="EL473" i="4"/>
  <c r="GU469" i="4"/>
  <c r="IK435" i="4"/>
  <c r="AQ440" i="4"/>
  <c r="GS421" i="4"/>
  <c r="AT467" i="4"/>
  <c r="JA447" i="4"/>
  <c r="GT448" i="4"/>
  <c r="AG420" i="4"/>
  <c r="JK426" i="4"/>
  <c r="JN432" i="4"/>
  <c r="EG429" i="4"/>
  <c r="GU447" i="4"/>
  <c r="FW433" i="4"/>
  <c r="IM432" i="4"/>
  <c r="EW421" i="4"/>
  <c r="AR426" i="4"/>
  <c r="GS433" i="4"/>
  <c r="HI429" i="4"/>
  <c r="EW426" i="4"/>
  <c r="IN421" i="4"/>
  <c r="IL463" i="4"/>
  <c r="JJ433" i="4"/>
  <c r="EK428" i="4"/>
  <c r="GU423" i="4"/>
  <c r="FT434" i="4"/>
  <c r="IF433" i="4"/>
  <c r="IY431" i="4"/>
  <c r="JA423" i="4"/>
  <c r="AT429" i="4"/>
  <c r="JE434" i="4"/>
  <c r="AK424" i="4"/>
  <c r="ET432" i="4"/>
  <c r="HH424" i="4"/>
  <c r="IN432" i="4"/>
  <c r="GV430" i="4"/>
  <c r="IE423" i="4"/>
  <c r="GF478" i="4"/>
  <c r="AS423" i="4"/>
  <c r="HE451" i="4"/>
  <c r="HF475" i="4"/>
  <c r="FZ433" i="4"/>
  <c r="GA423" i="4"/>
  <c r="EK482" i="4"/>
  <c r="IZ428" i="4"/>
  <c r="FZ464" i="4"/>
  <c r="GZ459" i="4"/>
  <c r="IX427" i="4"/>
  <c r="GZ455" i="4"/>
  <c r="FZ456" i="4"/>
  <c r="GY457" i="4"/>
  <c r="GY455" i="4"/>
  <c r="GI426" i="4"/>
  <c r="GZ423" i="4"/>
  <c r="GZ475" i="4"/>
  <c r="AL423" i="4"/>
  <c r="GY425" i="4"/>
  <c r="GU483" i="4"/>
  <c r="JK454" i="4"/>
  <c r="HY473" i="4"/>
  <c r="GU472" i="4"/>
  <c r="HY457" i="4"/>
  <c r="FW464" i="4"/>
  <c r="HZ467" i="4"/>
  <c r="GU451" i="4"/>
  <c r="EG479" i="4"/>
  <c r="EG473" i="4"/>
  <c r="GU452" i="4"/>
  <c r="EG490" i="4"/>
  <c r="AG489" i="4"/>
  <c r="GU421" i="4"/>
  <c r="HY451" i="4"/>
  <c r="HY485" i="4"/>
  <c r="HZ421" i="4"/>
  <c r="EG471" i="4"/>
  <c r="IE421" i="4"/>
  <c r="GG459" i="4"/>
  <c r="GF477" i="4"/>
  <c r="GG466" i="4"/>
  <c r="IK484" i="4"/>
  <c r="HY487" i="4"/>
  <c r="GF469" i="4"/>
  <c r="EL464" i="4"/>
  <c r="GG477" i="4"/>
  <c r="IF484" i="4"/>
  <c r="IE473" i="4"/>
  <c r="IB460" i="4"/>
  <c r="GF451" i="4"/>
  <c r="HI470" i="4"/>
  <c r="AK469" i="4"/>
  <c r="JA493" i="4"/>
  <c r="JA484" i="4"/>
  <c r="FZ422" i="4"/>
  <c r="AK458" i="4"/>
  <c r="GA457" i="4"/>
  <c r="GA455" i="4"/>
  <c r="AK486" i="4"/>
  <c r="IN476" i="4"/>
  <c r="ES466" i="4"/>
  <c r="ES475" i="4"/>
  <c r="ES436" i="4"/>
  <c r="ES448" i="4"/>
  <c r="ES442" i="4"/>
  <c r="ES437" i="4"/>
  <c r="EW458" i="4"/>
  <c r="HI476" i="4"/>
  <c r="ES478" i="4"/>
  <c r="JN465" i="4"/>
  <c r="IK469" i="4"/>
  <c r="IX489" i="4"/>
  <c r="IL478" i="4"/>
  <c r="JE454" i="4"/>
  <c r="JE453" i="4"/>
  <c r="JE487" i="4"/>
  <c r="JE462" i="4"/>
  <c r="JE476" i="4"/>
  <c r="ES429" i="4"/>
  <c r="CY500" i="4"/>
  <c r="HL499" i="4"/>
  <c r="BX499" i="4"/>
  <c r="IP499" i="4"/>
  <c r="FD500" i="4"/>
  <c r="W239" i="4"/>
  <c r="W234" i="4"/>
  <c r="W237" i="4"/>
  <c r="W261" i="4"/>
  <c r="EZ383" i="4"/>
  <c r="GD383" i="4"/>
  <c r="FC383" i="4"/>
  <c r="IQ383" i="4"/>
  <c r="FY383" i="4"/>
  <c r="FB383" i="4"/>
  <c r="IK471" i="4"/>
  <c r="GT469" i="4"/>
  <c r="IM488" i="4"/>
  <c r="AR460" i="4"/>
  <c r="ET437" i="4"/>
  <c r="GS462" i="4"/>
  <c r="JK437" i="4"/>
  <c r="EL449" i="4"/>
  <c r="JA444" i="4"/>
  <c r="FZ484" i="4"/>
  <c r="GY429" i="4"/>
  <c r="IY478" i="4"/>
  <c r="EX451" i="4"/>
  <c r="JE456" i="4"/>
  <c r="W222" i="4"/>
  <c r="EW420" i="4"/>
  <c r="GF470" i="4"/>
  <c r="IX444" i="4"/>
  <c r="AG437" i="4"/>
  <c r="IE451" i="4"/>
  <c r="IK472" i="4"/>
  <c r="IM451" i="4"/>
  <c r="IB445" i="4"/>
  <c r="IE450" i="4"/>
  <c r="GI451" i="4"/>
  <c r="EG436" i="4"/>
  <c r="GS454" i="4"/>
  <c r="HY432" i="4"/>
  <c r="EL424" i="4"/>
  <c r="FZ490" i="4"/>
  <c r="HZ456" i="4"/>
  <c r="IY461" i="4"/>
  <c r="AK422" i="4"/>
  <c r="HH454" i="4"/>
  <c r="ES435" i="4"/>
  <c r="W243" i="4"/>
  <c r="EW481" i="4"/>
  <c r="JJ449" i="4"/>
  <c r="EW436" i="4"/>
  <c r="IL467" i="4"/>
  <c r="HZ447" i="4"/>
  <c r="IN472" i="4"/>
  <c r="IN486" i="4"/>
  <c r="GT473" i="4"/>
  <c r="HF473" i="4"/>
  <c r="JD456" i="4"/>
  <c r="GF474" i="4"/>
  <c r="IL460" i="4"/>
  <c r="AL483" i="4"/>
  <c r="GA420" i="4"/>
  <c r="GF472" i="4"/>
  <c r="IN458" i="4"/>
  <c r="EK441" i="4"/>
  <c r="JK488" i="4"/>
  <c r="AT468" i="4"/>
  <c r="IN477" i="4"/>
  <c r="AS448" i="4"/>
  <c r="GZ470" i="4"/>
  <c r="EL467" i="4"/>
  <c r="HY441" i="4"/>
  <c r="IX446" i="4"/>
  <c r="JA475" i="4"/>
  <c r="HH450" i="4"/>
  <c r="FT485" i="4"/>
  <c r="JD465" i="4"/>
  <c r="GA437" i="4"/>
  <c r="HF467" i="4"/>
  <c r="AG441" i="4"/>
  <c r="GF468" i="4"/>
  <c r="HZ466" i="4"/>
  <c r="JK453" i="4"/>
  <c r="FZ438" i="4"/>
  <c r="HE452" i="4"/>
  <c r="IM492" i="4"/>
  <c r="JK477" i="4"/>
  <c r="FT454" i="4"/>
  <c r="HI477" i="4"/>
  <c r="IB485" i="4"/>
  <c r="IF444" i="4"/>
  <c r="IY472" i="4"/>
  <c r="FW436" i="4"/>
  <c r="IY441" i="4"/>
  <c r="IZ475" i="4"/>
  <c r="HI439" i="4"/>
  <c r="GI458" i="4"/>
  <c r="JM487" i="4"/>
  <c r="HF468" i="4"/>
  <c r="GI448" i="4"/>
  <c r="GY448" i="4"/>
  <c r="HE446" i="4"/>
  <c r="JD435" i="4"/>
  <c r="GT456" i="4"/>
  <c r="JE440" i="4"/>
  <c r="GF464" i="4"/>
  <c r="GF443" i="4"/>
  <c r="AS466" i="4"/>
  <c r="AS473" i="4"/>
  <c r="AL460" i="4"/>
  <c r="GI420" i="4"/>
  <c r="GZ450" i="4"/>
  <c r="IB436" i="4"/>
  <c r="AK489" i="4"/>
  <c r="AT477" i="4"/>
  <c r="IX476" i="4"/>
  <c r="GG448" i="4"/>
  <c r="EX490" i="4"/>
  <c r="EX441" i="4"/>
  <c r="IN439" i="4"/>
  <c r="AS459" i="4"/>
  <c r="IZ435" i="4"/>
  <c r="GV454" i="4"/>
  <c r="GV475" i="4"/>
  <c r="AR467" i="4"/>
  <c r="AK445" i="4"/>
  <c r="IE435" i="4"/>
  <c r="IK421" i="4"/>
  <c r="HF439" i="4"/>
  <c r="JM482" i="4"/>
  <c r="JN442" i="4"/>
  <c r="JA471" i="4"/>
  <c r="ET450" i="4"/>
  <c r="AT489" i="4"/>
  <c r="IL443" i="4"/>
  <c r="GT492" i="4"/>
  <c r="GH437" i="4"/>
  <c r="AL437" i="4"/>
  <c r="GV437" i="4"/>
  <c r="GZ454" i="4"/>
  <c r="IX454" i="4"/>
  <c r="EG478" i="4"/>
  <c r="GU493" i="4"/>
  <c r="JK442" i="4"/>
  <c r="AT449" i="4"/>
  <c r="IB490" i="4"/>
  <c r="GS437" i="4"/>
  <c r="IM438" i="4"/>
  <c r="GS455" i="4"/>
  <c r="GV420" i="4"/>
  <c r="GV422" i="4"/>
  <c r="HF488" i="4"/>
  <c r="GV474" i="4"/>
  <c r="FT446" i="4"/>
  <c r="FW468" i="4"/>
  <c r="EG435" i="4"/>
  <c r="IB478" i="4"/>
  <c r="EL443" i="4"/>
  <c r="AR438" i="4"/>
  <c r="GU489" i="4"/>
  <c r="GH476" i="4"/>
  <c r="JM444" i="4"/>
  <c r="EG459" i="4"/>
  <c r="AQ452" i="4"/>
  <c r="IK450" i="4"/>
  <c r="AQ442" i="4"/>
  <c r="FT463" i="4"/>
  <c r="JA438" i="4"/>
  <c r="HF477" i="4"/>
  <c r="JJ459" i="4"/>
  <c r="GT442" i="4"/>
  <c r="GT482" i="4"/>
  <c r="EK422" i="4"/>
  <c r="JK424" i="4"/>
  <c r="HY430" i="4"/>
  <c r="EG424" i="4"/>
  <c r="HZ424" i="4"/>
  <c r="IB427" i="4"/>
  <c r="FW432" i="4"/>
  <c r="GG434" i="4"/>
  <c r="AR434" i="4"/>
  <c r="GS432" i="4"/>
  <c r="HI423" i="4"/>
  <c r="IK465" i="4"/>
  <c r="HI424" i="4"/>
  <c r="IF475" i="4"/>
  <c r="GH420" i="4"/>
  <c r="JJ432" i="4"/>
  <c r="EK427" i="4"/>
  <c r="EX481" i="4"/>
  <c r="GU428" i="4"/>
  <c r="FT433" i="4"/>
  <c r="IF428" i="4"/>
  <c r="IY430" i="4"/>
  <c r="JA427" i="4"/>
  <c r="AT430" i="4"/>
  <c r="JE432" i="4"/>
  <c r="AK423" i="4"/>
  <c r="HH423" i="4"/>
  <c r="GF424" i="4"/>
  <c r="IN429" i="4"/>
  <c r="GV424" i="4"/>
  <c r="IE427" i="4"/>
  <c r="FW470" i="4"/>
  <c r="AS474" i="4"/>
  <c r="GY477" i="4"/>
  <c r="GZ469" i="4"/>
  <c r="FZ430" i="4"/>
  <c r="GA480" i="4"/>
  <c r="HE482" i="4"/>
  <c r="EK477" i="4"/>
  <c r="IZ427" i="4"/>
  <c r="GZ493" i="4"/>
  <c r="GZ489" i="4"/>
  <c r="IX433" i="4"/>
  <c r="GY493" i="4"/>
  <c r="GZ485" i="4"/>
  <c r="FZ471" i="4"/>
  <c r="FZ469" i="4"/>
  <c r="GZ427" i="4"/>
  <c r="GY481" i="4"/>
  <c r="AL428" i="4"/>
  <c r="GY490" i="4"/>
  <c r="HY459" i="4"/>
  <c r="AG468" i="4"/>
  <c r="GU475" i="4"/>
  <c r="JN483" i="4"/>
  <c r="JK482" i="4"/>
  <c r="HZ462" i="4"/>
  <c r="IY481" i="4"/>
  <c r="JN454" i="4"/>
  <c r="JN467" i="4"/>
  <c r="AG451" i="4"/>
  <c r="JN492" i="4"/>
  <c r="HZ463" i="4"/>
  <c r="HZ476" i="4"/>
  <c r="IY466" i="4"/>
  <c r="GF479" i="4"/>
  <c r="GG485" i="4"/>
  <c r="JM484" i="4"/>
  <c r="EG484" i="4"/>
  <c r="IF477" i="4"/>
  <c r="JN472" i="4"/>
  <c r="GG486" i="4"/>
  <c r="IK468" i="4"/>
  <c r="IE474" i="4"/>
  <c r="GZ473" i="4"/>
  <c r="HI474" i="4"/>
  <c r="HI472" i="4"/>
  <c r="GA493" i="4"/>
  <c r="JA468" i="4"/>
  <c r="IN464" i="4"/>
  <c r="IN489" i="4"/>
  <c r="GG480" i="4"/>
  <c r="ES456" i="4"/>
  <c r="ES430" i="4"/>
  <c r="ES424" i="4"/>
  <c r="ES428" i="4"/>
  <c r="EW461" i="4"/>
  <c r="EW468" i="4"/>
  <c r="ES493" i="4"/>
  <c r="IZ492" i="4"/>
  <c r="EX484" i="4"/>
  <c r="IZ476" i="4"/>
  <c r="JE461" i="4"/>
  <c r="JE470" i="4"/>
  <c r="JE467" i="4"/>
  <c r="JE492" i="4"/>
  <c r="JE472" i="4"/>
  <c r="HQ499" i="4"/>
  <c r="GL500" i="4"/>
  <c r="HT499" i="4"/>
  <c r="W229" i="4"/>
  <c r="W204" i="4"/>
  <c r="W227" i="4"/>
  <c r="W251" i="4"/>
  <c r="HA383" i="4"/>
  <c r="JJ438" i="4"/>
  <c r="AR485" i="4"/>
  <c r="EW449" i="4"/>
  <c r="IZ487" i="4"/>
  <c r="HZ449" i="4"/>
  <c r="JA466" i="4"/>
  <c r="IF458" i="4"/>
  <c r="FW487" i="4"/>
  <c r="HE475" i="4"/>
  <c r="AL486" i="4"/>
  <c r="GV471" i="4"/>
  <c r="IY484" i="4"/>
  <c r="AS479" i="4"/>
  <c r="GY468" i="4"/>
  <c r="HF471" i="4"/>
  <c r="JD480" i="4"/>
  <c r="AR483" i="4"/>
  <c r="GV463" i="4"/>
  <c r="JN456" i="4"/>
  <c r="EK443" i="4"/>
  <c r="IY463" i="4"/>
  <c r="AR456" i="4"/>
  <c r="EX485" i="4"/>
  <c r="AS449" i="4"/>
  <c r="GA484" i="4"/>
  <c r="IB461" i="4"/>
  <c r="HY442" i="4"/>
  <c r="EX466" i="4"/>
  <c r="IX435" i="4"/>
  <c r="HH443" i="4"/>
  <c r="GT467" i="4"/>
  <c r="FT453" i="4"/>
  <c r="GH464" i="4"/>
  <c r="GA450" i="4"/>
  <c r="GY464" i="4"/>
  <c r="AG436" i="4"/>
  <c r="GT472" i="4"/>
  <c r="JJ421" i="4"/>
  <c r="FZ445" i="4"/>
  <c r="AT456" i="4"/>
  <c r="GF466" i="4"/>
  <c r="IE464" i="4"/>
  <c r="IY452" i="4"/>
  <c r="IM456" i="4"/>
  <c r="IF450" i="4"/>
  <c r="GT463" i="4"/>
  <c r="FW442" i="4"/>
  <c r="IY443" i="4"/>
  <c r="HI444" i="4"/>
  <c r="GS467" i="4"/>
  <c r="IZ462" i="4"/>
  <c r="GZ464" i="4"/>
  <c r="GI436" i="4"/>
  <c r="GY441" i="4"/>
  <c r="HE450" i="4"/>
  <c r="JD445" i="4"/>
  <c r="JE441" i="4"/>
  <c r="EG470" i="4"/>
  <c r="GF436" i="4"/>
  <c r="EW487" i="4"/>
  <c r="AS492" i="4"/>
  <c r="IK454" i="4"/>
  <c r="IZ422" i="4"/>
  <c r="IY420" i="4"/>
  <c r="IZ486" i="4"/>
  <c r="GH479" i="4"/>
  <c r="GZ445" i="4"/>
  <c r="IB437" i="4"/>
  <c r="EG456" i="4"/>
  <c r="EL470" i="4"/>
  <c r="AT466" i="4"/>
  <c r="GG435" i="4"/>
  <c r="GS468" i="4"/>
  <c r="EX438" i="4"/>
  <c r="IN445" i="4"/>
  <c r="IZ447" i="4"/>
  <c r="JJ472" i="4"/>
  <c r="AK435" i="4"/>
  <c r="EK457" i="4"/>
  <c r="IE449" i="4"/>
  <c r="GH475" i="4"/>
  <c r="HF448" i="4"/>
  <c r="HE476" i="4"/>
  <c r="EL465" i="4"/>
  <c r="JN443" i="4"/>
  <c r="ET439" i="4"/>
  <c r="IM493" i="4"/>
  <c r="IL440" i="4"/>
  <c r="GT487" i="4"/>
  <c r="JM468" i="4"/>
  <c r="HF487" i="4"/>
  <c r="GT460" i="4"/>
  <c r="GH444" i="4"/>
  <c r="AL447" i="4"/>
  <c r="GV436" i="4"/>
  <c r="GA468" i="4"/>
  <c r="HE472" i="4"/>
  <c r="IE471" i="4"/>
  <c r="JK435" i="4"/>
  <c r="AT493" i="4"/>
  <c r="AT445" i="4"/>
  <c r="IM461" i="4"/>
  <c r="GS438" i="4"/>
  <c r="IM441" i="4"/>
  <c r="FT469" i="4"/>
  <c r="HF456" i="4"/>
  <c r="GZ484" i="4"/>
  <c r="IF466" i="4"/>
  <c r="FT438" i="4"/>
  <c r="IK478" i="4"/>
  <c r="EG445" i="4"/>
  <c r="IX492" i="4"/>
  <c r="JM422" i="4"/>
  <c r="EL440" i="4"/>
  <c r="IB492" i="4"/>
  <c r="AR435" i="4"/>
  <c r="GV480" i="4"/>
  <c r="JJ488" i="4"/>
  <c r="JM447" i="4"/>
  <c r="HY479" i="4"/>
  <c r="IM478" i="4"/>
  <c r="JA463" i="4"/>
  <c r="IK446" i="4"/>
  <c r="IM468" i="4"/>
  <c r="AQ448" i="4"/>
  <c r="JA449" i="4"/>
  <c r="GI472" i="4"/>
  <c r="GZ478" i="4"/>
  <c r="HE479" i="4"/>
  <c r="GT443" i="4"/>
  <c r="GT422" i="4"/>
  <c r="IN451" i="4"/>
  <c r="JK490" i="4"/>
  <c r="HY429" i="4"/>
  <c r="JN430" i="4"/>
  <c r="EG428" i="4"/>
  <c r="HZ489" i="4"/>
  <c r="JM434" i="4"/>
  <c r="IB429" i="4"/>
  <c r="IM430" i="4"/>
  <c r="GG427" i="4"/>
  <c r="AR430" i="4"/>
  <c r="HI428" i="4"/>
  <c r="EW465" i="4"/>
  <c r="EX464" i="4"/>
  <c r="GU440" i="4"/>
  <c r="JD433" i="4"/>
  <c r="EK426" i="4"/>
  <c r="GU426" i="4"/>
  <c r="IF434" i="4"/>
  <c r="IY429" i="4"/>
  <c r="JA426" i="4"/>
  <c r="AT428" i="4"/>
  <c r="AK428" i="4"/>
  <c r="ET429" i="4"/>
  <c r="HH426" i="4"/>
  <c r="GF423" i="4"/>
  <c r="IN427" i="4"/>
  <c r="GV423" i="4"/>
  <c r="IE426" i="4"/>
  <c r="EK460" i="4"/>
  <c r="FW463" i="4"/>
  <c r="IZ473" i="4"/>
  <c r="GY475" i="4"/>
  <c r="FZ432" i="4"/>
  <c r="GZ465" i="4"/>
  <c r="EK461" i="4"/>
  <c r="EK466" i="4"/>
  <c r="IZ426" i="4"/>
  <c r="GZ461" i="4"/>
  <c r="HF429" i="4"/>
  <c r="GZ457" i="4"/>
  <c r="IX434" i="4"/>
  <c r="GY461" i="4"/>
  <c r="GZ453" i="4"/>
  <c r="GI470" i="4"/>
  <c r="GI489" i="4"/>
  <c r="GZ426" i="4"/>
  <c r="GY421" i="4"/>
  <c r="AL427" i="4"/>
  <c r="IL422" i="4"/>
  <c r="HY483" i="4"/>
  <c r="EL475" i="4"/>
  <c r="IY457" i="4"/>
  <c r="HZ474" i="4"/>
  <c r="AQ492" i="4"/>
  <c r="GU460" i="4"/>
  <c r="IY483" i="4"/>
  <c r="HZ486" i="4"/>
  <c r="FW489" i="4"/>
  <c r="AG457" i="4"/>
  <c r="JN471" i="4"/>
  <c r="EK485" i="4"/>
  <c r="IZ468" i="4"/>
  <c r="GG453" i="4"/>
  <c r="EL488" i="4"/>
  <c r="GZ471" i="4"/>
  <c r="GG454" i="4"/>
  <c r="JM488" i="4"/>
  <c r="IX478" i="4"/>
  <c r="EL474" i="4"/>
  <c r="JK458" i="4"/>
  <c r="JA465" i="4"/>
  <c r="HH462" i="4"/>
  <c r="JA456" i="4"/>
  <c r="EG422" i="4"/>
  <c r="GA461" i="4"/>
  <c r="IN466" i="4"/>
  <c r="IN484" i="4"/>
  <c r="ES427" i="4"/>
  <c r="ES446" i="4"/>
  <c r="ES462" i="4"/>
  <c r="HI460" i="4"/>
  <c r="JJ489" i="4"/>
  <c r="EW488" i="4"/>
  <c r="ET456" i="4"/>
  <c r="ET467" i="4"/>
  <c r="ET461" i="4"/>
  <c r="IZ453" i="4"/>
  <c r="AK472" i="4"/>
  <c r="IX457" i="4"/>
  <c r="JE466" i="4"/>
  <c r="JE477" i="4"/>
  <c r="JE479" i="4"/>
  <c r="JE455" i="4"/>
  <c r="AG462" i="4"/>
  <c r="AG484" i="4"/>
  <c r="BR500" i="4"/>
  <c r="AI500" i="4"/>
  <c r="AW499" i="4"/>
  <c r="FH499" i="4"/>
  <c r="W216" i="4"/>
  <c r="W211" i="4"/>
  <c r="W278" i="4"/>
  <c r="JH383" i="4"/>
  <c r="HK383" i="4"/>
  <c r="IU383" i="4"/>
  <c r="HQ383" i="4"/>
  <c r="KB383" i="4"/>
  <c r="IA383" i="4"/>
  <c r="IE468" i="4"/>
  <c r="FW435" i="4"/>
  <c r="GV457" i="4"/>
  <c r="IK448" i="4"/>
  <c r="IL429" i="4"/>
  <c r="FZ451" i="4"/>
  <c r="IX424" i="4"/>
  <c r="JJ446" i="4"/>
  <c r="AS436" i="4"/>
  <c r="JM490" i="4"/>
  <c r="JD471" i="4"/>
  <c r="IZ479" i="4"/>
  <c r="AL435" i="4"/>
  <c r="EK464" i="4"/>
  <c r="IB475" i="4"/>
  <c r="JJ447" i="4"/>
  <c r="EX421" i="4"/>
  <c r="EW435" i="4"/>
  <c r="JJ461" i="4"/>
  <c r="HZ439" i="4"/>
  <c r="HI487" i="4"/>
  <c r="FW455" i="4"/>
  <c r="IZ483" i="4"/>
  <c r="AS461" i="4"/>
  <c r="GT478" i="4"/>
  <c r="JJ456" i="4"/>
  <c r="JM454" i="4"/>
  <c r="EW476" i="4"/>
  <c r="GT476" i="4"/>
  <c r="EK437" i="4"/>
  <c r="HI483" i="4"/>
  <c r="ET466" i="4"/>
  <c r="AS441" i="4"/>
  <c r="GA452" i="4"/>
  <c r="HY435" i="4"/>
  <c r="IB477" i="4"/>
  <c r="IM490" i="4"/>
  <c r="IX439" i="4"/>
  <c r="HH438" i="4"/>
  <c r="FW481" i="4"/>
  <c r="GI462" i="4"/>
  <c r="HF472" i="4"/>
  <c r="GA444" i="4"/>
  <c r="GV486" i="4"/>
  <c r="AG449" i="4"/>
  <c r="AL478" i="4"/>
  <c r="FW486" i="4"/>
  <c r="FZ449" i="4"/>
  <c r="FT472" i="4"/>
  <c r="GT470" i="4"/>
  <c r="GI459" i="4"/>
  <c r="IF435" i="4"/>
  <c r="FW477" i="4"/>
  <c r="FW439" i="4"/>
  <c r="IY444" i="4"/>
  <c r="HI448" i="4"/>
  <c r="FT481" i="4"/>
  <c r="GH492" i="4"/>
  <c r="GA478" i="4"/>
  <c r="GI437" i="4"/>
  <c r="GY438" i="4"/>
  <c r="HE439" i="4"/>
  <c r="JD442" i="4"/>
  <c r="GV461" i="4"/>
  <c r="JE444" i="4"/>
  <c r="IK462" i="4"/>
  <c r="GF439" i="4"/>
  <c r="AT479" i="4"/>
  <c r="IM470" i="4"/>
  <c r="GT493" i="4"/>
  <c r="JJ473" i="4"/>
  <c r="AL489" i="4"/>
  <c r="JJ460" i="4"/>
  <c r="GV492" i="4"/>
  <c r="GZ440" i="4"/>
  <c r="IB449" i="4"/>
  <c r="IM462" i="4"/>
  <c r="ET484" i="4"/>
  <c r="GG438" i="4"/>
  <c r="FT482" i="4"/>
  <c r="IN488" i="4"/>
  <c r="EX435" i="4"/>
  <c r="IN440" i="4"/>
  <c r="IB481" i="4"/>
  <c r="AR486" i="4"/>
  <c r="IZ443" i="4"/>
  <c r="GH477" i="4"/>
  <c r="IE475" i="4"/>
  <c r="AK446" i="4"/>
  <c r="IL476" i="4"/>
  <c r="IE439" i="4"/>
  <c r="GV476" i="4"/>
  <c r="HF440" i="4"/>
  <c r="GF490" i="4"/>
  <c r="IL485" i="4"/>
  <c r="JN449" i="4"/>
  <c r="GT462" i="4"/>
  <c r="IF422" i="4"/>
  <c r="ET442" i="4"/>
  <c r="IL435" i="4"/>
  <c r="GT455" i="4"/>
  <c r="AL481" i="4"/>
  <c r="JD481" i="4"/>
  <c r="HF455" i="4"/>
  <c r="ET462" i="4"/>
  <c r="FW474" i="4"/>
  <c r="GH450" i="4"/>
  <c r="AL446" i="4"/>
  <c r="GV440" i="4"/>
  <c r="JD487" i="4"/>
  <c r="GF486" i="4"/>
  <c r="JK493" i="4"/>
  <c r="JK447" i="4"/>
  <c r="AT435" i="4"/>
  <c r="GS439" i="4"/>
  <c r="IM449" i="4"/>
  <c r="GZ452" i="4"/>
  <c r="FT443" i="4"/>
  <c r="JM420" i="4"/>
  <c r="EG443" i="4"/>
  <c r="JD466" i="4"/>
  <c r="IY471" i="4"/>
  <c r="AQ490" i="4"/>
  <c r="EL448" i="4"/>
  <c r="IM463" i="4"/>
  <c r="AR450" i="4"/>
  <c r="HF484" i="4"/>
  <c r="GH465" i="4"/>
  <c r="JM439" i="4"/>
  <c r="JJ420" i="4"/>
  <c r="GT484" i="4"/>
  <c r="GU441" i="4"/>
  <c r="IK449" i="4"/>
  <c r="AQ446" i="4"/>
  <c r="JA445" i="4"/>
  <c r="GU481" i="4"/>
  <c r="HF482" i="4"/>
  <c r="GA492" i="4"/>
  <c r="GT436" i="4"/>
  <c r="GU454" i="4"/>
  <c r="IL488" i="4"/>
  <c r="HY423" i="4"/>
  <c r="JN429" i="4"/>
  <c r="EG426" i="4"/>
  <c r="AQ433" i="4"/>
  <c r="JM430" i="4"/>
  <c r="IB432" i="4"/>
  <c r="FW430" i="4"/>
  <c r="IM429" i="4"/>
  <c r="GG428" i="4"/>
  <c r="GS429" i="4"/>
  <c r="HI427" i="4"/>
  <c r="EL430" i="4"/>
  <c r="IK420" i="4"/>
  <c r="JA487" i="4"/>
  <c r="IL454" i="4"/>
  <c r="JD430" i="4"/>
  <c r="JJ430" i="4"/>
  <c r="IK432" i="4"/>
  <c r="FT430" i="4"/>
  <c r="IF432" i="4"/>
  <c r="IY423" i="4"/>
  <c r="JA424" i="4"/>
  <c r="AT424" i="4"/>
  <c r="JE430" i="4"/>
  <c r="AK427" i="4"/>
  <c r="ET426" i="4"/>
  <c r="GF428" i="4"/>
  <c r="IN423" i="4"/>
  <c r="GV428" i="4"/>
  <c r="JK472" i="4"/>
  <c r="GU473" i="4"/>
  <c r="JK481" i="4"/>
  <c r="FZ459" i="4"/>
  <c r="FZ489" i="4"/>
  <c r="FZ434" i="4"/>
  <c r="EK483" i="4"/>
  <c r="HE464" i="4"/>
  <c r="GY471" i="4"/>
  <c r="EK479" i="4"/>
  <c r="EK453" i="4"/>
  <c r="GY467" i="4"/>
  <c r="HF434" i="4"/>
  <c r="GY463" i="4"/>
  <c r="IX428" i="4"/>
  <c r="FZ475" i="4"/>
  <c r="GI471" i="4"/>
  <c r="FZ463" i="4"/>
  <c r="AL426" i="4"/>
  <c r="JN468" i="4"/>
  <c r="HY471" i="4"/>
  <c r="HZ475" i="4"/>
  <c r="JN422" i="4"/>
  <c r="AT478" i="4"/>
  <c r="JN473" i="4"/>
  <c r="HY478" i="4"/>
  <c r="AG459" i="4"/>
  <c r="AG456" i="4"/>
  <c r="AQ481" i="4"/>
  <c r="EG482" i="4"/>
  <c r="HY454" i="4"/>
  <c r="HY492" i="4"/>
  <c r="IY485" i="4"/>
  <c r="IK452" i="4"/>
  <c r="GG487" i="4"/>
  <c r="EG493" i="4"/>
  <c r="IE481" i="4"/>
  <c r="GF465" i="4"/>
  <c r="IZ452" i="4"/>
  <c r="IF461" i="4"/>
  <c r="EL461" i="4"/>
  <c r="EK492" i="4"/>
  <c r="AK475" i="4"/>
  <c r="JA481" i="4"/>
  <c r="GA469" i="4"/>
  <c r="JA477" i="4"/>
  <c r="IN480" i="4"/>
  <c r="ES455" i="4"/>
  <c r="ES487" i="4"/>
  <c r="ES468" i="4"/>
  <c r="GY485" i="4"/>
  <c r="HH483" i="4"/>
  <c r="HH475" i="4"/>
  <c r="EW451" i="4"/>
  <c r="HH492" i="4"/>
  <c r="ES473" i="4"/>
  <c r="ET483" i="4"/>
  <c r="GH461" i="4"/>
  <c r="ET459" i="4"/>
  <c r="ET480" i="4"/>
  <c r="EX475" i="4"/>
  <c r="EX459" i="4"/>
  <c r="EX480" i="4"/>
  <c r="IM489" i="4"/>
  <c r="IX474" i="4"/>
  <c r="IF454" i="4"/>
  <c r="JE482" i="4"/>
  <c r="IL475" i="4"/>
  <c r="IL482" i="4"/>
  <c r="IL466" i="4"/>
  <c r="IM453" i="4"/>
  <c r="IF486" i="4"/>
  <c r="JE459" i="4"/>
  <c r="JE488" i="4"/>
  <c r="AG469" i="4"/>
  <c r="JL499" i="4"/>
  <c r="BW499" i="4"/>
  <c r="IU499" i="4"/>
  <c r="W272" i="4"/>
  <c r="W206" i="4"/>
  <c r="W248" i="4"/>
  <c r="W246" i="4"/>
  <c r="W274" i="4"/>
  <c r="JY383" i="4"/>
  <c r="GP383" i="4"/>
  <c r="GO383" i="4"/>
  <c r="JA486" i="4"/>
  <c r="JJ439" i="4"/>
  <c r="EW437" i="4"/>
  <c r="GS482" i="4"/>
  <c r="HZ437" i="4"/>
  <c r="HI455" i="4"/>
  <c r="AQ482" i="4"/>
  <c r="AL471" i="4"/>
  <c r="JJ457" i="4"/>
  <c r="IZ470" i="4"/>
  <c r="EK467" i="4"/>
  <c r="EK478" i="4"/>
  <c r="FW492" i="4"/>
  <c r="IE492" i="4"/>
  <c r="AR468" i="4"/>
  <c r="GH489" i="4"/>
  <c r="HE473" i="4"/>
  <c r="HY486" i="4"/>
  <c r="FW490" i="4"/>
  <c r="EK440" i="4"/>
  <c r="HI451" i="4"/>
  <c r="IK490" i="4"/>
  <c r="IE483" i="4"/>
  <c r="AS447" i="4"/>
  <c r="JM478" i="4"/>
  <c r="HY446" i="4"/>
  <c r="IE462" i="4"/>
  <c r="IX448" i="4"/>
  <c r="HH447" i="4"/>
  <c r="GA441" i="4"/>
  <c r="AT484" i="4"/>
  <c r="AG442" i="4"/>
  <c r="EG488" i="4"/>
  <c r="FW454" i="4"/>
  <c r="AQ455" i="4"/>
  <c r="IK486" i="4"/>
  <c r="FZ444" i="4"/>
  <c r="FW484" i="4"/>
  <c r="IF443" i="4"/>
  <c r="FW440" i="4"/>
  <c r="FW448" i="4"/>
  <c r="IY450" i="4"/>
  <c r="HI450" i="4"/>
  <c r="FT421" i="4"/>
  <c r="GH460" i="4"/>
  <c r="GI438" i="4"/>
  <c r="GY444" i="4"/>
  <c r="HE441" i="4"/>
  <c r="JJ454" i="4"/>
  <c r="JD448" i="4"/>
  <c r="JE449" i="4"/>
  <c r="GF437" i="4"/>
  <c r="JJ477" i="4"/>
  <c r="EL492" i="4"/>
  <c r="GT461" i="4"/>
  <c r="GS465" i="4"/>
  <c r="GH490" i="4"/>
  <c r="GZ444" i="4"/>
  <c r="IB448" i="4"/>
  <c r="IX486" i="4"/>
  <c r="GG449" i="4"/>
  <c r="FT422" i="4"/>
  <c r="IF460" i="4"/>
  <c r="EX439" i="4"/>
  <c r="IN448" i="4"/>
  <c r="IM452" i="4"/>
  <c r="GI486" i="4"/>
  <c r="JJ484" i="4"/>
  <c r="IZ438" i="4"/>
  <c r="GV484" i="4"/>
  <c r="AK439" i="4"/>
  <c r="IF459" i="4"/>
  <c r="HZ459" i="4"/>
  <c r="GT464" i="4"/>
  <c r="AL467" i="4"/>
  <c r="IE445" i="4"/>
  <c r="AQ487" i="4"/>
  <c r="HF449" i="4"/>
  <c r="GF458" i="4"/>
  <c r="IB457" i="4"/>
  <c r="JN440" i="4"/>
  <c r="FW476" i="4"/>
  <c r="ET435" i="4"/>
  <c r="IL437" i="4"/>
  <c r="FW469" i="4"/>
  <c r="GS459" i="4"/>
  <c r="JM455" i="4"/>
  <c r="JM473" i="4"/>
  <c r="IE452" i="4"/>
  <c r="GU470" i="4"/>
  <c r="GH436" i="4"/>
  <c r="AL492" i="4"/>
  <c r="AL441" i="4"/>
  <c r="GV441" i="4"/>
  <c r="JM461" i="4"/>
  <c r="GF454" i="4"/>
  <c r="IY468" i="4"/>
  <c r="JK448" i="4"/>
  <c r="AT442" i="4"/>
  <c r="GS436" i="4"/>
  <c r="IM445" i="4"/>
  <c r="GA466" i="4"/>
  <c r="GT421" i="4"/>
  <c r="FT441" i="4"/>
  <c r="EG437" i="4"/>
  <c r="GS456" i="4"/>
  <c r="HI493" i="4"/>
  <c r="EL437" i="4"/>
  <c r="IB420" i="4"/>
  <c r="AR436" i="4"/>
  <c r="HF452" i="4"/>
  <c r="HF479" i="4"/>
  <c r="JM448" i="4"/>
  <c r="HE466" i="4"/>
  <c r="AS469" i="4"/>
  <c r="GT452" i="4"/>
  <c r="AQ471" i="4"/>
  <c r="IK440" i="4"/>
  <c r="AQ441" i="4"/>
  <c r="JA446" i="4"/>
  <c r="JD473" i="4"/>
  <c r="HF422" i="4"/>
  <c r="GA460" i="4"/>
  <c r="GT439" i="4"/>
  <c r="GV487" i="4"/>
  <c r="AG430" i="4"/>
  <c r="EG420" i="4"/>
  <c r="AS476" i="4"/>
  <c r="HY428" i="4"/>
  <c r="JN428" i="4"/>
  <c r="AQ434" i="4"/>
  <c r="JM426" i="4"/>
  <c r="IB434" i="4"/>
  <c r="FW429" i="4"/>
  <c r="IM427" i="4"/>
  <c r="GG426" i="4"/>
  <c r="AR433" i="4"/>
  <c r="GS424" i="4"/>
  <c r="EL434" i="4"/>
  <c r="AT455" i="4"/>
  <c r="JJ429" i="4"/>
  <c r="EK465" i="4"/>
  <c r="IK433" i="4"/>
  <c r="FT429" i="4"/>
  <c r="IY427" i="4"/>
  <c r="AT423" i="4"/>
  <c r="JE429" i="4"/>
  <c r="AK426" i="4"/>
  <c r="ET424" i="4"/>
  <c r="HH420" i="4"/>
  <c r="GF427" i="4"/>
  <c r="IN426" i="4"/>
  <c r="GV427" i="4"/>
  <c r="IE424" i="4"/>
  <c r="EL471" i="4"/>
  <c r="JK460" i="4"/>
  <c r="FZ457" i="4"/>
  <c r="FZ429" i="4"/>
  <c r="AS454" i="4"/>
  <c r="HE470" i="4"/>
  <c r="FZ485" i="4"/>
  <c r="EK456" i="4"/>
  <c r="EK490" i="4"/>
  <c r="IZ424" i="4"/>
  <c r="FZ481" i="4"/>
  <c r="HF433" i="4"/>
  <c r="FZ477" i="4"/>
  <c r="IX426" i="4"/>
  <c r="GT481" i="4"/>
  <c r="GY459" i="4"/>
  <c r="GI476" i="4"/>
  <c r="GZ492" i="4"/>
  <c r="AL456" i="4"/>
  <c r="HZ478" i="4"/>
  <c r="AG471" i="4"/>
  <c r="FT467" i="4"/>
  <c r="HY476" i="4"/>
  <c r="JK459" i="4"/>
  <c r="IM454" i="4"/>
  <c r="JK483" i="4"/>
  <c r="HY460" i="4"/>
  <c r="HZ488" i="4"/>
  <c r="HY466" i="4"/>
  <c r="IY474" i="4"/>
  <c r="EG461" i="4"/>
  <c r="HY464" i="4"/>
  <c r="HZ483" i="4"/>
  <c r="GG455" i="4"/>
  <c r="JM462" i="4"/>
  <c r="IF452" i="4"/>
  <c r="JA470" i="4"/>
  <c r="GG482" i="4"/>
  <c r="EL472" i="4"/>
  <c r="IE456" i="4"/>
  <c r="IE489" i="4"/>
  <c r="AK479" i="4"/>
  <c r="HH466" i="4"/>
  <c r="HH464" i="4"/>
  <c r="JA452" i="4"/>
  <c r="HI464" i="4"/>
  <c r="HE483" i="4"/>
  <c r="IN422" i="4"/>
  <c r="ES433" i="4"/>
  <c r="ES484" i="4"/>
  <c r="ES443" i="4"/>
  <c r="ES447" i="4"/>
  <c r="EW483" i="4"/>
  <c r="EW467" i="4"/>
  <c r="FZ461" i="4"/>
  <c r="HH451" i="4"/>
  <c r="EW477" i="4"/>
  <c r="HH467" i="4"/>
  <c r="ES476" i="4"/>
  <c r="IZ488" i="4"/>
  <c r="EX476" i="4"/>
  <c r="EX422" i="4"/>
  <c r="IX485" i="4"/>
  <c r="IX458" i="4"/>
  <c r="AK473" i="4"/>
  <c r="JE486" i="4"/>
  <c r="AG487" i="4"/>
  <c r="AK476" i="4"/>
  <c r="JE489" i="4"/>
  <c r="JE485" i="4"/>
  <c r="CK499" i="4"/>
  <c r="JI500" i="4"/>
  <c r="CN500" i="4"/>
  <c r="BE499" i="4"/>
  <c r="CB499" i="4"/>
  <c r="W260" i="4"/>
  <c r="W249" i="4"/>
  <c r="W238" i="4"/>
  <c r="W268" i="4"/>
  <c r="W255" i="4"/>
  <c r="JG383" i="4"/>
  <c r="GJ383" i="4"/>
  <c r="JS383" i="4"/>
  <c r="GS475" i="4"/>
  <c r="FT488" i="4"/>
  <c r="AK454" i="4"/>
  <c r="JD446" i="4"/>
  <c r="AL455" i="4"/>
  <c r="GT457" i="4"/>
  <c r="HE459" i="4"/>
  <c r="AT492" i="4"/>
  <c r="AT458" i="4"/>
  <c r="GS441" i="4"/>
  <c r="AR444" i="4"/>
  <c r="AR479" i="4"/>
  <c r="JD461" i="4"/>
  <c r="AQ428" i="4"/>
  <c r="JD426" i="4"/>
  <c r="EK454" i="4"/>
  <c r="HZ460" i="4"/>
  <c r="JJ471" i="4"/>
  <c r="IY489" i="4"/>
  <c r="GG471" i="4"/>
  <c r="HH476" i="4"/>
  <c r="IL459" i="4"/>
  <c r="GI464" i="4"/>
  <c r="IM485" i="4"/>
  <c r="JM475" i="4"/>
  <c r="GV483" i="4"/>
  <c r="IN444" i="4"/>
  <c r="GY486" i="4"/>
  <c r="EL455" i="4"/>
  <c r="JK446" i="4"/>
  <c r="AR442" i="4"/>
  <c r="JD486" i="4"/>
  <c r="EG433" i="4"/>
  <c r="IM434" i="4"/>
  <c r="GS430" i="4"/>
  <c r="IL426" i="4"/>
  <c r="GU430" i="4"/>
  <c r="JE428" i="4"/>
  <c r="IX468" i="4"/>
  <c r="JN486" i="4"/>
  <c r="HZ481" i="4"/>
  <c r="HH474" i="4"/>
  <c r="FZ482" i="4"/>
  <c r="HH485" i="4"/>
  <c r="ET488" i="4"/>
  <c r="EX467" i="4"/>
  <c r="JE452" i="4"/>
  <c r="JJ436" i="4"/>
  <c r="HE462" i="4"/>
  <c r="IN490" i="4"/>
  <c r="EW450" i="4"/>
  <c r="GS422" i="4"/>
  <c r="HZ440" i="4"/>
  <c r="GI469" i="4"/>
  <c r="EX469" i="4"/>
  <c r="GZ474" i="4"/>
  <c r="IM487" i="4"/>
  <c r="ET452" i="4"/>
  <c r="FW460" i="4"/>
  <c r="IN463" i="4"/>
  <c r="IK479" i="4"/>
  <c r="GH457" i="4"/>
  <c r="IK457" i="4"/>
  <c r="IL469" i="4"/>
  <c r="FW458" i="4"/>
  <c r="AQ477" i="4"/>
  <c r="EK450" i="4"/>
  <c r="GI465" i="4"/>
  <c r="IN454" i="4"/>
  <c r="AS445" i="4"/>
  <c r="AQ484" i="4"/>
  <c r="AR472" i="4"/>
  <c r="HE471" i="4"/>
  <c r="HY439" i="4"/>
  <c r="AQ459" i="4"/>
  <c r="JD482" i="4"/>
  <c r="AS483" i="4"/>
  <c r="IX450" i="4"/>
  <c r="HH449" i="4"/>
  <c r="GA438" i="4"/>
  <c r="JJ451" i="4"/>
  <c r="JD483" i="4"/>
  <c r="AG435" i="4"/>
  <c r="IF482" i="4"/>
  <c r="FZ442" i="4"/>
  <c r="JD477" i="4"/>
  <c r="FW452" i="4"/>
  <c r="AS451" i="4"/>
  <c r="IF436" i="4"/>
  <c r="FW446" i="4"/>
  <c r="IY438" i="4"/>
  <c r="HI443" i="4"/>
  <c r="JM469" i="4"/>
  <c r="GI441" i="4"/>
  <c r="GY435" i="4"/>
  <c r="HE442" i="4"/>
  <c r="JD447" i="4"/>
  <c r="JE439" i="4"/>
  <c r="GF447" i="4"/>
  <c r="IX452" i="4"/>
  <c r="IL490" i="4"/>
  <c r="AL458" i="4"/>
  <c r="FW475" i="4"/>
  <c r="FT479" i="4"/>
  <c r="GI488" i="4"/>
  <c r="GH458" i="4"/>
  <c r="GZ442" i="4"/>
  <c r="IB443" i="4"/>
  <c r="JD460" i="4"/>
  <c r="AQ488" i="4"/>
  <c r="IF478" i="4"/>
  <c r="GG436" i="4"/>
  <c r="JK480" i="4"/>
  <c r="AS463" i="4"/>
  <c r="EX447" i="4"/>
  <c r="IN435" i="4"/>
  <c r="AR457" i="4"/>
  <c r="GI454" i="4"/>
  <c r="GH488" i="4"/>
  <c r="IZ448" i="4"/>
  <c r="AK437" i="4"/>
  <c r="AS488" i="4"/>
  <c r="FW478" i="4"/>
  <c r="IE446" i="4"/>
  <c r="IL421" i="4"/>
  <c r="HF446" i="4"/>
  <c r="GS485" i="4"/>
  <c r="AT464" i="4"/>
  <c r="JN445" i="4"/>
  <c r="GU478" i="4"/>
  <c r="ET445" i="4"/>
  <c r="AS484" i="4"/>
  <c r="IL436" i="4"/>
  <c r="GU466" i="4"/>
  <c r="FT473" i="4"/>
  <c r="JA454" i="4"/>
  <c r="GH484" i="4"/>
  <c r="HF460" i="4"/>
  <c r="GZ488" i="4"/>
  <c r="JJ467" i="4"/>
  <c r="HF420" i="4"/>
  <c r="AQ483" i="4"/>
  <c r="GH445" i="4"/>
  <c r="AL438" i="4"/>
  <c r="GV444" i="4"/>
  <c r="JM479" i="4"/>
  <c r="GY482" i="4"/>
  <c r="AS477" i="4"/>
  <c r="GT490" i="4"/>
  <c r="JK444" i="4"/>
  <c r="AT444" i="4"/>
  <c r="AL451" i="4"/>
  <c r="GS448" i="4"/>
  <c r="IM444" i="4"/>
  <c r="JM485" i="4"/>
  <c r="AQ478" i="4"/>
  <c r="FT444" i="4"/>
  <c r="EG444" i="4"/>
  <c r="FT470" i="4"/>
  <c r="HI461" i="4"/>
  <c r="EL435" i="4"/>
  <c r="AR439" i="4"/>
  <c r="JM442" i="4"/>
  <c r="GF480" i="4"/>
  <c r="FW466" i="4"/>
  <c r="IK456" i="4"/>
  <c r="IK437" i="4"/>
  <c r="AQ445" i="4"/>
  <c r="JA436" i="4"/>
  <c r="GH474" i="4"/>
  <c r="JD455" i="4"/>
  <c r="GT450" i="4"/>
  <c r="AG434" i="4"/>
  <c r="EK452" i="4"/>
  <c r="HY427" i="4"/>
  <c r="JN427" i="4"/>
  <c r="EG472" i="4"/>
  <c r="AQ429" i="4"/>
  <c r="JM433" i="4"/>
  <c r="IB433" i="4"/>
  <c r="FW424" i="4"/>
  <c r="IM426" i="4"/>
  <c r="AR432" i="4"/>
  <c r="GS423" i="4"/>
  <c r="HI475" i="4"/>
  <c r="IN453" i="4"/>
  <c r="EL426" i="4"/>
  <c r="IL423" i="4"/>
  <c r="GH430" i="4"/>
  <c r="JD434" i="4"/>
  <c r="JJ428" i="4"/>
  <c r="EX434" i="4"/>
  <c r="IK434" i="4"/>
  <c r="FT423" i="4"/>
  <c r="IF429" i="4"/>
  <c r="IY426" i="4"/>
  <c r="AT426" i="4"/>
  <c r="JE423" i="4"/>
  <c r="ET423" i="4"/>
  <c r="GF426" i="4"/>
  <c r="GV426" i="4"/>
  <c r="IE485" i="4"/>
  <c r="JK492" i="4"/>
  <c r="GA433" i="4"/>
  <c r="FZ453" i="4"/>
  <c r="EK493" i="4"/>
  <c r="JK457" i="4"/>
  <c r="IZ457" i="4"/>
  <c r="FZ421" i="4"/>
  <c r="HF432" i="4"/>
  <c r="GT434" i="4"/>
  <c r="IX480" i="4"/>
  <c r="IX432" i="4"/>
  <c r="FZ473" i="4"/>
  <c r="GI477" i="4"/>
  <c r="JA420" i="4"/>
  <c r="GZ477" i="4"/>
  <c r="GZ422" i="4"/>
  <c r="GY430" i="4"/>
  <c r="AG458" i="4"/>
  <c r="HY489" i="4"/>
  <c r="HY488" i="4"/>
  <c r="AG460" i="4"/>
  <c r="GU484" i="4"/>
  <c r="IY458" i="4"/>
  <c r="AG483" i="4"/>
  <c r="AG475" i="4"/>
  <c r="HY467" i="4"/>
  <c r="AG470" i="4"/>
  <c r="IY475" i="4"/>
  <c r="HI489" i="4"/>
  <c r="JN490" i="4"/>
  <c r="AG492" i="4"/>
  <c r="EK421" i="4"/>
  <c r="IK487" i="4"/>
  <c r="ET457" i="4"/>
  <c r="GF473" i="4"/>
  <c r="EL485" i="4"/>
  <c r="GG490" i="4"/>
  <c r="HF454" i="4"/>
  <c r="IE463" i="4"/>
  <c r="GG422" i="4"/>
  <c r="IK475" i="4"/>
  <c r="EX420" i="4"/>
  <c r="JA453" i="4"/>
  <c r="AK467" i="4"/>
  <c r="GA471" i="4"/>
  <c r="HI466" i="4"/>
  <c r="HH488" i="4"/>
  <c r="EK486" i="4"/>
  <c r="GA465" i="4"/>
  <c r="GA459" i="4"/>
  <c r="JN476" i="4"/>
  <c r="ES485" i="4"/>
  <c r="ES453" i="4"/>
  <c r="ES482" i="4"/>
  <c r="ES440" i="4"/>
  <c r="HI478" i="4"/>
  <c r="HI468" i="4"/>
  <c r="ES423" i="4"/>
  <c r="ES445" i="4"/>
  <c r="IY486" i="4"/>
  <c r="EW469" i="4"/>
  <c r="HH452" i="4"/>
  <c r="HH487" i="4"/>
  <c r="HH477" i="4"/>
  <c r="GY479" i="4"/>
  <c r="ET481" i="4"/>
  <c r="AK470" i="4"/>
  <c r="GH472" i="4"/>
  <c r="IX453" i="4"/>
  <c r="JE469" i="4"/>
  <c r="AK460" i="4"/>
  <c r="GH478" i="4"/>
  <c r="JD479" i="4"/>
  <c r="JE468" i="4"/>
  <c r="JE473" i="4"/>
  <c r="GR499" i="4"/>
  <c r="GN499" i="4"/>
  <c r="GW500" i="4"/>
  <c r="W198" i="4"/>
  <c r="W220" i="4"/>
  <c r="W240" i="4"/>
  <c r="FR383" i="4"/>
  <c r="FH383" i="4"/>
  <c r="IK489" i="4"/>
  <c r="EL454" i="4"/>
  <c r="GH466" i="4"/>
  <c r="JN480" i="4"/>
  <c r="IX447" i="4"/>
  <c r="GA448" i="4"/>
  <c r="IL457" i="4"/>
  <c r="IY446" i="4"/>
  <c r="HE437" i="4"/>
  <c r="IB447" i="4"/>
  <c r="GG443" i="4"/>
  <c r="GU482" i="4"/>
  <c r="AT452" i="4"/>
  <c r="IN455" i="4"/>
  <c r="AL448" i="4"/>
  <c r="EL484" i="4"/>
  <c r="FW461" i="4"/>
  <c r="IZ432" i="4"/>
  <c r="HY472" i="4"/>
  <c r="EX470" i="4"/>
  <c r="HY481" i="4"/>
  <c r="HI485" i="4"/>
  <c r="IM477" i="4"/>
  <c r="IY437" i="4"/>
  <c r="GY437" i="4"/>
  <c r="AK438" i="4"/>
  <c r="AT453" i="4"/>
  <c r="AS475" i="4"/>
  <c r="IN470" i="4"/>
  <c r="JD462" i="4"/>
  <c r="GT441" i="4"/>
  <c r="AQ426" i="4"/>
  <c r="ET427" i="4"/>
  <c r="IN434" i="4"/>
  <c r="GZ483" i="4"/>
  <c r="HY477" i="4"/>
  <c r="EW474" i="4"/>
  <c r="JE458" i="4"/>
  <c r="W213" i="4"/>
  <c r="JJ442" i="4"/>
  <c r="GF476" i="4"/>
  <c r="AQ464" i="4"/>
  <c r="IF462" i="4"/>
  <c r="EW447" i="4"/>
  <c r="HZ444" i="4"/>
  <c r="GU453" i="4"/>
  <c r="IL465" i="4"/>
  <c r="FT459" i="4"/>
  <c r="GA488" i="4"/>
  <c r="IE459" i="4"/>
  <c r="IF471" i="4"/>
  <c r="EK438" i="4"/>
  <c r="AS444" i="4"/>
  <c r="JJ474" i="4"/>
  <c r="HY440" i="4"/>
  <c r="GU437" i="4"/>
  <c r="JM456" i="4"/>
  <c r="IX442" i="4"/>
  <c r="HH437" i="4"/>
  <c r="GA447" i="4"/>
  <c r="HE469" i="4"/>
  <c r="JM457" i="4"/>
  <c r="AG445" i="4"/>
  <c r="EG465" i="4"/>
  <c r="AL485" i="4"/>
  <c r="AR465" i="4"/>
  <c r="FZ435" i="4"/>
  <c r="JM451" i="4"/>
  <c r="AR475" i="4"/>
  <c r="IF445" i="4"/>
  <c r="FW443" i="4"/>
  <c r="IY435" i="4"/>
  <c r="HI440" i="4"/>
  <c r="GY492" i="4"/>
  <c r="GI449" i="4"/>
  <c r="GY443" i="4"/>
  <c r="HE449" i="4"/>
  <c r="JD443" i="4"/>
  <c r="AT472" i="4"/>
  <c r="JE442" i="4"/>
  <c r="GF438" i="4"/>
  <c r="GS470" i="4"/>
  <c r="IB462" i="4"/>
  <c r="IB476" i="4"/>
  <c r="GU490" i="4"/>
  <c r="GV489" i="4"/>
  <c r="GI456" i="4"/>
  <c r="HF466" i="4"/>
  <c r="HF493" i="4"/>
  <c r="GZ435" i="4"/>
  <c r="IB435" i="4"/>
  <c r="HE480" i="4"/>
  <c r="JN420" i="4"/>
  <c r="GG439" i="4"/>
  <c r="IY455" i="4"/>
  <c r="ET458" i="4"/>
  <c r="EX436" i="4"/>
  <c r="IN443" i="4"/>
  <c r="IL420" i="4"/>
  <c r="GH456" i="4"/>
  <c r="IZ436" i="4"/>
  <c r="HF464" i="4"/>
  <c r="AK436" i="4"/>
  <c r="EX468" i="4"/>
  <c r="GU486" i="4"/>
  <c r="IE440" i="4"/>
  <c r="IB467" i="4"/>
  <c r="AQ468" i="4"/>
  <c r="HF438" i="4"/>
  <c r="EG480" i="4"/>
  <c r="JN444" i="4"/>
  <c r="AS458" i="4"/>
  <c r="ET436" i="4"/>
  <c r="IN493" i="4"/>
  <c r="IL438" i="4"/>
  <c r="GV465" i="4"/>
  <c r="GI482" i="4"/>
  <c r="GH452" i="4"/>
  <c r="GZ456" i="4"/>
  <c r="JD463" i="4"/>
  <c r="HE489" i="4"/>
  <c r="GV490" i="4"/>
  <c r="IB493" i="4"/>
  <c r="EK481" i="4"/>
  <c r="AL469" i="4"/>
  <c r="GH447" i="4"/>
  <c r="AL490" i="4"/>
  <c r="IY464" i="4"/>
  <c r="JM492" i="4"/>
  <c r="AL449" i="4"/>
  <c r="AR478" i="4"/>
  <c r="GV438" i="4"/>
  <c r="IZ454" i="4"/>
  <c r="GY422" i="4"/>
  <c r="AR459" i="4"/>
  <c r="GT458" i="4"/>
  <c r="JK441" i="4"/>
  <c r="AQ479" i="4"/>
  <c r="AT450" i="4"/>
  <c r="AQ460" i="4"/>
  <c r="GS443" i="4"/>
  <c r="IM448" i="4"/>
  <c r="GY480" i="4"/>
  <c r="EK488" i="4"/>
  <c r="EL451" i="4"/>
  <c r="FT449" i="4"/>
  <c r="EG449" i="4"/>
  <c r="GV453" i="4"/>
  <c r="GI475" i="4"/>
  <c r="EL446" i="4"/>
  <c r="AR437" i="4"/>
  <c r="AL484" i="4"/>
  <c r="JM486" i="4"/>
  <c r="JM435" i="4"/>
  <c r="GV421" i="4"/>
  <c r="IM476" i="4"/>
  <c r="IK445" i="4"/>
  <c r="AQ444" i="4"/>
  <c r="JA448" i="4"/>
  <c r="GV472" i="4"/>
  <c r="GY474" i="4"/>
  <c r="GT440" i="4"/>
  <c r="AG433" i="4"/>
  <c r="JK429" i="4"/>
  <c r="IK470" i="4"/>
  <c r="HY426" i="4"/>
  <c r="JN424" i="4"/>
  <c r="HZ430" i="4"/>
  <c r="AQ432" i="4"/>
  <c r="JM432" i="4"/>
  <c r="IB430" i="4"/>
  <c r="FW423" i="4"/>
  <c r="IM428" i="4"/>
  <c r="GG433" i="4"/>
  <c r="AR429" i="4"/>
  <c r="GS428" i="4"/>
  <c r="EW432" i="4"/>
  <c r="EL433" i="4"/>
  <c r="IL427" i="4"/>
  <c r="GH426" i="4"/>
  <c r="JD432" i="4"/>
  <c r="JJ423" i="4"/>
  <c r="EX433" i="4"/>
  <c r="FT427" i="4"/>
  <c r="IF423" i="4"/>
  <c r="JE427" i="4"/>
  <c r="AK457" i="4"/>
  <c r="ET478" i="4"/>
  <c r="IN424" i="4"/>
  <c r="IE480" i="4"/>
  <c r="GV456" i="4"/>
  <c r="AS434" i="4"/>
  <c r="JK489" i="4"/>
  <c r="FZ423" i="4"/>
  <c r="GA434" i="4"/>
  <c r="HE423" i="4"/>
  <c r="EK476" i="4"/>
  <c r="GY478" i="4"/>
  <c r="HF430" i="4"/>
  <c r="GT433" i="4"/>
  <c r="IX488" i="4"/>
  <c r="GI434" i="4"/>
  <c r="GZ482" i="4"/>
  <c r="GY483" i="4"/>
  <c r="FZ476" i="4"/>
  <c r="AL488" i="4"/>
  <c r="GY426" i="4"/>
  <c r="AG461" i="4"/>
  <c r="IM472" i="4"/>
  <c r="HY456" i="4"/>
  <c r="GU476" i="4"/>
  <c r="JN455" i="4"/>
  <c r="HY421" i="4"/>
  <c r="EG475" i="4"/>
  <c r="JN487" i="4"/>
  <c r="FT466" i="4"/>
  <c r="IY473" i="4"/>
  <c r="EG468" i="4"/>
  <c r="IY493" i="4"/>
  <c r="HY468" i="4"/>
  <c r="IY465" i="4"/>
  <c r="IB421" i="4"/>
  <c r="GF475" i="4"/>
  <c r="GG462" i="4"/>
  <c r="IE479" i="4"/>
  <c r="GG458" i="4"/>
  <c r="EL458" i="4"/>
  <c r="GG478" i="4"/>
  <c r="GG476" i="4"/>
  <c r="IE458" i="4"/>
  <c r="GA479" i="4"/>
  <c r="JA460" i="4"/>
  <c r="AK488" i="4"/>
  <c r="HH490" i="4"/>
  <c r="HH456" i="4"/>
  <c r="AK453" i="4"/>
  <c r="HH478" i="4"/>
  <c r="IB464" i="4"/>
  <c r="JA461" i="4"/>
  <c r="FT464" i="4"/>
  <c r="JJ464" i="4"/>
  <c r="ES479" i="4"/>
  <c r="GU422" i="4"/>
  <c r="ES480" i="4"/>
  <c r="ES450" i="4"/>
  <c r="IN482" i="4"/>
  <c r="ES441" i="4"/>
  <c r="HH484" i="4"/>
  <c r="HH470" i="4"/>
  <c r="HH459" i="4"/>
  <c r="HH455" i="4"/>
  <c r="EW452" i="4"/>
  <c r="AK478" i="4"/>
  <c r="ET493" i="4"/>
  <c r="JN461" i="4"/>
  <c r="JN479" i="4"/>
  <c r="IX465" i="4"/>
  <c r="IX487" i="4"/>
  <c r="IX482" i="4"/>
  <c r="JE465" i="4"/>
  <c r="HY490" i="4"/>
  <c r="JE471" i="4"/>
  <c r="JE474" i="4"/>
  <c r="JE421" i="4"/>
  <c r="CI500" i="4"/>
  <c r="JR499" i="4"/>
  <c r="CX500" i="4"/>
  <c r="W253" i="4"/>
  <c r="W231" i="4"/>
  <c r="W208" i="4"/>
  <c r="W226" i="4"/>
  <c r="GB383" i="4"/>
  <c r="EQ383" i="4"/>
  <c r="HR383" i="4"/>
  <c r="IW383" i="4"/>
  <c r="HO383" i="4"/>
  <c r="JB383" i="4"/>
  <c r="GE383" i="4"/>
  <c r="AX383" i="4"/>
  <c r="JR383" i="4"/>
  <c r="IJ383" i="4"/>
  <c r="AP383" i="4"/>
  <c r="IM464" i="4"/>
  <c r="AS435" i="4"/>
  <c r="AG446" i="4"/>
  <c r="FZ447" i="4"/>
  <c r="GY450" i="4"/>
  <c r="AQ451" i="4"/>
  <c r="GZ436" i="4"/>
  <c r="EL483" i="4"/>
  <c r="IE444" i="4"/>
  <c r="HF435" i="4"/>
  <c r="AQ458" i="4"/>
  <c r="GH443" i="4"/>
  <c r="GV435" i="4"/>
  <c r="IM421" i="4"/>
  <c r="AT461" i="4"/>
  <c r="HZ493" i="4"/>
  <c r="JM464" i="4"/>
  <c r="JJ463" i="4"/>
  <c r="JA434" i="4"/>
  <c r="IN428" i="4"/>
  <c r="FZ420" i="4"/>
  <c r="FZ486" i="4"/>
  <c r="AL434" i="4"/>
  <c r="GU456" i="4"/>
  <c r="JK467" i="4"/>
  <c r="EL482" i="4"/>
  <c r="W267" i="4"/>
  <c r="HZ436" i="4"/>
  <c r="FT457" i="4"/>
  <c r="HF474" i="4"/>
  <c r="GI461" i="4"/>
  <c r="HF470" i="4"/>
  <c r="AL472" i="4"/>
  <c r="JE443" i="4"/>
  <c r="FT478" i="4"/>
  <c r="IE453" i="4"/>
  <c r="IM446" i="4"/>
  <c r="AQ438" i="4"/>
  <c r="AG427" i="4"/>
  <c r="JN434" i="4"/>
  <c r="JM424" i="4"/>
  <c r="GG420" i="4"/>
  <c r="EW429" i="4"/>
  <c r="JA428" i="4"/>
  <c r="AL473" i="4"/>
  <c r="GT428" i="4"/>
  <c r="JN485" i="4"/>
  <c r="JN477" i="4"/>
  <c r="EL487" i="4"/>
  <c r="GG472" i="4"/>
  <c r="EX478" i="4"/>
  <c r="JE460" i="4"/>
  <c r="JJ441" i="4"/>
  <c r="GV479" i="4"/>
  <c r="JK485" i="4"/>
  <c r="EW440" i="4"/>
  <c r="HZ441" i="4"/>
  <c r="GI468" i="4"/>
  <c r="HF478" i="4"/>
  <c r="GA456" i="4"/>
  <c r="IN465" i="4"/>
  <c r="AL493" i="4"/>
  <c r="EW486" i="4"/>
  <c r="EL468" i="4"/>
  <c r="EK439" i="4"/>
  <c r="AS442" i="4"/>
  <c r="IL461" i="4"/>
  <c r="AT470" i="4"/>
  <c r="GY466" i="4"/>
  <c r="HY450" i="4"/>
  <c r="EG451" i="4"/>
  <c r="AR477" i="4"/>
  <c r="GS476" i="4"/>
  <c r="AL466" i="4"/>
  <c r="IX437" i="4"/>
  <c r="HH446" i="4"/>
  <c r="GA449" i="4"/>
  <c r="AG444" i="4"/>
  <c r="IK460" i="4"/>
  <c r="ET421" i="4"/>
  <c r="FZ446" i="4"/>
  <c r="GH483" i="4"/>
  <c r="ET486" i="4"/>
  <c r="AT457" i="4"/>
  <c r="IF447" i="4"/>
  <c r="FW445" i="4"/>
  <c r="IY442" i="4"/>
  <c r="HI441" i="4"/>
  <c r="GY460" i="4"/>
  <c r="GI447" i="4"/>
  <c r="GY439" i="4"/>
  <c r="HE443" i="4"/>
  <c r="JD437" i="4"/>
  <c r="JE435" i="4"/>
  <c r="GF449" i="4"/>
  <c r="FT484" i="4"/>
  <c r="JA482" i="4"/>
  <c r="HF461" i="4"/>
  <c r="GZ447" i="4"/>
  <c r="IB446" i="4"/>
  <c r="GF462" i="4"/>
  <c r="ET468" i="4"/>
  <c r="GF420" i="4"/>
  <c r="GG445" i="4"/>
  <c r="HI473" i="4"/>
  <c r="IL481" i="4"/>
  <c r="AR455" i="4"/>
  <c r="EX440" i="4"/>
  <c r="IN436" i="4"/>
  <c r="IB472" i="4"/>
  <c r="HI420" i="4"/>
  <c r="IZ437" i="4"/>
  <c r="AK440" i="4"/>
  <c r="IF489" i="4"/>
  <c r="AS485" i="4"/>
  <c r="IE443" i="4"/>
  <c r="HF441" i="4"/>
  <c r="IK473" i="4"/>
  <c r="JN441" i="4"/>
  <c r="AT471" i="4"/>
  <c r="IN492" i="4"/>
  <c r="ET447" i="4"/>
  <c r="IF465" i="4"/>
  <c r="IL439" i="4"/>
  <c r="GI422" i="4"/>
  <c r="GA470" i="4"/>
  <c r="GY484" i="4"/>
  <c r="HE457" i="4"/>
  <c r="ET465" i="4"/>
  <c r="ET455" i="4"/>
  <c r="GH448" i="4"/>
  <c r="ET420" i="4"/>
  <c r="GT485" i="4"/>
  <c r="IZ467" i="4"/>
  <c r="AL436" i="4"/>
  <c r="IB454" i="4"/>
  <c r="GV445" i="4"/>
  <c r="GH482" i="4"/>
  <c r="EG462" i="4"/>
  <c r="FW472" i="4"/>
  <c r="AQ453" i="4"/>
  <c r="JK438" i="4"/>
  <c r="AT441" i="4"/>
  <c r="GS449" i="4"/>
  <c r="IM442" i="4"/>
  <c r="GH469" i="4"/>
  <c r="GS453" i="4"/>
  <c r="IK482" i="4"/>
  <c r="JD420" i="4"/>
  <c r="FT442" i="4"/>
  <c r="EG446" i="4"/>
  <c r="GU477" i="4"/>
  <c r="EL441" i="4"/>
  <c r="AR449" i="4"/>
  <c r="HE481" i="4"/>
  <c r="JM450" i="4"/>
  <c r="IK439" i="4"/>
  <c r="AQ443" i="4"/>
  <c r="JA439" i="4"/>
  <c r="GT446" i="4"/>
  <c r="JK433" i="4"/>
  <c r="IL468" i="4"/>
  <c r="HY425" i="4"/>
  <c r="JN423" i="4"/>
  <c r="HZ426" i="4"/>
  <c r="FW428" i="4"/>
  <c r="IM423" i="4"/>
  <c r="GG432" i="4"/>
  <c r="AR424" i="4"/>
  <c r="GS427" i="4"/>
  <c r="EW424" i="4"/>
  <c r="IL432" i="4"/>
  <c r="GH434" i="4"/>
  <c r="JD428" i="4"/>
  <c r="JJ427" i="4"/>
  <c r="EK473" i="4"/>
  <c r="EX432" i="4"/>
  <c r="IK430" i="4"/>
  <c r="FT426" i="4"/>
  <c r="IF427" i="4"/>
  <c r="IY476" i="4"/>
  <c r="AT422" i="4"/>
  <c r="JE426" i="4"/>
  <c r="EX455" i="4"/>
  <c r="AT481" i="4"/>
  <c r="GU485" i="4"/>
  <c r="IN481" i="4"/>
  <c r="GV469" i="4"/>
  <c r="IF469" i="4"/>
  <c r="AS428" i="4"/>
  <c r="JK468" i="4"/>
  <c r="IX472" i="4"/>
  <c r="FZ424" i="4"/>
  <c r="GA428" i="4"/>
  <c r="HE427" i="4"/>
  <c r="EK470" i="4"/>
  <c r="IZ463" i="4"/>
  <c r="FZ466" i="4"/>
  <c r="HF424" i="4"/>
  <c r="GT432" i="4"/>
  <c r="IX422" i="4"/>
  <c r="IX430" i="4"/>
  <c r="GI433" i="4"/>
  <c r="FZ480" i="4"/>
  <c r="GY451" i="4"/>
  <c r="AL422" i="4"/>
  <c r="GY434" i="4"/>
  <c r="HY469" i="4"/>
  <c r="JN463" i="4"/>
  <c r="AR462" i="4"/>
  <c r="HE477" i="4"/>
  <c r="AG452" i="4"/>
  <c r="IY477" i="4"/>
  <c r="EG489" i="4"/>
  <c r="HY461" i="4"/>
  <c r="HZ479" i="4"/>
  <c r="AG464" i="4"/>
  <c r="JN474" i="4"/>
  <c r="IY421" i="4"/>
  <c r="HZ492" i="4"/>
  <c r="GU479" i="4"/>
  <c r="GU463" i="4"/>
  <c r="AG421" i="4"/>
  <c r="HZ472" i="4"/>
  <c r="IE454" i="4"/>
  <c r="IK493" i="4"/>
  <c r="IZ460" i="4"/>
  <c r="HI457" i="4"/>
  <c r="EL490" i="4"/>
  <c r="GG475" i="4"/>
  <c r="EL456" i="4"/>
  <c r="FZ468" i="4"/>
  <c r="GG467" i="4"/>
  <c r="IY467" i="4"/>
  <c r="HH458" i="4"/>
  <c r="AG482" i="4"/>
  <c r="IY470" i="4"/>
  <c r="AK490" i="4"/>
  <c r="AT486" i="4"/>
  <c r="GA483" i="4"/>
  <c r="HH468" i="4"/>
  <c r="IN475" i="4"/>
  <c r="ES434" i="4"/>
  <c r="ES477" i="4"/>
  <c r="ES464" i="4"/>
  <c r="FW457" i="4"/>
  <c r="HI492" i="4"/>
  <c r="EW490" i="4"/>
  <c r="GV466" i="4"/>
  <c r="HH481" i="4"/>
  <c r="EW462" i="4"/>
  <c r="ES486" i="4"/>
  <c r="GH467" i="4"/>
  <c r="EG453" i="4"/>
  <c r="IZ480" i="4"/>
  <c r="IX463" i="4"/>
  <c r="IX469" i="4"/>
  <c r="AK487" i="4"/>
  <c r="ET451" i="4"/>
  <c r="JE493" i="4"/>
  <c r="IE477" i="4"/>
  <c r="JE422" i="4"/>
  <c r="JE464" i="4"/>
  <c r="BI500" i="4"/>
  <c r="JP500" i="4"/>
  <c r="EY500" i="4"/>
  <c r="W273" i="4"/>
  <c r="W202" i="4"/>
  <c r="W221" i="4"/>
  <c r="W214" i="4"/>
  <c r="W258" i="4"/>
  <c r="W195" i="4"/>
  <c r="HS383" i="4"/>
  <c r="EW471" i="4"/>
  <c r="JD458" i="4"/>
  <c r="AT474" i="4"/>
  <c r="GI492" i="4"/>
  <c r="HI437" i="4"/>
  <c r="GI450" i="4"/>
  <c r="EG486" i="4"/>
  <c r="IN450" i="4"/>
  <c r="HF462" i="4"/>
  <c r="JM472" i="4"/>
  <c r="IK463" i="4"/>
  <c r="HE455" i="4"/>
  <c r="IM450" i="4"/>
  <c r="AR493" i="4"/>
  <c r="AG429" i="4"/>
  <c r="IK427" i="4"/>
  <c r="GA486" i="4"/>
  <c r="FW451" i="4"/>
  <c r="HH435" i="4"/>
  <c r="IB474" i="4"/>
  <c r="HE447" i="4"/>
  <c r="EK462" i="4"/>
  <c r="EX492" i="4"/>
  <c r="IF451" i="4"/>
  <c r="HF447" i="4"/>
  <c r="GH446" i="4"/>
  <c r="IY488" i="4"/>
  <c r="AQ462" i="4"/>
  <c r="IK438" i="4"/>
  <c r="EK434" i="4"/>
  <c r="EX482" i="4"/>
  <c r="JK451" i="4"/>
  <c r="GG488" i="4"/>
  <c r="HH482" i="4"/>
  <c r="ES458" i="4"/>
  <c r="IL474" i="4"/>
  <c r="JF500" i="4"/>
  <c r="W270" i="4"/>
  <c r="GL383" i="4"/>
  <c r="AT488" i="4"/>
  <c r="JJ448" i="4"/>
  <c r="EG454" i="4"/>
  <c r="IY460" i="4"/>
  <c r="EW442" i="4"/>
  <c r="HZ438" i="4"/>
  <c r="GU465" i="4"/>
  <c r="IE484" i="4"/>
  <c r="JJ485" i="4"/>
  <c r="EK420" i="4"/>
  <c r="AQ463" i="4"/>
  <c r="AR422" i="4"/>
  <c r="IM480" i="4"/>
  <c r="IK492" i="4"/>
  <c r="EK447" i="4"/>
  <c r="AS437" i="4"/>
  <c r="AR453" i="4"/>
  <c r="HY437" i="4"/>
  <c r="IN469" i="4"/>
  <c r="FT490" i="4"/>
  <c r="AT487" i="4"/>
  <c r="IK481" i="4"/>
  <c r="AL463" i="4"/>
  <c r="IX449" i="4"/>
  <c r="HH440" i="4"/>
  <c r="GA439" i="4"/>
  <c r="JD453" i="4"/>
  <c r="AG450" i="4"/>
  <c r="IL473" i="4"/>
  <c r="JM480" i="4"/>
  <c r="GT465" i="4"/>
  <c r="JM476" i="4"/>
  <c r="FZ439" i="4"/>
  <c r="GH451" i="4"/>
  <c r="EW478" i="4"/>
  <c r="AQ469" i="4"/>
  <c r="IF448" i="4"/>
  <c r="FW441" i="4"/>
  <c r="IY439" i="4"/>
  <c r="HI446" i="4"/>
  <c r="GV470" i="4"/>
  <c r="GI442" i="4"/>
  <c r="GY436" i="4"/>
  <c r="HE436" i="4"/>
  <c r="JD439" i="4"/>
  <c r="EK459" i="4"/>
  <c r="JE445" i="4"/>
  <c r="GF448" i="4"/>
  <c r="FT452" i="4"/>
  <c r="JK456" i="4"/>
  <c r="AQ466" i="4"/>
  <c r="GZ462" i="4"/>
  <c r="GZ443" i="4"/>
  <c r="IB450" i="4"/>
  <c r="IB489" i="4"/>
  <c r="GT466" i="4"/>
  <c r="GG446" i="4"/>
  <c r="GI487" i="4"/>
  <c r="IB453" i="4"/>
  <c r="EX477" i="4"/>
  <c r="EX443" i="4"/>
  <c r="IN437" i="4"/>
  <c r="GS463" i="4"/>
  <c r="IZ449" i="4"/>
  <c r="AK481" i="4"/>
  <c r="AK449" i="4"/>
  <c r="JD484" i="4"/>
  <c r="EW492" i="4"/>
  <c r="AQ461" i="4"/>
  <c r="IE447" i="4"/>
  <c r="AT454" i="4"/>
  <c r="AQ457" i="4"/>
  <c r="HF489" i="4"/>
  <c r="HF444" i="4"/>
  <c r="JM421" i="4"/>
  <c r="JN450" i="4"/>
  <c r="EG457" i="4"/>
  <c r="ET487" i="4"/>
  <c r="ET443" i="4"/>
  <c r="IL448" i="4"/>
  <c r="GY452" i="4"/>
  <c r="GV459" i="4"/>
  <c r="IN485" i="4"/>
  <c r="IE478" i="4"/>
  <c r="IK483" i="4"/>
  <c r="GH438" i="4"/>
  <c r="GT453" i="4"/>
  <c r="GS489" i="4"/>
  <c r="AL445" i="4"/>
  <c r="JA478" i="4"/>
  <c r="GV446" i="4"/>
  <c r="GH422" i="4"/>
  <c r="JD493" i="4"/>
  <c r="EK451" i="4"/>
  <c r="HZ482" i="4"/>
  <c r="GU462" i="4"/>
  <c r="EW479" i="4"/>
  <c r="IF480" i="4"/>
  <c r="JK436" i="4"/>
  <c r="IN461" i="4"/>
  <c r="AT439" i="4"/>
  <c r="GS447" i="4"/>
  <c r="IM443" i="4"/>
  <c r="GV452" i="4"/>
  <c r="AQ475" i="4"/>
  <c r="FT435" i="4"/>
  <c r="EG439" i="4"/>
  <c r="EL450" i="4"/>
  <c r="AR447" i="4"/>
  <c r="JA459" i="4"/>
  <c r="HE421" i="4"/>
  <c r="JD467" i="4"/>
  <c r="JM446" i="4"/>
  <c r="AR458" i="4"/>
  <c r="IK444" i="4"/>
  <c r="AR420" i="4"/>
  <c r="AQ436" i="4"/>
  <c r="JA442" i="4"/>
  <c r="GT437" i="4"/>
  <c r="AG432" i="4"/>
  <c r="FW421" i="4"/>
  <c r="HY424" i="4"/>
  <c r="JN464" i="4"/>
  <c r="HZ434" i="4"/>
  <c r="AQ430" i="4"/>
  <c r="JM429" i="4"/>
  <c r="IB423" i="4"/>
  <c r="FW427" i="4"/>
  <c r="IM467" i="4"/>
  <c r="AR423" i="4"/>
  <c r="EW428" i="4"/>
  <c r="EL432" i="4"/>
  <c r="IL433" i="4"/>
  <c r="GH433" i="4"/>
  <c r="JD429" i="4"/>
  <c r="JJ426" i="4"/>
  <c r="EK424" i="4"/>
  <c r="IK429" i="4"/>
  <c r="GU427" i="4"/>
  <c r="FT425" i="4"/>
  <c r="ET460" i="4"/>
  <c r="IL492" i="4"/>
  <c r="AQ486" i="4"/>
  <c r="IF488" i="4"/>
  <c r="GU461" i="4"/>
  <c r="AS429" i="4"/>
  <c r="JK476" i="4"/>
  <c r="GA458" i="4"/>
  <c r="FZ427" i="4"/>
  <c r="GA432" i="4"/>
  <c r="HE434" i="4"/>
  <c r="EK487" i="4"/>
  <c r="IZ459" i="4"/>
  <c r="GZ463" i="4"/>
  <c r="HF423" i="4"/>
  <c r="IX451" i="4"/>
  <c r="IX429" i="4"/>
  <c r="GI428" i="4"/>
  <c r="GZ434" i="4"/>
  <c r="FZ465" i="4"/>
  <c r="AL433" i="4"/>
  <c r="GY433" i="4"/>
  <c r="AG476" i="4"/>
  <c r="EG483" i="4"/>
  <c r="JN458" i="4"/>
  <c r="AG481" i="4"/>
  <c r="EG466" i="4"/>
  <c r="GU459" i="4"/>
  <c r="JN475" i="4"/>
  <c r="AG480" i="4"/>
  <c r="HY463" i="4"/>
  <c r="JK474" i="4"/>
  <c r="JN459" i="4"/>
  <c r="HZ458" i="4"/>
  <c r="JN470" i="4"/>
  <c r="JN466" i="4"/>
  <c r="IK451" i="4"/>
  <c r="EG485" i="4"/>
  <c r="GG493" i="4"/>
  <c r="GG470" i="4"/>
  <c r="IE461" i="4"/>
  <c r="GG483" i="4"/>
  <c r="IE493" i="4"/>
  <c r="IE465" i="4"/>
  <c r="GF463" i="4"/>
  <c r="IE470" i="4"/>
  <c r="GF484" i="4"/>
  <c r="GF487" i="4"/>
  <c r="IZ484" i="4"/>
  <c r="IE457" i="4"/>
  <c r="AK480" i="4"/>
  <c r="GU487" i="4"/>
  <c r="JA457" i="4"/>
  <c r="GA451" i="4"/>
  <c r="IM466" i="4"/>
  <c r="IN457" i="4"/>
  <c r="ES471" i="4"/>
  <c r="JA472" i="4"/>
  <c r="ES469" i="4"/>
  <c r="ES474" i="4"/>
  <c r="HI454" i="4"/>
  <c r="GS479" i="4"/>
  <c r="JA489" i="4"/>
  <c r="GF457" i="4"/>
  <c r="HH421" i="4"/>
  <c r="EW456" i="4"/>
  <c r="ES457" i="4"/>
  <c r="ET469" i="4"/>
  <c r="ET464" i="4"/>
  <c r="IZ485" i="4"/>
  <c r="IZ474" i="4"/>
  <c r="FZ493" i="4"/>
  <c r="GY453" i="4"/>
  <c r="AK468" i="4"/>
  <c r="AK482" i="4"/>
  <c r="JE483" i="4"/>
  <c r="JD485" i="4"/>
  <c r="JB500" i="4"/>
  <c r="KA500" i="4"/>
  <c r="HD500" i="4"/>
  <c r="FV500" i="4"/>
  <c r="CG500" i="4"/>
  <c r="W252" i="4"/>
  <c r="W217" i="4"/>
  <c r="W203" i="4"/>
  <c r="W230" i="4"/>
  <c r="W256" i="4"/>
  <c r="HP383" i="4"/>
  <c r="JW383" i="4"/>
  <c r="KA383" i="4"/>
  <c r="IS383" i="4"/>
  <c r="HV383" i="4"/>
  <c r="JP383" i="4"/>
  <c r="JO383" i="4"/>
  <c r="JQ383" i="4"/>
  <c r="GR383" i="4"/>
  <c r="HZ450" i="4"/>
  <c r="GT471" i="4"/>
  <c r="EK445" i="4"/>
  <c r="HY447" i="4"/>
  <c r="HH439" i="4"/>
  <c r="IB487" i="4"/>
  <c r="JE438" i="4"/>
  <c r="EX437" i="4"/>
  <c r="FT448" i="4"/>
  <c r="EG423" i="4"/>
  <c r="JK473" i="4"/>
  <c r="GA429" i="4"/>
  <c r="HF426" i="4"/>
  <c r="GI430" i="4"/>
  <c r="FT493" i="4"/>
  <c r="IF472" i="4"/>
  <c r="EK463" i="4"/>
  <c r="AK483" i="4"/>
  <c r="JJ476" i="4"/>
  <c r="ES483" i="4"/>
  <c r="GA421" i="4"/>
  <c r="HH489" i="4"/>
  <c r="JN469" i="4"/>
  <c r="IB484" i="4"/>
  <c r="HI438" i="4"/>
  <c r="AR452" i="4"/>
  <c r="FT480" i="4"/>
  <c r="FT475" i="4"/>
  <c r="JN439" i="4"/>
  <c r="IL450" i="4"/>
  <c r="GV477" i="4"/>
  <c r="GS492" i="4"/>
  <c r="JD464" i="4"/>
  <c r="HE468" i="4"/>
  <c r="IB458" i="4"/>
  <c r="JJ482" i="4"/>
  <c r="GT477" i="4"/>
  <c r="GH423" i="4"/>
  <c r="EX428" i="4"/>
  <c r="IY428" i="4"/>
  <c r="HE424" i="4"/>
  <c r="AS478" i="4"/>
  <c r="GZ429" i="4"/>
  <c r="GY424" i="4"/>
  <c r="IY482" i="4"/>
  <c r="AG454" i="4"/>
  <c r="EL421" i="4"/>
  <c r="GF459" i="4"/>
  <c r="GF489" i="4"/>
  <c r="AK477" i="4"/>
  <c r="ID499" i="4"/>
  <c r="W271" i="4"/>
  <c r="JJ443" i="4"/>
  <c r="IB473" i="4"/>
  <c r="GT480" i="4"/>
  <c r="EW446" i="4"/>
  <c r="HZ442" i="4"/>
  <c r="JM477" i="4"/>
  <c r="JJ462" i="4"/>
  <c r="AS464" i="4"/>
  <c r="IX460" i="4"/>
  <c r="EX474" i="4"/>
  <c r="EX456" i="4"/>
  <c r="AT459" i="4"/>
  <c r="JJ468" i="4"/>
  <c r="AG490" i="4"/>
  <c r="HZ464" i="4"/>
  <c r="EK435" i="4"/>
  <c r="AS439" i="4"/>
  <c r="IL452" i="4"/>
  <c r="AQ473" i="4"/>
  <c r="HY443" i="4"/>
  <c r="JD492" i="4"/>
  <c r="IK485" i="4"/>
  <c r="FT458" i="4"/>
  <c r="IK467" i="4"/>
  <c r="AQ474" i="4"/>
  <c r="IX436" i="4"/>
  <c r="HH441" i="4"/>
  <c r="GA442" i="4"/>
  <c r="GH485" i="4"/>
  <c r="AG443" i="4"/>
  <c r="AS456" i="4"/>
  <c r="IZ455" i="4"/>
  <c r="EL478" i="4"/>
  <c r="AR463" i="4"/>
  <c r="FW479" i="4"/>
  <c r="IZ451" i="4"/>
  <c r="AT451" i="4"/>
  <c r="FZ437" i="4"/>
  <c r="IL480" i="4"/>
  <c r="HZ470" i="4"/>
  <c r="EK489" i="4"/>
  <c r="AT485" i="4"/>
  <c r="AQ421" i="4"/>
  <c r="IF438" i="4"/>
  <c r="FW444" i="4"/>
  <c r="IY436" i="4"/>
  <c r="HI445" i="4"/>
  <c r="GI435" i="4"/>
  <c r="GY447" i="4"/>
  <c r="HE445" i="4"/>
  <c r="JD440" i="4"/>
  <c r="IN478" i="4"/>
  <c r="JE436" i="4"/>
  <c r="GF440" i="4"/>
  <c r="GI457" i="4"/>
  <c r="GA476" i="4"/>
  <c r="GZ438" i="4"/>
  <c r="IB439" i="4"/>
  <c r="IM460" i="4"/>
  <c r="FW480" i="4"/>
  <c r="AS467" i="4"/>
  <c r="GG450" i="4"/>
  <c r="GI455" i="4"/>
  <c r="EX444" i="4"/>
  <c r="IN446" i="4"/>
  <c r="GT459" i="4"/>
  <c r="FT477" i="4"/>
  <c r="IZ446" i="4"/>
  <c r="AK448" i="4"/>
  <c r="JM458" i="4"/>
  <c r="EX458" i="4"/>
  <c r="IE437" i="4"/>
  <c r="JA467" i="4"/>
  <c r="IY422" i="4"/>
  <c r="AL420" i="4"/>
  <c r="HF457" i="4"/>
  <c r="JD475" i="4"/>
  <c r="HF436" i="4"/>
  <c r="JN447" i="4"/>
  <c r="HZ480" i="4"/>
  <c r="ET448" i="4"/>
  <c r="AS465" i="4"/>
  <c r="IL447" i="4"/>
  <c r="IF457" i="4"/>
  <c r="GU420" i="4"/>
  <c r="IZ471" i="4"/>
  <c r="HZ455" i="4"/>
  <c r="GH440" i="4"/>
  <c r="AS455" i="4"/>
  <c r="AL487" i="4"/>
  <c r="FW467" i="4"/>
  <c r="GS457" i="4"/>
  <c r="AL444" i="4"/>
  <c r="GI480" i="4"/>
  <c r="GV449" i="4"/>
  <c r="JM467" i="4"/>
  <c r="HF485" i="4"/>
  <c r="GV482" i="4"/>
  <c r="AR488" i="4"/>
  <c r="HY470" i="4"/>
  <c r="IL453" i="4"/>
  <c r="JK440" i="4"/>
  <c r="AT447" i="4"/>
  <c r="GS440" i="4"/>
  <c r="IM436" i="4"/>
  <c r="GT488" i="4"/>
  <c r="EX460" i="4"/>
  <c r="FT445" i="4"/>
  <c r="EG440" i="4"/>
  <c r="EL447" i="4"/>
  <c r="AT420" i="4"/>
  <c r="AR440" i="4"/>
  <c r="GT479" i="4"/>
  <c r="GV458" i="4"/>
  <c r="JM436" i="4"/>
  <c r="IB471" i="4"/>
  <c r="ET479" i="4"/>
  <c r="IK443" i="4"/>
  <c r="AR481" i="4"/>
  <c r="AQ435" i="4"/>
  <c r="JA443" i="4"/>
  <c r="JM465" i="4"/>
  <c r="GT447" i="4"/>
  <c r="AG424" i="4"/>
  <c r="JK434" i="4"/>
  <c r="HY420" i="4"/>
  <c r="EG427" i="4"/>
  <c r="HZ433" i="4"/>
  <c r="AQ424" i="4"/>
  <c r="JM423" i="4"/>
  <c r="IB428" i="4"/>
  <c r="FW426" i="4"/>
  <c r="GG430" i="4"/>
  <c r="AR428" i="4"/>
  <c r="GS488" i="4"/>
  <c r="EW434" i="4"/>
  <c r="IL430" i="4"/>
  <c r="GH432" i="4"/>
  <c r="JD427" i="4"/>
  <c r="EK432" i="4"/>
  <c r="EX430" i="4"/>
  <c r="IK423" i="4"/>
  <c r="GU433" i="4"/>
  <c r="FT420" i="4"/>
  <c r="IF424" i="4"/>
  <c r="JA429" i="4"/>
  <c r="JE420" i="4"/>
  <c r="AQ485" i="4"/>
  <c r="HH434" i="4"/>
  <c r="GU444" i="4"/>
  <c r="AS457" i="4"/>
  <c r="IE434" i="4"/>
  <c r="AS433" i="4"/>
  <c r="JK465" i="4"/>
  <c r="FZ470" i="4"/>
  <c r="FZ426" i="4"/>
  <c r="HE433" i="4"/>
  <c r="EK455" i="4"/>
  <c r="IZ433" i="4"/>
  <c r="GY469" i="4"/>
  <c r="HF428" i="4"/>
  <c r="AS486" i="4"/>
  <c r="GT430" i="4"/>
  <c r="IX459" i="4"/>
  <c r="GI432" i="4"/>
  <c r="GZ433" i="4"/>
  <c r="AL425" i="4"/>
  <c r="GY432" i="4"/>
  <c r="EG474" i="4"/>
  <c r="AG453" i="4"/>
  <c r="GU480" i="4"/>
  <c r="HY465" i="4"/>
  <c r="JK478" i="4"/>
  <c r="HZ465" i="4"/>
  <c r="HY455" i="4"/>
  <c r="JK479" i="4"/>
  <c r="IY451" i="4"/>
  <c r="HY458" i="4"/>
  <c r="HY482" i="4"/>
  <c r="AG478" i="4"/>
  <c r="JK475" i="4"/>
  <c r="AG473" i="4"/>
  <c r="JN489" i="4"/>
  <c r="JK466" i="4"/>
  <c r="AG485" i="4"/>
  <c r="HI463" i="4"/>
  <c r="GG461" i="4"/>
  <c r="EG460" i="4"/>
  <c r="GU435" i="4"/>
  <c r="GG451" i="4"/>
  <c r="GG492" i="4"/>
  <c r="IE488" i="4"/>
  <c r="EL480" i="4"/>
  <c r="GF455" i="4"/>
  <c r="IZ466" i="4"/>
  <c r="JA464" i="4"/>
  <c r="GA473" i="4"/>
  <c r="IY456" i="4"/>
  <c r="JA476" i="4"/>
  <c r="HI484" i="4"/>
  <c r="EX471" i="4"/>
  <c r="JA480" i="4"/>
  <c r="AK421" i="4"/>
  <c r="IN459" i="4"/>
  <c r="ES470" i="4"/>
  <c r="AG479" i="4"/>
  <c r="JA485" i="4"/>
  <c r="HH465" i="4"/>
  <c r="HH493" i="4"/>
  <c r="EW422" i="4"/>
  <c r="EW460" i="4"/>
  <c r="EW485" i="4"/>
  <c r="ES489" i="4"/>
  <c r="ET485" i="4"/>
  <c r="ET489" i="4"/>
  <c r="JN457" i="4"/>
  <c r="IM474" i="4"/>
  <c r="EX462" i="4"/>
  <c r="EX486" i="4"/>
  <c r="GV488" i="4"/>
  <c r="IX479" i="4"/>
  <c r="IX490" i="4"/>
  <c r="IX493" i="4"/>
  <c r="IF463" i="4"/>
  <c r="AK452" i="4"/>
  <c r="IM473" i="4"/>
  <c r="JE484" i="4"/>
  <c r="JE451" i="4"/>
  <c r="BQ500" i="4"/>
  <c r="BA500" i="4"/>
  <c r="AZ499" i="4"/>
  <c r="BG499" i="4"/>
  <c r="W225" i="4"/>
  <c r="W245" i="4"/>
  <c r="W201" i="4"/>
  <c r="W197" i="4"/>
  <c r="FN383" i="4"/>
  <c r="FO383" i="4"/>
  <c r="AQ470" i="4"/>
  <c r="GF442" i="4"/>
  <c r="IZ439" i="4"/>
  <c r="AK443" i="4"/>
  <c r="GH486" i="4"/>
  <c r="GI481" i="4"/>
  <c r="AR489" i="4"/>
  <c r="HZ452" i="4"/>
  <c r="IF476" i="4"/>
  <c r="GT449" i="4"/>
  <c r="GG424" i="4"/>
  <c r="EL427" i="4"/>
  <c r="GH429" i="4"/>
  <c r="AT427" i="4"/>
  <c r="GV429" i="4"/>
  <c r="HE430" i="4"/>
  <c r="GT424" i="4"/>
  <c r="EG477" i="4"/>
  <c r="ET490" i="4"/>
  <c r="ES492" i="4"/>
  <c r="HZ490" i="4"/>
  <c r="JD488" i="4"/>
  <c r="W233" i="4"/>
  <c r="EW444" i="4"/>
  <c r="JK421" i="4"/>
  <c r="FW453" i="4"/>
  <c r="FT492" i="4"/>
  <c r="GI463" i="4"/>
  <c r="EW463" i="4"/>
  <c r="GZ420" i="4"/>
  <c r="AQ476" i="4"/>
  <c r="JD438" i="4"/>
  <c r="HZ477" i="4"/>
  <c r="IZ445" i="4"/>
  <c r="ET441" i="4"/>
  <c r="AL462" i="4"/>
  <c r="JA440" i="4"/>
  <c r="JK428" i="4"/>
  <c r="HZ423" i="4"/>
  <c r="AK432" i="4"/>
  <c r="GF430" i="4"/>
  <c r="FZ487" i="4"/>
  <c r="HF492" i="4"/>
  <c r="EG492" i="4"/>
  <c r="IY490" i="4"/>
  <c r="ES454" i="4"/>
  <c r="W241" i="4"/>
  <c r="JJ440" i="4"/>
  <c r="EW441" i="4"/>
  <c r="HZ435" i="4"/>
  <c r="IB482" i="4"/>
  <c r="GY470" i="4"/>
  <c r="GT420" i="4"/>
  <c r="GS480" i="4"/>
  <c r="HZ471" i="4"/>
  <c r="IL479" i="4"/>
  <c r="AR473" i="4"/>
  <c r="JJ481" i="4"/>
  <c r="IB470" i="4"/>
  <c r="GH468" i="4"/>
  <c r="ET470" i="4"/>
  <c r="AK462" i="4"/>
  <c r="IX484" i="4"/>
  <c r="EK446" i="4"/>
  <c r="AS450" i="4"/>
  <c r="JA451" i="4"/>
  <c r="JJ492" i="4"/>
  <c r="JD459" i="4"/>
  <c r="HY436" i="4"/>
  <c r="AT480" i="4"/>
  <c r="JM466" i="4"/>
  <c r="HZ457" i="4"/>
  <c r="IY487" i="4"/>
  <c r="IX440" i="4"/>
  <c r="HH444" i="4"/>
  <c r="GA435" i="4"/>
  <c r="GH453" i="4"/>
  <c r="AG438" i="4"/>
  <c r="EG464" i="4"/>
  <c r="EK475" i="4"/>
  <c r="GU436" i="4"/>
  <c r="GS474" i="4"/>
  <c r="IM465" i="4"/>
  <c r="AS471" i="4"/>
  <c r="ET482" i="4"/>
  <c r="GS469" i="4"/>
  <c r="JA462" i="4"/>
  <c r="FZ443" i="4"/>
  <c r="AT469" i="4"/>
  <c r="IB452" i="4"/>
  <c r="AS422" i="4"/>
  <c r="ET463" i="4"/>
  <c r="AS452" i="4"/>
  <c r="IF440" i="4"/>
  <c r="FW450" i="4"/>
  <c r="IY447" i="4"/>
  <c r="HI435" i="4"/>
  <c r="GI439" i="4"/>
  <c r="GY446" i="4"/>
  <c r="HE440" i="4"/>
  <c r="JD449" i="4"/>
  <c r="JE448" i="4"/>
  <c r="IK466" i="4"/>
  <c r="AR469" i="4"/>
  <c r="GF445" i="4"/>
  <c r="IF483" i="4"/>
  <c r="GZ448" i="4"/>
  <c r="IB438" i="4"/>
  <c r="AL470" i="4"/>
  <c r="GG440" i="4"/>
  <c r="IF474" i="4"/>
  <c r="EX449" i="4"/>
  <c r="IN449" i="4"/>
  <c r="AR480" i="4"/>
  <c r="FW473" i="4"/>
  <c r="GV481" i="4"/>
  <c r="IZ450" i="4"/>
  <c r="AK450" i="4"/>
  <c r="HE478" i="4"/>
  <c r="IF487" i="4"/>
  <c r="IF453" i="4"/>
  <c r="AR474" i="4"/>
  <c r="AR421" i="4"/>
  <c r="IE442" i="4"/>
  <c r="GT489" i="4"/>
  <c r="JD470" i="4"/>
  <c r="AT483" i="4"/>
  <c r="JD457" i="4"/>
  <c r="GZ490" i="4"/>
  <c r="HF442" i="4"/>
  <c r="EX465" i="4"/>
  <c r="JN436" i="4"/>
  <c r="IL451" i="4"/>
  <c r="IN456" i="4"/>
  <c r="JK420" i="4"/>
  <c r="ET440" i="4"/>
  <c r="IL449" i="4"/>
  <c r="IZ481" i="4"/>
  <c r="GH435" i="4"/>
  <c r="HI467" i="4"/>
  <c r="EX453" i="4"/>
  <c r="GU458" i="4"/>
  <c r="FT471" i="4"/>
  <c r="AL439" i="4"/>
  <c r="GV442" i="4"/>
  <c r="GH471" i="4"/>
  <c r="HF453" i="4"/>
  <c r="HE487" i="4"/>
  <c r="EX457" i="4"/>
  <c r="IK476" i="4"/>
  <c r="AR466" i="4"/>
  <c r="JK450" i="4"/>
  <c r="AR487" i="4"/>
  <c r="AT440" i="4"/>
  <c r="GS435" i="4"/>
  <c r="IM439" i="4"/>
  <c r="IK480" i="4"/>
  <c r="FT436" i="4"/>
  <c r="GU445" i="4"/>
  <c r="EG450" i="4"/>
  <c r="EL438" i="4"/>
  <c r="AL479" i="4"/>
  <c r="AR443" i="4"/>
  <c r="FW493" i="4"/>
  <c r="JM445" i="4"/>
  <c r="JD490" i="4"/>
  <c r="IK436" i="4"/>
  <c r="IB488" i="4"/>
  <c r="AQ447" i="4"/>
  <c r="JA441" i="4"/>
  <c r="GT438" i="4"/>
  <c r="GT475" i="4"/>
  <c r="AG423" i="4"/>
  <c r="JK432" i="4"/>
  <c r="ET454" i="4"/>
  <c r="HZ432" i="4"/>
  <c r="AQ423" i="4"/>
  <c r="JM428" i="4"/>
  <c r="IB426" i="4"/>
  <c r="GG429" i="4"/>
  <c r="AR427" i="4"/>
  <c r="HI430" i="4"/>
  <c r="EW433" i="4"/>
  <c r="EL429" i="4"/>
  <c r="IL434" i="4"/>
  <c r="JD423" i="4"/>
  <c r="JJ424" i="4"/>
  <c r="EK433" i="4"/>
  <c r="EX429" i="4"/>
  <c r="IK428" i="4"/>
  <c r="GU434" i="4"/>
  <c r="AQ493" i="4"/>
  <c r="IF485" i="4"/>
  <c r="JA433" i="4"/>
  <c r="AT476" i="4"/>
  <c r="AK434" i="4"/>
  <c r="ET430" i="4"/>
  <c r="HH433" i="4"/>
  <c r="GF433" i="4"/>
  <c r="ET474" i="4"/>
  <c r="AQ489" i="4"/>
  <c r="IE433" i="4"/>
  <c r="AS432" i="4"/>
  <c r="JK452" i="4"/>
  <c r="HF421" i="4"/>
  <c r="GA430" i="4"/>
  <c r="HE432" i="4"/>
  <c r="EK469" i="4"/>
  <c r="IZ434" i="4"/>
  <c r="FZ483" i="4"/>
  <c r="HF427" i="4"/>
  <c r="GT429" i="4"/>
  <c r="IX467" i="4"/>
  <c r="IX423" i="4"/>
  <c r="GI431" i="4"/>
  <c r="GZ432" i="4"/>
  <c r="AL429" i="4"/>
  <c r="HY474" i="4"/>
  <c r="EG463" i="4"/>
  <c r="AK420" i="4"/>
  <c r="FT461" i="4"/>
  <c r="IY453" i="4"/>
  <c r="JN460" i="4"/>
  <c r="IY454" i="4"/>
  <c r="EG481" i="4"/>
  <c r="JN452" i="4"/>
  <c r="IY469" i="4"/>
  <c r="JN493" i="4"/>
  <c r="GF452" i="4"/>
  <c r="GU471" i="4"/>
  <c r="EG421" i="4"/>
  <c r="JK463" i="4"/>
  <c r="GF421" i="4"/>
  <c r="GG468" i="4"/>
  <c r="IF467" i="4"/>
  <c r="GF471" i="4"/>
  <c r="GG460" i="4"/>
  <c r="IZ490" i="4"/>
  <c r="IF470" i="4"/>
  <c r="GH470" i="4"/>
  <c r="GG484" i="4"/>
  <c r="JM489" i="4"/>
  <c r="GG465" i="4"/>
  <c r="IF468" i="4"/>
  <c r="AK493" i="4"/>
  <c r="GA475" i="4"/>
  <c r="AK485" i="4"/>
  <c r="AK451" i="4"/>
  <c r="JA473" i="4"/>
  <c r="AK474" i="4"/>
  <c r="AK466" i="4"/>
  <c r="HI452" i="4"/>
  <c r="GA485" i="4"/>
  <c r="JM471" i="4"/>
  <c r="IN473" i="4"/>
  <c r="ES461" i="4"/>
  <c r="ES451" i="4"/>
  <c r="ES444" i="4"/>
  <c r="ES422" i="4"/>
  <c r="GZ479" i="4"/>
  <c r="JK487" i="4"/>
  <c r="HH461" i="4"/>
  <c r="EW475" i="4"/>
  <c r="EW472" i="4"/>
  <c r="IF493" i="4"/>
  <c r="EW454" i="4"/>
  <c r="HH473" i="4"/>
  <c r="ES438" i="4"/>
  <c r="ET472" i="4"/>
  <c r="ET477" i="4"/>
  <c r="ES452" i="4"/>
  <c r="EX488" i="4"/>
  <c r="JE481" i="4"/>
  <c r="JE478" i="4"/>
  <c r="JE480" i="4"/>
  <c r="GJ500" i="4"/>
  <c r="CV499" i="4"/>
  <c r="BT499" i="4"/>
  <c r="W232" i="4"/>
  <c r="W269" i="4"/>
  <c r="W194" i="4"/>
  <c r="W262" i="4"/>
  <c r="W277" i="4"/>
  <c r="JX383" i="4"/>
  <c r="GX383" i="4"/>
  <c r="FF383" i="4"/>
  <c r="AV383" i="4"/>
  <c r="HC383" i="4"/>
  <c r="IG383" i="4"/>
  <c r="AU499" i="4"/>
  <c r="JA407" i="4"/>
  <c r="BL500" i="4"/>
  <c r="BM500" i="4"/>
  <c r="ID500" i="4"/>
  <c r="HU499" i="4"/>
  <c r="FI499" i="4"/>
  <c r="JF499" i="4"/>
  <c r="HU500" i="4"/>
  <c r="IN407" i="4"/>
  <c r="GA407" i="4"/>
  <c r="JM408" i="4"/>
  <c r="FT408" i="4"/>
  <c r="EG408" i="4"/>
  <c r="GH407" i="4"/>
  <c r="GZ408" i="4"/>
  <c r="GZ407" i="4"/>
  <c r="JM407" i="4"/>
  <c r="EG407" i="4"/>
  <c r="IM407" i="4"/>
  <c r="IM408" i="4"/>
  <c r="AT407" i="4"/>
  <c r="AT408" i="4"/>
  <c r="AK408" i="4"/>
  <c r="AK407" i="4"/>
  <c r="AR407" i="4"/>
  <c r="AR408" i="4"/>
  <c r="AL408" i="4"/>
  <c r="AL407" i="4"/>
  <c r="GA408" i="4"/>
  <c r="IN408" i="4"/>
  <c r="IL407" i="4"/>
  <c r="IL408" i="4"/>
  <c r="JJ407" i="4"/>
  <c r="JJ408" i="4"/>
  <c r="GI408" i="4"/>
  <c r="GI407" i="4"/>
  <c r="AD407" i="4"/>
  <c r="AD408" i="4"/>
  <c r="ET407" i="4"/>
  <c r="ET408" i="4"/>
  <c r="JA408" i="4"/>
  <c r="IY408" i="4"/>
  <c r="IY407" i="4"/>
  <c r="AS407" i="4"/>
  <c r="AS408" i="4"/>
  <c r="W407" i="4"/>
  <c r="W408" i="4"/>
  <c r="EX407" i="4"/>
  <c r="EX408" i="4"/>
  <c r="HF407" i="4"/>
  <c r="HF408" i="4"/>
  <c r="EL408" i="4"/>
  <c r="EL407" i="4"/>
  <c r="ES407" i="4"/>
  <c r="ES408" i="4"/>
  <c r="EK408" i="4"/>
  <c r="EK407" i="4"/>
  <c r="JK408" i="4"/>
  <c r="JK407" i="4"/>
  <c r="GH408" i="4"/>
  <c r="GS407" i="4"/>
  <c r="GS408" i="4"/>
  <c r="HZ407" i="4"/>
  <c r="HZ408" i="4"/>
  <c r="GY408" i="4"/>
  <c r="GY407" i="4"/>
  <c r="GG407" i="4"/>
  <c r="GG408" i="4"/>
  <c r="AQ407" i="4"/>
  <c r="AQ408" i="4"/>
  <c r="HE407" i="4"/>
  <c r="HE408" i="4"/>
  <c r="FZ407" i="4"/>
  <c r="FZ408" i="4"/>
  <c r="IF408" i="4"/>
  <c r="IF407" i="4"/>
  <c r="JE407" i="4"/>
  <c r="JE408" i="4"/>
  <c r="GU407" i="4"/>
  <c r="GU408" i="4"/>
  <c r="IX408" i="4"/>
  <c r="IX407" i="4"/>
  <c r="GF407" i="4"/>
  <c r="GF408" i="4"/>
  <c r="EW407" i="4"/>
  <c r="EW408" i="4"/>
  <c r="HH407" i="4"/>
  <c r="HH408" i="4"/>
  <c r="FT407" i="4"/>
  <c r="JN408" i="4"/>
  <c r="JN407" i="4"/>
  <c r="HY407" i="4"/>
  <c r="HY408" i="4"/>
  <c r="IK407" i="4"/>
  <c r="IK408" i="4"/>
  <c r="AG407" i="4"/>
  <c r="AG408" i="4"/>
  <c r="FW408" i="4"/>
  <c r="FW407" i="4"/>
  <c r="GV407" i="4"/>
  <c r="GV408" i="4"/>
  <c r="IE408" i="4"/>
  <c r="IE407" i="4"/>
  <c r="HI407" i="4"/>
  <c r="HI408" i="4"/>
  <c r="IB407" i="4"/>
  <c r="IB408" i="4"/>
  <c r="GT407" i="4"/>
  <c r="GT408" i="4"/>
  <c r="IZ407" i="4"/>
  <c r="IZ408" i="4"/>
  <c r="C541" i="4"/>
  <c r="DP395" i="4"/>
  <c r="C556" i="4"/>
  <c r="DP397" i="4"/>
  <c r="FO382" i="4"/>
  <c r="FN382" i="4"/>
  <c r="C548" i="4"/>
  <c r="DP396" i="4"/>
  <c r="HB499" i="4"/>
  <c r="DP594" i="4"/>
  <c r="DP401" i="4" s="1"/>
  <c r="FI500" i="4"/>
  <c r="CF499" i="4"/>
  <c r="CF500" i="4"/>
  <c r="DP122" i="4"/>
  <c r="DP116" i="4"/>
  <c r="DP105" i="4"/>
  <c r="DP123" i="4"/>
  <c r="DP124" i="4"/>
  <c r="DP113" i="4"/>
  <c r="DP120" i="4"/>
  <c r="DP103" i="4"/>
  <c r="DP107" i="4"/>
  <c r="DP108" i="4"/>
  <c r="DP110" i="4"/>
  <c r="DP112" i="4"/>
  <c r="DP632" i="4"/>
  <c r="C587" i="4"/>
  <c r="DP118" i="4"/>
  <c r="DP117" i="4"/>
  <c r="DP104" i="4"/>
  <c r="C578" i="4"/>
  <c r="DP121" i="4"/>
  <c r="DP111" i="4"/>
  <c r="DP114" i="4"/>
  <c r="DP611" i="4"/>
  <c r="DP602" i="4"/>
  <c r="DP624" i="4"/>
  <c r="DP512" i="4"/>
  <c r="BR499" i="4"/>
  <c r="AJ499" i="4"/>
  <c r="AJ500" i="4"/>
  <c r="AI499" i="4"/>
  <c r="AU500" i="4"/>
  <c r="CV500" i="4"/>
  <c r="JS499" i="4"/>
  <c r="HC500" i="4"/>
  <c r="AV499" i="4"/>
  <c r="IG500" i="4"/>
  <c r="HC499" i="4"/>
  <c r="IG499" i="4"/>
  <c r="BT500" i="4"/>
  <c r="FA500" i="4"/>
  <c r="BG500" i="4"/>
  <c r="AV500" i="4"/>
  <c r="BQ499" i="4"/>
  <c r="BS499" i="4"/>
  <c r="BL499" i="4"/>
  <c r="BS500" i="4"/>
  <c r="EO499" i="4"/>
  <c r="FD499" i="4"/>
  <c r="EO500" i="4"/>
  <c r="IP500" i="4"/>
  <c r="JS500" i="4"/>
  <c r="HP500" i="4"/>
  <c r="GX500" i="4"/>
  <c r="FC499" i="4"/>
  <c r="GX499" i="4"/>
  <c r="JT499" i="4"/>
  <c r="JQ500" i="4"/>
  <c r="JX499" i="4"/>
  <c r="BJ499" i="4"/>
  <c r="JQ499" i="4"/>
  <c r="GK500" i="4"/>
  <c r="HB500" i="4"/>
  <c r="AY500" i="4"/>
  <c r="AN499" i="4"/>
  <c r="BK500" i="4"/>
  <c r="W491" i="4"/>
  <c r="AN500" i="4"/>
  <c r="FG499" i="4"/>
  <c r="HG499" i="4"/>
  <c r="AH500" i="4"/>
  <c r="JC499" i="4"/>
  <c r="HG500" i="4"/>
  <c r="EY499" i="4"/>
  <c r="AH499" i="4"/>
  <c r="JC500" i="4"/>
  <c r="BY499" i="4"/>
  <c r="BY500" i="4"/>
  <c r="W276" i="4"/>
  <c r="HN499" i="4"/>
  <c r="IT499" i="4"/>
  <c r="HN500" i="4"/>
  <c r="IT500" i="4"/>
  <c r="CS500" i="4"/>
  <c r="BH499" i="4"/>
  <c r="EM500" i="4"/>
  <c r="CW500" i="4"/>
  <c r="HO499" i="4"/>
  <c r="W484" i="4"/>
  <c r="W478" i="4"/>
  <c r="W444" i="4"/>
  <c r="W453" i="4"/>
  <c r="W492" i="4"/>
  <c r="W421" i="4"/>
  <c r="W462" i="4"/>
  <c r="W429" i="4"/>
  <c r="W427" i="4"/>
  <c r="W493" i="4"/>
  <c r="W438" i="4"/>
  <c r="AM381" i="4"/>
  <c r="AM382" i="4"/>
  <c r="W483" i="4"/>
  <c r="W464" i="4"/>
  <c r="W458" i="4"/>
  <c r="W467" i="4"/>
  <c r="W449" i="4"/>
  <c r="BU500" i="4"/>
  <c r="W488" i="4"/>
  <c r="W433" i="4"/>
  <c r="W437" i="4"/>
  <c r="W468" i="4"/>
  <c r="IV501" i="4"/>
  <c r="IV384" i="4" s="1"/>
  <c r="IV385" i="4" s="1"/>
  <c r="IV386" i="4" s="1"/>
  <c r="W473" i="4"/>
  <c r="W457" i="4"/>
  <c r="W466" i="4"/>
  <c r="W482" i="4"/>
  <c r="W451" i="4"/>
  <c r="W442" i="4"/>
  <c r="W428" i="4"/>
  <c r="CG499" i="4"/>
  <c r="W472" i="4"/>
  <c r="W463" i="4"/>
  <c r="W443" i="4"/>
  <c r="W447" i="4"/>
  <c r="BI499" i="4"/>
  <c r="W486" i="4"/>
  <c r="W481" i="4"/>
  <c r="W432" i="4"/>
  <c r="W424" i="4"/>
  <c r="W460" i="4"/>
  <c r="X381" i="4"/>
  <c r="X382" i="4"/>
  <c r="W489" i="4"/>
  <c r="W454" i="4"/>
  <c r="AN381" i="4"/>
  <c r="AN382" i="4"/>
  <c r="GR500" i="4"/>
  <c r="GO500" i="4"/>
  <c r="W477" i="4"/>
  <c r="W465" i="4"/>
  <c r="W425" i="4"/>
  <c r="W455" i="4"/>
  <c r="HK499" i="4"/>
  <c r="AF381" i="4"/>
  <c r="AF382" i="4"/>
  <c r="FO381" i="4"/>
  <c r="W470" i="4"/>
  <c r="W480" i="4"/>
  <c r="W446" i="4"/>
  <c r="W426" i="4"/>
  <c r="W456" i="4"/>
  <c r="HK500" i="4"/>
  <c r="GO499" i="4"/>
  <c r="W475" i="4"/>
  <c r="W487" i="4"/>
  <c r="W434" i="4"/>
  <c r="W439" i="4"/>
  <c r="W436" i="4"/>
  <c r="W485" i="4"/>
  <c r="W479" i="4"/>
  <c r="W430" i="4"/>
  <c r="W440" i="4"/>
  <c r="W461" i="4"/>
  <c r="W476" i="4"/>
  <c r="HT500" i="4"/>
  <c r="CU499" i="4"/>
  <c r="W490" i="4"/>
  <c r="W471" i="4"/>
  <c r="W431" i="4"/>
  <c r="W441" i="4"/>
  <c r="W448" i="4"/>
  <c r="W445" i="4"/>
  <c r="CU500" i="4"/>
  <c r="W422" i="4"/>
  <c r="W494" i="4"/>
  <c r="W459" i="4"/>
  <c r="W423" i="4"/>
  <c r="W435" i="4"/>
  <c r="W474" i="4"/>
  <c r="W420" i="4"/>
  <c r="W469" i="4"/>
  <c r="W452" i="4"/>
  <c r="W450" i="4"/>
  <c r="FY500" i="4"/>
  <c r="IC499" i="4"/>
  <c r="FA499" i="4"/>
  <c r="EZ499" i="4"/>
  <c r="CY499" i="4"/>
  <c r="EZ500" i="4"/>
  <c r="CP500" i="4"/>
  <c r="AP499" i="4"/>
  <c r="CM499" i="4"/>
  <c r="CP499" i="4"/>
  <c r="KB500" i="4"/>
  <c r="GM500" i="4"/>
  <c r="FN381" i="4"/>
  <c r="JG500" i="4"/>
  <c r="CA499" i="4"/>
  <c r="BV499" i="4"/>
  <c r="CA500" i="4"/>
  <c r="HJ499" i="4"/>
  <c r="HJ500" i="4"/>
  <c r="BB499" i="4"/>
  <c r="GL499" i="4"/>
  <c r="BB500" i="4"/>
  <c r="AW500" i="4"/>
  <c r="CJ499" i="4"/>
  <c r="IQ500" i="4"/>
  <c r="CJ500" i="4"/>
  <c r="IQ499" i="4"/>
  <c r="EQ500" i="4"/>
  <c r="EQ499" i="4"/>
  <c r="ER499" i="4"/>
  <c r="ER500" i="4"/>
  <c r="BZ499" i="4"/>
  <c r="BZ500" i="4"/>
  <c r="EN499" i="4"/>
  <c r="EN500" i="4"/>
  <c r="IU500" i="4"/>
  <c r="HA500" i="4"/>
  <c r="HA499" i="4"/>
  <c r="DA500" i="4"/>
  <c r="DA499" i="4"/>
  <c r="FU499" i="4"/>
  <c r="FU500" i="4"/>
  <c r="JR500" i="4"/>
  <c r="GC499" i="4"/>
  <c r="GC500" i="4"/>
  <c r="FF499" i="4"/>
  <c r="EU500" i="4"/>
  <c r="HR499" i="4"/>
  <c r="BA499" i="4"/>
  <c r="JH499" i="4"/>
  <c r="CL499" i="4"/>
  <c r="HR500" i="4"/>
  <c r="JY499" i="4"/>
  <c r="JH500" i="4"/>
  <c r="CL500" i="4"/>
  <c r="BV500" i="4"/>
  <c r="CO500" i="4"/>
  <c r="CO499" i="4"/>
  <c r="CT500" i="4"/>
  <c r="JW499" i="4"/>
  <c r="CT499" i="4"/>
  <c r="JW500" i="4"/>
  <c r="JP499" i="4"/>
  <c r="HM500" i="4"/>
  <c r="BF500" i="4"/>
  <c r="HM499" i="4"/>
  <c r="BF499" i="4"/>
  <c r="EU499" i="4"/>
  <c r="JV500" i="4"/>
  <c r="IO499" i="4"/>
  <c r="EP500" i="4"/>
  <c r="IO500" i="4"/>
  <c r="JV499" i="4"/>
  <c r="EP499" i="4"/>
  <c r="BX500" i="4"/>
  <c r="IJ500" i="4"/>
  <c r="GB499" i="4"/>
  <c r="GP499" i="4"/>
  <c r="IJ499" i="4"/>
  <c r="HL500" i="4"/>
  <c r="HS500" i="4"/>
  <c r="GB500" i="4"/>
  <c r="GP500" i="4"/>
  <c r="IH499" i="4"/>
  <c r="HS499" i="4"/>
  <c r="IH500" i="4"/>
  <c r="HQ500" i="4"/>
  <c r="HW499" i="4"/>
  <c r="CH500" i="4"/>
  <c r="AM500" i="4"/>
  <c r="HW500" i="4"/>
  <c r="CH499" i="4"/>
  <c r="IS499" i="4"/>
  <c r="HV500" i="4"/>
  <c r="IS500" i="4"/>
  <c r="HV499" i="4"/>
  <c r="AM499" i="4"/>
  <c r="EH499" i="4"/>
  <c r="EH500" i="4"/>
  <c r="JY500" i="4"/>
  <c r="FV499" i="4"/>
  <c r="IW500" i="4"/>
  <c r="JU500" i="4"/>
  <c r="GW499" i="4"/>
  <c r="KA499" i="4"/>
  <c r="JU499" i="4"/>
  <c r="BC500" i="4"/>
  <c r="IW499" i="4"/>
  <c r="BC499" i="4"/>
  <c r="BD499" i="4"/>
  <c r="HD499" i="4"/>
  <c r="BD500" i="4"/>
  <c r="II500" i="4"/>
  <c r="II499" i="4"/>
  <c r="GJ499" i="4"/>
  <c r="BM499" i="4"/>
  <c r="CK500" i="4"/>
  <c r="FH500" i="4"/>
  <c r="JI499" i="4"/>
  <c r="HI491" i="4"/>
  <c r="CE500" i="4"/>
  <c r="EK491" i="4"/>
  <c r="FW491" i="4"/>
  <c r="AO500" i="4"/>
  <c r="FF500" i="4"/>
  <c r="JO500" i="4"/>
  <c r="AQ491" i="4"/>
  <c r="HZ491" i="4"/>
  <c r="EG491" i="4"/>
  <c r="AS491" i="4"/>
  <c r="GF491" i="4"/>
  <c r="IL491" i="4"/>
  <c r="BW500" i="4"/>
  <c r="AO499" i="4"/>
  <c r="CE499" i="4"/>
  <c r="FB499" i="4"/>
  <c r="AR491" i="4"/>
  <c r="FT491" i="4"/>
  <c r="HY491" i="4"/>
  <c r="GU491" i="4"/>
  <c r="IA499" i="4"/>
  <c r="FB500" i="4"/>
  <c r="JN491" i="4"/>
  <c r="IR500" i="4"/>
  <c r="ES491" i="4"/>
  <c r="IR499" i="4"/>
  <c r="FX499" i="4"/>
  <c r="IA500" i="4"/>
  <c r="IY491" i="4"/>
  <c r="JK491" i="4"/>
  <c r="FX500" i="4"/>
  <c r="AX500" i="4"/>
  <c r="HH491" i="4"/>
  <c r="GZ491" i="4"/>
  <c r="AG491" i="4"/>
  <c r="GA491" i="4"/>
  <c r="EX491" i="4"/>
  <c r="AX499" i="4"/>
  <c r="AT491" i="4"/>
  <c r="GT491" i="4"/>
  <c r="JA491" i="4"/>
  <c r="JJ491" i="4"/>
  <c r="IB491" i="4"/>
  <c r="ET491" i="4"/>
  <c r="EW491" i="4"/>
  <c r="BE500" i="4"/>
  <c r="IK491" i="4"/>
  <c r="BU499" i="4"/>
  <c r="JO499" i="4"/>
  <c r="JL500" i="4"/>
  <c r="EL491" i="4"/>
  <c r="GV491" i="4"/>
  <c r="GS491" i="4"/>
  <c r="JM491" i="4"/>
  <c r="IF491" i="4"/>
  <c r="IM491" i="4"/>
  <c r="GG491" i="4"/>
  <c r="IN491" i="4"/>
  <c r="CI499" i="4"/>
  <c r="CB500" i="4"/>
  <c r="CX499" i="4"/>
  <c r="JZ500" i="4"/>
  <c r="HF491" i="4"/>
  <c r="AK491" i="4"/>
  <c r="GI491" i="4"/>
  <c r="FZ491" i="4"/>
  <c r="IX491" i="4"/>
  <c r="GY491" i="4"/>
  <c r="GN500" i="4"/>
  <c r="JZ499" i="4"/>
  <c r="CN499" i="4"/>
  <c r="GD499" i="4"/>
  <c r="HE491" i="4"/>
  <c r="AL491" i="4"/>
  <c r="IE491" i="4"/>
  <c r="GD500" i="4"/>
  <c r="IZ491" i="4"/>
  <c r="GH491" i="4"/>
  <c r="JD491" i="4"/>
  <c r="JE491" i="4"/>
  <c r="FP499" i="4"/>
  <c r="FQ381" i="4"/>
  <c r="FQ382" i="4"/>
  <c r="FP381" i="4"/>
  <c r="FP382" i="4"/>
  <c r="FP500" i="4"/>
  <c r="FQ499" i="4"/>
  <c r="FQ500" i="4"/>
  <c r="FR500" i="4"/>
  <c r="FR499" i="4"/>
  <c r="FO499" i="4"/>
  <c r="FM382" i="4"/>
  <c r="FM381" i="4"/>
  <c r="FK499" i="4"/>
  <c r="FO500" i="4"/>
  <c r="FK500" i="4"/>
  <c r="FM500" i="4"/>
  <c r="FN499" i="4"/>
  <c r="FL500" i="4"/>
  <c r="FL381" i="4"/>
  <c r="FL382" i="4"/>
  <c r="FL499" i="4"/>
  <c r="FN500" i="4"/>
  <c r="FM499" i="4"/>
  <c r="CZ500" i="4"/>
  <c r="CZ499" i="4"/>
  <c r="DE499" i="4"/>
  <c r="DC500" i="4"/>
  <c r="DB500" i="4"/>
  <c r="DB499" i="4"/>
  <c r="DJ500" i="4"/>
  <c r="DE500" i="4"/>
  <c r="DJ499" i="4"/>
  <c r="DH500" i="4"/>
  <c r="DU499" i="4"/>
  <c r="DR500" i="4"/>
  <c r="DC499" i="4"/>
  <c r="DT500" i="4"/>
  <c r="DR499" i="4"/>
  <c r="DH499" i="4"/>
  <c r="DT499" i="4"/>
  <c r="DU500" i="4"/>
  <c r="DD500" i="4"/>
  <c r="DD499" i="4"/>
  <c r="DI499" i="4"/>
  <c r="DI500" i="4"/>
  <c r="DG500" i="4"/>
  <c r="DG499" i="4"/>
  <c r="DS500" i="4"/>
  <c r="DS499" i="4"/>
  <c r="EI382" i="4"/>
  <c r="EI381" i="4"/>
  <c r="EJ382" i="4"/>
  <c r="EJ381" i="4"/>
  <c r="EJ499" i="4"/>
  <c r="EJ500" i="4"/>
  <c r="EI500" i="4"/>
  <c r="EI499" i="4"/>
  <c r="AF500" i="4"/>
  <c r="AF499" i="4"/>
  <c r="DF500" i="4"/>
  <c r="DF499" i="4"/>
  <c r="AE499" i="4"/>
  <c r="AE500" i="4"/>
  <c r="AG249" i="4"/>
  <c r="AG241" i="4"/>
  <c r="AG232" i="4"/>
  <c r="AG193" i="4"/>
  <c r="AG245" i="4"/>
  <c r="AG276" i="4"/>
  <c r="AG257" i="4"/>
  <c r="AG266" i="4"/>
  <c r="AG258" i="4"/>
  <c r="AG273" i="4"/>
  <c r="AG242" i="4"/>
  <c r="AG238" i="4"/>
  <c r="AG263" i="4"/>
  <c r="AG268" i="4"/>
  <c r="AG236" i="4"/>
  <c r="AG237" i="4"/>
  <c r="AG255" i="4"/>
  <c r="AG252" i="4"/>
  <c r="AG246" i="4"/>
  <c r="AG234" i="4"/>
  <c r="AG271" i="4"/>
  <c r="AG229" i="4"/>
  <c r="AG262" i="4"/>
  <c r="AG243" i="4"/>
  <c r="AG247" i="4"/>
  <c r="AG277" i="4"/>
  <c r="AG267" i="4"/>
  <c r="AG261" i="4"/>
  <c r="AG269" i="4"/>
  <c r="AG195" i="4"/>
  <c r="JS382" i="4"/>
  <c r="AG239" i="4"/>
  <c r="JS381" i="4"/>
  <c r="J501" i="4"/>
  <c r="J384" i="4" s="1"/>
  <c r="J385" i="4" s="1"/>
  <c r="J386" i="4" s="1"/>
  <c r="JT382" i="4"/>
  <c r="JT381" i="4"/>
  <c r="IQ382" i="4"/>
  <c r="IQ381" i="4"/>
  <c r="EO382" i="4"/>
  <c r="AG264" i="4"/>
  <c r="AG253" i="4"/>
  <c r="EQ382" i="4"/>
  <c r="EQ381" i="4"/>
  <c r="AG272" i="4"/>
  <c r="EP382" i="4"/>
  <c r="EP381" i="4"/>
  <c r="AG251" i="4"/>
  <c r="EN382" i="4"/>
  <c r="EN381" i="4"/>
  <c r="EO381" i="4"/>
  <c r="ER382" i="4"/>
  <c r="ER381" i="4"/>
  <c r="AG260" i="4"/>
  <c r="AG230" i="4"/>
  <c r="AG278" i="4"/>
  <c r="AG231" i="4"/>
  <c r="AG240" i="4"/>
  <c r="AG270" i="4"/>
  <c r="AG279" i="4"/>
  <c r="IR381" i="4"/>
  <c r="KA382" i="4"/>
  <c r="AG194" i="4"/>
  <c r="KA381" i="4"/>
  <c r="AG248" i="4"/>
  <c r="AG233" i="4"/>
  <c r="IR382" i="4"/>
  <c r="AG206" i="4"/>
  <c r="HO381" i="4"/>
  <c r="G501" i="4"/>
  <c r="G384" i="4" s="1"/>
  <c r="G385" i="4" s="1"/>
  <c r="G386" i="4" s="1"/>
  <c r="FX382" i="4"/>
  <c r="AG198" i="4"/>
  <c r="AG203" i="4"/>
  <c r="AG197" i="4"/>
  <c r="EZ382" i="4"/>
  <c r="AG202" i="4"/>
  <c r="H501" i="4"/>
  <c r="H384" i="4" s="1"/>
  <c r="H385" i="4" s="1"/>
  <c r="H386" i="4" s="1"/>
  <c r="IH381" i="4"/>
  <c r="EH382" i="4"/>
  <c r="JV381" i="4"/>
  <c r="AG201" i="4"/>
  <c r="FE381" i="4"/>
  <c r="FF381" i="4"/>
  <c r="AG200" i="4"/>
  <c r="AG199" i="4"/>
  <c r="IW382" i="4"/>
  <c r="IT381" i="4"/>
  <c r="EH381" i="4"/>
  <c r="AG204" i="4"/>
  <c r="AG208" i="4"/>
  <c r="AG207" i="4"/>
  <c r="AG205" i="4"/>
  <c r="AG222" i="4"/>
  <c r="FB382" i="4"/>
  <c r="FB381" i="4"/>
  <c r="JH381" i="4"/>
  <c r="HD382" i="4"/>
  <c r="HD381" i="4"/>
  <c r="HS382" i="4"/>
  <c r="HS381" i="4"/>
  <c r="AG225" i="4"/>
  <c r="ID381" i="4"/>
  <c r="ID382" i="4"/>
  <c r="JW381" i="4"/>
  <c r="HA382" i="4"/>
  <c r="HA381" i="4"/>
  <c r="HP381" i="4"/>
  <c r="JU381" i="4"/>
  <c r="JU382" i="4"/>
  <c r="GP381" i="4"/>
  <c r="GP382" i="4"/>
  <c r="IJ382" i="4"/>
  <c r="IJ381" i="4"/>
  <c r="JX381" i="4"/>
  <c r="HQ382" i="4"/>
  <c r="HQ381" i="4"/>
  <c r="GB381" i="4"/>
  <c r="FE382" i="4"/>
  <c r="HR381" i="4"/>
  <c r="IH382" i="4"/>
  <c r="AG212" i="4"/>
  <c r="FH381" i="4"/>
  <c r="FH382" i="4"/>
  <c r="GD382" i="4"/>
  <c r="AG224" i="4"/>
  <c r="FR382" i="4"/>
  <c r="FV382" i="4"/>
  <c r="GC382" i="4"/>
  <c r="JF382" i="4"/>
  <c r="F499" i="4"/>
  <c r="F500" i="4"/>
  <c r="HB382" i="4"/>
  <c r="AG215" i="4"/>
  <c r="HW381" i="4"/>
  <c r="HW382" i="4"/>
  <c r="HT382" i="4"/>
  <c r="GE381" i="4"/>
  <c r="GE382" i="4"/>
  <c r="AG274" i="4"/>
  <c r="FD382" i="4"/>
  <c r="GN382" i="4"/>
  <c r="GN381" i="4"/>
  <c r="AG216" i="4"/>
  <c r="KB382" i="4"/>
  <c r="HC382" i="4"/>
  <c r="HC381" i="4"/>
  <c r="FY381" i="4"/>
  <c r="FY382" i="4"/>
  <c r="JP382" i="4"/>
  <c r="JP381" i="4"/>
  <c r="GX381" i="4"/>
  <c r="GX382" i="4"/>
  <c r="EZ381" i="4"/>
  <c r="IO381" i="4"/>
  <c r="IO382" i="4"/>
  <c r="GL381" i="4"/>
  <c r="GL382" i="4"/>
  <c r="JY381" i="4"/>
  <c r="JY382" i="4"/>
  <c r="HJ381" i="4"/>
  <c r="HJ382" i="4"/>
  <c r="JL381" i="4"/>
  <c r="JL382" i="4"/>
  <c r="GK382" i="4"/>
  <c r="GK381" i="4"/>
  <c r="GD381" i="4"/>
  <c r="AG211" i="4"/>
  <c r="GJ382" i="4"/>
  <c r="IP381" i="4"/>
  <c r="IP382" i="4"/>
  <c r="FR381" i="4"/>
  <c r="JB381" i="4"/>
  <c r="JB382" i="4"/>
  <c r="FV381" i="4"/>
  <c r="GC381" i="4"/>
  <c r="JF381" i="4"/>
  <c r="JO382" i="4"/>
  <c r="JO381" i="4"/>
  <c r="HB381" i="4"/>
  <c r="AG256" i="4"/>
  <c r="AG226" i="4"/>
  <c r="HN382" i="4"/>
  <c r="II382" i="4"/>
  <c r="II381" i="4"/>
  <c r="JR381" i="4"/>
  <c r="JR382" i="4"/>
  <c r="HK381" i="4"/>
  <c r="HK382" i="4"/>
  <c r="IA381" i="4"/>
  <c r="IA382" i="4"/>
  <c r="HV381" i="4"/>
  <c r="HV382" i="4"/>
  <c r="FC382" i="4"/>
  <c r="FD381" i="4"/>
  <c r="FG381" i="4"/>
  <c r="FG382" i="4"/>
  <c r="AG217" i="4"/>
  <c r="HG381" i="4"/>
  <c r="HG382" i="4"/>
  <c r="IC382" i="4"/>
  <c r="AG210" i="4"/>
  <c r="GJ381" i="4"/>
  <c r="KB381" i="4"/>
  <c r="FX381" i="4"/>
  <c r="HL381" i="4"/>
  <c r="HL382" i="4"/>
  <c r="AX381" i="4"/>
  <c r="AX382" i="4"/>
  <c r="AG214" i="4"/>
  <c r="JZ381" i="4"/>
  <c r="JZ382" i="4"/>
  <c r="JG382" i="4"/>
  <c r="HO382" i="4"/>
  <c r="AG221" i="4"/>
  <c r="HT381" i="4"/>
  <c r="HN381" i="4"/>
  <c r="JV382" i="4"/>
  <c r="AO382" i="4"/>
  <c r="AO381" i="4"/>
  <c r="IU381" i="4"/>
  <c r="IU382" i="4"/>
  <c r="FC381" i="4"/>
  <c r="AG220" i="4"/>
  <c r="FF382" i="4"/>
  <c r="GO381" i="4"/>
  <c r="GO382" i="4"/>
  <c r="IG382" i="4"/>
  <c r="IG381" i="4"/>
  <c r="IC381" i="4"/>
  <c r="IS381" i="4"/>
  <c r="IS382" i="4"/>
  <c r="GM382" i="4"/>
  <c r="GM381" i="4"/>
  <c r="AW381" i="4"/>
  <c r="AW382" i="4"/>
  <c r="JQ381" i="4"/>
  <c r="JQ382" i="4"/>
  <c r="AG227" i="4"/>
  <c r="JI381" i="4"/>
  <c r="JI382" i="4"/>
  <c r="L501" i="4"/>
  <c r="L384" i="4" s="1"/>
  <c r="L385" i="4" s="1"/>
  <c r="L386" i="4" s="1"/>
  <c r="GB382" i="4"/>
  <c r="IT382" i="4"/>
  <c r="HR382" i="4"/>
  <c r="AV381" i="4"/>
  <c r="AV382" i="4"/>
  <c r="FU382" i="4"/>
  <c r="FU381" i="4"/>
  <c r="FA382" i="4"/>
  <c r="FA381" i="4"/>
  <c r="JG381" i="4"/>
  <c r="JH382" i="4"/>
  <c r="GW381" i="4"/>
  <c r="GW382" i="4"/>
  <c r="K501" i="4"/>
  <c r="K384" i="4" s="1"/>
  <c r="K385" i="4" s="1"/>
  <c r="K386" i="4" s="1"/>
  <c r="EY382" i="4"/>
  <c r="EY381" i="4"/>
  <c r="AG218" i="4"/>
  <c r="EM381" i="4"/>
  <c r="EM382" i="4"/>
  <c r="JW382" i="4"/>
  <c r="IW381" i="4"/>
  <c r="HU381" i="4"/>
  <c r="HU382" i="4"/>
  <c r="AP382" i="4"/>
  <c r="AP381" i="4"/>
  <c r="HP382" i="4"/>
  <c r="HM381" i="4"/>
  <c r="HM382" i="4"/>
  <c r="JX382" i="4"/>
  <c r="JC381" i="4"/>
  <c r="JC382" i="4"/>
  <c r="GR381" i="4"/>
  <c r="GR382" i="4"/>
  <c r="AU381" i="4"/>
  <c r="AU382" i="4"/>
  <c r="I501" i="4"/>
  <c r="I384" i="4" s="1"/>
  <c r="I385" i="4" s="1"/>
  <c r="I386" i="4" s="1"/>
  <c r="AG213" i="4"/>
  <c r="F382" i="4"/>
  <c r="F381" i="4"/>
  <c r="EW383" i="4" l="1"/>
  <c r="EW381" i="4"/>
  <c r="EW382" i="4"/>
  <c r="V501" i="4"/>
  <c r="V384" i="4" s="1"/>
  <c r="V385" i="4" s="1"/>
  <c r="V386" i="4" s="1"/>
  <c r="GQ501" i="4"/>
  <c r="GQ384" i="4" s="1"/>
  <c r="GQ385" i="4" s="1"/>
  <c r="GQ386" i="4" s="1"/>
  <c r="BN403" i="4"/>
  <c r="CQ399" i="4"/>
  <c r="Z385" i="4"/>
  <c r="Z386" i="4" s="1"/>
  <c r="AB501" i="4"/>
  <c r="AB384" i="4" s="1"/>
  <c r="AB385" i="4" s="1"/>
  <c r="AB386" i="4" s="1"/>
  <c r="AA501" i="4"/>
  <c r="AA384" i="4" s="1"/>
  <c r="AA385" i="4" s="1"/>
  <c r="AA386" i="4" s="1"/>
  <c r="Y501" i="4"/>
  <c r="Y384" i="4" s="1"/>
  <c r="Y385" i="4" s="1"/>
  <c r="Y386" i="4" s="1"/>
  <c r="AC501" i="4"/>
  <c r="AC384" i="4" s="1"/>
  <c r="AC385" i="4" s="1"/>
  <c r="AC386" i="4" s="1"/>
  <c r="AD383" i="4"/>
  <c r="AD381" i="4"/>
  <c r="AD382" i="4"/>
  <c r="X501" i="4"/>
  <c r="X384" i="4" s="1"/>
  <c r="BN399" i="4"/>
  <c r="BN401" i="4"/>
  <c r="CC404" i="4"/>
  <c r="CC394" i="4"/>
  <c r="DP259" i="4"/>
  <c r="DP351" i="4"/>
  <c r="CQ404" i="4"/>
  <c r="CQ401" i="4"/>
  <c r="CC395" i="4"/>
  <c r="BN402" i="4"/>
  <c r="GT498" i="4"/>
  <c r="HF498" i="4"/>
  <c r="GS498" i="4"/>
  <c r="GU498" i="4"/>
  <c r="EK498" i="4"/>
  <c r="GG498" i="4"/>
  <c r="EG498" i="4"/>
  <c r="JJ498" i="4"/>
  <c r="FW498" i="4"/>
  <c r="JE498" i="4"/>
  <c r="GF498" i="4"/>
  <c r="IB498" i="4"/>
  <c r="GI498" i="4"/>
  <c r="AQ498" i="4"/>
  <c r="HZ498" i="4"/>
  <c r="JA498" i="4"/>
  <c r="GA498" i="4"/>
  <c r="IM498" i="4"/>
  <c r="W498" i="4"/>
  <c r="GZ498" i="4"/>
  <c r="JD498" i="4"/>
  <c r="AG498" i="4"/>
  <c r="FT498" i="4"/>
  <c r="ET498" i="4"/>
  <c r="IL498" i="4"/>
  <c r="EW498" i="4"/>
  <c r="IZ498" i="4"/>
  <c r="AK498" i="4"/>
  <c r="AT498" i="4"/>
  <c r="AR498" i="4"/>
  <c r="FZ498" i="4"/>
  <c r="GH498" i="4"/>
  <c r="IX498" i="4"/>
  <c r="HY498" i="4"/>
  <c r="EX498" i="4"/>
  <c r="IY498" i="4"/>
  <c r="EL498" i="4"/>
  <c r="IN498" i="4"/>
  <c r="HE498" i="4"/>
  <c r="IK498" i="4"/>
  <c r="GY498" i="4"/>
  <c r="HH498" i="4"/>
  <c r="ES498" i="4"/>
  <c r="IE498" i="4"/>
  <c r="AL498" i="4"/>
  <c r="HI498" i="4"/>
  <c r="IF498" i="4"/>
  <c r="AD498" i="4"/>
  <c r="JK498" i="4"/>
  <c r="JN498" i="4"/>
  <c r="JM498" i="4"/>
  <c r="GV498" i="4"/>
  <c r="AS498" i="4"/>
  <c r="ED498" i="4"/>
  <c r="CC401" i="4"/>
  <c r="CC403" i="4"/>
  <c r="BN397" i="4"/>
  <c r="BN405" i="4"/>
  <c r="BN400" i="4"/>
  <c r="BN393" i="4"/>
  <c r="CC397" i="4"/>
  <c r="CC396" i="4"/>
  <c r="CQ397" i="4"/>
  <c r="CQ393" i="4"/>
  <c r="CQ400" i="4"/>
  <c r="CQ405" i="4"/>
  <c r="CQ396" i="4"/>
  <c r="BN396" i="4"/>
  <c r="BN398" i="4"/>
  <c r="CC400" i="4"/>
  <c r="CC398" i="4"/>
  <c r="CC399" i="4"/>
  <c r="CC402" i="4"/>
  <c r="CQ394" i="4"/>
  <c r="CQ398" i="4"/>
  <c r="CQ395" i="4"/>
  <c r="CC393" i="4"/>
  <c r="CC405" i="4"/>
  <c r="CQ402" i="4"/>
  <c r="CQ403" i="4"/>
  <c r="BN394" i="4"/>
  <c r="BN395" i="4"/>
  <c r="DY501" i="4"/>
  <c r="DX501" i="4"/>
  <c r="DZ501" i="4"/>
  <c r="DZ384" i="4" s="1"/>
  <c r="DZ385" i="4" s="1"/>
  <c r="DZ386" i="4" s="1"/>
  <c r="EA501" i="4"/>
  <c r="EF501" i="4"/>
  <c r="ED383" i="4"/>
  <c r="EE383" i="4"/>
  <c r="ED381" i="4"/>
  <c r="ED382" i="4"/>
  <c r="EE381" i="4"/>
  <c r="EE382" i="4"/>
  <c r="ED499" i="4"/>
  <c r="ED500" i="4"/>
  <c r="EE501" i="4"/>
  <c r="EB501" i="4"/>
  <c r="EC501" i="4"/>
  <c r="CN501" i="4"/>
  <c r="CN384" i="4" s="1"/>
  <c r="CN385" i="4" s="1"/>
  <c r="CN386" i="4" s="1"/>
  <c r="CQ284" i="4"/>
  <c r="CR193" i="4"/>
  <c r="CQ280" i="4"/>
  <c r="JF501" i="4"/>
  <c r="JF384" i="4" s="1"/>
  <c r="JF385" i="4" s="1"/>
  <c r="JF386" i="4" s="1"/>
  <c r="CI501" i="4"/>
  <c r="CI384" i="4" s="1"/>
  <c r="CI385" i="4" s="1"/>
  <c r="CI386" i="4" s="1"/>
  <c r="GR501" i="4"/>
  <c r="GR384" i="4" s="1"/>
  <c r="GR385" i="4" s="1"/>
  <c r="GR386" i="4" s="1"/>
  <c r="CD193" i="4"/>
  <c r="CC284" i="4"/>
  <c r="CC280" i="4"/>
  <c r="BO284" i="4"/>
  <c r="BI501" i="4"/>
  <c r="BI384" i="4" s="1"/>
  <c r="BI385" i="4" s="1"/>
  <c r="BI386" i="4" s="1"/>
  <c r="BO280" i="4"/>
  <c r="BN284" i="4"/>
  <c r="BN280" i="4"/>
  <c r="FS384" i="4"/>
  <c r="FS385" i="4" s="1"/>
  <c r="FS386" i="4" s="1"/>
  <c r="N384" i="4"/>
  <c r="N385" i="4" s="1"/>
  <c r="N386" i="4" s="1"/>
  <c r="T384" i="4"/>
  <c r="T385" i="4" s="1"/>
  <c r="T386" i="4" s="1"/>
  <c r="P384" i="4"/>
  <c r="P385" i="4" s="1"/>
  <c r="P386" i="4" s="1"/>
  <c r="DW384" i="4"/>
  <c r="DW385" i="4" s="1"/>
  <c r="DW386" i="4" s="1"/>
  <c r="O384" i="4"/>
  <c r="O385" i="4" s="1"/>
  <c r="O386" i="4" s="1"/>
  <c r="HX384" i="4"/>
  <c r="HX385" i="4" s="1"/>
  <c r="HX386" i="4" s="1"/>
  <c r="AY501" i="4"/>
  <c r="CY501" i="4"/>
  <c r="BH501" i="4"/>
  <c r="BH384" i="4" s="1"/>
  <c r="BH385" i="4" s="1"/>
  <c r="BH386" i="4" s="1"/>
  <c r="JG501" i="4"/>
  <c r="FC501" i="4"/>
  <c r="HP501" i="4"/>
  <c r="IC501" i="4"/>
  <c r="CM501" i="4"/>
  <c r="AI501" i="4"/>
  <c r="AI384" i="4" s="1"/>
  <c r="AI385" i="4" s="1"/>
  <c r="AI386" i="4" s="1"/>
  <c r="JT501" i="4"/>
  <c r="BR501" i="4"/>
  <c r="HL501" i="4"/>
  <c r="DK501" i="4"/>
  <c r="AZ501" i="4"/>
  <c r="CK501" i="4"/>
  <c r="CG501" i="4"/>
  <c r="GX501" i="4"/>
  <c r="JB501" i="4"/>
  <c r="BM501" i="4"/>
  <c r="AP501" i="4"/>
  <c r="GJ501" i="4"/>
  <c r="GK501" i="4"/>
  <c r="CS501" i="4"/>
  <c r="IU501" i="4"/>
  <c r="GE501" i="4"/>
  <c r="CW501" i="4"/>
  <c r="CF501" i="4"/>
  <c r="FE501" i="4"/>
  <c r="GW501" i="4"/>
  <c r="GN501" i="4"/>
  <c r="FD501" i="4"/>
  <c r="CX501" i="4"/>
  <c r="HD501" i="4"/>
  <c r="CV501" i="4"/>
  <c r="FH501" i="4"/>
  <c r="JL501" i="4"/>
  <c r="HQ501" i="4"/>
  <c r="BA501" i="4"/>
  <c r="FG501" i="4"/>
  <c r="FV501" i="4"/>
  <c r="BW501" i="4"/>
  <c r="BT501" i="4"/>
  <c r="IY383" i="4"/>
  <c r="GZ383" i="4"/>
  <c r="KB501" i="4"/>
  <c r="BL501" i="4"/>
  <c r="DO501" i="4"/>
  <c r="DO384" i="4" s="1"/>
  <c r="DO385" i="4" s="1"/>
  <c r="DO386" i="4" s="1"/>
  <c r="EY501" i="4"/>
  <c r="FZ383" i="4"/>
  <c r="JJ383" i="4"/>
  <c r="IZ383" i="4"/>
  <c r="HI383" i="4"/>
  <c r="GS383" i="4"/>
  <c r="GH383" i="4"/>
  <c r="IK383" i="4"/>
  <c r="GT383" i="4"/>
  <c r="IF383" i="4"/>
  <c r="IX383" i="4"/>
  <c r="JE383" i="4"/>
  <c r="EL383" i="4"/>
  <c r="HZ383" i="4"/>
  <c r="GV383" i="4"/>
  <c r="IM383" i="4"/>
  <c r="HE383" i="4"/>
  <c r="GF383" i="4"/>
  <c r="GA383" i="4"/>
  <c r="DQ501" i="4"/>
  <c r="BG501" i="4"/>
  <c r="IB383" i="4"/>
  <c r="JA383" i="4"/>
  <c r="FT383" i="4"/>
  <c r="GL501" i="4"/>
  <c r="BJ501" i="4"/>
  <c r="HT501" i="4"/>
  <c r="JI501" i="4"/>
  <c r="GG383" i="4"/>
  <c r="JN383" i="4"/>
  <c r="GV499" i="4"/>
  <c r="HY383" i="4"/>
  <c r="DP456" i="4"/>
  <c r="DP234" i="4"/>
  <c r="DP326" i="4"/>
  <c r="D326" i="4" s="1"/>
  <c r="JX501" i="4"/>
  <c r="DP470" i="4"/>
  <c r="DP251" i="4"/>
  <c r="DP343" i="4"/>
  <c r="D343" i="4" s="1"/>
  <c r="BK501" i="4"/>
  <c r="DP494" i="4"/>
  <c r="DP279" i="4"/>
  <c r="DP371" i="4"/>
  <c r="D371" i="4" s="1"/>
  <c r="DP448" i="4"/>
  <c r="DP225" i="4"/>
  <c r="DP317" i="4"/>
  <c r="D317" i="4" s="1"/>
  <c r="DP426" i="4"/>
  <c r="DP200" i="4"/>
  <c r="DP292" i="4"/>
  <c r="D292" i="4" s="1"/>
  <c r="DP442" i="4"/>
  <c r="DP217" i="4"/>
  <c r="DP309" i="4"/>
  <c r="D309" i="4" s="1"/>
  <c r="DP437" i="4"/>
  <c r="DP212" i="4"/>
  <c r="DP304" i="4"/>
  <c r="D304" i="4" s="1"/>
  <c r="DP425" i="4"/>
  <c r="DP199" i="4"/>
  <c r="DP291" i="4"/>
  <c r="D291" i="4" s="1"/>
  <c r="DL501" i="4"/>
  <c r="DL384" i="4" s="1"/>
  <c r="DL385" i="4" s="1"/>
  <c r="DL386" i="4" s="1"/>
  <c r="DP427" i="4"/>
  <c r="DP201" i="4"/>
  <c r="DP293" i="4"/>
  <c r="D293" i="4" s="1"/>
  <c r="DP467" i="4"/>
  <c r="DP247" i="4"/>
  <c r="DP339" i="4"/>
  <c r="D339" i="4" s="1"/>
  <c r="DP489" i="4"/>
  <c r="DP273" i="4"/>
  <c r="DP365" i="4"/>
  <c r="D365" i="4" s="1"/>
  <c r="DP478" i="4"/>
  <c r="DP261" i="4"/>
  <c r="DP353" i="4"/>
  <c r="D353" i="4" s="1"/>
  <c r="DP474" i="4"/>
  <c r="DP256" i="4"/>
  <c r="DP348" i="4"/>
  <c r="D348" i="4" s="1"/>
  <c r="DP491" i="4"/>
  <c r="DP276" i="4"/>
  <c r="DP368" i="4"/>
  <c r="D368" i="4" s="1"/>
  <c r="DP453" i="4"/>
  <c r="DP231" i="4"/>
  <c r="DP323" i="4"/>
  <c r="D323" i="4" s="1"/>
  <c r="DP431" i="4"/>
  <c r="DP205" i="4"/>
  <c r="DP297" i="4"/>
  <c r="D297" i="4" s="1"/>
  <c r="DP482" i="4"/>
  <c r="DP266" i="4"/>
  <c r="DP358" i="4"/>
  <c r="D358" i="4" s="1"/>
  <c r="DP424" i="4"/>
  <c r="DP198" i="4"/>
  <c r="DP290" i="4"/>
  <c r="D290" i="4" s="1"/>
  <c r="DP459" i="4"/>
  <c r="DP238" i="4"/>
  <c r="DP330" i="4"/>
  <c r="D330" i="4" s="1"/>
  <c r="DP458" i="4"/>
  <c r="DP237" i="4"/>
  <c r="DP329" i="4"/>
  <c r="D329" i="4" s="1"/>
  <c r="DP436" i="4"/>
  <c r="DP211" i="4"/>
  <c r="DP303" i="4"/>
  <c r="D303" i="4" s="1"/>
  <c r="DP468" i="4"/>
  <c r="DP248" i="4"/>
  <c r="DP340" i="4"/>
  <c r="D340" i="4" s="1"/>
  <c r="DP432" i="4"/>
  <c r="DP206" i="4"/>
  <c r="DP298" i="4"/>
  <c r="D298" i="4" s="1"/>
  <c r="FY501" i="4"/>
  <c r="IP501" i="4"/>
  <c r="DP483" i="4"/>
  <c r="DP267" i="4"/>
  <c r="DP359" i="4"/>
  <c r="D359" i="4" s="1"/>
  <c r="DP460" i="4"/>
  <c r="DP239" i="4"/>
  <c r="DP331" i="4"/>
  <c r="D331" i="4" s="1"/>
  <c r="DP447" i="4"/>
  <c r="DP224" i="4"/>
  <c r="DP316" i="4"/>
  <c r="D316" i="4" s="1"/>
  <c r="DP493" i="4"/>
  <c r="DP278" i="4"/>
  <c r="DP370" i="4"/>
  <c r="D370" i="4" s="1"/>
  <c r="DP434" i="4"/>
  <c r="DP208" i="4"/>
  <c r="DP300" i="4"/>
  <c r="D300" i="4" s="1"/>
  <c r="DP472" i="4"/>
  <c r="DP253" i="4"/>
  <c r="DP345" i="4"/>
  <c r="D345" i="4" s="1"/>
  <c r="DP449" i="4"/>
  <c r="DP226" i="4"/>
  <c r="DP318" i="4"/>
  <c r="D318" i="4" s="1"/>
  <c r="DP444" i="4"/>
  <c r="DP220" i="4"/>
  <c r="DP312" i="4"/>
  <c r="D312" i="4" s="1"/>
  <c r="DP477" i="4"/>
  <c r="DP260" i="4"/>
  <c r="DP352" i="4"/>
  <c r="D352" i="4" s="1"/>
  <c r="DP490" i="4"/>
  <c r="DP274" i="4"/>
  <c r="DP366" i="4"/>
  <c r="D366" i="4" s="1"/>
  <c r="DP454" i="4"/>
  <c r="DP232" i="4"/>
  <c r="DP324" i="4"/>
  <c r="D324" i="4" s="1"/>
  <c r="DP435" i="4"/>
  <c r="DP210" i="4"/>
  <c r="DP302" i="4"/>
  <c r="D302" i="4" s="1"/>
  <c r="BQ501" i="4"/>
  <c r="DP446" i="4"/>
  <c r="DP222" i="4"/>
  <c r="DP314" i="4"/>
  <c r="D314" i="4" s="1"/>
  <c r="DP457" i="4"/>
  <c r="DP236" i="4"/>
  <c r="DP328" i="4"/>
  <c r="D328" i="4" s="1"/>
  <c r="DP450" i="4"/>
  <c r="DP227" i="4"/>
  <c r="DP319" i="4"/>
  <c r="D319" i="4" s="1"/>
  <c r="DP485" i="4"/>
  <c r="DP269" i="4"/>
  <c r="DP361" i="4"/>
  <c r="D361" i="4" s="1"/>
  <c r="DP461" i="4"/>
  <c r="DP240" i="4"/>
  <c r="DP332" i="4"/>
  <c r="D332" i="4" s="1"/>
  <c r="DP487" i="4"/>
  <c r="DP271" i="4"/>
  <c r="DP363" i="4"/>
  <c r="D363" i="4" s="1"/>
  <c r="DP463" i="4"/>
  <c r="DP242" i="4"/>
  <c r="DP334" i="4"/>
  <c r="D334" i="4" s="1"/>
  <c r="DP473" i="4"/>
  <c r="DP255" i="4"/>
  <c r="DP347" i="4"/>
  <c r="D347" i="4" s="1"/>
  <c r="DP464" i="4"/>
  <c r="DP243" i="4"/>
  <c r="DP335" i="4"/>
  <c r="D335" i="4" s="1"/>
  <c r="FI501" i="4"/>
  <c r="FI384" i="4" s="1"/>
  <c r="FI385" i="4" s="1"/>
  <c r="FI386" i="4" s="1"/>
  <c r="DP421" i="4"/>
  <c r="DP194" i="4"/>
  <c r="DP286" i="4"/>
  <c r="D286" i="4" s="1"/>
  <c r="DP469" i="4"/>
  <c r="DP249" i="4"/>
  <c r="DP341" i="4"/>
  <c r="D341" i="4" s="1"/>
  <c r="DP476" i="4"/>
  <c r="DP258" i="4"/>
  <c r="DP350" i="4"/>
  <c r="D350" i="4" s="1"/>
  <c r="DP480" i="4"/>
  <c r="DP263" i="4"/>
  <c r="DP355" i="4"/>
  <c r="D355" i="4" s="1"/>
  <c r="DP445" i="4"/>
  <c r="DP221" i="4"/>
  <c r="DP313" i="4"/>
  <c r="D313" i="4" s="1"/>
  <c r="DN501" i="4"/>
  <c r="DN384" i="4" s="1"/>
  <c r="DN385" i="4" s="1"/>
  <c r="DN386" i="4" s="1"/>
  <c r="DM501" i="4"/>
  <c r="DM384" i="4" s="1"/>
  <c r="DM385" i="4" s="1"/>
  <c r="DM386" i="4" s="1"/>
  <c r="DP462" i="4"/>
  <c r="DP241" i="4"/>
  <c r="DP333" i="4"/>
  <c r="D333" i="4" s="1"/>
  <c r="DP488" i="4"/>
  <c r="DP272" i="4"/>
  <c r="DP364" i="4"/>
  <c r="D364" i="4" s="1"/>
  <c r="DP486" i="4"/>
  <c r="DP270" i="4"/>
  <c r="DP362" i="4"/>
  <c r="D362" i="4" s="1"/>
  <c r="DP429" i="4"/>
  <c r="DP203" i="4"/>
  <c r="DP295" i="4"/>
  <c r="D295" i="4" s="1"/>
  <c r="DP492" i="4"/>
  <c r="DP277" i="4"/>
  <c r="DP369" i="4"/>
  <c r="D369" i="4" s="1"/>
  <c r="DP475" i="4"/>
  <c r="DP257" i="4"/>
  <c r="DP349" i="4"/>
  <c r="D349" i="4" s="1"/>
  <c r="DP423" i="4"/>
  <c r="DP197" i="4"/>
  <c r="DP289" i="4"/>
  <c r="D289" i="4" s="1"/>
  <c r="DP439" i="4"/>
  <c r="DP214" i="4"/>
  <c r="DP306" i="4"/>
  <c r="D306" i="4" s="1"/>
  <c r="DP441" i="4"/>
  <c r="DP216" i="4"/>
  <c r="DP308" i="4"/>
  <c r="D308" i="4" s="1"/>
  <c r="DP451" i="4"/>
  <c r="DP229" i="4"/>
  <c r="DP321" i="4"/>
  <c r="D321" i="4" s="1"/>
  <c r="DP479" i="4"/>
  <c r="DP262" i="4"/>
  <c r="DP354" i="4"/>
  <c r="D354" i="4" s="1"/>
  <c r="DP428" i="4"/>
  <c r="DP202" i="4"/>
  <c r="DP294" i="4"/>
  <c r="D294" i="4" s="1"/>
  <c r="DP443" i="4"/>
  <c r="DP218" i="4"/>
  <c r="DP310" i="4"/>
  <c r="D310" i="4" s="1"/>
  <c r="DP438" i="4"/>
  <c r="DP213" i="4"/>
  <c r="DP305" i="4"/>
  <c r="D305" i="4" s="1"/>
  <c r="HU501" i="4"/>
  <c r="HU384" i="4" s="1"/>
  <c r="HU385" i="4" s="1"/>
  <c r="HU386" i="4" s="1"/>
  <c r="DP420" i="4"/>
  <c r="DP193" i="4"/>
  <c r="DP285" i="4"/>
  <c r="D285" i="4" s="1"/>
  <c r="KA501" i="4"/>
  <c r="DP481" i="4"/>
  <c r="DP264" i="4"/>
  <c r="DP356" i="4"/>
  <c r="D356" i="4" s="1"/>
  <c r="HO501" i="4"/>
  <c r="DP433" i="4"/>
  <c r="DP207" i="4"/>
  <c r="DP299" i="4"/>
  <c r="D299" i="4" s="1"/>
  <c r="DP440" i="4"/>
  <c r="DP215" i="4"/>
  <c r="DP307" i="4"/>
  <c r="D307" i="4" s="1"/>
  <c r="DP466" i="4"/>
  <c r="DP246" i="4"/>
  <c r="DP338" i="4"/>
  <c r="D338" i="4" s="1"/>
  <c r="DP452" i="4"/>
  <c r="DP230" i="4"/>
  <c r="DP322" i="4"/>
  <c r="D322" i="4" s="1"/>
  <c r="AD500" i="4"/>
  <c r="AD499" i="4"/>
  <c r="DP484" i="4"/>
  <c r="DP268" i="4"/>
  <c r="DP360" i="4"/>
  <c r="D360" i="4" s="1"/>
  <c r="AW501" i="4"/>
  <c r="CB501" i="4"/>
  <c r="CB384" i="4" s="1"/>
  <c r="CB385" i="4" s="1"/>
  <c r="CB386" i="4" s="1"/>
  <c r="DP430" i="4"/>
  <c r="DP204" i="4"/>
  <c r="DP296" i="4"/>
  <c r="D296" i="4" s="1"/>
  <c r="DP465" i="4"/>
  <c r="DP245" i="4"/>
  <c r="DP337" i="4"/>
  <c r="D337" i="4" s="1"/>
  <c r="DP455" i="4"/>
  <c r="DP233" i="4"/>
  <c r="DP325" i="4"/>
  <c r="D325" i="4" s="1"/>
  <c r="DP471" i="4"/>
  <c r="DP344" i="4"/>
  <c r="D344" i="4" s="1"/>
  <c r="DP422" i="4"/>
  <c r="DP195" i="4"/>
  <c r="DP287" i="4"/>
  <c r="D287" i="4" s="1"/>
  <c r="ES383" i="4"/>
  <c r="AG383" i="4"/>
  <c r="AL383" i="4"/>
  <c r="AR383" i="4"/>
  <c r="AS383" i="4"/>
  <c r="AK383" i="4"/>
  <c r="ET500" i="4"/>
  <c r="EX499" i="4"/>
  <c r="IY499" i="4"/>
  <c r="EM501" i="4"/>
  <c r="AT383" i="4"/>
  <c r="ET383" i="4"/>
  <c r="GY383" i="4"/>
  <c r="FZ500" i="4"/>
  <c r="IB499" i="4"/>
  <c r="EX383" i="4"/>
  <c r="HF383" i="4"/>
  <c r="JM383" i="4"/>
  <c r="GI383" i="4"/>
  <c r="HH383" i="4"/>
  <c r="EG383" i="4"/>
  <c r="AL499" i="4"/>
  <c r="GI500" i="4"/>
  <c r="GG500" i="4"/>
  <c r="JJ499" i="4"/>
  <c r="GU500" i="4"/>
  <c r="IL383" i="4"/>
  <c r="GF500" i="4"/>
  <c r="ID501" i="4"/>
  <c r="ID384" i="4" s="1"/>
  <c r="ID385" i="4" s="1"/>
  <c r="ID386" i="4" s="1"/>
  <c r="FW383" i="4"/>
  <c r="EF383" i="4"/>
  <c r="JA500" i="4"/>
  <c r="HY500" i="4"/>
  <c r="FW499" i="4"/>
  <c r="JK383" i="4"/>
  <c r="IE383" i="4"/>
  <c r="IN383" i="4"/>
  <c r="AK500" i="4"/>
  <c r="ES499" i="4"/>
  <c r="AS500" i="4"/>
  <c r="BX501" i="4"/>
  <c r="BX384" i="4" s="1"/>
  <c r="BX385" i="4" s="1"/>
  <c r="BX386" i="4" s="1"/>
  <c r="GU383" i="4"/>
  <c r="GH500" i="4"/>
  <c r="HH500" i="4"/>
  <c r="EK499" i="4"/>
  <c r="HF500" i="4"/>
  <c r="EG499" i="4"/>
  <c r="JM499" i="4"/>
  <c r="AR500" i="4"/>
  <c r="JP501" i="4"/>
  <c r="JR501" i="4"/>
  <c r="GM501" i="4"/>
  <c r="GM384" i="4" s="1"/>
  <c r="GM385" i="4" s="1"/>
  <c r="GM386" i="4" s="1"/>
  <c r="EK383" i="4"/>
  <c r="BE501" i="4"/>
  <c r="BE384" i="4" s="1"/>
  <c r="BE385" i="4" s="1"/>
  <c r="BE386" i="4" s="1"/>
  <c r="HI499" i="4"/>
  <c r="JD383" i="4"/>
  <c r="AQ383" i="4"/>
  <c r="DV501" i="4"/>
  <c r="W383" i="4"/>
  <c r="AU501" i="4"/>
  <c r="FA501" i="4"/>
  <c r="HB501" i="4"/>
  <c r="HB384" i="4" s="1"/>
  <c r="HB385" i="4" s="1"/>
  <c r="HB386" i="4" s="1"/>
  <c r="AJ501" i="4"/>
  <c r="AJ384" i="4" s="1"/>
  <c r="AJ385" i="4" s="1"/>
  <c r="AJ386" i="4" s="1"/>
  <c r="C632" i="4"/>
  <c r="DP405" i="4"/>
  <c r="C512" i="4"/>
  <c r="DP393" i="4"/>
  <c r="C624" i="4"/>
  <c r="DP404" i="4"/>
  <c r="C602" i="4"/>
  <c r="DP402" i="4"/>
  <c r="C611" i="4"/>
  <c r="DP403" i="4"/>
  <c r="C594" i="4"/>
  <c r="IG501" i="4"/>
  <c r="HC501" i="4"/>
  <c r="BU501" i="4"/>
  <c r="FT499" i="4"/>
  <c r="CJ501" i="4"/>
  <c r="JS501" i="4"/>
  <c r="CP501" i="4"/>
  <c r="CP384" i="4" s="1"/>
  <c r="CP385" i="4" s="1"/>
  <c r="CP386" i="4" s="1"/>
  <c r="HG501" i="4"/>
  <c r="AN501" i="4"/>
  <c r="HN501" i="4"/>
  <c r="HN384" i="4" s="1"/>
  <c r="HN385" i="4" s="1"/>
  <c r="HN386" i="4" s="1"/>
  <c r="AV501" i="4"/>
  <c r="IT501" i="4"/>
  <c r="IT384" i="4" s="1"/>
  <c r="IT385" i="4" s="1"/>
  <c r="IT386" i="4" s="1"/>
  <c r="CH501" i="4"/>
  <c r="AH501" i="4"/>
  <c r="AH384" i="4" s="1"/>
  <c r="AH385" i="4" s="1"/>
  <c r="AH386" i="4" s="1"/>
  <c r="HA501" i="4"/>
  <c r="EK500" i="4"/>
  <c r="JJ500" i="4"/>
  <c r="GG499" i="4"/>
  <c r="BS501" i="4"/>
  <c r="EO501" i="4"/>
  <c r="CT501" i="4"/>
  <c r="HZ500" i="4"/>
  <c r="HZ499" i="4"/>
  <c r="HI500" i="4"/>
  <c r="IO501" i="4"/>
  <c r="IO384" i="4" s="1"/>
  <c r="IO385" i="4" s="1"/>
  <c r="IO386" i="4" s="1"/>
  <c r="HK501" i="4"/>
  <c r="BY501" i="4"/>
  <c r="EZ501" i="4"/>
  <c r="JQ501" i="4"/>
  <c r="HW501" i="4"/>
  <c r="HJ501" i="4"/>
  <c r="HJ384" i="4" s="1"/>
  <c r="HJ385" i="4" s="1"/>
  <c r="HJ386" i="4" s="1"/>
  <c r="IJ501" i="4"/>
  <c r="FF501" i="4"/>
  <c r="FU501" i="4"/>
  <c r="FU384" i="4" s="1"/>
  <c r="FU385" i="4" s="1"/>
  <c r="FU386" i="4" s="1"/>
  <c r="EN501" i="4"/>
  <c r="JC501" i="4"/>
  <c r="JC384" i="4" s="1"/>
  <c r="JC385" i="4" s="1"/>
  <c r="JC386" i="4" s="1"/>
  <c r="HE500" i="4"/>
  <c r="HE499" i="4"/>
  <c r="JD499" i="4"/>
  <c r="HV501" i="4"/>
  <c r="EU501" i="4"/>
  <c r="EU384" i="4" s="1"/>
  <c r="EU385" i="4" s="1"/>
  <c r="EU386" i="4" s="1"/>
  <c r="JD500" i="4"/>
  <c r="AG499" i="4"/>
  <c r="AG500" i="4"/>
  <c r="JH501" i="4"/>
  <c r="GO501" i="4"/>
  <c r="EQ501" i="4"/>
  <c r="BD501" i="4"/>
  <c r="HF499" i="4"/>
  <c r="HY499" i="4"/>
  <c r="HH499" i="4"/>
  <c r="CA501" i="4"/>
  <c r="ER501" i="4"/>
  <c r="ER384" i="4" s="1"/>
  <c r="ER385" i="4" s="1"/>
  <c r="ER386" i="4" s="1"/>
  <c r="IX499" i="4"/>
  <c r="IX500" i="4"/>
  <c r="GP501" i="4"/>
  <c r="CL501" i="4"/>
  <c r="CU501" i="4"/>
  <c r="JK499" i="4"/>
  <c r="W499" i="4"/>
  <c r="W500" i="4"/>
  <c r="W381" i="4"/>
  <c r="W382" i="4"/>
  <c r="GF499" i="4"/>
  <c r="IQ501" i="4"/>
  <c r="AG381" i="4"/>
  <c r="AG382" i="4"/>
  <c r="AL381" i="4"/>
  <c r="AL382" i="4"/>
  <c r="AK381" i="4"/>
  <c r="AK382" i="4"/>
  <c r="IZ500" i="4"/>
  <c r="IK500" i="4"/>
  <c r="IZ499" i="4"/>
  <c r="IK499" i="4"/>
  <c r="JK500" i="4"/>
  <c r="FW500" i="4"/>
  <c r="BB501" i="4"/>
  <c r="BV501" i="4"/>
  <c r="AM501" i="4"/>
  <c r="EP501" i="4"/>
  <c r="EP384" i="4" s="1"/>
  <c r="EP385" i="4" s="1"/>
  <c r="EP386" i="4" s="1"/>
  <c r="BZ501" i="4"/>
  <c r="IS501" i="4"/>
  <c r="BF501" i="4"/>
  <c r="FB501" i="4"/>
  <c r="GV500" i="4"/>
  <c r="JY501" i="4"/>
  <c r="ET499" i="4"/>
  <c r="JZ501" i="4"/>
  <c r="JZ384" i="4" s="1"/>
  <c r="JZ385" i="4" s="1"/>
  <c r="JZ386" i="4" s="1"/>
  <c r="HR501" i="4"/>
  <c r="ES500" i="4"/>
  <c r="IL499" i="4"/>
  <c r="IF500" i="4"/>
  <c r="IM499" i="4"/>
  <c r="IR501" i="4"/>
  <c r="JU501" i="4"/>
  <c r="JU384" i="4" s="1"/>
  <c r="JU385" i="4" s="1"/>
  <c r="JU386" i="4" s="1"/>
  <c r="EH501" i="4"/>
  <c r="IF499" i="4"/>
  <c r="IW501" i="4"/>
  <c r="HM501" i="4"/>
  <c r="GC501" i="4"/>
  <c r="GC384" i="4" s="1"/>
  <c r="GC385" i="4" s="1"/>
  <c r="GC386" i="4" s="1"/>
  <c r="IM500" i="4"/>
  <c r="IL500" i="4"/>
  <c r="EL499" i="4"/>
  <c r="EL500" i="4"/>
  <c r="GD501" i="4"/>
  <c r="BC501" i="4"/>
  <c r="IH501" i="4"/>
  <c r="IH384" i="4" s="1"/>
  <c r="IH385" i="4" s="1"/>
  <c r="IH386" i="4" s="1"/>
  <c r="JV501" i="4"/>
  <c r="JV384" i="4" s="1"/>
  <c r="JV385" i="4" s="1"/>
  <c r="JV386" i="4" s="1"/>
  <c r="JW501" i="4"/>
  <c r="JE500" i="4"/>
  <c r="JA499" i="4"/>
  <c r="IA501" i="4"/>
  <c r="JO501" i="4"/>
  <c r="CO501" i="4"/>
  <c r="DA501" i="4"/>
  <c r="AS499" i="4"/>
  <c r="GT499" i="4"/>
  <c r="GT500" i="4"/>
  <c r="FX501" i="4"/>
  <c r="FX384" i="4" s="1"/>
  <c r="FX385" i="4" s="1"/>
  <c r="FX386" i="4" s="1"/>
  <c r="HS501" i="4"/>
  <c r="II501" i="4"/>
  <c r="II384" i="4" s="1"/>
  <c r="II385" i="4" s="1"/>
  <c r="II386" i="4" s="1"/>
  <c r="GB501" i="4"/>
  <c r="JM500" i="4"/>
  <c r="JN499" i="4"/>
  <c r="JN500" i="4"/>
  <c r="AR499" i="4"/>
  <c r="AT499" i="4"/>
  <c r="AT500" i="4"/>
  <c r="GS499" i="4"/>
  <c r="GS500" i="4"/>
  <c r="AO501" i="4"/>
  <c r="AX501" i="4"/>
  <c r="GU499" i="4"/>
  <c r="GH499" i="4"/>
  <c r="GZ499" i="4"/>
  <c r="GZ500" i="4"/>
  <c r="AK499" i="4"/>
  <c r="JE499" i="4"/>
  <c r="AQ499" i="4"/>
  <c r="AQ500" i="4"/>
  <c r="AL500" i="4"/>
  <c r="GA499" i="4"/>
  <c r="GA500" i="4"/>
  <c r="GI499" i="4"/>
  <c r="EW499" i="4"/>
  <c r="GY499" i="4"/>
  <c r="EW500" i="4"/>
  <c r="CE501" i="4"/>
  <c r="GY500" i="4"/>
  <c r="EG500" i="4"/>
  <c r="FT500" i="4"/>
  <c r="IE499" i="4"/>
  <c r="IE500" i="4"/>
  <c r="IN499" i="4"/>
  <c r="IN500" i="4"/>
  <c r="FZ499" i="4"/>
  <c r="IB500" i="4"/>
  <c r="EX500" i="4"/>
  <c r="IY500" i="4"/>
  <c r="FP501" i="4"/>
  <c r="FR501" i="4"/>
  <c r="FK501" i="4"/>
  <c r="FK384" i="4" s="1"/>
  <c r="FK385" i="4" s="1"/>
  <c r="FK386" i="4" s="1"/>
  <c r="FQ501" i="4"/>
  <c r="FO501" i="4"/>
  <c r="FN501" i="4"/>
  <c r="FL501" i="4"/>
  <c r="FM501" i="4"/>
  <c r="DB501" i="4"/>
  <c r="DC501" i="4"/>
  <c r="CZ501" i="4"/>
  <c r="DE501" i="4"/>
  <c r="DT501" i="4"/>
  <c r="DJ501" i="4"/>
  <c r="DR501" i="4"/>
  <c r="DH501" i="4"/>
  <c r="DH384" i="4" s="1"/>
  <c r="DH385" i="4" s="1"/>
  <c r="DH386" i="4" s="1"/>
  <c r="DU501" i="4"/>
  <c r="DU384" i="4" s="1"/>
  <c r="DU385" i="4" s="1"/>
  <c r="DU386" i="4" s="1"/>
  <c r="DG501" i="4"/>
  <c r="DI501" i="4"/>
  <c r="DD501" i="4"/>
  <c r="DS501" i="4"/>
  <c r="AE501" i="4"/>
  <c r="AE384" i="4" s="1"/>
  <c r="AE385" i="4" s="1"/>
  <c r="AE386" i="4" s="1"/>
  <c r="EJ501" i="4"/>
  <c r="EJ384" i="4" s="1"/>
  <c r="EJ385" i="4" s="1"/>
  <c r="EJ386" i="4" s="1"/>
  <c r="AF501" i="4"/>
  <c r="AF384" i="4" s="1"/>
  <c r="AF385" i="4" s="1"/>
  <c r="AF386" i="4" s="1"/>
  <c r="DF501" i="4"/>
  <c r="EI501" i="4"/>
  <c r="EI384" i="4" s="1"/>
  <c r="EI385" i="4" s="1"/>
  <c r="EI386" i="4" s="1"/>
  <c r="FW381" i="4"/>
  <c r="GG381" i="4"/>
  <c r="GH382" i="4"/>
  <c r="IX382" i="4"/>
  <c r="EG381" i="4"/>
  <c r="IK382" i="4"/>
  <c r="FT381" i="4"/>
  <c r="EX381" i="4"/>
  <c r="AQ382" i="4"/>
  <c r="JK381" i="4"/>
  <c r="JK382" i="4"/>
  <c r="JN381" i="4"/>
  <c r="JN382" i="4"/>
  <c r="GV381" i="4"/>
  <c r="GV382" i="4"/>
  <c r="JA381" i="4"/>
  <c r="IL381" i="4"/>
  <c r="IL382" i="4"/>
  <c r="GZ381" i="4"/>
  <c r="GZ382" i="4"/>
  <c r="IM381" i="4"/>
  <c r="IM382" i="4"/>
  <c r="F501" i="4"/>
  <c r="F384" i="4" s="1"/>
  <c r="EK381" i="4"/>
  <c r="EK382" i="4"/>
  <c r="IK381" i="4"/>
  <c r="GA381" i="4"/>
  <c r="GA382" i="4"/>
  <c r="IX381" i="4"/>
  <c r="HH382" i="4"/>
  <c r="HI381" i="4"/>
  <c r="HI382" i="4"/>
  <c r="FZ381" i="4"/>
  <c r="GS381" i="4"/>
  <c r="GS382" i="4"/>
  <c r="HZ381" i="4"/>
  <c r="HZ382" i="4"/>
  <c r="HH381" i="4"/>
  <c r="AT381" i="4"/>
  <c r="AT382" i="4"/>
  <c r="GF381" i="4"/>
  <c r="GF382" i="4"/>
  <c r="IE381" i="4"/>
  <c r="IE382" i="4"/>
  <c r="GH381" i="4"/>
  <c r="AS381" i="4"/>
  <c r="AS382" i="4"/>
  <c r="EF381" i="4"/>
  <c r="EF382" i="4"/>
  <c r="JD381" i="4"/>
  <c r="JD382" i="4"/>
  <c r="GU381" i="4"/>
  <c r="GU382" i="4"/>
  <c r="EL382" i="4"/>
  <c r="FW382" i="4"/>
  <c r="ES381" i="4"/>
  <c r="ES382" i="4"/>
  <c r="HY382" i="4"/>
  <c r="IY382" i="4"/>
  <c r="IY381" i="4"/>
  <c r="IB381" i="4"/>
  <c r="IB382" i="4"/>
  <c r="GI381" i="4"/>
  <c r="GI382" i="4"/>
  <c r="EG382" i="4"/>
  <c r="ET381" i="4"/>
  <c r="ET382" i="4"/>
  <c r="IZ382" i="4"/>
  <c r="IZ381" i="4"/>
  <c r="GY381" i="4"/>
  <c r="GY382" i="4"/>
  <c r="HF381" i="4"/>
  <c r="HF382" i="4"/>
  <c r="EL381" i="4"/>
  <c r="EX382" i="4"/>
  <c r="FT382" i="4"/>
  <c r="GT381" i="4"/>
  <c r="GT382" i="4"/>
  <c r="JJ381" i="4"/>
  <c r="JJ382" i="4"/>
  <c r="HY381" i="4"/>
  <c r="JE382" i="4"/>
  <c r="AR381" i="4"/>
  <c r="AR382" i="4"/>
  <c r="AQ381" i="4"/>
  <c r="GG382" i="4"/>
  <c r="IN381" i="4"/>
  <c r="IN382" i="4"/>
  <c r="JM382" i="4"/>
  <c r="JM381" i="4"/>
  <c r="IF381" i="4"/>
  <c r="IF382" i="4"/>
  <c r="JA382" i="4"/>
  <c r="HE381" i="4"/>
  <c r="HE382" i="4"/>
  <c r="JE381" i="4"/>
  <c r="FZ382" i="4"/>
  <c r="X385" i="4" l="1"/>
  <c r="X386" i="4" s="1"/>
  <c r="D399" i="4"/>
  <c r="D401" i="4"/>
  <c r="D404" i="4"/>
  <c r="DP498" i="4"/>
  <c r="DX384" i="4"/>
  <c r="DX385" i="4" s="1"/>
  <c r="DX386" i="4" s="1"/>
  <c r="D395" i="4"/>
  <c r="D394" i="4"/>
  <c r="D405" i="4"/>
  <c r="D396" i="4"/>
  <c r="D393" i="4"/>
  <c r="D402" i="4"/>
  <c r="D397" i="4"/>
  <c r="D398" i="4"/>
  <c r="CQ406" i="4"/>
  <c r="CC406" i="4"/>
  <c r="D403" i="4"/>
  <c r="BN406" i="4"/>
  <c r="D400" i="4"/>
  <c r="F385" i="4"/>
  <c r="F386" i="4" s="1"/>
  <c r="DY384" i="4"/>
  <c r="DY385" i="4" s="1"/>
  <c r="DY386" i="4" s="1"/>
  <c r="EA384" i="4"/>
  <c r="EA385" i="4" s="1"/>
  <c r="EA386" i="4" s="1"/>
  <c r="EE384" i="4"/>
  <c r="EE385" i="4" s="1"/>
  <c r="EE386" i="4" s="1"/>
  <c r="ED501" i="4"/>
  <c r="EB384" i="4"/>
  <c r="EB385" i="4" s="1"/>
  <c r="EB386" i="4" s="1"/>
  <c r="EC384" i="4"/>
  <c r="EC385" i="4" s="1"/>
  <c r="EC386" i="4" s="1"/>
  <c r="IY501" i="4"/>
  <c r="IY384" i="4" s="1"/>
  <c r="IY385" i="4" s="1"/>
  <c r="IY386" i="4" s="1"/>
  <c r="CR284" i="4"/>
  <c r="CR280" i="4"/>
  <c r="CD284" i="4"/>
  <c r="CD280" i="4"/>
  <c r="HY501" i="4"/>
  <c r="HY384" i="4" s="1"/>
  <c r="HY385" i="4" s="1"/>
  <c r="HY386" i="4" s="1"/>
  <c r="JA501" i="4"/>
  <c r="JA384" i="4" s="1"/>
  <c r="JA385" i="4" s="1"/>
  <c r="JA386" i="4" s="1"/>
  <c r="GO384" i="4"/>
  <c r="GO385" i="4" s="1"/>
  <c r="GO386" i="4" s="1"/>
  <c r="IU384" i="4"/>
  <c r="IU385" i="4" s="1"/>
  <c r="IU386" i="4" s="1"/>
  <c r="JT384" i="4"/>
  <c r="JT385" i="4" s="1"/>
  <c r="JT386" i="4" s="1"/>
  <c r="DI384" i="4"/>
  <c r="DI385" i="4" s="1"/>
  <c r="DI386" i="4" s="1"/>
  <c r="FO384" i="4"/>
  <c r="FO385" i="4" s="1"/>
  <c r="FO386" i="4" s="1"/>
  <c r="EH384" i="4"/>
  <c r="EH385" i="4" s="1"/>
  <c r="EH386" i="4" s="1"/>
  <c r="GP384" i="4"/>
  <c r="GP385" i="4" s="1"/>
  <c r="GP386" i="4" s="1"/>
  <c r="JH384" i="4"/>
  <c r="JH385" i="4" s="1"/>
  <c r="JH386" i="4" s="1"/>
  <c r="IJ384" i="4"/>
  <c r="IJ385" i="4" s="1"/>
  <c r="IJ386" i="4" s="1"/>
  <c r="BS384" i="4"/>
  <c r="BS385" i="4" s="1"/>
  <c r="BS386" i="4" s="1"/>
  <c r="IP384" i="4"/>
  <c r="IP385" i="4" s="1"/>
  <c r="IP386" i="4" s="1"/>
  <c r="CV384" i="4"/>
  <c r="CV385" i="4" s="1"/>
  <c r="CV386" i="4" s="1"/>
  <c r="DD384" i="4"/>
  <c r="DD385" i="4" s="1"/>
  <c r="DD386" i="4" s="1"/>
  <c r="FA384" i="4"/>
  <c r="FA385" i="4" s="1"/>
  <c r="FA386" i="4" s="1"/>
  <c r="DG384" i="4"/>
  <c r="DG385" i="4" s="1"/>
  <c r="DG386" i="4" s="1"/>
  <c r="FQ384" i="4"/>
  <c r="FQ385" i="4" s="1"/>
  <c r="FQ386" i="4" s="1"/>
  <c r="JS384" i="4"/>
  <c r="JS385" i="4" s="1"/>
  <c r="JS386" i="4" s="1"/>
  <c r="FY384" i="4"/>
  <c r="FY385" i="4" s="1"/>
  <c r="FY386" i="4" s="1"/>
  <c r="HD384" i="4"/>
  <c r="HD385" i="4" s="1"/>
  <c r="HD386" i="4" s="1"/>
  <c r="CS384" i="4"/>
  <c r="CS385" i="4" s="1"/>
  <c r="CS386" i="4" s="1"/>
  <c r="FN384" i="4"/>
  <c r="FN385" i="4" s="1"/>
  <c r="FN386" i="4" s="1"/>
  <c r="FF384" i="4"/>
  <c r="FF385" i="4" s="1"/>
  <c r="FF386" i="4" s="1"/>
  <c r="BC384" i="4"/>
  <c r="BC385" i="4" s="1"/>
  <c r="BC386" i="4" s="1"/>
  <c r="IR384" i="4"/>
  <c r="IR385" i="4" s="1"/>
  <c r="IR386" i="4" s="1"/>
  <c r="FB384" i="4"/>
  <c r="FB385" i="4" s="1"/>
  <c r="FB386" i="4" s="1"/>
  <c r="HW384" i="4"/>
  <c r="HW385" i="4" s="1"/>
  <c r="HW386" i="4" s="1"/>
  <c r="CJ384" i="4"/>
  <c r="CJ385" i="4" s="1"/>
  <c r="CJ386" i="4" s="1"/>
  <c r="HO384" i="4"/>
  <c r="HO385" i="4" s="1"/>
  <c r="HO386" i="4" s="1"/>
  <c r="BG384" i="4"/>
  <c r="BG385" i="4" s="1"/>
  <c r="BG386" i="4" s="1"/>
  <c r="BT384" i="4"/>
  <c r="BT385" i="4" s="1"/>
  <c r="BT386" i="4" s="1"/>
  <c r="CX384" i="4"/>
  <c r="CX385" i="4" s="1"/>
  <c r="CX386" i="4" s="1"/>
  <c r="GK384" i="4"/>
  <c r="GK385" i="4" s="1"/>
  <c r="GK386" i="4" s="1"/>
  <c r="CM384" i="4"/>
  <c r="CM385" i="4" s="1"/>
  <c r="CM386" i="4" s="1"/>
  <c r="EO384" i="4"/>
  <c r="EO385" i="4" s="1"/>
  <c r="EO386" i="4" s="1"/>
  <c r="FR384" i="4"/>
  <c r="FR385" i="4" s="1"/>
  <c r="FR386" i="4" s="1"/>
  <c r="GD384" i="4"/>
  <c r="GD385" i="4" s="1"/>
  <c r="GD386" i="4" s="1"/>
  <c r="JQ384" i="4"/>
  <c r="JQ385" i="4" s="1"/>
  <c r="JQ386" i="4" s="1"/>
  <c r="DQ384" i="4"/>
  <c r="DQ385" i="4" s="1"/>
  <c r="DQ386" i="4" s="1"/>
  <c r="BW384" i="4"/>
  <c r="BW385" i="4" s="1"/>
  <c r="BW386" i="4" s="1"/>
  <c r="GJ384" i="4"/>
  <c r="GJ385" i="4" s="1"/>
  <c r="GJ386" i="4" s="1"/>
  <c r="IC384" i="4"/>
  <c r="IC385" i="4" s="1"/>
  <c r="IC386" i="4" s="1"/>
  <c r="IS384" i="4"/>
  <c r="IS385" i="4" s="1"/>
  <c r="IS386" i="4" s="1"/>
  <c r="BY384" i="4"/>
  <c r="BY385" i="4" s="1"/>
  <c r="BY386" i="4" s="1"/>
  <c r="HC384" i="4"/>
  <c r="HC385" i="4" s="1"/>
  <c r="HC386" i="4" s="1"/>
  <c r="FV384" i="4"/>
  <c r="FV385" i="4" s="1"/>
  <c r="FV386" i="4" s="1"/>
  <c r="GN384" i="4"/>
  <c r="GN385" i="4" s="1"/>
  <c r="GN386" i="4" s="1"/>
  <c r="BM384" i="4"/>
  <c r="BM385" i="4" s="1"/>
  <c r="BM386" i="4" s="1"/>
  <c r="FC384" i="4"/>
  <c r="FC385" i="4" s="1"/>
  <c r="FC386" i="4" s="1"/>
  <c r="BF384" i="4"/>
  <c r="BF385" i="4" s="1"/>
  <c r="BF386" i="4" s="1"/>
  <c r="AP384" i="4"/>
  <c r="AP385" i="4" s="1"/>
  <c r="AP386" i="4" s="1"/>
  <c r="DJ384" i="4"/>
  <c r="DJ385" i="4" s="1"/>
  <c r="DJ386" i="4" s="1"/>
  <c r="DA384" i="4"/>
  <c r="DA385" i="4" s="1"/>
  <c r="DA386" i="4" s="1"/>
  <c r="IQ384" i="4"/>
  <c r="IQ385" i="4" s="1"/>
  <c r="IQ386" i="4" s="1"/>
  <c r="HK384" i="4"/>
  <c r="HK385" i="4" s="1"/>
  <c r="HK386" i="4" s="1"/>
  <c r="IG384" i="4"/>
  <c r="IG385" i="4" s="1"/>
  <c r="IG386" i="4" s="1"/>
  <c r="AU384" i="4"/>
  <c r="AU385" i="4" s="1"/>
  <c r="AU386" i="4" s="1"/>
  <c r="KA384" i="4"/>
  <c r="KA385" i="4" s="1"/>
  <c r="KA386" i="4" s="1"/>
  <c r="GW384" i="4"/>
  <c r="GW385" i="4" s="1"/>
  <c r="GW386" i="4" s="1"/>
  <c r="JB384" i="4"/>
  <c r="JB385" i="4" s="1"/>
  <c r="JB386" i="4" s="1"/>
  <c r="HP384" i="4"/>
  <c r="HP385" i="4" s="1"/>
  <c r="HP386" i="4" s="1"/>
  <c r="DT384" i="4"/>
  <c r="DT385" i="4" s="1"/>
  <c r="DT386" i="4" s="1"/>
  <c r="CO384" i="4"/>
  <c r="CO385" i="4" s="1"/>
  <c r="CO386" i="4" s="1"/>
  <c r="BZ384" i="4"/>
  <c r="BZ385" i="4" s="1"/>
  <c r="BZ386" i="4" s="1"/>
  <c r="CA384" i="4"/>
  <c r="CA385" i="4" s="1"/>
  <c r="CA386" i="4" s="1"/>
  <c r="HV384" i="4"/>
  <c r="HV385" i="4" s="1"/>
  <c r="HV386" i="4" s="1"/>
  <c r="FG384" i="4"/>
  <c r="FG385" i="4" s="1"/>
  <c r="FG386" i="4" s="1"/>
  <c r="FE384" i="4"/>
  <c r="FE385" i="4" s="1"/>
  <c r="FE386" i="4" s="1"/>
  <c r="GX384" i="4"/>
  <c r="GX385" i="4" s="1"/>
  <c r="GX386" i="4" s="1"/>
  <c r="BU384" i="4"/>
  <c r="BU385" i="4" s="1"/>
  <c r="BU386" i="4" s="1"/>
  <c r="DE384" i="4"/>
  <c r="DE385" i="4" s="1"/>
  <c r="DE386" i="4" s="1"/>
  <c r="JO384" i="4"/>
  <c r="JO385" i="4" s="1"/>
  <c r="JO386" i="4" s="1"/>
  <c r="HA384" i="4"/>
  <c r="HA385" i="4" s="1"/>
  <c r="HA386" i="4" s="1"/>
  <c r="EY384" i="4"/>
  <c r="EY385" i="4" s="1"/>
  <c r="EY386" i="4" s="1"/>
  <c r="BA384" i="4"/>
  <c r="BA385" i="4" s="1"/>
  <c r="BA386" i="4" s="1"/>
  <c r="CG384" i="4"/>
  <c r="CG385" i="4" s="1"/>
  <c r="CG386" i="4" s="1"/>
  <c r="JG384" i="4"/>
  <c r="JG385" i="4" s="1"/>
  <c r="JG386" i="4" s="1"/>
  <c r="HS384" i="4"/>
  <c r="HS385" i="4" s="1"/>
  <c r="HS386" i="4" s="1"/>
  <c r="FP384" i="4"/>
  <c r="FP385" i="4" s="1"/>
  <c r="FP386" i="4" s="1"/>
  <c r="IA384" i="4"/>
  <c r="IA385" i="4" s="1"/>
  <c r="IA386" i="4" s="1"/>
  <c r="AM384" i="4"/>
  <c r="AM385" i="4" s="1"/>
  <c r="AM386" i="4" s="1"/>
  <c r="BK384" i="4"/>
  <c r="BK385" i="4" s="1"/>
  <c r="BK386" i="4" s="1"/>
  <c r="JI384" i="4"/>
  <c r="JI385" i="4" s="1"/>
  <c r="JI386" i="4" s="1"/>
  <c r="HQ384" i="4"/>
  <c r="HQ385" i="4" s="1"/>
  <c r="HQ386" i="4" s="1"/>
  <c r="CK384" i="4"/>
  <c r="CK385" i="4" s="1"/>
  <c r="CK386" i="4" s="1"/>
  <c r="CE384" i="4"/>
  <c r="CE385" i="4" s="1"/>
  <c r="CE386" i="4" s="1"/>
  <c r="HG384" i="4"/>
  <c r="HG385" i="4" s="1"/>
  <c r="HG386" i="4" s="1"/>
  <c r="DR384" i="4"/>
  <c r="DR385" i="4" s="1"/>
  <c r="DR386" i="4" s="1"/>
  <c r="EZ384" i="4"/>
  <c r="EZ385" i="4" s="1"/>
  <c r="EZ386" i="4" s="1"/>
  <c r="BV384" i="4"/>
  <c r="BV385" i="4" s="1"/>
  <c r="BV386" i="4" s="1"/>
  <c r="CH384" i="4"/>
  <c r="CH385" i="4" s="1"/>
  <c r="CH386" i="4" s="1"/>
  <c r="AZ384" i="4"/>
  <c r="AZ385" i="4" s="1"/>
  <c r="AZ386" i="4" s="1"/>
  <c r="CL384" i="4"/>
  <c r="CL385" i="4" s="1"/>
  <c r="CL386" i="4" s="1"/>
  <c r="BQ384" i="4"/>
  <c r="BQ385" i="4" s="1"/>
  <c r="BQ386" i="4" s="1"/>
  <c r="CZ384" i="4"/>
  <c r="CZ385" i="4" s="1"/>
  <c r="CZ386" i="4" s="1"/>
  <c r="DB384" i="4"/>
  <c r="DB385" i="4" s="1"/>
  <c r="DB386" i="4" s="1"/>
  <c r="HR384" i="4"/>
  <c r="HR385" i="4" s="1"/>
  <c r="HR386" i="4" s="1"/>
  <c r="BB384" i="4"/>
  <c r="BB385" i="4" s="1"/>
  <c r="BB386" i="4" s="1"/>
  <c r="HT384" i="4"/>
  <c r="HT385" i="4" s="1"/>
  <c r="HT386" i="4" s="1"/>
  <c r="JL384" i="4"/>
  <c r="JL385" i="4" s="1"/>
  <c r="JL386" i="4" s="1"/>
  <c r="CF384" i="4"/>
  <c r="CF385" i="4" s="1"/>
  <c r="CF386" i="4" s="1"/>
  <c r="CY384" i="4"/>
  <c r="CY385" i="4" s="1"/>
  <c r="CY386" i="4" s="1"/>
  <c r="JW384" i="4"/>
  <c r="JW385" i="4" s="1"/>
  <c r="JW386" i="4" s="1"/>
  <c r="HM384" i="4"/>
  <c r="HM385" i="4" s="1"/>
  <c r="HM386" i="4" s="1"/>
  <c r="AV384" i="4"/>
  <c r="AV385" i="4" s="1"/>
  <c r="AV386" i="4" s="1"/>
  <c r="BL384" i="4"/>
  <c r="BL385" i="4" s="1"/>
  <c r="BL386" i="4" s="1"/>
  <c r="CW384" i="4"/>
  <c r="CW385" i="4" s="1"/>
  <c r="CW386" i="4" s="1"/>
  <c r="DK384" i="4"/>
  <c r="DK385" i="4" s="1"/>
  <c r="DK386" i="4" s="1"/>
  <c r="AY384" i="4"/>
  <c r="AY385" i="4" s="1"/>
  <c r="AY386" i="4" s="1"/>
  <c r="DC384" i="4"/>
  <c r="DC385" i="4" s="1"/>
  <c r="DC386" i="4" s="1"/>
  <c r="FM384" i="4"/>
  <c r="FM385" i="4" s="1"/>
  <c r="FM386" i="4" s="1"/>
  <c r="AX384" i="4"/>
  <c r="AX385" i="4" s="1"/>
  <c r="AX386" i="4" s="1"/>
  <c r="GB384" i="4"/>
  <c r="GB385" i="4" s="1"/>
  <c r="GB386" i="4" s="1"/>
  <c r="IW384" i="4"/>
  <c r="IW385" i="4" s="1"/>
  <c r="IW386" i="4" s="1"/>
  <c r="BD384" i="4"/>
  <c r="BD385" i="4" s="1"/>
  <c r="BD386" i="4" s="1"/>
  <c r="EN384" i="4"/>
  <c r="EN385" i="4" s="1"/>
  <c r="EN386" i="4" s="1"/>
  <c r="CT384" i="4"/>
  <c r="CT385" i="4" s="1"/>
  <c r="CT386" i="4" s="1"/>
  <c r="DV384" i="4"/>
  <c r="DV385" i="4" s="1"/>
  <c r="DV386" i="4" s="1"/>
  <c r="JR384" i="4"/>
  <c r="JR385" i="4" s="1"/>
  <c r="JR386" i="4" s="1"/>
  <c r="EM384" i="4"/>
  <c r="EM385" i="4" s="1"/>
  <c r="EM386" i="4" s="1"/>
  <c r="BJ384" i="4"/>
  <c r="BJ385" i="4" s="1"/>
  <c r="BJ386" i="4" s="1"/>
  <c r="HL384" i="4"/>
  <c r="HL385" i="4" s="1"/>
  <c r="HL386" i="4" s="1"/>
  <c r="FD384" i="4"/>
  <c r="FD385" i="4" s="1"/>
  <c r="FD386" i="4" s="1"/>
  <c r="DF384" i="4"/>
  <c r="DF385" i="4" s="1"/>
  <c r="DF386" i="4" s="1"/>
  <c r="DS384" i="4"/>
  <c r="DS385" i="4" s="1"/>
  <c r="DS386" i="4" s="1"/>
  <c r="FL384" i="4"/>
  <c r="FL385" i="4" s="1"/>
  <c r="FL386" i="4" s="1"/>
  <c r="AO384" i="4"/>
  <c r="AO385" i="4" s="1"/>
  <c r="AO386" i="4" s="1"/>
  <c r="JY384" i="4"/>
  <c r="JY385" i="4" s="1"/>
  <c r="JY386" i="4" s="1"/>
  <c r="CU384" i="4"/>
  <c r="CU385" i="4" s="1"/>
  <c r="CU386" i="4" s="1"/>
  <c r="EQ384" i="4"/>
  <c r="EQ385" i="4" s="1"/>
  <c r="EQ386" i="4" s="1"/>
  <c r="AN384" i="4"/>
  <c r="AN385" i="4" s="1"/>
  <c r="AN386" i="4" s="1"/>
  <c r="JP384" i="4"/>
  <c r="JP385" i="4" s="1"/>
  <c r="JP386" i="4" s="1"/>
  <c r="AW384" i="4"/>
  <c r="AW385" i="4" s="1"/>
  <c r="AW386" i="4" s="1"/>
  <c r="JX384" i="4"/>
  <c r="JX385" i="4" s="1"/>
  <c r="JX386" i="4" s="1"/>
  <c r="GL384" i="4"/>
  <c r="GL385" i="4" s="1"/>
  <c r="GL386" i="4" s="1"/>
  <c r="KB384" i="4"/>
  <c r="KB385" i="4" s="1"/>
  <c r="KB386" i="4" s="1"/>
  <c r="FH384" i="4"/>
  <c r="FH385" i="4" s="1"/>
  <c r="FH386" i="4" s="1"/>
  <c r="GE384" i="4"/>
  <c r="GE385" i="4" s="1"/>
  <c r="GE386" i="4" s="1"/>
  <c r="BR384" i="4"/>
  <c r="BR385" i="4" s="1"/>
  <c r="BR386" i="4" s="1"/>
  <c r="DP382" i="4"/>
  <c r="B382" i="4" s="1"/>
  <c r="GV501" i="4"/>
  <c r="GV384" i="4" s="1"/>
  <c r="GV385" i="4" s="1"/>
  <c r="GV386" i="4" s="1"/>
  <c r="FZ501" i="4"/>
  <c r="AL501" i="4"/>
  <c r="GH501" i="4"/>
  <c r="IB501" i="4"/>
  <c r="GG501" i="4"/>
  <c r="JJ501" i="4"/>
  <c r="GI501" i="4"/>
  <c r="HH501" i="4"/>
  <c r="GF501" i="4"/>
  <c r="HF501" i="4"/>
  <c r="FT501" i="4"/>
  <c r="HI501" i="4"/>
  <c r="GU501" i="4"/>
  <c r="JM501" i="4"/>
  <c r="DP383" i="4"/>
  <c r="DP381" i="4"/>
  <c r="AD501" i="4"/>
  <c r="AD384" i="4" s="1"/>
  <c r="AD385" i="4" s="1"/>
  <c r="AD386" i="4" s="1"/>
  <c r="DP499" i="4"/>
  <c r="DP500" i="4"/>
  <c r="EG501" i="4"/>
  <c r="EX501" i="4"/>
  <c r="EK501" i="4"/>
  <c r="ET501" i="4"/>
  <c r="AS501" i="4"/>
  <c r="AK501" i="4"/>
  <c r="AR501" i="4"/>
  <c r="ES501" i="4"/>
  <c r="FW501" i="4"/>
  <c r="DP407" i="4"/>
  <c r="D407" i="4" s="1"/>
  <c r="DP408" i="4"/>
  <c r="D408" i="4" s="1"/>
  <c r="HZ501" i="4"/>
  <c r="HZ384" i="4" s="1"/>
  <c r="HZ385" i="4" s="1"/>
  <c r="HZ386" i="4" s="1"/>
  <c r="HE501" i="4"/>
  <c r="HE384" i="4" s="1"/>
  <c r="HE385" i="4" s="1"/>
  <c r="HE386" i="4" s="1"/>
  <c r="IZ501" i="4"/>
  <c r="IZ384" i="4" s="1"/>
  <c r="IZ385" i="4" s="1"/>
  <c r="IZ386" i="4" s="1"/>
  <c r="AG501" i="4"/>
  <c r="AG384" i="4" s="1"/>
  <c r="AG385" i="4" s="1"/>
  <c r="AG386" i="4" s="1"/>
  <c r="GS501" i="4"/>
  <c r="GS384" i="4" s="1"/>
  <c r="GS385" i="4" s="1"/>
  <c r="GS386" i="4" s="1"/>
  <c r="JD501" i="4"/>
  <c r="JK501" i="4"/>
  <c r="IX501" i="4"/>
  <c r="IX384" i="4" s="1"/>
  <c r="IX385" i="4" s="1"/>
  <c r="IX386" i="4" s="1"/>
  <c r="GT501" i="4"/>
  <c r="GT384" i="4" s="1"/>
  <c r="GT385" i="4" s="1"/>
  <c r="GT386" i="4" s="1"/>
  <c r="IK501" i="4"/>
  <c r="IK384" i="4" s="1"/>
  <c r="IK385" i="4" s="1"/>
  <c r="IK386" i="4" s="1"/>
  <c r="IM501" i="4"/>
  <c r="IM384" i="4" s="1"/>
  <c r="IM385" i="4" s="1"/>
  <c r="IM386" i="4" s="1"/>
  <c r="JE501" i="4"/>
  <c r="JE384" i="4" s="1"/>
  <c r="JE385" i="4" s="1"/>
  <c r="JE386" i="4" s="1"/>
  <c r="W501" i="4"/>
  <c r="W384" i="4" s="1"/>
  <c r="W385" i="4" s="1"/>
  <c r="W386" i="4" s="1"/>
  <c r="EL501" i="4"/>
  <c r="EL384" i="4" s="1"/>
  <c r="EL385" i="4" s="1"/>
  <c r="EL386" i="4" s="1"/>
  <c r="IF501" i="4"/>
  <c r="IF384" i="4" s="1"/>
  <c r="IF385" i="4" s="1"/>
  <c r="IF386" i="4" s="1"/>
  <c r="AT501" i="4"/>
  <c r="GZ501" i="4"/>
  <c r="GZ384" i="4" s="1"/>
  <c r="GZ385" i="4" s="1"/>
  <c r="GZ386" i="4" s="1"/>
  <c r="GA501" i="4"/>
  <c r="GA384" i="4" s="1"/>
  <c r="GA385" i="4" s="1"/>
  <c r="GA386" i="4" s="1"/>
  <c r="IL501" i="4"/>
  <c r="JN501" i="4"/>
  <c r="JN384" i="4" s="1"/>
  <c r="JN385" i="4" s="1"/>
  <c r="JN386" i="4" s="1"/>
  <c r="AQ501" i="4"/>
  <c r="IN501" i="4"/>
  <c r="GY501" i="4"/>
  <c r="EW501" i="4"/>
  <c r="EW384" i="4" s="1"/>
  <c r="EW385" i="4" s="1"/>
  <c r="EW386" i="4" s="1"/>
  <c r="IE501" i="4"/>
  <c r="ED384" i="4" l="1"/>
  <c r="ED385" i="4" s="1"/>
  <c r="ED386" i="4" s="1"/>
  <c r="B381" i="4"/>
  <c r="AK384" i="4"/>
  <c r="AK385" i="4" s="1"/>
  <c r="AK386" i="4" s="1"/>
  <c r="AL384" i="4"/>
  <c r="AL385" i="4" s="1"/>
  <c r="AL386" i="4" s="1"/>
  <c r="AS384" i="4"/>
  <c r="AS385" i="4" s="1"/>
  <c r="AS386" i="4" s="1"/>
  <c r="HF384" i="4"/>
  <c r="HF385" i="4" s="1"/>
  <c r="HF386" i="4" s="1"/>
  <c r="EF384" i="4"/>
  <c r="EF385" i="4" s="1"/>
  <c r="EF386" i="4" s="1"/>
  <c r="ET384" i="4"/>
  <c r="ET385" i="4" s="1"/>
  <c r="ET386" i="4" s="1"/>
  <c r="GG384" i="4"/>
  <c r="GG385" i="4" s="1"/>
  <c r="GG386" i="4" s="1"/>
  <c r="FZ384" i="4"/>
  <c r="FZ385" i="4" s="1"/>
  <c r="FZ386" i="4" s="1"/>
  <c r="IE384" i="4"/>
  <c r="IE385" i="4" s="1"/>
  <c r="IE386" i="4" s="1"/>
  <c r="AR384" i="4"/>
  <c r="AR385" i="4" s="1"/>
  <c r="AR386" i="4" s="1"/>
  <c r="HH384" i="4"/>
  <c r="HH385" i="4" s="1"/>
  <c r="HH386" i="4" s="1"/>
  <c r="IN384" i="4"/>
  <c r="IN385" i="4" s="1"/>
  <c r="IN386" i="4" s="1"/>
  <c r="GI384" i="4"/>
  <c r="GI385" i="4" s="1"/>
  <c r="GI386" i="4" s="1"/>
  <c r="IB384" i="4"/>
  <c r="IB385" i="4" s="1"/>
  <c r="IB386" i="4" s="1"/>
  <c r="GY384" i="4"/>
  <c r="GY385" i="4" s="1"/>
  <c r="GY386" i="4" s="1"/>
  <c r="EK384" i="4"/>
  <c r="EK385" i="4" s="1"/>
  <c r="EK386" i="4" s="1"/>
  <c r="FW384" i="4"/>
  <c r="FW385" i="4" s="1"/>
  <c r="FW386" i="4" s="1"/>
  <c r="FT384" i="4"/>
  <c r="FT385" i="4" s="1"/>
  <c r="FT386" i="4" s="1"/>
  <c r="EX384" i="4"/>
  <c r="EX385" i="4" s="1"/>
  <c r="EX386" i="4" s="1"/>
  <c r="AQ384" i="4"/>
  <c r="AQ385" i="4" s="1"/>
  <c r="AQ386" i="4" s="1"/>
  <c r="GF384" i="4"/>
  <c r="GF385" i="4" s="1"/>
  <c r="GF386" i="4" s="1"/>
  <c r="HI384" i="4"/>
  <c r="HI385" i="4" s="1"/>
  <c r="HI386" i="4" s="1"/>
  <c r="JK384" i="4"/>
  <c r="JK385" i="4" s="1"/>
  <c r="JK386" i="4" s="1"/>
  <c r="JD384" i="4"/>
  <c r="JD385" i="4" s="1"/>
  <c r="JD386" i="4" s="1"/>
  <c r="IL384" i="4"/>
  <c r="IL385" i="4" s="1"/>
  <c r="IL386" i="4" s="1"/>
  <c r="ES384" i="4"/>
  <c r="ES385" i="4" s="1"/>
  <c r="ES386" i="4" s="1"/>
  <c r="JJ384" i="4"/>
  <c r="JJ385" i="4" s="1"/>
  <c r="JJ386" i="4" s="1"/>
  <c r="EG384" i="4"/>
  <c r="EG385" i="4" s="1"/>
  <c r="EG386" i="4" s="1"/>
  <c r="JM384" i="4"/>
  <c r="JM385" i="4" s="1"/>
  <c r="JM386" i="4" s="1"/>
  <c r="AT384" i="4"/>
  <c r="AT385" i="4" s="1"/>
  <c r="AT386" i="4" s="1"/>
  <c r="GU384" i="4"/>
  <c r="GU385" i="4" s="1"/>
  <c r="GU386" i="4" s="1"/>
  <c r="GH384" i="4"/>
  <c r="GH385" i="4" s="1"/>
  <c r="GH386" i="4" s="1"/>
  <c r="DP501" i="4"/>
  <c r="I383" i="4"/>
  <c r="B383" i="4" s="1"/>
  <c r="D501" i="4" l="1"/>
  <c r="DP384" i="4"/>
  <c r="B384" i="4" s="1"/>
  <c r="DP385" i="4" l="1"/>
  <c r="B385" i="4" l="1"/>
  <c r="DP386" i="4"/>
  <c r="B386" i="4" s="1"/>
</calcChain>
</file>

<file path=xl/sharedStrings.xml><?xml version="1.0" encoding="utf-8"?>
<sst xmlns="http://schemas.openxmlformats.org/spreadsheetml/2006/main" count="1239" uniqueCount="176">
  <si>
    <t>rSCAN</t>
  </si>
  <si>
    <t>PBE</t>
  </si>
  <si>
    <t>Alanine</t>
  </si>
  <si>
    <t>C</t>
  </si>
  <si>
    <t>CN</t>
  </si>
  <si>
    <t>CH3</t>
  </si>
  <si>
    <t>COO</t>
  </si>
  <si>
    <t>CH</t>
  </si>
  <si>
    <t>BLYP</t>
  </si>
  <si>
    <t>Ascorbate</t>
  </si>
  <si>
    <t>COH</t>
  </si>
  <si>
    <t>OCOH</t>
  </si>
  <si>
    <t>OCC</t>
  </si>
  <si>
    <t>CCOH</t>
  </si>
  <si>
    <t>CH2</t>
  </si>
  <si>
    <t>Aspirin</t>
  </si>
  <si>
    <t>CO</t>
  </si>
  <si>
    <t>Cysteine</t>
  </si>
  <si>
    <t>CS</t>
  </si>
  <si>
    <t>Cytosine</t>
  </si>
  <si>
    <t>NCN</t>
  </si>
  <si>
    <t>Glucose</t>
  </si>
  <si>
    <t>OCO</t>
  </si>
  <si>
    <t>Paracetamol</t>
  </si>
  <si>
    <t>NCO</t>
  </si>
  <si>
    <t>Pyridone</t>
  </si>
  <si>
    <t>Serine</t>
  </si>
  <si>
    <t>Threonine</t>
  </si>
  <si>
    <t>Thymine</t>
  </si>
  <si>
    <t>Tyrosine</t>
  </si>
  <si>
    <t>Uracil</t>
  </si>
  <si>
    <t>Molecule</t>
  </si>
  <si>
    <t>PBE0</t>
  </si>
  <si>
    <t>MP2</t>
  </si>
  <si>
    <t>BLYP No</t>
  </si>
  <si>
    <t>MS</t>
  </si>
  <si>
    <t>SCAN</t>
  </si>
  <si>
    <t>r2SCAN</t>
  </si>
  <si>
    <t>Median</t>
  </si>
  <si>
    <t>Intercept</t>
  </si>
  <si>
    <t>Slope</t>
  </si>
  <si>
    <t>RMSE</t>
  </si>
  <si>
    <t>Environment</t>
  </si>
  <si>
    <t>Regression</t>
  </si>
  <si>
    <t>Minimum</t>
  </si>
  <si>
    <t>RI-MP2</t>
  </si>
  <si>
    <t>B3LYP</t>
  </si>
  <si>
    <t>cc-pVDZ</t>
  </si>
  <si>
    <t>cc-pVTZ</t>
  </si>
  <si>
    <t>cc-pVQZ</t>
  </si>
  <si>
    <t>cc-pwCVDZ</t>
  </si>
  <si>
    <t>cc-pwCVTZ</t>
  </si>
  <si>
    <t>TPSS</t>
  </si>
  <si>
    <t>PBE0-DH</t>
  </si>
  <si>
    <t>B2PLYP</t>
  </si>
  <si>
    <t>mPW2PLYP</t>
  </si>
  <si>
    <t>Q1</t>
  </si>
  <si>
    <t>Q3</t>
  </si>
  <si>
    <t>IQR</t>
  </si>
  <si>
    <t>CAM-B3LYP</t>
  </si>
  <si>
    <t>D</t>
  </si>
  <si>
    <t>Energy</t>
  </si>
  <si>
    <t>aug-cc-pVDZ</t>
  </si>
  <si>
    <t>aug-cc-pVTZ</t>
  </si>
  <si>
    <t>pcS-1</t>
  </si>
  <si>
    <t>pcS-2</t>
  </si>
  <si>
    <t>Experimental Shift</t>
  </si>
  <si>
    <t>Acetone</t>
  </si>
  <si>
    <t>Benzene</t>
  </si>
  <si>
    <t>Water</t>
  </si>
  <si>
    <t>Ethanol</t>
  </si>
  <si>
    <t>Formamide</t>
  </si>
  <si>
    <t>MAE</t>
  </si>
  <si>
    <t>aug-cc-pwCVDZ</t>
  </si>
  <si>
    <t>FWHM</t>
  </si>
  <si>
    <t>Individual Regressions</t>
  </si>
  <si>
    <t>Mean RMSE</t>
  </si>
  <si>
    <t>Max RMSE</t>
  </si>
  <si>
    <t>RMSEIQR</t>
  </si>
  <si>
    <t>CAS(4,4)</t>
  </si>
  <si>
    <t>CAS(8,8)</t>
  </si>
  <si>
    <t>Errors</t>
  </si>
  <si>
    <t>HF</t>
  </si>
  <si>
    <t>Squared Errors</t>
  </si>
  <si>
    <t>Absolute Errors</t>
  </si>
  <si>
    <t>MAX</t>
  </si>
  <si>
    <t>CCSD</t>
  </si>
  <si>
    <t>rSCAN-CPCM</t>
  </si>
  <si>
    <t>Ascorbic Acid</t>
  </si>
  <si>
    <t>CASTEP Atom No.</t>
  </si>
  <si>
    <t>Unoptimised Structure</t>
  </si>
  <si>
    <t>rSCAN H Atoms Only</t>
  </si>
  <si>
    <t>PBE H Atoms Only</t>
  </si>
  <si>
    <t>BLYP H Atoms Only</t>
  </si>
  <si>
    <t>rSCAN Unfixed Cell</t>
  </si>
  <si>
    <t>PBE+D3 Unfixed Cell</t>
  </si>
  <si>
    <t>PBE Unfixed Cell</t>
  </si>
  <si>
    <t>PBE+D3 Fixed Cell</t>
  </si>
  <si>
    <t>rSCAN Fully Optimised Geometry</t>
  </si>
  <si>
    <t>PBE GIPAW</t>
  </si>
  <si>
    <t>PBE0 Cluster</t>
  </si>
  <si>
    <t>PBE0-CPCM Cluster</t>
  </si>
  <si>
    <t>PBE0 On Cluster</t>
  </si>
  <si>
    <t>PBE0-CPCM On Cluster</t>
  </si>
  <si>
    <t>PBE0-SMD</t>
  </si>
  <si>
    <t>PBE0-CPCM</t>
  </si>
  <si>
    <t>PBE0 Optimised</t>
  </si>
  <si>
    <t>B3LYP-SMD</t>
  </si>
  <si>
    <t>B3LYP-CPCM</t>
  </si>
  <si>
    <t>+MS</t>
  </si>
  <si>
    <t>+D</t>
  </si>
  <si>
    <t>rSCAN-SMD</t>
  </si>
  <si>
    <t>mPW2PLYP-CPCM</t>
  </si>
  <si>
    <t>PBE Proportions of Exact Exchange</t>
  </si>
  <si>
    <t>SCAN Proportions of Exact Exchange</t>
  </si>
  <si>
    <t>TPSS Proportions of Exact Exchange</t>
  </si>
  <si>
    <t>-MS+D</t>
  </si>
  <si>
    <t>rSCAN-D-CPCM Cluster</t>
  </si>
  <si>
    <t>r2SCAN-D-CPCM Cluster</t>
  </si>
  <si>
    <t>-MS</t>
  </si>
  <si>
    <t>-D</t>
  </si>
  <si>
    <t>Infinity</t>
  </si>
  <si>
    <t>rSCAN GIPAW</t>
  </si>
  <si>
    <t>-MS+MS</t>
  </si>
  <si>
    <t>-D+D</t>
  </si>
  <si>
    <t>GIAO Calculations on rSCAN Geometry</t>
  </si>
  <si>
    <t>rSCAN Atom No.</t>
  </si>
  <si>
    <t>GIAO Calculations on PBE Geometry</t>
  </si>
  <si>
    <t>GIAO Calculations on BLYP Geometry</t>
  </si>
  <si>
    <t>PBE-CPCM</t>
  </si>
  <si>
    <t>PBE-SMD</t>
  </si>
  <si>
    <t>PBE Atom No.</t>
  </si>
  <si>
    <t>TPSS-D Proportion of Exact Exchange</t>
  </si>
  <si>
    <t>SCAN-D Proportion of Exact Exchange</t>
  </si>
  <si>
    <t>PBE Proportion of Exact Exchange</t>
  </si>
  <si>
    <t>PBE0 Optimisation</t>
  </si>
  <si>
    <t>rSCAN-MS Cluster</t>
  </si>
  <si>
    <t>PBE Cluster</t>
  </si>
  <si>
    <t>PBE-CPCM Cluster</t>
  </si>
  <si>
    <t>rSCAN-MS-CPCM Cluster</t>
  </si>
  <si>
    <t>Calculated Chemical Shifts</t>
  </si>
  <si>
    <t>Square Deviations</t>
  </si>
  <si>
    <t>Absolute Deviations</t>
  </si>
  <si>
    <t>Error Statistics</t>
  </si>
  <si>
    <t>PBE Fully Optimised Geometry</t>
  </si>
  <si>
    <t>BLYP Fully Optimised Geometry</t>
  </si>
  <si>
    <t>Individual Regressions for Molecules</t>
  </si>
  <si>
    <t>Minimum RMSE</t>
  </si>
  <si>
    <t>Signed Deviations</t>
  </si>
  <si>
    <t>SQRT(RMSEIQR)</t>
  </si>
  <si>
    <t>CAS(14,14)</t>
  </si>
  <si>
    <t>PBE0-CPCM Cluster Optimisation</t>
  </si>
  <si>
    <t>PBE0-CPCM on Optimised Cluster</t>
  </si>
  <si>
    <t>PBE0-CPCM Optimised Cluster</t>
  </si>
  <si>
    <t>PBE-CPCM Cluster Optimisation</t>
  </si>
  <si>
    <t>PBE0 On Cluster Directly</t>
  </si>
  <si>
    <t>PBE0-CPCM on Optimised Cluster Directly</t>
  </si>
  <si>
    <t>PBE0-CPCM On Cluster Directly</t>
  </si>
  <si>
    <t>PBE0 Optimised Molecule</t>
  </si>
  <si>
    <t>Minimum Deviation</t>
  </si>
  <si>
    <t>Distance</t>
  </si>
  <si>
    <t>Delta E</t>
  </si>
  <si>
    <t>Relative E</t>
  </si>
  <si>
    <t>DFAs With No Dispersion Correction</t>
  </si>
  <si>
    <t>Relative E (eV)</t>
  </si>
  <si>
    <t>DFAs with D4 Dispersion Correction</t>
  </si>
  <si>
    <t>GIPAW</t>
  </si>
  <si>
    <t>GIAO</t>
  </si>
  <si>
    <t>Corrections</t>
  </si>
  <si>
    <t>Energies as a function of distance over interfacial bond in uracil dimer from 3 to 5 Angstroms with several DFAs, with and without dispersion correction.</t>
  </si>
  <si>
    <t>Error statistics for all attempted methods and corrections to different geometries and GIPAW calculations for carbon shifts.</t>
  </si>
  <si>
    <t>Error statistic calculations on various correction methods to single molecule in ascorbic acid dimer. (RSCAN geometry)</t>
  </si>
  <si>
    <t>SCAN-DEFGRID3</t>
  </si>
  <si>
    <t>-MS+D(DEFGRID3)</t>
  </si>
  <si>
    <t>-0</t>
  </si>
  <si>
    <t>0-QZ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</si>
</sst>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00000000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8" tint="-0.249977111117893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sz val="11"/>
      <color rgb="FFFF0000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B9B9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CDACE6"/>
        <bgColor indexed="64"/>
      </patternFill>
    </fill>
    <fill>
      <patternFill patternType="solid">
        <fgColor rgb="FFFFC5C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9CCFF"/>
        <bgColor indexed="64"/>
      </patternFill>
    </fill>
    <fill>
      <patternFill patternType="solid">
        <fgColor rgb="FFC9F3F0"/>
        <bgColor indexed="64"/>
      </patternFill>
    </fill>
    <fill>
      <patternFill patternType="solid">
        <fgColor rgb="FFFE8A8A"/>
        <bgColor indexed="64"/>
      </patternFill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4" borderId="0" xfId="0" applyFont="1" applyFill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164" fontId="0" fillId="0" borderId="0" xfId="0" applyNumberFormat="1"/>
    <xf numFmtId="0" fontId="0" fillId="0" borderId="0" xfId="0" applyAlignment="1">
      <alignment horizontal="center"/>
    </xf>
    <xf numFmtId="0" fontId="1" fillId="5" borderId="0" xfId="0" applyFont="1" applyFill="1" applyAlignment="1">
      <alignment horizontal="center" vertical="center"/>
    </xf>
    <xf numFmtId="165" fontId="2" fillId="0" borderId="0" xfId="0" applyNumberFormat="1" applyFont="1" applyAlignment="1">
      <alignment horizontal="center"/>
    </xf>
    <xf numFmtId="165" fontId="2" fillId="0" borderId="0" xfId="0" applyNumberFormat="1" applyFont="1"/>
    <xf numFmtId="165" fontId="3" fillId="0" borderId="0" xfId="0" applyNumberFormat="1" applyFont="1"/>
    <xf numFmtId="165" fontId="3" fillId="0" borderId="0" xfId="0" applyNumberFormat="1" applyFont="1" applyAlignment="1">
      <alignment horizontal="center"/>
    </xf>
    <xf numFmtId="0" fontId="1" fillId="17" borderId="0" xfId="0" applyFont="1" applyFill="1" applyAlignment="1">
      <alignment horizontal="center" vertical="center"/>
    </xf>
    <xf numFmtId="2" fontId="0" fillId="0" borderId="0" xfId="0" applyNumberFormat="1"/>
    <xf numFmtId="2" fontId="0" fillId="0" borderId="0" xfId="0" applyNumberFormat="1" applyAlignment="1">
      <alignment horizontal="center"/>
    </xf>
    <xf numFmtId="0" fontId="1" fillId="0" borderId="0" xfId="0" applyFont="1" applyAlignment="1">
      <alignment horizontal="center" vertical="center" wrapText="1"/>
    </xf>
    <xf numFmtId="164" fontId="1" fillId="0" borderId="0" xfId="0" applyNumberFormat="1" applyFont="1"/>
    <xf numFmtId="164" fontId="0" fillId="0" borderId="0" xfId="0" applyNumberFormat="1" applyAlignment="1">
      <alignment horizontal="center"/>
    </xf>
    <xf numFmtId="49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vertical="center"/>
    </xf>
    <xf numFmtId="1" fontId="1" fillId="0" borderId="0" xfId="0" applyNumberFormat="1" applyFont="1"/>
    <xf numFmtId="1" fontId="0" fillId="0" borderId="0" xfId="0" applyNumberFormat="1"/>
    <xf numFmtId="0" fontId="1" fillId="0" borderId="0" xfId="0" applyFont="1" applyAlignment="1">
      <alignment vertical="center" wrapText="1"/>
    </xf>
    <xf numFmtId="166" fontId="0" fillId="0" borderId="0" xfId="0" applyNumberFormat="1"/>
    <xf numFmtId="166" fontId="0" fillId="0" borderId="0" xfId="0" applyNumberFormat="1" applyAlignment="1">
      <alignment horizontal="center"/>
    </xf>
    <xf numFmtId="166" fontId="1" fillId="0" borderId="0" xfId="0" applyNumberFormat="1" applyFont="1" applyAlignment="1">
      <alignment horizontal="center"/>
    </xf>
    <xf numFmtId="166" fontId="1" fillId="0" borderId="0" xfId="0" applyNumberFormat="1" applyFont="1"/>
    <xf numFmtId="164" fontId="1" fillId="0" borderId="0" xfId="0" applyNumberFormat="1" applyFont="1" applyAlignment="1">
      <alignment horizontal="center" vertical="center"/>
    </xf>
    <xf numFmtId="166" fontId="7" fillId="0" borderId="0" xfId="0" applyNumberFormat="1" applyFont="1" applyAlignment="1">
      <alignment horizontal="center"/>
    </xf>
    <xf numFmtId="0" fontId="1" fillId="8" borderId="0" xfId="0" applyFont="1" applyFill="1"/>
    <xf numFmtId="0" fontId="1" fillId="9" borderId="0" xfId="0" applyFont="1" applyFill="1" applyAlignment="1">
      <alignment horizontal="center" vertical="center"/>
    </xf>
    <xf numFmtId="0" fontId="7" fillId="0" borderId="0" xfId="0" applyFont="1"/>
    <xf numFmtId="0" fontId="7" fillId="0" borderId="0" xfId="0" applyFont="1" applyAlignment="1">
      <alignment horizontal="center"/>
    </xf>
    <xf numFmtId="2" fontId="7" fillId="0" borderId="0" xfId="0" applyNumberFormat="1" applyFont="1"/>
    <xf numFmtId="2" fontId="7" fillId="0" borderId="0" xfId="0" applyNumberFormat="1" applyFont="1" applyAlignment="1">
      <alignment horizontal="center"/>
    </xf>
    <xf numFmtId="2" fontId="0" fillId="18" borderId="0" xfId="0" applyNumberFormat="1" applyFill="1"/>
    <xf numFmtId="2" fontId="7" fillId="18" borderId="0" xfId="0" applyNumberFormat="1" applyFont="1" applyFill="1"/>
    <xf numFmtId="0" fontId="0" fillId="18" borderId="0" xfId="0" applyFill="1"/>
    <xf numFmtId="0" fontId="1" fillId="18" borderId="0" xfId="0" applyFont="1" applyFill="1" applyAlignment="1">
      <alignment horizontal="center" vertical="center"/>
    </xf>
    <xf numFmtId="49" fontId="1" fillId="18" borderId="0" xfId="0" applyNumberFormat="1" applyFont="1" applyFill="1" applyAlignment="1">
      <alignment horizontal="center" vertical="center"/>
    </xf>
    <xf numFmtId="0" fontId="0" fillId="18" borderId="0" xfId="0" applyFill="1" applyAlignment="1">
      <alignment horizontal="center" vertical="center"/>
    </xf>
    <xf numFmtId="164" fontId="0" fillId="18" borderId="0" xfId="0" applyNumberFormat="1" applyFill="1"/>
    <xf numFmtId="0" fontId="0" fillId="9" borderId="0" xfId="0" applyFill="1"/>
    <xf numFmtId="0" fontId="0" fillId="9" borderId="0" xfId="0" applyFill="1" applyAlignment="1">
      <alignment horizontal="center" vertical="center"/>
    </xf>
    <xf numFmtId="2" fontId="0" fillId="9" borderId="0" xfId="0" applyNumberFormat="1" applyFill="1"/>
    <xf numFmtId="2" fontId="7" fillId="9" borderId="0" xfId="0" applyNumberFormat="1" applyFont="1" applyFill="1"/>
    <xf numFmtId="164" fontId="0" fillId="9" borderId="0" xfId="0" applyNumberFormat="1" applyFill="1"/>
    <xf numFmtId="0" fontId="1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" fillId="17" borderId="0" xfId="0" applyFont="1" applyFill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3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1" fillId="13" borderId="0" xfId="0" applyFont="1" applyFill="1" applyAlignment="1">
      <alignment horizontal="center" vertical="center"/>
    </xf>
    <xf numFmtId="0" fontId="1" fillId="11" borderId="0" xfId="0" applyFont="1" applyFill="1" applyAlignment="1">
      <alignment horizontal="center" vertical="center" wrapText="1"/>
    </xf>
    <xf numFmtId="0" fontId="1" fillId="7" borderId="0" xfId="0" applyFont="1" applyFill="1" applyAlignment="1">
      <alignment horizontal="center" vertical="center"/>
    </xf>
    <xf numFmtId="0" fontId="1" fillId="8" borderId="0" xfId="0" applyFont="1" applyFill="1" applyAlignment="1">
      <alignment horizontal="center" vertical="center"/>
    </xf>
    <xf numFmtId="0" fontId="1" fillId="9" borderId="0" xfId="0" applyFont="1" applyFill="1" applyAlignment="1">
      <alignment horizontal="center" vertical="center"/>
    </xf>
    <xf numFmtId="0" fontId="1" fillId="15" borderId="0" xfId="0" applyFont="1" applyFill="1" applyAlignment="1">
      <alignment horizontal="center" vertical="center"/>
    </xf>
    <xf numFmtId="0" fontId="1" fillId="6" borderId="0" xfId="0" applyFont="1" applyFill="1" applyAlignment="1">
      <alignment horizontal="center" vertical="center"/>
    </xf>
    <xf numFmtId="0" fontId="1" fillId="16" borderId="0" xfId="0" applyFont="1" applyFill="1" applyAlignment="1">
      <alignment horizontal="center" vertical="center"/>
    </xf>
    <xf numFmtId="0" fontId="1" fillId="14" borderId="0" xfId="0" applyFont="1" applyFill="1" applyAlignment="1">
      <alignment horizontal="center" vertical="center"/>
    </xf>
    <xf numFmtId="0" fontId="1" fillId="10" borderId="0" xfId="0" applyFont="1" applyFill="1" applyAlignment="1">
      <alignment horizontal="center" vertical="center"/>
    </xf>
    <xf numFmtId="0" fontId="1" fillId="12" borderId="0" xfId="0" applyFont="1" applyFill="1" applyAlignment="1">
      <alignment horizontal="center" vertic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0" fontId="1" fillId="9" borderId="0" xfId="0" applyFont="1" applyFill="1" applyAlignment="1">
      <alignment horizontal="center"/>
    </xf>
    <xf numFmtId="0" fontId="1" fillId="8" borderId="0" xfId="0" applyFont="1" applyFill="1" applyAlignment="1">
      <alignment horizontal="center"/>
    </xf>
    <xf numFmtId="166" fontId="4" fillId="0" borderId="0" xfId="0" applyNumberFormat="1" applyFont="1" applyAlignment="1">
      <alignment horizontal="center"/>
    </xf>
    <xf numFmtId="166" fontId="1" fillId="0" borderId="0" xfId="0" applyNumberFormat="1" applyFont="1" applyAlignment="1">
      <alignment horizontal="left"/>
    </xf>
    <xf numFmtId="166" fontId="1" fillId="9" borderId="0" xfId="0" applyNumberFormat="1" applyFont="1" applyFill="1" applyAlignment="1">
      <alignment horizontal="center"/>
    </xf>
    <xf numFmtId="166" fontId="1" fillId="3" borderId="0" xfId="0" applyNumberFormat="1" applyFont="1" applyFill="1" applyAlignment="1">
      <alignment horizontal="center"/>
    </xf>
  </cellXfs>
  <cellStyles count="1">
    <cellStyle name="Normal" xfId="0" builtinId="0"/>
  </cellStyles>
  <dxfs count="4">
    <dxf>
      <font>
        <color rgb="FF9C5700"/>
      </font>
      <fill>
        <patternFill>
          <bgColor rgb="FFFFEB9C"/>
        </patternFill>
      </fill>
    </dxf>
    <dxf>
      <fill>
        <patternFill>
          <bgColor theme="5" tint="0.79998168889431442"/>
        </patternFill>
      </fill>
    </dxf>
    <dxf>
      <fill>
        <patternFill>
          <bgColor theme="9" tint="0.39994506668294322"/>
        </patternFill>
      </fill>
    </dxf>
    <dxf>
      <fill>
        <patternFill>
          <bgColor theme="5" tint="0.79998168889431442"/>
        </patternFill>
      </fill>
    </dxf>
  </dxfs>
  <tableStyles count="0" defaultTableStyle="TableStyleMedium2" defaultPivotStyle="PivotStyleLight16"/>
  <colors>
    <mruColors>
      <color rgb="FFFE8A8A"/>
      <color rgb="FFFE7A7A"/>
      <color rgb="FFFE6666"/>
      <color rgb="FFC9F3F0"/>
      <color rgb="FF8ACDBE"/>
      <color rgb="FFBCFFF0"/>
      <color rgb="FFCCCCFF"/>
      <color rgb="FFD9CCFF"/>
      <color rgb="FFFFCCFF"/>
      <color rgb="FFCDACE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328EE1-B621-4C0D-8A1E-CEE8B34FBCA0}">
  <dimension ref="A1:RF632"/>
  <sheetViews>
    <sheetView tabSelected="1" topLeftCell="A641" zoomScaleNormal="100" workbookViewId="0">
      <selection activeCell="J18" sqref="J18"/>
    </sheetView>
  </sheetViews>
  <sheetFormatPr defaultColWidth="10.7109375" defaultRowHeight="15" x14ac:dyDescent="0.25"/>
  <cols>
    <col min="1" max="1" width="12.5703125" bestFit="1" customWidth="1"/>
    <col min="2" max="2" width="16.85546875" style="9" bestFit="1" customWidth="1"/>
    <col min="3" max="3" width="6.85546875" style="9" bestFit="1" customWidth="1"/>
    <col min="4" max="4" width="12" style="9" bestFit="1" customWidth="1"/>
    <col min="5" max="5" width="16.140625" style="9" bestFit="1" customWidth="1"/>
    <col min="6" max="6" width="13.5703125" bestFit="1" customWidth="1"/>
    <col min="7" max="7" width="13" bestFit="1" customWidth="1"/>
    <col min="8" max="9" width="13.5703125" bestFit="1" customWidth="1"/>
    <col min="10" max="10" width="13" bestFit="1" customWidth="1"/>
    <col min="11" max="13" width="13.5703125" bestFit="1" customWidth="1"/>
    <col min="14" max="14" width="12.5703125" bestFit="1" customWidth="1"/>
    <col min="15" max="24" width="13.5703125" bestFit="1" customWidth="1"/>
    <col min="25" max="25" width="17.85546875" bestFit="1" customWidth="1"/>
    <col min="26" max="26" width="22.42578125" bestFit="1" customWidth="1"/>
    <col min="27" max="27" width="28.28515625" bestFit="1" customWidth="1"/>
    <col min="28" max="28" width="29.85546875" bestFit="1" customWidth="1"/>
    <col min="29" max="29" width="37.5703125" bestFit="1" customWidth="1"/>
    <col min="30" max="31" width="13.5703125" bestFit="1" customWidth="1"/>
    <col min="32" max="32" width="23.7109375" bestFit="1" customWidth="1"/>
    <col min="33" max="52" width="13.5703125" bestFit="1" customWidth="1"/>
    <col min="53" max="53" width="16.7109375" bestFit="1" customWidth="1"/>
    <col min="54" max="54" width="13" bestFit="1" customWidth="1"/>
    <col min="55" max="65" width="13.5703125" bestFit="1" customWidth="1"/>
    <col min="66" max="66" width="5.28515625" bestFit="1" customWidth="1"/>
    <col min="67" max="67" width="5.5703125" bestFit="1" customWidth="1"/>
    <col min="68" max="68" width="7.28515625" bestFit="1" customWidth="1"/>
    <col min="69" max="80" width="13.5703125" bestFit="1" customWidth="1"/>
    <col min="81" max="81" width="5.28515625" bestFit="1" customWidth="1"/>
    <col min="82" max="82" width="5.5703125" bestFit="1" customWidth="1"/>
    <col min="83" max="93" width="13.5703125" bestFit="1" customWidth="1"/>
    <col min="94" max="94" width="12.5703125" bestFit="1" customWidth="1"/>
    <col min="95" max="95" width="5.28515625" bestFit="1" customWidth="1"/>
    <col min="96" max="96" width="5.5703125" bestFit="1" customWidth="1"/>
    <col min="97" max="130" width="13.5703125" bestFit="1" customWidth="1"/>
    <col min="131" max="131" width="17.85546875" bestFit="1" customWidth="1"/>
    <col min="132" max="132" width="21" bestFit="1" customWidth="1"/>
    <col min="133" max="133" width="22.140625" bestFit="1" customWidth="1"/>
    <col min="134" max="134" width="13.5703125" style="40" bestFit="1" customWidth="1"/>
    <col min="135" max="135" width="13" bestFit="1" customWidth="1"/>
    <col min="136" max="136" width="13.5703125" bestFit="1" customWidth="1"/>
    <col min="137" max="138" width="13" bestFit="1" customWidth="1"/>
    <col min="139" max="139" width="13.5703125" bestFit="1" customWidth="1"/>
    <col min="140" max="140" width="14.85546875" bestFit="1" customWidth="1"/>
    <col min="141" max="142" width="13.5703125" bestFit="1" customWidth="1"/>
    <col min="143" max="143" width="13" bestFit="1" customWidth="1"/>
    <col min="144" max="151" width="13.5703125" bestFit="1" customWidth="1"/>
    <col min="152" max="152" width="13.42578125" customWidth="1"/>
    <col min="153" max="165" width="13.5703125" bestFit="1" customWidth="1"/>
    <col min="166" max="166" width="13.42578125" customWidth="1"/>
    <col min="167" max="167" width="13.5703125" bestFit="1" customWidth="1"/>
    <col min="168" max="168" width="13.5703125" style="45" bestFit="1" customWidth="1"/>
    <col min="169" max="197" width="13.5703125" bestFit="1" customWidth="1"/>
    <col min="198" max="198" width="16.7109375" bestFit="1" customWidth="1"/>
    <col min="199" max="202" width="13.5703125" bestFit="1" customWidth="1"/>
    <col min="203" max="203" width="13" bestFit="1" customWidth="1"/>
    <col min="204" max="228" width="13.5703125" bestFit="1" customWidth="1"/>
    <col min="229" max="229" width="13" bestFit="1" customWidth="1"/>
    <col min="230" max="252" width="13.5703125" bestFit="1" customWidth="1"/>
    <col min="253" max="254" width="13" bestFit="1" customWidth="1"/>
    <col min="255" max="255" width="16.7109375" bestFit="1" customWidth="1"/>
    <col min="256" max="272" width="13.5703125" bestFit="1" customWidth="1"/>
    <col min="273" max="274" width="12.5703125" bestFit="1" customWidth="1"/>
    <col min="275" max="288" width="13.5703125" bestFit="1" customWidth="1"/>
    <col min="290" max="290" width="15.7109375" bestFit="1" customWidth="1"/>
    <col min="291" max="291" width="6.7109375" bestFit="1" customWidth="1"/>
    <col min="292" max="292" width="9.140625" bestFit="1" customWidth="1"/>
    <col min="293" max="293" width="10" bestFit="1" customWidth="1"/>
    <col min="294" max="294" width="10" customWidth="1"/>
    <col min="295" max="295" width="11" bestFit="1" customWidth="1"/>
    <col min="296" max="297" width="16.85546875" bestFit="1" customWidth="1"/>
    <col min="298" max="298" width="22.85546875" bestFit="1" customWidth="1"/>
    <col min="299" max="299" width="21.140625" bestFit="1" customWidth="1"/>
    <col min="300" max="300" width="22.28515625" bestFit="1" customWidth="1"/>
    <col min="301" max="301" width="6.7109375" bestFit="1" customWidth="1"/>
    <col min="302" max="302" width="10.28515625" bestFit="1" customWidth="1"/>
    <col min="303" max="303" width="11.140625" bestFit="1" customWidth="1"/>
    <col min="304" max="304" width="17.7109375" bestFit="1" customWidth="1"/>
    <col min="305" max="305" width="29.42578125" bestFit="1" customWidth="1"/>
    <col min="306" max="306" width="30.42578125" bestFit="1" customWidth="1"/>
    <col min="307" max="307" width="12" bestFit="1" customWidth="1"/>
    <col min="308" max="308" width="18" bestFit="1" customWidth="1"/>
    <col min="309" max="309" width="6.7109375" bestFit="1" customWidth="1"/>
    <col min="310" max="310" width="11.140625" bestFit="1" customWidth="1"/>
    <col min="311" max="311" width="12" bestFit="1" customWidth="1"/>
    <col min="312" max="312" width="11.140625" bestFit="1" customWidth="1"/>
    <col min="313" max="314" width="11.140625" customWidth="1"/>
    <col min="315" max="316" width="6.7109375" bestFit="1" customWidth="1"/>
    <col min="317" max="317" width="6.7109375" customWidth="1"/>
    <col min="318" max="319" width="6.7109375" bestFit="1" customWidth="1"/>
    <col min="320" max="320" width="7.7109375" bestFit="1" customWidth="1"/>
    <col min="321" max="321" width="6.7109375" bestFit="1" customWidth="1"/>
    <col min="322" max="323" width="8.28515625" bestFit="1" customWidth="1"/>
    <col min="324" max="324" width="11" bestFit="1" customWidth="1"/>
    <col min="325" max="325" width="7.28515625" bestFit="1" customWidth="1"/>
    <col min="326" max="326" width="7.7109375" bestFit="1" customWidth="1"/>
    <col min="327" max="330" width="6.7109375" bestFit="1" customWidth="1"/>
    <col min="331" max="331" width="6.7109375" customWidth="1"/>
    <col min="332" max="333" width="6.7109375" bestFit="1" customWidth="1"/>
    <col min="334" max="334" width="7.28515625" bestFit="1" customWidth="1"/>
    <col min="335" max="335" width="8.5703125" bestFit="1" customWidth="1"/>
    <col min="336" max="336" width="7.42578125" bestFit="1" customWidth="1"/>
    <col min="337" max="337" width="11.140625" bestFit="1" customWidth="1"/>
    <col min="338" max="338" width="7.7109375" bestFit="1" customWidth="1"/>
    <col min="339" max="339" width="6.7109375" bestFit="1" customWidth="1"/>
    <col min="340" max="341" width="8.28515625" bestFit="1" customWidth="1"/>
    <col min="342" max="342" width="11" bestFit="1" customWidth="1"/>
    <col min="343" max="343" width="7.28515625" bestFit="1" customWidth="1"/>
    <col min="344" max="381" width="6.7109375" bestFit="1" customWidth="1"/>
    <col min="382" max="382" width="7.5703125" bestFit="1" customWidth="1"/>
    <col min="383" max="383" width="7.28515625" bestFit="1" customWidth="1"/>
    <col min="384" max="385" width="6.7109375" bestFit="1" customWidth="1"/>
    <col min="386" max="386" width="7.5703125" bestFit="1" customWidth="1"/>
    <col min="387" max="387" width="7.28515625" bestFit="1" customWidth="1"/>
    <col min="388" max="389" width="6.7109375" bestFit="1" customWidth="1"/>
    <col min="390" max="390" width="7.28515625" bestFit="1" customWidth="1"/>
    <col min="391" max="391" width="7.5703125" bestFit="1" customWidth="1"/>
    <col min="392" max="393" width="6.7109375" bestFit="1" customWidth="1"/>
    <col min="394" max="394" width="7.28515625" bestFit="1" customWidth="1"/>
    <col min="395" max="395" width="7.5703125" bestFit="1" customWidth="1"/>
    <col min="396" max="397" width="6.7109375" bestFit="1" customWidth="1"/>
    <col min="398" max="398" width="7.28515625" bestFit="1" customWidth="1"/>
    <col min="399" max="399" width="7.5703125" bestFit="1" customWidth="1"/>
    <col min="400" max="401" width="6.7109375" bestFit="1" customWidth="1"/>
    <col min="402" max="402" width="7.5703125" bestFit="1" customWidth="1"/>
    <col min="403" max="403" width="7.28515625" bestFit="1" customWidth="1"/>
    <col min="404" max="405" width="6.7109375" bestFit="1" customWidth="1"/>
    <col min="406" max="406" width="7.5703125" bestFit="1" customWidth="1"/>
    <col min="407" max="407" width="7.28515625" bestFit="1" customWidth="1"/>
    <col min="408" max="409" width="6.7109375" bestFit="1" customWidth="1"/>
    <col min="410" max="410" width="7.5703125" bestFit="1" customWidth="1"/>
    <col min="411" max="411" width="7.28515625" bestFit="1" customWidth="1"/>
    <col min="412" max="413" width="6.7109375" bestFit="1" customWidth="1"/>
    <col min="414" max="414" width="7.5703125" bestFit="1" customWidth="1"/>
    <col min="415" max="415" width="7.28515625" bestFit="1" customWidth="1"/>
    <col min="416" max="417" width="6.7109375" bestFit="1" customWidth="1"/>
    <col min="418" max="418" width="7.5703125" bestFit="1" customWidth="1"/>
    <col min="419" max="419" width="7.28515625" bestFit="1" customWidth="1"/>
    <col min="420" max="420" width="13.5703125" bestFit="1" customWidth="1"/>
    <col min="421" max="421" width="6.7109375" bestFit="1" customWidth="1"/>
    <col min="422" max="422" width="9.140625" bestFit="1" customWidth="1"/>
    <col min="423" max="423" width="10" bestFit="1" customWidth="1"/>
    <col min="424" max="424" width="6.7109375" bestFit="1" customWidth="1"/>
    <col min="425" max="425" width="10.28515625" bestFit="1" customWidth="1"/>
    <col min="426" max="426" width="11.140625" bestFit="1" customWidth="1"/>
    <col min="427" max="427" width="6.7109375" bestFit="1" customWidth="1"/>
    <col min="428" max="428" width="12" bestFit="1" customWidth="1"/>
    <col min="429" max="429" width="11.140625" bestFit="1" customWidth="1"/>
    <col min="430" max="441" width="6.7109375" bestFit="1" customWidth="1"/>
    <col min="442" max="442" width="7.28515625" bestFit="1" customWidth="1"/>
    <col min="443" max="443" width="8.5703125" bestFit="1" customWidth="1"/>
    <col min="444" max="444" width="7.42578125" bestFit="1" customWidth="1"/>
    <col min="445" max="445" width="11.140625" bestFit="1" customWidth="1"/>
    <col min="446" max="446" width="17" bestFit="1" customWidth="1"/>
    <col min="447" max="447" width="17" customWidth="1"/>
    <col min="448" max="448" width="8.28515625" bestFit="1" customWidth="1"/>
    <col min="449" max="449" width="6.7109375" bestFit="1" customWidth="1"/>
    <col min="450" max="450" width="9.140625" bestFit="1" customWidth="1"/>
    <col min="451" max="451" width="10" bestFit="1" customWidth="1"/>
    <col min="452" max="452" width="6.7109375" bestFit="1" customWidth="1"/>
    <col min="453" max="453" width="10.28515625" bestFit="1" customWidth="1"/>
    <col min="454" max="454" width="11.140625" bestFit="1" customWidth="1"/>
    <col min="455" max="455" width="6.7109375" bestFit="1" customWidth="1"/>
    <col min="456" max="456" width="12" bestFit="1" customWidth="1"/>
    <col min="457" max="457" width="11.140625" bestFit="1" customWidth="1"/>
    <col min="458" max="469" width="6.7109375" bestFit="1" customWidth="1"/>
    <col min="470" max="470" width="7.28515625" bestFit="1" customWidth="1"/>
    <col min="471" max="471" width="8.5703125" bestFit="1" customWidth="1"/>
    <col min="472" max="472" width="7.42578125" bestFit="1" customWidth="1"/>
    <col min="473" max="473" width="11.140625" bestFit="1" customWidth="1"/>
    <col min="474" max="474" width="17" bestFit="1" customWidth="1"/>
  </cols>
  <sheetData>
    <row r="1" spans="1:474" x14ac:dyDescent="0.25">
      <c r="A1" s="71" t="s">
        <v>170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</row>
    <row r="3" spans="1:474" s="3" customFormat="1" ht="25.15" customHeight="1" x14ac:dyDescent="0.25">
      <c r="A3" s="2" t="s">
        <v>31</v>
      </c>
      <c r="B3" s="18" t="s">
        <v>66</v>
      </c>
      <c r="C3" s="18" t="s">
        <v>74</v>
      </c>
      <c r="D3" s="18" t="s">
        <v>42</v>
      </c>
      <c r="E3" s="18" t="s">
        <v>89</v>
      </c>
      <c r="F3" s="50" t="s">
        <v>90</v>
      </c>
      <c r="G3" s="50"/>
      <c r="H3" s="51" t="s">
        <v>91</v>
      </c>
      <c r="I3" s="51"/>
      <c r="J3" s="53" t="s">
        <v>92</v>
      </c>
      <c r="K3" s="53"/>
      <c r="L3" s="52" t="s">
        <v>93</v>
      </c>
      <c r="M3" s="52"/>
      <c r="N3" s="51" t="s">
        <v>94</v>
      </c>
      <c r="O3" s="51"/>
      <c r="P3" s="53" t="s">
        <v>95</v>
      </c>
      <c r="Q3" s="52"/>
      <c r="R3" s="53" t="s">
        <v>96</v>
      </c>
      <c r="S3" s="53"/>
      <c r="T3" s="53" t="s">
        <v>97</v>
      </c>
      <c r="U3" s="53"/>
      <c r="V3" s="59" t="s">
        <v>98</v>
      </c>
      <c r="W3" s="59"/>
      <c r="X3" s="59"/>
      <c r="Y3" s="59"/>
      <c r="Z3" s="59"/>
      <c r="AA3" s="59"/>
      <c r="AB3" s="59"/>
      <c r="AC3" s="59"/>
      <c r="AD3" s="59"/>
      <c r="AE3" s="59"/>
      <c r="AF3" s="59"/>
      <c r="AG3" s="59"/>
      <c r="AH3" s="59"/>
      <c r="AI3" s="59"/>
      <c r="AJ3" s="59"/>
      <c r="AK3" s="59"/>
      <c r="AL3" s="59"/>
      <c r="AM3" s="59"/>
      <c r="AN3" s="59"/>
      <c r="AO3" s="59"/>
      <c r="AP3" s="59"/>
      <c r="AQ3" s="59"/>
      <c r="AR3" s="59"/>
      <c r="AS3" s="59"/>
      <c r="AT3" s="59"/>
      <c r="AU3" s="59"/>
      <c r="AV3" s="59"/>
      <c r="AW3" s="59"/>
      <c r="AX3" s="59"/>
      <c r="AY3" s="59"/>
      <c r="AZ3" s="59"/>
      <c r="BA3" s="59"/>
      <c r="BB3" s="59"/>
      <c r="BC3" s="59"/>
      <c r="BD3" s="59"/>
      <c r="BE3" s="59"/>
      <c r="BF3" s="59"/>
      <c r="BG3" s="59"/>
      <c r="BH3" s="59"/>
      <c r="BI3" s="59"/>
      <c r="BJ3" s="59"/>
      <c r="BK3" s="59"/>
      <c r="BL3" s="59"/>
      <c r="BM3" s="59"/>
      <c r="BN3" s="59"/>
      <c r="BO3" s="59"/>
      <c r="BP3" s="59"/>
      <c r="BQ3" s="59"/>
      <c r="BR3" s="59"/>
      <c r="BS3" s="59"/>
      <c r="BT3" s="59"/>
      <c r="BU3" s="59"/>
      <c r="BV3" s="59"/>
      <c r="BW3" s="59"/>
      <c r="BX3" s="59"/>
      <c r="BY3" s="59"/>
      <c r="BZ3" s="59"/>
      <c r="CA3" s="59"/>
      <c r="CB3" s="59"/>
      <c r="CC3" s="59"/>
      <c r="CD3" s="59"/>
      <c r="CE3" s="59"/>
      <c r="CF3" s="59"/>
      <c r="CG3" s="59"/>
      <c r="CH3" s="59"/>
      <c r="CI3" s="59"/>
      <c r="CJ3" s="59"/>
      <c r="CK3" s="59"/>
      <c r="CL3" s="59"/>
      <c r="CM3" s="59"/>
      <c r="CN3" s="59"/>
      <c r="CO3" s="59"/>
      <c r="CP3" s="59"/>
      <c r="CQ3" s="59"/>
      <c r="CR3" s="59"/>
      <c r="CS3" s="59"/>
      <c r="CT3" s="59"/>
      <c r="CU3" s="59"/>
      <c r="CV3" s="59"/>
      <c r="CW3" s="59"/>
      <c r="CX3" s="59"/>
      <c r="CY3" s="59"/>
      <c r="CZ3" s="59"/>
      <c r="DA3" s="59"/>
      <c r="DB3" s="59"/>
      <c r="DC3" s="59"/>
      <c r="DD3" s="59"/>
      <c r="DE3" s="59"/>
      <c r="DF3" s="59"/>
      <c r="DG3" s="59"/>
      <c r="DH3" s="59"/>
      <c r="DI3" s="59"/>
      <c r="DJ3" s="59"/>
      <c r="DK3" s="59"/>
      <c r="DL3" s="59"/>
      <c r="DM3" s="59"/>
      <c r="DN3" s="59"/>
      <c r="DO3" s="59"/>
      <c r="DP3" s="59"/>
      <c r="DQ3" s="59"/>
      <c r="DR3" s="59"/>
      <c r="DS3" s="59"/>
      <c r="DT3" s="59"/>
      <c r="DU3" s="59"/>
      <c r="DV3" s="59"/>
      <c r="DW3" s="59"/>
      <c r="DX3" s="6"/>
      <c r="DY3" s="6"/>
      <c r="DZ3" s="6"/>
      <c r="EA3" s="6"/>
      <c r="EB3" s="6"/>
      <c r="EC3" s="6"/>
      <c r="ED3" s="41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33"/>
      <c r="FM3" s="6"/>
      <c r="FN3" s="6"/>
      <c r="FO3" s="6"/>
      <c r="FP3" s="6"/>
      <c r="FQ3" s="6"/>
      <c r="FR3" s="6"/>
      <c r="FS3" s="57" t="s">
        <v>144</v>
      </c>
      <c r="FT3" s="57"/>
      <c r="FU3" s="57"/>
      <c r="FV3" s="57"/>
      <c r="FW3" s="57"/>
      <c r="FX3" s="57"/>
      <c r="FY3" s="57"/>
      <c r="FZ3" s="57"/>
      <c r="GA3" s="57"/>
      <c r="GB3" s="57"/>
      <c r="GC3" s="57"/>
      <c r="GD3" s="57"/>
      <c r="GE3" s="57"/>
      <c r="GF3" s="57"/>
      <c r="GG3" s="57"/>
      <c r="GH3" s="57"/>
      <c r="GI3" s="57"/>
      <c r="GJ3" s="57"/>
      <c r="GK3" s="57"/>
      <c r="GL3" s="57"/>
      <c r="GM3" s="57"/>
      <c r="GN3" s="57"/>
      <c r="GO3" s="57"/>
      <c r="GP3" s="57"/>
      <c r="GQ3" s="5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58" t="s">
        <v>145</v>
      </c>
      <c r="HY3" s="58"/>
      <c r="HZ3" s="58"/>
      <c r="IA3" s="58"/>
      <c r="IB3" s="58"/>
      <c r="IC3" s="58"/>
      <c r="ID3" s="58"/>
      <c r="IE3" s="58"/>
      <c r="IF3" s="58"/>
      <c r="IG3" s="58"/>
      <c r="IH3" s="58"/>
      <c r="II3" s="58"/>
      <c r="IJ3" s="58"/>
      <c r="IK3" s="58"/>
      <c r="IL3" s="58"/>
      <c r="IM3" s="58"/>
      <c r="IN3" s="58"/>
      <c r="IO3" s="58"/>
      <c r="IP3" s="58"/>
      <c r="IQ3" s="58"/>
      <c r="IR3" s="58"/>
      <c r="IS3" s="58"/>
      <c r="IT3" s="58"/>
      <c r="IU3" s="58"/>
      <c r="IV3" s="58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E3" s="59" t="s">
        <v>125</v>
      </c>
      <c r="KF3" s="59"/>
      <c r="KG3" s="59"/>
      <c r="KH3" s="59"/>
      <c r="KI3" s="59"/>
      <c r="KJ3" s="59"/>
      <c r="KK3" s="59"/>
      <c r="KL3" s="59"/>
      <c r="KM3" s="59"/>
      <c r="KN3" s="59"/>
      <c r="KO3" s="59"/>
      <c r="KP3" s="59"/>
      <c r="KQ3" s="59"/>
      <c r="KR3" s="59"/>
      <c r="KS3" s="59"/>
      <c r="KT3" s="59"/>
      <c r="KU3" s="59"/>
      <c r="KV3" s="59"/>
      <c r="KW3" s="59"/>
      <c r="KX3" s="59"/>
      <c r="KY3" s="59"/>
      <c r="KZ3" s="59"/>
      <c r="LA3" s="59"/>
      <c r="LB3" s="59"/>
      <c r="LC3" s="59"/>
      <c r="LD3" s="59"/>
      <c r="LE3" s="59"/>
      <c r="LF3" s="59"/>
      <c r="LG3" s="59"/>
      <c r="LH3" s="59"/>
      <c r="LI3" s="59"/>
      <c r="LJ3" s="59"/>
      <c r="LK3" s="59"/>
      <c r="LL3" s="59"/>
      <c r="LM3" s="59"/>
      <c r="LN3" s="59"/>
      <c r="LO3" s="59"/>
      <c r="LP3" s="59"/>
      <c r="LQ3" s="59"/>
      <c r="LR3" s="59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2"/>
      <c r="PE3" s="57" t="s">
        <v>127</v>
      </c>
      <c r="PF3" s="57"/>
      <c r="PG3" s="57"/>
      <c r="PH3" s="57"/>
      <c r="PI3" s="57"/>
      <c r="PJ3" s="57"/>
      <c r="PK3" s="57"/>
      <c r="PL3" s="57"/>
      <c r="PM3" s="57"/>
      <c r="PN3" s="57"/>
      <c r="PO3" s="57"/>
      <c r="PP3" s="57"/>
      <c r="PQ3" s="57"/>
      <c r="PR3" s="57"/>
      <c r="PS3" s="57"/>
      <c r="PT3" s="57"/>
      <c r="PU3" s="57"/>
      <c r="PV3" s="57"/>
      <c r="PW3" s="57"/>
      <c r="PX3" s="7"/>
      <c r="PY3" s="7"/>
      <c r="PZ3" s="7"/>
      <c r="QA3" s="7"/>
      <c r="QB3" s="7"/>
      <c r="QC3" s="7"/>
      <c r="QD3" s="7"/>
      <c r="QE3" s="2"/>
      <c r="QG3" s="58" t="s">
        <v>128</v>
      </c>
      <c r="QH3" s="58"/>
      <c r="QI3" s="58"/>
      <c r="QJ3" s="58"/>
      <c r="QK3" s="58"/>
      <c r="QL3" s="58"/>
      <c r="QM3" s="58"/>
      <c r="QN3" s="58"/>
      <c r="QO3" s="58"/>
      <c r="QP3" s="58"/>
      <c r="QQ3" s="58"/>
      <c r="QR3" s="58"/>
      <c r="QS3" s="58"/>
      <c r="QT3" s="58"/>
      <c r="QU3" s="58"/>
      <c r="QV3" s="58"/>
      <c r="QW3" s="58"/>
      <c r="QX3" s="58"/>
      <c r="QY3" s="58"/>
      <c r="QZ3" s="4"/>
      <c r="RA3" s="4"/>
      <c r="RB3" s="4"/>
      <c r="RC3" s="4"/>
      <c r="RD3" s="4"/>
      <c r="RE3" s="4"/>
      <c r="RF3" s="4"/>
    </row>
    <row r="4" spans="1:474" s="3" customFormat="1" x14ac:dyDescent="0.25">
      <c r="D4" s="2"/>
      <c r="F4" s="2" t="s">
        <v>1</v>
      </c>
      <c r="G4" s="2" t="s">
        <v>0</v>
      </c>
      <c r="H4" s="2" t="s">
        <v>1</v>
      </c>
      <c r="I4" s="2" t="s">
        <v>0</v>
      </c>
      <c r="J4" s="2" t="s">
        <v>1</v>
      </c>
      <c r="K4" s="2" t="s">
        <v>0</v>
      </c>
      <c r="L4" s="2" t="s">
        <v>1</v>
      </c>
      <c r="M4" s="2" t="s">
        <v>0</v>
      </c>
      <c r="N4" s="2" t="s">
        <v>1</v>
      </c>
      <c r="O4" s="2" t="s">
        <v>0</v>
      </c>
      <c r="P4" s="2" t="s">
        <v>1</v>
      </c>
      <c r="Q4" s="2" t="s">
        <v>0</v>
      </c>
      <c r="R4" s="2" t="s">
        <v>1</v>
      </c>
      <c r="S4" s="2" t="s">
        <v>0</v>
      </c>
      <c r="T4" s="2" t="s">
        <v>1</v>
      </c>
      <c r="U4" s="2" t="s">
        <v>0</v>
      </c>
      <c r="V4" s="7" t="s">
        <v>99</v>
      </c>
      <c r="W4" s="10" t="s">
        <v>32</v>
      </c>
      <c r="X4" s="10" t="s">
        <v>100</v>
      </c>
      <c r="Y4" s="10" t="s">
        <v>101</v>
      </c>
      <c r="Z4" s="10" t="s">
        <v>155</v>
      </c>
      <c r="AA4" s="10" t="s">
        <v>157</v>
      </c>
      <c r="AB4" s="10" t="s">
        <v>151</v>
      </c>
      <c r="AC4" s="10" t="s">
        <v>156</v>
      </c>
      <c r="AD4" s="10" t="s">
        <v>104</v>
      </c>
      <c r="AE4" s="10" t="s">
        <v>105</v>
      </c>
      <c r="AF4" s="10" t="s">
        <v>158</v>
      </c>
      <c r="AG4" s="10" t="s">
        <v>46</v>
      </c>
      <c r="AH4" s="10" t="s">
        <v>107</v>
      </c>
      <c r="AI4" s="10" t="s">
        <v>108</v>
      </c>
      <c r="AJ4" s="10" t="s">
        <v>59</v>
      </c>
      <c r="AK4" s="55" t="s">
        <v>0</v>
      </c>
      <c r="AL4" s="55"/>
      <c r="AM4" s="55" t="s">
        <v>111</v>
      </c>
      <c r="AN4" s="55"/>
      <c r="AO4" s="55" t="s">
        <v>87</v>
      </c>
      <c r="AP4" s="55"/>
      <c r="AQ4" s="55" t="s">
        <v>36</v>
      </c>
      <c r="AR4" s="55"/>
      <c r="AS4" s="55" t="s">
        <v>37</v>
      </c>
      <c r="AT4" s="55"/>
      <c r="AU4" s="55" t="s">
        <v>52</v>
      </c>
      <c r="AV4" s="55"/>
      <c r="AW4" s="10" t="s">
        <v>45</v>
      </c>
      <c r="AX4" s="10" t="s">
        <v>53</v>
      </c>
      <c r="AY4" s="10" t="s">
        <v>54</v>
      </c>
      <c r="AZ4" s="10" t="s">
        <v>55</v>
      </c>
      <c r="BA4" s="10" t="s">
        <v>112</v>
      </c>
      <c r="BB4" s="55" t="s">
        <v>113</v>
      </c>
      <c r="BC4" s="55"/>
      <c r="BD4" s="55"/>
      <c r="BE4" s="55"/>
      <c r="BF4" s="55"/>
      <c r="BG4" s="55"/>
      <c r="BH4" s="55"/>
      <c r="BI4" s="55"/>
      <c r="BJ4" s="55"/>
      <c r="BK4" s="55"/>
      <c r="BL4" s="55"/>
      <c r="BM4" s="55"/>
      <c r="BN4" s="10"/>
      <c r="BO4" s="10"/>
      <c r="BP4" s="10"/>
      <c r="BQ4" s="55" t="s">
        <v>114</v>
      </c>
      <c r="BR4" s="55"/>
      <c r="BS4" s="55"/>
      <c r="BT4" s="55"/>
      <c r="BU4" s="55"/>
      <c r="BV4" s="55"/>
      <c r="BW4" s="55"/>
      <c r="BX4" s="55"/>
      <c r="BY4" s="55"/>
      <c r="BZ4" s="55"/>
      <c r="CA4" s="55"/>
      <c r="CB4" s="55"/>
      <c r="CC4" s="10"/>
      <c r="CD4" s="10"/>
      <c r="CE4" s="55" t="s">
        <v>115</v>
      </c>
      <c r="CF4" s="55"/>
      <c r="CG4" s="55"/>
      <c r="CH4" s="55"/>
      <c r="CI4" s="55"/>
      <c r="CJ4" s="55"/>
      <c r="CK4" s="55"/>
      <c r="CL4" s="55"/>
      <c r="CM4" s="55"/>
      <c r="CN4" s="55"/>
      <c r="CO4" s="55"/>
      <c r="CP4" s="55"/>
      <c r="CQ4" s="10"/>
      <c r="CR4" s="10"/>
      <c r="CS4" s="55" t="s">
        <v>47</v>
      </c>
      <c r="CT4" s="55"/>
      <c r="CU4" s="55"/>
      <c r="CV4" s="55" t="s">
        <v>48</v>
      </c>
      <c r="CW4" s="55"/>
      <c r="CX4" s="55"/>
      <c r="CY4" s="55" t="s">
        <v>49</v>
      </c>
      <c r="CZ4" s="55"/>
      <c r="DA4" s="10"/>
      <c r="DB4" s="55" t="s">
        <v>50</v>
      </c>
      <c r="DC4" s="55"/>
      <c r="DD4" s="10"/>
      <c r="DE4" s="55" t="s">
        <v>51</v>
      </c>
      <c r="DF4" s="55"/>
      <c r="DG4" s="55"/>
      <c r="DH4" s="55" t="s">
        <v>62</v>
      </c>
      <c r="DI4" s="55"/>
      <c r="DJ4" s="55"/>
      <c r="DK4" s="55" t="s">
        <v>63</v>
      </c>
      <c r="DL4" s="55"/>
      <c r="DM4" s="55"/>
      <c r="DN4" s="55" t="s">
        <v>73</v>
      </c>
      <c r="DO4" s="55"/>
      <c r="DP4" s="55"/>
      <c r="DQ4" s="55" t="s">
        <v>64</v>
      </c>
      <c r="DR4" s="55"/>
      <c r="DS4" s="55"/>
      <c r="DT4" s="55" t="s">
        <v>65</v>
      </c>
      <c r="DU4" s="55"/>
      <c r="DV4" s="55"/>
      <c r="DW4" s="6" t="s">
        <v>122</v>
      </c>
      <c r="DX4" s="15" t="s">
        <v>0</v>
      </c>
      <c r="DY4" s="15" t="s">
        <v>87</v>
      </c>
      <c r="DZ4" s="15" t="s">
        <v>100</v>
      </c>
      <c r="EA4" s="15" t="s">
        <v>101</v>
      </c>
      <c r="EB4" s="15" t="s">
        <v>117</v>
      </c>
      <c r="EC4" s="15" t="s">
        <v>118</v>
      </c>
      <c r="ED4" s="54" t="s">
        <v>32</v>
      </c>
      <c r="EE4" s="54"/>
      <c r="EF4" s="54" t="s">
        <v>104</v>
      </c>
      <c r="EG4" s="54"/>
      <c r="EH4" s="54" t="s">
        <v>105</v>
      </c>
      <c r="EI4" s="54"/>
      <c r="EJ4" s="15" t="s">
        <v>106</v>
      </c>
      <c r="EK4" s="54" t="s">
        <v>46</v>
      </c>
      <c r="EL4" s="54"/>
      <c r="EM4" s="54" t="s">
        <v>107</v>
      </c>
      <c r="EN4" s="54"/>
      <c r="EO4" s="54" t="s">
        <v>108</v>
      </c>
      <c r="EP4" s="54"/>
      <c r="EQ4" s="54" t="s">
        <v>59</v>
      </c>
      <c r="ER4" s="54"/>
      <c r="ES4" s="54" t="s">
        <v>36</v>
      </c>
      <c r="ET4" s="54"/>
      <c r="EU4" s="54"/>
      <c r="EV4" s="15"/>
      <c r="EW4" s="54" t="s">
        <v>37</v>
      </c>
      <c r="EX4" s="54"/>
      <c r="EY4" s="54"/>
      <c r="EZ4" s="54" t="s">
        <v>52</v>
      </c>
      <c r="FA4" s="54"/>
      <c r="FB4" s="54"/>
      <c r="FC4" s="54" t="s">
        <v>45</v>
      </c>
      <c r="FD4" s="54"/>
      <c r="FE4" s="54" t="s">
        <v>54</v>
      </c>
      <c r="FF4" s="54"/>
      <c r="FG4" s="54" t="s">
        <v>53</v>
      </c>
      <c r="FH4" s="54"/>
      <c r="FI4" s="54" t="s">
        <v>55</v>
      </c>
      <c r="FJ4" s="54"/>
      <c r="FK4" s="54"/>
      <c r="FL4" s="54" t="s">
        <v>112</v>
      </c>
      <c r="FM4" s="54"/>
      <c r="FN4" s="54"/>
      <c r="FO4" s="54"/>
      <c r="FP4" s="54"/>
      <c r="FQ4" s="54"/>
      <c r="FR4" s="54"/>
      <c r="FS4" s="7" t="s">
        <v>99</v>
      </c>
      <c r="FT4" s="10" t="s">
        <v>32</v>
      </c>
      <c r="FU4" s="10" t="s">
        <v>104</v>
      </c>
      <c r="FV4" s="10" t="s">
        <v>105</v>
      </c>
      <c r="FW4" s="10" t="s">
        <v>46</v>
      </c>
      <c r="FX4" s="10" t="s">
        <v>108</v>
      </c>
      <c r="FY4" s="10" t="s">
        <v>59</v>
      </c>
      <c r="FZ4" s="55" t="s">
        <v>0</v>
      </c>
      <c r="GA4" s="55"/>
      <c r="GB4" s="55" t="s">
        <v>111</v>
      </c>
      <c r="GC4" s="55"/>
      <c r="GD4" s="55" t="s">
        <v>87</v>
      </c>
      <c r="GE4" s="55"/>
      <c r="GF4" s="55" t="s">
        <v>36</v>
      </c>
      <c r="GG4" s="55"/>
      <c r="GH4" s="55" t="s">
        <v>37</v>
      </c>
      <c r="GI4" s="55"/>
      <c r="GJ4" s="55" t="s">
        <v>52</v>
      </c>
      <c r="GK4" s="55"/>
      <c r="GL4" s="10" t="s">
        <v>45</v>
      </c>
      <c r="GM4" s="10" t="s">
        <v>53</v>
      </c>
      <c r="GN4" s="10" t="s">
        <v>54</v>
      </c>
      <c r="GO4" s="10" t="s">
        <v>55</v>
      </c>
      <c r="GP4" s="10" t="s">
        <v>112</v>
      </c>
      <c r="GQ4" s="6" t="s">
        <v>122</v>
      </c>
      <c r="GR4" s="15" t="s">
        <v>0</v>
      </c>
      <c r="GS4" s="54" t="s">
        <v>32</v>
      </c>
      <c r="GT4" s="54"/>
      <c r="GU4" s="54" t="s">
        <v>104</v>
      </c>
      <c r="GV4" s="54"/>
      <c r="GW4" s="54" t="s">
        <v>105</v>
      </c>
      <c r="GX4" s="54"/>
      <c r="GY4" s="54" t="s">
        <v>46</v>
      </c>
      <c r="GZ4" s="54"/>
      <c r="HA4" s="54" t="s">
        <v>108</v>
      </c>
      <c r="HB4" s="54"/>
      <c r="HC4" s="54" t="s">
        <v>59</v>
      </c>
      <c r="HD4" s="54"/>
      <c r="HE4" s="54" t="s">
        <v>36</v>
      </c>
      <c r="HF4" s="54"/>
      <c r="HG4" s="54"/>
      <c r="HH4" s="54" t="s">
        <v>37</v>
      </c>
      <c r="HI4" s="54"/>
      <c r="HJ4" s="54"/>
      <c r="HK4" s="54" t="s">
        <v>52</v>
      </c>
      <c r="HL4" s="54"/>
      <c r="HM4" s="54"/>
      <c r="HN4" s="54" t="s">
        <v>45</v>
      </c>
      <c r="HO4" s="54"/>
      <c r="HP4" s="54" t="s">
        <v>53</v>
      </c>
      <c r="HQ4" s="54"/>
      <c r="HR4" s="54" t="s">
        <v>54</v>
      </c>
      <c r="HS4" s="54"/>
      <c r="HT4" s="54" t="s">
        <v>55</v>
      </c>
      <c r="HU4" s="54"/>
      <c r="HV4" s="54" t="s">
        <v>112</v>
      </c>
      <c r="HW4" s="54"/>
      <c r="HX4" s="7" t="s">
        <v>99</v>
      </c>
      <c r="HY4" s="10" t="s">
        <v>32</v>
      </c>
      <c r="HZ4" s="10" t="s">
        <v>104</v>
      </c>
      <c r="IA4" s="10" t="s">
        <v>105</v>
      </c>
      <c r="IB4" s="10" t="s">
        <v>46</v>
      </c>
      <c r="IC4" s="10" t="s">
        <v>108</v>
      </c>
      <c r="ID4" s="10" t="s">
        <v>59</v>
      </c>
      <c r="IE4" s="55" t="s">
        <v>0</v>
      </c>
      <c r="IF4" s="55"/>
      <c r="IG4" s="55" t="s">
        <v>111</v>
      </c>
      <c r="IH4" s="55"/>
      <c r="II4" s="55" t="s">
        <v>87</v>
      </c>
      <c r="IJ4" s="55"/>
      <c r="IK4" s="55" t="s">
        <v>36</v>
      </c>
      <c r="IL4" s="55"/>
      <c r="IM4" s="55" t="s">
        <v>37</v>
      </c>
      <c r="IN4" s="55"/>
      <c r="IO4" s="55" t="s">
        <v>52</v>
      </c>
      <c r="IP4" s="55"/>
      <c r="IQ4" s="10" t="s">
        <v>45</v>
      </c>
      <c r="IR4" s="10" t="s">
        <v>53</v>
      </c>
      <c r="IS4" s="10" t="s">
        <v>54</v>
      </c>
      <c r="IT4" s="10" t="s">
        <v>55</v>
      </c>
      <c r="IU4" s="10" t="s">
        <v>112</v>
      </c>
      <c r="IV4" s="6" t="s">
        <v>122</v>
      </c>
      <c r="IW4" s="15" t="s">
        <v>0</v>
      </c>
      <c r="IX4" s="54" t="s">
        <v>32</v>
      </c>
      <c r="IY4" s="54"/>
      <c r="IZ4" s="54" t="s">
        <v>104</v>
      </c>
      <c r="JA4" s="54"/>
      <c r="JB4" s="54" t="s">
        <v>105</v>
      </c>
      <c r="JC4" s="54"/>
      <c r="JD4" s="54" t="s">
        <v>46</v>
      </c>
      <c r="JE4" s="54"/>
      <c r="JF4" s="54" t="s">
        <v>108</v>
      </c>
      <c r="JG4" s="54"/>
      <c r="JH4" s="54" t="s">
        <v>59</v>
      </c>
      <c r="JI4" s="54"/>
      <c r="JJ4" s="54" t="s">
        <v>36</v>
      </c>
      <c r="JK4" s="54"/>
      <c r="JL4" s="54"/>
      <c r="JM4" s="54" t="s">
        <v>37</v>
      </c>
      <c r="JN4" s="54"/>
      <c r="JO4" s="54"/>
      <c r="JP4" s="54" t="s">
        <v>52</v>
      </c>
      <c r="JQ4" s="54"/>
      <c r="JR4" s="54"/>
      <c r="JS4" s="54" t="s">
        <v>45</v>
      </c>
      <c r="JT4" s="54"/>
      <c r="JU4" s="54" t="s">
        <v>53</v>
      </c>
      <c r="JV4" s="54"/>
      <c r="JW4" s="54" t="s">
        <v>54</v>
      </c>
      <c r="JX4" s="54"/>
      <c r="JY4" s="54" t="s">
        <v>55</v>
      </c>
      <c r="JZ4" s="54"/>
      <c r="KA4" s="54" t="s">
        <v>112</v>
      </c>
      <c r="KB4" s="54"/>
      <c r="KD4" s="2" t="s">
        <v>126</v>
      </c>
      <c r="KE4" s="2" t="s">
        <v>1</v>
      </c>
      <c r="KF4" s="2" t="s">
        <v>130</v>
      </c>
      <c r="KG4" s="2" t="s">
        <v>129</v>
      </c>
      <c r="KH4" s="2"/>
      <c r="KI4" s="2" t="s">
        <v>137</v>
      </c>
      <c r="KJ4" s="2" t="s">
        <v>138</v>
      </c>
      <c r="KK4" s="2" t="s">
        <v>136</v>
      </c>
      <c r="KL4" s="2" t="s">
        <v>139</v>
      </c>
      <c r="KM4" s="2" t="s">
        <v>117</v>
      </c>
      <c r="KN4" s="2" t="s">
        <v>118</v>
      </c>
      <c r="KO4" s="2" t="s">
        <v>32</v>
      </c>
      <c r="KP4" s="2" t="s">
        <v>104</v>
      </c>
      <c r="KQ4" s="2" t="s">
        <v>105</v>
      </c>
      <c r="KR4" s="2" t="s">
        <v>135</v>
      </c>
      <c r="KS4" s="2" t="s">
        <v>154</v>
      </c>
      <c r="KT4" s="2" t="s">
        <v>151</v>
      </c>
      <c r="KU4" s="2" t="s">
        <v>100</v>
      </c>
      <c r="KV4" s="2" t="s">
        <v>101</v>
      </c>
      <c r="KW4" s="2" t="s">
        <v>46</v>
      </c>
      <c r="KX4" s="2" t="s">
        <v>107</v>
      </c>
      <c r="KY4" s="2" t="s">
        <v>108</v>
      </c>
      <c r="KZ4" s="2" t="s">
        <v>59</v>
      </c>
      <c r="LA4" s="50" t="s">
        <v>0</v>
      </c>
      <c r="LB4" s="50"/>
      <c r="LC4" s="50"/>
      <c r="LD4" s="50"/>
      <c r="LE4" s="2"/>
      <c r="LF4" s="50" t="s">
        <v>111</v>
      </c>
      <c r="LG4" s="50"/>
      <c r="LH4" s="50" t="s">
        <v>87</v>
      </c>
      <c r="LI4" s="50"/>
      <c r="LJ4" s="50"/>
      <c r="LK4" s="50"/>
      <c r="LL4" s="50"/>
      <c r="LM4" s="50"/>
      <c r="LN4" s="50"/>
      <c r="LO4" s="50" t="s">
        <v>37</v>
      </c>
      <c r="LP4" s="50"/>
      <c r="LQ4" s="50" t="s">
        <v>36</v>
      </c>
      <c r="LR4" s="50"/>
      <c r="LS4" s="2" t="s">
        <v>172</v>
      </c>
      <c r="LT4" s="50" t="s">
        <v>52</v>
      </c>
      <c r="LU4" s="50"/>
      <c r="LV4" s="2" t="s">
        <v>45</v>
      </c>
      <c r="LW4" s="2" t="s">
        <v>53</v>
      </c>
      <c r="LX4" s="2" t="s">
        <v>54</v>
      </c>
      <c r="LY4" s="2" t="s">
        <v>55</v>
      </c>
      <c r="LZ4" s="50" t="s">
        <v>112</v>
      </c>
      <c r="MA4" s="50"/>
      <c r="MB4" s="50"/>
      <c r="MC4" s="50"/>
      <c r="MD4" s="50"/>
      <c r="ME4" s="50"/>
      <c r="MF4" s="50" t="s">
        <v>134</v>
      </c>
      <c r="MG4" s="50"/>
      <c r="MH4" s="50"/>
      <c r="MI4" s="50"/>
      <c r="MJ4" s="50"/>
      <c r="MK4" s="50"/>
      <c r="ML4" s="50"/>
      <c r="MM4" s="50"/>
      <c r="MN4" s="50"/>
      <c r="MO4" s="50"/>
      <c r="MP4" s="50"/>
      <c r="MQ4" s="50"/>
      <c r="MR4" s="50" t="s">
        <v>133</v>
      </c>
      <c r="MS4" s="50"/>
      <c r="MT4" s="50"/>
      <c r="MU4" s="50"/>
      <c r="MV4" s="50"/>
      <c r="MW4" s="50"/>
      <c r="MX4" s="50"/>
      <c r="MY4" s="50"/>
      <c r="MZ4" s="50"/>
      <c r="NA4" s="50"/>
      <c r="NB4" s="50"/>
      <c r="NC4" s="2"/>
      <c r="ND4" s="50" t="s">
        <v>132</v>
      </c>
      <c r="NE4" s="50"/>
      <c r="NF4" s="50"/>
      <c r="NG4" s="50"/>
      <c r="NH4" s="50"/>
      <c r="NI4" s="50"/>
      <c r="NJ4" s="50"/>
      <c r="NK4" s="50"/>
      <c r="NL4" s="50"/>
      <c r="NM4" s="50"/>
      <c r="NN4" s="50"/>
      <c r="NO4" s="50"/>
      <c r="NP4" s="50" t="s">
        <v>47</v>
      </c>
      <c r="NQ4" s="50"/>
      <c r="NR4" s="50"/>
      <c r="NS4" s="2"/>
      <c r="NT4" s="50" t="s">
        <v>48</v>
      </c>
      <c r="NU4" s="50"/>
      <c r="NV4" s="50"/>
      <c r="NW4" s="2"/>
      <c r="NX4" s="50" t="s">
        <v>49</v>
      </c>
      <c r="NY4" s="50"/>
      <c r="NZ4" s="50"/>
      <c r="OA4" s="50"/>
      <c r="OB4" s="50" t="s">
        <v>50</v>
      </c>
      <c r="OC4" s="50"/>
      <c r="OD4" s="50"/>
      <c r="OE4" s="50"/>
      <c r="OF4" s="50" t="s">
        <v>51</v>
      </c>
      <c r="OG4" s="50"/>
      <c r="OH4" s="50"/>
      <c r="OI4" s="50"/>
      <c r="OJ4" s="50" t="s">
        <v>62</v>
      </c>
      <c r="OK4" s="50"/>
      <c r="OL4" s="50"/>
      <c r="OM4" s="50"/>
      <c r="ON4" s="50" t="s">
        <v>63</v>
      </c>
      <c r="OO4" s="50"/>
      <c r="OP4" s="50"/>
      <c r="OQ4" s="50"/>
      <c r="OR4" s="50" t="s">
        <v>73</v>
      </c>
      <c r="OS4" s="50"/>
      <c r="OT4" s="50"/>
      <c r="OU4" s="50"/>
      <c r="OV4" s="50" t="s">
        <v>64</v>
      </c>
      <c r="OW4" s="50"/>
      <c r="OX4" s="50"/>
      <c r="OY4" s="50"/>
      <c r="OZ4" s="50" t="s">
        <v>65</v>
      </c>
      <c r="PA4" s="50"/>
      <c r="PB4" s="50"/>
      <c r="PC4" s="50"/>
      <c r="PD4" s="2" t="s">
        <v>131</v>
      </c>
      <c r="PE4" s="2" t="s">
        <v>1</v>
      </c>
      <c r="PF4" s="2" t="s">
        <v>130</v>
      </c>
      <c r="PG4" s="2" t="s">
        <v>129</v>
      </c>
      <c r="PH4" s="2" t="s">
        <v>32</v>
      </c>
      <c r="PI4" s="2" t="s">
        <v>104</v>
      </c>
      <c r="PJ4" s="2" t="s">
        <v>105</v>
      </c>
      <c r="PK4" s="2" t="s">
        <v>46</v>
      </c>
      <c r="PL4" s="2" t="s">
        <v>108</v>
      </c>
      <c r="PM4" s="2" t="s">
        <v>59</v>
      </c>
      <c r="PN4" s="50" t="s">
        <v>0</v>
      </c>
      <c r="PO4" s="50"/>
      <c r="PP4" s="50" t="s">
        <v>111</v>
      </c>
      <c r="PQ4" s="50"/>
      <c r="PR4" s="50" t="s">
        <v>87</v>
      </c>
      <c r="PS4" s="50"/>
      <c r="PT4" s="50" t="s">
        <v>37</v>
      </c>
      <c r="PU4" s="50"/>
      <c r="PV4" s="50" t="s">
        <v>36</v>
      </c>
      <c r="PW4" s="50"/>
      <c r="PX4" s="50" t="s">
        <v>52</v>
      </c>
      <c r="PY4" s="50"/>
      <c r="PZ4" s="2" t="s">
        <v>45</v>
      </c>
      <c r="QA4" s="2" t="s">
        <v>53</v>
      </c>
      <c r="QB4" s="2" t="s">
        <v>54</v>
      </c>
      <c r="QC4" s="2" t="s">
        <v>55</v>
      </c>
      <c r="QD4" s="2" t="s">
        <v>112</v>
      </c>
      <c r="QE4" s="2"/>
      <c r="QF4" s="2" t="s">
        <v>34</v>
      </c>
      <c r="QG4" s="2" t="s">
        <v>1</v>
      </c>
      <c r="QH4" s="2" t="s">
        <v>130</v>
      </c>
      <c r="QI4" s="2" t="s">
        <v>129</v>
      </c>
      <c r="QJ4" s="2" t="s">
        <v>32</v>
      </c>
      <c r="QK4" s="2" t="s">
        <v>104</v>
      </c>
      <c r="QL4" s="2" t="s">
        <v>105</v>
      </c>
      <c r="QM4" s="2" t="s">
        <v>46</v>
      </c>
      <c r="QN4" s="2" t="s">
        <v>108</v>
      </c>
      <c r="QO4" s="2" t="s">
        <v>59</v>
      </c>
      <c r="QP4" s="50" t="s">
        <v>0</v>
      </c>
      <c r="QQ4" s="50"/>
      <c r="QR4" s="50" t="s">
        <v>111</v>
      </c>
      <c r="QS4" s="50"/>
      <c r="QT4" s="50" t="s">
        <v>87</v>
      </c>
      <c r="QU4" s="50"/>
      <c r="QV4" s="50" t="s">
        <v>37</v>
      </c>
      <c r="QW4" s="50"/>
      <c r="QX4" s="50" t="s">
        <v>36</v>
      </c>
      <c r="QY4" s="50"/>
      <c r="QZ4" s="50" t="s">
        <v>52</v>
      </c>
      <c r="RA4" s="50"/>
      <c r="RB4" s="2" t="s">
        <v>45</v>
      </c>
      <c r="RC4" s="2" t="s">
        <v>53</v>
      </c>
      <c r="RD4" s="2" t="s">
        <v>54</v>
      </c>
      <c r="RE4" s="2" t="s">
        <v>55</v>
      </c>
      <c r="RF4" s="2" t="s">
        <v>112</v>
      </c>
    </row>
    <row r="5" spans="1:474" s="3" customFormat="1" x14ac:dyDescent="0.25">
      <c r="AK5" s="21" t="s">
        <v>109</v>
      </c>
      <c r="AL5" s="21" t="s">
        <v>110</v>
      </c>
      <c r="AM5" s="21" t="s">
        <v>109</v>
      </c>
      <c r="AN5" s="21" t="s">
        <v>110</v>
      </c>
      <c r="AO5" s="21" t="s">
        <v>109</v>
      </c>
      <c r="AP5" s="21" t="s">
        <v>110</v>
      </c>
      <c r="AQ5" s="21" t="s">
        <v>109</v>
      </c>
      <c r="AR5" s="21" t="s">
        <v>110</v>
      </c>
      <c r="AS5" s="21" t="s">
        <v>109</v>
      </c>
      <c r="AT5" s="21" t="s">
        <v>110</v>
      </c>
      <c r="AU5" s="21" t="s">
        <v>109</v>
      </c>
      <c r="AV5" s="21" t="s">
        <v>110</v>
      </c>
      <c r="AW5" s="2"/>
      <c r="AX5" s="2"/>
      <c r="AY5" s="2"/>
      <c r="AZ5" s="2"/>
      <c r="BA5" s="2"/>
      <c r="BB5" s="2">
        <v>0</v>
      </c>
      <c r="BC5" s="2">
        <v>5</v>
      </c>
      <c r="BD5" s="2">
        <v>10</v>
      </c>
      <c r="BE5" s="2">
        <v>15</v>
      </c>
      <c r="BF5" s="2">
        <v>20</v>
      </c>
      <c r="BG5" s="2">
        <v>25</v>
      </c>
      <c r="BH5" s="2">
        <v>30</v>
      </c>
      <c r="BI5" s="2">
        <v>35</v>
      </c>
      <c r="BJ5" s="2">
        <v>40</v>
      </c>
      <c r="BK5" s="2">
        <v>45</v>
      </c>
      <c r="BL5" s="2">
        <v>50</v>
      </c>
      <c r="BM5" s="2">
        <v>55</v>
      </c>
      <c r="BN5" s="2"/>
      <c r="BO5" s="2"/>
      <c r="BP5" s="2"/>
      <c r="BQ5" s="2">
        <v>0</v>
      </c>
      <c r="BR5" s="2">
        <v>5</v>
      </c>
      <c r="BS5" s="2">
        <v>10</v>
      </c>
      <c r="BT5" s="2">
        <v>15</v>
      </c>
      <c r="BU5" s="2">
        <v>20</v>
      </c>
      <c r="BV5" s="2">
        <v>25</v>
      </c>
      <c r="BW5" s="2">
        <v>30</v>
      </c>
      <c r="BX5" s="2">
        <v>35</v>
      </c>
      <c r="BY5" s="2">
        <v>40</v>
      </c>
      <c r="BZ5" s="2">
        <v>45</v>
      </c>
      <c r="CA5" s="2">
        <v>50</v>
      </c>
      <c r="CB5" s="2">
        <v>55</v>
      </c>
      <c r="CC5" s="2"/>
      <c r="CD5" s="2"/>
      <c r="CE5" s="2">
        <v>0</v>
      </c>
      <c r="CF5" s="2">
        <v>5</v>
      </c>
      <c r="CG5" s="2">
        <v>10</v>
      </c>
      <c r="CH5" s="2">
        <v>15</v>
      </c>
      <c r="CI5" s="2">
        <v>20</v>
      </c>
      <c r="CJ5" s="2">
        <v>25</v>
      </c>
      <c r="CK5" s="2">
        <v>30</v>
      </c>
      <c r="CL5" s="2">
        <v>35</v>
      </c>
      <c r="CM5" s="2">
        <v>40</v>
      </c>
      <c r="CN5" s="2">
        <v>45</v>
      </c>
      <c r="CO5" s="2">
        <v>50</v>
      </c>
      <c r="CP5" s="2">
        <v>55</v>
      </c>
      <c r="CQ5" s="2"/>
      <c r="CR5" s="2"/>
      <c r="CS5" s="2" t="s">
        <v>32</v>
      </c>
      <c r="CT5" s="2" t="s">
        <v>37</v>
      </c>
      <c r="CU5" s="2" t="s">
        <v>45</v>
      </c>
      <c r="CV5" s="2" t="s">
        <v>32</v>
      </c>
      <c r="CW5" s="2" t="s">
        <v>37</v>
      </c>
      <c r="CX5" s="2" t="s">
        <v>45</v>
      </c>
      <c r="CY5" s="2" t="s">
        <v>32</v>
      </c>
      <c r="CZ5" s="2" t="s">
        <v>37</v>
      </c>
      <c r="DA5" s="2" t="s">
        <v>45</v>
      </c>
      <c r="DB5" s="2" t="s">
        <v>32</v>
      </c>
      <c r="DC5" s="2" t="s">
        <v>37</v>
      </c>
      <c r="DD5" s="2" t="s">
        <v>45</v>
      </c>
      <c r="DE5" s="2" t="s">
        <v>32</v>
      </c>
      <c r="DF5" s="2" t="s">
        <v>37</v>
      </c>
      <c r="DG5" s="2" t="s">
        <v>45</v>
      </c>
      <c r="DH5" s="2" t="s">
        <v>32</v>
      </c>
      <c r="DI5" s="2" t="s">
        <v>37</v>
      </c>
      <c r="DJ5" s="2" t="s">
        <v>45</v>
      </c>
      <c r="DK5" s="2" t="s">
        <v>32</v>
      </c>
      <c r="DL5" s="2" t="s">
        <v>37</v>
      </c>
      <c r="DM5" s="2" t="s">
        <v>45</v>
      </c>
      <c r="DN5" s="2" t="s">
        <v>32</v>
      </c>
      <c r="DO5" s="2" t="s">
        <v>37</v>
      </c>
      <c r="DP5" s="2" t="s">
        <v>45</v>
      </c>
      <c r="DQ5" s="2" t="s">
        <v>32</v>
      </c>
      <c r="DR5" s="2" t="s">
        <v>37</v>
      </c>
      <c r="DS5" s="2" t="s">
        <v>45</v>
      </c>
      <c r="DT5" s="2" t="s">
        <v>32</v>
      </c>
      <c r="DU5" s="2" t="s">
        <v>37</v>
      </c>
      <c r="DV5" s="2" t="s">
        <v>45</v>
      </c>
      <c r="DW5" s="2"/>
      <c r="DX5" s="21" t="s">
        <v>116</v>
      </c>
      <c r="DY5" s="21" t="s">
        <v>116</v>
      </c>
      <c r="DZ5" s="2"/>
      <c r="EA5" s="2"/>
      <c r="EB5" s="2"/>
      <c r="EC5" s="2"/>
      <c r="ED5" s="42" t="s">
        <v>119</v>
      </c>
      <c r="EE5" s="21" t="s">
        <v>120</v>
      </c>
      <c r="EF5" s="21" t="s">
        <v>119</v>
      </c>
      <c r="EG5" s="21" t="s">
        <v>120</v>
      </c>
      <c r="EH5" s="21" t="s">
        <v>119</v>
      </c>
      <c r="EI5" s="21" t="s">
        <v>120</v>
      </c>
      <c r="EJ5" s="21" t="s">
        <v>119</v>
      </c>
      <c r="EK5" s="21" t="s">
        <v>119</v>
      </c>
      <c r="EL5" s="21" t="s">
        <v>120</v>
      </c>
      <c r="EM5" s="21" t="s">
        <v>119</v>
      </c>
      <c r="EN5" s="21" t="s">
        <v>120</v>
      </c>
      <c r="EO5" s="21" t="s">
        <v>119</v>
      </c>
      <c r="EP5" s="21" t="s">
        <v>120</v>
      </c>
      <c r="EQ5" s="21" t="s">
        <v>119</v>
      </c>
      <c r="ER5" s="21" t="s">
        <v>120</v>
      </c>
      <c r="ES5" s="21" t="s">
        <v>123</v>
      </c>
      <c r="ET5" s="21" t="s">
        <v>124</v>
      </c>
      <c r="EU5" s="21" t="s">
        <v>116</v>
      </c>
      <c r="EV5" s="21" t="s">
        <v>173</v>
      </c>
      <c r="EW5" s="21" t="s">
        <v>123</v>
      </c>
      <c r="EX5" s="21" t="s">
        <v>124</v>
      </c>
      <c r="EY5" s="21" t="s">
        <v>116</v>
      </c>
      <c r="EZ5" s="21" t="s">
        <v>123</v>
      </c>
      <c r="FA5" s="21" t="s">
        <v>124</v>
      </c>
      <c r="FB5" s="21" t="s">
        <v>116</v>
      </c>
      <c r="FC5" s="21" t="s">
        <v>119</v>
      </c>
      <c r="FD5" s="21" t="s">
        <v>120</v>
      </c>
      <c r="FE5" s="21" t="s">
        <v>119</v>
      </c>
      <c r="FF5" s="21" t="s">
        <v>120</v>
      </c>
      <c r="FG5" s="21" t="s">
        <v>119</v>
      </c>
      <c r="FH5" s="21" t="s">
        <v>120</v>
      </c>
      <c r="FI5" s="21" t="s">
        <v>119</v>
      </c>
      <c r="FJ5" s="21" t="s">
        <v>174</v>
      </c>
      <c r="FK5" s="21" t="s">
        <v>120</v>
      </c>
      <c r="FL5" s="50" t="s">
        <v>119</v>
      </c>
      <c r="FM5" s="50"/>
      <c r="FN5" s="50"/>
      <c r="FO5" s="50"/>
      <c r="FP5" s="2"/>
      <c r="FQ5" s="2"/>
      <c r="FR5" s="21" t="s">
        <v>120</v>
      </c>
      <c r="FS5" s="2"/>
      <c r="FT5" s="2"/>
      <c r="FU5" s="2"/>
      <c r="FV5" s="2"/>
      <c r="FW5" s="2"/>
      <c r="FX5" s="2"/>
      <c r="FY5" s="2"/>
      <c r="FZ5" s="21" t="s">
        <v>109</v>
      </c>
      <c r="GA5" s="21" t="s">
        <v>110</v>
      </c>
      <c r="GB5" s="21" t="s">
        <v>109</v>
      </c>
      <c r="GC5" s="21" t="s">
        <v>110</v>
      </c>
      <c r="GD5" s="21" t="s">
        <v>109</v>
      </c>
      <c r="GE5" s="21" t="s">
        <v>110</v>
      </c>
      <c r="GF5" s="21" t="s">
        <v>109</v>
      </c>
      <c r="GG5" s="21" t="s">
        <v>110</v>
      </c>
      <c r="GH5" s="21" t="s">
        <v>109</v>
      </c>
      <c r="GI5" s="21" t="s">
        <v>110</v>
      </c>
      <c r="GJ5" s="21" t="s">
        <v>109</v>
      </c>
      <c r="GK5" s="21" t="s">
        <v>110</v>
      </c>
      <c r="GL5" s="2"/>
      <c r="GM5" s="2"/>
      <c r="GN5" s="2"/>
      <c r="GO5" s="2"/>
      <c r="GP5" s="2"/>
      <c r="GQ5" s="2"/>
      <c r="GR5" s="21" t="s">
        <v>116</v>
      </c>
      <c r="GS5" s="21" t="s">
        <v>119</v>
      </c>
      <c r="GT5" s="21" t="s">
        <v>120</v>
      </c>
      <c r="GU5" s="21" t="s">
        <v>119</v>
      </c>
      <c r="GV5" s="21" t="s">
        <v>120</v>
      </c>
      <c r="GW5" s="21" t="s">
        <v>119</v>
      </c>
      <c r="GX5" s="21" t="s">
        <v>120</v>
      </c>
      <c r="GY5" s="21" t="s">
        <v>119</v>
      </c>
      <c r="GZ5" s="21" t="s">
        <v>120</v>
      </c>
      <c r="HA5" s="21" t="s">
        <v>119</v>
      </c>
      <c r="HB5" s="21" t="s">
        <v>120</v>
      </c>
      <c r="HC5" s="21" t="s">
        <v>119</v>
      </c>
      <c r="HD5" s="21" t="s">
        <v>120</v>
      </c>
      <c r="HE5" s="21" t="s">
        <v>123</v>
      </c>
      <c r="HF5" s="21" t="s">
        <v>124</v>
      </c>
      <c r="HG5" s="21" t="s">
        <v>116</v>
      </c>
      <c r="HH5" s="21" t="s">
        <v>123</v>
      </c>
      <c r="HI5" s="21" t="s">
        <v>124</v>
      </c>
      <c r="HJ5" s="21" t="s">
        <v>116</v>
      </c>
      <c r="HK5" s="21" t="s">
        <v>123</v>
      </c>
      <c r="HL5" s="21" t="s">
        <v>124</v>
      </c>
      <c r="HM5" s="21" t="s">
        <v>116</v>
      </c>
      <c r="HN5" s="21" t="s">
        <v>119</v>
      </c>
      <c r="HO5" s="21" t="s">
        <v>120</v>
      </c>
      <c r="HP5" s="21" t="s">
        <v>119</v>
      </c>
      <c r="HQ5" s="21" t="s">
        <v>120</v>
      </c>
      <c r="HR5" s="21" t="s">
        <v>119</v>
      </c>
      <c r="HS5" s="21" t="s">
        <v>120</v>
      </c>
      <c r="HT5" s="21" t="s">
        <v>119</v>
      </c>
      <c r="HU5" s="21" t="s">
        <v>120</v>
      </c>
      <c r="HV5" s="21" t="s">
        <v>119</v>
      </c>
      <c r="HW5" s="21" t="s">
        <v>120</v>
      </c>
      <c r="IE5" s="21" t="s">
        <v>109</v>
      </c>
      <c r="IF5" s="21" t="s">
        <v>110</v>
      </c>
      <c r="IG5" s="21" t="s">
        <v>109</v>
      </c>
      <c r="IH5" s="21" t="s">
        <v>110</v>
      </c>
      <c r="II5" s="21" t="s">
        <v>109</v>
      </c>
      <c r="IJ5" s="21" t="s">
        <v>110</v>
      </c>
      <c r="IK5" s="21" t="s">
        <v>109</v>
      </c>
      <c r="IL5" s="21" t="s">
        <v>110</v>
      </c>
      <c r="IM5" s="21" t="s">
        <v>109</v>
      </c>
      <c r="IN5" s="21" t="s">
        <v>110</v>
      </c>
      <c r="IO5" s="21" t="s">
        <v>109</v>
      </c>
      <c r="IP5" s="21" t="s">
        <v>110</v>
      </c>
      <c r="IQ5" s="2"/>
      <c r="IR5" s="2"/>
      <c r="IS5" s="2"/>
      <c r="IT5" s="2"/>
      <c r="IU5" s="2"/>
      <c r="IW5" s="21" t="s">
        <v>116</v>
      </c>
      <c r="IX5" s="21" t="s">
        <v>119</v>
      </c>
      <c r="IY5" s="21" t="s">
        <v>120</v>
      </c>
      <c r="IZ5" s="21" t="s">
        <v>119</v>
      </c>
      <c r="JA5" s="21" t="s">
        <v>120</v>
      </c>
      <c r="JB5" s="21" t="s">
        <v>119</v>
      </c>
      <c r="JC5" s="21" t="s">
        <v>120</v>
      </c>
      <c r="JD5" s="21" t="s">
        <v>119</v>
      </c>
      <c r="JE5" s="21" t="s">
        <v>120</v>
      </c>
      <c r="JF5" s="21" t="s">
        <v>119</v>
      </c>
      <c r="JG5" s="21" t="s">
        <v>120</v>
      </c>
      <c r="JH5" s="21" t="s">
        <v>119</v>
      </c>
      <c r="JI5" s="21" t="s">
        <v>120</v>
      </c>
      <c r="JJ5" s="21" t="s">
        <v>123</v>
      </c>
      <c r="JK5" s="21" t="s">
        <v>124</v>
      </c>
      <c r="JL5" s="21" t="s">
        <v>116</v>
      </c>
      <c r="JM5" s="21" t="s">
        <v>123</v>
      </c>
      <c r="JN5" s="21" t="s">
        <v>124</v>
      </c>
      <c r="JO5" s="21" t="s">
        <v>116</v>
      </c>
      <c r="JP5" s="21" t="s">
        <v>123</v>
      </c>
      <c r="JQ5" s="21" t="s">
        <v>124</v>
      </c>
      <c r="JR5" s="21" t="s">
        <v>116</v>
      </c>
      <c r="JS5" s="21" t="s">
        <v>119</v>
      </c>
      <c r="JT5" s="21" t="s">
        <v>120</v>
      </c>
      <c r="JU5" s="21" t="s">
        <v>119</v>
      </c>
      <c r="JV5" s="21" t="s">
        <v>120</v>
      </c>
      <c r="JW5" s="21" t="s">
        <v>119</v>
      </c>
      <c r="JX5" s="21" t="s">
        <v>120</v>
      </c>
      <c r="JY5" s="21" t="s">
        <v>119</v>
      </c>
      <c r="JZ5" s="21" t="s">
        <v>120</v>
      </c>
      <c r="KA5" s="21" t="s">
        <v>119</v>
      </c>
      <c r="KB5" s="21" t="s">
        <v>120</v>
      </c>
      <c r="LA5" s="2">
        <v>0</v>
      </c>
      <c r="LB5" s="2" t="s">
        <v>175</v>
      </c>
      <c r="LC5" s="2" t="s">
        <v>35</v>
      </c>
      <c r="LD5" s="2" t="s">
        <v>60</v>
      </c>
      <c r="LE5" s="2"/>
      <c r="LF5" s="2" t="s">
        <v>35</v>
      </c>
      <c r="LG5" s="2" t="s">
        <v>60</v>
      </c>
      <c r="LH5" s="50" t="s">
        <v>35</v>
      </c>
      <c r="LI5" s="50"/>
      <c r="LJ5" s="50"/>
      <c r="LK5" s="50"/>
      <c r="LL5" s="50"/>
      <c r="LM5" s="50"/>
      <c r="LN5" s="2" t="s">
        <v>60</v>
      </c>
      <c r="LO5" s="2" t="s">
        <v>35</v>
      </c>
      <c r="LP5" s="2" t="s">
        <v>60</v>
      </c>
      <c r="LQ5" s="2" t="s">
        <v>35</v>
      </c>
      <c r="LR5" s="2" t="s">
        <v>60</v>
      </c>
      <c r="LS5" s="2" t="s">
        <v>60</v>
      </c>
      <c r="LT5" s="2" t="s">
        <v>35</v>
      </c>
      <c r="LU5" s="2" t="s">
        <v>60</v>
      </c>
      <c r="LV5" s="2"/>
      <c r="LW5" s="2"/>
      <c r="LX5" s="2"/>
      <c r="LY5" s="2"/>
      <c r="LZ5" s="2" t="s">
        <v>70</v>
      </c>
      <c r="MA5" s="2" t="s">
        <v>69</v>
      </c>
      <c r="MB5" s="2" t="s">
        <v>68</v>
      </c>
      <c r="MC5" s="2" t="s">
        <v>67</v>
      </c>
      <c r="MD5" s="2" t="s">
        <v>71</v>
      </c>
      <c r="ME5" s="2" t="s">
        <v>121</v>
      </c>
      <c r="MF5" s="2">
        <v>0</v>
      </c>
      <c r="MG5" s="2">
        <v>5</v>
      </c>
      <c r="MH5" s="2">
        <v>10</v>
      </c>
      <c r="MI5" s="2">
        <v>15</v>
      </c>
      <c r="MJ5" s="2">
        <v>20</v>
      </c>
      <c r="MK5" s="2">
        <v>25</v>
      </c>
      <c r="ML5" s="2">
        <v>30</v>
      </c>
      <c r="MM5" s="2">
        <v>35</v>
      </c>
      <c r="MN5" s="2">
        <v>40</v>
      </c>
      <c r="MO5" s="2">
        <v>45</v>
      </c>
      <c r="MP5" s="2">
        <v>50</v>
      </c>
      <c r="MQ5" s="2">
        <v>55</v>
      </c>
      <c r="MR5" s="2">
        <v>0</v>
      </c>
      <c r="MS5" s="2">
        <v>5</v>
      </c>
      <c r="MT5" s="2">
        <v>10</v>
      </c>
      <c r="MU5" s="2">
        <v>15</v>
      </c>
      <c r="MV5" s="2">
        <v>20</v>
      </c>
      <c r="MW5" s="2">
        <v>25</v>
      </c>
      <c r="MX5" s="2">
        <v>30</v>
      </c>
      <c r="MY5" s="2">
        <v>35</v>
      </c>
      <c r="MZ5" s="2">
        <v>40</v>
      </c>
      <c r="NA5" s="2">
        <v>45</v>
      </c>
      <c r="NB5" s="2">
        <v>50</v>
      </c>
      <c r="NC5" s="2">
        <v>55</v>
      </c>
      <c r="ND5" s="2">
        <v>0</v>
      </c>
      <c r="NE5" s="2">
        <v>5</v>
      </c>
      <c r="NF5" s="2">
        <v>10</v>
      </c>
      <c r="NG5" s="2">
        <v>15</v>
      </c>
      <c r="NH5" s="2">
        <v>20</v>
      </c>
      <c r="NI5" s="2">
        <v>25</v>
      </c>
      <c r="NJ5" s="2">
        <v>30</v>
      </c>
      <c r="NK5" s="2">
        <v>35</v>
      </c>
      <c r="NL5" s="2">
        <v>40</v>
      </c>
      <c r="NM5" s="2">
        <v>45</v>
      </c>
      <c r="NN5" s="2">
        <v>50</v>
      </c>
      <c r="NO5" s="2">
        <v>55</v>
      </c>
      <c r="NP5" s="2" t="s">
        <v>1</v>
      </c>
      <c r="NQ5" s="2" t="s">
        <v>32</v>
      </c>
      <c r="NR5" s="2" t="s">
        <v>37</v>
      </c>
      <c r="NS5" s="2" t="s">
        <v>45</v>
      </c>
      <c r="NT5" s="2" t="s">
        <v>1</v>
      </c>
      <c r="NU5" s="2" t="s">
        <v>32</v>
      </c>
      <c r="NV5" s="2" t="s">
        <v>37</v>
      </c>
      <c r="NW5" s="2" t="s">
        <v>45</v>
      </c>
      <c r="NX5" s="2" t="s">
        <v>1</v>
      </c>
      <c r="NY5" s="2" t="s">
        <v>32</v>
      </c>
      <c r="NZ5" s="2" t="s">
        <v>45</v>
      </c>
      <c r="OA5" s="2" t="s">
        <v>37</v>
      </c>
      <c r="OB5" s="2" t="s">
        <v>1</v>
      </c>
      <c r="OC5" s="2" t="s">
        <v>32</v>
      </c>
      <c r="OD5" s="2" t="s">
        <v>45</v>
      </c>
      <c r="OE5" s="2" t="s">
        <v>37</v>
      </c>
      <c r="OF5" s="2" t="s">
        <v>1</v>
      </c>
      <c r="OG5" s="2" t="s">
        <v>32</v>
      </c>
      <c r="OH5" s="2" t="s">
        <v>45</v>
      </c>
      <c r="OI5" s="2" t="s">
        <v>37</v>
      </c>
      <c r="OJ5" s="2" t="s">
        <v>1</v>
      </c>
      <c r="OK5" s="2" t="s">
        <v>32</v>
      </c>
      <c r="OL5" s="2" t="s">
        <v>37</v>
      </c>
      <c r="OM5" s="2" t="s">
        <v>45</v>
      </c>
      <c r="ON5" s="2" t="s">
        <v>1</v>
      </c>
      <c r="OO5" s="2" t="s">
        <v>32</v>
      </c>
      <c r="OP5" s="2" t="s">
        <v>37</v>
      </c>
      <c r="OQ5" s="2" t="s">
        <v>45</v>
      </c>
      <c r="OR5" s="2" t="s">
        <v>1</v>
      </c>
      <c r="OS5" s="2" t="s">
        <v>32</v>
      </c>
      <c r="OT5" s="2" t="s">
        <v>37</v>
      </c>
      <c r="OU5" s="2" t="s">
        <v>45</v>
      </c>
      <c r="OV5" s="2" t="s">
        <v>1</v>
      </c>
      <c r="OW5" s="2" t="s">
        <v>32</v>
      </c>
      <c r="OX5" s="2" t="s">
        <v>37</v>
      </c>
      <c r="OY5" s="2" t="s">
        <v>45</v>
      </c>
      <c r="OZ5" s="2" t="s">
        <v>1</v>
      </c>
      <c r="PA5" s="2" t="s">
        <v>32</v>
      </c>
      <c r="PB5" s="2" t="s">
        <v>37</v>
      </c>
      <c r="PC5" s="2" t="s">
        <v>45</v>
      </c>
      <c r="PN5" s="2" t="s">
        <v>35</v>
      </c>
      <c r="PO5" s="2" t="s">
        <v>60</v>
      </c>
      <c r="PP5" s="2" t="s">
        <v>35</v>
      </c>
      <c r="PQ5" s="2" t="s">
        <v>60</v>
      </c>
      <c r="PR5" s="2" t="s">
        <v>35</v>
      </c>
      <c r="PS5" s="2" t="s">
        <v>60</v>
      </c>
      <c r="PT5" s="2" t="s">
        <v>35</v>
      </c>
      <c r="PU5" s="2" t="s">
        <v>60</v>
      </c>
      <c r="PV5" s="2" t="s">
        <v>35</v>
      </c>
      <c r="PW5" s="2" t="s">
        <v>60</v>
      </c>
      <c r="PX5" s="2" t="s">
        <v>35</v>
      </c>
      <c r="PY5" s="2" t="s">
        <v>60</v>
      </c>
      <c r="PZ5" s="2"/>
      <c r="QA5" s="2"/>
      <c r="QB5" s="2"/>
      <c r="QC5" s="2"/>
      <c r="QD5" s="2"/>
      <c r="QE5" s="2"/>
      <c r="QG5" s="2"/>
      <c r="QH5" s="2"/>
      <c r="QI5" s="2"/>
      <c r="QP5" s="2" t="s">
        <v>35</v>
      </c>
      <c r="QQ5" s="2" t="s">
        <v>60</v>
      </c>
      <c r="QR5" s="2" t="s">
        <v>35</v>
      </c>
      <c r="QS5" s="2" t="s">
        <v>60</v>
      </c>
      <c r="QT5" s="2" t="s">
        <v>35</v>
      </c>
      <c r="QU5" s="2" t="s">
        <v>60</v>
      </c>
      <c r="QV5" s="2" t="s">
        <v>35</v>
      </c>
      <c r="QW5" s="2" t="s">
        <v>60</v>
      </c>
      <c r="QX5" s="2" t="s">
        <v>35</v>
      </c>
      <c r="QY5" s="2" t="s">
        <v>60</v>
      </c>
      <c r="QZ5" s="2" t="s">
        <v>35</v>
      </c>
      <c r="RA5" s="2" t="s">
        <v>60</v>
      </c>
      <c r="RB5" s="2"/>
      <c r="RC5" s="2"/>
      <c r="RE5" s="2"/>
      <c r="RF5" s="2"/>
    </row>
    <row r="6" spans="1:474" s="3" customFormat="1" x14ac:dyDescent="0.25">
      <c r="D6" s="2"/>
      <c r="E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ED6" s="43"/>
      <c r="FL6" s="33" t="s">
        <v>70</v>
      </c>
      <c r="FM6" s="2" t="s">
        <v>69</v>
      </c>
      <c r="FN6" s="2" t="s">
        <v>67</v>
      </c>
      <c r="FO6" s="2" t="s">
        <v>68</v>
      </c>
      <c r="FP6" s="2" t="s">
        <v>71</v>
      </c>
      <c r="FQ6" s="2" t="s">
        <v>121</v>
      </c>
      <c r="FR6" s="2" t="s">
        <v>70</v>
      </c>
      <c r="FZ6" s="2"/>
      <c r="LH6" s="2" t="s">
        <v>70</v>
      </c>
      <c r="LI6" s="2" t="s">
        <v>69</v>
      </c>
      <c r="LJ6" s="2" t="s">
        <v>68</v>
      </c>
      <c r="LK6" s="2" t="s">
        <v>67</v>
      </c>
      <c r="LL6" s="2" t="s">
        <v>71</v>
      </c>
      <c r="LM6" s="2" t="s">
        <v>121</v>
      </c>
      <c r="LN6" s="2" t="s">
        <v>70</v>
      </c>
    </row>
    <row r="7" spans="1:474" s="3" customFormat="1" x14ac:dyDescent="0.25">
      <c r="D7" s="2"/>
      <c r="ED7" s="43"/>
      <c r="FL7" s="46"/>
    </row>
    <row r="8" spans="1:474" x14ac:dyDescent="0.25">
      <c r="A8" s="62" t="s">
        <v>2</v>
      </c>
      <c r="B8" s="20">
        <v>177.9</v>
      </c>
      <c r="C8" s="9">
        <v>0.34</v>
      </c>
      <c r="D8" s="9" t="s">
        <v>6</v>
      </c>
      <c r="E8" s="5">
        <v>1</v>
      </c>
      <c r="F8" s="16">
        <v>-3.43</v>
      </c>
      <c r="G8" s="16">
        <v>11.81</v>
      </c>
      <c r="H8" s="16">
        <v>-3.45</v>
      </c>
      <c r="I8" s="16">
        <v>11.79</v>
      </c>
      <c r="J8" s="16">
        <v>-3.59</v>
      </c>
      <c r="K8" s="16">
        <v>11.67</v>
      </c>
      <c r="L8" s="16">
        <v>-3.52</v>
      </c>
      <c r="M8" s="16">
        <v>11.73</v>
      </c>
      <c r="N8" s="16">
        <v>-5.36</v>
      </c>
      <c r="O8" s="16">
        <v>10.11</v>
      </c>
      <c r="P8" s="16">
        <v>-9.36</v>
      </c>
      <c r="Q8" s="16">
        <v>6.48</v>
      </c>
      <c r="R8" s="16">
        <v>-8.4600000000000009</v>
      </c>
      <c r="S8" s="16">
        <v>7.16</v>
      </c>
      <c r="T8" s="16">
        <v>-9.4499999999999993</v>
      </c>
      <c r="U8" s="16">
        <v>6.36</v>
      </c>
      <c r="V8" s="16">
        <v>-5.15</v>
      </c>
      <c r="W8" s="16">
        <f>IF(ISNUMBER(KO8),V8-KE8+KO8,"")</f>
        <v>-5.9390000000000001</v>
      </c>
      <c r="X8" s="16">
        <f>IF(ISNUMBER(KU8),V8-KI8+KU8,"")</f>
        <v>-5.2830000000000013</v>
      </c>
      <c r="Y8" s="16">
        <f>IF(ISNUMBER(KV8),V8-KJ8+KV8,"")</f>
        <v>-6.0590000000000011</v>
      </c>
      <c r="Z8" s="16">
        <f>IF(ISNUMBER(KU8),KU8,"")</f>
        <v>4.2910000000000004</v>
      </c>
      <c r="AA8" s="16">
        <f>IF(ISNUMBER(KV8),KV8,"")</f>
        <v>3.1739999999999999</v>
      </c>
      <c r="AB8" s="16">
        <f>IF(ISNUMBER(KT8),V8-KS8+KT8,"")</f>
        <v>-6.2090000000000014</v>
      </c>
      <c r="AC8" s="16">
        <f>IF(ISNUMBER(KT8),KT8,"")</f>
        <v>7.5549999999999997</v>
      </c>
      <c r="AD8" s="16">
        <f>IF(ISNUMBER(KP8),V8-KF8+KP8,"")</f>
        <v>-6.3830000000000009</v>
      </c>
      <c r="AE8" s="16">
        <f>IF(ISNUMBER(KQ8),V8-KG8+KQ8,"")</f>
        <v>-6.3879999999999999</v>
      </c>
      <c r="AF8" s="16">
        <f>IF(ISNUMBER(KR8),V8-KE8+KR8,"")</f>
        <v>-9.3259999999999987</v>
      </c>
      <c r="AG8" s="16">
        <f>IF(ISNUMBER(KW8),$V8-$KE8+KW8,"")</f>
        <v>-11.112999999999998</v>
      </c>
      <c r="AH8" s="16">
        <f>IF(ISNUMBER(KX8),V8-KF8+KX8,"")</f>
        <v>-11.526000000000002</v>
      </c>
      <c r="AI8" s="16">
        <f>IF(ISNUMBER(KY8),V8-KG8+KY8,"")</f>
        <v>-11.525</v>
      </c>
      <c r="AJ8" s="16">
        <f>IF(ISNUMBER(KZ8),V8-KE8+KZ8,"")</f>
        <v>-11.796999999999999</v>
      </c>
      <c r="AK8" s="16">
        <f t="shared" ref="AK8:AL10" si="0">IF(ISNUMBER(LC8),$V8-$KE8+LC8,"")</f>
        <v>3.282</v>
      </c>
      <c r="AL8" s="16">
        <f t="shared" si="0"/>
        <v>0.98900000000000077</v>
      </c>
      <c r="AM8" s="16">
        <f t="shared" ref="AM8:AN10" si="1">IF(ISNUMBER(LF8),$V8-$KF8+LF8,"")</f>
        <v>3.5949999999999989</v>
      </c>
      <c r="AN8" s="16">
        <f t="shared" si="1"/>
        <v>1.0419999999999998</v>
      </c>
      <c r="AO8" s="16">
        <f>IF(ISNUMBER(LH8),$V8-$KG8+LH8,"")</f>
        <v>3.4800000000000004</v>
      </c>
      <c r="AP8" s="16">
        <f>IF(ISNUMBER(LN8),$V8-$KG8+LN8,"")</f>
        <v>0.97100000000000009</v>
      </c>
      <c r="AQ8" s="16">
        <f t="shared" ref="AQ8:AT10" si="2">IF(ISNUMBER(LO8),$V8-$KE8+LO8,"")</f>
        <v>4.1320000000000014</v>
      </c>
      <c r="AR8" s="16">
        <f t="shared" si="2"/>
        <v>1.735000000000003</v>
      </c>
      <c r="AS8" s="16">
        <f t="shared" si="2"/>
        <v>5.0360000000000014</v>
      </c>
      <c r="AT8" s="16">
        <f t="shared" si="2"/>
        <v>3.1690000000000005</v>
      </c>
      <c r="AU8" s="16">
        <f>IF(ISNUMBER(LT8),V8-KE8+LT8,"")</f>
        <v>-1.6979999999999968</v>
      </c>
      <c r="AV8" s="16">
        <f>IF(ISNUMBER(LU8),V8-KE8+LU8,"")</f>
        <v>-1.4409999999999989</v>
      </c>
      <c r="AW8" s="16">
        <f>IF(ISNUMBER(LV8),V8-KE8+LV8,"")</f>
        <v>8.8800000000000026</v>
      </c>
      <c r="AX8" s="16">
        <f>IF(ISNUMBER(LW8),V8-KE8+LW8,"")</f>
        <v>-2.6119999999999983</v>
      </c>
      <c r="AY8" s="16">
        <f>IF(ISNUMBER(LX8),V8-KE8+LX8,"")</f>
        <v>-2.2459999999999987</v>
      </c>
      <c r="AZ8" s="16">
        <f>IF(ISNUMBER(LY8),V8-KE8+LY8,"")</f>
        <v>-3.4209999999999994</v>
      </c>
      <c r="BA8" s="16">
        <f>IF(ISNUMBER(LZ8),V8-KG8+LZ8,"")</f>
        <v>-4.01</v>
      </c>
      <c r="BB8" s="16">
        <f t="shared" ref="BB8:BM10" si="3">IF(ISNUMBER(MF8),$V8-$KE8+MF8,"")</f>
        <v>-5.1499999999999986</v>
      </c>
      <c r="BC8" s="16">
        <f t="shared" si="3"/>
        <v>-5.2850000000000001</v>
      </c>
      <c r="BD8" s="16">
        <f t="shared" si="3"/>
        <v>-5.4369999999999976</v>
      </c>
      <c r="BE8" s="16">
        <f t="shared" si="3"/>
        <v>-5.6049999999999969</v>
      </c>
      <c r="BF8" s="16">
        <f t="shared" si="3"/>
        <v>-5.7719999999999985</v>
      </c>
      <c r="BG8" s="16">
        <f t="shared" si="3"/>
        <v>-5.9390000000000001</v>
      </c>
      <c r="BH8" s="16">
        <f t="shared" si="3"/>
        <v>-6.097999999999999</v>
      </c>
      <c r="BI8" s="16">
        <f t="shared" si="3"/>
        <v>-6.2449999999999974</v>
      </c>
      <c r="BJ8" s="16">
        <f t="shared" si="3"/>
        <v>-6.375</v>
      </c>
      <c r="BK8" s="16">
        <f t="shared" si="3"/>
        <v>-6.4849999999999994</v>
      </c>
      <c r="BL8" s="16">
        <f t="shared" si="3"/>
        <v>-6.5789999999999971</v>
      </c>
      <c r="BM8" s="16">
        <f t="shared" si="3"/>
        <v>-6.6509999999999998</v>
      </c>
      <c r="BN8" s="16"/>
      <c r="BO8" s="16"/>
      <c r="BP8" s="16"/>
      <c r="BQ8" s="16">
        <f t="shared" ref="BQ8:CB10" si="4">$V8-$KE8+MR8</f>
        <v>3.1690000000000005</v>
      </c>
      <c r="BR8" s="16">
        <f t="shared" si="4"/>
        <v>2.3940000000000019</v>
      </c>
      <c r="BS8" s="16">
        <f t="shared" si="4"/>
        <v>1.5970000000000013</v>
      </c>
      <c r="BT8" s="16">
        <f t="shared" si="4"/>
        <v>0.78300000000000125</v>
      </c>
      <c r="BU8" s="16">
        <f t="shared" si="4"/>
        <v>-4.2999999999999261E-2</v>
      </c>
      <c r="BV8" s="16">
        <f t="shared" si="4"/>
        <v>-0.88100000000000023</v>
      </c>
      <c r="BW8" s="16">
        <f t="shared" si="4"/>
        <v>-1.7309999999999981</v>
      </c>
      <c r="BX8" s="16">
        <f t="shared" si="4"/>
        <v>-2.5889999999999986</v>
      </c>
      <c r="BY8" s="16">
        <f t="shared" si="4"/>
        <v>-3.4499999999999993</v>
      </c>
      <c r="BZ8" s="16">
        <f t="shared" si="4"/>
        <v>-4.3189999999999991</v>
      </c>
      <c r="CA8" s="16">
        <f t="shared" si="4"/>
        <v>-5.1950000000000003</v>
      </c>
      <c r="CB8" s="16">
        <f t="shared" si="4"/>
        <v>-6.075999999999997</v>
      </c>
      <c r="CC8" s="16"/>
      <c r="CD8" s="16"/>
      <c r="CE8" s="16">
        <f t="shared" ref="CE8:CP10" si="5">IF(ISNUMBER(ND8),$V8-$KE8+ND8,"")</f>
        <v>0.31000000000000227</v>
      </c>
      <c r="CF8" s="16">
        <f t="shared" si="5"/>
        <v>-7.4999999999999289E-2</v>
      </c>
      <c r="CG8" s="16">
        <f t="shared" si="5"/>
        <v>-0.46799999999999997</v>
      </c>
      <c r="CH8" s="16">
        <f t="shared" si="5"/>
        <v>-0.87299999999999756</v>
      </c>
      <c r="CI8" s="16">
        <f t="shared" si="5"/>
        <v>-1.2779999999999987</v>
      </c>
      <c r="CJ8" s="16">
        <f t="shared" si="5"/>
        <v>-1.6839999999999975</v>
      </c>
      <c r="CK8" s="16">
        <f t="shared" si="5"/>
        <v>-2.0869999999999997</v>
      </c>
      <c r="CL8" s="16">
        <f t="shared" si="5"/>
        <v>-2.4849999999999994</v>
      </c>
      <c r="CM8" s="16">
        <f t="shared" si="5"/>
        <v>-2.8759999999999977</v>
      </c>
      <c r="CN8" s="16">
        <f t="shared" si="5"/>
        <v>-3.2519999999999989</v>
      </c>
      <c r="CO8" s="16">
        <f t="shared" si="5"/>
        <v>-3.6189999999999998</v>
      </c>
      <c r="CP8" s="16">
        <f t="shared" si="5"/>
        <v>-3.9759999999999991</v>
      </c>
      <c r="CQ8" s="16"/>
      <c r="CR8" s="16"/>
      <c r="CS8" s="16">
        <f>IF(ISNUMBER(NQ8),V8-NP8+NQ8,"")</f>
        <v>-7.0899999999999963</v>
      </c>
      <c r="CT8" s="16">
        <f>IF(ISNUMBER(NR8),V8-NP8+NR8,"")</f>
        <v>-0.64699999999999847</v>
      </c>
      <c r="CU8" s="16">
        <f>IF(ISNUMBER(NS8),V8-NP8+NS8,"")</f>
        <v>12.901000000000003</v>
      </c>
      <c r="CV8" s="16">
        <f>IF(ISNUMBER(NU8),V8-NT8+NU8,"")</f>
        <v>-5.9390000000000001</v>
      </c>
      <c r="CW8" s="16">
        <f>IF(ISNUMBER(NV8),V8-NT8+NV8,"")</f>
        <v>1.735000000000003</v>
      </c>
      <c r="CX8" s="16">
        <f>IF(ISNUMBER(NW8),V8-NT8+NW8,"")</f>
        <v>8.8800000000000026</v>
      </c>
      <c r="CY8" s="16">
        <f>IF(ISNUMBER(NY8),V8-NX8+NY8,"")</f>
        <v>-5.2839999999999989</v>
      </c>
      <c r="CZ8" s="16">
        <f>IF(ISNUMBER(OA8),V8-NX8+OA8,"")</f>
        <v>2.6780000000000008</v>
      </c>
      <c r="DA8" s="16">
        <f>IF(ISNUMBER(NZ8),V8-NX8+NZ8,"")</f>
        <v>10.078000000000003</v>
      </c>
      <c r="DB8" s="16">
        <f>IF(ISNUMBER(OC8),V8-OB8+OC8,"")</f>
        <v>-5.3739999999999988</v>
      </c>
      <c r="DC8" s="16">
        <f>IF(ISNUMBER(OE8),V8-OB8+OE8,"")</f>
        <v>1.3090000000000046</v>
      </c>
      <c r="DD8" s="16">
        <f>IF(ISNUMBER(OD8),V8-OB8+OD8,"")</f>
        <v>16.356000000000002</v>
      </c>
      <c r="DE8" s="16">
        <f>IF(ISNUMBER(OG8),V8-OF8+OG8,"")</f>
        <v>-5.0210000000000008</v>
      </c>
      <c r="DF8" s="16">
        <f>IF(ISNUMBER(OI8),V8-OF8+OI8,"")</f>
        <v>0.44999999999999929</v>
      </c>
      <c r="DG8" s="16">
        <f>IF(ISNUMBER(OH8),V8-OF8+OH8,"")</f>
        <v>11.186999999999998</v>
      </c>
      <c r="DH8" s="16">
        <f>IF(ISNUMBER(OK8),V8-OJ8+OK8,"")</f>
        <v>-5.9340000000000011</v>
      </c>
      <c r="DI8" s="16">
        <f>IF(ISNUMBER(OL8),V8-OJ8+OL8,"")</f>
        <v>0.91499999999999915</v>
      </c>
      <c r="DJ8" s="16">
        <f>IF(ISNUMBER(OM8),V8-OJ8+OM8,"")</f>
        <v>12.236999999999995</v>
      </c>
      <c r="DK8" s="16">
        <f>IF(ISNUMBER(OO8),V8-ON8+OO8,"")</f>
        <v>-5.7820000000000036</v>
      </c>
      <c r="DL8" s="16">
        <f>IF(ISNUMBER(OP8),V8-ON8+OP8,"")</f>
        <v>1.8239999999999981</v>
      </c>
      <c r="DM8" s="16">
        <f>IF(ISNUMBER(OQ8),V8-ON8+OQ8,"")</f>
        <v>8.9239999999999959</v>
      </c>
      <c r="DN8" s="16">
        <f>IF(ISNUMBER(OR8),V8-OR8+OS8,"")</f>
        <v>-4.8570000000000029</v>
      </c>
      <c r="DO8" s="16">
        <f>IF(ISNUMBER(OS8),V8-OR8+OT8,"")</f>
        <v>2.1209999999999951</v>
      </c>
      <c r="DP8" s="16">
        <f t="shared" ref="DP8:DP39" si="6">IF(ISNUMBER(OU8),W8-OR8+OU8,"")</f>
        <v>14.004000000000001</v>
      </c>
      <c r="DQ8" s="16">
        <f>IF(ISNUMBER(OW8),V8-OV8+OW8,"")</f>
        <v>-5.532</v>
      </c>
      <c r="DR8" s="16">
        <f>IF(ISNUMBER(OX8),V8-OV8+OX8,"")</f>
        <v>2.0609999999999999</v>
      </c>
      <c r="DS8" s="16">
        <f>IF(ISNUMBER(OY8),V8-OV8+OY8,"")</f>
        <v>11.734999999999999</v>
      </c>
      <c r="DT8" s="16">
        <f>IF(ISNUMBER(PA8),V8-OZ8+PA8,"")</f>
        <v>-5.1240000000000006</v>
      </c>
      <c r="DU8" s="16">
        <f>IF(ISNUMBER(PB8),V8-OZ8+PB8,"")</f>
        <v>3.0079999999999991</v>
      </c>
      <c r="DV8" s="16">
        <f>IF(ISNUMBER(OC8),V8-OZ8+PC8,"")</f>
        <v>11.005000000000001</v>
      </c>
      <c r="DW8" s="16">
        <v>10.24</v>
      </c>
      <c r="DX8" s="16">
        <f t="shared" ref="DX8:DX39" si="7">IF(ISNUMBER(LD8),DW8-LC8+LD8,"")</f>
        <v>7.947000000000001</v>
      </c>
      <c r="DY8" s="16">
        <f t="shared" ref="DY8:DY39" si="8">IF(ISNUMBER(DW8),DW8-LH8+LN8,"")</f>
        <v>7.7309999999999999</v>
      </c>
      <c r="DZ8" s="16">
        <f t="shared" ref="DZ8:DZ39" si="9">IF(ISNUMBER(KU8),DW8-KK8+KU8,"")</f>
        <v>0.39300000000000068</v>
      </c>
      <c r="EA8" s="16">
        <f t="shared" ref="EA8:EA39" si="10">IF(ISNUMBER(KV8),DW8-KL8+KV8,"")</f>
        <v>-0.17800000000000038</v>
      </c>
      <c r="EB8" s="16">
        <f t="shared" ref="EB8:EB39" si="11">IF(ISNUMBER(KM8),DW8-KL8+KM8,"")</f>
        <v>7.1660000000000004</v>
      </c>
      <c r="EC8" s="16">
        <f t="shared" ref="EC8:EC39" si="12">IF(ISNUMBER(KN8),DW8-KL8+KN8,"")</f>
        <v>8.020999999999999</v>
      </c>
      <c r="ED8" s="38">
        <f>DW8-LC8+KO8</f>
        <v>1.0190000000000001</v>
      </c>
      <c r="EE8" s="16">
        <f>DW8-LD8+KO8</f>
        <v>3.3119999999999994</v>
      </c>
      <c r="EF8" s="16">
        <f>DW8-LF8+KP8</f>
        <v>0.26200000000000045</v>
      </c>
      <c r="EG8" s="16">
        <f>DW8-LG8+KP8</f>
        <v>2.8149999999999995</v>
      </c>
      <c r="EH8" s="16">
        <f t="shared" ref="EH8:EH39" si="13">IF(ISNUMBER(KO8),$DW8-$LH8+KQ8,"")</f>
        <v>0.37199999999999989</v>
      </c>
      <c r="EI8" s="16">
        <f t="shared" ref="EI8:EI39" si="14">IF(ISNUMBER(KO8),$DW8-$LN8+KQ8,"")</f>
        <v>2.8810000000000002</v>
      </c>
      <c r="EJ8" s="16">
        <f t="shared" ref="EJ8:EJ39" si="15">IF(ISNUMBER(KR8),DW8-LC8+KR8,"")</f>
        <v>-2.3679999999999986</v>
      </c>
      <c r="EK8" s="16">
        <f>DW8-LC8+KW8</f>
        <v>-4.1549999999999976</v>
      </c>
      <c r="EL8" s="16">
        <f>DW8-LD8+KW8</f>
        <v>-1.8619999999999983</v>
      </c>
      <c r="EM8" s="16">
        <f t="shared" ref="EM8:EM39" si="16">IF(ISNUMBER($KX8),$DW8-LF8+$KX8,"")</f>
        <v>-4.8809999999999993</v>
      </c>
      <c r="EN8" s="16">
        <f t="shared" ref="EN8:EN39" si="17">IF(ISNUMBER($KX8),$DW8-LG8+$KX8,"")</f>
        <v>-2.3280000000000003</v>
      </c>
      <c r="EO8" s="16">
        <f t="shared" ref="EO8:EO39" si="18">IF(ISNUMBER($KY8),$DW8-LH8+$KY8,"")</f>
        <v>-4.7650000000000006</v>
      </c>
      <c r="EP8" s="16">
        <f t="shared" ref="EP8:EP39" si="19">IF(ISNUMBER($KY8),$DW8-LN8+$KY8,"")</f>
        <v>-2.2559999999999998</v>
      </c>
      <c r="EQ8" s="16">
        <f t="shared" ref="EQ8:EQ39" si="20">IF(ISNUMBER($KZ8),$DW8-LC8+$KZ8,"")</f>
        <v>-4.8389999999999986</v>
      </c>
      <c r="ER8" s="16">
        <f t="shared" ref="ER8:ER39" si="21">IF(ISNUMBER($KZ8),$DW8-LD8+$KZ8,"")</f>
        <v>-2.5459999999999994</v>
      </c>
      <c r="ES8" s="16">
        <f>DW8-LC8+LQ8</f>
        <v>11.994000000000002</v>
      </c>
      <c r="ET8" s="16">
        <f>DW8-LD8+LR8</f>
        <v>12.42</v>
      </c>
      <c r="EU8" s="16">
        <f t="shared" ref="EU8:EU39" si="22">IF(ISNUMBER(DW8),DW8-LC8+LR8,"")</f>
        <v>10.127000000000001</v>
      </c>
      <c r="EV8" s="16">
        <f t="shared" ref="EV8:EV39" si="23">IF(ISNUMBER(DW8),DW8-LC8+LS8,"")</f>
        <v>8.4760000000000009</v>
      </c>
      <c r="EW8" s="16">
        <f>DW8-LC8+LO8</f>
        <v>11.090000000000002</v>
      </c>
      <c r="EX8" s="16">
        <f>DW8-LD8+LP8</f>
        <v>10.986000000000002</v>
      </c>
      <c r="EY8" s="16">
        <f t="shared" ref="EY8:EY39" si="24">IF(ISNUMBER(LP8),DW8-LC8+LP8,"")</f>
        <v>8.6930000000000032</v>
      </c>
      <c r="EZ8" s="16">
        <f t="shared" ref="EZ8:EZ39" si="25">IF(ISNUMBER(LT8),$DW8-LC8+LT8,"")</f>
        <v>5.2600000000000033</v>
      </c>
      <c r="FA8" s="16">
        <f t="shared" ref="FA8:FA39" si="26">IF(ISNUMBER(LU8),$DW8-LD8+LU8,"")</f>
        <v>7.8100000000000005</v>
      </c>
      <c r="FB8" s="16">
        <f t="shared" ref="FB8:FB39" si="27">IF(ISNUMBER(LU8),$DW8-LC8+LU8,"")</f>
        <v>5.5170000000000012</v>
      </c>
      <c r="FC8" s="16">
        <f t="shared" ref="FC8:FC39" si="28">IF(ISNUMBER(LV8),DW8-LC8+LV8,"")</f>
        <v>15.838000000000003</v>
      </c>
      <c r="FD8" s="16">
        <f t="shared" ref="FD8:FD39" si="29">IF(ISNUMBER(LV8),DW8-LD8+LV8,"")</f>
        <v>18.131</v>
      </c>
      <c r="FE8" s="16">
        <f t="shared" ref="FE8:FE39" si="30">IF(ISNUMBER(LX8),DW8-LC8+LX8,"")</f>
        <v>4.7120000000000015</v>
      </c>
      <c r="FF8" s="16">
        <f t="shared" ref="FF8:FF39" si="31">IF(ISNUMBER(LX8),DW8-LD8+LX8,"")</f>
        <v>7.0050000000000008</v>
      </c>
      <c r="FG8" s="16">
        <f t="shared" ref="FG8:FG39" si="32">IF(ISNUMBER(LW8),DW8-LC8+LW8,"")</f>
        <v>4.3460000000000019</v>
      </c>
      <c r="FH8" s="16">
        <f t="shared" ref="FH8:FH39" si="33">IF(ISNUMBER(LW8),DW8-LD8+LW8,"")</f>
        <v>6.6390000000000011</v>
      </c>
      <c r="FI8" s="16">
        <f t="shared" ref="FI8:FI39" si="34">IF(ISNUMBER(LY8),DW8-LC8+LY8,"")</f>
        <v>3.5370000000000008</v>
      </c>
      <c r="FJ8" s="16">
        <f>DW8-LA8+LY8</f>
        <v>-11.308999999999997</v>
      </c>
      <c r="FK8" s="16">
        <f t="shared" ref="FK8:FK39" si="35">IF(ISNUMBER(LY8),DW8-LD8+LY8,"")</f>
        <v>5.83</v>
      </c>
      <c r="FL8" s="47">
        <f t="shared" ref="FL8:FL39" si="36">IF(ISNUMBER(LZ8),DW8-LH8+LZ8,"")</f>
        <v>2.75</v>
      </c>
      <c r="FM8" s="16">
        <f t="shared" ref="FM8:FM39" si="37">IF(ISNUMBER(MA8),DW8-LI8+MA8,"")</f>
        <v>2.7289999999999992</v>
      </c>
      <c r="FN8" s="16">
        <f t="shared" ref="FN8:FN39" si="38">IF(ISNUMBER(MC8),DW8-LK8+MC8,"")</f>
        <v>2.7540000000000013</v>
      </c>
      <c r="FO8" s="16">
        <f t="shared" ref="FO8:FO39" si="39">IF(ISNUMBER(MB8),DW8-LJ8+MB8,"")</f>
        <v>3.0330000000000013</v>
      </c>
      <c r="FP8" s="16">
        <f t="shared" ref="FP8:FP39" si="40">IF(ISNUMBER(MD8),DW8-LL8+MD8,"")</f>
        <v>2.7259999999999991</v>
      </c>
      <c r="FQ8" s="16">
        <f t="shared" ref="FQ8:FQ39" si="41">IF(ISNUMBER(DW8),DW8-LM8+ME8,"")</f>
        <v>2.7219999999999995</v>
      </c>
      <c r="FR8" s="16">
        <f t="shared" ref="FR8:FR39" si="42">IF(ISNUMBER(LZ8),DW8-LN8+LZ8,"")</f>
        <v>5.2590000000000003</v>
      </c>
      <c r="FS8" s="16">
        <v>-9.4600000000000009</v>
      </c>
      <c r="FT8" s="16">
        <f>FS8-PE8+PH8</f>
        <v>-10.643000000000001</v>
      </c>
      <c r="FU8" s="16">
        <f t="shared" ref="FU8:FU39" si="43">IF(ISNUMBER(PI8),FS8-PF8+PI8,"")</f>
        <v>-11.082000000000001</v>
      </c>
      <c r="FV8" s="16">
        <f t="shared" ref="FV8:FV39" si="44">IF(ISNUMBER(PJ8),FS8-PG8+PJ8,"")</f>
        <v>-11.099</v>
      </c>
      <c r="FW8" s="16">
        <f>FS8-PE8+PK8</f>
        <v>-15.984</v>
      </c>
      <c r="FX8" s="16">
        <f t="shared" ref="FX8:FX39" si="45">IF(ISNUMBER(PL8),FS8-PG8+PL8,"")</f>
        <v>-16.396999999999998</v>
      </c>
      <c r="FY8" s="16">
        <f t="shared" ref="FY8:FY39" si="46">IF(ISNUMBER(PM8),FS8-PE8+PM8,"")</f>
        <v>-16.810000000000002</v>
      </c>
      <c r="FZ8" s="16">
        <f>FS8-PE8+PN8</f>
        <v>-0.85800000000000054</v>
      </c>
      <c r="GA8" s="16">
        <f>FS8-PE8+PO8</f>
        <v>-3.3490000000000002</v>
      </c>
      <c r="GB8" s="16">
        <f t="shared" ref="GB8:GB39" si="47">IF(ISNUMBER(PP8),$FS8-$PF8+PP8,"")</f>
        <v>-0.53299999999999947</v>
      </c>
      <c r="GC8" s="16">
        <f t="shared" ref="GC8:GC39" si="48">IF(ISNUMBER(PQ8),$FS8-$PF8+PQ8,"")</f>
        <v>-3.2949999999999999</v>
      </c>
      <c r="GD8" s="16">
        <f t="shared" ref="GD8:GD39" si="49">IF(ISNUMBER(PR8),$FS8-$PG8+PR8,"")</f>
        <v>-0.65899999999999892</v>
      </c>
      <c r="GE8" s="16">
        <f t="shared" ref="GE8:GE39" si="50">IF(ISNUMBER(PS8),$FS8-$PG8+PS8,"")</f>
        <v>-3.3739999999999988</v>
      </c>
      <c r="GF8" s="16">
        <f>FS8-PE8+PV8</f>
        <v>0.95400000000000063</v>
      </c>
      <c r="GG8" s="16">
        <f>FS8-PE8+PW8</f>
        <v>-1.093</v>
      </c>
      <c r="GH8" s="16">
        <f>FS8-PE8+PT8</f>
        <v>1.5000000000000568E-2</v>
      </c>
      <c r="GI8" s="16">
        <f>FS8-PE8+PU8</f>
        <v>-2.5889999999999986</v>
      </c>
      <c r="GJ8" s="16">
        <f t="shared" ref="GJ8:GJ39" si="51">IF(ISNUMBER(PX8),$FS8-$PE8+PX8,"")</f>
        <v>-5.9619999999999997</v>
      </c>
      <c r="GK8" s="16">
        <f t="shared" ref="GK8:GK39" si="52">IF(ISNUMBER(PY8),$FS8-$PE8+PY8,"")</f>
        <v>-5.7409999999999997</v>
      </c>
      <c r="GL8" s="16">
        <f t="shared" ref="GL8:GL39" si="53">IF(ISNUMBER(PZ8),$FS8-$PE8+PZ8,"")</f>
        <v>5.1909999999999989</v>
      </c>
      <c r="GM8" s="16">
        <f t="shared" ref="GM8:GM39" si="54">IF(ISNUMBER(QA8),$FS8-$PE8+QA8,"")</f>
        <v>-7.2420000000000009</v>
      </c>
      <c r="GN8" s="16">
        <f t="shared" ref="GN8:GN39" si="55">IF(ISNUMBER(QB8),$FS8-$PE8+QB8,"")</f>
        <v>-6.5889999999999986</v>
      </c>
      <c r="GO8" s="16">
        <f t="shared" ref="GO8:GO39" si="56">IF(ISNUMBER(QC8),$FS8-$PE8+QC8,"")</f>
        <v>-7.8990000000000009</v>
      </c>
      <c r="GP8" s="16">
        <f t="shared" ref="GP8:GP39" si="57">IF(ISNUMBER(QD8),$FS8-$PG8+QD8,"")</f>
        <v>-8.5569999999999986</v>
      </c>
      <c r="GQ8" s="16">
        <v>6.33</v>
      </c>
      <c r="GR8" s="16">
        <f t="shared" ref="GR8:GR39" si="58">IF(ISNUMBER(PO8),GQ8-PN8+PO8,"")</f>
        <v>3.8389999999999986</v>
      </c>
      <c r="GS8" s="16">
        <f>GQ8-PN8+PH8</f>
        <v>-3.4550000000000018</v>
      </c>
      <c r="GT8" s="16">
        <f>GQ8-PO8+PH8</f>
        <v>-0.96400000000000041</v>
      </c>
      <c r="GU8" s="16">
        <f>GQ8-PP8+PI8</f>
        <v>-4.2190000000000003</v>
      </c>
      <c r="GV8" s="16">
        <f>GQ8-PQ8+PI8</f>
        <v>-1.4569999999999999</v>
      </c>
      <c r="GW8" s="16">
        <f t="shared" ref="GW8:GW39" si="59">IF(ISNUMBER($PJ8),$GQ8-PR8+$PJ8,"")</f>
        <v>-4.1100000000000003</v>
      </c>
      <c r="GX8" s="16">
        <f t="shared" ref="GX8:GX39" si="60">IF(ISNUMBER($PJ8),$GQ8-PS8+$PJ8,"")</f>
        <v>-1.3950000000000005</v>
      </c>
      <c r="GY8" s="16">
        <f>GQ8-PN8+PK8</f>
        <v>-8.7960000000000012</v>
      </c>
      <c r="GZ8" s="16">
        <f>GQ8-PO8+PK8</f>
        <v>-6.3049999999999997</v>
      </c>
      <c r="HA8" s="16">
        <f t="shared" ref="HA8:HA39" si="61">IF(ISNUMBER($PL8),$GQ8-PR8+$PL8,"")</f>
        <v>-9.4079999999999995</v>
      </c>
      <c r="HB8" s="16">
        <f t="shared" ref="HB8:HB39" si="62">IF(ISNUMBER($PL8),$GQ8-PS8+$PL8,"")</f>
        <v>-6.6929999999999996</v>
      </c>
      <c r="HC8" s="16">
        <f t="shared" ref="HC8:HC39" si="63">IF(ISNUMBER($PM8),$GQ8-PN8+$PM8,"")</f>
        <v>-9.6220000000000017</v>
      </c>
      <c r="HD8" s="16">
        <f t="shared" ref="HD8:HD39" si="64">IF(ISNUMBER($PM8),$GQ8-PO8+$PM8,"")</f>
        <v>-7.1310000000000002</v>
      </c>
      <c r="HE8" s="16">
        <f>GQ8-PN8+PV8</f>
        <v>8.1419999999999995</v>
      </c>
      <c r="HF8" s="16">
        <f>GQ8-PO8+PW8</f>
        <v>8.5860000000000003</v>
      </c>
      <c r="HG8" s="16">
        <f t="shared" ref="HG8:HG39" si="65">IF(ISNUMBER(PW8),GQ8-PN8+PW8,"")</f>
        <v>6.0949999999999989</v>
      </c>
      <c r="HH8" s="16">
        <f>GQ8-PN8+PT8</f>
        <v>7.2029999999999994</v>
      </c>
      <c r="HI8" s="16">
        <f>GQ8-PO8+PU8</f>
        <v>7.0900000000000016</v>
      </c>
      <c r="HJ8" s="16">
        <f t="shared" ref="HJ8:HJ39" si="66">IF(ISNUMBER(PU8),GQ8-PN8+PU8,"")</f>
        <v>4.5990000000000002</v>
      </c>
      <c r="HK8" s="16">
        <f t="shared" ref="HK8:HK39" si="67">IF(ISNUMBER(PX8),$GQ8-PN8+PX8,"")</f>
        <v>1.2259999999999991</v>
      </c>
      <c r="HL8" s="16">
        <f t="shared" ref="HL8:HL39" si="68">IF(ISNUMBER(PY8),$GQ8-PO8+PY8,"")</f>
        <v>3.9380000000000006</v>
      </c>
      <c r="HM8" s="16">
        <f t="shared" ref="HM8:HM39" si="69">IF(ISNUMBER(PY8),$GQ8-PN8+PY8,"")</f>
        <v>1.4469999999999992</v>
      </c>
      <c r="HN8" s="16">
        <f t="shared" ref="HN8:HN39" si="70">IF(ISNUMBER(PZ8),$GQ8-$PN8+PZ8,"")</f>
        <v>12.378999999999998</v>
      </c>
      <c r="HO8" s="16">
        <f t="shared" ref="HO8:HO39" si="71">IF(ISNUMBER(PZ8),$GQ8-$PO8+PZ8,"")</f>
        <v>14.87</v>
      </c>
      <c r="HP8" s="16">
        <f t="shared" ref="HP8:HP39" si="72">IF(ISNUMBER(QA8),$GQ8-$PN8+QA8,"")</f>
        <v>-5.4000000000002046E-2</v>
      </c>
      <c r="HQ8" s="16">
        <f t="shared" ref="HQ8:HQ39" si="73">IF(ISNUMBER(QA8),$GQ8-$PO8+QA8,"")</f>
        <v>2.4369999999999994</v>
      </c>
      <c r="HR8" s="16">
        <f t="shared" ref="HR8:HR39" si="74">IF(ISNUMBER(QB8),$GQ8-$PN8+QB8,"")</f>
        <v>0.5990000000000002</v>
      </c>
      <c r="HS8" s="16">
        <f t="shared" ref="HS8:HS39" si="75">IF(ISNUMBER(QD8),$GQ8-$PO8+QB8,"")</f>
        <v>3.0900000000000016</v>
      </c>
      <c r="HT8" s="16">
        <f t="shared" ref="HT8:HT39" si="76">IF(ISNUMBER(QC8),$GQ8-$PN8+QC8,"")</f>
        <v>-0.71100000000000207</v>
      </c>
      <c r="HU8" s="16">
        <f t="shared" ref="HU8:HU39" si="77">IF(ISNUMBER(QC8),$GQ8-$PO8+QC8,"")</f>
        <v>1.7799999999999994</v>
      </c>
      <c r="HV8" s="16">
        <f t="shared" ref="HV8:HV39" si="78">IF(ISNUMBER($QD8),$GQ8-PR8+$QD8,"")</f>
        <v>-1.5679999999999996</v>
      </c>
      <c r="HW8" s="16">
        <f t="shared" ref="HW8:HW39" si="79">IF(ISNUMBER($QD8),$GQ8-PS8+$QD8,"")</f>
        <v>1.1470000000000002</v>
      </c>
      <c r="HX8" s="16">
        <v>-10.18</v>
      </c>
      <c r="HY8" s="16">
        <f>HX8-QG8+QJ8</f>
        <v>-11.41</v>
      </c>
      <c r="HZ8" s="16">
        <f>HX8-QH8+QK8</f>
        <v>-11.874999999999998</v>
      </c>
      <c r="IA8" s="16">
        <f t="shared" ref="IA8:IA39" si="80">IF(ISNUMBER(QL8),HX8-QI8+QL8,"")</f>
        <v>-11.89</v>
      </c>
      <c r="IB8" s="16">
        <f>HX8-QG8+QM8</f>
        <v>-16.786999999999999</v>
      </c>
      <c r="IC8" s="16">
        <f t="shared" ref="IC8:IC39" si="81">IF(ISNUMBER(QN8),HX8-QI8+QN8,"")</f>
        <v>-17.224000000000004</v>
      </c>
      <c r="ID8" s="16">
        <f t="shared" ref="ID8:ID39" si="82">IF(ISNUMBER(QO8),HX8-QG8+QO8,"")</f>
        <v>-17.617000000000001</v>
      </c>
      <c r="IE8" s="16">
        <f t="shared" ref="IE8:IF10" si="83">$HX8-$QG8+QP8</f>
        <v>-1.5279999999999987</v>
      </c>
      <c r="IF8" s="16">
        <f t="shared" si="83"/>
        <v>-4.0670000000000002</v>
      </c>
      <c r="IG8" s="16">
        <f t="shared" ref="IG8:IG39" si="84">IF(ISNUMBER(QR8),$HX8-$QH8+QR8,"")</f>
        <v>-1.2169999999999987</v>
      </c>
      <c r="IH8" s="16">
        <f t="shared" ref="IH8:IH39" si="85">IF(ISNUMBER(QS8),$HX8-$QH8+QS8,"")</f>
        <v>-4.025999999999998</v>
      </c>
      <c r="II8" s="16">
        <f t="shared" ref="II8:II39" si="86">IF(ISNUMBER(QT8),$HX8-$QI8+QT8,"")</f>
        <v>-1.3420000000000023</v>
      </c>
      <c r="IJ8" s="16">
        <f t="shared" ref="IJ8:IJ39" si="87">IF(ISNUMBER(QU8),$HX8-$QI8+QU8,"")</f>
        <v>-4.1040000000000028</v>
      </c>
      <c r="IK8" s="16">
        <f t="shared" ref="IK8:IL10" si="88">$HX8-$QG8+QX8</f>
        <v>0.2970000000000006</v>
      </c>
      <c r="IL8" s="16">
        <f t="shared" si="88"/>
        <v>-1.8859999999999992</v>
      </c>
      <c r="IM8" s="16">
        <f t="shared" ref="IM8:IN10" si="89">$HX8-$QG8+QV8</f>
        <v>-0.65200000000000102</v>
      </c>
      <c r="IN8" s="16">
        <f t="shared" si="89"/>
        <v>-3.3069999999999986</v>
      </c>
      <c r="IO8" s="16">
        <f t="shared" ref="IO8:IO39" si="90">IF(ISNUMBER(QZ8),$HX8-QG8+QZ8,"")</f>
        <v>0.2970000000000006</v>
      </c>
      <c r="IP8" s="16">
        <f t="shared" ref="IP8:IP39" si="91">IF(ISNUMBER(RA8),$HX8-QG8+RA8,"")</f>
        <v>-1.8859999999999992</v>
      </c>
      <c r="IQ8" s="16">
        <f t="shared" ref="IQ8:IQ39" si="92">IF(ISNUMBER(RB8),$HX8-$QG8+RB8,"")</f>
        <v>4.6950000000000003</v>
      </c>
      <c r="IR8" s="16">
        <f t="shared" ref="IR8:IR39" si="93">IF(ISNUMBER(RC8),$HX8-$QG8+RC8,"")</f>
        <v>-7.9779999999999998</v>
      </c>
      <c r="IS8" s="16">
        <f t="shared" ref="IS8:IS39" si="94">IF(ISNUMBER(RD8),$HX8-$QG8+RD8,"")</f>
        <v>-7.2749999999999986</v>
      </c>
      <c r="IT8" s="16">
        <f t="shared" ref="IT8:IT39" si="95">IF(ISNUMBER(RE8),$HX8-$QG8+RE8,"")</f>
        <v>-8.6120000000000001</v>
      </c>
      <c r="IU8" s="16">
        <f t="shared" ref="IU8:IU39" si="96">IF(ISNUMBER(RF8),$HX8-$QI8+RF8,"")</f>
        <v>-9.3070000000000022</v>
      </c>
      <c r="IV8" s="16">
        <v>5.65</v>
      </c>
      <c r="IW8" s="16">
        <f t="shared" ref="IW8:IW39" si="97">IF(ISNUMBER(QQ8),IV8-QP8+QQ8,"")</f>
        <v>3.1110000000000007</v>
      </c>
      <c r="IX8" s="16">
        <f>IV8-QP8+QJ8</f>
        <v>-4.2319999999999993</v>
      </c>
      <c r="IY8" s="16">
        <f>IV8-QQ8+QJ8</f>
        <v>-1.6929999999999996</v>
      </c>
      <c r="IZ8" s="16">
        <f>IV8-QR8+QK8</f>
        <v>-5.0079999999999991</v>
      </c>
      <c r="JA8" s="16">
        <f>IV8-QS8+QK8</f>
        <v>-2.1990000000000003</v>
      </c>
      <c r="JB8" s="16">
        <f t="shared" ref="JB8:JB39" si="98">IF(ISNUMBER($QL8),$IV8-QT8+$QL8,"")</f>
        <v>-4.8979999999999988</v>
      </c>
      <c r="JC8" s="16">
        <f t="shared" ref="JC8:JC39" si="99">IF(ISNUMBER($QL8),$IV8-QU8+$QL8,"")</f>
        <v>-2.1359999999999983</v>
      </c>
      <c r="JD8" s="16">
        <f t="shared" ref="JD8:JD39" si="100">IF(ISNUMBER(QM8),IV8-QP8+QM8,"")</f>
        <v>-9.6089999999999982</v>
      </c>
      <c r="JE8" s="16">
        <f>IV8-QQ8+QM8</f>
        <v>-7.0699999999999994</v>
      </c>
      <c r="JF8" s="16">
        <f t="shared" ref="JF8:JF39" si="101">IF(ISNUMBER($QN8),$IV8-QT8+$QN8,"")</f>
        <v>-10.231999999999999</v>
      </c>
      <c r="JG8" s="16">
        <f t="shared" ref="JG8:JG39" si="102">IF(ISNUMBER($QN8),$IV8-QU8+$QN8,"")</f>
        <v>-7.4699999999999989</v>
      </c>
      <c r="JH8" s="16">
        <f t="shared" ref="JH8:JH39" si="103">IF(ISNUMBER($QO8),$IV8-QP8+$QO8,"")</f>
        <v>-10.439</v>
      </c>
      <c r="JI8" s="16">
        <f t="shared" ref="JI8:JI39" si="104">IF(ISNUMBER($QO8),$IV8-QQ8+$QO8,"")</f>
        <v>-7.8999999999999995</v>
      </c>
      <c r="JJ8" s="16">
        <f>IV8-QP8+QX8</f>
        <v>7.4750000000000014</v>
      </c>
      <c r="JK8" s="16">
        <f>IV8-QQ8+QY8</f>
        <v>7.8310000000000013</v>
      </c>
      <c r="JL8" s="16">
        <f t="shared" ref="JL8:JL39" si="105">IF(ISNUMBER(QY8),IV8-QP8+QY8,"")</f>
        <v>5.2920000000000016</v>
      </c>
      <c r="JM8" s="16">
        <f>IV8-QP8+QV8</f>
        <v>6.5259999999999998</v>
      </c>
      <c r="JN8" s="16">
        <f>IV8-QQ8+QW8</f>
        <v>6.4100000000000019</v>
      </c>
      <c r="JO8" s="16">
        <f t="shared" ref="JO8:JO39" si="106">IF(ISNUMBER(QW8),IV8-QP8+QW8,"")</f>
        <v>3.8710000000000022</v>
      </c>
      <c r="JP8" s="16">
        <f t="shared" ref="JP8:JP39" si="107">IF(ISNUMBER(QZ8),$IV8-QP8+QZ8,"")</f>
        <v>7.4750000000000014</v>
      </c>
      <c r="JQ8" s="16">
        <f t="shared" ref="JQ8:JQ39" si="108">IF(ISNUMBER(RA8),$IV8-QQ8+RA8,"")</f>
        <v>7.8310000000000013</v>
      </c>
      <c r="JR8" s="16">
        <f t="shared" ref="JR8:JR39" si="109">IF(ISNUMBER(RA8),$IV8-QP8+RA8,"")</f>
        <v>5.2920000000000016</v>
      </c>
      <c r="JS8" s="16">
        <f t="shared" ref="JS8:JS39" si="110">IF(ISNUMBER($RB8),$IV8-QP8+$RB8,"")</f>
        <v>11.873000000000001</v>
      </c>
      <c r="JT8" s="16">
        <f t="shared" ref="JT8:JT39" si="111">IF(ISNUMBER($RB8),$IV8-QQ8+$RB8,"")</f>
        <v>14.412000000000001</v>
      </c>
      <c r="JU8" s="16">
        <f t="shared" ref="JU8:JU39" si="112">IF(ISNUMBER($RC8),$IV8-QP8+$RC8,"")</f>
        <v>-0.79999999999999893</v>
      </c>
      <c r="JV8" s="16">
        <f t="shared" ref="JV8:JV39" si="113">IF(ISNUMBER($RC8),$IV8-QQ8+$RC8,"")</f>
        <v>1.7390000000000008</v>
      </c>
      <c r="JW8" s="16">
        <f t="shared" ref="JW8:JW39" si="114">IF(ISNUMBER($RD8),$IV8-QP8+$RD8,"")</f>
        <v>-9.6999999999997755E-2</v>
      </c>
      <c r="JX8" s="16">
        <f t="shared" ref="JX8:JX39" si="115">IF(ISNUMBER($RD8),$IV8-QQ8+$RD8,"")</f>
        <v>2.4420000000000019</v>
      </c>
      <c r="JY8" s="16">
        <f t="shared" ref="JY8:JY39" si="116">IF(ISNUMBER($RE8),$IV8-QP8+$RE8,"")</f>
        <v>-1.4339999999999993</v>
      </c>
      <c r="JZ8" s="16">
        <f t="shared" ref="JZ8:JZ39" si="117">IF(ISNUMBER($RE8),$IV8-QQ8+$RE8,"")</f>
        <v>1.1050000000000004</v>
      </c>
      <c r="KA8" s="16">
        <f t="shared" ref="KA8:KA39" si="118">IF(ISNUMBER($RF8),$IV8-QT8+$RF8,"")</f>
        <v>-2.3149999999999995</v>
      </c>
      <c r="KB8" s="16">
        <f t="shared" ref="KB8:KB39" si="119">IF(ISNUMBER($RF8),$IV8-QU8+$RF8,"")</f>
        <v>0.44700000000000095</v>
      </c>
      <c r="KC8" s="16"/>
      <c r="KD8" s="23">
        <v>7</v>
      </c>
      <c r="KE8" s="16">
        <v>17.686</v>
      </c>
      <c r="KF8" s="16">
        <v>8.2810000000000006</v>
      </c>
      <c r="KG8" s="16">
        <v>10.093999999999999</v>
      </c>
      <c r="KH8" s="16">
        <f>ABS(KG8-KE8)</f>
        <v>7.5920000000000005</v>
      </c>
      <c r="KI8" s="16">
        <v>4.4240000000000004</v>
      </c>
      <c r="KJ8" s="16">
        <v>4.0830000000000002</v>
      </c>
      <c r="KK8" s="16">
        <v>14.138</v>
      </c>
      <c r="KL8" s="16">
        <v>13.592000000000001</v>
      </c>
      <c r="KM8" s="16">
        <v>10.518000000000001</v>
      </c>
      <c r="KN8" s="16">
        <v>11.372999999999999</v>
      </c>
      <c r="KO8" s="16">
        <v>16.896999999999998</v>
      </c>
      <c r="KP8" s="16">
        <v>7.048</v>
      </c>
      <c r="KQ8" s="16">
        <v>8.8559999999999999</v>
      </c>
      <c r="KR8" s="16">
        <v>13.51</v>
      </c>
      <c r="KS8" s="16">
        <v>8.6140000000000008</v>
      </c>
      <c r="KT8" s="16">
        <v>7.5549999999999997</v>
      </c>
      <c r="KU8" s="16">
        <v>4.2910000000000004</v>
      </c>
      <c r="KV8" s="16">
        <v>3.1739999999999999</v>
      </c>
      <c r="KW8" s="16">
        <v>11.723000000000001</v>
      </c>
      <c r="KX8" s="16">
        <v>1.905</v>
      </c>
      <c r="KY8" s="16">
        <v>3.7189999999999999</v>
      </c>
      <c r="KZ8" s="16">
        <v>11.039</v>
      </c>
      <c r="LA8" s="16">
        <v>40.963999999999999</v>
      </c>
      <c r="LB8" s="16">
        <v>36.146000000000001</v>
      </c>
      <c r="LC8" s="16">
        <v>26.117999999999999</v>
      </c>
      <c r="LD8" s="16">
        <v>23.824999999999999</v>
      </c>
      <c r="LE8" s="16">
        <f>ABS(LH8-LC8)</f>
        <v>7.3939999999999984</v>
      </c>
      <c r="LF8" s="16">
        <v>17.026</v>
      </c>
      <c r="LG8" s="16">
        <v>14.473000000000001</v>
      </c>
      <c r="LH8" s="16">
        <v>18.724</v>
      </c>
      <c r="LI8" s="16">
        <v>18.425000000000001</v>
      </c>
      <c r="LJ8" s="16">
        <v>22.356999999999999</v>
      </c>
      <c r="LK8" s="16">
        <v>18.797999999999998</v>
      </c>
      <c r="LL8" s="16">
        <v>18.388000000000002</v>
      </c>
      <c r="LM8" s="16">
        <v>18.294</v>
      </c>
      <c r="LN8" s="16">
        <v>16.215</v>
      </c>
      <c r="LO8" s="16">
        <v>26.968</v>
      </c>
      <c r="LP8" s="16">
        <v>24.571000000000002</v>
      </c>
      <c r="LQ8" s="16">
        <v>27.872</v>
      </c>
      <c r="LR8" s="16">
        <v>26.004999999999999</v>
      </c>
      <c r="LS8" s="16">
        <v>24.353999999999999</v>
      </c>
      <c r="LT8" s="16">
        <v>21.138000000000002</v>
      </c>
      <c r="LU8" s="16">
        <v>21.395</v>
      </c>
      <c r="LV8" s="16">
        <v>31.716000000000001</v>
      </c>
      <c r="LW8" s="16">
        <v>20.224</v>
      </c>
      <c r="LX8" s="16">
        <v>20.59</v>
      </c>
      <c r="LY8" s="16">
        <v>19.414999999999999</v>
      </c>
      <c r="LZ8" s="16">
        <v>11.234</v>
      </c>
      <c r="MA8" s="16">
        <v>10.914</v>
      </c>
      <c r="MB8" s="16">
        <v>15.15</v>
      </c>
      <c r="MC8" s="16">
        <v>11.311999999999999</v>
      </c>
      <c r="MD8" s="16">
        <v>10.874000000000001</v>
      </c>
      <c r="ME8" s="16">
        <v>10.776</v>
      </c>
      <c r="MF8" s="16">
        <v>17.686</v>
      </c>
      <c r="MG8" s="16">
        <v>17.550999999999998</v>
      </c>
      <c r="MH8" s="16">
        <v>17.399000000000001</v>
      </c>
      <c r="MI8" s="16">
        <v>17.231000000000002</v>
      </c>
      <c r="MJ8" s="16">
        <v>17.064</v>
      </c>
      <c r="MK8" s="16">
        <v>16.896999999999998</v>
      </c>
      <c r="ML8" s="16">
        <v>16.738</v>
      </c>
      <c r="MM8" s="16">
        <v>16.591000000000001</v>
      </c>
      <c r="MN8" s="16">
        <v>16.460999999999999</v>
      </c>
      <c r="MO8" s="16">
        <v>16.350999999999999</v>
      </c>
      <c r="MP8" s="16">
        <v>16.257000000000001</v>
      </c>
      <c r="MQ8" s="16">
        <v>16.184999999999999</v>
      </c>
      <c r="MR8" s="16">
        <v>26.004999999999999</v>
      </c>
      <c r="MS8" s="16">
        <v>25.23</v>
      </c>
      <c r="MT8" s="16">
        <v>24.433</v>
      </c>
      <c r="MU8" s="16">
        <v>23.619</v>
      </c>
      <c r="MV8" s="16">
        <v>22.792999999999999</v>
      </c>
      <c r="MW8" s="16">
        <v>21.954999999999998</v>
      </c>
      <c r="MX8" s="16">
        <v>21.105</v>
      </c>
      <c r="MY8" s="16">
        <v>20.247</v>
      </c>
      <c r="MZ8" s="16">
        <v>19.385999999999999</v>
      </c>
      <c r="NA8" s="16">
        <v>18.516999999999999</v>
      </c>
      <c r="NB8" s="16">
        <v>17.640999999999998</v>
      </c>
      <c r="NC8" s="16">
        <v>16.760000000000002</v>
      </c>
      <c r="ND8" s="16">
        <v>23.146000000000001</v>
      </c>
      <c r="NE8" s="16">
        <v>22.760999999999999</v>
      </c>
      <c r="NF8" s="16">
        <v>22.367999999999999</v>
      </c>
      <c r="NG8" s="16">
        <v>21.963000000000001</v>
      </c>
      <c r="NH8" s="16">
        <v>21.558</v>
      </c>
      <c r="NI8" s="16">
        <v>21.152000000000001</v>
      </c>
      <c r="NJ8" s="16">
        <v>20.748999999999999</v>
      </c>
      <c r="NK8" s="16">
        <v>20.350999999999999</v>
      </c>
      <c r="NL8" s="16">
        <v>19.96</v>
      </c>
      <c r="NM8" s="16">
        <v>19.584</v>
      </c>
      <c r="NN8" s="16">
        <v>19.216999999999999</v>
      </c>
      <c r="NO8" s="16">
        <v>18.86</v>
      </c>
      <c r="NP8" s="16">
        <v>37.997</v>
      </c>
      <c r="NQ8" s="16">
        <v>36.057000000000002</v>
      </c>
      <c r="NR8" s="16">
        <v>42.5</v>
      </c>
      <c r="NS8" s="16">
        <v>56.048000000000002</v>
      </c>
      <c r="NT8" s="16">
        <v>17.686</v>
      </c>
      <c r="NU8" s="16">
        <v>16.896999999999998</v>
      </c>
      <c r="NV8" s="16">
        <v>24.571000000000002</v>
      </c>
      <c r="NW8" s="16">
        <v>31.716000000000001</v>
      </c>
      <c r="NX8" s="16">
        <v>12</v>
      </c>
      <c r="NY8" s="16">
        <v>11.866</v>
      </c>
      <c r="NZ8" s="16">
        <v>27.228000000000002</v>
      </c>
      <c r="OA8" s="16">
        <v>19.827999999999999</v>
      </c>
      <c r="OB8" s="16">
        <v>29.664999999999999</v>
      </c>
      <c r="OC8" s="16">
        <v>29.440999999999999</v>
      </c>
      <c r="OD8" s="16">
        <v>51.170999999999999</v>
      </c>
      <c r="OE8" s="16">
        <v>36.124000000000002</v>
      </c>
      <c r="OF8" s="16">
        <v>13.537000000000001</v>
      </c>
      <c r="OG8" s="16">
        <v>13.666</v>
      </c>
      <c r="OH8" s="16">
        <v>29.873999999999999</v>
      </c>
      <c r="OI8" s="16">
        <v>19.137</v>
      </c>
      <c r="OJ8" s="16">
        <v>30.605</v>
      </c>
      <c r="OK8" s="16">
        <v>29.821000000000002</v>
      </c>
      <c r="OL8" s="16">
        <v>36.67</v>
      </c>
      <c r="OM8" s="16">
        <v>47.991999999999997</v>
      </c>
      <c r="ON8" s="16">
        <v>16.922000000000001</v>
      </c>
      <c r="OO8" s="16">
        <v>16.29</v>
      </c>
      <c r="OP8" s="16">
        <v>23.896000000000001</v>
      </c>
      <c r="OQ8" s="16">
        <v>30.995999999999999</v>
      </c>
      <c r="OR8" s="16">
        <v>24.562000000000001</v>
      </c>
      <c r="OS8" s="16">
        <v>24.855</v>
      </c>
      <c r="OT8" s="16">
        <v>31.832999999999998</v>
      </c>
      <c r="OU8" s="16">
        <v>44.505000000000003</v>
      </c>
      <c r="OV8" s="16">
        <v>14.87</v>
      </c>
      <c r="OW8" s="16">
        <v>14.488</v>
      </c>
      <c r="OX8" s="16">
        <v>22.081</v>
      </c>
      <c r="OY8" s="16">
        <v>31.754999999999999</v>
      </c>
      <c r="OZ8" s="16">
        <v>7.5259999999999998</v>
      </c>
      <c r="PA8" s="16">
        <v>7.5519999999999996</v>
      </c>
      <c r="PB8" s="16">
        <v>15.683999999999999</v>
      </c>
      <c r="PC8" s="16">
        <v>23.681000000000001</v>
      </c>
      <c r="PD8" s="23">
        <v>7</v>
      </c>
      <c r="PE8" s="16">
        <v>14.388999999999999</v>
      </c>
      <c r="PF8" s="16">
        <v>4.6879999999999997</v>
      </c>
      <c r="PG8" s="16">
        <v>6.5739999999999998</v>
      </c>
      <c r="PH8" s="16">
        <v>13.206</v>
      </c>
      <c r="PI8" s="16">
        <v>3.0659999999999998</v>
      </c>
      <c r="PJ8" s="16">
        <v>4.9349999999999996</v>
      </c>
      <c r="PK8" s="16">
        <v>7.8650000000000002</v>
      </c>
      <c r="PL8" s="16">
        <v>-0.36299999999999999</v>
      </c>
      <c r="PM8" s="16">
        <v>7.0389999999999997</v>
      </c>
      <c r="PN8" s="16">
        <v>22.991</v>
      </c>
      <c r="PO8" s="16">
        <v>20.5</v>
      </c>
      <c r="PP8" s="16">
        <v>13.615</v>
      </c>
      <c r="PQ8" s="16">
        <v>10.853</v>
      </c>
      <c r="PR8" s="16">
        <v>15.375</v>
      </c>
      <c r="PS8" s="16">
        <v>12.66</v>
      </c>
      <c r="PT8" s="16">
        <v>23.864000000000001</v>
      </c>
      <c r="PU8" s="16">
        <v>21.26</v>
      </c>
      <c r="PV8" s="16">
        <v>24.803000000000001</v>
      </c>
      <c r="PW8" s="16">
        <v>22.756</v>
      </c>
      <c r="PX8" s="16">
        <v>17.887</v>
      </c>
      <c r="PY8" s="16">
        <v>18.108000000000001</v>
      </c>
      <c r="PZ8" s="16">
        <v>29.04</v>
      </c>
      <c r="QA8" s="16">
        <v>16.606999999999999</v>
      </c>
      <c r="QB8" s="16">
        <v>17.260000000000002</v>
      </c>
      <c r="QC8" s="16">
        <v>15.95</v>
      </c>
      <c r="QD8" s="16">
        <v>7.4770000000000003</v>
      </c>
      <c r="QE8" s="16"/>
      <c r="QF8" s="23">
        <v>7</v>
      </c>
      <c r="QG8" s="16">
        <v>13.721</v>
      </c>
      <c r="QH8" s="16">
        <v>4.0369999999999999</v>
      </c>
      <c r="QI8" s="16">
        <v>5.9320000000000004</v>
      </c>
      <c r="QJ8" s="16">
        <v>12.491</v>
      </c>
      <c r="QK8" s="16">
        <v>2.3420000000000001</v>
      </c>
      <c r="QL8" s="16">
        <v>4.2220000000000004</v>
      </c>
      <c r="QM8" s="16">
        <v>7.1139999999999999</v>
      </c>
      <c r="QN8" s="16">
        <v>-1.1120000000000001</v>
      </c>
      <c r="QO8" s="16">
        <v>6.2839999999999998</v>
      </c>
      <c r="QP8" s="16">
        <v>22.373000000000001</v>
      </c>
      <c r="QQ8" s="16">
        <v>19.834</v>
      </c>
      <c r="QR8" s="16">
        <v>13</v>
      </c>
      <c r="QS8" s="16">
        <v>10.191000000000001</v>
      </c>
      <c r="QT8" s="16">
        <v>14.77</v>
      </c>
      <c r="QU8" s="16">
        <v>12.007999999999999</v>
      </c>
      <c r="QV8" s="16">
        <v>23.248999999999999</v>
      </c>
      <c r="QW8" s="16">
        <v>20.594000000000001</v>
      </c>
      <c r="QX8" s="16">
        <v>24.198</v>
      </c>
      <c r="QY8" s="16">
        <v>22.015000000000001</v>
      </c>
      <c r="QZ8" s="16">
        <v>24.198</v>
      </c>
      <c r="RA8" s="16">
        <v>22.015000000000001</v>
      </c>
      <c r="RB8" s="16">
        <v>28.596</v>
      </c>
      <c r="RC8" s="16">
        <v>15.923</v>
      </c>
      <c r="RD8" s="16">
        <v>16.626000000000001</v>
      </c>
      <c r="RE8" s="16">
        <v>15.289</v>
      </c>
      <c r="RF8" s="16">
        <v>6.8049999999999997</v>
      </c>
    </row>
    <row r="9" spans="1:474" x14ac:dyDescent="0.25">
      <c r="A9" s="62"/>
      <c r="B9" s="20">
        <v>51.1</v>
      </c>
      <c r="C9" s="9">
        <v>0.56000000000000005</v>
      </c>
      <c r="D9" s="9" t="s">
        <v>4</v>
      </c>
      <c r="E9" s="5">
        <v>5</v>
      </c>
      <c r="F9" s="16">
        <v>123.55</v>
      </c>
      <c r="G9" s="16">
        <v>129.31</v>
      </c>
      <c r="H9" s="16">
        <v>123.32</v>
      </c>
      <c r="I9" s="16">
        <v>129.1</v>
      </c>
      <c r="J9" s="16">
        <v>122.59</v>
      </c>
      <c r="K9" s="16">
        <v>128.41999999999999</v>
      </c>
      <c r="L9" s="16">
        <v>123.08</v>
      </c>
      <c r="M9" s="16">
        <v>128.87</v>
      </c>
      <c r="N9" s="16">
        <v>123.82</v>
      </c>
      <c r="O9" s="16">
        <v>129.58000000000001</v>
      </c>
      <c r="P9" s="16">
        <v>121.3</v>
      </c>
      <c r="Q9" s="16">
        <v>127.29</v>
      </c>
      <c r="R9" s="16">
        <v>120.3</v>
      </c>
      <c r="S9" s="16">
        <v>126.31</v>
      </c>
      <c r="T9" s="16">
        <v>121.17</v>
      </c>
      <c r="U9" s="16">
        <v>127.12</v>
      </c>
      <c r="V9" s="16">
        <v>123.6</v>
      </c>
      <c r="W9" s="16">
        <f>IF(ISNUMBER(KO9),V9-KE9+KO9,"")</f>
        <v>126.38300000000001</v>
      </c>
      <c r="X9" s="16">
        <f>IF(ISNUMBER(KU9),V9-KI9+KU9,"")</f>
        <v>129.13800000000001</v>
      </c>
      <c r="Y9" s="16">
        <f>IF(ISNUMBER(KV9),V9-KJ9+KV9,"")</f>
        <v>128.71999999999997</v>
      </c>
      <c r="Z9" s="16">
        <f t="shared" ref="Z9:Z72" si="120">IF(ISNUMBER(KU9),KU9,"")</f>
        <v>135.68100000000001</v>
      </c>
      <c r="AA9" s="16">
        <f t="shared" ref="AA9:AA72" si="121">IF(ISNUMBER(KV9),KV9,"")</f>
        <v>135.54499999999999</v>
      </c>
      <c r="AB9" s="16">
        <f>IF(ISNUMBER(KT9),V9-KS9+KT9,"")</f>
        <v>128.05500000000001</v>
      </c>
      <c r="AC9" s="16">
        <f t="shared" ref="AC9:AC72" si="122">IF(ISNUMBER(KT9),KT9,"")</f>
        <v>137.083</v>
      </c>
      <c r="AD9" s="16">
        <f>IF(ISNUMBER(KP9),V9-KF9+KP9,"")</f>
        <v>128.249</v>
      </c>
      <c r="AE9" s="16">
        <f>IF(ISNUMBER(KQ9),V9-KG9+KQ9,"")</f>
        <v>128.10400000000001</v>
      </c>
      <c r="AF9" s="16">
        <f>IF(ISNUMBER(KR9),V9-KE9+KR9,"")</f>
        <v>127.48099999999999</v>
      </c>
      <c r="AG9" s="16">
        <f>IF(ISNUMBER(KW9),$V9-$KE9+KW9,"")</f>
        <v>120.20099999999999</v>
      </c>
      <c r="AH9" s="16">
        <f>IF(ISNUMBER(KX9),V9-KF9+KX9,"")</f>
        <v>121.881</v>
      </c>
      <c r="AI9" s="16">
        <f>IF(ISNUMBER(KY9),KY9-KG9+V9,"")</f>
        <v>121.762</v>
      </c>
      <c r="AJ9" s="16">
        <f>IF(ISNUMBER(KZ9),V9-KE9+KZ9,"")</f>
        <v>122.33000000000001</v>
      </c>
      <c r="AK9" s="16">
        <f t="shared" si="0"/>
        <v>127.35499999999999</v>
      </c>
      <c r="AL9" s="16">
        <f t="shared" si="0"/>
        <v>126.99000000000001</v>
      </c>
      <c r="AM9" s="16">
        <f t="shared" si="1"/>
        <v>128.22</v>
      </c>
      <c r="AN9" s="16">
        <f t="shared" si="1"/>
        <v>127.87899999999999</v>
      </c>
      <c r="AO9" s="16">
        <f>IF(ISNUMBER(LH9),$V9-$KG9+LH9,"")</f>
        <v>128.142</v>
      </c>
      <c r="AP9" s="16">
        <f>IF(ISNUMBER(LN9),$V9-$KG9+LN9,"")</f>
        <v>127.804</v>
      </c>
      <c r="AQ9" s="16">
        <f t="shared" si="2"/>
        <v>127.97</v>
      </c>
      <c r="AR9" s="16">
        <f t="shared" si="2"/>
        <v>127.53200000000001</v>
      </c>
      <c r="AS9" s="16">
        <f t="shared" si="2"/>
        <v>128.73599999999999</v>
      </c>
      <c r="AT9" s="16">
        <f t="shared" si="2"/>
        <v>128.15</v>
      </c>
      <c r="AU9" s="16">
        <f>IF(ISNUMBER(LT9),V9-KE9+LT9,"")</f>
        <v>124.999</v>
      </c>
      <c r="AV9" s="16">
        <f>IF(ISNUMBER(LU9),V9-KE9+LU9,"")</f>
        <v>125.542</v>
      </c>
      <c r="AW9" s="16">
        <f>IF(ISNUMBER(LV9),V9-KE9+LV9,"")</f>
        <v>133.44499999999999</v>
      </c>
      <c r="AX9" s="16">
        <f>IF(ISNUMBER(LW9),V9-KE9+LW9,"")</f>
        <v>129.91399999999999</v>
      </c>
      <c r="AY9" s="16">
        <f>IF(ISNUMBER(LX9),V9-KE9+LX9,"")</f>
        <v>126.07400000000001</v>
      </c>
      <c r="AZ9" s="16">
        <f>IF(ISNUMBER(LY9),V9-KE9+LY9,"")</f>
        <v>126.01300000000001</v>
      </c>
      <c r="BA9" s="16">
        <f>IF(ISNUMBER(LZ9),V9-KG9+LZ9,"")</f>
        <v>128.29499999999999</v>
      </c>
      <c r="BB9" s="16">
        <f t="shared" si="3"/>
        <v>123.6</v>
      </c>
      <c r="BC9" s="16">
        <f t="shared" si="3"/>
        <v>124.07</v>
      </c>
      <c r="BD9" s="16">
        <f t="shared" si="3"/>
        <v>124.58600000000001</v>
      </c>
      <c r="BE9" s="16">
        <f t="shared" si="3"/>
        <v>125.14699999999999</v>
      </c>
      <c r="BF9" s="16">
        <f t="shared" si="3"/>
        <v>125.749</v>
      </c>
      <c r="BG9" s="16">
        <f t="shared" si="3"/>
        <v>126.38399999999999</v>
      </c>
      <c r="BH9" s="16">
        <f t="shared" si="3"/>
        <v>127.05099999999999</v>
      </c>
      <c r="BI9" s="16">
        <f t="shared" si="3"/>
        <v>127.745</v>
      </c>
      <c r="BJ9" s="16">
        <f t="shared" si="3"/>
        <v>128.46</v>
      </c>
      <c r="BK9" s="16">
        <f t="shared" si="3"/>
        <v>129.19399999999999</v>
      </c>
      <c r="BL9" s="16">
        <f t="shared" si="3"/>
        <v>129.94399999999999</v>
      </c>
      <c r="BM9" s="16">
        <f t="shared" si="3"/>
        <v>130.70500000000001</v>
      </c>
      <c r="BN9" s="16"/>
      <c r="BO9" s="16"/>
      <c r="BP9" s="16"/>
      <c r="BQ9" s="16">
        <f t="shared" si="4"/>
        <v>128.15</v>
      </c>
      <c r="BR9" s="16">
        <f t="shared" si="4"/>
        <v>128.29599999999999</v>
      </c>
      <c r="BS9" s="16">
        <f t="shared" si="4"/>
        <v>128.47</v>
      </c>
      <c r="BT9" s="16">
        <f t="shared" si="4"/>
        <v>128.67500000000001</v>
      </c>
      <c r="BU9" s="16">
        <f t="shared" si="4"/>
        <v>128.90299999999999</v>
      </c>
      <c r="BV9" s="16">
        <f t="shared" si="4"/>
        <v>129.154</v>
      </c>
      <c r="BW9" s="16">
        <f t="shared" si="4"/>
        <v>129.42599999999999</v>
      </c>
      <c r="BX9" s="16">
        <f t="shared" si="4"/>
        <v>129.71700000000001</v>
      </c>
      <c r="BY9" s="16">
        <f t="shared" si="4"/>
        <v>130.024</v>
      </c>
      <c r="BZ9" s="16">
        <f t="shared" si="4"/>
        <v>130.346</v>
      </c>
      <c r="CA9" s="16">
        <f t="shared" si="4"/>
        <v>130.679</v>
      </c>
      <c r="CB9" s="16">
        <f t="shared" si="4"/>
        <v>131.024</v>
      </c>
      <c r="CC9" s="16"/>
      <c r="CD9" s="16"/>
      <c r="CE9" s="16">
        <f t="shared" si="5"/>
        <v>124.43199999999999</v>
      </c>
      <c r="CF9" s="16">
        <f t="shared" si="5"/>
        <v>124.917</v>
      </c>
      <c r="CG9" s="16">
        <f t="shared" si="5"/>
        <v>125.44</v>
      </c>
      <c r="CH9" s="16">
        <f t="shared" si="5"/>
        <v>125.99600000000001</v>
      </c>
      <c r="CI9" s="16">
        <f t="shared" si="5"/>
        <v>126.58099999999999</v>
      </c>
      <c r="CJ9" s="16">
        <f t="shared" si="5"/>
        <v>127.19200000000001</v>
      </c>
      <c r="CK9" s="16">
        <f t="shared" si="5"/>
        <v>127.82400000000001</v>
      </c>
      <c r="CL9" s="16">
        <f t="shared" si="5"/>
        <v>128.476</v>
      </c>
      <c r="CM9" s="16">
        <f t="shared" si="5"/>
        <v>129.14400000000001</v>
      </c>
      <c r="CN9" s="16">
        <f t="shared" si="5"/>
        <v>129.82499999999999</v>
      </c>
      <c r="CO9" s="16">
        <f t="shared" si="5"/>
        <v>130.51499999999999</v>
      </c>
      <c r="CP9" s="16">
        <f t="shared" si="5"/>
        <v>131.21299999999999</v>
      </c>
      <c r="CQ9" s="16"/>
      <c r="CR9" s="16"/>
      <c r="CS9" s="16">
        <f>IF(ISNUMBER(NQ9),V9-NP9+NQ9,"")</f>
        <v>125.18899999999999</v>
      </c>
      <c r="CT9" s="16">
        <f>IF(ISNUMBER(NR9),V9-NP9+NR9,"")</f>
        <v>125.858</v>
      </c>
      <c r="CU9" s="16">
        <f>IF(ISNUMBER(NS9),V9-NP9+NS9,"")</f>
        <v>134.42400000000001</v>
      </c>
      <c r="CV9" s="16">
        <f>IF(ISNUMBER(NU9),V9-NT9+NU9,"")</f>
        <v>126.38300000000001</v>
      </c>
      <c r="CW9" s="16">
        <f>IF(ISNUMBER(NV9),V9-NT9+NV9,"")</f>
        <v>127.53200000000001</v>
      </c>
      <c r="CX9" s="16">
        <f>IF(ISNUMBER(NW9),V9-NT9+NW9,"")</f>
        <v>133.44499999999999</v>
      </c>
      <c r="CY9" s="16">
        <f>IF(ISNUMBER(NY9),V9-NX9+NY9,"")</f>
        <v>126.77000000000001</v>
      </c>
      <c r="CZ9" s="16">
        <f>IF(ISNUMBER(OA9),V9-NX9+OA9,"")</f>
        <v>128.417</v>
      </c>
      <c r="DA9" s="16">
        <f>IF(ISNUMBER(NZ9),V9-NX9+NZ9,"")</f>
        <v>134.18199999999999</v>
      </c>
      <c r="DB9" s="16">
        <f>IF(ISNUMBER(OC9),V9-OB9+OC9,"")</f>
        <v>126.346</v>
      </c>
      <c r="DC9" s="16">
        <f>IF(ISNUMBER(OE9),V9-OB9+OE9,"")</f>
        <v>127.51599999999999</v>
      </c>
      <c r="DD9" s="16">
        <f>IF(ISNUMBER(OD9),V9-OB9+OD9,"")</f>
        <v>136.45500000000001</v>
      </c>
      <c r="DE9" s="16">
        <f>IF(ISNUMBER(OG9),V9-OF9+OG9,"")</f>
        <v>126.87599999999998</v>
      </c>
      <c r="DF9" s="16">
        <f>IF(ISNUMBER(OI9),V9-OF9+OI9,"")</f>
        <v>126.98899999999998</v>
      </c>
      <c r="DG9" s="16">
        <f>IF(ISNUMBER(OH9),V9-OF9+OH9,"")</f>
        <v>134.61899999999997</v>
      </c>
      <c r="DH9" s="16">
        <f>IF(ISNUMBER(OK9),V9-OJ9+OK9,"")</f>
        <v>126.00999999999999</v>
      </c>
      <c r="DI9" s="16">
        <f>IF(ISNUMBER(OL9),V9-OJ9+OL9,"")</f>
        <v>126.60399999999998</v>
      </c>
      <c r="DJ9" s="16">
        <f>IF(ISNUMBER(OM9),V9-OJ9+OM9,"")</f>
        <v>134.398</v>
      </c>
      <c r="DK9" s="16">
        <f>IF(ISNUMBER(OO9),V9-ON9+OO9,"")</f>
        <v>126.38499999999999</v>
      </c>
      <c r="DL9" s="16">
        <f>IF(ISNUMBER(OP9),V9-ON9+OP9,"")</f>
        <v>127.584</v>
      </c>
      <c r="DM9" s="16">
        <f>IF(ISNUMBER(OQ9),V9-ON9+OQ9,"")</f>
        <v>133.53100000000001</v>
      </c>
      <c r="DN9" s="16">
        <f>IF(ISNUMBER(OR9),V9-OR9+OS9,"")</f>
        <v>126.84099999999998</v>
      </c>
      <c r="DO9" s="16">
        <f>IF(ISNUMBER(OS9),V9-OR9+OT9,"")</f>
        <v>127.88499999999999</v>
      </c>
      <c r="DP9" s="16">
        <f t="shared" si="6"/>
        <v>139.01000000000002</v>
      </c>
      <c r="DQ9" s="16">
        <f>IF(ISNUMBER(OW9),V9-OV9+OW9,"")</f>
        <v>126.755</v>
      </c>
      <c r="DR9" s="16">
        <f>IF(ISNUMBER(OX9),V9-OV9+OX9,"")</f>
        <v>128.06699999999998</v>
      </c>
      <c r="DS9" s="16">
        <f>IF(ISNUMBER(OY9),V9-OV9+OY9,"")</f>
        <v>134.75</v>
      </c>
      <c r="DT9" s="16">
        <f>IF(ISNUMBER(PA9),V9-OZ9+PA9,"")</f>
        <v>126.87599999999999</v>
      </c>
      <c r="DU9" s="16">
        <f>IF(ISNUMBER(PB9),V9-OZ9+PB9,"")</f>
        <v>128.45499999999998</v>
      </c>
      <c r="DV9" s="16">
        <f>IF(ISNUMBER(OC9),V9-OZ9+PC9,"")</f>
        <v>134.666</v>
      </c>
      <c r="DW9" s="16">
        <v>129.35</v>
      </c>
      <c r="DX9" s="16">
        <f t="shared" si="7"/>
        <v>128.98500000000001</v>
      </c>
      <c r="DY9" s="16">
        <f t="shared" si="8"/>
        <v>129.012</v>
      </c>
      <c r="DZ9" s="16">
        <f t="shared" si="9"/>
        <v>129.83100000000002</v>
      </c>
      <c r="EA9" s="16">
        <f t="shared" si="10"/>
        <v>129.83199999999999</v>
      </c>
      <c r="EB9" s="16">
        <f t="shared" si="11"/>
        <v>129.108</v>
      </c>
      <c r="EC9" s="16">
        <f t="shared" si="12"/>
        <v>129.696</v>
      </c>
      <c r="ED9" s="38">
        <f>DW9-LC9+KO9</f>
        <v>128.37800000000001</v>
      </c>
      <c r="EE9" s="16">
        <f>DW9-LD9+KO9</f>
        <v>128.74299999999999</v>
      </c>
      <c r="EF9" s="16">
        <f>DW9-LF9+KP9</f>
        <v>129.37899999999999</v>
      </c>
      <c r="EG9" s="16">
        <f>DW9-LG9+KP9</f>
        <v>129.72</v>
      </c>
      <c r="EH9" s="16">
        <f t="shared" si="13"/>
        <v>129.31200000000001</v>
      </c>
      <c r="EI9" s="16">
        <f t="shared" si="14"/>
        <v>129.65</v>
      </c>
      <c r="EJ9" s="16">
        <f t="shared" si="15"/>
        <v>129.476</v>
      </c>
      <c r="EK9" s="16">
        <f>DW9-LC9+KW9</f>
        <v>122.196</v>
      </c>
      <c r="EL9" s="16">
        <f>DW9-LD9+KW9</f>
        <v>122.56099999999998</v>
      </c>
      <c r="EM9" s="16">
        <f t="shared" si="16"/>
        <v>123.011</v>
      </c>
      <c r="EN9" s="16">
        <f t="shared" si="17"/>
        <v>123.352</v>
      </c>
      <c r="EO9" s="16">
        <f t="shared" si="18"/>
        <v>122.97</v>
      </c>
      <c r="EP9" s="16">
        <f t="shared" si="19"/>
        <v>123.30799999999999</v>
      </c>
      <c r="EQ9" s="16">
        <f t="shared" si="20"/>
        <v>124.32500000000002</v>
      </c>
      <c r="ER9" s="16">
        <f t="shared" si="21"/>
        <v>124.69</v>
      </c>
      <c r="ES9" s="16">
        <f>DW9-LC9+LQ9</f>
        <v>130.73099999999999</v>
      </c>
      <c r="ET9" s="16">
        <f>DW9-LD9+LR9</f>
        <v>130.51</v>
      </c>
      <c r="EU9" s="16">
        <f t="shared" si="22"/>
        <v>130.14500000000001</v>
      </c>
      <c r="EV9" s="16">
        <f t="shared" si="23"/>
        <v>129.042</v>
      </c>
      <c r="EW9" s="16">
        <f>DW9-LC9+LO9</f>
        <v>129.965</v>
      </c>
      <c r="EX9" s="16">
        <f>DW9-LD9+LP9</f>
        <v>129.892</v>
      </c>
      <c r="EY9" s="16">
        <f t="shared" si="24"/>
        <v>129.52700000000002</v>
      </c>
      <c r="EZ9" s="16">
        <f t="shared" si="25"/>
        <v>126.994</v>
      </c>
      <c r="FA9" s="16">
        <f t="shared" si="26"/>
        <v>127.90199999999999</v>
      </c>
      <c r="FB9" s="16">
        <f t="shared" si="27"/>
        <v>127.53700000000001</v>
      </c>
      <c r="FC9" s="16">
        <f t="shared" si="28"/>
        <v>135.44</v>
      </c>
      <c r="FD9" s="16">
        <f t="shared" si="29"/>
        <v>135.80499999999998</v>
      </c>
      <c r="FE9" s="16">
        <f t="shared" si="30"/>
        <v>128.06900000000002</v>
      </c>
      <c r="FF9" s="16">
        <f t="shared" si="31"/>
        <v>128.434</v>
      </c>
      <c r="FG9" s="16">
        <f t="shared" si="32"/>
        <v>131.90899999999999</v>
      </c>
      <c r="FH9" s="16">
        <f t="shared" si="33"/>
        <v>132.27399999999997</v>
      </c>
      <c r="FI9" s="16">
        <f t="shared" si="34"/>
        <v>128.00800000000001</v>
      </c>
      <c r="FJ9" s="16">
        <f>DW9-LA9+LY9</f>
        <v>119.70099999999999</v>
      </c>
      <c r="FK9" s="16">
        <f t="shared" si="35"/>
        <v>128.37299999999999</v>
      </c>
      <c r="FL9" s="47">
        <f t="shared" si="36"/>
        <v>129.50299999999999</v>
      </c>
      <c r="FM9" s="16">
        <f t="shared" si="37"/>
        <v>129.54</v>
      </c>
      <c r="FN9" s="16">
        <f t="shared" si="38"/>
        <v>129.494</v>
      </c>
      <c r="FO9" s="16">
        <f t="shared" si="39"/>
        <v>128.93299999999999</v>
      </c>
      <c r="FP9" s="16">
        <f t="shared" si="40"/>
        <v>129.54399999999998</v>
      </c>
      <c r="FQ9" s="16">
        <f t="shared" si="41"/>
        <v>129.55599999999998</v>
      </c>
      <c r="FR9" s="16">
        <f t="shared" si="42"/>
        <v>129.84099999999998</v>
      </c>
      <c r="FS9" s="16">
        <v>121.55</v>
      </c>
      <c r="FT9" s="16">
        <f>FS9-PE9+PH9</f>
        <v>124.32200000000002</v>
      </c>
      <c r="FU9" s="16">
        <f t="shared" si="43"/>
        <v>126.26700000000001</v>
      </c>
      <c r="FV9" s="16">
        <f t="shared" si="44"/>
        <v>126.11699999999999</v>
      </c>
      <c r="FW9" s="16">
        <f>FS9-PE9+PK9</f>
        <v>118.06100000000001</v>
      </c>
      <c r="FX9" s="16">
        <f t="shared" si="45"/>
        <v>119.679</v>
      </c>
      <c r="FY9" s="16">
        <f t="shared" si="46"/>
        <v>120.22600000000001</v>
      </c>
      <c r="FZ9" s="16">
        <f>FS9-PE9+PN9</f>
        <v>125.36400000000002</v>
      </c>
      <c r="GA9" s="16">
        <f>FS9-PE9+PO9</f>
        <v>124.944</v>
      </c>
      <c r="GB9" s="16">
        <f t="shared" si="47"/>
        <v>126.26799999999999</v>
      </c>
      <c r="GC9" s="16">
        <f t="shared" si="48"/>
        <v>125.871</v>
      </c>
      <c r="GD9" s="16">
        <f t="shared" si="49"/>
        <v>126.18799999999999</v>
      </c>
      <c r="GE9" s="16">
        <f t="shared" si="50"/>
        <v>125.79300000000001</v>
      </c>
      <c r="GF9" s="16">
        <f>FS9-PE9+PV9</f>
        <v>126.75500000000001</v>
      </c>
      <c r="GG9" s="16">
        <f>FS9-PE9+PW9</f>
        <v>126.24000000000002</v>
      </c>
      <c r="GH9" s="16">
        <f>FS9-PE9+PT9</f>
        <v>125.98700000000001</v>
      </c>
      <c r="GI9" s="16">
        <f>FS9-PE9+PU9</f>
        <v>125.49300000000001</v>
      </c>
      <c r="GJ9" s="16">
        <f t="shared" si="51"/>
        <v>122.99000000000002</v>
      </c>
      <c r="GK9" s="16">
        <f t="shared" si="52"/>
        <v>123.497</v>
      </c>
      <c r="GL9" s="16">
        <f t="shared" si="53"/>
        <v>131.49099999999999</v>
      </c>
      <c r="GM9" s="16">
        <f t="shared" si="54"/>
        <v>127.91000000000001</v>
      </c>
      <c r="GN9" s="16">
        <f t="shared" si="55"/>
        <v>124.04200000000002</v>
      </c>
      <c r="GO9" s="16">
        <f t="shared" si="56"/>
        <v>123.979</v>
      </c>
      <c r="GP9" s="16">
        <f t="shared" si="57"/>
        <v>126.345</v>
      </c>
      <c r="GQ9" s="16">
        <v>127.48</v>
      </c>
      <c r="GR9" s="16">
        <f t="shared" si="58"/>
        <v>127.05999999999999</v>
      </c>
      <c r="GS9" s="16">
        <f>GQ9-PN9+PH9</f>
        <v>126.438</v>
      </c>
      <c r="GT9" s="16">
        <f>GQ9-PO9+PH9</f>
        <v>126.85800000000002</v>
      </c>
      <c r="GU9" s="16">
        <f>GQ9-PP9+PI9</f>
        <v>127.47900000000003</v>
      </c>
      <c r="GV9" s="16">
        <f>GQ9-PQ9+PI9</f>
        <v>127.87600000000002</v>
      </c>
      <c r="GW9" s="16">
        <f t="shared" si="59"/>
        <v>127.40900000000001</v>
      </c>
      <c r="GX9" s="16">
        <f t="shared" si="60"/>
        <v>127.80399999999999</v>
      </c>
      <c r="GY9" s="16">
        <f>GQ9-PN9+PK9</f>
        <v>120.17699999999999</v>
      </c>
      <c r="GZ9" s="16">
        <f>GQ9-PO9+PK9</f>
        <v>120.59700000000001</v>
      </c>
      <c r="HA9" s="16">
        <f t="shared" si="61"/>
        <v>120.97100000000002</v>
      </c>
      <c r="HB9" s="16">
        <f t="shared" si="62"/>
        <v>121.366</v>
      </c>
      <c r="HC9" s="16">
        <f t="shared" si="63"/>
        <v>122.342</v>
      </c>
      <c r="HD9" s="16">
        <f t="shared" si="64"/>
        <v>122.76200000000001</v>
      </c>
      <c r="HE9" s="16">
        <f>GQ9-PN9+PV9</f>
        <v>128.87099999999998</v>
      </c>
      <c r="HF9" s="16">
        <f>GQ9-PO9+PW9</f>
        <v>128.77600000000001</v>
      </c>
      <c r="HG9" s="16">
        <f t="shared" si="65"/>
        <v>128.35599999999999</v>
      </c>
      <c r="HH9" s="16">
        <f>GQ9-PN9+PT9</f>
        <v>128.10300000000001</v>
      </c>
      <c r="HI9" s="16">
        <f>GQ9-PO9+PU9</f>
        <v>128.029</v>
      </c>
      <c r="HJ9" s="16">
        <f t="shared" si="66"/>
        <v>127.60899999999999</v>
      </c>
      <c r="HK9" s="16">
        <f t="shared" si="67"/>
        <v>125.10600000000001</v>
      </c>
      <c r="HL9" s="16">
        <f t="shared" si="68"/>
        <v>126.033</v>
      </c>
      <c r="HM9" s="16">
        <f t="shared" si="69"/>
        <v>125.61299999999999</v>
      </c>
      <c r="HN9" s="16">
        <f t="shared" si="70"/>
        <v>133.60699999999997</v>
      </c>
      <c r="HO9" s="16">
        <f t="shared" si="71"/>
        <v>134.02699999999999</v>
      </c>
      <c r="HP9" s="16">
        <f t="shared" si="72"/>
        <v>130.02600000000001</v>
      </c>
      <c r="HQ9" s="16">
        <f t="shared" si="73"/>
        <v>130.44600000000003</v>
      </c>
      <c r="HR9" s="16">
        <f t="shared" si="74"/>
        <v>126.158</v>
      </c>
      <c r="HS9" s="16">
        <f t="shared" si="75"/>
        <v>126.57800000000002</v>
      </c>
      <c r="HT9" s="16">
        <f t="shared" si="76"/>
        <v>126.09499999999998</v>
      </c>
      <c r="HU9" s="16">
        <f t="shared" si="77"/>
        <v>126.515</v>
      </c>
      <c r="HV9" s="16">
        <f t="shared" si="78"/>
        <v>127.63700000000001</v>
      </c>
      <c r="HW9" s="16">
        <f t="shared" si="79"/>
        <v>128.03199999999998</v>
      </c>
      <c r="HX9" s="16">
        <v>120.19</v>
      </c>
      <c r="HY9" s="16">
        <f>HX9-QG9+QJ9</f>
        <v>122.80600000000001</v>
      </c>
      <c r="HZ9" s="16">
        <f>HX9-QH9+QK9</f>
        <v>124.90999999999998</v>
      </c>
      <c r="IA9" s="16">
        <f t="shared" si="80"/>
        <v>124.749</v>
      </c>
      <c r="IB9" s="16">
        <f>HX9-QG9+QM9</f>
        <v>116.53900000000002</v>
      </c>
      <c r="IC9" s="16">
        <f t="shared" si="81"/>
        <v>118.282</v>
      </c>
      <c r="ID9" s="16">
        <f t="shared" si="82"/>
        <v>118.65100000000001</v>
      </c>
      <c r="IE9" s="16">
        <f t="shared" si="83"/>
        <v>123.98600000000002</v>
      </c>
      <c r="IF9" s="16">
        <f t="shared" si="83"/>
        <v>123.524</v>
      </c>
      <c r="IG9" s="16">
        <f t="shared" si="84"/>
        <v>124.973</v>
      </c>
      <c r="IH9" s="16">
        <f t="shared" si="85"/>
        <v>124.532</v>
      </c>
      <c r="II9" s="16">
        <f t="shared" si="86"/>
        <v>124.88399999999999</v>
      </c>
      <c r="IJ9" s="16">
        <f t="shared" si="87"/>
        <v>124.447</v>
      </c>
      <c r="IK9" s="16">
        <f t="shared" si="88"/>
        <v>125.43700000000001</v>
      </c>
      <c r="IL9" s="16">
        <f t="shared" si="88"/>
        <v>124.85400000000001</v>
      </c>
      <c r="IM9" s="16">
        <f t="shared" si="89"/>
        <v>124.614</v>
      </c>
      <c r="IN9" s="16">
        <f t="shared" si="89"/>
        <v>124.08100000000002</v>
      </c>
      <c r="IO9" s="16">
        <f t="shared" si="90"/>
        <v>125.43700000000001</v>
      </c>
      <c r="IP9" s="16">
        <f t="shared" si="91"/>
        <v>124.85400000000001</v>
      </c>
      <c r="IQ9" s="16">
        <f t="shared" si="92"/>
        <v>130.06200000000001</v>
      </c>
      <c r="IR9" s="16">
        <f t="shared" si="93"/>
        <v>126.393</v>
      </c>
      <c r="IS9" s="16">
        <f t="shared" si="94"/>
        <v>122.553</v>
      </c>
      <c r="IT9" s="16">
        <f t="shared" si="95"/>
        <v>122.476</v>
      </c>
      <c r="IU9" s="16">
        <f t="shared" si="96"/>
        <v>125.00899999999999</v>
      </c>
      <c r="IV9" s="16">
        <v>126.25</v>
      </c>
      <c r="IW9" s="16">
        <f t="shared" si="97"/>
        <v>125.78799999999998</v>
      </c>
      <c r="IX9" s="16">
        <f>IV9-QP9+QJ9</f>
        <v>125.07</v>
      </c>
      <c r="IY9" s="16">
        <f>IV9-QQ9+QJ9</f>
        <v>125.53200000000001</v>
      </c>
      <c r="IZ9" s="16">
        <f>IV9-QR9+QK9</f>
        <v>126.18699999999998</v>
      </c>
      <c r="JA9" s="16">
        <f>IV9-QS9+QK9</f>
        <v>126.62799999999999</v>
      </c>
      <c r="JB9" s="16">
        <f t="shared" si="98"/>
        <v>126.11500000000001</v>
      </c>
      <c r="JC9" s="16">
        <f t="shared" si="99"/>
        <v>126.55199999999999</v>
      </c>
      <c r="JD9" s="16">
        <f t="shared" si="100"/>
        <v>118.803</v>
      </c>
      <c r="JE9" s="16">
        <f>IV9-QQ9+QM9</f>
        <v>119.26500000000001</v>
      </c>
      <c r="JF9" s="16">
        <f t="shared" si="101"/>
        <v>119.64800000000001</v>
      </c>
      <c r="JG9" s="16">
        <f t="shared" si="102"/>
        <v>120.08499999999999</v>
      </c>
      <c r="JH9" s="16">
        <f t="shared" si="103"/>
        <v>120.91499999999999</v>
      </c>
      <c r="JI9" s="16">
        <f t="shared" si="104"/>
        <v>121.37700000000001</v>
      </c>
      <c r="JJ9" s="16">
        <f>IV9-QP9+QX9</f>
        <v>127.70099999999999</v>
      </c>
      <c r="JK9" s="16">
        <f>IV9-QQ9+QY9</f>
        <v>127.58000000000001</v>
      </c>
      <c r="JL9" s="16">
        <f t="shared" si="105"/>
        <v>127.11799999999999</v>
      </c>
      <c r="JM9" s="16">
        <f>IV9-QP9+QV9</f>
        <v>126.87799999999999</v>
      </c>
      <c r="JN9" s="16">
        <f>IV9-QQ9+QW9</f>
        <v>126.80700000000002</v>
      </c>
      <c r="JO9" s="16">
        <f t="shared" si="106"/>
        <v>126.345</v>
      </c>
      <c r="JP9" s="16">
        <f t="shared" si="107"/>
        <v>127.70099999999999</v>
      </c>
      <c r="JQ9" s="16">
        <f t="shared" si="108"/>
        <v>127.58000000000001</v>
      </c>
      <c r="JR9" s="16">
        <f t="shared" si="109"/>
        <v>127.11799999999999</v>
      </c>
      <c r="JS9" s="16">
        <f t="shared" si="110"/>
        <v>132.32599999999999</v>
      </c>
      <c r="JT9" s="16">
        <f t="shared" si="111"/>
        <v>132.78800000000001</v>
      </c>
      <c r="JU9" s="16">
        <f t="shared" si="112"/>
        <v>128.65699999999998</v>
      </c>
      <c r="JV9" s="16">
        <f t="shared" si="113"/>
        <v>129.119</v>
      </c>
      <c r="JW9" s="16">
        <f t="shared" si="114"/>
        <v>124.81699999999998</v>
      </c>
      <c r="JX9" s="16">
        <f t="shared" si="115"/>
        <v>125.279</v>
      </c>
      <c r="JY9" s="16">
        <f t="shared" si="116"/>
        <v>124.73999999999998</v>
      </c>
      <c r="JZ9" s="16">
        <f t="shared" si="117"/>
        <v>125.202</v>
      </c>
      <c r="KA9" s="16">
        <f t="shared" si="118"/>
        <v>126.375</v>
      </c>
      <c r="KB9" s="16">
        <f t="shared" si="119"/>
        <v>126.81199999999998</v>
      </c>
      <c r="KC9" s="16"/>
      <c r="KD9" s="23">
        <v>8</v>
      </c>
      <c r="KE9" s="16">
        <v>133.21899999999999</v>
      </c>
      <c r="KF9" s="16">
        <v>129.52199999999999</v>
      </c>
      <c r="KG9" s="16">
        <v>130.1</v>
      </c>
      <c r="KH9" s="16">
        <f t="shared" ref="KH9:KH72" si="123">ABS(KG9-KE9)</f>
        <v>3.1189999999999998</v>
      </c>
      <c r="KI9" s="16">
        <v>130.143</v>
      </c>
      <c r="KJ9" s="16">
        <v>130.42500000000001</v>
      </c>
      <c r="KK9" s="16">
        <v>135.19999999999999</v>
      </c>
      <c r="KL9" s="16">
        <v>135.06299999999999</v>
      </c>
      <c r="KM9" s="16">
        <v>134.821</v>
      </c>
      <c r="KN9" s="16">
        <v>135.40899999999999</v>
      </c>
      <c r="KO9" s="16">
        <v>136.00200000000001</v>
      </c>
      <c r="KP9" s="16">
        <v>134.17099999999999</v>
      </c>
      <c r="KQ9" s="16">
        <v>134.60400000000001</v>
      </c>
      <c r="KR9" s="16">
        <v>137.1</v>
      </c>
      <c r="KS9" s="16">
        <v>132.62799999999999</v>
      </c>
      <c r="KT9" s="16">
        <v>137.083</v>
      </c>
      <c r="KU9" s="16">
        <v>135.68100000000001</v>
      </c>
      <c r="KV9" s="16">
        <v>135.54499999999999</v>
      </c>
      <c r="KW9" s="16">
        <v>129.82</v>
      </c>
      <c r="KX9" s="16">
        <v>127.803</v>
      </c>
      <c r="KY9" s="16">
        <v>128.262</v>
      </c>
      <c r="KZ9" s="16">
        <v>131.94900000000001</v>
      </c>
      <c r="LA9" s="16">
        <v>145.28100000000001</v>
      </c>
      <c r="LB9" s="16">
        <v>141.81899999999999</v>
      </c>
      <c r="LC9" s="16">
        <v>136.97399999999999</v>
      </c>
      <c r="LD9" s="16">
        <v>136.60900000000001</v>
      </c>
      <c r="LE9" s="16">
        <f t="shared" ref="LE9:LE72" si="124">ABS(LH9-LC9)</f>
        <v>2.3319999999999936</v>
      </c>
      <c r="LF9" s="16">
        <v>134.142</v>
      </c>
      <c r="LG9" s="16">
        <v>133.80099999999999</v>
      </c>
      <c r="LH9" s="16">
        <v>134.642</v>
      </c>
      <c r="LI9" s="16">
        <v>134.59200000000001</v>
      </c>
      <c r="LJ9" s="16">
        <v>135.422</v>
      </c>
      <c r="LK9" s="16">
        <v>134.654</v>
      </c>
      <c r="LL9" s="16">
        <v>134.58600000000001</v>
      </c>
      <c r="LM9" s="16">
        <v>134.571</v>
      </c>
      <c r="LN9" s="16">
        <v>134.304</v>
      </c>
      <c r="LO9" s="16">
        <v>137.589</v>
      </c>
      <c r="LP9" s="16">
        <v>137.15100000000001</v>
      </c>
      <c r="LQ9" s="16">
        <v>138.35499999999999</v>
      </c>
      <c r="LR9" s="16">
        <v>137.76900000000001</v>
      </c>
      <c r="LS9" s="16">
        <v>136.666</v>
      </c>
      <c r="LT9" s="16">
        <v>134.61799999999999</v>
      </c>
      <c r="LU9" s="16">
        <v>135.161</v>
      </c>
      <c r="LV9" s="16">
        <v>143.06399999999999</v>
      </c>
      <c r="LW9" s="16">
        <v>139.53299999999999</v>
      </c>
      <c r="LX9" s="16">
        <v>135.69300000000001</v>
      </c>
      <c r="LY9" s="16">
        <v>135.63200000000001</v>
      </c>
      <c r="LZ9" s="16">
        <v>134.79499999999999</v>
      </c>
      <c r="MA9" s="16">
        <v>134.78200000000001</v>
      </c>
      <c r="MB9" s="16">
        <v>135.005</v>
      </c>
      <c r="MC9" s="16">
        <v>134.798</v>
      </c>
      <c r="MD9" s="16">
        <v>134.78</v>
      </c>
      <c r="ME9" s="16">
        <v>134.77699999999999</v>
      </c>
      <c r="MF9" s="16">
        <v>133.21899999999999</v>
      </c>
      <c r="MG9" s="16">
        <v>133.68899999999999</v>
      </c>
      <c r="MH9" s="16">
        <v>134.20500000000001</v>
      </c>
      <c r="MI9" s="16">
        <v>134.76599999999999</v>
      </c>
      <c r="MJ9" s="16">
        <v>135.36799999999999</v>
      </c>
      <c r="MK9" s="16">
        <v>136.00299999999999</v>
      </c>
      <c r="ML9" s="16">
        <v>136.66999999999999</v>
      </c>
      <c r="MM9" s="16">
        <v>137.364</v>
      </c>
      <c r="MN9" s="16">
        <v>138.07900000000001</v>
      </c>
      <c r="MO9" s="16">
        <v>138.81299999999999</v>
      </c>
      <c r="MP9" s="16">
        <v>139.56299999999999</v>
      </c>
      <c r="MQ9" s="16">
        <v>140.32400000000001</v>
      </c>
      <c r="MR9" s="16">
        <v>137.76900000000001</v>
      </c>
      <c r="MS9" s="16">
        <v>137.91499999999999</v>
      </c>
      <c r="MT9" s="16">
        <v>138.089</v>
      </c>
      <c r="MU9" s="16">
        <v>138.29400000000001</v>
      </c>
      <c r="MV9" s="16">
        <v>138.52199999999999</v>
      </c>
      <c r="MW9" s="16">
        <v>138.773</v>
      </c>
      <c r="MX9" s="16">
        <v>139.04499999999999</v>
      </c>
      <c r="MY9" s="16">
        <v>139.33600000000001</v>
      </c>
      <c r="MZ9" s="16">
        <v>139.643</v>
      </c>
      <c r="NA9" s="16">
        <v>139.965</v>
      </c>
      <c r="NB9" s="16">
        <v>140.298</v>
      </c>
      <c r="NC9" s="16">
        <v>140.643</v>
      </c>
      <c r="ND9" s="16">
        <v>134.05099999999999</v>
      </c>
      <c r="NE9" s="16">
        <v>134.536</v>
      </c>
      <c r="NF9" s="16">
        <v>135.059</v>
      </c>
      <c r="NG9" s="16">
        <v>135.61500000000001</v>
      </c>
      <c r="NH9" s="16">
        <v>136.19999999999999</v>
      </c>
      <c r="NI9" s="16">
        <v>136.81100000000001</v>
      </c>
      <c r="NJ9" s="16">
        <v>137.44300000000001</v>
      </c>
      <c r="NK9" s="16">
        <v>138.095</v>
      </c>
      <c r="NL9" s="16">
        <v>138.76300000000001</v>
      </c>
      <c r="NM9" s="16">
        <v>139.44399999999999</v>
      </c>
      <c r="NN9" s="16">
        <v>140.13399999999999</v>
      </c>
      <c r="NO9" s="16">
        <v>140.83199999999999</v>
      </c>
      <c r="NP9" s="16">
        <v>144.46199999999999</v>
      </c>
      <c r="NQ9" s="16">
        <v>146.05099999999999</v>
      </c>
      <c r="NR9" s="16">
        <v>146.72</v>
      </c>
      <c r="NS9" s="16">
        <v>155.286</v>
      </c>
      <c r="NT9" s="16">
        <v>133.21899999999999</v>
      </c>
      <c r="NU9" s="16">
        <v>136.00200000000001</v>
      </c>
      <c r="NV9" s="16">
        <v>137.15100000000001</v>
      </c>
      <c r="NW9" s="16">
        <v>143.06399999999999</v>
      </c>
      <c r="NX9" s="16">
        <v>128.934</v>
      </c>
      <c r="NY9" s="16">
        <v>132.10400000000001</v>
      </c>
      <c r="NZ9" s="16">
        <v>139.51599999999999</v>
      </c>
      <c r="OA9" s="16">
        <v>133.751</v>
      </c>
      <c r="OB9" s="16">
        <v>138.35</v>
      </c>
      <c r="OC9" s="16">
        <v>141.096</v>
      </c>
      <c r="OD9" s="16">
        <v>151.20500000000001</v>
      </c>
      <c r="OE9" s="16">
        <v>142.26599999999999</v>
      </c>
      <c r="OF9" s="16">
        <v>129.88300000000001</v>
      </c>
      <c r="OG9" s="16">
        <v>133.15899999999999</v>
      </c>
      <c r="OH9" s="16">
        <v>140.90199999999999</v>
      </c>
      <c r="OI9" s="16">
        <v>133.27199999999999</v>
      </c>
      <c r="OJ9" s="16">
        <v>141.654</v>
      </c>
      <c r="OK9" s="16">
        <v>144.06399999999999</v>
      </c>
      <c r="OL9" s="16">
        <v>144.65799999999999</v>
      </c>
      <c r="OM9" s="16">
        <v>152.452</v>
      </c>
      <c r="ON9" s="16">
        <v>132.33199999999999</v>
      </c>
      <c r="OO9" s="16">
        <v>135.11699999999999</v>
      </c>
      <c r="OP9" s="16">
        <v>136.316</v>
      </c>
      <c r="OQ9" s="16">
        <v>142.26300000000001</v>
      </c>
      <c r="OR9" s="16">
        <v>136.108</v>
      </c>
      <c r="OS9" s="16">
        <v>139.34899999999999</v>
      </c>
      <c r="OT9" s="16">
        <v>140.393</v>
      </c>
      <c r="OU9" s="16">
        <v>148.73500000000001</v>
      </c>
      <c r="OV9" s="16">
        <v>133.042</v>
      </c>
      <c r="OW9" s="16">
        <v>136.197</v>
      </c>
      <c r="OX9" s="16">
        <v>137.50899999999999</v>
      </c>
      <c r="OY9" s="16">
        <v>144.19200000000001</v>
      </c>
      <c r="OZ9" s="16">
        <v>127.259</v>
      </c>
      <c r="PA9" s="16">
        <v>130.535</v>
      </c>
      <c r="PB9" s="16">
        <v>132.114</v>
      </c>
      <c r="PC9" s="16">
        <v>138.32499999999999</v>
      </c>
      <c r="PD9" s="23">
        <v>8</v>
      </c>
      <c r="PE9" s="16">
        <v>131.15799999999999</v>
      </c>
      <c r="PF9" s="16">
        <v>127.357</v>
      </c>
      <c r="PG9" s="16">
        <v>127.932</v>
      </c>
      <c r="PH9" s="16">
        <v>133.93</v>
      </c>
      <c r="PI9" s="16">
        <v>132.07400000000001</v>
      </c>
      <c r="PJ9" s="16">
        <v>132.499</v>
      </c>
      <c r="PK9" s="16">
        <v>127.669</v>
      </c>
      <c r="PL9" s="16">
        <v>126.06100000000001</v>
      </c>
      <c r="PM9" s="16">
        <v>129.834</v>
      </c>
      <c r="PN9" s="16">
        <v>134.97200000000001</v>
      </c>
      <c r="PO9" s="16">
        <v>134.55199999999999</v>
      </c>
      <c r="PP9" s="16">
        <v>132.07499999999999</v>
      </c>
      <c r="PQ9" s="16">
        <v>131.678</v>
      </c>
      <c r="PR9" s="16">
        <v>132.57</v>
      </c>
      <c r="PS9" s="16">
        <v>132.17500000000001</v>
      </c>
      <c r="PT9" s="16">
        <v>135.595</v>
      </c>
      <c r="PU9" s="16">
        <v>135.101</v>
      </c>
      <c r="PV9" s="16">
        <v>136.363</v>
      </c>
      <c r="PW9" s="16">
        <v>135.84800000000001</v>
      </c>
      <c r="PX9" s="16">
        <v>132.59800000000001</v>
      </c>
      <c r="PY9" s="16">
        <v>133.10499999999999</v>
      </c>
      <c r="PZ9" s="16">
        <v>141.09899999999999</v>
      </c>
      <c r="QA9" s="16">
        <v>137.518</v>
      </c>
      <c r="QB9" s="16">
        <v>133.65</v>
      </c>
      <c r="QC9" s="16">
        <v>133.58699999999999</v>
      </c>
      <c r="QD9" s="16">
        <v>132.727</v>
      </c>
      <c r="QE9" s="16"/>
      <c r="QF9" s="23">
        <v>8</v>
      </c>
      <c r="QG9" s="16">
        <v>129.70599999999999</v>
      </c>
      <c r="QH9" s="16">
        <v>125.908</v>
      </c>
      <c r="QI9" s="16">
        <v>126.518</v>
      </c>
      <c r="QJ9" s="16">
        <v>132.322</v>
      </c>
      <c r="QK9" s="16">
        <v>130.62799999999999</v>
      </c>
      <c r="QL9" s="16">
        <v>131.077</v>
      </c>
      <c r="QM9" s="16">
        <v>126.05500000000001</v>
      </c>
      <c r="QN9" s="16">
        <v>124.61</v>
      </c>
      <c r="QO9" s="16">
        <v>128.167</v>
      </c>
      <c r="QP9" s="16">
        <v>133.50200000000001</v>
      </c>
      <c r="QQ9" s="16">
        <v>133.04</v>
      </c>
      <c r="QR9" s="16">
        <v>130.691</v>
      </c>
      <c r="QS9" s="16">
        <v>130.25</v>
      </c>
      <c r="QT9" s="16">
        <v>131.21199999999999</v>
      </c>
      <c r="QU9" s="16">
        <v>130.77500000000001</v>
      </c>
      <c r="QV9" s="16">
        <v>134.13</v>
      </c>
      <c r="QW9" s="16">
        <v>133.59700000000001</v>
      </c>
      <c r="QX9" s="16">
        <v>134.953</v>
      </c>
      <c r="QY9" s="16">
        <v>134.37</v>
      </c>
      <c r="QZ9" s="16">
        <v>134.953</v>
      </c>
      <c r="RA9" s="16">
        <v>134.37</v>
      </c>
      <c r="RB9" s="16">
        <v>139.578</v>
      </c>
      <c r="RC9" s="16">
        <v>135.90899999999999</v>
      </c>
      <c r="RD9" s="16">
        <v>132.06899999999999</v>
      </c>
      <c r="RE9" s="16">
        <v>131.99199999999999</v>
      </c>
      <c r="RF9" s="16">
        <v>131.33699999999999</v>
      </c>
    </row>
    <row r="10" spans="1:474" x14ac:dyDescent="0.25">
      <c r="A10" s="62"/>
      <c r="B10" s="20">
        <v>20.5</v>
      </c>
      <c r="C10" s="9">
        <v>0.4</v>
      </c>
      <c r="D10" s="9" t="s">
        <v>5</v>
      </c>
      <c r="E10" s="5">
        <v>9</v>
      </c>
      <c r="F10" s="16">
        <v>157.85</v>
      </c>
      <c r="G10" s="16">
        <v>162.72</v>
      </c>
      <c r="H10" s="16">
        <v>156.22999999999999</v>
      </c>
      <c r="I10" s="16">
        <v>161.22</v>
      </c>
      <c r="J10" s="16">
        <v>154.44999999999999</v>
      </c>
      <c r="K10" s="16">
        <v>159.58000000000001</v>
      </c>
      <c r="L10" s="16">
        <v>155.44</v>
      </c>
      <c r="M10" s="16">
        <v>160.5</v>
      </c>
      <c r="N10" s="16">
        <v>155.35</v>
      </c>
      <c r="O10" s="16">
        <v>160.38999999999999</v>
      </c>
      <c r="P10" s="16">
        <v>153.91999999999999</v>
      </c>
      <c r="Q10" s="16">
        <v>159.11000000000001</v>
      </c>
      <c r="R10" s="16">
        <v>153.58000000000001</v>
      </c>
      <c r="S10" s="16">
        <v>158.81</v>
      </c>
      <c r="T10" s="16">
        <v>154.19999999999999</v>
      </c>
      <c r="U10" s="16">
        <v>159.36000000000001</v>
      </c>
      <c r="V10" s="16">
        <v>155.81</v>
      </c>
      <c r="W10" s="16">
        <f>IF(ISNUMBER(KO10),V10-KE10+KO10,"")</f>
        <v>160.852</v>
      </c>
      <c r="X10" s="16">
        <f>IF(ISNUMBER(KU10),V10-KI10+KU10,"")</f>
        <v>160.828</v>
      </c>
      <c r="Y10" s="16">
        <f>IF(ISNUMBER(KV10),V10-KJ10+KV10,"")</f>
        <v>160.89499999999998</v>
      </c>
      <c r="Z10" s="16">
        <f t="shared" si="120"/>
        <v>165.45699999999999</v>
      </c>
      <c r="AA10" s="16">
        <f t="shared" si="121"/>
        <v>166.53399999999999</v>
      </c>
      <c r="AB10" s="16">
        <f>IF(ISNUMBER(KT10),V10-KS10+KT10,"")</f>
        <v>160.93199999999999</v>
      </c>
      <c r="AC10" s="16">
        <f t="shared" si="122"/>
        <v>167.70099999999999</v>
      </c>
      <c r="AD10" s="16">
        <f>IF(ISNUMBER(KP10),V10-KF10+KP10,"")</f>
        <v>160.50199999999998</v>
      </c>
      <c r="AE10" s="16">
        <f>IF(ISNUMBER(KQ10),V10-KG10+KQ10,"")</f>
        <v>160.51</v>
      </c>
      <c r="AF10" s="16">
        <f>IF(ISNUMBER(KR10),V10-KE10+KR10,"")</f>
        <v>160.43600000000001</v>
      </c>
      <c r="AG10" s="16">
        <f>IF(ISNUMBER(KW10),$V10-$KE10+KW10,"")</f>
        <v>155.21799999999999</v>
      </c>
      <c r="AH10" s="16">
        <f>IF(ISNUMBER(KX10),V10-KF10+KX10,"")</f>
        <v>154.923</v>
      </c>
      <c r="AI10" s="16">
        <f>IF(ISNUMBER(KY10),KY10-KG10+V10,"")</f>
        <v>154.95599999999999</v>
      </c>
      <c r="AJ10" s="16">
        <f>IF(ISNUMBER(KZ10),V10-KE10+KZ10,"")</f>
        <v>159.01400000000001</v>
      </c>
      <c r="AK10" s="16">
        <f t="shared" si="0"/>
        <v>162.10599999999999</v>
      </c>
      <c r="AL10" s="16">
        <f t="shared" si="0"/>
        <v>161.292</v>
      </c>
      <c r="AM10" s="16">
        <f t="shared" si="1"/>
        <v>161.85299999999998</v>
      </c>
      <c r="AN10" s="16">
        <f t="shared" si="1"/>
        <v>161.06399999999999</v>
      </c>
      <c r="AO10" s="16">
        <f>IF(ISNUMBER(LH10),$V10-$KG10+LH10,"")</f>
        <v>161.86099999999999</v>
      </c>
      <c r="AP10" s="16">
        <f>IF(ISNUMBER(LN10),$V10-$KG10+LN10,"")</f>
        <v>161.06799999999998</v>
      </c>
      <c r="AQ10" s="16">
        <f t="shared" si="2"/>
        <v>162.60599999999999</v>
      </c>
      <c r="AR10" s="16">
        <f t="shared" si="2"/>
        <v>161.40899999999999</v>
      </c>
      <c r="AS10" s="16">
        <f t="shared" si="2"/>
        <v>162.30000000000001</v>
      </c>
      <c r="AT10" s="16">
        <f t="shared" si="2"/>
        <v>161.27799999999999</v>
      </c>
      <c r="AU10" s="16">
        <f>IF(ISNUMBER(LT10),V10-KE10+LT10,"")</f>
        <v>157.20099999999999</v>
      </c>
      <c r="AV10" s="16">
        <f>IF(ISNUMBER(LU10),V10-KE10+LU10,"")</f>
        <v>157.78</v>
      </c>
      <c r="AW10" s="16">
        <f>IF(ISNUMBER(LV10),V10-KE10+LV10,"")</f>
        <v>169.13200000000001</v>
      </c>
      <c r="AX10" s="16">
        <f>IF(ISNUMBER(LW10),V10-KE10+LW10,"")</f>
        <v>164.68799999999999</v>
      </c>
      <c r="AY10" s="16">
        <f>IF(ISNUMBER(LX10),V10-KE10+LX10,"")</f>
        <v>161.08199999999999</v>
      </c>
      <c r="AZ10" s="16">
        <f>IF(ISNUMBER(LY10),V10-KE10+LY10,"")</f>
        <v>161.27000000000001</v>
      </c>
      <c r="BA10" s="16">
        <f>IF(ISNUMBER(LZ10),V10-KG10+LZ10,"")</f>
        <v>160.839</v>
      </c>
      <c r="BB10" s="16">
        <f t="shared" si="3"/>
        <v>155.81</v>
      </c>
      <c r="BC10" s="16">
        <f t="shared" si="3"/>
        <v>156.88999999999999</v>
      </c>
      <c r="BD10" s="16">
        <f t="shared" si="3"/>
        <v>157.928</v>
      </c>
      <c r="BE10" s="16">
        <f t="shared" si="3"/>
        <v>158.93299999999999</v>
      </c>
      <c r="BF10" s="16">
        <f t="shared" si="3"/>
        <v>159.90700000000001</v>
      </c>
      <c r="BG10" s="16">
        <f t="shared" si="3"/>
        <v>160.85300000000001</v>
      </c>
      <c r="BH10" s="16">
        <f t="shared" si="3"/>
        <v>161.77500000000001</v>
      </c>
      <c r="BI10" s="16">
        <f t="shared" si="3"/>
        <v>162.67599999999999</v>
      </c>
      <c r="BJ10" s="16">
        <f t="shared" si="3"/>
        <v>163.55600000000001</v>
      </c>
      <c r="BK10" s="16">
        <f t="shared" si="3"/>
        <v>164.41800000000001</v>
      </c>
      <c r="BL10" s="16">
        <f t="shared" si="3"/>
        <v>165.26499999999999</v>
      </c>
      <c r="BM10" s="16">
        <f t="shared" si="3"/>
        <v>166.096</v>
      </c>
      <c r="BN10" s="16"/>
      <c r="BO10" s="16"/>
      <c r="BP10" s="16"/>
      <c r="BQ10" s="16">
        <f t="shared" si="4"/>
        <v>161.27799999999999</v>
      </c>
      <c r="BR10" s="16">
        <f t="shared" si="4"/>
        <v>161.82300000000001</v>
      </c>
      <c r="BS10" s="16">
        <f t="shared" si="4"/>
        <v>162.34899999999999</v>
      </c>
      <c r="BT10" s="16">
        <f t="shared" si="4"/>
        <v>162.86099999999999</v>
      </c>
      <c r="BU10" s="16">
        <f t="shared" si="4"/>
        <v>163.35599999999999</v>
      </c>
      <c r="BV10" s="16">
        <f t="shared" si="4"/>
        <v>163.83699999999999</v>
      </c>
      <c r="BW10" s="16">
        <f t="shared" si="4"/>
        <v>164.30699999999999</v>
      </c>
      <c r="BX10" s="16">
        <f t="shared" si="4"/>
        <v>164.768</v>
      </c>
      <c r="BY10" s="16">
        <f t="shared" si="4"/>
        <v>165.21799999999999</v>
      </c>
      <c r="BZ10" s="16">
        <f t="shared" si="4"/>
        <v>165.65899999999999</v>
      </c>
      <c r="CA10" s="16">
        <f t="shared" si="4"/>
        <v>166.09299999999999</v>
      </c>
      <c r="CB10" s="16">
        <f t="shared" si="4"/>
        <v>166.518</v>
      </c>
      <c r="CC10" s="16"/>
      <c r="CD10" s="16"/>
      <c r="CE10" s="16">
        <f t="shared" si="5"/>
        <v>155.71799999999999</v>
      </c>
      <c r="CF10" s="16">
        <f t="shared" si="5"/>
        <v>156.75700000000001</v>
      </c>
      <c r="CG10" s="16">
        <f t="shared" si="5"/>
        <v>157.768</v>
      </c>
      <c r="CH10" s="16">
        <f t="shared" si="5"/>
        <v>158.75399999999999</v>
      </c>
      <c r="CI10" s="16">
        <f t="shared" si="5"/>
        <v>159.72</v>
      </c>
      <c r="CJ10" s="16">
        <f t="shared" si="5"/>
        <v>160.66200000000001</v>
      </c>
      <c r="CK10" s="16">
        <f t="shared" si="5"/>
        <v>161.589</v>
      </c>
      <c r="CL10" s="16">
        <f t="shared" si="5"/>
        <v>162.499</v>
      </c>
      <c r="CM10" s="16">
        <f t="shared" si="5"/>
        <v>163.39400000000001</v>
      </c>
      <c r="CN10" s="16">
        <f t="shared" si="5"/>
        <v>164.27799999999999</v>
      </c>
      <c r="CO10" s="16">
        <f t="shared" si="5"/>
        <v>165.14500000000001</v>
      </c>
      <c r="CP10" s="16">
        <f t="shared" si="5"/>
        <v>166.001</v>
      </c>
      <c r="CQ10" s="16"/>
      <c r="CR10" s="16"/>
      <c r="CS10" s="16">
        <f>IF(ISNUMBER(NQ10),V10-NP10+NQ10,"")</f>
        <v>161.18099999999998</v>
      </c>
      <c r="CT10" s="16">
        <f>IF(ISNUMBER(NR10),V10-NP10+NR10,"")</f>
        <v>160.87700000000001</v>
      </c>
      <c r="CU10" s="16">
        <f>IF(ISNUMBER(NS10),V10-NP10+NS10,"")</f>
        <v>170.869</v>
      </c>
      <c r="CV10" s="16">
        <f>IF(ISNUMBER(NU10),V10-NT10+NU10,"")</f>
        <v>160.852</v>
      </c>
      <c r="CW10" s="16">
        <f>IF(ISNUMBER(NV10),V10-NT10+NV10,"")</f>
        <v>161.40899999999999</v>
      </c>
      <c r="CX10" s="16">
        <f>IF(ISNUMBER(NW10),V10-NT10+NW10,"")</f>
        <v>169.13200000000001</v>
      </c>
      <c r="CY10" s="16">
        <f>IF(ISNUMBER(NY10),V10-NX10+NY10,"")</f>
        <v>161.33799999999999</v>
      </c>
      <c r="CZ10" s="16">
        <f>IF(ISNUMBER(OA10),V10-NX10+OA10,"")</f>
        <v>162.29499999999999</v>
      </c>
      <c r="DA10" s="16">
        <f>IF(ISNUMBER(NZ10),V10-NX10+NZ10,"")</f>
        <v>170.15</v>
      </c>
      <c r="DB10" s="16">
        <f>IF(ISNUMBER(OC10),V10-OB10+OC10,"")</f>
        <v>161.756</v>
      </c>
      <c r="DC10" s="16">
        <f>IF(ISNUMBER(OE10),V10-OB10+OE10,"")</f>
        <v>161.881</v>
      </c>
      <c r="DD10" s="16">
        <f>IF(ISNUMBER(OD10),V10-OB10+OD10,"")</f>
        <v>172.304</v>
      </c>
      <c r="DE10" s="16">
        <f>IF(ISNUMBER(OG10),V10-OF10+OG10,"")</f>
        <v>161.435</v>
      </c>
      <c r="DF10" s="16">
        <f>IF(ISNUMBER(OI10),V10-OF10+OI10,"")</f>
        <v>161.14099999999999</v>
      </c>
      <c r="DG10" s="16">
        <f>IF(ISNUMBER(OH10),V10-OF10+OH10,"")</f>
        <v>170.518</v>
      </c>
      <c r="DH10" s="16">
        <f>IF(ISNUMBER(OK10),V10-OJ10+OK10,"")</f>
        <v>160.71</v>
      </c>
      <c r="DI10" s="16">
        <f>IF(ISNUMBER(OL10),V10-OJ10+OL10,"")</f>
        <v>160.74200000000002</v>
      </c>
      <c r="DJ10" s="16">
        <f>IF(ISNUMBER(OM10),V10-OJ10+OM10,"")</f>
        <v>169.14800000000002</v>
      </c>
      <c r="DK10" s="16">
        <f>IF(ISNUMBER(OO10),V10-ON10+OO10,"")</f>
        <v>160.702</v>
      </c>
      <c r="DL10" s="16">
        <f>IF(ISNUMBER(OP10),V10-ON10+OP10,"")</f>
        <v>161.53700000000001</v>
      </c>
      <c r="DM10" s="16">
        <f>IF(ISNUMBER(OQ10),V10-ON10+OQ10,"")</f>
        <v>169.09800000000001</v>
      </c>
      <c r="DN10" s="16">
        <f>IF(ISNUMBER(OR10),V10-OR10+OS10,"")</f>
        <v>161.36799999999999</v>
      </c>
      <c r="DO10" s="16">
        <f>IF(ISNUMBER(OS10),V10-OR10+OT10,"")</f>
        <v>161.72299999999998</v>
      </c>
      <c r="DP10" s="16">
        <f t="shared" si="6"/>
        <v>175.96299999999999</v>
      </c>
      <c r="DQ10" s="16">
        <f>IF(ISNUMBER(OW10),V10-OV10+OW10,"")</f>
        <v>161.61500000000001</v>
      </c>
      <c r="DR10" s="16">
        <f>IF(ISNUMBER(OX10),V10-OV10+OX10,"")</f>
        <v>161.846</v>
      </c>
      <c r="DS10" s="16">
        <f>IF(ISNUMBER(OY10),V10-OV10+OY10,"")</f>
        <v>170.833</v>
      </c>
      <c r="DT10" s="16">
        <f>IF(ISNUMBER(PA10),V10-OZ10+PA10,"")</f>
        <v>161.53200000000001</v>
      </c>
      <c r="DU10" s="16">
        <f>IF(ISNUMBER(PB10),V10-OZ10+PB10,"")</f>
        <v>162.46100000000001</v>
      </c>
      <c r="DV10" s="16">
        <f>IF(ISNUMBER(OC10),V10-OZ10+PC10,"")</f>
        <v>170.41800000000001</v>
      </c>
      <c r="DW10" s="16">
        <v>160.82</v>
      </c>
      <c r="DX10" s="16">
        <f t="shared" si="7"/>
        <v>160.006</v>
      </c>
      <c r="DY10" s="16">
        <f t="shared" si="8"/>
        <v>160.02699999999999</v>
      </c>
      <c r="DZ10" s="16">
        <f t="shared" si="9"/>
        <v>160.19099999999997</v>
      </c>
      <c r="EA10" s="16">
        <f t="shared" si="10"/>
        <v>160.34899999999999</v>
      </c>
      <c r="EB10" s="16">
        <f t="shared" si="11"/>
        <v>160.583</v>
      </c>
      <c r="EC10" s="16">
        <f t="shared" si="12"/>
        <v>160.839</v>
      </c>
      <c r="ED10" s="38">
        <f>DW10-LC10+KO10</f>
        <v>159.566</v>
      </c>
      <c r="EE10" s="16">
        <f>DW10-LD10+KO10</f>
        <v>160.38</v>
      </c>
      <c r="EF10" s="16">
        <f>DW10-LF10+KP10</f>
        <v>159.46899999999999</v>
      </c>
      <c r="EG10" s="16">
        <f>DW10-LG10+KP10</f>
        <v>160.25799999999998</v>
      </c>
      <c r="EH10" s="16">
        <f t="shared" si="13"/>
        <v>159.46899999999999</v>
      </c>
      <c r="EI10" s="16">
        <f t="shared" si="14"/>
        <v>160.262</v>
      </c>
      <c r="EJ10" s="16">
        <f t="shared" si="15"/>
        <v>159.15</v>
      </c>
      <c r="EK10" s="16">
        <f>DW10-LC10+KW10</f>
        <v>153.93199999999999</v>
      </c>
      <c r="EL10" s="16">
        <f>DW10-LD10+KW10</f>
        <v>154.74599999999998</v>
      </c>
      <c r="EM10" s="16">
        <f t="shared" si="16"/>
        <v>153.89000000000001</v>
      </c>
      <c r="EN10" s="16">
        <f t="shared" si="17"/>
        <v>154.679</v>
      </c>
      <c r="EO10" s="16">
        <f t="shared" si="18"/>
        <v>153.91499999999999</v>
      </c>
      <c r="EP10" s="16">
        <f t="shared" si="19"/>
        <v>154.708</v>
      </c>
      <c r="EQ10" s="16">
        <f t="shared" si="20"/>
        <v>157.72800000000001</v>
      </c>
      <c r="ER10" s="16">
        <f t="shared" si="21"/>
        <v>158.542</v>
      </c>
      <c r="ES10" s="16">
        <f>DW10-LC10+LQ10</f>
        <v>161.01400000000001</v>
      </c>
      <c r="ET10" s="16">
        <f>DW10-LD10+LR10</f>
        <v>160.80599999999998</v>
      </c>
      <c r="EU10" s="16">
        <f t="shared" si="22"/>
        <v>159.99199999999999</v>
      </c>
      <c r="EV10" s="16">
        <f t="shared" si="23"/>
        <v>159.36699999999999</v>
      </c>
      <c r="EW10" s="16">
        <f>DW10-LC10+LO10</f>
        <v>161.32</v>
      </c>
      <c r="EX10" s="16">
        <f>DW10-LD10+LP10</f>
        <v>160.93699999999998</v>
      </c>
      <c r="EY10" s="16">
        <f t="shared" si="24"/>
        <v>160.12299999999999</v>
      </c>
      <c r="EZ10" s="16">
        <f t="shared" si="25"/>
        <v>155.91499999999999</v>
      </c>
      <c r="FA10" s="16">
        <f t="shared" si="26"/>
        <v>157.30799999999999</v>
      </c>
      <c r="FB10" s="16">
        <f t="shared" si="27"/>
        <v>156.494</v>
      </c>
      <c r="FC10" s="16">
        <f t="shared" si="28"/>
        <v>167.846</v>
      </c>
      <c r="FD10" s="16">
        <f t="shared" si="29"/>
        <v>168.66</v>
      </c>
      <c r="FE10" s="16">
        <f t="shared" si="30"/>
        <v>159.79599999999999</v>
      </c>
      <c r="FF10" s="16">
        <f t="shared" si="31"/>
        <v>160.60999999999999</v>
      </c>
      <c r="FG10" s="16">
        <f t="shared" si="32"/>
        <v>163.40199999999999</v>
      </c>
      <c r="FH10" s="16">
        <f t="shared" si="33"/>
        <v>164.21599999999998</v>
      </c>
      <c r="FI10" s="16">
        <f t="shared" si="34"/>
        <v>159.98400000000001</v>
      </c>
      <c r="FJ10" s="16">
        <f>DW10-LA10+LY10</f>
        <v>157.63</v>
      </c>
      <c r="FK10" s="16">
        <f t="shared" si="35"/>
        <v>160.798</v>
      </c>
      <c r="FL10" s="47">
        <f t="shared" si="36"/>
        <v>159.798</v>
      </c>
      <c r="FM10" s="16">
        <f t="shared" si="37"/>
        <v>159.79799999999997</v>
      </c>
      <c r="FN10" s="16">
        <f t="shared" si="38"/>
        <v>159.798</v>
      </c>
      <c r="FO10" s="16">
        <f t="shared" si="39"/>
        <v>159.83500000000001</v>
      </c>
      <c r="FP10" s="16">
        <f t="shared" si="40"/>
        <v>159.79899999999998</v>
      </c>
      <c r="FQ10" s="16">
        <f t="shared" si="41"/>
        <v>159.798</v>
      </c>
      <c r="FR10" s="16">
        <f t="shared" si="42"/>
        <v>160.59100000000001</v>
      </c>
      <c r="FS10" s="16">
        <v>154.05000000000001</v>
      </c>
      <c r="FT10" s="16">
        <f>FS10-PE10+PH10</f>
        <v>159.19900000000001</v>
      </c>
      <c r="FU10" s="16">
        <f t="shared" si="43"/>
        <v>158.82100000000003</v>
      </c>
      <c r="FV10" s="16">
        <f t="shared" si="44"/>
        <v>158.83000000000001</v>
      </c>
      <c r="FW10" s="16">
        <f>FS10-PE10+PK10</f>
        <v>153.48100000000002</v>
      </c>
      <c r="FX10" s="16">
        <f t="shared" si="45"/>
        <v>153.19500000000002</v>
      </c>
      <c r="FY10" s="16">
        <f t="shared" si="46"/>
        <v>157.37</v>
      </c>
      <c r="FZ10" s="16">
        <f>FS10-PE10+PN10</f>
        <v>160.43400000000003</v>
      </c>
      <c r="GA10" s="16">
        <f>FS10-PE10+PO10</f>
        <v>159.59700000000001</v>
      </c>
      <c r="GB10" s="16">
        <f t="shared" si="47"/>
        <v>160.16500000000002</v>
      </c>
      <c r="GC10" s="16">
        <f t="shared" si="48"/>
        <v>159.35600000000002</v>
      </c>
      <c r="GD10" s="16">
        <f t="shared" si="49"/>
        <v>160.17500000000001</v>
      </c>
      <c r="GE10" s="16">
        <f t="shared" si="50"/>
        <v>159.36200000000002</v>
      </c>
      <c r="GF10" s="16">
        <f>FS10-PE10+PV10</f>
        <v>160.67100000000002</v>
      </c>
      <c r="GG10" s="16">
        <f>FS10-PE10+PW10</f>
        <v>159.57000000000002</v>
      </c>
      <c r="GH10" s="16">
        <f>FS10-PE10+PT10</f>
        <v>160.947</v>
      </c>
      <c r="GI10" s="16">
        <f>FS10-PE10+PU10</f>
        <v>159.71800000000002</v>
      </c>
      <c r="GJ10" s="16">
        <f t="shared" si="51"/>
        <v>155.49</v>
      </c>
      <c r="GK10" s="16">
        <f t="shared" si="52"/>
        <v>156.08100000000002</v>
      </c>
      <c r="GL10" s="16">
        <f t="shared" si="53"/>
        <v>167.66700000000003</v>
      </c>
      <c r="GM10" s="16">
        <f t="shared" si="54"/>
        <v>163.11300000000003</v>
      </c>
      <c r="GN10" s="16">
        <f t="shared" si="55"/>
        <v>159.47000000000003</v>
      </c>
      <c r="GO10" s="16">
        <f t="shared" si="56"/>
        <v>159.66400000000002</v>
      </c>
      <c r="GP10" s="16">
        <f t="shared" si="57"/>
        <v>159.20100000000002</v>
      </c>
      <c r="GQ10" s="16">
        <v>159.22</v>
      </c>
      <c r="GR10" s="16">
        <f t="shared" si="58"/>
        <v>158.38299999999998</v>
      </c>
      <c r="GS10" s="16">
        <f>GQ10-PN10+PH10</f>
        <v>157.98499999999999</v>
      </c>
      <c r="GT10" s="16">
        <f>GQ10-PO10+PH10</f>
        <v>158.822</v>
      </c>
      <c r="GU10" s="16">
        <f>GQ10-PP10+PI10</f>
        <v>157.876</v>
      </c>
      <c r="GV10" s="16">
        <f>GQ10-PQ10+PI10</f>
        <v>158.685</v>
      </c>
      <c r="GW10" s="16">
        <f t="shared" si="59"/>
        <v>157.875</v>
      </c>
      <c r="GX10" s="16">
        <f t="shared" si="60"/>
        <v>158.68799999999999</v>
      </c>
      <c r="GY10" s="16">
        <f>GQ10-PN10+PK10</f>
        <v>152.267</v>
      </c>
      <c r="GZ10" s="16">
        <f>GQ10-PO10+PK10</f>
        <v>153.10400000000001</v>
      </c>
      <c r="HA10" s="16">
        <f t="shared" si="61"/>
        <v>152.24</v>
      </c>
      <c r="HB10" s="16">
        <f t="shared" si="62"/>
        <v>153.053</v>
      </c>
      <c r="HC10" s="16">
        <f t="shared" si="63"/>
        <v>156.15599999999998</v>
      </c>
      <c r="HD10" s="16">
        <f t="shared" si="64"/>
        <v>156.99299999999999</v>
      </c>
      <c r="HE10" s="16">
        <f>GQ10-PN10+PV10</f>
        <v>159.45699999999999</v>
      </c>
      <c r="HF10" s="16">
        <f>GQ10-PO10+PW10</f>
        <v>159.19300000000001</v>
      </c>
      <c r="HG10" s="16">
        <f t="shared" si="65"/>
        <v>158.35599999999999</v>
      </c>
      <c r="HH10" s="16">
        <f>GQ10-PN10+PT10</f>
        <v>159.73299999999998</v>
      </c>
      <c r="HI10" s="16">
        <f>GQ10-PO10+PU10</f>
        <v>159.34100000000001</v>
      </c>
      <c r="HJ10" s="16">
        <f t="shared" si="66"/>
        <v>158.50399999999999</v>
      </c>
      <c r="HK10" s="16">
        <f t="shared" si="67"/>
        <v>154.27599999999998</v>
      </c>
      <c r="HL10" s="16">
        <f t="shared" si="68"/>
        <v>155.70400000000001</v>
      </c>
      <c r="HM10" s="16">
        <f t="shared" si="69"/>
        <v>154.86699999999999</v>
      </c>
      <c r="HN10" s="16">
        <f t="shared" si="70"/>
        <v>166.453</v>
      </c>
      <c r="HO10" s="16">
        <f t="shared" si="71"/>
        <v>167.29000000000002</v>
      </c>
      <c r="HP10" s="16">
        <f t="shared" si="72"/>
        <v>161.899</v>
      </c>
      <c r="HQ10" s="16">
        <f t="shared" si="73"/>
        <v>162.73600000000002</v>
      </c>
      <c r="HR10" s="16">
        <f t="shared" si="74"/>
        <v>158.256</v>
      </c>
      <c r="HS10" s="16">
        <f t="shared" si="75"/>
        <v>159.09300000000002</v>
      </c>
      <c r="HT10" s="16">
        <f t="shared" si="76"/>
        <v>158.44999999999999</v>
      </c>
      <c r="HU10" s="16">
        <f t="shared" si="77"/>
        <v>159.28700000000001</v>
      </c>
      <c r="HV10" s="16">
        <f t="shared" si="78"/>
        <v>158.24600000000001</v>
      </c>
      <c r="HW10" s="16">
        <f t="shared" si="79"/>
        <v>159.059</v>
      </c>
      <c r="HX10" s="16">
        <v>154.94999999999999</v>
      </c>
      <c r="HY10" s="16">
        <f>HX10-QG10+QJ10</f>
        <v>160.00800000000001</v>
      </c>
      <c r="HZ10" s="16">
        <f>HX10-QH10+QK10</f>
        <v>159.65100000000001</v>
      </c>
      <c r="IA10" s="16">
        <f t="shared" si="80"/>
        <v>159.66</v>
      </c>
      <c r="IB10" s="16">
        <f>HX10-QG10+QM10</f>
        <v>154.351</v>
      </c>
      <c r="IC10" s="16">
        <f t="shared" si="81"/>
        <v>154.07999999999998</v>
      </c>
      <c r="ID10" s="16">
        <f t="shared" si="82"/>
        <v>158.19299999999998</v>
      </c>
      <c r="IE10" s="16">
        <f t="shared" si="83"/>
        <v>161.279</v>
      </c>
      <c r="IF10" s="16">
        <f t="shared" si="83"/>
        <v>160.45499999999998</v>
      </c>
      <c r="IG10" s="16">
        <f t="shared" si="84"/>
        <v>161.02000000000001</v>
      </c>
      <c r="IH10" s="16">
        <f t="shared" si="85"/>
        <v>160.22200000000001</v>
      </c>
      <c r="II10" s="16">
        <f t="shared" si="86"/>
        <v>161.029</v>
      </c>
      <c r="IJ10" s="16">
        <f t="shared" si="87"/>
        <v>160.22699999999998</v>
      </c>
      <c r="IK10" s="16">
        <f t="shared" si="88"/>
        <v>161.47899999999998</v>
      </c>
      <c r="IL10" s="16">
        <f t="shared" si="88"/>
        <v>160.38899999999998</v>
      </c>
      <c r="IM10" s="16">
        <f t="shared" si="89"/>
        <v>161.779</v>
      </c>
      <c r="IN10" s="16">
        <f t="shared" si="89"/>
        <v>160.56700000000001</v>
      </c>
      <c r="IO10" s="16">
        <f t="shared" si="90"/>
        <v>161.47899999999998</v>
      </c>
      <c r="IP10" s="16">
        <f t="shared" si="91"/>
        <v>160.38899999999998</v>
      </c>
      <c r="IQ10" s="16">
        <f t="shared" si="92"/>
        <v>168.416</v>
      </c>
      <c r="IR10" s="16">
        <f t="shared" si="93"/>
        <v>163.87299999999999</v>
      </c>
      <c r="IS10" s="16">
        <f t="shared" si="94"/>
        <v>160.28799999999998</v>
      </c>
      <c r="IT10" s="16">
        <f t="shared" si="95"/>
        <v>160.47499999999999</v>
      </c>
      <c r="IU10" s="16">
        <f t="shared" si="96"/>
        <v>160.04399999999998</v>
      </c>
      <c r="IV10" s="16">
        <v>160.08000000000001</v>
      </c>
      <c r="IW10" s="16">
        <f t="shared" si="97"/>
        <v>159.256</v>
      </c>
      <c r="IX10" s="16">
        <f>IV10-QP10+QJ10</f>
        <v>158.80900000000003</v>
      </c>
      <c r="IY10" s="16">
        <f>IV10-QQ10+QJ10</f>
        <v>159.63300000000004</v>
      </c>
      <c r="IZ10" s="16">
        <f>IV10-QR10+QK10</f>
        <v>158.71100000000001</v>
      </c>
      <c r="JA10" s="16">
        <f>IV10-QS10+QK10</f>
        <v>159.50900000000001</v>
      </c>
      <c r="JB10" s="16">
        <f t="shared" si="98"/>
        <v>158.71100000000001</v>
      </c>
      <c r="JC10" s="16">
        <f t="shared" si="99"/>
        <v>159.51300000000003</v>
      </c>
      <c r="JD10" s="16">
        <f t="shared" si="100"/>
        <v>153.15200000000002</v>
      </c>
      <c r="JE10" s="16">
        <f>IV10-QQ10+QM10</f>
        <v>153.97600000000003</v>
      </c>
      <c r="JF10" s="16">
        <f t="shared" si="101"/>
        <v>153.131</v>
      </c>
      <c r="JG10" s="16">
        <f t="shared" si="102"/>
        <v>153.93300000000002</v>
      </c>
      <c r="JH10" s="16">
        <f t="shared" si="103"/>
        <v>156.994</v>
      </c>
      <c r="JI10" s="16">
        <f t="shared" si="104"/>
        <v>157.81800000000001</v>
      </c>
      <c r="JJ10" s="16">
        <f>IV10-QP10+QX10</f>
        <v>160.28</v>
      </c>
      <c r="JK10" s="16">
        <f>IV10-QQ10+QY10</f>
        <v>160.01400000000001</v>
      </c>
      <c r="JL10" s="16">
        <f t="shared" si="105"/>
        <v>159.19</v>
      </c>
      <c r="JM10" s="16">
        <f>IV10-QP10+QV10</f>
        <v>160.58000000000001</v>
      </c>
      <c r="JN10" s="16">
        <f>IV10-QQ10+QW10</f>
        <v>160.19200000000004</v>
      </c>
      <c r="JO10" s="16">
        <f t="shared" si="106"/>
        <v>159.36800000000002</v>
      </c>
      <c r="JP10" s="16">
        <f t="shared" si="107"/>
        <v>160.28</v>
      </c>
      <c r="JQ10" s="16">
        <f t="shared" si="108"/>
        <v>160.01400000000001</v>
      </c>
      <c r="JR10" s="16">
        <f t="shared" si="109"/>
        <v>159.19</v>
      </c>
      <c r="JS10" s="16">
        <f t="shared" si="110"/>
        <v>167.21700000000001</v>
      </c>
      <c r="JT10" s="16">
        <f t="shared" si="111"/>
        <v>168.04100000000003</v>
      </c>
      <c r="JU10" s="16">
        <f t="shared" si="112"/>
        <v>162.67400000000001</v>
      </c>
      <c r="JV10" s="16">
        <f t="shared" si="113"/>
        <v>163.49800000000002</v>
      </c>
      <c r="JW10" s="16">
        <f t="shared" si="114"/>
        <v>159.089</v>
      </c>
      <c r="JX10" s="16">
        <f t="shared" si="115"/>
        <v>159.91300000000001</v>
      </c>
      <c r="JY10" s="16">
        <f t="shared" si="116"/>
        <v>159.27600000000001</v>
      </c>
      <c r="JZ10" s="16">
        <f t="shared" si="117"/>
        <v>160.10000000000002</v>
      </c>
      <c r="KA10" s="16">
        <f t="shared" si="118"/>
        <v>159.095</v>
      </c>
      <c r="KB10" s="16">
        <f t="shared" si="119"/>
        <v>159.89700000000002</v>
      </c>
      <c r="KC10" s="16"/>
      <c r="KD10" s="23">
        <v>9</v>
      </c>
      <c r="KE10" s="16">
        <v>163.191</v>
      </c>
      <c r="KF10" s="16">
        <v>165.67500000000001</v>
      </c>
      <c r="KG10" s="16">
        <v>165.32400000000001</v>
      </c>
      <c r="KH10" s="16">
        <f t="shared" si="123"/>
        <v>2.1330000000000098</v>
      </c>
      <c r="KI10" s="16">
        <v>160.43899999999999</v>
      </c>
      <c r="KJ10" s="16">
        <v>161.44900000000001</v>
      </c>
      <c r="KK10" s="16">
        <v>166.08600000000001</v>
      </c>
      <c r="KL10" s="16">
        <v>167.005</v>
      </c>
      <c r="KM10" s="16">
        <v>166.768</v>
      </c>
      <c r="KN10" s="16">
        <v>167.024</v>
      </c>
      <c r="KO10" s="16">
        <v>168.233</v>
      </c>
      <c r="KP10" s="16">
        <v>170.36699999999999</v>
      </c>
      <c r="KQ10" s="16">
        <v>170.024</v>
      </c>
      <c r="KR10" s="16">
        <v>167.81700000000001</v>
      </c>
      <c r="KS10" s="16">
        <v>162.57900000000001</v>
      </c>
      <c r="KT10" s="16">
        <v>167.70099999999999</v>
      </c>
      <c r="KU10" s="16">
        <v>165.45699999999999</v>
      </c>
      <c r="KV10" s="16">
        <v>166.53399999999999</v>
      </c>
      <c r="KW10" s="16">
        <v>162.59899999999999</v>
      </c>
      <c r="KX10" s="16">
        <v>164.78800000000001</v>
      </c>
      <c r="KY10" s="16">
        <v>164.47</v>
      </c>
      <c r="KZ10" s="16">
        <v>166.39500000000001</v>
      </c>
      <c r="LA10" s="16">
        <v>171.84100000000001</v>
      </c>
      <c r="LB10" s="16">
        <v>169.24700000000001</v>
      </c>
      <c r="LC10" s="16">
        <v>169.48699999999999</v>
      </c>
      <c r="LD10" s="16">
        <v>168.673</v>
      </c>
      <c r="LE10" s="16">
        <f t="shared" si="124"/>
        <v>1.8880000000000052</v>
      </c>
      <c r="LF10" s="16">
        <v>171.71799999999999</v>
      </c>
      <c r="LG10" s="16">
        <v>170.929</v>
      </c>
      <c r="LH10" s="16">
        <v>171.375</v>
      </c>
      <c r="LI10" s="16">
        <v>171.42400000000001</v>
      </c>
      <c r="LJ10" s="16">
        <v>170.64099999999999</v>
      </c>
      <c r="LK10" s="16">
        <v>171.363</v>
      </c>
      <c r="LL10" s="16">
        <v>171.429</v>
      </c>
      <c r="LM10" s="16">
        <v>171.44399999999999</v>
      </c>
      <c r="LN10" s="16">
        <v>170.58199999999999</v>
      </c>
      <c r="LO10" s="16">
        <v>169.98699999999999</v>
      </c>
      <c r="LP10" s="16">
        <v>168.79</v>
      </c>
      <c r="LQ10" s="16">
        <v>169.68100000000001</v>
      </c>
      <c r="LR10" s="16">
        <v>168.65899999999999</v>
      </c>
      <c r="LS10" s="16">
        <v>168.03399999999999</v>
      </c>
      <c r="LT10" s="16">
        <v>164.58199999999999</v>
      </c>
      <c r="LU10" s="16">
        <v>165.161</v>
      </c>
      <c r="LV10" s="16">
        <v>176.51300000000001</v>
      </c>
      <c r="LW10" s="16">
        <v>172.06899999999999</v>
      </c>
      <c r="LX10" s="16">
        <v>168.46299999999999</v>
      </c>
      <c r="LY10" s="16">
        <v>168.65100000000001</v>
      </c>
      <c r="LZ10" s="16">
        <v>170.35300000000001</v>
      </c>
      <c r="MA10" s="16">
        <v>170.40199999999999</v>
      </c>
      <c r="MB10" s="16">
        <v>169.65600000000001</v>
      </c>
      <c r="MC10" s="16">
        <v>170.34100000000001</v>
      </c>
      <c r="MD10" s="16">
        <v>170.40799999999999</v>
      </c>
      <c r="ME10" s="16">
        <v>170.422</v>
      </c>
      <c r="MF10" s="16">
        <v>163.191</v>
      </c>
      <c r="MG10" s="16">
        <v>164.27099999999999</v>
      </c>
      <c r="MH10" s="16">
        <v>165.309</v>
      </c>
      <c r="MI10" s="16">
        <v>166.31399999999999</v>
      </c>
      <c r="MJ10" s="16">
        <v>167.28800000000001</v>
      </c>
      <c r="MK10" s="16">
        <v>168.23400000000001</v>
      </c>
      <c r="ML10" s="16">
        <v>169.15600000000001</v>
      </c>
      <c r="MM10" s="16">
        <v>170.05699999999999</v>
      </c>
      <c r="MN10" s="16">
        <v>170.93700000000001</v>
      </c>
      <c r="MO10" s="16">
        <v>171.79900000000001</v>
      </c>
      <c r="MP10" s="16">
        <v>172.64599999999999</v>
      </c>
      <c r="MQ10" s="16">
        <v>173.477</v>
      </c>
      <c r="MR10" s="16">
        <v>168.65899999999999</v>
      </c>
      <c r="MS10" s="16">
        <v>169.20400000000001</v>
      </c>
      <c r="MT10" s="16">
        <v>169.73</v>
      </c>
      <c r="MU10" s="16">
        <v>170.24199999999999</v>
      </c>
      <c r="MV10" s="16">
        <v>170.73699999999999</v>
      </c>
      <c r="MW10" s="16">
        <v>171.21799999999999</v>
      </c>
      <c r="MX10" s="16">
        <v>171.68799999999999</v>
      </c>
      <c r="MY10" s="16">
        <v>172.149</v>
      </c>
      <c r="MZ10" s="16">
        <v>172.59899999999999</v>
      </c>
      <c r="NA10" s="16">
        <v>173.04</v>
      </c>
      <c r="NB10" s="16">
        <v>173.47399999999999</v>
      </c>
      <c r="NC10" s="16">
        <v>173.899</v>
      </c>
      <c r="ND10" s="16">
        <v>163.09899999999999</v>
      </c>
      <c r="NE10" s="16">
        <v>164.13800000000001</v>
      </c>
      <c r="NF10" s="16">
        <v>165.149</v>
      </c>
      <c r="NG10" s="16">
        <v>166.13499999999999</v>
      </c>
      <c r="NH10" s="16">
        <v>167.101</v>
      </c>
      <c r="NI10" s="16">
        <v>168.04300000000001</v>
      </c>
      <c r="NJ10" s="16">
        <v>168.97</v>
      </c>
      <c r="NK10" s="16">
        <v>169.88</v>
      </c>
      <c r="NL10" s="16">
        <v>170.77500000000001</v>
      </c>
      <c r="NM10" s="16">
        <v>171.65899999999999</v>
      </c>
      <c r="NN10" s="16">
        <v>172.52600000000001</v>
      </c>
      <c r="NO10" s="16">
        <v>173.38200000000001</v>
      </c>
      <c r="NP10" s="16">
        <v>172.14400000000001</v>
      </c>
      <c r="NQ10" s="16">
        <v>177.51499999999999</v>
      </c>
      <c r="NR10" s="16">
        <v>177.21100000000001</v>
      </c>
      <c r="NS10" s="16">
        <v>187.203</v>
      </c>
      <c r="NT10" s="16">
        <v>163.191</v>
      </c>
      <c r="NU10" s="16">
        <v>168.233</v>
      </c>
      <c r="NV10" s="16">
        <v>168.79</v>
      </c>
      <c r="NW10" s="16">
        <v>176.51300000000001</v>
      </c>
      <c r="NX10" s="16">
        <v>160.042</v>
      </c>
      <c r="NY10" s="16">
        <v>165.57</v>
      </c>
      <c r="NZ10" s="16">
        <v>174.38200000000001</v>
      </c>
      <c r="OA10" s="16">
        <v>166.52699999999999</v>
      </c>
      <c r="OB10" s="16">
        <v>166.4</v>
      </c>
      <c r="OC10" s="16">
        <v>172.346</v>
      </c>
      <c r="OD10" s="16">
        <v>182.89400000000001</v>
      </c>
      <c r="OE10" s="16">
        <v>172.471</v>
      </c>
      <c r="OF10" s="16">
        <v>160.52600000000001</v>
      </c>
      <c r="OG10" s="16">
        <v>166.15100000000001</v>
      </c>
      <c r="OH10" s="16">
        <v>175.23400000000001</v>
      </c>
      <c r="OI10" s="16">
        <v>165.857</v>
      </c>
      <c r="OJ10" s="16">
        <v>171.78399999999999</v>
      </c>
      <c r="OK10" s="16">
        <v>176.684</v>
      </c>
      <c r="OL10" s="16">
        <v>176.71600000000001</v>
      </c>
      <c r="OM10" s="16">
        <v>185.12200000000001</v>
      </c>
      <c r="ON10" s="16">
        <v>163.21299999999999</v>
      </c>
      <c r="OO10" s="16">
        <v>168.10499999999999</v>
      </c>
      <c r="OP10" s="16">
        <v>168.94</v>
      </c>
      <c r="OQ10" s="16">
        <v>176.501</v>
      </c>
      <c r="OR10" s="16">
        <v>166.50800000000001</v>
      </c>
      <c r="OS10" s="16">
        <v>172.066</v>
      </c>
      <c r="OT10" s="16">
        <v>172.42099999999999</v>
      </c>
      <c r="OU10" s="16">
        <v>181.619</v>
      </c>
      <c r="OV10" s="16">
        <v>160.709</v>
      </c>
      <c r="OW10" s="16">
        <v>166.51400000000001</v>
      </c>
      <c r="OX10" s="16">
        <v>166.745</v>
      </c>
      <c r="OY10" s="16">
        <v>175.732</v>
      </c>
      <c r="OZ10" s="16">
        <v>158.99299999999999</v>
      </c>
      <c r="PA10" s="16">
        <v>164.715</v>
      </c>
      <c r="PB10" s="16">
        <v>165.64400000000001</v>
      </c>
      <c r="PC10" s="16">
        <v>173.601</v>
      </c>
      <c r="PD10" s="23">
        <v>9</v>
      </c>
      <c r="PE10" s="16">
        <v>161.48099999999999</v>
      </c>
      <c r="PF10" s="16">
        <v>164.03399999999999</v>
      </c>
      <c r="PG10" s="16">
        <v>163.678</v>
      </c>
      <c r="PH10" s="16">
        <v>166.63</v>
      </c>
      <c r="PI10" s="16">
        <v>168.80500000000001</v>
      </c>
      <c r="PJ10" s="16">
        <v>168.458</v>
      </c>
      <c r="PK10" s="16">
        <v>160.91200000000001</v>
      </c>
      <c r="PL10" s="16">
        <v>162.82300000000001</v>
      </c>
      <c r="PM10" s="16">
        <v>164.80099999999999</v>
      </c>
      <c r="PN10" s="16">
        <v>167.86500000000001</v>
      </c>
      <c r="PO10" s="16">
        <v>167.02799999999999</v>
      </c>
      <c r="PP10" s="16">
        <v>170.149</v>
      </c>
      <c r="PQ10" s="16">
        <v>169.34</v>
      </c>
      <c r="PR10" s="16">
        <v>169.803</v>
      </c>
      <c r="PS10" s="16">
        <v>168.99</v>
      </c>
      <c r="PT10" s="16">
        <v>168.37799999999999</v>
      </c>
      <c r="PU10" s="16">
        <v>167.149</v>
      </c>
      <c r="PV10" s="16">
        <v>168.102</v>
      </c>
      <c r="PW10" s="16">
        <v>167.001</v>
      </c>
      <c r="PX10" s="16">
        <v>162.92099999999999</v>
      </c>
      <c r="PY10" s="16">
        <v>163.512</v>
      </c>
      <c r="PZ10" s="16">
        <v>175.09800000000001</v>
      </c>
      <c r="QA10" s="16">
        <v>170.54400000000001</v>
      </c>
      <c r="QB10" s="16">
        <v>166.90100000000001</v>
      </c>
      <c r="QC10" s="16">
        <v>167.095</v>
      </c>
      <c r="QD10" s="16">
        <v>168.82900000000001</v>
      </c>
      <c r="QE10" s="16"/>
      <c r="QF10" s="23">
        <v>9</v>
      </c>
      <c r="QG10" s="16">
        <v>162.56399999999999</v>
      </c>
      <c r="QH10" s="16">
        <v>164.95599999999999</v>
      </c>
      <c r="QI10" s="16">
        <v>164.63200000000001</v>
      </c>
      <c r="QJ10" s="16">
        <v>167.62200000000001</v>
      </c>
      <c r="QK10" s="16">
        <v>169.65700000000001</v>
      </c>
      <c r="QL10" s="16">
        <v>169.34200000000001</v>
      </c>
      <c r="QM10" s="16">
        <v>161.965</v>
      </c>
      <c r="QN10" s="16">
        <v>163.762</v>
      </c>
      <c r="QO10" s="16">
        <v>165.80699999999999</v>
      </c>
      <c r="QP10" s="16">
        <v>168.893</v>
      </c>
      <c r="QQ10" s="16">
        <v>168.06899999999999</v>
      </c>
      <c r="QR10" s="16">
        <v>171.02600000000001</v>
      </c>
      <c r="QS10" s="16">
        <v>170.22800000000001</v>
      </c>
      <c r="QT10" s="16">
        <v>170.71100000000001</v>
      </c>
      <c r="QU10" s="16">
        <v>169.90899999999999</v>
      </c>
      <c r="QV10" s="16">
        <v>169.393</v>
      </c>
      <c r="QW10" s="16">
        <v>168.18100000000001</v>
      </c>
      <c r="QX10" s="16">
        <v>169.09299999999999</v>
      </c>
      <c r="QY10" s="16">
        <v>168.00299999999999</v>
      </c>
      <c r="QZ10" s="16">
        <v>169.09299999999999</v>
      </c>
      <c r="RA10" s="16">
        <v>168.00299999999999</v>
      </c>
      <c r="RB10" s="16">
        <v>176.03</v>
      </c>
      <c r="RC10" s="16">
        <v>171.48699999999999</v>
      </c>
      <c r="RD10" s="16">
        <v>167.90199999999999</v>
      </c>
      <c r="RE10" s="16">
        <v>168.089</v>
      </c>
      <c r="RF10" s="16">
        <v>169.726</v>
      </c>
    </row>
    <row r="11" spans="1:474" x14ac:dyDescent="0.25">
      <c r="B11" s="20"/>
      <c r="D11" s="5"/>
      <c r="E11" s="5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 t="str">
        <f>IF(ISNUMBER(KU11),#REF!-KI11+KU11,"")</f>
        <v/>
      </c>
      <c r="Y11" s="16" t="str">
        <f>IF(ISNUMBER(KV11),#REF!-KJ11+KV11,"")</f>
        <v/>
      </c>
      <c r="Z11" s="16" t="str">
        <f t="shared" si="120"/>
        <v/>
      </c>
      <c r="AA11" s="16" t="str">
        <f t="shared" si="121"/>
        <v/>
      </c>
      <c r="AB11" s="16" t="str">
        <f>IF(ISNUMBER(KT11),#REF!-KS11+KT11,"")</f>
        <v/>
      </c>
      <c r="AC11" s="16" t="str">
        <f t="shared" si="122"/>
        <v/>
      </c>
      <c r="AD11" s="16"/>
      <c r="AE11" s="16" t="str">
        <f>IF(ISNUMBER(KQ11),#REF!-KG11+KQ11,"")</f>
        <v/>
      </c>
      <c r="AF11" s="16" t="str">
        <f>IF(ISNUMBER(KR11),#REF!-KE11+KR11,"")</f>
        <v/>
      </c>
      <c r="AG11" s="16"/>
      <c r="AH11" s="16" t="str">
        <f>IF(ISNUMBER(KX11),#REF!-KF11+KX11,"")</f>
        <v/>
      </c>
      <c r="AI11" s="16" t="str">
        <f>IF(ISNUMBER(KY11),KY11-KG11+#REF!,"")</f>
        <v/>
      </c>
      <c r="AJ11" s="16" t="str">
        <f>IF(ISNUMBER(KZ11),#REF!-KE11+KZ11,"")</f>
        <v/>
      </c>
      <c r="AK11" s="16"/>
      <c r="AL11" s="16"/>
      <c r="AM11" s="16" t="str">
        <f>IF(ISNUMBER(LF11),#REF!-$KF11+LF11,"")</f>
        <v/>
      </c>
      <c r="AN11" s="16" t="str">
        <f>IF(ISNUMBER(LG11),#REF!-$KF11+LG11,"")</f>
        <v/>
      </c>
      <c r="AO11" s="16" t="str">
        <f>IF(ISNUMBER(LH11),#REF!-$KG11+LH11,"")</f>
        <v/>
      </c>
      <c r="AP11" s="16" t="str">
        <f>IF(ISNUMBER(LN11),#REF!-$KG11+LN11,"")</f>
        <v/>
      </c>
      <c r="AQ11" s="16"/>
      <c r="AR11" s="16"/>
      <c r="AS11" s="16"/>
      <c r="AT11" s="16"/>
      <c r="AU11" s="16" t="str">
        <f>IF(ISNUMBER(LT11),#REF!-KE11+LT11,"")</f>
        <v/>
      </c>
      <c r="AV11" s="16" t="str">
        <f>IF(ISNUMBER(LU11),#REF!-KE11+LU11,"")</f>
        <v/>
      </c>
      <c r="AW11" s="16" t="str">
        <f>IF(ISNUMBER(LV11),#REF!-KE11+LV11,"")</f>
        <v/>
      </c>
      <c r="AX11" s="16" t="str">
        <f>IF(ISNUMBER(LW11),#REF!-KE11+LW11,"")</f>
        <v/>
      </c>
      <c r="AY11" s="16" t="str">
        <f>IF(ISNUMBER(LX11),#REF!-KE11+LX11,"")</f>
        <v/>
      </c>
      <c r="AZ11" s="16" t="str">
        <f>IF(ISNUMBER(LY11),#REF!-KE11+LY11,"")</f>
        <v/>
      </c>
      <c r="BA11" s="16" t="str">
        <f>IF(ISNUMBER(LZ11),#REF!-KG11+LZ11,"")</f>
        <v/>
      </c>
      <c r="BB11" s="16" t="str">
        <f>IF(ISNUMBER(MF11),#REF!-$KE11+MF11,"")</f>
        <v/>
      </c>
      <c r="BC11" s="16" t="str">
        <f>IF(ISNUMBER(MG11),#REF!-$KE11+MG11,"")</f>
        <v/>
      </c>
      <c r="BD11" s="16" t="str">
        <f>IF(ISNUMBER(MH11),#REF!-$KE11+MH11,"")</f>
        <v/>
      </c>
      <c r="BE11" s="16" t="str">
        <f>IF(ISNUMBER(MI11),#REF!-$KE11+MI11,"")</f>
        <v/>
      </c>
      <c r="BF11" s="16" t="str">
        <f>IF(ISNUMBER(MJ11),#REF!-$KE11+MJ11,"")</f>
        <v/>
      </c>
      <c r="BG11" s="16" t="str">
        <f>IF(ISNUMBER(MK11),#REF!-$KE11+MK11,"")</f>
        <v/>
      </c>
      <c r="BH11" s="16" t="str">
        <f>IF(ISNUMBER(ML11),#REF!-$KE11+ML11,"")</f>
        <v/>
      </c>
      <c r="BI11" s="16" t="str">
        <f>IF(ISNUMBER(MM11),#REF!-$KE11+MM11,"")</f>
        <v/>
      </c>
      <c r="BJ11" s="16" t="str">
        <f>IF(ISNUMBER(MN11),#REF!-$KE11+MN11,"")</f>
        <v/>
      </c>
      <c r="BK11" s="16" t="str">
        <f>IF(ISNUMBER(MO11),#REF!-$KE11+MO11,"")</f>
        <v/>
      </c>
      <c r="BL11" s="16" t="str">
        <f>IF(ISNUMBER(MP11),#REF!-$KE11+MP11,"")</f>
        <v/>
      </c>
      <c r="BM11" s="16" t="str">
        <f>IF(ISNUMBER(MQ11),#REF!-$KE11+MQ11,"")</f>
        <v/>
      </c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 t="str">
        <f>IF(ISNUMBER(ND11),#REF!-$KE11+ND11,"")</f>
        <v/>
      </c>
      <c r="CF11" s="16" t="str">
        <f>IF(ISNUMBER(NE11),#REF!-$KE11+NE11,"")</f>
        <v/>
      </c>
      <c r="CG11" s="16" t="str">
        <f>IF(ISNUMBER(NF11),#REF!-$KE11+NF11,"")</f>
        <v/>
      </c>
      <c r="CH11" s="16" t="str">
        <f>IF(ISNUMBER(NG11),#REF!-$KE11+NG11,"")</f>
        <v/>
      </c>
      <c r="CI11" s="16" t="str">
        <f>IF(ISNUMBER(NH11),#REF!-$KE11+NH11,"")</f>
        <v/>
      </c>
      <c r="CJ11" s="16" t="str">
        <f>IF(ISNUMBER(NI11),#REF!-$KE11+NI11,"")</f>
        <v/>
      </c>
      <c r="CK11" s="16" t="str">
        <f>IF(ISNUMBER(NJ11),#REF!-$KE11+NJ11,"")</f>
        <v/>
      </c>
      <c r="CL11" s="16" t="str">
        <f>IF(ISNUMBER(NK11),#REF!-$KE11+NK11,"")</f>
        <v/>
      </c>
      <c r="CM11" s="16" t="str">
        <f>IF(ISNUMBER(NL11),#REF!-$KE11+NL11,"")</f>
        <v/>
      </c>
      <c r="CN11" s="16" t="str">
        <f>IF(ISNUMBER(NM11),#REF!-$KE11+NM11,"")</f>
        <v/>
      </c>
      <c r="CO11" s="16" t="str">
        <f>IF(ISNUMBER(NN11),#REF!-$KE11+NN11,"")</f>
        <v/>
      </c>
      <c r="CP11" s="16" t="str">
        <f>IF(ISNUMBER(NO11),#REF!-$KE11+NO11,"")</f>
        <v/>
      </c>
      <c r="CQ11" s="16"/>
      <c r="CR11" s="16"/>
      <c r="CS11" s="16" t="str">
        <f>IF(ISNUMBER(NQ11),#REF!-NP11+NQ11,"")</f>
        <v/>
      </c>
      <c r="CT11" s="16" t="str">
        <f>IF(ISNUMBER(NR11),#REF!-NP11+NR11,"")</f>
        <v/>
      </c>
      <c r="CU11" s="16" t="str">
        <f>IF(ISNUMBER(NS11),#REF!-NP11+NS11,"")</f>
        <v/>
      </c>
      <c r="CV11" s="16" t="str">
        <f>IF(ISNUMBER(NU11),#REF!-NT11+NU11,"")</f>
        <v/>
      </c>
      <c r="CW11" s="16" t="str">
        <f>IF(ISNUMBER(NV11),#REF!-NT11+NV11,"")</f>
        <v/>
      </c>
      <c r="CX11" s="16" t="str">
        <f>IF(ISNUMBER(NW11),#REF!-NT11+NW11,"")</f>
        <v/>
      </c>
      <c r="CY11" s="16" t="str">
        <f>IF(ISNUMBER(NY11),#REF!-NX11+NY11,"")</f>
        <v/>
      </c>
      <c r="CZ11" s="16" t="str">
        <f>IF(ISNUMBER(OA11),#REF!-NX11+OA11,"")</f>
        <v/>
      </c>
      <c r="DA11" s="16" t="str">
        <f>IF(ISNUMBER(NZ11),#REF!-NX11+NZ11,"")</f>
        <v/>
      </c>
      <c r="DB11" s="16" t="str">
        <f>IF(ISNUMBER(OC11),#REF!-OB11+OC11,"")</f>
        <v/>
      </c>
      <c r="DC11" s="16" t="str">
        <f>IF(ISNUMBER(OE11),#REF!-OB11+OE11,"")</f>
        <v/>
      </c>
      <c r="DD11" s="16" t="str">
        <f>IF(ISNUMBER(OD11),#REF!-OB11+OD11,"")</f>
        <v/>
      </c>
      <c r="DE11" s="16" t="str">
        <f>IF(ISNUMBER(OG11),#REF!-OF11+OG11,"")</f>
        <v/>
      </c>
      <c r="DF11" s="16" t="str">
        <f>IF(ISNUMBER(OI11),#REF!-OF11+OI11,"")</f>
        <v/>
      </c>
      <c r="DG11" s="16" t="str">
        <f>IF(ISNUMBER(OH11),#REF!-OF11+OH11,"")</f>
        <v/>
      </c>
      <c r="DH11" s="16" t="str">
        <f>IF(ISNUMBER(OK11),#REF!-OJ11+OK11,"")</f>
        <v/>
      </c>
      <c r="DI11" s="16" t="str">
        <f>IF(ISNUMBER(OL11),#REF!-OJ11+OL11,"")</f>
        <v/>
      </c>
      <c r="DJ11" s="16" t="str">
        <f>IF(ISNUMBER(OM11),#REF!-OJ11+OM11,"")</f>
        <v/>
      </c>
      <c r="DK11" s="16" t="str">
        <f>IF(ISNUMBER(OO11),#REF!-ON11+OO11,"")</f>
        <v/>
      </c>
      <c r="DL11" s="16" t="str">
        <f>IF(ISNUMBER(OP11),#REF!-ON11+OP11,"")</f>
        <v/>
      </c>
      <c r="DM11" s="16" t="str">
        <f>IF(ISNUMBER(OQ11),#REF!-ON11+OQ11,"")</f>
        <v/>
      </c>
      <c r="DN11" s="16" t="str">
        <f>IF(ISNUMBER(OR11),#REF!-OR11+OS11,"")</f>
        <v/>
      </c>
      <c r="DO11" s="16" t="str">
        <f>IF(ISNUMBER(OS11),#REF!-OR11+OT11,"")</f>
        <v/>
      </c>
      <c r="DP11" s="16" t="str">
        <f t="shared" si="6"/>
        <v/>
      </c>
      <c r="DQ11" s="16" t="str">
        <f>IF(ISNUMBER(OW11),#REF!-OV11+OW11,"")</f>
        <v/>
      </c>
      <c r="DR11" s="16" t="str">
        <f>IF(ISNUMBER(OX11),#REF!-OV11+OX11,"")</f>
        <v/>
      </c>
      <c r="DS11" s="16" t="str">
        <f>IF(ISNUMBER(OY11),#REF!-OV11+OY11,"")</f>
        <v/>
      </c>
      <c r="DT11" s="16" t="str">
        <f>IF(ISNUMBER(PA11),#REF!-OZ11+PA11,"")</f>
        <v/>
      </c>
      <c r="DU11" s="16" t="str">
        <f>IF(ISNUMBER(PB11),#REF!-OZ11+PB11,"")</f>
        <v/>
      </c>
      <c r="DV11" s="16" t="str">
        <f>IF(ISNUMBER(OC11),#REF!-OZ11+PC11,"")</f>
        <v/>
      </c>
      <c r="DW11" s="16"/>
      <c r="DX11" s="16" t="str">
        <f t="shared" si="7"/>
        <v/>
      </c>
      <c r="DY11" s="16" t="str">
        <f t="shared" si="8"/>
        <v/>
      </c>
      <c r="DZ11" s="16" t="str">
        <f t="shared" si="9"/>
        <v/>
      </c>
      <c r="EA11" s="16" t="str">
        <f t="shared" si="10"/>
        <v/>
      </c>
      <c r="EB11" s="16" t="str">
        <f t="shared" si="11"/>
        <v/>
      </c>
      <c r="EC11" s="16" t="str">
        <f t="shared" si="12"/>
        <v/>
      </c>
      <c r="ED11" s="38"/>
      <c r="EE11" s="16"/>
      <c r="EF11" s="16"/>
      <c r="EG11" s="16"/>
      <c r="EH11" s="16" t="str">
        <f t="shared" si="13"/>
        <v/>
      </c>
      <c r="EI11" s="16" t="str">
        <f t="shared" si="14"/>
        <v/>
      </c>
      <c r="EJ11" s="16" t="str">
        <f t="shared" si="15"/>
        <v/>
      </c>
      <c r="EK11" s="16"/>
      <c r="EL11" s="16"/>
      <c r="EM11" s="16" t="str">
        <f t="shared" si="16"/>
        <v/>
      </c>
      <c r="EN11" s="16" t="str">
        <f t="shared" si="17"/>
        <v/>
      </c>
      <c r="EO11" s="16" t="str">
        <f t="shared" si="18"/>
        <v/>
      </c>
      <c r="EP11" s="16" t="str">
        <f t="shared" si="19"/>
        <v/>
      </c>
      <c r="EQ11" s="16" t="str">
        <f t="shared" si="20"/>
        <v/>
      </c>
      <c r="ER11" s="16" t="str">
        <f t="shared" si="21"/>
        <v/>
      </c>
      <c r="ES11" s="16"/>
      <c r="ET11" s="16"/>
      <c r="EU11" s="16" t="str">
        <f t="shared" si="22"/>
        <v/>
      </c>
      <c r="EV11" s="16" t="str">
        <f t="shared" si="23"/>
        <v/>
      </c>
      <c r="EW11" s="16"/>
      <c r="EX11" s="16"/>
      <c r="EY11" s="16" t="str">
        <f t="shared" si="24"/>
        <v/>
      </c>
      <c r="EZ11" s="16" t="str">
        <f t="shared" si="25"/>
        <v/>
      </c>
      <c r="FA11" s="16" t="str">
        <f t="shared" si="26"/>
        <v/>
      </c>
      <c r="FB11" s="16" t="str">
        <f t="shared" si="27"/>
        <v/>
      </c>
      <c r="FC11" s="16" t="str">
        <f t="shared" si="28"/>
        <v/>
      </c>
      <c r="FD11" s="16" t="str">
        <f t="shared" si="29"/>
        <v/>
      </c>
      <c r="FE11" s="16" t="str">
        <f t="shared" si="30"/>
        <v/>
      </c>
      <c r="FF11" s="16" t="str">
        <f t="shared" si="31"/>
        <v/>
      </c>
      <c r="FG11" s="16" t="str">
        <f t="shared" si="32"/>
        <v/>
      </c>
      <c r="FH11" s="16" t="str">
        <f t="shared" si="33"/>
        <v/>
      </c>
      <c r="FI11" s="16" t="str">
        <f t="shared" si="34"/>
        <v/>
      </c>
      <c r="FJ11" s="16"/>
      <c r="FK11" s="16" t="str">
        <f t="shared" si="35"/>
        <v/>
      </c>
      <c r="FL11" s="47" t="str">
        <f t="shared" si="36"/>
        <v/>
      </c>
      <c r="FM11" s="16" t="str">
        <f t="shared" si="37"/>
        <v/>
      </c>
      <c r="FN11" s="16" t="str">
        <f t="shared" si="38"/>
        <v/>
      </c>
      <c r="FO11" s="16" t="str">
        <f t="shared" si="39"/>
        <v/>
      </c>
      <c r="FP11" s="16" t="str">
        <f t="shared" si="40"/>
        <v/>
      </c>
      <c r="FQ11" s="16" t="str">
        <f t="shared" si="41"/>
        <v/>
      </c>
      <c r="FR11" s="16" t="str">
        <f t="shared" si="42"/>
        <v/>
      </c>
      <c r="FS11" s="16"/>
      <c r="FT11" s="16"/>
      <c r="FU11" s="16" t="str">
        <f t="shared" si="43"/>
        <v/>
      </c>
      <c r="FV11" s="16" t="str">
        <f t="shared" si="44"/>
        <v/>
      </c>
      <c r="FW11" s="16"/>
      <c r="FX11" s="16" t="str">
        <f t="shared" si="45"/>
        <v/>
      </c>
      <c r="FY11" s="16" t="str">
        <f t="shared" si="46"/>
        <v/>
      </c>
      <c r="FZ11" s="16"/>
      <c r="GA11" s="16"/>
      <c r="GB11" s="16" t="str">
        <f t="shared" si="47"/>
        <v/>
      </c>
      <c r="GC11" s="16" t="str">
        <f t="shared" si="48"/>
        <v/>
      </c>
      <c r="GD11" s="16" t="str">
        <f t="shared" si="49"/>
        <v/>
      </c>
      <c r="GE11" s="16" t="str">
        <f t="shared" si="50"/>
        <v/>
      </c>
      <c r="GF11" s="16"/>
      <c r="GG11" s="16"/>
      <c r="GH11" s="16"/>
      <c r="GI11" s="16"/>
      <c r="GJ11" s="16" t="str">
        <f t="shared" si="51"/>
        <v/>
      </c>
      <c r="GK11" s="16" t="str">
        <f t="shared" si="52"/>
        <v/>
      </c>
      <c r="GL11" s="16" t="str">
        <f t="shared" si="53"/>
        <v/>
      </c>
      <c r="GM11" s="16" t="str">
        <f t="shared" si="54"/>
        <v/>
      </c>
      <c r="GN11" s="16" t="str">
        <f t="shared" si="55"/>
        <v/>
      </c>
      <c r="GO11" s="16" t="str">
        <f t="shared" si="56"/>
        <v/>
      </c>
      <c r="GP11" s="16" t="str">
        <f t="shared" si="57"/>
        <v/>
      </c>
      <c r="GQ11" s="16"/>
      <c r="GR11" s="16" t="str">
        <f t="shared" si="58"/>
        <v/>
      </c>
      <c r="GS11" s="16"/>
      <c r="GT11" s="16"/>
      <c r="GU11" s="16"/>
      <c r="GV11" s="16"/>
      <c r="GW11" s="16" t="str">
        <f t="shared" si="59"/>
        <v/>
      </c>
      <c r="GX11" s="16" t="str">
        <f t="shared" si="60"/>
        <v/>
      </c>
      <c r="GY11" s="16"/>
      <c r="GZ11" s="16"/>
      <c r="HA11" s="16" t="str">
        <f t="shared" si="61"/>
        <v/>
      </c>
      <c r="HB11" s="16" t="str">
        <f t="shared" si="62"/>
        <v/>
      </c>
      <c r="HC11" s="16" t="str">
        <f t="shared" si="63"/>
        <v/>
      </c>
      <c r="HD11" s="16" t="str">
        <f t="shared" si="64"/>
        <v/>
      </c>
      <c r="HE11" s="16"/>
      <c r="HF11" s="16"/>
      <c r="HG11" s="16" t="str">
        <f t="shared" si="65"/>
        <v/>
      </c>
      <c r="HH11" s="16"/>
      <c r="HI11" s="16"/>
      <c r="HJ11" s="16" t="str">
        <f t="shared" si="66"/>
        <v/>
      </c>
      <c r="HK11" s="16" t="str">
        <f t="shared" si="67"/>
        <v/>
      </c>
      <c r="HL11" s="16" t="str">
        <f t="shared" si="68"/>
        <v/>
      </c>
      <c r="HM11" s="16" t="str">
        <f t="shared" si="69"/>
        <v/>
      </c>
      <c r="HN11" s="16" t="str">
        <f t="shared" si="70"/>
        <v/>
      </c>
      <c r="HO11" s="16" t="str">
        <f t="shared" si="71"/>
        <v/>
      </c>
      <c r="HP11" s="16" t="str">
        <f t="shared" si="72"/>
        <v/>
      </c>
      <c r="HQ11" s="16" t="str">
        <f t="shared" si="73"/>
        <v/>
      </c>
      <c r="HR11" s="16" t="str">
        <f t="shared" si="74"/>
        <v/>
      </c>
      <c r="HS11" s="16" t="str">
        <f t="shared" si="75"/>
        <v/>
      </c>
      <c r="HT11" s="16" t="str">
        <f t="shared" si="76"/>
        <v/>
      </c>
      <c r="HU11" s="16" t="str">
        <f t="shared" si="77"/>
        <v/>
      </c>
      <c r="HV11" s="16" t="str">
        <f t="shared" si="78"/>
        <v/>
      </c>
      <c r="HW11" s="16" t="str">
        <f t="shared" si="79"/>
        <v/>
      </c>
      <c r="HX11" s="16"/>
      <c r="HY11" s="16"/>
      <c r="HZ11" s="16"/>
      <c r="IA11" s="16" t="str">
        <f t="shared" si="80"/>
        <v/>
      </c>
      <c r="IB11" s="16"/>
      <c r="IC11" s="16" t="str">
        <f t="shared" si="81"/>
        <v/>
      </c>
      <c r="ID11" s="16" t="str">
        <f t="shared" si="82"/>
        <v/>
      </c>
      <c r="IE11" s="16"/>
      <c r="IF11" s="16"/>
      <c r="IG11" s="16" t="str">
        <f t="shared" si="84"/>
        <v/>
      </c>
      <c r="IH11" s="16" t="str">
        <f t="shared" si="85"/>
        <v/>
      </c>
      <c r="II11" s="16" t="str">
        <f t="shared" si="86"/>
        <v/>
      </c>
      <c r="IJ11" s="16" t="str">
        <f t="shared" si="87"/>
        <v/>
      </c>
      <c r="IK11" s="16"/>
      <c r="IL11" s="16"/>
      <c r="IM11" s="16"/>
      <c r="IN11" s="16"/>
      <c r="IO11" s="16" t="str">
        <f t="shared" si="90"/>
        <v/>
      </c>
      <c r="IP11" s="16" t="str">
        <f t="shared" si="91"/>
        <v/>
      </c>
      <c r="IQ11" s="16" t="str">
        <f t="shared" si="92"/>
        <v/>
      </c>
      <c r="IR11" s="16" t="str">
        <f t="shared" si="93"/>
        <v/>
      </c>
      <c r="IS11" s="16" t="str">
        <f t="shared" si="94"/>
        <v/>
      </c>
      <c r="IT11" s="16" t="str">
        <f t="shared" si="95"/>
        <v/>
      </c>
      <c r="IU11" s="16" t="str">
        <f t="shared" si="96"/>
        <v/>
      </c>
      <c r="IV11" s="16"/>
      <c r="IW11" s="16" t="str">
        <f t="shared" si="97"/>
        <v/>
      </c>
      <c r="IX11" s="16"/>
      <c r="IY11" s="16"/>
      <c r="IZ11" s="16"/>
      <c r="JA11" s="16"/>
      <c r="JB11" s="16" t="str">
        <f t="shared" si="98"/>
        <v/>
      </c>
      <c r="JC11" s="16" t="str">
        <f t="shared" si="99"/>
        <v/>
      </c>
      <c r="JD11" s="16" t="str">
        <f t="shared" si="100"/>
        <v/>
      </c>
      <c r="JE11" s="16"/>
      <c r="JF11" s="16" t="str">
        <f t="shared" si="101"/>
        <v/>
      </c>
      <c r="JG11" s="16" t="str">
        <f t="shared" si="102"/>
        <v/>
      </c>
      <c r="JH11" s="16" t="str">
        <f t="shared" si="103"/>
        <v/>
      </c>
      <c r="JI11" s="16" t="str">
        <f t="shared" si="104"/>
        <v/>
      </c>
      <c r="JJ11" s="16"/>
      <c r="JK11" s="16"/>
      <c r="JL11" s="16" t="str">
        <f t="shared" si="105"/>
        <v/>
      </c>
      <c r="JM11" s="16"/>
      <c r="JN11" s="16"/>
      <c r="JO11" s="16" t="str">
        <f t="shared" si="106"/>
        <v/>
      </c>
      <c r="JP11" s="16" t="str">
        <f t="shared" si="107"/>
        <v/>
      </c>
      <c r="JQ11" s="16" t="str">
        <f t="shared" si="108"/>
        <v/>
      </c>
      <c r="JR11" s="16" t="str">
        <f t="shared" si="109"/>
        <v/>
      </c>
      <c r="JS11" s="16" t="str">
        <f t="shared" si="110"/>
        <v/>
      </c>
      <c r="JT11" s="16" t="str">
        <f t="shared" si="111"/>
        <v/>
      </c>
      <c r="JU11" s="16" t="str">
        <f t="shared" si="112"/>
        <v/>
      </c>
      <c r="JV11" s="16" t="str">
        <f t="shared" si="113"/>
        <v/>
      </c>
      <c r="JW11" s="16" t="str">
        <f t="shared" si="114"/>
        <v/>
      </c>
      <c r="JX11" s="16" t="str">
        <f t="shared" si="115"/>
        <v/>
      </c>
      <c r="JY11" s="16" t="str">
        <f t="shared" si="116"/>
        <v/>
      </c>
      <c r="JZ11" s="16" t="str">
        <f t="shared" si="117"/>
        <v/>
      </c>
      <c r="KA11" s="16" t="str">
        <f t="shared" si="118"/>
        <v/>
      </c>
      <c r="KB11" s="16" t="str">
        <f t="shared" si="119"/>
        <v/>
      </c>
      <c r="KC11" s="16"/>
      <c r="KD11" s="23"/>
      <c r="KE11" s="16"/>
      <c r="KF11" s="16"/>
      <c r="KG11" s="16"/>
      <c r="KH11" s="16">
        <f t="shared" si="123"/>
        <v>0</v>
      </c>
      <c r="KI11" s="16"/>
      <c r="KJ11" s="16"/>
      <c r="KK11" s="16"/>
      <c r="KL11" s="16"/>
      <c r="KM11" s="16"/>
      <c r="KN11" s="16"/>
      <c r="KO11" s="16"/>
      <c r="KP11" s="16"/>
      <c r="KQ11" s="16"/>
      <c r="KR11" s="16"/>
      <c r="KS11" s="16"/>
      <c r="KT11" s="16"/>
      <c r="KU11" s="16"/>
      <c r="KV11" s="16"/>
      <c r="KW11" s="16"/>
      <c r="KX11" s="16"/>
      <c r="KY11" s="16"/>
      <c r="KZ11" s="16"/>
      <c r="LA11" s="16"/>
      <c r="LB11" s="16"/>
      <c r="LC11" s="16"/>
      <c r="LD11" s="16"/>
      <c r="LE11" s="16">
        <f t="shared" si="124"/>
        <v>0</v>
      </c>
      <c r="LF11" s="16"/>
      <c r="LG11" s="16"/>
      <c r="LH11" s="16"/>
      <c r="LI11" s="16"/>
      <c r="LJ11" s="16"/>
      <c r="LK11" s="16"/>
      <c r="LL11" s="16"/>
      <c r="LM11" s="16"/>
      <c r="LN11" s="16"/>
      <c r="LO11" s="16"/>
      <c r="LP11" s="16"/>
      <c r="LQ11" s="16"/>
      <c r="LR11" s="16"/>
      <c r="LS11" s="16"/>
      <c r="LT11" s="16"/>
      <c r="LU11" s="16"/>
      <c r="LV11" s="16"/>
      <c r="LW11" s="16"/>
      <c r="LX11" s="16"/>
      <c r="LY11" s="16"/>
      <c r="LZ11" s="16"/>
      <c r="MA11" s="16"/>
      <c r="MB11" s="16"/>
      <c r="MC11" s="16"/>
      <c r="MD11" s="16"/>
      <c r="ME11" s="16"/>
      <c r="MF11" s="16"/>
      <c r="MG11" s="16"/>
      <c r="MH11" s="16"/>
      <c r="MI11" s="16"/>
      <c r="MJ11" s="16"/>
      <c r="MK11" s="16"/>
      <c r="ML11" s="16"/>
      <c r="MM11" s="16"/>
      <c r="MN11" s="16"/>
      <c r="MO11" s="16"/>
      <c r="MP11" s="16"/>
      <c r="MQ11" s="16"/>
      <c r="MR11" s="16"/>
      <c r="MS11" s="16"/>
      <c r="MT11" s="16"/>
      <c r="MU11" s="16"/>
      <c r="MV11" s="16"/>
      <c r="MW11" s="16"/>
      <c r="MX11" s="16"/>
      <c r="MY11" s="16"/>
      <c r="MZ11" s="16"/>
      <c r="NA11" s="16"/>
      <c r="NB11" s="16"/>
      <c r="NC11" s="16"/>
      <c r="ND11" s="16"/>
      <c r="NE11" s="16"/>
      <c r="NF11" s="16"/>
      <c r="NG11" s="16"/>
      <c r="NH11" s="16"/>
      <c r="NI11" s="16"/>
      <c r="NJ11" s="16"/>
      <c r="NK11" s="16"/>
      <c r="NL11" s="16"/>
      <c r="NM11" s="16"/>
      <c r="NN11" s="16"/>
      <c r="NO11" s="16"/>
      <c r="NP11" s="16"/>
      <c r="NQ11" s="16"/>
      <c r="NR11" s="16"/>
      <c r="NS11" s="16"/>
      <c r="NT11" s="16"/>
      <c r="NU11" s="16"/>
      <c r="NV11" s="16"/>
      <c r="NW11" s="16"/>
      <c r="NX11" s="16"/>
      <c r="NY11" s="16"/>
      <c r="NZ11" s="16"/>
      <c r="OA11" s="16"/>
      <c r="OB11" s="16"/>
      <c r="OC11" s="16"/>
      <c r="OD11" s="16"/>
      <c r="OE11" s="16"/>
      <c r="OF11" s="16"/>
      <c r="OG11" s="16"/>
      <c r="OH11" s="16"/>
      <c r="OI11" s="16"/>
      <c r="OJ11" s="16"/>
      <c r="OK11" s="16"/>
      <c r="OL11" s="16"/>
      <c r="OM11" s="16"/>
      <c r="ON11" s="16"/>
      <c r="OO11" s="16"/>
      <c r="OP11" s="16"/>
      <c r="OQ11" s="16"/>
      <c r="OR11" s="16"/>
      <c r="OS11" s="16"/>
      <c r="OT11" s="16"/>
      <c r="OU11" s="16"/>
      <c r="OV11" s="16"/>
      <c r="OW11" s="16"/>
      <c r="OX11" s="16"/>
      <c r="OY11" s="16"/>
      <c r="OZ11" s="16"/>
      <c r="PA11" s="16"/>
      <c r="PB11" s="16"/>
      <c r="PC11" s="16"/>
      <c r="PD11" s="24"/>
      <c r="PE11" s="16"/>
      <c r="PF11" s="16"/>
      <c r="PG11" s="16"/>
      <c r="PH11" s="16"/>
      <c r="PI11" s="16"/>
      <c r="PJ11" s="16"/>
      <c r="PK11" s="16"/>
      <c r="PL11" s="16"/>
      <c r="PM11" s="16"/>
      <c r="PN11" s="16"/>
      <c r="PO11" s="16"/>
      <c r="PP11" s="16"/>
      <c r="PQ11" s="16"/>
      <c r="PR11" s="16"/>
      <c r="PS11" s="16"/>
      <c r="PT11" s="16"/>
      <c r="PU11" s="16"/>
      <c r="PV11" s="16"/>
      <c r="PW11" s="16"/>
      <c r="PX11" s="16"/>
      <c r="PY11" s="16"/>
      <c r="PZ11" s="16"/>
      <c r="QA11" s="16"/>
      <c r="QB11" s="16"/>
      <c r="QC11" s="16"/>
      <c r="QD11" s="16"/>
      <c r="QE11" s="16"/>
      <c r="QF11" s="23"/>
      <c r="QG11" s="16"/>
      <c r="QH11" s="16"/>
      <c r="QI11" s="16"/>
      <c r="QJ11" s="16"/>
      <c r="QK11" s="16"/>
      <c r="QL11" s="16"/>
      <c r="QM11" s="16"/>
      <c r="QN11" s="16"/>
      <c r="QO11" s="16"/>
      <c r="QP11" s="16"/>
      <c r="QQ11" s="16"/>
      <c r="QR11" s="16"/>
      <c r="QS11" s="16"/>
      <c r="QT11" s="16"/>
      <c r="QU11" s="16"/>
      <c r="QV11" s="16"/>
      <c r="QW11" s="16"/>
      <c r="QX11" s="16"/>
      <c r="QY11" s="16"/>
      <c r="QZ11" s="16"/>
      <c r="RA11" s="16"/>
      <c r="RB11" s="16"/>
      <c r="RC11" s="16"/>
      <c r="RD11" s="16"/>
      <c r="RE11" s="16"/>
      <c r="RF11" s="16"/>
    </row>
    <row r="12" spans="1:474" x14ac:dyDescent="0.25">
      <c r="A12" s="61" t="s">
        <v>88</v>
      </c>
      <c r="B12" s="20">
        <v>174.9</v>
      </c>
      <c r="C12" s="9">
        <v>0.55000000000000004</v>
      </c>
      <c r="D12" s="9" t="s">
        <v>11</v>
      </c>
      <c r="E12" s="5">
        <v>1</v>
      </c>
      <c r="F12" s="16">
        <v>1.46</v>
      </c>
      <c r="G12" s="16">
        <v>15.88</v>
      </c>
      <c r="H12" s="16">
        <v>-0.22</v>
      </c>
      <c r="I12" s="16">
        <v>14.34</v>
      </c>
      <c r="J12" s="16">
        <v>-0.38</v>
      </c>
      <c r="K12" s="16">
        <v>14.19</v>
      </c>
      <c r="L12" s="16">
        <v>-0.4</v>
      </c>
      <c r="M12" s="16">
        <v>14.18</v>
      </c>
      <c r="N12" s="16">
        <v>-1.5</v>
      </c>
      <c r="O12" s="16">
        <v>13.14</v>
      </c>
      <c r="P12" s="16">
        <v>-4.82</v>
      </c>
      <c r="Q12" s="16">
        <v>10.15</v>
      </c>
      <c r="R12" s="16">
        <v>-4.47</v>
      </c>
      <c r="S12" s="16">
        <v>10.46</v>
      </c>
      <c r="T12" s="16">
        <v>-4.62</v>
      </c>
      <c r="U12" s="16">
        <v>10.34</v>
      </c>
      <c r="V12" s="16">
        <v>-0.99</v>
      </c>
      <c r="W12" s="16">
        <f t="shared" ref="W12:W23" si="125">IF(ISNUMBER(KO12),V12-KE12+KO12,"")</f>
        <v>-1.6870000000000012</v>
      </c>
      <c r="X12" s="16">
        <f t="shared" ref="X12:X43" si="126">IF(ISNUMBER(KU12),V12-KI12+KU12,"")</f>
        <v>-1.7949999999999999</v>
      </c>
      <c r="Y12" s="16">
        <f t="shared" ref="Y12:Y43" si="127">IF(ISNUMBER(KV12),V12-KJ12+KV12,"")</f>
        <v>-1.9420000000000002</v>
      </c>
      <c r="Z12" s="16">
        <f t="shared" si="120"/>
        <v>11.568</v>
      </c>
      <c r="AA12" s="16">
        <f t="shared" si="121"/>
        <v>10.276999999999999</v>
      </c>
      <c r="AB12" s="16">
        <f t="shared" ref="AB12:AB43" si="128">IF(ISNUMBER(KT12),V12-KS12+KT12,"")</f>
        <v>-1.7110000000000003</v>
      </c>
      <c r="AC12" s="16">
        <f t="shared" si="122"/>
        <v>11.331</v>
      </c>
      <c r="AD12" s="16">
        <f t="shared" ref="AD12:AD23" si="129">IF(ISNUMBER(KP12),V12-KF12+KP12,"")</f>
        <v>-2.0390000000000015</v>
      </c>
      <c r="AE12" s="16">
        <f t="shared" ref="AE12:AE43" si="130">IF(ISNUMBER(KQ12),V12-KG12+KQ12,"")</f>
        <v>-1.9550000000000001</v>
      </c>
      <c r="AF12" s="16">
        <f t="shared" ref="AF12:AF43" si="131">IF(ISNUMBER(KR12),V12-KE12+KR12,"")</f>
        <v>-0.32399999999999984</v>
      </c>
      <c r="AG12" s="16">
        <f t="shared" ref="AG12:AG23" si="132">IF(ISNUMBER(KW12),$V12-$KE12+KW12,"")</f>
        <v>-6.9980000000000002</v>
      </c>
      <c r="AH12" s="16">
        <f t="shared" ref="AH12:AH43" si="133">IF(ISNUMBER(KX12),V12-KF12+KX12,"")</f>
        <v>-7.447000000000001</v>
      </c>
      <c r="AI12" s="16">
        <f t="shared" ref="AI12:AI43" si="134">IF(ISNUMBER(KY12),KY12-KG12+V12,"")</f>
        <v>-7.33</v>
      </c>
      <c r="AJ12" s="16">
        <f t="shared" ref="AJ12:AJ43" si="135">IF(ISNUMBER(KZ12),V12-KE12+KZ12,"")</f>
        <v>-7.9510000000000005</v>
      </c>
      <c r="AK12" s="16">
        <f t="shared" ref="AK12:AK23" si="136">IF(ISNUMBER(LC12),$V12-$KE12+LC12,"")</f>
        <v>7.6889999999999983</v>
      </c>
      <c r="AL12" s="16">
        <f t="shared" ref="AL12:AL23" si="137">IF(ISNUMBER(LD12),$V12-$KE12+LD12,"")</f>
        <v>5.1349999999999998</v>
      </c>
      <c r="AM12" s="16">
        <f t="shared" ref="AM12:AM43" si="138">IF(ISNUMBER(LF12),$V12-$KF12+LF12,"")</f>
        <v>7.7080000000000002</v>
      </c>
      <c r="AN12" s="16">
        <f t="shared" ref="AN12:AN43" si="139">IF(ISNUMBER(LG12),$V12-$KF12+LG12,"")</f>
        <v>5.1539999999999981</v>
      </c>
      <c r="AO12" s="16">
        <f t="shared" ref="AO12:AO43" si="140">IF(ISNUMBER(LH12),$V12-$KG12+LH12,"")</f>
        <v>7.6960000000000015</v>
      </c>
      <c r="AP12" s="16">
        <f t="shared" ref="AP12:AP43" si="141">IF(ISNUMBER(LN12),$V12-$KG12+LN12,"")</f>
        <v>5.1439999999999984</v>
      </c>
      <c r="AQ12" s="16">
        <f t="shared" ref="AQ12:AQ23" si="142">IF(ISNUMBER(LO12),$V12-$KE12+LO12,"")</f>
        <v>8.4909999999999979</v>
      </c>
      <c r="AR12" s="16">
        <f t="shared" ref="AR12:AR23" si="143">IF(ISNUMBER(LP12),$V12-$KE12+LP12,"")</f>
        <v>5.8250000000000011</v>
      </c>
      <c r="AS12" s="16">
        <f t="shared" ref="AS12:AS23" si="144">IF(ISNUMBER(LQ12),$V12-$KE12+LQ12,"")</f>
        <v>9.7379999999999978</v>
      </c>
      <c r="AT12" s="16">
        <f t="shared" ref="AT12:AT23" si="145">IF(ISNUMBER(LR12),$V12-$KE12+LR12,"")</f>
        <v>7.9449999999999985</v>
      </c>
      <c r="AU12" s="16">
        <f t="shared" ref="AU12:AU43" si="146">IF(ISNUMBER(LT12),V12-KE12+LT12,"")</f>
        <v>2.7329999999999988</v>
      </c>
      <c r="AV12" s="16">
        <f t="shared" ref="AV12:AV43" si="147">IF(ISNUMBER(LU12),V12-KE12+LU12,"")</f>
        <v>3.0059999999999985</v>
      </c>
      <c r="AW12" s="16">
        <f t="shared" ref="AW12:AW43" si="148">IF(ISNUMBER(LV12),V12-KE12+LV12,"")</f>
        <v>11.177999999999999</v>
      </c>
      <c r="AX12" s="16">
        <f t="shared" ref="AX12:AX43" si="149">IF(ISNUMBER(LW12),V12-KE12+LW12,"")</f>
        <v>1.42</v>
      </c>
      <c r="AY12" s="16">
        <f t="shared" ref="AY12:AY43" si="150">IF(ISNUMBER(LX12),V12-KE12+LX12,"")</f>
        <v>0.81799999999999962</v>
      </c>
      <c r="AZ12" s="16">
        <f t="shared" ref="AZ12:AZ43" si="151">IF(ISNUMBER(LY12),V12-KE12+LY12,"")</f>
        <v>-5.1999999999999602E-2</v>
      </c>
      <c r="BA12" s="16">
        <f t="shared" ref="BA12:BA43" si="152">IF(ISNUMBER(LZ12),V12-KG12+LZ12,"")</f>
        <v>-0.61100000000000065</v>
      </c>
      <c r="BB12" s="16">
        <f t="shared" ref="BB12:BB58" si="153">IF(ISNUMBER(MF12),$V12-$KE12+MF12,"")</f>
        <v>-0.98900000000000077</v>
      </c>
      <c r="BC12" s="16">
        <f t="shared" ref="BC12:BC58" si="154">IF(ISNUMBER(MG12),$V12-$KE12+MG12,"")</f>
        <v>-1.1959999999999997</v>
      </c>
      <c r="BD12" s="16">
        <f t="shared" ref="BD12:BD58" si="155">IF(ISNUMBER(MH12),$V12-$KE12+MH12,"")</f>
        <v>-1.3670000000000009</v>
      </c>
      <c r="BE12" s="16">
        <f t="shared" ref="BE12:BE58" si="156">IF(ISNUMBER(MI12),$V12-$KE12+MI12,"")</f>
        <v>-1.5060000000000002</v>
      </c>
      <c r="BF12" s="16">
        <f t="shared" ref="BF12:BF58" si="157">IF(ISNUMBER(MJ12),$V12-$KE12+MJ12,"")</f>
        <v>-1.6120000000000001</v>
      </c>
      <c r="BG12" s="16">
        <f t="shared" ref="BG12:BG58" si="158">IF(ISNUMBER(MK12),$V12-$KE12+MK12,"")</f>
        <v>-1.6859999999999999</v>
      </c>
      <c r="BH12" s="16">
        <f t="shared" ref="BH12:BH58" si="159">IF(ISNUMBER(ML12),$V12-$KE12+ML12,"")</f>
        <v>-1.729000000000001</v>
      </c>
      <c r="BI12" s="16">
        <f t="shared" ref="BI12:BI58" si="160">IF(ISNUMBER(MM12),$V12-$KE12+MM12,"")</f>
        <v>-1.7390000000000008</v>
      </c>
      <c r="BJ12" s="16">
        <f t="shared" ref="BJ12:BJ58" si="161">IF(ISNUMBER(MN12),$V12-$KE12+MN12,"")</f>
        <v>-1.7170000000000005</v>
      </c>
      <c r="BK12" s="16">
        <f t="shared" ref="BK12:BK58" si="162">IF(ISNUMBER(MO12),$V12-$KE12+MO12,"")</f>
        <v>-1.6669999999999998</v>
      </c>
      <c r="BL12" s="16">
        <f t="shared" ref="BL12:BL58" si="163">IF(ISNUMBER(MP12),$V12-$KE12+MP12,"")</f>
        <v>-1.5869999999999997</v>
      </c>
      <c r="BM12" s="16">
        <f t="shared" ref="BM12:BM58" si="164">IF(ISNUMBER(MQ12),$V12-$KE12+MQ12,"")</f>
        <v>-1.4779999999999998</v>
      </c>
      <c r="BN12" s="16"/>
      <c r="BO12" s="16"/>
      <c r="BP12" s="16"/>
      <c r="BQ12" s="16">
        <f t="shared" ref="BQ12:BQ23" si="165">$V12-$KE12+MR12</f>
        <v>7.9449999999999985</v>
      </c>
      <c r="BR12" s="16">
        <f t="shared" ref="BR12:BR23" si="166">$V12-$KE12+MS12</f>
        <v>7.1590000000000007</v>
      </c>
      <c r="BS12" s="16">
        <f t="shared" ref="BS12:BS23" si="167">$V12-$KE12+MT12</f>
        <v>6.3699999999999992</v>
      </c>
      <c r="BT12" s="16">
        <f t="shared" ref="BT12:BT23" si="168">$V12-$KE12+MU12</f>
        <v>5.5830000000000002</v>
      </c>
      <c r="BU12" s="16">
        <f t="shared" ref="BU12:BU23" si="169">$V12-$KE12+MV12</f>
        <v>4.7949999999999999</v>
      </c>
      <c r="BV12" s="16">
        <f t="shared" ref="BV12:BV23" si="170">$V12-$KE12+MW12</f>
        <v>4.0069999999999997</v>
      </c>
      <c r="BW12" s="16">
        <f t="shared" ref="BW12:BW23" si="171">$V12-$KE12+MX12</f>
        <v>3.2209999999999983</v>
      </c>
      <c r="BX12" s="16">
        <f t="shared" ref="BX12:BX23" si="172">$V12-$KE12+MY12</f>
        <v>2.4379999999999988</v>
      </c>
      <c r="BY12" s="16">
        <f t="shared" ref="BY12:BY23" si="173">$V12-$KE12+MZ12</f>
        <v>1.6559999999999988</v>
      </c>
      <c r="BZ12" s="16">
        <f t="shared" ref="BZ12:BZ23" si="174">$V12-$KE12+NA12</f>
        <v>0.87599999999999945</v>
      </c>
      <c r="CA12" s="16">
        <f t="shared" ref="CA12:CA23" si="175">$V12-$KE12+NB12</f>
        <v>9.7999999999998977E-2</v>
      </c>
      <c r="CB12" s="16">
        <f t="shared" ref="CB12:CB23" si="176">$V12-$KE12+NC12</f>
        <v>-0.6769999999999996</v>
      </c>
      <c r="CC12" s="16"/>
      <c r="CD12" s="16"/>
      <c r="CE12" s="16">
        <f t="shared" ref="CE12:CE43" si="177">IF(ISNUMBER(ND12),$V12-$KE12+ND12,"")</f>
        <v>4.484</v>
      </c>
      <c r="CF12" s="16">
        <f t="shared" ref="CF12:CF43" si="178">IF(ISNUMBER(NE12),$V12-$KE12+NE12,"")</f>
        <v>4.0950000000000006</v>
      </c>
      <c r="CG12" s="16">
        <f t="shared" ref="CG12:CG43" si="179">IF(ISNUMBER(NF12),$V12-$KE12+NF12,"")</f>
        <v>3.7329999999999988</v>
      </c>
      <c r="CH12" s="16">
        <f t="shared" ref="CH12:CH43" si="180">IF(ISNUMBER(NG12),$V12-$KE12+NG12,"")</f>
        <v>3.3899999999999988</v>
      </c>
      <c r="CI12" s="16">
        <f t="shared" ref="CI12:CI43" si="181">IF(ISNUMBER(NH12),$V12-$KE12+NH12,"")</f>
        <v>3.0669999999999984</v>
      </c>
      <c r="CJ12" s="16">
        <f t="shared" ref="CJ12:CJ43" si="182">IF(ISNUMBER(NI12),$V12-$KE12+NI12,"")</f>
        <v>2.766</v>
      </c>
      <c r="CK12" s="16">
        <f t="shared" ref="CK12:CK43" si="183">IF(ISNUMBER(NJ12),$V12-$KE12+NJ12,"")</f>
        <v>2.484</v>
      </c>
      <c r="CL12" s="16">
        <f t="shared" ref="CL12:CL43" si="184">IF(ISNUMBER(NK12),$V12-$KE12+NK12,"")</f>
        <v>2.2219999999999995</v>
      </c>
      <c r="CM12" s="16">
        <f t="shared" ref="CM12:CM43" si="185">IF(ISNUMBER(NL12),$V12-$KE12+NL12,"")</f>
        <v>1.9789999999999992</v>
      </c>
      <c r="CN12" s="16">
        <f t="shared" ref="CN12:CN43" si="186">IF(ISNUMBER(NM12),$V12-$KE12+NM12,"")</f>
        <v>1.7519999999999989</v>
      </c>
      <c r="CO12" s="16">
        <f t="shared" ref="CO12:CO43" si="187">IF(ISNUMBER(NN12),$V12-$KE12+NN12,"")</f>
        <v>1.5429999999999993</v>
      </c>
      <c r="CP12" s="16">
        <f t="shared" ref="CP12:CP43" si="188">IF(ISNUMBER(NO12),$V12-$KE12+NO12,"")</f>
        <v>1.3499999999999996</v>
      </c>
      <c r="CQ12" s="16"/>
      <c r="CR12" s="16"/>
      <c r="CS12" s="16">
        <f t="shared" ref="CS12:CS43" si="189">IF(ISNUMBER(NQ12),V12-NP12+NQ12,"")</f>
        <v>-2.9259999999999984</v>
      </c>
      <c r="CT12" s="16">
        <f t="shared" ref="CT12:CT43" si="190">IF(ISNUMBER(NR12),V12-NP12+NR12,"")</f>
        <v>3.5410000000000039</v>
      </c>
      <c r="CU12" s="16">
        <f t="shared" ref="CU12:CU43" si="191">IF(ISNUMBER(NS12),V12-NP12+NS12,"")</f>
        <v>14.420999999999999</v>
      </c>
      <c r="CV12" s="16">
        <f t="shared" ref="CV12:CV43" si="192">IF(ISNUMBER(NU12),V12-NT12+NU12,"")</f>
        <v>-1.6870000000000012</v>
      </c>
      <c r="CW12" s="16">
        <f t="shared" ref="CW12:CW43" si="193">IF(ISNUMBER(NV12),V12-NT12+NV12,"")</f>
        <v>5.8250000000000011</v>
      </c>
      <c r="CX12" s="16">
        <f t="shared" ref="CX12:CX43" si="194">IF(ISNUMBER(NW12),V12-NT12+NW12,"")</f>
        <v>11.177999999999999</v>
      </c>
      <c r="CY12" s="16">
        <f t="shared" ref="CY12:CY43" si="195">IF(ISNUMBER(NY12),V12-NX12+NY12,"")</f>
        <v>-0.96200000000000063</v>
      </c>
      <c r="CZ12" s="16">
        <f t="shared" ref="CZ12:CZ43" si="196">IF(ISNUMBER(OA12),V12-NX12+OA12,"")</f>
        <v>6.952</v>
      </c>
      <c r="DA12" s="16">
        <f t="shared" ref="DA12:DA43" si="197">IF(ISNUMBER(NZ12),V12-NX12+NZ12,"")</f>
        <v>12.53</v>
      </c>
      <c r="DB12" s="16">
        <f t="shared" ref="DB12:DB43" si="198">IF(ISNUMBER(OC12),V12-OB12+OC12,"")</f>
        <v>-1.1549999999999976</v>
      </c>
      <c r="DC12" s="16">
        <f t="shared" ref="DC12:DC43" si="199">IF(ISNUMBER(OE12),V12-OB12+OE12,"")</f>
        <v>5.5300000000000047</v>
      </c>
      <c r="DD12" s="16">
        <f t="shared" ref="DD12:DD43" si="200">IF(ISNUMBER(OD12),V12-OB12+OD12,"")</f>
        <v>18.058000000000003</v>
      </c>
      <c r="DE12" s="16">
        <f t="shared" ref="DE12:DE43" si="201">IF(ISNUMBER(OG12),V12-OF12+OG12,"")</f>
        <v>-0.67000000000000082</v>
      </c>
      <c r="DF12" s="16">
        <f t="shared" ref="DF12:DF43" si="202">IF(ISNUMBER(OI12),V12-OF12+OI12,"")</f>
        <v>4.661999999999999</v>
      </c>
      <c r="DG12" s="16">
        <f t="shared" ref="DG12:DG43" si="203">IF(ISNUMBER(OH12),V12-OF12+OH12,"")</f>
        <v>13.668999999999999</v>
      </c>
      <c r="DH12" s="16">
        <f t="shared" ref="DH12:DH43" si="204">IF(ISNUMBER(OK12),V12-OJ12+OK12,"")</f>
        <v>-1.7659999999999982</v>
      </c>
      <c r="DI12" s="16">
        <f t="shared" ref="DI12:DI43" si="205">IF(ISNUMBER(OL12),V12-OJ12+OL12,"")</f>
        <v>4.902000000000001</v>
      </c>
      <c r="DJ12" s="16">
        <f t="shared" ref="DJ12:DJ43" si="206">IF(ISNUMBER(OM12),V12-OJ12+OM12,"")</f>
        <v>14.249000000000006</v>
      </c>
      <c r="DK12" s="16">
        <f t="shared" ref="DK12:DK43" si="207">IF(ISNUMBER(OO12),V12-ON12+OO12,"")</f>
        <v>-1.516</v>
      </c>
      <c r="DL12" s="16">
        <f t="shared" ref="DL12:DL43" si="208">IF(ISNUMBER(OP12),V12-ON12+OP12,"")</f>
        <v>6.0019999999999989</v>
      </c>
      <c r="DM12" s="16">
        <f t="shared" ref="DM12:DM43" si="209">IF(ISNUMBER(OQ12),V12-ON12+OQ12,"")</f>
        <v>11.396000000000001</v>
      </c>
      <c r="DN12" s="16">
        <f t="shared" ref="DN12:DN43" si="210">IF(ISNUMBER(OR12),V12-OR12+OS12,"")</f>
        <v>-0.66600000000000037</v>
      </c>
      <c r="DO12" s="16">
        <f t="shared" ref="DO12:DO43" si="211">IF(ISNUMBER(OS12),V12-OR12+OT12,"")</f>
        <v>6.1460000000000008</v>
      </c>
      <c r="DP12" s="16">
        <f t="shared" si="6"/>
        <v>16.203999999999997</v>
      </c>
      <c r="DQ12" s="16">
        <f t="shared" ref="DQ12:DQ43" si="212">IF(ISNUMBER(OW12),V12-OV12+OW12,"")</f>
        <v>-1.1120000000000001</v>
      </c>
      <c r="DR12" s="16">
        <f t="shared" ref="DR12:DR43" si="213">IF(ISNUMBER(OX12),V12-OV12+OX12,"")</f>
        <v>6.2990000000000013</v>
      </c>
      <c r="DS12" s="16">
        <f t="shared" ref="DS12:DS43" si="214">IF(ISNUMBER(OY12),V12-OV12+OY12,"")</f>
        <v>13.817000000000002</v>
      </c>
      <c r="DT12" s="16">
        <f t="shared" ref="DT12:DT43" si="215">IF(ISNUMBER(PA12),V12-OZ12+PA12,"")</f>
        <v>-0.82100000000000017</v>
      </c>
      <c r="DU12" s="16">
        <f t="shared" ref="DU12:DU43" si="216">IF(ISNUMBER(PB12),V12-OZ12+PB12,"")</f>
        <v>7.2339999999999991</v>
      </c>
      <c r="DV12" s="16">
        <f t="shared" ref="DV12:DV43" si="217">IF(ISNUMBER(OC12),V12-OZ12+PC12,"")</f>
        <v>13.334</v>
      </c>
      <c r="DW12" s="16">
        <v>13.57</v>
      </c>
      <c r="DX12" s="16">
        <f t="shared" si="7"/>
        <v>11.016000000000002</v>
      </c>
      <c r="DY12" s="16">
        <f t="shared" si="8"/>
        <v>11.017999999999997</v>
      </c>
      <c r="DZ12" s="16">
        <f t="shared" si="9"/>
        <v>4.1689999999999987</v>
      </c>
      <c r="EA12" s="16">
        <f t="shared" si="10"/>
        <v>3.952</v>
      </c>
      <c r="EB12" s="16">
        <f t="shared" si="11"/>
        <v>10.920000000000002</v>
      </c>
      <c r="EC12" s="16">
        <f t="shared" si="12"/>
        <v>11.609000000000002</v>
      </c>
      <c r="ED12" s="38">
        <f t="shared" ref="ED12:ED23" si="218">DW12-LC12+KO12</f>
        <v>4.1940000000000008</v>
      </c>
      <c r="EE12" s="16">
        <f t="shared" ref="EE12:EE23" si="219">DW12-LD12+KO12</f>
        <v>6.7479999999999993</v>
      </c>
      <c r="EF12" s="16">
        <f t="shared" ref="EF12:EF23" si="220">DW12-LF12+KP12</f>
        <v>3.8229999999999986</v>
      </c>
      <c r="EG12" s="16">
        <f t="shared" ref="EG12:EG23" si="221">DW12-LG12+KP12</f>
        <v>6.3770000000000007</v>
      </c>
      <c r="EH12" s="16">
        <f t="shared" si="13"/>
        <v>3.9189999999999987</v>
      </c>
      <c r="EI12" s="16">
        <f t="shared" si="14"/>
        <v>6.4710000000000019</v>
      </c>
      <c r="EJ12" s="16">
        <f t="shared" si="15"/>
        <v>5.5570000000000022</v>
      </c>
      <c r="EK12" s="16">
        <f t="shared" ref="EK12:EK23" si="222">DW12-LC12+KW12</f>
        <v>-1.1169999999999982</v>
      </c>
      <c r="EL12" s="16">
        <f t="shared" ref="EL12:EL23" si="223">DW12-LD12+KW12</f>
        <v>1.4370000000000003</v>
      </c>
      <c r="EM12" s="16">
        <f t="shared" si="16"/>
        <v>-1.5850000000000004</v>
      </c>
      <c r="EN12" s="16">
        <f t="shared" si="17"/>
        <v>0.96900000000000164</v>
      </c>
      <c r="EO12" s="16">
        <f t="shared" si="18"/>
        <v>-1.4560000000000013</v>
      </c>
      <c r="EP12" s="16">
        <f t="shared" si="19"/>
        <v>1.0960000000000019</v>
      </c>
      <c r="EQ12" s="16">
        <f t="shared" si="20"/>
        <v>-2.0699999999999985</v>
      </c>
      <c r="ER12" s="16">
        <f t="shared" si="21"/>
        <v>0.48399999999999999</v>
      </c>
      <c r="ES12" s="16">
        <f t="shared" ref="ES12:ES23" si="224">DW12-LC12+LQ12</f>
        <v>15.619</v>
      </c>
      <c r="ET12" s="16">
        <f t="shared" ref="ET12:ET23" si="225">DW12-LD12+LR12</f>
        <v>16.38</v>
      </c>
      <c r="EU12" s="16">
        <f t="shared" si="22"/>
        <v>13.826000000000001</v>
      </c>
      <c r="EV12" s="16">
        <f t="shared" si="23"/>
        <v>11.89</v>
      </c>
      <c r="EW12" s="16">
        <f t="shared" ref="EW12:EW23" si="226">DW12-LC12+LO12</f>
        <v>14.372</v>
      </c>
      <c r="EX12" s="16">
        <f t="shared" ref="EX12:EX23" si="227">DW12-LD12+LP12</f>
        <v>14.260000000000002</v>
      </c>
      <c r="EY12" s="16">
        <f t="shared" si="24"/>
        <v>11.706000000000003</v>
      </c>
      <c r="EZ12" s="16">
        <f t="shared" si="25"/>
        <v>8.6140000000000008</v>
      </c>
      <c r="FA12" s="16">
        <f t="shared" si="26"/>
        <v>11.440999999999999</v>
      </c>
      <c r="FB12" s="16">
        <f t="shared" si="27"/>
        <v>8.8870000000000005</v>
      </c>
      <c r="FC12" s="16">
        <f t="shared" si="28"/>
        <v>17.059000000000001</v>
      </c>
      <c r="FD12" s="16">
        <f t="shared" si="29"/>
        <v>19.613</v>
      </c>
      <c r="FE12" s="16">
        <f t="shared" si="30"/>
        <v>6.6990000000000016</v>
      </c>
      <c r="FF12" s="16">
        <f t="shared" si="31"/>
        <v>9.2530000000000001</v>
      </c>
      <c r="FG12" s="16">
        <f t="shared" si="32"/>
        <v>7.3010000000000019</v>
      </c>
      <c r="FH12" s="16">
        <f t="shared" si="33"/>
        <v>9.8550000000000004</v>
      </c>
      <c r="FI12" s="16">
        <f t="shared" si="34"/>
        <v>5.8290000000000024</v>
      </c>
      <c r="FJ12" s="16">
        <f t="shared" ref="FJ12:FJ23" si="228">DW12-LA12+LY12</f>
        <v>-15.960999999999997</v>
      </c>
      <c r="FK12" s="16">
        <f t="shared" si="35"/>
        <v>8.3830000000000009</v>
      </c>
      <c r="FL12" s="47">
        <f t="shared" si="36"/>
        <v>5.2629999999999981</v>
      </c>
      <c r="FM12" s="16">
        <f t="shared" si="37"/>
        <v>5.24</v>
      </c>
      <c r="FN12" s="16">
        <f t="shared" si="38"/>
        <v>5.2670000000000012</v>
      </c>
      <c r="FO12" s="16">
        <f t="shared" si="39"/>
        <v>5.5330000000000013</v>
      </c>
      <c r="FP12" s="16">
        <f t="shared" si="40"/>
        <v>5.2359999999999989</v>
      </c>
      <c r="FQ12" s="16">
        <f t="shared" si="41"/>
        <v>5.2299999999999986</v>
      </c>
      <c r="FR12" s="16">
        <f t="shared" si="42"/>
        <v>7.8150000000000013</v>
      </c>
      <c r="FS12" s="16">
        <v>-4.42</v>
      </c>
      <c r="FT12" s="16">
        <f t="shared" ref="FT12:FT23" si="229">FS12-PE12+PH12</f>
        <v>-5.4430000000000005</v>
      </c>
      <c r="FU12" s="16">
        <f t="shared" si="43"/>
        <v>-5.7859999999999996</v>
      </c>
      <c r="FV12" s="16">
        <f t="shared" si="44"/>
        <v>-5.7070000000000007</v>
      </c>
      <c r="FW12" s="16">
        <f t="shared" ref="FW12:FW23" si="230">FS12-PE12+PK12</f>
        <v>-10.918000000000001</v>
      </c>
      <c r="FX12" s="16">
        <f t="shared" si="45"/>
        <v>-11.245000000000001</v>
      </c>
      <c r="FY12" s="16">
        <f t="shared" si="46"/>
        <v>-12.041</v>
      </c>
      <c r="FZ12" s="16">
        <f t="shared" ref="FZ12:FZ23" si="231">FS12-PE12+PN12</f>
        <v>4.4340000000000011</v>
      </c>
      <c r="GA12" s="16">
        <f t="shared" ref="GA12:GA23" si="232">FS12-PE12+PO12</f>
        <v>1.7080000000000002</v>
      </c>
      <c r="GB12" s="16">
        <f t="shared" si="47"/>
        <v>4.4450000000000003</v>
      </c>
      <c r="GC12" s="16">
        <f t="shared" si="48"/>
        <v>1.7230000000000008</v>
      </c>
      <c r="GD12" s="16">
        <f t="shared" si="49"/>
        <v>4.4329999999999998</v>
      </c>
      <c r="GE12" s="16">
        <f t="shared" si="50"/>
        <v>1.7119999999999997</v>
      </c>
      <c r="GF12" s="16">
        <f t="shared" ref="GF12:GF23" si="233">FS12-PE12+PV12</f>
        <v>6.570999999999998</v>
      </c>
      <c r="GG12" s="16">
        <f t="shared" ref="GG12:GG23" si="234">FS12-PE12+PW12</f>
        <v>4.657</v>
      </c>
      <c r="GH12" s="16">
        <f t="shared" ref="GH12:GH23" si="235">FS12-PE12+PT12</f>
        <v>5.2590000000000003</v>
      </c>
      <c r="GI12" s="16">
        <f t="shared" ref="GI12:GI23" si="236">FS12-PE12+PU12</f>
        <v>2.4130000000000003</v>
      </c>
      <c r="GJ12" s="16">
        <f t="shared" si="51"/>
        <v>-0.64100000000000001</v>
      </c>
      <c r="GK12" s="16">
        <f t="shared" si="52"/>
        <v>-0.39500000000000135</v>
      </c>
      <c r="GL12" s="16">
        <f t="shared" si="53"/>
        <v>8.1020000000000003</v>
      </c>
      <c r="GM12" s="16">
        <f t="shared" si="54"/>
        <v>-2.2990000000000013</v>
      </c>
      <c r="GN12" s="16">
        <f t="shared" si="55"/>
        <v>-2.745000000000001</v>
      </c>
      <c r="GO12" s="16">
        <f t="shared" si="56"/>
        <v>-3.7119999999999997</v>
      </c>
      <c r="GP12" s="16">
        <f t="shared" si="57"/>
        <v>-4.2960000000000012</v>
      </c>
      <c r="GQ12" s="16">
        <v>10.52</v>
      </c>
      <c r="GR12" s="16">
        <f t="shared" si="58"/>
        <v>7.7939999999999987</v>
      </c>
      <c r="GS12" s="16">
        <f t="shared" ref="GS12:GS23" si="237">GQ12-PN12+PH12</f>
        <v>0.64299999999999802</v>
      </c>
      <c r="GT12" s="16">
        <f t="shared" ref="GT12:GT23" si="238">GQ12-PO12+PH12</f>
        <v>3.3689999999999989</v>
      </c>
      <c r="GU12" s="16">
        <f t="shared" ref="GU12:GU23" si="239">GQ12-PP12+PI12</f>
        <v>0.2889999999999997</v>
      </c>
      <c r="GV12" s="16">
        <f t="shared" ref="GV12:GV23" si="240">GQ12-PQ12+PI12</f>
        <v>3.0109999999999992</v>
      </c>
      <c r="GW12" s="16">
        <f t="shared" si="59"/>
        <v>0.37999999999999901</v>
      </c>
      <c r="GX12" s="16">
        <f t="shared" si="60"/>
        <v>3.1009999999999991</v>
      </c>
      <c r="GY12" s="16">
        <f t="shared" ref="GY12:GY23" si="241">GQ12-PN12+PK12</f>
        <v>-4.8320000000000025</v>
      </c>
      <c r="GZ12" s="16">
        <f t="shared" ref="GZ12:GZ23" si="242">GQ12-PO12+PK12</f>
        <v>-2.1060000000000012</v>
      </c>
      <c r="HA12" s="16">
        <f t="shared" si="61"/>
        <v>-5.1580000000000013</v>
      </c>
      <c r="HB12" s="16">
        <f t="shared" si="62"/>
        <v>-2.4370000000000012</v>
      </c>
      <c r="HC12" s="16">
        <f t="shared" si="63"/>
        <v>-5.9550000000000018</v>
      </c>
      <c r="HD12" s="16">
        <f t="shared" si="64"/>
        <v>-3.229000000000001</v>
      </c>
      <c r="HE12" s="16">
        <f t="shared" ref="HE12:HE23" si="243">GQ12-PN12+PV12</f>
        <v>12.656999999999996</v>
      </c>
      <c r="HF12" s="16">
        <f t="shared" ref="HF12:HF23" si="244">GQ12-PO12+PW12</f>
        <v>13.468999999999999</v>
      </c>
      <c r="HG12" s="16">
        <f t="shared" si="65"/>
        <v>10.742999999999999</v>
      </c>
      <c r="HH12" s="16">
        <f t="shared" ref="HH12:HH23" si="245">GQ12-PN12+PT12</f>
        <v>11.344999999999999</v>
      </c>
      <c r="HI12" s="16">
        <f t="shared" ref="HI12:HI23" si="246">GQ12-PO12+PU12</f>
        <v>11.225</v>
      </c>
      <c r="HJ12" s="16">
        <f t="shared" si="66"/>
        <v>8.4989999999999988</v>
      </c>
      <c r="HK12" s="16">
        <f t="shared" si="67"/>
        <v>5.4449999999999985</v>
      </c>
      <c r="HL12" s="16">
        <f t="shared" si="68"/>
        <v>8.416999999999998</v>
      </c>
      <c r="HM12" s="16">
        <f t="shared" si="69"/>
        <v>5.6909999999999972</v>
      </c>
      <c r="HN12" s="16">
        <f t="shared" si="70"/>
        <v>14.187999999999999</v>
      </c>
      <c r="HO12" s="16">
        <f t="shared" si="71"/>
        <v>16.914000000000001</v>
      </c>
      <c r="HP12" s="16">
        <f t="shared" si="72"/>
        <v>3.7869999999999973</v>
      </c>
      <c r="HQ12" s="16">
        <f t="shared" si="73"/>
        <v>6.5129999999999981</v>
      </c>
      <c r="HR12" s="16">
        <f t="shared" si="74"/>
        <v>3.3409999999999975</v>
      </c>
      <c r="HS12" s="16">
        <f t="shared" si="75"/>
        <v>6.0669999999999984</v>
      </c>
      <c r="HT12" s="16">
        <f t="shared" si="76"/>
        <v>2.3739999999999988</v>
      </c>
      <c r="HU12" s="16">
        <f t="shared" si="77"/>
        <v>5.0999999999999996</v>
      </c>
      <c r="HV12" s="16">
        <f t="shared" si="78"/>
        <v>1.7909999999999986</v>
      </c>
      <c r="HW12" s="16">
        <f t="shared" si="79"/>
        <v>4.5119999999999987</v>
      </c>
      <c r="HX12" s="16">
        <v>-4.93</v>
      </c>
      <c r="HY12" s="16">
        <f t="shared" ref="HY12:HY23" si="247">HX12-QG12+QJ12</f>
        <v>-5.9119999999999999</v>
      </c>
      <c r="HZ12" s="16">
        <f t="shared" ref="HZ12:HZ23" si="248">HX12-QH12+QK12</f>
        <v>-6.2659999999999991</v>
      </c>
      <c r="IA12" s="16">
        <f t="shared" si="80"/>
        <v>-6.1830000000000007</v>
      </c>
      <c r="IB12" s="16">
        <f t="shared" ref="IB12:IB23" si="249">HX12-QG12+QM12</f>
        <v>-11.43</v>
      </c>
      <c r="IC12" s="16">
        <f t="shared" si="81"/>
        <v>-11.764000000000001</v>
      </c>
      <c r="ID12" s="16">
        <f t="shared" si="82"/>
        <v>-12.513</v>
      </c>
      <c r="IE12" s="16">
        <f t="shared" ref="IE12:IE23" si="250">$HX12-$QG12+QP12</f>
        <v>3.9710000000000001</v>
      </c>
      <c r="IF12" s="16">
        <f t="shared" ref="IF12:IF23" si="251">$HX12-$QG12+QQ12</f>
        <v>1.2100000000000009</v>
      </c>
      <c r="IG12" s="16">
        <f t="shared" si="84"/>
        <v>3.9809999999999999</v>
      </c>
      <c r="IH12" s="16">
        <f t="shared" si="85"/>
        <v>1.2190000000000012</v>
      </c>
      <c r="II12" s="16">
        <f t="shared" si="86"/>
        <v>3.9689999999999994</v>
      </c>
      <c r="IJ12" s="16">
        <f t="shared" si="87"/>
        <v>1.2099999999999991</v>
      </c>
      <c r="IK12" s="16">
        <f t="shared" ref="IK12:IK23" si="252">$HX12-$QG12+QX12</f>
        <v>6.1209999999999987</v>
      </c>
      <c r="IL12" s="16">
        <f t="shared" ref="IL12:IL23" si="253">$HX12-$QG12+QY12</f>
        <v>4.1890000000000001</v>
      </c>
      <c r="IM12" s="16">
        <f t="shared" ref="IM12:IM23" si="254">$HX12-$QG12+QV12</f>
        <v>4.8039999999999985</v>
      </c>
      <c r="IN12" s="16">
        <f t="shared" ref="IN12:IN23" si="255">$HX12-$QG12+QW12</f>
        <v>1.9239999999999995</v>
      </c>
      <c r="IO12" s="16">
        <f t="shared" si="90"/>
        <v>6.1209999999999987</v>
      </c>
      <c r="IP12" s="16">
        <f t="shared" si="91"/>
        <v>4.1890000000000001</v>
      </c>
      <c r="IQ12" s="16">
        <f t="shared" si="92"/>
        <v>7.7910000000000004</v>
      </c>
      <c r="IR12" s="16">
        <f t="shared" si="93"/>
        <v>-2.7129999999999992</v>
      </c>
      <c r="IS12" s="16">
        <f t="shared" si="94"/>
        <v>-3.173</v>
      </c>
      <c r="IT12" s="16">
        <f t="shared" si="95"/>
        <v>-4.1379999999999999</v>
      </c>
      <c r="IU12" s="16">
        <f t="shared" si="96"/>
        <v>-4.7190000000000003</v>
      </c>
      <c r="IV12" s="16">
        <v>10.08</v>
      </c>
      <c r="IW12" s="16">
        <f t="shared" si="97"/>
        <v>7.3190000000000008</v>
      </c>
      <c r="IX12" s="16">
        <f t="shared" ref="IX12:IX23" si="256">IV12-QP12+QJ12</f>
        <v>0.19700000000000006</v>
      </c>
      <c r="IY12" s="16">
        <f t="shared" ref="IY12:IY23" si="257">IV12-QQ12+QJ12</f>
        <v>2.9579999999999993</v>
      </c>
      <c r="IZ12" s="16">
        <f t="shared" ref="IZ12:IZ23" si="258">IV12-QR12+QK12</f>
        <v>-0.16699999999999893</v>
      </c>
      <c r="JA12" s="16">
        <f t="shared" ref="JA12:JA23" si="259">IV12-QS12+QK12</f>
        <v>2.5949999999999998</v>
      </c>
      <c r="JB12" s="16">
        <f t="shared" si="98"/>
        <v>-7.2000000000000064E-2</v>
      </c>
      <c r="JC12" s="16">
        <f t="shared" si="99"/>
        <v>2.6870000000000003</v>
      </c>
      <c r="JD12" s="16">
        <f t="shared" si="100"/>
        <v>-5.3209999999999997</v>
      </c>
      <c r="JE12" s="16">
        <f t="shared" ref="JE12:JE23" si="260">IV12-QQ12+QM12</f>
        <v>-2.5600000000000009</v>
      </c>
      <c r="JF12" s="16">
        <f t="shared" si="101"/>
        <v>-5.6529999999999996</v>
      </c>
      <c r="JG12" s="16">
        <f t="shared" si="102"/>
        <v>-2.8939999999999992</v>
      </c>
      <c r="JH12" s="16">
        <f t="shared" si="103"/>
        <v>-6.4039999999999999</v>
      </c>
      <c r="JI12" s="16">
        <f t="shared" si="104"/>
        <v>-3.6430000000000007</v>
      </c>
      <c r="JJ12" s="16">
        <f t="shared" ref="JJ12:JJ23" si="261">IV12-QP12+QX12</f>
        <v>12.229999999999999</v>
      </c>
      <c r="JK12" s="16">
        <f t="shared" ref="JK12:JK23" si="262">IV12-QQ12+QY12</f>
        <v>13.058999999999999</v>
      </c>
      <c r="JL12" s="16">
        <f t="shared" si="105"/>
        <v>10.298</v>
      </c>
      <c r="JM12" s="16">
        <f t="shared" ref="JM12:JM23" si="263">IV12-QP12+QV12</f>
        <v>10.912999999999998</v>
      </c>
      <c r="JN12" s="16">
        <f t="shared" ref="JN12:JN23" si="264">IV12-QQ12+QW12</f>
        <v>10.793999999999999</v>
      </c>
      <c r="JO12" s="16">
        <f t="shared" si="106"/>
        <v>8.0329999999999995</v>
      </c>
      <c r="JP12" s="16">
        <f t="shared" si="107"/>
        <v>12.229999999999999</v>
      </c>
      <c r="JQ12" s="16">
        <f t="shared" si="108"/>
        <v>13.058999999999999</v>
      </c>
      <c r="JR12" s="16">
        <f t="shared" si="109"/>
        <v>10.298</v>
      </c>
      <c r="JS12" s="16">
        <f t="shared" si="110"/>
        <v>13.9</v>
      </c>
      <c r="JT12" s="16">
        <f t="shared" si="111"/>
        <v>16.661000000000001</v>
      </c>
      <c r="JU12" s="16">
        <f t="shared" si="112"/>
        <v>3.3960000000000008</v>
      </c>
      <c r="JV12" s="16">
        <f t="shared" si="113"/>
        <v>6.157</v>
      </c>
      <c r="JW12" s="16">
        <f t="shared" si="114"/>
        <v>2.9359999999999999</v>
      </c>
      <c r="JX12" s="16">
        <f t="shared" si="115"/>
        <v>5.6969999999999992</v>
      </c>
      <c r="JY12" s="16">
        <f t="shared" si="116"/>
        <v>1.9710000000000001</v>
      </c>
      <c r="JZ12" s="16">
        <f t="shared" si="117"/>
        <v>4.7319999999999993</v>
      </c>
      <c r="KA12" s="16">
        <f t="shared" si="118"/>
        <v>1.3920000000000003</v>
      </c>
      <c r="KB12" s="16">
        <f t="shared" si="119"/>
        <v>4.1510000000000007</v>
      </c>
      <c r="KC12" s="16"/>
      <c r="KD12" s="23">
        <v>25</v>
      </c>
      <c r="KE12" s="16">
        <v>12.288</v>
      </c>
      <c r="KF12" s="16">
        <v>10.076000000000001</v>
      </c>
      <c r="KG12" s="16">
        <v>10.699</v>
      </c>
      <c r="KH12" s="16">
        <f t="shared" si="123"/>
        <v>1.5890000000000004</v>
      </c>
      <c r="KI12" s="16">
        <v>12.372999999999999</v>
      </c>
      <c r="KJ12" s="16">
        <v>11.228999999999999</v>
      </c>
      <c r="KK12" s="16">
        <v>20.969000000000001</v>
      </c>
      <c r="KL12" s="16">
        <v>19.895</v>
      </c>
      <c r="KM12" s="16">
        <v>17.245000000000001</v>
      </c>
      <c r="KN12" s="16">
        <v>17.934000000000001</v>
      </c>
      <c r="KO12" s="16">
        <v>11.590999999999999</v>
      </c>
      <c r="KP12" s="16">
        <v>9.0269999999999992</v>
      </c>
      <c r="KQ12" s="16">
        <v>9.734</v>
      </c>
      <c r="KR12" s="16">
        <v>12.954000000000001</v>
      </c>
      <c r="KS12" s="16">
        <v>12.052</v>
      </c>
      <c r="KT12" s="16">
        <v>11.331</v>
      </c>
      <c r="KU12" s="16">
        <v>11.568</v>
      </c>
      <c r="KV12" s="16">
        <v>10.276999999999999</v>
      </c>
      <c r="KW12" s="16">
        <v>6.28</v>
      </c>
      <c r="KX12" s="16">
        <v>3.6190000000000002</v>
      </c>
      <c r="KY12" s="16">
        <v>4.359</v>
      </c>
      <c r="KZ12" s="16">
        <v>5.327</v>
      </c>
      <c r="LA12" s="16">
        <v>42.756999999999998</v>
      </c>
      <c r="LB12" s="16">
        <v>38.207999999999998</v>
      </c>
      <c r="LC12" s="16">
        <v>20.966999999999999</v>
      </c>
      <c r="LD12" s="16">
        <v>18.413</v>
      </c>
      <c r="LE12" s="16">
        <f t="shared" si="124"/>
        <v>1.5819999999999972</v>
      </c>
      <c r="LF12" s="16">
        <v>18.774000000000001</v>
      </c>
      <c r="LG12" s="16">
        <v>16.22</v>
      </c>
      <c r="LH12" s="16">
        <v>19.385000000000002</v>
      </c>
      <c r="LI12" s="16">
        <v>19.327999999999999</v>
      </c>
      <c r="LJ12" s="16">
        <v>20.116</v>
      </c>
      <c r="LK12" s="16">
        <v>19.399999999999999</v>
      </c>
      <c r="LL12" s="16">
        <v>19.321000000000002</v>
      </c>
      <c r="LM12" s="16">
        <v>19.303000000000001</v>
      </c>
      <c r="LN12" s="16">
        <v>16.832999999999998</v>
      </c>
      <c r="LO12" s="16">
        <v>21.768999999999998</v>
      </c>
      <c r="LP12" s="16">
        <v>19.103000000000002</v>
      </c>
      <c r="LQ12" s="16">
        <v>23.015999999999998</v>
      </c>
      <c r="LR12" s="16">
        <v>21.222999999999999</v>
      </c>
      <c r="LS12" s="16">
        <v>19.286999999999999</v>
      </c>
      <c r="LT12" s="16">
        <v>16.010999999999999</v>
      </c>
      <c r="LU12" s="16">
        <v>16.283999999999999</v>
      </c>
      <c r="LV12" s="16">
        <v>24.456</v>
      </c>
      <c r="LW12" s="16">
        <v>14.698</v>
      </c>
      <c r="LX12" s="16">
        <v>14.096</v>
      </c>
      <c r="LY12" s="16">
        <v>13.226000000000001</v>
      </c>
      <c r="LZ12" s="16">
        <v>11.077999999999999</v>
      </c>
      <c r="MA12" s="16">
        <v>10.997999999999999</v>
      </c>
      <c r="MB12" s="16">
        <v>12.079000000000001</v>
      </c>
      <c r="MC12" s="16">
        <v>11.097</v>
      </c>
      <c r="MD12" s="16">
        <v>10.987</v>
      </c>
      <c r="ME12" s="16">
        <v>10.962999999999999</v>
      </c>
      <c r="MF12" s="16">
        <v>12.289</v>
      </c>
      <c r="MG12" s="16">
        <v>12.082000000000001</v>
      </c>
      <c r="MH12" s="16">
        <v>11.911</v>
      </c>
      <c r="MI12" s="16">
        <v>11.772</v>
      </c>
      <c r="MJ12" s="16">
        <v>11.666</v>
      </c>
      <c r="MK12" s="16">
        <v>11.592000000000001</v>
      </c>
      <c r="ML12" s="16">
        <v>11.548999999999999</v>
      </c>
      <c r="MM12" s="16">
        <v>11.539</v>
      </c>
      <c r="MN12" s="16">
        <v>11.561</v>
      </c>
      <c r="MO12" s="16">
        <v>11.611000000000001</v>
      </c>
      <c r="MP12" s="16">
        <v>11.691000000000001</v>
      </c>
      <c r="MQ12" s="16">
        <v>11.8</v>
      </c>
      <c r="MR12" s="16">
        <v>21.222999999999999</v>
      </c>
      <c r="MS12" s="16">
        <v>20.437000000000001</v>
      </c>
      <c r="MT12" s="16">
        <v>19.648</v>
      </c>
      <c r="MU12" s="16">
        <v>18.861000000000001</v>
      </c>
      <c r="MV12" s="16">
        <v>18.073</v>
      </c>
      <c r="MW12" s="16">
        <v>17.285</v>
      </c>
      <c r="MX12" s="16">
        <v>16.498999999999999</v>
      </c>
      <c r="MY12" s="16">
        <v>15.715999999999999</v>
      </c>
      <c r="MZ12" s="16">
        <v>14.933999999999999</v>
      </c>
      <c r="NA12" s="16">
        <v>14.154</v>
      </c>
      <c r="NB12" s="16">
        <v>13.375999999999999</v>
      </c>
      <c r="NC12" s="16">
        <v>12.601000000000001</v>
      </c>
      <c r="ND12" s="16">
        <v>17.762</v>
      </c>
      <c r="NE12" s="16">
        <v>17.373000000000001</v>
      </c>
      <c r="NF12" s="16">
        <v>17.010999999999999</v>
      </c>
      <c r="NG12" s="16">
        <v>16.667999999999999</v>
      </c>
      <c r="NH12" s="16">
        <v>16.344999999999999</v>
      </c>
      <c r="NI12" s="16">
        <v>16.044</v>
      </c>
      <c r="NJ12" s="16">
        <v>15.762</v>
      </c>
      <c r="NK12" s="16">
        <v>15.5</v>
      </c>
      <c r="NL12" s="16">
        <v>15.257</v>
      </c>
      <c r="NM12" s="16">
        <v>15.03</v>
      </c>
      <c r="NN12" s="16">
        <v>14.821</v>
      </c>
      <c r="NO12" s="16">
        <v>14.628</v>
      </c>
      <c r="NP12" s="16">
        <v>30.13</v>
      </c>
      <c r="NQ12" s="16">
        <v>28.193999999999999</v>
      </c>
      <c r="NR12" s="16">
        <v>34.661000000000001</v>
      </c>
      <c r="NS12" s="16">
        <v>45.540999999999997</v>
      </c>
      <c r="NT12" s="16">
        <v>12.288</v>
      </c>
      <c r="NU12" s="16">
        <v>11.590999999999999</v>
      </c>
      <c r="NV12" s="16">
        <v>19.103000000000002</v>
      </c>
      <c r="NW12" s="16">
        <v>24.456</v>
      </c>
      <c r="NX12" s="16">
        <v>6.5030000000000001</v>
      </c>
      <c r="NY12" s="16">
        <v>6.5309999999999997</v>
      </c>
      <c r="NZ12" s="16">
        <v>20.023</v>
      </c>
      <c r="OA12" s="16">
        <v>14.445</v>
      </c>
      <c r="OB12" s="16">
        <v>22.213999999999999</v>
      </c>
      <c r="OC12" s="16">
        <v>22.048999999999999</v>
      </c>
      <c r="OD12" s="16">
        <v>41.262</v>
      </c>
      <c r="OE12" s="16">
        <v>28.734000000000002</v>
      </c>
      <c r="OF12" s="16">
        <v>7.5670000000000002</v>
      </c>
      <c r="OG12" s="16">
        <v>7.8869999999999996</v>
      </c>
      <c r="OH12" s="16">
        <v>22.225999999999999</v>
      </c>
      <c r="OI12" s="16">
        <v>13.218999999999999</v>
      </c>
      <c r="OJ12" s="16">
        <v>25.72</v>
      </c>
      <c r="OK12" s="16">
        <v>24.943999999999999</v>
      </c>
      <c r="OL12" s="16">
        <v>31.611999999999998</v>
      </c>
      <c r="OM12" s="16">
        <v>40.959000000000003</v>
      </c>
      <c r="ON12" s="16">
        <v>12.215999999999999</v>
      </c>
      <c r="OO12" s="16">
        <v>11.69</v>
      </c>
      <c r="OP12" s="16">
        <v>19.207999999999998</v>
      </c>
      <c r="OQ12" s="16">
        <v>24.602</v>
      </c>
      <c r="OR12" s="16">
        <v>19.539000000000001</v>
      </c>
      <c r="OS12" s="16">
        <v>19.863</v>
      </c>
      <c r="OT12" s="16">
        <v>26.675000000000001</v>
      </c>
      <c r="OU12" s="16">
        <v>37.43</v>
      </c>
      <c r="OV12" s="16">
        <v>8.7989999999999995</v>
      </c>
      <c r="OW12" s="16">
        <v>8.6769999999999996</v>
      </c>
      <c r="OX12" s="16">
        <v>16.088000000000001</v>
      </c>
      <c r="OY12" s="16">
        <v>23.606000000000002</v>
      </c>
      <c r="OZ12" s="16">
        <v>2.133</v>
      </c>
      <c r="PA12" s="16">
        <v>2.302</v>
      </c>
      <c r="PB12" s="16">
        <v>10.356999999999999</v>
      </c>
      <c r="PC12" s="16">
        <v>16.457000000000001</v>
      </c>
      <c r="PD12" s="23">
        <v>24</v>
      </c>
      <c r="PE12" s="16">
        <v>8.9700000000000006</v>
      </c>
      <c r="PF12" s="16">
        <v>6.8879999999999999</v>
      </c>
      <c r="PG12" s="16">
        <v>7.4850000000000003</v>
      </c>
      <c r="PH12" s="16">
        <v>7.9470000000000001</v>
      </c>
      <c r="PI12" s="16">
        <v>5.5220000000000002</v>
      </c>
      <c r="PJ12" s="16">
        <v>6.1980000000000004</v>
      </c>
      <c r="PK12" s="16">
        <v>2.472</v>
      </c>
      <c r="PL12" s="16">
        <v>0.66</v>
      </c>
      <c r="PM12" s="16">
        <v>1.349</v>
      </c>
      <c r="PN12" s="16">
        <v>17.824000000000002</v>
      </c>
      <c r="PO12" s="16">
        <v>15.098000000000001</v>
      </c>
      <c r="PP12" s="16">
        <v>15.753</v>
      </c>
      <c r="PQ12" s="16">
        <v>13.031000000000001</v>
      </c>
      <c r="PR12" s="16">
        <v>16.338000000000001</v>
      </c>
      <c r="PS12" s="16">
        <v>13.617000000000001</v>
      </c>
      <c r="PT12" s="16">
        <v>18.649000000000001</v>
      </c>
      <c r="PU12" s="16">
        <v>15.803000000000001</v>
      </c>
      <c r="PV12" s="16">
        <v>19.960999999999999</v>
      </c>
      <c r="PW12" s="16">
        <v>18.047000000000001</v>
      </c>
      <c r="PX12" s="16">
        <v>12.749000000000001</v>
      </c>
      <c r="PY12" s="16">
        <v>12.994999999999999</v>
      </c>
      <c r="PZ12" s="16">
        <v>21.492000000000001</v>
      </c>
      <c r="QA12" s="16">
        <v>11.090999999999999</v>
      </c>
      <c r="QB12" s="16">
        <v>10.645</v>
      </c>
      <c r="QC12" s="16">
        <v>9.6780000000000008</v>
      </c>
      <c r="QD12" s="16">
        <v>7.609</v>
      </c>
      <c r="QE12" s="16"/>
      <c r="QF12" s="23">
        <v>27</v>
      </c>
      <c r="QG12" s="16">
        <v>8.5380000000000003</v>
      </c>
      <c r="QH12" s="16">
        <v>6.4459999999999997</v>
      </c>
      <c r="QI12" s="16">
        <v>7.05</v>
      </c>
      <c r="QJ12" s="16">
        <v>7.556</v>
      </c>
      <c r="QK12" s="16">
        <v>5.1100000000000003</v>
      </c>
      <c r="QL12" s="16">
        <v>5.7969999999999997</v>
      </c>
      <c r="QM12" s="16">
        <v>2.0379999999999998</v>
      </c>
      <c r="QN12" s="16">
        <v>0.216</v>
      </c>
      <c r="QO12" s="16">
        <v>0.95499999999999996</v>
      </c>
      <c r="QP12" s="16">
        <v>17.439</v>
      </c>
      <c r="QQ12" s="16">
        <v>14.678000000000001</v>
      </c>
      <c r="QR12" s="16">
        <v>15.356999999999999</v>
      </c>
      <c r="QS12" s="16">
        <v>12.595000000000001</v>
      </c>
      <c r="QT12" s="16">
        <v>15.949</v>
      </c>
      <c r="QU12" s="16">
        <v>13.19</v>
      </c>
      <c r="QV12" s="16">
        <v>18.271999999999998</v>
      </c>
      <c r="QW12" s="16">
        <v>15.391999999999999</v>
      </c>
      <c r="QX12" s="16">
        <v>19.588999999999999</v>
      </c>
      <c r="QY12" s="16">
        <v>17.657</v>
      </c>
      <c r="QZ12" s="16">
        <v>19.588999999999999</v>
      </c>
      <c r="RA12" s="16">
        <v>17.657</v>
      </c>
      <c r="RB12" s="16">
        <v>21.259</v>
      </c>
      <c r="RC12" s="16">
        <v>10.755000000000001</v>
      </c>
      <c r="RD12" s="16">
        <v>10.295</v>
      </c>
      <c r="RE12" s="16">
        <v>9.33</v>
      </c>
      <c r="RF12" s="16">
        <v>7.2610000000000001</v>
      </c>
    </row>
    <row r="13" spans="1:474" x14ac:dyDescent="0.25">
      <c r="A13" s="61"/>
      <c r="B13" s="20">
        <v>118.6</v>
      </c>
      <c r="C13" s="9">
        <v>0.52</v>
      </c>
      <c r="D13" s="9" t="s">
        <v>10</v>
      </c>
      <c r="E13" s="5">
        <v>3</v>
      </c>
      <c r="F13" s="16">
        <v>52.9</v>
      </c>
      <c r="G13" s="16">
        <v>65.63</v>
      </c>
      <c r="H13" s="16">
        <v>51.82</v>
      </c>
      <c r="I13" s="16">
        <v>64.7</v>
      </c>
      <c r="J13" s="16">
        <v>51.63</v>
      </c>
      <c r="K13" s="16">
        <v>64.53</v>
      </c>
      <c r="L13" s="16">
        <v>51.68</v>
      </c>
      <c r="M13" s="16">
        <v>64.58</v>
      </c>
      <c r="N13" s="16">
        <v>54.13</v>
      </c>
      <c r="O13" s="16">
        <v>66.86</v>
      </c>
      <c r="P13" s="16">
        <v>51.07</v>
      </c>
      <c r="Q13" s="16">
        <v>64.17</v>
      </c>
      <c r="R13" s="16">
        <v>51.49</v>
      </c>
      <c r="S13" s="16">
        <v>64.39</v>
      </c>
      <c r="T13" s="16">
        <v>50.35</v>
      </c>
      <c r="U13" s="16">
        <v>63.49</v>
      </c>
      <c r="V13" s="16">
        <v>52.86</v>
      </c>
      <c r="W13" s="16">
        <f t="shared" si="125"/>
        <v>55.873000000000005</v>
      </c>
      <c r="X13" s="16">
        <f t="shared" si="126"/>
        <v>56.296999999999997</v>
      </c>
      <c r="Y13" s="16">
        <f t="shared" si="127"/>
        <v>56.33</v>
      </c>
      <c r="Z13" s="16">
        <f t="shared" si="120"/>
        <v>67.95</v>
      </c>
      <c r="AA13" s="16">
        <f t="shared" si="121"/>
        <v>68.111999999999995</v>
      </c>
      <c r="AB13" s="16">
        <f t="shared" si="128"/>
        <v>56.564000000000007</v>
      </c>
      <c r="AC13" s="16">
        <f t="shared" si="122"/>
        <v>69.927000000000007</v>
      </c>
      <c r="AD13" s="16">
        <f t="shared" si="129"/>
        <v>56.297000000000004</v>
      </c>
      <c r="AE13" s="16">
        <f t="shared" si="130"/>
        <v>56.202000000000005</v>
      </c>
      <c r="AF13" s="16">
        <f t="shared" si="131"/>
        <v>54.696000000000005</v>
      </c>
      <c r="AG13" s="16">
        <f t="shared" si="132"/>
        <v>50.369</v>
      </c>
      <c r="AH13" s="16">
        <f t="shared" si="133"/>
        <v>50.716999999999999</v>
      </c>
      <c r="AI13" s="16">
        <f t="shared" si="134"/>
        <v>50.632000000000005</v>
      </c>
      <c r="AJ13" s="16">
        <f t="shared" si="135"/>
        <v>51.96</v>
      </c>
      <c r="AK13" s="16">
        <f t="shared" si="136"/>
        <v>61.725000000000001</v>
      </c>
      <c r="AL13" s="16">
        <f t="shared" si="137"/>
        <v>59.454000000000001</v>
      </c>
      <c r="AM13" s="16">
        <f t="shared" si="138"/>
        <v>61.895999999999994</v>
      </c>
      <c r="AN13" s="16">
        <f t="shared" si="139"/>
        <v>59.577000000000005</v>
      </c>
      <c r="AO13" s="16">
        <f t="shared" si="140"/>
        <v>61.856000000000002</v>
      </c>
      <c r="AP13" s="16">
        <f t="shared" si="141"/>
        <v>59.550000000000004</v>
      </c>
      <c r="AQ13" s="16">
        <f t="shared" si="142"/>
        <v>62.585000000000001</v>
      </c>
      <c r="AR13" s="16">
        <f t="shared" si="143"/>
        <v>60.176000000000009</v>
      </c>
      <c r="AS13" s="16">
        <f t="shared" si="144"/>
        <v>64.314999999999998</v>
      </c>
      <c r="AT13" s="16">
        <f t="shared" si="145"/>
        <v>62.591000000000001</v>
      </c>
      <c r="AU13" s="16">
        <f t="shared" si="146"/>
        <v>57.04</v>
      </c>
      <c r="AV13" s="16">
        <f t="shared" si="147"/>
        <v>57.321999999999996</v>
      </c>
      <c r="AW13" s="16">
        <f t="shared" si="148"/>
        <v>65.281000000000006</v>
      </c>
      <c r="AX13" s="16">
        <f t="shared" si="149"/>
        <v>59.804000000000009</v>
      </c>
      <c r="AY13" s="16">
        <f t="shared" si="150"/>
        <v>57.140999999999998</v>
      </c>
      <c r="AZ13" s="16">
        <f t="shared" si="151"/>
        <v>57.091000000000001</v>
      </c>
      <c r="BA13" s="16">
        <f t="shared" si="152"/>
        <v>57.360000000000007</v>
      </c>
      <c r="BB13" s="16">
        <f t="shared" si="153"/>
        <v>52.859000000000002</v>
      </c>
      <c r="BC13" s="16">
        <f t="shared" si="154"/>
        <v>53.404000000000003</v>
      </c>
      <c r="BD13" s="16">
        <f t="shared" si="155"/>
        <v>53.981999999999999</v>
      </c>
      <c r="BE13" s="16">
        <f t="shared" si="156"/>
        <v>54.587000000000003</v>
      </c>
      <c r="BF13" s="16">
        <f t="shared" si="157"/>
        <v>55.218000000000004</v>
      </c>
      <c r="BG13" s="16">
        <f t="shared" si="158"/>
        <v>55.873000000000005</v>
      </c>
      <c r="BH13" s="16">
        <f t="shared" si="159"/>
        <v>56.548000000000009</v>
      </c>
      <c r="BI13" s="16">
        <f t="shared" si="160"/>
        <v>57.241999999999997</v>
      </c>
      <c r="BJ13" s="16">
        <f t="shared" si="161"/>
        <v>57.955999999999996</v>
      </c>
      <c r="BK13" s="16">
        <f t="shared" si="162"/>
        <v>58.685000000000009</v>
      </c>
      <c r="BL13" s="16">
        <f t="shared" si="163"/>
        <v>59.429000000000009</v>
      </c>
      <c r="BM13" s="16">
        <f t="shared" si="164"/>
        <v>60.186</v>
      </c>
      <c r="BN13" s="16"/>
      <c r="BO13" s="16"/>
      <c r="BP13" s="16"/>
      <c r="BQ13" s="16">
        <f t="shared" si="165"/>
        <v>62.591000000000001</v>
      </c>
      <c r="BR13" s="16">
        <f t="shared" si="166"/>
        <v>62.452999999999996</v>
      </c>
      <c r="BS13" s="16">
        <f t="shared" si="167"/>
        <v>62.314</v>
      </c>
      <c r="BT13" s="16">
        <f t="shared" si="168"/>
        <v>62.176000000000009</v>
      </c>
      <c r="BU13" s="16">
        <f t="shared" si="169"/>
        <v>62.036999999999999</v>
      </c>
      <c r="BV13" s="16">
        <f t="shared" si="170"/>
        <v>61.896000000000008</v>
      </c>
      <c r="BW13" s="16">
        <f t="shared" si="171"/>
        <v>61.753000000000007</v>
      </c>
      <c r="BX13" s="16">
        <f t="shared" si="172"/>
        <v>61.606000000000002</v>
      </c>
      <c r="BY13" s="16">
        <f t="shared" si="173"/>
        <v>61.458000000000006</v>
      </c>
      <c r="BZ13" s="16">
        <f t="shared" si="174"/>
        <v>61.304000000000009</v>
      </c>
      <c r="CA13" s="16">
        <f t="shared" si="175"/>
        <v>61.145000000000003</v>
      </c>
      <c r="CB13" s="16">
        <f t="shared" si="176"/>
        <v>60.982000000000006</v>
      </c>
      <c r="CC13" s="16"/>
      <c r="CD13" s="16"/>
      <c r="CE13" s="16">
        <f t="shared" si="177"/>
        <v>57.565000000000005</v>
      </c>
      <c r="CF13" s="16">
        <f t="shared" si="178"/>
        <v>57.961999999999996</v>
      </c>
      <c r="CG13" s="16">
        <f t="shared" si="179"/>
        <v>58.378999999999998</v>
      </c>
      <c r="CH13" s="16">
        <f t="shared" si="180"/>
        <v>58.812000000000005</v>
      </c>
      <c r="CI13" s="16">
        <f t="shared" si="181"/>
        <v>59.258000000000003</v>
      </c>
      <c r="CJ13" s="16">
        <f t="shared" si="182"/>
        <v>59.717000000000006</v>
      </c>
      <c r="CK13" s="16">
        <f t="shared" si="183"/>
        <v>60.186</v>
      </c>
      <c r="CL13" s="16">
        <f t="shared" si="184"/>
        <v>60.663000000000004</v>
      </c>
      <c r="CM13" s="16">
        <f t="shared" si="185"/>
        <v>61.149000000000008</v>
      </c>
      <c r="CN13" s="16">
        <f t="shared" si="186"/>
        <v>61.640000000000008</v>
      </c>
      <c r="CO13" s="16">
        <f t="shared" si="187"/>
        <v>62.134999999999998</v>
      </c>
      <c r="CP13" s="16">
        <f t="shared" si="188"/>
        <v>62.634000000000007</v>
      </c>
      <c r="CQ13" s="16"/>
      <c r="CR13" s="16"/>
      <c r="CS13" s="16">
        <f t="shared" si="189"/>
        <v>54.915000000000006</v>
      </c>
      <c r="CT13" s="16">
        <f t="shared" si="190"/>
        <v>58.519999999999996</v>
      </c>
      <c r="CU13" s="16">
        <f t="shared" si="191"/>
        <v>68.322000000000003</v>
      </c>
      <c r="CV13" s="16">
        <f t="shared" si="192"/>
        <v>55.873000000000005</v>
      </c>
      <c r="CW13" s="16">
        <f t="shared" si="193"/>
        <v>60.176000000000009</v>
      </c>
      <c r="CX13" s="16">
        <f t="shared" si="194"/>
        <v>65.281000000000006</v>
      </c>
      <c r="CY13" s="16">
        <f t="shared" si="195"/>
        <v>56.524000000000001</v>
      </c>
      <c r="CZ13" s="16">
        <f t="shared" si="196"/>
        <v>61.456000000000003</v>
      </c>
      <c r="DA13" s="16">
        <f t="shared" si="197"/>
        <v>66.240000000000009</v>
      </c>
      <c r="DB13" s="16">
        <f t="shared" si="198"/>
        <v>56.319999999999993</v>
      </c>
      <c r="DC13" s="16">
        <f t="shared" si="199"/>
        <v>60.384</v>
      </c>
      <c r="DD13" s="16">
        <f t="shared" si="200"/>
        <v>71.125</v>
      </c>
      <c r="DE13" s="16">
        <f t="shared" si="201"/>
        <v>56.814</v>
      </c>
      <c r="DF13" s="16">
        <f t="shared" si="202"/>
        <v>59.543000000000006</v>
      </c>
      <c r="DG13" s="16">
        <f t="shared" si="203"/>
        <v>67.302999999999997</v>
      </c>
      <c r="DH13" s="16">
        <f t="shared" si="204"/>
        <v>55.47</v>
      </c>
      <c r="DI13" s="16">
        <f t="shared" si="205"/>
        <v>59.167999999999992</v>
      </c>
      <c r="DJ13" s="16">
        <f t="shared" si="206"/>
        <v>67.801999999999992</v>
      </c>
      <c r="DK13" s="16">
        <f t="shared" si="207"/>
        <v>56.088999999999999</v>
      </c>
      <c r="DL13" s="16">
        <f t="shared" si="208"/>
        <v>60.413999999999994</v>
      </c>
      <c r="DM13" s="16">
        <f t="shared" si="209"/>
        <v>65.34899999999999</v>
      </c>
      <c r="DN13" s="16">
        <f t="shared" si="210"/>
        <v>56.611999999999995</v>
      </c>
      <c r="DO13" s="16">
        <f t="shared" si="211"/>
        <v>60.668999999999997</v>
      </c>
      <c r="DP13" s="16">
        <f t="shared" si="6"/>
        <v>73.31</v>
      </c>
      <c r="DQ13" s="16">
        <f t="shared" si="212"/>
        <v>56.280999999999999</v>
      </c>
      <c r="DR13" s="16">
        <f t="shared" si="213"/>
        <v>60.800999999999995</v>
      </c>
      <c r="DS13" s="16">
        <f t="shared" si="214"/>
        <v>67.653999999999996</v>
      </c>
      <c r="DT13" s="16">
        <f t="shared" si="215"/>
        <v>56.701999999999998</v>
      </c>
      <c r="DU13" s="16">
        <f t="shared" si="216"/>
        <v>61.66</v>
      </c>
      <c r="DV13" s="16">
        <f t="shared" si="217"/>
        <v>67.087000000000003</v>
      </c>
      <c r="DW13" s="16">
        <v>65.66</v>
      </c>
      <c r="DX13" s="16">
        <f t="shared" si="7"/>
        <v>63.388999999999996</v>
      </c>
      <c r="DY13" s="16">
        <f t="shared" si="8"/>
        <v>63.353999999999999</v>
      </c>
      <c r="DZ13" s="16">
        <f t="shared" si="9"/>
        <v>60.171999999999997</v>
      </c>
      <c r="EA13" s="16">
        <f t="shared" si="10"/>
        <v>60.205999999999989</v>
      </c>
      <c r="EB13" s="16">
        <f t="shared" si="11"/>
        <v>63.528999999999996</v>
      </c>
      <c r="EC13" s="16">
        <f t="shared" si="12"/>
        <v>64.35499999999999</v>
      </c>
      <c r="ED13" s="38">
        <f t="shared" si="218"/>
        <v>59.808</v>
      </c>
      <c r="EE13" s="16">
        <f t="shared" si="219"/>
        <v>62.079000000000001</v>
      </c>
      <c r="EF13" s="16">
        <f t="shared" si="220"/>
        <v>60.061000000000007</v>
      </c>
      <c r="EG13" s="16">
        <f t="shared" si="221"/>
        <v>62.379999999999995</v>
      </c>
      <c r="EH13" s="16">
        <f t="shared" si="13"/>
        <v>60.006</v>
      </c>
      <c r="EI13" s="16">
        <f t="shared" si="14"/>
        <v>62.311999999999998</v>
      </c>
      <c r="EJ13" s="16">
        <f t="shared" si="15"/>
        <v>58.631</v>
      </c>
      <c r="EK13" s="16">
        <f t="shared" si="222"/>
        <v>54.303999999999995</v>
      </c>
      <c r="EL13" s="16">
        <f t="shared" si="223"/>
        <v>56.574999999999996</v>
      </c>
      <c r="EM13" s="16">
        <f t="shared" si="16"/>
        <v>54.481000000000002</v>
      </c>
      <c r="EN13" s="16">
        <f t="shared" si="17"/>
        <v>56.79999999999999</v>
      </c>
      <c r="EO13" s="16">
        <f t="shared" si="18"/>
        <v>54.436</v>
      </c>
      <c r="EP13" s="16">
        <f t="shared" si="19"/>
        <v>56.741999999999997</v>
      </c>
      <c r="EQ13" s="16">
        <f t="shared" si="20"/>
        <v>55.894999999999996</v>
      </c>
      <c r="ER13" s="16">
        <f t="shared" si="21"/>
        <v>58.165999999999997</v>
      </c>
      <c r="ES13" s="16">
        <f t="shared" si="224"/>
        <v>68.25</v>
      </c>
      <c r="ET13" s="16">
        <f t="shared" si="225"/>
        <v>68.796999999999997</v>
      </c>
      <c r="EU13" s="16">
        <f t="shared" si="22"/>
        <v>66.525999999999996</v>
      </c>
      <c r="EV13" s="16">
        <f t="shared" si="23"/>
        <v>64.626000000000005</v>
      </c>
      <c r="EW13" s="16">
        <f t="shared" si="226"/>
        <v>66.52</v>
      </c>
      <c r="EX13" s="16">
        <f t="shared" si="227"/>
        <v>66.382000000000005</v>
      </c>
      <c r="EY13" s="16">
        <f t="shared" si="24"/>
        <v>64.111000000000004</v>
      </c>
      <c r="EZ13" s="16">
        <f t="shared" si="25"/>
        <v>60.974999999999994</v>
      </c>
      <c r="FA13" s="16">
        <f t="shared" si="26"/>
        <v>63.527999999999992</v>
      </c>
      <c r="FB13" s="16">
        <f t="shared" si="27"/>
        <v>61.256999999999991</v>
      </c>
      <c r="FC13" s="16">
        <f t="shared" si="28"/>
        <v>69.215999999999994</v>
      </c>
      <c r="FD13" s="16">
        <f t="shared" si="29"/>
        <v>71.486999999999995</v>
      </c>
      <c r="FE13" s="16">
        <f t="shared" si="30"/>
        <v>61.075999999999993</v>
      </c>
      <c r="FF13" s="16">
        <f t="shared" si="31"/>
        <v>63.346999999999994</v>
      </c>
      <c r="FG13" s="16">
        <f t="shared" si="32"/>
        <v>63.739000000000004</v>
      </c>
      <c r="FH13" s="16">
        <f t="shared" si="33"/>
        <v>66.010000000000005</v>
      </c>
      <c r="FI13" s="16">
        <f t="shared" si="34"/>
        <v>61.025999999999996</v>
      </c>
      <c r="FJ13" s="16">
        <f t="shared" si="228"/>
        <v>40.405000000000001</v>
      </c>
      <c r="FK13" s="16">
        <f t="shared" si="35"/>
        <v>63.296999999999997</v>
      </c>
      <c r="FL13" s="47">
        <f t="shared" si="36"/>
        <v>61.164000000000001</v>
      </c>
      <c r="FM13" s="16">
        <f t="shared" si="37"/>
        <v>61.168999999999997</v>
      </c>
      <c r="FN13" s="16">
        <f t="shared" si="38"/>
        <v>61.162999999999997</v>
      </c>
      <c r="FO13" s="16">
        <f t="shared" si="39"/>
        <v>61.105999999999995</v>
      </c>
      <c r="FP13" s="16">
        <f t="shared" si="40"/>
        <v>61.167999999999992</v>
      </c>
      <c r="FQ13" s="16">
        <f t="shared" si="41"/>
        <v>61.17</v>
      </c>
      <c r="FR13" s="16">
        <f t="shared" si="42"/>
        <v>63.47</v>
      </c>
      <c r="FS13" s="16">
        <v>50.65</v>
      </c>
      <c r="FT13" s="16">
        <f t="shared" si="229"/>
        <v>53.605000000000004</v>
      </c>
      <c r="FU13" s="16">
        <f t="shared" si="43"/>
        <v>54.042999999999999</v>
      </c>
      <c r="FV13" s="16">
        <f t="shared" si="44"/>
        <v>53.942</v>
      </c>
      <c r="FW13" s="16">
        <f t="shared" si="230"/>
        <v>47.96</v>
      </c>
      <c r="FX13" s="16">
        <f t="shared" si="45"/>
        <v>48.228999999999999</v>
      </c>
      <c r="FY13" s="16">
        <f t="shared" si="46"/>
        <v>49.561</v>
      </c>
      <c r="FZ13" s="16">
        <f t="shared" si="231"/>
        <v>59.660000000000004</v>
      </c>
      <c r="GA13" s="16">
        <f t="shared" si="232"/>
        <v>57.265000000000008</v>
      </c>
      <c r="GB13" s="16">
        <f t="shared" si="47"/>
        <v>59.835000000000001</v>
      </c>
      <c r="GC13" s="16">
        <f t="shared" si="48"/>
        <v>57.392999999999994</v>
      </c>
      <c r="GD13" s="16">
        <f t="shared" si="49"/>
        <v>59.792999999999992</v>
      </c>
      <c r="GE13" s="16">
        <f t="shared" si="50"/>
        <v>57.364000000000004</v>
      </c>
      <c r="GF13" s="16">
        <f t="shared" si="233"/>
        <v>62.303999999999995</v>
      </c>
      <c r="GG13" s="16">
        <f t="shared" si="234"/>
        <v>60.503000000000007</v>
      </c>
      <c r="GH13" s="16">
        <f t="shared" si="235"/>
        <v>60.533999999999999</v>
      </c>
      <c r="GI13" s="16">
        <f t="shared" si="236"/>
        <v>57.994999999999997</v>
      </c>
      <c r="GJ13" s="16">
        <f t="shared" si="51"/>
        <v>54.887999999999998</v>
      </c>
      <c r="GK13" s="16">
        <f t="shared" si="52"/>
        <v>55.155999999999999</v>
      </c>
      <c r="GL13" s="16">
        <f t="shared" si="53"/>
        <v>63.244999999999997</v>
      </c>
      <c r="GM13" s="16">
        <f t="shared" si="54"/>
        <v>57.580000000000005</v>
      </c>
      <c r="GN13" s="16">
        <f t="shared" si="55"/>
        <v>54.881</v>
      </c>
      <c r="GO13" s="16">
        <f t="shared" si="56"/>
        <v>54.808</v>
      </c>
      <c r="GP13" s="16">
        <f t="shared" si="57"/>
        <v>55.071999999999996</v>
      </c>
      <c r="GQ13" s="16">
        <v>63.76</v>
      </c>
      <c r="GR13" s="16">
        <f t="shared" si="58"/>
        <v>61.365000000000002</v>
      </c>
      <c r="GS13" s="16">
        <f t="shared" si="237"/>
        <v>57.704999999999998</v>
      </c>
      <c r="GT13" s="16">
        <f t="shared" si="238"/>
        <v>60.099999999999994</v>
      </c>
      <c r="GU13" s="16">
        <f t="shared" si="239"/>
        <v>57.967999999999996</v>
      </c>
      <c r="GV13" s="16">
        <f t="shared" si="240"/>
        <v>60.410000000000004</v>
      </c>
      <c r="GW13" s="16">
        <f t="shared" si="59"/>
        <v>57.909000000000006</v>
      </c>
      <c r="GX13" s="16">
        <f t="shared" si="60"/>
        <v>60.337999999999994</v>
      </c>
      <c r="GY13" s="16">
        <f t="shared" si="241"/>
        <v>52.059999999999995</v>
      </c>
      <c r="GZ13" s="16">
        <f t="shared" si="242"/>
        <v>54.454999999999991</v>
      </c>
      <c r="HA13" s="16">
        <f t="shared" si="61"/>
        <v>52.196000000000005</v>
      </c>
      <c r="HB13" s="16">
        <f t="shared" si="62"/>
        <v>54.624999999999993</v>
      </c>
      <c r="HC13" s="16">
        <f t="shared" si="63"/>
        <v>53.660999999999994</v>
      </c>
      <c r="HD13" s="16">
        <f t="shared" si="64"/>
        <v>56.05599999999999</v>
      </c>
      <c r="HE13" s="16">
        <f t="shared" si="243"/>
        <v>66.403999999999996</v>
      </c>
      <c r="HF13" s="16">
        <f t="shared" si="244"/>
        <v>66.99799999999999</v>
      </c>
      <c r="HG13" s="16">
        <f t="shared" si="65"/>
        <v>64.603000000000009</v>
      </c>
      <c r="HH13" s="16">
        <f t="shared" si="245"/>
        <v>64.633999999999986</v>
      </c>
      <c r="HI13" s="16">
        <f t="shared" si="246"/>
        <v>64.489999999999981</v>
      </c>
      <c r="HJ13" s="16">
        <f t="shared" si="66"/>
        <v>62.094999999999992</v>
      </c>
      <c r="HK13" s="16">
        <f t="shared" si="67"/>
        <v>58.987999999999992</v>
      </c>
      <c r="HL13" s="16">
        <f t="shared" si="68"/>
        <v>61.650999999999989</v>
      </c>
      <c r="HM13" s="16">
        <f t="shared" si="69"/>
        <v>59.255999999999993</v>
      </c>
      <c r="HN13" s="16">
        <f t="shared" si="70"/>
        <v>67.344999999999999</v>
      </c>
      <c r="HO13" s="16">
        <f t="shared" si="71"/>
        <v>69.739999999999981</v>
      </c>
      <c r="HP13" s="16">
        <f t="shared" si="72"/>
        <v>61.68</v>
      </c>
      <c r="HQ13" s="16">
        <f t="shared" si="73"/>
        <v>64.074999999999989</v>
      </c>
      <c r="HR13" s="16">
        <f t="shared" si="74"/>
        <v>58.980999999999995</v>
      </c>
      <c r="HS13" s="16">
        <f t="shared" si="75"/>
        <v>61.375999999999991</v>
      </c>
      <c r="HT13" s="16">
        <f t="shared" si="76"/>
        <v>58.907999999999994</v>
      </c>
      <c r="HU13" s="16">
        <f t="shared" si="77"/>
        <v>61.30299999999999</v>
      </c>
      <c r="HV13" s="16">
        <f t="shared" si="78"/>
        <v>59.039000000000001</v>
      </c>
      <c r="HW13" s="16">
        <f t="shared" si="79"/>
        <v>61.467999999999989</v>
      </c>
      <c r="HX13" s="16">
        <v>50.07</v>
      </c>
      <c r="HY13" s="16">
        <f t="shared" si="247"/>
        <v>53.101999999999997</v>
      </c>
      <c r="HZ13" s="16">
        <f t="shared" si="248"/>
        <v>53.526000000000003</v>
      </c>
      <c r="IA13" s="16">
        <f t="shared" si="80"/>
        <v>53.428000000000004</v>
      </c>
      <c r="IB13" s="16">
        <f t="shared" si="249"/>
        <v>47.414000000000001</v>
      </c>
      <c r="IC13" s="16">
        <f t="shared" si="81"/>
        <v>47.673000000000002</v>
      </c>
      <c r="ID13" s="16">
        <f t="shared" si="82"/>
        <v>49.079000000000001</v>
      </c>
      <c r="IE13" s="16">
        <f t="shared" si="250"/>
        <v>59.122999999999998</v>
      </c>
      <c r="IF13" s="16">
        <f t="shared" si="251"/>
        <v>56.699999999999996</v>
      </c>
      <c r="IG13" s="16">
        <f t="shared" si="84"/>
        <v>59.294999999999995</v>
      </c>
      <c r="IH13" s="16">
        <f t="shared" si="85"/>
        <v>56.824000000000005</v>
      </c>
      <c r="II13" s="16">
        <f t="shared" si="86"/>
        <v>59.253999999999998</v>
      </c>
      <c r="IJ13" s="16">
        <f t="shared" si="87"/>
        <v>56.795999999999999</v>
      </c>
      <c r="IK13" s="16">
        <f t="shared" si="252"/>
        <v>61.758000000000003</v>
      </c>
      <c r="IL13" s="16">
        <f t="shared" si="253"/>
        <v>59.923999999999999</v>
      </c>
      <c r="IM13" s="16">
        <f t="shared" si="254"/>
        <v>60.005000000000003</v>
      </c>
      <c r="IN13" s="16">
        <f t="shared" si="255"/>
        <v>57.437000000000005</v>
      </c>
      <c r="IO13" s="16">
        <f t="shared" si="90"/>
        <v>61.758000000000003</v>
      </c>
      <c r="IP13" s="16">
        <f t="shared" si="91"/>
        <v>59.923999999999999</v>
      </c>
      <c r="IQ13" s="16">
        <f t="shared" si="92"/>
        <v>62.782000000000004</v>
      </c>
      <c r="IR13" s="16">
        <f t="shared" si="93"/>
        <v>57.118000000000002</v>
      </c>
      <c r="IS13" s="16">
        <f t="shared" si="94"/>
        <v>54.384</v>
      </c>
      <c r="IT13" s="16">
        <f t="shared" si="95"/>
        <v>54.314999999999998</v>
      </c>
      <c r="IU13" s="16">
        <f t="shared" si="96"/>
        <v>54.583000000000006</v>
      </c>
      <c r="IV13" s="16">
        <v>63.24</v>
      </c>
      <c r="IW13" s="16">
        <f t="shared" si="97"/>
        <v>60.817</v>
      </c>
      <c r="IX13" s="16">
        <f t="shared" si="256"/>
        <v>57.219000000000001</v>
      </c>
      <c r="IY13" s="16">
        <f t="shared" si="257"/>
        <v>59.642000000000003</v>
      </c>
      <c r="IZ13" s="16">
        <f t="shared" si="258"/>
        <v>57.471000000000011</v>
      </c>
      <c r="JA13" s="16">
        <f t="shared" si="259"/>
        <v>59.942</v>
      </c>
      <c r="JB13" s="16">
        <f t="shared" si="98"/>
        <v>57.414000000000009</v>
      </c>
      <c r="JC13" s="16">
        <f t="shared" si="99"/>
        <v>59.872000000000007</v>
      </c>
      <c r="JD13" s="16">
        <f t="shared" si="100"/>
        <v>51.531000000000006</v>
      </c>
      <c r="JE13" s="16">
        <f t="shared" si="260"/>
        <v>53.954000000000008</v>
      </c>
      <c r="JF13" s="16">
        <f t="shared" si="101"/>
        <v>51.659000000000006</v>
      </c>
      <c r="JG13" s="16">
        <f t="shared" si="102"/>
        <v>54.117000000000004</v>
      </c>
      <c r="JH13" s="16">
        <f t="shared" si="103"/>
        <v>53.196000000000005</v>
      </c>
      <c r="JI13" s="16">
        <f t="shared" si="104"/>
        <v>55.619000000000007</v>
      </c>
      <c r="JJ13" s="16">
        <f t="shared" si="261"/>
        <v>65.875</v>
      </c>
      <c r="JK13" s="16">
        <f t="shared" si="262"/>
        <v>66.463999999999999</v>
      </c>
      <c r="JL13" s="16">
        <f t="shared" si="105"/>
        <v>64.040999999999997</v>
      </c>
      <c r="JM13" s="16">
        <f t="shared" si="263"/>
        <v>64.122000000000014</v>
      </c>
      <c r="JN13" s="16">
        <f t="shared" si="264"/>
        <v>63.977000000000011</v>
      </c>
      <c r="JO13" s="16">
        <f t="shared" si="106"/>
        <v>61.554000000000009</v>
      </c>
      <c r="JP13" s="16">
        <f t="shared" si="107"/>
        <v>65.875</v>
      </c>
      <c r="JQ13" s="16">
        <f t="shared" si="108"/>
        <v>66.463999999999999</v>
      </c>
      <c r="JR13" s="16">
        <f t="shared" si="109"/>
        <v>64.040999999999997</v>
      </c>
      <c r="JS13" s="16">
        <f t="shared" si="110"/>
        <v>66.899000000000001</v>
      </c>
      <c r="JT13" s="16">
        <f t="shared" si="111"/>
        <v>69.322000000000003</v>
      </c>
      <c r="JU13" s="16">
        <f t="shared" si="112"/>
        <v>61.235000000000007</v>
      </c>
      <c r="JV13" s="16">
        <f t="shared" si="113"/>
        <v>63.658000000000008</v>
      </c>
      <c r="JW13" s="16">
        <f t="shared" si="114"/>
        <v>58.501000000000005</v>
      </c>
      <c r="JX13" s="16">
        <f t="shared" si="115"/>
        <v>60.924000000000007</v>
      </c>
      <c r="JY13" s="16">
        <f t="shared" si="116"/>
        <v>58.432000000000002</v>
      </c>
      <c r="JZ13" s="16">
        <f t="shared" si="117"/>
        <v>60.855000000000004</v>
      </c>
      <c r="KA13" s="16">
        <f t="shared" si="118"/>
        <v>58.56900000000001</v>
      </c>
      <c r="KB13" s="16">
        <f t="shared" si="119"/>
        <v>61.027000000000008</v>
      </c>
      <c r="KC13" s="16"/>
      <c r="KD13" s="23">
        <v>26</v>
      </c>
      <c r="KE13" s="16">
        <v>60.854999999999997</v>
      </c>
      <c r="KF13" s="16">
        <v>62.164999999999999</v>
      </c>
      <c r="KG13" s="16">
        <v>61.848999999999997</v>
      </c>
      <c r="KH13" s="16">
        <f t="shared" si="123"/>
        <v>0.99399999999999977</v>
      </c>
      <c r="KI13" s="16">
        <v>64.513000000000005</v>
      </c>
      <c r="KJ13" s="16">
        <v>64.641999999999996</v>
      </c>
      <c r="KK13" s="16">
        <v>73.438000000000002</v>
      </c>
      <c r="KL13" s="16">
        <v>73.566000000000003</v>
      </c>
      <c r="KM13" s="16">
        <v>71.435000000000002</v>
      </c>
      <c r="KN13" s="16">
        <v>72.260999999999996</v>
      </c>
      <c r="KO13" s="16">
        <v>63.868000000000002</v>
      </c>
      <c r="KP13" s="16">
        <v>65.602000000000004</v>
      </c>
      <c r="KQ13" s="16">
        <v>65.191000000000003</v>
      </c>
      <c r="KR13" s="16">
        <v>62.691000000000003</v>
      </c>
      <c r="KS13" s="16">
        <v>66.222999999999999</v>
      </c>
      <c r="KT13" s="16">
        <v>69.927000000000007</v>
      </c>
      <c r="KU13" s="16">
        <v>67.95</v>
      </c>
      <c r="KV13" s="16">
        <v>68.111999999999995</v>
      </c>
      <c r="KW13" s="16">
        <v>58.363999999999997</v>
      </c>
      <c r="KX13" s="16">
        <v>60.021999999999998</v>
      </c>
      <c r="KY13" s="16">
        <v>59.621000000000002</v>
      </c>
      <c r="KZ13" s="16">
        <v>59.954999999999998</v>
      </c>
      <c r="LA13" s="16">
        <v>90.340999999999994</v>
      </c>
      <c r="LB13" s="16">
        <v>86.126000000000005</v>
      </c>
      <c r="LC13" s="16">
        <v>69.72</v>
      </c>
      <c r="LD13" s="16">
        <v>67.448999999999998</v>
      </c>
      <c r="LE13" s="16">
        <f t="shared" si="124"/>
        <v>1.125</v>
      </c>
      <c r="LF13" s="16">
        <v>71.200999999999993</v>
      </c>
      <c r="LG13" s="16">
        <v>68.882000000000005</v>
      </c>
      <c r="LH13" s="16">
        <v>70.844999999999999</v>
      </c>
      <c r="LI13" s="16">
        <v>70.885999999999996</v>
      </c>
      <c r="LJ13" s="16">
        <v>70.326999999999998</v>
      </c>
      <c r="LK13" s="16">
        <v>70.834999999999994</v>
      </c>
      <c r="LL13" s="16">
        <v>70.891000000000005</v>
      </c>
      <c r="LM13" s="16">
        <v>70.903999999999996</v>
      </c>
      <c r="LN13" s="16">
        <v>68.539000000000001</v>
      </c>
      <c r="LO13" s="16">
        <v>70.58</v>
      </c>
      <c r="LP13" s="16">
        <v>68.171000000000006</v>
      </c>
      <c r="LQ13" s="16">
        <v>72.31</v>
      </c>
      <c r="LR13" s="16">
        <v>70.585999999999999</v>
      </c>
      <c r="LS13" s="16">
        <v>68.686000000000007</v>
      </c>
      <c r="LT13" s="16">
        <v>65.034999999999997</v>
      </c>
      <c r="LU13" s="16">
        <v>65.316999999999993</v>
      </c>
      <c r="LV13" s="16">
        <v>73.275999999999996</v>
      </c>
      <c r="LW13" s="16">
        <v>67.799000000000007</v>
      </c>
      <c r="LX13" s="16">
        <v>65.135999999999996</v>
      </c>
      <c r="LY13" s="16">
        <v>65.085999999999999</v>
      </c>
      <c r="LZ13" s="16">
        <v>66.349000000000004</v>
      </c>
      <c r="MA13" s="16">
        <v>66.394999999999996</v>
      </c>
      <c r="MB13" s="16">
        <v>65.772999999999996</v>
      </c>
      <c r="MC13" s="16">
        <v>66.337999999999994</v>
      </c>
      <c r="MD13" s="16">
        <v>66.399000000000001</v>
      </c>
      <c r="ME13" s="16">
        <v>66.414000000000001</v>
      </c>
      <c r="MF13" s="16">
        <v>60.853999999999999</v>
      </c>
      <c r="MG13" s="16">
        <v>61.399000000000001</v>
      </c>
      <c r="MH13" s="16">
        <v>61.976999999999997</v>
      </c>
      <c r="MI13" s="16">
        <v>62.582000000000001</v>
      </c>
      <c r="MJ13" s="16">
        <v>63.213000000000001</v>
      </c>
      <c r="MK13" s="16">
        <v>63.868000000000002</v>
      </c>
      <c r="ML13" s="16">
        <v>64.543000000000006</v>
      </c>
      <c r="MM13" s="16">
        <v>65.236999999999995</v>
      </c>
      <c r="MN13" s="16">
        <v>65.950999999999993</v>
      </c>
      <c r="MO13" s="16">
        <v>66.680000000000007</v>
      </c>
      <c r="MP13" s="16">
        <v>67.424000000000007</v>
      </c>
      <c r="MQ13" s="16">
        <v>68.180999999999997</v>
      </c>
      <c r="MR13" s="16">
        <v>70.585999999999999</v>
      </c>
      <c r="MS13" s="16">
        <v>70.447999999999993</v>
      </c>
      <c r="MT13" s="16">
        <v>70.308999999999997</v>
      </c>
      <c r="MU13" s="16">
        <v>70.171000000000006</v>
      </c>
      <c r="MV13" s="16">
        <v>70.031999999999996</v>
      </c>
      <c r="MW13" s="16">
        <v>69.891000000000005</v>
      </c>
      <c r="MX13" s="16">
        <v>69.748000000000005</v>
      </c>
      <c r="MY13" s="16">
        <v>69.600999999999999</v>
      </c>
      <c r="MZ13" s="16">
        <v>69.453000000000003</v>
      </c>
      <c r="NA13" s="16">
        <v>69.299000000000007</v>
      </c>
      <c r="NB13" s="16">
        <v>69.14</v>
      </c>
      <c r="NC13" s="16">
        <v>68.977000000000004</v>
      </c>
      <c r="ND13" s="16">
        <v>65.56</v>
      </c>
      <c r="NE13" s="16">
        <v>65.956999999999994</v>
      </c>
      <c r="NF13" s="16">
        <v>66.373999999999995</v>
      </c>
      <c r="NG13" s="16">
        <v>66.807000000000002</v>
      </c>
      <c r="NH13" s="16">
        <v>67.253</v>
      </c>
      <c r="NI13" s="16">
        <v>67.712000000000003</v>
      </c>
      <c r="NJ13" s="16">
        <v>68.180999999999997</v>
      </c>
      <c r="NK13" s="16">
        <v>68.658000000000001</v>
      </c>
      <c r="NL13" s="16">
        <v>69.144000000000005</v>
      </c>
      <c r="NM13" s="16">
        <v>69.635000000000005</v>
      </c>
      <c r="NN13" s="16">
        <v>70.13</v>
      </c>
      <c r="NO13" s="16">
        <v>70.629000000000005</v>
      </c>
      <c r="NP13" s="16">
        <v>76.195999999999998</v>
      </c>
      <c r="NQ13" s="16">
        <v>78.251000000000005</v>
      </c>
      <c r="NR13" s="16">
        <v>81.855999999999995</v>
      </c>
      <c r="NS13" s="16">
        <v>91.658000000000001</v>
      </c>
      <c r="NT13" s="16">
        <v>60.854999999999997</v>
      </c>
      <c r="NU13" s="16">
        <v>63.868000000000002</v>
      </c>
      <c r="NV13" s="16">
        <v>68.171000000000006</v>
      </c>
      <c r="NW13" s="16">
        <v>73.275999999999996</v>
      </c>
      <c r="NX13" s="16">
        <v>55.134999999999998</v>
      </c>
      <c r="NY13" s="16">
        <v>58.798999999999999</v>
      </c>
      <c r="NZ13" s="16">
        <v>68.515000000000001</v>
      </c>
      <c r="OA13" s="16">
        <v>63.731000000000002</v>
      </c>
      <c r="OB13" s="16">
        <v>67.906000000000006</v>
      </c>
      <c r="OC13" s="16">
        <v>71.366</v>
      </c>
      <c r="OD13" s="16">
        <v>86.171000000000006</v>
      </c>
      <c r="OE13" s="16">
        <v>75.430000000000007</v>
      </c>
      <c r="OF13" s="16">
        <v>56.034999999999997</v>
      </c>
      <c r="OG13" s="16">
        <v>59.988999999999997</v>
      </c>
      <c r="OH13" s="16">
        <v>70.477999999999994</v>
      </c>
      <c r="OI13" s="16">
        <v>62.718000000000004</v>
      </c>
      <c r="OJ13" s="16">
        <v>73.623000000000005</v>
      </c>
      <c r="OK13" s="16">
        <v>76.233000000000004</v>
      </c>
      <c r="OL13" s="16">
        <v>79.930999999999997</v>
      </c>
      <c r="OM13" s="16">
        <v>88.564999999999998</v>
      </c>
      <c r="ON13" s="16">
        <v>59.838000000000001</v>
      </c>
      <c r="OO13" s="16">
        <v>63.067</v>
      </c>
      <c r="OP13" s="16">
        <v>67.391999999999996</v>
      </c>
      <c r="OQ13" s="16">
        <v>72.326999999999998</v>
      </c>
      <c r="OR13" s="16">
        <v>65.908000000000001</v>
      </c>
      <c r="OS13" s="16">
        <v>69.66</v>
      </c>
      <c r="OT13" s="16">
        <v>73.716999999999999</v>
      </c>
      <c r="OU13" s="16">
        <v>83.344999999999999</v>
      </c>
      <c r="OV13" s="16">
        <v>57.552</v>
      </c>
      <c r="OW13" s="16">
        <v>60.972999999999999</v>
      </c>
      <c r="OX13" s="16">
        <v>65.492999999999995</v>
      </c>
      <c r="OY13" s="16">
        <v>72.346000000000004</v>
      </c>
      <c r="OZ13" s="16">
        <v>51.981999999999999</v>
      </c>
      <c r="PA13" s="16">
        <v>55.823999999999998</v>
      </c>
      <c r="PB13" s="16">
        <v>60.781999999999996</v>
      </c>
      <c r="PC13" s="16">
        <v>66.209000000000003</v>
      </c>
      <c r="PD13" s="23">
        <v>25</v>
      </c>
      <c r="PE13" s="16">
        <v>58.44</v>
      </c>
      <c r="PF13" s="16">
        <v>59.771000000000001</v>
      </c>
      <c r="PG13" s="16">
        <v>59.454000000000001</v>
      </c>
      <c r="PH13" s="16">
        <v>61.395000000000003</v>
      </c>
      <c r="PI13" s="16">
        <v>63.164000000000001</v>
      </c>
      <c r="PJ13" s="16">
        <v>62.746000000000002</v>
      </c>
      <c r="PK13" s="16">
        <v>55.75</v>
      </c>
      <c r="PL13" s="16">
        <v>57.033000000000001</v>
      </c>
      <c r="PM13" s="16">
        <v>57.350999999999999</v>
      </c>
      <c r="PN13" s="16">
        <v>67.45</v>
      </c>
      <c r="PO13" s="16">
        <v>65.055000000000007</v>
      </c>
      <c r="PP13" s="16">
        <v>68.956000000000003</v>
      </c>
      <c r="PQ13" s="16">
        <v>66.513999999999996</v>
      </c>
      <c r="PR13" s="16">
        <v>68.596999999999994</v>
      </c>
      <c r="PS13" s="16">
        <v>66.168000000000006</v>
      </c>
      <c r="PT13" s="16">
        <v>68.323999999999998</v>
      </c>
      <c r="PU13" s="16">
        <v>65.784999999999997</v>
      </c>
      <c r="PV13" s="16">
        <v>70.093999999999994</v>
      </c>
      <c r="PW13" s="16">
        <v>68.293000000000006</v>
      </c>
      <c r="PX13" s="16">
        <v>62.677999999999997</v>
      </c>
      <c r="PY13" s="16">
        <v>62.945999999999998</v>
      </c>
      <c r="PZ13" s="16">
        <v>71.034999999999997</v>
      </c>
      <c r="QA13" s="16">
        <v>65.37</v>
      </c>
      <c r="QB13" s="16">
        <v>62.670999999999999</v>
      </c>
      <c r="QC13" s="16">
        <v>62.597999999999999</v>
      </c>
      <c r="QD13" s="16">
        <v>63.875999999999998</v>
      </c>
      <c r="QE13" s="16"/>
      <c r="QF13" s="23">
        <v>28</v>
      </c>
      <c r="QG13" s="16">
        <v>57.929000000000002</v>
      </c>
      <c r="QH13" s="16">
        <v>59.262</v>
      </c>
      <c r="QI13" s="16">
        <v>58.94</v>
      </c>
      <c r="QJ13" s="16">
        <v>60.960999999999999</v>
      </c>
      <c r="QK13" s="16">
        <v>62.718000000000004</v>
      </c>
      <c r="QL13" s="16">
        <v>62.298000000000002</v>
      </c>
      <c r="QM13" s="16">
        <v>55.273000000000003</v>
      </c>
      <c r="QN13" s="16">
        <v>56.542999999999999</v>
      </c>
      <c r="QO13" s="16">
        <v>56.938000000000002</v>
      </c>
      <c r="QP13" s="16">
        <v>66.981999999999999</v>
      </c>
      <c r="QQ13" s="16">
        <v>64.558999999999997</v>
      </c>
      <c r="QR13" s="16">
        <v>68.486999999999995</v>
      </c>
      <c r="QS13" s="16">
        <v>66.016000000000005</v>
      </c>
      <c r="QT13" s="16">
        <v>68.123999999999995</v>
      </c>
      <c r="QU13" s="16">
        <v>65.665999999999997</v>
      </c>
      <c r="QV13" s="16">
        <v>67.864000000000004</v>
      </c>
      <c r="QW13" s="16">
        <v>65.296000000000006</v>
      </c>
      <c r="QX13" s="16">
        <v>69.617000000000004</v>
      </c>
      <c r="QY13" s="16">
        <v>67.783000000000001</v>
      </c>
      <c r="QZ13" s="16">
        <v>69.617000000000004</v>
      </c>
      <c r="RA13" s="16">
        <v>67.783000000000001</v>
      </c>
      <c r="RB13" s="16">
        <v>70.641000000000005</v>
      </c>
      <c r="RC13" s="16">
        <v>64.977000000000004</v>
      </c>
      <c r="RD13" s="16">
        <v>62.243000000000002</v>
      </c>
      <c r="RE13" s="16">
        <v>62.173999999999999</v>
      </c>
      <c r="RF13" s="16">
        <v>63.453000000000003</v>
      </c>
    </row>
    <row r="14" spans="1:474" x14ac:dyDescent="0.25">
      <c r="A14" s="61"/>
      <c r="B14" s="20">
        <v>152.4</v>
      </c>
      <c r="C14" s="9">
        <v>0.44</v>
      </c>
      <c r="D14" s="9" t="s">
        <v>10</v>
      </c>
      <c r="E14" s="5">
        <v>5</v>
      </c>
      <c r="F14" s="16">
        <v>20.87</v>
      </c>
      <c r="G14" s="16">
        <v>33.78</v>
      </c>
      <c r="H14" s="16">
        <v>17.25</v>
      </c>
      <c r="I14" s="16">
        <v>30.44</v>
      </c>
      <c r="J14" s="16">
        <v>16.96</v>
      </c>
      <c r="K14" s="16">
        <v>30.17</v>
      </c>
      <c r="L14" s="16">
        <v>16.98</v>
      </c>
      <c r="M14" s="16">
        <v>30.19</v>
      </c>
      <c r="N14" s="16">
        <v>15.16</v>
      </c>
      <c r="O14" s="16">
        <v>28.43</v>
      </c>
      <c r="P14" s="16">
        <v>11.52</v>
      </c>
      <c r="Q14" s="16">
        <v>25.17</v>
      </c>
      <c r="R14" s="16">
        <v>12.98</v>
      </c>
      <c r="S14" s="16">
        <v>26.59</v>
      </c>
      <c r="T14" s="16">
        <v>11.87</v>
      </c>
      <c r="U14" s="16">
        <v>25.52</v>
      </c>
      <c r="V14" s="16">
        <v>15.31</v>
      </c>
      <c r="W14" s="16">
        <f t="shared" si="125"/>
        <v>15.800000000000004</v>
      </c>
      <c r="X14" s="16">
        <f t="shared" si="126"/>
        <v>15.093999999999999</v>
      </c>
      <c r="Y14" s="16">
        <f t="shared" si="127"/>
        <v>15.057</v>
      </c>
      <c r="Z14" s="16">
        <f t="shared" si="120"/>
        <v>30.04</v>
      </c>
      <c r="AA14" s="16">
        <f t="shared" si="121"/>
        <v>28.623999999999999</v>
      </c>
      <c r="AB14" s="16">
        <f t="shared" si="128"/>
        <v>15.430999999999999</v>
      </c>
      <c r="AC14" s="16">
        <f t="shared" si="122"/>
        <v>30.754999999999999</v>
      </c>
      <c r="AD14" s="16">
        <f t="shared" si="129"/>
        <v>15.223000000000001</v>
      </c>
      <c r="AE14" s="16">
        <f t="shared" si="130"/>
        <v>15.325000000000003</v>
      </c>
      <c r="AF14" s="16">
        <f t="shared" si="131"/>
        <v>12.957000000000001</v>
      </c>
      <c r="AG14" s="16">
        <f t="shared" si="132"/>
        <v>10.099000000000004</v>
      </c>
      <c r="AH14" s="16">
        <f t="shared" si="133"/>
        <v>9.5709999999999997</v>
      </c>
      <c r="AI14" s="16">
        <f t="shared" si="134"/>
        <v>9.6840000000000028</v>
      </c>
      <c r="AJ14" s="16">
        <f t="shared" si="135"/>
        <v>10.401000000000003</v>
      </c>
      <c r="AK14" s="16">
        <f t="shared" si="136"/>
        <v>23.017000000000003</v>
      </c>
      <c r="AL14" s="16">
        <f t="shared" si="137"/>
        <v>20.438000000000002</v>
      </c>
      <c r="AM14" s="16">
        <f t="shared" si="138"/>
        <v>23.021999999999998</v>
      </c>
      <c r="AN14" s="16">
        <f t="shared" si="139"/>
        <v>20.363999999999997</v>
      </c>
      <c r="AO14" s="16">
        <f t="shared" si="140"/>
        <v>22.987000000000009</v>
      </c>
      <c r="AP14" s="16">
        <f t="shared" si="141"/>
        <v>20.360000000000007</v>
      </c>
      <c r="AQ14" s="16">
        <f t="shared" si="142"/>
        <v>23.900000000000006</v>
      </c>
      <c r="AR14" s="16">
        <f t="shared" si="143"/>
        <v>21.165000000000006</v>
      </c>
      <c r="AS14" s="16">
        <f t="shared" si="144"/>
        <v>25.540000000000006</v>
      </c>
      <c r="AT14" s="16">
        <f t="shared" si="145"/>
        <v>23.343000000000004</v>
      </c>
      <c r="AU14" s="16">
        <f t="shared" si="146"/>
        <v>19.681000000000004</v>
      </c>
      <c r="AV14" s="16">
        <f t="shared" si="147"/>
        <v>19.994000000000007</v>
      </c>
      <c r="AW14" s="16">
        <f t="shared" si="148"/>
        <v>30.504000000000005</v>
      </c>
      <c r="AX14" s="16">
        <f t="shared" si="149"/>
        <v>19.669000000000004</v>
      </c>
      <c r="AY14" s="16">
        <f t="shared" si="150"/>
        <v>18.878000000000007</v>
      </c>
      <c r="AZ14" s="16">
        <f t="shared" si="151"/>
        <v>18.080000000000005</v>
      </c>
      <c r="BA14" s="16">
        <f t="shared" si="152"/>
        <v>17.780000000000008</v>
      </c>
      <c r="BB14" s="16">
        <f t="shared" si="153"/>
        <v>15.310000000000002</v>
      </c>
      <c r="BC14" s="16">
        <f t="shared" si="154"/>
        <v>15.356000000000002</v>
      </c>
      <c r="BD14" s="16">
        <f t="shared" si="155"/>
        <v>15.429000000000002</v>
      </c>
      <c r="BE14" s="16">
        <f t="shared" si="156"/>
        <v>15.529000000000003</v>
      </c>
      <c r="BF14" s="16">
        <f t="shared" si="157"/>
        <v>15.652000000000001</v>
      </c>
      <c r="BG14" s="16">
        <f t="shared" si="158"/>
        <v>15.800000000000004</v>
      </c>
      <c r="BH14" s="16">
        <f t="shared" si="159"/>
        <v>15.972000000000001</v>
      </c>
      <c r="BI14" s="16">
        <f t="shared" si="160"/>
        <v>16.165000000000006</v>
      </c>
      <c r="BJ14" s="16">
        <f t="shared" si="161"/>
        <v>16.382000000000005</v>
      </c>
      <c r="BK14" s="16">
        <f t="shared" si="162"/>
        <v>16.619000000000007</v>
      </c>
      <c r="BL14" s="16">
        <f t="shared" si="163"/>
        <v>16.877000000000002</v>
      </c>
      <c r="BM14" s="16">
        <f t="shared" si="164"/>
        <v>17.153000000000006</v>
      </c>
      <c r="BN14" s="16"/>
      <c r="BO14" s="16"/>
      <c r="BP14" s="16"/>
      <c r="BQ14" s="16">
        <f t="shared" si="165"/>
        <v>23.343000000000004</v>
      </c>
      <c r="BR14" s="16">
        <f t="shared" si="166"/>
        <v>22.794000000000004</v>
      </c>
      <c r="BS14" s="16">
        <f t="shared" si="167"/>
        <v>22.248000000000005</v>
      </c>
      <c r="BT14" s="16">
        <f t="shared" si="168"/>
        <v>21.704000000000001</v>
      </c>
      <c r="BU14" s="16">
        <f t="shared" si="169"/>
        <v>21.161000000000001</v>
      </c>
      <c r="BV14" s="16">
        <f t="shared" si="170"/>
        <v>20.620000000000005</v>
      </c>
      <c r="BW14" s="16">
        <f t="shared" si="171"/>
        <v>20.082000000000001</v>
      </c>
      <c r="BX14" s="16">
        <f t="shared" si="172"/>
        <v>19.544000000000004</v>
      </c>
      <c r="BY14" s="16">
        <f t="shared" si="173"/>
        <v>19.007000000000005</v>
      </c>
      <c r="BZ14" s="16">
        <f t="shared" si="174"/>
        <v>18.470000000000006</v>
      </c>
      <c r="CA14" s="16">
        <f t="shared" si="175"/>
        <v>17.932000000000002</v>
      </c>
      <c r="CB14" s="16">
        <f t="shared" si="176"/>
        <v>17.394000000000005</v>
      </c>
      <c r="CC14" s="16"/>
      <c r="CD14" s="16"/>
      <c r="CE14" s="16">
        <f t="shared" si="177"/>
        <v>20.674000000000007</v>
      </c>
      <c r="CF14" s="16">
        <f t="shared" si="178"/>
        <v>20.537000000000006</v>
      </c>
      <c r="CG14" s="16">
        <f t="shared" si="179"/>
        <v>20.418000000000006</v>
      </c>
      <c r="CH14" s="16">
        <f t="shared" si="180"/>
        <v>20.313000000000002</v>
      </c>
      <c r="CI14" s="16">
        <f t="shared" si="181"/>
        <v>20.221000000000004</v>
      </c>
      <c r="CJ14" s="16">
        <f t="shared" si="182"/>
        <v>20.142000000000003</v>
      </c>
      <c r="CK14" s="16">
        <f t="shared" si="183"/>
        <v>20.075000000000003</v>
      </c>
      <c r="CL14" s="16">
        <f t="shared" si="184"/>
        <v>20.018000000000001</v>
      </c>
      <c r="CM14" s="16">
        <f t="shared" si="185"/>
        <v>19.973000000000006</v>
      </c>
      <c r="CN14" s="16">
        <f t="shared" si="186"/>
        <v>19.936000000000007</v>
      </c>
      <c r="CO14" s="16">
        <f t="shared" si="187"/>
        <v>19.908000000000001</v>
      </c>
      <c r="CP14" s="16">
        <f t="shared" si="188"/>
        <v>19.887000000000008</v>
      </c>
      <c r="CQ14" s="16"/>
      <c r="CR14" s="16"/>
      <c r="CS14" s="16">
        <f t="shared" si="189"/>
        <v>14.766000000000005</v>
      </c>
      <c r="CT14" s="16">
        <f t="shared" si="190"/>
        <v>19.194000000000003</v>
      </c>
      <c r="CU14" s="16">
        <f t="shared" si="191"/>
        <v>33.358000000000004</v>
      </c>
      <c r="CV14" s="16">
        <f t="shared" si="192"/>
        <v>15.800000000000004</v>
      </c>
      <c r="CW14" s="16">
        <f t="shared" si="193"/>
        <v>21.165000000000006</v>
      </c>
      <c r="CX14" s="16">
        <f t="shared" si="194"/>
        <v>30.504000000000005</v>
      </c>
      <c r="CY14" s="16">
        <f t="shared" si="195"/>
        <v>16.463999999999999</v>
      </c>
      <c r="CZ14" s="16">
        <f t="shared" si="196"/>
        <v>22.493000000000002</v>
      </c>
      <c r="DA14" s="16">
        <f t="shared" si="197"/>
        <v>31.661000000000001</v>
      </c>
      <c r="DB14" s="16">
        <f t="shared" si="198"/>
        <v>16.347000000000001</v>
      </c>
      <c r="DC14" s="16">
        <f t="shared" si="199"/>
        <v>21.301000000000002</v>
      </c>
      <c r="DD14" s="16">
        <f t="shared" si="200"/>
        <v>36.571000000000005</v>
      </c>
      <c r="DE14" s="16">
        <f t="shared" si="201"/>
        <v>16.786000000000001</v>
      </c>
      <c r="DF14" s="16">
        <f t="shared" si="202"/>
        <v>20.354999999999997</v>
      </c>
      <c r="DG14" s="16">
        <f t="shared" si="203"/>
        <v>32.795999999999999</v>
      </c>
      <c r="DH14" s="16">
        <f t="shared" si="204"/>
        <v>15.554000000000002</v>
      </c>
      <c r="DI14" s="16">
        <f t="shared" si="205"/>
        <v>19.875</v>
      </c>
      <c r="DJ14" s="16">
        <f t="shared" si="206"/>
        <v>33.099000000000004</v>
      </c>
      <c r="DK14" s="16">
        <f t="shared" si="207"/>
        <v>15.874000000000002</v>
      </c>
      <c r="DL14" s="16">
        <f t="shared" si="208"/>
        <v>21.361000000000004</v>
      </c>
      <c r="DM14" s="16">
        <f t="shared" si="209"/>
        <v>30.664000000000001</v>
      </c>
      <c r="DN14" s="16">
        <f t="shared" si="210"/>
        <v>16.731999999999999</v>
      </c>
      <c r="DO14" s="16">
        <f t="shared" si="211"/>
        <v>21.575000000000003</v>
      </c>
      <c r="DP14" s="16">
        <f t="shared" si="6"/>
        <v>36.388000000000005</v>
      </c>
      <c r="DQ14" s="16">
        <f t="shared" si="212"/>
        <v>16.337000000000003</v>
      </c>
      <c r="DR14" s="16">
        <f t="shared" si="213"/>
        <v>21.819000000000003</v>
      </c>
      <c r="DS14" s="16">
        <f t="shared" si="214"/>
        <v>32.853000000000002</v>
      </c>
      <c r="DT14" s="16">
        <f t="shared" si="215"/>
        <v>16.618000000000002</v>
      </c>
      <c r="DU14" s="16">
        <f t="shared" si="216"/>
        <v>22.658000000000001</v>
      </c>
      <c r="DV14" s="16">
        <f t="shared" si="217"/>
        <v>32.618000000000002</v>
      </c>
      <c r="DW14" s="16">
        <v>28.52</v>
      </c>
      <c r="DX14" s="16">
        <f t="shared" si="7"/>
        <v>25.940999999999999</v>
      </c>
      <c r="DY14" s="16">
        <f t="shared" si="8"/>
        <v>25.892999999999997</v>
      </c>
      <c r="DZ14" s="16">
        <f t="shared" si="9"/>
        <v>20.397000000000002</v>
      </c>
      <c r="EA14" s="16">
        <f t="shared" si="10"/>
        <v>20.277000000000001</v>
      </c>
      <c r="EB14" s="16">
        <f t="shared" si="11"/>
        <v>25.844000000000005</v>
      </c>
      <c r="EC14" s="16">
        <f t="shared" si="12"/>
        <v>26.619000000000003</v>
      </c>
      <c r="ED14" s="38">
        <f t="shared" si="218"/>
        <v>21.303000000000001</v>
      </c>
      <c r="EE14" s="16">
        <f t="shared" si="219"/>
        <v>23.882000000000001</v>
      </c>
      <c r="EF14" s="16">
        <f t="shared" si="220"/>
        <v>20.721</v>
      </c>
      <c r="EG14" s="16">
        <f t="shared" si="221"/>
        <v>23.379000000000001</v>
      </c>
      <c r="EH14" s="16">
        <f t="shared" si="13"/>
        <v>20.857999999999993</v>
      </c>
      <c r="EI14" s="16">
        <f t="shared" si="14"/>
        <v>23.484999999999996</v>
      </c>
      <c r="EJ14" s="16">
        <f t="shared" si="15"/>
        <v>18.459999999999997</v>
      </c>
      <c r="EK14" s="16">
        <f t="shared" si="222"/>
        <v>15.602</v>
      </c>
      <c r="EL14" s="16">
        <f t="shared" si="223"/>
        <v>18.181000000000001</v>
      </c>
      <c r="EM14" s="16">
        <f t="shared" si="16"/>
        <v>15.068999999999999</v>
      </c>
      <c r="EN14" s="16">
        <f t="shared" si="17"/>
        <v>17.727</v>
      </c>
      <c r="EO14" s="16">
        <f t="shared" si="18"/>
        <v>15.216999999999995</v>
      </c>
      <c r="EP14" s="16">
        <f t="shared" si="19"/>
        <v>17.843999999999998</v>
      </c>
      <c r="EQ14" s="16">
        <f t="shared" si="20"/>
        <v>15.904</v>
      </c>
      <c r="ER14" s="16">
        <f t="shared" si="21"/>
        <v>18.483000000000001</v>
      </c>
      <c r="ES14" s="16">
        <f t="shared" si="224"/>
        <v>31.043000000000003</v>
      </c>
      <c r="ET14" s="16">
        <f t="shared" si="225"/>
        <v>31.425000000000001</v>
      </c>
      <c r="EU14" s="16">
        <f t="shared" si="22"/>
        <v>28.846</v>
      </c>
      <c r="EV14" s="16">
        <f t="shared" si="23"/>
        <v>27.000000000000004</v>
      </c>
      <c r="EW14" s="16">
        <f t="shared" si="226"/>
        <v>29.403000000000002</v>
      </c>
      <c r="EX14" s="16">
        <f t="shared" si="227"/>
        <v>29.247000000000003</v>
      </c>
      <c r="EY14" s="16">
        <f t="shared" si="24"/>
        <v>26.668000000000003</v>
      </c>
      <c r="EZ14" s="16">
        <f t="shared" si="25"/>
        <v>25.184000000000001</v>
      </c>
      <c r="FA14" s="16">
        <f t="shared" si="26"/>
        <v>28.076000000000004</v>
      </c>
      <c r="FB14" s="16">
        <f t="shared" si="27"/>
        <v>25.497000000000003</v>
      </c>
      <c r="FC14" s="16">
        <f t="shared" si="28"/>
        <v>36.007000000000005</v>
      </c>
      <c r="FD14" s="16">
        <f t="shared" si="29"/>
        <v>38.585999999999999</v>
      </c>
      <c r="FE14" s="16">
        <f t="shared" si="30"/>
        <v>24.381000000000004</v>
      </c>
      <c r="FF14" s="16">
        <f t="shared" si="31"/>
        <v>26.960000000000004</v>
      </c>
      <c r="FG14" s="16">
        <f t="shared" si="32"/>
        <v>25.172000000000001</v>
      </c>
      <c r="FH14" s="16">
        <f t="shared" si="33"/>
        <v>27.751000000000001</v>
      </c>
      <c r="FI14" s="16">
        <f t="shared" si="34"/>
        <v>23.583000000000002</v>
      </c>
      <c r="FJ14" s="16">
        <f t="shared" si="228"/>
        <v>2.6310000000000002</v>
      </c>
      <c r="FK14" s="16">
        <f t="shared" si="35"/>
        <v>26.162000000000003</v>
      </c>
      <c r="FL14" s="47">
        <f t="shared" si="36"/>
        <v>23.312999999999999</v>
      </c>
      <c r="FM14" s="16">
        <f t="shared" si="37"/>
        <v>23.299999999999994</v>
      </c>
      <c r="FN14" s="16">
        <f t="shared" si="38"/>
        <v>23.315999999999999</v>
      </c>
      <c r="FO14" s="16">
        <f t="shared" si="39"/>
        <v>23.456</v>
      </c>
      <c r="FP14" s="16">
        <f t="shared" si="40"/>
        <v>23.297999999999998</v>
      </c>
      <c r="FQ14" s="16">
        <f t="shared" si="41"/>
        <v>23.294</v>
      </c>
      <c r="FR14" s="16">
        <f t="shared" si="42"/>
        <v>25.94</v>
      </c>
      <c r="FS14" s="16">
        <v>12.18</v>
      </c>
      <c r="FT14" s="16">
        <f t="shared" si="229"/>
        <v>12.553000000000004</v>
      </c>
      <c r="FU14" s="16">
        <f t="shared" si="43"/>
        <v>11.929000000000002</v>
      </c>
      <c r="FV14" s="16">
        <f t="shared" si="44"/>
        <v>12.033999999999999</v>
      </c>
      <c r="FW14" s="16">
        <f t="shared" si="230"/>
        <v>6.7130000000000045</v>
      </c>
      <c r="FX14" s="16">
        <f t="shared" si="45"/>
        <v>6.2639999999999993</v>
      </c>
      <c r="FY14" s="16">
        <f t="shared" si="46"/>
        <v>7.0010000000000048</v>
      </c>
      <c r="FZ14" s="16">
        <f t="shared" si="231"/>
        <v>20.028000000000006</v>
      </c>
      <c r="GA14" s="16">
        <f t="shared" si="232"/>
        <v>17.315000000000005</v>
      </c>
      <c r="GB14" s="16">
        <f t="shared" si="47"/>
        <v>20.026000000000003</v>
      </c>
      <c r="GC14" s="16">
        <f t="shared" si="48"/>
        <v>17.228999999999999</v>
      </c>
      <c r="GD14" s="16">
        <f t="shared" si="49"/>
        <v>19.986000000000001</v>
      </c>
      <c r="GE14" s="16">
        <f t="shared" si="50"/>
        <v>17.221999999999998</v>
      </c>
      <c r="GF14" s="16">
        <f t="shared" si="233"/>
        <v>22.641000000000005</v>
      </c>
      <c r="GG14" s="16">
        <f t="shared" si="234"/>
        <v>20.274000000000001</v>
      </c>
      <c r="GH14" s="16">
        <f t="shared" si="235"/>
        <v>20.931000000000004</v>
      </c>
      <c r="GI14" s="16">
        <f t="shared" si="236"/>
        <v>18.056000000000004</v>
      </c>
      <c r="GJ14" s="16">
        <f t="shared" si="51"/>
        <v>16.606000000000002</v>
      </c>
      <c r="GK14" s="16">
        <f t="shared" si="52"/>
        <v>16.896000000000001</v>
      </c>
      <c r="GL14" s="16">
        <f t="shared" si="53"/>
        <v>27.881</v>
      </c>
      <c r="GM14" s="16">
        <f t="shared" si="54"/>
        <v>16.517000000000003</v>
      </c>
      <c r="GN14" s="16">
        <f t="shared" si="55"/>
        <v>15.813000000000002</v>
      </c>
      <c r="GO14" s="16">
        <f t="shared" si="56"/>
        <v>14.963000000000001</v>
      </c>
      <c r="GP14" s="16">
        <f t="shared" si="57"/>
        <v>14.630999999999997</v>
      </c>
      <c r="GQ14" s="16">
        <v>25.82</v>
      </c>
      <c r="GR14" s="16">
        <f t="shared" si="58"/>
        <v>23.106999999999999</v>
      </c>
      <c r="GS14" s="16">
        <f t="shared" si="237"/>
        <v>18.344999999999999</v>
      </c>
      <c r="GT14" s="16">
        <f t="shared" si="238"/>
        <v>21.058</v>
      </c>
      <c r="GU14" s="16">
        <f t="shared" si="239"/>
        <v>17.722999999999999</v>
      </c>
      <c r="GV14" s="16">
        <f t="shared" si="240"/>
        <v>20.520000000000003</v>
      </c>
      <c r="GW14" s="16">
        <f t="shared" si="59"/>
        <v>17.867999999999999</v>
      </c>
      <c r="GX14" s="16">
        <f t="shared" si="60"/>
        <v>20.632000000000001</v>
      </c>
      <c r="GY14" s="16">
        <f t="shared" si="241"/>
        <v>12.504999999999999</v>
      </c>
      <c r="GZ14" s="16">
        <f t="shared" si="242"/>
        <v>15.218</v>
      </c>
      <c r="HA14" s="16">
        <f t="shared" si="61"/>
        <v>12.097999999999999</v>
      </c>
      <c r="HB14" s="16">
        <f t="shared" si="62"/>
        <v>14.862000000000002</v>
      </c>
      <c r="HC14" s="16">
        <f t="shared" si="63"/>
        <v>12.792999999999999</v>
      </c>
      <c r="HD14" s="16">
        <f t="shared" si="64"/>
        <v>15.506</v>
      </c>
      <c r="HE14" s="16">
        <f t="shared" si="243"/>
        <v>28.433</v>
      </c>
      <c r="HF14" s="16">
        <f t="shared" si="244"/>
        <v>28.778999999999996</v>
      </c>
      <c r="HG14" s="16">
        <f t="shared" si="65"/>
        <v>26.065999999999995</v>
      </c>
      <c r="HH14" s="16">
        <f t="shared" si="245"/>
        <v>26.722999999999999</v>
      </c>
      <c r="HI14" s="16">
        <f t="shared" si="246"/>
        <v>26.561</v>
      </c>
      <c r="HJ14" s="16">
        <f t="shared" si="66"/>
        <v>23.847999999999999</v>
      </c>
      <c r="HK14" s="16">
        <f t="shared" si="67"/>
        <v>22.397999999999996</v>
      </c>
      <c r="HL14" s="16">
        <f t="shared" si="68"/>
        <v>25.400999999999996</v>
      </c>
      <c r="HM14" s="16">
        <f t="shared" si="69"/>
        <v>22.687999999999995</v>
      </c>
      <c r="HN14" s="16">
        <f t="shared" si="70"/>
        <v>33.672999999999995</v>
      </c>
      <c r="HO14" s="16">
        <f t="shared" si="71"/>
        <v>36.385999999999996</v>
      </c>
      <c r="HP14" s="16">
        <f t="shared" si="72"/>
        <v>22.308999999999997</v>
      </c>
      <c r="HQ14" s="16">
        <f t="shared" si="73"/>
        <v>25.021999999999998</v>
      </c>
      <c r="HR14" s="16">
        <f t="shared" si="74"/>
        <v>21.604999999999997</v>
      </c>
      <c r="HS14" s="16">
        <f t="shared" si="75"/>
        <v>24.317999999999998</v>
      </c>
      <c r="HT14" s="16">
        <f t="shared" si="76"/>
        <v>20.754999999999995</v>
      </c>
      <c r="HU14" s="16">
        <f t="shared" si="77"/>
        <v>23.467999999999996</v>
      </c>
      <c r="HV14" s="16">
        <f t="shared" si="78"/>
        <v>20.464999999999996</v>
      </c>
      <c r="HW14" s="16">
        <f t="shared" si="79"/>
        <v>23.228999999999999</v>
      </c>
      <c r="HX14" s="16">
        <v>11.76</v>
      </c>
      <c r="HY14" s="16">
        <f t="shared" si="247"/>
        <v>12.192999999999998</v>
      </c>
      <c r="HZ14" s="16">
        <f t="shared" si="248"/>
        <v>11.607000000000003</v>
      </c>
      <c r="IA14" s="16">
        <f t="shared" si="80"/>
        <v>11.704000000000001</v>
      </c>
      <c r="IB14" s="16">
        <f t="shared" si="249"/>
        <v>6.32</v>
      </c>
      <c r="IC14" s="16">
        <f t="shared" si="81"/>
        <v>5.8949999999999996</v>
      </c>
      <c r="ID14" s="16">
        <f t="shared" si="82"/>
        <v>6.6739999999999995</v>
      </c>
      <c r="IE14" s="16">
        <f t="shared" si="250"/>
        <v>19.646999999999998</v>
      </c>
      <c r="IF14" s="16">
        <f t="shared" si="251"/>
        <v>16.918999999999997</v>
      </c>
      <c r="IG14" s="16">
        <f t="shared" si="84"/>
        <v>19.655000000000001</v>
      </c>
      <c r="IH14" s="16">
        <f t="shared" si="85"/>
        <v>16.842000000000006</v>
      </c>
      <c r="II14" s="16">
        <f t="shared" si="86"/>
        <v>19.613</v>
      </c>
      <c r="IJ14" s="16">
        <f t="shared" si="87"/>
        <v>16.832999999999998</v>
      </c>
      <c r="IK14" s="16">
        <f t="shared" si="252"/>
        <v>22.250999999999998</v>
      </c>
      <c r="IL14" s="16">
        <f t="shared" si="253"/>
        <v>19.872999999999998</v>
      </c>
      <c r="IM14" s="16">
        <f t="shared" si="254"/>
        <v>20.555</v>
      </c>
      <c r="IN14" s="16">
        <f t="shared" si="255"/>
        <v>17.665999999999997</v>
      </c>
      <c r="IO14" s="16">
        <f t="shared" si="90"/>
        <v>22.250999999999998</v>
      </c>
      <c r="IP14" s="16">
        <f t="shared" si="91"/>
        <v>19.872999999999998</v>
      </c>
      <c r="IQ14" s="16">
        <f t="shared" si="92"/>
        <v>27.414000000000001</v>
      </c>
      <c r="IR14" s="16">
        <f t="shared" si="93"/>
        <v>16.177999999999997</v>
      </c>
      <c r="IS14" s="16">
        <f t="shared" si="94"/>
        <v>15.405999999999999</v>
      </c>
      <c r="IT14" s="16">
        <f t="shared" si="95"/>
        <v>14.573</v>
      </c>
      <c r="IU14" s="16">
        <f t="shared" si="96"/>
        <v>14.281999999999996</v>
      </c>
      <c r="IV14" s="16">
        <v>25.45</v>
      </c>
      <c r="IW14" s="16">
        <f t="shared" si="97"/>
        <v>22.721999999999998</v>
      </c>
      <c r="IX14" s="16">
        <f t="shared" si="256"/>
        <v>17.995999999999999</v>
      </c>
      <c r="IY14" s="16">
        <f t="shared" si="257"/>
        <v>20.724</v>
      </c>
      <c r="IZ14" s="16">
        <f t="shared" si="258"/>
        <v>17.402000000000001</v>
      </c>
      <c r="JA14" s="16">
        <f t="shared" si="259"/>
        <v>20.214999999999996</v>
      </c>
      <c r="JB14" s="16">
        <f t="shared" si="98"/>
        <v>17.541</v>
      </c>
      <c r="JC14" s="16">
        <f t="shared" si="99"/>
        <v>20.321000000000002</v>
      </c>
      <c r="JD14" s="16">
        <f t="shared" si="100"/>
        <v>12.123000000000001</v>
      </c>
      <c r="JE14" s="16">
        <f t="shared" si="260"/>
        <v>14.851000000000003</v>
      </c>
      <c r="JF14" s="16">
        <f t="shared" si="101"/>
        <v>11.731999999999999</v>
      </c>
      <c r="JG14" s="16">
        <f t="shared" si="102"/>
        <v>14.512</v>
      </c>
      <c r="JH14" s="16">
        <f t="shared" si="103"/>
        <v>12.477</v>
      </c>
      <c r="JI14" s="16">
        <f t="shared" si="104"/>
        <v>15.205000000000002</v>
      </c>
      <c r="JJ14" s="16">
        <f t="shared" si="261"/>
        <v>28.053999999999998</v>
      </c>
      <c r="JK14" s="16">
        <f t="shared" si="262"/>
        <v>28.404</v>
      </c>
      <c r="JL14" s="16">
        <f t="shared" si="105"/>
        <v>25.675999999999998</v>
      </c>
      <c r="JM14" s="16">
        <f t="shared" si="263"/>
        <v>26.358000000000001</v>
      </c>
      <c r="JN14" s="16">
        <f t="shared" si="264"/>
        <v>26.196999999999999</v>
      </c>
      <c r="JO14" s="16">
        <f t="shared" si="106"/>
        <v>23.468999999999998</v>
      </c>
      <c r="JP14" s="16">
        <f t="shared" si="107"/>
        <v>28.053999999999998</v>
      </c>
      <c r="JQ14" s="16">
        <f t="shared" si="108"/>
        <v>28.404</v>
      </c>
      <c r="JR14" s="16">
        <f t="shared" si="109"/>
        <v>25.675999999999998</v>
      </c>
      <c r="JS14" s="16">
        <f t="shared" si="110"/>
        <v>33.216999999999999</v>
      </c>
      <c r="JT14" s="16">
        <f t="shared" si="111"/>
        <v>35.945000000000007</v>
      </c>
      <c r="JU14" s="16">
        <f t="shared" si="112"/>
        <v>21.980999999999998</v>
      </c>
      <c r="JV14" s="16">
        <f t="shared" si="113"/>
        <v>24.709</v>
      </c>
      <c r="JW14" s="16">
        <f t="shared" si="114"/>
        <v>21.209</v>
      </c>
      <c r="JX14" s="16">
        <f t="shared" si="115"/>
        <v>23.937000000000001</v>
      </c>
      <c r="JY14" s="16">
        <f t="shared" si="116"/>
        <v>20.376000000000001</v>
      </c>
      <c r="JZ14" s="16">
        <f t="shared" si="117"/>
        <v>23.104000000000003</v>
      </c>
      <c r="KA14" s="16">
        <f t="shared" si="118"/>
        <v>20.118999999999996</v>
      </c>
      <c r="KB14" s="16">
        <f t="shared" si="119"/>
        <v>22.898999999999997</v>
      </c>
      <c r="KC14" s="16"/>
      <c r="KD14" s="23">
        <v>27</v>
      </c>
      <c r="KE14" s="16">
        <v>37.140999999999998</v>
      </c>
      <c r="KF14" s="16">
        <v>31.212</v>
      </c>
      <c r="KG14" s="16">
        <v>32.781999999999996</v>
      </c>
      <c r="KH14" s="16">
        <f t="shared" si="123"/>
        <v>4.3590000000000018</v>
      </c>
      <c r="KI14" s="16">
        <v>30.256</v>
      </c>
      <c r="KJ14" s="16">
        <v>28.876999999999999</v>
      </c>
      <c r="KK14" s="16">
        <v>38.162999999999997</v>
      </c>
      <c r="KL14" s="16">
        <v>36.866999999999997</v>
      </c>
      <c r="KM14" s="16">
        <v>34.191000000000003</v>
      </c>
      <c r="KN14" s="16">
        <v>34.966000000000001</v>
      </c>
      <c r="KO14" s="16">
        <v>37.631</v>
      </c>
      <c r="KP14" s="16">
        <v>31.125</v>
      </c>
      <c r="KQ14" s="16">
        <v>32.796999999999997</v>
      </c>
      <c r="KR14" s="16">
        <v>34.787999999999997</v>
      </c>
      <c r="KS14" s="16">
        <v>30.634</v>
      </c>
      <c r="KT14" s="16">
        <v>30.754999999999999</v>
      </c>
      <c r="KU14" s="16">
        <v>30.04</v>
      </c>
      <c r="KV14" s="16">
        <v>28.623999999999999</v>
      </c>
      <c r="KW14" s="16">
        <v>31.93</v>
      </c>
      <c r="KX14" s="16">
        <v>25.472999999999999</v>
      </c>
      <c r="KY14" s="16">
        <v>27.155999999999999</v>
      </c>
      <c r="KZ14" s="16">
        <v>32.231999999999999</v>
      </c>
      <c r="LA14" s="16">
        <v>65.8</v>
      </c>
      <c r="LB14" s="16">
        <v>60.93</v>
      </c>
      <c r="LC14" s="16">
        <v>44.847999999999999</v>
      </c>
      <c r="LD14" s="16">
        <v>42.268999999999998</v>
      </c>
      <c r="LE14" s="16">
        <f t="shared" si="124"/>
        <v>4.3889999999999958</v>
      </c>
      <c r="LF14" s="16">
        <v>38.923999999999999</v>
      </c>
      <c r="LG14" s="16">
        <v>36.265999999999998</v>
      </c>
      <c r="LH14" s="16">
        <v>40.459000000000003</v>
      </c>
      <c r="LI14" s="16">
        <v>40.279000000000003</v>
      </c>
      <c r="LJ14" s="16">
        <v>42.598999999999997</v>
      </c>
      <c r="LK14" s="16">
        <v>40.503</v>
      </c>
      <c r="LL14" s="16">
        <v>40.256999999999998</v>
      </c>
      <c r="LM14" s="16">
        <v>40.201000000000001</v>
      </c>
      <c r="LN14" s="16">
        <v>37.832000000000001</v>
      </c>
      <c r="LO14" s="16">
        <v>45.731000000000002</v>
      </c>
      <c r="LP14" s="16">
        <v>42.996000000000002</v>
      </c>
      <c r="LQ14" s="16">
        <v>47.371000000000002</v>
      </c>
      <c r="LR14" s="16">
        <v>45.173999999999999</v>
      </c>
      <c r="LS14" s="16">
        <v>43.328000000000003</v>
      </c>
      <c r="LT14" s="16">
        <v>41.512</v>
      </c>
      <c r="LU14" s="16">
        <v>41.825000000000003</v>
      </c>
      <c r="LV14" s="16">
        <v>52.335000000000001</v>
      </c>
      <c r="LW14" s="16">
        <v>41.5</v>
      </c>
      <c r="LX14" s="16">
        <v>40.709000000000003</v>
      </c>
      <c r="LY14" s="16">
        <v>39.911000000000001</v>
      </c>
      <c r="LZ14" s="16">
        <v>35.252000000000002</v>
      </c>
      <c r="MA14" s="16">
        <v>35.058999999999997</v>
      </c>
      <c r="MB14" s="16">
        <v>37.534999999999997</v>
      </c>
      <c r="MC14" s="16">
        <v>35.298999999999999</v>
      </c>
      <c r="MD14" s="16">
        <v>35.034999999999997</v>
      </c>
      <c r="ME14" s="16">
        <v>34.975000000000001</v>
      </c>
      <c r="MF14" s="16">
        <v>37.140999999999998</v>
      </c>
      <c r="MG14" s="16">
        <v>37.186999999999998</v>
      </c>
      <c r="MH14" s="16">
        <v>37.26</v>
      </c>
      <c r="MI14" s="16">
        <v>37.36</v>
      </c>
      <c r="MJ14" s="16">
        <v>37.482999999999997</v>
      </c>
      <c r="MK14" s="16">
        <v>37.631</v>
      </c>
      <c r="ML14" s="16">
        <v>37.802999999999997</v>
      </c>
      <c r="MM14" s="16">
        <v>37.996000000000002</v>
      </c>
      <c r="MN14" s="16">
        <v>38.213000000000001</v>
      </c>
      <c r="MO14" s="16">
        <v>38.450000000000003</v>
      </c>
      <c r="MP14" s="16">
        <v>38.707999999999998</v>
      </c>
      <c r="MQ14" s="16">
        <v>38.984000000000002</v>
      </c>
      <c r="MR14" s="16">
        <v>45.173999999999999</v>
      </c>
      <c r="MS14" s="16">
        <v>44.625</v>
      </c>
      <c r="MT14" s="16">
        <v>44.079000000000001</v>
      </c>
      <c r="MU14" s="16">
        <v>43.534999999999997</v>
      </c>
      <c r="MV14" s="16">
        <v>42.991999999999997</v>
      </c>
      <c r="MW14" s="16">
        <v>42.451000000000001</v>
      </c>
      <c r="MX14" s="16">
        <v>41.912999999999997</v>
      </c>
      <c r="MY14" s="16">
        <v>41.375</v>
      </c>
      <c r="MZ14" s="16">
        <v>40.838000000000001</v>
      </c>
      <c r="NA14" s="16">
        <v>40.301000000000002</v>
      </c>
      <c r="NB14" s="16">
        <v>39.762999999999998</v>
      </c>
      <c r="NC14" s="16">
        <v>39.225000000000001</v>
      </c>
      <c r="ND14" s="16">
        <v>42.505000000000003</v>
      </c>
      <c r="NE14" s="16">
        <v>42.368000000000002</v>
      </c>
      <c r="NF14" s="16">
        <v>42.249000000000002</v>
      </c>
      <c r="NG14" s="16">
        <v>42.143999999999998</v>
      </c>
      <c r="NH14" s="16">
        <v>42.052</v>
      </c>
      <c r="NI14" s="16">
        <v>41.972999999999999</v>
      </c>
      <c r="NJ14" s="16">
        <v>41.905999999999999</v>
      </c>
      <c r="NK14" s="16">
        <v>41.848999999999997</v>
      </c>
      <c r="NL14" s="16">
        <v>41.804000000000002</v>
      </c>
      <c r="NM14" s="16">
        <v>41.767000000000003</v>
      </c>
      <c r="NN14" s="16">
        <v>41.738999999999997</v>
      </c>
      <c r="NO14" s="16">
        <v>41.718000000000004</v>
      </c>
      <c r="NP14" s="16">
        <v>54.384</v>
      </c>
      <c r="NQ14" s="16">
        <v>53.84</v>
      </c>
      <c r="NR14" s="16">
        <v>58.268000000000001</v>
      </c>
      <c r="NS14" s="16">
        <v>72.432000000000002</v>
      </c>
      <c r="NT14" s="16">
        <v>37.140999999999998</v>
      </c>
      <c r="NU14" s="16">
        <v>37.631</v>
      </c>
      <c r="NV14" s="16">
        <v>42.996000000000002</v>
      </c>
      <c r="NW14" s="16">
        <v>52.335000000000001</v>
      </c>
      <c r="NX14" s="16">
        <v>30.931999999999999</v>
      </c>
      <c r="NY14" s="16">
        <v>32.085999999999999</v>
      </c>
      <c r="NZ14" s="16">
        <v>47.283000000000001</v>
      </c>
      <c r="OA14" s="16">
        <v>38.115000000000002</v>
      </c>
      <c r="OB14" s="16">
        <v>45.374000000000002</v>
      </c>
      <c r="OC14" s="16">
        <v>46.411000000000001</v>
      </c>
      <c r="OD14" s="16">
        <v>66.635000000000005</v>
      </c>
      <c r="OE14" s="16">
        <v>51.365000000000002</v>
      </c>
      <c r="OF14" s="16">
        <v>31.818999999999999</v>
      </c>
      <c r="OG14" s="16">
        <v>33.295000000000002</v>
      </c>
      <c r="OH14" s="16">
        <v>49.305</v>
      </c>
      <c r="OI14" s="16">
        <v>36.863999999999997</v>
      </c>
      <c r="OJ14" s="16">
        <v>51.072000000000003</v>
      </c>
      <c r="OK14" s="16">
        <v>51.316000000000003</v>
      </c>
      <c r="OL14" s="16">
        <v>55.637</v>
      </c>
      <c r="OM14" s="16">
        <v>68.861000000000004</v>
      </c>
      <c r="ON14" s="16">
        <v>36.39</v>
      </c>
      <c r="OO14" s="16">
        <v>36.954000000000001</v>
      </c>
      <c r="OP14" s="16">
        <v>42.441000000000003</v>
      </c>
      <c r="OQ14" s="16">
        <v>51.744</v>
      </c>
      <c r="OR14" s="16">
        <v>42.991</v>
      </c>
      <c r="OS14" s="16">
        <v>44.412999999999997</v>
      </c>
      <c r="OT14" s="16">
        <v>49.256</v>
      </c>
      <c r="OU14" s="16">
        <v>63.579000000000001</v>
      </c>
      <c r="OV14" s="16">
        <v>33.622999999999998</v>
      </c>
      <c r="OW14" s="16">
        <v>34.65</v>
      </c>
      <c r="OX14" s="16">
        <v>40.131999999999998</v>
      </c>
      <c r="OY14" s="16">
        <v>51.165999999999997</v>
      </c>
      <c r="OZ14" s="16">
        <v>27.286000000000001</v>
      </c>
      <c r="PA14" s="16">
        <v>28.594000000000001</v>
      </c>
      <c r="PB14" s="16">
        <v>34.634</v>
      </c>
      <c r="PC14" s="16">
        <v>44.594000000000001</v>
      </c>
      <c r="PD14" s="23">
        <v>26</v>
      </c>
      <c r="PE14" s="16">
        <v>34.662999999999997</v>
      </c>
      <c r="PF14" s="16">
        <v>28.582999999999998</v>
      </c>
      <c r="PG14" s="16">
        <v>30.209</v>
      </c>
      <c r="PH14" s="16">
        <v>35.036000000000001</v>
      </c>
      <c r="PI14" s="16">
        <v>28.332000000000001</v>
      </c>
      <c r="PJ14" s="16">
        <v>30.062999999999999</v>
      </c>
      <c r="PK14" s="16">
        <v>29.196000000000002</v>
      </c>
      <c r="PL14" s="16">
        <v>24.292999999999999</v>
      </c>
      <c r="PM14" s="16">
        <v>29.484000000000002</v>
      </c>
      <c r="PN14" s="16">
        <v>42.511000000000003</v>
      </c>
      <c r="PO14" s="16">
        <v>39.798000000000002</v>
      </c>
      <c r="PP14" s="16">
        <v>36.429000000000002</v>
      </c>
      <c r="PQ14" s="16">
        <v>33.631999999999998</v>
      </c>
      <c r="PR14" s="16">
        <v>38.015000000000001</v>
      </c>
      <c r="PS14" s="16">
        <v>35.250999999999998</v>
      </c>
      <c r="PT14" s="16">
        <v>43.414000000000001</v>
      </c>
      <c r="PU14" s="16">
        <v>40.539000000000001</v>
      </c>
      <c r="PV14" s="16">
        <v>45.124000000000002</v>
      </c>
      <c r="PW14" s="16">
        <v>42.756999999999998</v>
      </c>
      <c r="PX14" s="16">
        <v>39.088999999999999</v>
      </c>
      <c r="PY14" s="16">
        <v>39.378999999999998</v>
      </c>
      <c r="PZ14" s="16">
        <v>50.363999999999997</v>
      </c>
      <c r="QA14" s="16">
        <v>39</v>
      </c>
      <c r="QB14" s="16">
        <v>38.295999999999999</v>
      </c>
      <c r="QC14" s="16">
        <v>37.445999999999998</v>
      </c>
      <c r="QD14" s="16">
        <v>32.659999999999997</v>
      </c>
      <c r="QE14" s="16"/>
      <c r="QF14" s="23">
        <v>29</v>
      </c>
      <c r="QG14" s="16">
        <v>34.048999999999999</v>
      </c>
      <c r="QH14" s="16">
        <v>28.047999999999998</v>
      </c>
      <c r="QI14" s="16">
        <v>29.661999999999999</v>
      </c>
      <c r="QJ14" s="16">
        <v>34.481999999999999</v>
      </c>
      <c r="QK14" s="16">
        <v>27.895</v>
      </c>
      <c r="QL14" s="16">
        <v>29.606000000000002</v>
      </c>
      <c r="QM14" s="16">
        <v>28.609000000000002</v>
      </c>
      <c r="QN14" s="16">
        <v>23.797000000000001</v>
      </c>
      <c r="QO14" s="16">
        <v>28.963000000000001</v>
      </c>
      <c r="QP14" s="16">
        <v>41.936</v>
      </c>
      <c r="QQ14" s="16">
        <v>39.207999999999998</v>
      </c>
      <c r="QR14" s="16">
        <v>35.942999999999998</v>
      </c>
      <c r="QS14" s="16">
        <v>33.130000000000003</v>
      </c>
      <c r="QT14" s="16">
        <v>37.515000000000001</v>
      </c>
      <c r="QU14" s="16">
        <v>34.734999999999999</v>
      </c>
      <c r="QV14" s="16">
        <v>42.844000000000001</v>
      </c>
      <c r="QW14" s="16">
        <v>39.954999999999998</v>
      </c>
      <c r="QX14" s="16">
        <v>44.54</v>
      </c>
      <c r="QY14" s="16">
        <v>42.161999999999999</v>
      </c>
      <c r="QZ14" s="16">
        <v>44.54</v>
      </c>
      <c r="RA14" s="16">
        <v>42.161999999999999</v>
      </c>
      <c r="RB14" s="16">
        <v>49.703000000000003</v>
      </c>
      <c r="RC14" s="16">
        <v>38.466999999999999</v>
      </c>
      <c r="RD14" s="16">
        <v>37.695</v>
      </c>
      <c r="RE14" s="16">
        <v>36.862000000000002</v>
      </c>
      <c r="RF14" s="16">
        <v>32.183999999999997</v>
      </c>
    </row>
    <row r="15" spans="1:474" x14ac:dyDescent="0.25">
      <c r="A15" s="61"/>
      <c r="B15" s="20">
        <v>75.7</v>
      </c>
      <c r="C15" s="9">
        <v>0.5</v>
      </c>
      <c r="D15" s="9" t="s">
        <v>12</v>
      </c>
      <c r="E15" s="5">
        <v>7</v>
      </c>
      <c r="F15" s="16">
        <v>96.63</v>
      </c>
      <c r="G15" s="16">
        <v>104.57</v>
      </c>
      <c r="H15" s="16">
        <v>95.3</v>
      </c>
      <c r="I15" s="16">
        <v>103.36</v>
      </c>
      <c r="J15" s="16">
        <v>94.75</v>
      </c>
      <c r="K15" s="16">
        <v>102.87</v>
      </c>
      <c r="L15" s="16">
        <v>95.08</v>
      </c>
      <c r="M15" s="16">
        <v>103.17</v>
      </c>
      <c r="N15" s="16">
        <v>96.8</v>
      </c>
      <c r="O15" s="16">
        <v>104.8</v>
      </c>
      <c r="P15" s="16">
        <v>93.85</v>
      </c>
      <c r="Q15" s="16">
        <v>102.1</v>
      </c>
      <c r="R15" s="16">
        <v>94.05</v>
      </c>
      <c r="S15" s="16">
        <v>102.24</v>
      </c>
      <c r="T15" s="16">
        <v>93.8</v>
      </c>
      <c r="U15" s="16">
        <v>102.04</v>
      </c>
      <c r="V15" s="16">
        <v>96.43</v>
      </c>
      <c r="W15" s="16">
        <f t="shared" si="125"/>
        <v>102.453</v>
      </c>
      <c r="X15" s="16">
        <f t="shared" si="126"/>
        <v>102.01600000000001</v>
      </c>
      <c r="Y15" s="16">
        <f t="shared" si="127"/>
        <v>102.01400000000001</v>
      </c>
      <c r="Z15" s="16">
        <f t="shared" si="120"/>
        <v>112.57599999999999</v>
      </c>
      <c r="AA15" s="16">
        <f t="shared" si="121"/>
        <v>112.075</v>
      </c>
      <c r="AB15" s="16">
        <f t="shared" si="128"/>
        <v>102.11100000000002</v>
      </c>
      <c r="AC15" s="16">
        <f t="shared" si="122"/>
        <v>112.01300000000001</v>
      </c>
      <c r="AD15" s="16">
        <f t="shared" si="129"/>
        <v>102.29900000000001</v>
      </c>
      <c r="AE15" s="16">
        <f t="shared" si="130"/>
        <v>102.316</v>
      </c>
      <c r="AF15" s="16">
        <f t="shared" si="131"/>
        <v>102.18100000000001</v>
      </c>
      <c r="AG15" s="16">
        <f t="shared" si="132"/>
        <v>96.311000000000007</v>
      </c>
      <c r="AH15" s="16">
        <f t="shared" si="133"/>
        <v>96.174000000000007</v>
      </c>
      <c r="AI15" s="16">
        <f t="shared" si="134"/>
        <v>96.2</v>
      </c>
      <c r="AJ15" s="16">
        <f t="shared" si="135"/>
        <v>99.88600000000001</v>
      </c>
      <c r="AK15" s="16">
        <f t="shared" si="136"/>
        <v>102.262</v>
      </c>
      <c r="AL15" s="16">
        <f t="shared" si="137"/>
        <v>101.691</v>
      </c>
      <c r="AM15" s="16">
        <f t="shared" si="138"/>
        <v>102.25600000000001</v>
      </c>
      <c r="AN15" s="16">
        <f t="shared" si="139"/>
        <v>101.63600000000001</v>
      </c>
      <c r="AO15" s="16">
        <f t="shared" si="140"/>
        <v>102.238</v>
      </c>
      <c r="AP15" s="16">
        <f t="shared" si="141"/>
        <v>101.633</v>
      </c>
      <c r="AQ15" s="16">
        <f t="shared" si="142"/>
        <v>103.03200000000001</v>
      </c>
      <c r="AR15" s="16">
        <f t="shared" si="143"/>
        <v>102.37</v>
      </c>
      <c r="AS15" s="16">
        <f t="shared" si="144"/>
        <v>103.89100000000001</v>
      </c>
      <c r="AT15" s="16">
        <f t="shared" si="145"/>
        <v>103.214</v>
      </c>
      <c r="AU15" s="16">
        <f t="shared" si="146"/>
        <v>99.606999999999999</v>
      </c>
      <c r="AV15" s="16">
        <f t="shared" si="147"/>
        <v>100.10600000000001</v>
      </c>
      <c r="AW15" s="16">
        <f t="shared" si="148"/>
        <v>110.143</v>
      </c>
      <c r="AX15" s="16">
        <f t="shared" si="149"/>
        <v>107.02200000000001</v>
      </c>
      <c r="AY15" s="16">
        <f t="shared" si="150"/>
        <v>102.625</v>
      </c>
      <c r="AZ15" s="16">
        <f t="shared" si="151"/>
        <v>103.021</v>
      </c>
      <c r="BA15" s="16">
        <f t="shared" si="152"/>
        <v>102.88</v>
      </c>
      <c r="BB15" s="16">
        <f t="shared" si="153"/>
        <v>96.431000000000012</v>
      </c>
      <c r="BC15" s="16">
        <f t="shared" si="154"/>
        <v>97.649000000000001</v>
      </c>
      <c r="BD15" s="16">
        <f t="shared" si="155"/>
        <v>98.86</v>
      </c>
      <c r="BE15" s="16">
        <f t="shared" si="156"/>
        <v>100.066</v>
      </c>
      <c r="BF15" s="16">
        <f t="shared" si="157"/>
        <v>101.26300000000001</v>
      </c>
      <c r="BG15" s="16">
        <f t="shared" si="158"/>
        <v>102.453</v>
      </c>
      <c r="BH15" s="16">
        <f t="shared" si="159"/>
        <v>103.63500000000001</v>
      </c>
      <c r="BI15" s="16">
        <f t="shared" si="160"/>
        <v>104.80800000000001</v>
      </c>
      <c r="BJ15" s="16">
        <f t="shared" si="161"/>
        <v>105.97200000000001</v>
      </c>
      <c r="BK15" s="16">
        <f t="shared" si="162"/>
        <v>107.12700000000001</v>
      </c>
      <c r="BL15" s="16">
        <f t="shared" si="163"/>
        <v>108.271</v>
      </c>
      <c r="BM15" s="16">
        <f t="shared" si="164"/>
        <v>109.40400000000001</v>
      </c>
      <c r="BN15" s="16"/>
      <c r="BO15" s="16"/>
      <c r="BP15" s="16"/>
      <c r="BQ15" s="16">
        <f t="shared" si="165"/>
        <v>103.214</v>
      </c>
      <c r="BR15" s="16">
        <f t="shared" si="166"/>
        <v>103.80300000000001</v>
      </c>
      <c r="BS15" s="16">
        <f t="shared" si="167"/>
        <v>104.39200000000001</v>
      </c>
      <c r="BT15" s="16">
        <f t="shared" si="168"/>
        <v>104.979</v>
      </c>
      <c r="BU15" s="16">
        <f t="shared" si="169"/>
        <v>105.566</v>
      </c>
      <c r="BV15" s="16">
        <f t="shared" si="170"/>
        <v>106.152</v>
      </c>
      <c r="BW15" s="16">
        <f t="shared" si="171"/>
        <v>106.736</v>
      </c>
      <c r="BX15" s="16">
        <f t="shared" si="172"/>
        <v>107.319</v>
      </c>
      <c r="BY15" s="16">
        <f t="shared" si="173"/>
        <v>107.90100000000001</v>
      </c>
      <c r="BZ15" s="16">
        <f t="shared" si="174"/>
        <v>108.48100000000001</v>
      </c>
      <c r="CA15" s="16">
        <f t="shared" si="175"/>
        <v>109.05900000000001</v>
      </c>
      <c r="CB15" s="16">
        <f t="shared" si="176"/>
        <v>109.63500000000001</v>
      </c>
      <c r="CC15" s="16"/>
      <c r="CD15" s="16"/>
      <c r="CE15" s="16">
        <f t="shared" si="177"/>
        <v>98.667000000000002</v>
      </c>
      <c r="CF15" s="16">
        <f t="shared" si="178"/>
        <v>99.781000000000006</v>
      </c>
      <c r="CG15" s="16">
        <f t="shared" si="179"/>
        <v>100.88600000000001</v>
      </c>
      <c r="CH15" s="16">
        <f t="shared" si="180"/>
        <v>101.98400000000001</v>
      </c>
      <c r="CI15" s="16">
        <f t="shared" si="181"/>
        <v>103.07100000000001</v>
      </c>
      <c r="CJ15" s="16">
        <f t="shared" si="182"/>
        <v>104.149</v>
      </c>
      <c r="CK15" s="16">
        <f t="shared" si="183"/>
        <v>105.217</v>
      </c>
      <c r="CL15" s="16">
        <f t="shared" si="184"/>
        <v>106.27500000000001</v>
      </c>
      <c r="CM15" s="16">
        <f t="shared" si="185"/>
        <v>107.32400000000001</v>
      </c>
      <c r="CN15" s="16">
        <f t="shared" si="186"/>
        <v>108.361</v>
      </c>
      <c r="CO15" s="16">
        <f t="shared" si="187"/>
        <v>109.387</v>
      </c>
      <c r="CP15" s="16">
        <f t="shared" si="188"/>
        <v>110.40300000000001</v>
      </c>
      <c r="CQ15" s="16"/>
      <c r="CR15" s="16"/>
      <c r="CS15" s="16">
        <f t="shared" si="189"/>
        <v>101.66300000000001</v>
      </c>
      <c r="CT15" s="16">
        <f t="shared" si="190"/>
        <v>100.95</v>
      </c>
      <c r="CU15" s="16">
        <f t="shared" si="191"/>
        <v>111.61100000000002</v>
      </c>
      <c r="CV15" s="16">
        <f t="shared" si="192"/>
        <v>102.453</v>
      </c>
      <c r="CW15" s="16">
        <f t="shared" si="193"/>
        <v>102.37</v>
      </c>
      <c r="CX15" s="16">
        <f t="shared" si="194"/>
        <v>110.143</v>
      </c>
      <c r="CY15" s="16">
        <f t="shared" si="195"/>
        <v>102.98700000000001</v>
      </c>
      <c r="CZ15" s="16">
        <f t="shared" si="196"/>
        <v>103.47000000000001</v>
      </c>
      <c r="DA15" s="16">
        <f t="shared" si="197"/>
        <v>111.02500000000002</v>
      </c>
      <c r="DB15" s="16">
        <f t="shared" si="198"/>
        <v>102.807</v>
      </c>
      <c r="DC15" s="16">
        <f t="shared" si="199"/>
        <v>102.557</v>
      </c>
      <c r="DD15" s="16">
        <f t="shared" si="200"/>
        <v>113.97</v>
      </c>
      <c r="DE15" s="16">
        <f t="shared" si="201"/>
        <v>103.191</v>
      </c>
      <c r="DF15" s="16">
        <f t="shared" si="202"/>
        <v>101.875</v>
      </c>
      <c r="DG15" s="16">
        <f t="shared" si="203"/>
        <v>111.88500000000001</v>
      </c>
      <c r="DH15" s="16">
        <f t="shared" si="204"/>
        <v>101.81900000000002</v>
      </c>
      <c r="DI15" s="16">
        <f t="shared" si="205"/>
        <v>101.33100000000002</v>
      </c>
      <c r="DJ15" s="16">
        <f t="shared" si="206"/>
        <v>110.45000000000002</v>
      </c>
      <c r="DK15" s="16">
        <f t="shared" si="207"/>
        <v>102.47900000000001</v>
      </c>
      <c r="DL15" s="16">
        <f t="shared" si="208"/>
        <v>102.53900000000002</v>
      </c>
      <c r="DM15" s="16">
        <f t="shared" si="209"/>
        <v>110.16300000000001</v>
      </c>
      <c r="DN15" s="16">
        <f t="shared" si="210"/>
        <v>102.85600000000001</v>
      </c>
      <c r="DO15" s="16">
        <f t="shared" si="211"/>
        <v>102.74600000000001</v>
      </c>
      <c r="DP15" s="16">
        <f t="shared" si="6"/>
        <v>118.95099999999999</v>
      </c>
      <c r="DQ15" s="16">
        <f t="shared" si="212"/>
        <v>103.05200000000001</v>
      </c>
      <c r="DR15" s="16">
        <f t="shared" si="213"/>
        <v>103.027</v>
      </c>
      <c r="DS15" s="16">
        <f t="shared" si="214"/>
        <v>112.13500000000001</v>
      </c>
      <c r="DT15" s="16">
        <f t="shared" si="215"/>
        <v>103.20600000000002</v>
      </c>
      <c r="DU15" s="16">
        <f t="shared" si="216"/>
        <v>103.55200000000001</v>
      </c>
      <c r="DV15" s="16">
        <f t="shared" si="217"/>
        <v>111.83100000000002</v>
      </c>
      <c r="DW15" s="16">
        <v>104.46</v>
      </c>
      <c r="DX15" s="16">
        <f t="shared" si="7"/>
        <v>103.889</v>
      </c>
      <c r="DY15" s="16">
        <f t="shared" si="8"/>
        <v>103.85499999999999</v>
      </c>
      <c r="DZ15" s="16">
        <f t="shared" si="9"/>
        <v>104.52299999999998</v>
      </c>
      <c r="EA15" s="16">
        <f t="shared" si="10"/>
        <v>104.459</v>
      </c>
      <c r="EB15" s="16">
        <f t="shared" si="11"/>
        <v>103.764</v>
      </c>
      <c r="EC15" s="16">
        <f t="shared" si="12"/>
        <v>104.477</v>
      </c>
      <c r="ED15" s="38">
        <f t="shared" si="218"/>
        <v>104.651</v>
      </c>
      <c r="EE15" s="16">
        <f t="shared" si="219"/>
        <v>105.22199999999999</v>
      </c>
      <c r="EF15" s="16">
        <f t="shared" si="220"/>
        <v>104.50299999999999</v>
      </c>
      <c r="EG15" s="16">
        <f t="shared" si="221"/>
        <v>105.12299999999999</v>
      </c>
      <c r="EH15" s="16">
        <f t="shared" si="13"/>
        <v>104.538</v>
      </c>
      <c r="EI15" s="16">
        <f t="shared" si="14"/>
        <v>105.143</v>
      </c>
      <c r="EJ15" s="16">
        <f t="shared" si="15"/>
        <v>104.379</v>
      </c>
      <c r="EK15" s="16">
        <f t="shared" si="222"/>
        <v>98.509</v>
      </c>
      <c r="EL15" s="16">
        <f t="shared" si="223"/>
        <v>99.08</v>
      </c>
      <c r="EM15" s="16">
        <f t="shared" si="16"/>
        <v>98.377999999999986</v>
      </c>
      <c r="EN15" s="16">
        <f t="shared" si="17"/>
        <v>98.99799999999999</v>
      </c>
      <c r="EO15" s="16">
        <f t="shared" si="18"/>
        <v>98.421999999999997</v>
      </c>
      <c r="EP15" s="16">
        <f t="shared" si="19"/>
        <v>99.027000000000001</v>
      </c>
      <c r="EQ15" s="16">
        <f t="shared" si="20"/>
        <v>102.084</v>
      </c>
      <c r="ER15" s="16">
        <f t="shared" si="21"/>
        <v>102.655</v>
      </c>
      <c r="ES15" s="16">
        <f t="shared" si="224"/>
        <v>106.089</v>
      </c>
      <c r="ET15" s="16">
        <f t="shared" si="225"/>
        <v>105.98299999999999</v>
      </c>
      <c r="EU15" s="16">
        <f t="shared" si="22"/>
        <v>105.41199999999999</v>
      </c>
      <c r="EV15" s="16">
        <f t="shared" si="23"/>
        <v>104.422</v>
      </c>
      <c r="EW15" s="16">
        <f t="shared" si="226"/>
        <v>105.23</v>
      </c>
      <c r="EX15" s="16">
        <f t="shared" si="227"/>
        <v>105.139</v>
      </c>
      <c r="EY15" s="16">
        <f t="shared" si="24"/>
        <v>104.568</v>
      </c>
      <c r="EZ15" s="16">
        <f t="shared" si="25"/>
        <v>101.80499999999999</v>
      </c>
      <c r="FA15" s="16">
        <f t="shared" si="26"/>
        <v>102.875</v>
      </c>
      <c r="FB15" s="16">
        <f t="shared" si="27"/>
        <v>102.304</v>
      </c>
      <c r="FC15" s="16">
        <f t="shared" si="28"/>
        <v>112.34099999999999</v>
      </c>
      <c r="FD15" s="16">
        <f t="shared" si="29"/>
        <v>112.91199999999999</v>
      </c>
      <c r="FE15" s="16">
        <f t="shared" si="30"/>
        <v>104.82299999999999</v>
      </c>
      <c r="FF15" s="16">
        <f t="shared" si="31"/>
        <v>105.39399999999999</v>
      </c>
      <c r="FG15" s="16">
        <f t="shared" si="32"/>
        <v>109.22</v>
      </c>
      <c r="FH15" s="16">
        <f t="shared" si="33"/>
        <v>109.791</v>
      </c>
      <c r="FI15" s="16">
        <f t="shared" si="34"/>
        <v>105.21899999999999</v>
      </c>
      <c r="FJ15" s="16">
        <f t="shared" si="228"/>
        <v>87.812999999999988</v>
      </c>
      <c r="FK15" s="16">
        <f t="shared" si="35"/>
        <v>105.78999999999999</v>
      </c>
      <c r="FL15" s="47">
        <f t="shared" si="36"/>
        <v>105.10199999999999</v>
      </c>
      <c r="FM15" s="16">
        <f t="shared" si="37"/>
        <v>105.098</v>
      </c>
      <c r="FN15" s="16">
        <f t="shared" si="38"/>
        <v>105.10299999999999</v>
      </c>
      <c r="FO15" s="16">
        <f t="shared" si="39"/>
        <v>105.15599999999999</v>
      </c>
      <c r="FP15" s="16">
        <f t="shared" si="40"/>
        <v>105.09699999999999</v>
      </c>
      <c r="FQ15" s="16">
        <f t="shared" si="41"/>
        <v>105.096</v>
      </c>
      <c r="FR15" s="16">
        <f t="shared" si="42"/>
        <v>105.70699999999999</v>
      </c>
      <c r="FS15" s="16">
        <v>94.1</v>
      </c>
      <c r="FT15" s="16">
        <f t="shared" si="229"/>
        <v>100.23599999999999</v>
      </c>
      <c r="FU15" s="16">
        <f t="shared" si="43"/>
        <v>100.065</v>
      </c>
      <c r="FV15" s="16">
        <f t="shared" si="44"/>
        <v>100.086</v>
      </c>
      <c r="FW15" s="16">
        <f t="shared" si="230"/>
        <v>93.967999999999989</v>
      </c>
      <c r="FX15" s="16">
        <f t="shared" si="45"/>
        <v>93.844999999999999</v>
      </c>
      <c r="FY15" s="16">
        <f t="shared" si="46"/>
        <v>97.643999999999991</v>
      </c>
      <c r="FZ15" s="16">
        <f t="shared" si="231"/>
        <v>100.06399999999999</v>
      </c>
      <c r="GA15" s="16">
        <f t="shared" si="232"/>
        <v>99.416999999999987</v>
      </c>
      <c r="GB15" s="16">
        <f t="shared" si="47"/>
        <v>100.05499999999999</v>
      </c>
      <c r="GC15" s="16">
        <f t="shared" si="48"/>
        <v>99.356999999999999</v>
      </c>
      <c r="GD15" s="16">
        <f t="shared" si="49"/>
        <v>100.03699999999999</v>
      </c>
      <c r="GE15" s="16">
        <f t="shared" si="50"/>
        <v>99.353999999999999</v>
      </c>
      <c r="GF15" s="16">
        <f t="shared" si="233"/>
        <v>101.76799999999999</v>
      </c>
      <c r="GG15" s="16">
        <f t="shared" si="234"/>
        <v>100.87699999999998</v>
      </c>
      <c r="GH15" s="16">
        <f t="shared" si="235"/>
        <v>100.85399999999998</v>
      </c>
      <c r="GI15" s="16">
        <f t="shared" si="236"/>
        <v>100.11299999999999</v>
      </c>
      <c r="GJ15" s="16">
        <f t="shared" si="51"/>
        <v>97.364999999999995</v>
      </c>
      <c r="GK15" s="16">
        <f t="shared" si="52"/>
        <v>97.856999999999985</v>
      </c>
      <c r="GL15" s="16">
        <f t="shared" si="53"/>
        <v>108.02299999999998</v>
      </c>
      <c r="GM15" s="16">
        <f t="shared" si="54"/>
        <v>104.87599999999999</v>
      </c>
      <c r="GN15" s="16">
        <f t="shared" si="55"/>
        <v>100.35099999999998</v>
      </c>
      <c r="GO15" s="16">
        <f t="shared" si="56"/>
        <v>100.75699999999999</v>
      </c>
      <c r="GP15" s="16">
        <f t="shared" si="57"/>
        <v>100.60599999999999</v>
      </c>
      <c r="GQ15" s="16">
        <v>102.32</v>
      </c>
      <c r="GR15" s="16">
        <f t="shared" si="58"/>
        <v>101.67299999999999</v>
      </c>
      <c r="GS15" s="16">
        <f t="shared" si="237"/>
        <v>102.49199999999999</v>
      </c>
      <c r="GT15" s="16">
        <f t="shared" si="238"/>
        <v>103.139</v>
      </c>
      <c r="GU15" s="16">
        <f t="shared" si="239"/>
        <v>102.33</v>
      </c>
      <c r="GV15" s="16">
        <f t="shared" si="240"/>
        <v>103.02799999999999</v>
      </c>
      <c r="GW15" s="16">
        <f t="shared" si="59"/>
        <v>102.369</v>
      </c>
      <c r="GX15" s="16">
        <f t="shared" si="60"/>
        <v>103.05199999999999</v>
      </c>
      <c r="GY15" s="16">
        <f t="shared" si="241"/>
        <v>96.22399999999999</v>
      </c>
      <c r="GZ15" s="16">
        <f t="shared" si="242"/>
        <v>96.870999999999995</v>
      </c>
      <c r="HA15" s="16">
        <f t="shared" si="61"/>
        <v>96.128</v>
      </c>
      <c r="HB15" s="16">
        <f t="shared" si="62"/>
        <v>96.810999999999993</v>
      </c>
      <c r="HC15" s="16">
        <f t="shared" si="63"/>
        <v>99.899999999999991</v>
      </c>
      <c r="HD15" s="16">
        <f t="shared" si="64"/>
        <v>100.547</v>
      </c>
      <c r="HE15" s="16">
        <f t="shared" si="243"/>
        <v>104.02399999999999</v>
      </c>
      <c r="HF15" s="16">
        <f t="shared" si="244"/>
        <v>103.77999999999999</v>
      </c>
      <c r="HG15" s="16">
        <f t="shared" si="65"/>
        <v>103.13299999999998</v>
      </c>
      <c r="HH15" s="16">
        <f t="shared" si="245"/>
        <v>103.10999999999999</v>
      </c>
      <c r="HI15" s="16">
        <f t="shared" si="246"/>
        <v>103.01599999999999</v>
      </c>
      <c r="HJ15" s="16">
        <f t="shared" si="66"/>
        <v>102.36899999999999</v>
      </c>
      <c r="HK15" s="16">
        <f t="shared" si="67"/>
        <v>99.620999999999995</v>
      </c>
      <c r="HL15" s="16">
        <f t="shared" si="68"/>
        <v>100.75999999999999</v>
      </c>
      <c r="HM15" s="16">
        <f t="shared" si="69"/>
        <v>100.11299999999999</v>
      </c>
      <c r="HN15" s="16">
        <f t="shared" si="70"/>
        <v>110.27899999999998</v>
      </c>
      <c r="HO15" s="16">
        <f t="shared" si="71"/>
        <v>110.92599999999999</v>
      </c>
      <c r="HP15" s="16">
        <f t="shared" si="72"/>
        <v>107.13199999999999</v>
      </c>
      <c r="HQ15" s="16">
        <f t="shared" si="73"/>
        <v>107.779</v>
      </c>
      <c r="HR15" s="16">
        <f t="shared" si="74"/>
        <v>102.60699999999999</v>
      </c>
      <c r="HS15" s="16">
        <f t="shared" si="75"/>
        <v>103.25399999999999</v>
      </c>
      <c r="HT15" s="16">
        <f t="shared" si="76"/>
        <v>103.01299999999999</v>
      </c>
      <c r="HU15" s="16">
        <f t="shared" si="77"/>
        <v>103.66</v>
      </c>
      <c r="HV15" s="16">
        <f t="shared" si="78"/>
        <v>102.889</v>
      </c>
      <c r="HW15" s="16">
        <f t="shared" si="79"/>
        <v>103.57199999999999</v>
      </c>
      <c r="HX15" s="16">
        <v>92.52</v>
      </c>
      <c r="HY15" s="16">
        <f t="shared" si="247"/>
        <v>98.667000000000002</v>
      </c>
      <c r="HZ15" s="16">
        <f t="shared" si="248"/>
        <v>98.497</v>
      </c>
      <c r="IA15" s="16">
        <f t="shared" si="80"/>
        <v>98.516999999999996</v>
      </c>
      <c r="IB15" s="16">
        <f t="shared" si="249"/>
        <v>92.358000000000004</v>
      </c>
      <c r="IC15" s="16">
        <f t="shared" si="81"/>
        <v>92.231999999999985</v>
      </c>
      <c r="ID15" s="16">
        <f t="shared" si="82"/>
        <v>96.025999999999996</v>
      </c>
      <c r="IE15" s="16">
        <f t="shared" si="250"/>
        <v>98.561000000000007</v>
      </c>
      <c r="IF15" s="16">
        <f t="shared" si="251"/>
        <v>97.846000000000004</v>
      </c>
      <c r="IG15" s="16">
        <f t="shared" si="84"/>
        <v>98.559999999999988</v>
      </c>
      <c r="IH15" s="16">
        <f t="shared" si="85"/>
        <v>97.787999999999997</v>
      </c>
      <c r="II15" s="16">
        <f t="shared" si="86"/>
        <v>98.538999999999987</v>
      </c>
      <c r="IJ15" s="16">
        <f t="shared" si="87"/>
        <v>97.783999999999992</v>
      </c>
      <c r="IK15" s="16">
        <f t="shared" si="252"/>
        <v>100.324</v>
      </c>
      <c r="IL15" s="16">
        <f t="shared" si="253"/>
        <v>99.346000000000004</v>
      </c>
      <c r="IM15" s="16">
        <f t="shared" si="254"/>
        <v>99.372</v>
      </c>
      <c r="IN15" s="16">
        <f t="shared" si="255"/>
        <v>98.566999999999993</v>
      </c>
      <c r="IO15" s="16">
        <f t="shared" si="90"/>
        <v>100.324</v>
      </c>
      <c r="IP15" s="16">
        <f t="shared" si="91"/>
        <v>99.346000000000004</v>
      </c>
      <c r="IQ15" s="16">
        <f t="shared" si="92"/>
        <v>106.511</v>
      </c>
      <c r="IR15" s="16">
        <f t="shared" si="93"/>
        <v>103.304</v>
      </c>
      <c r="IS15" s="16">
        <f t="shared" si="94"/>
        <v>98.731999999999999</v>
      </c>
      <c r="IT15" s="16">
        <f t="shared" si="95"/>
        <v>99.143000000000001</v>
      </c>
      <c r="IU15" s="16">
        <f t="shared" si="96"/>
        <v>98.998999999999995</v>
      </c>
      <c r="IV15" s="16">
        <v>100.91</v>
      </c>
      <c r="IW15" s="16">
        <f t="shared" si="97"/>
        <v>100.19499999999999</v>
      </c>
      <c r="IX15" s="16">
        <f t="shared" si="256"/>
        <v>101.01599999999999</v>
      </c>
      <c r="IY15" s="16">
        <f t="shared" si="257"/>
        <v>101.73099999999999</v>
      </c>
      <c r="IZ15" s="16">
        <f t="shared" si="258"/>
        <v>100.84700000000001</v>
      </c>
      <c r="JA15" s="16">
        <f t="shared" si="259"/>
        <v>101.619</v>
      </c>
      <c r="JB15" s="16">
        <f t="shared" si="98"/>
        <v>100.88800000000001</v>
      </c>
      <c r="JC15" s="16">
        <f t="shared" si="99"/>
        <v>101.643</v>
      </c>
      <c r="JD15" s="16">
        <f t="shared" si="100"/>
        <v>94.706999999999994</v>
      </c>
      <c r="JE15" s="16">
        <f t="shared" si="260"/>
        <v>95.421999999999997</v>
      </c>
      <c r="JF15" s="16">
        <f t="shared" si="101"/>
        <v>94.602999999999994</v>
      </c>
      <c r="JG15" s="16">
        <f t="shared" si="102"/>
        <v>95.35799999999999</v>
      </c>
      <c r="JH15" s="16">
        <f t="shared" si="103"/>
        <v>98.374999999999986</v>
      </c>
      <c r="JI15" s="16">
        <f t="shared" si="104"/>
        <v>99.089999999999989</v>
      </c>
      <c r="JJ15" s="16">
        <f t="shared" si="261"/>
        <v>102.67299999999999</v>
      </c>
      <c r="JK15" s="16">
        <f t="shared" si="262"/>
        <v>102.41</v>
      </c>
      <c r="JL15" s="16">
        <f t="shared" si="105"/>
        <v>101.69499999999999</v>
      </c>
      <c r="JM15" s="16">
        <f t="shared" si="263"/>
        <v>101.72099999999999</v>
      </c>
      <c r="JN15" s="16">
        <f t="shared" si="264"/>
        <v>101.63099999999999</v>
      </c>
      <c r="JO15" s="16">
        <f t="shared" si="106"/>
        <v>100.91599999999998</v>
      </c>
      <c r="JP15" s="16">
        <f t="shared" si="107"/>
        <v>102.67299999999999</v>
      </c>
      <c r="JQ15" s="16">
        <f t="shared" si="108"/>
        <v>102.41</v>
      </c>
      <c r="JR15" s="16">
        <f t="shared" si="109"/>
        <v>101.69499999999999</v>
      </c>
      <c r="JS15" s="16">
        <f t="shared" si="110"/>
        <v>108.85999999999999</v>
      </c>
      <c r="JT15" s="16">
        <f t="shared" si="111"/>
        <v>109.57499999999999</v>
      </c>
      <c r="JU15" s="16">
        <f t="shared" si="112"/>
        <v>105.65299999999999</v>
      </c>
      <c r="JV15" s="16">
        <f t="shared" si="113"/>
        <v>106.36799999999999</v>
      </c>
      <c r="JW15" s="16">
        <f t="shared" si="114"/>
        <v>101.08099999999999</v>
      </c>
      <c r="JX15" s="16">
        <f t="shared" si="115"/>
        <v>101.79599999999999</v>
      </c>
      <c r="JY15" s="16">
        <f t="shared" si="116"/>
        <v>101.49199999999999</v>
      </c>
      <c r="JZ15" s="16">
        <f t="shared" si="117"/>
        <v>102.20699999999999</v>
      </c>
      <c r="KA15" s="16">
        <f t="shared" si="118"/>
        <v>101.37</v>
      </c>
      <c r="KB15" s="16">
        <f t="shared" si="119"/>
        <v>102.125</v>
      </c>
      <c r="KC15" s="16"/>
      <c r="KD15" s="23">
        <v>28</v>
      </c>
      <c r="KE15" s="16">
        <v>106.411</v>
      </c>
      <c r="KF15" s="16">
        <v>105.449</v>
      </c>
      <c r="KG15" s="16">
        <v>105.79900000000001</v>
      </c>
      <c r="KH15" s="16">
        <f t="shared" si="123"/>
        <v>0.61199999999999477</v>
      </c>
      <c r="KI15" s="16">
        <v>106.99</v>
      </c>
      <c r="KJ15" s="16">
        <v>106.491</v>
      </c>
      <c r="KK15" s="16">
        <v>112.51300000000001</v>
      </c>
      <c r="KL15" s="16">
        <v>112.07599999999999</v>
      </c>
      <c r="KM15" s="16">
        <v>111.38</v>
      </c>
      <c r="KN15" s="16">
        <v>112.093</v>
      </c>
      <c r="KO15" s="16">
        <v>112.434</v>
      </c>
      <c r="KP15" s="16">
        <v>111.318</v>
      </c>
      <c r="KQ15" s="16">
        <v>111.685</v>
      </c>
      <c r="KR15" s="16">
        <v>112.16200000000001</v>
      </c>
      <c r="KS15" s="16">
        <v>106.33199999999999</v>
      </c>
      <c r="KT15" s="16">
        <v>112.01300000000001</v>
      </c>
      <c r="KU15" s="16">
        <v>112.57599999999999</v>
      </c>
      <c r="KV15" s="16">
        <v>112.075</v>
      </c>
      <c r="KW15" s="16">
        <v>106.292</v>
      </c>
      <c r="KX15" s="16">
        <v>105.193</v>
      </c>
      <c r="KY15" s="16">
        <v>105.569</v>
      </c>
      <c r="KZ15" s="16">
        <v>109.867</v>
      </c>
      <c r="LA15" s="16">
        <v>129.649</v>
      </c>
      <c r="LB15" s="16">
        <v>126.39</v>
      </c>
      <c r="LC15" s="16">
        <v>112.24299999999999</v>
      </c>
      <c r="LD15" s="16">
        <v>111.672</v>
      </c>
      <c r="LE15" s="16">
        <f t="shared" si="124"/>
        <v>0.63599999999999568</v>
      </c>
      <c r="LF15" s="16">
        <v>111.27500000000001</v>
      </c>
      <c r="LG15" s="16">
        <v>110.655</v>
      </c>
      <c r="LH15" s="16">
        <v>111.607</v>
      </c>
      <c r="LI15" s="16">
        <v>111.57899999999999</v>
      </c>
      <c r="LJ15" s="16">
        <v>111.931</v>
      </c>
      <c r="LK15" s="16">
        <v>111.614</v>
      </c>
      <c r="LL15" s="16">
        <v>111.57599999999999</v>
      </c>
      <c r="LM15" s="16">
        <v>111.56699999999999</v>
      </c>
      <c r="LN15" s="16">
        <v>111.002</v>
      </c>
      <c r="LO15" s="16">
        <v>113.01300000000001</v>
      </c>
      <c r="LP15" s="16">
        <v>112.351</v>
      </c>
      <c r="LQ15" s="16">
        <v>113.872</v>
      </c>
      <c r="LR15" s="16">
        <v>113.19499999999999</v>
      </c>
      <c r="LS15" s="16">
        <v>112.205</v>
      </c>
      <c r="LT15" s="16">
        <v>109.58799999999999</v>
      </c>
      <c r="LU15" s="16">
        <v>110.087</v>
      </c>
      <c r="LV15" s="16">
        <v>120.124</v>
      </c>
      <c r="LW15" s="16">
        <v>117.003</v>
      </c>
      <c r="LX15" s="16">
        <v>112.60599999999999</v>
      </c>
      <c r="LY15" s="16">
        <v>113.002</v>
      </c>
      <c r="LZ15" s="16">
        <v>112.249</v>
      </c>
      <c r="MA15" s="16">
        <v>112.217</v>
      </c>
      <c r="MB15" s="16">
        <v>112.627</v>
      </c>
      <c r="MC15" s="16">
        <v>112.25700000000001</v>
      </c>
      <c r="MD15" s="16">
        <v>112.21299999999999</v>
      </c>
      <c r="ME15" s="16">
        <v>112.203</v>
      </c>
      <c r="MF15" s="16">
        <v>106.41200000000001</v>
      </c>
      <c r="MG15" s="16">
        <v>107.63</v>
      </c>
      <c r="MH15" s="16">
        <v>108.84099999999999</v>
      </c>
      <c r="MI15" s="16">
        <v>110.047</v>
      </c>
      <c r="MJ15" s="16">
        <v>111.244</v>
      </c>
      <c r="MK15" s="16">
        <v>112.434</v>
      </c>
      <c r="ML15" s="16">
        <v>113.616</v>
      </c>
      <c r="MM15" s="16">
        <v>114.789</v>
      </c>
      <c r="MN15" s="16">
        <v>115.953</v>
      </c>
      <c r="MO15" s="16">
        <v>117.108</v>
      </c>
      <c r="MP15" s="16">
        <v>118.252</v>
      </c>
      <c r="MQ15" s="16">
        <v>119.38500000000001</v>
      </c>
      <c r="MR15" s="16">
        <v>113.19499999999999</v>
      </c>
      <c r="MS15" s="16">
        <v>113.78400000000001</v>
      </c>
      <c r="MT15" s="16">
        <v>114.373</v>
      </c>
      <c r="MU15" s="16">
        <v>114.96</v>
      </c>
      <c r="MV15" s="16">
        <v>115.547</v>
      </c>
      <c r="MW15" s="16">
        <v>116.133</v>
      </c>
      <c r="MX15" s="16">
        <v>116.717</v>
      </c>
      <c r="MY15" s="16">
        <v>117.3</v>
      </c>
      <c r="MZ15" s="16">
        <v>117.88200000000001</v>
      </c>
      <c r="NA15" s="16">
        <v>118.462</v>
      </c>
      <c r="NB15" s="16">
        <v>119.04</v>
      </c>
      <c r="NC15" s="16">
        <v>119.616</v>
      </c>
      <c r="ND15" s="16">
        <v>108.648</v>
      </c>
      <c r="NE15" s="16">
        <v>109.762</v>
      </c>
      <c r="NF15" s="16">
        <v>110.867</v>
      </c>
      <c r="NG15" s="16">
        <v>111.965</v>
      </c>
      <c r="NH15" s="16">
        <v>113.05200000000001</v>
      </c>
      <c r="NI15" s="16">
        <v>114.13</v>
      </c>
      <c r="NJ15" s="16">
        <v>115.19799999999999</v>
      </c>
      <c r="NK15" s="16">
        <v>116.256</v>
      </c>
      <c r="NL15" s="16">
        <v>117.30500000000001</v>
      </c>
      <c r="NM15" s="16">
        <v>118.342</v>
      </c>
      <c r="NN15" s="16">
        <v>119.36799999999999</v>
      </c>
      <c r="NO15" s="16">
        <v>120.384</v>
      </c>
      <c r="NP15" s="16">
        <v>117.429</v>
      </c>
      <c r="NQ15" s="16">
        <v>122.66200000000001</v>
      </c>
      <c r="NR15" s="16">
        <v>121.949</v>
      </c>
      <c r="NS15" s="16">
        <v>132.61000000000001</v>
      </c>
      <c r="NT15" s="16">
        <v>106.411</v>
      </c>
      <c r="NU15" s="16">
        <v>112.434</v>
      </c>
      <c r="NV15" s="16">
        <v>112.351</v>
      </c>
      <c r="NW15" s="16">
        <v>120.124</v>
      </c>
      <c r="NX15" s="16">
        <v>101.94499999999999</v>
      </c>
      <c r="NY15" s="16">
        <v>108.502</v>
      </c>
      <c r="NZ15" s="16">
        <v>116.54</v>
      </c>
      <c r="OA15" s="16">
        <v>108.985</v>
      </c>
      <c r="OB15" s="16">
        <v>111.03</v>
      </c>
      <c r="OC15" s="16">
        <v>117.407</v>
      </c>
      <c r="OD15" s="16">
        <v>128.57</v>
      </c>
      <c r="OE15" s="16">
        <v>117.157</v>
      </c>
      <c r="OF15" s="16">
        <v>102.468</v>
      </c>
      <c r="OG15" s="16">
        <v>109.229</v>
      </c>
      <c r="OH15" s="16">
        <v>117.923</v>
      </c>
      <c r="OI15" s="16">
        <v>107.913</v>
      </c>
      <c r="OJ15" s="16">
        <v>117.755</v>
      </c>
      <c r="OK15" s="16">
        <v>123.14400000000001</v>
      </c>
      <c r="OL15" s="16">
        <v>122.65600000000001</v>
      </c>
      <c r="OM15" s="16">
        <v>131.77500000000001</v>
      </c>
      <c r="ON15" s="16">
        <v>106.21599999999999</v>
      </c>
      <c r="OO15" s="16">
        <v>112.265</v>
      </c>
      <c r="OP15" s="16">
        <v>112.325</v>
      </c>
      <c r="OQ15" s="16">
        <v>119.949</v>
      </c>
      <c r="OR15" s="16">
        <v>111.096</v>
      </c>
      <c r="OS15" s="16">
        <v>117.52200000000001</v>
      </c>
      <c r="OT15" s="16">
        <v>117.41200000000001</v>
      </c>
      <c r="OU15" s="16">
        <v>127.59399999999999</v>
      </c>
      <c r="OV15" s="16">
        <v>104.807</v>
      </c>
      <c r="OW15" s="16">
        <v>111.429</v>
      </c>
      <c r="OX15" s="16">
        <v>111.404</v>
      </c>
      <c r="OY15" s="16">
        <v>120.512</v>
      </c>
      <c r="OZ15" s="16">
        <v>99.760999999999996</v>
      </c>
      <c r="PA15" s="16">
        <v>106.53700000000001</v>
      </c>
      <c r="PB15" s="16">
        <v>106.883</v>
      </c>
      <c r="PC15" s="16">
        <v>115.16200000000001</v>
      </c>
      <c r="PD15" s="23">
        <v>27</v>
      </c>
      <c r="PE15" s="16">
        <v>104.16800000000001</v>
      </c>
      <c r="PF15" s="16">
        <v>103.187</v>
      </c>
      <c r="PG15" s="16">
        <v>103.545</v>
      </c>
      <c r="PH15" s="16">
        <v>110.304</v>
      </c>
      <c r="PI15" s="16">
        <v>109.152</v>
      </c>
      <c r="PJ15" s="16">
        <v>109.53100000000001</v>
      </c>
      <c r="PK15" s="16">
        <v>104.036</v>
      </c>
      <c r="PL15" s="16">
        <v>103.29</v>
      </c>
      <c r="PM15" s="16">
        <v>107.712</v>
      </c>
      <c r="PN15" s="16">
        <v>110.13200000000001</v>
      </c>
      <c r="PO15" s="16">
        <v>109.485</v>
      </c>
      <c r="PP15" s="16">
        <v>109.142</v>
      </c>
      <c r="PQ15" s="16">
        <v>108.444</v>
      </c>
      <c r="PR15" s="16">
        <v>109.482</v>
      </c>
      <c r="PS15" s="16">
        <v>108.79900000000001</v>
      </c>
      <c r="PT15" s="16">
        <v>110.922</v>
      </c>
      <c r="PU15" s="16">
        <v>110.181</v>
      </c>
      <c r="PV15" s="16">
        <v>111.836</v>
      </c>
      <c r="PW15" s="16">
        <v>110.94499999999999</v>
      </c>
      <c r="PX15" s="16">
        <v>107.43300000000001</v>
      </c>
      <c r="PY15" s="16">
        <v>107.925</v>
      </c>
      <c r="PZ15" s="16">
        <v>118.09099999999999</v>
      </c>
      <c r="QA15" s="16">
        <v>114.944</v>
      </c>
      <c r="QB15" s="16">
        <v>110.419</v>
      </c>
      <c r="QC15" s="16">
        <v>110.825</v>
      </c>
      <c r="QD15" s="16">
        <v>110.051</v>
      </c>
      <c r="QE15" s="16"/>
      <c r="QF15" s="23">
        <v>30</v>
      </c>
      <c r="QG15" s="16">
        <v>102.767</v>
      </c>
      <c r="QH15" s="16">
        <v>101.581</v>
      </c>
      <c r="QI15" s="16">
        <v>101.995</v>
      </c>
      <c r="QJ15" s="16">
        <v>108.914</v>
      </c>
      <c r="QK15" s="16">
        <v>107.55800000000001</v>
      </c>
      <c r="QL15" s="16">
        <v>107.992</v>
      </c>
      <c r="QM15" s="16">
        <v>102.605</v>
      </c>
      <c r="QN15" s="16">
        <v>101.70699999999999</v>
      </c>
      <c r="QO15" s="16">
        <v>106.273</v>
      </c>
      <c r="QP15" s="16">
        <v>108.80800000000001</v>
      </c>
      <c r="QQ15" s="16">
        <v>108.093</v>
      </c>
      <c r="QR15" s="16">
        <v>107.621</v>
      </c>
      <c r="QS15" s="16">
        <v>106.849</v>
      </c>
      <c r="QT15" s="16">
        <v>108.014</v>
      </c>
      <c r="QU15" s="16">
        <v>107.259</v>
      </c>
      <c r="QV15" s="16">
        <v>109.619</v>
      </c>
      <c r="QW15" s="16">
        <v>108.81399999999999</v>
      </c>
      <c r="QX15" s="16">
        <v>110.571</v>
      </c>
      <c r="QY15" s="16">
        <v>109.593</v>
      </c>
      <c r="QZ15" s="16">
        <v>110.571</v>
      </c>
      <c r="RA15" s="16">
        <v>109.593</v>
      </c>
      <c r="RB15" s="16">
        <v>116.758</v>
      </c>
      <c r="RC15" s="16">
        <v>113.551</v>
      </c>
      <c r="RD15" s="16">
        <v>108.979</v>
      </c>
      <c r="RE15" s="16">
        <v>109.39</v>
      </c>
      <c r="RF15" s="16">
        <v>108.474</v>
      </c>
    </row>
    <row r="16" spans="1:474" x14ac:dyDescent="0.25">
      <c r="A16" s="61"/>
      <c r="B16" s="20">
        <v>68.27</v>
      </c>
      <c r="C16" s="9">
        <v>0.65</v>
      </c>
      <c r="D16" s="9" t="s">
        <v>13</v>
      </c>
      <c r="E16" s="5">
        <v>9</v>
      </c>
      <c r="F16" s="16">
        <v>113.45</v>
      </c>
      <c r="G16" s="16">
        <v>120.07</v>
      </c>
      <c r="H16" s="16">
        <v>102.51</v>
      </c>
      <c r="I16" s="16">
        <v>109.93</v>
      </c>
      <c r="J16" s="16">
        <v>101.77</v>
      </c>
      <c r="K16" s="16">
        <v>109.24</v>
      </c>
      <c r="L16" s="16">
        <v>102.24</v>
      </c>
      <c r="M16" s="16">
        <v>109.68</v>
      </c>
      <c r="N16" s="16">
        <v>102.91</v>
      </c>
      <c r="O16" s="16">
        <v>110.3</v>
      </c>
      <c r="P16" s="16">
        <v>100</v>
      </c>
      <c r="Q16" s="16">
        <v>107.66</v>
      </c>
      <c r="R16" s="16">
        <v>99.34</v>
      </c>
      <c r="S16" s="16">
        <v>107.07</v>
      </c>
      <c r="T16" s="16">
        <v>99.84</v>
      </c>
      <c r="U16" s="16">
        <v>107.52</v>
      </c>
      <c r="V16" s="16">
        <v>103.13</v>
      </c>
      <c r="W16" s="16">
        <f t="shared" si="125"/>
        <v>110.41499999999999</v>
      </c>
      <c r="X16" s="16">
        <f t="shared" si="126"/>
        <v>110.09699999999999</v>
      </c>
      <c r="Y16" s="16">
        <f t="shared" si="127"/>
        <v>110.23699999999999</v>
      </c>
      <c r="Z16" s="16">
        <f t="shared" si="120"/>
        <v>119.676</v>
      </c>
      <c r="AA16" s="16">
        <f t="shared" si="121"/>
        <v>119.081</v>
      </c>
      <c r="AB16" s="16">
        <f t="shared" si="128"/>
        <v>110.294</v>
      </c>
      <c r="AC16" s="16">
        <f t="shared" si="122"/>
        <v>119.14400000000001</v>
      </c>
      <c r="AD16" s="16">
        <f t="shared" si="129"/>
        <v>110.46599999999999</v>
      </c>
      <c r="AE16" s="16">
        <f t="shared" si="130"/>
        <v>110.452</v>
      </c>
      <c r="AF16" s="16">
        <f t="shared" si="131"/>
        <v>109.82299999999999</v>
      </c>
      <c r="AG16" s="16">
        <f t="shared" si="132"/>
        <v>103.77499999999999</v>
      </c>
      <c r="AH16" s="16">
        <f t="shared" si="133"/>
        <v>103.812</v>
      </c>
      <c r="AI16" s="16">
        <f t="shared" si="134"/>
        <v>103.815</v>
      </c>
      <c r="AJ16" s="16">
        <f t="shared" si="135"/>
        <v>107.961</v>
      </c>
      <c r="AK16" s="16">
        <f t="shared" si="136"/>
        <v>108.735</v>
      </c>
      <c r="AL16" s="16">
        <f t="shared" si="137"/>
        <v>108.15299999999999</v>
      </c>
      <c r="AM16" s="16">
        <f t="shared" si="138"/>
        <v>108.74</v>
      </c>
      <c r="AN16" s="16">
        <f t="shared" si="139"/>
        <v>108.148</v>
      </c>
      <c r="AO16" s="16">
        <f t="shared" si="140"/>
        <v>108.73299999999999</v>
      </c>
      <c r="AP16" s="16">
        <f t="shared" si="141"/>
        <v>108.146</v>
      </c>
      <c r="AQ16" s="16">
        <f t="shared" si="142"/>
        <v>109.49499999999999</v>
      </c>
      <c r="AR16" s="16">
        <f t="shared" si="143"/>
        <v>108.827</v>
      </c>
      <c r="AS16" s="16">
        <f t="shared" si="144"/>
        <v>110.13199999999999</v>
      </c>
      <c r="AT16" s="16">
        <f t="shared" si="145"/>
        <v>109.28899999999999</v>
      </c>
      <c r="AU16" s="16">
        <f t="shared" si="146"/>
        <v>106.45599999999999</v>
      </c>
      <c r="AV16" s="16">
        <f t="shared" si="147"/>
        <v>106.90599999999999</v>
      </c>
      <c r="AW16" s="16">
        <f t="shared" si="148"/>
        <v>118.64299999999999</v>
      </c>
      <c r="AX16" s="16">
        <f t="shared" si="149"/>
        <v>115.392</v>
      </c>
      <c r="AY16" s="16">
        <f t="shared" si="150"/>
        <v>110.377</v>
      </c>
      <c r="AZ16" s="16">
        <f t="shared" si="151"/>
        <v>110.857</v>
      </c>
      <c r="BA16" s="16">
        <f t="shared" si="152"/>
        <v>110.90799999999999</v>
      </c>
      <c r="BB16" s="16">
        <f t="shared" si="153"/>
        <v>103.13</v>
      </c>
      <c r="BC16" s="16">
        <f t="shared" si="154"/>
        <v>104.63699999999999</v>
      </c>
      <c r="BD16" s="16">
        <f t="shared" si="155"/>
        <v>106.11799999999999</v>
      </c>
      <c r="BE16" s="16">
        <f t="shared" si="156"/>
        <v>107.57499999999999</v>
      </c>
      <c r="BF16" s="16">
        <f t="shared" si="157"/>
        <v>109.00699999999999</v>
      </c>
      <c r="BG16" s="16">
        <f t="shared" si="158"/>
        <v>110.41499999999999</v>
      </c>
      <c r="BH16" s="16">
        <f t="shared" si="159"/>
        <v>111.79799999999999</v>
      </c>
      <c r="BI16" s="16">
        <f t="shared" si="160"/>
        <v>113.15799999999999</v>
      </c>
      <c r="BJ16" s="16">
        <f t="shared" si="161"/>
        <v>114.496</v>
      </c>
      <c r="BK16" s="16">
        <f t="shared" si="162"/>
        <v>115.80999999999999</v>
      </c>
      <c r="BL16" s="16">
        <f t="shared" si="163"/>
        <v>117.1</v>
      </c>
      <c r="BM16" s="16">
        <f t="shared" si="164"/>
        <v>118.36999999999999</v>
      </c>
      <c r="BN16" s="16"/>
      <c r="BO16" s="16"/>
      <c r="BP16" s="16"/>
      <c r="BQ16" s="16">
        <f t="shared" si="165"/>
        <v>109.28899999999999</v>
      </c>
      <c r="BR16" s="16">
        <f t="shared" si="166"/>
        <v>110.175</v>
      </c>
      <c r="BS16" s="16">
        <f t="shared" si="167"/>
        <v>111.05199999999999</v>
      </c>
      <c r="BT16" s="16">
        <f t="shared" si="168"/>
        <v>111.91799999999999</v>
      </c>
      <c r="BU16" s="16">
        <f t="shared" si="169"/>
        <v>112.77499999999999</v>
      </c>
      <c r="BV16" s="16">
        <f t="shared" si="170"/>
        <v>113.622</v>
      </c>
      <c r="BW16" s="16">
        <f t="shared" si="171"/>
        <v>114.461</v>
      </c>
      <c r="BX16" s="16">
        <f t="shared" si="172"/>
        <v>115.28999999999999</v>
      </c>
      <c r="BY16" s="16">
        <f t="shared" si="173"/>
        <v>116.11199999999999</v>
      </c>
      <c r="BZ16" s="16">
        <f t="shared" si="174"/>
        <v>116.92299999999999</v>
      </c>
      <c r="CA16" s="16">
        <f t="shared" si="175"/>
        <v>117.726</v>
      </c>
      <c r="CB16" s="16">
        <f t="shared" si="176"/>
        <v>118.52</v>
      </c>
      <c r="CC16" s="16"/>
      <c r="CD16" s="16"/>
      <c r="CE16" s="16">
        <f t="shared" si="177"/>
        <v>106.07</v>
      </c>
      <c r="CF16" s="16">
        <f t="shared" si="178"/>
        <v>107.386</v>
      </c>
      <c r="CG16" s="16">
        <f t="shared" si="179"/>
        <v>108.67999999999999</v>
      </c>
      <c r="CH16" s="16">
        <f t="shared" si="180"/>
        <v>109.95299999999999</v>
      </c>
      <c r="CI16" s="16">
        <f t="shared" si="181"/>
        <v>111.20399999999999</v>
      </c>
      <c r="CJ16" s="16">
        <f t="shared" si="182"/>
        <v>112.43499999999999</v>
      </c>
      <c r="CK16" s="16">
        <f t="shared" si="183"/>
        <v>113.645</v>
      </c>
      <c r="CL16" s="16">
        <f t="shared" si="184"/>
        <v>114.836</v>
      </c>
      <c r="CM16" s="16">
        <f t="shared" si="185"/>
        <v>116.00899999999999</v>
      </c>
      <c r="CN16" s="16">
        <f t="shared" si="186"/>
        <v>117.16099999999999</v>
      </c>
      <c r="CO16" s="16">
        <f t="shared" si="187"/>
        <v>118.294</v>
      </c>
      <c r="CP16" s="16">
        <f t="shared" si="188"/>
        <v>119.41</v>
      </c>
      <c r="CQ16" s="16"/>
      <c r="CR16" s="16"/>
      <c r="CS16" s="16">
        <f t="shared" si="189"/>
        <v>109.59299999999999</v>
      </c>
      <c r="CT16" s="16">
        <f t="shared" si="190"/>
        <v>107.38499999999999</v>
      </c>
      <c r="CU16" s="16">
        <f t="shared" si="191"/>
        <v>119.83899999999998</v>
      </c>
      <c r="CV16" s="16">
        <f t="shared" si="192"/>
        <v>110.41499999999999</v>
      </c>
      <c r="CW16" s="16">
        <f t="shared" si="193"/>
        <v>108.827</v>
      </c>
      <c r="CX16" s="16">
        <f t="shared" si="194"/>
        <v>118.64299999999999</v>
      </c>
      <c r="CY16" s="16">
        <f t="shared" si="195"/>
        <v>110.92899999999999</v>
      </c>
      <c r="CZ16" s="16">
        <f t="shared" si="196"/>
        <v>109.922</v>
      </c>
      <c r="DA16" s="16">
        <f t="shared" si="197"/>
        <v>119.642</v>
      </c>
      <c r="DB16" s="16">
        <f t="shared" si="198"/>
        <v>110.81899999999999</v>
      </c>
      <c r="DC16" s="16">
        <f t="shared" si="199"/>
        <v>109.11599999999999</v>
      </c>
      <c r="DD16" s="16">
        <f t="shared" si="200"/>
        <v>122.35599999999999</v>
      </c>
      <c r="DE16" s="16">
        <f t="shared" si="201"/>
        <v>111.139</v>
      </c>
      <c r="DF16" s="16">
        <f t="shared" si="202"/>
        <v>108.37299999999999</v>
      </c>
      <c r="DG16" s="16">
        <f t="shared" si="203"/>
        <v>120.42499999999998</v>
      </c>
      <c r="DH16" s="16">
        <f t="shared" si="204"/>
        <v>109.75699999999999</v>
      </c>
      <c r="DI16" s="16">
        <f t="shared" si="205"/>
        <v>107.846</v>
      </c>
      <c r="DJ16" s="16">
        <f t="shared" si="206"/>
        <v>118.874</v>
      </c>
      <c r="DK16" s="16">
        <f t="shared" si="207"/>
        <v>110.26299999999999</v>
      </c>
      <c r="DL16" s="16">
        <f t="shared" si="208"/>
        <v>108.92699999999999</v>
      </c>
      <c r="DM16" s="16">
        <f t="shared" si="209"/>
        <v>118.55799999999999</v>
      </c>
      <c r="DN16" s="16">
        <f t="shared" si="210"/>
        <v>110.815</v>
      </c>
      <c r="DO16" s="16">
        <f t="shared" si="211"/>
        <v>109.273</v>
      </c>
      <c r="DP16" s="16">
        <f t="shared" si="6"/>
        <v>128.52699999999999</v>
      </c>
      <c r="DQ16" s="16">
        <f t="shared" si="212"/>
        <v>111.32000000000001</v>
      </c>
      <c r="DR16" s="16">
        <f t="shared" si="213"/>
        <v>109.724</v>
      </c>
      <c r="DS16" s="16">
        <f t="shared" si="214"/>
        <v>120.913</v>
      </c>
      <c r="DT16" s="16">
        <f t="shared" si="215"/>
        <v>111.154</v>
      </c>
      <c r="DU16" s="16">
        <f t="shared" si="216"/>
        <v>109.96599999999999</v>
      </c>
      <c r="DV16" s="16">
        <f t="shared" si="217"/>
        <v>120.312</v>
      </c>
      <c r="DW16" s="16">
        <v>110.51</v>
      </c>
      <c r="DX16" s="16">
        <f t="shared" si="7"/>
        <v>109.928</v>
      </c>
      <c r="DY16" s="16">
        <f t="shared" si="8"/>
        <v>109.92300000000002</v>
      </c>
      <c r="DZ16" s="16">
        <f t="shared" si="9"/>
        <v>112.34700000000001</v>
      </c>
      <c r="EA16" s="16">
        <f t="shared" si="10"/>
        <v>112.447</v>
      </c>
      <c r="EB16" s="16">
        <f t="shared" si="11"/>
        <v>110.301</v>
      </c>
      <c r="EC16" s="16">
        <f t="shared" si="12"/>
        <v>110.923</v>
      </c>
      <c r="ED16" s="38">
        <f t="shared" si="218"/>
        <v>112.19</v>
      </c>
      <c r="EE16" s="16">
        <f t="shared" si="219"/>
        <v>112.77200000000001</v>
      </c>
      <c r="EF16" s="16">
        <f t="shared" si="220"/>
        <v>112.236</v>
      </c>
      <c r="EG16" s="16">
        <f t="shared" si="221"/>
        <v>112.828</v>
      </c>
      <c r="EH16" s="16">
        <f t="shared" si="13"/>
        <v>112.22900000000001</v>
      </c>
      <c r="EI16" s="16">
        <f t="shared" si="14"/>
        <v>112.816</v>
      </c>
      <c r="EJ16" s="16">
        <f t="shared" si="15"/>
        <v>111.598</v>
      </c>
      <c r="EK16" s="16">
        <f t="shared" si="222"/>
        <v>105.55</v>
      </c>
      <c r="EL16" s="16">
        <f t="shared" si="223"/>
        <v>106.13200000000001</v>
      </c>
      <c r="EM16" s="16">
        <f t="shared" si="16"/>
        <v>105.58200000000001</v>
      </c>
      <c r="EN16" s="16">
        <f t="shared" si="17"/>
        <v>106.17400000000001</v>
      </c>
      <c r="EO16" s="16">
        <f t="shared" si="18"/>
        <v>105.59200000000001</v>
      </c>
      <c r="EP16" s="16">
        <f t="shared" si="19"/>
        <v>106.179</v>
      </c>
      <c r="EQ16" s="16">
        <f t="shared" si="20"/>
        <v>109.736</v>
      </c>
      <c r="ER16" s="16">
        <f t="shared" si="21"/>
        <v>110.31800000000001</v>
      </c>
      <c r="ES16" s="16">
        <f t="shared" si="224"/>
        <v>111.907</v>
      </c>
      <c r="ET16" s="16">
        <f t="shared" si="225"/>
        <v>111.646</v>
      </c>
      <c r="EU16" s="16">
        <f t="shared" si="22"/>
        <v>111.06399999999999</v>
      </c>
      <c r="EV16" s="16">
        <f t="shared" si="23"/>
        <v>110.116</v>
      </c>
      <c r="EW16" s="16">
        <f t="shared" si="226"/>
        <v>111.27</v>
      </c>
      <c r="EX16" s="16">
        <f t="shared" si="227"/>
        <v>111.18400000000001</v>
      </c>
      <c r="EY16" s="16">
        <f t="shared" si="24"/>
        <v>110.602</v>
      </c>
      <c r="EZ16" s="16">
        <f t="shared" si="25"/>
        <v>108.23099999999999</v>
      </c>
      <c r="FA16" s="16">
        <f t="shared" si="26"/>
        <v>109.26300000000001</v>
      </c>
      <c r="FB16" s="16">
        <f t="shared" si="27"/>
        <v>108.681</v>
      </c>
      <c r="FC16" s="16">
        <f t="shared" si="28"/>
        <v>120.41799999999999</v>
      </c>
      <c r="FD16" s="16">
        <f t="shared" si="29"/>
        <v>121</v>
      </c>
      <c r="FE16" s="16">
        <f t="shared" si="30"/>
        <v>112.152</v>
      </c>
      <c r="FF16" s="16">
        <f t="shared" si="31"/>
        <v>112.73400000000001</v>
      </c>
      <c r="FG16" s="16">
        <f t="shared" si="32"/>
        <v>117.167</v>
      </c>
      <c r="FH16" s="16">
        <f t="shared" si="33"/>
        <v>117.74900000000001</v>
      </c>
      <c r="FI16" s="16">
        <f t="shared" si="34"/>
        <v>112.63200000000001</v>
      </c>
      <c r="FJ16" s="16">
        <f t="shared" si="228"/>
        <v>99.788000000000011</v>
      </c>
      <c r="FK16" s="16">
        <f t="shared" si="35"/>
        <v>113.21400000000001</v>
      </c>
      <c r="FL16" s="47">
        <f t="shared" si="36"/>
        <v>112.685</v>
      </c>
      <c r="FM16" s="16">
        <f t="shared" si="37"/>
        <v>112.68599999999999</v>
      </c>
      <c r="FN16" s="16">
        <f t="shared" si="38"/>
        <v>112.684</v>
      </c>
      <c r="FO16" s="16">
        <f t="shared" si="39"/>
        <v>112.66200000000001</v>
      </c>
      <c r="FP16" s="16">
        <f t="shared" si="40"/>
        <v>112.687</v>
      </c>
      <c r="FQ16" s="16">
        <f t="shared" si="41"/>
        <v>112.68700000000001</v>
      </c>
      <c r="FR16" s="16">
        <f t="shared" si="42"/>
        <v>113.27199999999999</v>
      </c>
      <c r="FS16" s="16">
        <v>100.11</v>
      </c>
      <c r="FT16" s="16">
        <f t="shared" si="229"/>
        <v>107.562</v>
      </c>
      <c r="FU16" s="16">
        <f t="shared" si="43"/>
        <v>107.627</v>
      </c>
      <c r="FV16" s="16">
        <f t="shared" si="44"/>
        <v>107.61</v>
      </c>
      <c r="FW16" s="16">
        <f t="shared" si="230"/>
        <v>100.761</v>
      </c>
      <c r="FX16" s="16">
        <f t="shared" si="45"/>
        <v>100.81099999999999</v>
      </c>
      <c r="FY16" s="16">
        <f t="shared" si="46"/>
        <v>105.08</v>
      </c>
      <c r="FZ16" s="16">
        <f t="shared" si="231"/>
        <v>105.86799999999999</v>
      </c>
      <c r="GA16" s="16">
        <f t="shared" si="232"/>
        <v>105.214</v>
      </c>
      <c r="GB16" s="16">
        <f t="shared" si="47"/>
        <v>105.87899999999999</v>
      </c>
      <c r="GC16" s="16">
        <f t="shared" si="48"/>
        <v>105.21499999999999</v>
      </c>
      <c r="GD16" s="16">
        <f t="shared" si="49"/>
        <v>105.86999999999999</v>
      </c>
      <c r="GE16" s="16">
        <f t="shared" si="50"/>
        <v>105.211</v>
      </c>
      <c r="GF16" s="16">
        <f t="shared" si="233"/>
        <v>107.36</v>
      </c>
      <c r="GG16" s="16">
        <f t="shared" si="234"/>
        <v>106.42699999999999</v>
      </c>
      <c r="GH16" s="16">
        <f t="shared" si="235"/>
        <v>106.651</v>
      </c>
      <c r="GI16" s="16">
        <f t="shared" si="236"/>
        <v>105.90299999999999</v>
      </c>
      <c r="GJ16" s="16">
        <f t="shared" si="51"/>
        <v>103.55399999999999</v>
      </c>
      <c r="GK16" s="16">
        <f t="shared" si="52"/>
        <v>104.00099999999999</v>
      </c>
      <c r="GL16" s="16">
        <f t="shared" si="53"/>
        <v>115.961</v>
      </c>
      <c r="GM16" s="16">
        <f t="shared" si="54"/>
        <v>112.64899999999999</v>
      </c>
      <c r="GN16" s="16">
        <f t="shared" si="55"/>
        <v>107.488</v>
      </c>
      <c r="GO16" s="16">
        <f t="shared" si="56"/>
        <v>107.982</v>
      </c>
      <c r="GP16" s="16">
        <f t="shared" si="57"/>
        <v>108.04899999999999</v>
      </c>
      <c r="GQ16" s="16">
        <v>107.77</v>
      </c>
      <c r="GR16" s="16">
        <f t="shared" si="58"/>
        <v>107.116</v>
      </c>
      <c r="GS16" s="16">
        <f t="shared" si="237"/>
        <v>109.464</v>
      </c>
      <c r="GT16" s="16">
        <f t="shared" si="238"/>
        <v>110.11799999999999</v>
      </c>
      <c r="GU16" s="16">
        <f t="shared" si="239"/>
        <v>109.518</v>
      </c>
      <c r="GV16" s="16">
        <f t="shared" si="240"/>
        <v>110.182</v>
      </c>
      <c r="GW16" s="16">
        <f t="shared" si="59"/>
        <v>109.51</v>
      </c>
      <c r="GX16" s="16">
        <f t="shared" si="60"/>
        <v>110.169</v>
      </c>
      <c r="GY16" s="16">
        <f t="shared" si="241"/>
        <v>102.663</v>
      </c>
      <c r="GZ16" s="16">
        <f t="shared" si="242"/>
        <v>103.31699999999999</v>
      </c>
      <c r="HA16" s="16">
        <f t="shared" si="61"/>
        <v>102.711</v>
      </c>
      <c r="HB16" s="16">
        <f t="shared" si="62"/>
        <v>103.36999999999999</v>
      </c>
      <c r="HC16" s="16">
        <f t="shared" si="63"/>
        <v>106.982</v>
      </c>
      <c r="HD16" s="16">
        <f t="shared" si="64"/>
        <v>107.636</v>
      </c>
      <c r="HE16" s="16">
        <f t="shared" si="243"/>
        <v>109.262</v>
      </c>
      <c r="HF16" s="16">
        <f t="shared" si="244"/>
        <v>108.98299999999999</v>
      </c>
      <c r="HG16" s="16">
        <f t="shared" si="65"/>
        <v>108.32899999999999</v>
      </c>
      <c r="HH16" s="16">
        <f t="shared" si="245"/>
        <v>108.553</v>
      </c>
      <c r="HI16" s="16">
        <f t="shared" si="246"/>
        <v>108.45899999999999</v>
      </c>
      <c r="HJ16" s="16">
        <f t="shared" si="66"/>
        <v>107.80499999999999</v>
      </c>
      <c r="HK16" s="16">
        <f t="shared" si="67"/>
        <v>105.45599999999999</v>
      </c>
      <c r="HL16" s="16">
        <f t="shared" si="68"/>
        <v>106.55699999999999</v>
      </c>
      <c r="HM16" s="16">
        <f t="shared" si="69"/>
        <v>105.90299999999999</v>
      </c>
      <c r="HN16" s="16">
        <f t="shared" si="70"/>
        <v>117.863</v>
      </c>
      <c r="HO16" s="16">
        <f t="shared" si="71"/>
        <v>118.517</v>
      </c>
      <c r="HP16" s="16">
        <f t="shared" si="72"/>
        <v>114.55099999999999</v>
      </c>
      <c r="HQ16" s="16">
        <f t="shared" si="73"/>
        <v>115.20499999999998</v>
      </c>
      <c r="HR16" s="16">
        <f t="shared" si="74"/>
        <v>109.39</v>
      </c>
      <c r="HS16" s="16">
        <f t="shared" si="75"/>
        <v>110.044</v>
      </c>
      <c r="HT16" s="16">
        <f t="shared" si="76"/>
        <v>109.884</v>
      </c>
      <c r="HU16" s="16">
        <f t="shared" si="77"/>
        <v>110.538</v>
      </c>
      <c r="HV16" s="16">
        <f t="shared" si="78"/>
        <v>109.949</v>
      </c>
      <c r="HW16" s="16">
        <f t="shared" si="79"/>
        <v>110.60799999999999</v>
      </c>
      <c r="HX16" s="16">
        <v>98.98</v>
      </c>
      <c r="HY16" s="16">
        <f t="shared" si="247"/>
        <v>106.44500000000001</v>
      </c>
      <c r="HZ16" s="16">
        <f t="shared" si="248"/>
        <v>106.50300000000001</v>
      </c>
      <c r="IA16" s="16">
        <f t="shared" si="80"/>
        <v>106.489</v>
      </c>
      <c r="IB16" s="16">
        <f t="shared" si="249"/>
        <v>99.617000000000004</v>
      </c>
      <c r="IC16" s="16">
        <f t="shared" si="81"/>
        <v>99.662000000000006</v>
      </c>
      <c r="ID16" s="16">
        <f t="shared" si="82"/>
        <v>103.95100000000001</v>
      </c>
      <c r="IE16" s="16">
        <f t="shared" si="250"/>
        <v>104.789</v>
      </c>
      <c r="IF16" s="16">
        <f t="shared" si="251"/>
        <v>104.117</v>
      </c>
      <c r="IG16" s="16">
        <f t="shared" si="84"/>
        <v>104.80200000000001</v>
      </c>
      <c r="IH16" s="16">
        <f t="shared" si="85"/>
        <v>104.117</v>
      </c>
      <c r="II16" s="16">
        <f t="shared" si="86"/>
        <v>104.79300000000001</v>
      </c>
      <c r="IJ16" s="16">
        <f t="shared" si="87"/>
        <v>104.114</v>
      </c>
      <c r="IK16" s="16">
        <f t="shared" si="252"/>
        <v>106.322</v>
      </c>
      <c r="IL16" s="16">
        <f t="shared" si="253"/>
        <v>105.363</v>
      </c>
      <c r="IM16" s="16">
        <f t="shared" si="254"/>
        <v>105.586</v>
      </c>
      <c r="IN16" s="16">
        <f t="shared" si="255"/>
        <v>104.813</v>
      </c>
      <c r="IO16" s="16">
        <f t="shared" si="90"/>
        <v>106.322</v>
      </c>
      <c r="IP16" s="16">
        <f t="shared" si="91"/>
        <v>105.363</v>
      </c>
      <c r="IQ16" s="16">
        <f t="shared" si="92"/>
        <v>114.922</v>
      </c>
      <c r="IR16" s="16">
        <f t="shared" si="93"/>
        <v>111.55500000000001</v>
      </c>
      <c r="IS16" s="16">
        <f t="shared" si="94"/>
        <v>106.38200000000001</v>
      </c>
      <c r="IT16" s="16">
        <f t="shared" si="95"/>
        <v>106.878</v>
      </c>
      <c r="IU16" s="16">
        <f t="shared" si="96"/>
        <v>106.93900000000001</v>
      </c>
      <c r="IV16" s="16">
        <v>106.77</v>
      </c>
      <c r="IW16" s="16">
        <f t="shared" si="97"/>
        <v>106.098</v>
      </c>
      <c r="IX16" s="16">
        <f t="shared" si="256"/>
        <v>108.426</v>
      </c>
      <c r="IY16" s="16">
        <f t="shared" si="257"/>
        <v>109.098</v>
      </c>
      <c r="IZ16" s="16">
        <f t="shared" si="258"/>
        <v>108.471</v>
      </c>
      <c r="JA16" s="16">
        <f t="shared" si="259"/>
        <v>109.15600000000001</v>
      </c>
      <c r="JB16" s="16">
        <f t="shared" si="98"/>
        <v>108.46599999999999</v>
      </c>
      <c r="JC16" s="16">
        <f t="shared" si="99"/>
        <v>109.145</v>
      </c>
      <c r="JD16" s="16">
        <f t="shared" si="100"/>
        <v>101.598</v>
      </c>
      <c r="JE16" s="16">
        <f t="shared" si="260"/>
        <v>102.27</v>
      </c>
      <c r="JF16" s="16">
        <f t="shared" si="101"/>
        <v>101.639</v>
      </c>
      <c r="JG16" s="16">
        <f t="shared" si="102"/>
        <v>102.318</v>
      </c>
      <c r="JH16" s="16">
        <f t="shared" si="103"/>
        <v>105.932</v>
      </c>
      <c r="JI16" s="16">
        <f t="shared" si="104"/>
        <v>106.604</v>
      </c>
      <c r="JJ16" s="16">
        <f t="shared" si="261"/>
        <v>108.303</v>
      </c>
      <c r="JK16" s="16">
        <f t="shared" si="262"/>
        <v>108.01599999999999</v>
      </c>
      <c r="JL16" s="16">
        <f t="shared" si="105"/>
        <v>107.34399999999999</v>
      </c>
      <c r="JM16" s="16">
        <f t="shared" si="263"/>
        <v>107.56699999999999</v>
      </c>
      <c r="JN16" s="16">
        <f t="shared" si="264"/>
        <v>107.46599999999999</v>
      </c>
      <c r="JO16" s="16">
        <f t="shared" si="106"/>
        <v>106.794</v>
      </c>
      <c r="JP16" s="16">
        <f t="shared" si="107"/>
        <v>108.303</v>
      </c>
      <c r="JQ16" s="16">
        <f t="shared" si="108"/>
        <v>108.01599999999999</v>
      </c>
      <c r="JR16" s="16">
        <f t="shared" si="109"/>
        <v>107.34399999999999</v>
      </c>
      <c r="JS16" s="16">
        <f t="shared" si="110"/>
        <v>116.90299999999999</v>
      </c>
      <c r="JT16" s="16">
        <f t="shared" si="111"/>
        <v>117.57499999999999</v>
      </c>
      <c r="JU16" s="16">
        <f t="shared" si="112"/>
        <v>113.536</v>
      </c>
      <c r="JV16" s="16">
        <f t="shared" si="113"/>
        <v>114.208</v>
      </c>
      <c r="JW16" s="16">
        <f t="shared" si="114"/>
        <v>108.363</v>
      </c>
      <c r="JX16" s="16">
        <f t="shared" si="115"/>
        <v>109.035</v>
      </c>
      <c r="JY16" s="16">
        <f t="shared" si="116"/>
        <v>108.85899999999999</v>
      </c>
      <c r="JZ16" s="16">
        <f t="shared" si="117"/>
        <v>109.53099999999999</v>
      </c>
      <c r="KA16" s="16">
        <f t="shared" si="118"/>
        <v>108.916</v>
      </c>
      <c r="KB16" s="16">
        <f t="shared" si="119"/>
        <v>109.595</v>
      </c>
      <c r="KC16" s="16"/>
      <c r="KD16" s="23">
        <v>29</v>
      </c>
      <c r="KE16" s="16">
        <v>110.313</v>
      </c>
      <c r="KF16" s="16">
        <v>110.062</v>
      </c>
      <c r="KG16" s="16">
        <v>110.17</v>
      </c>
      <c r="KH16" s="16">
        <f t="shared" si="123"/>
        <v>0.14300000000000068</v>
      </c>
      <c r="KI16" s="16">
        <v>112.709</v>
      </c>
      <c r="KJ16" s="16">
        <v>111.974</v>
      </c>
      <c r="KK16" s="16">
        <v>117.839</v>
      </c>
      <c r="KL16" s="16">
        <v>117.14400000000001</v>
      </c>
      <c r="KM16" s="16">
        <v>116.935</v>
      </c>
      <c r="KN16" s="16">
        <v>117.557</v>
      </c>
      <c r="KO16" s="16">
        <v>117.598</v>
      </c>
      <c r="KP16" s="16">
        <v>117.398</v>
      </c>
      <c r="KQ16" s="16">
        <v>117.492</v>
      </c>
      <c r="KR16" s="16">
        <v>117.006</v>
      </c>
      <c r="KS16" s="16">
        <v>111.98</v>
      </c>
      <c r="KT16" s="16">
        <v>119.14400000000001</v>
      </c>
      <c r="KU16" s="16">
        <v>119.676</v>
      </c>
      <c r="KV16" s="16">
        <v>119.081</v>
      </c>
      <c r="KW16" s="16">
        <v>110.958</v>
      </c>
      <c r="KX16" s="16">
        <v>110.744</v>
      </c>
      <c r="KY16" s="16">
        <v>110.855</v>
      </c>
      <c r="KZ16" s="16">
        <v>115.14400000000001</v>
      </c>
      <c r="LA16" s="16">
        <v>128.762</v>
      </c>
      <c r="LB16" s="16">
        <v>125.328</v>
      </c>
      <c r="LC16" s="16">
        <v>115.91800000000001</v>
      </c>
      <c r="LD16" s="16">
        <v>115.336</v>
      </c>
      <c r="LE16" s="16">
        <f t="shared" si="124"/>
        <v>0.14500000000001023</v>
      </c>
      <c r="LF16" s="16">
        <v>115.672</v>
      </c>
      <c r="LG16" s="16">
        <v>115.08</v>
      </c>
      <c r="LH16" s="16">
        <v>115.773</v>
      </c>
      <c r="LI16" s="16">
        <v>115.76900000000001</v>
      </c>
      <c r="LJ16" s="16">
        <v>115.834</v>
      </c>
      <c r="LK16" s="16">
        <v>115.774</v>
      </c>
      <c r="LL16" s="16">
        <v>115.768</v>
      </c>
      <c r="LM16" s="16">
        <v>115.767</v>
      </c>
      <c r="LN16" s="16">
        <v>115.18600000000001</v>
      </c>
      <c r="LO16" s="16">
        <v>116.678</v>
      </c>
      <c r="LP16" s="16">
        <v>116.01</v>
      </c>
      <c r="LQ16" s="16">
        <v>117.315</v>
      </c>
      <c r="LR16" s="16">
        <v>116.47199999999999</v>
      </c>
      <c r="LS16" s="16">
        <v>115.524</v>
      </c>
      <c r="LT16" s="16">
        <v>113.639</v>
      </c>
      <c r="LU16" s="16">
        <v>114.089</v>
      </c>
      <c r="LV16" s="16">
        <v>125.82599999999999</v>
      </c>
      <c r="LW16" s="16">
        <v>122.575</v>
      </c>
      <c r="LX16" s="16">
        <v>117.56</v>
      </c>
      <c r="LY16" s="16">
        <v>118.04</v>
      </c>
      <c r="LZ16" s="16">
        <v>117.94799999999999</v>
      </c>
      <c r="MA16" s="16">
        <v>117.94499999999999</v>
      </c>
      <c r="MB16" s="16">
        <v>117.986</v>
      </c>
      <c r="MC16" s="16">
        <v>117.94799999999999</v>
      </c>
      <c r="MD16" s="16">
        <v>117.94499999999999</v>
      </c>
      <c r="ME16" s="16">
        <v>117.944</v>
      </c>
      <c r="MF16" s="16">
        <v>110.313</v>
      </c>
      <c r="MG16" s="16">
        <v>111.82</v>
      </c>
      <c r="MH16" s="16">
        <v>113.301</v>
      </c>
      <c r="MI16" s="16">
        <v>114.758</v>
      </c>
      <c r="MJ16" s="16">
        <v>116.19</v>
      </c>
      <c r="MK16" s="16">
        <v>117.598</v>
      </c>
      <c r="ML16" s="16">
        <v>118.98099999999999</v>
      </c>
      <c r="MM16" s="16">
        <v>120.34099999999999</v>
      </c>
      <c r="MN16" s="16">
        <v>121.679</v>
      </c>
      <c r="MO16" s="16">
        <v>122.99299999999999</v>
      </c>
      <c r="MP16" s="16">
        <v>124.283</v>
      </c>
      <c r="MQ16" s="16">
        <v>125.553</v>
      </c>
      <c r="MR16" s="16">
        <v>116.47199999999999</v>
      </c>
      <c r="MS16" s="16">
        <v>117.358</v>
      </c>
      <c r="MT16" s="16">
        <v>118.235</v>
      </c>
      <c r="MU16" s="16">
        <v>119.101</v>
      </c>
      <c r="MV16" s="16">
        <v>119.958</v>
      </c>
      <c r="MW16" s="16">
        <v>120.80500000000001</v>
      </c>
      <c r="MX16" s="16">
        <v>121.64400000000001</v>
      </c>
      <c r="MY16" s="16">
        <v>122.473</v>
      </c>
      <c r="MZ16" s="16">
        <v>123.295</v>
      </c>
      <c r="NA16" s="16">
        <v>124.10599999999999</v>
      </c>
      <c r="NB16" s="16">
        <v>124.90900000000001</v>
      </c>
      <c r="NC16" s="16">
        <v>125.703</v>
      </c>
      <c r="ND16" s="16">
        <v>113.253</v>
      </c>
      <c r="NE16" s="16">
        <v>114.569</v>
      </c>
      <c r="NF16" s="16">
        <v>115.863</v>
      </c>
      <c r="NG16" s="16">
        <v>117.136</v>
      </c>
      <c r="NH16" s="16">
        <v>118.387</v>
      </c>
      <c r="NI16" s="16">
        <v>119.61799999999999</v>
      </c>
      <c r="NJ16" s="16">
        <v>120.828</v>
      </c>
      <c r="NK16" s="16">
        <v>122.01900000000001</v>
      </c>
      <c r="NL16" s="16">
        <v>123.19199999999999</v>
      </c>
      <c r="NM16" s="16">
        <v>124.34399999999999</v>
      </c>
      <c r="NN16" s="16">
        <v>125.477</v>
      </c>
      <c r="NO16" s="16">
        <v>126.593</v>
      </c>
      <c r="NP16" s="16">
        <v>121.289</v>
      </c>
      <c r="NQ16" s="16">
        <v>127.752</v>
      </c>
      <c r="NR16" s="16">
        <v>125.544</v>
      </c>
      <c r="NS16" s="16">
        <v>137.99799999999999</v>
      </c>
      <c r="NT16" s="16">
        <v>110.313</v>
      </c>
      <c r="NU16" s="16">
        <v>117.598</v>
      </c>
      <c r="NV16" s="16">
        <v>116.01</v>
      </c>
      <c r="NW16" s="16">
        <v>125.82599999999999</v>
      </c>
      <c r="NX16" s="16">
        <v>106.021</v>
      </c>
      <c r="NY16" s="16">
        <v>113.82</v>
      </c>
      <c r="NZ16" s="16">
        <v>122.533</v>
      </c>
      <c r="OA16" s="16">
        <v>112.813</v>
      </c>
      <c r="OB16" s="16">
        <v>114.727</v>
      </c>
      <c r="OC16" s="16">
        <v>122.416</v>
      </c>
      <c r="OD16" s="16">
        <v>133.953</v>
      </c>
      <c r="OE16" s="16">
        <v>120.71299999999999</v>
      </c>
      <c r="OF16" s="16">
        <v>106.4</v>
      </c>
      <c r="OG16" s="16">
        <v>114.40900000000001</v>
      </c>
      <c r="OH16" s="16">
        <v>123.69499999999999</v>
      </c>
      <c r="OI16" s="16">
        <v>111.643</v>
      </c>
      <c r="OJ16" s="16">
        <v>120.827</v>
      </c>
      <c r="OK16" s="16">
        <v>127.45399999999999</v>
      </c>
      <c r="OL16" s="16">
        <v>125.54300000000001</v>
      </c>
      <c r="OM16" s="16">
        <v>136.571</v>
      </c>
      <c r="ON16" s="16">
        <v>110.16200000000001</v>
      </c>
      <c r="OO16" s="16">
        <v>117.295</v>
      </c>
      <c r="OP16" s="16">
        <v>115.959</v>
      </c>
      <c r="OQ16" s="16">
        <v>125.59</v>
      </c>
      <c r="OR16" s="16">
        <v>114.687</v>
      </c>
      <c r="OS16" s="16">
        <v>122.372</v>
      </c>
      <c r="OT16" s="16">
        <v>120.83</v>
      </c>
      <c r="OU16" s="16">
        <v>132.79900000000001</v>
      </c>
      <c r="OV16" s="16">
        <v>108.47499999999999</v>
      </c>
      <c r="OW16" s="16">
        <v>116.66500000000001</v>
      </c>
      <c r="OX16" s="16">
        <v>115.069</v>
      </c>
      <c r="OY16" s="16">
        <v>126.258</v>
      </c>
      <c r="OZ16" s="16">
        <v>103.851</v>
      </c>
      <c r="PA16" s="16">
        <v>111.875</v>
      </c>
      <c r="PB16" s="16">
        <v>110.687</v>
      </c>
      <c r="PC16" s="16">
        <v>121.033</v>
      </c>
      <c r="PD16" s="23">
        <v>28</v>
      </c>
      <c r="PE16" s="16">
        <v>107.29300000000001</v>
      </c>
      <c r="PF16" s="16">
        <v>106.974</v>
      </c>
      <c r="PG16" s="16">
        <v>107.102</v>
      </c>
      <c r="PH16" s="16">
        <v>114.745</v>
      </c>
      <c r="PI16" s="16">
        <v>114.491</v>
      </c>
      <c r="PJ16" s="16">
        <v>114.602</v>
      </c>
      <c r="PK16" s="16">
        <v>107.944</v>
      </c>
      <c r="PL16" s="16">
        <v>107.803</v>
      </c>
      <c r="PM16" s="16">
        <v>112.26300000000001</v>
      </c>
      <c r="PN16" s="16">
        <v>113.051</v>
      </c>
      <c r="PO16" s="16">
        <v>112.39700000000001</v>
      </c>
      <c r="PP16" s="16">
        <v>112.74299999999999</v>
      </c>
      <c r="PQ16" s="16">
        <v>112.07899999999999</v>
      </c>
      <c r="PR16" s="16">
        <v>112.86199999999999</v>
      </c>
      <c r="PS16" s="16">
        <v>112.203</v>
      </c>
      <c r="PT16" s="16">
        <v>113.834</v>
      </c>
      <c r="PU16" s="16">
        <v>113.086</v>
      </c>
      <c r="PV16" s="16">
        <v>114.54300000000001</v>
      </c>
      <c r="PW16" s="16">
        <v>113.61</v>
      </c>
      <c r="PX16" s="16">
        <v>110.73699999999999</v>
      </c>
      <c r="PY16" s="16">
        <v>111.184</v>
      </c>
      <c r="PZ16" s="16">
        <v>123.14400000000001</v>
      </c>
      <c r="QA16" s="16">
        <v>119.83199999999999</v>
      </c>
      <c r="QB16" s="16">
        <v>114.67100000000001</v>
      </c>
      <c r="QC16" s="16">
        <v>115.16500000000001</v>
      </c>
      <c r="QD16" s="16">
        <v>115.041</v>
      </c>
      <c r="QE16" s="16"/>
      <c r="QF16" s="23">
        <v>31</v>
      </c>
      <c r="QG16" s="16">
        <v>106.456</v>
      </c>
      <c r="QH16" s="16">
        <v>106.07599999999999</v>
      </c>
      <c r="QI16" s="16">
        <v>106.226</v>
      </c>
      <c r="QJ16" s="16">
        <v>113.92100000000001</v>
      </c>
      <c r="QK16" s="16">
        <v>113.599</v>
      </c>
      <c r="QL16" s="16">
        <v>113.735</v>
      </c>
      <c r="QM16" s="16">
        <v>107.093</v>
      </c>
      <c r="QN16" s="16">
        <v>106.908</v>
      </c>
      <c r="QO16" s="16">
        <v>111.42700000000001</v>
      </c>
      <c r="QP16" s="16">
        <v>112.265</v>
      </c>
      <c r="QQ16" s="16">
        <v>111.593</v>
      </c>
      <c r="QR16" s="16">
        <v>111.898</v>
      </c>
      <c r="QS16" s="16">
        <v>111.21299999999999</v>
      </c>
      <c r="QT16" s="16">
        <v>112.039</v>
      </c>
      <c r="QU16" s="16">
        <v>111.36</v>
      </c>
      <c r="QV16" s="16">
        <v>113.062</v>
      </c>
      <c r="QW16" s="16">
        <v>112.289</v>
      </c>
      <c r="QX16" s="16">
        <v>113.798</v>
      </c>
      <c r="QY16" s="16">
        <v>112.839</v>
      </c>
      <c r="QZ16" s="16">
        <v>113.798</v>
      </c>
      <c r="RA16" s="16">
        <v>112.839</v>
      </c>
      <c r="RB16" s="16">
        <v>122.398</v>
      </c>
      <c r="RC16" s="16">
        <v>119.03100000000001</v>
      </c>
      <c r="RD16" s="16">
        <v>113.858</v>
      </c>
      <c r="RE16" s="16">
        <v>114.354</v>
      </c>
      <c r="RF16" s="16">
        <v>114.185</v>
      </c>
    </row>
    <row r="17" spans="1:474" x14ac:dyDescent="0.25">
      <c r="A17" s="61"/>
      <c r="B17" s="20">
        <v>60.4</v>
      </c>
      <c r="C17" s="9">
        <v>0.54</v>
      </c>
      <c r="D17" s="9" t="s">
        <v>10</v>
      </c>
      <c r="E17" s="5">
        <v>11</v>
      </c>
      <c r="F17" s="16">
        <v>123.48</v>
      </c>
      <c r="G17" s="16">
        <v>129.79</v>
      </c>
      <c r="H17" s="16">
        <v>111.05</v>
      </c>
      <c r="I17" s="16">
        <v>118.32</v>
      </c>
      <c r="J17" s="16">
        <v>109.81</v>
      </c>
      <c r="K17" s="16">
        <v>117.17</v>
      </c>
      <c r="L17" s="16">
        <v>110.51</v>
      </c>
      <c r="M17" s="16">
        <v>117.82</v>
      </c>
      <c r="N17" s="16">
        <v>111.77</v>
      </c>
      <c r="O17" s="16">
        <v>118.93</v>
      </c>
      <c r="P17" s="16">
        <v>109.41</v>
      </c>
      <c r="Q17" s="16">
        <v>116.79</v>
      </c>
      <c r="R17" s="16">
        <v>108.09</v>
      </c>
      <c r="S17" s="16">
        <v>115.59</v>
      </c>
      <c r="T17" s="16">
        <v>109.26</v>
      </c>
      <c r="U17" s="16">
        <v>116.64</v>
      </c>
      <c r="V17" s="16">
        <v>111.76</v>
      </c>
      <c r="W17" s="16">
        <f t="shared" si="125"/>
        <v>118.224</v>
      </c>
      <c r="X17" s="16">
        <f t="shared" si="126"/>
        <v>117.925</v>
      </c>
      <c r="Y17" s="16">
        <f t="shared" si="127"/>
        <v>117.95100000000001</v>
      </c>
      <c r="Z17" s="16">
        <f t="shared" si="120"/>
        <v>125.35299999999999</v>
      </c>
      <c r="AA17" s="16">
        <f t="shared" si="121"/>
        <v>125.274</v>
      </c>
      <c r="AB17" s="16">
        <f t="shared" si="128"/>
        <v>118.01600000000001</v>
      </c>
      <c r="AC17" s="16">
        <f t="shared" si="122"/>
        <v>125.736</v>
      </c>
      <c r="AD17" s="16">
        <f t="shared" si="129"/>
        <v>118.19600000000001</v>
      </c>
      <c r="AE17" s="16">
        <f t="shared" si="130"/>
        <v>118.212</v>
      </c>
      <c r="AF17" s="16">
        <f t="shared" si="131"/>
        <v>119.029</v>
      </c>
      <c r="AG17" s="16">
        <f t="shared" si="132"/>
        <v>111.80200000000001</v>
      </c>
      <c r="AH17" s="16">
        <f t="shared" si="133"/>
        <v>111.71300000000001</v>
      </c>
      <c r="AI17" s="16">
        <f t="shared" si="134"/>
        <v>111.75600000000001</v>
      </c>
      <c r="AJ17" s="16">
        <f t="shared" si="135"/>
        <v>115.617</v>
      </c>
      <c r="AK17" s="16">
        <f t="shared" si="136"/>
        <v>117.795</v>
      </c>
      <c r="AL17" s="16">
        <f t="shared" si="137"/>
        <v>117.04600000000001</v>
      </c>
      <c r="AM17" s="16">
        <f t="shared" si="138"/>
        <v>117.75300000000001</v>
      </c>
      <c r="AN17" s="16">
        <f t="shared" si="139"/>
        <v>117.01500000000001</v>
      </c>
      <c r="AO17" s="16">
        <f t="shared" si="140"/>
        <v>117.76100000000001</v>
      </c>
      <c r="AP17" s="16">
        <f t="shared" si="141"/>
        <v>117.02500000000001</v>
      </c>
      <c r="AQ17" s="16">
        <f t="shared" si="142"/>
        <v>118.479</v>
      </c>
      <c r="AR17" s="16">
        <f t="shared" si="143"/>
        <v>117.557</v>
      </c>
      <c r="AS17" s="16">
        <f t="shared" si="144"/>
        <v>118.886</v>
      </c>
      <c r="AT17" s="16">
        <f t="shared" si="145"/>
        <v>117.98100000000001</v>
      </c>
      <c r="AU17" s="16">
        <f t="shared" si="146"/>
        <v>114.86200000000001</v>
      </c>
      <c r="AV17" s="16">
        <f t="shared" si="147"/>
        <v>115.40300000000001</v>
      </c>
      <c r="AW17" s="16">
        <f t="shared" si="148"/>
        <v>126.46599999999999</v>
      </c>
      <c r="AX17" s="16">
        <f t="shared" si="149"/>
        <v>122.88100000000001</v>
      </c>
      <c r="AY17" s="16">
        <f t="shared" si="150"/>
        <v>118.32300000000001</v>
      </c>
      <c r="AZ17" s="16">
        <f t="shared" si="151"/>
        <v>118.643</v>
      </c>
      <c r="BA17" s="16">
        <f t="shared" si="152"/>
        <v>118.584</v>
      </c>
      <c r="BB17" s="16">
        <f t="shared" si="153"/>
        <v>111.759</v>
      </c>
      <c r="BC17" s="16">
        <f t="shared" si="154"/>
        <v>113.098</v>
      </c>
      <c r="BD17" s="16">
        <f t="shared" si="155"/>
        <v>114.413</v>
      </c>
      <c r="BE17" s="16">
        <f t="shared" si="156"/>
        <v>115.706</v>
      </c>
      <c r="BF17" s="16">
        <f t="shared" si="157"/>
        <v>116.97500000000001</v>
      </c>
      <c r="BG17" s="16">
        <f t="shared" si="158"/>
        <v>118.224</v>
      </c>
      <c r="BH17" s="16">
        <f t="shared" si="159"/>
        <v>119.45</v>
      </c>
      <c r="BI17" s="16">
        <f t="shared" si="160"/>
        <v>120.655</v>
      </c>
      <c r="BJ17" s="16">
        <f t="shared" si="161"/>
        <v>121.843</v>
      </c>
      <c r="BK17" s="16">
        <f t="shared" si="162"/>
        <v>123.008</v>
      </c>
      <c r="BL17" s="16">
        <f t="shared" si="163"/>
        <v>124.152</v>
      </c>
      <c r="BM17" s="16">
        <f t="shared" si="164"/>
        <v>125.28099999999999</v>
      </c>
      <c r="BN17" s="16"/>
      <c r="BO17" s="16"/>
      <c r="BP17" s="16"/>
      <c r="BQ17" s="16">
        <f t="shared" si="165"/>
        <v>117.98100000000001</v>
      </c>
      <c r="BR17" s="16">
        <f t="shared" si="166"/>
        <v>118.7</v>
      </c>
      <c r="BS17" s="16">
        <f t="shared" si="167"/>
        <v>119.41200000000001</v>
      </c>
      <c r="BT17" s="16">
        <f t="shared" si="168"/>
        <v>120.117</v>
      </c>
      <c r="BU17" s="16">
        <f t="shared" si="169"/>
        <v>120.813</v>
      </c>
      <c r="BV17" s="16">
        <f t="shared" si="170"/>
        <v>121.50200000000001</v>
      </c>
      <c r="BW17" s="16">
        <f t="shared" si="171"/>
        <v>122.18500000000002</v>
      </c>
      <c r="BX17" s="16">
        <f t="shared" si="172"/>
        <v>122.861</v>
      </c>
      <c r="BY17" s="16">
        <f t="shared" si="173"/>
        <v>123.532</v>
      </c>
      <c r="BZ17" s="16">
        <f t="shared" si="174"/>
        <v>124.19500000000001</v>
      </c>
      <c r="CA17" s="16">
        <f t="shared" si="175"/>
        <v>124.85100000000001</v>
      </c>
      <c r="CB17" s="16">
        <f t="shared" si="176"/>
        <v>125.502</v>
      </c>
      <c r="CC17" s="16"/>
      <c r="CD17" s="16"/>
      <c r="CE17" s="16">
        <f t="shared" si="177"/>
        <v>114.136</v>
      </c>
      <c r="CF17" s="16">
        <f t="shared" si="178"/>
        <v>115.31700000000001</v>
      </c>
      <c r="CG17" s="16">
        <f t="shared" si="179"/>
        <v>116.479</v>
      </c>
      <c r="CH17" s="16">
        <f t="shared" si="180"/>
        <v>117.623</v>
      </c>
      <c r="CI17" s="16">
        <f t="shared" si="181"/>
        <v>118.748</v>
      </c>
      <c r="CJ17" s="16">
        <f t="shared" si="182"/>
        <v>119.855</v>
      </c>
      <c r="CK17" s="16">
        <f t="shared" si="183"/>
        <v>120.944</v>
      </c>
      <c r="CL17" s="16">
        <f t="shared" si="184"/>
        <v>122.01700000000001</v>
      </c>
      <c r="CM17" s="16">
        <f t="shared" si="185"/>
        <v>123.075</v>
      </c>
      <c r="CN17" s="16">
        <f t="shared" si="186"/>
        <v>124.11399999999999</v>
      </c>
      <c r="CO17" s="16">
        <f t="shared" si="187"/>
        <v>125.13799999999999</v>
      </c>
      <c r="CP17" s="16">
        <f t="shared" si="188"/>
        <v>126.146</v>
      </c>
      <c r="CQ17" s="16"/>
      <c r="CR17" s="16"/>
      <c r="CS17" s="16">
        <f t="shared" si="189"/>
        <v>117.831</v>
      </c>
      <c r="CT17" s="16">
        <f t="shared" si="190"/>
        <v>116.47500000000001</v>
      </c>
      <c r="CU17" s="16">
        <f t="shared" si="191"/>
        <v>127.82100000000001</v>
      </c>
      <c r="CV17" s="16">
        <f t="shared" si="192"/>
        <v>118.224</v>
      </c>
      <c r="CW17" s="16">
        <f t="shared" si="193"/>
        <v>117.557</v>
      </c>
      <c r="CX17" s="16">
        <f t="shared" si="194"/>
        <v>126.46599999999999</v>
      </c>
      <c r="CY17" s="16">
        <f t="shared" si="195"/>
        <v>118.744</v>
      </c>
      <c r="CZ17" s="16">
        <f t="shared" si="196"/>
        <v>118.51300000000001</v>
      </c>
      <c r="DA17" s="16">
        <f t="shared" si="197"/>
        <v>127.499</v>
      </c>
      <c r="DB17" s="16">
        <f t="shared" si="198"/>
        <v>118.88800000000002</v>
      </c>
      <c r="DC17" s="16">
        <f t="shared" si="199"/>
        <v>118.01</v>
      </c>
      <c r="DD17" s="16">
        <f t="shared" si="200"/>
        <v>130.19200000000001</v>
      </c>
      <c r="DE17" s="16">
        <f t="shared" si="201"/>
        <v>118.94500000000001</v>
      </c>
      <c r="DF17" s="16">
        <f t="shared" si="202"/>
        <v>117.10899999999999</v>
      </c>
      <c r="DG17" s="16">
        <f t="shared" si="203"/>
        <v>128.26100000000002</v>
      </c>
      <c r="DH17" s="16">
        <f t="shared" si="204"/>
        <v>117.66200000000002</v>
      </c>
      <c r="DI17" s="16">
        <f t="shared" si="205"/>
        <v>116.36900000000001</v>
      </c>
      <c r="DJ17" s="16">
        <f t="shared" si="206"/>
        <v>126.20800000000001</v>
      </c>
      <c r="DK17" s="16">
        <f t="shared" si="207"/>
        <v>118.18900000000001</v>
      </c>
      <c r="DL17" s="16">
        <f t="shared" si="208"/>
        <v>117.559</v>
      </c>
      <c r="DM17" s="16">
        <f t="shared" si="209"/>
        <v>126.31399999999999</v>
      </c>
      <c r="DN17" s="16">
        <f t="shared" si="210"/>
        <v>118.631</v>
      </c>
      <c r="DO17" s="16">
        <f t="shared" si="211"/>
        <v>117.75900000000001</v>
      </c>
      <c r="DP17" s="16">
        <f t="shared" si="6"/>
        <v>135.13400000000001</v>
      </c>
      <c r="DQ17" s="16">
        <f t="shared" si="212"/>
        <v>119.18300000000001</v>
      </c>
      <c r="DR17" s="16">
        <f t="shared" si="213"/>
        <v>118.46300000000001</v>
      </c>
      <c r="DS17" s="16">
        <f t="shared" si="214"/>
        <v>128.85899999999998</v>
      </c>
      <c r="DT17" s="16">
        <f t="shared" si="215"/>
        <v>118.91900000000001</v>
      </c>
      <c r="DU17" s="16">
        <f t="shared" si="216"/>
        <v>118.53400000000001</v>
      </c>
      <c r="DV17" s="16">
        <f t="shared" si="217"/>
        <v>128.02100000000002</v>
      </c>
      <c r="DW17" s="16">
        <v>118.93</v>
      </c>
      <c r="DX17" s="16">
        <f t="shared" si="7"/>
        <v>118.18100000000001</v>
      </c>
      <c r="DY17" s="16">
        <f t="shared" si="8"/>
        <v>118.194</v>
      </c>
      <c r="DZ17" s="16">
        <f t="shared" si="9"/>
        <v>119.626</v>
      </c>
      <c r="EA17" s="16">
        <f t="shared" si="10"/>
        <v>119.64800000000001</v>
      </c>
      <c r="EB17" s="16">
        <f t="shared" si="11"/>
        <v>118.25600000000001</v>
      </c>
      <c r="EC17" s="16">
        <f t="shared" si="12"/>
        <v>118.831</v>
      </c>
      <c r="ED17" s="38">
        <f t="shared" si="218"/>
        <v>119.35900000000001</v>
      </c>
      <c r="EE17" s="16">
        <f t="shared" si="219"/>
        <v>120.108</v>
      </c>
      <c r="EF17" s="16">
        <f t="shared" si="220"/>
        <v>119.373</v>
      </c>
      <c r="EG17" s="16">
        <f t="shared" si="221"/>
        <v>120.111</v>
      </c>
      <c r="EH17" s="16">
        <f t="shared" si="13"/>
        <v>119.381</v>
      </c>
      <c r="EI17" s="16">
        <f t="shared" si="14"/>
        <v>120.117</v>
      </c>
      <c r="EJ17" s="16">
        <f t="shared" si="15"/>
        <v>120.164</v>
      </c>
      <c r="EK17" s="16">
        <f t="shared" si="222"/>
        <v>112.93700000000001</v>
      </c>
      <c r="EL17" s="16">
        <f t="shared" si="223"/>
        <v>113.68600000000001</v>
      </c>
      <c r="EM17" s="16">
        <f t="shared" si="16"/>
        <v>112.89</v>
      </c>
      <c r="EN17" s="16">
        <f t="shared" si="17"/>
        <v>113.628</v>
      </c>
      <c r="EO17" s="16">
        <f t="shared" si="18"/>
        <v>112.92500000000001</v>
      </c>
      <c r="EP17" s="16">
        <f t="shared" si="19"/>
        <v>113.66100000000002</v>
      </c>
      <c r="EQ17" s="16">
        <f t="shared" si="20"/>
        <v>116.75200000000001</v>
      </c>
      <c r="ER17" s="16">
        <f t="shared" si="21"/>
        <v>117.501</v>
      </c>
      <c r="ES17" s="16">
        <f t="shared" si="224"/>
        <v>120.021</v>
      </c>
      <c r="ET17" s="16">
        <f t="shared" si="225"/>
        <v>119.86500000000001</v>
      </c>
      <c r="EU17" s="16">
        <f t="shared" si="22"/>
        <v>119.11600000000001</v>
      </c>
      <c r="EV17" s="16">
        <f t="shared" si="23"/>
        <v>118.23100000000001</v>
      </c>
      <c r="EW17" s="16">
        <f t="shared" si="226"/>
        <v>119.614</v>
      </c>
      <c r="EX17" s="16">
        <f t="shared" si="227"/>
        <v>119.441</v>
      </c>
      <c r="EY17" s="16">
        <f t="shared" si="24"/>
        <v>118.69200000000001</v>
      </c>
      <c r="EZ17" s="16">
        <f t="shared" si="25"/>
        <v>115.99700000000001</v>
      </c>
      <c r="FA17" s="16">
        <f t="shared" si="26"/>
        <v>117.28700000000001</v>
      </c>
      <c r="FB17" s="16">
        <f t="shared" si="27"/>
        <v>116.53800000000001</v>
      </c>
      <c r="FC17" s="16">
        <f t="shared" si="28"/>
        <v>127.601</v>
      </c>
      <c r="FD17" s="16">
        <f t="shared" si="29"/>
        <v>128.35</v>
      </c>
      <c r="FE17" s="16">
        <f t="shared" si="30"/>
        <v>119.45800000000001</v>
      </c>
      <c r="FF17" s="16">
        <f t="shared" si="31"/>
        <v>120.20700000000001</v>
      </c>
      <c r="FG17" s="16">
        <f t="shared" si="32"/>
        <v>124.01600000000002</v>
      </c>
      <c r="FH17" s="16">
        <f t="shared" si="33"/>
        <v>124.76500000000001</v>
      </c>
      <c r="FI17" s="16">
        <f t="shared" si="34"/>
        <v>119.77800000000001</v>
      </c>
      <c r="FJ17" s="16">
        <f t="shared" si="228"/>
        <v>113.10600000000001</v>
      </c>
      <c r="FK17" s="16">
        <f t="shared" si="35"/>
        <v>120.527</v>
      </c>
      <c r="FL17" s="47">
        <f t="shared" si="36"/>
        <v>119.753</v>
      </c>
      <c r="FM17" s="16">
        <f t="shared" si="37"/>
        <v>119.753</v>
      </c>
      <c r="FN17" s="16">
        <f t="shared" si="38"/>
        <v>119.754</v>
      </c>
      <c r="FO17" s="16">
        <f t="shared" si="39"/>
        <v>119.759</v>
      </c>
      <c r="FP17" s="16">
        <f t="shared" si="40"/>
        <v>119.754</v>
      </c>
      <c r="FQ17" s="16">
        <f t="shared" si="41"/>
        <v>119.753</v>
      </c>
      <c r="FR17" s="16">
        <f t="shared" si="42"/>
        <v>120.489</v>
      </c>
      <c r="FS17" s="16">
        <v>109.49</v>
      </c>
      <c r="FT17" s="16">
        <f t="shared" si="229"/>
        <v>116.05999999999999</v>
      </c>
      <c r="FU17" s="16">
        <f t="shared" si="43"/>
        <v>116.032</v>
      </c>
      <c r="FV17" s="16">
        <f t="shared" si="44"/>
        <v>116.048</v>
      </c>
      <c r="FW17" s="16">
        <f t="shared" si="230"/>
        <v>109.51599999999999</v>
      </c>
      <c r="FX17" s="16">
        <f t="shared" si="45"/>
        <v>109.467</v>
      </c>
      <c r="FY17" s="16">
        <f t="shared" si="46"/>
        <v>113.43299999999999</v>
      </c>
      <c r="FZ17" s="16">
        <f t="shared" si="231"/>
        <v>115.654</v>
      </c>
      <c r="GA17" s="16">
        <f t="shared" si="232"/>
        <v>114.83099999999999</v>
      </c>
      <c r="GB17" s="16">
        <f t="shared" si="47"/>
        <v>115.60999999999999</v>
      </c>
      <c r="GC17" s="16">
        <f t="shared" si="48"/>
        <v>114.79899999999999</v>
      </c>
      <c r="GD17" s="16">
        <f t="shared" si="49"/>
        <v>115.61699999999999</v>
      </c>
      <c r="GE17" s="16">
        <f t="shared" si="50"/>
        <v>114.807</v>
      </c>
      <c r="GF17" s="16">
        <f t="shared" si="233"/>
        <v>116.809</v>
      </c>
      <c r="GG17" s="16">
        <f t="shared" si="234"/>
        <v>115.71</v>
      </c>
      <c r="GH17" s="16">
        <f t="shared" si="235"/>
        <v>116.35599999999999</v>
      </c>
      <c r="GI17" s="16">
        <f t="shared" si="236"/>
        <v>115.36199999999999</v>
      </c>
      <c r="GJ17" s="16">
        <f t="shared" si="51"/>
        <v>112.673</v>
      </c>
      <c r="GK17" s="16">
        <f t="shared" si="52"/>
        <v>113.20099999999999</v>
      </c>
      <c r="GL17" s="16">
        <f t="shared" si="53"/>
        <v>124.49699999999999</v>
      </c>
      <c r="GM17" s="16">
        <f t="shared" si="54"/>
        <v>120.815</v>
      </c>
      <c r="GN17" s="16">
        <f t="shared" si="55"/>
        <v>116.19999999999999</v>
      </c>
      <c r="GO17" s="16">
        <f t="shared" si="56"/>
        <v>116.526</v>
      </c>
      <c r="GP17" s="16">
        <f t="shared" si="57"/>
        <v>116.46299999999999</v>
      </c>
      <c r="GQ17" s="16">
        <v>116.86</v>
      </c>
      <c r="GR17" s="16">
        <f t="shared" si="58"/>
        <v>116.03699999999999</v>
      </c>
      <c r="GS17" s="16">
        <f t="shared" si="237"/>
        <v>117.26599999999999</v>
      </c>
      <c r="GT17" s="16">
        <f t="shared" si="238"/>
        <v>118.089</v>
      </c>
      <c r="GU17" s="16">
        <f t="shared" si="239"/>
        <v>117.28200000000001</v>
      </c>
      <c r="GV17" s="16">
        <f t="shared" si="240"/>
        <v>118.093</v>
      </c>
      <c r="GW17" s="16">
        <f t="shared" si="59"/>
        <v>117.29100000000001</v>
      </c>
      <c r="GX17" s="16">
        <f t="shared" si="60"/>
        <v>118.101</v>
      </c>
      <c r="GY17" s="16">
        <f t="shared" si="241"/>
        <v>110.72199999999999</v>
      </c>
      <c r="GZ17" s="16">
        <f t="shared" si="242"/>
        <v>111.545</v>
      </c>
      <c r="HA17" s="16">
        <f t="shared" si="61"/>
        <v>110.71000000000001</v>
      </c>
      <c r="HB17" s="16">
        <f t="shared" si="62"/>
        <v>111.52</v>
      </c>
      <c r="HC17" s="16">
        <f t="shared" si="63"/>
        <v>114.639</v>
      </c>
      <c r="HD17" s="16">
        <f t="shared" si="64"/>
        <v>115.462</v>
      </c>
      <c r="HE17" s="16">
        <f t="shared" si="243"/>
        <v>118.015</v>
      </c>
      <c r="HF17" s="16">
        <f t="shared" si="244"/>
        <v>117.739</v>
      </c>
      <c r="HG17" s="16">
        <f t="shared" si="65"/>
        <v>116.916</v>
      </c>
      <c r="HH17" s="16">
        <f t="shared" si="245"/>
        <v>117.562</v>
      </c>
      <c r="HI17" s="16">
        <f t="shared" si="246"/>
        <v>117.39100000000001</v>
      </c>
      <c r="HJ17" s="16">
        <f t="shared" si="66"/>
        <v>116.568</v>
      </c>
      <c r="HK17" s="16">
        <f t="shared" si="67"/>
        <v>113.879</v>
      </c>
      <c r="HL17" s="16">
        <f t="shared" si="68"/>
        <v>115.23</v>
      </c>
      <c r="HM17" s="16">
        <f t="shared" si="69"/>
        <v>114.407</v>
      </c>
      <c r="HN17" s="16">
        <f t="shared" si="70"/>
        <v>125.70299999999999</v>
      </c>
      <c r="HO17" s="16">
        <f t="shared" si="71"/>
        <v>126.526</v>
      </c>
      <c r="HP17" s="16">
        <f t="shared" si="72"/>
        <v>122.021</v>
      </c>
      <c r="HQ17" s="16">
        <f t="shared" si="73"/>
        <v>122.84400000000001</v>
      </c>
      <c r="HR17" s="16">
        <f t="shared" si="74"/>
        <v>117.40599999999999</v>
      </c>
      <c r="HS17" s="16">
        <f t="shared" si="75"/>
        <v>118.229</v>
      </c>
      <c r="HT17" s="16">
        <f t="shared" si="76"/>
        <v>117.732</v>
      </c>
      <c r="HU17" s="16">
        <f t="shared" si="77"/>
        <v>118.55500000000001</v>
      </c>
      <c r="HV17" s="16">
        <f t="shared" si="78"/>
        <v>117.706</v>
      </c>
      <c r="HW17" s="16">
        <f t="shared" si="79"/>
        <v>118.51599999999999</v>
      </c>
      <c r="HX17" s="16">
        <v>109.12</v>
      </c>
      <c r="HY17" s="16">
        <f t="shared" si="247"/>
        <v>115.63600000000001</v>
      </c>
      <c r="HZ17" s="16">
        <f t="shared" si="248"/>
        <v>115.601</v>
      </c>
      <c r="IA17" s="16">
        <f t="shared" si="80"/>
        <v>115.62</v>
      </c>
      <c r="IB17" s="16">
        <f t="shared" si="249"/>
        <v>109.12</v>
      </c>
      <c r="IC17" s="16">
        <f t="shared" si="81"/>
        <v>109.066</v>
      </c>
      <c r="ID17" s="16">
        <f t="shared" si="82"/>
        <v>113.01200000000001</v>
      </c>
      <c r="IE17" s="16">
        <f t="shared" si="250"/>
        <v>115.27600000000001</v>
      </c>
      <c r="IF17" s="16">
        <f t="shared" si="251"/>
        <v>114.39600000000002</v>
      </c>
      <c r="IG17" s="16">
        <f t="shared" si="84"/>
        <v>115.233</v>
      </c>
      <c r="IH17" s="16">
        <f t="shared" si="85"/>
        <v>114.36200000000001</v>
      </c>
      <c r="II17" s="16">
        <f t="shared" si="86"/>
        <v>115.239</v>
      </c>
      <c r="IJ17" s="16">
        <f t="shared" si="87"/>
        <v>114.37100000000001</v>
      </c>
      <c r="IK17" s="16">
        <f t="shared" si="252"/>
        <v>116.44200000000001</v>
      </c>
      <c r="IL17" s="16">
        <f t="shared" si="253"/>
        <v>115.248</v>
      </c>
      <c r="IM17" s="16">
        <f t="shared" si="254"/>
        <v>115.986</v>
      </c>
      <c r="IN17" s="16">
        <f t="shared" si="255"/>
        <v>114.94800000000001</v>
      </c>
      <c r="IO17" s="16">
        <f t="shared" si="90"/>
        <v>116.44200000000001</v>
      </c>
      <c r="IP17" s="16">
        <f t="shared" si="91"/>
        <v>115.248</v>
      </c>
      <c r="IQ17" s="16">
        <f t="shared" si="92"/>
        <v>124.09700000000002</v>
      </c>
      <c r="IR17" s="16">
        <f t="shared" si="93"/>
        <v>120.367</v>
      </c>
      <c r="IS17" s="16">
        <f t="shared" si="94"/>
        <v>115.81400000000001</v>
      </c>
      <c r="IT17" s="16">
        <f t="shared" si="95"/>
        <v>116.13500000000001</v>
      </c>
      <c r="IU17" s="16">
        <f t="shared" si="96"/>
        <v>116.07000000000001</v>
      </c>
      <c r="IV17" s="16">
        <v>116.55</v>
      </c>
      <c r="IW17" s="16">
        <f t="shared" si="97"/>
        <v>115.67</v>
      </c>
      <c r="IX17" s="16">
        <f t="shared" si="256"/>
        <v>116.91</v>
      </c>
      <c r="IY17" s="16">
        <f t="shared" si="257"/>
        <v>117.78999999999999</v>
      </c>
      <c r="IZ17" s="16">
        <f t="shared" si="258"/>
        <v>116.91799999999999</v>
      </c>
      <c r="JA17" s="16">
        <f t="shared" si="259"/>
        <v>117.78899999999999</v>
      </c>
      <c r="JB17" s="16">
        <f t="shared" si="98"/>
        <v>116.931</v>
      </c>
      <c r="JC17" s="16">
        <f t="shared" si="99"/>
        <v>117.79899999999999</v>
      </c>
      <c r="JD17" s="16">
        <f t="shared" si="100"/>
        <v>110.39399999999999</v>
      </c>
      <c r="JE17" s="16">
        <f t="shared" si="260"/>
        <v>111.27399999999999</v>
      </c>
      <c r="JF17" s="16">
        <f t="shared" si="101"/>
        <v>110.377</v>
      </c>
      <c r="JG17" s="16">
        <f t="shared" si="102"/>
        <v>111.24499999999999</v>
      </c>
      <c r="JH17" s="16">
        <f t="shared" si="103"/>
        <v>114.286</v>
      </c>
      <c r="JI17" s="16">
        <f t="shared" si="104"/>
        <v>115.166</v>
      </c>
      <c r="JJ17" s="16">
        <f t="shared" si="261"/>
        <v>117.71599999999999</v>
      </c>
      <c r="JK17" s="16">
        <f t="shared" si="262"/>
        <v>117.40199999999999</v>
      </c>
      <c r="JL17" s="16">
        <f t="shared" si="105"/>
        <v>116.52199999999999</v>
      </c>
      <c r="JM17" s="16">
        <f t="shared" si="263"/>
        <v>117.25999999999999</v>
      </c>
      <c r="JN17" s="16">
        <f t="shared" si="264"/>
        <v>117.10199999999999</v>
      </c>
      <c r="JO17" s="16">
        <f t="shared" si="106"/>
        <v>116.22199999999999</v>
      </c>
      <c r="JP17" s="16">
        <f t="shared" si="107"/>
        <v>117.71599999999999</v>
      </c>
      <c r="JQ17" s="16">
        <f t="shared" si="108"/>
        <v>117.40199999999999</v>
      </c>
      <c r="JR17" s="16">
        <f t="shared" si="109"/>
        <v>116.52199999999999</v>
      </c>
      <c r="JS17" s="16">
        <f t="shared" si="110"/>
        <v>125.37100000000001</v>
      </c>
      <c r="JT17" s="16">
        <f t="shared" si="111"/>
        <v>126.251</v>
      </c>
      <c r="JU17" s="16">
        <f t="shared" si="112"/>
        <v>121.64099999999999</v>
      </c>
      <c r="JV17" s="16">
        <f t="shared" si="113"/>
        <v>122.52099999999999</v>
      </c>
      <c r="JW17" s="16">
        <f t="shared" si="114"/>
        <v>117.08799999999999</v>
      </c>
      <c r="JX17" s="16">
        <f t="shared" si="115"/>
        <v>117.96799999999999</v>
      </c>
      <c r="JY17" s="16">
        <f t="shared" si="116"/>
        <v>117.40899999999999</v>
      </c>
      <c r="JZ17" s="16">
        <f t="shared" si="117"/>
        <v>118.28899999999999</v>
      </c>
      <c r="KA17" s="16">
        <f t="shared" si="118"/>
        <v>117.381</v>
      </c>
      <c r="KB17" s="16">
        <f t="shared" si="119"/>
        <v>118.249</v>
      </c>
      <c r="KC17" s="16"/>
      <c r="KD17" s="23">
        <v>30</v>
      </c>
      <c r="KE17" s="16">
        <v>117.816</v>
      </c>
      <c r="KF17" s="16">
        <v>117.925</v>
      </c>
      <c r="KG17" s="16">
        <v>117.889</v>
      </c>
      <c r="KH17" s="16">
        <f t="shared" si="123"/>
        <v>7.2999999999993292E-2</v>
      </c>
      <c r="KI17" s="16">
        <v>119.188</v>
      </c>
      <c r="KJ17" s="16">
        <v>119.083</v>
      </c>
      <c r="KK17" s="16">
        <v>124.657</v>
      </c>
      <c r="KL17" s="16">
        <v>124.556</v>
      </c>
      <c r="KM17" s="16">
        <v>123.88200000000001</v>
      </c>
      <c r="KN17" s="16">
        <v>124.45699999999999</v>
      </c>
      <c r="KO17" s="16">
        <v>124.28</v>
      </c>
      <c r="KP17" s="16">
        <v>124.361</v>
      </c>
      <c r="KQ17" s="16">
        <v>124.34099999999999</v>
      </c>
      <c r="KR17" s="16">
        <v>125.08499999999999</v>
      </c>
      <c r="KS17" s="16">
        <v>119.48</v>
      </c>
      <c r="KT17" s="16">
        <v>125.736</v>
      </c>
      <c r="KU17" s="16">
        <v>125.35299999999999</v>
      </c>
      <c r="KV17" s="16">
        <v>125.274</v>
      </c>
      <c r="KW17" s="16">
        <v>117.858</v>
      </c>
      <c r="KX17" s="16">
        <v>117.878</v>
      </c>
      <c r="KY17" s="16">
        <v>117.88500000000001</v>
      </c>
      <c r="KZ17" s="16">
        <v>121.673</v>
      </c>
      <c r="LA17" s="16">
        <v>130.523</v>
      </c>
      <c r="LB17" s="16">
        <v>126.967</v>
      </c>
      <c r="LC17" s="16">
        <v>123.851</v>
      </c>
      <c r="LD17" s="16">
        <v>123.102</v>
      </c>
      <c r="LE17" s="16">
        <f t="shared" si="124"/>
        <v>3.9000000000001478E-2</v>
      </c>
      <c r="LF17" s="16">
        <v>123.91800000000001</v>
      </c>
      <c r="LG17" s="16">
        <v>123.18</v>
      </c>
      <c r="LH17" s="16">
        <v>123.89</v>
      </c>
      <c r="LI17" s="16">
        <v>123.88800000000001</v>
      </c>
      <c r="LJ17" s="16">
        <v>123.896</v>
      </c>
      <c r="LK17" s="16">
        <v>123.89</v>
      </c>
      <c r="LL17" s="16">
        <v>123.887</v>
      </c>
      <c r="LM17" s="16">
        <v>123.887</v>
      </c>
      <c r="LN17" s="16">
        <v>123.154</v>
      </c>
      <c r="LO17" s="16">
        <v>124.535</v>
      </c>
      <c r="LP17" s="16">
        <v>123.613</v>
      </c>
      <c r="LQ17" s="16">
        <v>124.94199999999999</v>
      </c>
      <c r="LR17" s="16">
        <v>124.03700000000001</v>
      </c>
      <c r="LS17" s="16">
        <v>123.152</v>
      </c>
      <c r="LT17" s="16">
        <v>120.91800000000001</v>
      </c>
      <c r="LU17" s="16">
        <v>121.459</v>
      </c>
      <c r="LV17" s="16">
        <v>132.52199999999999</v>
      </c>
      <c r="LW17" s="16">
        <v>128.93700000000001</v>
      </c>
      <c r="LX17" s="16">
        <v>124.379</v>
      </c>
      <c r="LY17" s="16">
        <v>124.699</v>
      </c>
      <c r="LZ17" s="16">
        <v>124.71299999999999</v>
      </c>
      <c r="MA17" s="16">
        <v>124.711</v>
      </c>
      <c r="MB17" s="16">
        <v>124.72499999999999</v>
      </c>
      <c r="MC17" s="16">
        <v>124.714</v>
      </c>
      <c r="MD17" s="16">
        <v>124.711</v>
      </c>
      <c r="ME17" s="16">
        <v>124.71</v>
      </c>
      <c r="MF17" s="16">
        <v>117.815</v>
      </c>
      <c r="MG17" s="16">
        <v>119.154</v>
      </c>
      <c r="MH17" s="16">
        <v>120.46899999999999</v>
      </c>
      <c r="MI17" s="16">
        <v>121.762</v>
      </c>
      <c r="MJ17" s="16">
        <v>123.03100000000001</v>
      </c>
      <c r="MK17" s="16">
        <v>124.28</v>
      </c>
      <c r="ML17" s="16">
        <v>125.506</v>
      </c>
      <c r="MM17" s="16">
        <v>126.711</v>
      </c>
      <c r="MN17" s="16">
        <v>127.899</v>
      </c>
      <c r="MO17" s="16">
        <v>129.06399999999999</v>
      </c>
      <c r="MP17" s="16">
        <v>130.208</v>
      </c>
      <c r="MQ17" s="16">
        <v>131.33699999999999</v>
      </c>
      <c r="MR17" s="16">
        <v>124.03700000000001</v>
      </c>
      <c r="MS17" s="16">
        <v>124.756</v>
      </c>
      <c r="MT17" s="16">
        <v>125.468</v>
      </c>
      <c r="MU17" s="16">
        <v>126.173</v>
      </c>
      <c r="MV17" s="16">
        <v>126.869</v>
      </c>
      <c r="MW17" s="16">
        <v>127.55800000000001</v>
      </c>
      <c r="MX17" s="16">
        <v>128.24100000000001</v>
      </c>
      <c r="MY17" s="16">
        <v>128.917</v>
      </c>
      <c r="MZ17" s="16">
        <v>129.58799999999999</v>
      </c>
      <c r="NA17" s="16">
        <v>130.251</v>
      </c>
      <c r="NB17" s="16">
        <v>130.90700000000001</v>
      </c>
      <c r="NC17" s="16">
        <v>131.55799999999999</v>
      </c>
      <c r="ND17" s="16">
        <v>120.19199999999999</v>
      </c>
      <c r="NE17" s="16">
        <v>121.373</v>
      </c>
      <c r="NF17" s="16">
        <v>122.535</v>
      </c>
      <c r="NG17" s="16">
        <v>123.679</v>
      </c>
      <c r="NH17" s="16">
        <v>124.804</v>
      </c>
      <c r="NI17" s="16">
        <v>125.911</v>
      </c>
      <c r="NJ17" s="16">
        <v>127</v>
      </c>
      <c r="NK17" s="16">
        <v>128.07300000000001</v>
      </c>
      <c r="NL17" s="16">
        <v>129.131</v>
      </c>
      <c r="NM17" s="16">
        <v>130.16999999999999</v>
      </c>
      <c r="NN17" s="16">
        <v>131.19399999999999</v>
      </c>
      <c r="NO17" s="16">
        <v>132.202</v>
      </c>
      <c r="NP17" s="16">
        <v>129.185</v>
      </c>
      <c r="NQ17" s="16">
        <v>135.256</v>
      </c>
      <c r="NR17" s="16">
        <v>133.9</v>
      </c>
      <c r="NS17" s="16">
        <v>145.24600000000001</v>
      </c>
      <c r="NT17" s="16">
        <v>117.816</v>
      </c>
      <c r="NU17" s="16">
        <v>124.28</v>
      </c>
      <c r="NV17" s="16">
        <v>123.613</v>
      </c>
      <c r="NW17" s="16">
        <v>132.52199999999999</v>
      </c>
      <c r="NX17" s="16">
        <v>113.569</v>
      </c>
      <c r="NY17" s="16">
        <v>120.553</v>
      </c>
      <c r="NZ17" s="16">
        <v>129.30799999999999</v>
      </c>
      <c r="OA17" s="16">
        <v>120.322</v>
      </c>
      <c r="OB17" s="16">
        <v>122.071</v>
      </c>
      <c r="OC17" s="16">
        <v>129.19900000000001</v>
      </c>
      <c r="OD17" s="16">
        <v>140.50299999999999</v>
      </c>
      <c r="OE17" s="16">
        <v>128.321</v>
      </c>
      <c r="OF17" s="16">
        <v>113.87</v>
      </c>
      <c r="OG17" s="16">
        <v>121.05500000000001</v>
      </c>
      <c r="OH17" s="16">
        <v>130.37100000000001</v>
      </c>
      <c r="OI17" s="16">
        <v>119.21899999999999</v>
      </c>
      <c r="OJ17" s="16">
        <v>129.60599999999999</v>
      </c>
      <c r="OK17" s="16">
        <v>135.50800000000001</v>
      </c>
      <c r="OL17" s="16">
        <v>134.215</v>
      </c>
      <c r="OM17" s="16">
        <v>144.054</v>
      </c>
      <c r="ON17" s="16">
        <v>117.718</v>
      </c>
      <c r="OO17" s="16">
        <v>124.14700000000001</v>
      </c>
      <c r="OP17" s="16">
        <v>123.517</v>
      </c>
      <c r="OQ17" s="16">
        <v>132.27199999999999</v>
      </c>
      <c r="OR17" s="16">
        <v>122.84099999999999</v>
      </c>
      <c r="OS17" s="16">
        <v>129.71199999999999</v>
      </c>
      <c r="OT17" s="16">
        <v>128.84</v>
      </c>
      <c r="OU17" s="16">
        <v>139.751</v>
      </c>
      <c r="OV17" s="16">
        <v>114.529</v>
      </c>
      <c r="OW17" s="16">
        <v>121.952</v>
      </c>
      <c r="OX17" s="16">
        <v>121.232</v>
      </c>
      <c r="OY17" s="16">
        <v>131.62799999999999</v>
      </c>
      <c r="OZ17" s="16">
        <v>111.723</v>
      </c>
      <c r="PA17" s="16">
        <v>118.88200000000001</v>
      </c>
      <c r="PB17" s="16">
        <v>118.497</v>
      </c>
      <c r="PC17" s="16">
        <v>127.98399999999999</v>
      </c>
      <c r="PD17" s="23">
        <v>29</v>
      </c>
      <c r="PE17" s="16">
        <v>115.497</v>
      </c>
      <c r="PF17" s="16">
        <v>115.617</v>
      </c>
      <c r="PG17" s="16">
        <v>115.592</v>
      </c>
      <c r="PH17" s="16">
        <v>122.06699999999999</v>
      </c>
      <c r="PI17" s="16">
        <v>122.15900000000001</v>
      </c>
      <c r="PJ17" s="16">
        <v>122.15</v>
      </c>
      <c r="PK17" s="16">
        <v>115.523</v>
      </c>
      <c r="PL17" s="16">
        <v>115.569</v>
      </c>
      <c r="PM17" s="16">
        <v>119.44</v>
      </c>
      <c r="PN17" s="16">
        <v>121.661</v>
      </c>
      <c r="PO17" s="16">
        <v>120.83799999999999</v>
      </c>
      <c r="PP17" s="16">
        <v>121.73699999999999</v>
      </c>
      <c r="PQ17" s="16">
        <v>120.926</v>
      </c>
      <c r="PR17" s="16">
        <v>121.71899999999999</v>
      </c>
      <c r="PS17" s="16">
        <v>120.90900000000001</v>
      </c>
      <c r="PT17" s="16">
        <v>122.363</v>
      </c>
      <c r="PU17" s="16">
        <v>121.369</v>
      </c>
      <c r="PV17" s="16">
        <v>122.816</v>
      </c>
      <c r="PW17" s="16">
        <v>121.717</v>
      </c>
      <c r="PX17" s="16">
        <v>118.68</v>
      </c>
      <c r="PY17" s="16">
        <v>119.208</v>
      </c>
      <c r="PZ17" s="16">
        <v>130.50399999999999</v>
      </c>
      <c r="QA17" s="16">
        <v>126.822</v>
      </c>
      <c r="QB17" s="16">
        <v>122.20699999999999</v>
      </c>
      <c r="QC17" s="16">
        <v>122.533</v>
      </c>
      <c r="QD17" s="16">
        <v>122.565</v>
      </c>
      <c r="QE17" s="16"/>
      <c r="QF17" s="23">
        <v>32</v>
      </c>
      <c r="QG17" s="16">
        <v>115.502</v>
      </c>
      <c r="QH17" s="16">
        <v>115.566</v>
      </c>
      <c r="QI17" s="16">
        <v>115.577</v>
      </c>
      <c r="QJ17" s="16">
        <v>122.018</v>
      </c>
      <c r="QK17" s="16">
        <v>122.047</v>
      </c>
      <c r="QL17" s="16">
        <v>122.077</v>
      </c>
      <c r="QM17" s="16">
        <v>115.502</v>
      </c>
      <c r="QN17" s="16">
        <v>115.523</v>
      </c>
      <c r="QO17" s="16">
        <v>119.39400000000001</v>
      </c>
      <c r="QP17" s="16">
        <v>121.658</v>
      </c>
      <c r="QQ17" s="16">
        <v>120.77800000000001</v>
      </c>
      <c r="QR17" s="16">
        <v>121.679</v>
      </c>
      <c r="QS17" s="16">
        <v>120.80800000000001</v>
      </c>
      <c r="QT17" s="16">
        <v>121.696</v>
      </c>
      <c r="QU17" s="16">
        <v>120.828</v>
      </c>
      <c r="QV17" s="16">
        <v>122.36799999999999</v>
      </c>
      <c r="QW17" s="16">
        <v>121.33</v>
      </c>
      <c r="QX17" s="16">
        <v>122.824</v>
      </c>
      <c r="QY17" s="16">
        <v>121.63</v>
      </c>
      <c r="QZ17" s="16">
        <v>122.824</v>
      </c>
      <c r="RA17" s="16">
        <v>121.63</v>
      </c>
      <c r="RB17" s="16">
        <v>130.47900000000001</v>
      </c>
      <c r="RC17" s="16">
        <v>126.749</v>
      </c>
      <c r="RD17" s="16">
        <v>122.196</v>
      </c>
      <c r="RE17" s="16">
        <v>122.517</v>
      </c>
      <c r="RF17" s="16">
        <v>122.527</v>
      </c>
    </row>
    <row r="18" spans="1:474" x14ac:dyDescent="0.25">
      <c r="A18" s="61"/>
      <c r="B18" s="20">
        <v>174.9</v>
      </c>
      <c r="C18" s="9">
        <v>0.55000000000000004</v>
      </c>
      <c r="D18" s="9" t="s">
        <v>11</v>
      </c>
      <c r="E18" s="5">
        <v>13</v>
      </c>
      <c r="F18" s="16">
        <v>1.27</v>
      </c>
      <c r="G18" s="16">
        <v>15.62</v>
      </c>
      <c r="H18" s="16">
        <v>0.47</v>
      </c>
      <c r="I18" s="16">
        <v>14.9</v>
      </c>
      <c r="J18" s="16">
        <v>0.33</v>
      </c>
      <c r="K18" s="16">
        <v>14.77</v>
      </c>
      <c r="L18" s="16">
        <v>0.3</v>
      </c>
      <c r="M18" s="16">
        <v>14.74</v>
      </c>
      <c r="N18" s="16">
        <v>-1.69</v>
      </c>
      <c r="O18" s="16">
        <v>12.84</v>
      </c>
      <c r="P18" s="16">
        <v>-4.71</v>
      </c>
      <c r="Q18" s="16">
        <v>10.130000000000001</v>
      </c>
      <c r="R18" s="16">
        <v>-4.3600000000000003</v>
      </c>
      <c r="S18" s="16">
        <v>10.5</v>
      </c>
      <c r="T18" s="16">
        <v>-4.45</v>
      </c>
      <c r="U18" s="16">
        <v>10.48</v>
      </c>
      <c r="V18" s="16">
        <v>-1.21</v>
      </c>
      <c r="W18" s="16">
        <f t="shared" si="125"/>
        <v>-1.7090000000000014</v>
      </c>
      <c r="X18" s="16">
        <f t="shared" si="126"/>
        <v>-2.3259999999999996</v>
      </c>
      <c r="Y18" s="16">
        <f t="shared" si="127"/>
        <v>-2.3319999999999999</v>
      </c>
      <c r="Z18" s="16">
        <f t="shared" si="120"/>
        <v>7.4669999999999996</v>
      </c>
      <c r="AA18" s="16">
        <f t="shared" si="121"/>
        <v>7.383</v>
      </c>
      <c r="AB18" s="16">
        <f t="shared" si="128"/>
        <v>-2.2530000000000001</v>
      </c>
      <c r="AC18" s="16">
        <f t="shared" si="122"/>
        <v>8.3030000000000008</v>
      </c>
      <c r="AD18" s="16">
        <f t="shared" si="129"/>
        <v>-2.1710000000000012</v>
      </c>
      <c r="AE18" s="16">
        <f t="shared" si="130"/>
        <v>-2.0839999999999996</v>
      </c>
      <c r="AF18" s="16">
        <f t="shared" si="131"/>
        <v>2.0199999999999996</v>
      </c>
      <c r="AG18" s="16">
        <f t="shared" si="132"/>
        <v>-7.0360000000000005</v>
      </c>
      <c r="AH18" s="16">
        <f t="shared" si="133"/>
        <v>-7.604000000000001</v>
      </c>
      <c r="AI18" s="16">
        <f t="shared" si="134"/>
        <v>-7.4860000000000007</v>
      </c>
      <c r="AJ18" s="16">
        <f t="shared" si="135"/>
        <v>-7.8080000000000007</v>
      </c>
      <c r="AK18" s="16">
        <f t="shared" si="136"/>
        <v>7.416999999999998</v>
      </c>
      <c r="AL18" s="16">
        <f t="shared" si="137"/>
        <v>4.8719999999999999</v>
      </c>
      <c r="AM18" s="16">
        <f t="shared" si="138"/>
        <v>7.4929999999999986</v>
      </c>
      <c r="AN18" s="16">
        <f t="shared" si="139"/>
        <v>4.9229999999999983</v>
      </c>
      <c r="AO18" s="16">
        <f t="shared" si="140"/>
        <v>7.4660000000000011</v>
      </c>
      <c r="AP18" s="16">
        <f t="shared" si="141"/>
        <v>4.9050000000000011</v>
      </c>
      <c r="AQ18" s="16">
        <f t="shared" si="142"/>
        <v>8.2089999999999996</v>
      </c>
      <c r="AR18" s="16">
        <f t="shared" si="143"/>
        <v>5.5589999999999975</v>
      </c>
      <c r="AS18" s="16">
        <f t="shared" si="144"/>
        <v>9.4289999999999985</v>
      </c>
      <c r="AT18" s="16">
        <f t="shared" si="145"/>
        <v>7.2369999999999983</v>
      </c>
      <c r="AU18" s="16">
        <f t="shared" si="146"/>
        <v>2.4809999999999981</v>
      </c>
      <c r="AV18" s="16">
        <f t="shared" si="147"/>
        <v>2.7399999999999984</v>
      </c>
      <c r="AW18" s="16">
        <f t="shared" si="148"/>
        <v>11.594999999999999</v>
      </c>
      <c r="AX18" s="16">
        <f t="shared" si="149"/>
        <v>1.468</v>
      </c>
      <c r="AY18" s="16">
        <f t="shared" si="150"/>
        <v>0.8620000000000001</v>
      </c>
      <c r="AZ18" s="16">
        <f t="shared" si="151"/>
        <v>1.7999999999998906E-2</v>
      </c>
      <c r="BA18" s="16">
        <f t="shared" si="152"/>
        <v>-0.7419999999999991</v>
      </c>
      <c r="BB18" s="16">
        <f t="shared" si="153"/>
        <v>-1.2090000000000014</v>
      </c>
      <c r="BC18" s="16">
        <f t="shared" si="154"/>
        <v>-1.3690000000000015</v>
      </c>
      <c r="BD18" s="16">
        <f t="shared" si="155"/>
        <v>-1.4969999999999999</v>
      </c>
      <c r="BE18" s="16">
        <f t="shared" si="156"/>
        <v>-1.5960000000000001</v>
      </c>
      <c r="BF18" s="16">
        <f t="shared" si="157"/>
        <v>-1.6670000000000016</v>
      </c>
      <c r="BG18" s="16">
        <f t="shared" si="158"/>
        <v>-1.7100000000000009</v>
      </c>
      <c r="BH18" s="16">
        <f t="shared" si="159"/>
        <v>-1.7250000000000014</v>
      </c>
      <c r="BI18" s="16">
        <f t="shared" si="160"/>
        <v>-1.713000000000001</v>
      </c>
      <c r="BJ18" s="16">
        <f t="shared" si="161"/>
        <v>-1.673</v>
      </c>
      <c r="BK18" s="16">
        <f t="shared" si="162"/>
        <v>-1.6080000000000005</v>
      </c>
      <c r="BL18" s="16">
        <f t="shared" si="163"/>
        <v>-1.516</v>
      </c>
      <c r="BM18" s="16">
        <f t="shared" si="164"/>
        <v>-1.4010000000000016</v>
      </c>
      <c r="BN18" s="16"/>
      <c r="BO18" s="16"/>
      <c r="BP18" s="16"/>
      <c r="BQ18" s="16">
        <f t="shared" si="165"/>
        <v>7.2369999999999983</v>
      </c>
      <c r="BR18" s="16">
        <f t="shared" si="166"/>
        <v>6.52</v>
      </c>
      <c r="BS18" s="16">
        <f t="shared" si="167"/>
        <v>5.7989999999999995</v>
      </c>
      <c r="BT18" s="16">
        <f t="shared" si="168"/>
        <v>5.0799999999999983</v>
      </c>
      <c r="BU18" s="16">
        <f t="shared" si="169"/>
        <v>4.3580000000000005</v>
      </c>
      <c r="BV18" s="16">
        <f t="shared" si="170"/>
        <v>3.634999999999998</v>
      </c>
      <c r="BW18" s="16">
        <f t="shared" si="171"/>
        <v>2.911999999999999</v>
      </c>
      <c r="BX18" s="16">
        <f t="shared" si="172"/>
        <v>2.1909999999999989</v>
      </c>
      <c r="BY18" s="16">
        <f t="shared" si="173"/>
        <v>1.4699999999999989</v>
      </c>
      <c r="BZ18" s="16">
        <f t="shared" si="174"/>
        <v>0.74799999999999933</v>
      </c>
      <c r="CA18" s="16">
        <f t="shared" si="175"/>
        <v>2.7999999999998693E-2</v>
      </c>
      <c r="CB18" s="16">
        <f t="shared" si="176"/>
        <v>-0.68900000000000006</v>
      </c>
      <c r="CC18" s="16"/>
      <c r="CD18" s="16"/>
      <c r="CE18" s="16">
        <f t="shared" si="177"/>
        <v>4.25</v>
      </c>
      <c r="CF18" s="16">
        <f t="shared" si="178"/>
        <v>3.9049999999999976</v>
      </c>
      <c r="CG18" s="16">
        <f t="shared" si="179"/>
        <v>3.5790000000000006</v>
      </c>
      <c r="CH18" s="16">
        <f t="shared" si="180"/>
        <v>3.2719999999999985</v>
      </c>
      <c r="CI18" s="16">
        <f t="shared" si="181"/>
        <v>2.9830000000000005</v>
      </c>
      <c r="CJ18" s="16">
        <f t="shared" si="182"/>
        <v>2.7089999999999996</v>
      </c>
      <c r="CK18" s="16">
        <f t="shared" si="183"/>
        <v>2.4510000000000005</v>
      </c>
      <c r="CL18" s="16">
        <f t="shared" si="184"/>
        <v>2.2109999999999985</v>
      </c>
      <c r="CM18" s="16">
        <f t="shared" si="185"/>
        <v>1.9869999999999983</v>
      </c>
      <c r="CN18" s="16">
        <f t="shared" si="186"/>
        <v>1.7759999999999998</v>
      </c>
      <c r="CO18" s="16">
        <f t="shared" si="187"/>
        <v>1.5790000000000006</v>
      </c>
      <c r="CP18" s="16">
        <f t="shared" si="188"/>
        <v>1.3960000000000008</v>
      </c>
      <c r="CQ18" s="16"/>
      <c r="CR18" s="16"/>
      <c r="CS18" s="16">
        <f t="shared" si="189"/>
        <v>-2.9600000000000009</v>
      </c>
      <c r="CT18" s="16">
        <f t="shared" si="190"/>
        <v>3.2269999999999968</v>
      </c>
      <c r="CU18" s="16">
        <f t="shared" si="191"/>
        <v>14.848999999999997</v>
      </c>
      <c r="CV18" s="16">
        <f t="shared" si="192"/>
        <v>-1.7090000000000014</v>
      </c>
      <c r="CW18" s="16">
        <f t="shared" si="193"/>
        <v>5.5589999999999975</v>
      </c>
      <c r="CX18" s="16">
        <f t="shared" si="194"/>
        <v>11.594999999999999</v>
      </c>
      <c r="CY18" s="16">
        <f t="shared" si="195"/>
        <v>-1.0079999999999991</v>
      </c>
      <c r="CZ18" s="16">
        <f t="shared" si="196"/>
        <v>6.7170000000000005</v>
      </c>
      <c r="DA18" s="16">
        <f t="shared" si="197"/>
        <v>12.932</v>
      </c>
      <c r="DB18" s="16">
        <f t="shared" si="198"/>
        <v>-1.1870000000000012</v>
      </c>
      <c r="DC18" s="16">
        <f t="shared" si="199"/>
        <v>5.2189999999999976</v>
      </c>
      <c r="DD18" s="16">
        <f t="shared" si="200"/>
        <v>18.489000000000001</v>
      </c>
      <c r="DE18" s="16">
        <f t="shared" si="201"/>
        <v>-0.71099999999999852</v>
      </c>
      <c r="DF18" s="16">
        <f t="shared" si="202"/>
        <v>4.3770000000000024</v>
      </c>
      <c r="DG18" s="16">
        <f t="shared" si="203"/>
        <v>14.055000000000003</v>
      </c>
      <c r="DH18" s="16">
        <f t="shared" si="204"/>
        <v>-1.7839999999999989</v>
      </c>
      <c r="DI18" s="16">
        <f t="shared" si="205"/>
        <v>4.6409999999999982</v>
      </c>
      <c r="DJ18" s="16">
        <f t="shared" si="206"/>
        <v>14.627000000000002</v>
      </c>
      <c r="DK18" s="16">
        <f t="shared" si="207"/>
        <v>-1.6909999999999989</v>
      </c>
      <c r="DL18" s="16">
        <f t="shared" si="208"/>
        <v>5.7930000000000028</v>
      </c>
      <c r="DM18" s="16">
        <f t="shared" si="209"/>
        <v>11.771000000000001</v>
      </c>
      <c r="DN18" s="16">
        <f t="shared" si="210"/>
        <v>-0.69300000000000139</v>
      </c>
      <c r="DO18" s="16">
        <f t="shared" si="211"/>
        <v>5.8859999999999992</v>
      </c>
      <c r="DP18" s="16">
        <f t="shared" si="6"/>
        <v>16.804000000000002</v>
      </c>
      <c r="DQ18" s="16">
        <f t="shared" si="212"/>
        <v>-1.1169999999999991</v>
      </c>
      <c r="DR18" s="16">
        <f t="shared" si="213"/>
        <v>6.0160000000000018</v>
      </c>
      <c r="DS18" s="16">
        <f t="shared" si="214"/>
        <v>14.298000000000002</v>
      </c>
      <c r="DT18" s="16">
        <f t="shared" si="215"/>
        <v>-0.83300000000000018</v>
      </c>
      <c r="DU18" s="16">
        <f t="shared" si="216"/>
        <v>7.0100000000000007</v>
      </c>
      <c r="DV18" s="16">
        <f t="shared" si="217"/>
        <v>13.759</v>
      </c>
      <c r="DW18" s="16">
        <v>13.26</v>
      </c>
      <c r="DX18" s="16">
        <f t="shared" si="7"/>
        <v>10.715000000000002</v>
      </c>
      <c r="DY18" s="16">
        <f t="shared" si="8"/>
        <v>10.699</v>
      </c>
      <c r="DZ18" s="16">
        <f t="shared" si="9"/>
        <v>3.2450000000000001</v>
      </c>
      <c r="EA18" s="16">
        <f t="shared" si="10"/>
        <v>3.2269999999999994</v>
      </c>
      <c r="EB18" s="16">
        <f t="shared" si="11"/>
        <v>10.615</v>
      </c>
      <c r="EC18" s="16">
        <f t="shared" si="12"/>
        <v>11.331</v>
      </c>
      <c r="ED18" s="38">
        <f t="shared" si="218"/>
        <v>4.1340000000000003</v>
      </c>
      <c r="EE18" s="16">
        <f t="shared" si="219"/>
        <v>6.6789999999999985</v>
      </c>
      <c r="EF18" s="16">
        <f t="shared" si="220"/>
        <v>3.5960000000000001</v>
      </c>
      <c r="EG18" s="16">
        <f t="shared" si="221"/>
        <v>6.1660000000000004</v>
      </c>
      <c r="EH18" s="16">
        <f t="shared" si="13"/>
        <v>3.7099999999999991</v>
      </c>
      <c r="EI18" s="16">
        <f t="shared" si="14"/>
        <v>6.270999999999999</v>
      </c>
      <c r="EJ18" s="16">
        <f t="shared" si="15"/>
        <v>7.8630000000000013</v>
      </c>
      <c r="EK18" s="16">
        <f t="shared" si="222"/>
        <v>-1.1929999999999987</v>
      </c>
      <c r="EL18" s="16">
        <f t="shared" si="223"/>
        <v>1.3519999999999994</v>
      </c>
      <c r="EM18" s="16">
        <f t="shared" si="16"/>
        <v>-1.8369999999999993</v>
      </c>
      <c r="EN18" s="16">
        <f t="shared" si="17"/>
        <v>0.73300000000000098</v>
      </c>
      <c r="EO18" s="16">
        <f t="shared" si="18"/>
        <v>-1.6920000000000011</v>
      </c>
      <c r="EP18" s="16">
        <f t="shared" si="19"/>
        <v>0.86899999999999888</v>
      </c>
      <c r="EQ18" s="16">
        <f t="shared" si="20"/>
        <v>-1.964999999999999</v>
      </c>
      <c r="ER18" s="16">
        <f t="shared" si="21"/>
        <v>0.57999999999999918</v>
      </c>
      <c r="ES18" s="16">
        <f t="shared" si="224"/>
        <v>15.272</v>
      </c>
      <c r="ET18" s="16">
        <f t="shared" si="225"/>
        <v>15.624999999999998</v>
      </c>
      <c r="EU18" s="16">
        <f t="shared" si="22"/>
        <v>13.08</v>
      </c>
      <c r="EV18" s="16">
        <f t="shared" si="23"/>
        <v>11.842000000000001</v>
      </c>
      <c r="EW18" s="16">
        <f t="shared" si="226"/>
        <v>14.052000000000001</v>
      </c>
      <c r="EX18" s="16">
        <f t="shared" si="227"/>
        <v>13.946999999999997</v>
      </c>
      <c r="EY18" s="16">
        <f t="shared" si="24"/>
        <v>11.401999999999999</v>
      </c>
      <c r="EZ18" s="16">
        <f t="shared" si="25"/>
        <v>8.3239999999999998</v>
      </c>
      <c r="FA18" s="16">
        <f t="shared" si="26"/>
        <v>11.127999999999998</v>
      </c>
      <c r="FB18" s="16">
        <f t="shared" si="27"/>
        <v>8.5830000000000002</v>
      </c>
      <c r="FC18" s="16">
        <f t="shared" si="28"/>
        <v>17.438000000000002</v>
      </c>
      <c r="FD18" s="16">
        <f t="shared" si="29"/>
        <v>19.982999999999997</v>
      </c>
      <c r="FE18" s="16">
        <f t="shared" si="30"/>
        <v>6.7050000000000018</v>
      </c>
      <c r="FF18" s="16">
        <f t="shared" si="31"/>
        <v>9.25</v>
      </c>
      <c r="FG18" s="16">
        <f t="shared" si="32"/>
        <v>7.3110000000000017</v>
      </c>
      <c r="FH18" s="16">
        <f t="shared" si="33"/>
        <v>9.8559999999999999</v>
      </c>
      <c r="FI18" s="16">
        <f t="shared" si="34"/>
        <v>5.8610000000000007</v>
      </c>
      <c r="FJ18" s="16">
        <f t="shared" si="228"/>
        <v>-6.7380000000000013</v>
      </c>
      <c r="FK18" s="16">
        <f t="shared" si="35"/>
        <v>8.4059999999999988</v>
      </c>
      <c r="FL18" s="47">
        <f t="shared" si="36"/>
        <v>5.0519999999999996</v>
      </c>
      <c r="FM18" s="16">
        <f t="shared" si="37"/>
        <v>5.022000000000002</v>
      </c>
      <c r="FN18" s="16">
        <f t="shared" si="38"/>
        <v>5.0599999999999987</v>
      </c>
      <c r="FO18" s="16">
        <f t="shared" si="39"/>
        <v>5.4340000000000011</v>
      </c>
      <c r="FP18" s="16">
        <f t="shared" si="40"/>
        <v>5.0150000000000006</v>
      </c>
      <c r="FQ18" s="16">
        <f t="shared" si="41"/>
        <v>5.0080000000000009</v>
      </c>
      <c r="FR18" s="16">
        <f t="shared" si="42"/>
        <v>7.6129999999999995</v>
      </c>
      <c r="FS18" s="16">
        <v>-4.2300000000000004</v>
      </c>
      <c r="FT18" s="16">
        <f t="shared" si="229"/>
        <v>-5.0490000000000013</v>
      </c>
      <c r="FU18" s="16">
        <f t="shared" si="43"/>
        <v>-5.5090000000000012</v>
      </c>
      <c r="FV18" s="16">
        <f t="shared" si="44"/>
        <v>-5.4240000000000004</v>
      </c>
      <c r="FW18" s="16">
        <f t="shared" si="230"/>
        <v>-10.537000000000001</v>
      </c>
      <c r="FX18" s="16">
        <f t="shared" si="45"/>
        <v>-10.987</v>
      </c>
      <c r="FY18" s="16">
        <f t="shared" si="46"/>
        <v>-11.465000000000002</v>
      </c>
      <c r="FZ18" s="16">
        <f t="shared" si="231"/>
        <v>4.5219999999999985</v>
      </c>
      <c r="GA18" s="16">
        <f t="shared" si="232"/>
        <v>1.8260000000000005</v>
      </c>
      <c r="GB18" s="16">
        <f t="shared" si="47"/>
        <v>4.5919999999999987</v>
      </c>
      <c r="GC18" s="16">
        <f t="shared" si="48"/>
        <v>1.8749999999999982</v>
      </c>
      <c r="GD18" s="16">
        <f t="shared" si="49"/>
        <v>4.5640000000000001</v>
      </c>
      <c r="GE18" s="16">
        <f t="shared" si="50"/>
        <v>1.8559999999999999</v>
      </c>
      <c r="GF18" s="16">
        <f t="shared" si="233"/>
        <v>6.5999999999999979</v>
      </c>
      <c r="GG18" s="16">
        <f t="shared" si="234"/>
        <v>4.2729999999999997</v>
      </c>
      <c r="GH18" s="16">
        <f t="shared" si="235"/>
        <v>5.3309999999999995</v>
      </c>
      <c r="GI18" s="16">
        <f t="shared" si="236"/>
        <v>2.5189999999999984</v>
      </c>
      <c r="GJ18" s="16">
        <f t="shared" si="51"/>
        <v>-0.50000000000000178</v>
      </c>
      <c r="GK18" s="16">
        <f t="shared" si="52"/>
        <v>-0.25700000000000145</v>
      </c>
      <c r="GL18" s="16">
        <f t="shared" si="53"/>
        <v>8.9629999999999974</v>
      </c>
      <c r="GM18" s="16">
        <f t="shared" si="54"/>
        <v>-1.838000000000001</v>
      </c>
      <c r="GN18" s="16">
        <f t="shared" si="55"/>
        <v>-2.2800000000000011</v>
      </c>
      <c r="GO18" s="16">
        <f t="shared" si="56"/>
        <v>-3.2210000000000019</v>
      </c>
      <c r="GP18" s="16">
        <f t="shared" si="57"/>
        <v>-4.032</v>
      </c>
      <c r="GQ18" s="16">
        <v>10.69</v>
      </c>
      <c r="GR18" s="16">
        <f t="shared" si="58"/>
        <v>7.9940000000000015</v>
      </c>
      <c r="GS18" s="16">
        <f t="shared" si="237"/>
        <v>1.1189999999999998</v>
      </c>
      <c r="GT18" s="16">
        <f t="shared" si="238"/>
        <v>3.8149999999999977</v>
      </c>
      <c r="GU18" s="16">
        <f t="shared" si="239"/>
        <v>0.58899999999999952</v>
      </c>
      <c r="GV18" s="16">
        <f t="shared" si="240"/>
        <v>3.306</v>
      </c>
      <c r="GW18" s="16">
        <f t="shared" si="59"/>
        <v>0.70199999999999907</v>
      </c>
      <c r="GX18" s="16">
        <f t="shared" si="60"/>
        <v>3.4099999999999993</v>
      </c>
      <c r="GY18" s="16">
        <f t="shared" si="241"/>
        <v>-4.3689999999999998</v>
      </c>
      <c r="GZ18" s="16">
        <f t="shared" si="242"/>
        <v>-1.6730000000000018</v>
      </c>
      <c r="HA18" s="16">
        <f t="shared" si="61"/>
        <v>-4.8610000000000007</v>
      </c>
      <c r="HB18" s="16">
        <f t="shared" si="62"/>
        <v>-2.1530000000000009</v>
      </c>
      <c r="HC18" s="16">
        <f t="shared" si="63"/>
        <v>-5.2970000000000006</v>
      </c>
      <c r="HD18" s="16">
        <f t="shared" si="64"/>
        <v>-2.6010000000000022</v>
      </c>
      <c r="HE18" s="16">
        <f t="shared" si="243"/>
        <v>12.767999999999999</v>
      </c>
      <c r="HF18" s="16">
        <f t="shared" si="244"/>
        <v>13.136999999999999</v>
      </c>
      <c r="HG18" s="16">
        <f t="shared" si="65"/>
        <v>10.441000000000001</v>
      </c>
      <c r="HH18" s="16">
        <f t="shared" si="245"/>
        <v>11.499000000000001</v>
      </c>
      <c r="HI18" s="16">
        <f t="shared" si="246"/>
        <v>11.382999999999997</v>
      </c>
      <c r="HJ18" s="16">
        <f t="shared" si="66"/>
        <v>8.6869999999999994</v>
      </c>
      <c r="HK18" s="16">
        <f t="shared" si="67"/>
        <v>5.6679999999999993</v>
      </c>
      <c r="HL18" s="16">
        <f t="shared" si="68"/>
        <v>8.6069999999999975</v>
      </c>
      <c r="HM18" s="16">
        <f t="shared" si="69"/>
        <v>5.9109999999999996</v>
      </c>
      <c r="HN18" s="16">
        <f t="shared" si="70"/>
        <v>15.130999999999998</v>
      </c>
      <c r="HO18" s="16">
        <f t="shared" si="71"/>
        <v>17.826999999999998</v>
      </c>
      <c r="HP18" s="16">
        <f t="shared" si="72"/>
        <v>4.33</v>
      </c>
      <c r="HQ18" s="16">
        <f t="shared" si="73"/>
        <v>7.025999999999998</v>
      </c>
      <c r="HR18" s="16">
        <f t="shared" si="74"/>
        <v>3.8879999999999999</v>
      </c>
      <c r="HS18" s="16">
        <f t="shared" si="75"/>
        <v>6.5839999999999979</v>
      </c>
      <c r="HT18" s="16">
        <f t="shared" si="76"/>
        <v>2.9469999999999992</v>
      </c>
      <c r="HU18" s="16">
        <f t="shared" si="77"/>
        <v>5.6429999999999971</v>
      </c>
      <c r="HV18" s="16">
        <f t="shared" si="78"/>
        <v>2.0939999999999994</v>
      </c>
      <c r="HW18" s="16">
        <f t="shared" si="79"/>
        <v>4.8019999999999996</v>
      </c>
      <c r="HX18" s="16">
        <v>-4.7699999999999996</v>
      </c>
      <c r="HY18" s="16">
        <f t="shared" si="247"/>
        <v>-5.5359999999999996</v>
      </c>
      <c r="HZ18" s="16">
        <f t="shared" si="248"/>
        <v>-6.0169999999999995</v>
      </c>
      <c r="IA18" s="16">
        <f t="shared" si="80"/>
        <v>-5.927999999999999</v>
      </c>
      <c r="IB18" s="16">
        <f t="shared" si="249"/>
        <v>-11.066999999999998</v>
      </c>
      <c r="IC18" s="16">
        <f t="shared" si="81"/>
        <v>-11.535</v>
      </c>
      <c r="ID18" s="16">
        <f t="shared" si="82"/>
        <v>-11.948999999999998</v>
      </c>
      <c r="IE18" s="16">
        <f t="shared" si="250"/>
        <v>4.0340000000000025</v>
      </c>
      <c r="IF18" s="16">
        <f t="shared" si="251"/>
        <v>1.3160000000000025</v>
      </c>
      <c r="IG18" s="16">
        <f t="shared" si="84"/>
        <v>4.104000000000001</v>
      </c>
      <c r="IH18" s="16">
        <f t="shared" si="85"/>
        <v>1.359</v>
      </c>
      <c r="II18" s="16">
        <f t="shared" si="86"/>
        <v>4.0749999999999993</v>
      </c>
      <c r="IJ18" s="16">
        <f t="shared" si="87"/>
        <v>1.3399999999999999</v>
      </c>
      <c r="IK18" s="16">
        <f t="shared" si="252"/>
        <v>6.1230000000000011</v>
      </c>
      <c r="IL18" s="16">
        <f t="shared" si="253"/>
        <v>3.843</v>
      </c>
      <c r="IM18" s="16">
        <f t="shared" si="254"/>
        <v>4.8510000000000026</v>
      </c>
      <c r="IN18" s="16">
        <f t="shared" si="255"/>
        <v>2.0180000000000007</v>
      </c>
      <c r="IO18" s="16">
        <f t="shared" si="90"/>
        <v>6.1230000000000011</v>
      </c>
      <c r="IP18" s="16">
        <f t="shared" si="91"/>
        <v>3.843</v>
      </c>
      <c r="IQ18" s="16">
        <f t="shared" si="92"/>
        <v>8.6350000000000016</v>
      </c>
      <c r="IR18" s="16">
        <f t="shared" si="93"/>
        <v>-2.2739999999999991</v>
      </c>
      <c r="IS18" s="16">
        <f t="shared" si="94"/>
        <v>-2.7379999999999995</v>
      </c>
      <c r="IT18" s="16">
        <f t="shared" si="95"/>
        <v>-3.6759999999999984</v>
      </c>
      <c r="IU18" s="16">
        <f t="shared" si="96"/>
        <v>-4.4919999999999991</v>
      </c>
      <c r="IV18" s="16">
        <v>10.19</v>
      </c>
      <c r="IW18" s="16">
        <f t="shared" si="97"/>
        <v>7.4719999999999995</v>
      </c>
      <c r="IX18" s="16">
        <f t="shared" si="256"/>
        <v>0.61999999999999744</v>
      </c>
      <c r="IY18" s="16">
        <f t="shared" si="257"/>
        <v>3.3379999999999974</v>
      </c>
      <c r="IZ18" s="16">
        <f t="shared" si="258"/>
        <v>6.8999999999999062E-2</v>
      </c>
      <c r="JA18" s="16">
        <f t="shared" si="259"/>
        <v>2.8140000000000001</v>
      </c>
      <c r="JB18" s="16">
        <f t="shared" si="98"/>
        <v>0.18700000000000117</v>
      </c>
      <c r="JC18" s="16">
        <f t="shared" si="99"/>
        <v>2.9220000000000006</v>
      </c>
      <c r="JD18" s="16">
        <f t="shared" si="100"/>
        <v>-4.9110000000000014</v>
      </c>
      <c r="JE18" s="16">
        <f t="shared" si="260"/>
        <v>-2.1930000000000018</v>
      </c>
      <c r="JF18" s="16">
        <f t="shared" si="101"/>
        <v>-5.419999999999999</v>
      </c>
      <c r="JG18" s="16">
        <f t="shared" si="102"/>
        <v>-2.6849999999999996</v>
      </c>
      <c r="JH18" s="16">
        <f t="shared" si="103"/>
        <v>-5.7930000000000019</v>
      </c>
      <c r="JI18" s="16">
        <f t="shared" si="104"/>
        <v>-3.075000000000002</v>
      </c>
      <c r="JJ18" s="16">
        <f t="shared" si="261"/>
        <v>12.278999999999998</v>
      </c>
      <c r="JK18" s="16">
        <f t="shared" si="262"/>
        <v>12.716999999999997</v>
      </c>
      <c r="JL18" s="16">
        <f t="shared" si="105"/>
        <v>9.998999999999997</v>
      </c>
      <c r="JM18" s="16">
        <f t="shared" si="263"/>
        <v>11.007</v>
      </c>
      <c r="JN18" s="16">
        <f t="shared" si="264"/>
        <v>10.891999999999998</v>
      </c>
      <c r="JO18" s="16">
        <f t="shared" si="106"/>
        <v>8.1739999999999977</v>
      </c>
      <c r="JP18" s="16">
        <f t="shared" si="107"/>
        <v>12.278999999999998</v>
      </c>
      <c r="JQ18" s="16">
        <f t="shared" si="108"/>
        <v>12.716999999999997</v>
      </c>
      <c r="JR18" s="16">
        <f t="shared" si="109"/>
        <v>9.998999999999997</v>
      </c>
      <c r="JS18" s="16">
        <f t="shared" si="110"/>
        <v>14.790999999999999</v>
      </c>
      <c r="JT18" s="16">
        <f t="shared" si="111"/>
        <v>17.509</v>
      </c>
      <c r="JU18" s="16">
        <f t="shared" si="112"/>
        <v>3.8819999999999979</v>
      </c>
      <c r="JV18" s="16">
        <f t="shared" si="113"/>
        <v>6.5999999999999979</v>
      </c>
      <c r="JW18" s="16">
        <f t="shared" si="114"/>
        <v>3.4179999999999975</v>
      </c>
      <c r="JX18" s="16">
        <f t="shared" si="115"/>
        <v>6.1359999999999975</v>
      </c>
      <c r="JY18" s="16">
        <f t="shared" si="116"/>
        <v>2.4799999999999986</v>
      </c>
      <c r="JZ18" s="16">
        <f t="shared" si="117"/>
        <v>5.1979999999999986</v>
      </c>
      <c r="KA18" s="16">
        <f t="shared" si="118"/>
        <v>1.6230000000000011</v>
      </c>
      <c r="KB18" s="16">
        <f t="shared" si="119"/>
        <v>4.3580000000000005</v>
      </c>
      <c r="KC18" s="16"/>
      <c r="KD18" s="23">
        <v>8</v>
      </c>
      <c r="KE18" s="16">
        <v>13.497</v>
      </c>
      <c r="KF18" s="16">
        <v>10.09</v>
      </c>
      <c r="KG18" s="16">
        <v>10.877000000000001</v>
      </c>
      <c r="KH18" s="16">
        <f t="shared" si="123"/>
        <v>2.6199999999999992</v>
      </c>
      <c r="KI18" s="16">
        <v>8.5830000000000002</v>
      </c>
      <c r="KJ18" s="16">
        <v>8.5050000000000008</v>
      </c>
      <c r="KK18" s="16">
        <v>17.481999999999999</v>
      </c>
      <c r="KL18" s="16">
        <v>17.416</v>
      </c>
      <c r="KM18" s="16">
        <v>14.771000000000001</v>
      </c>
      <c r="KN18" s="16">
        <v>15.487</v>
      </c>
      <c r="KO18" s="16">
        <v>12.997999999999999</v>
      </c>
      <c r="KP18" s="16">
        <v>9.1289999999999996</v>
      </c>
      <c r="KQ18" s="16">
        <v>10.003</v>
      </c>
      <c r="KR18" s="16">
        <v>16.727</v>
      </c>
      <c r="KS18" s="16">
        <v>9.3460000000000001</v>
      </c>
      <c r="KT18" s="16">
        <v>8.3030000000000008</v>
      </c>
      <c r="KU18" s="16">
        <v>7.4669999999999996</v>
      </c>
      <c r="KV18" s="16">
        <v>7.383</v>
      </c>
      <c r="KW18" s="16">
        <v>7.6710000000000003</v>
      </c>
      <c r="KX18" s="16">
        <v>3.6960000000000002</v>
      </c>
      <c r="KY18" s="16">
        <v>4.601</v>
      </c>
      <c r="KZ18" s="16">
        <v>6.899</v>
      </c>
      <c r="LA18" s="16">
        <v>34.722999999999999</v>
      </c>
      <c r="LB18" s="16">
        <v>30.401</v>
      </c>
      <c r="LC18" s="16">
        <v>22.123999999999999</v>
      </c>
      <c r="LD18" s="16">
        <v>19.579000000000001</v>
      </c>
      <c r="LE18" s="16">
        <f t="shared" si="124"/>
        <v>2.570999999999998</v>
      </c>
      <c r="LF18" s="16">
        <v>18.792999999999999</v>
      </c>
      <c r="LG18" s="16">
        <v>16.222999999999999</v>
      </c>
      <c r="LH18" s="16">
        <v>19.553000000000001</v>
      </c>
      <c r="LI18" s="16">
        <v>19.460999999999999</v>
      </c>
      <c r="LJ18" s="16">
        <v>20.731999999999999</v>
      </c>
      <c r="LK18" s="16">
        <v>19.576000000000001</v>
      </c>
      <c r="LL18" s="16">
        <v>19.45</v>
      </c>
      <c r="LM18" s="16">
        <v>19.420999999999999</v>
      </c>
      <c r="LN18" s="16">
        <v>16.992000000000001</v>
      </c>
      <c r="LO18" s="16">
        <v>22.916</v>
      </c>
      <c r="LP18" s="16">
        <v>20.265999999999998</v>
      </c>
      <c r="LQ18" s="16">
        <v>24.135999999999999</v>
      </c>
      <c r="LR18" s="16">
        <v>21.943999999999999</v>
      </c>
      <c r="LS18" s="16">
        <v>20.706</v>
      </c>
      <c r="LT18" s="16">
        <v>17.187999999999999</v>
      </c>
      <c r="LU18" s="16">
        <v>17.446999999999999</v>
      </c>
      <c r="LV18" s="16">
        <v>26.302</v>
      </c>
      <c r="LW18" s="16">
        <v>16.175000000000001</v>
      </c>
      <c r="LX18" s="16">
        <v>15.569000000000001</v>
      </c>
      <c r="LY18" s="16">
        <v>14.725</v>
      </c>
      <c r="LZ18" s="16">
        <v>11.345000000000001</v>
      </c>
      <c r="MA18" s="16">
        <v>11.223000000000001</v>
      </c>
      <c r="MB18" s="16">
        <v>12.906000000000001</v>
      </c>
      <c r="MC18" s="16">
        <v>11.375999999999999</v>
      </c>
      <c r="MD18" s="16">
        <v>11.205</v>
      </c>
      <c r="ME18" s="16">
        <v>11.169</v>
      </c>
      <c r="MF18" s="16">
        <v>13.497999999999999</v>
      </c>
      <c r="MG18" s="16">
        <v>13.337999999999999</v>
      </c>
      <c r="MH18" s="16">
        <v>13.21</v>
      </c>
      <c r="MI18" s="16">
        <v>13.111000000000001</v>
      </c>
      <c r="MJ18" s="16">
        <v>13.04</v>
      </c>
      <c r="MK18" s="16">
        <v>12.997</v>
      </c>
      <c r="ML18" s="16">
        <v>12.981999999999999</v>
      </c>
      <c r="MM18" s="16">
        <v>12.994</v>
      </c>
      <c r="MN18" s="16">
        <v>13.034000000000001</v>
      </c>
      <c r="MO18" s="16">
        <v>13.099</v>
      </c>
      <c r="MP18" s="16">
        <v>13.191000000000001</v>
      </c>
      <c r="MQ18" s="16">
        <v>13.305999999999999</v>
      </c>
      <c r="MR18" s="16">
        <v>21.943999999999999</v>
      </c>
      <c r="MS18" s="16">
        <v>21.227</v>
      </c>
      <c r="MT18" s="16">
        <v>20.506</v>
      </c>
      <c r="MU18" s="16">
        <v>19.786999999999999</v>
      </c>
      <c r="MV18" s="16">
        <v>19.065000000000001</v>
      </c>
      <c r="MW18" s="16">
        <v>18.341999999999999</v>
      </c>
      <c r="MX18" s="16">
        <v>17.619</v>
      </c>
      <c r="MY18" s="16">
        <v>16.898</v>
      </c>
      <c r="MZ18" s="16">
        <v>16.177</v>
      </c>
      <c r="NA18" s="16">
        <v>15.455</v>
      </c>
      <c r="NB18" s="16">
        <v>14.734999999999999</v>
      </c>
      <c r="NC18" s="16">
        <v>14.018000000000001</v>
      </c>
      <c r="ND18" s="16">
        <v>18.957000000000001</v>
      </c>
      <c r="NE18" s="16">
        <v>18.611999999999998</v>
      </c>
      <c r="NF18" s="16">
        <v>18.286000000000001</v>
      </c>
      <c r="NG18" s="16">
        <v>17.978999999999999</v>
      </c>
      <c r="NH18" s="16">
        <v>17.690000000000001</v>
      </c>
      <c r="NI18" s="16">
        <v>17.416</v>
      </c>
      <c r="NJ18" s="16">
        <v>17.158000000000001</v>
      </c>
      <c r="NK18" s="16">
        <v>16.917999999999999</v>
      </c>
      <c r="NL18" s="16">
        <v>16.693999999999999</v>
      </c>
      <c r="NM18" s="16">
        <v>16.483000000000001</v>
      </c>
      <c r="NN18" s="16">
        <v>16.286000000000001</v>
      </c>
      <c r="NO18" s="16">
        <v>16.103000000000002</v>
      </c>
      <c r="NP18" s="16">
        <v>31.515000000000001</v>
      </c>
      <c r="NQ18" s="16">
        <v>29.765000000000001</v>
      </c>
      <c r="NR18" s="16">
        <v>35.951999999999998</v>
      </c>
      <c r="NS18" s="16">
        <v>47.573999999999998</v>
      </c>
      <c r="NT18" s="16">
        <v>13.497</v>
      </c>
      <c r="NU18" s="16">
        <v>12.997999999999999</v>
      </c>
      <c r="NV18" s="16">
        <v>20.265999999999998</v>
      </c>
      <c r="NW18" s="16">
        <v>26.302</v>
      </c>
      <c r="NX18" s="16">
        <v>7.8</v>
      </c>
      <c r="NY18" s="16">
        <v>8.0020000000000007</v>
      </c>
      <c r="NZ18" s="16">
        <v>21.942</v>
      </c>
      <c r="OA18" s="16">
        <v>15.727</v>
      </c>
      <c r="OB18" s="16">
        <v>23.587</v>
      </c>
      <c r="OC18" s="16">
        <v>23.61</v>
      </c>
      <c r="OD18" s="16">
        <v>43.286000000000001</v>
      </c>
      <c r="OE18" s="16">
        <v>30.015999999999998</v>
      </c>
      <c r="OF18" s="16">
        <v>8.9049999999999994</v>
      </c>
      <c r="OG18" s="16">
        <v>9.4039999999999999</v>
      </c>
      <c r="OH18" s="16">
        <v>24.17</v>
      </c>
      <c r="OI18" s="16">
        <v>14.492000000000001</v>
      </c>
      <c r="OJ18" s="16">
        <v>27.08</v>
      </c>
      <c r="OK18" s="16">
        <v>26.506</v>
      </c>
      <c r="OL18" s="16">
        <v>32.930999999999997</v>
      </c>
      <c r="OM18" s="16">
        <v>42.917000000000002</v>
      </c>
      <c r="ON18" s="16">
        <v>13.411</v>
      </c>
      <c r="OO18" s="16">
        <v>12.93</v>
      </c>
      <c r="OP18" s="16">
        <v>20.414000000000001</v>
      </c>
      <c r="OQ18" s="16">
        <v>26.391999999999999</v>
      </c>
      <c r="OR18" s="16">
        <v>20.834</v>
      </c>
      <c r="OS18" s="16">
        <v>21.350999999999999</v>
      </c>
      <c r="OT18" s="16">
        <v>27.93</v>
      </c>
      <c r="OU18" s="16">
        <v>39.347000000000001</v>
      </c>
      <c r="OV18" s="16">
        <v>10.086</v>
      </c>
      <c r="OW18" s="16">
        <v>10.179</v>
      </c>
      <c r="OX18" s="16">
        <v>17.312000000000001</v>
      </c>
      <c r="OY18" s="16">
        <v>25.594000000000001</v>
      </c>
      <c r="OZ18" s="16">
        <v>3.4420000000000002</v>
      </c>
      <c r="PA18" s="16">
        <v>3.819</v>
      </c>
      <c r="PB18" s="16">
        <v>11.662000000000001</v>
      </c>
      <c r="PC18" s="16">
        <v>18.411000000000001</v>
      </c>
      <c r="PD18" s="23">
        <v>8</v>
      </c>
      <c r="PE18" s="16">
        <v>10.672000000000001</v>
      </c>
      <c r="PF18" s="16">
        <v>7.3380000000000001</v>
      </c>
      <c r="PG18" s="16">
        <v>8.1280000000000001</v>
      </c>
      <c r="PH18" s="16">
        <v>9.8529999999999998</v>
      </c>
      <c r="PI18" s="16">
        <v>6.0590000000000002</v>
      </c>
      <c r="PJ18" s="16">
        <v>6.9340000000000002</v>
      </c>
      <c r="PK18" s="16">
        <v>4.3650000000000002</v>
      </c>
      <c r="PL18" s="16">
        <v>1.371</v>
      </c>
      <c r="PM18" s="16">
        <v>3.4369999999999998</v>
      </c>
      <c r="PN18" s="16">
        <v>19.423999999999999</v>
      </c>
      <c r="PO18" s="16">
        <v>16.728000000000002</v>
      </c>
      <c r="PP18" s="16">
        <v>16.16</v>
      </c>
      <c r="PQ18" s="16">
        <v>13.443</v>
      </c>
      <c r="PR18" s="16">
        <v>16.922000000000001</v>
      </c>
      <c r="PS18" s="16">
        <v>14.214</v>
      </c>
      <c r="PT18" s="16">
        <v>20.233000000000001</v>
      </c>
      <c r="PU18" s="16">
        <v>17.420999999999999</v>
      </c>
      <c r="PV18" s="16">
        <v>21.501999999999999</v>
      </c>
      <c r="PW18" s="16">
        <v>19.175000000000001</v>
      </c>
      <c r="PX18" s="16">
        <v>14.401999999999999</v>
      </c>
      <c r="PY18" s="16">
        <v>14.645</v>
      </c>
      <c r="PZ18" s="16">
        <v>23.864999999999998</v>
      </c>
      <c r="QA18" s="16">
        <v>13.064</v>
      </c>
      <c r="QB18" s="16">
        <v>12.622</v>
      </c>
      <c r="QC18" s="16">
        <v>11.680999999999999</v>
      </c>
      <c r="QD18" s="16">
        <v>8.3260000000000005</v>
      </c>
      <c r="QE18" s="16"/>
      <c r="QF18" s="23">
        <v>8</v>
      </c>
      <c r="QG18" s="16">
        <v>10.231999999999999</v>
      </c>
      <c r="QH18" s="16">
        <v>6.8460000000000001</v>
      </c>
      <c r="QI18" s="16">
        <v>7.6479999999999997</v>
      </c>
      <c r="QJ18" s="16">
        <v>9.4659999999999993</v>
      </c>
      <c r="QK18" s="16">
        <v>5.5990000000000002</v>
      </c>
      <c r="QL18" s="16">
        <v>6.49</v>
      </c>
      <c r="QM18" s="16">
        <v>3.9350000000000001</v>
      </c>
      <c r="QN18" s="16">
        <v>0.88300000000000001</v>
      </c>
      <c r="QO18" s="16">
        <v>3.0529999999999999</v>
      </c>
      <c r="QP18" s="16">
        <v>19.036000000000001</v>
      </c>
      <c r="QQ18" s="16">
        <v>16.318000000000001</v>
      </c>
      <c r="QR18" s="16">
        <v>15.72</v>
      </c>
      <c r="QS18" s="16">
        <v>12.975</v>
      </c>
      <c r="QT18" s="16">
        <v>16.492999999999999</v>
      </c>
      <c r="QU18" s="16">
        <v>13.757999999999999</v>
      </c>
      <c r="QV18" s="16">
        <v>19.853000000000002</v>
      </c>
      <c r="QW18" s="16">
        <v>17.02</v>
      </c>
      <c r="QX18" s="16">
        <v>21.125</v>
      </c>
      <c r="QY18" s="16">
        <v>18.844999999999999</v>
      </c>
      <c r="QZ18" s="16">
        <v>21.125</v>
      </c>
      <c r="RA18" s="16">
        <v>18.844999999999999</v>
      </c>
      <c r="RB18" s="16">
        <v>23.637</v>
      </c>
      <c r="RC18" s="16">
        <v>12.728</v>
      </c>
      <c r="RD18" s="16">
        <v>12.263999999999999</v>
      </c>
      <c r="RE18" s="16">
        <v>11.326000000000001</v>
      </c>
      <c r="RF18" s="16">
        <v>7.9260000000000002</v>
      </c>
    </row>
    <row r="19" spans="1:474" x14ac:dyDescent="0.25">
      <c r="A19" s="61"/>
      <c r="B19" s="20">
        <v>118.6</v>
      </c>
      <c r="C19" s="9">
        <v>0.52</v>
      </c>
      <c r="D19" s="9" t="s">
        <v>10</v>
      </c>
      <c r="E19" s="5">
        <v>15</v>
      </c>
      <c r="F19" s="16">
        <v>55.08</v>
      </c>
      <c r="G19" s="16">
        <v>67.64</v>
      </c>
      <c r="H19" s="16">
        <v>53.03</v>
      </c>
      <c r="I19" s="16">
        <v>65.8</v>
      </c>
      <c r="J19" s="16">
        <v>52.86</v>
      </c>
      <c r="K19" s="16">
        <v>65.64</v>
      </c>
      <c r="L19" s="16">
        <v>52.9</v>
      </c>
      <c r="M19" s="16">
        <v>65.680000000000007</v>
      </c>
      <c r="N19" s="16">
        <v>54.01</v>
      </c>
      <c r="O19" s="16">
        <v>66.709999999999994</v>
      </c>
      <c r="P19" s="16">
        <v>50.81</v>
      </c>
      <c r="Q19" s="16">
        <v>63.76</v>
      </c>
      <c r="R19" s="16">
        <v>51.44</v>
      </c>
      <c r="S19" s="16">
        <v>64.44</v>
      </c>
      <c r="T19" s="16">
        <v>50.19</v>
      </c>
      <c r="U19" s="16">
        <v>63.18</v>
      </c>
      <c r="V19" s="16">
        <v>52.84</v>
      </c>
      <c r="W19" s="16">
        <f t="shared" si="125"/>
        <v>55.887</v>
      </c>
      <c r="X19" s="16">
        <f t="shared" si="126"/>
        <v>56.741000000000007</v>
      </c>
      <c r="Y19" s="16">
        <f t="shared" si="127"/>
        <v>56.803000000000004</v>
      </c>
      <c r="Z19" s="16">
        <f t="shared" si="120"/>
        <v>66.423000000000002</v>
      </c>
      <c r="AA19" s="16">
        <f t="shared" si="121"/>
        <v>66.608000000000004</v>
      </c>
      <c r="AB19" s="16">
        <f t="shared" si="128"/>
        <v>56.713999999999999</v>
      </c>
      <c r="AC19" s="16">
        <f t="shared" si="122"/>
        <v>67.626999999999995</v>
      </c>
      <c r="AD19" s="16">
        <f t="shared" si="129"/>
        <v>56.390999999999998</v>
      </c>
      <c r="AE19" s="16">
        <f t="shared" si="130"/>
        <v>56.318999999999996</v>
      </c>
      <c r="AF19" s="16">
        <f t="shared" si="131"/>
        <v>55.864999999999995</v>
      </c>
      <c r="AG19" s="16">
        <f t="shared" si="132"/>
        <v>50.394000000000005</v>
      </c>
      <c r="AH19" s="16">
        <f t="shared" si="133"/>
        <v>50.830000000000005</v>
      </c>
      <c r="AI19" s="16">
        <f t="shared" si="134"/>
        <v>50.76</v>
      </c>
      <c r="AJ19" s="16">
        <f t="shared" si="135"/>
        <v>52.039000000000001</v>
      </c>
      <c r="AK19" s="16">
        <f t="shared" si="136"/>
        <v>61.576000000000008</v>
      </c>
      <c r="AL19" s="16">
        <f t="shared" si="137"/>
        <v>59.311999999999998</v>
      </c>
      <c r="AM19" s="16">
        <f t="shared" si="138"/>
        <v>61.806000000000004</v>
      </c>
      <c r="AN19" s="16">
        <f t="shared" si="139"/>
        <v>59.505000000000003</v>
      </c>
      <c r="AO19" s="16">
        <f t="shared" si="140"/>
        <v>61.765999999999998</v>
      </c>
      <c r="AP19" s="16">
        <f t="shared" si="141"/>
        <v>59.475000000000001</v>
      </c>
      <c r="AQ19" s="16">
        <f t="shared" si="142"/>
        <v>62.445000000000007</v>
      </c>
      <c r="AR19" s="16">
        <f t="shared" si="143"/>
        <v>60.063000000000002</v>
      </c>
      <c r="AS19" s="16">
        <f t="shared" si="144"/>
        <v>64.236000000000004</v>
      </c>
      <c r="AT19" s="16">
        <f t="shared" si="145"/>
        <v>62.2</v>
      </c>
      <c r="AU19" s="16">
        <f t="shared" si="146"/>
        <v>57.069000000000003</v>
      </c>
      <c r="AV19" s="16">
        <f t="shared" si="147"/>
        <v>57.311999999999998</v>
      </c>
      <c r="AW19" s="16">
        <f t="shared" si="148"/>
        <v>65.423000000000002</v>
      </c>
      <c r="AX19" s="16">
        <f t="shared" si="149"/>
        <v>59.921000000000006</v>
      </c>
      <c r="AY19" s="16">
        <f t="shared" si="150"/>
        <v>57.344000000000008</v>
      </c>
      <c r="AZ19" s="16">
        <f t="shared" si="151"/>
        <v>57.275000000000006</v>
      </c>
      <c r="BA19" s="16">
        <f t="shared" si="152"/>
        <v>57.657000000000004</v>
      </c>
      <c r="BB19" s="16">
        <f t="shared" si="153"/>
        <v>52.838999999999999</v>
      </c>
      <c r="BC19" s="16">
        <f t="shared" si="154"/>
        <v>53.392000000000003</v>
      </c>
      <c r="BD19" s="16">
        <f t="shared" si="155"/>
        <v>53.978000000000002</v>
      </c>
      <c r="BE19" s="16">
        <f t="shared" si="156"/>
        <v>54.59</v>
      </c>
      <c r="BF19" s="16">
        <f t="shared" si="157"/>
        <v>55.227000000000004</v>
      </c>
      <c r="BG19" s="16">
        <f t="shared" si="158"/>
        <v>55.888000000000005</v>
      </c>
      <c r="BH19" s="16">
        <f t="shared" si="159"/>
        <v>56.567999999999998</v>
      </c>
      <c r="BI19" s="16">
        <f t="shared" si="160"/>
        <v>57.268000000000001</v>
      </c>
      <c r="BJ19" s="16">
        <f t="shared" si="161"/>
        <v>57.986000000000004</v>
      </c>
      <c r="BK19" s="16">
        <f t="shared" si="162"/>
        <v>58.718000000000004</v>
      </c>
      <c r="BL19" s="16">
        <f t="shared" si="163"/>
        <v>59.463999999999999</v>
      </c>
      <c r="BM19" s="16">
        <f t="shared" si="164"/>
        <v>60.221000000000004</v>
      </c>
      <c r="BN19" s="16"/>
      <c r="BO19" s="16"/>
      <c r="BP19" s="16"/>
      <c r="BQ19" s="16">
        <f t="shared" si="165"/>
        <v>62.2</v>
      </c>
      <c r="BR19" s="16">
        <f t="shared" si="166"/>
        <v>62.094000000000008</v>
      </c>
      <c r="BS19" s="16">
        <f t="shared" si="167"/>
        <v>61.987000000000009</v>
      </c>
      <c r="BT19" s="16">
        <f t="shared" si="168"/>
        <v>61.882000000000005</v>
      </c>
      <c r="BU19" s="16">
        <f t="shared" si="169"/>
        <v>61.774000000000001</v>
      </c>
      <c r="BV19" s="16">
        <f t="shared" si="170"/>
        <v>61.664000000000001</v>
      </c>
      <c r="BW19" s="16">
        <f t="shared" si="171"/>
        <v>61.552000000000007</v>
      </c>
      <c r="BX19" s="16">
        <f t="shared" si="172"/>
        <v>61.436000000000007</v>
      </c>
      <c r="BY19" s="16">
        <f t="shared" si="173"/>
        <v>61.319000000000003</v>
      </c>
      <c r="BZ19" s="16">
        <f t="shared" si="174"/>
        <v>61.195000000000007</v>
      </c>
      <c r="CA19" s="16">
        <f t="shared" si="175"/>
        <v>61.067000000000007</v>
      </c>
      <c r="CB19" s="16">
        <f t="shared" si="176"/>
        <v>60.933999999999997</v>
      </c>
      <c r="CC19" s="16"/>
      <c r="CD19" s="16"/>
      <c r="CE19" s="16">
        <f t="shared" si="177"/>
        <v>57.8</v>
      </c>
      <c r="CF19" s="16">
        <f t="shared" si="178"/>
        <v>58.19</v>
      </c>
      <c r="CG19" s="16">
        <f t="shared" si="179"/>
        <v>58.600999999999999</v>
      </c>
      <c r="CH19" s="16">
        <f t="shared" si="180"/>
        <v>59.025999999999996</v>
      </c>
      <c r="CI19" s="16">
        <f t="shared" si="181"/>
        <v>59.465000000000003</v>
      </c>
      <c r="CJ19" s="16">
        <f t="shared" si="182"/>
        <v>59.915000000000006</v>
      </c>
      <c r="CK19" s="16">
        <f t="shared" si="183"/>
        <v>60.373999999999995</v>
      </c>
      <c r="CL19" s="16">
        <f t="shared" si="184"/>
        <v>60.841000000000008</v>
      </c>
      <c r="CM19" s="16">
        <f t="shared" si="185"/>
        <v>61.317000000000007</v>
      </c>
      <c r="CN19" s="16">
        <f t="shared" si="186"/>
        <v>61.795000000000002</v>
      </c>
      <c r="CO19" s="16">
        <f t="shared" si="187"/>
        <v>62.278000000000006</v>
      </c>
      <c r="CP19" s="16">
        <f t="shared" si="188"/>
        <v>62.762</v>
      </c>
      <c r="CQ19" s="16"/>
      <c r="CR19" s="16"/>
      <c r="CS19" s="16">
        <f t="shared" si="189"/>
        <v>54.943000000000012</v>
      </c>
      <c r="CT19" s="16">
        <f t="shared" si="190"/>
        <v>58.308000000000007</v>
      </c>
      <c r="CU19" s="16">
        <f t="shared" si="191"/>
        <v>68.575000000000003</v>
      </c>
      <c r="CV19" s="16">
        <f t="shared" si="192"/>
        <v>55.887</v>
      </c>
      <c r="CW19" s="16">
        <f t="shared" si="193"/>
        <v>60.063000000000002</v>
      </c>
      <c r="CX19" s="16">
        <f t="shared" si="194"/>
        <v>65.423000000000002</v>
      </c>
      <c r="CY19" s="16">
        <f t="shared" si="195"/>
        <v>56.535000000000004</v>
      </c>
      <c r="CZ19" s="16">
        <f t="shared" si="196"/>
        <v>61.275000000000013</v>
      </c>
      <c r="DA19" s="16">
        <f t="shared" si="197"/>
        <v>66.387</v>
      </c>
      <c r="DB19" s="16">
        <f t="shared" si="198"/>
        <v>56.347000000000008</v>
      </c>
      <c r="DC19" s="16">
        <f t="shared" si="199"/>
        <v>60.185000000000002</v>
      </c>
      <c r="DD19" s="16">
        <f t="shared" si="200"/>
        <v>71.326999999999998</v>
      </c>
      <c r="DE19" s="16">
        <f t="shared" si="201"/>
        <v>56.828000000000003</v>
      </c>
      <c r="DF19" s="16">
        <f t="shared" si="202"/>
        <v>59.402999999999999</v>
      </c>
      <c r="DG19" s="16">
        <f t="shared" si="203"/>
        <v>67.442000000000007</v>
      </c>
      <c r="DH19" s="16">
        <f t="shared" si="204"/>
        <v>55.637</v>
      </c>
      <c r="DI19" s="16">
        <f t="shared" si="205"/>
        <v>59.031000000000006</v>
      </c>
      <c r="DJ19" s="16">
        <f t="shared" si="206"/>
        <v>68.004000000000005</v>
      </c>
      <c r="DK19" s="16">
        <f t="shared" si="207"/>
        <v>55.981000000000009</v>
      </c>
      <c r="DL19" s="16">
        <f t="shared" si="208"/>
        <v>60.33</v>
      </c>
      <c r="DM19" s="16">
        <f t="shared" si="209"/>
        <v>65.492000000000004</v>
      </c>
      <c r="DN19" s="16">
        <f t="shared" si="210"/>
        <v>56.673000000000002</v>
      </c>
      <c r="DO19" s="16">
        <f t="shared" si="211"/>
        <v>60.510000000000005</v>
      </c>
      <c r="DP19" s="16">
        <f t="shared" si="6"/>
        <v>73.475999999999999</v>
      </c>
      <c r="DQ19" s="16">
        <f t="shared" si="212"/>
        <v>56.373000000000005</v>
      </c>
      <c r="DR19" s="16">
        <f t="shared" si="213"/>
        <v>60.696000000000012</v>
      </c>
      <c r="DS19" s="16">
        <f t="shared" si="214"/>
        <v>67.87700000000001</v>
      </c>
      <c r="DT19" s="16">
        <f t="shared" si="215"/>
        <v>56.709000000000003</v>
      </c>
      <c r="DU19" s="16">
        <f t="shared" si="216"/>
        <v>61.481000000000002</v>
      </c>
      <c r="DV19" s="16">
        <f t="shared" si="217"/>
        <v>67.215999999999994</v>
      </c>
      <c r="DW19" s="16">
        <v>65.59</v>
      </c>
      <c r="DX19" s="16">
        <f t="shared" si="7"/>
        <v>63.325999999999993</v>
      </c>
      <c r="DY19" s="16">
        <f t="shared" si="8"/>
        <v>63.299000000000007</v>
      </c>
      <c r="DZ19" s="16">
        <f t="shared" si="9"/>
        <v>60.282000000000011</v>
      </c>
      <c r="EA19" s="16">
        <f t="shared" si="10"/>
        <v>60.326000000000008</v>
      </c>
      <c r="EB19" s="16">
        <f t="shared" si="11"/>
        <v>63.121000000000009</v>
      </c>
      <c r="EC19" s="16">
        <f t="shared" si="12"/>
        <v>63.872</v>
      </c>
      <c r="ED19" s="38">
        <f t="shared" si="218"/>
        <v>59.900999999999996</v>
      </c>
      <c r="EE19" s="16">
        <f t="shared" si="219"/>
        <v>62.165000000000006</v>
      </c>
      <c r="EF19" s="16">
        <f t="shared" si="220"/>
        <v>60.174999999999997</v>
      </c>
      <c r="EG19" s="16">
        <f t="shared" si="221"/>
        <v>62.475999999999999</v>
      </c>
      <c r="EH19" s="16">
        <f t="shared" si="13"/>
        <v>60.143000000000001</v>
      </c>
      <c r="EI19" s="16">
        <f t="shared" si="14"/>
        <v>62.433999999999997</v>
      </c>
      <c r="EJ19" s="16">
        <f t="shared" si="15"/>
        <v>59.878999999999991</v>
      </c>
      <c r="EK19" s="16">
        <f t="shared" si="222"/>
        <v>54.408000000000001</v>
      </c>
      <c r="EL19" s="16">
        <f t="shared" si="223"/>
        <v>56.672000000000011</v>
      </c>
      <c r="EM19" s="16">
        <f t="shared" si="16"/>
        <v>54.614000000000004</v>
      </c>
      <c r="EN19" s="16">
        <f t="shared" si="17"/>
        <v>56.915000000000006</v>
      </c>
      <c r="EO19" s="16">
        <f t="shared" si="18"/>
        <v>54.584000000000003</v>
      </c>
      <c r="EP19" s="16">
        <f t="shared" si="19"/>
        <v>56.875</v>
      </c>
      <c r="EQ19" s="16">
        <f t="shared" si="20"/>
        <v>56.052999999999997</v>
      </c>
      <c r="ER19" s="16">
        <f t="shared" si="21"/>
        <v>58.317000000000007</v>
      </c>
      <c r="ES19" s="16">
        <f t="shared" si="224"/>
        <v>68.25</v>
      </c>
      <c r="ET19" s="16">
        <f t="shared" si="225"/>
        <v>68.478000000000009</v>
      </c>
      <c r="EU19" s="16">
        <f t="shared" si="22"/>
        <v>66.213999999999999</v>
      </c>
      <c r="EV19" s="16">
        <f t="shared" si="23"/>
        <v>64.554999999999993</v>
      </c>
      <c r="EW19" s="16">
        <f t="shared" si="226"/>
        <v>66.459000000000003</v>
      </c>
      <c r="EX19" s="16">
        <f t="shared" si="227"/>
        <v>66.341000000000008</v>
      </c>
      <c r="EY19" s="16">
        <f t="shared" si="24"/>
        <v>64.076999999999998</v>
      </c>
      <c r="EZ19" s="16">
        <f t="shared" si="25"/>
        <v>61.082999999999998</v>
      </c>
      <c r="FA19" s="16">
        <f t="shared" si="26"/>
        <v>63.59</v>
      </c>
      <c r="FB19" s="16">
        <f t="shared" si="27"/>
        <v>61.325999999999993</v>
      </c>
      <c r="FC19" s="16">
        <f t="shared" si="28"/>
        <v>69.436999999999998</v>
      </c>
      <c r="FD19" s="16">
        <f t="shared" si="29"/>
        <v>71.701000000000008</v>
      </c>
      <c r="FE19" s="16">
        <f t="shared" si="30"/>
        <v>61.358000000000004</v>
      </c>
      <c r="FF19" s="16">
        <f t="shared" si="31"/>
        <v>63.622000000000014</v>
      </c>
      <c r="FG19" s="16">
        <f t="shared" si="32"/>
        <v>63.935000000000002</v>
      </c>
      <c r="FH19" s="16">
        <f t="shared" si="33"/>
        <v>66.199000000000012</v>
      </c>
      <c r="FI19" s="16">
        <f t="shared" si="34"/>
        <v>61.289000000000001</v>
      </c>
      <c r="FJ19" s="16">
        <f t="shared" si="228"/>
        <v>52.614000000000004</v>
      </c>
      <c r="FK19" s="16">
        <f t="shared" si="35"/>
        <v>63.553000000000011</v>
      </c>
      <c r="FL19" s="47">
        <f t="shared" si="36"/>
        <v>61.481000000000009</v>
      </c>
      <c r="FM19" s="16">
        <f t="shared" si="37"/>
        <v>61.488</v>
      </c>
      <c r="FN19" s="16">
        <f t="shared" si="38"/>
        <v>61.478999999999999</v>
      </c>
      <c r="FO19" s="16">
        <f t="shared" si="39"/>
        <v>61.39500000000001</v>
      </c>
      <c r="FP19" s="16">
        <f t="shared" si="40"/>
        <v>61.486000000000004</v>
      </c>
      <c r="FQ19" s="16">
        <f t="shared" si="41"/>
        <v>61.491000000000014</v>
      </c>
      <c r="FR19" s="16">
        <f t="shared" si="42"/>
        <v>63.772000000000006</v>
      </c>
      <c r="FS19" s="16">
        <v>50.46</v>
      </c>
      <c r="FT19" s="16">
        <f t="shared" si="229"/>
        <v>53.376999999999995</v>
      </c>
      <c r="FU19" s="16">
        <f t="shared" si="43"/>
        <v>53.902999999999999</v>
      </c>
      <c r="FV19" s="16">
        <f t="shared" si="44"/>
        <v>53.826000000000008</v>
      </c>
      <c r="FW19" s="16">
        <f t="shared" si="230"/>
        <v>47.74</v>
      </c>
      <c r="FX19" s="16">
        <f t="shared" si="45"/>
        <v>48.120000000000005</v>
      </c>
      <c r="FY19" s="16">
        <f t="shared" si="46"/>
        <v>49.362000000000002</v>
      </c>
      <c r="FZ19" s="16">
        <f t="shared" si="231"/>
        <v>59.29</v>
      </c>
      <c r="GA19" s="16">
        <f t="shared" si="232"/>
        <v>56.913000000000004</v>
      </c>
      <c r="GB19" s="16">
        <f t="shared" si="47"/>
        <v>59.529000000000003</v>
      </c>
      <c r="GC19" s="16">
        <f t="shared" si="48"/>
        <v>57.112000000000002</v>
      </c>
      <c r="GD19" s="16">
        <f t="shared" si="49"/>
        <v>59.489000000000004</v>
      </c>
      <c r="GE19" s="16">
        <f t="shared" si="50"/>
        <v>57.082000000000008</v>
      </c>
      <c r="GF19" s="16">
        <f t="shared" si="233"/>
        <v>61.993000000000002</v>
      </c>
      <c r="GG19" s="16">
        <f t="shared" si="234"/>
        <v>59.889999999999993</v>
      </c>
      <c r="GH19" s="16">
        <f t="shared" si="235"/>
        <v>60.169000000000004</v>
      </c>
      <c r="GI19" s="16">
        <f t="shared" si="236"/>
        <v>57.666000000000004</v>
      </c>
      <c r="GJ19" s="16">
        <f t="shared" si="51"/>
        <v>54.719000000000001</v>
      </c>
      <c r="GK19" s="16">
        <f t="shared" si="52"/>
        <v>54.952000000000005</v>
      </c>
      <c r="GL19" s="16">
        <f t="shared" si="53"/>
        <v>63.152999999999999</v>
      </c>
      <c r="GM19" s="16">
        <f t="shared" si="54"/>
        <v>57.431000000000004</v>
      </c>
      <c r="GN19" s="16">
        <f t="shared" si="55"/>
        <v>54.830999999999996</v>
      </c>
      <c r="GO19" s="16">
        <f t="shared" si="56"/>
        <v>54.731999999999992</v>
      </c>
      <c r="GP19" s="16">
        <f t="shared" si="57"/>
        <v>55.123000000000005</v>
      </c>
      <c r="GQ19" s="16">
        <v>63.43</v>
      </c>
      <c r="GR19" s="16">
        <f t="shared" si="58"/>
        <v>61.053000000000004</v>
      </c>
      <c r="GS19" s="16">
        <f t="shared" si="237"/>
        <v>57.516999999999996</v>
      </c>
      <c r="GT19" s="16">
        <f t="shared" si="238"/>
        <v>59.893999999999991</v>
      </c>
      <c r="GU19" s="16">
        <f t="shared" si="239"/>
        <v>57.803999999999995</v>
      </c>
      <c r="GV19" s="16">
        <f t="shared" si="240"/>
        <v>60.220999999999997</v>
      </c>
      <c r="GW19" s="16">
        <f t="shared" si="59"/>
        <v>57.767000000000003</v>
      </c>
      <c r="GX19" s="16">
        <f t="shared" si="60"/>
        <v>60.173999999999999</v>
      </c>
      <c r="GY19" s="16">
        <f t="shared" si="241"/>
        <v>51.88</v>
      </c>
      <c r="GZ19" s="16">
        <f t="shared" si="242"/>
        <v>54.256999999999998</v>
      </c>
      <c r="HA19" s="16">
        <f t="shared" si="61"/>
        <v>52.061</v>
      </c>
      <c r="HB19" s="16">
        <f t="shared" si="62"/>
        <v>54.467999999999996</v>
      </c>
      <c r="HC19" s="16">
        <f t="shared" si="63"/>
        <v>53.502000000000002</v>
      </c>
      <c r="HD19" s="16">
        <f t="shared" si="64"/>
        <v>55.878999999999998</v>
      </c>
      <c r="HE19" s="16">
        <f t="shared" si="243"/>
        <v>66.13300000000001</v>
      </c>
      <c r="HF19" s="16">
        <f t="shared" si="244"/>
        <v>66.406999999999982</v>
      </c>
      <c r="HG19" s="16">
        <f t="shared" si="65"/>
        <v>64.03</v>
      </c>
      <c r="HH19" s="16">
        <f t="shared" si="245"/>
        <v>64.308999999999997</v>
      </c>
      <c r="HI19" s="16">
        <f t="shared" si="246"/>
        <v>64.182999999999993</v>
      </c>
      <c r="HJ19" s="16">
        <f t="shared" si="66"/>
        <v>61.806000000000004</v>
      </c>
      <c r="HK19" s="16">
        <f t="shared" si="67"/>
        <v>58.859000000000002</v>
      </c>
      <c r="HL19" s="16">
        <f t="shared" si="68"/>
        <v>61.469000000000001</v>
      </c>
      <c r="HM19" s="16">
        <f t="shared" si="69"/>
        <v>59.092000000000006</v>
      </c>
      <c r="HN19" s="16">
        <f t="shared" si="70"/>
        <v>67.293000000000006</v>
      </c>
      <c r="HO19" s="16">
        <f t="shared" si="71"/>
        <v>69.669999999999987</v>
      </c>
      <c r="HP19" s="16">
        <f t="shared" si="72"/>
        <v>61.571000000000005</v>
      </c>
      <c r="HQ19" s="16">
        <f t="shared" si="73"/>
        <v>63.948</v>
      </c>
      <c r="HR19" s="16">
        <f t="shared" si="74"/>
        <v>58.970999999999997</v>
      </c>
      <c r="HS19" s="16">
        <f t="shared" si="75"/>
        <v>61.347999999999992</v>
      </c>
      <c r="HT19" s="16">
        <f t="shared" si="76"/>
        <v>58.871999999999993</v>
      </c>
      <c r="HU19" s="16">
        <f t="shared" si="77"/>
        <v>61.248999999999988</v>
      </c>
      <c r="HV19" s="16">
        <f t="shared" si="78"/>
        <v>59.064</v>
      </c>
      <c r="HW19" s="16">
        <f t="shared" si="79"/>
        <v>61.470999999999997</v>
      </c>
      <c r="HX19" s="16">
        <v>50.04</v>
      </c>
      <c r="HY19" s="16">
        <f t="shared" si="247"/>
        <v>53.015999999999998</v>
      </c>
      <c r="HZ19" s="16">
        <f t="shared" si="248"/>
        <v>53.534999999999997</v>
      </c>
      <c r="IA19" s="16">
        <f t="shared" si="80"/>
        <v>53.459000000000003</v>
      </c>
      <c r="IB19" s="16">
        <f t="shared" si="249"/>
        <v>47.338999999999999</v>
      </c>
      <c r="IC19" s="16">
        <f t="shared" si="81"/>
        <v>47.713000000000001</v>
      </c>
      <c r="ID19" s="16">
        <f t="shared" si="82"/>
        <v>49.006999999999998</v>
      </c>
      <c r="IE19" s="16">
        <f t="shared" si="250"/>
        <v>58.908999999999992</v>
      </c>
      <c r="IF19" s="16">
        <f t="shared" si="251"/>
        <v>56.49499999999999</v>
      </c>
      <c r="IG19" s="16">
        <f t="shared" si="84"/>
        <v>59.147999999999996</v>
      </c>
      <c r="IH19" s="16">
        <f t="shared" si="85"/>
        <v>56.695999999999998</v>
      </c>
      <c r="II19" s="16">
        <f t="shared" si="86"/>
        <v>59.108999999999995</v>
      </c>
      <c r="IJ19" s="16">
        <f t="shared" si="87"/>
        <v>56.665000000000006</v>
      </c>
      <c r="IK19" s="16">
        <f t="shared" si="252"/>
        <v>61.602999999999994</v>
      </c>
      <c r="IL19" s="16">
        <f t="shared" si="253"/>
        <v>59.451999999999998</v>
      </c>
      <c r="IM19" s="16">
        <f t="shared" si="254"/>
        <v>59.795000000000002</v>
      </c>
      <c r="IN19" s="16">
        <f t="shared" si="255"/>
        <v>57.254999999999995</v>
      </c>
      <c r="IO19" s="16">
        <f t="shared" si="90"/>
        <v>61.602999999999994</v>
      </c>
      <c r="IP19" s="16">
        <f t="shared" si="91"/>
        <v>59.451999999999998</v>
      </c>
      <c r="IQ19" s="16">
        <f t="shared" si="92"/>
        <v>62.831999999999994</v>
      </c>
      <c r="IR19" s="16">
        <f t="shared" si="93"/>
        <v>57.106999999999999</v>
      </c>
      <c r="IS19" s="16">
        <f t="shared" si="94"/>
        <v>54.484999999999999</v>
      </c>
      <c r="IT19" s="16">
        <f t="shared" si="95"/>
        <v>54.388999999999996</v>
      </c>
      <c r="IU19" s="16">
        <f t="shared" si="96"/>
        <v>54.790000000000006</v>
      </c>
      <c r="IV19" s="16">
        <v>63.06</v>
      </c>
      <c r="IW19" s="16">
        <f t="shared" si="97"/>
        <v>60.646000000000001</v>
      </c>
      <c r="IX19" s="16">
        <f t="shared" si="256"/>
        <v>57.167000000000009</v>
      </c>
      <c r="IY19" s="16">
        <f t="shared" si="257"/>
        <v>59.58100000000001</v>
      </c>
      <c r="IZ19" s="16">
        <f t="shared" si="258"/>
        <v>57.447000000000003</v>
      </c>
      <c r="JA19" s="16">
        <f t="shared" si="259"/>
        <v>59.899000000000001</v>
      </c>
      <c r="JB19" s="16">
        <f t="shared" si="98"/>
        <v>57.410000000000011</v>
      </c>
      <c r="JC19" s="16">
        <f t="shared" si="99"/>
        <v>59.853999999999999</v>
      </c>
      <c r="JD19" s="16">
        <f t="shared" si="100"/>
        <v>51.490000000000009</v>
      </c>
      <c r="JE19" s="16">
        <f t="shared" si="260"/>
        <v>53.904000000000011</v>
      </c>
      <c r="JF19" s="16">
        <f t="shared" si="101"/>
        <v>51.664000000000009</v>
      </c>
      <c r="JG19" s="16">
        <f t="shared" si="102"/>
        <v>54.107999999999997</v>
      </c>
      <c r="JH19" s="16">
        <f t="shared" si="103"/>
        <v>53.158000000000008</v>
      </c>
      <c r="JI19" s="16">
        <f t="shared" si="104"/>
        <v>55.57200000000001</v>
      </c>
      <c r="JJ19" s="16">
        <f t="shared" si="261"/>
        <v>65.754000000000005</v>
      </c>
      <c r="JK19" s="16">
        <f t="shared" si="262"/>
        <v>66.01700000000001</v>
      </c>
      <c r="JL19" s="16">
        <f t="shared" si="105"/>
        <v>63.603000000000009</v>
      </c>
      <c r="JM19" s="16">
        <f t="shared" si="263"/>
        <v>63.946000000000012</v>
      </c>
      <c r="JN19" s="16">
        <f t="shared" si="264"/>
        <v>63.820000000000007</v>
      </c>
      <c r="JO19" s="16">
        <f t="shared" si="106"/>
        <v>61.406000000000006</v>
      </c>
      <c r="JP19" s="16">
        <f t="shared" si="107"/>
        <v>65.754000000000005</v>
      </c>
      <c r="JQ19" s="16">
        <f t="shared" si="108"/>
        <v>66.01700000000001</v>
      </c>
      <c r="JR19" s="16">
        <f t="shared" si="109"/>
        <v>63.603000000000009</v>
      </c>
      <c r="JS19" s="16">
        <f t="shared" si="110"/>
        <v>66.983000000000004</v>
      </c>
      <c r="JT19" s="16">
        <f t="shared" si="111"/>
        <v>69.397000000000006</v>
      </c>
      <c r="JU19" s="16">
        <f t="shared" si="112"/>
        <v>61.25800000000001</v>
      </c>
      <c r="JV19" s="16">
        <f t="shared" si="113"/>
        <v>63.672000000000011</v>
      </c>
      <c r="JW19" s="16">
        <f t="shared" si="114"/>
        <v>58.63600000000001</v>
      </c>
      <c r="JX19" s="16">
        <f t="shared" si="115"/>
        <v>61.050000000000011</v>
      </c>
      <c r="JY19" s="16">
        <f t="shared" si="116"/>
        <v>58.540000000000006</v>
      </c>
      <c r="JZ19" s="16">
        <f t="shared" si="117"/>
        <v>60.954000000000008</v>
      </c>
      <c r="KA19" s="16">
        <f t="shared" si="118"/>
        <v>58.741000000000014</v>
      </c>
      <c r="KB19" s="16">
        <f t="shared" si="119"/>
        <v>61.185000000000002</v>
      </c>
      <c r="KC19" s="16"/>
      <c r="KD19" s="23">
        <v>9</v>
      </c>
      <c r="KE19" s="16">
        <v>62.664000000000001</v>
      </c>
      <c r="KF19" s="16">
        <v>63.35</v>
      </c>
      <c r="KG19" s="16">
        <v>63.279000000000003</v>
      </c>
      <c r="KH19" s="16">
        <f t="shared" si="123"/>
        <v>0.61500000000000199</v>
      </c>
      <c r="KI19" s="16">
        <v>62.521999999999998</v>
      </c>
      <c r="KJ19" s="16">
        <v>62.645000000000003</v>
      </c>
      <c r="KK19" s="16">
        <v>71.730999999999995</v>
      </c>
      <c r="KL19" s="16">
        <v>71.872</v>
      </c>
      <c r="KM19" s="16">
        <v>69.403000000000006</v>
      </c>
      <c r="KN19" s="16">
        <v>70.153999999999996</v>
      </c>
      <c r="KO19" s="16">
        <v>65.710999999999999</v>
      </c>
      <c r="KP19" s="16">
        <v>66.900999999999996</v>
      </c>
      <c r="KQ19" s="16">
        <v>66.757999999999996</v>
      </c>
      <c r="KR19" s="16">
        <v>65.688999999999993</v>
      </c>
      <c r="KS19" s="16">
        <v>63.753</v>
      </c>
      <c r="KT19" s="16">
        <v>67.626999999999995</v>
      </c>
      <c r="KU19" s="16">
        <v>66.423000000000002</v>
      </c>
      <c r="KV19" s="16">
        <v>66.608000000000004</v>
      </c>
      <c r="KW19" s="16">
        <v>60.218000000000004</v>
      </c>
      <c r="KX19" s="16">
        <v>61.34</v>
      </c>
      <c r="KY19" s="16">
        <v>61.198999999999998</v>
      </c>
      <c r="KZ19" s="16">
        <v>61.863</v>
      </c>
      <c r="LA19" s="16">
        <v>80.075000000000003</v>
      </c>
      <c r="LB19" s="16">
        <v>75.061999999999998</v>
      </c>
      <c r="LC19" s="16">
        <v>71.400000000000006</v>
      </c>
      <c r="LD19" s="16">
        <v>69.135999999999996</v>
      </c>
      <c r="LE19" s="16">
        <f t="shared" si="124"/>
        <v>0.80499999999999261</v>
      </c>
      <c r="LF19" s="16">
        <v>72.316000000000003</v>
      </c>
      <c r="LG19" s="16">
        <v>70.015000000000001</v>
      </c>
      <c r="LH19" s="16">
        <v>72.204999999999998</v>
      </c>
      <c r="LI19" s="16">
        <v>72.242000000000004</v>
      </c>
      <c r="LJ19" s="16">
        <v>71.784999999999997</v>
      </c>
      <c r="LK19" s="16">
        <v>72.195999999999998</v>
      </c>
      <c r="LL19" s="16">
        <v>72.247</v>
      </c>
      <c r="LM19" s="16">
        <v>72.257999999999996</v>
      </c>
      <c r="LN19" s="16">
        <v>69.914000000000001</v>
      </c>
      <c r="LO19" s="16">
        <v>72.269000000000005</v>
      </c>
      <c r="LP19" s="16">
        <v>69.887</v>
      </c>
      <c r="LQ19" s="16">
        <v>74.06</v>
      </c>
      <c r="LR19" s="16">
        <v>72.024000000000001</v>
      </c>
      <c r="LS19" s="16">
        <v>70.364999999999995</v>
      </c>
      <c r="LT19" s="16">
        <v>66.893000000000001</v>
      </c>
      <c r="LU19" s="16">
        <v>67.135999999999996</v>
      </c>
      <c r="LV19" s="16">
        <v>75.247</v>
      </c>
      <c r="LW19" s="16">
        <v>69.745000000000005</v>
      </c>
      <c r="LX19" s="16">
        <v>67.168000000000006</v>
      </c>
      <c r="LY19" s="16">
        <v>67.099000000000004</v>
      </c>
      <c r="LZ19" s="16">
        <v>68.096000000000004</v>
      </c>
      <c r="MA19" s="16">
        <v>68.14</v>
      </c>
      <c r="MB19" s="16">
        <v>67.59</v>
      </c>
      <c r="MC19" s="16">
        <v>68.084999999999994</v>
      </c>
      <c r="MD19" s="16">
        <v>68.143000000000001</v>
      </c>
      <c r="ME19" s="16">
        <v>68.159000000000006</v>
      </c>
      <c r="MF19" s="16">
        <v>62.662999999999997</v>
      </c>
      <c r="MG19" s="16">
        <v>63.216000000000001</v>
      </c>
      <c r="MH19" s="16">
        <v>63.802</v>
      </c>
      <c r="MI19" s="16">
        <v>64.414000000000001</v>
      </c>
      <c r="MJ19" s="16">
        <v>65.051000000000002</v>
      </c>
      <c r="MK19" s="16">
        <v>65.712000000000003</v>
      </c>
      <c r="ML19" s="16">
        <v>66.391999999999996</v>
      </c>
      <c r="MM19" s="16">
        <v>67.091999999999999</v>
      </c>
      <c r="MN19" s="16">
        <v>67.81</v>
      </c>
      <c r="MO19" s="16">
        <v>68.542000000000002</v>
      </c>
      <c r="MP19" s="16">
        <v>69.287999999999997</v>
      </c>
      <c r="MQ19" s="16">
        <v>70.045000000000002</v>
      </c>
      <c r="MR19" s="16">
        <v>72.024000000000001</v>
      </c>
      <c r="MS19" s="16">
        <v>71.918000000000006</v>
      </c>
      <c r="MT19" s="16">
        <v>71.811000000000007</v>
      </c>
      <c r="MU19" s="16">
        <v>71.706000000000003</v>
      </c>
      <c r="MV19" s="16">
        <v>71.597999999999999</v>
      </c>
      <c r="MW19" s="16">
        <v>71.488</v>
      </c>
      <c r="MX19" s="16">
        <v>71.376000000000005</v>
      </c>
      <c r="MY19" s="16">
        <v>71.260000000000005</v>
      </c>
      <c r="MZ19" s="16">
        <v>71.143000000000001</v>
      </c>
      <c r="NA19" s="16">
        <v>71.019000000000005</v>
      </c>
      <c r="NB19" s="16">
        <v>70.891000000000005</v>
      </c>
      <c r="NC19" s="16">
        <v>70.757999999999996</v>
      </c>
      <c r="ND19" s="16">
        <v>67.623999999999995</v>
      </c>
      <c r="NE19" s="16">
        <v>68.013999999999996</v>
      </c>
      <c r="NF19" s="16">
        <v>68.424999999999997</v>
      </c>
      <c r="NG19" s="16">
        <v>68.849999999999994</v>
      </c>
      <c r="NH19" s="16">
        <v>69.289000000000001</v>
      </c>
      <c r="NI19" s="16">
        <v>69.739000000000004</v>
      </c>
      <c r="NJ19" s="16">
        <v>70.197999999999993</v>
      </c>
      <c r="NK19" s="16">
        <v>70.665000000000006</v>
      </c>
      <c r="NL19" s="16">
        <v>71.141000000000005</v>
      </c>
      <c r="NM19" s="16">
        <v>71.619</v>
      </c>
      <c r="NN19" s="16">
        <v>72.102000000000004</v>
      </c>
      <c r="NO19" s="16">
        <v>72.585999999999999</v>
      </c>
      <c r="NP19" s="16">
        <v>77.701999999999998</v>
      </c>
      <c r="NQ19" s="16">
        <v>79.805000000000007</v>
      </c>
      <c r="NR19" s="16">
        <v>83.17</v>
      </c>
      <c r="NS19" s="16">
        <v>93.436999999999998</v>
      </c>
      <c r="NT19" s="16">
        <v>62.664000000000001</v>
      </c>
      <c r="NU19" s="16">
        <v>65.710999999999999</v>
      </c>
      <c r="NV19" s="16">
        <v>69.887</v>
      </c>
      <c r="NW19" s="16">
        <v>75.247</v>
      </c>
      <c r="NX19" s="16">
        <v>57.000999999999998</v>
      </c>
      <c r="NY19" s="16">
        <v>60.695999999999998</v>
      </c>
      <c r="NZ19" s="16">
        <v>70.548000000000002</v>
      </c>
      <c r="OA19" s="16">
        <v>65.436000000000007</v>
      </c>
      <c r="OB19" s="16">
        <v>69.411000000000001</v>
      </c>
      <c r="OC19" s="16">
        <v>72.918000000000006</v>
      </c>
      <c r="OD19" s="16">
        <v>87.897999999999996</v>
      </c>
      <c r="OE19" s="16">
        <v>76.756</v>
      </c>
      <c r="OF19" s="16">
        <v>57.874000000000002</v>
      </c>
      <c r="OG19" s="16">
        <v>61.862000000000002</v>
      </c>
      <c r="OH19" s="16">
        <v>72.475999999999999</v>
      </c>
      <c r="OI19" s="16">
        <v>64.436999999999998</v>
      </c>
      <c r="OJ19" s="16">
        <v>75.561999999999998</v>
      </c>
      <c r="OK19" s="16">
        <v>78.358999999999995</v>
      </c>
      <c r="OL19" s="16">
        <v>81.753</v>
      </c>
      <c r="OM19" s="16">
        <v>90.725999999999999</v>
      </c>
      <c r="ON19" s="16">
        <v>61.58</v>
      </c>
      <c r="OO19" s="16">
        <v>64.721000000000004</v>
      </c>
      <c r="OP19" s="16">
        <v>69.069999999999993</v>
      </c>
      <c r="OQ19" s="16">
        <v>74.231999999999999</v>
      </c>
      <c r="OR19" s="16">
        <v>67.754999999999995</v>
      </c>
      <c r="OS19" s="16">
        <v>71.587999999999994</v>
      </c>
      <c r="OT19" s="16">
        <v>75.424999999999997</v>
      </c>
      <c r="OU19" s="16">
        <v>85.343999999999994</v>
      </c>
      <c r="OV19" s="16">
        <v>59.201999999999998</v>
      </c>
      <c r="OW19" s="16">
        <v>62.734999999999999</v>
      </c>
      <c r="OX19" s="16">
        <v>67.058000000000007</v>
      </c>
      <c r="OY19" s="16">
        <v>74.239000000000004</v>
      </c>
      <c r="OZ19" s="16">
        <v>53.938000000000002</v>
      </c>
      <c r="PA19" s="16">
        <v>57.807000000000002</v>
      </c>
      <c r="PB19" s="16">
        <v>62.579000000000001</v>
      </c>
      <c r="PC19" s="16">
        <v>68.313999999999993</v>
      </c>
      <c r="PD19" s="23">
        <v>9</v>
      </c>
      <c r="PE19" s="16">
        <v>60.432000000000002</v>
      </c>
      <c r="PF19" s="16">
        <v>61.043999999999997</v>
      </c>
      <c r="PG19" s="16">
        <v>60.970999999999997</v>
      </c>
      <c r="PH19" s="16">
        <v>63.348999999999997</v>
      </c>
      <c r="PI19" s="16">
        <v>64.486999999999995</v>
      </c>
      <c r="PJ19" s="16">
        <v>64.337000000000003</v>
      </c>
      <c r="PK19" s="16">
        <v>57.712000000000003</v>
      </c>
      <c r="PL19" s="16">
        <v>58.631</v>
      </c>
      <c r="PM19" s="16">
        <v>59.334000000000003</v>
      </c>
      <c r="PN19" s="16">
        <v>69.262</v>
      </c>
      <c r="PO19" s="16">
        <v>66.885000000000005</v>
      </c>
      <c r="PP19" s="16">
        <v>70.113</v>
      </c>
      <c r="PQ19" s="16">
        <v>67.695999999999998</v>
      </c>
      <c r="PR19" s="16">
        <v>70</v>
      </c>
      <c r="PS19" s="16">
        <v>67.593000000000004</v>
      </c>
      <c r="PT19" s="16">
        <v>70.141000000000005</v>
      </c>
      <c r="PU19" s="16">
        <v>67.638000000000005</v>
      </c>
      <c r="PV19" s="16">
        <v>71.965000000000003</v>
      </c>
      <c r="PW19" s="16">
        <v>69.861999999999995</v>
      </c>
      <c r="PX19" s="16">
        <v>64.691000000000003</v>
      </c>
      <c r="PY19" s="16">
        <v>64.924000000000007</v>
      </c>
      <c r="PZ19" s="16">
        <v>73.125</v>
      </c>
      <c r="QA19" s="16">
        <v>67.403000000000006</v>
      </c>
      <c r="QB19" s="16">
        <v>64.802999999999997</v>
      </c>
      <c r="QC19" s="16">
        <v>64.703999999999994</v>
      </c>
      <c r="QD19" s="16">
        <v>65.634</v>
      </c>
      <c r="QE19" s="16"/>
      <c r="QF19" s="23">
        <v>9</v>
      </c>
      <c r="QG19" s="16">
        <v>59.862000000000002</v>
      </c>
      <c r="QH19" s="16">
        <v>60.505000000000003</v>
      </c>
      <c r="QI19" s="16">
        <v>60.423999999999999</v>
      </c>
      <c r="QJ19" s="16">
        <v>62.838000000000001</v>
      </c>
      <c r="QK19" s="16">
        <v>64</v>
      </c>
      <c r="QL19" s="16">
        <v>63.843000000000004</v>
      </c>
      <c r="QM19" s="16">
        <v>57.161000000000001</v>
      </c>
      <c r="QN19" s="16">
        <v>58.097000000000001</v>
      </c>
      <c r="QO19" s="16">
        <v>58.829000000000001</v>
      </c>
      <c r="QP19" s="16">
        <v>68.730999999999995</v>
      </c>
      <c r="QQ19" s="16">
        <v>66.316999999999993</v>
      </c>
      <c r="QR19" s="16">
        <v>69.613</v>
      </c>
      <c r="QS19" s="16">
        <v>67.161000000000001</v>
      </c>
      <c r="QT19" s="16">
        <v>69.492999999999995</v>
      </c>
      <c r="QU19" s="16">
        <v>67.049000000000007</v>
      </c>
      <c r="QV19" s="16">
        <v>69.617000000000004</v>
      </c>
      <c r="QW19" s="16">
        <v>67.076999999999998</v>
      </c>
      <c r="QX19" s="16">
        <v>71.424999999999997</v>
      </c>
      <c r="QY19" s="16">
        <v>69.274000000000001</v>
      </c>
      <c r="QZ19" s="16">
        <v>71.424999999999997</v>
      </c>
      <c r="RA19" s="16">
        <v>69.274000000000001</v>
      </c>
      <c r="RB19" s="16">
        <v>72.653999999999996</v>
      </c>
      <c r="RC19" s="16">
        <v>66.929000000000002</v>
      </c>
      <c r="RD19" s="16">
        <v>64.307000000000002</v>
      </c>
      <c r="RE19" s="16">
        <v>64.210999999999999</v>
      </c>
      <c r="RF19" s="16">
        <v>65.174000000000007</v>
      </c>
    </row>
    <row r="20" spans="1:474" x14ac:dyDescent="0.25">
      <c r="A20" s="61"/>
      <c r="B20" s="20">
        <v>155.69999999999999</v>
      </c>
      <c r="C20" s="9">
        <v>0.49</v>
      </c>
      <c r="D20" s="9" t="s">
        <v>10</v>
      </c>
      <c r="E20" s="5">
        <v>17</v>
      </c>
      <c r="F20" s="16">
        <v>14.76</v>
      </c>
      <c r="G20" s="16">
        <v>28.16</v>
      </c>
      <c r="H20" s="16">
        <v>13.85</v>
      </c>
      <c r="I20" s="16">
        <v>27.31</v>
      </c>
      <c r="J20" s="16">
        <v>13.6</v>
      </c>
      <c r="K20" s="16">
        <v>27.08</v>
      </c>
      <c r="L20" s="16">
        <v>13.74</v>
      </c>
      <c r="M20" s="16">
        <v>27.21</v>
      </c>
      <c r="N20" s="16">
        <v>11.03</v>
      </c>
      <c r="O20" s="16">
        <v>24.58</v>
      </c>
      <c r="P20" s="16">
        <v>9.18</v>
      </c>
      <c r="Q20" s="16">
        <v>23.03</v>
      </c>
      <c r="R20" s="16">
        <v>10.08</v>
      </c>
      <c r="S20" s="16">
        <v>23.83</v>
      </c>
      <c r="T20" s="16">
        <v>9.35</v>
      </c>
      <c r="U20" s="16">
        <v>23.23</v>
      </c>
      <c r="V20" s="16">
        <v>11.97</v>
      </c>
      <c r="W20" s="16">
        <f t="shared" si="125"/>
        <v>12.423999999999999</v>
      </c>
      <c r="X20" s="16">
        <f t="shared" si="126"/>
        <v>11.507</v>
      </c>
      <c r="Y20" s="16">
        <f t="shared" si="127"/>
        <v>11.552000000000001</v>
      </c>
      <c r="Z20" s="16">
        <f t="shared" si="120"/>
        <v>22.265000000000001</v>
      </c>
      <c r="AA20" s="16">
        <f t="shared" si="121"/>
        <v>22.157</v>
      </c>
      <c r="AB20" s="16">
        <f t="shared" si="128"/>
        <v>11.686000000000002</v>
      </c>
      <c r="AC20" s="16">
        <f t="shared" si="122"/>
        <v>23.562000000000001</v>
      </c>
      <c r="AD20" s="16">
        <f t="shared" si="129"/>
        <v>11.795000000000003</v>
      </c>
      <c r="AE20" s="16">
        <f t="shared" si="130"/>
        <v>11.864000000000001</v>
      </c>
      <c r="AF20" s="16">
        <f t="shared" si="131"/>
        <v>20.291000000000004</v>
      </c>
      <c r="AG20" s="16">
        <f t="shared" si="132"/>
        <v>6.7480000000000011</v>
      </c>
      <c r="AH20" s="16">
        <f t="shared" si="133"/>
        <v>6.1210000000000004</v>
      </c>
      <c r="AI20" s="16">
        <f t="shared" si="134"/>
        <v>6.2120000000000015</v>
      </c>
      <c r="AJ20" s="16">
        <f t="shared" si="135"/>
        <v>6.958000000000002</v>
      </c>
      <c r="AK20" s="16">
        <f t="shared" si="136"/>
        <v>19.853999999999999</v>
      </c>
      <c r="AL20" s="16">
        <f t="shared" si="137"/>
        <v>17.22</v>
      </c>
      <c r="AM20" s="16">
        <f t="shared" si="138"/>
        <v>19.887999999999998</v>
      </c>
      <c r="AN20" s="16">
        <f t="shared" si="139"/>
        <v>17.174999999999997</v>
      </c>
      <c r="AO20" s="16">
        <f t="shared" si="140"/>
        <v>19.850999999999999</v>
      </c>
      <c r="AP20" s="16">
        <f t="shared" si="141"/>
        <v>17.162999999999997</v>
      </c>
      <c r="AQ20" s="16">
        <f t="shared" si="142"/>
        <v>20.747</v>
      </c>
      <c r="AR20" s="16">
        <f t="shared" si="143"/>
        <v>17.963000000000001</v>
      </c>
      <c r="AS20" s="16">
        <f t="shared" si="144"/>
        <v>22.346000000000004</v>
      </c>
      <c r="AT20" s="16">
        <f t="shared" si="145"/>
        <v>20.596000000000004</v>
      </c>
      <c r="AU20" s="16">
        <f t="shared" si="146"/>
        <v>16.411999999999999</v>
      </c>
      <c r="AV20" s="16">
        <f t="shared" si="147"/>
        <v>16.716999999999999</v>
      </c>
      <c r="AW20" s="16">
        <f t="shared" si="148"/>
        <v>27.411999999999999</v>
      </c>
      <c r="AX20" s="16">
        <f t="shared" si="149"/>
        <v>16.252000000000002</v>
      </c>
      <c r="AY20" s="16">
        <f t="shared" si="150"/>
        <v>15.512</v>
      </c>
      <c r="AZ20" s="16">
        <f t="shared" si="151"/>
        <v>14.725000000000001</v>
      </c>
      <c r="BA20" s="16">
        <f t="shared" si="152"/>
        <v>14.282</v>
      </c>
      <c r="BB20" s="16">
        <f t="shared" si="153"/>
        <v>11.969000000000001</v>
      </c>
      <c r="BC20" s="16">
        <f t="shared" si="154"/>
        <v>12.008000000000003</v>
      </c>
      <c r="BD20" s="16">
        <f t="shared" si="155"/>
        <v>12.073</v>
      </c>
      <c r="BE20" s="16">
        <f t="shared" si="156"/>
        <v>12.164999999999999</v>
      </c>
      <c r="BF20" s="16">
        <f t="shared" si="157"/>
        <v>12.282000000000004</v>
      </c>
      <c r="BG20" s="16">
        <f t="shared" si="158"/>
        <v>12.423000000000002</v>
      </c>
      <c r="BH20" s="16">
        <f t="shared" si="159"/>
        <v>12.590000000000003</v>
      </c>
      <c r="BI20" s="16">
        <f t="shared" si="160"/>
        <v>12.777000000000001</v>
      </c>
      <c r="BJ20" s="16">
        <f t="shared" si="161"/>
        <v>12.987000000000002</v>
      </c>
      <c r="BK20" s="16">
        <f t="shared" si="162"/>
        <v>13.219999999999999</v>
      </c>
      <c r="BL20" s="16">
        <f t="shared" si="163"/>
        <v>13.475000000000001</v>
      </c>
      <c r="BM20" s="16">
        <f t="shared" si="164"/>
        <v>13.744999999999997</v>
      </c>
      <c r="BN20" s="16"/>
      <c r="BO20" s="16"/>
      <c r="BP20" s="16"/>
      <c r="BQ20" s="16">
        <f t="shared" si="165"/>
        <v>20.596000000000004</v>
      </c>
      <c r="BR20" s="16">
        <f t="shared" si="166"/>
        <v>20</v>
      </c>
      <c r="BS20" s="16">
        <f t="shared" si="167"/>
        <v>19.408000000000001</v>
      </c>
      <c r="BT20" s="16">
        <f t="shared" si="168"/>
        <v>18.819000000000003</v>
      </c>
      <c r="BU20" s="16">
        <f t="shared" si="169"/>
        <v>18.231000000000002</v>
      </c>
      <c r="BV20" s="16">
        <f t="shared" si="170"/>
        <v>17.646000000000001</v>
      </c>
      <c r="BW20" s="16">
        <f t="shared" si="171"/>
        <v>17.063000000000002</v>
      </c>
      <c r="BX20" s="16">
        <f t="shared" si="172"/>
        <v>16.478999999999999</v>
      </c>
      <c r="BY20" s="16">
        <f t="shared" si="173"/>
        <v>15.896000000000001</v>
      </c>
      <c r="BZ20" s="16">
        <f t="shared" si="174"/>
        <v>15.314</v>
      </c>
      <c r="CA20" s="16">
        <f t="shared" si="175"/>
        <v>14.731000000000002</v>
      </c>
      <c r="CB20" s="16">
        <f t="shared" si="176"/>
        <v>14.146000000000001</v>
      </c>
      <c r="CC20" s="16"/>
      <c r="CD20" s="16"/>
      <c r="CE20" s="16">
        <f t="shared" si="177"/>
        <v>17.499000000000002</v>
      </c>
      <c r="CF20" s="16">
        <f t="shared" si="178"/>
        <v>17.350999999999999</v>
      </c>
      <c r="CG20" s="16">
        <f t="shared" si="179"/>
        <v>17.219000000000001</v>
      </c>
      <c r="CH20" s="16">
        <f t="shared" si="180"/>
        <v>17.102000000000004</v>
      </c>
      <c r="CI20" s="16">
        <f t="shared" si="181"/>
        <v>16.997</v>
      </c>
      <c r="CJ20" s="16">
        <f t="shared" si="182"/>
        <v>16.904000000000003</v>
      </c>
      <c r="CK20" s="16">
        <f t="shared" si="183"/>
        <v>16.823999999999998</v>
      </c>
      <c r="CL20" s="16">
        <f t="shared" si="184"/>
        <v>16.753</v>
      </c>
      <c r="CM20" s="16">
        <f t="shared" si="185"/>
        <v>16.692999999999998</v>
      </c>
      <c r="CN20" s="16">
        <f t="shared" si="186"/>
        <v>16.643000000000001</v>
      </c>
      <c r="CO20" s="16">
        <f t="shared" si="187"/>
        <v>16.600000000000001</v>
      </c>
      <c r="CP20" s="16">
        <f t="shared" si="188"/>
        <v>16.564999999999998</v>
      </c>
      <c r="CQ20" s="16"/>
      <c r="CR20" s="16"/>
      <c r="CS20" s="16">
        <f t="shared" si="189"/>
        <v>11.315999999999995</v>
      </c>
      <c r="CT20" s="16">
        <f t="shared" si="190"/>
        <v>15.829999999999998</v>
      </c>
      <c r="CU20" s="16">
        <f t="shared" si="191"/>
        <v>30.157999999999994</v>
      </c>
      <c r="CV20" s="16">
        <f t="shared" si="192"/>
        <v>12.423999999999999</v>
      </c>
      <c r="CW20" s="16">
        <f t="shared" si="193"/>
        <v>17.963000000000001</v>
      </c>
      <c r="CX20" s="16">
        <f t="shared" si="194"/>
        <v>27.411999999999999</v>
      </c>
      <c r="CY20" s="16">
        <f t="shared" si="195"/>
        <v>13.063999999999998</v>
      </c>
      <c r="CZ20" s="16">
        <f t="shared" si="196"/>
        <v>19.292999999999999</v>
      </c>
      <c r="DA20" s="16">
        <f t="shared" si="197"/>
        <v>28.630000000000003</v>
      </c>
      <c r="DB20" s="16">
        <f t="shared" si="198"/>
        <v>12.939999999999998</v>
      </c>
      <c r="DC20" s="16">
        <f t="shared" si="199"/>
        <v>17.984999999999999</v>
      </c>
      <c r="DD20" s="16">
        <f t="shared" si="200"/>
        <v>33.451000000000001</v>
      </c>
      <c r="DE20" s="16">
        <f t="shared" si="201"/>
        <v>13.427999999999999</v>
      </c>
      <c r="DF20" s="16">
        <f t="shared" si="202"/>
        <v>17.141000000000005</v>
      </c>
      <c r="DG20" s="16">
        <f t="shared" si="203"/>
        <v>29.775000000000006</v>
      </c>
      <c r="DH20" s="16">
        <f t="shared" si="204"/>
        <v>12.094999999999999</v>
      </c>
      <c r="DI20" s="16">
        <f t="shared" si="205"/>
        <v>16.659999999999997</v>
      </c>
      <c r="DJ20" s="16">
        <f t="shared" si="206"/>
        <v>30.078999999999994</v>
      </c>
      <c r="DK20" s="16">
        <f t="shared" si="207"/>
        <v>12.426000000000002</v>
      </c>
      <c r="DL20" s="16">
        <f t="shared" si="208"/>
        <v>18.155000000000001</v>
      </c>
      <c r="DM20" s="16">
        <f t="shared" si="209"/>
        <v>27.582999999999998</v>
      </c>
      <c r="DN20" s="16">
        <f t="shared" si="210"/>
        <v>13.344999999999999</v>
      </c>
      <c r="DO20" s="16">
        <f t="shared" si="211"/>
        <v>18.370999999999995</v>
      </c>
      <c r="DP20" s="16">
        <f t="shared" si="6"/>
        <v>33.433999999999997</v>
      </c>
      <c r="DQ20" s="16">
        <f t="shared" si="212"/>
        <v>12.965000000000003</v>
      </c>
      <c r="DR20" s="16">
        <f t="shared" si="213"/>
        <v>18.591000000000001</v>
      </c>
      <c r="DS20" s="16">
        <f t="shared" si="214"/>
        <v>29.752000000000002</v>
      </c>
      <c r="DT20" s="16">
        <f t="shared" si="215"/>
        <v>13.246</v>
      </c>
      <c r="DU20" s="16">
        <f t="shared" si="216"/>
        <v>19.512999999999998</v>
      </c>
      <c r="DV20" s="16">
        <f t="shared" si="217"/>
        <v>29.65</v>
      </c>
      <c r="DW20" s="16">
        <v>25.47</v>
      </c>
      <c r="DX20" s="16">
        <f t="shared" si="7"/>
        <v>22.835999999999999</v>
      </c>
      <c r="DY20" s="16">
        <f t="shared" si="8"/>
        <v>22.781999999999996</v>
      </c>
      <c r="DZ20" s="16">
        <f t="shared" si="9"/>
        <v>16.751999999999999</v>
      </c>
      <c r="EA20" s="16">
        <f t="shared" si="10"/>
        <v>16.774999999999999</v>
      </c>
      <c r="EB20" s="16">
        <f t="shared" si="11"/>
        <v>22.593</v>
      </c>
      <c r="EC20" s="16">
        <f t="shared" si="12"/>
        <v>23.363999999999997</v>
      </c>
      <c r="ED20" s="38">
        <f t="shared" si="218"/>
        <v>18.04</v>
      </c>
      <c r="EE20" s="16">
        <f t="shared" si="219"/>
        <v>20.673999999999999</v>
      </c>
      <c r="EF20" s="16">
        <f t="shared" si="220"/>
        <v>17.377000000000002</v>
      </c>
      <c r="EG20" s="16">
        <f t="shared" si="221"/>
        <v>20.090000000000003</v>
      </c>
      <c r="EH20" s="16">
        <f t="shared" si="13"/>
        <v>17.483000000000001</v>
      </c>
      <c r="EI20" s="16">
        <f t="shared" si="14"/>
        <v>20.171000000000003</v>
      </c>
      <c r="EJ20" s="16">
        <f t="shared" si="15"/>
        <v>25.907000000000004</v>
      </c>
      <c r="EK20" s="16">
        <f t="shared" si="222"/>
        <v>12.364000000000001</v>
      </c>
      <c r="EL20" s="16">
        <f t="shared" si="223"/>
        <v>14.998000000000001</v>
      </c>
      <c r="EM20" s="16">
        <f t="shared" si="16"/>
        <v>11.702999999999999</v>
      </c>
      <c r="EN20" s="16">
        <f t="shared" si="17"/>
        <v>14.416</v>
      </c>
      <c r="EO20" s="16">
        <f t="shared" si="18"/>
        <v>11.831</v>
      </c>
      <c r="EP20" s="16">
        <f t="shared" si="19"/>
        <v>14.519000000000002</v>
      </c>
      <c r="EQ20" s="16">
        <f t="shared" si="20"/>
        <v>12.574000000000002</v>
      </c>
      <c r="ER20" s="16">
        <f t="shared" si="21"/>
        <v>15.208000000000002</v>
      </c>
      <c r="ES20" s="16">
        <f t="shared" si="224"/>
        <v>27.962000000000003</v>
      </c>
      <c r="ET20" s="16">
        <f t="shared" si="225"/>
        <v>28.846000000000004</v>
      </c>
      <c r="EU20" s="16">
        <f t="shared" si="22"/>
        <v>26.212000000000003</v>
      </c>
      <c r="EV20" s="16">
        <f t="shared" si="23"/>
        <v>23.978999999999999</v>
      </c>
      <c r="EW20" s="16">
        <f t="shared" si="226"/>
        <v>26.363</v>
      </c>
      <c r="EX20" s="16">
        <f t="shared" si="227"/>
        <v>26.213000000000001</v>
      </c>
      <c r="EY20" s="16">
        <f t="shared" si="24"/>
        <v>23.579000000000001</v>
      </c>
      <c r="EZ20" s="16">
        <f t="shared" si="25"/>
        <v>22.027999999999999</v>
      </c>
      <c r="FA20" s="16">
        <f t="shared" si="26"/>
        <v>24.966999999999999</v>
      </c>
      <c r="FB20" s="16">
        <f t="shared" si="27"/>
        <v>22.332999999999998</v>
      </c>
      <c r="FC20" s="16">
        <f t="shared" si="28"/>
        <v>33.027999999999999</v>
      </c>
      <c r="FD20" s="16">
        <f t="shared" si="29"/>
        <v>35.661999999999999</v>
      </c>
      <c r="FE20" s="16">
        <f t="shared" si="30"/>
        <v>21.128</v>
      </c>
      <c r="FF20" s="16">
        <f t="shared" si="31"/>
        <v>23.762</v>
      </c>
      <c r="FG20" s="16">
        <f t="shared" si="32"/>
        <v>21.868000000000002</v>
      </c>
      <c r="FH20" s="16">
        <f t="shared" si="33"/>
        <v>24.502000000000002</v>
      </c>
      <c r="FI20" s="16">
        <f t="shared" si="34"/>
        <v>20.341000000000001</v>
      </c>
      <c r="FJ20" s="16">
        <f t="shared" si="228"/>
        <v>5.2860000000000014</v>
      </c>
      <c r="FK20" s="16">
        <f t="shared" si="35"/>
        <v>22.975000000000001</v>
      </c>
      <c r="FL20" s="47">
        <f t="shared" si="36"/>
        <v>19.901</v>
      </c>
      <c r="FM20" s="16">
        <f t="shared" si="37"/>
        <v>19.880000000000003</v>
      </c>
      <c r="FN20" s="16">
        <f t="shared" si="38"/>
        <v>19.906000000000002</v>
      </c>
      <c r="FO20" s="16">
        <f t="shared" si="39"/>
        <v>20.135999999999996</v>
      </c>
      <c r="FP20" s="16">
        <f t="shared" si="40"/>
        <v>19.876000000000001</v>
      </c>
      <c r="FQ20" s="16">
        <f t="shared" si="41"/>
        <v>19.869999999999997</v>
      </c>
      <c r="FR20" s="16">
        <f t="shared" si="42"/>
        <v>22.589000000000002</v>
      </c>
      <c r="FS20" s="16">
        <v>9.57</v>
      </c>
      <c r="FT20" s="16">
        <f t="shared" si="229"/>
        <v>9.8590000000000018</v>
      </c>
      <c r="FU20" s="16">
        <f t="shared" si="43"/>
        <v>9.1640000000000015</v>
      </c>
      <c r="FV20" s="16">
        <f t="shared" si="44"/>
        <v>9.2430000000000021</v>
      </c>
      <c r="FW20" s="16">
        <f t="shared" si="230"/>
        <v>4.0500000000000007</v>
      </c>
      <c r="FX20" s="16">
        <f t="shared" si="45"/>
        <v>3.4640000000000022</v>
      </c>
      <c r="FY20" s="16">
        <f t="shared" si="46"/>
        <v>4.2280000000000015</v>
      </c>
      <c r="FZ20" s="16">
        <f t="shared" si="231"/>
        <v>17.544999999999998</v>
      </c>
      <c r="GA20" s="16">
        <f t="shared" si="232"/>
        <v>14.8</v>
      </c>
      <c r="GB20" s="16">
        <f t="shared" si="47"/>
        <v>17.562000000000001</v>
      </c>
      <c r="GC20" s="16">
        <f t="shared" si="48"/>
        <v>14.737000000000002</v>
      </c>
      <c r="GD20" s="16">
        <f t="shared" si="49"/>
        <v>17.523</v>
      </c>
      <c r="GE20" s="16">
        <f t="shared" si="50"/>
        <v>14.725000000000001</v>
      </c>
      <c r="GF20" s="16">
        <f t="shared" si="233"/>
        <v>20.13</v>
      </c>
      <c r="GG20" s="16">
        <f t="shared" si="234"/>
        <v>18.175999999999998</v>
      </c>
      <c r="GH20" s="16">
        <f t="shared" si="235"/>
        <v>18.458000000000002</v>
      </c>
      <c r="GI20" s="16">
        <f t="shared" si="236"/>
        <v>15.555000000000003</v>
      </c>
      <c r="GJ20" s="16">
        <f t="shared" si="51"/>
        <v>14.049000000000003</v>
      </c>
      <c r="GK20" s="16">
        <f t="shared" si="52"/>
        <v>14.335000000000004</v>
      </c>
      <c r="GL20" s="16">
        <f t="shared" si="53"/>
        <v>25.451000000000004</v>
      </c>
      <c r="GM20" s="16">
        <f t="shared" si="54"/>
        <v>13.757999999999999</v>
      </c>
      <c r="GN20" s="16">
        <f t="shared" si="55"/>
        <v>13.126000000000001</v>
      </c>
      <c r="GO20" s="16">
        <f t="shared" si="56"/>
        <v>12.275000000000002</v>
      </c>
      <c r="GP20" s="16">
        <f t="shared" si="57"/>
        <v>11.779</v>
      </c>
      <c r="GQ20" s="16">
        <v>23.43</v>
      </c>
      <c r="GR20" s="16">
        <f t="shared" si="58"/>
        <v>20.685000000000002</v>
      </c>
      <c r="GS20" s="16">
        <f t="shared" si="237"/>
        <v>15.744000000000003</v>
      </c>
      <c r="GT20" s="16">
        <f t="shared" si="238"/>
        <v>18.489000000000001</v>
      </c>
      <c r="GU20" s="16">
        <f t="shared" si="239"/>
        <v>15.032</v>
      </c>
      <c r="GV20" s="16">
        <f t="shared" si="240"/>
        <v>17.856999999999999</v>
      </c>
      <c r="GW20" s="16">
        <f t="shared" si="59"/>
        <v>15.150000000000002</v>
      </c>
      <c r="GX20" s="16">
        <f t="shared" si="60"/>
        <v>17.948</v>
      </c>
      <c r="GY20" s="16">
        <f t="shared" si="241"/>
        <v>9.9350000000000023</v>
      </c>
      <c r="GZ20" s="16">
        <f t="shared" si="242"/>
        <v>12.68</v>
      </c>
      <c r="HA20" s="16">
        <f t="shared" si="61"/>
        <v>9.3710000000000022</v>
      </c>
      <c r="HB20" s="16">
        <f t="shared" si="62"/>
        <v>12.169</v>
      </c>
      <c r="HC20" s="16">
        <f t="shared" si="63"/>
        <v>10.113000000000003</v>
      </c>
      <c r="HD20" s="16">
        <f t="shared" si="64"/>
        <v>12.858000000000001</v>
      </c>
      <c r="HE20" s="16">
        <f t="shared" si="243"/>
        <v>26.015000000000001</v>
      </c>
      <c r="HF20" s="16">
        <f t="shared" si="244"/>
        <v>26.805999999999997</v>
      </c>
      <c r="HG20" s="16">
        <f t="shared" si="65"/>
        <v>24.061</v>
      </c>
      <c r="HH20" s="16">
        <f t="shared" si="245"/>
        <v>24.343000000000004</v>
      </c>
      <c r="HI20" s="16">
        <f t="shared" si="246"/>
        <v>24.185000000000002</v>
      </c>
      <c r="HJ20" s="16">
        <f t="shared" si="66"/>
        <v>21.440000000000005</v>
      </c>
      <c r="HK20" s="16">
        <f t="shared" si="67"/>
        <v>19.934000000000005</v>
      </c>
      <c r="HL20" s="16">
        <f t="shared" si="68"/>
        <v>22.965000000000003</v>
      </c>
      <c r="HM20" s="16">
        <f t="shared" si="69"/>
        <v>20.220000000000006</v>
      </c>
      <c r="HN20" s="16">
        <f t="shared" si="70"/>
        <v>31.336000000000006</v>
      </c>
      <c r="HO20" s="16">
        <f t="shared" si="71"/>
        <v>34.081000000000003</v>
      </c>
      <c r="HP20" s="16">
        <f t="shared" si="72"/>
        <v>19.643000000000001</v>
      </c>
      <c r="HQ20" s="16">
        <f t="shared" si="73"/>
        <v>22.387999999999998</v>
      </c>
      <c r="HR20" s="16">
        <f t="shared" si="74"/>
        <v>19.011000000000003</v>
      </c>
      <c r="HS20" s="16">
        <f t="shared" si="75"/>
        <v>21.756</v>
      </c>
      <c r="HT20" s="16">
        <f t="shared" si="76"/>
        <v>18.160000000000004</v>
      </c>
      <c r="HU20" s="16">
        <f t="shared" si="77"/>
        <v>20.905000000000001</v>
      </c>
      <c r="HV20" s="16">
        <f t="shared" si="78"/>
        <v>17.686</v>
      </c>
      <c r="HW20" s="16">
        <f t="shared" si="79"/>
        <v>20.483999999999998</v>
      </c>
      <c r="HX20" s="16">
        <v>9.2799999999999994</v>
      </c>
      <c r="HY20" s="16">
        <f t="shared" si="247"/>
        <v>9.6580000000000013</v>
      </c>
      <c r="HZ20" s="16">
        <f t="shared" si="248"/>
        <v>8.9850000000000012</v>
      </c>
      <c r="IA20" s="16">
        <f t="shared" si="80"/>
        <v>9.0589999999999975</v>
      </c>
      <c r="IB20" s="16">
        <f t="shared" si="249"/>
        <v>3.8150000000000013</v>
      </c>
      <c r="IC20" s="16">
        <f t="shared" si="81"/>
        <v>3.2419999999999973</v>
      </c>
      <c r="ID20" s="16">
        <f t="shared" si="82"/>
        <v>4.0700000000000038</v>
      </c>
      <c r="IE20" s="16">
        <f t="shared" si="250"/>
        <v>17.297000000000004</v>
      </c>
      <c r="IF20" s="16">
        <f t="shared" si="251"/>
        <v>14.537000000000006</v>
      </c>
      <c r="IG20" s="16">
        <f t="shared" si="84"/>
        <v>17.317</v>
      </c>
      <c r="IH20" s="16">
        <f t="shared" si="85"/>
        <v>14.474000000000002</v>
      </c>
      <c r="II20" s="16">
        <f t="shared" si="86"/>
        <v>17.277000000000001</v>
      </c>
      <c r="IJ20" s="16">
        <f t="shared" si="87"/>
        <v>14.460999999999999</v>
      </c>
      <c r="IK20" s="16">
        <f t="shared" si="252"/>
        <v>19.86</v>
      </c>
      <c r="IL20" s="16">
        <f t="shared" si="253"/>
        <v>17.868000000000002</v>
      </c>
      <c r="IM20" s="16">
        <f t="shared" si="254"/>
        <v>18.215000000000003</v>
      </c>
      <c r="IN20" s="16">
        <f t="shared" si="255"/>
        <v>15.295999999999999</v>
      </c>
      <c r="IO20" s="16">
        <f t="shared" si="90"/>
        <v>19.86</v>
      </c>
      <c r="IP20" s="16">
        <f t="shared" si="91"/>
        <v>17.868000000000002</v>
      </c>
      <c r="IQ20" s="16">
        <f t="shared" si="92"/>
        <v>25.143000000000001</v>
      </c>
      <c r="IR20" s="16">
        <f t="shared" si="93"/>
        <v>13.589000000000006</v>
      </c>
      <c r="IS20" s="16">
        <f t="shared" si="94"/>
        <v>12.888000000000005</v>
      </c>
      <c r="IT20" s="16">
        <f t="shared" si="95"/>
        <v>12.057000000000002</v>
      </c>
      <c r="IU20" s="16">
        <f t="shared" si="96"/>
        <v>11.594999999999999</v>
      </c>
      <c r="IV20" s="16">
        <v>23.18</v>
      </c>
      <c r="IW20" s="16">
        <f t="shared" si="97"/>
        <v>20.420000000000002</v>
      </c>
      <c r="IX20" s="16">
        <f t="shared" si="256"/>
        <v>15.540999999999997</v>
      </c>
      <c r="IY20" s="16">
        <f t="shared" si="257"/>
        <v>18.300999999999995</v>
      </c>
      <c r="IZ20" s="16">
        <f t="shared" si="258"/>
        <v>14.847999999999999</v>
      </c>
      <c r="JA20" s="16">
        <f t="shared" si="259"/>
        <v>17.690999999999999</v>
      </c>
      <c r="JB20" s="16">
        <f t="shared" si="98"/>
        <v>14.961999999999996</v>
      </c>
      <c r="JC20" s="16">
        <f t="shared" si="99"/>
        <v>17.777999999999999</v>
      </c>
      <c r="JD20" s="16">
        <f t="shared" si="100"/>
        <v>9.6979999999999968</v>
      </c>
      <c r="JE20" s="16">
        <f t="shared" si="260"/>
        <v>12.457999999999995</v>
      </c>
      <c r="JF20" s="16">
        <f t="shared" si="101"/>
        <v>9.144999999999996</v>
      </c>
      <c r="JG20" s="16">
        <f t="shared" si="102"/>
        <v>11.960999999999999</v>
      </c>
      <c r="JH20" s="16">
        <f t="shared" si="103"/>
        <v>9.9529999999999994</v>
      </c>
      <c r="JI20" s="16">
        <f t="shared" si="104"/>
        <v>12.712999999999997</v>
      </c>
      <c r="JJ20" s="16">
        <f t="shared" si="261"/>
        <v>25.742999999999995</v>
      </c>
      <c r="JK20" s="16">
        <f t="shared" si="262"/>
        <v>26.510999999999996</v>
      </c>
      <c r="JL20" s="16">
        <f t="shared" si="105"/>
        <v>23.750999999999998</v>
      </c>
      <c r="JM20" s="16">
        <f t="shared" si="263"/>
        <v>24.097999999999999</v>
      </c>
      <c r="JN20" s="16">
        <f t="shared" si="264"/>
        <v>23.938999999999993</v>
      </c>
      <c r="JO20" s="16">
        <f t="shared" si="106"/>
        <v>21.178999999999995</v>
      </c>
      <c r="JP20" s="16">
        <f t="shared" si="107"/>
        <v>25.742999999999995</v>
      </c>
      <c r="JQ20" s="16">
        <f t="shared" si="108"/>
        <v>26.510999999999996</v>
      </c>
      <c r="JR20" s="16">
        <f t="shared" si="109"/>
        <v>23.750999999999998</v>
      </c>
      <c r="JS20" s="16">
        <f t="shared" si="110"/>
        <v>31.025999999999996</v>
      </c>
      <c r="JT20" s="16">
        <f t="shared" si="111"/>
        <v>33.785999999999994</v>
      </c>
      <c r="JU20" s="16">
        <f t="shared" si="112"/>
        <v>19.472000000000001</v>
      </c>
      <c r="JV20" s="16">
        <f t="shared" si="113"/>
        <v>22.231999999999999</v>
      </c>
      <c r="JW20" s="16">
        <f t="shared" si="114"/>
        <v>18.771000000000001</v>
      </c>
      <c r="JX20" s="16">
        <f t="shared" si="115"/>
        <v>21.530999999999999</v>
      </c>
      <c r="JY20" s="16">
        <f t="shared" si="116"/>
        <v>17.939999999999998</v>
      </c>
      <c r="JZ20" s="16">
        <f t="shared" si="117"/>
        <v>20.699999999999996</v>
      </c>
      <c r="KA20" s="16">
        <f t="shared" si="118"/>
        <v>17.497999999999998</v>
      </c>
      <c r="KB20" s="16">
        <f t="shared" si="119"/>
        <v>20.314</v>
      </c>
      <c r="KC20" s="16"/>
      <c r="KD20" s="23">
        <v>10</v>
      </c>
      <c r="KE20" s="16">
        <v>33.256999999999998</v>
      </c>
      <c r="KF20" s="16">
        <v>27.271999999999998</v>
      </c>
      <c r="KG20" s="16">
        <v>28.491</v>
      </c>
      <c r="KH20" s="16">
        <f t="shared" si="123"/>
        <v>4.7659999999999982</v>
      </c>
      <c r="KI20" s="16">
        <v>22.728000000000002</v>
      </c>
      <c r="KJ20" s="16">
        <v>22.574999999999999</v>
      </c>
      <c r="KK20" s="16">
        <v>30.983000000000001</v>
      </c>
      <c r="KL20" s="16">
        <v>30.852</v>
      </c>
      <c r="KM20" s="16">
        <v>27.975000000000001</v>
      </c>
      <c r="KN20" s="16">
        <v>28.745999999999999</v>
      </c>
      <c r="KO20" s="16">
        <v>33.710999999999999</v>
      </c>
      <c r="KP20" s="16">
        <v>27.097000000000001</v>
      </c>
      <c r="KQ20" s="16">
        <v>28.385000000000002</v>
      </c>
      <c r="KR20" s="16">
        <v>41.578000000000003</v>
      </c>
      <c r="KS20" s="16">
        <v>23.846</v>
      </c>
      <c r="KT20" s="16">
        <v>23.562000000000001</v>
      </c>
      <c r="KU20" s="16">
        <v>22.265000000000001</v>
      </c>
      <c r="KV20" s="16">
        <v>22.157</v>
      </c>
      <c r="KW20" s="16">
        <v>28.035</v>
      </c>
      <c r="KX20" s="16">
        <v>21.422999999999998</v>
      </c>
      <c r="KY20" s="16">
        <v>22.733000000000001</v>
      </c>
      <c r="KZ20" s="16">
        <v>28.245000000000001</v>
      </c>
      <c r="LA20" s="16">
        <v>56.195999999999998</v>
      </c>
      <c r="LB20" s="16">
        <v>51.756999999999998</v>
      </c>
      <c r="LC20" s="16">
        <v>41.140999999999998</v>
      </c>
      <c r="LD20" s="16">
        <v>38.506999999999998</v>
      </c>
      <c r="LE20" s="16">
        <f t="shared" si="124"/>
        <v>4.7689999999999984</v>
      </c>
      <c r="LF20" s="16">
        <v>35.19</v>
      </c>
      <c r="LG20" s="16">
        <v>32.476999999999997</v>
      </c>
      <c r="LH20" s="16">
        <v>36.372</v>
      </c>
      <c r="LI20" s="16">
        <v>36.165999999999997</v>
      </c>
      <c r="LJ20" s="16">
        <v>38.759</v>
      </c>
      <c r="LK20" s="16">
        <v>36.421999999999997</v>
      </c>
      <c r="LL20" s="16">
        <v>36.140999999999998</v>
      </c>
      <c r="LM20" s="16">
        <v>36.076000000000001</v>
      </c>
      <c r="LN20" s="16">
        <v>33.683999999999997</v>
      </c>
      <c r="LO20" s="16">
        <v>42.033999999999999</v>
      </c>
      <c r="LP20" s="16">
        <v>39.25</v>
      </c>
      <c r="LQ20" s="16">
        <v>43.633000000000003</v>
      </c>
      <c r="LR20" s="16">
        <v>41.883000000000003</v>
      </c>
      <c r="LS20" s="16">
        <v>39.65</v>
      </c>
      <c r="LT20" s="16">
        <v>37.698999999999998</v>
      </c>
      <c r="LU20" s="16">
        <v>38.003999999999998</v>
      </c>
      <c r="LV20" s="16">
        <v>48.698999999999998</v>
      </c>
      <c r="LW20" s="16">
        <v>37.539000000000001</v>
      </c>
      <c r="LX20" s="16">
        <v>36.798999999999999</v>
      </c>
      <c r="LY20" s="16">
        <v>36.012</v>
      </c>
      <c r="LZ20" s="16">
        <v>30.803000000000001</v>
      </c>
      <c r="MA20" s="16">
        <v>30.576000000000001</v>
      </c>
      <c r="MB20" s="16">
        <v>33.424999999999997</v>
      </c>
      <c r="MC20" s="16">
        <v>30.858000000000001</v>
      </c>
      <c r="MD20" s="16">
        <v>30.547000000000001</v>
      </c>
      <c r="ME20" s="16">
        <v>30.475999999999999</v>
      </c>
      <c r="MF20" s="16">
        <v>33.256</v>
      </c>
      <c r="MG20" s="16">
        <v>33.295000000000002</v>
      </c>
      <c r="MH20" s="16">
        <v>33.36</v>
      </c>
      <c r="MI20" s="16">
        <v>33.451999999999998</v>
      </c>
      <c r="MJ20" s="16">
        <v>33.569000000000003</v>
      </c>
      <c r="MK20" s="16">
        <v>33.71</v>
      </c>
      <c r="ML20" s="16">
        <v>33.877000000000002</v>
      </c>
      <c r="MM20" s="16">
        <v>34.064</v>
      </c>
      <c r="MN20" s="16">
        <v>34.274000000000001</v>
      </c>
      <c r="MO20" s="16">
        <v>34.506999999999998</v>
      </c>
      <c r="MP20" s="16">
        <v>34.762</v>
      </c>
      <c r="MQ20" s="16">
        <v>35.031999999999996</v>
      </c>
      <c r="MR20" s="16">
        <v>41.883000000000003</v>
      </c>
      <c r="MS20" s="16">
        <v>41.286999999999999</v>
      </c>
      <c r="MT20" s="16">
        <v>40.695</v>
      </c>
      <c r="MU20" s="16">
        <v>40.106000000000002</v>
      </c>
      <c r="MV20" s="16">
        <v>39.518000000000001</v>
      </c>
      <c r="MW20" s="16">
        <v>38.933</v>
      </c>
      <c r="MX20" s="16">
        <v>38.35</v>
      </c>
      <c r="MY20" s="16">
        <v>37.765999999999998</v>
      </c>
      <c r="MZ20" s="16">
        <v>37.183</v>
      </c>
      <c r="NA20" s="16">
        <v>36.600999999999999</v>
      </c>
      <c r="NB20" s="16">
        <v>36.018000000000001</v>
      </c>
      <c r="NC20" s="16">
        <v>35.433</v>
      </c>
      <c r="ND20" s="16">
        <v>38.786000000000001</v>
      </c>
      <c r="NE20" s="16">
        <v>38.637999999999998</v>
      </c>
      <c r="NF20" s="16">
        <v>38.506</v>
      </c>
      <c r="NG20" s="16">
        <v>38.389000000000003</v>
      </c>
      <c r="NH20" s="16">
        <v>38.283999999999999</v>
      </c>
      <c r="NI20" s="16">
        <v>38.191000000000003</v>
      </c>
      <c r="NJ20" s="16">
        <v>38.110999999999997</v>
      </c>
      <c r="NK20" s="16">
        <v>38.04</v>
      </c>
      <c r="NL20" s="16">
        <v>37.979999999999997</v>
      </c>
      <c r="NM20" s="16">
        <v>37.93</v>
      </c>
      <c r="NN20" s="16">
        <v>37.887</v>
      </c>
      <c r="NO20" s="16">
        <v>37.851999999999997</v>
      </c>
      <c r="NP20" s="16">
        <v>50.654000000000003</v>
      </c>
      <c r="NQ20" s="16">
        <v>50</v>
      </c>
      <c r="NR20" s="16">
        <v>54.514000000000003</v>
      </c>
      <c r="NS20" s="16">
        <v>68.841999999999999</v>
      </c>
      <c r="NT20" s="16">
        <v>33.256999999999998</v>
      </c>
      <c r="NU20" s="16">
        <v>33.710999999999999</v>
      </c>
      <c r="NV20" s="16">
        <v>39.25</v>
      </c>
      <c r="NW20" s="16">
        <v>48.698999999999998</v>
      </c>
      <c r="NX20" s="16">
        <v>27.172000000000001</v>
      </c>
      <c r="NY20" s="16">
        <v>28.265999999999998</v>
      </c>
      <c r="NZ20" s="16">
        <v>43.832000000000001</v>
      </c>
      <c r="OA20" s="16">
        <v>34.494999999999997</v>
      </c>
      <c r="OB20" s="16">
        <v>41.497</v>
      </c>
      <c r="OC20" s="16">
        <v>42.466999999999999</v>
      </c>
      <c r="OD20" s="16">
        <v>62.978000000000002</v>
      </c>
      <c r="OE20" s="16">
        <v>47.512</v>
      </c>
      <c r="OF20" s="16">
        <v>27.907</v>
      </c>
      <c r="OG20" s="16">
        <v>29.364999999999998</v>
      </c>
      <c r="OH20" s="16">
        <v>45.712000000000003</v>
      </c>
      <c r="OI20" s="16">
        <v>33.078000000000003</v>
      </c>
      <c r="OJ20" s="16">
        <v>47.61</v>
      </c>
      <c r="OK20" s="16">
        <v>47.734999999999999</v>
      </c>
      <c r="OL20" s="16">
        <v>52.3</v>
      </c>
      <c r="OM20" s="16">
        <v>65.718999999999994</v>
      </c>
      <c r="ON20" s="16">
        <v>32.555</v>
      </c>
      <c r="OO20" s="16">
        <v>33.011000000000003</v>
      </c>
      <c r="OP20" s="16">
        <v>38.74</v>
      </c>
      <c r="OQ20" s="16">
        <v>48.167999999999999</v>
      </c>
      <c r="OR20" s="16">
        <v>39.286000000000001</v>
      </c>
      <c r="OS20" s="16">
        <v>40.661000000000001</v>
      </c>
      <c r="OT20" s="16">
        <v>45.686999999999998</v>
      </c>
      <c r="OU20" s="16">
        <v>60.295999999999999</v>
      </c>
      <c r="OV20" s="16">
        <v>29.617999999999999</v>
      </c>
      <c r="OW20" s="16">
        <v>30.613</v>
      </c>
      <c r="OX20" s="16">
        <v>36.238999999999997</v>
      </c>
      <c r="OY20" s="16">
        <v>47.4</v>
      </c>
      <c r="OZ20" s="16">
        <v>23.341000000000001</v>
      </c>
      <c r="PA20" s="16">
        <v>24.617000000000001</v>
      </c>
      <c r="PB20" s="16">
        <v>30.884</v>
      </c>
      <c r="PC20" s="16">
        <v>41.021000000000001</v>
      </c>
      <c r="PD20" s="23">
        <v>10</v>
      </c>
      <c r="PE20" s="16">
        <v>31.568999999999999</v>
      </c>
      <c r="PF20" s="16">
        <v>25.495999999999999</v>
      </c>
      <c r="PG20" s="16">
        <v>26.773</v>
      </c>
      <c r="PH20" s="16">
        <v>31.858000000000001</v>
      </c>
      <c r="PI20" s="16">
        <v>25.09</v>
      </c>
      <c r="PJ20" s="16">
        <v>26.446000000000002</v>
      </c>
      <c r="PK20" s="16">
        <v>26.048999999999999</v>
      </c>
      <c r="PL20" s="16">
        <v>20.667000000000002</v>
      </c>
      <c r="PM20" s="16">
        <v>26.227</v>
      </c>
      <c r="PN20" s="16">
        <v>39.543999999999997</v>
      </c>
      <c r="PO20" s="16">
        <v>36.798999999999999</v>
      </c>
      <c r="PP20" s="16">
        <v>33.488</v>
      </c>
      <c r="PQ20" s="16">
        <v>30.663</v>
      </c>
      <c r="PR20" s="16">
        <v>34.725999999999999</v>
      </c>
      <c r="PS20" s="16">
        <v>31.928000000000001</v>
      </c>
      <c r="PT20" s="16">
        <v>40.457000000000001</v>
      </c>
      <c r="PU20" s="16">
        <v>37.554000000000002</v>
      </c>
      <c r="PV20" s="16">
        <v>42.128999999999998</v>
      </c>
      <c r="PW20" s="16">
        <v>40.174999999999997</v>
      </c>
      <c r="PX20" s="16">
        <v>36.048000000000002</v>
      </c>
      <c r="PY20" s="16">
        <v>36.334000000000003</v>
      </c>
      <c r="PZ20" s="16">
        <v>47.45</v>
      </c>
      <c r="QA20" s="16">
        <v>35.756999999999998</v>
      </c>
      <c r="QB20" s="16">
        <v>35.125</v>
      </c>
      <c r="QC20" s="16">
        <v>34.274000000000001</v>
      </c>
      <c r="QD20" s="16">
        <v>28.981999999999999</v>
      </c>
      <c r="QE20" s="16"/>
      <c r="QF20" s="23">
        <v>10</v>
      </c>
      <c r="QG20" s="16">
        <v>31.146999999999998</v>
      </c>
      <c r="QH20" s="16">
        <v>25.114999999999998</v>
      </c>
      <c r="QI20" s="16">
        <v>26.376999999999999</v>
      </c>
      <c r="QJ20" s="16">
        <v>31.524999999999999</v>
      </c>
      <c r="QK20" s="16">
        <v>24.82</v>
      </c>
      <c r="QL20" s="16">
        <v>26.155999999999999</v>
      </c>
      <c r="QM20" s="16">
        <v>25.681999999999999</v>
      </c>
      <c r="QN20" s="16">
        <v>20.338999999999999</v>
      </c>
      <c r="QO20" s="16">
        <v>25.937000000000001</v>
      </c>
      <c r="QP20" s="16">
        <v>39.164000000000001</v>
      </c>
      <c r="QQ20" s="16">
        <v>36.404000000000003</v>
      </c>
      <c r="QR20" s="16">
        <v>33.152000000000001</v>
      </c>
      <c r="QS20" s="16">
        <v>30.309000000000001</v>
      </c>
      <c r="QT20" s="16">
        <v>34.374000000000002</v>
      </c>
      <c r="QU20" s="16">
        <v>31.558</v>
      </c>
      <c r="QV20" s="16">
        <v>40.082000000000001</v>
      </c>
      <c r="QW20" s="16">
        <v>37.162999999999997</v>
      </c>
      <c r="QX20" s="16">
        <v>41.726999999999997</v>
      </c>
      <c r="QY20" s="16">
        <v>39.734999999999999</v>
      </c>
      <c r="QZ20" s="16">
        <v>41.726999999999997</v>
      </c>
      <c r="RA20" s="16">
        <v>39.734999999999999</v>
      </c>
      <c r="RB20" s="16">
        <v>47.01</v>
      </c>
      <c r="RC20" s="16">
        <v>35.456000000000003</v>
      </c>
      <c r="RD20" s="16">
        <v>34.755000000000003</v>
      </c>
      <c r="RE20" s="16">
        <v>33.923999999999999</v>
      </c>
      <c r="RF20" s="16">
        <v>28.692</v>
      </c>
    </row>
    <row r="21" spans="1:474" x14ac:dyDescent="0.25">
      <c r="A21" s="61"/>
      <c r="B21" s="20">
        <v>76.599999999999994</v>
      </c>
      <c r="C21" s="9">
        <v>0.5</v>
      </c>
      <c r="D21" s="9" t="s">
        <v>12</v>
      </c>
      <c r="E21" s="5">
        <v>19</v>
      </c>
      <c r="F21" s="16">
        <v>97.18</v>
      </c>
      <c r="G21" s="16">
        <v>105.13</v>
      </c>
      <c r="H21" s="16">
        <v>93.7</v>
      </c>
      <c r="I21" s="16">
        <v>101.96</v>
      </c>
      <c r="J21" s="16">
        <v>93.2</v>
      </c>
      <c r="K21" s="16">
        <v>101.51</v>
      </c>
      <c r="L21" s="16">
        <v>93.5</v>
      </c>
      <c r="M21" s="16">
        <v>101.78</v>
      </c>
      <c r="N21" s="16">
        <v>95.67</v>
      </c>
      <c r="O21" s="16">
        <v>103.8</v>
      </c>
      <c r="P21" s="16">
        <v>92.33</v>
      </c>
      <c r="Q21" s="16">
        <v>100.75</v>
      </c>
      <c r="R21" s="16">
        <v>92.49</v>
      </c>
      <c r="S21" s="16">
        <v>100.87</v>
      </c>
      <c r="T21" s="16">
        <v>92.19</v>
      </c>
      <c r="U21" s="16">
        <v>100.61</v>
      </c>
      <c r="V21" s="16">
        <v>94.88</v>
      </c>
      <c r="W21" s="16">
        <f t="shared" si="125"/>
        <v>100.85</v>
      </c>
      <c r="X21" s="16">
        <f t="shared" si="126"/>
        <v>100.967</v>
      </c>
      <c r="Y21" s="16">
        <f t="shared" si="127"/>
        <v>100.94</v>
      </c>
      <c r="Z21" s="16">
        <f t="shared" si="120"/>
        <v>109.221</v>
      </c>
      <c r="AA21" s="16">
        <f t="shared" si="121"/>
        <v>108.87</v>
      </c>
      <c r="AB21" s="16">
        <f t="shared" si="128"/>
        <v>100.93899999999999</v>
      </c>
      <c r="AC21" s="16">
        <f t="shared" si="122"/>
        <v>110.255</v>
      </c>
      <c r="AD21" s="16">
        <f t="shared" si="129"/>
        <v>100.73</v>
      </c>
      <c r="AE21" s="16">
        <f t="shared" si="130"/>
        <v>100.732</v>
      </c>
      <c r="AF21" s="16">
        <f t="shared" si="131"/>
        <v>101.958</v>
      </c>
      <c r="AG21" s="16">
        <f t="shared" si="132"/>
        <v>94.73599999999999</v>
      </c>
      <c r="AH21" s="16">
        <f t="shared" si="133"/>
        <v>94.637</v>
      </c>
      <c r="AI21" s="16">
        <f t="shared" si="134"/>
        <v>94.65</v>
      </c>
      <c r="AJ21" s="16">
        <f t="shared" si="135"/>
        <v>98.265999999999991</v>
      </c>
      <c r="AK21" s="16">
        <f t="shared" si="136"/>
        <v>100.74</v>
      </c>
      <c r="AL21" s="16">
        <f t="shared" si="137"/>
        <v>100.08</v>
      </c>
      <c r="AM21" s="16">
        <f t="shared" si="138"/>
        <v>100.786</v>
      </c>
      <c r="AN21" s="16">
        <f t="shared" si="139"/>
        <v>100.062</v>
      </c>
      <c r="AO21" s="16">
        <f t="shared" si="140"/>
        <v>100.756</v>
      </c>
      <c r="AP21" s="16">
        <f t="shared" si="141"/>
        <v>100.04899999999999</v>
      </c>
      <c r="AQ21" s="16">
        <f t="shared" si="142"/>
        <v>101.51799999999999</v>
      </c>
      <c r="AR21" s="16">
        <f t="shared" si="143"/>
        <v>100.776</v>
      </c>
      <c r="AS21" s="16">
        <f t="shared" si="144"/>
        <v>102.449</v>
      </c>
      <c r="AT21" s="16">
        <f t="shared" si="145"/>
        <v>101.88499999999999</v>
      </c>
      <c r="AU21" s="16">
        <f t="shared" si="146"/>
        <v>98.073999999999998</v>
      </c>
      <c r="AV21" s="16">
        <f t="shared" si="147"/>
        <v>98.566999999999993</v>
      </c>
      <c r="AW21" s="16">
        <f t="shared" si="148"/>
        <v>108.696</v>
      </c>
      <c r="AX21" s="16">
        <f t="shared" si="149"/>
        <v>105.363</v>
      </c>
      <c r="AY21" s="16">
        <f t="shared" si="150"/>
        <v>101.11999999999999</v>
      </c>
      <c r="AZ21" s="16">
        <f t="shared" si="151"/>
        <v>101.503</v>
      </c>
      <c r="BA21" s="16">
        <f t="shared" si="152"/>
        <v>101.402</v>
      </c>
      <c r="BB21" s="16">
        <f t="shared" si="153"/>
        <v>94.881</v>
      </c>
      <c r="BC21" s="16">
        <f t="shared" si="154"/>
        <v>96.090999999999994</v>
      </c>
      <c r="BD21" s="16">
        <f t="shared" si="155"/>
        <v>97.290999999999997</v>
      </c>
      <c r="BE21" s="16">
        <f t="shared" si="156"/>
        <v>98.48599999999999</v>
      </c>
      <c r="BF21" s="16">
        <f t="shared" si="157"/>
        <v>99.672999999999988</v>
      </c>
      <c r="BG21" s="16">
        <f t="shared" si="158"/>
        <v>100.851</v>
      </c>
      <c r="BH21" s="16">
        <f t="shared" si="159"/>
        <v>102.02199999999999</v>
      </c>
      <c r="BI21" s="16">
        <f t="shared" si="160"/>
        <v>103.18299999999999</v>
      </c>
      <c r="BJ21" s="16">
        <f t="shared" si="161"/>
        <v>104.333</v>
      </c>
      <c r="BK21" s="16">
        <f t="shared" si="162"/>
        <v>105.47499999999999</v>
      </c>
      <c r="BL21" s="16">
        <f t="shared" si="163"/>
        <v>106.60599999999999</v>
      </c>
      <c r="BM21" s="16">
        <f t="shared" si="164"/>
        <v>107.72699999999999</v>
      </c>
      <c r="BN21" s="16"/>
      <c r="BO21" s="16"/>
      <c r="BP21" s="16"/>
      <c r="BQ21" s="16">
        <f t="shared" si="165"/>
        <v>101.88499999999999</v>
      </c>
      <c r="BR21" s="16">
        <f t="shared" si="166"/>
        <v>102.45299999999999</v>
      </c>
      <c r="BS21" s="16">
        <f t="shared" si="167"/>
        <v>103.02</v>
      </c>
      <c r="BT21" s="16">
        <f t="shared" si="168"/>
        <v>103.58399999999999</v>
      </c>
      <c r="BU21" s="16">
        <f t="shared" si="169"/>
        <v>104.14899999999999</v>
      </c>
      <c r="BV21" s="16">
        <f t="shared" si="170"/>
        <v>104.71299999999999</v>
      </c>
      <c r="BW21" s="16">
        <f t="shared" si="171"/>
        <v>105.276</v>
      </c>
      <c r="BX21" s="16">
        <f t="shared" si="172"/>
        <v>105.836</v>
      </c>
      <c r="BY21" s="16">
        <f t="shared" si="173"/>
        <v>106.39299999999999</v>
      </c>
      <c r="BZ21" s="16">
        <f t="shared" si="174"/>
        <v>106.94999999999999</v>
      </c>
      <c r="CA21" s="16">
        <f t="shared" si="175"/>
        <v>107.50399999999999</v>
      </c>
      <c r="CB21" s="16">
        <f t="shared" si="176"/>
        <v>108.05799999999999</v>
      </c>
      <c r="CC21" s="16"/>
      <c r="CD21" s="16"/>
      <c r="CE21" s="16">
        <f t="shared" si="177"/>
        <v>97.056999999999988</v>
      </c>
      <c r="CF21" s="16">
        <f t="shared" si="178"/>
        <v>98.163999999999987</v>
      </c>
      <c r="CG21" s="16">
        <f t="shared" si="179"/>
        <v>99.260999999999996</v>
      </c>
      <c r="CH21" s="16">
        <f t="shared" si="180"/>
        <v>100.35</v>
      </c>
      <c r="CI21" s="16">
        <f t="shared" si="181"/>
        <v>101.428</v>
      </c>
      <c r="CJ21" s="16">
        <f t="shared" si="182"/>
        <v>102.49799999999999</v>
      </c>
      <c r="CK21" s="16">
        <f t="shared" si="183"/>
        <v>103.559</v>
      </c>
      <c r="CL21" s="16">
        <f t="shared" si="184"/>
        <v>104.61</v>
      </c>
      <c r="CM21" s="16">
        <f t="shared" si="185"/>
        <v>105.648</v>
      </c>
      <c r="CN21" s="16">
        <f t="shared" si="186"/>
        <v>106.67599999999999</v>
      </c>
      <c r="CO21" s="16">
        <f t="shared" si="187"/>
        <v>107.693</v>
      </c>
      <c r="CP21" s="16">
        <f t="shared" si="188"/>
        <v>108.69999999999999</v>
      </c>
      <c r="CQ21" s="16"/>
      <c r="CR21" s="16"/>
      <c r="CS21" s="16">
        <f t="shared" si="189"/>
        <v>100.051</v>
      </c>
      <c r="CT21" s="16">
        <f t="shared" si="190"/>
        <v>99.239000000000004</v>
      </c>
      <c r="CU21" s="16">
        <f t="shared" si="191"/>
        <v>110.104</v>
      </c>
      <c r="CV21" s="16">
        <f t="shared" si="192"/>
        <v>100.85</v>
      </c>
      <c r="CW21" s="16">
        <f t="shared" si="193"/>
        <v>100.776</v>
      </c>
      <c r="CX21" s="16">
        <f t="shared" si="194"/>
        <v>108.696</v>
      </c>
      <c r="CY21" s="16">
        <f t="shared" si="195"/>
        <v>101.399</v>
      </c>
      <c r="CZ21" s="16">
        <f t="shared" si="196"/>
        <v>101.86199999999999</v>
      </c>
      <c r="DA21" s="16">
        <f t="shared" si="197"/>
        <v>109.54899999999999</v>
      </c>
      <c r="DB21" s="16">
        <f t="shared" si="198"/>
        <v>101.23899999999999</v>
      </c>
      <c r="DC21" s="16">
        <f t="shared" si="199"/>
        <v>100.88999999999999</v>
      </c>
      <c r="DD21" s="16">
        <f t="shared" si="200"/>
        <v>112.51799999999999</v>
      </c>
      <c r="DE21" s="16">
        <f t="shared" si="201"/>
        <v>101.61399999999999</v>
      </c>
      <c r="DF21" s="16">
        <f t="shared" si="202"/>
        <v>100.24999999999999</v>
      </c>
      <c r="DG21" s="16">
        <f t="shared" si="203"/>
        <v>110.41799999999999</v>
      </c>
      <c r="DH21" s="16">
        <f t="shared" si="204"/>
        <v>100.342</v>
      </c>
      <c r="DI21" s="16">
        <f t="shared" si="205"/>
        <v>99.704999999999998</v>
      </c>
      <c r="DJ21" s="16">
        <f t="shared" si="206"/>
        <v>108.944</v>
      </c>
      <c r="DK21" s="16">
        <f t="shared" si="207"/>
        <v>100.571</v>
      </c>
      <c r="DL21" s="16">
        <f t="shared" si="208"/>
        <v>100.908</v>
      </c>
      <c r="DM21" s="16">
        <f t="shared" si="209"/>
        <v>108.66500000000001</v>
      </c>
      <c r="DN21" s="16">
        <f t="shared" si="210"/>
        <v>101.319</v>
      </c>
      <c r="DO21" s="16">
        <f t="shared" si="211"/>
        <v>101.122</v>
      </c>
      <c r="DP21" s="16">
        <f t="shared" si="6"/>
        <v>117.434</v>
      </c>
      <c r="DQ21" s="16">
        <f t="shared" si="212"/>
        <v>101.54899999999999</v>
      </c>
      <c r="DR21" s="16">
        <f t="shared" si="213"/>
        <v>101.43899999999999</v>
      </c>
      <c r="DS21" s="16">
        <f t="shared" si="214"/>
        <v>110.7</v>
      </c>
      <c r="DT21" s="16">
        <f t="shared" si="215"/>
        <v>101.60999999999999</v>
      </c>
      <c r="DU21" s="16">
        <f t="shared" si="216"/>
        <v>101.94499999999999</v>
      </c>
      <c r="DV21" s="16">
        <f t="shared" si="217"/>
        <v>110.36899999999999</v>
      </c>
      <c r="DW21" s="16">
        <v>103.09</v>
      </c>
      <c r="DX21" s="16">
        <f t="shared" si="7"/>
        <v>102.43</v>
      </c>
      <c r="DY21" s="16">
        <f t="shared" si="8"/>
        <v>102.383</v>
      </c>
      <c r="DZ21" s="16">
        <f t="shared" si="9"/>
        <v>103.19600000000001</v>
      </c>
      <c r="EA21" s="16">
        <f t="shared" si="10"/>
        <v>103.158</v>
      </c>
      <c r="EB21" s="16">
        <f t="shared" si="11"/>
        <v>102.434</v>
      </c>
      <c r="EC21" s="16">
        <f t="shared" si="12"/>
        <v>103.179</v>
      </c>
      <c r="ED21" s="38">
        <f t="shared" si="218"/>
        <v>103.2</v>
      </c>
      <c r="EE21" s="16">
        <f t="shared" si="219"/>
        <v>103.86</v>
      </c>
      <c r="EF21" s="16">
        <f t="shared" si="220"/>
        <v>103.03400000000001</v>
      </c>
      <c r="EG21" s="16">
        <f t="shared" si="221"/>
        <v>103.75800000000001</v>
      </c>
      <c r="EH21" s="16">
        <f t="shared" si="13"/>
        <v>103.066</v>
      </c>
      <c r="EI21" s="16">
        <f t="shared" si="14"/>
        <v>103.77300000000001</v>
      </c>
      <c r="EJ21" s="16">
        <f t="shared" si="15"/>
        <v>104.30800000000001</v>
      </c>
      <c r="EK21" s="16">
        <f t="shared" si="222"/>
        <v>97.085999999999999</v>
      </c>
      <c r="EL21" s="16">
        <f t="shared" si="223"/>
        <v>97.745999999999995</v>
      </c>
      <c r="EM21" s="16">
        <f t="shared" si="16"/>
        <v>96.941000000000003</v>
      </c>
      <c r="EN21" s="16">
        <f t="shared" si="17"/>
        <v>97.665000000000006</v>
      </c>
      <c r="EO21" s="16">
        <f t="shared" si="18"/>
        <v>96.984000000000009</v>
      </c>
      <c r="EP21" s="16">
        <f t="shared" si="19"/>
        <v>97.691000000000017</v>
      </c>
      <c r="EQ21" s="16">
        <f t="shared" si="20"/>
        <v>100.616</v>
      </c>
      <c r="ER21" s="16">
        <f t="shared" si="21"/>
        <v>101.276</v>
      </c>
      <c r="ES21" s="16">
        <f t="shared" si="224"/>
        <v>104.79900000000001</v>
      </c>
      <c r="ET21" s="16">
        <f t="shared" si="225"/>
        <v>104.895</v>
      </c>
      <c r="EU21" s="16">
        <f t="shared" si="22"/>
        <v>104.235</v>
      </c>
      <c r="EV21" s="16">
        <f t="shared" si="23"/>
        <v>102.938</v>
      </c>
      <c r="EW21" s="16">
        <f t="shared" si="226"/>
        <v>103.86799999999999</v>
      </c>
      <c r="EX21" s="16">
        <f t="shared" si="227"/>
        <v>103.786</v>
      </c>
      <c r="EY21" s="16">
        <f t="shared" si="24"/>
        <v>103.126</v>
      </c>
      <c r="EZ21" s="16">
        <f t="shared" si="25"/>
        <v>100.42400000000001</v>
      </c>
      <c r="FA21" s="16">
        <f t="shared" si="26"/>
        <v>101.577</v>
      </c>
      <c r="FB21" s="16">
        <f t="shared" si="27"/>
        <v>100.917</v>
      </c>
      <c r="FC21" s="16">
        <f t="shared" si="28"/>
        <v>111.04600000000001</v>
      </c>
      <c r="FD21" s="16">
        <f t="shared" si="29"/>
        <v>111.706</v>
      </c>
      <c r="FE21" s="16">
        <f t="shared" si="30"/>
        <v>103.47</v>
      </c>
      <c r="FF21" s="16">
        <f t="shared" si="31"/>
        <v>104.13</v>
      </c>
      <c r="FG21" s="16">
        <f t="shared" si="32"/>
        <v>107.71300000000001</v>
      </c>
      <c r="FH21" s="16">
        <f t="shared" si="33"/>
        <v>108.373</v>
      </c>
      <c r="FI21" s="16">
        <f t="shared" si="34"/>
        <v>103.85300000000001</v>
      </c>
      <c r="FJ21" s="16">
        <f t="shared" si="228"/>
        <v>82.991000000000014</v>
      </c>
      <c r="FK21" s="16">
        <f t="shared" si="35"/>
        <v>104.51300000000001</v>
      </c>
      <c r="FL21" s="47">
        <f t="shared" si="36"/>
        <v>103.736</v>
      </c>
      <c r="FM21" s="16">
        <f t="shared" si="37"/>
        <v>103.73099999999999</v>
      </c>
      <c r="FN21" s="16">
        <f t="shared" si="38"/>
        <v>103.73700000000001</v>
      </c>
      <c r="FO21" s="16">
        <f t="shared" si="39"/>
        <v>103.79</v>
      </c>
      <c r="FP21" s="16">
        <f t="shared" si="40"/>
        <v>103.729</v>
      </c>
      <c r="FQ21" s="16">
        <f t="shared" si="41"/>
        <v>103.729</v>
      </c>
      <c r="FR21" s="16">
        <f t="shared" si="42"/>
        <v>104.44300000000001</v>
      </c>
      <c r="FS21" s="16">
        <v>92.53</v>
      </c>
      <c r="FT21" s="16">
        <f t="shared" si="229"/>
        <v>98.63</v>
      </c>
      <c r="FU21" s="16">
        <f t="shared" si="43"/>
        <v>98.500999999999991</v>
      </c>
      <c r="FV21" s="16">
        <f t="shared" si="44"/>
        <v>98.501999999999995</v>
      </c>
      <c r="FW21" s="16">
        <f t="shared" si="230"/>
        <v>92.375</v>
      </c>
      <c r="FX21" s="16">
        <f t="shared" si="45"/>
        <v>92.281999999999996</v>
      </c>
      <c r="FY21" s="16">
        <f t="shared" si="46"/>
        <v>96.012</v>
      </c>
      <c r="FZ21" s="16">
        <f t="shared" si="231"/>
        <v>98.507000000000005</v>
      </c>
      <c r="GA21" s="16">
        <f t="shared" si="232"/>
        <v>97.784000000000006</v>
      </c>
      <c r="GB21" s="16">
        <f t="shared" si="47"/>
        <v>98.552999999999997</v>
      </c>
      <c r="GC21" s="16">
        <f t="shared" si="48"/>
        <v>97.765000000000001</v>
      </c>
      <c r="GD21" s="16">
        <f t="shared" si="49"/>
        <v>98.52</v>
      </c>
      <c r="GE21" s="16">
        <f t="shared" si="50"/>
        <v>97.751000000000005</v>
      </c>
      <c r="GF21" s="16">
        <f t="shared" si="233"/>
        <v>100.265</v>
      </c>
      <c r="GG21" s="16">
        <f t="shared" si="234"/>
        <v>99.7</v>
      </c>
      <c r="GH21" s="16">
        <f t="shared" si="235"/>
        <v>99.307000000000002</v>
      </c>
      <c r="GI21" s="16">
        <f t="shared" si="236"/>
        <v>98.5</v>
      </c>
      <c r="GJ21" s="16">
        <f t="shared" si="51"/>
        <v>95.835999999999999</v>
      </c>
      <c r="GK21" s="16">
        <f t="shared" si="52"/>
        <v>96.33</v>
      </c>
      <c r="GL21" s="16">
        <f t="shared" si="53"/>
        <v>106.547</v>
      </c>
      <c r="GM21" s="16">
        <f t="shared" si="54"/>
        <v>103.238</v>
      </c>
      <c r="GN21" s="16">
        <f t="shared" si="55"/>
        <v>98.850999999999999</v>
      </c>
      <c r="GO21" s="16">
        <f t="shared" si="56"/>
        <v>99.244</v>
      </c>
      <c r="GP21" s="16">
        <f t="shared" si="57"/>
        <v>99.134</v>
      </c>
      <c r="GQ21" s="16">
        <v>100.91</v>
      </c>
      <c r="GR21" s="16">
        <f t="shared" si="58"/>
        <v>100.187</v>
      </c>
      <c r="GS21" s="16">
        <f t="shared" si="237"/>
        <v>101.03299999999999</v>
      </c>
      <c r="GT21" s="16">
        <f t="shared" si="238"/>
        <v>101.75599999999999</v>
      </c>
      <c r="GU21" s="16">
        <f t="shared" si="239"/>
        <v>100.85799999999999</v>
      </c>
      <c r="GV21" s="16">
        <f t="shared" si="240"/>
        <v>101.64599999999999</v>
      </c>
      <c r="GW21" s="16">
        <f t="shared" si="59"/>
        <v>100.892</v>
      </c>
      <c r="GX21" s="16">
        <f t="shared" si="60"/>
        <v>101.66099999999999</v>
      </c>
      <c r="GY21" s="16">
        <f t="shared" si="241"/>
        <v>94.777999999999992</v>
      </c>
      <c r="GZ21" s="16">
        <f t="shared" si="242"/>
        <v>95.500999999999991</v>
      </c>
      <c r="HA21" s="16">
        <f t="shared" si="61"/>
        <v>94.671999999999997</v>
      </c>
      <c r="HB21" s="16">
        <f t="shared" si="62"/>
        <v>95.440999999999988</v>
      </c>
      <c r="HC21" s="16">
        <f t="shared" si="63"/>
        <v>98.414999999999992</v>
      </c>
      <c r="HD21" s="16">
        <f t="shared" si="64"/>
        <v>99.137999999999991</v>
      </c>
      <c r="HE21" s="16">
        <f t="shared" si="243"/>
        <v>102.66799999999999</v>
      </c>
      <c r="HF21" s="16">
        <f t="shared" si="244"/>
        <v>102.82599999999999</v>
      </c>
      <c r="HG21" s="16">
        <f t="shared" si="65"/>
        <v>102.10299999999999</v>
      </c>
      <c r="HH21" s="16">
        <f t="shared" si="245"/>
        <v>101.71</v>
      </c>
      <c r="HI21" s="16">
        <f t="shared" si="246"/>
        <v>101.62599999999999</v>
      </c>
      <c r="HJ21" s="16">
        <f t="shared" si="66"/>
        <v>100.90299999999999</v>
      </c>
      <c r="HK21" s="16">
        <f t="shared" si="67"/>
        <v>98.23899999999999</v>
      </c>
      <c r="HL21" s="16">
        <f t="shared" si="68"/>
        <v>99.455999999999989</v>
      </c>
      <c r="HM21" s="16">
        <f t="shared" si="69"/>
        <v>98.73299999999999</v>
      </c>
      <c r="HN21" s="16">
        <f t="shared" si="70"/>
        <v>108.94999999999999</v>
      </c>
      <c r="HO21" s="16">
        <f t="shared" si="71"/>
        <v>109.67299999999999</v>
      </c>
      <c r="HP21" s="16">
        <f t="shared" si="72"/>
        <v>105.64099999999999</v>
      </c>
      <c r="HQ21" s="16">
        <f t="shared" si="73"/>
        <v>106.36399999999999</v>
      </c>
      <c r="HR21" s="16">
        <f t="shared" si="74"/>
        <v>101.25399999999999</v>
      </c>
      <c r="HS21" s="16">
        <f t="shared" si="75"/>
        <v>101.97699999999999</v>
      </c>
      <c r="HT21" s="16">
        <f t="shared" si="76"/>
        <v>101.64699999999999</v>
      </c>
      <c r="HU21" s="16">
        <f t="shared" si="77"/>
        <v>102.36999999999999</v>
      </c>
      <c r="HV21" s="16">
        <f t="shared" si="78"/>
        <v>101.524</v>
      </c>
      <c r="HW21" s="16">
        <f t="shared" si="79"/>
        <v>102.29299999999999</v>
      </c>
      <c r="HX21" s="16">
        <v>90.77</v>
      </c>
      <c r="HY21" s="16">
        <f t="shared" si="247"/>
        <v>96.884</v>
      </c>
      <c r="HZ21" s="16">
        <f t="shared" si="248"/>
        <v>96.753999999999991</v>
      </c>
      <c r="IA21" s="16">
        <f t="shared" si="80"/>
        <v>96.754999999999995</v>
      </c>
      <c r="IB21" s="16">
        <f t="shared" si="249"/>
        <v>90.582999999999998</v>
      </c>
      <c r="IC21" s="16">
        <f t="shared" si="81"/>
        <v>90.483999999999995</v>
      </c>
      <c r="ID21" s="16">
        <f t="shared" si="82"/>
        <v>94.208999999999989</v>
      </c>
      <c r="IE21" s="16">
        <f t="shared" si="250"/>
        <v>96.826999999999998</v>
      </c>
      <c r="IF21" s="16">
        <f t="shared" si="251"/>
        <v>96.047999999999988</v>
      </c>
      <c r="IG21" s="16">
        <f t="shared" si="84"/>
        <v>96.885999999999996</v>
      </c>
      <c r="IH21" s="16">
        <f t="shared" si="85"/>
        <v>96.033999999999992</v>
      </c>
      <c r="II21" s="16">
        <f t="shared" si="86"/>
        <v>96.849000000000004</v>
      </c>
      <c r="IJ21" s="16">
        <f t="shared" si="87"/>
        <v>96.016999999999996</v>
      </c>
      <c r="IK21" s="16">
        <f t="shared" si="252"/>
        <v>98.649999999999991</v>
      </c>
      <c r="IL21" s="16">
        <f t="shared" si="253"/>
        <v>98.066999999999993</v>
      </c>
      <c r="IM21" s="16">
        <f t="shared" si="254"/>
        <v>97.649000000000001</v>
      </c>
      <c r="IN21" s="16">
        <f t="shared" si="255"/>
        <v>96.787999999999997</v>
      </c>
      <c r="IO21" s="16">
        <f t="shared" si="90"/>
        <v>98.649999999999991</v>
      </c>
      <c r="IP21" s="16">
        <f t="shared" si="91"/>
        <v>98.066999999999993</v>
      </c>
      <c r="IQ21" s="16">
        <f t="shared" si="92"/>
        <v>104.85</v>
      </c>
      <c r="IR21" s="16">
        <f t="shared" si="93"/>
        <v>101.499</v>
      </c>
      <c r="IS21" s="16">
        <f t="shared" si="94"/>
        <v>97.065999999999988</v>
      </c>
      <c r="IT21" s="16">
        <f t="shared" si="95"/>
        <v>97.461999999999989</v>
      </c>
      <c r="IU21" s="16">
        <f t="shared" si="96"/>
        <v>97.36</v>
      </c>
      <c r="IV21" s="16">
        <v>99.32</v>
      </c>
      <c r="IW21" s="16">
        <f t="shared" si="97"/>
        <v>98.540999999999983</v>
      </c>
      <c r="IX21" s="16">
        <f t="shared" si="256"/>
        <v>99.376999999999995</v>
      </c>
      <c r="IY21" s="16">
        <f t="shared" si="257"/>
        <v>100.15600000000001</v>
      </c>
      <c r="IZ21" s="16">
        <f t="shared" si="258"/>
        <v>99.187999999999988</v>
      </c>
      <c r="JA21" s="16">
        <f t="shared" si="259"/>
        <v>100.03999999999999</v>
      </c>
      <c r="JB21" s="16">
        <f t="shared" si="98"/>
        <v>99.225999999999985</v>
      </c>
      <c r="JC21" s="16">
        <f t="shared" si="99"/>
        <v>100.05799999999999</v>
      </c>
      <c r="JD21" s="16">
        <f t="shared" si="100"/>
        <v>93.075999999999993</v>
      </c>
      <c r="JE21" s="16">
        <f t="shared" si="260"/>
        <v>93.855000000000004</v>
      </c>
      <c r="JF21" s="16">
        <f t="shared" si="101"/>
        <v>92.954999999999984</v>
      </c>
      <c r="JG21" s="16">
        <f t="shared" si="102"/>
        <v>93.786999999999992</v>
      </c>
      <c r="JH21" s="16">
        <f t="shared" si="103"/>
        <v>96.701999999999984</v>
      </c>
      <c r="JI21" s="16">
        <f t="shared" si="104"/>
        <v>97.480999999999995</v>
      </c>
      <c r="JJ21" s="16">
        <f t="shared" si="261"/>
        <v>101.14299999999999</v>
      </c>
      <c r="JK21" s="16">
        <f t="shared" si="262"/>
        <v>101.339</v>
      </c>
      <c r="JL21" s="16">
        <f t="shared" si="105"/>
        <v>100.55999999999999</v>
      </c>
      <c r="JM21" s="16">
        <f t="shared" si="263"/>
        <v>100.142</v>
      </c>
      <c r="JN21" s="16">
        <f t="shared" si="264"/>
        <v>100.06</v>
      </c>
      <c r="JO21" s="16">
        <f t="shared" si="106"/>
        <v>99.280999999999992</v>
      </c>
      <c r="JP21" s="16">
        <f t="shared" si="107"/>
        <v>101.14299999999999</v>
      </c>
      <c r="JQ21" s="16">
        <f t="shared" si="108"/>
        <v>101.339</v>
      </c>
      <c r="JR21" s="16">
        <f t="shared" si="109"/>
        <v>100.55999999999999</v>
      </c>
      <c r="JS21" s="16">
        <f t="shared" si="110"/>
        <v>107.34299999999999</v>
      </c>
      <c r="JT21" s="16">
        <f t="shared" si="111"/>
        <v>108.122</v>
      </c>
      <c r="JU21" s="16">
        <f t="shared" si="112"/>
        <v>103.99199999999999</v>
      </c>
      <c r="JV21" s="16">
        <f t="shared" si="113"/>
        <v>104.771</v>
      </c>
      <c r="JW21" s="16">
        <f t="shared" si="114"/>
        <v>99.558999999999983</v>
      </c>
      <c r="JX21" s="16">
        <f t="shared" si="115"/>
        <v>100.33799999999999</v>
      </c>
      <c r="JY21" s="16">
        <f t="shared" si="116"/>
        <v>99.954999999999984</v>
      </c>
      <c r="JZ21" s="16">
        <f t="shared" si="117"/>
        <v>100.73399999999999</v>
      </c>
      <c r="KA21" s="16">
        <f t="shared" si="118"/>
        <v>99.830999999999989</v>
      </c>
      <c r="KB21" s="16">
        <f t="shared" si="119"/>
        <v>100.663</v>
      </c>
      <c r="KC21" s="16"/>
      <c r="KD21" s="23">
        <v>11</v>
      </c>
      <c r="KE21" s="16">
        <v>105.807</v>
      </c>
      <c r="KF21" s="16">
        <v>104.16</v>
      </c>
      <c r="KG21" s="16">
        <v>104.651</v>
      </c>
      <c r="KH21" s="16">
        <f t="shared" si="123"/>
        <v>1.1560000000000059</v>
      </c>
      <c r="KI21" s="16">
        <v>103.134</v>
      </c>
      <c r="KJ21" s="16">
        <v>102.81</v>
      </c>
      <c r="KK21" s="16">
        <v>109.11499999999999</v>
      </c>
      <c r="KL21" s="16">
        <v>108.80200000000001</v>
      </c>
      <c r="KM21" s="16">
        <v>108.146</v>
      </c>
      <c r="KN21" s="16">
        <v>108.89100000000001</v>
      </c>
      <c r="KO21" s="16">
        <v>111.777</v>
      </c>
      <c r="KP21" s="16">
        <v>110.01</v>
      </c>
      <c r="KQ21" s="16">
        <v>110.503</v>
      </c>
      <c r="KR21" s="16">
        <v>112.88500000000001</v>
      </c>
      <c r="KS21" s="16">
        <v>104.196</v>
      </c>
      <c r="KT21" s="16">
        <v>110.255</v>
      </c>
      <c r="KU21" s="16">
        <v>109.221</v>
      </c>
      <c r="KV21" s="16">
        <v>108.87</v>
      </c>
      <c r="KW21" s="16">
        <v>105.663</v>
      </c>
      <c r="KX21" s="16">
        <v>103.917</v>
      </c>
      <c r="KY21" s="16">
        <v>104.42100000000001</v>
      </c>
      <c r="KZ21" s="16">
        <v>109.193</v>
      </c>
      <c r="LA21" s="16">
        <v>132.529</v>
      </c>
      <c r="LB21" s="16">
        <v>129.13200000000001</v>
      </c>
      <c r="LC21" s="16">
        <v>111.667</v>
      </c>
      <c r="LD21" s="16">
        <v>111.00700000000001</v>
      </c>
      <c r="LE21" s="16">
        <f t="shared" si="124"/>
        <v>1.1400000000000006</v>
      </c>
      <c r="LF21" s="16">
        <v>110.066</v>
      </c>
      <c r="LG21" s="16">
        <v>109.342</v>
      </c>
      <c r="LH21" s="16">
        <v>110.527</v>
      </c>
      <c r="LI21" s="16">
        <v>110.477</v>
      </c>
      <c r="LJ21" s="16">
        <v>111.102</v>
      </c>
      <c r="LK21" s="16">
        <v>110.539</v>
      </c>
      <c r="LL21" s="16">
        <v>110.471</v>
      </c>
      <c r="LM21" s="16">
        <v>110.455</v>
      </c>
      <c r="LN21" s="16">
        <v>109.82</v>
      </c>
      <c r="LO21" s="16">
        <v>112.44499999999999</v>
      </c>
      <c r="LP21" s="16">
        <v>111.703</v>
      </c>
      <c r="LQ21" s="16">
        <v>113.376</v>
      </c>
      <c r="LR21" s="16">
        <v>112.812</v>
      </c>
      <c r="LS21" s="16">
        <v>111.515</v>
      </c>
      <c r="LT21" s="16">
        <v>109.001</v>
      </c>
      <c r="LU21" s="16">
        <v>109.494</v>
      </c>
      <c r="LV21" s="16">
        <v>119.623</v>
      </c>
      <c r="LW21" s="16">
        <v>116.29</v>
      </c>
      <c r="LX21" s="16">
        <v>112.047</v>
      </c>
      <c r="LY21" s="16">
        <v>112.43</v>
      </c>
      <c r="LZ21" s="16">
        <v>111.173</v>
      </c>
      <c r="MA21" s="16">
        <v>111.11799999999999</v>
      </c>
      <c r="MB21" s="16">
        <v>111.80200000000001</v>
      </c>
      <c r="MC21" s="16">
        <v>111.18600000000001</v>
      </c>
      <c r="MD21" s="16">
        <v>111.11</v>
      </c>
      <c r="ME21" s="16">
        <v>111.09399999999999</v>
      </c>
      <c r="MF21" s="16">
        <v>105.80800000000001</v>
      </c>
      <c r="MG21" s="16">
        <v>107.018</v>
      </c>
      <c r="MH21" s="16">
        <v>108.218</v>
      </c>
      <c r="MI21" s="16">
        <v>109.413</v>
      </c>
      <c r="MJ21" s="16">
        <v>110.6</v>
      </c>
      <c r="MK21" s="16">
        <v>111.77800000000001</v>
      </c>
      <c r="ML21" s="16">
        <v>112.949</v>
      </c>
      <c r="MM21" s="16">
        <v>114.11</v>
      </c>
      <c r="MN21" s="16">
        <v>115.26</v>
      </c>
      <c r="MO21" s="16">
        <v>116.402</v>
      </c>
      <c r="MP21" s="16">
        <v>117.533</v>
      </c>
      <c r="MQ21" s="16">
        <v>118.654</v>
      </c>
      <c r="MR21" s="16">
        <v>112.812</v>
      </c>
      <c r="MS21" s="16">
        <v>113.38</v>
      </c>
      <c r="MT21" s="16">
        <v>113.947</v>
      </c>
      <c r="MU21" s="16">
        <v>114.511</v>
      </c>
      <c r="MV21" s="16">
        <v>115.07599999999999</v>
      </c>
      <c r="MW21" s="16">
        <v>115.64</v>
      </c>
      <c r="MX21" s="16">
        <v>116.203</v>
      </c>
      <c r="MY21" s="16">
        <v>116.76300000000001</v>
      </c>
      <c r="MZ21" s="16">
        <v>117.32</v>
      </c>
      <c r="NA21" s="16">
        <v>117.877</v>
      </c>
      <c r="NB21" s="16">
        <v>118.431</v>
      </c>
      <c r="NC21" s="16">
        <v>118.985</v>
      </c>
      <c r="ND21" s="16">
        <v>107.98399999999999</v>
      </c>
      <c r="NE21" s="16">
        <v>109.09099999999999</v>
      </c>
      <c r="NF21" s="16">
        <v>110.188</v>
      </c>
      <c r="NG21" s="16">
        <v>111.277</v>
      </c>
      <c r="NH21" s="16">
        <v>112.355</v>
      </c>
      <c r="NI21" s="16">
        <v>113.425</v>
      </c>
      <c r="NJ21" s="16">
        <v>114.486</v>
      </c>
      <c r="NK21" s="16">
        <v>115.53700000000001</v>
      </c>
      <c r="NL21" s="16">
        <v>116.575</v>
      </c>
      <c r="NM21" s="16">
        <v>117.60299999999999</v>
      </c>
      <c r="NN21" s="16">
        <v>118.62</v>
      </c>
      <c r="NO21" s="16">
        <v>119.627</v>
      </c>
      <c r="NP21" s="16">
        <v>116.782</v>
      </c>
      <c r="NQ21" s="16">
        <v>121.953</v>
      </c>
      <c r="NR21" s="16">
        <v>121.14100000000001</v>
      </c>
      <c r="NS21" s="16">
        <v>132.006</v>
      </c>
      <c r="NT21" s="16">
        <v>105.807</v>
      </c>
      <c r="NU21" s="16">
        <v>111.777</v>
      </c>
      <c r="NV21" s="16">
        <v>111.703</v>
      </c>
      <c r="NW21" s="16">
        <v>119.623</v>
      </c>
      <c r="NX21" s="16">
        <v>101.342</v>
      </c>
      <c r="NY21" s="16">
        <v>107.861</v>
      </c>
      <c r="NZ21" s="16">
        <v>116.011</v>
      </c>
      <c r="OA21" s="16">
        <v>108.324</v>
      </c>
      <c r="OB21" s="16">
        <v>110.30500000000001</v>
      </c>
      <c r="OC21" s="16">
        <v>116.664</v>
      </c>
      <c r="OD21" s="16">
        <v>127.943</v>
      </c>
      <c r="OE21" s="16">
        <v>116.315</v>
      </c>
      <c r="OF21" s="16">
        <v>101.849</v>
      </c>
      <c r="OG21" s="16">
        <v>108.583</v>
      </c>
      <c r="OH21" s="16">
        <v>117.387</v>
      </c>
      <c r="OI21" s="16">
        <v>107.21899999999999</v>
      </c>
      <c r="OJ21" s="16">
        <v>116.86</v>
      </c>
      <c r="OK21" s="16">
        <v>122.322</v>
      </c>
      <c r="OL21" s="16">
        <v>121.685</v>
      </c>
      <c r="OM21" s="16">
        <v>130.92400000000001</v>
      </c>
      <c r="ON21" s="16">
        <v>105.624</v>
      </c>
      <c r="OO21" s="16">
        <v>111.315</v>
      </c>
      <c r="OP21" s="16">
        <v>111.652</v>
      </c>
      <c r="OQ21" s="16">
        <v>119.40900000000001</v>
      </c>
      <c r="OR21" s="16">
        <v>110.34699999999999</v>
      </c>
      <c r="OS21" s="16">
        <v>116.786</v>
      </c>
      <c r="OT21" s="16">
        <v>116.589</v>
      </c>
      <c r="OU21" s="16">
        <v>126.931</v>
      </c>
      <c r="OV21" s="16">
        <v>104.05</v>
      </c>
      <c r="OW21" s="16">
        <v>110.71899999999999</v>
      </c>
      <c r="OX21" s="16">
        <v>110.60899999999999</v>
      </c>
      <c r="OY21" s="16">
        <v>119.87</v>
      </c>
      <c r="OZ21" s="16">
        <v>99.215000000000003</v>
      </c>
      <c r="PA21" s="16">
        <v>105.94499999999999</v>
      </c>
      <c r="PB21" s="16">
        <v>106.28</v>
      </c>
      <c r="PC21" s="16">
        <v>114.70399999999999</v>
      </c>
      <c r="PD21" s="23">
        <v>11</v>
      </c>
      <c r="PE21" s="16">
        <v>103.631</v>
      </c>
      <c r="PF21" s="16">
        <v>102.02500000000001</v>
      </c>
      <c r="PG21" s="16">
        <v>102.521</v>
      </c>
      <c r="PH21" s="16">
        <v>109.73099999999999</v>
      </c>
      <c r="PI21" s="16">
        <v>107.996</v>
      </c>
      <c r="PJ21" s="16">
        <v>108.49299999999999</v>
      </c>
      <c r="PK21" s="16">
        <v>103.476</v>
      </c>
      <c r="PL21" s="16">
        <v>102.273</v>
      </c>
      <c r="PM21" s="16">
        <v>107.113</v>
      </c>
      <c r="PN21" s="16">
        <v>109.608</v>
      </c>
      <c r="PO21" s="16">
        <v>108.88500000000001</v>
      </c>
      <c r="PP21" s="16">
        <v>108.048</v>
      </c>
      <c r="PQ21" s="16">
        <v>107.26</v>
      </c>
      <c r="PR21" s="16">
        <v>108.511</v>
      </c>
      <c r="PS21" s="16">
        <v>107.742</v>
      </c>
      <c r="PT21" s="16">
        <v>110.408</v>
      </c>
      <c r="PU21" s="16">
        <v>109.601</v>
      </c>
      <c r="PV21" s="16">
        <v>111.366</v>
      </c>
      <c r="PW21" s="16">
        <v>110.801</v>
      </c>
      <c r="PX21" s="16">
        <v>106.937</v>
      </c>
      <c r="PY21" s="16">
        <v>107.431</v>
      </c>
      <c r="PZ21" s="16">
        <v>117.648</v>
      </c>
      <c r="QA21" s="16">
        <v>114.339</v>
      </c>
      <c r="QB21" s="16">
        <v>109.952</v>
      </c>
      <c r="QC21" s="16">
        <v>110.345</v>
      </c>
      <c r="QD21" s="16">
        <v>109.125</v>
      </c>
      <c r="QE21" s="16"/>
      <c r="QF21" s="23">
        <v>11</v>
      </c>
      <c r="QG21" s="16">
        <v>102.173</v>
      </c>
      <c r="QH21" s="16">
        <v>100.298</v>
      </c>
      <c r="QI21" s="16">
        <v>100.854</v>
      </c>
      <c r="QJ21" s="16">
        <v>108.28700000000001</v>
      </c>
      <c r="QK21" s="16">
        <v>106.282</v>
      </c>
      <c r="QL21" s="16">
        <v>106.839</v>
      </c>
      <c r="QM21" s="16">
        <v>101.986</v>
      </c>
      <c r="QN21" s="16">
        <v>100.568</v>
      </c>
      <c r="QO21" s="16">
        <v>105.61199999999999</v>
      </c>
      <c r="QP21" s="16">
        <v>108.23</v>
      </c>
      <c r="QQ21" s="16">
        <v>107.45099999999999</v>
      </c>
      <c r="QR21" s="16">
        <v>106.414</v>
      </c>
      <c r="QS21" s="16">
        <v>105.562</v>
      </c>
      <c r="QT21" s="16">
        <v>106.93300000000001</v>
      </c>
      <c r="QU21" s="16">
        <v>106.101</v>
      </c>
      <c r="QV21" s="16">
        <v>109.05200000000001</v>
      </c>
      <c r="QW21" s="16">
        <v>108.191</v>
      </c>
      <c r="QX21" s="16">
        <v>110.053</v>
      </c>
      <c r="QY21" s="16">
        <v>109.47</v>
      </c>
      <c r="QZ21" s="16">
        <v>110.053</v>
      </c>
      <c r="RA21" s="16">
        <v>109.47</v>
      </c>
      <c r="RB21" s="16">
        <v>116.253</v>
      </c>
      <c r="RC21" s="16">
        <v>112.902</v>
      </c>
      <c r="RD21" s="16">
        <v>108.46899999999999</v>
      </c>
      <c r="RE21" s="16">
        <v>108.86499999999999</v>
      </c>
      <c r="RF21" s="16">
        <v>107.444</v>
      </c>
    </row>
    <row r="22" spans="1:474" x14ac:dyDescent="0.25">
      <c r="A22" s="61"/>
      <c r="B22" s="20">
        <v>68.099999999999994</v>
      </c>
      <c r="C22" s="9">
        <v>0.65</v>
      </c>
      <c r="D22" s="9" t="s">
        <v>13</v>
      </c>
      <c r="E22" s="5">
        <v>21</v>
      </c>
      <c r="F22" s="16">
        <v>108.46</v>
      </c>
      <c r="G22" s="16">
        <v>115.43</v>
      </c>
      <c r="H22" s="16">
        <v>101.54</v>
      </c>
      <c r="I22" s="16">
        <v>108.95</v>
      </c>
      <c r="J22" s="16">
        <v>100.77</v>
      </c>
      <c r="K22" s="16">
        <v>108.24</v>
      </c>
      <c r="L22" s="16">
        <v>101.22</v>
      </c>
      <c r="M22" s="16">
        <v>108.66</v>
      </c>
      <c r="N22" s="16">
        <v>103.28</v>
      </c>
      <c r="O22" s="16">
        <v>110.58</v>
      </c>
      <c r="P22" s="16">
        <v>100.47</v>
      </c>
      <c r="Q22" s="16">
        <v>108</v>
      </c>
      <c r="R22" s="16">
        <v>99.71</v>
      </c>
      <c r="S22" s="16">
        <v>107.35</v>
      </c>
      <c r="T22" s="16">
        <v>100.41</v>
      </c>
      <c r="U22" s="16">
        <v>107.93</v>
      </c>
      <c r="V22" s="16">
        <v>103.71</v>
      </c>
      <c r="W22" s="16">
        <f t="shared" si="125"/>
        <v>110.75</v>
      </c>
      <c r="X22" s="16">
        <f t="shared" si="126"/>
        <v>110.63399999999999</v>
      </c>
      <c r="Y22" s="16">
        <f t="shared" si="127"/>
        <v>110.672</v>
      </c>
      <c r="Z22" s="16">
        <f t="shared" si="120"/>
        <v>117.22499999999999</v>
      </c>
      <c r="AA22" s="16">
        <f t="shared" si="121"/>
        <v>117.212</v>
      </c>
      <c r="AB22" s="16">
        <f t="shared" si="128"/>
        <v>110.74699999999999</v>
      </c>
      <c r="AC22" s="16">
        <f t="shared" si="122"/>
        <v>115.892</v>
      </c>
      <c r="AD22" s="16">
        <f t="shared" si="129"/>
        <v>110.79599999999999</v>
      </c>
      <c r="AE22" s="16">
        <f t="shared" si="130"/>
        <v>110.77799999999999</v>
      </c>
      <c r="AF22" s="16">
        <f t="shared" si="131"/>
        <v>109.41199999999999</v>
      </c>
      <c r="AG22" s="16">
        <f t="shared" si="132"/>
        <v>104.15299999999999</v>
      </c>
      <c r="AH22" s="16">
        <f t="shared" si="133"/>
        <v>104.19699999999999</v>
      </c>
      <c r="AI22" s="16">
        <f t="shared" si="134"/>
        <v>104.19999999999999</v>
      </c>
      <c r="AJ22" s="16">
        <f t="shared" si="135"/>
        <v>108.19799999999999</v>
      </c>
      <c r="AK22" s="16">
        <f t="shared" si="136"/>
        <v>109.148</v>
      </c>
      <c r="AL22" s="16">
        <f t="shared" si="137"/>
        <v>108.63</v>
      </c>
      <c r="AM22" s="16">
        <f t="shared" si="138"/>
        <v>109.15799999999999</v>
      </c>
      <c r="AN22" s="16">
        <f t="shared" si="139"/>
        <v>108.63999999999999</v>
      </c>
      <c r="AO22" s="16">
        <f t="shared" si="140"/>
        <v>109.14299999999999</v>
      </c>
      <c r="AP22" s="16">
        <f t="shared" si="141"/>
        <v>108.631</v>
      </c>
      <c r="AQ22" s="16">
        <f t="shared" si="142"/>
        <v>109.88399999999999</v>
      </c>
      <c r="AR22" s="16">
        <f t="shared" si="143"/>
        <v>109.282</v>
      </c>
      <c r="AS22" s="16">
        <f t="shared" si="144"/>
        <v>110.61999999999999</v>
      </c>
      <c r="AT22" s="16">
        <f t="shared" si="145"/>
        <v>110.17399999999999</v>
      </c>
      <c r="AU22" s="16">
        <f t="shared" si="146"/>
        <v>107.02199999999999</v>
      </c>
      <c r="AV22" s="16">
        <f t="shared" si="147"/>
        <v>107.53999999999999</v>
      </c>
      <c r="AW22" s="16">
        <f t="shared" si="148"/>
        <v>118.776</v>
      </c>
      <c r="AX22" s="16">
        <f t="shared" si="149"/>
        <v>115.666</v>
      </c>
      <c r="AY22" s="16">
        <f t="shared" si="150"/>
        <v>110.761</v>
      </c>
      <c r="AZ22" s="16">
        <f t="shared" si="151"/>
        <v>111.19099999999999</v>
      </c>
      <c r="BA22" s="16">
        <f t="shared" si="152"/>
        <v>111.223</v>
      </c>
      <c r="BB22" s="16">
        <f t="shared" si="153"/>
        <v>103.70899999999999</v>
      </c>
      <c r="BC22" s="16">
        <f t="shared" si="154"/>
        <v>105.16399999999999</v>
      </c>
      <c r="BD22" s="16">
        <f t="shared" si="155"/>
        <v>106.59299999999999</v>
      </c>
      <c r="BE22" s="16">
        <f t="shared" si="156"/>
        <v>108.00099999999999</v>
      </c>
      <c r="BF22" s="16">
        <f t="shared" si="157"/>
        <v>109.38699999999999</v>
      </c>
      <c r="BG22" s="16">
        <f t="shared" si="158"/>
        <v>110.749</v>
      </c>
      <c r="BH22" s="16">
        <f t="shared" si="159"/>
        <v>112.092</v>
      </c>
      <c r="BI22" s="16">
        <f t="shared" si="160"/>
        <v>113.41099999999999</v>
      </c>
      <c r="BJ22" s="16">
        <f t="shared" si="161"/>
        <v>114.70699999999999</v>
      </c>
      <c r="BK22" s="16">
        <f t="shared" si="162"/>
        <v>115.98399999999999</v>
      </c>
      <c r="BL22" s="16">
        <f t="shared" si="163"/>
        <v>117.23899999999999</v>
      </c>
      <c r="BM22" s="16">
        <f t="shared" si="164"/>
        <v>118.47499999999999</v>
      </c>
      <c r="BN22" s="16"/>
      <c r="BO22" s="16"/>
      <c r="BP22" s="16"/>
      <c r="BQ22" s="16">
        <f t="shared" si="165"/>
        <v>110.17399999999999</v>
      </c>
      <c r="BR22" s="16">
        <f t="shared" si="166"/>
        <v>110.985</v>
      </c>
      <c r="BS22" s="16">
        <f t="shared" si="167"/>
        <v>111.78899999999999</v>
      </c>
      <c r="BT22" s="16">
        <f t="shared" si="168"/>
        <v>112.58399999999999</v>
      </c>
      <c r="BU22" s="16">
        <f t="shared" si="169"/>
        <v>113.371</v>
      </c>
      <c r="BV22" s="16">
        <f t="shared" si="170"/>
        <v>114.151</v>
      </c>
      <c r="BW22" s="16">
        <f t="shared" si="171"/>
        <v>114.92299999999999</v>
      </c>
      <c r="BX22" s="16">
        <f t="shared" si="172"/>
        <v>115.687</v>
      </c>
      <c r="BY22" s="16">
        <f t="shared" si="173"/>
        <v>116.443</v>
      </c>
      <c r="BZ22" s="16">
        <f t="shared" si="174"/>
        <v>117.19199999999999</v>
      </c>
      <c r="CA22" s="16">
        <f t="shared" si="175"/>
        <v>117.93499999999999</v>
      </c>
      <c r="CB22" s="16">
        <f t="shared" si="176"/>
        <v>118.66999999999999</v>
      </c>
      <c r="CC22" s="16"/>
      <c r="CD22" s="16"/>
      <c r="CE22" s="16">
        <f t="shared" si="177"/>
        <v>106.59099999999999</v>
      </c>
      <c r="CF22" s="16">
        <f t="shared" si="178"/>
        <v>107.85799999999999</v>
      </c>
      <c r="CG22" s="16">
        <f t="shared" si="179"/>
        <v>109.104</v>
      </c>
      <c r="CH22" s="16">
        <f t="shared" si="180"/>
        <v>110.33199999999999</v>
      </c>
      <c r="CI22" s="16">
        <f t="shared" si="181"/>
        <v>111.54199999999999</v>
      </c>
      <c r="CJ22" s="16">
        <f t="shared" si="182"/>
        <v>112.732</v>
      </c>
      <c r="CK22" s="16">
        <f t="shared" si="183"/>
        <v>113.90499999999999</v>
      </c>
      <c r="CL22" s="16">
        <f t="shared" si="184"/>
        <v>115.059</v>
      </c>
      <c r="CM22" s="16">
        <f t="shared" si="185"/>
        <v>116.19399999999999</v>
      </c>
      <c r="CN22" s="16">
        <f t="shared" si="186"/>
        <v>117.312</v>
      </c>
      <c r="CO22" s="16">
        <f t="shared" si="187"/>
        <v>118.41399999999999</v>
      </c>
      <c r="CP22" s="16">
        <f t="shared" si="188"/>
        <v>119.499</v>
      </c>
      <c r="CQ22" s="16"/>
      <c r="CR22" s="16"/>
      <c r="CS22" s="16">
        <f t="shared" si="189"/>
        <v>109.89100000000001</v>
      </c>
      <c r="CT22" s="16">
        <f t="shared" si="190"/>
        <v>107.88</v>
      </c>
      <c r="CU22" s="16">
        <f t="shared" si="191"/>
        <v>119.84099999999999</v>
      </c>
      <c r="CV22" s="16">
        <f t="shared" si="192"/>
        <v>110.75</v>
      </c>
      <c r="CW22" s="16">
        <f t="shared" si="193"/>
        <v>109.282</v>
      </c>
      <c r="CX22" s="16">
        <f t="shared" si="194"/>
        <v>118.776</v>
      </c>
      <c r="CY22" s="16">
        <f t="shared" si="195"/>
        <v>111.268</v>
      </c>
      <c r="CZ22" s="16">
        <f t="shared" si="196"/>
        <v>110.26</v>
      </c>
      <c r="DA22" s="16">
        <f t="shared" si="197"/>
        <v>119.8</v>
      </c>
      <c r="DB22" s="16">
        <f t="shared" si="198"/>
        <v>111.11699999999999</v>
      </c>
      <c r="DC22" s="16">
        <f t="shared" si="199"/>
        <v>109.586</v>
      </c>
      <c r="DD22" s="16">
        <f t="shared" si="200"/>
        <v>122.36299999999999</v>
      </c>
      <c r="DE22" s="16">
        <f t="shared" si="201"/>
        <v>111.461</v>
      </c>
      <c r="DF22" s="16">
        <f t="shared" si="202"/>
        <v>108.77500000000001</v>
      </c>
      <c r="DG22" s="16">
        <f t="shared" si="203"/>
        <v>120.56399999999999</v>
      </c>
      <c r="DH22" s="16">
        <f t="shared" si="204"/>
        <v>110.07599999999999</v>
      </c>
      <c r="DI22" s="16">
        <f t="shared" si="205"/>
        <v>108.248</v>
      </c>
      <c r="DJ22" s="16">
        <f t="shared" si="206"/>
        <v>119.01499999999999</v>
      </c>
      <c r="DK22" s="16">
        <f t="shared" si="207"/>
        <v>110.952</v>
      </c>
      <c r="DL22" s="16">
        <f t="shared" si="208"/>
        <v>109.36399999999999</v>
      </c>
      <c r="DM22" s="16">
        <f t="shared" si="209"/>
        <v>118.801</v>
      </c>
      <c r="DN22" s="16">
        <f t="shared" si="210"/>
        <v>111.11799999999999</v>
      </c>
      <c r="DO22" s="16">
        <f t="shared" si="211"/>
        <v>109.63</v>
      </c>
      <c r="DP22" s="16">
        <f t="shared" si="6"/>
        <v>128.41899999999998</v>
      </c>
      <c r="DQ22" s="16">
        <f t="shared" si="212"/>
        <v>111.59099999999999</v>
      </c>
      <c r="DR22" s="16">
        <f t="shared" si="213"/>
        <v>110.14099999999999</v>
      </c>
      <c r="DS22" s="16">
        <f t="shared" si="214"/>
        <v>120.904</v>
      </c>
      <c r="DT22" s="16">
        <f t="shared" si="215"/>
        <v>111.471</v>
      </c>
      <c r="DU22" s="16">
        <f t="shared" si="216"/>
        <v>110.292</v>
      </c>
      <c r="DV22" s="16">
        <f t="shared" si="217"/>
        <v>120.477</v>
      </c>
      <c r="DW22" s="16">
        <v>110.96</v>
      </c>
      <c r="DX22" s="16">
        <f t="shared" si="7"/>
        <v>110.44199999999999</v>
      </c>
      <c r="DY22" s="16">
        <f t="shared" si="8"/>
        <v>110.44800000000001</v>
      </c>
      <c r="DZ22" s="16">
        <f t="shared" si="9"/>
        <v>112.59899999999999</v>
      </c>
      <c r="EA22" s="16">
        <f t="shared" si="10"/>
        <v>112.625</v>
      </c>
      <c r="EB22" s="16">
        <f t="shared" si="11"/>
        <v>110.232</v>
      </c>
      <c r="EC22" s="16">
        <f t="shared" si="12"/>
        <v>110.901</v>
      </c>
      <c r="ED22" s="38">
        <f t="shared" si="218"/>
        <v>112.562</v>
      </c>
      <c r="EE22" s="16">
        <f t="shared" si="219"/>
        <v>113.08</v>
      </c>
      <c r="EF22" s="16">
        <f t="shared" si="220"/>
        <v>112.598</v>
      </c>
      <c r="EG22" s="16">
        <f t="shared" si="221"/>
        <v>113.116</v>
      </c>
      <c r="EH22" s="16">
        <f t="shared" si="13"/>
        <v>112.595</v>
      </c>
      <c r="EI22" s="16">
        <f t="shared" si="14"/>
        <v>113.10699999999999</v>
      </c>
      <c r="EJ22" s="16">
        <f t="shared" si="15"/>
        <v>111.22399999999999</v>
      </c>
      <c r="EK22" s="16">
        <f t="shared" si="222"/>
        <v>105.96499999999999</v>
      </c>
      <c r="EL22" s="16">
        <f t="shared" si="223"/>
        <v>106.48299999999999</v>
      </c>
      <c r="EM22" s="16">
        <f t="shared" si="16"/>
        <v>105.999</v>
      </c>
      <c r="EN22" s="16">
        <f t="shared" si="17"/>
        <v>106.517</v>
      </c>
      <c r="EO22" s="16">
        <f t="shared" si="18"/>
        <v>106.017</v>
      </c>
      <c r="EP22" s="16">
        <f t="shared" si="19"/>
        <v>106.52899999999998</v>
      </c>
      <c r="EQ22" s="16">
        <f t="shared" si="20"/>
        <v>110.00999999999999</v>
      </c>
      <c r="ER22" s="16">
        <f t="shared" si="21"/>
        <v>110.52799999999999</v>
      </c>
      <c r="ES22" s="16">
        <f t="shared" si="224"/>
        <v>112.43199999999999</v>
      </c>
      <c r="ET22" s="16">
        <f t="shared" si="225"/>
        <v>112.50399999999999</v>
      </c>
      <c r="EU22" s="16">
        <f t="shared" si="22"/>
        <v>111.98599999999999</v>
      </c>
      <c r="EV22" s="16">
        <f t="shared" si="23"/>
        <v>110.52999999999999</v>
      </c>
      <c r="EW22" s="16">
        <f t="shared" si="226"/>
        <v>111.69599999999998</v>
      </c>
      <c r="EX22" s="16">
        <f t="shared" si="227"/>
        <v>111.61199999999999</v>
      </c>
      <c r="EY22" s="16">
        <f t="shared" si="24"/>
        <v>111.09399999999999</v>
      </c>
      <c r="EZ22" s="16">
        <f t="shared" si="25"/>
        <v>108.83399999999999</v>
      </c>
      <c r="FA22" s="16">
        <f t="shared" si="26"/>
        <v>109.86999999999999</v>
      </c>
      <c r="FB22" s="16">
        <f t="shared" si="27"/>
        <v>109.35199999999999</v>
      </c>
      <c r="FC22" s="16">
        <f t="shared" si="28"/>
        <v>120.58799999999999</v>
      </c>
      <c r="FD22" s="16">
        <f t="shared" si="29"/>
        <v>121.10599999999999</v>
      </c>
      <c r="FE22" s="16">
        <f t="shared" si="30"/>
        <v>112.57299999999999</v>
      </c>
      <c r="FF22" s="16">
        <f t="shared" si="31"/>
        <v>113.09099999999999</v>
      </c>
      <c r="FG22" s="16">
        <f t="shared" si="32"/>
        <v>117.47799999999999</v>
      </c>
      <c r="FH22" s="16">
        <f t="shared" si="33"/>
        <v>117.996</v>
      </c>
      <c r="FI22" s="16">
        <f t="shared" si="34"/>
        <v>113.00299999999999</v>
      </c>
      <c r="FJ22" s="16">
        <f t="shared" si="228"/>
        <v>92.728999999999999</v>
      </c>
      <c r="FK22" s="16">
        <f t="shared" si="35"/>
        <v>113.52099999999999</v>
      </c>
      <c r="FL22" s="47">
        <f t="shared" si="36"/>
        <v>113.04</v>
      </c>
      <c r="FM22" s="16">
        <f t="shared" si="37"/>
        <v>113.041</v>
      </c>
      <c r="FN22" s="16">
        <f t="shared" si="38"/>
        <v>113.03999999999999</v>
      </c>
      <c r="FO22" s="16">
        <f t="shared" si="39"/>
        <v>113.023</v>
      </c>
      <c r="FP22" s="16">
        <f t="shared" si="40"/>
        <v>113.042</v>
      </c>
      <c r="FQ22" s="16">
        <f t="shared" si="41"/>
        <v>113.042</v>
      </c>
      <c r="FR22" s="16">
        <f t="shared" si="42"/>
        <v>113.55199999999999</v>
      </c>
      <c r="FS22" s="16">
        <v>100.63</v>
      </c>
      <c r="FT22" s="16">
        <f t="shared" si="229"/>
        <v>107.83</v>
      </c>
      <c r="FU22" s="16">
        <f t="shared" si="43"/>
        <v>107.88</v>
      </c>
      <c r="FV22" s="16">
        <f t="shared" si="44"/>
        <v>107.86</v>
      </c>
      <c r="FW22" s="16">
        <f t="shared" si="230"/>
        <v>101.062</v>
      </c>
      <c r="FX22" s="16">
        <f t="shared" si="45"/>
        <v>101.11199999999999</v>
      </c>
      <c r="FY22" s="16">
        <f t="shared" si="46"/>
        <v>105.24</v>
      </c>
      <c r="FZ22" s="16">
        <f t="shared" si="231"/>
        <v>106.24</v>
      </c>
      <c r="GA22" s="16">
        <f t="shared" si="232"/>
        <v>105.628</v>
      </c>
      <c r="GB22" s="16">
        <f t="shared" si="47"/>
        <v>106.252</v>
      </c>
      <c r="GC22" s="16">
        <f t="shared" si="48"/>
        <v>105.639</v>
      </c>
      <c r="GD22" s="16">
        <f t="shared" si="49"/>
        <v>106.23399999999999</v>
      </c>
      <c r="GE22" s="16">
        <f t="shared" si="50"/>
        <v>105.62899999999999</v>
      </c>
      <c r="GF22" s="16">
        <f t="shared" si="233"/>
        <v>107.82499999999999</v>
      </c>
      <c r="GG22" s="16">
        <f t="shared" si="234"/>
        <v>107.187</v>
      </c>
      <c r="GH22" s="16">
        <f t="shared" si="235"/>
        <v>107</v>
      </c>
      <c r="GI22" s="16">
        <f t="shared" si="236"/>
        <v>106.29899999999999</v>
      </c>
      <c r="GJ22" s="16">
        <f t="shared" si="51"/>
        <v>104.062</v>
      </c>
      <c r="GK22" s="16">
        <f t="shared" si="52"/>
        <v>104.56599999999999</v>
      </c>
      <c r="GL22" s="16">
        <f t="shared" si="53"/>
        <v>116.024</v>
      </c>
      <c r="GM22" s="16">
        <f t="shared" si="54"/>
        <v>112.85299999999999</v>
      </c>
      <c r="GN22" s="16">
        <f t="shared" si="55"/>
        <v>107.80099999999999</v>
      </c>
      <c r="GO22" s="16">
        <f t="shared" si="56"/>
        <v>108.24</v>
      </c>
      <c r="GP22" s="16">
        <f t="shared" si="57"/>
        <v>108.276</v>
      </c>
      <c r="GQ22" s="16">
        <v>108.14</v>
      </c>
      <c r="GR22" s="16">
        <f t="shared" si="58"/>
        <v>107.52800000000001</v>
      </c>
      <c r="GS22" s="16">
        <f t="shared" si="237"/>
        <v>109.73</v>
      </c>
      <c r="GT22" s="16">
        <f t="shared" si="238"/>
        <v>110.342</v>
      </c>
      <c r="GU22" s="16">
        <f t="shared" si="239"/>
        <v>109.768</v>
      </c>
      <c r="GV22" s="16">
        <f t="shared" si="240"/>
        <v>110.381</v>
      </c>
      <c r="GW22" s="16">
        <f t="shared" si="59"/>
        <v>109.76600000000001</v>
      </c>
      <c r="GX22" s="16">
        <f t="shared" si="60"/>
        <v>110.37100000000001</v>
      </c>
      <c r="GY22" s="16">
        <f t="shared" si="241"/>
        <v>102.962</v>
      </c>
      <c r="GZ22" s="16">
        <f t="shared" si="242"/>
        <v>103.574</v>
      </c>
      <c r="HA22" s="16">
        <f t="shared" si="61"/>
        <v>103.018</v>
      </c>
      <c r="HB22" s="16">
        <f t="shared" si="62"/>
        <v>103.623</v>
      </c>
      <c r="HC22" s="16">
        <f t="shared" si="63"/>
        <v>107.14</v>
      </c>
      <c r="HD22" s="16">
        <f t="shared" si="64"/>
        <v>107.752</v>
      </c>
      <c r="HE22" s="16">
        <f t="shared" si="243"/>
        <v>109.72499999999999</v>
      </c>
      <c r="HF22" s="16">
        <f t="shared" si="244"/>
        <v>109.699</v>
      </c>
      <c r="HG22" s="16">
        <f t="shared" si="65"/>
        <v>109.087</v>
      </c>
      <c r="HH22" s="16">
        <f t="shared" si="245"/>
        <v>108.9</v>
      </c>
      <c r="HI22" s="16">
        <f t="shared" si="246"/>
        <v>108.81099999999999</v>
      </c>
      <c r="HJ22" s="16">
        <f t="shared" si="66"/>
        <v>108.199</v>
      </c>
      <c r="HK22" s="16">
        <f t="shared" si="67"/>
        <v>105.962</v>
      </c>
      <c r="HL22" s="16">
        <f t="shared" si="68"/>
        <v>107.07799999999999</v>
      </c>
      <c r="HM22" s="16">
        <f t="shared" si="69"/>
        <v>106.46599999999999</v>
      </c>
      <c r="HN22" s="16">
        <f t="shared" si="70"/>
        <v>117.92400000000001</v>
      </c>
      <c r="HO22" s="16">
        <f t="shared" si="71"/>
        <v>118.536</v>
      </c>
      <c r="HP22" s="16">
        <f t="shared" si="72"/>
        <v>114.753</v>
      </c>
      <c r="HQ22" s="16">
        <f t="shared" si="73"/>
        <v>115.36499999999999</v>
      </c>
      <c r="HR22" s="16">
        <f t="shared" si="74"/>
        <v>109.70099999999999</v>
      </c>
      <c r="HS22" s="16">
        <f t="shared" si="75"/>
        <v>110.31299999999999</v>
      </c>
      <c r="HT22" s="16">
        <f t="shared" si="76"/>
        <v>110.14</v>
      </c>
      <c r="HU22" s="16">
        <f t="shared" si="77"/>
        <v>110.752</v>
      </c>
      <c r="HV22" s="16">
        <f t="shared" si="78"/>
        <v>110.182</v>
      </c>
      <c r="HW22" s="16">
        <f t="shared" si="79"/>
        <v>110.78700000000001</v>
      </c>
      <c r="HX22" s="16">
        <v>99.37</v>
      </c>
      <c r="HY22" s="16">
        <f t="shared" si="247"/>
        <v>106.595</v>
      </c>
      <c r="HZ22" s="16">
        <f t="shared" si="248"/>
        <v>106.64000000000001</v>
      </c>
      <c r="IA22" s="16">
        <f t="shared" si="80"/>
        <v>106.621</v>
      </c>
      <c r="IB22" s="16">
        <f t="shared" si="249"/>
        <v>99.796999999999997</v>
      </c>
      <c r="IC22" s="16">
        <f t="shared" si="81"/>
        <v>99.840999999999994</v>
      </c>
      <c r="ID22" s="16">
        <f t="shared" si="82"/>
        <v>103.999</v>
      </c>
      <c r="IE22" s="16">
        <f t="shared" si="250"/>
        <v>105.035</v>
      </c>
      <c r="IF22" s="16">
        <f t="shared" si="251"/>
        <v>104.38200000000001</v>
      </c>
      <c r="IG22" s="16">
        <f t="shared" si="84"/>
        <v>105.051</v>
      </c>
      <c r="IH22" s="16">
        <f t="shared" si="85"/>
        <v>104.39300000000001</v>
      </c>
      <c r="II22" s="16">
        <f t="shared" si="86"/>
        <v>105.032</v>
      </c>
      <c r="IJ22" s="16">
        <f t="shared" si="87"/>
        <v>104.38200000000001</v>
      </c>
      <c r="IK22" s="16">
        <f t="shared" si="252"/>
        <v>106.663</v>
      </c>
      <c r="IL22" s="16">
        <f t="shared" si="253"/>
        <v>106.01300000000001</v>
      </c>
      <c r="IM22" s="16">
        <f t="shared" si="254"/>
        <v>105.809</v>
      </c>
      <c r="IN22" s="16">
        <f t="shared" si="255"/>
        <v>105.062</v>
      </c>
      <c r="IO22" s="16">
        <f t="shared" si="90"/>
        <v>106.663</v>
      </c>
      <c r="IP22" s="16">
        <f t="shared" si="91"/>
        <v>106.01300000000001</v>
      </c>
      <c r="IQ22" s="16">
        <f t="shared" si="92"/>
        <v>114.89400000000001</v>
      </c>
      <c r="IR22" s="16">
        <f t="shared" si="93"/>
        <v>111.64100000000001</v>
      </c>
      <c r="IS22" s="16">
        <f t="shared" si="94"/>
        <v>106.577</v>
      </c>
      <c r="IT22" s="16">
        <f t="shared" si="95"/>
        <v>107.01900000000001</v>
      </c>
      <c r="IU22" s="16">
        <f t="shared" si="96"/>
        <v>107.056</v>
      </c>
      <c r="IV22" s="16">
        <v>107.01</v>
      </c>
      <c r="IW22" s="16">
        <f t="shared" si="97"/>
        <v>106.35700000000001</v>
      </c>
      <c r="IX22" s="16">
        <f t="shared" si="256"/>
        <v>108.57000000000001</v>
      </c>
      <c r="IY22" s="16">
        <f t="shared" si="257"/>
        <v>109.223</v>
      </c>
      <c r="IZ22" s="16">
        <f t="shared" si="258"/>
        <v>108.59900000000002</v>
      </c>
      <c r="JA22" s="16">
        <f t="shared" si="259"/>
        <v>109.25700000000001</v>
      </c>
      <c r="JB22" s="16">
        <f t="shared" si="98"/>
        <v>108.599</v>
      </c>
      <c r="JC22" s="16">
        <f t="shared" si="99"/>
        <v>109.249</v>
      </c>
      <c r="JD22" s="16">
        <f t="shared" si="100"/>
        <v>101.77200000000001</v>
      </c>
      <c r="JE22" s="16">
        <f t="shared" si="260"/>
        <v>102.425</v>
      </c>
      <c r="JF22" s="16">
        <f t="shared" si="101"/>
        <v>101.819</v>
      </c>
      <c r="JG22" s="16">
        <f t="shared" si="102"/>
        <v>102.46899999999999</v>
      </c>
      <c r="JH22" s="16">
        <f t="shared" si="103"/>
        <v>105.974</v>
      </c>
      <c r="JI22" s="16">
        <f t="shared" si="104"/>
        <v>106.627</v>
      </c>
      <c r="JJ22" s="16">
        <f t="shared" si="261"/>
        <v>108.63800000000001</v>
      </c>
      <c r="JK22" s="16">
        <f t="shared" si="262"/>
        <v>108.64100000000001</v>
      </c>
      <c r="JL22" s="16">
        <f t="shared" si="105"/>
        <v>107.98800000000001</v>
      </c>
      <c r="JM22" s="16">
        <f t="shared" si="263"/>
        <v>107.78400000000001</v>
      </c>
      <c r="JN22" s="16">
        <f t="shared" si="264"/>
        <v>107.69</v>
      </c>
      <c r="JO22" s="16">
        <f t="shared" si="106"/>
        <v>107.03700000000001</v>
      </c>
      <c r="JP22" s="16">
        <f t="shared" si="107"/>
        <v>108.63800000000001</v>
      </c>
      <c r="JQ22" s="16">
        <f t="shared" si="108"/>
        <v>108.64100000000001</v>
      </c>
      <c r="JR22" s="16">
        <f t="shared" si="109"/>
        <v>107.98800000000001</v>
      </c>
      <c r="JS22" s="16">
        <f t="shared" si="110"/>
        <v>116.86900000000001</v>
      </c>
      <c r="JT22" s="16">
        <f t="shared" si="111"/>
        <v>117.52200000000001</v>
      </c>
      <c r="JU22" s="16">
        <f t="shared" si="112"/>
        <v>113.61600000000001</v>
      </c>
      <c r="JV22" s="16">
        <f t="shared" si="113"/>
        <v>114.26900000000001</v>
      </c>
      <c r="JW22" s="16">
        <f t="shared" si="114"/>
        <v>108.55200000000001</v>
      </c>
      <c r="JX22" s="16">
        <f t="shared" si="115"/>
        <v>109.205</v>
      </c>
      <c r="JY22" s="16">
        <f t="shared" si="116"/>
        <v>108.99400000000001</v>
      </c>
      <c r="JZ22" s="16">
        <f t="shared" si="117"/>
        <v>109.64700000000001</v>
      </c>
      <c r="KA22" s="16">
        <f t="shared" si="118"/>
        <v>109.03400000000001</v>
      </c>
      <c r="KB22" s="16">
        <f t="shared" si="119"/>
        <v>109.684</v>
      </c>
      <c r="KC22" s="16"/>
      <c r="KD22" s="23">
        <v>12</v>
      </c>
      <c r="KE22" s="16">
        <v>111.518</v>
      </c>
      <c r="KF22" s="16">
        <v>111.432</v>
      </c>
      <c r="KG22" s="16">
        <v>111.631</v>
      </c>
      <c r="KH22" s="16">
        <f t="shared" si="123"/>
        <v>0.11299999999999955</v>
      </c>
      <c r="KI22" s="16">
        <v>110.301</v>
      </c>
      <c r="KJ22" s="16">
        <v>110.25</v>
      </c>
      <c r="KK22" s="16">
        <v>115.586</v>
      </c>
      <c r="KL22" s="16">
        <v>115.547</v>
      </c>
      <c r="KM22" s="16">
        <v>114.819</v>
      </c>
      <c r="KN22" s="16">
        <v>115.488</v>
      </c>
      <c r="KO22" s="16">
        <v>118.55800000000001</v>
      </c>
      <c r="KP22" s="16">
        <v>118.518</v>
      </c>
      <c r="KQ22" s="16">
        <v>118.699</v>
      </c>
      <c r="KR22" s="16">
        <v>117.22</v>
      </c>
      <c r="KS22" s="16">
        <v>108.855</v>
      </c>
      <c r="KT22" s="16">
        <v>115.892</v>
      </c>
      <c r="KU22" s="16">
        <v>117.22499999999999</v>
      </c>
      <c r="KV22" s="16">
        <v>117.212</v>
      </c>
      <c r="KW22" s="16">
        <v>111.961</v>
      </c>
      <c r="KX22" s="16">
        <v>111.919</v>
      </c>
      <c r="KY22" s="16">
        <v>112.121</v>
      </c>
      <c r="KZ22" s="16">
        <v>116.006</v>
      </c>
      <c r="LA22" s="16">
        <v>137.22999999999999</v>
      </c>
      <c r="LB22" s="16">
        <v>133.96799999999999</v>
      </c>
      <c r="LC22" s="16">
        <v>116.956</v>
      </c>
      <c r="LD22" s="16">
        <v>116.438</v>
      </c>
      <c r="LE22" s="16">
        <f t="shared" si="124"/>
        <v>0.10799999999998988</v>
      </c>
      <c r="LF22" s="16">
        <v>116.88</v>
      </c>
      <c r="LG22" s="16">
        <v>116.36199999999999</v>
      </c>
      <c r="LH22" s="16">
        <v>117.06399999999999</v>
      </c>
      <c r="LI22" s="16">
        <v>117.07</v>
      </c>
      <c r="LJ22" s="16">
        <v>116.998</v>
      </c>
      <c r="LK22" s="16">
        <v>117.062</v>
      </c>
      <c r="LL22" s="16">
        <v>117.071</v>
      </c>
      <c r="LM22" s="16">
        <v>117.07299999999999</v>
      </c>
      <c r="LN22" s="16">
        <v>116.55200000000001</v>
      </c>
      <c r="LO22" s="16">
        <v>117.69199999999999</v>
      </c>
      <c r="LP22" s="16">
        <v>117.09</v>
      </c>
      <c r="LQ22" s="16">
        <v>118.428</v>
      </c>
      <c r="LR22" s="16">
        <v>117.982</v>
      </c>
      <c r="LS22" s="16">
        <v>116.526</v>
      </c>
      <c r="LT22" s="16">
        <v>114.83</v>
      </c>
      <c r="LU22" s="16">
        <v>115.348</v>
      </c>
      <c r="LV22" s="16">
        <v>126.584</v>
      </c>
      <c r="LW22" s="16">
        <v>123.474</v>
      </c>
      <c r="LX22" s="16">
        <v>118.569</v>
      </c>
      <c r="LY22" s="16">
        <v>118.999</v>
      </c>
      <c r="LZ22" s="16">
        <v>119.14400000000001</v>
      </c>
      <c r="MA22" s="16">
        <v>119.151</v>
      </c>
      <c r="MB22" s="16">
        <v>119.06100000000001</v>
      </c>
      <c r="MC22" s="16">
        <v>119.142</v>
      </c>
      <c r="MD22" s="16">
        <v>119.15300000000001</v>
      </c>
      <c r="ME22" s="16">
        <v>119.155</v>
      </c>
      <c r="MF22" s="16">
        <v>111.517</v>
      </c>
      <c r="MG22" s="16">
        <v>112.97199999999999</v>
      </c>
      <c r="MH22" s="16">
        <v>114.401</v>
      </c>
      <c r="MI22" s="16">
        <v>115.809</v>
      </c>
      <c r="MJ22" s="16">
        <v>117.19499999999999</v>
      </c>
      <c r="MK22" s="16">
        <v>118.557</v>
      </c>
      <c r="ML22" s="16">
        <v>119.9</v>
      </c>
      <c r="MM22" s="16">
        <v>121.21899999999999</v>
      </c>
      <c r="MN22" s="16">
        <v>122.515</v>
      </c>
      <c r="MO22" s="16">
        <v>123.792</v>
      </c>
      <c r="MP22" s="16">
        <v>125.047</v>
      </c>
      <c r="MQ22" s="16">
        <v>126.283</v>
      </c>
      <c r="MR22" s="16">
        <v>117.982</v>
      </c>
      <c r="MS22" s="16">
        <v>118.79300000000001</v>
      </c>
      <c r="MT22" s="16">
        <v>119.59699999999999</v>
      </c>
      <c r="MU22" s="16">
        <v>120.392</v>
      </c>
      <c r="MV22" s="16">
        <v>121.179</v>
      </c>
      <c r="MW22" s="16">
        <v>121.959</v>
      </c>
      <c r="MX22" s="16">
        <v>122.73099999999999</v>
      </c>
      <c r="MY22" s="16">
        <v>123.495</v>
      </c>
      <c r="MZ22" s="16">
        <v>124.251</v>
      </c>
      <c r="NA22" s="16">
        <v>125</v>
      </c>
      <c r="NB22" s="16">
        <v>125.74299999999999</v>
      </c>
      <c r="NC22" s="16">
        <v>126.47799999999999</v>
      </c>
      <c r="ND22" s="16">
        <v>114.399</v>
      </c>
      <c r="NE22" s="16">
        <v>115.666</v>
      </c>
      <c r="NF22" s="16">
        <v>116.91200000000001</v>
      </c>
      <c r="NG22" s="16">
        <v>118.14</v>
      </c>
      <c r="NH22" s="16">
        <v>119.35</v>
      </c>
      <c r="NI22" s="16">
        <v>120.54</v>
      </c>
      <c r="NJ22" s="16">
        <v>121.71299999999999</v>
      </c>
      <c r="NK22" s="16">
        <v>122.867</v>
      </c>
      <c r="NL22" s="16">
        <v>124.002</v>
      </c>
      <c r="NM22" s="16">
        <v>125.12</v>
      </c>
      <c r="NN22" s="16">
        <v>126.22199999999999</v>
      </c>
      <c r="NO22" s="16">
        <v>127.307</v>
      </c>
      <c r="NP22" s="16">
        <v>122.494</v>
      </c>
      <c r="NQ22" s="16">
        <v>128.67500000000001</v>
      </c>
      <c r="NR22" s="16">
        <v>126.664</v>
      </c>
      <c r="NS22" s="16">
        <v>138.625</v>
      </c>
      <c r="NT22" s="16">
        <v>111.518</v>
      </c>
      <c r="NU22" s="16">
        <v>118.55800000000001</v>
      </c>
      <c r="NV22" s="16">
        <v>117.09</v>
      </c>
      <c r="NW22" s="16">
        <v>126.584</v>
      </c>
      <c r="NX22" s="16">
        <v>107.377</v>
      </c>
      <c r="NY22" s="16">
        <v>114.935</v>
      </c>
      <c r="NZ22" s="16">
        <v>123.467</v>
      </c>
      <c r="OA22" s="16">
        <v>113.92700000000001</v>
      </c>
      <c r="OB22" s="16">
        <v>115.881</v>
      </c>
      <c r="OC22" s="16">
        <v>123.288</v>
      </c>
      <c r="OD22" s="16">
        <v>134.53399999999999</v>
      </c>
      <c r="OE22" s="16">
        <v>121.75700000000001</v>
      </c>
      <c r="OF22" s="16">
        <v>107.71</v>
      </c>
      <c r="OG22" s="16">
        <v>115.461</v>
      </c>
      <c r="OH22" s="16">
        <v>124.56399999999999</v>
      </c>
      <c r="OI22" s="16">
        <v>112.77500000000001</v>
      </c>
      <c r="OJ22" s="16">
        <v>122.22799999999999</v>
      </c>
      <c r="OK22" s="16">
        <v>128.59399999999999</v>
      </c>
      <c r="OL22" s="16">
        <v>126.76600000000001</v>
      </c>
      <c r="OM22" s="16">
        <v>137.53299999999999</v>
      </c>
      <c r="ON22" s="16">
        <v>111.44</v>
      </c>
      <c r="OO22" s="16">
        <v>118.682</v>
      </c>
      <c r="OP22" s="16">
        <v>117.09399999999999</v>
      </c>
      <c r="OQ22" s="16">
        <v>126.53100000000001</v>
      </c>
      <c r="OR22" s="16">
        <v>116.11</v>
      </c>
      <c r="OS22" s="16">
        <v>123.518</v>
      </c>
      <c r="OT22" s="16">
        <v>122.03</v>
      </c>
      <c r="OU22" s="16">
        <v>133.779</v>
      </c>
      <c r="OV22" s="16">
        <v>109.813</v>
      </c>
      <c r="OW22" s="16">
        <v>117.694</v>
      </c>
      <c r="OX22" s="16">
        <v>116.244</v>
      </c>
      <c r="OY22" s="16">
        <v>127.00700000000001</v>
      </c>
      <c r="OZ22" s="16">
        <v>105.24299999999999</v>
      </c>
      <c r="PA22" s="16">
        <v>113.004</v>
      </c>
      <c r="PB22" s="16">
        <v>111.825</v>
      </c>
      <c r="PC22" s="16">
        <v>122.01</v>
      </c>
      <c r="PD22" s="23">
        <v>12</v>
      </c>
      <c r="PE22" s="16">
        <v>108.271</v>
      </c>
      <c r="PF22" s="16">
        <v>108.16</v>
      </c>
      <c r="PG22" s="16">
        <v>108.387</v>
      </c>
      <c r="PH22" s="16">
        <v>115.471</v>
      </c>
      <c r="PI22" s="16">
        <v>115.41</v>
      </c>
      <c r="PJ22" s="16">
        <v>115.617</v>
      </c>
      <c r="PK22" s="16">
        <v>108.703</v>
      </c>
      <c r="PL22" s="16">
        <v>108.869</v>
      </c>
      <c r="PM22" s="16">
        <v>112.881</v>
      </c>
      <c r="PN22" s="16">
        <v>113.881</v>
      </c>
      <c r="PO22" s="16">
        <v>113.26900000000001</v>
      </c>
      <c r="PP22" s="16">
        <v>113.782</v>
      </c>
      <c r="PQ22" s="16">
        <v>113.169</v>
      </c>
      <c r="PR22" s="16">
        <v>113.991</v>
      </c>
      <c r="PS22" s="16">
        <v>113.386</v>
      </c>
      <c r="PT22" s="16">
        <v>114.64100000000001</v>
      </c>
      <c r="PU22" s="16">
        <v>113.94</v>
      </c>
      <c r="PV22" s="16">
        <v>115.46599999999999</v>
      </c>
      <c r="PW22" s="16">
        <v>114.828</v>
      </c>
      <c r="PX22" s="16">
        <v>111.703</v>
      </c>
      <c r="PY22" s="16">
        <v>112.20699999999999</v>
      </c>
      <c r="PZ22" s="16">
        <v>123.66500000000001</v>
      </c>
      <c r="QA22" s="16">
        <v>120.494</v>
      </c>
      <c r="QB22" s="16">
        <v>115.44199999999999</v>
      </c>
      <c r="QC22" s="16">
        <v>115.881</v>
      </c>
      <c r="QD22" s="16">
        <v>116.033</v>
      </c>
      <c r="QE22" s="16"/>
      <c r="QF22" s="23">
        <v>12</v>
      </c>
      <c r="QG22" s="16">
        <v>107.38200000000001</v>
      </c>
      <c r="QH22" s="16">
        <v>107.139</v>
      </c>
      <c r="QI22" s="16">
        <v>107.40300000000001</v>
      </c>
      <c r="QJ22" s="16">
        <v>114.607</v>
      </c>
      <c r="QK22" s="16">
        <v>114.40900000000001</v>
      </c>
      <c r="QL22" s="16">
        <v>114.654</v>
      </c>
      <c r="QM22" s="16">
        <v>107.809</v>
      </c>
      <c r="QN22" s="16">
        <v>107.874</v>
      </c>
      <c r="QO22" s="16">
        <v>112.011</v>
      </c>
      <c r="QP22" s="16">
        <v>113.047</v>
      </c>
      <c r="QQ22" s="16">
        <v>112.39400000000001</v>
      </c>
      <c r="QR22" s="16">
        <v>112.82</v>
      </c>
      <c r="QS22" s="16">
        <v>112.16200000000001</v>
      </c>
      <c r="QT22" s="16">
        <v>113.065</v>
      </c>
      <c r="QU22" s="16">
        <v>112.41500000000001</v>
      </c>
      <c r="QV22" s="16">
        <v>113.821</v>
      </c>
      <c r="QW22" s="16">
        <v>113.074</v>
      </c>
      <c r="QX22" s="16">
        <v>114.675</v>
      </c>
      <c r="QY22" s="16">
        <v>114.02500000000001</v>
      </c>
      <c r="QZ22" s="16">
        <v>114.675</v>
      </c>
      <c r="RA22" s="16">
        <v>114.02500000000001</v>
      </c>
      <c r="RB22" s="16">
        <v>122.90600000000001</v>
      </c>
      <c r="RC22" s="16">
        <v>119.65300000000001</v>
      </c>
      <c r="RD22" s="16">
        <v>114.589</v>
      </c>
      <c r="RE22" s="16">
        <v>115.03100000000001</v>
      </c>
      <c r="RF22" s="16">
        <v>115.089</v>
      </c>
    </row>
    <row r="23" spans="1:474" x14ac:dyDescent="0.25">
      <c r="A23" s="61"/>
      <c r="B23" s="20">
        <v>59.1</v>
      </c>
      <c r="C23" s="9">
        <v>0.56000000000000005</v>
      </c>
      <c r="D23" s="9" t="s">
        <v>10</v>
      </c>
      <c r="E23" s="5">
        <v>23</v>
      </c>
      <c r="F23" s="16">
        <v>123.36</v>
      </c>
      <c r="G23" s="16">
        <v>129.66999999999999</v>
      </c>
      <c r="H23" s="16">
        <v>113.12</v>
      </c>
      <c r="I23" s="16">
        <v>120.17</v>
      </c>
      <c r="J23" s="16">
        <v>111.96</v>
      </c>
      <c r="K23" s="16">
        <v>119.09</v>
      </c>
      <c r="L23" s="16">
        <v>112.64</v>
      </c>
      <c r="M23" s="16">
        <v>119.72</v>
      </c>
      <c r="N23" s="16">
        <v>113.73</v>
      </c>
      <c r="O23" s="16">
        <v>120.74</v>
      </c>
      <c r="P23" s="16">
        <v>111.27</v>
      </c>
      <c r="Q23" s="16">
        <v>118.51</v>
      </c>
      <c r="R23" s="16">
        <v>110.44</v>
      </c>
      <c r="S23" s="16">
        <v>117.77</v>
      </c>
      <c r="T23" s="16">
        <v>110.97</v>
      </c>
      <c r="U23" s="16">
        <v>118.25</v>
      </c>
      <c r="V23" s="16">
        <v>113.47</v>
      </c>
      <c r="W23" s="16">
        <f t="shared" si="125"/>
        <v>119.56400000000001</v>
      </c>
      <c r="X23" s="16">
        <f t="shared" si="126"/>
        <v>119.923</v>
      </c>
      <c r="Y23" s="16">
        <f t="shared" si="127"/>
        <v>119.883</v>
      </c>
      <c r="Z23" s="16">
        <f t="shared" si="120"/>
        <v>125.197</v>
      </c>
      <c r="AA23" s="16">
        <f t="shared" si="121"/>
        <v>125.36199999999999</v>
      </c>
      <c r="AB23" s="16">
        <f t="shared" si="128"/>
        <v>119.93300000000001</v>
      </c>
      <c r="AC23" s="16">
        <f t="shared" si="122"/>
        <v>127.01300000000001</v>
      </c>
      <c r="AD23" s="16">
        <f t="shared" si="129"/>
        <v>119.61099999999999</v>
      </c>
      <c r="AE23" s="16">
        <f t="shared" si="130"/>
        <v>119.59299999999999</v>
      </c>
      <c r="AF23" s="16">
        <f t="shared" si="131"/>
        <v>121.146</v>
      </c>
      <c r="AG23" s="16">
        <f t="shared" si="132"/>
        <v>113.363</v>
      </c>
      <c r="AH23" s="16">
        <f t="shared" si="133"/>
        <v>113.33999999999999</v>
      </c>
      <c r="AI23" s="16">
        <f t="shared" si="134"/>
        <v>113.35299999999999</v>
      </c>
      <c r="AJ23" s="16">
        <f t="shared" si="135"/>
        <v>117.029</v>
      </c>
      <c r="AK23" s="16">
        <f t="shared" si="136"/>
        <v>119.28</v>
      </c>
      <c r="AL23" s="16">
        <f t="shared" si="137"/>
        <v>118.511</v>
      </c>
      <c r="AM23" s="16">
        <f t="shared" si="138"/>
        <v>119.30499999999999</v>
      </c>
      <c r="AN23" s="16">
        <f t="shared" si="139"/>
        <v>118.53399999999999</v>
      </c>
      <c r="AO23" s="16">
        <f t="shared" si="140"/>
        <v>119.291</v>
      </c>
      <c r="AP23" s="16">
        <f t="shared" si="141"/>
        <v>118.521</v>
      </c>
      <c r="AQ23" s="16">
        <f t="shared" si="142"/>
        <v>119.949</v>
      </c>
      <c r="AR23" s="16">
        <f t="shared" si="143"/>
        <v>119.029</v>
      </c>
      <c r="AS23" s="16">
        <f t="shared" si="144"/>
        <v>120.327</v>
      </c>
      <c r="AT23" s="16">
        <f t="shared" si="145"/>
        <v>119.039</v>
      </c>
      <c r="AU23" s="16">
        <f t="shared" si="146"/>
        <v>116.31400000000001</v>
      </c>
      <c r="AV23" s="16">
        <f t="shared" si="147"/>
        <v>116.9</v>
      </c>
      <c r="AW23" s="16">
        <f t="shared" si="148"/>
        <v>127.402</v>
      </c>
      <c r="AX23" s="16">
        <f t="shared" si="149"/>
        <v>124.02300000000001</v>
      </c>
      <c r="AY23" s="16">
        <f t="shared" si="150"/>
        <v>119.569</v>
      </c>
      <c r="AZ23" s="16">
        <f t="shared" si="151"/>
        <v>119.907</v>
      </c>
      <c r="BA23" s="16">
        <f t="shared" si="152"/>
        <v>119.899</v>
      </c>
      <c r="BB23" s="16">
        <f t="shared" si="153"/>
        <v>113.47</v>
      </c>
      <c r="BC23" s="16">
        <f t="shared" si="154"/>
        <v>114.721</v>
      </c>
      <c r="BD23" s="16">
        <f t="shared" si="155"/>
        <v>115.95700000000001</v>
      </c>
      <c r="BE23" s="16">
        <f t="shared" si="156"/>
        <v>117.176</v>
      </c>
      <c r="BF23" s="16">
        <f t="shared" si="157"/>
        <v>118.378</v>
      </c>
      <c r="BG23" s="16">
        <f t="shared" si="158"/>
        <v>119.56400000000001</v>
      </c>
      <c r="BH23" s="16">
        <f t="shared" si="159"/>
        <v>120.733</v>
      </c>
      <c r="BI23" s="16">
        <f t="shared" si="160"/>
        <v>121.884</v>
      </c>
      <c r="BJ23" s="16">
        <f t="shared" si="161"/>
        <v>123.02</v>
      </c>
      <c r="BK23" s="16">
        <f t="shared" si="162"/>
        <v>124.139</v>
      </c>
      <c r="BL23" s="16">
        <f t="shared" si="163"/>
        <v>125.23899999999999</v>
      </c>
      <c r="BM23" s="16">
        <f t="shared" si="164"/>
        <v>126.325</v>
      </c>
      <c r="BN23" s="16"/>
      <c r="BO23" s="16"/>
      <c r="BP23" s="16"/>
      <c r="BQ23" s="16">
        <f t="shared" si="165"/>
        <v>119.039</v>
      </c>
      <c r="BR23" s="16">
        <f t="shared" si="166"/>
        <v>119.736</v>
      </c>
      <c r="BS23" s="16">
        <f t="shared" si="167"/>
        <v>120.43</v>
      </c>
      <c r="BT23" s="16">
        <f t="shared" si="168"/>
        <v>121.11799999999999</v>
      </c>
      <c r="BU23" s="16">
        <f t="shared" si="169"/>
        <v>121.80200000000001</v>
      </c>
      <c r="BV23" s="16">
        <f t="shared" si="170"/>
        <v>122.48100000000001</v>
      </c>
      <c r="BW23" s="16">
        <f t="shared" si="171"/>
        <v>123.15599999999999</v>
      </c>
      <c r="BX23" s="16">
        <f t="shared" si="172"/>
        <v>123.825</v>
      </c>
      <c r="BY23" s="16">
        <f t="shared" si="173"/>
        <v>124.49</v>
      </c>
      <c r="BZ23" s="16">
        <f t="shared" si="174"/>
        <v>125.14900000000002</v>
      </c>
      <c r="CA23" s="16">
        <f t="shared" si="175"/>
        <v>125.80399999999999</v>
      </c>
      <c r="CB23" s="16">
        <f t="shared" si="176"/>
        <v>126.45299999999999</v>
      </c>
      <c r="CC23" s="16"/>
      <c r="CD23" s="16"/>
      <c r="CE23" s="16">
        <f t="shared" si="177"/>
        <v>115.43</v>
      </c>
      <c r="CF23" s="16">
        <f t="shared" si="178"/>
        <v>116.557</v>
      </c>
      <c r="CG23" s="16">
        <f t="shared" si="179"/>
        <v>117.672</v>
      </c>
      <c r="CH23" s="16">
        <f t="shared" si="180"/>
        <v>118.773</v>
      </c>
      <c r="CI23" s="16">
        <f t="shared" si="181"/>
        <v>119.85900000000001</v>
      </c>
      <c r="CJ23" s="16">
        <f t="shared" si="182"/>
        <v>120.932</v>
      </c>
      <c r="CK23" s="16">
        <f t="shared" si="183"/>
        <v>121.99</v>
      </c>
      <c r="CL23" s="16">
        <f t="shared" si="184"/>
        <v>123.033</v>
      </c>
      <c r="CM23" s="16">
        <f t="shared" si="185"/>
        <v>124.06400000000001</v>
      </c>
      <c r="CN23" s="16">
        <f t="shared" si="186"/>
        <v>125.08</v>
      </c>
      <c r="CO23" s="16">
        <f t="shared" si="187"/>
        <v>126.08300000000001</v>
      </c>
      <c r="CP23" s="16">
        <f t="shared" si="188"/>
        <v>127.07100000000001</v>
      </c>
      <c r="CQ23" s="16"/>
      <c r="CR23" s="16"/>
      <c r="CS23" s="16">
        <f t="shared" si="189"/>
        <v>119.06400000000002</v>
      </c>
      <c r="CT23" s="16">
        <f t="shared" si="190"/>
        <v>117.81400000000002</v>
      </c>
      <c r="CU23" s="16">
        <f t="shared" si="191"/>
        <v>128.54300000000001</v>
      </c>
      <c r="CV23" s="16">
        <f t="shared" si="192"/>
        <v>119.56400000000001</v>
      </c>
      <c r="CW23" s="16">
        <f t="shared" si="193"/>
        <v>119.029</v>
      </c>
      <c r="CX23" s="16">
        <f t="shared" si="194"/>
        <v>127.402</v>
      </c>
      <c r="CY23" s="16">
        <f t="shared" si="195"/>
        <v>120.06400000000001</v>
      </c>
      <c r="CZ23" s="16">
        <f t="shared" si="196"/>
        <v>120.089</v>
      </c>
      <c r="DA23" s="16">
        <f t="shared" si="197"/>
        <v>128.40299999999999</v>
      </c>
      <c r="DB23" s="16">
        <f t="shared" si="198"/>
        <v>120.151</v>
      </c>
      <c r="DC23" s="16">
        <f t="shared" si="199"/>
        <v>119.377</v>
      </c>
      <c r="DD23" s="16">
        <f t="shared" si="200"/>
        <v>130.97699999999998</v>
      </c>
      <c r="DE23" s="16">
        <f t="shared" si="201"/>
        <v>120.26599999999999</v>
      </c>
      <c r="DF23" s="16">
        <f t="shared" si="202"/>
        <v>118.59599999999999</v>
      </c>
      <c r="DG23" s="16">
        <f t="shared" si="203"/>
        <v>129.15499999999997</v>
      </c>
      <c r="DH23" s="16">
        <f t="shared" si="204"/>
        <v>119.15600000000001</v>
      </c>
      <c r="DI23" s="16">
        <f t="shared" si="205"/>
        <v>118.09800000000001</v>
      </c>
      <c r="DJ23" s="16">
        <f t="shared" si="206"/>
        <v>127.34</v>
      </c>
      <c r="DK23" s="16">
        <f t="shared" si="207"/>
        <v>119.59100000000001</v>
      </c>
      <c r="DL23" s="16">
        <f t="shared" si="208"/>
        <v>119.239</v>
      </c>
      <c r="DM23" s="16">
        <f t="shared" si="209"/>
        <v>127.41000000000001</v>
      </c>
      <c r="DN23" s="16">
        <f t="shared" si="210"/>
        <v>120.07399999999998</v>
      </c>
      <c r="DO23" s="16">
        <f t="shared" si="211"/>
        <v>119.465</v>
      </c>
      <c r="DP23" s="16">
        <f t="shared" si="6"/>
        <v>135.89600000000002</v>
      </c>
      <c r="DQ23" s="16">
        <f t="shared" si="212"/>
        <v>120.44999999999999</v>
      </c>
      <c r="DR23" s="16">
        <f t="shared" si="213"/>
        <v>119.83099999999999</v>
      </c>
      <c r="DS23" s="16">
        <f t="shared" si="214"/>
        <v>129.78</v>
      </c>
      <c r="DT23" s="16">
        <f t="shared" si="215"/>
        <v>120.28299999999999</v>
      </c>
      <c r="DU23" s="16">
        <f t="shared" si="216"/>
        <v>120.17599999999999</v>
      </c>
      <c r="DV23" s="16">
        <f t="shared" si="217"/>
        <v>129</v>
      </c>
      <c r="DW23" s="16">
        <v>120.47</v>
      </c>
      <c r="DX23" s="16">
        <f t="shared" si="7"/>
        <v>119.70099999999999</v>
      </c>
      <c r="DY23" s="16">
        <f t="shared" si="8"/>
        <v>119.7</v>
      </c>
      <c r="DZ23" s="16">
        <f t="shared" si="9"/>
        <v>121.004</v>
      </c>
      <c r="EA23" s="16">
        <f t="shared" si="10"/>
        <v>121.002</v>
      </c>
      <c r="EB23" s="16">
        <f t="shared" si="11"/>
        <v>119.78</v>
      </c>
      <c r="EC23" s="16">
        <f t="shared" si="12"/>
        <v>120.319</v>
      </c>
      <c r="ED23" s="38">
        <f t="shared" si="218"/>
        <v>120.754</v>
      </c>
      <c r="EE23" s="16">
        <f t="shared" si="219"/>
        <v>121.52300000000001</v>
      </c>
      <c r="EF23" s="16">
        <f t="shared" si="220"/>
        <v>120.776</v>
      </c>
      <c r="EG23" s="16">
        <f t="shared" si="221"/>
        <v>121.547</v>
      </c>
      <c r="EH23" s="16">
        <f t="shared" si="13"/>
        <v>120.77199999999999</v>
      </c>
      <c r="EI23" s="16">
        <f t="shared" si="14"/>
        <v>121.54199999999999</v>
      </c>
      <c r="EJ23" s="16">
        <f t="shared" si="15"/>
        <v>122.336</v>
      </c>
      <c r="EK23" s="16">
        <f t="shared" si="222"/>
        <v>114.553</v>
      </c>
      <c r="EL23" s="16">
        <f t="shared" si="223"/>
        <v>115.322</v>
      </c>
      <c r="EM23" s="16">
        <f t="shared" si="16"/>
        <v>114.505</v>
      </c>
      <c r="EN23" s="16">
        <f t="shared" si="17"/>
        <v>115.276</v>
      </c>
      <c r="EO23" s="16">
        <f t="shared" si="18"/>
        <v>114.532</v>
      </c>
      <c r="EP23" s="16">
        <f t="shared" si="19"/>
        <v>115.30199999999999</v>
      </c>
      <c r="EQ23" s="16">
        <f t="shared" si="20"/>
        <v>118.21899999999999</v>
      </c>
      <c r="ER23" s="16">
        <f t="shared" si="21"/>
        <v>118.988</v>
      </c>
      <c r="ES23" s="16">
        <f t="shared" si="224"/>
        <v>121.517</v>
      </c>
      <c r="ET23" s="16">
        <f t="shared" si="225"/>
        <v>120.998</v>
      </c>
      <c r="EU23" s="16">
        <f t="shared" si="22"/>
        <v>120.229</v>
      </c>
      <c r="EV23" s="16">
        <f t="shared" si="23"/>
        <v>119.652</v>
      </c>
      <c r="EW23" s="16">
        <f t="shared" si="226"/>
        <v>121.139</v>
      </c>
      <c r="EX23" s="16">
        <f t="shared" si="227"/>
        <v>120.988</v>
      </c>
      <c r="EY23" s="16">
        <f t="shared" si="24"/>
        <v>120.21899999999999</v>
      </c>
      <c r="EZ23" s="16">
        <f t="shared" si="25"/>
        <v>117.504</v>
      </c>
      <c r="FA23" s="16">
        <f t="shared" si="26"/>
        <v>118.85900000000001</v>
      </c>
      <c r="FB23" s="16">
        <f t="shared" si="27"/>
        <v>118.09</v>
      </c>
      <c r="FC23" s="16">
        <f t="shared" si="28"/>
        <v>128.59199999999998</v>
      </c>
      <c r="FD23" s="16">
        <f t="shared" si="29"/>
        <v>129.36099999999999</v>
      </c>
      <c r="FE23" s="16">
        <f t="shared" si="30"/>
        <v>120.759</v>
      </c>
      <c r="FF23" s="16">
        <f t="shared" si="31"/>
        <v>121.52800000000001</v>
      </c>
      <c r="FG23" s="16">
        <f t="shared" si="32"/>
        <v>125.21300000000001</v>
      </c>
      <c r="FH23" s="16">
        <f t="shared" si="33"/>
        <v>125.98200000000001</v>
      </c>
      <c r="FI23" s="16">
        <f t="shared" si="34"/>
        <v>121.09699999999999</v>
      </c>
      <c r="FJ23" s="16">
        <f t="shared" si="228"/>
        <v>105.358</v>
      </c>
      <c r="FK23" s="16">
        <f t="shared" si="35"/>
        <v>121.866</v>
      </c>
      <c r="FL23" s="47">
        <f t="shared" si="36"/>
        <v>121.078</v>
      </c>
      <c r="FM23" s="16">
        <f t="shared" si="37"/>
        <v>121.07700000000001</v>
      </c>
      <c r="FN23" s="16">
        <f t="shared" si="38"/>
        <v>121.077</v>
      </c>
      <c r="FO23" s="16">
        <f t="shared" si="39"/>
        <v>121.083</v>
      </c>
      <c r="FP23" s="16">
        <f t="shared" si="40"/>
        <v>121.07700000000001</v>
      </c>
      <c r="FQ23" s="16">
        <f t="shared" si="41"/>
        <v>121.07600000000001</v>
      </c>
      <c r="FR23" s="16">
        <f t="shared" si="42"/>
        <v>121.848</v>
      </c>
      <c r="FS23" s="16">
        <v>111.17</v>
      </c>
      <c r="FT23" s="16">
        <f t="shared" si="229"/>
        <v>117.337</v>
      </c>
      <c r="FU23" s="16">
        <f t="shared" si="43"/>
        <v>117.39</v>
      </c>
      <c r="FV23" s="16">
        <f t="shared" si="44"/>
        <v>117.36999999999999</v>
      </c>
      <c r="FW23" s="16">
        <f t="shared" si="230"/>
        <v>111.03800000000001</v>
      </c>
      <c r="FX23" s="16">
        <f t="shared" si="45"/>
        <v>111.03</v>
      </c>
      <c r="FY23" s="16">
        <f t="shared" si="46"/>
        <v>114.78500000000001</v>
      </c>
      <c r="FZ23" s="16">
        <f t="shared" si="231"/>
        <v>117.09200000000001</v>
      </c>
      <c r="GA23" s="16">
        <f t="shared" si="232"/>
        <v>116.26600000000001</v>
      </c>
      <c r="GB23" s="16">
        <f t="shared" si="47"/>
        <v>117.122</v>
      </c>
      <c r="GC23" s="16">
        <f t="shared" si="48"/>
        <v>116.29299999999999</v>
      </c>
      <c r="GD23" s="16">
        <f t="shared" si="49"/>
        <v>117.107</v>
      </c>
      <c r="GE23" s="16">
        <f t="shared" si="50"/>
        <v>116.28</v>
      </c>
      <c r="GF23" s="16">
        <f t="shared" si="233"/>
        <v>118.19300000000001</v>
      </c>
      <c r="GG23" s="16">
        <f t="shared" si="234"/>
        <v>116.93400000000001</v>
      </c>
      <c r="GH23" s="16">
        <f t="shared" si="235"/>
        <v>117.783</v>
      </c>
      <c r="GI23" s="16">
        <f t="shared" si="236"/>
        <v>116.80800000000001</v>
      </c>
      <c r="GJ23" s="16">
        <f t="shared" si="51"/>
        <v>114.093</v>
      </c>
      <c r="GK23" s="16">
        <f t="shared" si="52"/>
        <v>114.67</v>
      </c>
      <c r="GL23" s="16">
        <f t="shared" si="53"/>
        <v>125.36400000000002</v>
      </c>
      <c r="GM23" s="16">
        <f t="shared" si="54"/>
        <v>121.86800000000001</v>
      </c>
      <c r="GN23" s="16">
        <f t="shared" si="55"/>
        <v>117.375</v>
      </c>
      <c r="GO23" s="16">
        <f t="shared" si="56"/>
        <v>117.718</v>
      </c>
      <c r="GP23" s="16">
        <f t="shared" si="57"/>
        <v>117.714</v>
      </c>
      <c r="GQ23" s="16">
        <v>118.43</v>
      </c>
      <c r="GR23" s="16">
        <f t="shared" si="58"/>
        <v>117.604</v>
      </c>
      <c r="GS23" s="16">
        <f t="shared" si="237"/>
        <v>118.675</v>
      </c>
      <c r="GT23" s="16">
        <f t="shared" si="238"/>
        <v>119.501</v>
      </c>
      <c r="GU23" s="16">
        <f t="shared" si="239"/>
        <v>118.69800000000001</v>
      </c>
      <c r="GV23" s="16">
        <f t="shared" si="240"/>
        <v>119.52700000000002</v>
      </c>
      <c r="GW23" s="16">
        <f t="shared" si="59"/>
        <v>118.693</v>
      </c>
      <c r="GX23" s="16">
        <f t="shared" si="60"/>
        <v>119.52</v>
      </c>
      <c r="GY23" s="16">
        <f t="shared" si="241"/>
        <v>112.376</v>
      </c>
      <c r="GZ23" s="16">
        <f t="shared" si="242"/>
        <v>113.20200000000001</v>
      </c>
      <c r="HA23" s="16">
        <f t="shared" si="61"/>
        <v>112.35300000000001</v>
      </c>
      <c r="HB23" s="16">
        <f t="shared" si="62"/>
        <v>113.18</v>
      </c>
      <c r="HC23" s="16">
        <f t="shared" si="63"/>
        <v>116.123</v>
      </c>
      <c r="HD23" s="16">
        <f t="shared" si="64"/>
        <v>116.94900000000001</v>
      </c>
      <c r="HE23" s="16">
        <f t="shared" si="243"/>
        <v>119.53100000000001</v>
      </c>
      <c r="HF23" s="16">
        <f t="shared" si="244"/>
        <v>119.09800000000001</v>
      </c>
      <c r="HG23" s="16">
        <f t="shared" si="65"/>
        <v>118.27200000000001</v>
      </c>
      <c r="HH23" s="16">
        <f t="shared" si="245"/>
        <v>119.121</v>
      </c>
      <c r="HI23" s="16">
        <f t="shared" si="246"/>
        <v>118.97200000000001</v>
      </c>
      <c r="HJ23" s="16">
        <f t="shared" si="66"/>
        <v>118.146</v>
      </c>
      <c r="HK23" s="16">
        <f t="shared" si="67"/>
        <v>115.431</v>
      </c>
      <c r="HL23" s="16">
        <f t="shared" si="68"/>
        <v>116.834</v>
      </c>
      <c r="HM23" s="16">
        <f t="shared" si="69"/>
        <v>116.008</v>
      </c>
      <c r="HN23" s="16">
        <f t="shared" si="70"/>
        <v>126.70200000000001</v>
      </c>
      <c r="HO23" s="16">
        <f t="shared" si="71"/>
        <v>127.52800000000002</v>
      </c>
      <c r="HP23" s="16">
        <f t="shared" si="72"/>
        <v>123.206</v>
      </c>
      <c r="HQ23" s="16">
        <f t="shared" si="73"/>
        <v>124.03200000000001</v>
      </c>
      <c r="HR23" s="16">
        <f t="shared" si="74"/>
        <v>118.71299999999999</v>
      </c>
      <c r="HS23" s="16">
        <f t="shared" si="75"/>
        <v>119.539</v>
      </c>
      <c r="HT23" s="16">
        <f t="shared" si="76"/>
        <v>119.056</v>
      </c>
      <c r="HU23" s="16">
        <f t="shared" si="77"/>
        <v>119.88200000000001</v>
      </c>
      <c r="HV23" s="16">
        <f t="shared" si="78"/>
        <v>119.03700000000001</v>
      </c>
      <c r="HW23" s="16">
        <f t="shared" si="79"/>
        <v>119.864</v>
      </c>
      <c r="HX23" s="16">
        <v>110.62</v>
      </c>
      <c r="HY23" s="16">
        <f t="shared" si="247"/>
        <v>116.754</v>
      </c>
      <c r="HZ23" s="16">
        <f t="shared" si="248"/>
        <v>116.79900000000001</v>
      </c>
      <c r="IA23" s="16">
        <f t="shared" si="80"/>
        <v>116.78399999999999</v>
      </c>
      <c r="IB23" s="16">
        <f t="shared" si="249"/>
        <v>110.474</v>
      </c>
      <c r="IC23" s="16">
        <f t="shared" si="81"/>
        <v>110.465</v>
      </c>
      <c r="ID23" s="16">
        <f t="shared" si="82"/>
        <v>114.2</v>
      </c>
      <c r="IE23" s="16">
        <f t="shared" si="250"/>
        <v>116.56</v>
      </c>
      <c r="IF23" s="16">
        <f t="shared" si="251"/>
        <v>115.693</v>
      </c>
      <c r="IG23" s="16">
        <f t="shared" si="84"/>
        <v>116.58800000000001</v>
      </c>
      <c r="IH23" s="16">
        <f t="shared" si="85"/>
        <v>115.71700000000001</v>
      </c>
      <c r="II23" s="16">
        <f t="shared" si="86"/>
        <v>116.575</v>
      </c>
      <c r="IJ23" s="16">
        <f t="shared" si="87"/>
        <v>115.706</v>
      </c>
      <c r="IK23" s="16">
        <f t="shared" si="252"/>
        <v>117.679</v>
      </c>
      <c r="IL23" s="16">
        <f t="shared" si="253"/>
        <v>116.474</v>
      </c>
      <c r="IM23" s="16">
        <f t="shared" si="254"/>
        <v>117.26300000000001</v>
      </c>
      <c r="IN23" s="16">
        <f t="shared" si="255"/>
        <v>116.262</v>
      </c>
      <c r="IO23" s="16">
        <f t="shared" si="90"/>
        <v>117.679</v>
      </c>
      <c r="IP23" s="16">
        <f t="shared" si="91"/>
        <v>116.474</v>
      </c>
      <c r="IQ23" s="16">
        <f t="shared" si="92"/>
        <v>124.83200000000001</v>
      </c>
      <c r="IR23" s="16">
        <f t="shared" si="93"/>
        <v>121.282</v>
      </c>
      <c r="IS23" s="16">
        <f t="shared" si="94"/>
        <v>116.84699999999999</v>
      </c>
      <c r="IT23" s="16">
        <f t="shared" si="95"/>
        <v>117.18599999999999</v>
      </c>
      <c r="IU23" s="16">
        <f t="shared" si="96"/>
        <v>117.184</v>
      </c>
      <c r="IV23" s="16">
        <v>117.96</v>
      </c>
      <c r="IW23" s="16">
        <f t="shared" si="97"/>
        <v>117.09299999999999</v>
      </c>
      <c r="IX23" s="16">
        <f t="shared" si="256"/>
        <v>118.154</v>
      </c>
      <c r="IY23" s="16">
        <f t="shared" si="257"/>
        <v>119.021</v>
      </c>
      <c r="IZ23" s="16">
        <f t="shared" si="258"/>
        <v>118.17099999999999</v>
      </c>
      <c r="JA23" s="16">
        <f t="shared" si="259"/>
        <v>119.04199999999999</v>
      </c>
      <c r="JB23" s="16">
        <f t="shared" si="98"/>
        <v>118.16899999999998</v>
      </c>
      <c r="JC23" s="16">
        <f t="shared" si="99"/>
        <v>119.03799999999998</v>
      </c>
      <c r="JD23" s="16">
        <f t="shared" si="100"/>
        <v>111.874</v>
      </c>
      <c r="JE23" s="16">
        <f t="shared" si="260"/>
        <v>112.741</v>
      </c>
      <c r="JF23" s="16">
        <f t="shared" si="101"/>
        <v>111.85</v>
      </c>
      <c r="JG23" s="16">
        <f t="shared" si="102"/>
        <v>112.71899999999999</v>
      </c>
      <c r="JH23" s="16">
        <f t="shared" si="103"/>
        <v>115.6</v>
      </c>
      <c r="JI23" s="16">
        <f t="shared" si="104"/>
        <v>116.467</v>
      </c>
      <c r="JJ23" s="16">
        <f t="shared" si="261"/>
        <v>119.07899999999999</v>
      </c>
      <c r="JK23" s="16">
        <f t="shared" si="262"/>
        <v>118.741</v>
      </c>
      <c r="JL23" s="16">
        <f t="shared" si="105"/>
        <v>117.874</v>
      </c>
      <c r="JM23" s="16">
        <f t="shared" si="263"/>
        <v>118.663</v>
      </c>
      <c r="JN23" s="16">
        <f t="shared" si="264"/>
        <v>118.529</v>
      </c>
      <c r="JO23" s="16">
        <f t="shared" si="106"/>
        <v>117.66199999999999</v>
      </c>
      <c r="JP23" s="16">
        <f t="shared" si="107"/>
        <v>119.07899999999999</v>
      </c>
      <c r="JQ23" s="16">
        <f t="shared" si="108"/>
        <v>118.741</v>
      </c>
      <c r="JR23" s="16">
        <f t="shared" si="109"/>
        <v>117.874</v>
      </c>
      <c r="JS23" s="16">
        <f t="shared" si="110"/>
        <v>126.232</v>
      </c>
      <c r="JT23" s="16">
        <f t="shared" si="111"/>
        <v>127.099</v>
      </c>
      <c r="JU23" s="16">
        <f t="shared" si="112"/>
        <v>122.68199999999999</v>
      </c>
      <c r="JV23" s="16">
        <f t="shared" si="113"/>
        <v>123.54899999999999</v>
      </c>
      <c r="JW23" s="16">
        <f t="shared" si="114"/>
        <v>118.24699999999999</v>
      </c>
      <c r="JX23" s="16">
        <f t="shared" si="115"/>
        <v>119.11399999999999</v>
      </c>
      <c r="JY23" s="16">
        <f t="shared" si="116"/>
        <v>118.58599999999998</v>
      </c>
      <c r="JZ23" s="16">
        <f t="shared" si="117"/>
        <v>119.45299999999999</v>
      </c>
      <c r="KA23" s="16">
        <f t="shared" si="118"/>
        <v>118.56899999999999</v>
      </c>
      <c r="KB23" s="16">
        <f t="shared" si="119"/>
        <v>119.43799999999999</v>
      </c>
      <c r="KC23" s="16"/>
      <c r="KD23" s="23">
        <v>13</v>
      </c>
      <c r="KE23" s="16">
        <v>119.294</v>
      </c>
      <c r="KF23" s="16">
        <v>119.30500000000001</v>
      </c>
      <c r="KG23" s="16">
        <v>119.367</v>
      </c>
      <c r="KH23" s="16">
        <f t="shared" si="123"/>
        <v>7.3000000000007503E-2</v>
      </c>
      <c r="KI23" s="16">
        <v>118.744</v>
      </c>
      <c r="KJ23" s="16">
        <v>118.949</v>
      </c>
      <c r="KK23" s="16">
        <v>124.663</v>
      </c>
      <c r="KL23" s="16">
        <v>124.83</v>
      </c>
      <c r="KM23" s="16">
        <v>124.14</v>
      </c>
      <c r="KN23" s="16">
        <v>124.679</v>
      </c>
      <c r="KO23" s="16">
        <v>125.38800000000001</v>
      </c>
      <c r="KP23" s="16">
        <v>125.446</v>
      </c>
      <c r="KQ23" s="16">
        <v>125.49</v>
      </c>
      <c r="KR23" s="16">
        <v>126.97</v>
      </c>
      <c r="KS23" s="16">
        <v>120.55</v>
      </c>
      <c r="KT23" s="16">
        <v>127.01300000000001</v>
      </c>
      <c r="KU23" s="16">
        <v>125.197</v>
      </c>
      <c r="KV23" s="16">
        <v>125.36199999999999</v>
      </c>
      <c r="KW23" s="16">
        <v>119.187</v>
      </c>
      <c r="KX23" s="16">
        <v>119.175</v>
      </c>
      <c r="KY23" s="16">
        <v>119.25</v>
      </c>
      <c r="KZ23" s="16">
        <v>122.85299999999999</v>
      </c>
      <c r="LA23" s="16">
        <v>140.84299999999999</v>
      </c>
      <c r="LB23" s="16">
        <v>137.82</v>
      </c>
      <c r="LC23" s="16">
        <v>125.104</v>
      </c>
      <c r="LD23" s="16">
        <v>124.33499999999999</v>
      </c>
      <c r="LE23" s="16">
        <f t="shared" si="124"/>
        <v>8.4000000000003183E-2</v>
      </c>
      <c r="LF23" s="16">
        <v>125.14</v>
      </c>
      <c r="LG23" s="16">
        <v>124.369</v>
      </c>
      <c r="LH23" s="16">
        <v>125.188</v>
      </c>
      <c r="LI23" s="16">
        <v>125.18899999999999</v>
      </c>
      <c r="LJ23" s="16">
        <v>125.16500000000001</v>
      </c>
      <c r="LK23" s="16">
        <v>125.188</v>
      </c>
      <c r="LL23" s="16">
        <v>125.18899999999999</v>
      </c>
      <c r="LM23" s="16">
        <v>125.18899999999999</v>
      </c>
      <c r="LN23" s="16">
        <v>124.41800000000001</v>
      </c>
      <c r="LO23" s="16">
        <v>125.773</v>
      </c>
      <c r="LP23" s="16">
        <v>124.85299999999999</v>
      </c>
      <c r="LQ23" s="16">
        <v>126.151</v>
      </c>
      <c r="LR23" s="16">
        <v>124.863</v>
      </c>
      <c r="LS23" s="16">
        <v>124.286</v>
      </c>
      <c r="LT23" s="16">
        <v>122.13800000000001</v>
      </c>
      <c r="LU23" s="16">
        <v>122.724</v>
      </c>
      <c r="LV23" s="16">
        <v>133.226</v>
      </c>
      <c r="LW23" s="16">
        <v>129.84700000000001</v>
      </c>
      <c r="LX23" s="16">
        <v>125.393</v>
      </c>
      <c r="LY23" s="16">
        <v>125.73099999999999</v>
      </c>
      <c r="LZ23" s="16">
        <v>125.79600000000001</v>
      </c>
      <c r="MA23" s="16">
        <v>125.79600000000001</v>
      </c>
      <c r="MB23" s="16">
        <v>125.77800000000001</v>
      </c>
      <c r="MC23" s="16">
        <v>125.795</v>
      </c>
      <c r="MD23" s="16">
        <v>125.79600000000001</v>
      </c>
      <c r="ME23" s="16">
        <v>125.795</v>
      </c>
      <c r="MF23" s="16">
        <v>119.294</v>
      </c>
      <c r="MG23" s="16">
        <v>120.545</v>
      </c>
      <c r="MH23" s="16">
        <v>121.78100000000001</v>
      </c>
      <c r="MI23" s="16">
        <v>123</v>
      </c>
      <c r="MJ23" s="16">
        <v>124.202</v>
      </c>
      <c r="MK23" s="16">
        <v>125.38800000000001</v>
      </c>
      <c r="ML23" s="16">
        <v>126.557</v>
      </c>
      <c r="MM23" s="16">
        <v>127.708</v>
      </c>
      <c r="MN23" s="16">
        <v>128.84399999999999</v>
      </c>
      <c r="MO23" s="16">
        <v>129.96299999999999</v>
      </c>
      <c r="MP23" s="16">
        <v>131.06299999999999</v>
      </c>
      <c r="MQ23" s="16">
        <v>132.149</v>
      </c>
      <c r="MR23" s="16">
        <v>124.863</v>
      </c>
      <c r="MS23" s="16">
        <v>125.56</v>
      </c>
      <c r="MT23" s="16">
        <v>126.254</v>
      </c>
      <c r="MU23" s="16">
        <v>126.94199999999999</v>
      </c>
      <c r="MV23" s="16">
        <v>127.626</v>
      </c>
      <c r="MW23" s="16">
        <v>128.30500000000001</v>
      </c>
      <c r="MX23" s="16">
        <v>128.97999999999999</v>
      </c>
      <c r="MY23" s="16">
        <v>129.649</v>
      </c>
      <c r="MZ23" s="16">
        <v>130.31399999999999</v>
      </c>
      <c r="NA23" s="16">
        <v>130.97300000000001</v>
      </c>
      <c r="NB23" s="16">
        <v>131.62799999999999</v>
      </c>
      <c r="NC23" s="16">
        <v>132.27699999999999</v>
      </c>
      <c r="ND23" s="16">
        <v>121.254</v>
      </c>
      <c r="NE23" s="16">
        <v>122.381</v>
      </c>
      <c r="NF23" s="16">
        <v>123.496</v>
      </c>
      <c r="NG23" s="16">
        <v>124.59699999999999</v>
      </c>
      <c r="NH23" s="16">
        <v>125.68300000000001</v>
      </c>
      <c r="NI23" s="16">
        <v>126.756</v>
      </c>
      <c r="NJ23" s="16">
        <v>127.81399999999999</v>
      </c>
      <c r="NK23" s="16">
        <v>128.857</v>
      </c>
      <c r="NL23" s="16">
        <v>129.88800000000001</v>
      </c>
      <c r="NM23" s="16">
        <v>130.904</v>
      </c>
      <c r="NN23" s="16">
        <v>131.90700000000001</v>
      </c>
      <c r="NO23" s="16">
        <v>132.89500000000001</v>
      </c>
      <c r="NP23" s="16">
        <v>131.40299999999999</v>
      </c>
      <c r="NQ23" s="16">
        <v>136.99700000000001</v>
      </c>
      <c r="NR23" s="16">
        <v>135.74700000000001</v>
      </c>
      <c r="NS23" s="16">
        <v>146.476</v>
      </c>
      <c r="NT23" s="16">
        <v>119.294</v>
      </c>
      <c r="NU23" s="16">
        <v>125.38800000000001</v>
      </c>
      <c r="NV23" s="16">
        <v>124.85299999999999</v>
      </c>
      <c r="NW23" s="16">
        <v>133.226</v>
      </c>
      <c r="NX23" s="16">
        <v>114.96899999999999</v>
      </c>
      <c r="NY23" s="16">
        <v>121.563</v>
      </c>
      <c r="NZ23" s="16">
        <v>129.90199999999999</v>
      </c>
      <c r="OA23" s="16">
        <v>121.58799999999999</v>
      </c>
      <c r="OB23" s="16">
        <v>124.105</v>
      </c>
      <c r="OC23" s="16">
        <v>130.786</v>
      </c>
      <c r="OD23" s="16">
        <v>141.61199999999999</v>
      </c>
      <c r="OE23" s="16">
        <v>130.012</v>
      </c>
      <c r="OF23" s="16">
        <v>115.444</v>
      </c>
      <c r="OG23" s="16">
        <v>122.24</v>
      </c>
      <c r="OH23" s="16">
        <v>131.12899999999999</v>
      </c>
      <c r="OI23" s="16">
        <v>120.57</v>
      </c>
      <c r="OJ23" s="16">
        <v>130.20599999999999</v>
      </c>
      <c r="OK23" s="16">
        <v>135.892</v>
      </c>
      <c r="OL23" s="16">
        <v>134.834</v>
      </c>
      <c r="OM23" s="16">
        <v>144.07599999999999</v>
      </c>
      <c r="ON23" s="16">
        <v>118.81699999999999</v>
      </c>
      <c r="OO23" s="16">
        <v>124.938</v>
      </c>
      <c r="OP23" s="16">
        <v>124.586</v>
      </c>
      <c r="OQ23" s="16">
        <v>132.75700000000001</v>
      </c>
      <c r="OR23" s="16">
        <v>123.65</v>
      </c>
      <c r="OS23" s="16">
        <v>130.25399999999999</v>
      </c>
      <c r="OT23" s="16">
        <v>129.64500000000001</v>
      </c>
      <c r="OU23" s="16">
        <v>139.982</v>
      </c>
      <c r="OV23" s="16">
        <v>116.18600000000001</v>
      </c>
      <c r="OW23" s="16">
        <v>123.166</v>
      </c>
      <c r="OX23" s="16">
        <v>122.547</v>
      </c>
      <c r="OY23" s="16">
        <v>132.49600000000001</v>
      </c>
      <c r="OZ23" s="16">
        <v>112.9</v>
      </c>
      <c r="PA23" s="16">
        <v>119.71299999999999</v>
      </c>
      <c r="PB23" s="16">
        <v>119.60599999999999</v>
      </c>
      <c r="PC23" s="16">
        <v>128.43</v>
      </c>
      <c r="PD23" s="23">
        <v>13</v>
      </c>
      <c r="PE23" s="16">
        <v>116.886</v>
      </c>
      <c r="PF23" s="16">
        <v>116.849</v>
      </c>
      <c r="PG23" s="16">
        <v>116.93</v>
      </c>
      <c r="PH23" s="16">
        <v>123.053</v>
      </c>
      <c r="PI23" s="16">
        <v>123.069</v>
      </c>
      <c r="PJ23" s="16">
        <v>123.13</v>
      </c>
      <c r="PK23" s="16">
        <v>116.754</v>
      </c>
      <c r="PL23" s="16">
        <v>116.79</v>
      </c>
      <c r="PM23" s="16">
        <v>120.501</v>
      </c>
      <c r="PN23" s="16">
        <v>122.80800000000001</v>
      </c>
      <c r="PO23" s="16">
        <v>121.982</v>
      </c>
      <c r="PP23" s="16">
        <v>122.801</v>
      </c>
      <c r="PQ23" s="16">
        <v>121.97199999999999</v>
      </c>
      <c r="PR23" s="16">
        <v>122.867</v>
      </c>
      <c r="PS23" s="16">
        <v>122.04</v>
      </c>
      <c r="PT23" s="16">
        <v>123.499</v>
      </c>
      <c r="PU23" s="16">
        <v>122.524</v>
      </c>
      <c r="PV23" s="16">
        <v>123.90900000000001</v>
      </c>
      <c r="PW23" s="16">
        <v>122.65</v>
      </c>
      <c r="PX23" s="16">
        <v>119.809</v>
      </c>
      <c r="PY23" s="16">
        <v>120.386</v>
      </c>
      <c r="PZ23" s="16">
        <v>131.08000000000001</v>
      </c>
      <c r="QA23" s="16">
        <v>127.584</v>
      </c>
      <c r="QB23" s="16">
        <v>123.09099999999999</v>
      </c>
      <c r="QC23" s="16">
        <v>123.434</v>
      </c>
      <c r="QD23" s="16">
        <v>123.474</v>
      </c>
      <c r="QE23" s="16"/>
      <c r="QF23" s="23">
        <v>13</v>
      </c>
      <c r="QG23" s="16">
        <v>116.504</v>
      </c>
      <c r="QH23" s="16">
        <v>116.46</v>
      </c>
      <c r="QI23" s="16">
        <v>116.54600000000001</v>
      </c>
      <c r="QJ23" s="16">
        <v>122.63800000000001</v>
      </c>
      <c r="QK23" s="16">
        <v>122.639</v>
      </c>
      <c r="QL23" s="16">
        <v>122.71</v>
      </c>
      <c r="QM23" s="16">
        <v>116.358</v>
      </c>
      <c r="QN23" s="16">
        <v>116.39100000000001</v>
      </c>
      <c r="QO23" s="16">
        <v>120.084</v>
      </c>
      <c r="QP23" s="16">
        <v>122.444</v>
      </c>
      <c r="QQ23" s="16">
        <v>121.577</v>
      </c>
      <c r="QR23" s="16">
        <v>122.428</v>
      </c>
      <c r="QS23" s="16">
        <v>121.557</v>
      </c>
      <c r="QT23" s="16">
        <v>122.501</v>
      </c>
      <c r="QU23" s="16">
        <v>121.63200000000001</v>
      </c>
      <c r="QV23" s="16">
        <v>123.14700000000001</v>
      </c>
      <c r="QW23" s="16">
        <v>122.146</v>
      </c>
      <c r="QX23" s="16">
        <v>123.563</v>
      </c>
      <c r="QY23" s="16">
        <v>122.358</v>
      </c>
      <c r="QZ23" s="16">
        <v>123.563</v>
      </c>
      <c r="RA23" s="16">
        <v>122.358</v>
      </c>
      <c r="RB23" s="16">
        <v>130.71600000000001</v>
      </c>
      <c r="RC23" s="16">
        <v>127.166</v>
      </c>
      <c r="RD23" s="16">
        <v>122.73099999999999</v>
      </c>
      <c r="RE23" s="16">
        <v>123.07</v>
      </c>
      <c r="RF23" s="16">
        <v>123.11</v>
      </c>
    </row>
    <row r="24" spans="1:474" x14ac:dyDescent="0.25">
      <c r="B24" s="20"/>
      <c r="D24" s="5"/>
      <c r="E24" s="5"/>
      <c r="F24" s="16"/>
      <c r="G24" s="16"/>
      <c r="H24" s="16"/>
      <c r="I24" s="16"/>
      <c r="J24" s="16"/>
      <c r="K24" s="16"/>
      <c r="L24" s="16"/>
      <c r="M24" s="16"/>
      <c r="N24" s="16"/>
      <c r="O24" s="16"/>
      <c r="P24" s="16"/>
      <c r="Q24" s="16"/>
      <c r="R24" s="16"/>
      <c r="S24" s="16"/>
      <c r="T24" s="16"/>
      <c r="U24" s="16"/>
      <c r="V24" s="16"/>
      <c r="W24" s="16"/>
      <c r="X24" s="16" t="str">
        <f t="shared" si="126"/>
        <v/>
      </c>
      <c r="Y24" s="16" t="str">
        <f t="shared" si="127"/>
        <v/>
      </c>
      <c r="Z24" s="16" t="str">
        <f t="shared" si="120"/>
        <v/>
      </c>
      <c r="AA24" s="16" t="str">
        <f t="shared" si="121"/>
        <v/>
      </c>
      <c r="AB24" s="16" t="str">
        <f t="shared" si="128"/>
        <v/>
      </c>
      <c r="AC24" s="16" t="str">
        <f t="shared" si="122"/>
        <v/>
      </c>
      <c r="AD24" s="16"/>
      <c r="AE24" s="16" t="str">
        <f t="shared" si="130"/>
        <v/>
      </c>
      <c r="AF24" s="16" t="str">
        <f t="shared" si="131"/>
        <v/>
      </c>
      <c r="AG24" s="16"/>
      <c r="AH24" s="16" t="str">
        <f t="shared" si="133"/>
        <v/>
      </c>
      <c r="AI24" s="16" t="str">
        <f t="shared" si="134"/>
        <v/>
      </c>
      <c r="AJ24" s="16" t="str">
        <f t="shared" si="135"/>
        <v/>
      </c>
      <c r="AK24" s="16"/>
      <c r="AL24" s="16"/>
      <c r="AM24" s="16" t="str">
        <f t="shared" si="138"/>
        <v/>
      </c>
      <c r="AN24" s="16" t="str">
        <f t="shared" si="139"/>
        <v/>
      </c>
      <c r="AO24" s="16" t="str">
        <f t="shared" si="140"/>
        <v/>
      </c>
      <c r="AP24" s="16" t="str">
        <f t="shared" si="141"/>
        <v/>
      </c>
      <c r="AQ24" s="16"/>
      <c r="AR24" s="16"/>
      <c r="AS24" s="16"/>
      <c r="AT24" s="16"/>
      <c r="AU24" s="16" t="str">
        <f t="shared" si="146"/>
        <v/>
      </c>
      <c r="AV24" s="16" t="str">
        <f t="shared" si="147"/>
        <v/>
      </c>
      <c r="AW24" s="16" t="str">
        <f t="shared" si="148"/>
        <v/>
      </c>
      <c r="AX24" s="16" t="str">
        <f t="shared" si="149"/>
        <v/>
      </c>
      <c r="AY24" s="16" t="str">
        <f t="shared" si="150"/>
        <v/>
      </c>
      <c r="AZ24" s="16" t="str">
        <f t="shared" si="151"/>
        <v/>
      </c>
      <c r="BA24" s="16" t="str">
        <f t="shared" si="152"/>
        <v/>
      </c>
      <c r="BB24" s="16" t="str">
        <f t="shared" si="153"/>
        <v/>
      </c>
      <c r="BC24" s="16" t="str">
        <f t="shared" si="154"/>
        <v/>
      </c>
      <c r="BD24" s="16" t="str">
        <f t="shared" si="155"/>
        <v/>
      </c>
      <c r="BE24" s="16" t="str">
        <f t="shared" si="156"/>
        <v/>
      </c>
      <c r="BF24" s="16" t="str">
        <f t="shared" si="157"/>
        <v/>
      </c>
      <c r="BG24" s="16" t="str">
        <f t="shared" si="158"/>
        <v/>
      </c>
      <c r="BH24" s="16" t="str">
        <f t="shared" si="159"/>
        <v/>
      </c>
      <c r="BI24" s="16" t="str">
        <f t="shared" si="160"/>
        <v/>
      </c>
      <c r="BJ24" s="16" t="str">
        <f t="shared" si="161"/>
        <v/>
      </c>
      <c r="BK24" s="16" t="str">
        <f t="shared" si="162"/>
        <v/>
      </c>
      <c r="BL24" s="16" t="str">
        <f t="shared" si="163"/>
        <v/>
      </c>
      <c r="BM24" s="16" t="str">
        <f t="shared" si="164"/>
        <v/>
      </c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 t="str">
        <f t="shared" si="177"/>
        <v/>
      </c>
      <c r="CF24" s="16" t="str">
        <f t="shared" si="178"/>
        <v/>
      </c>
      <c r="CG24" s="16" t="str">
        <f t="shared" si="179"/>
        <v/>
      </c>
      <c r="CH24" s="16" t="str">
        <f t="shared" si="180"/>
        <v/>
      </c>
      <c r="CI24" s="16" t="str">
        <f t="shared" si="181"/>
        <v/>
      </c>
      <c r="CJ24" s="16" t="str">
        <f t="shared" si="182"/>
        <v/>
      </c>
      <c r="CK24" s="16" t="str">
        <f t="shared" si="183"/>
        <v/>
      </c>
      <c r="CL24" s="16" t="str">
        <f t="shared" si="184"/>
        <v/>
      </c>
      <c r="CM24" s="16" t="str">
        <f t="shared" si="185"/>
        <v/>
      </c>
      <c r="CN24" s="16" t="str">
        <f t="shared" si="186"/>
        <v/>
      </c>
      <c r="CO24" s="16" t="str">
        <f t="shared" si="187"/>
        <v/>
      </c>
      <c r="CP24" s="16" t="str">
        <f t="shared" si="188"/>
        <v/>
      </c>
      <c r="CQ24" s="16"/>
      <c r="CR24" s="16"/>
      <c r="CS24" s="16" t="str">
        <f t="shared" si="189"/>
        <v/>
      </c>
      <c r="CT24" s="16" t="str">
        <f t="shared" si="190"/>
        <v/>
      </c>
      <c r="CU24" s="16" t="str">
        <f t="shared" si="191"/>
        <v/>
      </c>
      <c r="CV24" s="16" t="str">
        <f t="shared" si="192"/>
        <v/>
      </c>
      <c r="CW24" s="16" t="str">
        <f t="shared" si="193"/>
        <v/>
      </c>
      <c r="CX24" s="16" t="str">
        <f t="shared" si="194"/>
        <v/>
      </c>
      <c r="CY24" s="16" t="str">
        <f t="shared" si="195"/>
        <v/>
      </c>
      <c r="CZ24" s="16" t="str">
        <f t="shared" si="196"/>
        <v/>
      </c>
      <c r="DA24" s="16" t="str">
        <f t="shared" si="197"/>
        <v/>
      </c>
      <c r="DB24" s="16" t="str">
        <f t="shared" si="198"/>
        <v/>
      </c>
      <c r="DC24" s="16" t="str">
        <f t="shared" si="199"/>
        <v/>
      </c>
      <c r="DD24" s="16" t="str">
        <f t="shared" si="200"/>
        <v/>
      </c>
      <c r="DE24" s="16" t="str">
        <f t="shared" si="201"/>
        <v/>
      </c>
      <c r="DF24" s="16" t="str">
        <f t="shared" si="202"/>
        <v/>
      </c>
      <c r="DG24" s="16" t="str">
        <f t="shared" si="203"/>
        <v/>
      </c>
      <c r="DH24" s="16" t="str">
        <f t="shared" si="204"/>
        <v/>
      </c>
      <c r="DI24" s="16" t="str">
        <f t="shared" si="205"/>
        <v/>
      </c>
      <c r="DJ24" s="16" t="str">
        <f t="shared" si="206"/>
        <v/>
      </c>
      <c r="DK24" s="16" t="str">
        <f t="shared" si="207"/>
        <v/>
      </c>
      <c r="DL24" s="16" t="str">
        <f t="shared" si="208"/>
        <v/>
      </c>
      <c r="DM24" s="16" t="str">
        <f t="shared" si="209"/>
        <v/>
      </c>
      <c r="DN24" s="16" t="str">
        <f t="shared" si="210"/>
        <v/>
      </c>
      <c r="DO24" s="16" t="str">
        <f t="shared" si="211"/>
        <v/>
      </c>
      <c r="DP24" s="16" t="str">
        <f t="shared" si="6"/>
        <v/>
      </c>
      <c r="DQ24" s="16" t="str">
        <f t="shared" si="212"/>
        <v/>
      </c>
      <c r="DR24" s="16" t="str">
        <f t="shared" si="213"/>
        <v/>
      </c>
      <c r="DS24" s="16" t="str">
        <f t="shared" si="214"/>
        <v/>
      </c>
      <c r="DT24" s="16" t="str">
        <f t="shared" si="215"/>
        <v/>
      </c>
      <c r="DU24" s="16" t="str">
        <f t="shared" si="216"/>
        <v/>
      </c>
      <c r="DV24" s="16" t="str">
        <f t="shared" si="217"/>
        <v/>
      </c>
      <c r="DW24" s="16"/>
      <c r="DX24" s="16" t="str">
        <f t="shared" si="7"/>
        <v/>
      </c>
      <c r="DY24" s="16" t="str">
        <f t="shared" si="8"/>
        <v/>
      </c>
      <c r="DZ24" s="16" t="str">
        <f t="shared" si="9"/>
        <v/>
      </c>
      <c r="EA24" s="16" t="str">
        <f t="shared" si="10"/>
        <v/>
      </c>
      <c r="EB24" s="16" t="str">
        <f t="shared" si="11"/>
        <v/>
      </c>
      <c r="EC24" s="16" t="str">
        <f t="shared" si="12"/>
        <v/>
      </c>
      <c r="ED24" s="38"/>
      <c r="EE24" s="16"/>
      <c r="EF24" s="16"/>
      <c r="EG24" s="16"/>
      <c r="EH24" s="16" t="str">
        <f t="shared" si="13"/>
        <v/>
      </c>
      <c r="EI24" s="16" t="str">
        <f t="shared" si="14"/>
        <v/>
      </c>
      <c r="EJ24" s="16" t="str">
        <f t="shared" si="15"/>
        <v/>
      </c>
      <c r="EK24" s="16"/>
      <c r="EL24" s="16"/>
      <c r="EM24" s="16" t="str">
        <f t="shared" si="16"/>
        <v/>
      </c>
      <c r="EN24" s="16" t="str">
        <f t="shared" si="17"/>
        <v/>
      </c>
      <c r="EO24" s="16" t="str">
        <f t="shared" si="18"/>
        <v/>
      </c>
      <c r="EP24" s="16" t="str">
        <f t="shared" si="19"/>
        <v/>
      </c>
      <c r="EQ24" s="16" t="str">
        <f t="shared" si="20"/>
        <v/>
      </c>
      <c r="ER24" s="16" t="str">
        <f t="shared" si="21"/>
        <v/>
      </c>
      <c r="ES24" s="16"/>
      <c r="ET24" s="16"/>
      <c r="EU24" s="16" t="str">
        <f t="shared" si="22"/>
        <v/>
      </c>
      <c r="EV24" s="16" t="str">
        <f t="shared" si="23"/>
        <v/>
      </c>
      <c r="EW24" s="16"/>
      <c r="EX24" s="16"/>
      <c r="EY24" s="16" t="str">
        <f t="shared" si="24"/>
        <v/>
      </c>
      <c r="EZ24" s="16" t="str">
        <f t="shared" si="25"/>
        <v/>
      </c>
      <c r="FA24" s="16" t="str">
        <f t="shared" si="26"/>
        <v/>
      </c>
      <c r="FB24" s="16" t="str">
        <f t="shared" si="27"/>
        <v/>
      </c>
      <c r="FC24" s="16" t="str">
        <f t="shared" si="28"/>
        <v/>
      </c>
      <c r="FD24" s="16" t="str">
        <f t="shared" si="29"/>
        <v/>
      </c>
      <c r="FE24" s="16" t="str">
        <f t="shared" si="30"/>
        <v/>
      </c>
      <c r="FF24" s="16" t="str">
        <f t="shared" si="31"/>
        <v/>
      </c>
      <c r="FG24" s="16" t="str">
        <f t="shared" si="32"/>
        <v/>
      </c>
      <c r="FH24" s="16" t="str">
        <f t="shared" si="33"/>
        <v/>
      </c>
      <c r="FI24" s="16" t="str">
        <f t="shared" si="34"/>
        <v/>
      </c>
      <c r="FJ24" s="16"/>
      <c r="FK24" s="16" t="str">
        <f t="shared" si="35"/>
        <v/>
      </c>
      <c r="FL24" s="47" t="str">
        <f t="shared" si="36"/>
        <v/>
      </c>
      <c r="FM24" s="16" t="str">
        <f t="shared" si="37"/>
        <v/>
      </c>
      <c r="FN24" s="16" t="str">
        <f t="shared" si="38"/>
        <v/>
      </c>
      <c r="FO24" s="16" t="str">
        <f t="shared" si="39"/>
        <v/>
      </c>
      <c r="FP24" s="16" t="str">
        <f t="shared" si="40"/>
        <v/>
      </c>
      <c r="FQ24" s="16" t="str">
        <f t="shared" si="41"/>
        <v/>
      </c>
      <c r="FR24" s="16" t="str">
        <f t="shared" si="42"/>
        <v/>
      </c>
      <c r="FS24" s="16"/>
      <c r="FT24" s="16"/>
      <c r="FU24" s="16" t="str">
        <f t="shared" si="43"/>
        <v/>
      </c>
      <c r="FV24" s="16" t="str">
        <f t="shared" si="44"/>
        <v/>
      </c>
      <c r="FW24" s="16"/>
      <c r="FX24" s="16" t="str">
        <f t="shared" si="45"/>
        <v/>
      </c>
      <c r="FY24" s="16" t="str">
        <f t="shared" si="46"/>
        <v/>
      </c>
      <c r="FZ24" s="16"/>
      <c r="GA24" s="16"/>
      <c r="GB24" s="16" t="str">
        <f t="shared" si="47"/>
        <v/>
      </c>
      <c r="GC24" s="16" t="str">
        <f t="shared" si="48"/>
        <v/>
      </c>
      <c r="GD24" s="16" t="str">
        <f t="shared" si="49"/>
        <v/>
      </c>
      <c r="GE24" s="16" t="str">
        <f t="shared" si="50"/>
        <v/>
      </c>
      <c r="GF24" s="16"/>
      <c r="GG24" s="16"/>
      <c r="GH24" s="16"/>
      <c r="GI24" s="16"/>
      <c r="GJ24" s="16" t="str">
        <f t="shared" si="51"/>
        <v/>
      </c>
      <c r="GK24" s="16" t="str">
        <f t="shared" si="52"/>
        <v/>
      </c>
      <c r="GL24" s="16" t="str">
        <f t="shared" si="53"/>
        <v/>
      </c>
      <c r="GM24" s="16" t="str">
        <f t="shared" si="54"/>
        <v/>
      </c>
      <c r="GN24" s="16" t="str">
        <f t="shared" si="55"/>
        <v/>
      </c>
      <c r="GO24" s="16" t="str">
        <f t="shared" si="56"/>
        <v/>
      </c>
      <c r="GP24" s="16" t="str">
        <f t="shared" si="57"/>
        <v/>
      </c>
      <c r="GQ24" s="16"/>
      <c r="GR24" s="16" t="str">
        <f t="shared" si="58"/>
        <v/>
      </c>
      <c r="GS24" s="16"/>
      <c r="GT24" s="16"/>
      <c r="GU24" s="16"/>
      <c r="GV24" s="16"/>
      <c r="GW24" s="16" t="str">
        <f t="shared" si="59"/>
        <v/>
      </c>
      <c r="GX24" s="16" t="str">
        <f t="shared" si="60"/>
        <v/>
      </c>
      <c r="GY24" s="16"/>
      <c r="GZ24" s="16"/>
      <c r="HA24" s="16" t="str">
        <f t="shared" si="61"/>
        <v/>
      </c>
      <c r="HB24" s="16" t="str">
        <f t="shared" si="62"/>
        <v/>
      </c>
      <c r="HC24" s="16" t="str">
        <f t="shared" si="63"/>
        <v/>
      </c>
      <c r="HD24" s="16" t="str">
        <f t="shared" si="64"/>
        <v/>
      </c>
      <c r="HE24" s="16"/>
      <c r="HF24" s="16"/>
      <c r="HG24" s="16" t="str">
        <f t="shared" si="65"/>
        <v/>
      </c>
      <c r="HH24" s="16"/>
      <c r="HI24" s="16"/>
      <c r="HJ24" s="16" t="str">
        <f t="shared" si="66"/>
        <v/>
      </c>
      <c r="HK24" s="16" t="str">
        <f t="shared" si="67"/>
        <v/>
      </c>
      <c r="HL24" s="16" t="str">
        <f t="shared" si="68"/>
        <v/>
      </c>
      <c r="HM24" s="16" t="str">
        <f t="shared" si="69"/>
        <v/>
      </c>
      <c r="HN24" s="16" t="str">
        <f t="shared" si="70"/>
        <v/>
      </c>
      <c r="HO24" s="16" t="str">
        <f t="shared" si="71"/>
        <v/>
      </c>
      <c r="HP24" s="16" t="str">
        <f t="shared" si="72"/>
        <v/>
      </c>
      <c r="HQ24" s="16" t="str">
        <f t="shared" si="73"/>
        <v/>
      </c>
      <c r="HR24" s="16" t="str">
        <f t="shared" si="74"/>
        <v/>
      </c>
      <c r="HS24" s="16" t="str">
        <f t="shared" si="75"/>
        <v/>
      </c>
      <c r="HT24" s="16" t="str">
        <f t="shared" si="76"/>
        <v/>
      </c>
      <c r="HU24" s="16" t="str">
        <f t="shared" si="77"/>
        <v/>
      </c>
      <c r="HV24" s="16" t="str">
        <f t="shared" si="78"/>
        <v/>
      </c>
      <c r="HW24" s="16" t="str">
        <f t="shared" si="79"/>
        <v/>
      </c>
      <c r="HX24" s="16"/>
      <c r="HY24" s="16"/>
      <c r="HZ24" s="16"/>
      <c r="IA24" s="16" t="str">
        <f t="shared" si="80"/>
        <v/>
      </c>
      <c r="IB24" s="16"/>
      <c r="IC24" s="16" t="str">
        <f t="shared" si="81"/>
        <v/>
      </c>
      <c r="ID24" s="16" t="str">
        <f t="shared" si="82"/>
        <v/>
      </c>
      <c r="IE24" s="16"/>
      <c r="IF24" s="16"/>
      <c r="IG24" s="16" t="str">
        <f t="shared" si="84"/>
        <v/>
      </c>
      <c r="IH24" s="16" t="str">
        <f t="shared" si="85"/>
        <v/>
      </c>
      <c r="II24" s="16" t="str">
        <f t="shared" si="86"/>
        <v/>
      </c>
      <c r="IJ24" s="16" t="str">
        <f t="shared" si="87"/>
        <v/>
      </c>
      <c r="IK24" s="16"/>
      <c r="IL24" s="16"/>
      <c r="IM24" s="16"/>
      <c r="IN24" s="16"/>
      <c r="IO24" s="16" t="str">
        <f t="shared" si="90"/>
        <v/>
      </c>
      <c r="IP24" s="16" t="str">
        <f t="shared" si="91"/>
        <v/>
      </c>
      <c r="IQ24" s="16" t="str">
        <f t="shared" si="92"/>
        <v/>
      </c>
      <c r="IR24" s="16" t="str">
        <f t="shared" si="93"/>
        <v/>
      </c>
      <c r="IS24" s="16" t="str">
        <f t="shared" si="94"/>
        <v/>
      </c>
      <c r="IT24" s="16" t="str">
        <f t="shared" si="95"/>
        <v/>
      </c>
      <c r="IU24" s="16" t="str">
        <f t="shared" si="96"/>
        <v/>
      </c>
      <c r="IV24" s="16"/>
      <c r="IW24" s="16" t="str">
        <f t="shared" si="97"/>
        <v/>
      </c>
      <c r="IX24" s="16"/>
      <c r="IY24" s="16"/>
      <c r="IZ24" s="16"/>
      <c r="JA24" s="16"/>
      <c r="JB24" s="16" t="str">
        <f t="shared" si="98"/>
        <v/>
      </c>
      <c r="JC24" s="16" t="str">
        <f t="shared" si="99"/>
        <v/>
      </c>
      <c r="JD24" s="16" t="str">
        <f t="shared" si="100"/>
        <v/>
      </c>
      <c r="JE24" s="16"/>
      <c r="JF24" s="16" t="str">
        <f t="shared" si="101"/>
        <v/>
      </c>
      <c r="JG24" s="16" t="str">
        <f t="shared" si="102"/>
        <v/>
      </c>
      <c r="JH24" s="16" t="str">
        <f t="shared" si="103"/>
        <v/>
      </c>
      <c r="JI24" s="16" t="str">
        <f t="shared" si="104"/>
        <v/>
      </c>
      <c r="JJ24" s="16"/>
      <c r="JK24" s="16"/>
      <c r="JL24" s="16" t="str">
        <f t="shared" si="105"/>
        <v/>
      </c>
      <c r="JM24" s="16"/>
      <c r="JN24" s="16"/>
      <c r="JO24" s="16" t="str">
        <f t="shared" si="106"/>
        <v/>
      </c>
      <c r="JP24" s="16" t="str">
        <f t="shared" si="107"/>
        <v/>
      </c>
      <c r="JQ24" s="16" t="str">
        <f t="shared" si="108"/>
        <v/>
      </c>
      <c r="JR24" s="16" t="str">
        <f t="shared" si="109"/>
        <v/>
      </c>
      <c r="JS24" s="16" t="str">
        <f t="shared" si="110"/>
        <v/>
      </c>
      <c r="JT24" s="16" t="str">
        <f t="shared" si="111"/>
        <v/>
      </c>
      <c r="JU24" s="16" t="str">
        <f t="shared" si="112"/>
        <v/>
      </c>
      <c r="JV24" s="16" t="str">
        <f t="shared" si="113"/>
        <v/>
      </c>
      <c r="JW24" s="16" t="str">
        <f t="shared" si="114"/>
        <v/>
      </c>
      <c r="JX24" s="16" t="str">
        <f t="shared" si="115"/>
        <v/>
      </c>
      <c r="JY24" s="16" t="str">
        <f t="shared" si="116"/>
        <v/>
      </c>
      <c r="JZ24" s="16" t="str">
        <f t="shared" si="117"/>
        <v/>
      </c>
      <c r="KA24" s="16" t="str">
        <f t="shared" si="118"/>
        <v/>
      </c>
      <c r="KB24" s="16" t="str">
        <f t="shared" si="119"/>
        <v/>
      </c>
      <c r="KC24" s="16"/>
      <c r="KD24" s="23"/>
      <c r="KE24" s="16"/>
      <c r="KF24" s="16"/>
      <c r="KG24" s="16"/>
      <c r="KH24" s="16">
        <f t="shared" si="123"/>
        <v>0</v>
      </c>
      <c r="KI24" s="16"/>
      <c r="KJ24" s="16"/>
      <c r="KK24" s="16"/>
      <c r="KL24" s="16"/>
      <c r="KM24" s="16"/>
      <c r="KN24" s="16"/>
      <c r="KO24" s="16"/>
      <c r="KP24" s="16"/>
      <c r="KQ24" s="16"/>
      <c r="KR24" s="16"/>
      <c r="KS24" s="16"/>
      <c r="KT24" s="16"/>
      <c r="KU24" s="16"/>
      <c r="KV24" s="16"/>
      <c r="KW24" s="16"/>
      <c r="KX24" s="16"/>
      <c r="KY24" s="16"/>
      <c r="KZ24" s="16"/>
      <c r="LA24" s="16"/>
      <c r="LB24" s="16"/>
      <c r="LC24" s="16"/>
      <c r="LD24" s="16"/>
      <c r="LE24" s="16">
        <f t="shared" si="124"/>
        <v>0</v>
      </c>
      <c r="LF24" s="16"/>
      <c r="LG24" s="16"/>
      <c r="LH24" s="16"/>
      <c r="LI24" s="16"/>
      <c r="LJ24" s="16"/>
      <c r="LK24" s="16"/>
      <c r="LL24" s="16"/>
      <c r="LM24" s="16"/>
      <c r="LN24" s="16"/>
      <c r="LO24" s="16"/>
      <c r="LP24" s="16"/>
      <c r="LQ24" s="16"/>
      <c r="LR24" s="16"/>
      <c r="LS24" s="16"/>
      <c r="LT24" s="16"/>
      <c r="LU24" s="16"/>
      <c r="LV24" s="16"/>
      <c r="LW24" s="16"/>
      <c r="LX24" s="16"/>
      <c r="LY24" s="16"/>
      <c r="LZ24" s="16"/>
      <c r="MA24" s="16"/>
      <c r="MB24" s="16"/>
      <c r="MC24" s="16"/>
      <c r="MD24" s="16"/>
      <c r="ME24" s="16"/>
      <c r="MF24" s="16"/>
      <c r="MG24" s="16"/>
      <c r="MH24" s="16"/>
      <c r="MI24" s="16"/>
      <c r="MJ24" s="16"/>
      <c r="MK24" s="16"/>
      <c r="ML24" s="16"/>
      <c r="MM24" s="16"/>
      <c r="MN24" s="16"/>
      <c r="MO24" s="16"/>
      <c r="MP24" s="16"/>
      <c r="MQ24" s="16"/>
      <c r="MR24" s="16"/>
      <c r="MS24" s="16"/>
      <c r="MT24" s="16"/>
      <c r="MU24" s="16"/>
      <c r="MV24" s="16"/>
      <c r="MW24" s="16"/>
      <c r="MX24" s="16"/>
      <c r="MY24" s="16"/>
      <c r="MZ24" s="16"/>
      <c r="NA24" s="16"/>
      <c r="NB24" s="16"/>
      <c r="NC24" s="16"/>
      <c r="ND24" s="16"/>
      <c r="NE24" s="16"/>
      <c r="NF24" s="16"/>
      <c r="NG24" s="16"/>
      <c r="NH24" s="16"/>
      <c r="NI24" s="16"/>
      <c r="NJ24" s="16"/>
      <c r="NK24" s="16"/>
      <c r="NL24" s="16"/>
      <c r="NM24" s="16"/>
      <c r="NN24" s="16"/>
      <c r="NO24" s="16"/>
      <c r="NP24" s="16"/>
      <c r="NQ24" s="16"/>
      <c r="NR24" s="16"/>
      <c r="NS24" s="16"/>
      <c r="NT24" s="16"/>
      <c r="NU24" s="16"/>
      <c r="NV24" s="16"/>
      <c r="NW24" s="16"/>
      <c r="NX24" s="16"/>
      <c r="NY24" s="16"/>
      <c r="NZ24" s="16"/>
      <c r="OA24" s="16"/>
      <c r="OB24" s="16"/>
      <c r="OC24" s="16"/>
      <c r="OD24" s="16"/>
      <c r="OE24" s="16"/>
      <c r="OF24" s="16"/>
      <c r="OG24" s="16"/>
      <c r="OH24" s="16"/>
      <c r="OI24" s="16"/>
      <c r="OJ24" s="16"/>
      <c r="OK24" s="16"/>
      <c r="OL24" s="16"/>
      <c r="OM24" s="16"/>
      <c r="ON24" s="16"/>
      <c r="OO24" s="16"/>
      <c r="OP24" s="16"/>
      <c r="OQ24" s="16"/>
      <c r="OR24" s="16"/>
      <c r="OS24" s="16"/>
      <c r="OT24" s="16"/>
      <c r="OU24" s="16"/>
      <c r="OV24" s="16"/>
      <c r="OW24" s="16"/>
      <c r="OX24" s="16"/>
      <c r="OY24" s="16"/>
      <c r="OZ24" s="16"/>
      <c r="PA24" s="16"/>
      <c r="PB24" s="16"/>
      <c r="PC24" s="16"/>
      <c r="PD24" s="24"/>
      <c r="PE24" s="16"/>
      <c r="PF24" s="16"/>
      <c r="PG24" s="16"/>
      <c r="PH24" s="16"/>
      <c r="PI24" s="16"/>
      <c r="PJ24" s="16"/>
      <c r="PK24" s="16"/>
      <c r="PL24" s="16"/>
      <c r="PM24" s="16"/>
      <c r="PN24" s="16"/>
      <c r="PO24" s="16"/>
      <c r="PP24" s="16"/>
      <c r="PQ24" s="16"/>
      <c r="PR24" s="16"/>
      <c r="PS24" s="16"/>
      <c r="PT24" s="16"/>
      <c r="PU24" s="16"/>
      <c r="PV24" s="16"/>
      <c r="PW24" s="16"/>
      <c r="PX24" s="16"/>
      <c r="PY24" s="16"/>
      <c r="PZ24" s="16"/>
      <c r="QA24" s="16"/>
      <c r="QB24" s="16"/>
      <c r="QC24" s="16"/>
      <c r="QD24" s="16"/>
      <c r="QE24" s="16"/>
      <c r="QF24" s="23"/>
      <c r="QG24" s="16"/>
      <c r="QH24" s="16"/>
      <c r="QI24" s="16"/>
      <c r="QJ24" s="16"/>
      <c r="QK24" s="16"/>
      <c r="QL24" s="16"/>
      <c r="QM24" s="16"/>
      <c r="QN24" s="16"/>
      <c r="QO24" s="16"/>
      <c r="QP24" s="16"/>
      <c r="QQ24" s="16"/>
      <c r="QR24" s="16"/>
      <c r="QS24" s="16"/>
      <c r="QT24" s="16"/>
      <c r="QU24" s="16"/>
      <c r="QV24" s="16"/>
      <c r="QW24" s="16"/>
      <c r="QX24" s="16"/>
      <c r="QY24" s="16"/>
      <c r="QZ24" s="16"/>
      <c r="RA24" s="16"/>
      <c r="RB24" s="16"/>
      <c r="RC24" s="16"/>
      <c r="RD24" s="16"/>
      <c r="RE24" s="16"/>
      <c r="RF24" s="16"/>
    </row>
    <row r="25" spans="1:474" x14ac:dyDescent="0.25">
      <c r="A25" s="63" t="s">
        <v>15</v>
      </c>
      <c r="B25" s="20">
        <v>122.11</v>
      </c>
      <c r="C25" s="9">
        <v>0.91</v>
      </c>
      <c r="D25" s="9" t="s">
        <v>3</v>
      </c>
      <c r="E25" s="5">
        <v>1</v>
      </c>
      <c r="F25" s="16">
        <v>49.25</v>
      </c>
      <c r="G25" s="16">
        <v>63.19</v>
      </c>
      <c r="H25" s="16">
        <v>49.2</v>
      </c>
      <c r="I25" s="16">
        <v>63.14</v>
      </c>
      <c r="J25" s="16">
        <v>49.25</v>
      </c>
      <c r="K25" s="16">
        <v>63.18</v>
      </c>
      <c r="L25" s="16">
        <v>49.25</v>
      </c>
      <c r="M25" s="16">
        <v>63.19</v>
      </c>
      <c r="N25" s="16">
        <v>50.31</v>
      </c>
      <c r="O25" s="16">
        <v>64.180000000000007</v>
      </c>
      <c r="P25" s="16">
        <v>47.79</v>
      </c>
      <c r="Q25" s="16">
        <v>61.86</v>
      </c>
      <c r="R25" s="16">
        <v>47.43</v>
      </c>
      <c r="S25" s="16">
        <v>61.55</v>
      </c>
      <c r="T25" s="16">
        <v>47.96</v>
      </c>
      <c r="U25" s="16">
        <v>62</v>
      </c>
      <c r="V25" s="16">
        <v>50.43</v>
      </c>
      <c r="W25" s="16">
        <f t="shared" ref="W25:W33" si="265">IF(ISNUMBER(KO25),V25-KE25+KO25,"")</f>
        <v>52.463999999999999</v>
      </c>
      <c r="X25" s="16">
        <f t="shared" si="126"/>
        <v>53.082000000000001</v>
      </c>
      <c r="Y25" s="16">
        <f t="shared" si="127"/>
        <v>53.232999999999997</v>
      </c>
      <c r="Z25" s="16">
        <f t="shared" si="120"/>
        <v>62.09</v>
      </c>
      <c r="AA25" s="16">
        <f t="shared" si="121"/>
        <v>62.838999999999999</v>
      </c>
      <c r="AB25" s="16">
        <f t="shared" si="128"/>
        <v>53.176000000000002</v>
      </c>
      <c r="AC25" s="16">
        <f t="shared" si="122"/>
        <v>63.88</v>
      </c>
      <c r="AD25" s="16">
        <f t="shared" ref="AD25:AD33" si="266">IF(ISNUMBER(KP25),V25-KF25+KP25,"")</f>
        <v>52.670999999999992</v>
      </c>
      <c r="AE25" s="16">
        <f t="shared" si="130"/>
        <v>52.653999999999996</v>
      </c>
      <c r="AF25" s="16">
        <f t="shared" si="131"/>
        <v>52.192999999999998</v>
      </c>
      <c r="AG25" s="16">
        <f t="shared" ref="AG25:AG33" si="267">IF(ISNUMBER(KW25),$V25-$KE25+KW25,"")</f>
        <v>47.180999999999997</v>
      </c>
      <c r="AH25" s="16">
        <f t="shared" si="133"/>
        <v>47.317</v>
      </c>
      <c r="AI25" s="16">
        <f t="shared" si="134"/>
        <v>47.32</v>
      </c>
      <c r="AJ25" s="16">
        <f t="shared" si="135"/>
        <v>47.74</v>
      </c>
      <c r="AK25" s="16">
        <f t="shared" ref="AK25:AK33" si="268">IF(ISNUMBER(LC25),$V25-$KE25+LC25,"")</f>
        <v>60.181999999999995</v>
      </c>
      <c r="AL25" s="16">
        <f t="shared" ref="AL25:AL33" si="269">IF(ISNUMBER(LD25),$V25-$KE25+LD25,"")</f>
        <v>57.54</v>
      </c>
      <c r="AM25" s="16">
        <f t="shared" si="138"/>
        <v>60.262999999999991</v>
      </c>
      <c r="AN25" s="16">
        <f t="shared" si="139"/>
        <v>57.638999999999996</v>
      </c>
      <c r="AO25" s="16">
        <f t="shared" si="140"/>
        <v>60.244</v>
      </c>
      <c r="AP25" s="16">
        <f t="shared" si="141"/>
        <v>57.622</v>
      </c>
      <c r="AQ25" s="16">
        <f t="shared" ref="AQ25:AQ33" si="270">IF(ISNUMBER(LO25),$V25-$KE25+LO25,"")</f>
        <v>61.186</v>
      </c>
      <c r="AR25" s="16">
        <f t="shared" ref="AR25:AR33" si="271">IF(ISNUMBER(LP25),$V25-$KE25+LP25,"")</f>
        <v>58.393999999999998</v>
      </c>
      <c r="AS25" s="16">
        <f t="shared" ref="AS25:AS33" si="272">IF(ISNUMBER(LQ25),$V25-$KE25+LQ25,"")</f>
        <v>63.047999999999995</v>
      </c>
      <c r="AT25" s="16">
        <f t="shared" ref="AT25:AT33" si="273">IF(ISNUMBER(LR25),$V25-$KE25+LR25,"")</f>
        <v>60.836999999999996</v>
      </c>
      <c r="AU25" s="16">
        <f t="shared" si="146"/>
        <v>55.216000000000001</v>
      </c>
      <c r="AV25" s="16">
        <f t="shared" si="147"/>
        <v>55.404999999999994</v>
      </c>
      <c r="AW25" s="16">
        <f t="shared" si="148"/>
        <v>61.407999999999994</v>
      </c>
      <c r="AX25" s="16">
        <f t="shared" si="149"/>
        <v>55.957000000000001</v>
      </c>
      <c r="AY25" s="16">
        <f t="shared" si="150"/>
        <v>53.87</v>
      </c>
      <c r="AZ25" s="16">
        <f t="shared" si="151"/>
        <v>53.616999999999997</v>
      </c>
      <c r="BA25" s="16">
        <f t="shared" si="152"/>
        <v>53.760000000000005</v>
      </c>
      <c r="BB25" s="16">
        <f t="shared" si="153"/>
        <v>50.427</v>
      </c>
      <c r="BC25" s="16">
        <f t="shared" si="154"/>
        <v>50.789000000000001</v>
      </c>
      <c r="BD25" s="16">
        <f t="shared" si="155"/>
        <v>51.176000000000002</v>
      </c>
      <c r="BE25" s="16">
        <f t="shared" si="156"/>
        <v>51.582000000000001</v>
      </c>
      <c r="BF25" s="16">
        <f t="shared" si="157"/>
        <v>52.012999999999998</v>
      </c>
      <c r="BG25" s="16">
        <f t="shared" si="158"/>
        <v>52.466000000000001</v>
      </c>
      <c r="BH25" s="16">
        <f t="shared" si="159"/>
        <v>52.936</v>
      </c>
      <c r="BI25" s="16">
        <f t="shared" si="160"/>
        <v>53.425000000000004</v>
      </c>
      <c r="BJ25" s="16">
        <f t="shared" si="161"/>
        <v>53.933</v>
      </c>
      <c r="BK25" s="16">
        <f t="shared" si="162"/>
        <v>54.461000000000006</v>
      </c>
      <c r="BL25" s="16">
        <f t="shared" si="163"/>
        <v>55.005999999999993</v>
      </c>
      <c r="BM25" s="16">
        <f t="shared" si="164"/>
        <v>55.565999999999995</v>
      </c>
      <c r="BN25" s="16"/>
      <c r="BO25" s="16"/>
      <c r="BP25" s="16"/>
      <c r="BQ25" s="16">
        <f t="shared" ref="BQ25:BQ33" si="274">$V25-$KE25+MR25</f>
        <v>60.836999999999996</v>
      </c>
      <c r="BR25" s="16">
        <f t="shared" ref="BR25:BR33" si="275">$V25-$KE25+MS25</f>
        <v>60.488999999999997</v>
      </c>
      <c r="BS25" s="16">
        <f t="shared" ref="BS25:BS33" si="276">$V25-$KE25+MT25</f>
        <v>60.134999999999998</v>
      </c>
      <c r="BT25" s="16">
        <f t="shared" ref="BT25:BT33" si="277">$V25-$KE25+MU25</f>
        <v>59.773999999999994</v>
      </c>
      <c r="BU25" s="16">
        <f t="shared" ref="BU25:BU33" si="278">$V25-$KE25+MV25</f>
        <v>59.407000000000004</v>
      </c>
      <c r="BV25" s="16">
        <f t="shared" ref="BV25:BV33" si="279">$V25-$KE25+MW25</f>
        <v>59.033999999999999</v>
      </c>
      <c r="BW25" s="16">
        <f t="shared" ref="BW25:BW33" si="280">$V25-$KE25+MX25</f>
        <v>58.651999999999994</v>
      </c>
      <c r="BX25" s="16">
        <f t="shared" ref="BX25:BX33" si="281">$V25-$KE25+MY25</f>
        <v>58.261999999999993</v>
      </c>
      <c r="BY25" s="16">
        <f t="shared" ref="BY25:BY33" si="282">$V25-$KE25+MZ25</f>
        <v>57.866999999999997</v>
      </c>
      <c r="BZ25" s="16">
        <f t="shared" ref="BZ25:BZ33" si="283">$V25-$KE25+NA25</f>
        <v>57.464000000000006</v>
      </c>
      <c r="CA25" s="16">
        <f t="shared" ref="CA25:CA33" si="284">$V25-$KE25+NB25</f>
        <v>57.052</v>
      </c>
      <c r="CB25" s="16">
        <f t="shared" ref="CB25:CB33" si="285">$V25-$KE25+NC25</f>
        <v>56.630999999999993</v>
      </c>
      <c r="CC25" s="16"/>
      <c r="CD25" s="16"/>
      <c r="CE25" s="16">
        <f t="shared" si="177"/>
        <v>54.613999999999997</v>
      </c>
      <c r="CF25" s="16">
        <f t="shared" si="178"/>
        <v>54.859000000000002</v>
      </c>
      <c r="CG25" s="16">
        <f t="shared" si="179"/>
        <v>55.116999999999997</v>
      </c>
      <c r="CH25" s="16">
        <f t="shared" si="180"/>
        <v>55.384999999999998</v>
      </c>
      <c r="CI25" s="16">
        <f t="shared" si="181"/>
        <v>55.660999999999994</v>
      </c>
      <c r="CJ25" s="16">
        <f t="shared" si="182"/>
        <v>55.949999999999996</v>
      </c>
      <c r="CK25" s="16">
        <f t="shared" si="183"/>
        <v>56.243999999999993</v>
      </c>
      <c r="CL25" s="16">
        <f t="shared" si="184"/>
        <v>56.544999999999995</v>
      </c>
      <c r="CM25" s="16">
        <f t="shared" si="185"/>
        <v>56.854999999999997</v>
      </c>
      <c r="CN25" s="16">
        <f t="shared" si="186"/>
        <v>57.172000000000004</v>
      </c>
      <c r="CO25" s="16">
        <f t="shared" si="187"/>
        <v>57.494999999999997</v>
      </c>
      <c r="CP25" s="16">
        <f t="shared" si="188"/>
        <v>57.821000000000005</v>
      </c>
      <c r="CQ25" s="16"/>
      <c r="CR25" s="16"/>
      <c r="CS25" s="16">
        <f t="shared" si="189"/>
        <v>51.469000000000001</v>
      </c>
      <c r="CT25" s="16">
        <f t="shared" si="190"/>
        <v>56.609000000000002</v>
      </c>
      <c r="CU25" s="16">
        <f t="shared" si="191"/>
        <v>64.847000000000008</v>
      </c>
      <c r="CV25" s="16">
        <f t="shared" si="192"/>
        <v>52.463999999999999</v>
      </c>
      <c r="CW25" s="16">
        <f t="shared" si="193"/>
        <v>58.393999999999998</v>
      </c>
      <c r="CX25" s="16">
        <f t="shared" si="194"/>
        <v>61.407999999999994</v>
      </c>
      <c r="CY25" s="16">
        <f t="shared" si="195"/>
        <v>53.100999999999999</v>
      </c>
      <c r="CZ25" s="16">
        <f t="shared" si="196"/>
        <v>59.892999999999994</v>
      </c>
      <c r="DA25" s="16">
        <f t="shared" si="197"/>
        <v>62.603000000000002</v>
      </c>
      <c r="DB25" s="16">
        <f t="shared" si="198"/>
        <v>52.955999999999996</v>
      </c>
      <c r="DC25" s="16">
        <f t="shared" si="199"/>
        <v>58.644999999999989</v>
      </c>
      <c r="DD25" s="16">
        <f t="shared" si="200"/>
        <v>67.35499999999999</v>
      </c>
      <c r="DE25" s="16">
        <f t="shared" si="201"/>
        <v>53.411000000000001</v>
      </c>
      <c r="DF25" s="16">
        <f t="shared" si="202"/>
        <v>57.896000000000001</v>
      </c>
      <c r="DG25" s="16">
        <f t="shared" si="203"/>
        <v>63.522000000000006</v>
      </c>
      <c r="DH25" s="16">
        <f t="shared" si="204"/>
        <v>51.838000000000001</v>
      </c>
      <c r="DI25" s="16">
        <f t="shared" si="205"/>
        <v>56.951000000000001</v>
      </c>
      <c r="DJ25" s="16">
        <f t="shared" si="206"/>
        <v>64.24799999999999</v>
      </c>
      <c r="DK25" s="16">
        <f t="shared" si="207"/>
        <v>52.391999999999996</v>
      </c>
      <c r="DL25" s="16">
        <f t="shared" si="208"/>
        <v>58.572999999999993</v>
      </c>
      <c r="DM25" s="16">
        <f t="shared" si="209"/>
        <v>61.733999999999995</v>
      </c>
      <c r="DN25" s="16">
        <f t="shared" si="210"/>
        <v>53.137000000000008</v>
      </c>
      <c r="DO25" s="16">
        <f t="shared" si="211"/>
        <v>58.771999999999998</v>
      </c>
      <c r="DP25" s="16">
        <f t="shared" si="6"/>
        <v>69.022000000000006</v>
      </c>
      <c r="DQ25" s="16">
        <f t="shared" si="212"/>
        <v>53.023000000000003</v>
      </c>
      <c r="DR25" s="16">
        <f t="shared" si="213"/>
        <v>59.131999999999998</v>
      </c>
      <c r="DS25" s="16">
        <f t="shared" si="214"/>
        <v>63.065999999999995</v>
      </c>
      <c r="DT25" s="16">
        <f t="shared" si="215"/>
        <v>53.213000000000001</v>
      </c>
      <c r="DU25" s="16">
        <f t="shared" si="216"/>
        <v>59.981000000000002</v>
      </c>
      <c r="DV25" s="16">
        <f t="shared" si="217"/>
        <v>63.286000000000008</v>
      </c>
      <c r="DW25" s="16">
        <v>64.28</v>
      </c>
      <c r="DX25" s="16">
        <f t="shared" si="7"/>
        <v>61.638000000000005</v>
      </c>
      <c r="DY25" s="16">
        <f t="shared" si="8"/>
        <v>61.658000000000001</v>
      </c>
      <c r="DZ25" s="16">
        <f t="shared" si="9"/>
        <v>56.817000000000007</v>
      </c>
      <c r="EA25" s="16">
        <f t="shared" si="10"/>
        <v>56.909000000000006</v>
      </c>
      <c r="EB25" s="16">
        <f t="shared" si="11"/>
        <v>61.585000000000008</v>
      </c>
      <c r="EC25" s="16">
        <f t="shared" si="12"/>
        <v>62.433000000000007</v>
      </c>
      <c r="ED25" s="38">
        <f t="shared" ref="ED25:ED33" si="286">DW25-LC25+KO25</f>
        <v>56.562000000000005</v>
      </c>
      <c r="EE25" s="16">
        <f t="shared" ref="EE25:EE33" si="287">DW25-LD25+KO25</f>
        <v>59.204000000000001</v>
      </c>
      <c r="EF25" s="16">
        <f t="shared" ref="EF25:EF33" si="288">DW25-LF25+KP25</f>
        <v>56.688000000000002</v>
      </c>
      <c r="EG25" s="16">
        <f t="shared" ref="EG25:EG33" si="289">DW25-LG25+KP25</f>
        <v>59.311999999999998</v>
      </c>
      <c r="EH25" s="16">
        <f t="shared" si="13"/>
        <v>56.69</v>
      </c>
      <c r="EI25" s="16">
        <f t="shared" si="14"/>
        <v>59.311999999999998</v>
      </c>
      <c r="EJ25" s="16">
        <f t="shared" si="15"/>
        <v>56.291000000000004</v>
      </c>
      <c r="EK25" s="16">
        <f t="shared" ref="EK25:EK33" si="290">DW25-LC25+KW25</f>
        <v>51.279000000000003</v>
      </c>
      <c r="EL25" s="16">
        <f t="shared" ref="EL25:EL33" si="291">DW25-LD25+KW25</f>
        <v>53.920999999999999</v>
      </c>
      <c r="EM25" s="16">
        <f t="shared" si="16"/>
        <v>51.33400000000001</v>
      </c>
      <c r="EN25" s="16">
        <f t="shared" si="17"/>
        <v>53.958000000000006</v>
      </c>
      <c r="EO25" s="16">
        <f t="shared" si="18"/>
        <v>51.356000000000002</v>
      </c>
      <c r="EP25" s="16">
        <f t="shared" si="19"/>
        <v>53.978000000000002</v>
      </c>
      <c r="EQ25" s="16">
        <f t="shared" si="20"/>
        <v>51.838000000000008</v>
      </c>
      <c r="ER25" s="16">
        <f t="shared" si="21"/>
        <v>54.480000000000004</v>
      </c>
      <c r="ES25" s="16">
        <f t="shared" ref="ES25:ES33" si="292">DW25-LC25+LQ25</f>
        <v>67.146000000000001</v>
      </c>
      <c r="ET25" s="16">
        <f t="shared" ref="ET25:ET33" si="293">DW25-LD25+LR25</f>
        <v>67.576999999999998</v>
      </c>
      <c r="EU25" s="16">
        <f t="shared" si="22"/>
        <v>64.935000000000002</v>
      </c>
      <c r="EV25" s="16">
        <f t="shared" si="23"/>
        <v>63.322000000000003</v>
      </c>
      <c r="EW25" s="16">
        <f t="shared" ref="EW25:EW33" si="294">DW25-LC25+LO25</f>
        <v>65.284000000000006</v>
      </c>
      <c r="EX25" s="16">
        <f t="shared" ref="EX25:EX33" si="295">DW25-LD25+LP25</f>
        <v>65.134</v>
      </c>
      <c r="EY25" s="16">
        <f t="shared" si="24"/>
        <v>62.492000000000004</v>
      </c>
      <c r="EZ25" s="16">
        <f t="shared" si="25"/>
        <v>59.314000000000007</v>
      </c>
      <c r="FA25" s="16">
        <f t="shared" si="26"/>
        <v>62.144999999999996</v>
      </c>
      <c r="FB25" s="16">
        <f t="shared" si="27"/>
        <v>59.503</v>
      </c>
      <c r="FC25" s="16">
        <f t="shared" si="28"/>
        <v>65.506</v>
      </c>
      <c r="FD25" s="16">
        <f t="shared" si="29"/>
        <v>68.147999999999996</v>
      </c>
      <c r="FE25" s="16">
        <f t="shared" si="30"/>
        <v>57.968000000000004</v>
      </c>
      <c r="FF25" s="16">
        <f t="shared" si="31"/>
        <v>60.61</v>
      </c>
      <c r="FG25" s="16">
        <f t="shared" si="32"/>
        <v>60.055000000000007</v>
      </c>
      <c r="FH25" s="16">
        <f t="shared" si="33"/>
        <v>62.697000000000003</v>
      </c>
      <c r="FI25" s="16">
        <f t="shared" si="34"/>
        <v>57.715000000000003</v>
      </c>
      <c r="FJ25" s="16">
        <f t="shared" ref="FJ25:FJ33" si="296">DW25-LA25+LY25</f>
        <v>42.917999999999992</v>
      </c>
      <c r="FK25" s="16">
        <f t="shared" si="35"/>
        <v>60.356999999999999</v>
      </c>
      <c r="FL25" s="47">
        <f t="shared" si="36"/>
        <v>57.796000000000006</v>
      </c>
      <c r="FM25" s="16">
        <f t="shared" si="37"/>
        <v>57.801000000000002</v>
      </c>
      <c r="FN25" s="16">
        <f t="shared" si="38"/>
        <v>57.795000000000002</v>
      </c>
      <c r="FO25" s="16">
        <f t="shared" si="39"/>
        <v>57.750999999999991</v>
      </c>
      <c r="FP25" s="16">
        <f t="shared" si="40"/>
        <v>57.801000000000002</v>
      </c>
      <c r="FQ25" s="16">
        <f t="shared" si="41"/>
        <v>57.801999999999992</v>
      </c>
      <c r="FR25" s="16">
        <f t="shared" si="42"/>
        <v>60.418000000000006</v>
      </c>
      <c r="FS25" s="16">
        <v>48.32</v>
      </c>
      <c r="FT25" s="16">
        <f t="shared" ref="FT25:FT33" si="297">FS25-PE25+PH25</f>
        <v>50.300000000000004</v>
      </c>
      <c r="FU25" s="16">
        <f t="shared" si="43"/>
        <v>50.523000000000003</v>
      </c>
      <c r="FV25" s="16">
        <f t="shared" si="44"/>
        <v>50.494</v>
      </c>
      <c r="FW25" s="16">
        <f t="shared" ref="FW25:FW33" si="298">FS25-PE25+PK25</f>
        <v>44.900000000000006</v>
      </c>
      <c r="FX25" s="16">
        <f t="shared" si="45"/>
        <v>45.042999999999999</v>
      </c>
      <c r="FY25" s="16">
        <f t="shared" si="46"/>
        <v>45.453000000000003</v>
      </c>
      <c r="FZ25" s="16">
        <f t="shared" ref="FZ25:FZ33" si="299">FS25-PE25+PN25</f>
        <v>58.162999999999997</v>
      </c>
      <c r="GA25" s="16">
        <f t="shared" ref="GA25:GA33" si="300">FS25-PE25+PO25</f>
        <v>55.412999999999997</v>
      </c>
      <c r="GB25" s="16">
        <f t="shared" si="47"/>
        <v>58.248000000000005</v>
      </c>
      <c r="GC25" s="16">
        <f t="shared" si="48"/>
        <v>55.515000000000001</v>
      </c>
      <c r="GD25" s="16">
        <f t="shared" si="49"/>
        <v>58.226000000000006</v>
      </c>
      <c r="GE25" s="16">
        <f t="shared" si="50"/>
        <v>55.496000000000002</v>
      </c>
      <c r="GF25" s="16">
        <f t="shared" ref="GF25:GF33" si="301">FS25-PE25+PV25</f>
        <v>61.055000000000007</v>
      </c>
      <c r="GG25" s="16">
        <f t="shared" ref="GG25:GG33" si="302">FS25-PE25+PW25</f>
        <v>58.819000000000003</v>
      </c>
      <c r="GH25" s="16">
        <f t="shared" ref="GH25:GH33" si="303">FS25-PE25+PT25</f>
        <v>59.177999999999997</v>
      </c>
      <c r="GI25" s="16">
        <f t="shared" ref="GI25:GI33" si="304">FS25-PE25+PU25</f>
        <v>56.27300000000001</v>
      </c>
      <c r="GJ25" s="16">
        <f t="shared" si="51"/>
        <v>53.149000000000001</v>
      </c>
      <c r="GK25" s="16">
        <f t="shared" si="52"/>
        <v>53.323999999999998</v>
      </c>
      <c r="GL25" s="16">
        <f t="shared" si="53"/>
        <v>59.441000000000003</v>
      </c>
      <c r="GM25" s="16">
        <f t="shared" si="54"/>
        <v>53.906999999999996</v>
      </c>
      <c r="GN25" s="16">
        <f t="shared" si="55"/>
        <v>51.851000000000006</v>
      </c>
      <c r="GO25" s="16">
        <f t="shared" si="56"/>
        <v>51.551000000000002</v>
      </c>
      <c r="GP25" s="16">
        <f t="shared" si="57"/>
        <v>51.686</v>
      </c>
      <c r="GQ25" s="16">
        <v>62.34</v>
      </c>
      <c r="GR25" s="16">
        <f t="shared" si="58"/>
        <v>59.59</v>
      </c>
      <c r="GS25" s="16">
        <f t="shared" ref="GS25:GS33" si="305">GQ25-PN25+PH25</f>
        <v>54.477000000000011</v>
      </c>
      <c r="GT25" s="16">
        <f t="shared" ref="GT25:GT33" si="306">GQ25-PO25+PH25</f>
        <v>57.227000000000011</v>
      </c>
      <c r="GU25" s="16">
        <f t="shared" ref="GU25:GU33" si="307">GQ25-PP25+PI25</f>
        <v>54.615000000000002</v>
      </c>
      <c r="GV25" s="16">
        <f t="shared" ref="GV25:GV33" si="308">GQ25-PQ25+PI25</f>
        <v>57.348000000000006</v>
      </c>
      <c r="GW25" s="16">
        <f t="shared" si="59"/>
        <v>54.607999999999997</v>
      </c>
      <c r="GX25" s="16">
        <f t="shared" si="60"/>
        <v>57.338000000000001</v>
      </c>
      <c r="GY25" s="16">
        <f t="shared" ref="GY25:GY33" si="309">GQ25-PN25+PK25</f>
        <v>49.077000000000012</v>
      </c>
      <c r="GZ25" s="16">
        <f t="shared" ref="GZ25:GZ33" si="310">GQ25-PO25+PK25</f>
        <v>51.827000000000012</v>
      </c>
      <c r="HA25" s="16">
        <f t="shared" si="61"/>
        <v>49.156999999999996</v>
      </c>
      <c r="HB25" s="16">
        <f t="shared" si="62"/>
        <v>51.887</v>
      </c>
      <c r="HC25" s="16">
        <f t="shared" si="63"/>
        <v>49.63000000000001</v>
      </c>
      <c r="HD25" s="16">
        <f t="shared" si="64"/>
        <v>52.38000000000001</v>
      </c>
      <c r="HE25" s="16">
        <f t="shared" ref="HE25:HE33" si="311">GQ25-PN25+PV25</f>
        <v>65.232000000000014</v>
      </c>
      <c r="HF25" s="16">
        <f t="shared" ref="HF25:HF33" si="312">GQ25-PO25+PW25</f>
        <v>65.746000000000009</v>
      </c>
      <c r="HG25" s="16">
        <f t="shared" si="65"/>
        <v>62.996000000000009</v>
      </c>
      <c r="HH25" s="16">
        <f t="shared" ref="HH25:HH33" si="313">GQ25-PN25+PT25</f>
        <v>63.355000000000004</v>
      </c>
      <c r="HI25" s="16">
        <f t="shared" ref="HI25:HI33" si="314">GQ25-PO25+PU25</f>
        <v>63.200000000000017</v>
      </c>
      <c r="HJ25" s="16">
        <f t="shared" si="66"/>
        <v>60.450000000000017</v>
      </c>
      <c r="HK25" s="16">
        <f t="shared" si="67"/>
        <v>57.326000000000008</v>
      </c>
      <c r="HL25" s="16">
        <f t="shared" si="68"/>
        <v>60.251000000000005</v>
      </c>
      <c r="HM25" s="16">
        <f t="shared" si="69"/>
        <v>57.501000000000005</v>
      </c>
      <c r="HN25" s="16">
        <f t="shared" si="70"/>
        <v>63.618000000000009</v>
      </c>
      <c r="HO25" s="16">
        <f t="shared" si="71"/>
        <v>66.368000000000009</v>
      </c>
      <c r="HP25" s="16">
        <f t="shared" si="72"/>
        <v>58.084000000000003</v>
      </c>
      <c r="HQ25" s="16">
        <f t="shared" si="73"/>
        <v>60.834000000000003</v>
      </c>
      <c r="HR25" s="16">
        <f t="shared" si="74"/>
        <v>56.028000000000013</v>
      </c>
      <c r="HS25" s="16">
        <f t="shared" si="75"/>
        <v>58.778000000000013</v>
      </c>
      <c r="HT25" s="16">
        <f t="shared" si="76"/>
        <v>55.728000000000009</v>
      </c>
      <c r="HU25" s="16">
        <f t="shared" si="77"/>
        <v>58.478000000000009</v>
      </c>
      <c r="HV25" s="16">
        <f t="shared" si="78"/>
        <v>55.8</v>
      </c>
      <c r="HW25" s="16">
        <f t="shared" si="79"/>
        <v>58.53</v>
      </c>
      <c r="HX25" s="16">
        <v>48.26</v>
      </c>
      <c r="HY25" s="16">
        <f t="shared" ref="HY25:HY33" si="315">HX25-QG25+QJ25</f>
        <v>50.261999999999993</v>
      </c>
      <c r="HZ25" s="16">
        <f t="shared" ref="HZ25:HZ33" si="316">HX25-QH25+QK25</f>
        <v>50.483000000000004</v>
      </c>
      <c r="IA25" s="16">
        <f t="shared" si="80"/>
        <v>50.457999999999998</v>
      </c>
      <c r="IB25" s="16">
        <f t="shared" ref="IB25:IB33" si="317">HX25-QG25+QM25</f>
        <v>44.834999999999994</v>
      </c>
      <c r="IC25" s="16">
        <f t="shared" si="81"/>
        <v>44.98</v>
      </c>
      <c r="ID25" s="16">
        <f t="shared" si="82"/>
        <v>45.392999999999994</v>
      </c>
      <c r="IE25" s="16">
        <f t="shared" ref="IE25:IE33" si="318">$HX25-$QG25+QP25</f>
        <v>58.123999999999995</v>
      </c>
      <c r="IF25" s="16">
        <f t="shared" ref="IF25:IF33" si="319">$HX25-$QG25+QQ25</f>
        <v>55.36</v>
      </c>
      <c r="IG25" s="16">
        <f t="shared" si="84"/>
        <v>58.208999999999996</v>
      </c>
      <c r="IH25" s="16">
        <f t="shared" si="85"/>
        <v>55.466000000000001</v>
      </c>
      <c r="II25" s="16">
        <f t="shared" si="86"/>
        <v>58.186999999999998</v>
      </c>
      <c r="IJ25" s="16">
        <f t="shared" si="87"/>
        <v>55.445999999999998</v>
      </c>
      <c r="IK25" s="16">
        <f t="shared" ref="IK25:IK33" si="320">$HX25-$QG25+QX25</f>
        <v>61.021000000000001</v>
      </c>
      <c r="IL25" s="16">
        <f t="shared" ref="IL25:IL33" si="321">$HX25-$QG25+QY25</f>
        <v>58.584000000000003</v>
      </c>
      <c r="IM25" s="16">
        <f t="shared" ref="IM25:IM33" si="322">$HX25-$QG25+QV25</f>
        <v>59.140999999999991</v>
      </c>
      <c r="IN25" s="16">
        <f t="shared" ref="IN25:IN33" si="323">$HX25-$QG25+QW25</f>
        <v>56.216999999999999</v>
      </c>
      <c r="IO25" s="16">
        <f t="shared" si="90"/>
        <v>61.021000000000001</v>
      </c>
      <c r="IP25" s="16">
        <f t="shared" si="91"/>
        <v>58.584000000000003</v>
      </c>
      <c r="IQ25" s="16">
        <f t="shared" si="92"/>
        <v>59.475999999999999</v>
      </c>
      <c r="IR25" s="16">
        <f t="shared" si="93"/>
        <v>53.86099999999999</v>
      </c>
      <c r="IS25" s="16">
        <f t="shared" si="94"/>
        <v>51.776999999999994</v>
      </c>
      <c r="IT25" s="16">
        <f t="shared" si="95"/>
        <v>51.488</v>
      </c>
      <c r="IU25" s="16">
        <f t="shared" si="96"/>
        <v>51.622999999999998</v>
      </c>
      <c r="IV25" s="16">
        <v>62.28</v>
      </c>
      <c r="IW25" s="16">
        <f t="shared" si="97"/>
        <v>59.516000000000005</v>
      </c>
      <c r="IX25" s="16">
        <f t="shared" ref="IX25:IX33" si="324">IV25-QP25+QJ25</f>
        <v>54.417999999999999</v>
      </c>
      <c r="IY25" s="16">
        <f t="shared" ref="IY25:IY33" si="325">IV25-QQ25+QJ25</f>
        <v>57.181999999999995</v>
      </c>
      <c r="IZ25" s="16">
        <f t="shared" ref="IZ25:IZ33" si="326">IV25-QR25+QK25</f>
        <v>54.554000000000009</v>
      </c>
      <c r="JA25" s="16">
        <f t="shared" ref="JA25:JA33" si="327">IV25-QS25+QK25</f>
        <v>57.297000000000004</v>
      </c>
      <c r="JB25" s="16">
        <f t="shared" si="98"/>
        <v>54.551000000000002</v>
      </c>
      <c r="JC25" s="16">
        <f t="shared" si="99"/>
        <v>57.292000000000002</v>
      </c>
      <c r="JD25" s="16">
        <f t="shared" si="100"/>
        <v>48.991</v>
      </c>
      <c r="JE25" s="16">
        <f t="shared" ref="JE25:JE33" si="328">IV25-QQ25+QM25</f>
        <v>51.754999999999995</v>
      </c>
      <c r="JF25" s="16">
        <f t="shared" si="101"/>
        <v>49.073</v>
      </c>
      <c r="JG25" s="16">
        <f t="shared" si="102"/>
        <v>51.814</v>
      </c>
      <c r="JH25" s="16">
        <f t="shared" si="103"/>
        <v>49.548999999999999</v>
      </c>
      <c r="JI25" s="16">
        <f t="shared" si="104"/>
        <v>52.312999999999995</v>
      </c>
      <c r="JJ25" s="16">
        <f t="shared" ref="JJ25:JJ33" si="329">IV25-QP25+QX25</f>
        <v>65.177000000000007</v>
      </c>
      <c r="JK25" s="16">
        <f t="shared" ref="JK25:JK33" si="330">IV25-QQ25+QY25</f>
        <v>65.504000000000005</v>
      </c>
      <c r="JL25" s="16">
        <f t="shared" si="105"/>
        <v>62.740000000000009</v>
      </c>
      <c r="JM25" s="16">
        <f t="shared" ref="JM25:JM33" si="331">IV25-QP25+QV25</f>
        <v>63.296999999999997</v>
      </c>
      <c r="JN25" s="16">
        <f t="shared" ref="JN25:JN33" si="332">IV25-QQ25+QW25</f>
        <v>63.137</v>
      </c>
      <c r="JO25" s="16">
        <f t="shared" si="106"/>
        <v>60.373000000000005</v>
      </c>
      <c r="JP25" s="16">
        <f t="shared" si="107"/>
        <v>65.177000000000007</v>
      </c>
      <c r="JQ25" s="16">
        <f t="shared" si="108"/>
        <v>65.504000000000005</v>
      </c>
      <c r="JR25" s="16">
        <f t="shared" si="109"/>
        <v>62.740000000000009</v>
      </c>
      <c r="JS25" s="16">
        <f t="shared" si="110"/>
        <v>63.632000000000005</v>
      </c>
      <c r="JT25" s="16">
        <f t="shared" si="111"/>
        <v>66.396000000000001</v>
      </c>
      <c r="JU25" s="16">
        <f t="shared" si="112"/>
        <v>58.016999999999996</v>
      </c>
      <c r="JV25" s="16">
        <f t="shared" si="113"/>
        <v>60.780999999999992</v>
      </c>
      <c r="JW25" s="16">
        <f t="shared" si="114"/>
        <v>55.933</v>
      </c>
      <c r="JX25" s="16">
        <f t="shared" si="115"/>
        <v>58.696999999999996</v>
      </c>
      <c r="JY25" s="16">
        <f t="shared" si="116"/>
        <v>55.644000000000005</v>
      </c>
      <c r="JZ25" s="16">
        <f t="shared" si="117"/>
        <v>58.408000000000001</v>
      </c>
      <c r="KA25" s="16">
        <f t="shared" si="118"/>
        <v>55.716000000000001</v>
      </c>
      <c r="KB25" s="16">
        <f t="shared" si="119"/>
        <v>58.457000000000001</v>
      </c>
      <c r="KC25" s="16"/>
      <c r="KD25" s="23">
        <v>5</v>
      </c>
      <c r="KE25" s="16">
        <v>61.256</v>
      </c>
      <c r="KF25" s="16">
        <v>61.981000000000002</v>
      </c>
      <c r="KG25" s="16">
        <v>62.104999999999997</v>
      </c>
      <c r="KH25" s="16">
        <f t="shared" si="123"/>
        <v>0.84899999999999665</v>
      </c>
      <c r="KI25" s="16">
        <v>59.438000000000002</v>
      </c>
      <c r="KJ25" s="16">
        <v>60.036000000000001</v>
      </c>
      <c r="KK25" s="16">
        <v>69.552999999999997</v>
      </c>
      <c r="KL25" s="16">
        <v>70.209999999999994</v>
      </c>
      <c r="KM25" s="16">
        <v>67.515000000000001</v>
      </c>
      <c r="KN25" s="16">
        <v>68.363</v>
      </c>
      <c r="KO25" s="16">
        <v>63.29</v>
      </c>
      <c r="KP25" s="16">
        <v>64.221999999999994</v>
      </c>
      <c r="KQ25" s="16">
        <v>64.328999999999994</v>
      </c>
      <c r="KR25" s="16">
        <v>63.018999999999998</v>
      </c>
      <c r="KS25" s="16">
        <v>61.134</v>
      </c>
      <c r="KT25" s="16">
        <v>63.88</v>
      </c>
      <c r="KU25" s="16">
        <v>62.09</v>
      </c>
      <c r="KV25" s="16">
        <v>62.838999999999999</v>
      </c>
      <c r="KW25" s="16">
        <v>58.006999999999998</v>
      </c>
      <c r="KX25" s="16">
        <v>58.868000000000002</v>
      </c>
      <c r="KY25" s="16">
        <v>58.994999999999997</v>
      </c>
      <c r="KZ25" s="16">
        <v>58.566000000000003</v>
      </c>
      <c r="LA25" s="16">
        <v>85.805000000000007</v>
      </c>
      <c r="LB25" s="16">
        <v>81.421999999999997</v>
      </c>
      <c r="LC25" s="16">
        <v>71.007999999999996</v>
      </c>
      <c r="LD25" s="16">
        <v>68.366</v>
      </c>
      <c r="LE25" s="16">
        <f t="shared" si="124"/>
        <v>0.91100000000000136</v>
      </c>
      <c r="LF25" s="16">
        <v>71.813999999999993</v>
      </c>
      <c r="LG25" s="16">
        <v>69.19</v>
      </c>
      <c r="LH25" s="16">
        <v>71.918999999999997</v>
      </c>
      <c r="LI25" s="16">
        <v>71.962999999999994</v>
      </c>
      <c r="LJ25" s="16">
        <v>71.427000000000007</v>
      </c>
      <c r="LK25" s="16">
        <v>71.908000000000001</v>
      </c>
      <c r="LL25" s="16">
        <v>71.968999999999994</v>
      </c>
      <c r="LM25" s="16">
        <v>71.983000000000004</v>
      </c>
      <c r="LN25" s="16">
        <v>69.296999999999997</v>
      </c>
      <c r="LO25" s="16">
        <v>72.012</v>
      </c>
      <c r="LP25" s="16">
        <v>69.22</v>
      </c>
      <c r="LQ25" s="16">
        <v>73.873999999999995</v>
      </c>
      <c r="LR25" s="16">
        <v>71.662999999999997</v>
      </c>
      <c r="LS25" s="16">
        <v>70.05</v>
      </c>
      <c r="LT25" s="16">
        <v>66.042000000000002</v>
      </c>
      <c r="LU25" s="16">
        <v>66.230999999999995</v>
      </c>
      <c r="LV25" s="16">
        <v>72.233999999999995</v>
      </c>
      <c r="LW25" s="16">
        <v>66.783000000000001</v>
      </c>
      <c r="LX25" s="16">
        <v>64.695999999999998</v>
      </c>
      <c r="LY25" s="16">
        <v>64.442999999999998</v>
      </c>
      <c r="LZ25" s="16">
        <v>65.435000000000002</v>
      </c>
      <c r="MA25" s="16">
        <v>65.483999999999995</v>
      </c>
      <c r="MB25" s="16">
        <v>64.897999999999996</v>
      </c>
      <c r="MC25" s="16">
        <v>65.423000000000002</v>
      </c>
      <c r="MD25" s="16">
        <v>65.489999999999995</v>
      </c>
      <c r="ME25" s="16">
        <v>65.504999999999995</v>
      </c>
      <c r="MF25" s="16">
        <v>61.253</v>
      </c>
      <c r="MG25" s="16">
        <v>61.615000000000002</v>
      </c>
      <c r="MH25" s="16">
        <v>62.002000000000002</v>
      </c>
      <c r="MI25" s="16">
        <v>62.408000000000001</v>
      </c>
      <c r="MJ25" s="16">
        <v>62.838999999999999</v>
      </c>
      <c r="MK25" s="16">
        <v>63.292000000000002</v>
      </c>
      <c r="ML25" s="16">
        <v>63.762</v>
      </c>
      <c r="MM25" s="16">
        <v>64.251000000000005</v>
      </c>
      <c r="MN25" s="16">
        <v>64.759</v>
      </c>
      <c r="MO25" s="16">
        <v>65.287000000000006</v>
      </c>
      <c r="MP25" s="16">
        <v>65.831999999999994</v>
      </c>
      <c r="MQ25" s="16">
        <v>66.391999999999996</v>
      </c>
      <c r="MR25" s="16">
        <v>71.662999999999997</v>
      </c>
      <c r="MS25" s="16">
        <v>71.314999999999998</v>
      </c>
      <c r="MT25" s="16">
        <v>70.960999999999999</v>
      </c>
      <c r="MU25" s="16">
        <v>70.599999999999994</v>
      </c>
      <c r="MV25" s="16">
        <v>70.233000000000004</v>
      </c>
      <c r="MW25" s="16">
        <v>69.86</v>
      </c>
      <c r="MX25" s="16">
        <v>69.477999999999994</v>
      </c>
      <c r="MY25" s="16">
        <v>69.087999999999994</v>
      </c>
      <c r="MZ25" s="16">
        <v>68.692999999999998</v>
      </c>
      <c r="NA25" s="16">
        <v>68.290000000000006</v>
      </c>
      <c r="NB25" s="16">
        <v>67.878</v>
      </c>
      <c r="NC25" s="16">
        <v>67.456999999999994</v>
      </c>
      <c r="ND25" s="16">
        <v>65.44</v>
      </c>
      <c r="NE25" s="16">
        <v>65.685000000000002</v>
      </c>
      <c r="NF25" s="16">
        <v>65.942999999999998</v>
      </c>
      <c r="NG25" s="16">
        <v>66.210999999999999</v>
      </c>
      <c r="NH25" s="16">
        <v>66.486999999999995</v>
      </c>
      <c r="NI25" s="16">
        <v>66.775999999999996</v>
      </c>
      <c r="NJ25" s="16">
        <v>67.069999999999993</v>
      </c>
      <c r="NK25" s="16">
        <v>67.370999999999995</v>
      </c>
      <c r="NL25" s="16">
        <v>67.680999999999997</v>
      </c>
      <c r="NM25" s="16">
        <v>67.998000000000005</v>
      </c>
      <c r="NN25" s="16">
        <v>68.320999999999998</v>
      </c>
      <c r="NO25" s="16">
        <v>68.647000000000006</v>
      </c>
      <c r="NP25" s="16">
        <v>73.700999999999993</v>
      </c>
      <c r="NQ25" s="16">
        <v>74.739999999999995</v>
      </c>
      <c r="NR25" s="16">
        <v>79.88</v>
      </c>
      <c r="NS25" s="16">
        <v>88.117999999999995</v>
      </c>
      <c r="NT25" s="16">
        <v>61.256</v>
      </c>
      <c r="NU25" s="16">
        <v>63.29</v>
      </c>
      <c r="NV25" s="16">
        <v>69.22</v>
      </c>
      <c r="NW25" s="16">
        <v>72.233999999999995</v>
      </c>
      <c r="NX25" s="16">
        <v>55.429000000000002</v>
      </c>
      <c r="NY25" s="16">
        <v>58.1</v>
      </c>
      <c r="NZ25" s="16">
        <v>67.602000000000004</v>
      </c>
      <c r="OA25" s="16">
        <v>64.891999999999996</v>
      </c>
      <c r="OB25" s="16">
        <v>65.930000000000007</v>
      </c>
      <c r="OC25" s="16">
        <v>68.456000000000003</v>
      </c>
      <c r="OD25" s="16">
        <v>82.855000000000004</v>
      </c>
      <c r="OE25" s="16">
        <v>74.144999999999996</v>
      </c>
      <c r="OF25" s="16">
        <v>56.094000000000001</v>
      </c>
      <c r="OG25" s="16">
        <v>59.075000000000003</v>
      </c>
      <c r="OH25" s="16">
        <v>69.186000000000007</v>
      </c>
      <c r="OI25" s="16">
        <v>63.56</v>
      </c>
      <c r="OJ25" s="16">
        <v>73.088999999999999</v>
      </c>
      <c r="OK25" s="16">
        <v>74.497</v>
      </c>
      <c r="OL25" s="16">
        <v>79.61</v>
      </c>
      <c r="OM25" s="16">
        <v>86.906999999999996</v>
      </c>
      <c r="ON25" s="16">
        <v>60.133000000000003</v>
      </c>
      <c r="OO25" s="16">
        <v>62.094999999999999</v>
      </c>
      <c r="OP25" s="16">
        <v>68.275999999999996</v>
      </c>
      <c r="OQ25" s="16">
        <v>71.436999999999998</v>
      </c>
      <c r="OR25" s="16">
        <v>65.3</v>
      </c>
      <c r="OS25" s="16">
        <v>68.007000000000005</v>
      </c>
      <c r="OT25" s="16">
        <v>73.641999999999996</v>
      </c>
      <c r="OU25" s="16">
        <v>81.858000000000004</v>
      </c>
      <c r="OV25" s="16">
        <v>59.097999999999999</v>
      </c>
      <c r="OW25" s="16">
        <v>61.691000000000003</v>
      </c>
      <c r="OX25" s="16">
        <v>67.8</v>
      </c>
      <c r="OY25" s="16">
        <v>71.733999999999995</v>
      </c>
      <c r="OZ25" s="16">
        <v>52.570999999999998</v>
      </c>
      <c r="PA25" s="16">
        <v>55.353999999999999</v>
      </c>
      <c r="PB25" s="16">
        <v>62.122</v>
      </c>
      <c r="PC25" s="16">
        <v>65.427000000000007</v>
      </c>
      <c r="PD25" s="23">
        <v>3</v>
      </c>
      <c r="PE25" s="16">
        <v>59.23</v>
      </c>
      <c r="PF25" s="16">
        <v>60.006999999999998</v>
      </c>
      <c r="PG25" s="16">
        <v>60.094999999999999</v>
      </c>
      <c r="PH25" s="16">
        <v>61.21</v>
      </c>
      <c r="PI25" s="16">
        <v>62.21</v>
      </c>
      <c r="PJ25" s="16">
        <v>62.268999999999998</v>
      </c>
      <c r="PK25" s="16">
        <v>55.81</v>
      </c>
      <c r="PL25" s="16">
        <v>56.817999999999998</v>
      </c>
      <c r="PM25" s="16">
        <v>56.363</v>
      </c>
      <c r="PN25" s="16">
        <v>69.072999999999993</v>
      </c>
      <c r="PO25" s="16">
        <v>66.322999999999993</v>
      </c>
      <c r="PP25" s="16">
        <v>69.935000000000002</v>
      </c>
      <c r="PQ25" s="16">
        <v>67.201999999999998</v>
      </c>
      <c r="PR25" s="16">
        <v>70.001000000000005</v>
      </c>
      <c r="PS25" s="16">
        <v>67.271000000000001</v>
      </c>
      <c r="PT25" s="16">
        <v>70.087999999999994</v>
      </c>
      <c r="PU25" s="16">
        <v>67.183000000000007</v>
      </c>
      <c r="PV25" s="16">
        <v>71.965000000000003</v>
      </c>
      <c r="PW25" s="16">
        <v>69.728999999999999</v>
      </c>
      <c r="PX25" s="16">
        <v>64.058999999999997</v>
      </c>
      <c r="PY25" s="16">
        <v>64.233999999999995</v>
      </c>
      <c r="PZ25" s="16">
        <v>70.350999999999999</v>
      </c>
      <c r="QA25" s="16">
        <v>64.816999999999993</v>
      </c>
      <c r="QB25" s="16">
        <v>62.761000000000003</v>
      </c>
      <c r="QC25" s="16">
        <v>62.460999999999999</v>
      </c>
      <c r="QD25" s="16">
        <v>63.460999999999999</v>
      </c>
      <c r="QE25" s="16"/>
      <c r="QF25" s="23">
        <v>12</v>
      </c>
      <c r="QG25" s="16">
        <v>58.975000000000001</v>
      </c>
      <c r="QH25" s="16">
        <v>59.802999999999997</v>
      </c>
      <c r="QI25" s="16">
        <v>59.895000000000003</v>
      </c>
      <c r="QJ25" s="16">
        <v>60.976999999999997</v>
      </c>
      <c r="QK25" s="16">
        <v>62.026000000000003</v>
      </c>
      <c r="QL25" s="16">
        <v>62.093000000000004</v>
      </c>
      <c r="QM25" s="16">
        <v>55.55</v>
      </c>
      <c r="QN25" s="16">
        <v>56.615000000000002</v>
      </c>
      <c r="QO25" s="16">
        <v>56.107999999999997</v>
      </c>
      <c r="QP25" s="16">
        <v>68.838999999999999</v>
      </c>
      <c r="QQ25" s="16">
        <v>66.075000000000003</v>
      </c>
      <c r="QR25" s="16">
        <v>69.751999999999995</v>
      </c>
      <c r="QS25" s="16">
        <v>67.009</v>
      </c>
      <c r="QT25" s="16">
        <v>69.822000000000003</v>
      </c>
      <c r="QU25" s="16">
        <v>67.081000000000003</v>
      </c>
      <c r="QV25" s="16">
        <v>69.855999999999995</v>
      </c>
      <c r="QW25" s="16">
        <v>66.932000000000002</v>
      </c>
      <c r="QX25" s="16">
        <v>71.736000000000004</v>
      </c>
      <c r="QY25" s="16">
        <v>69.299000000000007</v>
      </c>
      <c r="QZ25" s="16">
        <v>71.736000000000004</v>
      </c>
      <c r="RA25" s="16">
        <v>69.299000000000007</v>
      </c>
      <c r="RB25" s="16">
        <v>70.191000000000003</v>
      </c>
      <c r="RC25" s="16">
        <v>64.575999999999993</v>
      </c>
      <c r="RD25" s="16">
        <v>62.491999999999997</v>
      </c>
      <c r="RE25" s="16">
        <v>62.203000000000003</v>
      </c>
      <c r="RF25" s="16">
        <v>63.258000000000003</v>
      </c>
    </row>
    <row r="26" spans="1:474" x14ac:dyDescent="0.25">
      <c r="A26" s="63"/>
      <c r="B26" s="20">
        <v>152.94999999999999</v>
      </c>
      <c r="C26" s="9">
        <v>0.64</v>
      </c>
      <c r="D26" s="9" t="s">
        <v>16</v>
      </c>
      <c r="E26" s="5">
        <v>5</v>
      </c>
      <c r="F26" s="16">
        <v>14.62</v>
      </c>
      <c r="G26" s="16">
        <v>29.07</v>
      </c>
      <c r="H26" s="16">
        <v>14.57</v>
      </c>
      <c r="I26" s="16">
        <v>29.02</v>
      </c>
      <c r="J26" s="16">
        <v>14.65</v>
      </c>
      <c r="K26" s="16">
        <v>29.09</v>
      </c>
      <c r="L26" s="16">
        <v>14.61</v>
      </c>
      <c r="M26" s="16">
        <v>29.06</v>
      </c>
      <c r="N26" s="16">
        <v>15.25</v>
      </c>
      <c r="O26" s="16">
        <v>29.62</v>
      </c>
      <c r="P26" s="16">
        <v>12.66</v>
      </c>
      <c r="Q26" s="16">
        <v>27.3</v>
      </c>
      <c r="R26" s="16">
        <v>12.34</v>
      </c>
      <c r="S26" s="16">
        <v>27.11</v>
      </c>
      <c r="T26" s="16">
        <v>12.74</v>
      </c>
      <c r="U26" s="16">
        <v>27.35</v>
      </c>
      <c r="V26" s="16">
        <v>15.46</v>
      </c>
      <c r="W26" s="16">
        <f t="shared" si="265"/>
        <v>17.971</v>
      </c>
      <c r="X26" s="16">
        <f t="shared" si="126"/>
        <v>17.914000000000001</v>
      </c>
      <c r="Y26" s="16">
        <f t="shared" si="127"/>
        <v>17.931999999999999</v>
      </c>
      <c r="Z26" s="16">
        <f t="shared" si="120"/>
        <v>25.914000000000001</v>
      </c>
      <c r="AA26" s="16">
        <f t="shared" si="121"/>
        <v>26.97</v>
      </c>
      <c r="AB26" s="16">
        <f t="shared" si="128"/>
        <v>18.007000000000001</v>
      </c>
      <c r="AC26" s="16">
        <f t="shared" si="122"/>
        <v>29.670999999999999</v>
      </c>
      <c r="AD26" s="16">
        <f t="shared" si="266"/>
        <v>18.057000000000002</v>
      </c>
      <c r="AE26" s="16">
        <f t="shared" si="130"/>
        <v>18.041</v>
      </c>
      <c r="AF26" s="16">
        <f t="shared" si="131"/>
        <v>18.776</v>
      </c>
      <c r="AG26" s="16">
        <f t="shared" si="267"/>
        <v>11.983000000000001</v>
      </c>
      <c r="AH26" s="16">
        <f t="shared" si="133"/>
        <v>12.058</v>
      </c>
      <c r="AI26" s="16">
        <f t="shared" si="134"/>
        <v>12.051000000000002</v>
      </c>
      <c r="AJ26" s="16">
        <f t="shared" si="135"/>
        <v>12.734000000000002</v>
      </c>
      <c r="AK26" s="16">
        <f t="shared" si="268"/>
        <v>24.445000000000004</v>
      </c>
      <c r="AL26" s="16">
        <f t="shared" si="269"/>
        <v>21.467000000000002</v>
      </c>
      <c r="AM26" s="16">
        <f t="shared" si="138"/>
        <v>24.407999999999998</v>
      </c>
      <c r="AN26" s="16">
        <f t="shared" si="139"/>
        <v>21.451000000000004</v>
      </c>
      <c r="AO26" s="16">
        <f t="shared" si="140"/>
        <v>24.419000000000004</v>
      </c>
      <c r="AP26" s="16">
        <f t="shared" si="141"/>
        <v>21.454000000000001</v>
      </c>
      <c r="AQ26" s="16">
        <f t="shared" si="270"/>
        <v>25.44</v>
      </c>
      <c r="AR26" s="16">
        <f t="shared" si="271"/>
        <v>22.321999999999999</v>
      </c>
      <c r="AS26" s="16">
        <f t="shared" si="272"/>
        <v>26.497000000000003</v>
      </c>
      <c r="AT26" s="16">
        <f t="shared" si="273"/>
        <v>23.867999999999999</v>
      </c>
      <c r="AU26" s="16">
        <f t="shared" si="146"/>
        <v>20.441000000000003</v>
      </c>
      <c r="AV26" s="16">
        <f t="shared" si="147"/>
        <v>20.599999999999998</v>
      </c>
      <c r="AW26" s="16">
        <f t="shared" si="148"/>
        <v>32.192999999999998</v>
      </c>
      <c r="AX26" s="16">
        <f t="shared" si="149"/>
        <v>21.866000000000003</v>
      </c>
      <c r="AY26" s="16">
        <f t="shared" si="150"/>
        <v>19.825000000000003</v>
      </c>
      <c r="AZ26" s="16">
        <f t="shared" si="151"/>
        <v>19.401</v>
      </c>
      <c r="BA26" s="16">
        <f t="shared" si="152"/>
        <v>19.502000000000002</v>
      </c>
      <c r="BB26" s="16">
        <f t="shared" si="153"/>
        <v>15.457000000000001</v>
      </c>
      <c r="BC26" s="16">
        <f t="shared" si="154"/>
        <v>15.965</v>
      </c>
      <c r="BD26" s="16">
        <f t="shared" si="155"/>
        <v>16.471</v>
      </c>
      <c r="BE26" s="16">
        <f t="shared" si="156"/>
        <v>16.968</v>
      </c>
      <c r="BF26" s="16">
        <f t="shared" si="157"/>
        <v>17.471</v>
      </c>
      <c r="BG26" s="16">
        <f t="shared" si="158"/>
        <v>17.972000000000001</v>
      </c>
      <c r="BH26" s="16">
        <f t="shared" si="159"/>
        <v>18.468</v>
      </c>
      <c r="BI26" s="16">
        <f t="shared" si="160"/>
        <v>18.963000000000001</v>
      </c>
      <c r="BJ26" s="16">
        <f t="shared" si="161"/>
        <v>19.459</v>
      </c>
      <c r="BK26" s="16">
        <f t="shared" si="162"/>
        <v>19.954000000000001</v>
      </c>
      <c r="BL26" s="16">
        <f t="shared" si="163"/>
        <v>20.448</v>
      </c>
      <c r="BM26" s="16">
        <f t="shared" si="164"/>
        <v>20.934999999999999</v>
      </c>
      <c r="BN26" s="16"/>
      <c r="BO26" s="16"/>
      <c r="BP26" s="16"/>
      <c r="BQ26" s="16">
        <f t="shared" si="274"/>
        <v>23.867999999999999</v>
      </c>
      <c r="BR26" s="16">
        <f t="shared" si="275"/>
        <v>23.706</v>
      </c>
      <c r="BS26" s="16">
        <f t="shared" si="276"/>
        <v>23.534000000000002</v>
      </c>
      <c r="BT26" s="16">
        <f t="shared" si="277"/>
        <v>23.349</v>
      </c>
      <c r="BU26" s="16">
        <f t="shared" si="278"/>
        <v>23.156000000000002</v>
      </c>
      <c r="BV26" s="16">
        <f t="shared" si="279"/>
        <v>22.952999999999999</v>
      </c>
      <c r="BW26" s="16">
        <f t="shared" si="280"/>
        <v>22.738000000000003</v>
      </c>
      <c r="BX26" s="16">
        <f t="shared" si="281"/>
        <v>22.513000000000002</v>
      </c>
      <c r="BY26" s="16">
        <f t="shared" si="282"/>
        <v>22.280000000000005</v>
      </c>
      <c r="BZ26" s="16">
        <f t="shared" si="283"/>
        <v>22.035999999999998</v>
      </c>
      <c r="CA26" s="16">
        <f t="shared" si="284"/>
        <v>21.781000000000002</v>
      </c>
      <c r="CB26" s="16">
        <f t="shared" si="285"/>
        <v>21.512000000000004</v>
      </c>
      <c r="CC26" s="16"/>
      <c r="CD26" s="16"/>
      <c r="CE26" s="16">
        <f t="shared" si="177"/>
        <v>20.992000000000001</v>
      </c>
      <c r="CF26" s="16">
        <f t="shared" si="178"/>
        <v>21.283000000000005</v>
      </c>
      <c r="CG26" s="16">
        <f t="shared" si="179"/>
        <v>21.561000000000003</v>
      </c>
      <c r="CH26" s="16">
        <f t="shared" si="180"/>
        <v>21.827999999999999</v>
      </c>
      <c r="CI26" s="16">
        <f t="shared" si="181"/>
        <v>22.084</v>
      </c>
      <c r="CJ26" s="16">
        <f t="shared" si="182"/>
        <v>22.332000000000004</v>
      </c>
      <c r="CK26" s="16">
        <f t="shared" si="183"/>
        <v>22.565999999999999</v>
      </c>
      <c r="CL26" s="16">
        <f t="shared" si="184"/>
        <v>22.791</v>
      </c>
      <c r="CM26" s="16">
        <f t="shared" si="185"/>
        <v>23.007000000000001</v>
      </c>
      <c r="CN26" s="16">
        <f t="shared" si="186"/>
        <v>23.214000000000002</v>
      </c>
      <c r="CO26" s="16">
        <f t="shared" si="187"/>
        <v>23.409000000000002</v>
      </c>
      <c r="CP26" s="16">
        <f t="shared" si="188"/>
        <v>23.59</v>
      </c>
      <c r="CQ26" s="16"/>
      <c r="CR26" s="16"/>
      <c r="CS26" s="16">
        <f t="shared" si="189"/>
        <v>17.201000000000001</v>
      </c>
      <c r="CT26" s="16">
        <f t="shared" si="190"/>
        <v>20.460999999999999</v>
      </c>
      <c r="CU26" s="16">
        <f t="shared" si="191"/>
        <v>35.050000000000004</v>
      </c>
      <c r="CV26" s="16">
        <f t="shared" si="192"/>
        <v>17.971</v>
      </c>
      <c r="CW26" s="16">
        <f t="shared" si="193"/>
        <v>22.321999999999999</v>
      </c>
      <c r="CX26" s="16">
        <f t="shared" si="194"/>
        <v>32.192999999999998</v>
      </c>
      <c r="CY26" s="16">
        <f t="shared" si="195"/>
        <v>18.637999999999998</v>
      </c>
      <c r="CZ26" s="16">
        <f t="shared" si="196"/>
        <v>23.759999999999998</v>
      </c>
      <c r="DA26" s="16">
        <f t="shared" si="197"/>
        <v>33.710999999999999</v>
      </c>
      <c r="DB26" s="16">
        <f t="shared" si="198"/>
        <v>18.737000000000002</v>
      </c>
      <c r="DC26" s="16">
        <f t="shared" si="199"/>
        <v>22.561999999999998</v>
      </c>
      <c r="DD26" s="16">
        <f t="shared" si="200"/>
        <v>38.215000000000003</v>
      </c>
      <c r="DE26" s="16">
        <f t="shared" si="201"/>
        <v>19.045999999999999</v>
      </c>
      <c r="DF26" s="16">
        <f t="shared" si="202"/>
        <v>21.581</v>
      </c>
      <c r="DG26" s="16">
        <f t="shared" si="203"/>
        <v>34.835999999999999</v>
      </c>
      <c r="DH26" s="16">
        <f t="shared" si="204"/>
        <v>17.542000000000002</v>
      </c>
      <c r="DI26" s="16">
        <f t="shared" si="205"/>
        <v>21.049000000000007</v>
      </c>
      <c r="DJ26" s="16">
        <f t="shared" si="206"/>
        <v>34.734000000000002</v>
      </c>
      <c r="DK26" s="16">
        <f t="shared" si="207"/>
        <v>18.184000000000001</v>
      </c>
      <c r="DL26" s="16">
        <f t="shared" si="208"/>
        <v>22.539000000000001</v>
      </c>
      <c r="DM26" s="16">
        <f t="shared" si="209"/>
        <v>32.564</v>
      </c>
      <c r="DN26" s="16">
        <f t="shared" si="210"/>
        <v>18.864000000000004</v>
      </c>
      <c r="DO26" s="16">
        <f t="shared" si="211"/>
        <v>22.843000000000004</v>
      </c>
      <c r="DP26" s="16">
        <f t="shared" si="6"/>
        <v>40.344999999999999</v>
      </c>
      <c r="DQ26" s="16">
        <f t="shared" si="212"/>
        <v>18.686</v>
      </c>
      <c r="DR26" s="16">
        <f t="shared" si="213"/>
        <v>23.113000000000003</v>
      </c>
      <c r="DS26" s="16">
        <f t="shared" si="214"/>
        <v>34.160000000000004</v>
      </c>
      <c r="DT26" s="16">
        <f t="shared" si="215"/>
        <v>18.825000000000003</v>
      </c>
      <c r="DU26" s="16">
        <f t="shared" si="216"/>
        <v>23.96</v>
      </c>
      <c r="DV26" s="16">
        <f t="shared" si="217"/>
        <v>34.551000000000002</v>
      </c>
      <c r="DW26" s="16">
        <v>29.8</v>
      </c>
      <c r="DX26" s="16">
        <f t="shared" si="7"/>
        <v>26.821999999999999</v>
      </c>
      <c r="DY26" s="16">
        <f t="shared" si="8"/>
        <v>26.834999999999997</v>
      </c>
      <c r="DZ26" s="16">
        <f t="shared" si="9"/>
        <v>23.105</v>
      </c>
      <c r="EA26" s="16">
        <f t="shared" si="10"/>
        <v>23.226000000000003</v>
      </c>
      <c r="EB26" s="16">
        <f t="shared" si="11"/>
        <v>26.621000000000002</v>
      </c>
      <c r="EC26" s="16">
        <f t="shared" si="12"/>
        <v>27.490000000000006</v>
      </c>
      <c r="ED26" s="38">
        <f t="shared" si="286"/>
        <v>23.325999999999997</v>
      </c>
      <c r="EE26" s="16">
        <f t="shared" si="287"/>
        <v>26.303999999999998</v>
      </c>
      <c r="EF26" s="16">
        <f t="shared" si="288"/>
        <v>23.449000000000005</v>
      </c>
      <c r="EG26" s="16">
        <f t="shared" si="289"/>
        <v>26.405999999999999</v>
      </c>
      <c r="EH26" s="16">
        <f t="shared" si="13"/>
        <v>23.421999999999997</v>
      </c>
      <c r="EI26" s="16">
        <f t="shared" si="14"/>
        <v>26.387</v>
      </c>
      <c r="EJ26" s="16">
        <f t="shared" si="15"/>
        <v>24.130999999999997</v>
      </c>
      <c r="EK26" s="16">
        <f t="shared" si="290"/>
        <v>17.337999999999997</v>
      </c>
      <c r="EL26" s="16">
        <f t="shared" si="291"/>
        <v>20.315999999999999</v>
      </c>
      <c r="EM26" s="16">
        <f t="shared" si="16"/>
        <v>17.450000000000003</v>
      </c>
      <c r="EN26" s="16">
        <f t="shared" si="17"/>
        <v>20.406999999999996</v>
      </c>
      <c r="EO26" s="16">
        <f t="shared" si="18"/>
        <v>17.431999999999999</v>
      </c>
      <c r="EP26" s="16">
        <f t="shared" si="19"/>
        <v>20.397000000000002</v>
      </c>
      <c r="EQ26" s="16">
        <f t="shared" si="20"/>
        <v>18.088999999999999</v>
      </c>
      <c r="ER26" s="16">
        <f t="shared" si="21"/>
        <v>21.067</v>
      </c>
      <c r="ES26" s="16">
        <f t="shared" si="292"/>
        <v>31.852</v>
      </c>
      <c r="ET26" s="16">
        <f t="shared" si="293"/>
        <v>32.200999999999993</v>
      </c>
      <c r="EU26" s="16">
        <f t="shared" si="22"/>
        <v>29.222999999999995</v>
      </c>
      <c r="EV26" s="16">
        <f t="shared" si="23"/>
        <v>27.774999999999995</v>
      </c>
      <c r="EW26" s="16">
        <f t="shared" si="294"/>
        <v>30.794999999999998</v>
      </c>
      <c r="EX26" s="16">
        <f t="shared" si="295"/>
        <v>30.654999999999998</v>
      </c>
      <c r="EY26" s="16">
        <f t="shared" si="24"/>
        <v>27.676999999999996</v>
      </c>
      <c r="EZ26" s="16">
        <f t="shared" si="25"/>
        <v>25.795999999999999</v>
      </c>
      <c r="FA26" s="16">
        <f t="shared" si="26"/>
        <v>28.932999999999996</v>
      </c>
      <c r="FB26" s="16">
        <f t="shared" si="27"/>
        <v>25.954999999999995</v>
      </c>
      <c r="FC26" s="16">
        <f t="shared" si="28"/>
        <v>37.548000000000002</v>
      </c>
      <c r="FD26" s="16">
        <f t="shared" si="29"/>
        <v>40.525999999999996</v>
      </c>
      <c r="FE26" s="16">
        <f t="shared" si="30"/>
        <v>25.18</v>
      </c>
      <c r="FF26" s="16">
        <f t="shared" si="31"/>
        <v>28.158000000000001</v>
      </c>
      <c r="FG26" s="16">
        <f t="shared" si="32"/>
        <v>27.221</v>
      </c>
      <c r="FH26" s="16">
        <f t="shared" si="33"/>
        <v>30.199000000000002</v>
      </c>
      <c r="FI26" s="16">
        <f t="shared" si="34"/>
        <v>24.755999999999997</v>
      </c>
      <c r="FJ26" s="16">
        <f t="shared" si="296"/>
        <v>7.0689999999999991</v>
      </c>
      <c r="FK26" s="16">
        <f t="shared" si="35"/>
        <v>27.733999999999998</v>
      </c>
      <c r="FL26" s="47">
        <f t="shared" si="36"/>
        <v>24.882999999999999</v>
      </c>
      <c r="FM26" s="16">
        <f t="shared" si="37"/>
        <v>24.887999999999998</v>
      </c>
      <c r="FN26" s="16">
        <f t="shared" si="38"/>
        <v>24.882000000000001</v>
      </c>
      <c r="FO26" s="16">
        <f t="shared" si="39"/>
        <v>24.826000000000001</v>
      </c>
      <c r="FP26" s="16">
        <f t="shared" si="40"/>
        <v>24.887999999999998</v>
      </c>
      <c r="FQ26" s="16">
        <f t="shared" si="41"/>
        <v>24.890000000000004</v>
      </c>
      <c r="FR26" s="16">
        <f t="shared" si="42"/>
        <v>27.848000000000003</v>
      </c>
      <c r="FS26" s="16">
        <v>12.98</v>
      </c>
      <c r="FT26" s="16">
        <f t="shared" si="297"/>
        <v>15.487000000000002</v>
      </c>
      <c r="FU26" s="16">
        <f t="shared" si="43"/>
        <v>15.577000000000002</v>
      </c>
      <c r="FV26" s="16">
        <f t="shared" si="44"/>
        <v>15.553000000000001</v>
      </c>
      <c r="FW26" s="16">
        <f t="shared" si="298"/>
        <v>9.3360000000000021</v>
      </c>
      <c r="FX26" s="16">
        <f t="shared" si="45"/>
        <v>9.402000000000001</v>
      </c>
      <c r="FY26" s="16">
        <f t="shared" si="46"/>
        <v>10.105</v>
      </c>
      <c r="FZ26" s="16">
        <f t="shared" si="299"/>
        <v>22.113</v>
      </c>
      <c r="GA26" s="16">
        <f t="shared" si="300"/>
        <v>18.991</v>
      </c>
      <c r="GB26" s="16">
        <f t="shared" si="47"/>
        <v>22.073000000000004</v>
      </c>
      <c r="GC26" s="16">
        <f t="shared" si="48"/>
        <v>18.971</v>
      </c>
      <c r="GD26" s="16">
        <f t="shared" si="49"/>
        <v>22.082000000000001</v>
      </c>
      <c r="GE26" s="16">
        <f t="shared" si="50"/>
        <v>18.974</v>
      </c>
      <c r="GF26" s="16">
        <f t="shared" si="301"/>
        <v>24.189999999999998</v>
      </c>
      <c r="GG26" s="16">
        <f t="shared" si="302"/>
        <v>21.737000000000002</v>
      </c>
      <c r="GH26" s="16">
        <f t="shared" si="303"/>
        <v>23.130000000000003</v>
      </c>
      <c r="GI26" s="16">
        <f t="shared" si="304"/>
        <v>19.873000000000001</v>
      </c>
      <c r="GJ26" s="16">
        <f t="shared" si="51"/>
        <v>18.053000000000001</v>
      </c>
      <c r="GK26" s="16">
        <f t="shared" si="52"/>
        <v>18.222999999999999</v>
      </c>
      <c r="GL26" s="16">
        <f t="shared" si="53"/>
        <v>30.203000000000003</v>
      </c>
      <c r="GM26" s="16">
        <f t="shared" si="54"/>
        <v>19.552</v>
      </c>
      <c r="GN26" s="16">
        <f t="shared" si="55"/>
        <v>17.599</v>
      </c>
      <c r="GO26" s="16">
        <f t="shared" si="56"/>
        <v>17.120999999999999</v>
      </c>
      <c r="GP26" s="16">
        <f t="shared" si="57"/>
        <v>17.214000000000002</v>
      </c>
      <c r="GQ26" s="16">
        <v>27.55</v>
      </c>
      <c r="GR26" s="16">
        <f t="shared" si="58"/>
        <v>24.428000000000001</v>
      </c>
      <c r="GS26" s="16">
        <f t="shared" si="305"/>
        <v>20.924000000000003</v>
      </c>
      <c r="GT26" s="16">
        <f t="shared" si="306"/>
        <v>24.046000000000003</v>
      </c>
      <c r="GU26" s="16">
        <f t="shared" si="307"/>
        <v>21.053999999999998</v>
      </c>
      <c r="GV26" s="16">
        <f t="shared" si="308"/>
        <v>24.156000000000002</v>
      </c>
      <c r="GW26" s="16">
        <f t="shared" si="59"/>
        <v>21.021000000000001</v>
      </c>
      <c r="GX26" s="16">
        <f t="shared" si="60"/>
        <v>24.129000000000001</v>
      </c>
      <c r="GY26" s="16">
        <f t="shared" si="309"/>
        <v>14.773000000000003</v>
      </c>
      <c r="GZ26" s="16">
        <f t="shared" si="310"/>
        <v>17.895000000000003</v>
      </c>
      <c r="HA26" s="16">
        <f t="shared" si="61"/>
        <v>14.870000000000001</v>
      </c>
      <c r="HB26" s="16">
        <f t="shared" si="62"/>
        <v>17.978000000000002</v>
      </c>
      <c r="HC26" s="16">
        <f t="shared" si="63"/>
        <v>15.542000000000002</v>
      </c>
      <c r="HD26" s="16">
        <f t="shared" si="64"/>
        <v>18.664000000000001</v>
      </c>
      <c r="HE26" s="16">
        <f t="shared" si="311"/>
        <v>29.626999999999999</v>
      </c>
      <c r="HF26" s="16">
        <f t="shared" si="312"/>
        <v>30.296000000000003</v>
      </c>
      <c r="HG26" s="16">
        <f t="shared" si="65"/>
        <v>27.174000000000003</v>
      </c>
      <c r="HH26" s="16">
        <f t="shared" si="313"/>
        <v>28.567000000000004</v>
      </c>
      <c r="HI26" s="16">
        <f t="shared" si="314"/>
        <v>28.432000000000002</v>
      </c>
      <c r="HJ26" s="16">
        <f t="shared" si="66"/>
        <v>25.310000000000002</v>
      </c>
      <c r="HK26" s="16">
        <f t="shared" si="67"/>
        <v>23.490000000000002</v>
      </c>
      <c r="HL26" s="16">
        <f t="shared" si="68"/>
        <v>26.782</v>
      </c>
      <c r="HM26" s="16">
        <f t="shared" si="69"/>
        <v>23.66</v>
      </c>
      <c r="HN26" s="16">
        <f t="shared" si="70"/>
        <v>35.64</v>
      </c>
      <c r="HO26" s="16">
        <f t="shared" si="71"/>
        <v>38.762</v>
      </c>
      <c r="HP26" s="16">
        <f t="shared" si="72"/>
        <v>24.989000000000001</v>
      </c>
      <c r="HQ26" s="16">
        <f t="shared" si="73"/>
        <v>28.111000000000001</v>
      </c>
      <c r="HR26" s="16">
        <f t="shared" si="74"/>
        <v>23.036000000000001</v>
      </c>
      <c r="HS26" s="16">
        <f t="shared" si="75"/>
        <v>26.158000000000001</v>
      </c>
      <c r="HT26" s="16">
        <f t="shared" si="76"/>
        <v>22.558</v>
      </c>
      <c r="HU26" s="16">
        <f t="shared" si="77"/>
        <v>25.68</v>
      </c>
      <c r="HV26" s="16">
        <f t="shared" si="78"/>
        <v>22.682000000000002</v>
      </c>
      <c r="HW26" s="16">
        <f t="shared" si="79"/>
        <v>25.790000000000003</v>
      </c>
      <c r="HX26" s="16">
        <v>12.28</v>
      </c>
      <c r="HY26" s="16">
        <f t="shared" si="315"/>
        <v>14.875999999999999</v>
      </c>
      <c r="HZ26" s="16">
        <f t="shared" si="316"/>
        <v>14.969999999999997</v>
      </c>
      <c r="IA26" s="16">
        <f t="shared" si="80"/>
        <v>14.950000000000001</v>
      </c>
      <c r="IB26" s="16">
        <f t="shared" si="317"/>
        <v>8.6679999999999975</v>
      </c>
      <c r="IC26" s="16">
        <f t="shared" si="81"/>
        <v>8.7380000000000013</v>
      </c>
      <c r="ID26" s="16">
        <f t="shared" si="82"/>
        <v>9.5229999999999979</v>
      </c>
      <c r="IE26" s="16">
        <f t="shared" si="318"/>
        <v>21.492999999999995</v>
      </c>
      <c r="IF26" s="16">
        <f t="shared" si="319"/>
        <v>18.306999999999995</v>
      </c>
      <c r="IG26" s="16">
        <f t="shared" si="84"/>
        <v>21.450000000000003</v>
      </c>
      <c r="IH26" s="16">
        <f t="shared" si="85"/>
        <v>18.29</v>
      </c>
      <c r="II26" s="16">
        <f t="shared" si="86"/>
        <v>21.46</v>
      </c>
      <c r="IJ26" s="16">
        <f t="shared" si="87"/>
        <v>18.292999999999999</v>
      </c>
      <c r="IK26" s="16">
        <f t="shared" si="320"/>
        <v>23.605999999999995</v>
      </c>
      <c r="IL26" s="16">
        <f t="shared" si="321"/>
        <v>20.512999999999998</v>
      </c>
      <c r="IM26" s="16">
        <f t="shared" si="322"/>
        <v>22.522999999999996</v>
      </c>
      <c r="IN26" s="16">
        <f t="shared" si="323"/>
        <v>19.189999999999998</v>
      </c>
      <c r="IO26" s="16">
        <f t="shared" si="90"/>
        <v>23.605999999999995</v>
      </c>
      <c r="IP26" s="16">
        <f t="shared" si="91"/>
        <v>20.512999999999998</v>
      </c>
      <c r="IQ26" s="16">
        <f t="shared" si="92"/>
        <v>29.646999999999998</v>
      </c>
      <c r="IR26" s="16">
        <f t="shared" si="93"/>
        <v>18.923999999999999</v>
      </c>
      <c r="IS26" s="16">
        <f t="shared" si="94"/>
        <v>16.811999999999998</v>
      </c>
      <c r="IT26" s="16">
        <f t="shared" si="95"/>
        <v>16.366</v>
      </c>
      <c r="IU26" s="16">
        <f t="shared" si="96"/>
        <v>16.464999999999996</v>
      </c>
      <c r="IV26" s="16">
        <v>26.98</v>
      </c>
      <c r="IW26" s="16">
        <f t="shared" si="97"/>
        <v>23.794</v>
      </c>
      <c r="IX26" s="16">
        <f t="shared" si="324"/>
        <v>20.363000000000003</v>
      </c>
      <c r="IY26" s="16">
        <f t="shared" si="325"/>
        <v>23.549000000000003</v>
      </c>
      <c r="IZ26" s="16">
        <f t="shared" si="326"/>
        <v>20.499999999999996</v>
      </c>
      <c r="JA26" s="16">
        <f t="shared" si="327"/>
        <v>23.66</v>
      </c>
      <c r="JB26" s="16">
        <f t="shared" si="98"/>
        <v>20.47</v>
      </c>
      <c r="JC26" s="16">
        <f t="shared" si="99"/>
        <v>23.637</v>
      </c>
      <c r="JD26" s="16">
        <f t="shared" si="100"/>
        <v>14.155000000000001</v>
      </c>
      <c r="JE26" s="16">
        <f t="shared" si="328"/>
        <v>17.341000000000001</v>
      </c>
      <c r="JF26" s="16">
        <f t="shared" si="101"/>
        <v>14.257999999999999</v>
      </c>
      <c r="JG26" s="16">
        <f t="shared" si="102"/>
        <v>17.425000000000001</v>
      </c>
      <c r="JH26" s="16">
        <f t="shared" si="103"/>
        <v>15.010000000000002</v>
      </c>
      <c r="JI26" s="16">
        <f t="shared" si="104"/>
        <v>18.196000000000002</v>
      </c>
      <c r="JJ26" s="16">
        <f t="shared" si="329"/>
        <v>29.093</v>
      </c>
      <c r="JK26" s="16">
        <f t="shared" si="330"/>
        <v>29.186</v>
      </c>
      <c r="JL26" s="16">
        <f t="shared" si="105"/>
        <v>26</v>
      </c>
      <c r="JM26" s="16">
        <f t="shared" si="331"/>
        <v>28.01</v>
      </c>
      <c r="JN26" s="16">
        <f t="shared" si="332"/>
        <v>27.863000000000003</v>
      </c>
      <c r="JO26" s="16">
        <f t="shared" si="106"/>
        <v>24.677000000000003</v>
      </c>
      <c r="JP26" s="16">
        <f t="shared" si="107"/>
        <v>29.093</v>
      </c>
      <c r="JQ26" s="16">
        <f t="shared" si="108"/>
        <v>29.186</v>
      </c>
      <c r="JR26" s="16">
        <f t="shared" si="109"/>
        <v>26</v>
      </c>
      <c r="JS26" s="16">
        <f t="shared" si="110"/>
        <v>35.134</v>
      </c>
      <c r="JT26" s="16">
        <f t="shared" si="111"/>
        <v>38.320000000000007</v>
      </c>
      <c r="JU26" s="16">
        <f t="shared" si="112"/>
        <v>24.411000000000001</v>
      </c>
      <c r="JV26" s="16">
        <f t="shared" si="113"/>
        <v>27.597000000000001</v>
      </c>
      <c r="JW26" s="16">
        <f t="shared" si="114"/>
        <v>22.299000000000003</v>
      </c>
      <c r="JX26" s="16">
        <f t="shared" si="115"/>
        <v>25.485000000000003</v>
      </c>
      <c r="JY26" s="16">
        <f t="shared" si="116"/>
        <v>21.853000000000002</v>
      </c>
      <c r="JZ26" s="16">
        <f t="shared" si="117"/>
        <v>25.039000000000001</v>
      </c>
      <c r="KA26" s="16">
        <f t="shared" si="118"/>
        <v>21.984999999999996</v>
      </c>
      <c r="KB26" s="16">
        <f t="shared" si="119"/>
        <v>25.151999999999997</v>
      </c>
      <c r="KC26" s="16"/>
      <c r="KD26" s="23">
        <v>16</v>
      </c>
      <c r="KE26" s="16">
        <v>26.895</v>
      </c>
      <c r="KF26" s="16">
        <v>27.59</v>
      </c>
      <c r="KG26" s="16">
        <v>27.484999999999999</v>
      </c>
      <c r="KH26" s="16">
        <f t="shared" si="123"/>
        <v>0.58999999999999986</v>
      </c>
      <c r="KI26" s="16">
        <v>23.46</v>
      </c>
      <c r="KJ26" s="16">
        <v>24.498000000000001</v>
      </c>
      <c r="KK26" s="16">
        <v>32.609000000000002</v>
      </c>
      <c r="KL26" s="16">
        <v>33.543999999999997</v>
      </c>
      <c r="KM26" s="16">
        <v>30.364999999999998</v>
      </c>
      <c r="KN26" s="16">
        <v>31.234000000000002</v>
      </c>
      <c r="KO26" s="16">
        <v>29.405999999999999</v>
      </c>
      <c r="KP26" s="16">
        <v>30.187000000000001</v>
      </c>
      <c r="KQ26" s="16">
        <v>30.065999999999999</v>
      </c>
      <c r="KR26" s="16">
        <v>30.210999999999999</v>
      </c>
      <c r="KS26" s="16">
        <v>27.123999999999999</v>
      </c>
      <c r="KT26" s="16">
        <v>29.670999999999999</v>
      </c>
      <c r="KU26" s="16">
        <v>25.914000000000001</v>
      </c>
      <c r="KV26" s="16">
        <v>26.97</v>
      </c>
      <c r="KW26" s="16">
        <v>23.417999999999999</v>
      </c>
      <c r="KX26" s="16">
        <v>24.187999999999999</v>
      </c>
      <c r="KY26" s="16">
        <v>24.076000000000001</v>
      </c>
      <c r="KZ26" s="16">
        <v>24.169</v>
      </c>
      <c r="LA26" s="16">
        <v>53.567</v>
      </c>
      <c r="LB26" s="16">
        <v>49.406999999999996</v>
      </c>
      <c r="LC26" s="16">
        <v>35.880000000000003</v>
      </c>
      <c r="LD26" s="16">
        <v>32.902000000000001</v>
      </c>
      <c r="LE26" s="16">
        <f t="shared" si="124"/>
        <v>0.56400000000000006</v>
      </c>
      <c r="LF26" s="16">
        <v>36.537999999999997</v>
      </c>
      <c r="LG26" s="16">
        <v>33.581000000000003</v>
      </c>
      <c r="LH26" s="16">
        <v>36.444000000000003</v>
      </c>
      <c r="LI26" s="16">
        <v>36.463000000000001</v>
      </c>
      <c r="LJ26" s="16">
        <v>36.192</v>
      </c>
      <c r="LK26" s="16">
        <v>36.439</v>
      </c>
      <c r="LL26" s="16">
        <v>36.465000000000003</v>
      </c>
      <c r="LM26" s="16">
        <v>36.470999999999997</v>
      </c>
      <c r="LN26" s="16">
        <v>33.478999999999999</v>
      </c>
      <c r="LO26" s="16">
        <v>36.875</v>
      </c>
      <c r="LP26" s="16">
        <v>33.756999999999998</v>
      </c>
      <c r="LQ26" s="16">
        <v>37.932000000000002</v>
      </c>
      <c r="LR26" s="16">
        <v>35.302999999999997</v>
      </c>
      <c r="LS26" s="16">
        <v>33.854999999999997</v>
      </c>
      <c r="LT26" s="16">
        <v>31.876000000000001</v>
      </c>
      <c r="LU26" s="16">
        <v>32.034999999999997</v>
      </c>
      <c r="LV26" s="16">
        <v>43.628</v>
      </c>
      <c r="LW26" s="16">
        <v>33.301000000000002</v>
      </c>
      <c r="LX26" s="16">
        <v>31.26</v>
      </c>
      <c r="LY26" s="16">
        <v>30.835999999999999</v>
      </c>
      <c r="LZ26" s="16">
        <v>31.527000000000001</v>
      </c>
      <c r="MA26" s="16">
        <v>31.550999999999998</v>
      </c>
      <c r="MB26" s="16">
        <v>31.218</v>
      </c>
      <c r="MC26" s="16">
        <v>31.521000000000001</v>
      </c>
      <c r="MD26" s="16">
        <v>31.553000000000001</v>
      </c>
      <c r="ME26" s="16">
        <v>31.561</v>
      </c>
      <c r="MF26" s="16">
        <v>26.891999999999999</v>
      </c>
      <c r="MG26" s="16">
        <v>27.4</v>
      </c>
      <c r="MH26" s="16">
        <v>27.905999999999999</v>
      </c>
      <c r="MI26" s="16">
        <v>28.402999999999999</v>
      </c>
      <c r="MJ26" s="16">
        <v>28.905999999999999</v>
      </c>
      <c r="MK26" s="16">
        <v>29.407</v>
      </c>
      <c r="ML26" s="16">
        <v>29.902999999999999</v>
      </c>
      <c r="MM26" s="16">
        <v>30.398</v>
      </c>
      <c r="MN26" s="16">
        <v>30.893999999999998</v>
      </c>
      <c r="MO26" s="16">
        <v>31.388999999999999</v>
      </c>
      <c r="MP26" s="16">
        <v>31.882999999999999</v>
      </c>
      <c r="MQ26" s="16">
        <v>32.369999999999997</v>
      </c>
      <c r="MR26" s="16">
        <v>35.302999999999997</v>
      </c>
      <c r="MS26" s="16">
        <v>35.140999999999998</v>
      </c>
      <c r="MT26" s="16">
        <v>34.969000000000001</v>
      </c>
      <c r="MU26" s="16">
        <v>34.783999999999999</v>
      </c>
      <c r="MV26" s="16">
        <v>34.591000000000001</v>
      </c>
      <c r="MW26" s="16">
        <v>34.387999999999998</v>
      </c>
      <c r="MX26" s="16">
        <v>34.173000000000002</v>
      </c>
      <c r="MY26" s="16">
        <v>33.948</v>
      </c>
      <c r="MZ26" s="16">
        <v>33.715000000000003</v>
      </c>
      <c r="NA26" s="16">
        <v>33.470999999999997</v>
      </c>
      <c r="NB26" s="16">
        <v>33.216000000000001</v>
      </c>
      <c r="NC26" s="16">
        <v>32.947000000000003</v>
      </c>
      <c r="ND26" s="16">
        <v>32.427</v>
      </c>
      <c r="NE26" s="16">
        <v>32.718000000000004</v>
      </c>
      <c r="NF26" s="16">
        <v>32.996000000000002</v>
      </c>
      <c r="NG26" s="16">
        <v>33.262999999999998</v>
      </c>
      <c r="NH26" s="16">
        <v>33.518999999999998</v>
      </c>
      <c r="NI26" s="16">
        <v>33.767000000000003</v>
      </c>
      <c r="NJ26" s="16">
        <v>34.000999999999998</v>
      </c>
      <c r="NK26" s="16">
        <v>34.225999999999999</v>
      </c>
      <c r="NL26" s="16">
        <v>34.442</v>
      </c>
      <c r="NM26" s="16">
        <v>34.649000000000001</v>
      </c>
      <c r="NN26" s="16">
        <v>34.844000000000001</v>
      </c>
      <c r="NO26" s="16">
        <v>35.024999999999999</v>
      </c>
      <c r="NP26" s="16">
        <v>43.664999999999999</v>
      </c>
      <c r="NQ26" s="16">
        <v>45.405999999999999</v>
      </c>
      <c r="NR26" s="16">
        <v>48.665999999999997</v>
      </c>
      <c r="NS26" s="16">
        <v>63.255000000000003</v>
      </c>
      <c r="NT26" s="16">
        <v>26.895</v>
      </c>
      <c r="NU26" s="16">
        <v>29.405999999999999</v>
      </c>
      <c r="NV26" s="16">
        <v>33.756999999999998</v>
      </c>
      <c r="NW26" s="16">
        <v>43.628</v>
      </c>
      <c r="NX26" s="16">
        <v>21.28</v>
      </c>
      <c r="NY26" s="16">
        <v>24.457999999999998</v>
      </c>
      <c r="NZ26" s="16">
        <v>39.530999999999999</v>
      </c>
      <c r="OA26" s="16">
        <v>29.58</v>
      </c>
      <c r="OB26" s="16">
        <v>34.457000000000001</v>
      </c>
      <c r="OC26" s="16">
        <v>37.734000000000002</v>
      </c>
      <c r="OD26" s="16">
        <v>57.212000000000003</v>
      </c>
      <c r="OE26" s="16">
        <v>41.558999999999997</v>
      </c>
      <c r="OF26" s="16">
        <v>21.734000000000002</v>
      </c>
      <c r="OG26" s="16">
        <v>25.32</v>
      </c>
      <c r="OH26" s="16">
        <v>41.11</v>
      </c>
      <c r="OI26" s="16">
        <v>27.855</v>
      </c>
      <c r="OJ26" s="16">
        <v>42.424999999999997</v>
      </c>
      <c r="OK26" s="16">
        <v>44.506999999999998</v>
      </c>
      <c r="OL26" s="16">
        <v>48.014000000000003</v>
      </c>
      <c r="OM26" s="16">
        <v>61.698999999999998</v>
      </c>
      <c r="ON26" s="16">
        <v>26.655999999999999</v>
      </c>
      <c r="OO26" s="16">
        <v>29.38</v>
      </c>
      <c r="OP26" s="16">
        <v>33.734999999999999</v>
      </c>
      <c r="OQ26" s="16">
        <v>43.76</v>
      </c>
      <c r="OR26" s="16">
        <v>33.673999999999999</v>
      </c>
      <c r="OS26" s="16">
        <v>37.078000000000003</v>
      </c>
      <c r="OT26" s="16">
        <v>41.057000000000002</v>
      </c>
      <c r="OU26" s="16">
        <v>56.048000000000002</v>
      </c>
      <c r="OV26" s="16">
        <v>24.173999999999999</v>
      </c>
      <c r="OW26" s="16">
        <v>27.4</v>
      </c>
      <c r="OX26" s="16">
        <v>31.827000000000002</v>
      </c>
      <c r="OY26" s="16">
        <v>42.874000000000002</v>
      </c>
      <c r="OZ26" s="16">
        <v>17.390999999999998</v>
      </c>
      <c r="PA26" s="16">
        <v>20.756</v>
      </c>
      <c r="PB26" s="16">
        <v>25.890999999999998</v>
      </c>
      <c r="PC26" s="16">
        <v>36.481999999999999</v>
      </c>
      <c r="PD26" s="23">
        <v>4</v>
      </c>
      <c r="PE26" s="16">
        <v>24.471</v>
      </c>
      <c r="PF26" s="16">
        <v>25.234999999999999</v>
      </c>
      <c r="PG26" s="16">
        <v>25.09</v>
      </c>
      <c r="PH26" s="16">
        <v>26.978000000000002</v>
      </c>
      <c r="PI26" s="16">
        <v>27.832000000000001</v>
      </c>
      <c r="PJ26" s="16">
        <v>27.663</v>
      </c>
      <c r="PK26" s="16">
        <v>20.827000000000002</v>
      </c>
      <c r="PL26" s="16">
        <v>21.512</v>
      </c>
      <c r="PM26" s="16">
        <v>21.596</v>
      </c>
      <c r="PN26" s="16">
        <v>33.603999999999999</v>
      </c>
      <c r="PO26" s="16">
        <v>30.481999999999999</v>
      </c>
      <c r="PP26" s="16">
        <v>34.328000000000003</v>
      </c>
      <c r="PQ26" s="16">
        <v>31.225999999999999</v>
      </c>
      <c r="PR26" s="16">
        <v>34.192</v>
      </c>
      <c r="PS26" s="16">
        <v>31.084</v>
      </c>
      <c r="PT26" s="16">
        <v>34.621000000000002</v>
      </c>
      <c r="PU26" s="16">
        <v>31.364000000000001</v>
      </c>
      <c r="PV26" s="16">
        <v>35.680999999999997</v>
      </c>
      <c r="PW26" s="16">
        <v>33.228000000000002</v>
      </c>
      <c r="PX26" s="16">
        <v>29.544</v>
      </c>
      <c r="PY26" s="16">
        <v>29.713999999999999</v>
      </c>
      <c r="PZ26" s="16">
        <v>41.694000000000003</v>
      </c>
      <c r="QA26" s="16">
        <v>31.042999999999999</v>
      </c>
      <c r="QB26" s="16">
        <v>29.09</v>
      </c>
      <c r="QC26" s="16">
        <v>28.611999999999998</v>
      </c>
      <c r="QD26" s="16">
        <v>29.324000000000002</v>
      </c>
      <c r="QE26" s="16"/>
      <c r="QF26" s="23">
        <v>13</v>
      </c>
      <c r="QG26" s="16">
        <v>23.568000000000001</v>
      </c>
      <c r="QH26" s="16">
        <v>24.396000000000001</v>
      </c>
      <c r="QI26" s="16">
        <v>24.27</v>
      </c>
      <c r="QJ26" s="16">
        <v>26.164000000000001</v>
      </c>
      <c r="QK26" s="16">
        <v>27.085999999999999</v>
      </c>
      <c r="QL26" s="16">
        <v>26.94</v>
      </c>
      <c r="QM26" s="16">
        <v>19.956</v>
      </c>
      <c r="QN26" s="16">
        <v>20.728000000000002</v>
      </c>
      <c r="QO26" s="16">
        <v>20.811</v>
      </c>
      <c r="QP26" s="16">
        <v>32.780999999999999</v>
      </c>
      <c r="QQ26" s="16">
        <v>29.594999999999999</v>
      </c>
      <c r="QR26" s="16">
        <v>33.566000000000003</v>
      </c>
      <c r="QS26" s="16">
        <v>30.405999999999999</v>
      </c>
      <c r="QT26" s="16">
        <v>33.450000000000003</v>
      </c>
      <c r="QU26" s="16">
        <v>30.283000000000001</v>
      </c>
      <c r="QV26" s="16">
        <v>33.811</v>
      </c>
      <c r="QW26" s="16">
        <v>30.478000000000002</v>
      </c>
      <c r="QX26" s="16">
        <v>34.893999999999998</v>
      </c>
      <c r="QY26" s="16">
        <v>31.800999999999998</v>
      </c>
      <c r="QZ26" s="16">
        <v>34.893999999999998</v>
      </c>
      <c r="RA26" s="16">
        <v>31.800999999999998</v>
      </c>
      <c r="RB26" s="16">
        <v>40.935000000000002</v>
      </c>
      <c r="RC26" s="16">
        <v>30.212</v>
      </c>
      <c r="RD26" s="16">
        <v>28.1</v>
      </c>
      <c r="RE26" s="16">
        <v>27.654</v>
      </c>
      <c r="RF26" s="16">
        <v>28.454999999999998</v>
      </c>
    </row>
    <row r="27" spans="1:474" x14ac:dyDescent="0.25">
      <c r="A27" s="63"/>
      <c r="B27" s="20">
        <v>125.31</v>
      </c>
      <c r="C27" s="9">
        <v>0.81</v>
      </c>
      <c r="D27" s="9" t="s">
        <v>7</v>
      </c>
      <c r="E27" s="5">
        <v>9</v>
      </c>
      <c r="F27" s="16">
        <v>45.88</v>
      </c>
      <c r="G27" s="16">
        <v>60.59</v>
      </c>
      <c r="H27" s="16">
        <v>45.91</v>
      </c>
      <c r="I27" s="16">
        <v>60.62</v>
      </c>
      <c r="J27" s="16">
        <v>45.49</v>
      </c>
      <c r="K27" s="16">
        <v>60.23</v>
      </c>
      <c r="L27" s="16">
        <v>45.75</v>
      </c>
      <c r="M27" s="16">
        <v>60.47</v>
      </c>
      <c r="N27" s="16">
        <v>46.76</v>
      </c>
      <c r="O27" s="16">
        <v>61.42</v>
      </c>
      <c r="P27" s="16">
        <v>44.32</v>
      </c>
      <c r="Q27" s="16">
        <v>59.16</v>
      </c>
      <c r="R27" s="16">
        <v>44.07</v>
      </c>
      <c r="S27" s="16">
        <v>58.83</v>
      </c>
      <c r="T27" s="16">
        <v>44.34</v>
      </c>
      <c r="U27" s="16">
        <v>59.18</v>
      </c>
      <c r="V27" s="16">
        <v>46.86</v>
      </c>
      <c r="W27" s="16">
        <f t="shared" si="265"/>
        <v>48.762999999999998</v>
      </c>
      <c r="X27" s="16">
        <f t="shared" si="126"/>
        <v>48.769000000000005</v>
      </c>
      <c r="Y27" s="16">
        <f t="shared" si="127"/>
        <v>48.826000000000001</v>
      </c>
      <c r="Z27" s="16">
        <f t="shared" si="120"/>
        <v>58.093000000000004</v>
      </c>
      <c r="AA27" s="16">
        <f t="shared" si="121"/>
        <v>58.334000000000003</v>
      </c>
      <c r="AB27" s="16">
        <f t="shared" si="128"/>
        <v>48.642000000000003</v>
      </c>
      <c r="AC27" s="16">
        <f t="shared" si="122"/>
        <v>58.523000000000003</v>
      </c>
      <c r="AD27" s="16">
        <f t="shared" si="266"/>
        <v>48.72</v>
      </c>
      <c r="AE27" s="16">
        <f t="shared" si="130"/>
        <v>48.722999999999999</v>
      </c>
      <c r="AF27" s="16">
        <f t="shared" si="131"/>
        <v>49.075999999999993</v>
      </c>
      <c r="AG27" s="16">
        <f t="shared" si="267"/>
        <v>43.950999999999993</v>
      </c>
      <c r="AH27" s="16">
        <f t="shared" si="133"/>
        <v>43.982999999999997</v>
      </c>
      <c r="AI27" s="16">
        <f t="shared" si="134"/>
        <v>43.963999999999999</v>
      </c>
      <c r="AJ27" s="16">
        <f t="shared" si="135"/>
        <v>44.366999999999997</v>
      </c>
      <c r="AK27" s="16">
        <f t="shared" si="268"/>
        <v>57.175999999999995</v>
      </c>
      <c r="AL27" s="16">
        <f t="shared" si="269"/>
        <v>54.018999999999998</v>
      </c>
      <c r="AM27" s="16">
        <f t="shared" si="138"/>
        <v>57.261000000000003</v>
      </c>
      <c r="AN27" s="16">
        <f t="shared" si="139"/>
        <v>54.053000000000004</v>
      </c>
      <c r="AO27" s="16">
        <f t="shared" si="140"/>
        <v>57.239999999999995</v>
      </c>
      <c r="AP27" s="16">
        <f t="shared" si="141"/>
        <v>54.037999999999997</v>
      </c>
      <c r="AQ27" s="16">
        <f t="shared" si="270"/>
        <v>58.18099999999999</v>
      </c>
      <c r="AR27" s="16">
        <f t="shared" si="271"/>
        <v>54.798999999999999</v>
      </c>
      <c r="AS27" s="16">
        <f t="shared" si="272"/>
        <v>59.482999999999997</v>
      </c>
      <c r="AT27" s="16">
        <f t="shared" si="273"/>
        <v>56.931999999999995</v>
      </c>
      <c r="AU27" s="16">
        <f t="shared" si="146"/>
        <v>52.118000000000002</v>
      </c>
      <c r="AV27" s="16">
        <f t="shared" si="147"/>
        <v>52.244999999999997</v>
      </c>
      <c r="AW27" s="16">
        <f t="shared" si="148"/>
        <v>57.975999999999992</v>
      </c>
      <c r="AX27" s="16">
        <f t="shared" si="149"/>
        <v>52.234000000000002</v>
      </c>
      <c r="AY27" s="16">
        <f t="shared" si="150"/>
        <v>50.703999999999994</v>
      </c>
      <c r="AZ27" s="16">
        <f t="shared" si="151"/>
        <v>50.366999999999997</v>
      </c>
      <c r="BA27" s="16">
        <f t="shared" si="152"/>
        <v>50.384999999999998</v>
      </c>
      <c r="BB27" s="16">
        <f t="shared" si="153"/>
        <v>46.857999999999997</v>
      </c>
      <c r="BC27" s="16">
        <f t="shared" si="154"/>
        <v>47.207999999999998</v>
      </c>
      <c r="BD27" s="16">
        <f t="shared" si="155"/>
        <v>47.573999999999998</v>
      </c>
      <c r="BE27" s="16">
        <f t="shared" si="156"/>
        <v>47.952999999999996</v>
      </c>
      <c r="BF27" s="16">
        <f t="shared" si="157"/>
        <v>48.349999999999994</v>
      </c>
      <c r="BG27" s="16">
        <f t="shared" si="158"/>
        <v>48.763999999999996</v>
      </c>
      <c r="BH27" s="16">
        <f t="shared" si="159"/>
        <v>49.190999999999995</v>
      </c>
      <c r="BI27" s="16">
        <f t="shared" si="160"/>
        <v>49.632999999999996</v>
      </c>
      <c r="BJ27" s="16">
        <f t="shared" si="161"/>
        <v>50.093999999999994</v>
      </c>
      <c r="BK27" s="16">
        <f t="shared" si="162"/>
        <v>50.570999999999998</v>
      </c>
      <c r="BL27" s="16">
        <f t="shared" si="163"/>
        <v>51.064999999999998</v>
      </c>
      <c r="BM27" s="16">
        <f t="shared" si="164"/>
        <v>51.569999999999993</v>
      </c>
      <c r="BN27" s="16"/>
      <c r="BO27" s="16"/>
      <c r="BP27" s="16"/>
      <c r="BQ27" s="16">
        <f t="shared" si="274"/>
        <v>56.931999999999995</v>
      </c>
      <c r="BR27" s="16">
        <f t="shared" si="275"/>
        <v>56.612000000000002</v>
      </c>
      <c r="BS27" s="16">
        <f t="shared" si="276"/>
        <v>56.279999999999994</v>
      </c>
      <c r="BT27" s="16">
        <f t="shared" si="277"/>
        <v>55.934999999999995</v>
      </c>
      <c r="BU27" s="16">
        <f t="shared" si="278"/>
        <v>55.579000000000001</v>
      </c>
      <c r="BV27" s="16">
        <f t="shared" si="279"/>
        <v>55.211999999999996</v>
      </c>
      <c r="BW27" s="16">
        <f t="shared" si="280"/>
        <v>54.830999999999996</v>
      </c>
      <c r="BX27" s="16">
        <f t="shared" si="281"/>
        <v>54.439</v>
      </c>
      <c r="BY27" s="16">
        <f t="shared" si="282"/>
        <v>54.036999999999999</v>
      </c>
      <c r="BZ27" s="16">
        <f t="shared" si="283"/>
        <v>53.624999999999993</v>
      </c>
      <c r="CA27" s="16">
        <f t="shared" si="284"/>
        <v>53.201000000000001</v>
      </c>
      <c r="CB27" s="16">
        <f t="shared" si="285"/>
        <v>52.764000000000003</v>
      </c>
      <c r="CC27" s="16"/>
      <c r="CD27" s="16"/>
      <c r="CE27" s="16">
        <f t="shared" si="177"/>
        <v>52.034999999999989</v>
      </c>
      <c r="CF27" s="16">
        <f t="shared" si="178"/>
        <v>52.205999999999996</v>
      </c>
      <c r="CG27" s="16">
        <f t="shared" si="179"/>
        <v>52.383000000000003</v>
      </c>
      <c r="CH27" s="16">
        <f t="shared" si="180"/>
        <v>52.564</v>
      </c>
      <c r="CI27" s="16">
        <f t="shared" si="181"/>
        <v>52.749000000000002</v>
      </c>
      <c r="CJ27" s="16">
        <f t="shared" si="182"/>
        <v>52.942</v>
      </c>
      <c r="CK27" s="16">
        <f t="shared" si="183"/>
        <v>53.136999999999993</v>
      </c>
      <c r="CL27" s="16">
        <f t="shared" si="184"/>
        <v>53.336999999999996</v>
      </c>
      <c r="CM27" s="16">
        <f t="shared" si="185"/>
        <v>53.54399999999999</v>
      </c>
      <c r="CN27" s="16">
        <f t="shared" si="186"/>
        <v>53.755999999999993</v>
      </c>
      <c r="CO27" s="16">
        <f t="shared" si="187"/>
        <v>53.973999999999997</v>
      </c>
      <c r="CP27" s="16">
        <f t="shared" si="188"/>
        <v>54.192999999999991</v>
      </c>
      <c r="CQ27" s="16"/>
      <c r="CR27" s="16"/>
      <c r="CS27" s="16">
        <f t="shared" si="189"/>
        <v>48.147999999999996</v>
      </c>
      <c r="CT27" s="16">
        <f t="shared" si="190"/>
        <v>53.211999999999989</v>
      </c>
      <c r="CU27" s="16">
        <f t="shared" si="191"/>
        <v>61.402000000000001</v>
      </c>
      <c r="CV27" s="16">
        <f t="shared" si="192"/>
        <v>48.762999999999998</v>
      </c>
      <c r="CW27" s="16">
        <f t="shared" si="193"/>
        <v>54.798999999999999</v>
      </c>
      <c r="CX27" s="16">
        <f t="shared" si="194"/>
        <v>57.975999999999992</v>
      </c>
      <c r="CY27" s="16">
        <f t="shared" si="195"/>
        <v>49.384999999999998</v>
      </c>
      <c r="CZ27" s="16">
        <f t="shared" si="196"/>
        <v>56.324999999999996</v>
      </c>
      <c r="DA27" s="16">
        <f t="shared" si="197"/>
        <v>59.194999999999993</v>
      </c>
      <c r="DB27" s="16">
        <f t="shared" si="198"/>
        <v>49.506</v>
      </c>
      <c r="DC27" s="16">
        <f t="shared" si="199"/>
        <v>55.146000000000001</v>
      </c>
      <c r="DD27" s="16">
        <f t="shared" si="200"/>
        <v>64.117000000000004</v>
      </c>
      <c r="DE27" s="16">
        <f t="shared" si="201"/>
        <v>49.736999999999995</v>
      </c>
      <c r="DF27" s="16">
        <f t="shared" si="202"/>
        <v>54.286999999999999</v>
      </c>
      <c r="DG27" s="16">
        <f t="shared" si="203"/>
        <v>60.195999999999998</v>
      </c>
      <c r="DH27" s="16">
        <f t="shared" si="204"/>
        <v>47.969000000000008</v>
      </c>
      <c r="DI27" s="16">
        <f t="shared" si="205"/>
        <v>53.149000000000001</v>
      </c>
      <c r="DJ27" s="16">
        <f t="shared" si="206"/>
        <v>60.311000000000007</v>
      </c>
      <c r="DK27" s="16">
        <f t="shared" si="207"/>
        <v>48.823</v>
      </c>
      <c r="DL27" s="16">
        <f t="shared" si="208"/>
        <v>55.029000000000003</v>
      </c>
      <c r="DM27" s="16">
        <f t="shared" si="209"/>
        <v>58.140000000000008</v>
      </c>
      <c r="DN27" s="16">
        <f t="shared" si="210"/>
        <v>49.436999999999998</v>
      </c>
      <c r="DO27" s="16">
        <f t="shared" si="211"/>
        <v>55.138999999999996</v>
      </c>
      <c r="DP27" s="16">
        <f t="shared" si="6"/>
        <v>65.358000000000004</v>
      </c>
      <c r="DQ27" s="16">
        <f t="shared" si="212"/>
        <v>49.319999999999993</v>
      </c>
      <c r="DR27" s="16">
        <f t="shared" si="213"/>
        <v>55.536999999999999</v>
      </c>
      <c r="DS27" s="16">
        <f t="shared" si="214"/>
        <v>60.098999999999997</v>
      </c>
      <c r="DT27" s="16">
        <f t="shared" si="215"/>
        <v>49.557000000000002</v>
      </c>
      <c r="DU27" s="16">
        <f t="shared" si="216"/>
        <v>56.482999999999997</v>
      </c>
      <c r="DV27" s="16">
        <f t="shared" si="217"/>
        <v>59.923000000000002</v>
      </c>
      <c r="DW27" s="16">
        <v>61.49</v>
      </c>
      <c r="DX27" s="16">
        <f t="shared" si="7"/>
        <v>58.333000000000006</v>
      </c>
      <c r="DY27" s="16">
        <f t="shared" si="8"/>
        <v>58.288000000000004</v>
      </c>
      <c r="DZ27" s="16">
        <f t="shared" si="9"/>
        <v>52.756000000000007</v>
      </c>
      <c r="EA27" s="16">
        <f t="shared" si="10"/>
        <v>52.806000000000004</v>
      </c>
      <c r="EB27" s="16">
        <f t="shared" si="11"/>
        <v>58.34</v>
      </c>
      <c r="EC27" s="16">
        <f t="shared" si="12"/>
        <v>59.178999999999995</v>
      </c>
      <c r="ED27" s="38">
        <f t="shared" si="286"/>
        <v>53.077000000000005</v>
      </c>
      <c r="EE27" s="16">
        <f t="shared" si="287"/>
        <v>56.234000000000002</v>
      </c>
      <c r="EF27" s="16">
        <f t="shared" si="288"/>
        <v>52.948999999999998</v>
      </c>
      <c r="EG27" s="16">
        <f t="shared" si="289"/>
        <v>56.156999999999996</v>
      </c>
      <c r="EH27" s="16">
        <f t="shared" si="13"/>
        <v>52.973000000000006</v>
      </c>
      <c r="EI27" s="16">
        <f t="shared" si="14"/>
        <v>56.175000000000004</v>
      </c>
      <c r="EJ27" s="16">
        <f t="shared" si="15"/>
        <v>53.39</v>
      </c>
      <c r="EK27" s="16">
        <f t="shared" si="290"/>
        <v>48.265000000000001</v>
      </c>
      <c r="EL27" s="16">
        <f t="shared" si="291"/>
        <v>51.421999999999997</v>
      </c>
      <c r="EM27" s="16">
        <f t="shared" si="16"/>
        <v>48.211999999999996</v>
      </c>
      <c r="EN27" s="16">
        <f t="shared" si="17"/>
        <v>51.419999999999995</v>
      </c>
      <c r="EO27" s="16">
        <f t="shared" si="18"/>
        <v>48.214000000000006</v>
      </c>
      <c r="EP27" s="16">
        <f t="shared" si="19"/>
        <v>51.416000000000004</v>
      </c>
      <c r="EQ27" s="16">
        <f t="shared" si="20"/>
        <v>48.681000000000004</v>
      </c>
      <c r="ER27" s="16">
        <f t="shared" si="21"/>
        <v>51.838000000000001</v>
      </c>
      <c r="ES27" s="16">
        <f t="shared" si="292"/>
        <v>63.797000000000004</v>
      </c>
      <c r="ET27" s="16">
        <f t="shared" si="293"/>
        <v>64.402999999999992</v>
      </c>
      <c r="EU27" s="16">
        <f t="shared" si="22"/>
        <v>61.246000000000002</v>
      </c>
      <c r="EV27" s="16">
        <f t="shared" si="23"/>
        <v>59.79</v>
      </c>
      <c r="EW27" s="16">
        <f t="shared" si="294"/>
        <v>62.494999999999997</v>
      </c>
      <c r="EX27" s="16">
        <f t="shared" si="295"/>
        <v>62.27</v>
      </c>
      <c r="EY27" s="16">
        <f t="shared" si="24"/>
        <v>59.113000000000007</v>
      </c>
      <c r="EZ27" s="16">
        <f t="shared" si="25"/>
        <v>56.432000000000009</v>
      </c>
      <c r="FA27" s="16">
        <f t="shared" si="26"/>
        <v>59.716000000000001</v>
      </c>
      <c r="FB27" s="16">
        <f t="shared" si="27"/>
        <v>56.559000000000005</v>
      </c>
      <c r="FC27" s="16">
        <f t="shared" si="28"/>
        <v>62.29</v>
      </c>
      <c r="FD27" s="16">
        <f t="shared" si="29"/>
        <v>65.447000000000003</v>
      </c>
      <c r="FE27" s="16">
        <f t="shared" si="30"/>
        <v>55.018000000000001</v>
      </c>
      <c r="FF27" s="16">
        <f t="shared" si="31"/>
        <v>58.174999999999997</v>
      </c>
      <c r="FG27" s="16">
        <f t="shared" si="32"/>
        <v>56.548000000000009</v>
      </c>
      <c r="FH27" s="16">
        <f t="shared" si="33"/>
        <v>59.705000000000005</v>
      </c>
      <c r="FI27" s="16">
        <f t="shared" si="34"/>
        <v>54.681000000000004</v>
      </c>
      <c r="FJ27" s="16">
        <f t="shared" si="296"/>
        <v>40.392000000000003</v>
      </c>
      <c r="FK27" s="16">
        <f t="shared" si="35"/>
        <v>57.838000000000001</v>
      </c>
      <c r="FL27" s="47">
        <f t="shared" si="36"/>
        <v>54.635000000000005</v>
      </c>
      <c r="FM27" s="16">
        <f t="shared" si="37"/>
        <v>54.634</v>
      </c>
      <c r="FN27" s="16">
        <f t="shared" si="38"/>
        <v>54.634999999999998</v>
      </c>
      <c r="FO27" s="16">
        <f t="shared" si="39"/>
        <v>54.654999999999994</v>
      </c>
      <c r="FP27" s="16">
        <f t="shared" si="40"/>
        <v>54.634</v>
      </c>
      <c r="FQ27" s="16">
        <f t="shared" si="41"/>
        <v>54.63300000000001</v>
      </c>
      <c r="FR27" s="16">
        <f t="shared" si="42"/>
        <v>57.837000000000003</v>
      </c>
      <c r="FS27" s="16">
        <v>44.53</v>
      </c>
      <c r="FT27" s="16">
        <f t="shared" si="297"/>
        <v>46.396000000000001</v>
      </c>
      <c r="FU27" s="16">
        <f t="shared" si="43"/>
        <v>46.356000000000002</v>
      </c>
      <c r="FV27" s="16">
        <f t="shared" si="44"/>
        <v>46.356999999999999</v>
      </c>
      <c r="FW27" s="16">
        <f t="shared" si="298"/>
        <v>41.471000000000004</v>
      </c>
      <c r="FX27" s="16">
        <f t="shared" si="45"/>
        <v>41.487000000000002</v>
      </c>
      <c r="FY27" s="16">
        <f t="shared" si="46"/>
        <v>41.888000000000005</v>
      </c>
      <c r="FZ27" s="16">
        <f t="shared" si="299"/>
        <v>54.935000000000009</v>
      </c>
      <c r="GA27" s="16">
        <f t="shared" si="300"/>
        <v>51.675000000000004</v>
      </c>
      <c r="GB27" s="16">
        <f t="shared" si="47"/>
        <v>55.022999999999996</v>
      </c>
      <c r="GC27" s="16">
        <f t="shared" si="48"/>
        <v>51.711999999999996</v>
      </c>
      <c r="GD27" s="16">
        <f t="shared" si="49"/>
        <v>55.000000000000007</v>
      </c>
      <c r="GE27" s="16">
        <f t="shared" si="50"/>
        <v>51.696000000000005</v>
      </c>
      <c r="GF27" s="16">
        <f t="shared" si="301"/>
        <v>57.24</v>
      </c>
      <c r="GG27" s="16">
        <f t="shared" si="302"/>
        <v>54.530000000000008</v>
      </c>
      <c r="GH27" s="16">
        <f t="shared" si="303"/>
        <v>55.95000000000001</v>
      </c>
      <c r="GI27" s="16">
        <f t="shared" si="304"/>
        <v>52.457000000000001</v>
      </c>
      <c r="GJ27" s="16">
        <f t="shared" si="51"/>
        <v>49.841000000000001</v>
      </c>
      <c r="GK27" s="16">
        <f t="shared" si="52"/>
        <v>50.001000000000005</v>
      </c>
      <c r="GL27" s="16">
        <f t="shared" si="53"/>
        <v>55.818000000000005</v>
      </c>
      <c r="GM27" s="16">
        <f t="shared" si="54"/>
        <v>49.940000000000005</v>
      </c>
      <c r="GN27" s="16">
        <f t="shared" si="55"/>
        <v>48.418000000000006</v>
      </c>
      <c r="GO27" s="16">
        <f t="shared" si="56"/>
        <v>48.054000000000002</v>
      </c>
      <c r="GP27" s="16">
        <f t="shared" si="57"/>
        <v>48.071000000000005</v>
      </c>
      <c r="GQ27" s="16">
        <v>59.37</v>
      </c>
      <c r="GR27" s="16">
        <f t="shared" si="58"/>
        <v>56.109999999999992</v>
      </c>
      <c r="GS27" s="16">
        <f t="shared" si="305"/>
        <v>50.830999999999989</v>
      </c>
      <c r="GT27" s="16">
        <f t="shared" si="306"/>
        <v>54.090999999999994</v>
      </c>
      <c r="GU27" s="16">
        <f t="shared" si="307"/>
        <v>50.703000000000003</v>
      </c>
      <c r="GV27" s="16">
        <f t="shared" si="308"/>
        <v>54.014000000000003</v>
      </c>
      <c r="GW27" s="16">
        <f t="shared" si="59"/>
        <v>50.72699999999999</v>
      </c>
      <c r="GX27" s="16">
        <f t="shared" si="60"/>
        <v>54.030999999999992</v>
      </c>
      <c r="GY27" s="16">
        <f t="shared" si="309"/>
        <v>45.905999999999992</v>
      </c>
      <c r="GZ27" s="16">
        <f t="shared" si="310"/>
        <v>49.165999999999997</v>
      </c>
      <c r="HA27" s="16">
        <f t="shared" si="61"/>
        <v>45.856999999999992</v>
      </c>
      <c r="HB27" s="16">
        <f t="shared" si="62"/>
        <v>49.160999999999994</v>
      </c>
      <c r="HC27" s="16">
        <f t="shared" si="63"/>
        <v>46.322999999999993</v>
      </c>
      <c r="HD27" s="16">
        <f t="shared" si="64"/>
        <v>49.582999999999998</v>
      </c>
      <c r="HE27" s="16">
        <f t="shared" si="311"/>
        <v>61.67499999999999</v>
      </c>
      <c r="HF27" s="16">
        <f t="shared" si="312"/>
        <v>62.225000000000001</v>
      </c>
      <c r="HG27" s="16">
        <f t="shared" si="65"/>
        <v>58.964999999999996</v>
      </c>
      <c r="HH27" s="16">
        <f t="shared" si="313"/>
        <v>60.384999999999998</v>
      </c>
      <c r="HI27" s="16">
        <f t="shared" si="314"/>
        <v>60.151999999999994</v>
      </c>
      <c r="HJ27" s="16">
        <f t="shared" si="66"/>
        <v>56.891999999999989</v>
      </c>
      <c r="HK27" s="16">
        <f t="shared" si="67"/>
        <v>54.275999999999989</v>
      </c>
      <c r="HL27" s="16">
        <f t="shared" si="68"/>
        <v>57.695999999999998</v>
      </c>
      <c r="HM27" s="16">
        <f t="shared" si="69"/>
        <v>54.435999999999993</v>
      </c>
      <c r="HN27" s="16">
        <f t="shared" si="70"/>
        <v>60.252999999999993</v>
      </c>
      <c r="HO27" s="16">
        <f t="shared" si="71"/>
        <v>63.512999999999998</v>
      </c>
      <c r="HP27" s="16">
        <f t="shared" si="72"/>
        <v>54.374999999999993</v>
      </c>
      <c r="HQ27" s="16">
        <f t="shared" si="73"/>
        <v>57.634999999999998</v>
      </c>
      <c r="HR27" s="16">
        <f t="shared" si="74"/>
        <v>52.852999999999994</v>
      </c>
      <c r="HS27" s="16">
        <f t="shared" si="75"/>
        <v>56.113</v>
      </c>
      <c r="HT27" s="16">
        <f t="shared" si="76"/>
        <v>52.48899999999999</v>
      </c>
      <c r="HU27" s="16">
        <f t="shared" si="77"/>
        <v>55.748999999999995</v>
      </c>
      <c r="HV27" s="16">
        <f t="shared" si="78"/>
        <v>52.440999999999995</v>
      </c>
      <c r="HW27" s="16">
        <f t="shared" si="79"/>
        <v>55.744999999999997</v>
      </c>
      <c r="HX27" s="16">
        <v>44.7</v>
      </c>
      <c r="HY27" s="16">
        <f t="shared" si="315"/>
        <v>46.519000000000005</v>
      </c>
      <c r="HZ27" s="16">
        <f t="shared" si="316"/>
        <v>46.488000000000007</v>
      </c>
      <c r="IA27" s="16">
        <f t="shared" si="80"/>
        <v>46.490000000000009</v>
      </c>
      <c r="IB27" s="16">
        <f t="shared" si="317"/>
        <v>41.625000000000007</v>
      </c>
      <c r="IC27" s="16">
        <f t="shared" si="81"/>
        <v>41.647000000000006</v>
      </c>
      <c r="ID27" s="16">
        <f t="shared" si="82"/>
        <v>42.013000000000005</v>
      </c>
      <c r="IE27" s="16">
        <f t="shared" si="318"/>
        <v>55.085999999999999</v>
      </c>
      <c r="IF27" s="16">
        <f t="shared" si="319"/>
        <v>51.820000000000007</v>
      </c>
      <c r="IG27" s="16">
        <f t="shared" si="84"/>
        <v>55.178000000000004</v>
      </c>
      <c r="IH27" s="16">
        <f t="shared" si="85"/>
        <v>51.860000000000007</v>
      </c>
      <c r="II27" s="16">
        <f t="shared" si="86"/>
        <v>55.155000000000008</v>
      </c>
      <c r="IJ27" s="16">
        <f t="shared" si="87"/>
        <v>51.843000000000004</v>
      </c>
      <c r="IK27" s="16">
        <f t="shared" si="320"/>
        <v>57.378</v>
      </c>
      <c r="IL27" s="16">
        <f t="shared" si="321"/>
        <v>54.64800000000001</v>
      </c>
      <c r="IM27" s="16">
        <f t="shared" si="322"/>
        <v>56.097000000000008</v>
      </c>
      <c r="IN27" s="16">
        <f t="shared" si="323"/>
        <v>52.600999999999999</v>
      </c>
      <c r="IO27" s="16">
        <f t="shared" si="90"/>
        <v>57.378</v>
      </c>
      <c r="IP27" s="16">
        <f t="shared" si="91"/>
        <v>54.64800000000001</v>
      </c>
      <c r="IQ27" s="16">
        <f t="shared" si="92"/>
        <v>55.957999999999998</v>
      </c>
      <c r="IR27" s="16">
        <f t="shared" si="93"/>
        <v>49.973000000000006</v>
      </c>
      <c r="IS27" s="16">
        <f t="shared" si="94"/>
        <v>48.446000000000005</v>
      </c>
      <c r="IT27" s="16">
        <f t="shared" si="95"/>
        <v>48.091000000000001</v>
      </c>
      <c r="IU27" s="16">
        <f t="shared" si="96"/>
        <v>48.111000000000004</v>
      </c>
      <c r="IV27" s="16">
        <v>59.53</v>
      </c>
      <c r="IW27" s="16">
        <f t="shared" si="97"/>
        <v>56.26400000000001</v>
      </c>
      <c r="IX27" s="16">
        <f t="shared" si="324"/>
        <v>50.963000000000008</v>
      </c>
      <c r="IY27" s="16">
        <f t="shared" si="325"/>
        <v>54.228999999999999</v>
      </c>
      <c r="IZ27" s="16">
        <f t="shared" si="326"/>
        <v>50.84</v>
      </c>
      <c r="JA27" s="16">
        <f t="shared" si="327"/>
        <v>54.158000000000001</v>
      </c>
      <c r="JB27" s="16">
        <f t="shared" si="98"/>
        <v>50.865000000000002</v>
      </c>
      <c r="JC27" s="16">
        <f t="shared" si="99"/>
        <v>54.177000000000007</v>
      </c>
      <c r="JD27" s="16">
        <f t="shared" si="100"/>
        <v>46.06900000000001</v>
      </c>
      <c r="JE27" s="16">
        <f t="shared" si="328"/>
        <v>49.335000000000001</v>
      </c>
      <c r="JF27" s="16">
        <f t="shared" si="101"/>
        <v>46.021999999999998</v>
      </c>
      <c r="JG27" s="16">
        <f t="shared" si="102"/>
        <v>49.334000000000003</v>
      </c>
      <c r="JH27" s="16">
        <f t="shared" si="103"/>
        <v>46.457000000000008</v>
      </c>
      <c r="JI27" s="16">
        <f t="shared" si="104"/>
        <v>49.722999999999999</v>
      </c>
      <c r="JJ27" s="16">
        <f t="shared" si="329"/>
        <v>61.822000000000003</v>
      </c>
      <c r="JK27" s="16">
        <f t="shared" si="330"/>
        <v>62.358000000000004</v>
      </c>
      <c r="JL27" s="16">
        <f t="shared" si="105"/>
        <v>59.092000000000013</v>
      </c>
      <c r="JM27" s="16">
        <f t="shared" si="331"/>
        <v>60.541000000000011</v>
      </c>
      <c r="JN27" s="16">
        <f t="shared" si="332"/>
        <v>60.310999999999993</v>
      </c>
      <c r="JO27" s="16">
        <f t="shared" si="106"/>
        <v>57.045000000000002</v>
      </c>
      <c r="JP27" s="16">
        <f t="shared" si="107"/>
        <v>61.822000000000003</v>
      </c>
      <c r="JQ27" s="16">
        <f t="shared" si="108"/>
        <v>62.358000000000004</v>
      </c>
      <c r="JR27" s="16">
        <f t="shared" si="109"/>
        <v>59.092000000000013</v>
      </c>
      <c r="JS27" s="16">
        <f t="shared" si="110"/>
        <v>60.402000000000001</v>
      </c>
      <c r="JT27" s="16">
        <f t="shared" si="111"/>
        <v>63.667999999999992</v>
      </c>
      <c r="JU27" s="16">
        <f t="shared" si="112"/>
        <v>54.417000000000009</v>
      </c>
      <c r="JV27" s="16">
        <f t="shared" si="113"/>
        <v>57.683</v>
      </c>
      <c r="JW27" s="16">
        <f t="shared" si="114"/>
        <v>52.890000000000008</v>
      </c>
      <c r="JX27" s="16">
        <f t="shared" si="115"/>
        <v>56.155999999999999</v>
      </c>
      <c r="JY27" s="16">
        <f t="shared" si="116"/>
        <v>52.535000000000004</v>
      </c>
      <c r="JZ27" s="16">
        <f t="shared" si="117"/>
        <v>55.800999999999995</v>
      </c>
      <c r="KA27" s="16">
        <f t="shared" si="118"/>
        <v>52.485999999999997</v>
      </c>
      <c r="KB27" s="16">
        <f t="shared" si="119"/>
        <v>55.798000000000002</v>
      </c>
      <c r="KC27" s="16"/>
      <c r="KD27" s="23">
        <v>17</v>
      </c>
      <c r="KE27" s="16">
        <v>59.276000000000003</v>
      </c>
      <c r="KF27" s="16">
        <v>57.945</v>
      </c>
      <c r="KG27" s="16">
        <v>58.289000000000001</v>
      </c>
      <c r="KH27" s="16">
        <f t="shared" si="123"/>
        <v>0.98700000000000188</v>
      </c>
      <c r="KI27" s="16">
        <v>56.183999999999997</v>
      </c>
      <c r="KJ27" s="16">
        <v>56.368000000000002</v>
      </c>
      <c r="KK27" s="16">
        <v>66.826999999999998</v>
      </c>
      <c r="KL27" s="16">
        <v>67.018000000000001</v>
      </c>
      <c r="KM27" s="16">
        <v>63.868000000000002</v>
      </c>
      <c r="KN27" s="16">
        <v>64.706999999999994</v>
      </c>
      <c r="KO27" s="16">
        <v>61.179000000000002</v>
      </c>
      <c r="KP27" s="16">
        <v>59.805</v>
      </c>
      <c r="KQ27" s="16">
        <v>60.152000000000001</v>
      </c>
      <c r="KR27" s="16">
        <v>61.491999999999997</v>
      </c>
      <c r="KS27" s="16">
        <v>56.741</v>
      </c>
      <c r="KT27" s="16">
        <v>58.523000000000003</v>
      </c>
      <c r="KU27" s="16">
        <v>58.093000000000004</v>
      </c>
      <c r="KV27" s="16">
        <v>58.334000000000003</v>
      </c>
      <c r="KW27" s="16">
        <v>56.366999999999997</v>
      </c>
      <c r="KX27" s="16">
        <v>55.067999999999998</v>
      </c>
      <c r="KY27" s="16">
        <v>55.393000000000001</v>
      </c>
      <c r="KZ27" s="16">
        <v>56.783000000000001</v>
      </c>
      <c r="LA27" s="16">
        <v>83.881</v>
      </c>
      <c r="LB27" s="16">
        <v>79.781000000000006</v>
      </c>
      <c r="LC27" s="16">
        <v>69.591999999999999</v>
      </c>
      <c r="LD27" s="16">
        <v>66.435000000000002</v>
      </c>
      <c r="LE27" s="16">
        <f t="shared" si="124"/>
        <v>0.92300000000000182</v>
      </c>
      <c r="LF27" s="16">
        <v>68.346000000000004</v>
      </c>
      <c r="LG27" s="16">
        <v>65.138000000000005</v>
      </c>
      <c r="LH27" s="16">
        <v>68.668999999999997</v>
      </c>
      <c r="LI27" s="16">
        <v>68.623000000000005</v>
      </c>
      <c r="LJ27" s="16">
        <v>69.168000000000006</v>
      </c>
      <c r="LK27" s="16">
        <v>68.680000000000007</v>
      </c>
      <c r="LL27" s="16">
        <v>68.617000000000004</v>
      </c>
      <c r="LM27" s="16">
        <v>68.602999999999994</v>
      </c>
      <c r="LN27" s="16">
        <v>65.466999999999999</v>
      </c>
      <c r="LO27" s="16">
        <v>70.596999999999994</v>
      </c>
      <c r="LP27" s="16">
        <v>67.215000000000003</v>
      </c>
      <c r="LQ27" s="16">
        <v>71.899000000000001</v>
      </c>
      <c r="LR27" s="16">
        <v>69.347999999999999</v>
      </c>
      <c r="LS27" s="16">
        <v>67.891999999999996</v>
      </c>
      <c r="LT27" s="16">
        <v>64.534000000000006</v>
      </c>
      <c r="LU27" s="16">
        <v>64.661000000000001</v>
      </c>
      <c r="LV27" s="16">
        <v>70.391999999999996</v>
      </c>
      <c r="LW27" s="16">
        <v>64.650000000000006</v>
      </c>
      <c r="LX27" s="16">
        <v>63.12</v>
      </c>
      <c r="LY27" s="16">
        <v>62.783000000000001</v>
      </c>
      <c r="LZ27" s="16">
        <v>61.814</v>
      </c>
      <c r="MA27" s="16">
        <v>61.767000000000003</v>
      </c>
      <c r="MB27" s="16">
        <v>62.332999999999998</v>
      </c>
      <c r="MC27" s="16">
        <v>61.825000000000003</v>
      </c>
      <c r="MD27" s="16">
        <v>61.761000000000003</v>
      </c>
      <c r="ME27" s="16">
        <v>61.746000000000002</v>
      </c>
      <c r="MF27" s="16">
        <v>59.274000000000001</v>
      </c>
      <c r="MG27" s="16">
        <v>59.624000000000002</v>
      </c>
      <c r="MH27" s="16">
        <v>59.99</v>
      </c>
      <c r="MI27" s="16">
        <v>60.369</v>
      </c>
      <c r="MJ27" s="16">
        <v>60.765999999999998</v>
      </c>
      <c r="MK27" s="16">
        <v>61.18</v>
      </c>
      <c r="ML27" s="16">
        <v>61.606999999999999</v>
      </c>
      <c r="MM27" s="16">
        <v>62.048999999999999</v>
      </c>
      <c r="MN27" s="16">
        <v>62.51</v>
      </c>
      <c r="MO27" s="16">
        <v>62.987000000000002</v>
      </c>
      <c r="MP27" s="16">
        <v>63.481000000000002</v>
      </c>
      <c r="MQ27" s="16">
        <v>63.985999999999997</v>
      </c>
      <c r="MR27" s="16">
        <v>69.347999999999999</v>
      </c>
      <c r="MS27" s="16">
        <v>69.028000000000006</v>
      </c>
      <c r="MT27" s="16">
        <v>68.695999999999998</v>
      </c>
      <c r="MU27" s="16">
        <v>68.350999999999999</v>
      </c>
      <c r="MV27" s="16">
        <v>67.995000000000005</v>
      </c>
      <c r="MW27" s="16">
        <v>67.628</v>
      </c>
      <c r="MX27" s="16">
        <v>67.247</v>
      </c>
      <c r="MY27" s="16">
        <v>66.855000000000004</v>
      </c>
      <c r="MZ27" s="16">
        <v>66.453000000000003</v>
      </c>
      <c r="NA27" s="16">
        <v>66.040999999999997</v>
      </c>
      <c r="NB27" s="16">
        <v>65.617000000000004</v>
      </c>
      <c r="NC27" s="16">
        <v>65.180000000000007</v>
      </c>
      <c r="ND27" s="16">
        <v>64.450999999999993</v>
      </c>
      <c r="NE27" s="16">
        <v>64.622</v>
      </c>
      <c r="NF27" s="16">
        <v>64.799000000000007</v>
      </c>
      <c r="NG27" s="16">
        <v>64.98</v>
      </c>
      <c r="NH27" s="16">
        <v>65.165000000000006</v>
      </c>
      <c r="NI27" s="16">
        <v>65.358000000000004</v>
      </c>
      <c r="NJ27" s="16">
        <v>65.552999999999997</v>
      </c>
      <c r="NK27" s="16">
        <v>65.753</v>
      </c>
      <c r="NL27" s="16">
        <v>65.959999999999994</v>
      </c>
      <c r="NM27" s="16">
        <v>66.171999999999997</v>
      </c>
      <c r="NN27" s="16">
        <v>66.39</v>
      </c>
      <c r="NO27" s="16">
        <v>66.608999999999995</v>
      </c>
      <c r="NP27" s="16">
        <v>73.129000000000005</v>
      </c>
      <c r="NQ27" s="16">
        <v>74.417000000000002</v>
      </c>
      <c r="NR27" s="16">
        <v>79.480999999999995</v>
      </c>
      <c r="NS27" s="16">
        <v>87.671000000000006</v>
      </c>
      <c r="NT27" s="16">
        <v>59.276000000000003</v>
      </c>
      <c r="NU27" s="16">
        <v>61.179000000000002</v>
      </c>
      <c r="NV27" s="16">
        <v>67.215000000000003</v>
      </c>
      <c r="NW27" s="16">
        <v>70.391999999999996</v>
      </c>
      <c r="NX27" s="16">
        <v>53.759</v>
      </c>
      <c r="NY27" s="16">
        <v>56.283999999999999</v>
      </c>
      <c r="NZ27" s="16">
        <v>66.093999999999994</v>
      </c>
      <c r="OA27" s="16">
        <v>63.223999999999997</v>
      </c>
      <c r="OB27" s="16">
        <v>64.444999999999993</v>
      </c>
      <c r="OC27" s="16">
        <v>67.090999999999994</v>
      </c>
      <c r="OD27" s="16">
        <v>81.701999999999998</v>
      </c>
      <c r="OE27" s="16">
        <v>72.730999999999995</v>
      </c>
      <c r="OF27" s="16">
        <v>54.328000000000003</v>
      </c>
      <c r="OG27" s="16">
        <v>57.204999999999998</v>
      </c>
      <c r="OH27" s="16">
        <v>67.664000000000001</v>
      </c>
      <c r="OI27" s="16">
        <v>61.755000000000003</v>
      </c>
      <c r="OJ27" s="16">
        <v>73.248999999999995</v>
      </c>
      <c r="OK27" s="16">
        <v>74.358000000000004</v>
      </c>
      <c r="OL27" s="16">
        <v>79.537999999999997</v>
      </c>
      <c r="OM27" s="16">
        <v>86.7</v>
      </c>
      <c r="ON27" s="16">
        <v>58.768999999999998</v>
      </c>
      <c r="OO27" s="16">
        <v>60.731999999999999</v>
      </c>
      <c r="OP27" s="16">
        <v>66.938000000000002</v>
      </c>
      <c r="OQ27" s="16">
        <v>70.049000000000007</v>
      </c>
      <c r="OR27" s="16">
        <v>64.173000000000002</v>
      </c>
      <c r="OS27" s="16">
        <v>66.75</v>
      </c>
      <c r="OT27" s="16">
        <v>72.451999999999998</v>
      </c>
      <c r="OU27" s="16">
        <v>80.768000000000001</v>
      </c>
      <c r="OV27" s="16">
        <v>55.273000000000003</v>
      </c>
      <c r="OW27" s="16">
        <v>57.732999999999997</v>
      </c>
      <c r="OX27" s="16">
        <v>63.95</v>
      </c>
      <c r="OY27" s="16">
        <v>68.512</v>
      </c>
      <c r="OZ27" s="16">
        <v>50.451000000000001</v>
      </c>
      <c r="PA27" s="16">
        <v>53.148000000000003</v>
      </c>
      <c r="PB27" s="16">
        <v>60.073999999999998</v>
      </c>
      <c r="PC27" s="16">
        <v>63.514000000000003</v>
      </c>
      <c r="PD27" s="23">
        <v>5</v>
      </c>
      <c r="PE27" s="16">
        <v>57.256999999999998</v>
      </c>
      <c r="PF27" s="16">
        <v>55.926000000000002</v>
      </c>
      <c r="PG27" s="16">
        <v>56.283999999999999</v>
      </c>
      <c r="PH27" s="16">
        <v>59.122999999999998</v>
      </c>
      <c r="PI27" s="16">
        <v>57.752000000000002</v>
      </c>
      <c r="PJ27" s="16">
        <v>58.110999999999997</v>
      </c>
      <c r="PK27" s="16">
        <v>54.198</v>
      </c>
      <c r="PL27" s="16">
        <v>53.241</v>
      </c>
      <c r="PM27" s="16">
        <v>54.615000000000002</v>
      </c>
      <c r="PN27" s="16">
        <v>67.662000000000006</v>
      </c>
      <c r="PO27" s="16">
        <v>64.402000000000001</v>
      </c>
      <c r="PP27" s="16">
        <v>66.418999999999997</v>
      </c>
      <c r="PQ27" s="16">
        <v>63.107999999999997</v>
      </c>
      <c r="PR27" s="16">
        <v>66.754000000000005</v>
      </c>
      <c r="PS27" s="16">
        <v>63.45</v>
      </c>
      <c r="PT27" s="16">
        <v>68.677000000000007</v>
      </c>
      <c r="PU27" s="16">
        <v>65.183999999999997</v>
      </c>
      <c r="PV27" s="16">
        <v>69.966999999999999</v>
      </c>
      <c r="PW27" s="16">
        <v>67.257000000000005</v>
      </c>
      <c r="PX27" s="16">
        <v>62.567999999999998</v>
      </c>
      <c r="PY27" s="16">
        <v>62.728000000000002</v>
      </c>
      <c r="PZ27" s="16">
        <v>68.545000000000002</v>
      </c>
      <c r="QA27" s="16">
        <v>62.667000000000002</v>
      </c>
      <c r="QB27" s="16">
        <v>61.145000000000003</v>
      </c>
      <c r="QC27" s="16">
        <v>60.780999999999999</v>
      </c>
      <c r="QD27" s="16">
        <v>59.825000000000003</v>
      </c>
      <c r="QE27" s="16"/>
      <c r="QF27" s="23">
        <v>14</v>
      </c>
      <c r="QG27" s="16">
        <v>57.457999999999998</v>
      </c>
      <c r="QH27" s="16">
        <v>56.128999999999998</v>
      </c>
      <c r="QI27" s="16">
        <v>56.485999999999997</v>
      </c>
      <c r="QJ27" s="16">
        <v>59.277000000000001</v>
      </c>
      <c r="QK27" s="16">
        <v>57.917000000000002</v>
      </c>
      <c r="QL27" s="16">
        <v>58.276000000000003</v>
      </c>
      <c r="QM27" s="16">
        <v>54.383000000000003</v>
      </c>
      <c r="QN27" s="16">
        <v>53.433</v>
      </c>
      <c r="QO27" s="16">
        <v>54.771000000000001</v>
      </c>
      <c r="QP27" s="16">
        <v>67.843999999999994</v>
      </c>
      <c r="QQ27" s="16">
        <v>64.578000000000003</v>
      </c>
      <c r="QR27" s="16">
        <v>66.606999999999999</v>
      </c>
      <c r="QS27" s="16">
        <v>63.289000000000001</v>
      </c>
      <c r="QT27" s="16">
        <v>66.941000000000003</v>
      </c>
      <c r="QU27" s="16">
        <v>63.628999999999998</v>
      </c>
      <c r="QV27" s="16">
        <v>68.855000000000004</v>
      </c>
      <c r="QW27" s="16">
        <v>65.358999999999995</v>
      </c>
      <c r="QX27" s="16">
        <v>70.135999999999996</v>
      </c>
      <c r="QY27" s="16">
        <v>67.406000000000006</v>
      </c>
      <c r="QZ27" s="16">
        <v>70.135999999999996</v>
      </c>
      <c r="RA27" s="16">
        <v>67.406000000000006</v>
      </c>
      <c r="RB27" s="16">
        <v>68.715999999999994</v>
      </c>
      <c r="RC27" s="16">
        <v>62.731000000000002</v>
      </c>
      <c r="RD27" s="16">
        <v>61.204000000000001</v>
      </c>
      <c r="RE27" s="16">
        <v>60.848999999999997</v>
      </c>
      <c r="RF27" s="16">
        <v>59.896999999999998</v>
      </c>
    </row>
    <row r="28" spans="1:474" x14ac:dyDescent="0.25">
      <c r="A28" s="63"/>
      <c r="B28" s="20">
        <v>138.5</v>
      </c>
      <c r="C28" s="9">
        <v>0.85</v>
      </c>
      <c r="D28" s="9" t="s">
        <v>7</v>
      </c>
      <c r="E28" s="5">
        <v>13</v>
      </c>
      <c r="F28" s="16">
        <v>31.09</v>
      </c>
      <c r="G28" s="16">
        <v>45.83</v>
      </c>
      <c r="H28" s="16">
        <v>30.95</v>
      </c>
      <c r="I28" s="16">
        <v>45.71</v>
      </c>
      <c r="J28" s="16">
        <v>30.43</v>
      </c>
      <c r="K28" s="16">
        <v>45.23</v>
      </c>
      <c r="L28" s="16">
        <v>30.7</v>
      </c>
      <c r="M28" s="16">
        <v>45.48</v>
      </c>
      <c r="N28" s="16">
        <v>31.91</v>
      </c>
      <c r="O28" s="16">
        <v>46.58</v>
      </c>
      <c r="P28" s="16">
        <v>29.9</v>
      </c>
      <c r="Q28" s="16">
        <v>44.73</v>
      </c>
      <c r="R28" s="16">
        <v>32.159999999999997</v>
      </c>
      <c r="S28" s="16">
        <v>46.81</v>
      </c>
      <c r="T28" s="16">
        <v>29.73</v>
      </c>
      <c r="U28" s="16">
        <v>44.55</v>
      </c>
      <c r="V28" s="16">
        <v>31.83</v>
      </c>
      <c r="W28" s="16">
        <f t="shared" si="265"/>
        <v>32.373999999999995</v>
      </c>
      <c r="X28" s="16">
        <f t="shared" si="126"/>
        <v>32.478000000000002</v>
      </c>
      <c r="Y28" s="16">
        <f t="shared" si="127"/>
        <v>32.344000000000001</v>
      </c>
      <c r="Z28" s="16">
        <f t="shared" si="120"/>
        <v>44.494</v>
      </c>
      <c r="AA28" s="16">
        <f t="shared" si="121"/>
        <v>42.95</v>
      </c>
      <c r="AB28" s="16">
        <f t="shared" si="128"/>
        <v>32.387</v>
      </c>
      <c r="AC28" s="16">
        <f t="shared" si="122"/>
        <v>42.917999999999999</v>
      </c>
      <c r="AD28" s="16">
        <f t="shared" si="266"/>
        <v>32.246000000000002</v>
      </c>
      <c r="AE28" s="16">
        <f t="shared" si="130"/>
        <v>32.253999999999998</v>
      </c>
      <c r="AF28" s="16">
        <f t="shared" si="131"/>
        <v>32.265000000000001</v>
      </c>
      <c r="AG28" s="16">
        <f t="shared" si="267"/>
        <v>27.814999999999998</v>
      </c>
      <c r="AH28" s="16">
        <f t="shared" si="133"/>
        <v>27.814999999999998</v>
      </c>
      <c r="AI28" s="16">
        <f t="shared" si="134"/>
        <v>27.784999999999997</v>
      </c>
      <c r="AJ28" s="16">
        <f t="shared" si="135"/>
        <v>27.309999999999995</v>
      </c>
      <c r="AK28" s="16">
        <f t="shared" si="268"/>
        <v>41.165999999999997</v>
      </c>
      <c r="AL28" s="16">
        <f t="shared" si="269"/>
        <v>37.912999999999997</v>
      </c>
      <c r="AM28" s="16">
        <f t="shared" si="138"/>
        <v>41.274999999999999</v>
      </c>
      <c r="AN28" s="16">
        <f t="shared" si="139"/>
        <v>37.913000000000004</v>
      </c>
      <c r="AO28" s="16">
        <f t="shared" si="140"/>
        <v>41.249000000000002</v>
      </c>
      <c r="AP28" s="16">
        <f t="shared" si="141"/>
        <v>37.904000000000003</v>
      </c>
      <c r="AQ28" s="16">
        <f t="shared" si="270"/>
        <v>42.08</v>
      </c>
      <c r="AR28" s="16">
        <f t="shared" si="271"/>
        <v>38.631999999999998</v>
      </c>
      <c r="AS28" s="16">
        <f t="shared" si="272"/>
        <v>42.756999999999998</v>
      </c>
      <c r="AT28" s="16">
        <f t="shared" si="273"/>
        <v>40.128</v>
      </c>
      <c r="AU28" s="16">
        <f t="shared" si="146"/>
        <v>37.119</v>
      </c>
      <c r="AV28" s="16">
        <f t="shared" si="147"/>
        <v>37.344999999999999</v>
      </c>
      <c r="AW28" s="16">
        <f t="shared" si="148"/>
        <v>48.985999999999997</v>
      </c>
      <c r="AX28" s="16">
        <f t="shared" si="149"/>
        <v>35.765000000000001</v>
      </c>
      <c r="AY28" s="16">
        <f t="shared" si="150"/>
        <v>35.896000000000001</v>
      </c>
      <c r="AZ28" s="16">
        <f t="shared" si="151"/>
        <v>35.113999999999997</v>
      </c>
      <c r="BA28" s="16">
        <f t="shared" si="152"/>
        <v>35.137999999999998</v>
      </c>
      <c r="BB28" s="16">
        <f t="shared" si="153"/>
        <v>31.829000000000001</v>
      </c>
      <c r="BC28" s="16">
        <f t="shared" si="154"/>
        <v>31.927</v>
      </c>
      <c r="BD28" s="16">
        <f t="shared" si="155"/>
        <v>32.032999999999994</v>
      </c>
      <c r="BE28" s="16">
        <f t="shared" si="156"/>
        <v>32.141999999999996</v>
      </c>
      <c r="BF28" s="16">
        <f t="shared" si="157"/>
        <v>32.256</v>
      </c>
      <c r="BG28" s="16">
        <f t="shared" si="158"/>
        <v>32.375999999999998</v>
      </c>
      <c r="BH28" s="16">
        <f t="shared" si="159"/>
        <v>32.494999999999997</v>
      </c>
      <c r="BI28" s="16">
        <f t="shared" si="160"/>
        <v>32.616</v>
      </c>
      <c r="BJ28" s="16">
        <f t="shared" si="161"/>
        <v>32.741</v>
      </c>
      <c r="BK28" s="16">
        <f t="shared" si="162"/>
        <v>32.867999999999995</v>
      </c>
      <c r="BL28" s="16">
        <f t="shared" si="163"/>
        <v>32.994</v>
      </c>
      <c r="BM28" s="16">
        <f t="shared" si="164"/>
        <v>33.117999999999995</v>
      </c>
      <c r="BN28" s="16"/>
      <c r="BO28" s="16"/>
      <c r="BP28" s="16"/>
      <c r="BQ28" s="16">
        <f t="shared" si="274"/>
        <v>40.128</v>
      </c>
      <c r="BR28" s="16">
        <f t="shared" si="275"/>
        <v>39.643000000000001</v>
      </c>
      <c r="BS28" s="16">
        <f t="shared" si="276"/>
        <v>39.149000000000001</v>
      </c>
      <c r="BT28" s="16">
        <f t="shared" si="277"/>
        <v>38.643999999999998</v>
      </c>
      <c r="BU28" s="16">
        <f t="shared" si="278"/>
        <v>38.128999999999998</v>
      </c>
      <c r="BV28" s="16">
        <f t="shared" si="279"/>
        <v>37.602999999999994</v>
      </c>
      <c r="BW28" s="16">
        <f t="shared" si="280"/>
        <v>37.062999999999995</v>
      </c>
      <c r="BX28" s="16">
        <f t="shared" si="281"/>
        <v>36.51</v>
      </c>
      <c r="BY28" s="16">
        <f t="shared" si="282"/>
        <v>35.945999999999998</v>
      </c>
      <c r="BZ28" s="16">
        <f t="shared" si="283"/>
        <v>35.369</v>
      </c>
      <c r="CA28" s="16">
        <f t="shared" si="284"/>
        <v>34.777999999999999</v>
      </c>
      <c r="CB28" s="16">
        <f t="shared" si="285"/>
        <v>34.169999999999995</v>
      </c>
      <c r="CC28" s="16"/>
      <c r="CD28" s="16"/>
      <c r="CE28" s="16">
        <f t="shared" si="177"/>
        <v>37.038999999999994</v>
      </c>
      <c r="CF28" s="16">
        <f t="shared" si="178"/>
        <v>36.954000000000001</v>
      </c>
      <c r="CG28" s="16">
        <f t="shared" si="179"/>
        <v>36.866</v>
      </c>
      <c r="CH28" s="16">
        <f t="shared" si="180"/>
        <v>36.771000000000001</v>
      </c>
      <c r="CI28" s="16">
        <f t="shared" si="181"/>
        <v>36.666999999999994</v>
      </c>
      <c r="CJ28" s="16">
        <f t="shared" si="182"/>
        <v>36.558</v>
      </c>
      <c r="CK28" s="16">
        <f t="shared" si="183"/>
        <v>36.437999999999995</v>
      </c>
      <c r="CL28" s="16">
        <f t="shared" si="184"/>
        <v>36.308999999999997</v>
      </c>
      <c r="CM28" s="16">
        <f t="shared" si="185"/>
        <v>36.170999999999999</v>
      </c>
      <c r="CN28" s="16">
        <f t="shared" si="186"/>
        <v>36.024000000000001</v>
      </c>
      <c r="CO28" s="16">
        <f t="shared" si="187"/>
        <v>35.866</v>
      </c>
      <c r="CP28" s="16">
        <f t="shared" si="188"/>
        <v>35.692999999999998</v>
      </c>
      <c r="CQ28" s="16"/>
      <c r="CR28" s="16"/>
      <c r="CS28" s="16">
        <f t="shared" si="189"/>
        <v>31.613</v>
      </c>
      <c r="CT28" s="16">
        <f t="shared" si="190"/>
        <v>36.616</v>
      </c>
      <c r="CU28" s="16">
        <f t="shared" si="191"/>
        <v>52.121000000000009</v>
      </c>
      <c r="CV28" s="16">
        <f t="shared" si="192"/>
        <v>32.373999999999995</v>
      </c>
      <c r="CW28" s="16">
        <f t="shared" si="193"/>
        <v>38.631999999999998</v>
      </c>
      <c r="CX28" s="16">
        <f t="shared" si="194"/>
        <v>48.985999999999997</v>
      </c>
      <c r="CY28" s="16">
        <f t="shared" si="195"/>
        <v>33.013999999999996</v>
      </c>
      <c r="CZ28" s="16">
        <f t="shared" si="196"/>
        <v>40.100999999999999</v>
      </c>
      <c r="DA28" s="16">
        <f t="shared" si="197"/>
        <v>50.388999999999996</v>
      </c>
      <c r="DB28" s="16">
        <f t="shared" si="198"/>
        <v>33.072000000000003</v>
      </c>
      <c r="DC28" s="16">
        <f t="shared" si="199"/>
        <v>38.718000000000004</v>
      </c>
      <c r="DD28" s="16">
        <f t="shared" si="200"/>
        <v>55.101999999999997</v>
      </c>
      <c r="DE28" s="16">
        <f t="shared" si="201"/>
        <v>33.329000000000001</v>
      </c>
      <c r="DF28" s="16">
        <f t="shared" si="202"/>
        <v>37.942999999999998</v>
      </c>
      <c r="DG28" s="16">
        <f t="shared" si="203"/>
        <v>51.338999999999999</v>
      </c>
      <c r="DH28" s="16">
        <f t="shared" si="204"/>
        <v>31.757999999999996</v>
      </c>
      <c r="DI28" s="16">
        <f t="shared" si="205"/>
        <v>36.958999999999989</v>
      </c>
      <c r="DJ28" s="16">
        <f t="shared" si="206"/>
        <v>51.343999999999994</v>
      </c>
      <c r="DK28" s="16">
        <f t="shared" si="207"/>
        <v>32.475000000000001</v>
      </c>
      <c r="DL28" s="16">
        <f t="shared" si="208"/>
        <v>38.951000000000001</v>
      </c>
      <c r="DM28" s="16">
        <f t="shared" si="209"/>
        <v>49.308</v>
      </c>
      <c r="DN28" s="16">
        <f t="shared" si="210"/>
        <v>33.247</v>
      </c>
      <c r="DO28" s="16">
        <f t="shared" si="211"/>
        <v>39.004999999999995</v>
      </c>
      <c r="DP28" s="16">
        <f t="shared" si="6"/>
        <v>55.186</v>
      </c>
      <c r="DQ28" s="16">
        <f t="shared" si="212"/>
        <v>32.992999999999995</v>
      </c>
      <c r="DR28" s="16">
        <f t="shared" si="213"/>
        <v>39.228999999999999</v>
      </c>
      <c r="DS28" s="16">
        <f t="shared" si="214"/>
        <v>51.048999999999992</v>
      </c>
      <c r="DT28" s="16">
        <f t="shared" si="215"/>
        <v>33.140999999999998</v>
      </c>
      <c r="DU28" s="16">
        <f t="shared" si="216"/>
        <v>40.268999999999998</v>
      </c>
      <c r="DV28" s="16">
        <f t="shared" si="217"/>
        <v>51.190999999999995</v>
      </c>
      <c r="DW28" s="16">
        <v>46.49</v>
      </c>
      <c r="DX28" s="16">
        <f t="shared" si="7"/>
        <v>43.237000000000002</v>
      </c>
      <c r="DY28" s="16">
        <f t="shared" si="8"/>
        <v>43.145000000000003</v>
      </c>
      <c r="DZ28" s="16">
        <f t="shared" si="9"/>
        <v>37.581000000000003</v>
      </c>
      <c r="EA28" s="16">
        <f t="shared" si="10"/>
        <v>37.425000000000004</v>
      </c>
      <c r="EB28" s="16">
        <f t="shared" si="11"/>
        <v>43.209000000000003</v>
      </c>
      <c r="EC28" s="16">
        <f t="shared" si="12"/>
        <v>44.091999999999999</v>
      </c>
      <c r="ED28" s="38">
        <f t="shared" si="286"/>
        <v>37.698</v>
      </c>
      <c r="EE28" s="16">
        <f t="shared" si="287"/>
        <v>40.951000000000001</v>
      </c>
      <c r="EF28" s="16">
        <f t="shared" si="288"/>
        <v>37.461000000000006</v>
      </c>
      <c r="EG28" s="16">
        <f t="shared" si="289"/>
        <v>40.823</v>
      </c>
      <c r="EH28" s="16">
        <f t="shared" si="13"/>
        <v>37.494999999999997</v>
      </c>
      <c r="EI28" s="16">
        <f t="shared" si="14"/>
        <v>40.839999999999996</v>
      </c>
      <c r="EJ28" s="16">
        <f t="shared" si="15"/>
        <v>37.589000000000006</v>
      </c>
      <c r="EK28" s="16">
        <f t="shared" si="290"/>
        <v>33.139000000000003</v>
      </c>
      <c r="EL28" s="16">
        <f t="shared" si="291"/>
        <v>36.392000000000003</v>
      </c>
      <c r="EM28" s="16">
        <f t="shared" si="16"/>
        <v>33.03</v>
      </c>
      <c r="EN28" s="16">
        <f t="shared" si="17"/>
        <v>36.391999999999996</v>
      </c>
      <c r="EO28" s="16">
        <f t="shared" si="18"/>
        <v>33.025999999999996</v>
      </c>
      <c r="EP28" s="16">
        <f t="shared" si="19"/>
        <v>36.370999999999995</v>
      </c>
      <c r="EQ28" s="16">
        <f t="shared" si="20"/>
        <v>32.634</v>
      </c>
      <c r="ER28" s="16">
        <f t="shared" si="21"/>
        <v>35.887</v>
      </c>
      <c r="ES28" s="16">
        <f t="shared" si="292"/>
        <v>48.081000000000003</v>
      </c>
      <c r="ET28" s="16">
        <f t="shared" si="293"/>
        <v>48.705000000000005</v>
      </c>
      <c r="EU28" s="16">
        <f t="shared" si="22"/>
        <v>45.452000000000005</v>
      </c>
      <c r="EV28" s="16">
        <f t="shared" si="23"/>
        <v>43.952000000000005</v>
      </c>
      <c r="EW28" s="16">
        <f t="shared" si="294"/>
        <v>47.404000000000003</v>
      </c>
      <c r="EX28" s="16">
        <f t="shared" si="295"/>
        <v>47.209000000000003</v>
      </c>
      <c r="EY28" s="16">
        <f t="shared" si="24"/>
        <v>43.956000000000003</v>
      </c>
      <c r="EZ28" s="16">
        <f t="shared" si="25"/>
        <v>42.443000000000005</v>
      </c>
      <c r="FA28" s="16">
        <f t="shared" si="26"/>
        <v>45.922000000000004</v>
      </c>
      <c r="FB28" s="16">
        <f t="shared" si="27"/>
        <v>42.669000000000004</v>
      </c>
      <c r="FC28" s="16">
        <f t="shared" si="28"/>
        <v>54.31</v>
      </c>
      <c r="FD28" s="16">
        <f t="shared" si="29"/>
        <v>57.563000000000002</v>
      </c>
      <c r="FE28" s="16">
        <f t="shared" si="30"/>
        <v>41.220000000000006</v>
      </c>
      <c r="FF28" s="16">
        <f t="shared" si="31"/>
        <v>44.473000000000006</v>
      </c>
      <c r="FG28" s="16">
        <f t="shared" si="32"/>
        <v>41.089000000000006</v>
      </c>
      <c r="FH28" s="16">
        <f t="shared" si="33"/>
        <v>44.342000000000006</v>
      </c>
      <c r="FI28" s="16">
        <f t="shared" si="34"/>
        <v>40.438000000000002</v>
      </c>
      <c r="FJ28" s="16">
        <f t="shared" si="296"/>
        <v>28.012999999999998</v>
      </c>
      <c r="FK28" s="16">
        <f t="shared" si="35"/>
        <v>43.691000000000003</v>
      </c>
      <c r="FL28" s="47">
        <f t="shared" si="36"/>
        <v>40.378999999999998</v>
      </c>
      <c r="FM28" s="16">
        <f t="shared" si="37"/>
        <v>40.376000000000005</v>
      </c>
      <c r="FN28" s="16">
        <f t="shared" si="38"/>
        <v>40.380000000000003</v>
      </c>
      <c r="FO28" s="16">
        <f t="shared" si="39"/>
        <v>40.407000000000004</v>
      </c>
      <c r="FP28" s="16">
        <f t="shared" si="40"/>
        <v>40.376000000000005</v>
      </c>
      <c r="FQ28" s="16">
        <f t="shared" si="41"/>
        <v>40.375999999999998</v>
      </c>
      <c r="FR28" s="16">
        <f t="shared" si="42"/>
        <v>43.723999999999997</v>
      </c>
      <c r="FS28" s="16">
        <v>29.93</v>
      </c>
      <c r="FT28" s="16">
        <f t="shared" si="297"/>
        <v>30.408999999999999</v>
      </c>
      <c r="FU28" s="16">
        <f t="shared" si="43"/>
        <v>30.277000000000001</v>
      </c>
      <c r="FV28" s="16">
        <f t="shared" si="44"/>
        <v>30.286000000000001</v>
      </c>
      <c r="FW28" s="16">
        <f t="shared" si="298"/>
        <v>25.744999999999997</v>
      </c>
      <c r="FX28" s="16">
        <f t="shared" si="45"/>
        <v>25.713999999999999</v>
      </c>
      <c r="FY28" s="16">
        <f t="shared" si="46"/>
        <v>25.222999999999999</v>
      </c>
      <c r="FZ28" s="16">
        <f t="shared" si="299"/>
        <v>39.343999999999994</v>
      </c>
      <c r="GA28" s="16">
        <f t="shared" si="300"/>
        <v>35.995999999999995</v>
      </c>
      <c r="GB28" s="16">
        <f t="shared" si="47"/>
        <v>39.457000000000001</v>
      </c>
      <c r="GC28" s="16">
        <f t="shared" si="48"/>
        <v>35.995000000000005</v>
      </c>
      <c r="GD28" s="16">
        <f t="shared" si="49"/>
        <v>39.429000000000002</v>
      </c>
      <c r="GE28" s="16">
        <f t="shared" si="50"/>
        <v>35.985999999999997</v>
      </c>
      <c r="GF28" s="16">
        <f t="shared" si="301"/>
        <v>40.927</v>
      </c>
      <c r="GG28" s="16">
        <f t="shared" si="302"/>
        <v>38.114999999999995</v>
      </c>
      <c r="GH28" s="16">
        <f t="shared" si="303"/>
        <v>40.269999999999996</v>
      </c>
      <c r="GI28" s="16">
        <f t="shared" si="304"/>
        <v>36.718999999999994</v>
      </c>
      <c r="GJ28" s="16">
        <f t="shared" si="51"/>
        <v>35.271000000000001</v>
      </c>
      <c r="GK28" s="16">
        <f t="shared" si="52"/>
        <v>35.464999999999996</v>
      </c>
      <c r="GL28" s="16">
        <f t="shared" si="53"/>
        <v>47.514000000000003</v>
      </c>
      <c r="GM28" s="16">
        <f t="shared" si="54"/>
        <v>33.844999999999999</v>
      </c>
      <c r="GN28" s="16">
        <f t="shared" si="55"/>
        <v>34.013999999999996</v>
      </c>
      <c r="GO28" s="16">
        <f t="shared" si="56"/>
        <v>33.199999999999996</v>
      </c>
      <c r="GP28" s="16">
        <f t="shared" si="57"/>
        <v>33.226999999999997</v>
      </c>
      <c r="GQ28" s="16">
        <v>44.74</v>
      </c>
      <c r="GR28" s="16">
        <f t="shared" si="58"/>
        <v>41.392000000000003</v>
      </c>
      <c r="GS28" s="16">
        <f t="shared" si="305"/>
        <v>35.805000000000007</v>
      </c>
      <c r="GT28" s="16">
        <f t="shared" si="306"/>
        <v>39.153000000000006</v>
      </c>
      <c r="GU28" s="16">
        <f t="shared" si="307"/>
        <v>35.56</v>
      </c>
      <c r="GV28" s="16">
        <f t="shared" si="308"/>
        <v>39.021999999999998</v>
      </c>
      <c r="GW28" s="16">
        <f t="shared" si="59"/>
        <v>35.597000000000001</v>
      </c>
      <c r="GX28" s="16">
        <f t="shared" si="60"/>
        <v>39.040000000000006</v>
      </c>
      <c r="GY28" s="16">
        <f t="shared" si="309"/>
        <v>31.141000000000005</v>
      </c>
      <c r="GZ28" s="16">
        <f t="shared" si="310"/>
        <v>34.489000000000004</v>
      </c>
      <c r="HA28" s="16">
        <f t="shared" si="61"/>
        <v>31.024999999999999</v>
      </c>
      <c r="HB28" s="16">
        <f t="shared" si="62"/>
        <v>34.468000000000004</v>
      </c>
      <c r="HC28" s="16">
        <f t="shared" si="63"/>
        <v>30.619000000000007</v>
      </c>
      <c r="HD28" s="16">
        <f t="shared" si="64"/>
        <v>33.967000000000006</v>
      </c>
      <c r="HE28" s="16">
        <f t="shared" si="311"/>
        <v>46.323000000000008</v>
      </c>
      <c r="HF28" s="16">
        <f t="shared" si="312"/>
        <v>46.859000000000002</v>
      </c>
      <c r="HG28" s="16">
        <f t="shared" si="65"/>
        <v>43.511000000000003</v>
      </c>
      <c r="HH28" s="16">
        <f t="shared" si="313"/>
        <v>45.666000000000004</v>
      </c>
      <c r="HI28" s="16">
        <f t="shared" si="314"/>
        <v>45.463000000000001</v>
      </c>
      <c r="HJ28" s="16">
        <f t="shared" si="66"/>
        <v>42.115000000000002</v>
      </c>
      <c r="HK28" s="16">
        <f t="shared" si="67"/>
        <v>40.667000000000009</v>
      </c>
      <c r="HL28" s="16">
        <f t="shared" si="68"/>
        <v>44.209000000000003</v>
      </c>
      <c r="HM28" s="16">
        <f t="shared" si="69"/>
        <v>40.861000000000004</v>
      </c>
      <c r="HN28" s="16">
        <f t="shared" si="70"/>
        <v>52.910000000000011</v>
      </c>
      <c r="HO28" s="16">
        <f t="shared" si="71"/>
        <v>56.25800000000001</v>
      </c>
      <c r="HP28" s="16">
        <f t="shared" si="72"/>
        <v>39.241000000000007</v>
      </c>
      <c r="HQ28" s="16">
        <f t="shared" si="73"/>
        <v>42.589000000000006</v>
      </c>
      <c r="HR28" s="16">
        <f t="shared" si="74"/>
        <v>39.410000000000004</v>
      </c>
      <c r="HS28" s="16">
        <f t="shared" si="75"/>
        <v>42.758000000000003</v>
      </c>
      <c r="HT28" s="16">
        <f t="shared" si="76"/>
        <v>38.596000000000004</v>
      </c>
      <c r="HU28" s="16">
        <f t="shared" si="77"/>
        <v>41.944000000000003</v>
      </c>
      <c r="HV28" s="16">
        <f t="shared" si="78"/>
        <v>38.537999999999997</v>
      </c>
      <c r="HW28" s="16">
        <f t="shared" si="79"/>
        <v>41.981000000000002</v>
      </c>
      <c r="HX28" s="16">
        <v>29.97</v>
      </c>
      <c r="HY28" s="16">
        <f t="shared" si="315"/>
        <v>30.423000000000002</v>
      </c>
      <c r="HZ28" s="16">
        <f t="shared" si="316"/>
        <v>30.293999999999997</v>
      </c>
      <c r="IA28" s="16">
        <f t="shared" si="80"/>
        <v>30.300999999999995</v>
      </c>
      <c r="IB28" s="16">
        <f t="shared" si="317"/>
        <v>25.789000000000001</v>
      </c>
      <c r="IC28" s="16">
        <f t="shared" si="81"/>
        <v>25.756999999999998</v>
      </c>
      <c r="ID28" s="16">
        <f t="shared" si="82"/>
        <v>25.237000000000002</v>
      </c>
      <c r="IE28" s="16">
        <f t="shared" si="318"/>
        <v>39.378999999999998</v>
      </c>
      <c r="IF28" s="16">
        <f t="shared" si="319"/>
        <v>36.045999999999999</v>
      </c>
      <c r="IG28" s="16">
        <f t="shared" si="84"/>
        <v>39.494999999999997</v>
      </c>
      <c r="IH28" s="16">
        <f t="shared" si="85"/>
        <v>36.045999999999999</v>
      </c>
      <c r="II28" s="16">
        <f t="shared" si="86"/>
        <v>39.466999999999999</v>
      </c>
      <c r="IJ28" s="16">
        <f t="shared" si="87"/>
        <v>36.035999999999994</v>
      </c>
      <c r="IK28" s="16">
        <f t="shared" si="320"/>
        <v>40.978000000000002</v>
      </c>
      <c r="IL28" s="16">
        <f t="shared" si="321"/>
        <v>38.271999999999998</v>
      </c>
      <c r="IM28" s="16">
        <f t="shared" si="322"/>
        <v>40.305999999999997</v>
      </c>
      <c r="IN28" s="16">
        <f t="shared" si="323"/>
        <v>36.773000000000003</v>
      </c>
      <c r="IO28" s="16">
        <f t="shared" si="90"/>
        <v>40.978000000000002</v>
      </c>
      <c r="IP28" s="16">
        <f t="shared" si="91"/>
        <v>38.271999999999998</v>
      </c>
      <c r="IQ28" s="16">
        <f t="shared" si="92"/>
        <v>47.480999999999995</v>
      </c>
      <c r="IR28" s="16">
        <f t="shared" si="93"/>
        <v>33.823</v>
      </c>
      <c r="IS28" s="16">
        <f t="shared" si="94"/>
        <v>33.982999999999997</v>
      </c>
      <c r="IT28" s="16">
        <f t="shared" si="95"/>
        <v>33.174999999999997</v>
      </c>
      <c r="IU28" s="16">
        <f t="shared" si="96"/>
        <v>33.200999999999993</v>
      </c>
      <c r="IV28" s="16">
        <v>44.8</v>
      </c>
      <c r="IW28" s="16">
        <f t="shared" si="97"/>
        <v>41.466999999999999</v>
      </c>
      <c r="IX28" s="16">
        <f t="shared" si="324"/>
        <v>35.844000000000001</v>
      </c>
      <c r="IY28" s="16">
        <f t="shared" si="325"/>
        <v>39.177</v>
      </c>
      <c r="IZ28" s="16">
        <f t="shared" si="326"/>
        <v>35.598999999999997</v>
      </c>
      <c r="JA28" s="16">
        <f t="shared" si="327"/>
        <v>39.047999999999995</v>
      </c>
      <c r="JB28" s="16">
        <f t="shared" si="98"/>
        <v>35.633999999999993</v>
      </c>
      <c r="JC28" s="16">
        <f t="shared" si="99"/>
        <v>39.064999999999998</v>
      </c>
      <c r="JD28" s="16">
        <f t="shared" si="100"/>
        <v>31.21</v>
      </c>
      <c r="JE28" s="16">
        <f t="shared" si="328"/>
        <v>34.542999999999999</v>
      </c>
      <c r="JF28" s="16">
        <f t="shared" si="101"/>
        <v>31.089999999999996</v>
      </c>
      <c r="JG28" s="16">
        <f t="shared" si="102"/>
        <v>34.521000000000001</v>
      </c>
      <c r="JH28" s="16">
        <f t="shared" si="103"/>
        <v>30.658000000000001</v>
      </c>
      <c r="JI28" s="16">
        <f t="shared" si="104"/>
        <v>33.991</v>
      </c>
      <c r="JJ28" s="16">
        <f t="shared" si="329"/>
        <v>46.399000000000001</v>
      </c>
      <c r="JK28" s="16">
        <f t="shared" si="330"/>
        <v>47.025999999999996</v>
      </c>
      <c r="JL28" s="16">
        <f t="shared" si="105"/>
        <v>43.692999999999998</v>
      </c>
      <c r="JM28" s="16">
        <f t="shared" si="331"/>
        <v>45.726999999999997</v>
      </c>
      <c r="JN28" s="16">
        <f t="shared" si="332"/>
        <v>45.527000000000001</v>
      </c>
      <c r="JO28" s="16">
        <f t="shared" si="106"/>
        <v>42.194000000000003</v>
      </c>
      <c r="JP28" s="16">
        <f t="shared" si="107"/>
        <v>46.399000000000001</v>
      </c>
      <c r="JQ28" s="16">
        <f t="shared" si="108"/>
        <v>47.025999999999996</v>
      </c>
      <c r="JR28" s="16">
        <f t="shared" si="109"/>
        <v>43.692999999999998</v>
      </c>
      <c r="JS28" s="16">
        <f t="shared" si="110"/>
        <v>52.901999999999994</v>
      </c>
      <c r="JT28" s="16">
        <f t="shared" si="111"/>
        <v>56.234999999999992</v>
      </c>
      <c r="JU28" s="16">
        <f t="shared" si="112"/>
        <v>39.244</v>
      </c>
      <c r="JV28" s="16">
        <f t="shared" si="113"/>
        <v>42.576999999999998</v>
      </c>
      <c r="JW28" s="16">
        <f t="shared" si="114"/>
        <v>39.403999999999996</v>
      </c>
      <c r="JX28" s="16">
        <f t="shared" si="115"/>
        <v>42.736999999999995</v>
      </c>
      <c r="JY28" s="16">
        <f t="shared" si="116"/>
        <v>38.595999999999997</v>
      </c>
      <c r="JZ28" s="16">
        <f t="shared" si="117"/>
        <v>41.928999999999995</v>
      </c>
      <c r="KA28" s="16">
        <f t="shared" si="118"/>
        <v>38.533999999999992</v>
      </c>
      <c r="KB28" s="16">
        <f t="shared" si="119"/>
        <v>41.964999999999996</v>
      </c>
      <c r="KC28" s="16"/>
      <c r="KD28" s="23">
        <v>18</v>
      </c>
      <c r="KE28" s="16">
        <v>49.329000000000001</v>
      </c>
      <c r="KF28" s="16">
        <v>46.192999999999998</v>
      </c>
      <c r="KG28" s="16">
        <v>46.826999999999998</v>
      </c>
      <c r="KH28" s="16">
        <f t="shared" si="123"/>
        <v>2.5020000000000024</v>
      </c>
      <c r="KI28" s="16">
        <v>43.845999999999997</v>
      </c>
      <c r="KJ28" s="16">
        <v>42.436</v>
      </c>
      <c r="KK28" s="16">
        <v>53.402999999999999</v>
      </c>
      <c r="KL28" s="16">
        <v>52.015000000000001</v>
      </c>
      <c r="KM28" s="16">
        <v>48.734000000000002</v>
      </c>
      <c r="KN28" s="16">
        <v>49.616999999999997</v>
      </c>
      <c r="KO28" s="16">
        <v>49.872999999999998</v>
      </c>
      <c r="KP28" s="16">
        <v>46.609000000000002</v>
      </c>
      <c r="KQ28" s="16">
        <v>47.250999999999998</v>
      </c>
      <c r="KR28" s="16">
        <v>49.764000000000003</v>
      </c>
      <c r="KS28" s="16">
        <v>42.360999999999997</v>
      </c>
      <c r="KT28" s="16">
        <v>42.917999999999999</v>
      </c>
      <c r="KU28" s="16">
        <v>44.494</v>
      </c>
      <c r="KV28" s="16">
        <v>42.95</v>
      </c>
      <c r="KW28" s="16">
        <v>45.314</v>
      </c>
      <c r="KX28" s="16">
        <v>42.177999999999997</v>
      </c>
      <c r="KY28" s="16">
        <v>42.781999999999996</v>
      </c>
      <c r="KZ28" s="16">
        <v>44.808999999999997</v>
      </c>
      <c r="LA28" s="16">
        <v>71.09</v>
      </c>
      <c r="LB28" s="16">
        <v>66.516999999999996</v>
      </c>
      <c r="LC28" s="16">
        <v>58.664999999999999</v>
      </c>
      <c r="LD28" s="16">
        <v>55.411999999999999</v>
      </c>
      <c r="LE28" s="16">
        <f t="shared" si="124"/>
        <v>2.4189999999999969</v>
      </c>
      <c r="LF28" s="16">
        <v>55.637999999999998</v>
      </c>
      <c r="LG28" s="16">
        <v>52.276000000000003</v>
      </c>
      <c r="LH28" s="16">
        <v>56.246000000000002</v>
      </c>
      <c r="LI28" s="16">
        <v>56.140999999999998</v>
      </c>
      <c r="LJ28" s="16">
        <v>57.469000000000001</v>
      </c>
      <c r="LK28" s="16">
        <v>56.271999999999998</v>
      </c>
      <c r="LL28" s="16">
        <v>56.128</v>
      </c>
      <c r="LM28" s="16">
        <v>56.094000000000001</v>
      </c>
      <c r="LN28" s="16">
        <v>52.901000000000003</v>
      </c>
      <c r="LO28" s="16">
        <v>59.579000000000001</v>
      </c>
      <c r="LP28" s="16">
        <v>56.131</v>
      </c>
      <c r="LQ28" s="16">
        <v>60.256</v>
      </c>
      <c r="LR28" s="16">
        <v>57.627000000000002</v>
      </c>
      <c r="LS28" s="16">
        <v>56.127000000000002</v>
      </c>
      <c r="LT28" s="16">
        <v>54.618000000000002</v>
      </c>
      <c r="LU28" s="16">
        <v>54.844000000000001</v>
      </c>
      <c r="LV28" s="16">
        <v>66.484999999999999</v>
      </c>
      <c r="LW28" s="16">
        <v>53.264000000000003</v>
      </c>
      <c r="LX28" s="16">
        <v>53.395000000000003</v>
      </c>
      <c r="LY28" s="16">
        <v>52.613</v>
      </c>
      <c r="LZ28" s="16">
        <v>50.134999999999998</v>
      </c>
      <c r="MA28" s="16">
        <v>50.027000000000001</v>
      </c>
      <c r="MB28" s="16">
        <v>51.386000000000003</v>
      </c>
      <c r="MC28" s="16">
        <v>50.161999999999999</v>
      </c>
      <c r="MD28" s="16">
        <v>50.014000000000003</v>
      </c>
      <c r="ME28" s="16">
        <v>49.98</v>
      </c>
      <c r="MF28" s="16">
        <v>49.328000000000003</v>
      </c>
      <c r="MG28" s="16">
        <v>49.426000000000002</v>
      </c>
      <c r="MH28" s="16">
        <v>49.531999999999996</v>
      </c>
      <c r="MI28" s="16">
        <v>49.640999999999998</v>
      </c>
      <c r="MJ28" s="16">
        <v>49.755000000000003</v>
      </c>
      <c r="MK28" s="16">
        <v>49.875</v>
      </c>
      <c r="ML28" s="16">
        <v>49.994</v>
      </c>
      <c r="MM28" s="16">
        <v>50.115000000000002</v>
      </c>
      <c r="MN28" s="16">
        <v>50.24</v>
      </c>
      <c r="MO28" s="16">
        <v>50.366999999999997</v>
      </c>
      <c r="MP28" s="16">
        <v>50.493000000000002</v>
      </c>
      <c r="MQ28" s="16">
        <v>50.616999999999997</v>
      </c>
      <c r="MR28" s="16">
        <v>57.627000000000002</v>
      </c>
      <c r="MS28" s="16">
        <v>57.142000000000003</v>
      </c>
      <c r="MT28" s="16">
        <v>56.648000000000003</v>
      </c>
      <c r="MU28" s="16">
        <v>56.143000000000001</v>
      </c>
      <c r="MV28" s="16">
        <v>55.628</v>
      </c>
      <c r="MW28" s="16">
        <v>55.101999999999997</v>
      </c>
      <c r="MX28" s="16">
        <v>54.561999999999998</v>
      </c>
      <c r="MY28" s="16">
        <v>54.009</v>
      </c>
      <c r="MZ28" s="16">
        <v>53.445</v>
      </c>
      <c r="NA28" s="16">
        <v>52.868000000000002</v>
      </c>
      <c r="NB28" s="16">
        <v>52.277000000000001</v>
      </c>
      <c r="NC28" s="16">
        <v>51.668999999999997</v>
      </c>
      <c r="ND28" s="16">
        <v>54.537999999999997</v>
      </c>
      <c r="NE28" s="16">
        <v>54.453000000000003</v>
      </c>
      <c r="NF28" s="16">
        <v>54.365000000000002</v>
      </c>
      <c r="NG28" s="16">
        <v>54.27</v>
      </c>
      <c r="NH28" s="16">
        <v>54.165999999999997</v>
      </c>
      <c r="NI28" s="16">
        <v>54.057000000000002</v>
      </c>
      <c r="NJ28" s="16">
        <v>53.936999999999998</v>
      </c>
      <c r="NK28" s="16">
        <v>53.808</v>
      </c>
      <c r="NL28" s="16">
        <v>53.67</v>
      </c>
      <c r="NM28" s="16">
        <v>53.523000000000003</v>
      </c>
      <c r="NN28" s="16">
        <v>53.365000000000002</v>
      </c>
      <c r="NO28" s="16">
        <v>53.192</v>
      </c>
      <c r="NP28" s="16">
        <v>64.736999999999995</v>
      </c>
      <c r="NQ28" s="16">
        <v>64.52</v>
      </c>
      <c r="NR28" s="16">
        <v>69.522999999999996</v>
      </c>
      <c r="NS28" s="16">
        <v>85.028000000000006</v>
      </c>
      <c r="NT28" s="16">
        <v>49.329000000000001</v>
      </c>
      <c r="NU28" s="16">
        <v>49.872999999999998</v>
      </c>
      <c r="NV28" s="16">
        <v>56.131</v>
      </c>
      <c r="NW28" s="16">
        <v>66.484999999999999</v>
      </c>
      <c r="NX28" s="16">
        <v>43.54</v>
      </c>
      <c r="NY28" s="16">
        <v>44.723999999999997</v>
      </c>
      <c r="NZ28" s="16">
        <v>62.098999999999997</v>
      </c>
      <c r="OA28" s="16">
        <v>51.811</v>
      </c>
      <c r="OB28" s="16">
        <v>55.515999999999998</v>
      </c>
      <c r="OC28" s="16">
        <v>56.758000000000003</v>
      </c>
      <c r="OD28" s="16">
        <v>78.787999999999997</v>
      </c>
      <c r="OE28" s="16">
        <v>62.404000000000003</v>
      </c>
      <c r="OF28" s="16">
        <v>44.308</v>
      </c>
      <c r="OG28" s="16">
        <v>45.807000000000002</v>
      </c>
      <c r="OH28" s="16">
        <v>63.817</v>
      </c>
      <c r="OI28" s="16">
        <v>50.420999999999999</v>
      </c>
      <c r="OJ28" s="16">
        <v>63.813000000000002</v>
      </c>
      <c r="OK28" s="16">
        <v>63.741</v>
      </c>
      <c r="OL28" s="16">
        <v>68.941999999999993</v>
      </c>
      <c r="OM28" s="16">
        <v>83.326999999999998</v>
      </c>
      <c r="ON28" s="16">
        <v>48.735999999999997</v>
      </c>
      <c r="OO28" s="16">
        <v>49.381</v>
      </c>
      <c r="OP28" s="16">
        <v>55.856999999999999</v>
      </c>
      <c r="OQ28" s="16">
        <v>66.213999999999999</v>
      </c>
      <c r="OR28" s="16">
        <v>54.475000000000001</v>
      </c>
      <c r="OS28" s="16">
        <v>55.892000000000003</v>
      </c>
      <c r="OT28" s="16">
        <v>61.65</v>
      </c>
      <c r="OU28" s="16">
        <v>77.287000000000006</v>
      </c>
      <c r="OV28" s="16">
        <v>45.881</v>
      </c>
      <c r="OW28" s="16">
        <v>47.043999999999997</v>
      </c>
      <c r="OX28" s="16">
        <v>53.28</v>
      </c>
      <c r="OY28" s="16">
        <v>65.099999999999994</v>
      </c>
      <c r="OZ28" s="16">
        <v>40.134</v>
      </c>
      <c r="PA28" s="16">
        <v>41.445</v>
      </c>
      <c r="PB28" s="16">
        <v>48.573</v>
      </c>
      <c r="PC28" s="16">
        <v>59.494999999999997</v>
      </c>
      <c r="PD28" s="23">
        <v>6</v>
      </c>
      <c r="PE28" s="16">
        <v>47.563000000000002</v>
      </c>
      <c r="PF28" s="16">
        <v>44.323999999999998</v>
      </c>
      <c r="PG28" s="16">
        <v>44.991</v>
      </c>
      <c r="PH28" s="16">
        <v>48.042000000000002</v>
      </c>
      <c r="PI28" s="16">
        <v>44.670999999999999</v>
      </c>
      <c r="PJ28" s="16">
        <v>45.347000000000001</v>
      </c>
      <c r="PK28" s="16">
        <v>43.378</v>
      </c>
      <c r="PL28" s="16">
        <v>40.774999999999999</v>
      </c>
      <c r="PM28" s="16">
        <v>42.856000000000002</v>
      </c>
      <c r="PN28" s="16">
        <v>56.976999999999997</v>
      </c>
      <c r="PO28" s="16">
        <v>53.628999999999998</v>
      </c>
      <c r="PP28" s="16">
        <v>53.850999999999999</v>
      </c>
      <c r="PQ28" s="16">
        <v>50.389000000000003</v>
      </c>
      <c r="PR28" s="16">
        <v>54.49</v>
      </c>
      <c r="PS28" s="16">
        <v>51.046999999999997</v>
      </c>
      <c r="PT28" s="16">
        <v>57.902999999999999</v>
      </c>
      <c r="PU28" s="16">
        <v>54.351999999999997</v>
      </c>
      <c r="PV28" s="16">
        <v>58.56</v>
      </c>
      <c r="PW28" s="16">
        <v>55.747999999999998</v>
      </c>
      <c r="PX28" s="16">
        <v>52.904000000000003</v>
      </c>
      <c r="PY28" s="16">
        <v>53.097999999999999</v>
      </c>
      <c r="PZ28" s="16">
        <v>65.147000000000006</v>
      </c>
      <c r="QA28" s="16">
        <v>51.478000000000002</v>
      </c>
      <c r="QB28" s="16">
        <v>51.646999999999998</v>
      </c>
      <c r="QC28" s="16">
        <v>50.832999999999998</v>
      </c>
      <c r="QD28" s="16">
        <v>48.287999999999997</v>
      </c>
      <c r="QE28" s="16"/>
      <c r="QF28" s="23">
        <v>15</v>
      </c>
      <c r="QG28" s="16">
        <v>47.713999999999999</v>
      </c>
      <c r="QH28" s="16">
        <v>44.383000000000003</v>
      </c>
      <c r="QI28" s="16">
        <v>45.054000000000002</v>
      </c>
      <c r="QJ28" s="16">
        <v>48.167000000000002</v>
      </c>
      <c r="QK28" s="16">
        <v>44.707000000000001</v>
      </c>
      <c r="QL28" s="16">
        <v>45.384999999999998</v>
      </c>
      <c r="QM28" s="16">
        <v>43.533000000000001</v>
      </c>
      <c r="QN28" s="16">
        <v>40.841000000000001</v>
      </c>
      <c r="QO28" s="16">
        <v>42.981000000000002</v>
      </c>
      <c r="QP28" s="16">
        <v>57.122999999999998</v>
      </c>
      <c r="QQ28" s="16">
        <v>53.79</v>
      </c>
      <c r="QR28" s="16">
        <v>53.908000000000001</v>
      </c>
      <c r="QS28" s="16">
        <v>50.459000000000003</v>
      </c>
      <c r="QT28" s="16">
        <v>54.551000000000002</v>
      </c>
      <c r="QU28" s="16">
        <v>51.12</v>
      </c>
      <c r="QV28" s="16">
        <v>58.05</v>
      </c>
      <c r="QW28" s="16">
        <v>54.517000000000003</v>
      </c>
      <c r="QX28" s="16">
        <v>58.722000000000001</v>
      </c>
      <c r="QY28" s="16">
        <v>56.015999999999998</v>
      </c>
      <c r="QZ28" s="16">
        <v>58.722000000000001</v>
      </c>
      <c r="RA28" s="16">
        <v>56.015999999999998</v>
      </c>
      <c r="RB28" s="16">
        <v>65.224999999999994</v>
      </c>
      <c r="RC28" s="16">
        <v>51.567</v>
      </c>
      <c r="RD28" s="16">
        <v>51.726999999999997</v>
      </c>
      <c r="RE28" s="16">
        <v>50.918999999999997</v>
      </c>
      <c r="RF28" s="16">
        <v>48.284999999999997</v>
      </c>
    </row>
    <row r="29" spans="1:474" x14ac:dyDescent="0.25">
      <c r="A29" s="63"/>
      <c r="B29" s="20">
        <v>127.77</v>
      </c>
      <c r="C29" s="9">
        <v>0.84</v>
      </c>
      <c r="D29" s="9" t="s">
        <v>7</v>
      </c>
      <c r="E29" s="5">
        <v>17</v>
      </c>
      <c r="F29" s="16">
        <v>42.11</v>
      </c>
      <c r="G29" s="16">
        <v>57.1</v>
      </c>
      <c r="H29" s="16">
        <v>42.83</v>
      </c>
      <c r="I29" s="16">
        <v>57.75</v>
      </c>
      <c r="J29" s="16">
        <v>42.42</v>
      </c>
      <c r="K29" s="16">
        <v>57.38</v>
      </c>
      <c r="L29" s="16">
        <v>42.62</v>
      </c>
      <c r="M29" s="16">
        <v>57.56</v>
      </c>
      <c r="N29" s="16">
        <v>44.04</v>
      </c>
      <c r="O29" s="16">
        <v>58.87</v>
      </c>
      <c r="P29" s="16">
        <v>41.49</v>
      </c>
      <c r="Q29" s="16">
        <v>56.53</v>
      </c>
      <c r="R29" s="16">
        <v>42.82</v>
      </c>
      <c r="S29" s="16">
        <v>57.64</v>
      </c>
      <c r="T29" s="16">
        <v>41.34</v>
      </c>
      <c r="U29" s="16">
        <v>56.4</v>
      </c>
      <c r="V29" s="16">
        <v>43.83</v>
      </c>
      <c r="W29" s="16">
        <f t="shared" si="265"/>
        <v>45.816000000000003</v>
      </c>
      <c r="X29" s="16">
        <f t="shared" si="126"/>
        <v>45.852000000000004</v>
      </c>
      <c r="Y29" s="16">
        <f t="shared" si="127"/>
        <v>45.838999999999999</v>
      </c>
      <c r="Z29" s="16">
        <f t="shared" si="120"/>
        <v>59.133000000000003</v>
      </c>
      <c r="AA29" s="16">
        <f t="shared" si="121"/>
        <v>57.911000000000001</v>
      </c>
      <c r="AB29" s="16">
        <f t="shared" si="128"/>
        <v>45.775999999999996</v>
      </c>
      <c r="AC29" s="16">
        <f t="shared" si="122"/>
        <v>56.808999999999997</v>
      </c>
      <c r="AD29" s="16">
        <f t="shared" si="266"/>
        <v>45.761000000000003</v>
      </c>
      <c r="AE29" s="16">
        <f t="shared" si="130"/>
        <v>45.753999999999998</v>
      </c>
      <c r="AF29" s="16">
        <f t="shared" si="131"/>
        <v>46.018000000000001</v>
      </c>
      <c r="AG29" s="16">
        <f t="shared" si="267"/>
        <v>41.027999999999999</v>
      </c>
      <c r="AH29" s="16">
        <f t="shared" si="133"/>
        <v>41.072000000000003</v>
      </c>
      <c r="AI29" s="16">
        <f t="shared" si="134"/>
        <v>41.035000000000004</v>
      </c>
      <c r="AJ29" s="16">
        <f t="shared" si="135"/>
        <v>41.512</v>
      </c>
      <c r="AK29" s="16">
        <f t="shared" si="268"/>
        <v>53.923999999999999</v>
      </c>
      <c r="AL29" s="16">
        <f t="shared" si="269"/>
        <v>50.670999999999999</v>
      </c>
      <c r="AM29" s="16">
        <f t="shared" si="138"/>
        <v>54.029999999999994</v>
      </c>
      <c r="AN29" s="16">
        <f t="shared" si="139"/>
        <v>50.713999999999999</v>
      </c>
      <c r="AO29" s="16">
        <f t="shared" si="140"/>
        <v>53.998999999999995</v>
      </c>
      <c r="AP29" s="16">
        <f t="shared" si="141"/>
        <v>50.692</v>
      </c>
      <c r="AQ29" s="16">
        <f t="shared" si="270"/>
        <v>54.951000000000001</v>
      </c>
      <c r="AR29" s="16">
        <f t="shared" si="271"/>
        <v>51.473999999999997</v>
      </c>
      <c r="AS29" s="16">
        <f t="shared" si="272"/>
        <v>56.533999999999999</v>
      </c>
      <c r="AT29" s="16">
        <f t="shared" si="273"/>
        <v>53.902999999999999</v>
      </c>
      <c r="AU29" s="16">
        <f t="shared" si="146"/>
        <v>49.302999999999997</v>
      </c>
      <c r="AV29" s="16">
        <f t="shared" si="147"/>
        <v>49.457999999999998</v>
      </c>
      <c r="AW29" s="16">
        <f t="shared" si="148"/>
        <v>55.482999999999997</v>
      </c>
      <c r="AX29" s="16">
        <f t="shared" si="149"/>
        <v>49.441000000000003</v>
      </c>
      <c r="AY29" s="16">
        <f t="shared" si="150"/>
        <v>48.05</v>
      </c>
      <c r="AZ29" s="16">
        <f t="shared" si="151"/>
        <v>47.686</v>
      </c>
      <c r="BA29" s="16">
        <f t="shared" si="152"/>
        <v>47.655999999999999</v>
      </c>
      <c r="BB29" s="16">
        <f t="shared" si="153"/>
        <v>43.829000000000001</v>
      </c>
      <c r="BC29" s="16">
        <f t="shared" si="154"/>
        <v>44.195999999999998</v>
      </c>
      <c r="BD29" s="16">
        <f t="shared" si="155"/>
        <v>44.579000000000001</v>
      </c>
      <c r="BE29" s="16">
        <f t="shared" si="156"/>
        <v>44.976999999999997</v>
      </c>
      <c r="BF29" s="16">
        <f t="shared" si="157"/>
        <v>45.389000000000003</v>
      </c>
      <c r="BG29" s="16">
        <f t="shared" si="158"/>
        <v>45.817</v>
      </c>
      <c r="BH29" s="16">
        <f t="shared" si="159"/>
        <v>46.256999999999998</v>
      </c>
      <c r="BI29" s="16">
        <f t="shared" si="160"/>
        <v>46.711999999999996</v>
      </c>
      <c r="BJ29" s="16">
        <f t="shared" si="161"/>
        <v>47.183</v>
      </c>
      <c r="BK29" s="16">
        <f t="shared" si="162"/>
        <v>47.667999999999999</v>
      </c>
      <c r="BL29" s="16">
        <f t="shared" si="163"/>
        <v>48.167999999999999</v>
      </c>
      <c r="BM29" s="16">
        <f t="shared" si="164"/>
        <v>48.679000000000002</v>
      </c>
      <c r="BN29" s="16"/>
      <c r="BO29" s="16"/>
      <c r="BP29" s="16"/>
      <c r="BQ29" s="16">
        <f t="shared" si="274"/>
        <v>53.902999999999999</v>
      </c>
      <c r="BR29" s="16">
        <f t="shared" si="275"/>
        <v>53.624000000000002</v>
      </c>
      <c r="BS29" s="16">
        <f t="shared" si="276"/>
        <v>53.329000000000001</v>
      </c>
      <c r="BT29" s="16">
        <f t="shared" si="277"/>
        <v>53.02</v>
      </c>
      <c r="BU29" s="16">
        <f t="shared" si="278"/>
        <v>52.696000000000005</v>
      </c>
      <c r="BV29" s="16">
        <f t="shared" si="279"/>
        <v>52.357999999999997</v>
      </c>
      <c r="BW29" s="16">
        <f t="shared" si="280"/>
        <v>52.003999999999998</v>
      </c>
      <c r="BX29" s="16">
        <f t="shared" si="281"/>
        <v>51.634999999999998</v>
      </c>
      <c r="BY29" s="16">
        <f t="shared" si="282"/>
        <v>51.253999999999998</v>
      </c>
      <c r="BZ29" s="16">
        <f t="shared" si="283"/>
        <v>50.859000000000002</v>
      </c>
      <c r="CA29" s="16">
        <f t="shared" si="284"/>
        <v>50.449999999999996</v>
      </c>
      <c r="CB29" s="16">
        <f t="shared" si="285"/>
        <v>50.024000000000001</v>
      </c>
      <c r="CC29" s="16"/>
      <c r="CD29" s="16"/>
      <c r="CE29" s="16">
        <f t="shared" si="177"/>
        <v>48.991</v>
      </c>
      <c r="CF29" s="16">
        <f t="shared" si="178"/>
        <v>49.18</v>
      </c>
      <c r="CG29" s="16">
        <f t="shared" si="179"/>
        <v>49.375999999999998</v>
      </c>
      <c r="CH29" s="16">
        <f t="shared" si="180"/>
        <v>49.573999999999998</v>
      </c>
      <c r="CI29" s="16">
        <f t="shared" si="181"/>
        <v>49.774000000000001</v>
      </c>
      <c r="CJ29" s="16">
        <f t="shared" si="182"/>
        <v>49.98</v>
      </c>
      <c r="CK29" s="16">
        <f t="shared" si="183"/>
        <v>50.187000000000005</v>
      </c>
      <c r="CL29" s="16">
        <f t="shared" si="184"/>
        <v>50.396999999999998</v>
      </c>
      <c r="CM29" s="16">
        <f t="shared" si="185"/>
        <v>50.612000000000002</v>
      </c>
      <c r="CN29" s="16">
        <f t="shared" si="186"/>
        <v>50.830000000000005</v>
      </c>
      <c r="CO29" s="16">
        <f t="shared" si="187"/>
        <v>51.052</v>
      </c>
      <c r="CP29" s="16">
        <f t="shared" si="188"/>
        <v>51.273000000000003</v>
      </c>
      <c r="CQ29" s="16"/>
      <c r="CR29" s="16"/>
      <c r="CS29" s="16">
        <f t="shared" si="189"/>
        <v>45.055999999999997</v>
      </c>
      <c r="CT29" s="16">
        <f t="shared" si="190"/>
        <v>49.64</v>
      </c>
      <c r="CU29" s="16">
        <f t="shared" si="191"/>
        <v>58.97</v>
      </c>
      <c r="CV29" s="16">
        <f t="shared" si="192"/>
        <v>45.816000000000003</v>
      </c>
      <c r="CW29" s="16">
        <f t="shared" si="193"/>
        <v>51.473999999999997</v>
      </c>
      <c r="CX29" s="16">
        <f t="shared" si="194"/>
        <v>55.482999999999997</v>
      </c>
      <c r="CY29" s="16">
        <f t="shared" si="195"/>
        <v>46.439</v>
      </c>
      <c r="CZ29" s="16">
        <f t="shared" si="196"/>
        <v>52.964999999999996</v>
      </c>
      <c r="DA29" s="16">
        <f t="shared" si="197"/>
        <v>56.76</v>
      </c>
      <c r="DB29" s="16">
        <f t="shared" si="198"/>
        <v>46.464999999999996</v>
      </c>
      <c r="DC29" s="16">
        <f t="shared" si="199"/>
        <v>51.683</v>
      </c>
      <c r="DD29" s="16">
        <f t="shared" si="200"/>
        <v>61.722000000000001</v>
      </c>
      <c r="DE29" s="16">
        <f t="shared" si="201"/>
        <v>46.76</v>
      </c>
      <c r="DF29" s="16">
        <f t="shared" si="202"/>
        <v>50.885999999999996</v>
      </c>
      <c r="DG29" s="16">
        <f t="shared" si="203"/>
        <v>57.721999999999994</v>
      </c>
      <c r="DH29" s="16">
        <f t="shared" si="204"/>
        <v>45.10199999999999</v>
      </c>
      <c r="DI29" s="16">
        <f t="shared" si="205"/>
        <v>49.869</v>
      </c>
      <c r="DJ29" s="16">
        <f t="shared" si="206"/>
        <v>58.188000000000002</v>
      </c>
      <c r="DK29" s="16">
        <f t="shared" si="207"/>
        <v>45.915999999999997</v>
      </c>
      <c r="DL29" s="16">
        <f t="shared" si="208"/>
        <v>51.741</v>
      </c>
      <c r="DM29" s="16">
        <f t="shared" si="209"/>
        <v>55.775999999999996</v>
      </c>
      <c r="DN29" s="16">
        <f t="shared" si="210"/>
        <v>46.555000000000007</v>
      </c>
      <c r="DO29" s="16">
        <f t="shared" si="211"/>
        <v>51.849999999999994</v>
      </c>
      <c r="DP29" s="16">
        <f t="shared" si="6"/>
        <v>63.191000000000003</v>
      </c>
      <c r="DQ29" s="16">
        <f t="shared" si="212"/>
        <v>46.329000000000001</v>
      </c>
      <c r="DR29" s="16">
        <f t="shared" si="213"/>
        <v>52.177999999999997</v>
      </c>
      <c r="DS29" s="16">
        <f t="shared" si="214"/>
        <v>57.624000000000002</v>
      </c>
      <c r="DT29" s="16">
        <f t="shared" si="215"/>
        <v>46.579000000000001</v>
      </c>
      <c r="DU29" s="16">
        <f t="shared" si="216"/>
        <v>53.134999999999998</v>
      </c>
      <c r="DV29" s="16">
        <f t="shared" si="217"/>
        <v>57.417999999999999</v>
      </c>
      <c r="DW29" s="16">
        <v>58.69</v>
      </c>
      <c r="DX29" s="16">
        <f t="shared" si="7"/>
        <v>55.436999999999998</v>
      </c>
      <c r="DY29" s="16">
        <f t="shared" si="8"/>
        <v>55.383000000000003</v>
      </c>
      <c r="DZ29" s="16">
        <f t="shared" si="9"/>
        <v>50.607000000000006</v>
      </c>
      <c r="EA29" s="16">
        <f t="shared" si="10"/>
        <v>50.471999999999994</v>
      </c>
      <c r="EB29" s="16">
        <f t="shared" si="11"/>
        <v>55.624999999999993</v>
      </c>
      <c r="EC29" s="16">
        <f t="shared" si="12"/>
        <v>56.493999999999993</v>
      </c>
      <c r="ED29" s="38">
        <f t="shared" si="286"/>
        <v>50.582000000000001</v>
      </c>
      <c r="EE29" s="16">
        <f t="shared" si="287"/>
        <v>53.835000000000001</v>
      </c>
      <c r="EF29" s="16">
        <f t="shared" si="288"/>
        <v>50.421000000000006</v>
      </c>
      <c r="EG29" s="16">
        <f t="shared" si="289"/>
        <v>53.737000000000002</v>
      </c>
      <c r="EH29" s="16">
        <f t="shared" si="13"/>
        <v>50.445</v>
      </c>
      <c r="EI29" s="16">
        <f t="shared" si="14"/>
        <v>53.751999999999995</v>
      </c>
      <c r="EJ29" s="16">
        <f t="shared" si="15"/>
        <v>50.783999999999999</v>
      </c>
      <c r="EK29" s="16">
        <f t="shared" si="290"/>
        <v>45.793999999999997</v>
      </c>
      <c r="EL29" s="16">
        <f t="shared" si="291"/>
        <v>49.046999999999997</v>
      </c>
      <c r="EM29" s="16">
        <f t="shared" si="16"/>
        <v>45.732000000000006</v>
      </c>
      <c r="EN29" s="16">
        <f t="shared" si="17"/>
        <v>49.048000000000002</v>
      </c>
      <c r="EO29" s="16">
        <f t="shared" si="18"/>
        <v>45.726000000000006</v>
      </c>
      <c r="EP29" s="16">
        <f t="shared" si="19"/>
        <v>49.033000000000001</v>
      </c>
      <c r="EQ29" s="16">
        <f t="shared" si="20"/>
        <v>46.277999999999999</v>
      </c>
      <c r="ER29" s="16">
        <f t="shared" si="21"/>
        <v>49.530999999999999</v>
      </c>
      <c r="ES29" s="16">
        <f t="shared" si="292"/>
        <v>61.3</v>
      </c>
      <c r="ET29" s="16">
        <f t="shared" si="293"/>
        <v>61.921999999999997</v>
      </c>
      <c r="EU29" s="16">
        <f t="shared" si="22"/>
        <v>58.668999999999997</v>
      </c>
      <c r="EV29" s="16">
        <f t="shared" si="23"/>
        <v>57.14</v>
      </c>
      <c r="EW29" s="16">
        <f t="shared" si="294"/>
        <v>59.716999999999999</v>
      </c>
      <c r="EX29" s="16">
        <f t="shared" si="295"/>
        <v>59.492999999999995</v>
      </c>
      <c r="EY29" s="16">
        <f t="shared" si="24"/>
        <v>56.239999999999995</v>
      </c>
      <c r="EZ29" s="16">
        <f t="shared" si="25"/>
        <v>54.068999999999996</v>
      </c>
      <c r="FA29" s="16">
        <f t="shared" si="26"/>
        <v>57.476999999999997</v>
      </c>
      <c r="FB29" s="16">
        <f t="shared" si="27"/>
        <v>54.223999999999997</v>
      </c>
      <c r="FC29" s="16">
        <f t="shared" si="28"/>
        <v>60.248999999999995</v>
      </c>
      <c r="FD29" s="16">
        <f t="shared" si="29"/>
        <v>63.501999999999995</v>
      </c>
      <c r="FE29" s="16">
        <f t="shared" si="30"/>
        <v>52.815999999999995</v>
      </c>
      <c r="FF29" s="16">
        <f t="shared" si="31"/>
        <v>56.068999999999996</v>
      </c>
      <c r="FG29" s="16">
        <f t="shared" si="32"/>
        <v>54.207000000000001</v>
      </c>
      <c r="FH29" s="16">
        <f t="shared" si="33"/>
        <v>57.46</v>
      </c>
      <c r="FI29" s="16">
        <f t="shared" si="34"/>
        <v>52.451999999999998</v>
      </c>
      <c r="FJ29" s="16">
        <f t="shared" si="296"/>
        <v>42.581999999999994</v>
      </c>
      <c r="FK29" s="16">
        <f t="shared" si="35"/>
        <v>55.704999999999998</v>
      </c>
      <c r="FL29" s="47">
        <f t="shared" si="36"/>
        <v>52.347000000000001</v>
      </c>
      <c r="FM29" s="16">
        <f t="shared" si="37"/>
        <v>52.342999999999989</v>
      </c>
      <c r="FN29" s="16">
        <f t="shared" si="38"/>
        <v>52.346999999999994</v>
      </c>
      <c r="FO29" s="16">
        <f t="shared" si="39"/>
        <v>52.396000000000001</v>
      </c>
      <c r="FP29" s="16">
        <f t="shared" si="40"/>
        <v>52.342999999999996</v>
      </c>
      <c r="FQ29" s="16">
        <f t="shared" si="41"/>
        <v>52.340999999999994</v>
      </c>
      <c r="FR29" s="16">
        <f t="shared" si="42"/>
        <v>55.653999999999996</v>
      </c>
      <c r="FS29" s="16">
        <v>41.63</v>
      </c>
      <c r="FT29" s="16">
        <f t="shared" si="297"/>
        <v>43.553000000000004</v>
      </c>
      <c r="FU29" s="16">
        <f t="shared" si="43"/>
        <v>43.497999999999998</v>
      </c>
      <c r="FV29" s="16">
        <f t="shared" si="44"/>
        <v>43.491999999999997</v>
      </c>
      <c r="FW29" s="16">
        <f t="shared" si="298"/>
        <v>38.660000000000004</v>
      </c>
      <c r="FX29" s="16">
        <f t="shared" si="45"/>
        <v>38.667999999999999</v>
      </c>
      <c r="FY29" s="16">
        <f t="shared" si="46"/>
        <v>39.132000000000005</v>
      </c>
      <c r="FZ29" s="16">
        <f t="shared" si="299"/>
        <v>51.808999999999997</v>
      </c>
      <c r="GA29" s="16">
        <f t="shared" si="300"/>
        <v>48.472000000000001</v>
      </c>
      <c r="GB29" s="16">
        <f t="shared" si="47"/>
        <v>51.920999999999999</v>
      </c>
      <c r="GC29" s="16">
        <f t="shared" si="48"/>
        <v>48.517000000000003</v>
      </c>
      <c r="GD29" s="16">
        <f t="shared" si="49"/>
        <v>51.888000000000005</v>
      </c>
      <c r="GE29" s="16">
        <f t="shared" si="50"/>
        <v>48.493000000000002</v>
      </c>
      <c r="GF29" s="16">
        <f t="shared" si="301"/>
        <v>54.38900000000001</v>
      </c>
      <c r="GG29" s="16">
        <f t="shared" si="302"/>
        <v>51.614000000000004</v>
      </c>
      <c r="GH29" s="16">
        <f t="shared" si="303"/>
        <v>52.847000000000008</v>
      </c>
      <c r="GI29" s="16">
        <f t="shared" si="304"/>
        <v>49.277000000000001</v>
      </c>
      <c r="GJ29" s="16">
        <f t="shared" si="51"/>
        <v>47.161000000000001</v>
      </c>
      <c r="GK29" s="16">
        <f t="shared" si="52"/>
        <v>47.331000000000003</v>
      </c>
      <c r="GL29" s="16">
        <f t="shared" si="53"/>
        <v>53.429000000000002</v>
      </c>
      <c r="GM29" s="16">
        <f t="shared" si="54"/>
        <v>47.212000000000003</v>
      </c>
      <c r="GN29" s="16">
        <f t="shared" si="55"/>
        <v>45.812000000000005</v>
      </c>
      <c r="GO29" s="16">
        <f t="shared" si="56"/>
        <v>45.423000000000002</v>
      </c>
      <c r="GP29" s="16">
        <f t="shared" si="57"/>
        <v>45.393000000000001</v>
      </c>
      <c r="GQ29" s="16">
        <v>56.68</v>
      </c>
      <c r="GR29" s="16">
        <f t="shared" si="58"/>
        <v>53.343000000000004</v>
      </c>
      <c r="GS29" s="16">
        <f t="shared" si="305"/>
        <v>48.424000000000007</v>
      </c>
      <c r="GT29" s="16">
        <f t="shared" si="306"/>
        <v>51.761000000000003</v>
      </c>
      <c r="GU29" s="16">
        <f t="shared" si="307"/>
        <v>48.256999999999998</v>
      </c>
      <c r="GV29" s="16">
        <f t="shared" si="308"/>
        <v>51.660999999999994</v>
      </c>
      <c r="GW29" s="16">
        <f t="shared" si="59"/>
        <v>48.283999999999992</v>
      </c>
      <c r="GX29" s="16">
        <f t="shared" si="60"/>
        <v>51.678999999999995</v>
      </c>
      <c r="GY29" s="16">
        <f t="shared" si="309"/>
        <v>43.531000000000006</v>
      </c>
      <c r="GZ29" s="16">
        <f t="shared" si="310"/>
        <v>46.868000000000002</v>
      </c>
      <c r="HA29" s="16">
        <f t="shared" si="61"/>
        <v>43.459999999999994</v>
      </c>
      <c r="HB29" s="16">
        <f t="shared" si="62"/>
        <v>46.854999999999997</v>
      </c>
      <c r="HC29" s="16">
        <f t="shared" si="63"/>
        <v>44.003000000000007</v>
      </c>
      <c r="HD29" s="16">
        <f t="shared" si="64"/>
        <v>47.34</v>
      </c>
      <c r="HE29" s="16">
        <f t="shared" si="311"/>
        <v>59.260000000000012</v>
      </c>
      <c r="HF29" s="16">
        <f t="shared" si="312"/>
        <v>59.822000000000003</v>
      </c>
      <c r="HG29" s="16">
        <f t="shared" si="65"/>
        <v>56.485000000000007</v>
      </c>
      <c r="HH29" s="16">
        <f t="shared" si="313"/>
        <v>57.718000000000011</v>
      </c>
      <c r="HI29" s="16">
        <f t="shared" si="314"/>
        <v>57.484999999999999</v>
      </c>
      <c r="HJ29" s="16">
        <f t="shared" si="66"/>
        <v>54.148000000000003</v>
      </c>
      <c r="HK29" s="16">
        <f t="shared" si="67"/>
        <v>52.032000000000004</v>
      </c>
      <c r="HL29" s="16">
        <f t="shared" si="68"/>
        <v>55.539000000000001</v>
      </c>
      <c r="HM29" s="16">
        <f t="shared" si="69"/>
        <v>52.202000000000005</v>
      </c>
      <c r="HN29" s="16">
        <f t="shared" si="70"/>
        <v>58.300000000000004</v>
      </c>
      <c r="HO29" s="16">
        <f t="shared" si="71"/>
        <v>61.637</v>
      </c>
      <c r="HP29" s="16">
        <f t="shared" si="72"/>
        <v>52.083000000000006</v>
      </c>
      <c r="HQ29" s="16">
        <f t="shared" si="73"/>
        <v>55.42</v>
      </c>
      <c r="HR29" s="16">
        <f t="shared" si="74"/>
        <v>50.683000000000007</v>
      </c>
      <c r="HS29" s="16">
        <f t="shared" si="75"/>
        <v>54.02</v>
      </c>
      <c r="HT29" s="16">
        <f t="shared" si="76"/>
        <v>50.294000000000004</v>
      </c>
      <c r="HU29" s="16">
        <f t="shared" si="77"/>
        <v>53.631</v>
      </c>
      <c r="HV29" s="16">
        <f t="shared" si="78"/>
        <v>50.184999999999995</v>
      </c>
      <c r="HW29" s="16">
        <f t="shared" si="79"/>
        <v>53.58</v>
      </c>
      <c r="HX29" s="16">
        <v>41.6</v>
      </c>
      <c r="HY29" s="16">
        <f t="shared" si="315"/>
        <v>43.517000000000003</v>
      </c>
      <c r="HZ29" s="16">
        <f t="shared" si="316"/>
        <v>43.468000000000004</v>
      </c>
      <c r="IA29" s="16">
        <f t="shared" si="80"/>
        <v>43.458000000000006</v>
      </c>
      <c r="IB29" s="16">
        <f t="shared" si="317"/>
        <v>38.641000000000005</v>
      </c>
      <c r="IC29" s="16">
        <f t="shared" si="81"/>
        <v>38.652000000000001</v>
      </c>
      <c r="ID29" s="16">
        <f t="shared" si="82"/>
        <v>39.085999999999999</v>
      </c>
      <c r="IE29" s="16">
        <f t="shared" si="318"/>
        <v>51.766999999999996</v>
      </c>
      <c r="IF29" s="16">
        <f t="shared" si="319"/>
        <v>48.462000000000003</v>
      </c>
      <c r="IG29" s="16">
        <f t="shared" si="84"/>
        <v>51.88600000000001</v>
      </c>
      <c r="IH29" s="16">
        <f t="shared" si="85"/>
        <v>48.511000000000003</v>
      </c>
      <c r="II29" s="16">
        <f t="shared" si="86"/>
        <v>51.851000000000006</v>
      </c>
      <c r="IJ29" s="16">
        <f t="shared" si="87"/>
        <v>48.486000000000004</v>
      </c>
      <c r="IK29" s="16">
        <f t="shared" si="320"/>
        <v>54.350999999999999</v>
      </c>
      <c r="IL29" s="16">
        <f t="shared" si="321"/>
        <v>51.736000000000004</v>
      </c>
      <c r="IM29" s="16">
        <f t="shared" si="322"/>
        <v>52.802999999999997</v>
      </c>
      <c r="IN29" s="16">
        <f t="shared" si="323"/>
        <v>49.271999999999998</v>
      </c>
      <c r="IO29" s="16">
        <f t="shared" si="90"/>
        <v>54.350999999999999</v>
      </c>
      <c r="IP29" s="16">
        <f t="shared" si="91"/>
        <v>51.736000000000004</v>
      </c>
      <c r="IQ29" s="16">
        <f t="shared" si="92"/>
        <v>53.364999999999995</v>
      </c>
      <c r="IR29" s="16">
        <f t="shared" si="93"/>
        <v>47.203000000000003</v>
      </c>
      <c r="IS29" s="16">
        <f t="shared" si="94"/>
        <v>45.844000000000001</v>
      </c>
      <c r="IT29" s="16">
        <f t="shared" si="95"/>
        <v>45.446000000000005</v>
      </c>
      <c r="IU29" s="16">
        <f t="shared" si="96"/>
        <v>45.425000000000004</v>
      </c>
      <c r="IV29" s="16">
        <v>56.66</v>
      </c>
      <c r="IW29" s="16">
        <f t="shared" si="97"/>
        <v>53.355000000000004</v>
      </c>
      <c r="IX29" s="16">
        <f t="shared" si="324"/>
        <v>48.410000000000004</v>
      </c>
      <c r="IY29" s="16">
        <f t="shared" si="325"/>
        <v>51.714999999999996</v>
      </c>
      <c r="IZ29" s="16">
        <f t="shared" si="326"/>
        <v>48.24199999999999</v>
      </c>
      <c r="JA29" s="16">
        <f t="shared" si="327"/>
        <v>51.616999999999997</v>
      </c>
      <c r="JB29" s="16">
        <f t="shared" si="98"/>
        <v>48.266999999999996</v>
      </c>
      <c r="JC29" s="16">
        <f t="shared" si="99"/>
        <v>51.631999999999998</v>
      </c>
      <c r="JD29" s="16">
        <f t="shared" si="100"/>
        <v>43.534000000000006</v>
      </c>
      <c r="JE29" s="16">
        <f t="shared" si="328"/>
        <v>46.838999999999999</v>
      </c>
      <c r="JF29" s="16">
        <f t="shared" si="101"/>
        <v>43.460999999999991</v>
      </c>
      <c r="JG29" s="16">
        <f t="shared" si="102"/>
        <v>46.825999999999993</v>
      </c>
      <c r="JH29" s="16">
        <f t="shared" si="103"/>
        <v>43.978999999999999</v>
      </c>
      <c r="JI29" s="16">
        <f t="shared" si="104"/>
        <v>47.283999999999992</v>
      </c>
      <c r="JJ29" s="16">
        <f t="shared" si="329"/>
        <v>59.244</v>
      </c>
      <c r="JK29" s="16">
        <f t="shared" si="330"/>
        <v>59.933999999999997</v>
      </c>
      <c r="JL29" s="16">
        <f t="shared" si="105"/>
        <v>56.629000000000005</v>
      </c>
      <c r="JM29" s="16">
        <f t="shared" si="331"/>
        <v>57.695999999999998</v>
      </c>
      <c r="JN29" s="16">
        <f t="shared" si="332"/>
        <v>57.469999999999992</v>
      </c>
      <c r="JO29" s="16">
        <f t="shared" si="106"/>
        <v>54.164999999999999</v>
      </c>
      <c r="JP29" s="16">
        <f t="shared" si="107"/>
        <v>59.244</v>
      </c>
      <c r="JQ29" s="16">
        <f t="shared" si="108"/>
        <v>59.933999999999997</v>
      </c>
      <c r="JR29" s="16">
        <f t="shared" si="109"/>
        <v>56.629000000000005</v>
      </c>
      <c r="JS29" s="16">
        <f t="shared" si="110"/>
        <v>58.257999999999996</v>
      </c>
      <c r="JT29" s="16">
        <f t="shared" si="111"/>
        <v>61.562999999999988</v>
      </c>
      <c r="JU29" s="16">
        <f t="shared" si="112"/>
        <v>52.096000000000004</v>
      </c>
      <c r="JV29" s="16">
        <f t="shared" si="113"/>
        <v>55.400999999999996</v>
      </c>
      <c r="JW29" s="16">
        <f t="shared" si="114"/>
        <v>50.737000000000002</v>
      </c>
      <c r="JX29" s="16">
        <f t="shared" si="115"/>
        <v>54.041999999999994</v>
      </c>
      <c r="JY29" s="16">
        <f t="shared" si="116"/>
        <v>50.339000000000006</v>
      </c>
      <c r="JZ29" s="16">
        <f t="shared" si="117"/>
        <v>53.643999999999998</v>
      </c>
      <c r="KA29" s="16">
        <f t="shared" si="118"/>
        <v>50.233999999999995</v>
      </c>
      <c r="KB29" s="16">
        <f t="shared" si="119"/>
        <v>53.598999999999997</v>
      </c>
      <c r="KC29" s="16"/>
      <c r="KD29" s="23">
        <v>19</v>
      </c>
      <c r="KE29" s="16">
        <v>57.65</v>
      </c>
      <c r="KF29" s="16">
        <v>55.771999999999998</v>
      </c>
      <c r="KG29" s="16">
        <v>56.192999999999998</v>
      </c>
      <c r="KH29" s="16">
        <f t="shared" si="123"/>
        <v>1.4570000000000007</v>
      </c>
      <c r="KI29" s="16">
        <v>57.110999999999997</v>
      </c>
      <c r="KJ29" s="16">
        <v>55.902000000000001</v>
      </c>
      <c r="KK29" s="16">
        <v>67.215999999999994</v>
      </c>
      <c r="KL29" s="16">
        <v>66.129000000000005</v>
      </c>
      <c r="KM29" s="16">
        <v>63.064</v>
      </c>
      <c r="KN29" s="16">
        <v>63.933</v>
      </c>
      <c r="KO29" s="16">
        <v>59.636000000000003</v>
      </c>
      <c r="KP29" s="16">
        <v>57.703000000000003</v>
      </c>
      <c r="KQ29" s="16">
        <v>58.116999999999997</v>
      </c>
      <c r="KR29" s="16">
        <v>59.838000000000001</v>
      </c>
      <c r="KS29" s="16">
        <v>54.863</v>
      </c>
      <c r="KT29" s="16">
        <v>56.808999999999997</v>
      </c>
      <c r="KU29" s="16">
        <v>59.133000000000003</v>
      </c>
      <c r="KV29" s="16">
        <v>57.911000000000001</v>
      </c>
      <c r="KW29" s="16">
        <v>54.847999999999999</v>
      </c>
      <c r="KX29" s="16">
        <v>53.014000000000003</v>
      </c>
      <c r="KY29" s="16">
        <v>53.398000000000003</v>
      </c>
      <c r="KZ29" s="16">
        <v>55.332000000000001</v>
      </c>
      <c r="LA29" s="16">
        <v>77.614000000000004</v>
      </c>
      <c r="LB29" s="16">
        <v>73.123000000000005</v>
      </c>
      <c r="LC29" s="16">
        <v>67.744</v>
      </c>
      <c r="LD29" s="16">
        <v>64.491</v>
      </c>
      <c r="LE29" s="16">
        <f t="shared" si="124"/>
        <v>1.382000000000005</v>
      </c>
      <c r="LF29" s="16">
        <v>65.971999999999994</v>
      </c>
      <c r="LG29" s="16">
        <v>62.655999999999999</v>
      </c>
      <c r="LH29" s="16">
        <v>66.361999999999995</v>
      </c>
      <c r="LI29" s="16">
        <v>66.308000000000007</v>
      </c>
      <c r="LJ29" s="16">
        <v>67.028999999999996</v>
      </c>
      <c r="LK29" s="16">
        <v>66.376000000000005</v>
      </c>
      <c r="LL29" s="16">
        <v>66.301000000000002</v>
      </c>
      <c r="LM29" s="16">
        <v>66.284000000000006</v>
      </c>
      <c r="LN29" s="16">
        <v>63.055</v>
      </c>
      <c r="LO29" s="16">
        <v>68.771000000000001</v>
      </c>
      <c r="LP29" s="16">
        <v>65.293999999999997</v>
      </c>
      <c r="LQ29" s="16">
        <v>70.353999999999999</v>
      </c>
      <c r="LR29" s="16">
        <v>67.722999999999999</v>
      </c>
      <c r="LS29" s="16">
        <v>66.194000000000003</v>
      </c>
      <c r="LT29" s="16">
        <v>63.122999999999998</v>
      </c>
      <c r="LU29" s="16">
        <v>63.277999999999999</v>
      </c>
      <c r="LV29" s="16">
        <v>69.302999999999997</v>
      </c>
      <c r="LW29" s="16">
        <v>63.261000000000003</v>
      </c>
      <c r="LX29" s="16">
        <v>61.87</v>
      </c>
      <c r="LY29" s="16">
        <v>61.506</v>
      </c>
      <c r="LZ29" s="16">
        <v>60.018999999999998</v>
      </c>
      <c r="MA29" s="16">
        <v>59.960999999999999</v>
      </c>
      <c r="MB29" s="16">
        <v>60.734999999999999</v>
      </c>
      <c r="MC29" s="16">
        <v>60.033000000000001</v>
      </c>
      <c r="MD29" s="16">
        <v>59.954000000000001</v>
      </c>
      <c r="ME29" s="16">
        <v>59.935000000000002</v>
      </c>
      <c r="MF29" s="16">
        <v>57.649000000000001</v>
      </c>
      <c r="MG29" s="16">
        <v>58.015999999999998</v>
      </c>
      <c r="MH29" s="16">
        <v>58.399000000000001</v>
      </c>
      <c r="MI29" s="16">
        <v>58.796999999999997</v>
      </c>
      <c r="MJ29" s="16">
        <v>59.209000000000003</v>
      </c>
      <c r="MK29" s="16">
        <v>59.637</v>
      </c>
      <c r="ML29" s="16">
        <v>60.076999999999998</v>
      </c>
      <c r="MM29" s="16">
        <v>60.531999999999996</v>
      </c>
      <c r="MN29" s="16">
        <v>61.003</v>
      </c>
      <c r="MO29" s="16">
        <v>61.488</v>
      </c>
      <c r="MP29" s="16">
        <v>61.988</v>
      </c>
      <c r="MQ29" s="16">
        <v>62.499000000000002</v>
      </c>
      <c r="MR29" s="16">
        <v>67.722999999999999</v>
      </c>
      <c r="MS29" s="16">
        <v>67.444000000000003</v>
      </c>
      <c r="MT29" s="16">
        <v>67.149000000000001</v>
      </c>
      <c r="MU29" s="16">
        <v>66.84</v>
      </c>
      <c r="MV29" s="16">
        <v>66.516000000000005</v>
      </c>
      <c r="MW29" s="16">
        <v>66.177999999999997</v>
      </c>
      <c r="MX29" s="16">
        <v>65.823999999999998</v>
      </c>
      <c r="MY29" s="16">
        <v>65.454999999999998</v>
      </c>
      <c r="MZ29" s="16">
        <v>65.073999999999998</v>
      </c>
      <c r="NA29" s="16">
        <v>64.679000000000002</v>
      </c>
      <c r="NB29" s="16">
        <v>64.27</v>
      </c>
      <c r="NC29" s="16">
        <v>63.844000000000001</v>
      </c>
      <c r="ND29" s="16">
        <v>62.811</v>
      </c>
      <c r="NE29" s="16">
        <v>63</v>
      </c>
      <c r="NF29" s="16">
        <v>63.195999999999998</v>
      </c>
      <c r="NG29" s="16">
        <v>63.393999999999998</v>
      </c>
      <c r="NH29" s="16">
        <v>63.594000000000001</v>
      </c>
      <c r="NI29" s="16">
        <v>63.8</v>
      </c>
      <c r="NJ29" s="16">
        <v>64.007000000000005</v>
      </c>
      <c r="NK29" s="16">
        <v>64.216999999999999</v>
      </c>
      <c r="NL29" s="16">
        <v>64.432000000000002</v>
      </c>
      <c r="NM29" s="16">
        <v>64.650000000000006</v>
      </c>
      <c r="NN29" s="16">
        <v>64.872</v>
      </c>
      <c r="NO29" s="16">
        <v>65.093000000000004</v>
      </c>
      <c r="NP29" s="16">
        <v>72.332999999999998</v>
      </c>
      <c r="NQ29" s="16">
        <v>73.558999999999997</v>
      </c>
      <c r="NR29" s="16">
        <v>78.143000000000001</v>
      </c>
      <c r="NS29" s="16">
        <v>87.472999999999999</v>
      </c>
      <c r="NT29" s="16">
        <v>57.65</v>
      </c>
      <c r="NU29" s="16">
        <v>59.636000000000003</v>
      </c>
      <c r="NV29" s="16">
        <v>65.293999999999997</v>
      </c>
      <c r="NW29" s="16">
        <v>69.302999999999997</v>
      </c>
      <c r="NX29" s="16">
        <v>52.189</v>
      </c>
      <c r="NY29" s="16">
        <v>54.798000000000002</v>
      </c>
      <c r="NZ29" s="16">
        <v>65.119</v>
      </c>
      <c r="OA29" s="16">
        <v>61.323999999999998</v>
      </c>
      <c r="OB29" s="16">
        <v>63.404000000000003</v>
      </c>
      <c r="OC29" s="16">
        <v>66.039000000000001</v>
      </c>
      <c r="OD29" s="16">
        <v>81.296000000000006</v>
      </c>
      <c r="OE29" s="16">
        <v>71.257000000000005</v>
      </c>
      <c r="OF29" s="16">
        <v>52.813000000000002</v>
      </c>
      <c r="OG29" s="16">
        <v>55.743000000000002</v>
      </c>
      <c r="OH29" s="16">
        <v>66.704999999999998</v>
      </c>
      <c r="OI29" s="16">
        <v>59.869</v>
      </c>
      <c r="OJ29" s="16">
        <v>71.441000000000003</v>
      </c>
      <c r="OK29" s="16">
        <v>72.712999999999994</v>
      </c>
      <c r="OL29" s="16">
        <v>77.48</v>
      </c>
      <c r="OM29" s="16">
        <v>85.799000000000007</v>
      </c>
      <c r="ON29" s="16">
        <v>57.228999999999999</v>
      </c>
      <c r="OO29" s="16">
        <v>59.314999999999998</v>
      </c>
      <c r="OP29" s="16">
        <v>65.14</v>
      </c>
      <c r="OQ29" s="16">
        <v>69.174999999999997</v>
      </c>
      <c r="OR29" s="16">
        <v>62.567999999999998</v>
      </c>
      <c r="OS29" s="16">
        <v>65.293000000000006</v>
      </c>
      <c r="OT29" s="16">
        <v>70.587999999999994</v>
      </c>
      <c r="OU29" s="16">
        <v>79.942999999999998</v>
      </c>
      <c r="OV29" s="16">
        <v>54.128999999999998</v>
      </c>
      <c r="OW29" s="16">
        <v>56.628</v>
      </c>
      <c r="OX29" s="16">
        <v>62.476999999999997</v>
      </c>
      <c r="OY29" s="16">
        <v>67.923000000000002</v>
      </c>
      <c r="OZ29" s="16">
        <v>48.98</v>
      </c>
      <c r="PA29" s="16">
        <v>51.728999999999999</v>
      </c>
      <c r="PB29" s="16">
        <v>58.284999999999997</v>
      </c>
      <c r="PC29" s="16">
        <v>62.567999999999998</v>
      </c>
      <c r="PD29" s="23">
        <v>7</v>
      </c>
      <c r="PE29" s="16">
        <v>55.658999999999999</v>
      </c>
      <c r="PF29" s="16">
        <v>53.694000000000003</v>
      </c>
      <c r="PG29" s="16">
        <v>54.139000000000003</v>
      </c>
      <c r="PH29" s="16">
        <v>57.582000000000001</v>
      </c>
      <c r="PI29" s="16">
        <v>55.561999999999998</v>
      </c>
      <c r="PJ29" s="16">
        <v>56.000999999999998</v>
      </c>
      <c r="PK29" s="16">
        <v>52.689</v>
      </c>
      <c r="PL29" s="16">
        <v>51.177</v>
      </c>
      <c r="PM29" s="16">
        <v>53.161000000000001</v>
      </c>
      <c r="PN29" s="16">
        <v>65.837999999999994</v>
      </c>
      <c r="PO29" s="16">
        <v>62.500999999999998</v>
      </c>
      <c r="PP29" s="16">
        <v>63.984999999999999</v>
      </c>
      <c r="PQ29" s="16">
        <v>60.581000000000003</v>
      </c>
      <c r="PR29" s="16">
        <v>64.397000000000006</v>
      </c>
      <c r="PS29" s="16">
        <v>61.002000000000002</v>
      </c>
      <c r="PT29" s="16">
        <v>66.876000000000005</v>
      </c>
      <c r="PU29" s="16">
        <v>63.305999999999997</v>
      </c>
      <c r="PV29" s="16">
        <v>68.418000000000006</v>
      </c>
      <c r="PW29" s="16">
        <v>65.643000000000001</v>
      </c>
      <c r="PX29" s="16">
        <v>61.19</v>
      </c>
      <c r="PY29" s="16">
        <v>61.36</v>
      </c>
      <c r="PZ29" s="16">
        <v>67.457999999999998</v>
      </c>
      <c r="QA29" s="16">
        <v>61.241</v>
      </c>
      <c r="QB29" s="16">
        <v>59.841000000000001</v>
      </c>
      <c r="QC29" s="16">
        <v>59.451999999999998</v>
      </c>
      <c r="QD29" s="16">
        <v>57.902000000000001</v>
      </c>
      <c r="QE29" s="16"/>
      <c r="QF29" s="23">
        <v>16</v>
      </c>
      <c r="QG29" s="16">
        <v>55.798999999999999</v>
      </c>
      <c r="QH29" s="16">
        <v>53.744999999999997</v>
      </c>
      <c r="QI29" s="16">
        <v>54.192999999999998</v>
      </c>
      <c r="QJ29" s="16">
        <v>57.716000000000001</v>
      </c>
      <c r="QK29" s="16">
        <v>55.613</v>
      </c>
      <c r="QL29" s="16">
        <v>56.051000000000002</v>
      </c>
      <c r="QM29" s="16">
        <v>52.84</v>
      </c>
      <c r="QN29" s="16">
        <v>51.244999999999997</v>
      </c>
      <c r="QO29" s="16">
        <v>53.284999999999997</v>
      </c>
      <c r="QP29" s="16">
        <v>65.965999999999994</v>
      </c>
      <c r="QQ29" s="16">
        <v>62.661000000000001</v>
      </c>
      <c r="QR29" s="16">
        <v>64.031000000000006</v>
      </c>
      <c r="QS29" s="16">
        <v>60.655999999999999</v>
      </c>
      <c r="QT29" s="16">
        <v>64.444000000000003</v>
      </c>
      <c r="QU29" s="16">
        <v>61.079000000000001</v>
      </c>
      <c r="QV29" s="16">
        <v>67.001999999999995</v>
      </c>
      <c r="QW29" s="16">
        <v>63.470999999999997</v>
      </c>
      <c r="QX29" s="16">
        <v>68.55</v>
      </c>
      <c r="QY29" s="16">
        <v>65.935000000000002</v>
      </c>
      <c r="QZ29" s="16">
        <v>68.55</v>
      </c>
      <c r="RA29" s="16">
        <v>65.935000000000002</v>
      </c>
      <c r="RB29" s="16">
        <v>67.563999999999993</v>
      </c>
      <c r="RC29" s="16">
        <v>61.402000000000001</v>
      </c>
      <c r="RD29" s="16">
        <v>60.042999999999999</v>
      </c>
      <c r="RE29" s="16">
        <v>59.645000000000003</v>
      </c>
      <c r="RF29" s="16">
        <v>58.018000000000001</v>
      </c>
    </row>
    <row r="30" spans="1:474" x14ac:dyDescent="0.25">
      <c r="A30" s="63"/>
      <c r="B30" s="20">
        <v>134.54</v>
      </c>
      <c r="C30" s="9">
        <v>0.59</v>
      </c>
      <c r="D30" s="9" t="s">
        <v>7</v>
      </c>
      <c r="E30" s="5">
        <v>21</v>
      </c>
      <c r="F30" s="16">
        <v>36.26</v>
      </c>
      <c r="G30" s="16">
        <v>50.61</v>
      </c>
      <c r="H30" s="16">
        <v>36.42</v>
      </c>
      <c r="I30" s="16">
        <v>50.75</v>
      </c>
      <c r="J30" s="16">
        <v>36.11</v>
      </c>
      <c r="K30" s="16">
        <v>50.45</v>
      </c>
      <c r="L30" s="16">
        <v>36.39</v>
      </c>
      <c r="M30" s="16">
        <v>50.72</v>
      </c>
      <c r="N30" s="16">
        <v>36.57</v>
      </c>
      <c r="O30" s="16">
        <v>50.89</v>
      </c>
      <c r="P30" s="16">
        <v>34.26</v>
      </c>
      <c r="Q30" s="16">
        <v>48.78</v>
      </c>
      <c r="R30" s="16">
        <v>34.94</v>
      </c>
      <c r="S30" s="16">
        <v>49.47</v>
      </c>
      <c r="T30" s="16">
        <v>34.15</v>
      </c>
      <c r="U30" s="16">
        <v>48.66</v>
      </c>
      <c r="V30" s="16">
        <v>36.229999999999997</v>
      </c>
      <c r="W30" s="16">
        <f t="shared" si="265"/>
        <v>37.067</v>
      </c>
      <c r="X30" s="16">
        <f t="shared" si="126"/>
        <v>37.023000000000003</v>
      </c>
      <c r="Y30" s="16">
        <f t="shared" si="127"/>
        <v>36.970999999999997</v>
      </c>
      <c r="Z30" s="16">
        <f t="shared" si="120"/>
        <v>49.465000000000003</v>
      </c>
      <c r="AA30" s="16">
        <f t="shared" si="121"/>
        <v>48.695</v>
      </c>
      <c r="AB30" s="16">
        <f t="shared" si="128"/>
        <v>37.103999999999992</v>
      </c>
      <c r="AC30" s="16">
        <f t="shared" si="122"/>
        <v>48.567999999999998</v>
      </c>
      <c r="AD30" s="16">
        <f t="shared" si="266"/>
        <v>37.047999999999995</v>
      </c>
      <c r="AE30" s="16">
        <f t="shared" si="130"/>
        <v>37.055</v>
      </c>
      <c r="AF30" s="16">
        <f t="shared" si="131"/>
        <v>38.497999999999998</v>
      </c>
      <c r="AG30" s="16">
        <f t="shared" si="267"/>
        <v>32.342999999999996</v>
      </c>
      <c r="AH30" s="16">
        <f t="shared" si="133"/>
        <v>32.372999999999998</v>
      </c>
      <c r="AI30" s="16">
        <f t="shared" si="134"/>
        <v>32.366</v>
      </c>
      <c r="AJ30" s="16">
        <f t="shared" si="135"/>
        <v>32.032999999999994</v>
      </c>
      <c r="AK30" s="16">
        <f t="shared" si="268"/>
        <v>45.967999999999996</v>
      </c>
      <c r="AL30" s="16">
        <f t="shared" si="269"/>
        <v>42.652999999999999</v>
      </c>
      <c r="AM30" s="16">
        <f t="shared" si="138"/>
        <v>45.934999999999995</v>
      </c>
      <c r="AN30" s="16">
        <f t="shared" si="139"/>
        <v>42.636999999999993</v>
      </c>
      <c r="AO30" s="16">
        <f t="shared" si="140"/>
        <v>45.937999999999995</v>
      </c>
      <c r="AP30" s="16">
        <f t="shared" si="141"/>
        <v>42.637999999999998</v>
      </c>
      <c r="AQ30" s="16">
        <f t="shared" si="270"/>
        <v>46.891999999999996</v>
      </c>
      <c r="AR30" s="16">
        <f t="shared" si="271"/>
        <v>43.420999999999999</v>
      </c>
      <c r="AS30" s="16">
        <f t="shared" si="272"/>
        <v>47.513999999999996</v>
      </c>
      <c r="AT30" s="16">
        <f t="shared" si="273"/>
        <v>44.742999999999995</v>
      </c>
      <c r="AU30" s="16">
        <f t="shared" si="146"/>
        <v>41.639999999999993</v>
      </c>
      <c r="AV30" s="16">
        <f t="shared" si="147"/>
        <v>41.883999999999993</v>
      </c>
      <c r="AW30" s="16">
        <f t="shared" si="148"/>
        <v>54.288999999999994</v>
      </c>
      <c r="AX30" s="16">
        <f t="shared" si="149"/>
        <v>40.68</v>
      </c>
      <c r="AY30" s="16">
        <f t="shared" si="150"/>
        <v>40.776999999999994</v>
      </c>
      <c r="AZ30" s="16">
        <f t="shared" si="151"/>
        <v>40.036999999999999</v>
      </c>
      <c r="BA30" s="16">
        <f t="shared" si="152"/>
        <v>39.967999999999996</v>
      </c>
      <c r="BB30" s="16">
        <f t="shared" si="153"/>
        <v>36.229999999999997</v>
      </c>
      <c r="BC30" s="16">
        <f t="shared" si="154"/>
        <v>36.395999999999994</v>
      </c>
      <c r="BD30" s="16">
        <f t="shared" si="155"/>
        <v>36.564</v>
      </c>
      <c r="BE30" s="16">
        <f t="shared" si="156"/>
        <v>36.730999999999995</v>
      </c>
      <c r="BF30" s="16">
        <f t="shared" si="157"/>
        <v>36.898999999999994</v>
      </c>
      <c r="BG30" s="16">
        <f t="shared" si="158"/>
        <v>37.067999999999998</v>
      </c>
      <c r="BH30" s="16">
        <f t="shared" si="159"/>
        <v>37.233999999999995</v>
      </c>
      <c r="BI30" s="16">
        <f t="shared" si="160"/>
        <v>37.4</v>
      </c>
      <c r="BJ30" s="16">
        <f t="shared" si="161"/>
        <v>37.567</v>
      </c>
      <c r="BK30" s="16">
        <f t="shared" si="162"/>
        <v>37.732999999999997</v>
      </c>
      <c r="BL30" s="16">
        <f t="shared" si="163"/>
        <v>37.897999999999996</v>
      </c>
      <c r="BM30" s="16">
        <f t="shared" si="164"/>
        <v>38.058</v>
      </c>
      <c r="BN30" s="16"/>
      <c r="BO30" s="16"/>
      <c r="BP30" s="16"/>
      <c r="BQ30" s="16">
        <f t="shared" si="274"/>
        <v>44.742999999999995</v>
      </c>
      <c r="BR30" s="16">
        <f t="shared" si="275"/>
        <v>44.29</v>
      </c>
      <c r="BS30" s="16">
        <f t="shared" si="276"/>
        <v>43.826999999999998</v>
      </c>
      <c r="BT30" s="16">
        <f t="shared" si="277"/>
        <v>43.351999999999997</v>
      </c>
      <c r="BU30" s="16">
        <f t="shared" si="278"/>
        <v>42.866</v>
      </c>
      <c r="BV30" s="16">
        <f t="shared" si="279"/>
        <v>42.367999999999995</v>
      </c>
      <c r="BW30" s="16">
        <f t="shared" si="280"/>
        <v>41.855999999999995</v>
      </c>
      <c r="BX30" s="16">
        <f t="shared" si="281"/>
        <v>41.331999999999994</v>
      </c>
      <c r="BY30" s="16">
        <f t="shared" si="282"/>
        <v>40.794999999999995</v>
      </c>
      <c r="BZ30" s="16">
        <f t="shared" si="283"/>
        <v>40.244999999999997</v>
      </c>
      <c r="CA30" s="16">
        <f t="shared" si="284"/>
        <v>39.680999999999997</v>
      </c>
      <c r="CB30" s="16">
        <f t="shared" si="285"/>
        <v>39.098999999999997</v>
      </c>
      <c r="CC30" s="16"/>
      <c r="CD30" s="16"/>
      <c r="CE30" s="16">
        <f t="shared" si="177"/>
        <v>41.678999999999995</v>
      </c>
      <c r="CF30" s="16">
        <f t="shared" si="178"/>
        <v>41.645999999999994</v>
      </c>
      <c r="CG30" s="16">
        <f t="shared" si="179"/>
        <v>41.604999999999997</v>
      </c>
      <c r="CH30" s="16">
        <f t="shared" si="180"/>
        <v>41.552999999999997</v>
      </c>
      <c r="CI30" s="16">
        <f t="shared" si="181"/>
        <v>41.489999999999995</v>
      </c>
      <c r="CJ30" s="16">
        <f t="shared" si="182"/>
        <v>41.417999999999999</v>
      </c>
      <c r="CK30" s="16">
        <f t="shared" si="183"/>
        <v>41.332999999999998</v>
      </c>
      <c r="CL30" s="16">
        <f t="shared" si="184"/>
        <v>41.236999999999995</v>
      </c>
      <c r="CM30" s="16">
        <f t="shared" si="185"/>
        <v>41.130999999999993</v>
      </c>
      <c r="CN30" s="16">
        <f t="shared" si="186"/>
        <v>41.013999999999996</v>
      </c>
      <c r="CO30" s="16">
        <f t="shared" si="187"/>
        <v>40.883999999999993</v>
      </c>
      <c r="CP30" s="16">
        <f t="shared" si="188"/>
        <v>40.738999999999997</v>
      </c>
      <c r="CQ30" s="16"/>
      <c r="CR30" s="16"/>
      <c r="CS30" s="16">
        <f t="shared" si="189"/>
        <v>36.475999999999999</v>
      </c>
      <c r="CT30" s="16">
        <f t="shared" si="190"/>
        <v>41.661000000000001</v>
      </c>
      <c r="CU30" s="16">
        <f t="shared" si="191"/>
        <v>57.423000000000002</v>
      </c>
      <c r="CV30" s="16">
        <f t="shared" si="192"/>
        <v>37.067</v>
      </c>
      <c r="CW30" s="16">
        <f t="shared" si="193"/>
        <v>43.420999999999999</v>
      </c>
      <c r="CX30" s="16">
        <f t="shared" si="194"/>
        <v>54.288999999999994</v>
      </c>
      <c r="CY30" s="16">
        <f t="shared" si="195"/>
        <v>37.725000000000001</v>
      </c>
      <c r="CZ30" s="16">
        <f t="shared" si="196"/>
        <v>44.915999999999997</v>
      </c>
      <c r="DA30" s="16">
        <f t="shared" si="197"/>
        <v>55.658999999999999</v>
      </c>
      <c r="DB30" s="16">
        <f t="shared" si="198"/>
        <v>37.887999999999998</v>
      </c>
      <c r="DC30" s="16">
        <f t="shared" si="199"/>
        <v>43.655000000000001</v>
      </c>
      <c r="DD30" s="16">
        <f t="shared" si="200"/>
        <v>60.399000000000001</v>
      </c>
      <c r="DE30" s="16">
        <f t="shared" si="201"/>
        <v>38.064</v>
      </c>
      <c r="DF30" s="16">
        <f t="shared" si="202"/>
        <v>42.778999999999996</v>
      </c>
      <c r="DG30" s="16">
        <f t="shared" si="203"/>
        <v>56.713000000000001</v>
      </c>
      <c r="DH30" s="16">
        <f t="shared" si="204"/>
        <v>36.373999999999995</v>
      </c>
      <c r="DI30" s="16">
        <f t="shared" si="205"/>
        <v>41.760999999999996</v>
      </c>
      <c r="DJ30" s="16">
        <f t="shared" si="206"/>
        <v>56.616</v>
      </c>
      <c r="DK30" s="16">
        <f t="shared" si="207"/>
        <v>37.106999999999999</v>
      </c>
      <c r="DL30" s="16">
        <f t="shared" si="208"/>
        <v>43.750999999999998</v>
      </c>
      <c r="DM30" s="16">
        <f t="shared" si="209"/>
        <v>54.54</v>
      </c>
      <c r="DN30" s="16">
        <f t="shared" si="210"/>
        <v>37.911000000000001</v>
      </c>
      <c r="DO30" s="16">
        <f t="shared" si="211"/>
        <v>43.793999999999997</v>
      </c>
      <c r="DP30" s="16">
        <f t="shared" si="6"/>
        <v>60.777000000000001</v>
      </c>
      <c r="DQ30" s="16">
        <f t="shared" si="212"/>
        <v>37.741</v>
      </c>
      <c r="DR30" s="16">
        <f t="shared" si="213"/>
        <v>44.08</v>
      </c>
      <c r="DS30" s="16">
        <f t="shared" si="214"/>
        <v>56.341000000000001</v>
      </c>
      <c r="DT30" s="16">
        <f t="shared" si="215"/>
        <v>37.869</v>
      </c>
      <c r="DU30" s="16">
        <f t="shared" si="216"/>
        <v>45.082999999999998</v>
      </c>
      <c r="DV30" s="16">
        <f t="shared" si="217"/>
        <v>56.510999999999996</v>
      </c>
      <c r="DW30" s="16">
        <v>50.57</v>
      </c>
      <c r="DX30" s="16">
        <f t="shared" si="7"/>
        <v>47.255000000000003</v>
      </c>
      <c r="DY30" s="16">
        <f t="shared" si="8"/>
        <v>47.27</v>
      </c>
      <c r="DZ30" s="16">
        <f t="shared" si="9"/>
        <v>42.089000000000006</v>
      </c>
      <c r="EA30" s="16">
        <f t="shared" si="10"/>
        <v>41.963999999999999</v>
      </c>
      <c r="EB30" s="16">
        <f t="shared" si="11"/>
        <v>47.44</v>
      </c>
      <c r="EC30" s="16">
        <f t="shared" si="12"/>
        <v>48.21</v>
      </c>
      <c r="ED30" s="38">
        <f t="shared" si="286"/>
        <v>41.669000000000004</v>
      </c>
      <c r="EE30" s="16">
        <f t="shared" si="287"/>
        <v>44.984000000000002</v>
      </c>
      <c r="EF30" s="16">
        <f t="shared" si="288"/>
        <v>41.683</v>
      </c>
      <c r="EG30" s="16">
        <f t="shared" si="289"/>
        <v>44.981000000000002</v>
      </c>
      <c r="EH30" s="16">
        <f t="shared" si="13"/>
        <v>41.687000000000005</v>
      </c>
      <c r="EI30" s="16">
        <f t="shared" si="14"/>
        <v>44.987000000000002</v>
      </c>
      <c r="EJ30" s="16">
        <f t="shared" si="15"/>
        <v>43.1</v>
      </c>
      <c r="EK30" s="16">
        <f t="shared" si="290"/>
        <v>36.945</v>
      </c>
      <c r="EL30" s="16">
        <f t="shared" si="291"/>
        <v>40.26</v>
      </c>
      <c r="EM30" s="16">
        <f t="shared" si="16"/>
        <v>37.008000000000003</v>
      </c>
      <c r="EN30" s="16">
        <f t="shared" si="17"/>
        <v>40.306000000000004</v>
      </c>
      <c r="EO30" s="16">
        <f t="shared" si="18"/>
        <v>36.998000000000005</v>
      </c>
      <c r="EP30" s="16">
        <f t="shared" si="19"/>
        <v>40.298000000000002</v>
      </c>
      <c r="EQ30" s="16">
        <f t="shared" si="20"/>
        <v>36.634999999999998</v>
      </c>
      <c r="ER30" s="16">
        <f t="shared" si="21"/>
        <v>39.949999999999996</v>
      </c>
      <c r="ES30" s="16">
        <f t="shared" si="292"/>
        <v>52.116</v>
      </c>
      <c r="ET30" s="16">
        <f t="shared" si="293"/>
        <v>52.66</v>
      </c>
      <c r="EU30" s="16">
        <f t="shared" si="22"/>
        <v>49.344999999999999</v>
      </c>
      <c r="EV30" s="16">
        <f t="shared" si="23"/>
        <v>48.039000000000001</v>
      </c>
      <c r="EW30" s="16">
        <f t="shared" si="294"/>
        <v>51.494</v>
      </c>
      <c r="EX30" s="16">
        <f t="shared" si="295"/>
        <v>51.338000000000001</v>
      </c>
      <c r="EY30" s="16">
        <f t="shared" si="24"/>
        <v>48.023000000000003</v>
      </c>
      <c r="EZ30" s="16">
        <f t="shared" si="25"/>
        <v>46.241999999999997</v>
      </c>
      <c r="FA30" s="16">
        <f t="shared" si="26"/>
        <v>49.800999999999995</v>
      </c>
      <c r="FB30" s="16">
        <f t="shared" si="27"/>
        <v>46.485999999999997</v>
      </c>
      <c r="FC30" s="16">
        <f t="shared" si="28"/>
        <v>58.890999999999998</v>
      </c>
      <c r="FD30" s="16">
        <f t="shared" si="29"/>
        <v>62.205999999999996</v>
      </c>
      <c r="FE30" s="16">
        <f t="shared" si="30"/>
        <v>45.378999999999998</v>
      </c>
      <c r="FF30" s="16">
        <f t="shared" si="31"/>
        <v>48.693999999999996</v>
      </c>
      <c r="FG30" s="16">
        <f t="shared" si="32"/>
        <v>45.282000000000004</v>
      </c>
      <c r="FH30" s="16">
        <f t="shared" si="33"/>
        <v>48.597000000000001</v>
      </c>
      <c r="FI30" s="16">
        <f t="shared" si="34"/>
        <v>44.639000000000003</v>
      </c>
      <c r="FJ30" s="16">
        <f t="shared" si="296"/>
        <v>33.446000000000005</v>
      </c>
      <c r="FK30" s="16">
        <f t="shared" si="35"/>
        <v>47.954000000000001</v>
      </c>
      <c r="FL30" s="47">
        <f t="shared" si="36"/>
        <v>44.6</v>
      </c>
      <c r="FM30" s="16">
        <f t="shared" si="37"/>
        <v>44.599000000000004</v>
      </c>
      <c r="FN30" s="16">
        <f t="shared" si="38"/>
        <v>44.600999999999999</v>
      </c>
      <c r="FO30" s="16">
        <f t="shared" si="39"/>
        <v>44.617000000000004</v>
      </c>
      <c r="FP30" s="16">
        <f t="shared" si="40"/>
        <v>44.598000000000006</v>
      </c>
      <c r="FQ30" s="16">
        <f t="shared" si="41"/>
        <v>44.597999999999999</v>
      </c>
      <c r="FR30" s="16">
        <f t="shared" si="42"/>
        <v>47.9</v>
      </c>
      <c r="FS30" s="16">
        <v>34.26</v>
      </c>
      <c r="FT30" s="16">
        <f t="shared" si="297"/>
        <v>35.058</v>
      </c>
      <c r="FU30" s="16">
        <f t="shared" si="43"/>
        <v>35.034999999999997</v>
      </c>
      <c r="FV30" s="16">
        <f t="shared" si="44"/>
        <v>35.043999999999997</v>
      </c>
      <c r="FW30" s="16">
        <f t="shared" si="298"/>
        <v>30.220999999999997</v>
      </c>
      <c r="FX30" s="16">
        <f t="shared" si="45"/>
        <v>30.243000000000002</v>
      </c>
      <c r="FY30" s="16">
        <f t="shared" si="46"/>
        <v>29.902999999999999</v>
      </c>
      <c r="FZ30" s="16">
        <f t="shared" si="299"/>
        <v>44.103000000000002</v>
      </c>
      <c r="GA30" s="16">
        <f t="shared" si="300"/>
        <v>40.686999999999998</v>
      </c>
      <c r="GB30" s="16">
        <f t="shared" si="47"/>
        <v>44.069999999999993</v>
      </c>
      <c r="GC30" s="16">
        <f t="shared" si="48"/>
        <v>40.670999999999992</v>
      </c>
      <c r="GD30" s="16">
        <f t="shared" si="49"/>
        <v>44.073</v>
      </c>
      <c r="GE30" s="16">
        <f t="shared" si="50"/>
        <v>40.673000000000002</v>
      </c>
      <c r="GF30" s="16">
        <f t="shared" si="301"/>
        <v>45.645000000000003</v>
      </c>
      <c r="GG30" s="16">
        <f t="shared" si="302"/>
        <v>42.844000000000001</v>
      </c>
      <c r="GH30" s="16">
        <f t="shared" si="303"/>
        <v>45.042000000000002</v>
      </c>
      <c r="GI30" s="16">
        <f t="shared" si="304"/>
        <v>41.463999999999999</v>
      </c>
      <c r="GJ30" s="16">
        <f t="shared" si="51"/>
        <v>39.741</v>
      </c>
      <c r="GK30" s="16">
        <f t="shared" si="52"/>
        <v>39.914000000000001</v>
      </c>
      <c r="GL30" s="16">
        <f t="shared" si="53"/>
        <v>52.817999999999998</v>
      </c>
      <c r="GM30" s="16">
        <f t="shared" si="54"/>
        <v>38.74</v>
      </c>
      <c r="GN30" s="16">
        <f t="shared" si="55"/>
        <v>38.874000000000002</v>
      </c>
      <c r="GO30" s="16">
        <f t="shared" si="56"/>
        <v>38.100999999999999</v>
      </c>
      <c r="GP30" s="16">
        <f t="shared" si="57"/>
        <v>38.024000000000001</v>
      </c>
      <c r="GQ30" s="16">
        <v>48.76</v>
      </c>
      <c r="GR30" s="16">
        <f t="shared" si="58"/>
        <v>45.343999999999994</v>
      </c>
      <c r="GS30" s="16">
        <f t="shared" si="305"/>
        <v>39.714999999999996</v>
      </c>
      <c r="GT30" s="16">
        <f t="shared" si="306"/>
        <v>43.131</v>
      </c>
      <c r="GU30" s="16">
        <f t="shared" si="307"/>
        <v>39.725000000000001</v>
      </c>
      <c r="GV30" s="16">
        <f t="shared" si="308"/>
        <v>43.124000000000002</v>
      </c>
      <c r="GW30" s="16">
        <f t="shared" si="59"/>
        <v>39.730999999999995</v>
      </c>
      <c r="GX30" s="16">
        <f t="shared" si="60"/>
        <v>43.130999999999993</v>
      </c>
      <c r="GY30" s="16">
        <f t="shared" si="309"/>
        <v>34.877999999999993</v>
      </c>
      <c r="GZ30" s="16">
        <f t="shared" si="310"/>
        <v>38.293999999999997</v>
      </c>
      <c r="HA30" s="16">
        <f t="shared" si="61"/>
        <v>34.93</v>
      </c>
      <c r="HB30" s="16">
        <f t="shared" si="62"/>
        <v>38.33</v>
      </c>
      <c r="HC30" s="16">
        <f t="shared" si="63"/>
        <v>34.559999999999995</v>
      </c>
      <c r="HD30" s="16">
        <f t="shared" si="64"/>
        <v>37.975999999999999</v>
      </c>
      <c r="HE30" s="16">
        <f t="shared" si="311"/>
        <v>50.302</v>
      </c>
      <c r="HF30" s="16">
        <f t="shared" si="312"/>
        <v>50.917000000000002</v>
      </c>
      <c r="HG30" s="16">
        <f t="shared" si="65"/>
        <v>47.500999999999998</v>
      </c>
      <c r="HH30" s="16">
        <f t="shared" si="313"/>
        <v>49.698999999999998</v>
      </c>
      <c r="HI30" s="16">
        <f t="shared" si="314"/>
        <v>49.536999999999999</v>
      </c>
      <c r="HJ30" s="16">
        <f t="shared" si="66"/>
        <v>46.120999999999995</v>
      </c>
      <c r="HK30" s="16">
        <f t="shared" si="67"/>
        <v>44.397999999999996</v>
      </c>
      <c r="HL30" s="16">
        <f t="shared" si="68"/>
        <v>47.987000000000002</v>
      </c>
      <c r="HM30" s="16">
        <f t="shared" si="69"/>
        <v>44.570999999999998</v>
      </c>
      <c r="HN30" s="16">
        <f t="shared" si="70"/>
        <v>57.474999999999994</v>
      </c>
      <c r="HO30" s="16">
        <f t="shared" si="71"/>
        <v>60.890999999999998</v>
      </c>
      <c r="HP30" s="16">
        <f t="shared" si="72"/>
        <v>43.396999999999998</v>
      </c>
      <c r="HQ30" s="16">
        <f t="shared" si="73"/>
        <v>46.813000000000002</v>
      </c>
      <c r="HR30" s="16">
        <f t="shared" si="74"/>
        <v>43.530999999999999</v>
      </c>
      <c r="HS30" s="16">
        <f t="shared" si="75"/>
        <v>46.947000000000003</v>
      </c>
      <c r="HT30" s="16">
        <f t="shared" si="76"/>
        <v>42.757999999999996</v>
      </c>
      <c r="HU30" s="16">
        <f t="shared" si="77"/>
        <v>46.173999999999999</v>
      </c>
      <c r="HV30" s="16">
        <f t="shared" si="78"/>
        <v>42.710999999999999</v>
      </c>
      <c r="HW30" s="16">
        <f t="shared" si="79"/>
        <v>46.110999999999997</v>
      </c>
      <c r="HX30" s="16">
        <v>34.46</v>
      </c>
      <c r="HY30" s="16">
        <f t="shared" si="315"/>
        <v>35.256999999999998</v>
      </c>
      <c r="HZ30" s="16">
        <f t="shared" si="316"/>
        <v>35.225999999999999</v>
      </c>
      <c r="IA30" s="16">
        <f t="shared" si="80"/>
        <v>35.233000000000004</v>
      </c>
      <c r="IB30" s="16">
        <f t="shared" si="317"/>
        <v>30.442</v>
      </c>
      <c r="IC30" s="16">
        <f t="shared" si="81"/>
        <v>30.457999999999998</v>
      </c>
      <c r="ID30" s="16">
        <f t="shared" si="82"/>
        <v>30.096000000000004</v>
      </c>
      <c r="IE30" s="16">
        <f t="shared" si="318"/>
        <v>44.273000000000003</v>
      </c>
      <c r="IF30" s="16">
        <f t="shared" si="319"/>
        <v>40.89</v>
      </c>
      <c r="IG30" s="16">
        <f t="shared" si="84"/>
        <v>44.241999999999997</v>
      </c>
      <c r="IH30" s="16">
        <f t="shared" si="85"/>
        <v>40.872999999999998</v>
      </c>
      <c r="II30" s="16">
        <f t="shared" si="86"/>
        <v>44.245000000000005</v>
      </c>
      <c r="IJ30" s="16">
        <f t="shared" si="87"/>
        <v>40.875</v>
      </c>
      <c r="IK30" s="16">
        <f t="shared" si="320"/>
        <v>45.825000000000003</v>
      </c>
      <c r="IL30" s="16">
        <f t="shared" si="321"/>
        <v>42.948</v>
      </c>
      <c r="IM30" s="16">
        <f t="shared" si="322"/>
        <v>45.210999999999999</v>
      </c>
      <c r="IN30" s="16">
        <f t="shared" si="323"/>
        <v>41.664000000000001</v>
      </c>
      <c r="IO30" s="16">
        <f t="shared" si="90"/>
        <v>45.825000000000003</v>
      </c>
      <c r="IP30" s="16">
        <f t="shared" si="91"/>
        <v>42.948</v>
      </c>
      <c r="IQ30" s="16">
        <f t="shared" si="92"/>
        <v>52.917999999999999</v>
      </c>
      <c r="IR30" s="16">
        <f t="shared" si="93"/>
        <v>38.99</v>
      </c>
      <c r="IS30" s="16">
        <f t="shared" si="94"/>
        <v>39.185000000000002</v>
      </c>
      <c r="IT30" s="16">
        <f t="shared" si="95"/>
        <v>38.399000000000001</v>
      </c>
      <c r="IU30" s="16">
        <f t="shared" si="96"/>
        <v>38.32</v>
      </c>
      <c r="IV30" s="16">
        <v>48.94</v>
      </c>
      <c r="IW30" s="16">
        <f t="shared" si="97"/>
        <v>45.556999999999995</v>
      </c>
      <c r="IX30" s="16">
        <f t="shared" si="324"/>
        <v>39.923999999999992</v>
      </c>
      <c r="IY30" s="16">
        <f t="shared" si="325"/>
        <v>43.306999999999995</v>
      </c>
      <c r="IZ30" s="16">
        <f t="shared" si="326"/>
        <v>39.923999999999999</v>
      </c>
      <c r="JA30" s="16">
        <f t="shared" si="327"/>
        <v>43.292999999999999</v>
      </c>
      <c r="JB30" s="16">
        <f t="shared" si="98"/>
        <v>39.927999999999997</v>
      </c>
      <c r="JC30" s="16">
        <f t="shared" si="99"/>
        <v>43.298000000000002</v>
      </c>
      <c r="JD30" s="16">
        <f t="shared" si="100"/>
        <v>35.108999999999995</v>
      </c>
      <c r="JE30" s="16">
        <f t="shared" si="328"/>
        <v>38.491999999999997</v>
      </c>
      <c r="JF30" s="16">
        <f t="shared" si="101"/>
        <v>35.152999999999992</v>
      </c>
      <c r="JG30" s="16">
        <f t="shared" si="102"/>
        <v>38.522999999999996</v>
      </c>
      <c r="JH30" s="16">
        <f t="shared" si="103"/>
        <v>34.762999999999998</v>
      </c>
      <c r="JI30" s="16">
        <f t="shared" si="104"/>
        <v>38.146000000000001</v>
      </c>
      <c r="JJ30" s="16">
        <f t="shared" si="329"/>
        <v>50.491999999999997</v>
      </c>
      <c r="JK30" s="16">
        <f t="shared" si="330"/>
        <v>50.997999999999998</v>
      </c>
      <c r="JL30" s="16">
        <f t="shared" si="105"/>
        <v>47.614999999999995</v>
      </c>
      <c r="JM30" s="16">
        <f t="shared" si="331"/>
        <v>49.877999999999993</v>
      </c>
      <c r="JN30" s="16">
        <f t="shared" si="332"/>
        <v>49.713999999999999</v>
      </c>
      <c r="JO30" s="16">
        <f t="shared" si="106"/>
        <v>46.330999999999996</v>
      </c>
      <c r="JP30" s="16">
        <f t="shared" si="107"/>
        <v>50.491999999999997</v>
      </c>
      <c r="JQ30" s="16">
        <f t="shared" si="108"/>
        <v>50.997999999999998</v>
      </c>
      <c r="JR30" s="16">
        <f t="shared" si="109"/>
        <v>47.614999999999995</v>
      </c>
      <c r="JS30" s="16">
        <f t="shared" si="110"/>
        <v>57.584999999999994</v>
      </c>
      <c r="JT30" s="16">
        <f t="shared" si="111"/>
        <v>60.967999999999996</v>
      </c>
      <c r="JU30" s="16">
        <f t="shared" si="112"/>
        <v>43.656999999999996</v>
      </c>
      <c r="JV30" s="16">
        <f t="shared" si="113"/>
        <v>47.04</v>
      </c>
      <c r="JW30" s="16">
        <f t="shared" si="114"/>
        <v>43.851999999999997</v>
      </c>
      <c r="JX30" s="16">
        <f t="shared" si="115"/>
        <v>47.234999999999999</v>
      </c>
      <c r="JY30" s="16">
        <f t="shared" si="116"/>
        <v>43.065999999999995</v>
      </c>
      <c r="JZ30" s="16">
        <f t="shared" si="117"/>
        <v>46.448999999999998</v>
      </c>
      <c r="KA30" s="16">
        <f t="shared" si="118"/>
        <v>43.014999999999993</v>
      </c>
      <c r="KB30" s="16">
        <f t="shared" si="119"/>
        <v>46.384999999999998</v>
      </c>
      <c r="KC30" s="16"/>
      <c r="KD30" s="23">
        <v>20</v>
      </c>
      <c r="KE30" s="16">
        <v>46.381</v>
      </c>
      <c r="KF30" s="16">
        <v>47.25</v>
      </c>
      <c r="KG30" s="16">
        <v>47.329000000000001</v>
      </c>
      <c r="KH30" s="16">
        <f t="shared" si="123"/>
        <v>0.9480000000000004</v>
      </c>
      <c r="KI30" s="16">
        <v>48.671999999999997</v>
      </c>
      <c r="KJ30" s="16">
        <v>47.954000000000001</v>
      </c>
      <c r="KK30" s="16">
        <v>57.945999999999998</v>
      </c>
      <c r="KL30" s="16">
        <v>57.301000000000002</v>
      </c>
      <c r="KM30" s="16">
        <v>54.170999999999999</v>
      </c>
      <c r="KN30" s="16">
        <v>54.941000000000003</v>
      </c>
      <c r="KO30" s="16">
        <v>47.218000000000004</v>
      </c>
      <c r="KP30" s="16">
        <v>48.067999999999998</v>
      </c>
      <c r="KQ30" s="16">
        <v>48.154000000000003</v>
      </c>
      <c r="KR30" s="16">
        <v>48.649000000000001</v>
      </c>
      <c r="KS30" s="16">
        <v>47.694000000000003</v>
      </c>
      <c r="KT30" s="16">
        <v>48.567999999999998</v>
      </c>
      <c r="KU30" s="16">
        <v>49.465000000000003</v>
      </c>
      <c r="KV30" s="16">
        <v>48.695</v>
      </c>
      <c r="KW30" s="16">
        <v>42.494</v>
      </c>
      <c r="KX30" s="16">
        <v>43.393000000000001</v>
      </c>
      <c r="KY30" s="16">
        <v>43.465000000000003</v>
      </c>
      <c r="KZ30" s="16">
        <v>42.183999999999997</v>
      </c>
      <c r="LA30" s="16">
        <v>67.311999999999998</v>
      </c>
      <c r="LB30" s="16">
        <v>62.648000000000003</v>
      </c>
      <c r="LC30" s="16">
        <v>56.119</v>
      </c>
      <c r="LD30" s="16">
        <v>52.804000000000002</v>
      </c>
      <c r="LE30" s="16">
        <f t="shared" si="124"/>
        <v>0.91799999999999926</v>
      </c>
      <c r="LF30" s="16">
        <v>56.954999999999998</v>
      </c>
      <c r="LG30" s="16">
        <v>53.656999999999996</v>
      </c>
      <c r="LH30" s="16">
        <v>57.036999999999999</v>
      </c>
      <c r="LI30" s="16">
        <v>57.088999999999999</v>
      </c>
      <c r="LJ30" s="16">
        <v>56.497999999999998</v>
      </c>
      <c r="LK30" s="16">
        <v>57.024000000000001</v>
      </c>
      <c r="LL30" s="16">
        <v>57.095999999999997</v>
      </c>
      <c r="LM30" s="16">
        <v>57.112000000000002</v>
      </c>
      <c r="LN30" s="16">
        <v>53.737000000000002</v>
      </c>
      <c r="LO30" s="16">
        <v>57.042999999999999</v>
      </c>
      <c r="LP30" s="16">
        <v>53.572000000000003</v>
      </c>
      <c r="LQ30" s="16">
        <v>57.664999999999999</v>
      </c>
      <c r="LR30" s="16">
        <v>54.893999999999998</v>
      </c>
      <c r="LS30" s="16">
        <v>53.588000000000001</v>
      </c>
      <c r="LT30" s="16">
        <v>51.790999999999997</v>
      </c>
      <c r="LU30" s="16">
        <v>52.034999999999997</v>
      </c>
      <c r="LV30" s="16">
        <v>64.44</v>
      </c>
      <c r="LW30" s="16">
        <v>50.831000000000003</v>
      </c>
      <c r="LX30" s="16">
        <v>50.927999999999997</v>
      </c>
      <c r="LY30" s="16">
        <v>50.188000000000002</v>
      </c>
      <c r="LZ30" s="16">
        <v>51.067</v>
      </c>
      <c r="MA30" s="16">
        <v>51.118000000000002</v>
      </c>
      <c r="MB30" s="16">
        <v>50.545000000000002</v>
      </c>
      <c r="MC30" s="16">
        <v>51.055</v>
      </c>
      <c r="MD30" s="16">
        <v>51.124000000000002</v>
      </c>
      <c r="ME30" s="16">
        <v>51.14</v>
      </c>
      <c r="MF30" s="16">
        <v>46.381</v>
      </c>
      <c r="MG30" s="16">
        <v>46.546999999999997</v>
      </c>
      <c r="MH30" s="16">
        <v>46.715000000000003</v>
      </c>
      <c r="MI30" s="16">
        <v>46.881999999999998</v>
      </c>
      <c r="MJ30" s="16">
        <v>47.05</v>
      </c>
      <c r="MK30" s="16">
        <v>47.219000000000001</v>
      </c>
      <c r="ML30" s="16">
        <v>47.384999999999998</v>
      </c>
      <c r="MM30" s="16">
        <v>47.551000000000002</v>
      </c>
      <c r="MN30" s="16">
        <v>47.718000000000004</v>
      </c>
      <c r="MO30" s="16">
        <v>47.884</v>
      </c>
      <c r="MP30" s="16">
        <v>48.048999999999999</v>
      </c>
      <c r="MQ30" s="16">
        <v>48.209000000000003</v>
      </c>
      <c r="MR30" s="16">
        <v>54.893999999999998</v>
      </c>
      <c r="MS30" s="16">
        <v>54.441000000000003</v>
      </c>
      <c r="MT30" s="16">
        <v>53.978000000000002</v>
      </c>
      <c r="MU30" s="16">
        <v>53.503</v>
      </c>
      <c r="MV30" s="16">
        <v>53.017000000000003</v>
      </c>
      <c r="MW30" s="16">
        <v>52.518999999999998</v>
      </c>
      <c r="MX30" s="16">
        <v>52.006999999999998</v>
      </c>
      <c r="MY30" s="16">
        <v>51.482999999999997</v>
      </c>
      <c r="MZ30" s="16">
        <v>50.945999999999998</v>
      </c>
      <c r="NA30" s="16">
        <v>50.396000000000001</v>
      </c>
      <c r="NB30" s="16">
        <v>49.832000000000001</v>
      </c>
      <c r="NC30" s="16">
        <v>49.25</v>
      </c>
      <c r="ND30" s="16">
        <v>51.83</v>
      </c>
      <c r="NE30" s="16">
        <v>51.796999999999997</v>
      </c>
      <c r="NF30" s="16">
        <v>51.756</v>
      </c>
      <c r="NG30" s="16">
        <v>51.704000000000001</v>
      </c>
      <c r="NH30" s="16">
        <v>51.640999999999998</v>
      </c>
      <c r="NI30" s="16">
        <v>51.569000000000003</v>
      </c>
      <c r="NJ30" s="16">
        <v>51.484000000000002</v>
      </c>
      <c r="NK30" s="16">
        <v>51.387999999999998</v>
      </c>
      <c r="NL30" s="16">
        <v>51.281999999999996</v>
      </c>
      <c r="NM30" s="16">
        <v>51.164999999999999</v>
      </c>
      <c r="NN30" s="16">
        <v>51.034999999999997</v>
      </c>
      <c r="NO30" s="16">
        <v>50.89</v>
      </c>
      <c r="NP30" s="16">
        <v>61.716000000000001</v>
      </c>
      <c r="NQ30" s="16">
        <v>61.962000000000003</v>
      </c>
      <c r="NR30" s="16">
        <v>67.147000000000006</v>
      </c>
      <c r="NS30" s="16">
        <v>82.909000000000006</v>
      </c>
      <c r="NT30" s="16">
        <v>46.381</v>
      </c>
      <c r="NU30" s="16">
        <v>47.218000000000004</v>
      </c>
      <c r="NV30" s="16">
        <v>53.572000000000003</v>
      </c>
      <c r="NW30" s="16">
        <v>64.44</v>
      </c>
      <c r="NX30" s="16">
        <v>40.561999999999998</v>
      </c>
      <c r="NY30" s="16">
        <v>42.057000000000002</v>
      </c>
      <c r="NZ30" s="16">
        <v>59.991</v>
      </c>
      <c r="OA30" s="16">
        <v>49.247999999999998</v>
      </c>
      <c r="OB30" s="16">
        <v>52.595999999999997</v>
      </c>
      <c r="OC30" s="16">
        <v>54.253999999999998</v>
      </c>
      <c r="OD30" s="16">
        <v>76.765000000000001</v>
      </c>
      <c r="OE30" s="16">
        <v>60.021000000000001</v>
      </c>
      <c r="OF30" s="16">
        <v>41.222999999999999</v>
      </c>
      <c r="OG30" s="16">
        <v>43.057000000000002</v>
      </c>
      <c r="OH30" s="16">
        <v>61.706000000000003</v>
      </c>
      <c r="OI30" s="16">
        <v>47.771999999999998</v>
      </c>
      <c r="OJ30" s="16">
        <v>60.652999999999999</v>
      </c>
      <c r="OK30" s="16">
        <v>60.796999999999997</v>
      </c>
      <c r="OL30" s="16">
        <v>66.183999999999997</v>
      </c>
      <c r="OM30" s="16">
        <v>81.039000000000001</v>
      </c>
      <c r="ON30" s="16">
        <v>45.86</v>
      </c>
      <c r="OO30" s="16">
        <v>46.737000000000002</v>
      </c>
      <c r="OP30" s="16">
        <v>53.381</v>
      </c>
      <c r="OQ30" s="16">
        <v>64.17</v>
      </c>
      <c r="OR30" s="16">
        <v>51.497999999999998</v>
      </c>
      <c r="OS30" s="16">
        <v>53.179000000000002</v>
      </c>
      <c r="OT30" s="16">
        <v>59.061999999999998</v>
      </c>
      <c r="OU30" s="16">
        <v>75.207999999999998</v>
      </c>
      <c r="OV30" s="16">
        <v>43.158999999999999</v>
      </c>
      <c r="OW30" s="16">
        <v>44.67</v>
      </c>
      <c r="OX30" s="16">
        <v>51.009</v>
      </c>
      <c r="OY30" s="16">
        <v>63.27</v>
      </c>
      <c r="OZ30" s="16">
        <v>37.25</v>
      </c>
      <c r="PA30" s="16">
        <v>38.889000000000003</v>
      </c>
      <c r="PB30" s="16">
        <v>46.103000000000002</v>
      </c>
      <c r="PC30" s="16">
        <v>57.530999999999999</v>
      </c>
      <c r="PD30" s="23">
        <v>8</v>
      </c>
      <c r="PE30" s="16">
        <v>44.393999999999998</v>
      </c>
      <c r="PF30" s="16">
        <v>45.252000000000002</v>
      </c>
      <c r="PG30" s="16">
        <v>45.335999999999999</v>
      </c>
      <c r="PH30" s="16">
        <v>45.192</v>
      </c>
      <c r="PI30" s="16">
        <v>46.027000000000001</v>
      </c>
      <c r="PJ30" s="16">
        <v>46.12</v>
      </c>
      <c r="PK30" s="16">
        <v>40.354999999999997</v>
      </c>
      <c r="PL30" s="16">
        <v>41.319000000000003</v>
      </c>
      <c r="PM30" s="16">
        <v>40.036999999999999</v>
      </c>
      <c r="PN30" s="16">
        <v>54.237000000000002</v>
      </c>
      <c r="PO30" s="16">
        <v>50.820999999999998</v>
      </c>
      <c r="PP30" s="16">
        <v>55.061999999999998</v>
      </c>
      <c r="PQ30" s="16">
        <v>51.662999999999997</v>
      </c>
      <c r="PR30" s="16">
        <v>55.149000000000001</v>
      </c>
      <c r="PS30" s="16">
        <v>51.749000000000002</v>
      </c>
      <c r="PT30" s="16">
        <v>55.176000000000002</v>
      </c>
      <c r="PU30" s="16">
        <v>51.597999999999999</v>
      </c>
      <c r="PV30" s="16">
        <v>55.779000000000003</v>
      </c>
      <c r="PW30" s="16">
        <v>52.978000000000002</v>
      </c>
      <c r="PX30" s="16">
        <v>49.875</v>
      </c>
      <c r="PY30" s="16">
        <v>50.048000000000002</v>
      </c>
      <c r="PZ30" s="16">
        <v>62.951999999999998</v>
      </c>
      <c r="QA30" s="16">
        <v>48.874000000000002</v>
      </c>
      <c r="QB30" s="16">
        <v>49.008000000000003</v>
      </c>
      <c r="QC30" s="16">
        <v>48.234999999999999</v>
      </c>
      <c r="QD30" s="16">
        <v>49.1</v>
      </c>
      <c r="QE30" s="16"/>
      <c r="QF30" s="23">
        <v>17</v>
      </c>
      <c r="QG30" s="16">
        <v>44.826000000000001</v>
      </c>
      <c r="QH30" s="16">
        <v>45.587000000000003</v>
      </c>
      <c r="QI30" s="16">
        <v>45.683</v>
      </c>
      <c r="QJ30" s="16">
        <v>45.622999999999998</v>
      </c>
      <c r="QK30" s="16">
        <v>46.353000000000002</v>
      </c>
      <c r="QL30" s="16">
        <v>46.456000000000003</v>
      </c>
      <c r="QM30" s="16">
        <v>40.808</v>
      </c>
      <c r="QN30" s="16">
        <v>41.680999999999997</v>
      </c>
      <c r="QO30" s="16">
        <v>40.462000000000003</v>
      </c>
      <c r="QP30" s="16">
        <v>54.639000000000003</v>
      </c>
      <c r="QQ30" s="16">
        <v>51.256</v>
      </c>
      <c r="QR30" s="16">
        <v>55.369</v>
      </c>
      <c r="QS30" s="16">
        <v>52</v>
      </c>
      <c r="QT30" s="16">
        <v>55.468000000000004</v>
      </c>
      <c r="QU30" s="16">
        <v>52.097999999999999</v>
      </c>
      <c r="QV30" s="16">
        <v>55.576999999999998</v>
      </c>
      <c r="QW30" s="16">
        <v>52.03</v>
      </c>
      <c r="QX30" s="16">
        <v>56.191000000000003</v>
      </c>
      <c r="QY30" s="16">
        <v>53.314</v>
      </c>
      <c r="QZ30" s="16">
        <v>56.191000000000003</v>
      </c>
      <c r="RA30" s="16">
        <v>53.314</v>
      </c>
      <c r="RB30" s="16">
        <v>63.283999999999999</v>
      </c>
      <c r="RC30" s="16">
        <v>49.356000000000002</v>
      </c>
      <c r="RD30" s="16">
        <v>49.551000000000002</v>
      </c>
      <c r="RE30" s="16">
        <v>48.765000000000001</v>
      </c>
      <c r="RF30" s="16">
        <v>49.542999999999999</v>
      </c>
    </row>
    <row r="31" spans="1:474" x14ac:dyDescent="0.25">
      <c r="A31" s="63"/>
      <c r="B31" s="20">
        <v>170.87</v>
      </c>
      <c r="C31" s="9">
        <v>0.94</v>
      </c>
      <c r="D31" s="9" t="s">
        <v>6</v>
      </c>
      <c r="E31" s="5">
        <v>25</v>
      </c>
      <c r="F31" s="16">
        <v>3.1</v>
      </c>
      <c r="G31" s="16">
        <v>17.87</v>
      </c>
      <c r="H31" s="16">
        <v>3</v>
      </c>
      <c r="I31" s="16">
        <v>17.79</v>
      </c>
      <c r="J31" s="16">
        <v>2.76</v>
      </c>
      <c r="K31" s="16">
        <v>17.57</v>
      </c>
      <c r="L31" s="16">
        <v>2.96</v>
      </c>
      <c r="M31" s="16">
        <v>17.75</v>
      </c>
      <c r="N31" s="16">
        <v>1.1299999999999999</v>
      </c>
      <c r="O31" s="16">
        <v>16.05</v>
      </c>
      <c r="P31" s="16">
        <v>-2.62</v>
      </c>
      <c r="Q31" s="16">
        <v>12.67</v>
      </c>
      <c r="R31" s="16">
        <v>-3.01</v>
      </c>
      <c r="S31" s="16">
        <v>12.35</v>
      </c>
      <c r="T31" s="16">
        <v>-2.4900000000000002</v>
      </c>
      <c r="U31" s="16">
        <v>12.79</v>
      </c>
      <c r="V31" s="16">
        <v>1.3</v>
      </c>
      <c r="W31" s="16">
        <f t="shared" si="265"/>
        <v>0.56700000000000017</v>
      </c>
      <c r="X31" s="16">
        <f t="shared" si="126"/>
        <v>0.89499999999999957</v>
      </c>
      <c r="Y31" s="16">
        <f t="shared" si="127"/>
        <v>0.8620000000000001</v>
      </c>
      <c r="Z31" s="16">
        <f t="shared" si="120"/>
        <v>11.423999999999999</v>
      </c>
      <c r="AA31" s="16">
        <f t="shared" si="121"/>
        <v>11.071</v>
      </c>
      <c r="AB31" s="16">
        <f t="shared" si="128"/>
        <v>0.88500000000000156</v>
      </c>
      <c r="AC31" s="16">
        <f t="shared" si="122"/>
        <v>12.253</v>
      </c>
      <c r="AD31" s="16">
        <f t="shared" si="266"/>
        <v>0.46700000000000053</v>
      </c>
      <c r="AE31" s="16">
        <f t="shared" si="130"/>
        <v>0.5</v>
      </c>
      <c r="AF31" s="16">
        <f t="shared" si="131"/>
        <v>3.3870000000000005</v>
      </c>
      <c r="AG31" s="16">
        <f t="shared" si="267"/>
        <v>-4.4869999999999983</v>
      </c>
      <c r="AH31" s="16">
        <f t="shared" si="133"/>
        <v>-4.6809999999999992</v>
      </c>
      <c r="AI31" s="16">
        <f t="shared" si="134"/>
        <v>-4.6290000000000004</v>
      </c>
      <c r="AJ31" s="16">
        <f t="shared" si="135"/>
        <v>-5.1129999999999978</v>
      </c>
      <c r="AK31" s="16">
        <f t="shared" si="268"/>
        <v>9.5740000000000016</v>
      </c>
      <c r="AL31" s="16">
        <f t="shared" si="269"/>
        <v>7.1430000000000007</v>
      </c>
      <c r="AM31" s="16">
        <f t="shared" si="138"/>
        <v>9.697000000000001</v>
      </c>
      <c r="AN31" s="16">
        <f t="shared" si="139"/>
        <v>7.2840000000000007</v>
      </c>
      <c r="AO31" s="16">
        <f t="shared" si="140"/>
        <v>9.6649999999999991</v>
      </c>
      <c r="AP31" s="16">
        <f t="shared" si="141"/>
        <v>7.25</v>
      </c>
      <c r="AQ31" s="16">
        <f t="shared" si="270"/>
        <v>10.369000000000003</v>
      </c>
      <c r="AR31" s="16">
        <f t="shared" si="271"/>
        <v>7.8210000000000015</v>
      </c>
      <c r="AS31" s="16">
        <f t="shared" si="272"/>
        <v>11.273000000000003</v>
      </c>
      <c r="AT31" s="16">
        <f t="shared" si="273"/>
        <v>8.6690000000000005</v>
      </c>
      <c r="AU31" s="16">
        <f t="shared" si="146"/>
        <v>4.6630000000000003</v>
      </c>
      <c r="AV31" s="16">
        <f t="shared" si="147"/>
        <v>4.828000000000003</v>
      </c>
      <c r="AW31" s="16">
        <f t="shared" si="148"/>
        <v>14.975000000000001</v>
      </c>
      <c r="AX31" s="16">
        <f t="shared" si="149"/>
        <v>3.870000000000001</v>
      </c>
      <c r="AY31" s="16">
        <f t="shared" si="150"/>
        <v>3.8390000000000022</v>
      </c>
      <c r="AZ31" s="16">
        <f t="shared" si="151"/>
        <v>2.9370000000000012</v>
      </c>
      <c r="BA31" s="16">
        <f t="shared" si="152"/>
        <v>2.6799999999999997</v>
      </c>
      <c r="BB31" s="16">
        <f t="shared" si="153"/>
        <v>1.299000000000003</v>
      </c>
      <c r="BC31" s="16">
        <f t="shared" si="154"/>
        <v>1.0870000000000033</v>
      </c>
      <c r="BD31" s="16">
        <f t="shared" si="155"/>
        <v>0.91000000000000014</v>
      </c>
      <c r="BE31" s="16">
        <f t="shared" si="156"/>
        <v>0.75900000000000034</v>
      </c>
      <c r="BF31" s="16">
        <f t="shared" si="157"/>
        <v>0.6509999999999998</v>
      </c>
      <c r="BG31" s="16">
        <f t="shared" si="158"/>
        <v>0.56800000000000139</v>
      </c>
      <c r="BH31" s="16">
        <f t="shared" si="159"/>
        <v>0.51600000000000179</v>
      </c>
      <c r="BI31" s="16">
        <f t="shared" si="160"/>
        <v>0.4930000000000021</v>
      </c>
      <c r="BJ31" s="16">
        <f t="shared" si="161"/>
        <v>0.49800000000000111</v>
      </c>
      <c r="BK31" s="16">
        <f t="shared" si="162"/>
        <v>0.53200000000000003</v>
      </c>
      <c r="BL31" s="16">
        <f t="shared" si="163"/>
        <v>0.59299999999999997</v>
      </c>
      <c r="BM31" s="16">
        <f t="shared" si="164"/>
        <v>0.68000000000000327</v>
      </c>
      <c r="BN31" s="16"/>
      <c r="BO31" s="16"/>
      <c r="BP31" s="16"/>
      <c r="BQ31" s="16">
        <f t="shared" si="274"/>
        <v>8.6690000000000005</v>
      </c>
      <c r="BR31" s="16">
        <f t="shared" si="275"/>
        <v>7.9840000000000018</v>
      </c>
      <c r="BS31" s="16">
        <f t="shared" si="276"/>
        <v>7.3030000000000008</v>
      </c>
      <c r="BT31" s="16">
        <f t="shared" si="277"/>
        <v>6.625</v>
      </c>
      <c r="BU31" s="16">
        <f t="shared" si="278"/>
        <v>5.9490000000000016</v>
      </c>
      <c r="BV31" s="16">
        <f t="shared" si="279"/>
        <v>5.2730000000000032</v>
      </c>
      <c r="BW31" s="16">
        <f t="shared" si="280"/>
        <v>4.5990000000000002</v>
      </c>
      <c r="BX31" s="16">
        <f t="shared" si="281"/>
        <v>3.924000000000003</v>
      </c>
      <c r="BY31" s="16">
        <f t="shared" si="282"/>
        <v>3.2530000000000001</v>
      </c>
      <c r="BZ31" s="16">
        <f t="shared" si="283"/>
        <v>2.5820000000000007</v>
      </c>
      <c r="CA31" s="16">
        <f t="shared" si="284"/>
        <v>1.9150000000000027</v>
      </c>
      <c r="CB31" s="16">
        <f t="shared" si="285"/>
        <v>1.2490000000000023</v>
      </c>
      <c r="CC31" s="16"/>
      <c r="CD31" s="16"/>
      <c r="CE31" s="16">
        <f t="shared" si="177"/>
        <v>6.1450000000000031</v>
      </c>
      <c r="CF31" s="16">
        <f t="shared" si="178"/>
        <v>5.7910000000000004</v>
      </c>
      <c r="CG31" s="16">
        <f t="shared" si="179"/>
        <v>5.4570000000000007</v>
      </c>
      <c r="CH31" s="16">
        <f t="shared" si="180"/>
        <v>5.1440000000000019</v>
      </c>
      <c r="CI31" s="16">
        <f t="shared" si="181"/>
        <v>4.8490000000000002</v>
      </c>
      <c r="CJ31" s="16">
        <f t="shared" si="182"/>
        <v>4.5730000000000004</v>
      </c>
      <c r="CK31" s="16">
        <f t="shared" si="183"/>
        <v>4.3160000000000025</v>
      </c>
      <c r="CL31" s="16">
        <f t="shared" si="184"/>
        <v>4.0740000000000016</v>
      </c>
      <c r="CM31" s="16">
        <f t="shared" si="185"/>
        <v>3.8490000000000002</v>
      </c>
      <c r="CN31" s="16">
        <f t="shared" si="186"/>
        <v>3.6390000000000029</v>
      </c>
      <c r="CO31" s="16">
        <f t="shared" si="187"/>
        <v>3.4450000000000003</v>
      </c>
      <c r="CP31" s="16">
        <f t="shared" si="188"/>
        <v>3.2640000000000029</v>
      </c>
      <c r="CQ31" s="16"/>
      <c r="CR31" s="16"/>
      <c r="CS31" s="16">
        <f t="shared" si="189"/>
        <v>-0.66599999999999682</v>
      </c>
      <c r="CT31" s="16">
        <f t="shared" si="190"/>
        <v>5.5159999999999982</v>
      </c>
      <c r="CU31" s="16">
        <f t="shared" si="191"/>
        <v>18.249000000000002</v>
      </c>
      <c r="CV31" s="16">
        <f t="shared" si="192"/>
        <v>0.56700000000000017</v>
      </c>
      <c r="CW31" s="16">
        <f t="shared" si="193"/>
        <v>7.8210000000000015</v>
      </c>
      <c r="CX31" s="16">
        <f t="shared" si="194"/>
        <v>14.975000000000001</v>
      </c>
      <c r="CY31" s="16">
        <f t="shared" si="195"/>
        <v>1.3570000000000011</v>
      </c>
      <c r="CZ31" s="16">
        <f t="shared" si="196"/>
        <v>9.0670000000000002</v>
      </c>
      <c r="DA31" s="16">
        <f t="shared" si="197"/>
        <v>16.37</v>
      </c>
      <c r="DB31" s="16">
        <f t="shared" si="198"/>
        <v>1.017000000000003</v>
      </c>
      <c r="DC31" s="16">
        <f t="shared" si="199"/>
        <v>7.4229999999999983</v>
      </c>
      <c r="DD31" s="16">
        <f t="shared" si="200"/>
        <v>21.629000000000001</v>
      </c>
      <c r="DE31" s="16">
        <f t="shared" si="201"/>
        <v>1.5999999999999996</v>
      </c>
      <c r="DF31" s="16">
        <f t="shared" si="202"/>
        <v>6.7739999999999991</v>
      </c>
      <c r="DG31" s="16">
        <f t="shared" si="203"/>
        <v>17.402000000000001</v>
      </c>
      <c r="DH31" s="16">
        <f t="shared" si="204"/>
        <v>0.5470000000000006</v>
      </c>
      <c r="DI31" s="16">
        <f t="shared" si="205"/>
        <v>7.0520000000000032</v>
      </c>
      <c r="DJ31" s="16">
        <f t="shared" si="206"/>
        <v>18.239999999999998</v>
      </c>
      <c r="DK31" s="16">
        <f t="shared" si="207"/>
        <v>0.81900000000000261</v>
      </c>
      <c r="DL31" s="16">
        <f t="shared" si="208"/>
        <v>8.1840000000000011</v>
      </c>
      <c r="DM31" s="16">
        <f t="shared" si="209"/>
        <v>15.330000000000002</v>
      </c>
      <c r="DN31" s="16">
        <f t="shared" si="210"/>
        <v>1.6739999999999995</v>
      </c>
      <c r="DO31" s="16">
        <f t="shared" si="211"/>
        <v>8.3260000000000005</v>
      </c>
      <c r="DP31" s="16">
        <f t="shared" si="6"/>
        <v>20.106000000000002</v>
      </c>
      <c r="DQ31" s="16">
        <f t="shared" si="212"/>
        <v>1.0449999999999999</v>
      </c>
      <c r="DR31" s="16">
        <f t="shared" si="213"/>
        <v>8.24</v>
      </c>
      <c r="DS31" s="16">
        <f t="shared" si="214"/>
        <v>17.392000000000003</v>
      </c>
      <c r="DT31" s="16">
        <f t="shared" si="215"/>
        <v>1.5010000000000003</v>
      </c>
      <c r="DU31" s="16">
        <f t="shared" si="216"/>
        <v>9.3530000000000015</v>
      </c>
      <c r="DV31" s="16">
        <f t="shared" si="217"/>
        <v>17.172000000000001</v>
      </c>
      <c r="DW31" s="16">
        <v>16.21</v>
      </c>
      <c r="DX31" s="16">
        <f t="shared" si="7"/>
        <v>13.779</v>
      </c>
      <c r="DY31" s="16">
        <f t="shared" si="8"/>
        <v>13.795000000000002</v>
      </c>
      <c r="DZ31" s="16">
        <f t="shared" si="9"/>
        <v>6.7040000000000006</v>
      </c>
      <c r="EA31" s="16">
        <f t="shared" si="10"/>
        <v>6.6740000000000013</v>
      </c>
      <c r="EB31" s="16">
        <f t="shared" si="11"/>
        <v>13.441000000000003</v>
      </c>
      <c r="EC31" s="16">
        <f t="shared" si="12"/>
        <v>14.220000000000002</v>
      </c>
      <c r="ED31" s="38">
        <f t="shared" si="286"/>
        <v>7.2029999999999994</v>
      </c>
      <c r="EE31" s="16">
        <f t="shared" si="287"/>
        <v>9.6340000000000003</v>
      </c>
      <c r="EF31" s="16">
        <f t="shared" si="288"/>
        <v>6.98</v>
      </c>
      <c r="EG31" s="16">
        <f t="shared" si="289"/>
        <v>9.3930000000000007</v>
      </c>
      <c r="EH31" s="16">
        <f t="shared" si="13"/>
        <v>7.0450000000000017</v>
      </c>
      <c r="EI31" s="16">
        <f t="shared" si="14"/>
        <v>9.4600000000000009</v>
      </c>
      <c r="EJ31" s="16">
        <f t="shared" si="15"/>
        <v>10.023</v>
      </c>
      <c r="EK31" s="16">
        <f t="shared" si="290"/>
        <v>2.1490000000000009</v>
      </c>
      <c r="EL31" s="16">
        <f t="shared" si="291"/>
        <v>4.5800000000000018</v>
      </c>
      <c r="EM31" s="16">
        <f t="shared" si="16"/>
        <v>1.8320000000000007</v>
      </c>
      <c r="EN31" s="16">
        <f t="shared" si="17"/>
        <v>4.245000000000001</v>
      </c>
      <c r="EO31" s="16">
        <f t="shared" si="18"/>
        <v>1.9160000000000021</v>
      </c>
      <c r="EP31" s="16">
        <f t="shared" si="19"/>
        <v>4.3310000000000013</v>
      </c>
      <c r="EQ31" s="16">
        <f t="shared" si="20"/>
        <v>1.5230000000000015</v>
      </c>
      <c r="ER31" s="16">
        <f t="shared" si="21"/>
        <v>3.9540000000000024</v>
      </c>
      <c r="ES31" s="16">
        <f t="shared" si="292"/>
        <v>17.909000000000002</v>
      </c>
      <c r="ET31" s="16">
        <f t="shared" si="293"/>
        <v>17.736000000000001</v>
      </c>
      <c r="EU31" s="16">
        <f t="shared" si="22"/>
        <v>15.305</v>
      </c>
      <c r="EV31" s="16">
        <f t="shared" si="23"/>
        <v>14.208000000000002</v>
      </c>
      <c r="EW31" s="16">
        <f t="shared" si="294"/>
        <v>17.005000000000003</v>
      </c>
      <c r="EX31" s="16">
        <f t="shared" si="295"/>
        <v>16.888000000000002</v>
      </c>
      <c r="EY31" s="16">
        <f t="shared" si="24"/>
        <v>14.457000000000001</v>
      </c>
      <c r="EZ31" s="16">
        <f t="shared" si="25"/>
        <v>11.298999999999999</v>
      </c>
      <c r="FA31" s="16">
        <f t="shared" si="26"/>
        <v>13.895000000000003</v>
      </c>
      <c r="FB31" s="16">
        <f t="shared" si="27"/>
        <v>11.464000000000002</v>
      </c>
      <c r="FC31" s="16">
        <f t="shared" si="28"/>
        <v>21.611000000000001</v>
      </c>
      <c r="FD31" s="16">
        <f t="shared" si="29"/>
        <v>24.042000000000002</v>
      </c>
      <c r="FE31" s="16">
        <f t="shared" si="30"/>
        <v>10.475000000000001</v>
      </c>
      <c r="FF31" s="16">
        <f t="shared" si="31"/>
        <v>12.906000000000002</v>
      </c>
      <c r="FG31" s="16">
        <f t="shared" si="32"/>
        <v>10.506</v>
      </c>
      <c r="FH31" s="16">
        <f t="shared" si="33"/>
        <v>12.937000000000001</v>
      </c>
      <c r="FI31" s="16">
        <f t="shared" si="34"/>
        <v>9.5730000000000004</v>
      </c>
      <c r="FJ31" s="16">
        <f t="shared" si="296"/>
        <v>-5.5940000000000012</v>
      </c>
      <c r="FK31" s="16">
        <f t="shared" si="35"/>
        <v>12.004000000000001</v>
      </c>
      <c r="FL31" s="47">
        <f t="shared" si="36"/>
        <v>9.2250000000000014</v>
      </c>
      <c r="FM31" s="16">
        <f t="shared" si="37"/>
        <v>9.2119999999999997</v>
      </c>
      <c r="FN31" s="16">
        <f t="shared" si="38"/>
        <v>9.2289999999999992</v>
      </c>
      <c r="FO31" s="16">
        <f t="shared" si="39"/>
        <v>9.39</v>
      </c>
      <c r="FP31" s="16">
        <f t="shared" si="40"/>
        <v>9.2100000000000009</v>
      </c>
      <c r="FQ31" s="16">
        <f t="shared" si="41"/>
        <v>9.2060000000000031</v>
      </c>
      <c r="FR31" s="16">
        <f t="shared" si="42"/>
        <v>11.64</v>
      </c>
      <c r="FS31" s="16">
        <v>-2.5099999999999998</v>
      </c>
      <c r="FT31" s="16">
        <f t="shared" si="297"/>
        <v>-3.6020000000000021</v>
      </c>
      <c r="FU31" s="16">
        <f t="shared" si="43"/>
        <v>-3.6859999999999999</v>
      </c>
      <c r="FV31" s="16">
        <f t="shared" si="44"/>
        <v>-3.6589999999999989</v>
      </c>
      <c r="FW31" s="16">
        <f t="shared" si="298"/>
        <v>-8.8060000000000009</v>
      </c>
      <c r="FX31" s="16">
        <f t="shared" si="45"/>
        <v>-8.9369999999999994</v>
      </c>
      <c r="FY31" s="16">
        <f t="shared" si="46"/>
        <v>-9.5730000000000004</v>
      </c>
      <c r="FZ31" s="16">
        <f t="shared" si="299"/>
        <v>5.9279999999999973</v>
      </c>
      <c r="GA31" s="16">
        <f t="shared" si="300"/>
        <v>3.3069999999999986</v>
      </c>
      <c r="GB31" s="16">
        <f t="shared" si="47"/>
        <v>6.0579999999999981</v>
      </c>
      <c r="GC31" s="16">
        <f t="shared" si="48"/>
        <v>3.4550000000000001</v>
      </c>
      <c r="GD31" s="16">
        <f t="shared" si="49"/>
        <v>6.0230000000000015</v>
      </c>
      <c r="GE31" s="16">
        <f t="shared" si="50"/>
        <v>3.4190000000000023</v>
      </c>
      <c r="GF31" s="16">
        <f t="shared" si="301"/>
        <v>7.6749999999999972</v>
      </c>
      <c r="GG31" s="16">
        <f t="shared" si="302"/>
        <v>5.0139999999999993</v>
      </c>
      <c r="GH31" s="16">
        <f t="shared" si="303"/>
        <v>6.7429999999999986</v>
      </c>
      <c r="GI31" s="16">
        <f t="shared" si="304"/>
        <v>4.0030000000000001</v>
      </c>
      <c r="GJ31" s="16">
        <f t="shared" si="51"/>
        <v>0.89399999999999835</v>
      </c>
      <c r="GK31" s="16">
        <f t="shared" si="52"/>
        <v>1.0449999999999982</v>
      </c>
      <c r="GL31" s="16">
        <f t="shared" si="53"/>
        <v>11.581</v>
      </c>
      <c r="GM31" s="16">
        <f t="shared" si="54"/>
        <v>-0.21000000000000085</v>
      </c>
      <c r="GN31" s="16">
        <f t="shared" si="55"/>
        <v>-2.1000000000000796E-2</v>
      </c>
      <c r="GO31" s="16">
        <f t="shared" si="56"/>
        <v>-1.0350000000000001</v>
      </c>
      <c r="GP31" s="16">
        <f t="shared" si="57"/>
        <v>-1.3219999999999992</v>
      </c>
      <c r="GQ31" s="16">
        <v>12.77</v>
      </c>
      <c r="GR31" s="16">
        <f t="shared" si="58"/>
        <v>10.149000000000001</v>
      </c>
      <c r="GS31" s="16">
        <f t="shared" si="305"/>
        <v>3.24</v>
      </c>
      <c r="GT31" s="16">
        <f t="shared" si="306"/>
        <v>5.8609999999999989</v>
      </c>
      <c r="GU31" s="16">
        <f t="shared" si="307"/>
        <v>3.0260000000000016</v>
      </c>
      <c r="GV31" s="16">
        <f t="shared" si="308"/>
        <v>5.6289999999999996</v>
      </c>
      <c r="GW31" s="16">
        <f t="shared" si="59"/>
        <v>3.0879999999999992</v>
      </c>
      <c r="GX31" s="16">
        <f t="shared" si="60"/>
        <v>5.6919999999999984</v>
      </c>
      <c r="GY31" s="16">
        <f t="shared" si="309"/>
        <v>-1.9639999999999986</v>
      </c>
      <c r="GZ31" s="16">
        <f t="shared" si="310"/>
        <v>0.65700000000000003</v>
      </c>
      <c r="HA31" s="16">
        <f t="shared" si="61"/>
        <v>-2.1900000000000013</v>
      </c>
      <c r="HB31" s="16">
        <f t="shared" si="62"/>
        <v>0.41399999999999793</v>
      </c>
      <c r="HC31" s="16">
        <f t="shared" si="63"/>
        <v>-2.730999999999999</v>
      </c>
      <c r="HD31" s="16">
        <f t="shared" si="64"/>
        <v>-0.11000000000000032</v>
      </c>
      <c r="HE31" s="16">
        <f t="shared" si="311"/>
        <v>14.516999999999999</v>
      </c>
      <c r="HF31" s="16">
        <f t="shared" si="312"/>
        <v>14.477</v>
      </c>
      <c r="HG31" s="16">
        <f t="shared" si="65"/>
        <v>11.856000000000002</v>
      </c>
      <c r="HH31" s="16">
        <f t="shared" si="313"/>
        <v>13.585000000000001</v>
      </c>
      <c r="HI31" s="16">
        <f t="shared" si="314"/>
        <v>13.466000000000001</v>
      </c>
      <c r="HJ31" s="16">
        <f t="shared" si="66"/>
        <v>10.845000000000002</v>
      </c>
      <c r="HK31" s="16">
        <f t="shared" si="67"/>
        <v>7.7360000000000007</v>
      </c>
      <c r="HL31" s="16">
        <f t="shared" si="68"/>
        <v>10.507999999999999</v>
      </c>
      <c r="HM31" s="16">
        <f t="shared" si="69"/>
        <v>7.8870000000000005</v>
      </c>
      <c r="HN31" s="16">
        <f t="shared" si="70"/>
        <v>18.423000000000002</v>
      </c>
      <c r="HO31" s="16">
        <f t="shared" si="71"/>
        <v>21.044</v>
      </c>
      <c r="HP31" s="16">
        <f t="shared" si="72"/>
        <v>6.6320000000000014</v>
      </c>
      <c r="HQ31" s="16">
        <f t="shared" si="73"/>
        <v>9.2530000000000001</v>
      </c>
      <c r="HR31" s="16">
        <f t="shared" si="74"/>
        <v>6.8210000000000015</v>
      </c>
      <c r="HS31" s="16">
        <f t="shared" si="75"/>
        <v>9.4420000000000002</v>
      </c>
      <c r="HT31" s="16">
        <f t="shared" si="76"/>
        <v>5.8070000000000022</v>
      </c>
      <c r="HU31" s="16">
        <f t="shared" si="77"/>
        <v>8.4280000000000008</v>
      </c>
      <c r="HV31" s="16">
        <f t="shared" si="78"/>
        <v>5.4249999999999989</v>
      </c>
      <c r="HW31" s="16">
        <f t="shared" si="79"/>
        <v>8.0289999999999981</v>
      </c>
      <c r="HX31" s="16">
        <v>-2.87</v>
      </c>
      <c r="HY31" s="16">
        <f t="shared" si="315"/>
        <v>-3.8650000000000002</v>
      </c>
      <c r="HZ31" s="16">
        <f t="shared" si="316"/>
        <v>-3.9840000000000018</v>
      </c>
      <c r="IA31" s="16">
        <f t="shared" si="80"/>
        <v>-3.9490000000000016</v>
      </c>
      <c r="IB31" s="16">
        <f t="shared" si="317"/>
        <v>-9.1320000000000014</v>
      </c>
      <c r="IC31" s="16">
        <f t="shared" si="81"/>
        <v>-9.2900000000000009</v>
      </c>
      <c r="ID31" s="16">
        <f t="shared" si="82"/>
        <v>-9.8449999999999989</v>
      </c>
      <c r="IE31" s="16">
        <f t="shared" si="318"/>
        <v>5.6269999999999989</v>
      </c>
      <c r="IF31" s="16">
        <f t="shared" si="319"/>
        <v>2.9619999999999997</v>
      </c>
      <c r="IG31" s="16">
        <f t="shared" si="84"/>
        <v>5.759999999999998</v>
      </c>
      <c r="IH31" s="16">
        <f t="shared" si="85"/>
        <v>3.1109999999999971</v>
      </c>
      <c r="II31" s="16">
        <f t="shared" si="86"/>
        <v>5.722999999999999</v>
      </c>
      <c r="IJ31" s="16">
        <f t="shared" si="87"/>
        <v>3.0730000000000004</v>
      </c>
      <c r="IK31" s="16">
        <f t="shared" si="320"/>
        <v>7.3960000000000008</v>
      </c>
      <c r="IL31" s="16">
        <f t="shared" si="321"/>
        <v>3.9229999999999983</v>
      </c>
      <c r="IM31" s="16">
        <f t="shared" si="322"/>
        <v>6.4499999999999993</v>
      </c>
      <c r="IN31" s="16">
        <f t="shared" si="323"/>
        <v>3.6509999999999998</v>
      </c>
      <c r="IO31" s="16">
        <f t="shared" si="90"/>
        <v>7.3960000000000008</v>
      </c>
      <c r="IP31" s="16">
        <f t="shared" si="91"/>
        <v>3.9229999999999983</v>
      </c>
      <c r="IQ31" s="16">
        <f t="shared" si="92"/>
        <v>11.512999999999998</v>
      </c>
      <c r="IR31" s="16">
        <f t="shared" si="93"/>
        <v>-0.46300000000000097</v>
      </c>
      <c r="IS31" s="16">
        <f t="shared" si="94"/>
        <v>-0.33099999999999952</v>
      </c>
      <c r="IT31" s="16">
        <f t="shared" si="95"/>
        <v>-1.3239999999999998</v>
      </c>
      <c r="IU31" s="16">
        <f t="shared" si="96"/>
        <v>-1.6140000000000008</v>
      </c>
      <c r="IV31" s="16">
        <v>12.44</v>
      </c>
      <c r="IW31" s="16">
        <f t="shared" si="97"/>
        <v>9.7750000000000004</v>
      </c>
      <c r="IX31" s="16">
        <f t="shared" si="324"/>
        <v>2.9480000000000004</v>
      </c>
      <c r="IY31" s="16">
        <f t="shared" si="325"/>
        <v>5.6129999999999995</v>
      </c>
      <c r="IZ31" s="16">
        <f t="shared" si="326"/>
        <v>2.6959999999999997</v>
      </c>
      <c r="JA31" s="16">
        <f t="shared" si="327"/>
        <v>5.3450000000000006</v>
      </c>
      <c r="JB31" s="16">
        <f t="shared" si="98"/>
        <v>2.7679999999999989</v>
      </c>
      <c r="JC31" s="16">
        <f t="shared" si="99"/>
        <v>5.4179999999999975</v>
      </c>
      <c r="JD31" s="16">
        <f t="shared" si="100"/>
        <v>-2.319</v>
      </c>
      <c r="JE31" s="16">
        <f t="shared" si="328"/>
        <v>0.3459999999999992</v>
      </c>
      <c r="JF31" s="16">
        <f t="shared" si="101"/>
        <v>-2.5730000000000004</v>
      </c>
      <c r="JG31" s="16">
        <f t="shared" si="102"/>
        <v>7.6999999999998181E-2</v>
      </c>
      <c r="JH31" s="16">
        <f t="shared" si="103"/>
        <v>-3.0319999999999991</v>
      </c>
      <c r="JI31" s="16">
        <f t="shared" si="104"/>
        <v>-0.36699999999999999</v>
      </c>
      <c r="JJ31" s="16">
        <f t="shared" si="329"/>
        <v>14.209000000000001</v>
      </c>
      <c r="JK31" s="16">
        <f t="shared" si="330"/>
        <v>13.400999999999998</v>
      </c>
      <c r="JL31" s="16">
        <f t="shared" si="105"/>
        <v>10.735999999999999</v>
      </c>
      <c r="JM31" s="16">
        <f t="shared" si="331"/>
        <v>13.263</v>
      </c>
      <c r="JN31" s="16">
        <f t="shared" si="332"/>
        <v>13.129</v>
      </c>
      <c r="JO31" s="16">
        <f t="shared" si="106"/>
        <v>10.464</v>
      </c>
      <c r="JP31" s="16">
        <f t="shared" si="107"/>
        <v>14.209000000000001</v>
      </c>
      <c r="JQ31" s="16">
        <f t="shared" si="108"/>
        <v>13.400999999999998</v>
      </c>
      <c r="JR31" s="16">
        <f t="shared" si="109"/>
        <v>10.735999999999999</v>
      </c>
      <c r="JS31" s="16">
        <f t="shared" si="110"/>
        <v>18.326000000000001</v>
      </c>
      <c r="JT31" s="16">
        <f t="shared" si="111"/>
        <v>20.991</v>
      </c>
      <c r="JU31" s="16">
        <f t="shared" si="112"/>
        <v>6.35</v>
      </c>
      <c r="JV31" s="16">
        <f t="shared" si="113"/>
        <v>9.0149999999999988</v>
      </c>
      <c r="JW31" s="16">
        <f t="shared" si="114"/>
        <v>6.4820000000000011</v>
      </c>
      <c r="JX31" s="16">
        <f t="shared" si="115"/>
        <v>9.1470000000000002</v>
      </c>
      <c r="JY31" s="16">
        <f t="shared" si="116"/>
        <v>5.4890000000000008</v>
      </c>
      <c r="JZ31" s="16">
        <f t="shared" si="117"/>
        <v>8.1539999999999999</v>
      </c>
      <c r="KA31" s="16">
        <f t="shared" si="118"/>
        <v>5.1029999999999998</v>
      </c>
      <c r="KB31" s="16">
        <f t="shared" si="119"/>
        <v>7.7529999999999983</v>
      </c>
      <c r="KC31" s="16"/>
      <c r="KD31" s="23">
        <v>6</v>
      </c>
      <c r="KE31" s="16">
        <v>17.914999999999999</v>
      </c>
      <c r="KF31" s="16">
        <v>15.263</v>
      </c>
      <c r="KG31" s="16">
        <v>15.96</v>
      </c>
      <c r="KH31" s="16">
        <f t="shared" si="123"/>
        <v>1.9549999999999983</v>
      </c>
      <c r="KI31" s="16">
        <v>11.829000000000001</v>
      </c>
      <c r="KJ31" s="16">
        <v>11.509</v>
      </c>
      <c r="KK31" s="16">
        <v>20.93</v>
      </c>
      <c r="KL31" s="16">
        <v>20.606999999999999</v>
      </c>
      <c r="KM31" s="16">
        <v>17.838000000000001</v>
      </c>
      <c r="KN31" s="16">
        <v>18.617000000000001</v>
      </c>
      <c r="KO31" s="16">
        <v>17.181999999999999</v>
      </c>
      <c r="KP31" s="16">
        <v>14.43</v>
      </c>
      <c r="KQ31" s="16">
        <v>15.16</v>
      </c>
      <c r="KR31" s="16">
        <v>20.001999999999999</v>
      </c>
      <c r="KS31" s="16">
        <v>12.667999999999999</v>
      </c>
      <c r="KT31" s="16">
        <v>12.253</v>
      </c>
      <c r="KU31" s="16">
        <v>11.423999999999999</v>
      </c>
      <c r="KV31" s="16">
        <v>11.071</v>
      </c>
      <c r="KW31" s="16">
        <v>12.128</v>
      </c>
      <c r="KX31" s="16">
        <v>9.282</v>
      </c>
      <c r="KY31" s="16">
        <v>10.031000000000001</v>
      </c>
      <c r="KZ31" s="16">
        <v>11.502000000000001</v>
      </c>
      <c r="LA31" s="16">
        <v>41.356000000000002</v>
      </c>
      <c r="LB31" s="16">
        <v>36.716999999999999</v>
      </c>
      <c r="LC31" s="16">
        <v>26.189</v>
      </c>
      <c r="LD31" s="16">
        <v>23.757999999999999</v>
      </c>
      <c r="LE31" s="16">
        <f t="shared" si="124"/>
        <v>1.8640000000000008</v>
      </c>
      <c r="LF31" s="16">
        <v>23.66</v>
      </c>
      <c r="LG31" s="16">
        <v>21.247</v>
      </c>
      <c r="LH31" s="16">
        <v>24.324999999999999</v>
      </c>
      <c r="LI31" s="16">
        <v>24.26</v>
      </c>
      <c r="LJ31" s="16">
        <v>25.161999999999999</v>
      </c>
      <c r="LK31" s="16">
        <v>24.341000000000001</v>
      </c>
      <c r="LL31" s="16">
        <v>24.251999999999999</v>
      </c>
      <c r="LM31" s="16">
        <v>24.231999999999999</v>
      </c>
      <c r="LN31" s="16">
        <v>21.91</v>
      </c>
      <c r="LO31" s="16">
        <v>26.984000000000002</v>
      </c>
      <c r="LP31" s="16">
        <v>24.436</v>
      </c>
      <c r="LQ31" s="16">
        <v>27.888000000000002</v>
      </c>
      <c r="LR31" s="16">
        <v>25.283999999999999</v>
      </c>
      <c r="LS31" s="16">
        <v>24.187000000000001</v>
      </c>
      <c r="LT31" s="16">
        <v>21.277999999999999</v>
      </c>
      <c r="LU31" s="16">
        <v>21.443000000000001</v>
      </c>
      <c r="LV31" s="16">
        <v>31.59</v>
      </c>
      <c r="LW31" s="16">
        <v>20.484999999999999</v>
      </c>
      <c r="LX31" s="16">
        <v>20.454000000000001</v>
      </c>
      <c r="LY31" s="16">
        <v>19.552</v>
      </c>
      <c r="LZ31" s="16">
        <v>17.34</v>
      </c>
      <c r="MA31" s="16">
        <v>17.262</v>
      </c>
      <c r="MB31" s="16">
        <v>18.341999999999999</v>
      </c>
      <c r="MC31" s="16">
        <v>17.36</v>
      </c>
      <c r="MD31" s="16">
        <v>17.251999999999999</v>
      </c>
      <c r="ME31" s="16">
        <v>17.228000000000002</v>
      </c>
      <c r="MF31" s="16">
        <v>17.914000000000001</v>
      </c>
      <c r="MG31" s="16">
        <v>17.702000000000002</v>
      </c>
      <c r="MH31" s="16">
        <v>17.524999999999999</v>
      </c>
      <c r="MI31" s="16">
        <v>17.373999999999999</v>
      </c>
      <c r="MJ31" s="16">
        <v>17.265999999999998</v>
      </c>
      <c r="MK31" s="16">
        <v>17.183</v>
      </c>
      <c r="ML31" s="16">
        <v>17.131</v>
      </c>
      <c r="MM31" s="16">
        <v>17.108000000000001</v>
      </c>
      <c r="MN31" s="16">
        <v>17.113</v>
      </c>
      <c r="MO31" s="16">
        <v>17.146999999999998</v>
      </c>
      <c r="MP31" s="16">
        <v>17.207999999999998</v>
      </c>
      <c r="MQ31" s="16">
        <v>17.295000000000002</v>
      </c>
      <c r="MR31" s="16">
        <v>25.283999999999999</v>
      </c>
      <c r="MS31" s="16">
        <v>24.599</v>
      </c>
      <c r="MT31" s="16">
        <v>23.917999999999999</v>
      </c>
      <c r="MU31" s="16">
        <v>23.24</v>
      </c>
      <c r="MV31" s="16">
        <v>22.564</v>
      </c>
      <c r="MW31" s="16">
        <v>21.888000000000002</v>
      </c>
      <c r="MX31" s="16">
        <v>21.213999999999999</v>
      </c>
      <c r="MY31" s="16">
        <v>20.539000000000001</v>
      </c>
      <c r="MZ31" s="16">
        <v>19.867999999999999</v>
      </c>
      <c r="NA31" s="16">
        <v>19.196999999999999</v>
      </c>
      <c r="NB31" s="16">
        <v>18.53</v>
      </c>
      <c r="NC31" s="16">
        <v>17.864000000000001</v>
      </c>
      <c r="ND31" s="16">
        <v>22.76</v>
      </c>
      <c r="NE31" s="16">
        <v>22.405999999999999</v>
      </c>
      <c r="NF31" s="16">
        <v>22.071999999999999</v>
      </c>
      <c r="NG31" s="16">
        <v>21.759</v>
      </c>
      <c r="NH31" s="16">
        <v>21.463999999999999</v>
      </c>
      <c r="NI31" s="16">
        <v>21.187999999999999</v>
      </c>
      <c r="NJ31" s="16">
        <v>20.931000000000001</v>
      </c>
      <c r="NK31" s="16">
        <v>20.689</v>
      </c>
      <c r="NL31" s="16">
        <v>20.463999999999999</v>
      </c>
      <c r="NM31" s="16">
        <v>20.254000000000001</v>
      </c>
      <c r="NN31" s="16">
        <v>20.059999999999999</v>
      </c>
      <c r="NO31" s="16">
        <v>19.879000000000001</v>
      </c>
      <c r="NP31" s="16">
        <v>36.421999999999997</v>
      </c>
      <c r="NQ31" s="16">
        <v>34.456000000000003</v>
      </c>
      <c r="NR31" s="16">
        <v>40.637999999999998</v>
      </c>
      <c r="NS31" s="16">
        <v>53.371000000000002</v>
      </c>
      <c r="NT31" s="16">
        <v>17.914999999999999</v>
      </c>
      <c r="NU31" s="16">
        <v>17.181999999999999</v>
      </c>
      <c r="NV31" s="16">
        <v>24.436</v>
      </c>
      <c r="NW31" s="16">
        <v>31.59</v>
      </c>
      <c r="NX31" s="16">
        <v>12.026</v>
      </c>
      <c r="NY31" s="16">
        <v>12.083</v>
      </c>
      <c r="NZ31" s="16">
        <v>27.096</v>
      </c>
      <c r="OA31" s="16">
        <v>19.792999999999999</v>
      </c>
      <c r="OB31" s="16">
        <v>28.54</v>
      </c>
      <c r="OC31" s="16">
        <v>28.257000000000001</v>
      </c>
      <c r="OD31" s="16">
        <v>48.869</v>
      </c>
      <c r="OE31" s="16">
        <v>34.662999999999997</v>
      </c>
      <c r="OF31" s="16">
        <v>13.255000000000001</v>
      </c>
      <c r="OG31" s="16">
        <v>13.555</v>
      </c>
      <c r="OH31" s="16">
        <v>29.356999999999999</v>
      </c>
      <c r="OI31" s="16">
        <v>18.728999999999999</v>
      </c>
      <c r="OJ31" s="16">
        <v>30.57</v>
      </c>
      <c r="OK31" s="16">
        <v>29.817</v>
      </c>
      <c r="OL31" s="16">
        <v>36.322000000000003</v>
      </c>
      <c r="OM31" s="16">
        <v>47.51</v>
      </c>
      <c r="ON31" s="16">
        <v>17.292999999999999</v>
      </c>
      <c r="OO31" s="16">
        <v>16.812000000000001</v>
      </c>
      <c r="OP31" s="16">
        <v>24.177</v>
      </c>
      <c r="OQ31" s="16">
        <v>31.323</v>
      </c>
      <c r="OR31" s="16">
        <v>24.637</v>
      </c>
      <c r="OS31" s="16">
        <v>25.010999999999999</v>
      </c>
      <c r="OT31" s="16">
        <v>31.663</v>
      </c>
      <c r="OU31" s="16">
        <v>44.176000000000002</v>
      </c>
      <c r="OV31" s="16">
        <v>14.717000000000001</v>
      </c>
      <c r="OW31" s="16">
        <v>14.462</v>
      </c>
      <c r="OX31" s="16">
        <v>21.657</v>
      </c>
      <c r="OY31" s="16">
        <v>30.809000000000001</v>
      </c>
      <c r="OZ31" s="16">
        <v>7.84</v>
      </c>
      <c r="PA31" s="16">
        <v>8.0410000000000004</v>
      </c>
      <c r="PB31" s="16">
        <v>15.893000000000001</v>
      </c>
      <c r="PC31" s="16">
        <v>23.712</v>
      </c>
      <c r="PD31" s="23">
        <v>9</v>
      </c>
      <c r="PE31" s="16">
        <v>14.596</v>
      </c>
      <c r="PF31" s="16">
        <v>11.893000000000001</v>
      </c>
      <c r="PG31" s="16">
        <v>12.613</v>
      </c>
      <c r="PH31" s="16">
        <v>13.504</v>
      </c>
      <c r="PI31" s="16">
        <v>10.717000000000001</v>
      </c>
      <c r="PJ31" s="16">
        <v>11.464</v>
      </c>
      <c r="PK31" s="16">
        <v>8.3000000000000007</v>
      </c>
      <c r="PL31" s="16">
        <v>6.1859999999999999</v>
      </c>
      <c r="PM31" s="16">
        <v>7.5330000000000004</v>
      </c>
      <c r="PN31" s="16">
        <v>23.033999999999999</v>
      </c>
      <c r="PO31" s="16">
        <v>20.413</v>
      </c>
      <c r="PP31" s="16">
        <v>20.460999999999999</v>
      </c>
      <c r="PQ31" s="16">
        <v>17.858000000000001</v>
      </c>
      <c r="PR31" s="16">
        <v>21.146000000000001</v>
      </c>
      <c r="PS31" s="16">
        <v>18.542000000000002</v>
      </c>
      <c r="PT31" s="16">
        <v>23.849</v>
      </c>
      <c r="PU31" s="16">
        <v>21.109000000000002</v>
      </c>
      <c r="PV31" s="16">
        <v>24.780999999999999</v>
      </c>
      <c r="PW31" s="16">
        <v>22.12</v>
      </c>
      <c r="PX31" s="16">
        <v>18</v>
      </c>
      <c r="PY31" s="16">
        <v>18.151</v>
      </c>
      <c r="PZ31" s="16">
        <v>28.687000000000001</v>
      </c>
      <c r="QA31" s="16">
        <v>16.896000000000001</v>
      </c>
      <c r="QB31" s="16">
        <v>17.085000000000001</v>
      </c>
      <c r="QC31" s="16">
        <v>16.071000000000002</v>
      </c>
      <c r="QD31" s="16">
        <v>13.801</v>
      </c>
      <c r="QE31" s="16"/>
      <c r="QF31" s="23">
        <v>18</v>
      </c>
      <c r="QG31" s="16">
        <v>13.914999999999999</v>
      </c>
      <c r="QH31" s="16">
        <v>11.143000000000001</v>
      </c>
      <c r="QI31" s="16">
        <v>11.884</v>
      </c>
      <c r="QJ31" s="16">
        <v>12.92</v>
      </c>
      <c r="QK31" s="16">
        <v>10.029</v>
      </c>
      <c r="QL31" s="16">
        <v>10.805</v>
      </c>
      <c r="QM31" s="16">
        <v>7.6529999999999996</v>
      </c>
      <c r="QN31" s="16">
        <v>5.4640000000000004</v>
      </c>
      <c r="QO31" s="16">
        <v>6.94</v>
      </c>
      <c r="QP31" s="16">
        <v>22.411999999999999</v>
      </c>
      <c r="QQ31" s="16">
        <v>19.747</v>
      </c>
      <c r="QR31" s="16">
        <v>19.773</v>
      </c>
      <c r="QS31" s="16">
        <v>17.123999999999999</v>
      </c>
      <c r="QT31" s="16">
        <v>20.477</v>
      </c>
      <c r="QU31" s="16">
        <v>17.827000000000002</v>
      </c>
      <c r="QV31" s="16">
        <v>23.234999999999999</v>
      </c>
      <c r="QW31" s="16">
        <v>20.436</v>
      </c>
      <c r="QX31" s="16">
        <v>24.181000000000001</v>
      </c>
      <c r="QY31" s="16">
        <v>20.707999999999998</v>
      </c>
      <c r="QZ31" s="16">
        <v>24.181000000000001</v>
      </c>
      <c r="RA31" s="16">
        <v>20.707999999999998</v>
      </c>
      <c r="RB31" s="16">
        <v>28.297999999999998</v>
      </c>
      <c r="RC31" s="16">
        <v>16.321999999999999</v>
      </c>
      <c r="RD31" s="16">
        <v>16.454000000000001</v>
      </c>
      <c r="RE31" s="16">
        <v>15.461</v>
      </c>
      <c r="RF31" s="16">
        <v>13.14</v>
      </c>
    </row>
    <row r="32" spans="1:474" x14ac:dyDescent="0.25">
      <c r="A32" s="63"/>
      <c r="B32" s="20">
        <v>172.23</v>
      </c>
      <c r="C32" s="9">
        <v>0.63</v>
      </c>
      <c r="D32" s="9" t="s">
        <v>16</v>
      </c>
      <c r="E32" s="5">
        <v>29</v>
      </c>
      <c r="F32" s="16">
        <v>-2.52</v>
      </c>
      <c r="G32" s="16">
        <v>12.59</v>
      </c>
      <c r="H32" s="16">
        <v>-2.62</v>
      </c>
      <c r="I32" s="16">
        <v>12.5</v>
      </c>
      <c r="J32" s="16">
        <v>-2.4700000000000002</v>
      </c>
      <c r="K32" s="16">
        <v>12.64</v>
      </c>
      <c r="L32" s="16">
        <v>-2.4300000000000002</v>
      </c>
      <c r="M32" s="16">
        <v>12.68</v>
      </c>
      <c r="N32" s="16">
        <v>-2.62</v>
      </c>
      <c r="O32" s="16">
        <v>12.25</v>
      </c>
      <c r="P32" s="16">
        <v>-6.75</v>
      </c>
      <c r="Q32" s="16">
        <v>8.75</v>
      </c>
      <c r="R32" s="16">
        <v>-4.38</v>
      </c>
      <c r="S32" s="16">
        <v>10.67</v>
      </c>
      <c r="T32" s="16">
        <v>-6.98</v>
      </c>
      <c r="U32" s="16">
        <v>8.51</v>
      </c>
      <c r="V32" s="16">
        <v>-3.38</v>
      </c>
      <c r="W32" s="16">
        <f t="shared" si="265"/>
        <v>-3.4019999999999992</v>
      </c>
      <c r="X32" s="16">
        <f t="shared" si="126"/>
        <v>-3.9299999999999988</v>
      </c>
      <c r="Y32" s="16">
        <f t="shared" si="127"/>
        <v>-3.8050000000000006</v>
      </c>
      <c r="Z32" s="16">
        <f t="shared" si="120"/>
        <v>4.3570000000000002</v>
      </c>
      <c r="AA32" s="16">
        <f t="shared" si="121"/>
        <v>4.4189999999999996</v>
      </c>
      <c r="AB32" s="16">
        <f t="shared" si="128"/>
        <v>-3.5609999999999999</v>
      </c>
      <c r="AC32" s="16">
        <f t="shared" si="122"/>
        <v>7.2309999999999999</v>
      </c>
      <c r="AD32" s="16">
        <f t="shared" si="266"/>
        <v>-3.6789999999999994</v>
      </c>
      <c r="AE32" s="16">
        <f t="shared" si="130"/>
        <v>-3.6259999999999994</v>
      </c>
      <c r="AF32" s="16">
        <f t="shared" si="131"/>
        <v>-0.59299999999999997</v>
      </c>
      <c r="AG32" s="16">
        <f t="shared" si="267"/>
        <v>-8.8709999999999987</v>
      </c>
      <c r="AH32" s="16">
        <f t="shared" si="133"/>
        <v>-9.1349999999999998</v>
      </c>
      <c r="AI32" s="16">
        <f t="shared" si="134"/>
        <v>-9.077</v>
      </c>
      <c r="AJ32" s="16">
        <f t="shared" si="135"/>
        <v>-8.5240000000000009</v>
      </c>
      <c r="AK32" s="16">
        <f t="shared" si="268"/>
        <v>5.2809999999999988</v>
      </c>
      <c r="AL32" s="16">
        <f t="shared" si="269"/>
        <v>2.554000000000002</v>
      </c>
      <c r="AM32" s="16">
        <f t="shared" si="138"/>
        <v>5.5410000000000004</v>
      </c>
      <c r="AN32" s="16">
        <f t="shared" si="139"/>
        <v>2.7050000000000001</v>
      </c>
      <c r="AO32" s="16">
        <f t="shared" si="140"/>
        <v>5.468</v>
      </c>
      <c r="AP32" s="16">
        <f t="shared" si="141"/>
        <v>2.6590000000000007</v>
      </c>
      <c r="AQ32" s="16">
        <f t="shared" si="270"/>
        <v>6.1500000000000021</v>
      </c>
      <c r="AR32" s="16">
        <f t="shared" si="271"/>
        <v>3.3200000000000003</v>
      </c>
      <c r="AS32" s="16">
        <f t="shared" si="272"/>
        <v>7.0850000000000009</v>
      </c>
      <c r="AT32" s="16">
        <f t="shared" si="273"/>
        <v>4.6630000000000003</v>
      </c>
      <c r="AU32" s="16">
        <f t="shared" si="146"/>
        <v>3.5999999999999588E-2</v>
      </c>
      <c r="AV32" s="16">
        <f t="shared" si="147"/>
        <v>0.16300000000000026</v>
      </c>
      <c r="AW32" s="16">
        <f t="shared" si="148"/>
        <v>12.242000000000001</v>
      </c>
      <c r="AX32" s="16">
        <f t="shared" si="149"/>
        <v>0.63800000000000168</v>
      </c>
      <c r="AY32" s="16">
        <f t="shared" si="150"/>
        <v>0.35899999999999999</v>
      </c>
      <c r="AZ32" s="16">
        <f t="shared" si="151"/>
        <v>-0.51499999999999879</v>
      </c>
      <c r="BA32" s="16">
        <f t="shared" si="152"/>
        <v>-0.70899999999999963</v>
      </c>
      <c r="BB32" s="16">
        <f t="shared" si="153"/>
        <v>-3.3789999999999996</v>
      </c>
      <c r="BC32" s="16">
        <f t="shared" si="154"/>
        <v>-3.4619999999999997</v>
      </c>
      <c r="BD32" s="16">
        <f t="shared" si="155"/>
        <v>-3.5030000000000001</v>
      </c>
      <c r="BE32" s="16">
        <f t="shared" si="156"/>
        <v>-3.5069999999999997</v>
      </c>
      <c r="BF32" s="16">
        <f t="shared" si="157"/>
        <v>-3.4710000000000001</v>
      </c>
      <c r="BG32" s="16">
        <f t="shared" si="158"/>
        <v>-3.4000000000000004</v>
      </c>
      <c r="BH32" s="16">
        <f t="shared" si="159"/>
        <v>-3.2989999999999995</v>
      </c>
      <c r="BI32" s="16">
        <f t="shared" si="160"/>
        <v>-3.1649999999999991</v>
      </c>
      <c r="BJ32" s="16">
        <f t="shared" si="161"/>
        <v>-3.0009999999999994</v>
      </c>
      <c r="BK32" s="16">
        <f t="shared" si="162"/>
        <v>-2.8100000000000005</v>
      </c>
      <c r="BL32" s="16">
        <f t="shared" si="163"/>
        <v>-2.5909999999999993</v>
      </c>
      <c r="BM32" s="16">
        <f t="shared" si="164"/>
        <v>-2.3490000000000002</v>
      </c>
      <c r="BN32" s="16"/>
      <c r="BO32" s="16"/>
      <c r="BP32" s="16"/>
      <c r="BQ32" s="16">
        <f t="shared" si="274"/>
        <v>4.6630000000000003</v>
      </c>
      <c r="BR32" s="16">
        <f t="shared" si="275"/>
        <v>4.0500000000000007</v>
      </c>
      <c r="BS32" s="16">
        <f t="shared" si="276"/>
        <v>3.4469999999999992</v>
      </c>
      <c r="BT32" s="16">
        <f t="shared" si="277"/>
        <v>2.8509999999999991</v>
      </c>
      <c r="BU32" s="16">
        <f t="shared" si="278"/>
        <v>2.2620000000000005</v>
      </c>
      <c r="BV32" s="16">
        <f t="shared" si="279"/>
        <v>1.6780000000000008</v>
      </c>
      <c r="BW32" s="16">
        <f t="shared" si="280"/>
        <v>1.1000000000000014</v>
      </c>
      <c r="BX32" s="16">
        <f t="shared" si="281"/>
        <v>0.52799999999999869</v>
      </c>
      <c r="BY32" s="16">
        <f t="shared" si="282"/>
        <v>-3.6999999999999034E-2</v>
      </c>
      <c r="BZ32" s="16">
        <f t="shared" si="283"/>
        <v>-0.59799999999999898</v>
      </c>
      <c r="CA32" s="16">
        <f t="shared" si="284"/>
        <v>-1.1539999999999999</v>
      </c>
      <c r="CB32" s="16">
        <f t="shared" si="285"/>
        <v>-1.7059999999999995</v>
      </c>
      <c r="CC32" s="16"/>
      <c r="CD32" s="16"/>
      <c r="CE32" s="16">
        <f t="shared" si="177"/>
        <v>1.929000000000002</v>
      </c>
      <c r="CF32" s="16">
        <f t="shared" si="178"/>
        <v>1.6769999999999996</v>
      </c>
      <c r="CG32" s="16">
        <f t="shared" si="179"/>
        <v>1.4529999999999994</v>
      </c>
      <c r="CH32" s="16">
        <f t="shared" si="180"/>
        <v>1.254999999999999</v>
      </c>
      <c r="CI32" s="16">
        <f t="shared" si="181"/>
        <v>1.0809999999999995</v>
      </c>
      <c r="CJ32" s="16">
        <f t="shared" si="182"/>
        <v>0.93100000000000094</v>
      </c>
      <c r="CK32" s="16">
        <f t="shared" si="183"/>
        <v>0.79899999999999949</v>
      </c>
      <c r="CL32" s="16">
        <f t="shared" si="184"/>
        <v>0.68700000000000117</v>
      </c>
      <c r="CM32" s="16">
        <f t="shared" si="185"/>
        <v>0.59199999999999875</v>
      </c>
      <c r="CN32" s="16">
        <f t="shared" si="186"/>
        <v>0.51300000000000168</v>
      </c>
      <c r="CO32" s="16">
        <f t="shared" si="187"/>
        <v>0.44900000000000162</v>
      </c>
      <c r="CP32" s="16">
        <f t="shared" si="188"/>
        <v>0.39700000000000024</v>
      </c>
      <c r="CQ32" s="16"/>
      <c r="CR32" s="16"/>
      <c r="CS32" s="16">
        <f t="shared" si="189"/>
        <v>-4.9369999999999976</v>
      </c>
      <c r="CT32" s="16">
        <f t="shared" si="190"/>
        <v>0.48799999999999955</v>
      </c>
      <c r="CU32" s="16">
        <f t="shared" si="191"/>
        <v>15.185000000000002</v>
      </c>
      <c r="CV32" s="16">
        <f t="shared" si="192"/>
        <v>-3.4019999999999992</v>
      </c>
      <c r="CW32" s="16">
        <f t="shared" si="193"/>
        <v>3.3200000000000003</v>
      </c>
      <c r="CX32" s="16">
        <f t="shared" si="194"/>
        <v>12.242000000000001</v>
      </c>
      <c r="CY32" s="16">
        <f t="shared" si="195"/>
        <v>-2.726</v>
      </c>
      <c r="CZ32" s="16">
        <f t="shared" si="196"/>
        <v>4.407</v>
      </c>
      <c r="DA32" s="16">
        <f t="shared" si="197"/>
        <v>13.427000000000001</v>
      </c>
      <c r="DB32" s="16">
        <f t="shared" si="198"/>
        <v>-3.0679999999999978</v>
      </c>
      <c r="DC32" s="16">
        <f t="shared" si="199"/>
        <v>2.6440000000000019</v>
      </c>
      <c r="DD32" s="16">
        <f t="shared" si="200"/>
        <v>19.022000000000002</v>
      </c>
      <c r="DE32" s="16">
        <f t="shared" si="201"/>
        <v>-2.447000000000001</v>
      </c>
      <c r="DF32" s="16">
        <f t="shared" si="202"/>
        <v>2.0609999999999999</v>
      </c>
      <c r="DG32" s="16">
        <f t="shared" si="203"/>
        <v>14.61</v>
      </c>
      <c r="DH32" s="16">
        <f t="shared" si="204"/>
        <v>-3.6799999999999997</v>
      </c>
      <c r="DI32" s="16">
        <f t="shared" si="205"/>
        <v>2.3279999999999994</v>
      </c>
      <c r="DJ32" s="16">
        <f t="shared" si="206"/>
        <v>15.175999999999998</v>
      </c>
      <c r="DK32" s="16">
        <f t="shared" si="207"/>
        <v>-3.2550000000000008</v>
      </c>
      <c r="DL32" s="16">
        <f t="shared" si="208"/>
        <v>3.4980000000000011</v>
      </c>
      <c r="DM32" s="16">
        <f t="shared" si="209"/>
        <v>12.187000000000001</v>
      </c>
      <c r="DN32" s="16">
        <f t="shared" si="210"/>
        <v>-2.4649999999999999</v>
      </c>
      <c r="DO32" s="16">
        <f t="shared" si="211"/>
        <v>3.6590000000000025</v>
      </c>
      <c r="DP32" s="16">
        <f t="shared" si="6"/>
        <v>17.941000000000003</v>
      </c>
      <c r="DQ32" s="16">
        <f t="shared" si="212"/>
        <v>-2.9179999999999993</v>
      </c>
      <c r="DR32" s="16">
        <f t="shared" si="213"/>
        <v>3.6349999999999998</v>
      </c>
      <c r="DS32" s="16">
        <f t="shared" si="214"/>
        <v>14.95</v>
      </c>
      <c r="DT32" s="16">
        <f t="shared" si="215"/>
        <v>-2.569</v>
      </c>
      <c r="DU32" s="16">
        <f t="shared" si="216"/>
        <v>4.7190000000000003</v>
      </c>
      <c r="DV32" s="16">
        <f t="shared" si="217"/>
        <v>14.327999999999999</v>
      </c>
      <c r="DW32" s="16">
        <v>11.59</v>
      </c>
      <c r="DX32" s="16">
        <f t="shared" si="7"/>
        <v>8.8630000000000031</v>
      </c>
      <c r="DY32" s="16">
        <f t="shared" si="8"/>
        <v>8.7810000000000006</v>
      </c>
      <c r="DZ32" s="16">
        <f t="shared" si="9"/>
        <v>1.8370000000000006</v>
      </c>
      <c r="EA32" s="16">
        <f t="shared" si="10"/>
        <v>1.9359999999999991</v>
      </c>
      <c r="EB32" s="16">
        <f t="shared" si="11"/>
        <v>9.2619999999999987</v>
      </c>
      <c r="EC32" s="16">
        <f t="shared" si="12"/>
        <v>9.8840000000000003</v>
      </c>
      <c r="ED32" s="38">
        <f t="shared" si="286"/>
        <v>2.9070000000000018</v>
      </c>
      <c r="EE32" s="16">
        <f t="shared" si="287"/>
        <v>5.6339999999999986</v>
      </c>
      <c r="EF32" s="16">
        <f t="shared" si="288"/>
        <v>2.37</v>
      </c>
      <c r="EG32" s="16">
        <f t="shared" si="289"/>
        <v>5.2060000000000004</v>
      </c>
      <c r="EH32" s="16">
        <f t="shared" si="13"/>
        <v>2.4960000000000004</v>
      </c>
      <c r="EI32" s="16">
        <f t="shared" si="14"/>
        <v>5.3049999999999997</v>
      </c>
      <c r="EJ32" s="16">
        <f t="shared" si="15"/>
        <v>5.7160000000000011</v>
      </c>
      <c r="EK32" s="16">
        <f t="shared" si="290"/>
        <v>-2.5619999999999985</v>
      </c>
      <c r="EL32" s="16">
        <f t="shared" si="291"/>
        <v>0.16499999999999826</v>
      </c>
      <c r="EM32" s="16">
        <f t="shared" si="16"/>
        <v>-3.0860000000000003</v>
      </c>
      <c r="EN32" s="16">
        <f t="shared" si="17"/>
        <v>-0.25</v>
      </c>
      <c r="EO32" s="16">
        <f t="shared" si="18"/>
        <v>-2.9550000000000001</v>
      </c>
      <c r="EP32" s="16">
        <f t="shared" si="19"/>
        <v>-0.1460000000000008</v>
      </c>
      <c r="EQ32" s="16">
        <f t="shared" si="20"/>
        <v>-2.214999999999999</v>
      </c>
      <c r="ER32" s="16">
        <f t="shared" si="21"/>
        <v>0.51199999999999779</v>
      </c>
      <c r="ES32" s="16">
        <f t="shared" si="292"/>
        <v>13.394000000000002</v>
      </c>
      <c r="ET32" s="16">
        <f t="shared" si="293"/>
        <v>13.698999999999998</v>
      </c>
      <c r="EU32" s="16">
        <f t="shared" si="22"/>
        <v>10.972000000000001</v>
      </c>
      <c r="EV32" s="16">
        <f t="shared" si="23"/>
        <v>9.6020000000000003</v>
      </c>
      <c r="EW32" s="16">
        <f t="shared" si="294"/>
        <v>12.459000000000003</v>
      </c>
      <c r="EX32" s="16">
        <f t="shared" si="295"/>
        <v>12.355999999999998</v>
      </c>
      <c r="EY32" s="16">
        <f t="shared" si="24"/>
        <v>9.6290000000000013</v>
      </c>
      <c r="EZ32" s="16">
        <f t="shared" si="25"/>
        <v>6.3450000000000006</v>
      </c>
      <c r="FA32" s="16">
        <f t="shared" si="26"/>
        <v>9.1989999999999981</v>
      </c>
      <c r="FB32" s="16">
        <f t="shared" si="27"/>
        <v>6.4720000000000013</v>
      </c>
      <c r="FC32" s="16">
        <f t="shared" si="28"/>
        <v>18.551000000000002</v>
      </c>
      <c r="FD32" s="16">
        <f t="shared" si="29"/>
        <v>21.277999999999999</v>
      </c>
      <c r="FE32" s="16">
        <f t="shared" si="30"/>
        <v>6.668000000000001</v>
      </c>
      <c r="FF32" s="16">
        <f t="shared" si="31"/>
        <v>9.3949999999999978</v>
      </c>
      <c r="FG32" s="16">
        <f t="shared" si="32"/>
        <v>6.9470000000000027</v>
      </c>
      <c r="FH32" s="16">
        <f t="shared" si="33"/>
        <v>9.6739999999999995</v>
      </c>
      <c r="FI32" s="16">
        <f t="shared" si="34"/>
        <v>5.7940000000000023</v>
      </c>
      <c r="FJ32" s="16">
        <f t="shared" si="296"/>
        <v>-11.670999999999998</v>
      </c>
      <c r="FK32" s="16">
        <f t="shared" si="35"/>
        <v>8.520999999999999</v>
      </c>
      <c r="FL32" s="47">
        <f t="shared" si="36"/>
        <v>5.4130000000000003</v>
      </c>
      <c r="FM32" s="16">
        <f t="shared" si="37"/>
        <v>5.3969999999999985</v>
      </c>
      <c r="FN32" s="16">
        <f t="shared" si="38"/>
        <v>5.4160000000000004</v>
      </c>
      <c r="FO32" s="16">
        <f t="shared" si="39"/>
        <v>5.5909999999999993</v>
      </c>
      <c r="FP32" s="16">
        <f t="shared" si="40"/>
        <v>5.3960000000000008</v>
      </c>
      <c r="FQ32" s="16">
        <f t="shared" si="41"/>
        <v>5.3909999999999982</v>
      </c>
      <c r="FR32" s="16">
        <f t="shared" si="42"/>
        <v>8.2219999999999995</v>
      </c>
      <c r="FS32" s="16">
        <v>-6.99</v>
      </c>
      <c r="FT32" s="16">
        <f t="shared" si="297"/>
        <v>-7.2219999999999995</v>
      </c>
      <c r="FU32" s="16">
        <f t="shared" si="43"/>
        <v>-7.5060000000000002</v>
      </c>
      <c r="FV32" s="16">
        <f t="shared" si="44"/>
        <v>-7.4540000000000006</v>
      </c>
      <c r="FW32" s="16">
        <f t="shared" si="298"/>
        <v>-12.853999999999999</v>
      </c>
      <c r="FX32" s="16">
        <f t="shared" si="45"/>
        <v>-13.064</v>
      </c>
      <c r="FY32" s="16">
        <f t="shared" si="46"/>
        <v>-12.544</v>
      </c>
      <c r="FZ32" s="16">
        <f t="shared" si="299"/>
        <v>1.8490000000000002</v>
      </c>
      <c r="GA32" s="16">
        <f t="shared" si="300"/>
        <v>-1.0429999999999993</v>
      </c>
      <c r="GB32" s="16">
        <f t="shared" si="47"/>
        <v>2.1239999999999988</v>
      </c>
      <c r="GC32" s="16">
        <f t="shared" si="48"/>
        <v>-0.88499999999999979</v>
      </c>
      <c r="GD32" s="16">
        <f t="shared" si="49"/>
        <v>2.0469999999999988</v>
      </c>
      <c r="GE32" s="16">
        <f t="shared" si="50"/>
        <v>-0.93299999999999983</v>
      </c>
      <c r="GF32" s="16">
        <f t="shared" si="301"/>
        <v>3.722999999999999</v>
      </c>
      <c r="GG32" s="16">
        <f t="shared" si="302"/>
        <v>1.0970000000000013</v>
      </c>
      <c r="GH32" s="16">
        <f t="shared" si="303"/>
        <v>2.7409999999999997</v>
      </c>
      <c r="GI32" s="16">
        <f t="shared" si="304"/>
        <v>-0.26399999999999935</v>
      </c>
      <c r="GJ32" s="16">
        <f t="shared" si="51"/>
        <v>-3.5199999999999996</v>
      </c>
      <c r="GK32" s="16">
        <f t="shared" si="52"/>
        <v>-3.4120000000000008</v>
      </c>
      <c r="GL32" s="16">
        <f t="shared" si="53"/>
        <v>9.2579999999999991</v>
      </c>
      <c r="GM32" s="16">
        <f t="shared" si="54"/>
        <v>-3.093</v>
      </c>
      <c r="GN32" s="16">
        <f t="shared" si="55"/>
        <v>-3.2710000000000008</v>
      </c>
      <c r="GO32" s="16">
        <f t="shared" si="56"/>
        <v>-4.2099999999999991</v>
      </c>
      <c r="GP32" s="16">
        <f t="shared" si="57"/>
        <v>-4.4280000000000008</v>
      </c>
      <c r="GQ32" s="16">
        <v>8.44</v>
      </c>
      <c r="GR32" s="16">
        <f t="shared" si="58"/>
        <v>5.548</v>
      </c>
      <c r="GS32" s="16">
        <f t="shared" si="305"/>
        <v>-0.63100000000000023</v>
      </c>
      <c r="GT32" s="16">
        <f t="shared" si="306"/>
        <v>2.2609999999999992</v>
      </c>
      <c r="GU32" s="16">
        <f t="shared" si="307"/>
        <v>-1.19</v>
      </c>
      <c r="GV32" s="16">
        <f t="shared" si="308"/>
        <v>1.8189999999999986</v>
      </c>
      <c r="GW32" s="16">
        <f t="shared" si="59"/>
        <v>-1.0609999999999999</v>
      </c>
      <c r="GX32" s="16">
        <f t="shared" si="60"/>
        <v>1.9189999999999987</v>
      </c>
      <c r="GY32" s="16">
        <f t="shared" si="309"/>
        <v>-6.2630000000000008</v>
      </c>
      <c r="GZ32" s="16">
        <f t="shared" si="310"/>
        <v>-3.3710000000000013</v>
      </c>
      <c r="HA32" s="16">
        <f t="shared" si="61"/>
        <v>-6.6709999999999994</v>
      </c>
      <c r="HB32" s="16">
        <f t="shared" si="62"/>
        <v>-3.6910000000000012</v>
      </c>
      <c r="HC32" s="16">
        <f t="shared" si="63"/>
        <v>-5.9530000000000012</v>
      </c>
      <c r="HD32" s="16">
        <f t="shared" si="64"/>
        <v>-3.0610000000000013</v>
      </c>
      <c r="HE32" s="16">
        <f t="shared" si="311"/>
        <v>10.313999999999998</v>
      </c>
      <c r="HF32" s="16">
        <f t="shared" si="312"/>
        <v>10.58</v>
      </c>
      <c r="HG32" s="16">
        <f t="shared" si="65"/>
        <v>7.6880000000000006</v>
      </c>
      <c r="HH32" s="16">
        <f t="shared" si="313"/>
        <v>9.331999999999999</v>
      </c>
      <c r="HI32" s="16">
        <f t="shared" si="314"/>
        <v>9.2189999999999994</v>
      </c>
      <c r="HJ32" s="16">
        <f t="shared" si="66"/>
        <v>6.327</v>
      </c>
      <c r="HK32" s="16">
        <f t="shared" si="67"/>
        <v>3.0709999999999997</v>
      </c>
      <c r="HL32" s="16">
        <f t="shared" si="68"/>
        <v>6.070999999999998</v>
      </c>
      <c r="HM32" s="16">
        <f t="shared" si="69"/>
        <v>3.1789999999999985</v>
      </c>
      <c r="HN32" s="16">
        <f t="shared" si="70"/>
        <v>15.848999999999998</v>
      </c>
      <c r="HO32" s="16">
        <f t="shared" si="71"/>
        <v>18.741</v>
      </c>
      <c r="HP32" s="16">
        <f t="shared" si="72"/>
        <v>3.4979999999999993</v>
      </c>
      <c r="HQ32" s="16">
        <f t="shared" si="73"/>
        <v>6.3899999999999988</v>
      </c>
      <c r="HR32" s="16">
        <f t="shared" si="74"/>
        <v>3.3199999999999985</v>
      </c>
      <c r="HS32" s="16">
        <f t="shared" si="75"/>
        <v>6.211999999999998</v>
      </c>
      <c r="HT32" s="16">
        <f t="shared" si="76"/>
        <v>2.3810000000000002</v>
      </c>
      <c r="HU32" s="16">
        <f t="shared" si="77"/>
        <v>5.2729999999999997</v>
      </c>
      <c r="HV32" s="16">
        <f t="shared" si="78"/>
        <v>1.9649999999999999</v>
      </c>
      <c r="HW32" s="16">
        <f t="shared" si="79"/>
        <v>4.9449999999999985</v>
      </c>
      <c r="HX32" s="16">
        <v>-7.73</v>
      </c>
      <c r="HY32" s="16">
        <f t="shared" si="315"/>
        <v>-7.9480000000000022</v>
      </c>
      <c r="HZ32" s="16">
        <f t="shared" si="316"/>
        <v>-8.2259999999999991</v>
      </c>
      <c r="IA32" s="16">
        <f t="shared" si="80"/>
        <v>-8.1740000000000013</v>
      </c>
      <c r="IB32" s="16">
        <f t="shared" si="317"/>
        <v>-13.636000000000003</v>
      </c>
      <c r="IC32" s="16">
        <f t="shared" si="81"/>
        <v>-13.848000000000001</v>
      </c>
      <c r="ID32" s="16">
        <f t="shared" si="82"/>
        <v>-13.287000000000003</v>
      </c>
      <c r="IE32" s="16">
        <f t="shared" si="318"/>
        <v>1.1469999999999985</v>
      </c>
      <c r="IF32" s="16">
        <f t="shared" si="319"/>
        <v>-1.7950000000000035</v>
      </c>
      <c r="IG32" s="16">
        <f t="shared" si="84"/>
        <v>1.4269999999999996</v>
      </c>
      <c r="IH32" s="16">
        <f t="shared" si="85"/>
        <v>-1.6370000000000005</v>
      </c>
      <c r="II32" s="16">
        <f t="shared" si="86"/>
        <v>1.347999999999999</v>
      </c>
      <c r="IJ32" s="16">
        <f t="shared" si="87"/>
        <v>-1.6870000000000012</v>
      </c>
      <c r="IK32" s="16">
        <f t="shared" si="320"/>
        <v>3.0289999999999964</v>
      </c>
      <c r="IL32" s="16">
        <f t="shared" si="321"/>
        <v>0.51999999999999602</v>
      </c>
      <c r="IM32" s="16">
        <f t="shared" si="322"/>
        <v>2.0429999999999957</v>
      </c>
      <c r="IN32" s="16">
        <f t="shared" si="323"/>
        <v>-1.0120000000000022</v>
      </c>
      <c r="IO32" s="16">
        <f t="shared" si="90"/>
        <v>3.0289999999999964</v>
      </c>
      <c r="IP32" s="16">
        <f t="shared" si="91"/>
        <v>0.51999999999999602</v>
      </c>
      <c r="IQ32" s="16">
        <f t="shared" si="92"/>
        <v>8.7159999999999975</v>
      </c>
      <c r="IR32" s="16">
        <f t="shared" si="93"/>
        <v>-3.7440000000000033</v>
      </c>
      <c r="IS32" s="16">
        <f t="shared" si="94"/>
        <v>-3.9350000000000023</v>
      </c>
      <c r="IT32" s="16">
        <f t="shared" si="95"/>
        <v>-4.8870000000000022</v>
      </c>
      <c r="IU32" s="16">
        <f t="shared" si="96"/>
        <v>-5.096000000000001</v>
      </c>
      <c r="IV32" s="16">
        <v>7.82</v>
      </c>
      <c r="IW32" s="16">
        <f t="shared" si="97"/>
        <v>4.8779999999999983</v>
      </c>
      <c r="IX32" s="16">
        <f t="shared" si="324"/>
        <v>-1.2750000000000004</v>
      </c>
      <c r="IY32" s="16">
        <f t="shared" si="325"/>
        <v>1.6670000000000016</v>
      </c>
      <c r="IZ32" s="16">
        <f t="shared" si="326"/>
        <v>-1.8329999999999993</v>
      </c>
      <c r="JA32" s="16">
        <f t="shared" si="327"/>
        <v>1.2310000000000008</v>
      </c>
      <c r="JB32" s="16">
        <f t="shared" si="98"/>
        <v>-1.7019999999999995</v>
      </c>
      <c r="JC32" s="16">
        <f t="shared" si="99"/>
        <v>1.3330000000000006</v>
      </c>
      <c r="JD32" s="16">
        <f t="shared" si="100"/>
        <v>-6.963000000000001</v>
      </c>
      <c r="JE32" s="16">
        <f t="shared" si="328"/>
        <v>-4.020999999999999</v>
      </c>
      <c r="JF32" s="16">
        <f t="shared" si="101"/>
        <v>-7.3759999999999994</v>
      </c>
      <c r="JG32" s="16">
        <f t="shared" si="102"/>
        <v>-4.3409999999999993</v>
      </c>
      <c r="JH32" s="16">
        <f t="shared" si="103"/>
        <v>-6.6140000000000008</v>
      </c>
      <c r="JI32" s="16">
        <f t="shared" si="104"/>
        <v>-3.6719999999999988</v>
      </c>
      <c r="JJ32" s="16">
        <f t="shared" si="329"/>
        <v>9.7019999999999982</v>
      </c>
      <c r="JK32" s="16">
        <f t="shared" si="330"/>
        <v>10.135</v>
      </c>
      <c r="JL32" s="16">
        <f t="shared" si="105"/>
        <v>7.1929999999999978</v>
      </c>
      <c r="JM32" s="16">
        <f t="shared" si="331"/>
        <v>8.7159999999999975</v>
      </c>
      <c r="JN32" s="16">
        <f t="shared" si="332"/>
        <v>8.6030000000000015</v>
      </c>
      <c r="JO32" s="16">
        <f t="shared" si="106"/>
        <v>5.6609999999999996</v>
      </c>
      <c r="JP32" s="16">
        <f t="shared" si="107"/>
        <v>9.7019999999999982</v>
      </c>
      <c r="JQ32" s="16">
        <f t="shared" si="108"/>
        <v>10.135</v>
      </c>
      <c r="JR32" s="16">
        <f t="shared" si="109"/>
        <v>7.1929999999999978</v>
      </c>
      <c r="JS32" s="16">
        <f t="shared" si="110"/>
        <v>15.388999999999999</v>
      </c>
      <c r="JT32" s="16">
        <f t="shared" si="111"/>
        <v>18.331000000000003</v>
      </c>
      <c r="JU32" s="16">
        <f t="shared" si="112"/>
        <v>2.9289999999999985</v>
      </c>
      <c r="JV32" s="16">
        <f t="shared" si="113"/>
        <v>5.8710000000000004</v>
      </c>
      <c r="JW32" s="16">
        <f t="shared" si="114"/>
        <v>2.7379999999999995</v>
      </c>
      <c r="JX32" s="16">
        <f t="shared" si="115"/>
        <v>5.6800000000000015</v>
      </c>
      <c r="JY32" s="16">
        <f t="shared" si="116"/>
        <v>1.7859999999999996</v>
      </c>
      <c r="JZ32" s="16">
        <f t="shared" si="117"/>
        <v>4.7280000000000015</v>
      </c>
      <c r="KA32" s="16">
        <f t="shared" si="118"/>
        <v>1.3760000000000003</v>
      </c>
      <c r="KB32" s="16">
        <f t="shared" si="119"/>
        <v>4.4110000000000005</v>
      </c>
      <c r="KC32" s="16"/>
      <c r="KD32" s="23">
        <v>7</v>
      </c>
      <c r="KE32" s="16">
        <v>12.204000000000001</v>
      </c>
      <c r="KF32" s="16">
        <v>6.63</v>
      </c>
      <c r="KG32" s="16">
        <v>7.96</v>
      </c>
      <c r="KH32" s="16">
        <f t="shared" si="123"/>
        <v>4.2440000000000007</v>
      </c>
      <c r="KI32" s="16">
        <v>4.907</v>
      </c>
      <c r="KJ32" s="16">
        <v>4.8440000000000003</v>
      </c>
      <c r="KK32" s="16">
        <v>14.11</v>
      </c>
      <c r="KL32" s="16">
        <v>14.073</v>
      </c>
      <c r="KM32" s="16">
        <v>11.744999999999999</v>
      </c>
      <c r="KN32" s="16">
        <v>12.367000000000001</v>
      </c>
      <c r="KO32" s="16">
        <v>12.182</v>
      </c>
      <c r="KP32" s="16">
        <v>6.3310000000000004</v>
      </c>
      <c r="KQ32" s="16">
        <v>7.7140000000000004</v>
      </c>
      <c r="KR32" s="16">
        <v>14.991</v>
      </c>
      <c r="KS32" s="16">
        <v>7.4119999999999999</v>
      </c>
      <c r="KT32" s="16">
        <v>7.2309999999999999</v>
      </c>
      <c r="KU32" s="16">
        <v>4.3570000000000002</v>
      </c>
      <c r="KV32" s="16">
        <v>4.4189999999999996</v>
      </c>
      <c r="KW32" s="16">
        <v>6.7130000000000001</v>
      </c>
      <c r="KX32" s="16">
        <v>0.875</v>
      </c>
      <c r="KY32" s="16">
        <v>2.2629999999999999</v>
      </c>
      <c r="KZ32" s="16">
        <v>7.06</v>
      </c>
      <c r="LA32" s="16">
        <v>38.33</v>
      </c>
      <c r="LB32" s="16">
        <v>33.44</v>
      </c>
      <c r="LC32" s="16">
        <v>20.864999999999998</v>
      </c>
      <c r="LD32" s="16">
        <v>18.138000000000002</v>
      </c>
      <c r="LE32" s="16">
        <f t="shared" si="124"/>
        <v>4.0569999999999986</v>
      </c>
      <c r="LF32" s="16">
        <v>15.551</v>
      </c>
      <c r="LG32" s="16">
        <v>12.715</v>
      </c>
      <c r="LH32" s="16">
        <v>16.808</v>
      </c>
      <c r="LI32" s="16">
        <v>16.655000000000001</v>
      </c>
      <c r="LJ32" s="16">
        <v>18.713000000000001</v>
      </c>
      <c r="LK32" s="16">
        <v>16.846</v>
      </c>
      <c r="LL32" s="16">
        <v>16.635999999999999</v>
      </c>
      <c r="LM32" s="16">
        <v>16.588000000000001</v>
      </c>
      <c r="LN32" s="16">
        <v>13.999000000000001</v>
      </c>
      <c r="LO32" s="16">
        <v>21.734000000000002</v>
      </c>
      <c r="LP32" s="16">
        <v>18.904</v>
      </c>
      <c r="LQ32" s="16">
        <v>22.669</v>
      </c>
      <c r="LR32" s="16">
        <v>20.247</v>
      </c>
      <c r="LS32" s="16">
        <v>18.876999999999999</v>
      </c>
      <c r="LT32" s="16">
        <v>15.62</v>
      </c>
      <c r="LU32" s="16">
        <v>15.747</v>
      </c>
      <c r="LV32" s="16">
        <v>27.826000000000001</v>
      </c>
      <c r="LW32" s="16">
        <v>16.222000000000001</v>
      </c>
      <c r="LX32" s="16">
        <v>15.943</v>
      </c>
      <c r="LY32" s="16">
        <v>15.069000000000001</v>
      </c>
      <c r="LZ32" s="16">
        <v>10.631</v>
      </c>
      <c r="MA32" s="16">
        <v>10.462</v>
      </c>
      <c r="MB32" s="16">
        <v>12.714</v>
      </c>
      <c r="MC32" s="16">
        <v>10.672000000000001</v>
      </c>
      <c r="MD32" s="16">
        <v>10.442</v>
      </c>
      <c r="ME32" s="16">
        <v>10.388999999999999</v>
      </c>
      <c r="MF32" s="16">
        <v>12.205</v>
      </c>
      <c r="MG32" s="16">
        <v>12.122</v>
      </c>
      <c r="MH32" s="16">
        <v>12.081</v>
      </c>
      <c r="MI32" s="16">
        <v>12.077</v>
      </c>
      <c r="MJ32" s="16">
        <v>12.113</v>
      </c>
      <c r="MK32" s="16">
        <v>12.183999999999999</v>
      </c>
      <c r="ML32" s="16">
        <v>12.285</v>
      </c>
      <c r="MM32" s="16">
        <v>12.419</v>
      </c>
      <c r="MN32" s="16">
        <v>12.583</v>
      </c>
      <c r="MO32" s="16">
        <v>12.773999999999999</v>
      </c>
      <c r="MP32" s="16">
        <v>12.993</v>
      </c>
      <c r="MQ32" s="16">
        <v>13.234999999999999</v>
      </c>
      <c r="MR32" s="16">
        <v>20.247</v>
      </c>
      <c r="MS32" s="16">
        <v>19.634</v>
      </c>
      <c r="MT32" s="16">
        <v>19.030999999999999</v>
      </c>
      <c r="MU32" s="16">
        <v>18.434999999999999</v>
      </c>
      <c r="MV32" s="16">
        <v>17.846</v>
      </c>
      <c r="MW32" s="16">
        <v>17.262</v>
      </c>
      <c r="MX32" s="16">
        <v>16.684000000000001</v>
      </c>
      <c r="MY32" s="16">
        <v>16.111999999999998</v>
      </c>
      <c r="MZ32" s="16">
        <v>15.547000000000001</v>
      </c>
      <c r="NA32" s="16">
        <v>14.986000000000001</v>
      </c>
      <c r="NB32" s="16">
        <v>14.43</v>
      </c>
      <c r="NC32" s="16">
        <v>13.878</v>
      </c>
      <c r="ND32" s="16">
        <v>17.513000000000002</v>
      </c>
      <c r="NE32" s="16">
        <v>17.260999999999999</v>
      </c>
      <c r="NF32" s="16">
        <v>17.036999999999999</v>
      </c>
      <c r="NG32" s="16">
        <v>16.838999999999999</v>
      </c>
      <c r="NH32" s="16">
        <v>16.664999999999999</v>
      </c>
      <c r="NI32" s="16">
        <v>16.515000000000001</v>
      </c>
      <c r="NJ32" s="16">
        <v>16.382999999999999</v>
      </c>
      <c r="NK32" s="16">
        <v>16.271000000000001</v>
      </c>
      <c r="NL32" s="16">
        <v>16.175999999999998</v>
      </c>
      <c r="NM32" s="16">
        <v>16.097000000000001</v>
      </c>
      <c r="NN32" s="16">
        <v>16.033000000000001</v>
      </c>
      <c r="NO32" s="16">
        <v>15.981</v>
      </c>
      <c r="NP32" s="16">
        <v>31.565999999999999</v>
      </c>
      <c r="NQ32" s="16">
        <v>30.009</v>
      </c>
      <c r="NR32" s="16">
        <v>35.433999999999997</v>
      </c>
      <c r="NS32" s="16">
        <v>50.131</v>
      </c>
      <c r="NT32" s="16">
        <v>12.204000000000001</v>
      </c>
      <c r="NU32" s="16">
        <v>12.182</v>
      </c>
      <c r="NV32" s="16">
        <v>18.904</v>
      </c>
      <c r="NW32" s="16">
        <v>27.826000000000001</v>
      </c>
      <c r="NX32" s="16">
        <v>6.2869999999999999</v>
      </c>
      <c r="NY32" s="16">
        <v>6.9409999999999998</v>
      </c>
      <c r="NZ32" s="16">
        <v>23.094000000000001</v>
      </c>
      <c r="OA32" s="16">
        <v>14.074</v>
      </c>
      <c r="OB32" s="16">
        <v>22.86</v>
      </c>
      <c r="OC32" s="16">
        <v>23.172000000000001</v>
      </c>
      <c r="OD32" s="16">
        <v>45.262</v>
      </c>
      <c r="OE32" s="16">
        <v>28.884</v>
      </c>
      <c r="OF32" s="16">
        <v>7.516</v>
      </c>
      <c r="OG32" s="16">
        <v>8.4489999999999998</v>
      </c>
      <c r="OH32" s="16">
        <v>25.506</v>
      </c>
      <c r="OI32" s="16">
        <v>12.957000000000001</v>
      </c>
      <c r="OJ32" s="16">
        <v>25.103000000000002</v>
      </c>
      <c r="OK32" s="16">
        <v>24.803000000000001</v>
      </c>
      <c r="OL32" s="16">
        <v>30.811</v>
      </c>
      <c r="OM32" s="16">
        <v>43.658999999999999</v>
      </c>
      <c r="ON32" s="16">
        <v>12.026999999999999</v>
      </c>
      <c r="OO32" s="16">
        <v>12.151999999999999</v>
      </c>
      <c r="OP32" s="16">
        <v>18.905000000000001</v>
      </c>
      <c r="OQ32" s="16">
        <v>27.594000000000001</v>
      </c>
      <c r="OR32" s="16">
        <v>18.959</v>
      </c>
      <c r="OS32" s="16">
        <v>19.873999999999999</v>
      </c>
      <c r="OT32" s="16">
        <v>25.998000000000001</v>
      </c>
      <c r="OU32" s="16">
        <v>40.302</v>
      </c>
      <c r="OV32" s="16">
        <v>8.3030000000000008</v>
      </c>
      <c r="OW32" s="16">
        <v>8.7650000000000006</v>
      </c>
      <c r="OX32" s="16">
        <v>15.318</v>
      </c>
      <c r="OY32" s="16">
        <v>26.632999999999999</v>
      </c>
      <c r="OZ32" s="16">
        <v>1.8560000000000001</v>
      </c>
      <c r="PA32" s="16">
        <v>2.6669999999999998</v>
      </c>
      <c r="PB32" s="16">
        <v>9.9550000000000001</v>
      </c>
      <c r="PC32" s="16">
        <v>19.564</v>
      </c>
      <c r="PD32" s="23">
        <v>17</v>
      </c>
      <c r="PE32" s="16">
        <v>8.9459999999999997</v>
      </c>
      <c r="PF32" s="16">
        <v>3.214</v>
      </c>
      <c r="PG32" s="16">
        <v>4.5730000000000004</v>
      </c>
      <c r="PH32" s="16">
        <v>8.7140000000000004</v>
      </c>
      <c r="PI32" s="16">
        <v>2.698</v>
      </c>
      <c r="PJ32" s="16">
        <v>4.109</v>
      </c>
      <c r="PK32" s="16">
        <v>3.0819999999999999</v>
      </c>
      <c r="PL32" s="16">
        <v>-1.5009999999999999</v>
      </c>
      <c r="PM32" s="16">
        <v>3.3919999999999999</v>
      </c>
      <c r="PN32" s="16">
        <v>17.785</v>
      </c>
      <c r="PO32" s="16">
        <v>14.893000000000001</v>
      </c>
      <c r="PP32" s="16">
        <v>12.327999999999999</v>
      </c>
      <c r="PQ32" s="16">
        <v>9.3190000000000008</v>
      </c>
      <c r="PR32" s="16">
        <v>13.61</v>
      </c>
      <c r="PS32" s="16">
        <v>10.63</v>
      </c>
      <c r="PT32" s="16">
        <v>18.677</v>
      </c>
      <c r="PU32" s="16">
        <v>15.672000000000001</v>
      </c>
      <c r="PV32" s="16">
        <v>19.658999999999999</v>
      </c>
      <c r="PW32" s="16">
        <v>17.033000000000001</v>
      </c>
      <c r="PX32" s="16">
        <v>12.416</v>
      </c>
      <c r="PY32" s="16">
        <v>12.523999999999999</v>
      </c>
      <c r="PZ32" s="16">
        <v>25.193999999999999</v>
      </c>
      <c r="QA32" s="16">
        <v>12.843</v>
      </c>
      <c r="QB32" s="16">
        <v>12.664999999999999</v>
      </c>
      <c r="QC32" s="16">
        <v>11.726000000000001</v>
      </c>
      <c r="QD32" s="16">
        <v>7.1349999999999998</v>
      </c>
      <c r="QE32" s="16"/>
      <c r="QF32" s="23">
        <v>5</v>
      </c>
      <c r="QG32" s="16">
        <v>8.3390000000000004</v>
      </c>
      <c r="QH32" s="16">
        <v>2.5230000000000001</v>
      </c>
      <c r="QI32" s="16">
        <v>3.9060000000000001</v>
      </c>
      <c r="QJ32" s="16">
        <v>8.1210000000000004</v>
      </c>
      <c r="QK32" s="16">
        <v>2.0270000000000001</v>
      </c>
      <c r="QL32" s="16">
        <v>3.4620000000000002</v>
      </c>
      <c r="QM32" s="16">
        <v>2.4329999999999998</v>
      </c>
      <c r="QN32" s="16">
        <v>-2.2120000000000002</v>
      </c>
      <c r="QO32" s="16">
        <v>2.782</v>
      </c>
      <c r="QP32" s="16">
        <v>17.216000000000001</v>
      </c>
      <c r="QQ32" s="16">
        <v>14.273999999999999</v>
      </c>
      <c r="QR32" s="16">
        <v>11.68</v>
      </c>
      <c r="QS32" s="16">
        <v>8.6159999999999997</v>
      </c>
      <c r="QT32" s="16">
        <v>12.984</v>
      </c>
      <c r="QU32" s="16">
        <v>9.9489999999999998</v>
      </c>
      <c r="QV32" s="16">
        <v>18.111999999999998</v>
      </c>
      <c r="QW32" s="16">
        <v>15.057</v>
      </c>
      <c r="QX32" s="16">
        <v>19.097999999999999</v>
      </c>
      <c r="QY32" s="16">
        <v>16.588999999999999</v>
      </c>
      <c r="QZ32" s="16">
        <v>19.097999999999999</v>
      </c>
      <c r="RA32" s="16">
        <v>16.588999999999999</v>
      </c>
      <c r="RB32" s="16">
        <v>24.785</v>
      </c>
      <c r="RC32" s="16">
        <v>12.324999999999999</v>
      </c>
      <c r="RD32" s="16">
        <v>12.134</v>
      </c>
      <c r="RE32" s="16">
        <v>11.182</v>
      </c>
      <c r="RF32" s="16">
        <v>6.54</v>
      </c>
    </row>
    <row r="33" spans="1:474" x14ac:dyDescent="0.25">
      <c r="A33" s="63"/>
      <c r="B33" s="20">
        <v>19.79</v>
      </c>
      <c r="C33" s="9">
        <v>0.84</v>
      </c>
      <c r="D33" s="9" t="s">
        <v>5</v>
      </c>
      <c r="E33" s="5">
        <v>33</v>
      </c>
      <c r="F33" s="16">
        <v>157.76</v>
      </c>
      <c r="G33" s="16">
        <v>163.1</v>
      </c>
      <c r="H33" s="16">
        <v>155.82</v>
      </c>
      <c r="I33" s="16">
        <v>161.32</v>
      </c>
      <c r="J33" s="16">
        <v>154.54</v>
      </c>
      <c r="K33" s="16">
        <v>160.15</v>
      </c>
      <c r="L33" s="16">
        <v>155.26</v>
      </c>
      <c r="M33" s="16">
        <v>160.81</v>
      </c>
      <c r="N33" s="16">
        <v>156.79</v>
      </c>
      <c r="O33" s="16">
        <v>162.16999999999999</v>
      </c>
      <c r="P33" s="16">
        <v>154.37</v>
      </c>
      <c r="Q33" s="16">
        <v>159.97999999999999</v>
      </c>
      <c r="R33" s="16">
        <v>155.84</v>
      </c>
      <c r="S33" s="16">
        <v>161.16999999999999</v>
      </c>
      <c r="T33" s="16">
        <v>154.13</v>
      </c>
      <c r="U33" s="16">
        <v>159.77000000000001</v>
      </c>
      <c r="V33" s="16">
        <v>156.38999999999999</v>
      </c>
      <c r="W33" s="16">
        <f t="shared" si="265"/>
        <v>159.90899999999999</v>
      </c>
      <c r="X33" s="16">
        <f t="shared" si="126"/>
        <v>161.36999999999998</v>
      </c>
      <c r="Y33" s="16">
        <f t="shared" si="127"/>
        <v>161.30699999999999</v>
      </c>
      <c r="Z33" s="16">
        <f t="shared" si="120"/>
        <v>172.565</v>
      </c>
      <c r="AA33" s="16">
        <f t="shared" si="121"/>
        <v>173.94499999999999</v>
      </c>
      <c r="AB33" s="16">
        <f t="shared" si="128"/>
        <v>160.60599999999999</v>
      </c>
      <c r="AC33" s="16">
        <f t="shared" si="122"/>
        <v>165.691</v>
      </c>
      <c r="AD33" s="16">
        <f t="shared" si="266"/>
        <v>159.92499999999998</v>
      </c>
      <c r="AE33" s="16">
        <f t="shared" si="130"/>
        <v>159.92599999999999</v>
      </c>
      <c r="AF33" s="16">
        <f t="shared" si="131"/>
        <v>158.64299999999997</v>
      </c>
      <c r="AG33" s="16">
        <f t="shared" si="267"/>
        <v>155.11599999999999</v>
      </c>
      <c r="AH33" s="16">
        <f t="shared" si="133"/>
        <v>155.11099999999999</v>
      </c>
      <c r="AI33" s="16">
        <f t="shared" si="134"/>
        <v>155.12299999999999</v>
      </c>
      <c r="AJ33" s="16">
        <f t="shared" si="135"/>
        <v>157.94999999999999</v>
      </c>
      <c r="AK33" s="16">
        <f t="shared" si="268"/>
        <v>162.54499999999999</v>
      </c>
      <c r="AL33" s="16">
        <f t="shared" si="269"/>
        <v>161.43899999999999</v>
      </c>
      <c r="AM33" s="16">
        <f t="shared" si="138"/>
        <v>162.60499999999999</v>
      </c>
      <c r="AN33" s="16">
        <f t="shared" si="139"/>
        <v>161.47099999999998</v>
      </c>
      <c r="AO33" s="16">
        <f t="shared" si="140"/>
        <v>162.59</v>
      </c>
      <c r="AP33" s="16">
        <f t="shared" si="141"/>
        <v>161.464</v>
      </c>
      <c r="AQ33" s="16">
        <f t="shared" si="270"/>
        <v>163.02999999999997</v>
      </c>
      <c r="AR33" s="16">
        <f t="shared" si="271"/>
        <v>161.45499999999998</v>
      </c>
      <c r="AS33" s="16">
        <f t="shared" si="272"/>
        <v>162.80699999999999</v>
      </c>
      <c r="AT33" s="16">
        <f t="shared" si="273"/>
        <v>161.44799999999998</v>
      </c>
      <c r="AU33" s="16">
        <f t="shared" si="146"/>
        <v>157.20699999999999</v>
      </c>
      <c r="AV33" s="16">
        <f t="shared" si="147"/>
        <v>157.68799999999999</v>
      </c>
      <c r="AW33" s="16">
        <f t="shared" si="148"/>
        <v>168.547</v>
      </c>
      <c r="AX33" s="16">
        <f t="shared" si="149"/>
        <v>163.303</v>
      </c>
      <c r="AY33" s="16">
        <f t="shared" si="150"/>
        <v>160.84299999999999</v>
      </c>
      <c r="AZ33" s="16">
        <f t="shared" si="151"/>
        <v>160.94099999999997</v>
      </c>
      <c r="BA33" s="16">
        <f t="shared" si="152"/>
        <v>161.02599999999998</v>
      </c>
      <c r="BB33" s="16">
        <f t="shared" si="153"/>
        <v>156.39099999999999</v>
      </c>
      <c r="BC33" s="16">
        <f t="shared" si="154"/>
        <v>157.11499999999998</v>
      </c>
      <c r="BD33" s="16">
        <f t="shared" si="155"/>
        <v>157.82899999999998</v>
      </c>
      <c r="BE33" s="16">
        <f t="shared" si="156"/>
        <v>158.53099999999998</v>
      </c>
      <c r="BF33" s="16">
        <f t="shared" si="157"/>
        <v>159.22499999999999</v>
      </c>
      <c r="BG33" s="16">
        <f t="shared" si="158"/>
        <v>159.90799999999999</v>
      </c>
      <c r="BH33" s="16">
        <f t="shared" si="159"/>
        <v>160.58199999999999</v>
      </c>
      <c r="BI33" s="16">
        <f t="shared" si="160"/>
        <v>161.24799999999999</v>
      </c>
      <c r="BJ33" s="16">
        <f t="shared" si="161"/>
        <v>161.904</v>
      </c>
      <c r="BK33" s="16">
        <f t="shared" si="162"/>
        <v>162.553</v>
      </c>
      <c r="BL33" s="16">
        <f t="shared" si="163"/>
        <v>163.19299999999998</v>
      </c>
      <c r="BM33" s="16">
        <f t="shared" si="164"/>
        <v>163.82499999999999</v>
      </c>
      <c r="BN33" s="16"/>
      <c r="BO33" s="16"/>
      <c r="BP33" s="16"/>
      <c r="BQ33" s="16">
        <f t="shared" si="274"/>
        <v>161.44799999999998</v>
      </c>
      <c r="BR33" s="16">
        <f t="shared" si="275"/>
        <v>161.749</v>
      </c>
      <c r="BS33" s="16">
        <f t="shared" si="276"/>
        <v>162.041</v>
      </c>
      <c r="BT33" s="16">
        <f t="shared" si="277"/>
        <v>162.32399999999998</v>
      </c>
      <c r="BU33" s="16">
        <f t="shared" si="278"/>
        <v>162.59899999999999</v>
      </c>
      <c r="BV33" s="16">
        <f t="shared" si="279"/>
        <v>162.86799999999999</v>
      </c>
      <c r="BW33" s="16">
        <f t="shared" si="280"/>
        <v>163.12899999999999</v>
      </c>
      <c r="BX33" s="16">
        <f t="shared" si="281"/>
        <v>163.38299999999998</v>
      </c>
      <c r="BY33" s="16">
        <f t="shared" si="282"/>
        <v>163.63099999999997</v>
      </c>
      <c r="BZ33" s="16">
        <f t="shared" si="283"/>
        <v>163.87299999999999</v>
      </c>
      <c r="CA33" s="16">
        <f t="shared" si="284"/>
        <v>164.10999999999999</v>
      </c>
      <c r="CB33" s="16">
        <f t="shared" si="285"/>
        <v>164.34099999999998</v>
      </c>
      <c r="CC33" s="16"/>
      <c r="CD33" s="16"/>
      <c r="CE33" s="16">
        <f t="shared" si="177"/>
        <v>155.33299999999997</v>
      </c>
      <c r="CF33" s="16">
        <f t="shared" si="178"/>
        <v>156.14299999999997</v>
      </c>
      <c r="CG33" s="16">
        <f t="shared" si="179"/>
        <v>156.94</v>
      </c>
      <c r="CH33" s="16">
        <f t="shared" si="180"/>
        <v>157.72599999999997</v>
      </c>
      <c r="CI33" s="16">
        <f t="shared" si="181"/>
        <v>158.49999999999997</v>
      </c>
      <c r="CJ33" s="16">
        <f t="shared" si="182"/>
        <v>159.26299999999998</v>
      </c>
      <c r="CK33" s="16">
        <f t="shared" si="183"/>
        <v>160.017</v>
      </c>
      <c r="CL33" s="16">
        <f t="shared" si="184"/>
        <v>160.75899999999999</v>
      </c>
      <c r="CM33" s="16">
        <f t="shared" si="185"/>
        <v>161.49099999999999</v>
      </c>
      <c r="CN33" s="16">
        <f t="shared" si="186"/>
        <v>162.21299999999999</v>
      </c>
      <c r="CO33" s="16">
        <f t="shared" si="187"/>
        <v>162.92599999999999</v>
      </c>
      <c r="CP33" s="16">
        <f t="shared" si="188"/>
        <v>163.62799999999999</v>
      </c>
      <c r="CQ33" s="16"/>
      <c r="CR33" s="16"/>
      <c r="CS33" s="16">
        <f t="shared" si="189"/>
        <v>159.77699999999999</v>
      </c>
      <c r="CT33" s="16">
        <f t="shared" si="190"/>
        <v>160.57</v>
      </c>
      <c r="CU33" s="16">
        <f t="shared" si="191"/>
        <v>170.05199999999999</v>
      </c>
      <c r="CV33" s="16">
        <f t="shared" si="192"/>
        <v>159.90899999999999</v>
      </c>
      <c r="CW33" s="16">
        <f t="shared" si="193"/>
        <v>161.45499999999998</v>
      </c>
      <c r="CX33" s="16">
        <f t="shared" si="194"/>
        <v>168.547</v>
      </c>
      <c r="CY33" s="16">
        <f t="shared" si="195"/>
        <v>160.297</v>
      </c>
      <c r="CZ33" s="16">
        <f t="shared" si="196"/>
        <v>162.37700000000001</v>
      </c>
      <c r="DA33" s="16">
        <f t="shared" si="197"/>
        <v>169.24600000000001</v>
      </c>
      <c r="DB33" s="16">
        <f t="shared" si="198"/>
        <v>160.447</v>
      </c>
      <c r="DC33" s="16">
        <f t="shared" si="199"/>
        <v>161.61799999999999</v>
      </c>
      <c r="DD33" s="16">
        <f t="shared" si="200"/>
        <v>171.63399999999999</v>
      </c>
      <c r="DE33" s="16">
        <f t="shared" si="201"/>
        <v>160.40199999999999</v>
      </c>
      <c r="DF33" s="16">
        <f t="shared" si="202"/>
        <v>161.18399999999997</v>
      </c>
      <c r="DG33" s="16">
        <f t="shared" si="203"/>
        <v>169.74199999999999</v>
      </c>
      <c r="DH33" s="16">
        <f t="shared" si="204"/>
        <v>159.64500000000001</v>
      </c>
      <c r="DI33" s="16">
        <f t="shared" si="205"/>
        <v>160.84100000000001</v>
      </c>
      <c r="DJ33" s="16">
        <f t="shared" si="206"/>
        <v>168.66900000000001</v>
      </c>
      <c r="DK33" s="16">
        <f t="shared" si="207"/>
        <v>160.02499999999998</v>
      </c>
      <c r="DL33" s="16">
        <f t="shared" si="208"/>
        <v>161.648</v>
      </c>
      <c r="DM33" s="16">
        <f t="shared" si="209"/>
        <v>168.429</v>
      </c>
      <c r="DN33" s="16">
        <f t="shared" si="210"/>
        <v>160.33199999999999</v>
      </c>
      <c r="DO33" s="16">
        <f t="shared" si="211"/>
        <v>161.75700000000001</v>
      </c>
      <c r="DP33" s="16">
        <f t="shared" si="6"/>
        <v>173.82400000000001</v>
      </c>
      <c r="DQ33" s="16">
        <f t="shared" si="212"/>
        <v>160.42699999999999</v>
      </c>
      <c r="DR33" s="16">
        <f t="shared" si="213"/>
        <v>161.74299999999999</v>
      </c>
      <c r="DS33" s="16">
        <f t="shared" si="214"/>
        <v>170.24799999999999</v>
      </c>
      <c r="DT33" s="16">
        <f t="shared" si="215"/>
        <v>160.47200000000001</v>
      </c>
      <c r="DU33" s="16">
        <f t="shared" si="216"/>
        <v>162.523</v>
      </c>
      <c r="DV33" s="16">
        <f t="shared" si="217"/>
        <v>169.59899999999999</v>
      </c>
      <c r="DW33" s="16">
        <v>161.82</v>
      </c>
      <c r="DX33" s="16">
        <f t="shared" si="7"/>
        <v>160.714</v>
      </c>
      <c r="DY33" s="16">
        <f t="shared" si="8"/>
        <v>160.69399999999999</v>
      </c>
      <c r="DZ33" s="16">
        <f t="shared" si="9"/>
        <v>159.69</v>
      </c>
      <c r="EA33" s="16">
        <f t="shared" si="10"/>
        <v>159.60599999999999</v>
      </c>
      <c r="EB33" s="16">
        <f t="shared" si="11"/>
        <v>160.90700000000001</v>
      </c>
      <c r="EC33" s="16">
        <f t="shared" si="12"/>
        <v>161.09100000000001</v>
      </c>
      <c r="ED33" s="38">
        <f t="shared" si="286"/>
        <v>159.184</v>
      </c>
      <c r="EE33" s="16">
        <f t="shared" si="287"/>
        <v>160.29</v>
      </c>
      <c r="EF33" s="16">
        <f t="shared" si="288"/>
        <v>159.13999999999999</v>
      </c>
      <c r="EG33" s="16">
        <f t="shared" si="289"/>
        <v>160.274</v>
      </c>
      <c r="EH33" s="16">
        <f t="shared" si="13"/>
        <v>159.15599999999998</v>
      </c>
      <c r="EI33" s="16">
        <f t="shared" si="14"/>
        <v>160.28199999999998</v>
      </c>
      <c r="EJ33" s="16">
        <f t="shared" si="15"/>
        <v>157.91799999999998</v>
      </c>
      <c r="EK33" s="16">
        <f t="shared" si="290"/>
        <v>154.39099999999999</v>
      </c>
      <c r="EL33" s="16">
        <f t="shared" si="291"/>
        <v>155.49699999999999</v>
      </c>
      <c r="EM33" s="16">
        <f t="shared" si="16"/>
        <v>154.32599999999999</v>
      </c>
      <c r="EN33" s="16">
        <f t="shared" si="17"/>
        <v>155.46</v>
      </c>
      <c r="EO33" s="16">
        <f t="shared" si="18"/>
        <v>154.35299999999998</v>
      </c>
      <c r="EP33" s="16">
        <f t="shared" si="19"/>
        <v>155.47899999999998</v>
      </c>
      <c r="EQ33" s="16">
        <f t="shared" si="20"/>
        <v>157.22499999999999</v>
      </c>
      <c r="ER33" s="16">
        <f t="shared" si="21"/>
        <v>158.33099999999999</v>
      </c>
      <c r="ES33" s="16">
        <f t="shared" si="292"/>
        <v>162.08199999999999</v>
      </c>
      <c r="ET33" s="16">
        <f t="shared" si="293"/>
        <v>161.82899999999998</v>
      </c>
      <c r="EU33" s="16">
        <f t="shared" si="22"/>
        <v>160.72299999999998</v>
      </c>
      <c r="EV33" s="16">
        <f t="shared" si="23"/>
        <v>160.12099999999998</v>
      </c>
      <c r="EW33" s="16">
        <f t="shared" si="294"/>
        <v>162.30499999999998</v>
      </c>
      <c r="EX33" s="16">
        <f t="shared" si="295"/>
        <v>161.83599999999998</v>
      </c>
      <c r="EY33" s="16">
        <f t="shared" si="24"/>
        <v>160.72999999999999</v>
      </c>
      <c r="EZ33" s="16">
        <f t="shared" si="25"/>
        <v>156.482</v>
      </c>
      <c r="FA33" s="16">
        <f t="shared" si="26"/>
        <v>158.06899999999999</v>
      </c>
      <c r="FB33" s="16">
        <f t="shared" si="27"/>
        <v>156.96299999999999</v>
      </c>
      <c r="FC33" s="16">
        <f t="shared" si="28"/>
        <v>167.822</v>
      </c>
      <c r="FD33" s="16">
        <f t="shared" si="29"/>
        <v>168.928</v>
      </c>
      <c r="FE33" s="16">
        <f t="shared" si="30"/>
        <v>160.11799999999999</v>
      </c>
      <c r="FF33" s="16">
        <f t="shared" si="31"/>
        <v>161.22399999999999</v>
      </c>
      <c r="FG33" s="16">
        <f t="shared" si="32"/>
        <v>162.578</v>
      </c>
      <c r="FH33" s="16">
        <f t="shared" si="33"/>
        <v>163.684</v>
      </c>
      <c r="FI33" s="16">
        <f t="shared" si="34"/>
        <v>160.21599999999998</v>
      </c>
      <c r="FJ33" s="16">
        <f t="shared" si="296"/>
        <v>157.71999999999997</v>
      </c>
      <c r="FK33" s="16">
        <f t="shared" si="35"/>
        <v>161.32199999999997</v>
      </c>
      <c r="FL33" s="47">
        <f t="shared" si="36"/>
        <v>160.25599999999997</v>
      </c>
      <c r="FM33" s="16">
        <f t="shared" si="37"/>
        <v>160.25899999999999</v>
      </c>
      <c r="FN33" s="16">
        <f t="shared" si="38"/>
        <v>160.255</v>
      </c>
      <c r="FO33" s="16">
        <f t="shared" si="39"/>
        <v>160.232</v>
      </c>
      <c r="FP33" s="16">
        <f t="shared" si="40"/>
        <v>160.25800000000001</v>
      </c>
      <c r="FQ33" s="16">
        <f t="shared" si="41"/>
        <v>160.25899999999999</v>
      </c>
      <c r="FR33" s="16">
        <f t="shared" si="42"/>
        <v>161.38199999999998</v>
      </c>
      <c r="FS33" s="16">
        <v>154.22999999999999</v>
      </c>
      <c r="FT33" s="16">
        <f t="shared" si="297"/>
        <v>157.834</v>
      </c>
      <c r="FU33" s="16">
        <f t="shared" si="43"/>
        <v>157.851</v>
      </c>
      <c r="FV33" s="16">
        <f t="shared" si="44"/>
        <v>157.852</v>
      </c>
      <c r="FW33" s="16">
        <f t="shared" si="298"/>
        <v>152.965</v>
      </c>
      <c r="FX33" s="16">
        <f t="shared" si="45"/>
        <v>152.971</v>
      </c>
      <c r="FY33" s="16">
        <f t="shared" si="46"/>
        <v>155.88399999999999</v>
      </c>
      <c r="FZ33" s="16">
        <f t="shared" si="299"/>
        <v>160.43199999999999</v>
      </c>
      <c r="GA33" s="16">
        <f t="shared" si="300"/>
        <v>159.27699999999999</v>
      </c>
      <c r="GB33" s="16">
        <f t="shared" si="47"/>
        <v>160.49499999999998</v>
      </c>
      <c r="GC33" s="16">
        <f t="shared" si="48"/>
        <v>159.30999999999997</v>
      </c>
      <c r="GD33" s="16">
        <f t="shared" si="49"/>
        <v>160.47999999999999</v>
      </c>
      <c r="GE33" s="16">
        <f t="shared" si="50"/>
        <v>159.30199999999999</v>
      </c>
      <c r="GF33" s="16">
        <f t="shared" si="301"/>
        <v>160.749</v>
      </c>
      <c r="GG33" s="16">
        <f t="shared" si="302"/>
        <v>159.375</v>
      </c>
      <c r="GH33" s="16">
        <f t="shared" si="303"/>
        <v>160.92599999999999</v>
      </c>
      <c r="GI33" s="16">
        <f t="shared" si="304"/>
        <v>159.297</v>
      </c>
      <c r="GJ33" s="16">
        <f t="shared" si="51"/>
        <v>155.06399999999999</v>
      </c>
      <c r="GK33" s="16">
        <f t="shared" si="52"/>
        <v>155.51399999999998</v>
      </c>
      <c r="GL33" s="16">
        <f t="shared" si="53"/>
        <v>166.68799999999999</v>
      </c>
      <c r="GM33" s="16">
        <f t="shared" si="54"/>
        <v>161.327</v>
      </c>
      <c r="GN33" s="16">
        <f t="shared" si="55"/>
        <v>158.863</v>
      </c>
      <c r="GO33" s="16">
        <f t="shared" si="56"/>
        <v>158.96699999999998</v>
      </c>
      <c r="GP33" s="16">
        <f t="shared" si="57"/>
        <v>159.05700000000002</v>
      </c>
      <c r="GQ33" s="16">
        <v>154.22999999999999</v>
      </c>
      <c r="GR33" s="16">
        <f t="shared" si="58"/>
        <v>153.07499999999999</v>
      </c>
      <c r="GS33" s="16">
        <f t="shared" si="305"/>
        <v>151.63200000000001</v>
      </c>
      <c r="GT33" s="16">
        <f t="shared" si="306"/>
        <v>152.78700000000001</v>
      </c>
      <c r="GU33" s="16">
        <f t="shared" si="307"/>
        <v>151.58600000000001</v>
      </c>
      <c r="GV33" s="16">
        <f t="shared" si="308"/>
        <v>152.77100000000002</v>
      </c>
      <c r="GW33" s="16">
        <f t="shared" si="59"/>
        <v>151.602</v>
      </c>
      <c r="GX33" s="16">
        <f t="shared" si="60"/>
        <v>152.78</v>
      </c>
      <c r="GY33" s="16">
        <f t="shared" si="309"/>
        <v>146.76300000000001</v>
      </c>
      <c r="GZ33" s="16">
        <f t="shared" si="310"/>
        <v>147.91800000000001</v>
      </c>
      <c r="HA33" s="16">
        <f t="shared" si="61"/>
        <v>146.721</v>
      </c>
      <c r="HB33" s="16">
        <f t="shared" si="62"/>
        <v>147.899</v>
      </c>
      <c r="HC33" s="16">
        <f t="shared" si="63"/>
        <v>149.68199999999999</v>
      </c>
      <c r="HD33" s="16">
        <f t="shared" si="64"/>
        <v>150.83699999999999</v>
      </c>
      <c r="HE33" s="16">
        <f t="shared" si="311"/>
        <v>154.547</v>
      </c>
      <c r="HF33" s="16">
        <f t="shared" si="312"/>
        <v>154.328</v>
      </c>
      <c r="HG33" s="16">
        <f t="shared" si="65"/>
        <v>153.173</v>
      </c>
      <c r="HH33" s="16">
        <f t="shared" si="313"/>
        <v>154.72399999999999</v>
      </c>
      <c r="HI33" s="16">
        <f t="shared" si="314"/>
        <v>154.25</v>
      </c>
      <c r="HJ33" s="16">
        <f t="shared" si="66"/>
        <v>153.095</v>
      </c>
      <c r="HK33" s="16">
        <f t="shared" si="67"/>
        <v>148.86199999999999</v>
      </c>
      <c r="HL33" s="16">
        <f t="shared" si="68"/>
        <v>150.46699999999998</v>
      </c>
      <c r="HM33" s="16">
        <f t="shared" si="69"/>
        <v>149.31199999999998</v>
      </c>
      <c r="HN33" s="16">
        <f t="shared" si="70"/>
        <v>160.48599999999999</v>
      </c>
      <c r="HO33" s="16">
        <f t="shared" si="71"/>
        <v>161.64099999999999</v>
      </c>
      <c r="HP33" s="16">
        <f t="shared" si="72"/>
        <v>155.125</v>
      </c>
      <c r="HQ33" s="16">
        <f t="shared" si="73"/>
        <v>156.28</v>
      </c>
      <c r="HR33" s="16">
        <f t="shared" si="74"/>
        <v>152.661</v>
      </c>
      <c r="HS33" s="16">
        <f t="shared" si="75"/>
        <v>153.816</v>
      </c>
      <c r="HT33" s="16">
        <f t="shared" si="76"/>
        <v>152.76499999999999</v>
      </c>
      <c r="HU33" s="16">
        <f t="shared" si="77"/>
        <v>153.91999999999999</v>
      </c>
      <c r="HV33" s="16">
        <f t="shared" si="78"/>
        <v>152.80700000000002</v>
      </c>
      <c r="HW33" s="16">
        <f t="shared" si="79"/>
        <v>153.98500000000001</v>
      </c>
      <c r="HX33" s="16">
        <v>154.41999999999999</v>
      </c>
      <c r="HY33" s="16">
        <f t="shared" si="315"/>
        <v>157.96299999999997</v>
      </c>
      <c r="HZ33" s="16">
        <f t="shared" si="316"/>
        <v>157.976</v>
      </c>
      <c r="IA33" s="16">
        <f t="shared" si="80"/>
        <v>157.97799999999998</v>
      </c>
      <c r="IB33" s="16">
        <f t="shared" si="317"/>
        <v>153.13199999999998</v>
      </c>
      <c r="IC33" s="16">
        <f t="shared" si="81"/>
        <v>153.13499999999999</v>
      </c>
      <c r="ID33" s="16">
        <f t="shared" si="82"/>
        <v>156.02399999999997</v>
      </c>
      <c r="IE33" s="16">
        <f t="shared" si="318"/>
        <v>160.58999999999997</v>
      </c>
      <c r="IF33" s="16">
        <f t="shared" si="319"/>
        <v>159.48199999999997</v>
      </c>
      <c r="IG33" s="16">
        <f t="shared" si="84"/>
        <v>160.65099999999998</v>
      </c>
      <c r="IH33" s="16">
        <f t="shared" si="85"/>
        <v>159.51399999999998</v>
      </c>
      <c r="II33" s="16">
        <f t="shared" si="86"/>
        <v>160.63499999999999</v>
      </c>
      <c r="IJ33" s="16">
        <f t="shared" si="87"/>
        <v>159.50599999999997</v>
      </c>
      <c r="IK33" s="16">
        <f t="shared" si="320"/>
        <v>160.90299999999996</v>
      </c>
      <c r="IL33" s="16">
        <f t="shared" si="321"/>
        <v>159.43699999999998</v>
      </c>
      <c r="IM33" s="16">
        <f t="shared" si="322"/>
        <v>161.07799999999997</v>
      </c>
      <c r="IN33" s="16">
        <f t="shared" si="323"/>
        <v>159.49599999999998</v>
      </c>
      <c r="IO33" s="16">
        <f t="shared" si="90"/>
        <v>160.90299999999996</v>
      </c>
      <c r="IP33" s="16">
        <f t="shared" si="91"/>
        <v>159.43699999999998</v>
      </c>
      <c r="IQ33" s="16">
        <f t="shared" si="92"/>
        <v>166.80099999999999</v>
      </c>
      <c r="IR33" s="16">
        <f t="shared" si="93"/>
        <v>161.41699999999997</v>
      </c>
      <c r="IS33" s="16">
        <f t="shared" si="94"/>
        <v>158.97499999999997</v>
      </c>
      <c r="IT33" s="16">
        <f t="shared" si="95"/>
        <v>159.07099999999997</v>
      </c>
      <c r="IU33" s="16">
        <f t="shared" si="96"/>
        <v>159.15499999999997</v>
      </c>
      <c r="IV33" s="16">
        <v>160.04</v>
      </c>
      <c r="IW33" s="16">
        <f t="shared" si="97"/>
        <v>158.93199999999999</v>
      </c>
      <c r="IX33" s="16">
        <f t="shared" si="324"/>
        <v>157.41299999999998</v>
      </c>
      <c r="IY33" s="16">
        <f t="shared" si="325"/>
        <v>158.52099999999999</v>
      </c>
      <c r="IZ33" s="16">
        <f t="shared" si="326"/>
        <v>157.36500000000001</v>
      </c>
      <c r="JA33" s="16">
        <f t="shared" si="327"/>
        <v>158.50200000000001</v>
      </c>
      <c r="JB33" s="16">
        <f t="shared" si="98"/>
        <v>157.38299999999998</v>
      </c>
      <c r="JC33" s="16">
        <f t="shared" si="99"/>
        <v>158.512</v>
      </c>
      <c r="JD33" s="16">
        <f t="shared" si="100"/>
        <v>152.58199999999999</v>
      </c>
      <c r="JE33" s="16">
        <f t="shared" si="328"/>
        <v>153.69</v>
      </c>
      <c r="JF33" s="16">
        <f t="shared" si="101"/>
        <v>152.54</v>
      </c>
      <c r="JG33" s="16">
        <f t="shared" si="102"/>
        <v>153.66900000000001</v>
      </c>
      <c r="JH33" s="16">
        <f t="shared" si="103"/>
        <v>155.47399999999999</v>
      </c>
      <c r="JI33" s="16">
        <f t="shared" si="104"/>
        <v>156.58199999999999</v>
      </c>
      <c r="JJ33" s="16">
        <f t="shared" si="329"/>
        <v>160.35299999999998</v>
      </c>
      <c r="JK33" s="16">
        <f t="shared" si="330"/>
        <v>159.995</v>
      </c>
      <c r="JL33" s="16">
        <f t="shared" si="105"/>
        <v>158.887</v>
      </c>
      <c r="JM33" s="16">
        <f t="shared" si="331"/>
        <v>160.52799999999999</v>
      </c>
      <c r="JN33" s="16">
        <f t="shared" si="332"/>
        <v>160.054</v>
      </c>
      <c r="JO33" s="16">
        <f t="shared" si="106"/>
        <v>158.946</v>
      </c>
      <c r="JP33" s="16">
        <f t="shared" si="107"/>
        <v>160.35299999999998</v>
      </c>
      <c r="JQ33" s="16">
        <f t="shared" si="108"/>
        <v>159.995</v>
      </c>
      <c r="JR33" s="16">
        <f t="shared" si="109"/>
        <v>158.887</v>
      </c>
      <c r="JS33" s="16">
        <f t="shared" si="110"/>
        <v>166.251</v>
      </c>
      <c r="JT33" s="16">
        <f t="shared" si="111"/>
        <v>167.35900000000001</v>
      </c>
      <c r="JU33" s="16">
        <f t="shared" si="112"/>
        <v>160.86699999999999</v>
      </c>
      <c r="JV33" s="16">
        <f t="shared" si="113"/>
        <v>161.97499999999999</v>
      </c>
      <c r="JW33" s="16">
        <f t="shared" si="114"/>
        <v>158.42499999999998</v>
      </c>
      <c r="JX33" s="16">
        <f t="shared" si="115"/>
        <v>159.53299999999999</v>
      </c>
      <c r="JY33" s="16">
        <f t="shared" si="116"/>
        <v>158.52099999999999</v>
      </c>
      <c r="JZ33" s="16">
        <f t="shared" si="117"/>
        <v>159.62899999999999</v>
      </c>
      <c r="KA33" s="16">
        <f t="shared" si="118"/>
        <v>158.55999999999997</v>
      </c>
      <c r="KB33" s="16">
        <f t="shared" si="119"/>
        <v>159.68899999999999</v>
      </c>
      <c r="KC33" s="16"/>
      <c r="KD33" s="23">
        <v>8</v>
      </c>
      <c r="KE33" s="16">
        <v>164.81</v>
      </c>
      <c r="KF33" s="16">
        <v>164.417</v>
      </c>
      <c r="KG33" s="16">
        <v>164.45099999999999</v>
      </c>
      <c r="KH33" s="16">
        <f t="shared" si="123"/>
        <v>0.35900000000000887</v>
      </c>
      <c r="KI33" s="16">
        <v>167.58500000000001</v>
      </c>
      <c r="KJ33" s="16">
        <v>169.02799999999999</v>
      </c>
      <c r="KK33" s="16">
        <v>174.69499999999999</v>
      </c>
      <c r="KL33" s="16">
        <v>176.15899999999999</v>
      </c>
      <c r="KM33" s="16">
        <v>175.24600000000001</v>
      </c>
      <c r="KN33" s="16">
        <v>175.43</v>
      </c>
      <c r="KO33" s="16">
        <v>168.32900000000001</v>
      </c>
      <c r="KP33" s="16">
        <v>167.952</v>
      </c>
      <c r="KQ33" s="16">
        <v>167.98699999999999</v>
      </c>
      <c r="KR33" s="16">
        <v>167.06299999999999</v>
      </c>
      <c r="KS33" s="16">
        <v>161.47499999999999</v>
      </c>
      <c r="KT33" s="16">
        <v>165.691</v>
      </c>
      <c r="KU33" s="16">
        <v>172.565</v>
      </c>
      <c r="KV33" s="16">
        <v>173.94499999999999</v>
      </c>
      <c r="KW33" s="16">
        <v>163.536</v>
      </c>
      <c r="KX33" s="16">
        <v>163.13800000000001</v>
      </c>
      <c r="KY33" s="16">
        <v>163.184</v>
      </c>
      <c r="KZ33" s="16">
        <v>166.37</v>
      </c>
      <c r="LA33" s="16">
        <v>173.46100000000001</v>
      </c>
      <c r="LB33" s="16">
        <v>170.83199999999999</v>
      </c>
      <c r="LC33" s="16">
        <v>170.965</v>
      </c>
      <c r="LD33" s="16">
        <v>169.85900000000001</v>
      </c>
      <c r="LE33" s="16">
        <f t="shared" si="124"/>
        <v>0.31399999999999295</v>
      </c>
      <c r="LF33" s="16">
        <v>170.63200000000001</v>
      </c>
      <c r="LG33" s="16">
        <v>169.49799999999999</v>
      </c>
      <c r="LH33" s="16">
        <v>170.65100000000001</v>
      </c>
      <c r="LI33" s="16">
        <v>170.63200000000001</v>
      </c>
      <c r="LJ33" s="16">
        <v>170.846</v>
      </c>
      <c r="LK33" s="16">
        <v>170.65600000000001</v>
      </c>
      <c r="LL33" s="16">
        <v>170.63</v>
      </c>
      <c r="LM33" s="16">
        <v>170.624</v>
      </c>
      <c r="LN33" s="16">
        <v>169.52500000000001</v>
      </c>
      <c r="LO33" s="16">
        <v>171.45</v>
      </c>
      <c r="LP33" s="16">
        <v>169.875</v>
      </c>
      <c r="LQ33" s="16">
        <v>171.227</v>
      </c>
      <c r="LR33" s="16">
        <v>169.86799999999999</v>
      </c>
      <c r="LS33" s="16">
        <v>169.26599999999999</v>
      </c>
      <c r="LT33" s="16">
        <v>165.62700000000001</v>
      </c>
      <c r="LU33" s="16">
        <v>166.108</v>
      </c>
      <c r="LV33" s="16">
        <v>176.96700000000001</v>
      </c>
      <c r="LW33" s="16">
        <v>171.72300000000001</v>
      </c>
      <c r="LX33" s="16">
        <v>169.26300000000001</v>
      </c>
      <c r="LY33" s="16">
        <v>169.36099999999999</v>
      </c>
      <c r="LZ33" s="16">
        <v>169.08699999999999</v>
      </c>
      <c r="MA33" s="16">
        <v>169.071</v>
      </c>
      <c r="MB33" s="16">
        <v>169.25800000000001</v>
      </c>
      <c r="MC33" s="16">
        <v>169.09100000000001</v>
      </c>
      <c r="MD33" s="16">
        <v>169.06800000000001</v>
      </c>
      <c r="ME33" s="16">
        <v>169.06299999999999</v>
      </c>
      <c r="MF33" s="16">
        <v>164.81100000000001</v>
      </c>
      <c r="MG33" s="16">
        <v>165.535</v>
      </c>
      <c r="MH33" s="16">
        <v>166.249</v>
      </c>
      <c r="MI33" s="16">
        <v>166.95099999999999</v>
      </c>
      <c r="MJ33" s="16">
        <v>167.64500000000001</v>
      </c>
      <c r="MK33" s="16">
        <v>168.328</v>
      </c>
      <c r="ML33" s="16">
        <v>169.00200000000001</v>
      </c>
      <c r="MM33" s="16">
        <v>169.66800000000001</v>
      </c>
      <c r="MN33" s="16">
        <v>170.32400000000001</v>
      </c>
      <c r="MO33" s="16">
        <v>170.97300000000001</v>
      </c>
      <c r="MP33" s="16">
        <v>171.613</v>
      </c>
      <c r="MQ33" s="16">
        <v>172.245</v>
      </c>
      <c r="MR33" s="16">
        <v>169.86799999999999</v>
      </c>
      <c r="MS33" s="16">
        <v>170.16900000000001</v>
      </c>
      <c r="MT33" s="16">
        <v>170.46100000000001</v>
      </c>
      <c r="MU33" s="16">
        <v>170.744</v>
      </c>
      <c r="MV33" s="16">
        <v>171.01900000000001</v>
      </c>
      <c r="MW33" s="16">
        <v>171.28800000000001</v>
      </c>
      <c r="MX33" s="16">
        <v>171.54900000000001</v>
      </c>
      <c r="MY33" s="16">
        <v>171.803</v>
      </c>
      <c r="MZ33" s="16">
        <v>172.05099999999999</v>
      </c>
      <c r="NA33" s="16">
        <v>172.29300000000001</v>
      </c>
      <c r="NB33" s="16">
        <v>172.53</v>
      </c>
      <c r="NC33" s="16">
        <v>172.761</v>
      </c>
      <c r="ND33" s="16">
        <v>163.75299999999999</v>
      </c>
      <c r="NE33" s="16">
        <v>164.56299999999999</v>
      </c>
      <c r="NF33" s="16">
        <v>165.36</v>
      </c>
      <c r="NG33" s="16">
        <v>166.14599999999999</v>
      </c>
      <c r="NH33" s="16">
        <v>166.92</v>
      </c>
      <c r="NI33" s="16">
        <v>167.68299999999999</v>
      </c>
      <c r="NJ33" s="16">
        <v>168.43700000000001</v>
      </c>
      <c r="NK33" s="16">
        <v>169.179</v>
      </c>
      <c r="NL33" s="16">
        <v>169.911</v>
      </c>
      <c r="NM33" s="16">
        <v>170.63300000000001</v>
      </c>
      <c r="NN33" s="16">
        <v>171.346</v>
      </c>
      <c r="NO33" s="16">
        <v>172.048</v>
      </c>
      <c r="NP33" s="16">
        <v>174.696</v>
      </c>
      <c r="NQ33" s="16">
        <v>178.083</v>
      </c>
      <c r="NR33" s="16">
        <v>178.876</v>
      </c>
      <c r="NS33" s="16">
        <v>188.358</v>
      </c>
      <c r="NT33" s="16">
        <v>164.81</v>
      </c>
      <c r="NU33" s="16">
        <v>168.32900000000001</v>
      </c>
      <c r="NV33" s="16">
        <v>169.875</v>
      </c>
      <c r="NW33" s="16">
        <v>176.96700000000001</v>
      </c>
      <c r="NX33" s="16">
        <v>161.63399999999999</v>
      </c>
      <c r="NY33" s="16">
        <v>165.541</v>
      </c>
      <c r="NZ33" s="16">
        <v>174.49</v>
      </c>
      <c r="OA33" s="16">
        <v>167.62100000000001</v>
      </c>
      <c r="OB33" s="16">
        <v>168.65299999999999</v>
      </c>
      <c r="OC33" s="16">
        <v>172.71</v>
      </c>
      <c r="OD33" s="16">
        <v>183.89699999999999</v>
      </c>
      <c r="OE33" s="16">
        <v>173.881</v>
      </c>
      <c r="OF33" s="16">
        <v>162.22200000000001</v>
      </c>
      <c r="OG33" s="16">
        <v>166.23400000000001</v>
      </c>
      <c r="OH33" s="16">
        <v>175.57400000000001</v>
      </c>
      <c r="OI33" s="16">
        <v>167.01599999999999</v>
      </c>
      <c r="OJ33" s="16">
        <v>173.77099999999999</v>
      </c>
      <c r="OK33" s="16">
        <v>177.02600000000001</v>
      </c>
      <c r="OL33" s="16">
        <v>178.22200000000001</v>
      </c>
      <c r="OM33" s="16">
        <v>186.05</v>
      </c>
      <c r="ON33" s="16">
        <v>164.672</v>
      </c>
      <c r="OO33" s="16">
        <v>168.30699999999999</v>
      </c>
      <c r="OP33" s="16">
        <v>169.93</v>
      </c>
      <c r="OQ33" s="16">
        <v>176.71100000000001</v>
      </c>
      <c r="OR33" s="16">
        <v>168.29499999999999</v>
      </c>
      <c r="OS33" s="16">
        <v>172.23699999999999</v>
      </c>
      <c r="OT33" s="16">
        <v>173.66200000000001</v>
      </c>
      <c r="OU33" s="16">
        <v>182.21</v>
      </c>
      <c r="OV33" s="16">
        <v>161.79599999999999</v>
      </c>
      <c r="OW33" s="16">
        <v>165.833</v>
      </c>
      <c r="OX33" s="16">
        <v>167.149</v>
      </c>
      <c r="OY33" s="16">
        <v>175.654</v>
      </c>
      <c r="OZ33" s="16">
        <v>160.52099999999999</v>
      </c>
      <c r="PA33" s="16">
        <v>164.60300000000001</v>
      </c>
      <c r="PB33" s="16">
        <v>166.654</v>
      </c>
      <c r="PC33" s="16">
        <v>173.73</v>
      </c>
      <c r="PD33" s="23">
        <v>18</v>
      </c>
      <c r="PE33" s="16">
        <v>163.035</v>
      </c>
      <c r="PF33" s="16">
        <v>162.614</v>
      </c>
      <c r="PG33" s="16">
        <v>162.65199999999999</v>
      </c>
      <c r="PH33" s="16">
        <v>166.63900000000001</v>
      </c>
      <c r="PI33" s="16">
        <v>166.23500000000001</v>
      </c>
      <c r="PJ33" s="16">
        <v>166.274</v>
      </c>
      <c r="PK33" s="16">
        <v>161.77000000000001</v>
      </c>
      <c r="PL33" s="16">
        <v>161.393</v>
      </c>
      <c r="PM33" s="16">
        <v>164.68899999999999</v>
      </c>
      <c r="PN33" s="16">
        <v>169.23699999999999</v>
      </c>
      <c r="PO33" s="16">
        <v>168.08199999999999</v>
      </c>
      <c r="PP33" s="16">
        <v>168.87899999999999</v>
      </c>
      <c r="PQ33" s="16">
        <v>167.69399999999999</v>
      </c>
      <c r="PR33" s="16">
        <v>168.90199999999999</v>
      </c>
      <c r="PS33" s="16">
        <v>167.72399999999999</v>
      </c>
      <c r="PT33" s="16">
        <v>169.73099999999999</v>
      </c>
      <c r="PU33" s="16">
        <v>168.102</v>
      </c>
      <c r="PV33" s="16">
        <v>169.554</v>
      </c>
      <c r="PW33" s="16">
        <v>168.18</v>
      </c>
      <c r="PX33" s="16">
        <v>163.869</v>
      </c>
      <c r="PY33" s="16">
        <v>164.31899999999999</v>
      </c>
      <c r="PZ33" s="16">
        <v>175.49299999999999</v>
      </c>
      <c r="QA33" s="16">
        <v>170.13200000000001</v>
      </c>
      <c r="QB33" s="16">
        <v>167.66800000000001</v>
      </c>
      <c r="QC33" s="16">
        <v>167.77199999999999</v>
      </c>
      <c r="QD33" s="16">
        <v>167.47900000000001</v>
      </c>
      <c r="QE33" s="16"/>
      <c r="QF33" s="23">
        <v>6</v>
      </c>
      <c r="QG33" s="16">
        <v>163.42500000000001</v>
      </c>
      <c r="QH33" s="16">
        <v>162.923</v>
      </c>
      <c r="QI33" s="16">
        <v>162.989</v>
      </c>
      <c r="QJ33" s="16">
        <v>166.96799999999999</v>
      </c>
      <c r="QK33" s="16">
        <v>166.47900000000001</v>
      </c>
      <c r="QL33" s="16">
        <v>166.547</v>
      </c>
      <c r="QM33" s="16">
        <v>162.137</v>
      </c>
      <c r="QN33" s="16">
        <v>161.70400000000001</v>
      </c>
      <c r="QO33" s="16">
        <v>165.029</v>
      </c>
      <c r="QP33" s="16">
        <v>169.595</v>
      </c>
      <c r="QQ33" s="16">
        <v>168.48699999999999</v>
      </c>
      <c r="QR33" s="16">
        <v>169.154</v>
      </c>
      <c r="QS33" s="16">
        <v>168.017</v>
      </c>
      <c r="QT33" s="16">
        <v>169.20400000000001</v>
      </c>
      <c r="QU33" s="16">
        <v>168.07499999999999</v>
      </c>
      <c r="QV33" s="16">
        <v>170.083</v>
      </c>
      <c r="QW33" s="16">
        <v>168.501</v>
      </c>
      <c r="QX33" s="16">
        <v>169.90799999999999</v>
      </c>
      <c r="QY33" s="16">
        <v>168.44200000000001</v>
      </c>
      <c r="QZ33" s="16">
        <v>169.90799999999999</v>
      </c>
      <c r="RA33" s="16">
        <v>168.44200000000001</v>
      </c>
      <c r="RB33" s="16">
        <v>175.80600000000001</v>
      </c>
      <c r="RC33" s="16">
        <v>170.422</v>
      </c>
      <c r="RD33" s="16">
        <v>167.98</v>
      </c>
      <c r="RE33" s="16">
        <v>168.07599999999999</v>
      </c>
      <c r="RF33" s="16">
        <v>167.72399999999999</v>
      </c>
    </row>
    <row r="34" spans="1:474" x14ac:dyDescent="0.25">
      <c r="B34" s="20"/>
      <c r="D34" s="5"/>
      <c r="E34" s="5"/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 t="str">
        <f t="shared" si="126"/>
        <v/>
      </c>
      <c r="Y34" s="16" t="str">
        <f t="shared" si="127"/>
        <v/>
      </c>
      <c r="Z34" s="16" t="str">
        <f t="shared" si="120"/>
        <v/>
      </c>
      <c r="AA34" s="16" t="str">
        <f t="shared" si="121"/>
        <v/>
      </c>
      <c r="AB34" s="16" t="str">
        <f t="shared" si="128"/>
        <v/>
      </c>
      <c r="AC34" s="16" t="str">
        <f t="shared" si="122"/>
        <v/>
      </c>
      <c r="AD34" s="16"/>
      <c r="AE34" s="16" t="str">
        <f t="shared" si="130"/>
        <v/>
      </c>
      <c r="AF34" s="16" t="str">
        <f t="shared" si="131"/>
        <v/>
      </c>
      <c r="AG34" s="16"/>
      <c r="AH34" s="16" t="str">
        <f t="shared" si="133"/>
        <v/>
      </c>
      <c r="AI34" s="16" t="str">
        <f t="shared" si="134"/>
        <v/>
      </c>
      <c r="AJ34" s="16" t="str">
        <f t="shared" si="135"/>
        <v/>
      </c>
      <c r="AK34" s="16"/>
      <c r="AL34" s="16"/>
      <c r="AM34" s="16" t="str">
        <f t="shared" si="138"/>
        <v/>
      </c>
      <c r="AN34" s="16" t="str">
        <f t="shared" si="139"/>
        <v/>
      </c>
      <c r="AO34" s="16" t="str">
        <f t="shared" si="140"/>
        <v/>
      </c>
      <c r="AP34" s="16" t="str">
        <f t="shared" si="141"/>
        <v/>
      </c>
      <c r="AQ34" s="16"/>
      <c r="AR34" s="16"/>
      <c r="AS34" s="16"/>
      <c r="AT34" s="16"/>
      <c r="AU34" s="16" t="str">
        <f t="shared" si="146"/>
        <v/>
      </c>
      <c r="AV34" s="16" t="str">
        <f t="shared" si="147"/>
        <v/>
      </c>
      <c r="AW34" s="16" t="str">
        <f t="shared" si="148"/>
        <v/>
      </c>
      <c r="AX34" s="16" t="str">
        <f t="shared" si="149"/>
        <v/>
      </c>
      <c r="AY34" s="16" t="str">
        <f t="shared" si="150"/>
        <v/>
      </c>
      <c r="AZ34" s="16" t="str">
        <f t="shared" si="151"/>
        <v/>
      </c>
      <c r="BA34" s="16" t="str">
        <f t="shared" si="152"/>
        <v/>
      </c>
      <c r="BB34" s="16" t="str">
        <f t="shared" si="153"/>
        <v/>
      </c>
      <c r="BC34" s="16" t="str">
        <f t="shared" si="154"/>
        <v/>
      </c>
      <c r="BD34" s="16" t="str">
        <f t="shared" si="155"/>
        <v/>
      </c>
      <c r="BE34" s="16" t="str">
        <f t="shared" si="156"/>
        <v/>
      </c>
      <c r="BF34" s="16" t="str">
        <f t="shared" si="157"/>
        <v/>
      </c>
      <c r="BG34" s="16" t="str">
        <f t="shared" si="158"/>
        <v/>
      </c>
      <c r="BH34" s="16" t="str">
        <f t="shared" si="159"/>
        <v/>
      </c>
      <c r="BI34" s="16" t="str">
        <f t="shared" si="160"/>
        <v/>
      </c>
      <c r="BJ34" s="16" t="str">
        <f t="shared" si="161"/>
        <v/>
      </c>
      <c r="BK34" s="16" t="str">
        <f t="shared" si="162"/>
        <v/>
      </c>
      <c r="BL34" s="16" t="str">
        <f t="shared" si="163"/>
        <v/>
      </c>
      <c r="BM34" s="16" t="str">
        <f t="shared" si="164"/>
        <v/>
      </c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 t="str">
        <f t="shared" si="177"/>
        <v/>
      </c>
      <c r="CF34" s="16" t="str">
        <f t="shared" si="178"/>
        <v/>
      </c>
      <c r="CG34" s="16" t="str">
        <f t="shared" si="179"/>
        <v/>
      </c>
      <c r="CH34" s="16" t="str">
        <f t="shared" si="180"/>
        <v/>
      </c>
      <c r="CI34" s="16" t="str">
        <f t="shared" si="181"/>
        <v/>
      </c>
      <c r="CJ34" s="16" t="str">
        <f t="shared" si="182"/>
        <v/>
      </c>
      <c r="CK34" s="16" t="str">
        <f t="shared" si="183"/>
        <v/>
      </c>
      <c r="CL34" s="16" t="str">
        <f t="shared" si="184"/>
        <v/>
      </c>
      <c r="CM34" s="16" t="str">
        <f t="shared" si="185"/>
        <v/>
      </c>
      <c r="CN34" s="16" t="str">
        <f t="shared" si="186"/>
        <v/>
      </c>
      <c r="CO34" s="16" t="str">
        <f t="shared" si="187"/>
        <v/>
      </c>
      <c r="CP34" s="16" t="str">
        <f t="shared" si="188"/>
        <v/>
      </c>
      <c r="CQ34" s="16"/>
      <c r="CR34" s="16"/>
      <c r="CS34" s="16" t="str">
        <f t="shared" si="189"/>
        <v/>
      </c>
      <c r="CT34" s="16" t="str">
        <f t="shared" si="190"/>
        <v/>
      </c>
      <c r="CU34" s="16" t="str">
        <f t="shared" si="191"/>
        <v/>
      </c>
      <c r="CV34" s="16" t="str">
        <f t="shared" si="192"/>
        <v/>
      </c>
      <c r="CW34" s="16" t="str">
        <f t="shared" si="193"/>
        <v/>
      </c>
      <c r="CX34" s="16" t="str">
        <f t="shared" si="194"/>
        <v/>
      </c>
      <c r="CY34" s="16" t="str">
        <f t="shared" si="195"/>
        <v/>
      </c>
      <c r="CZ34" s="16" t="str">
        <f t="shared" si="196"/>
        <v/>
      </c>
      <c r="DA34" s="16" t="str">
        <f t="shared" si="197"/>
        <v/>
      </c>
      <c r="DB34" s="16" t="str">
        <f t="shared" si="198"/>
        <v/>
      </c>
      <c r="DC34" s="16" t="str">
        <f t="shared" si="199"/>
        <v/>
      </c>
      <c r="DD34" s="16" t="str">
        <f t="shared" si="200"/>
        <v/>
      </c>
      <c r="DE34" s="16" t="str">
        <f t="shared" si="201"/>
        <v/>
      </c>
      <c r="DF34" s="16" t="str">
        <f t="shared" si="202"/>
        <v/>
      </c>
      <c r="DG34" s="16" t="str">
        <f t="shared" si="203"/>
        <v/>
      </c>
      <c r="DH34" s="16" t="str">
        <f t="shared" si="204"/>
        <v/>
      </c>
      <c r="DI34" s="16" t="str">
        <f t="shared" si="205"/>
        <v/>
      </c>
      <c r="DJ34" s="16" t="str">
        <f t="shared" si="206"/>
        <v/>
      </c>
      <c r="DK34" s="16" t="str">
        <f t="shared" si="207"/>
        <v/>
      </c>
      <c r="DL34" s="16" t="str">
        <f t="shared" si="208"/>
        <v/>
      </c>
      <c r="DM34" s="16" t="str">
        <f t="shared" si="209"/>
        <v/>
      </c>
      <c r="DN34" s="16" t="str">
        <f t="shared" si="210"/>
        <v/>
      </c>
      <c r="DO34" s="16" t="str">
        <f t="shared" si="211"/>
        <v/>
      </c>
      <c r="DP34" s="16" t="str">
        <f t="shared" si="6"/>
        <v/>
      </c>
      <c r="DQ34" s="16" t="str">
        <f t="shared" si="212"/>
        <v/>
      </c>
      <c r="DR34" s="16" t="str">
        <f t="shared" si="213"/>
        <v/>
      </c>
      <c r="DS34" s="16" t="str">
        <f t="shared" si="214"/>
        <v/>
      </c>
      <c r="DT34" s="16" t="str">
        <f t="shared" si="215"/>
        <v/>
      </c>
      <c r="DU34" s="16" t="str">
        <f t="shared" si="216"/>
        <v/>
      </c>
      <c r="DV34" s="16" t="str">
        <f t="shared" si="217"/>
        <v/>
      </c>
      <c r="DW34" s="16"/>
      <c r="DX34" s="16" t="str">
        <f t="shared" si="7"/>
        <v/>
      </c>
      <c r="DY34" s="16" t="str">
        <f t="shared" si="8"/>
        <v/>
      </c>
      <c r="DZ34" s="16" t="str">
        <f t="shared" si="9"/>
        <v/>
      </c>
      <c r="EA34" s="16" t="str">
        <f t="shared" si="10"/>
        <v/>
      </c>
      <c r="EB34" s="16" t="str">
        <f t="shared" si="11"/>
        <v/>
      </c>
      <c r="EC34" s="16" t="str">
        <f t="shared" si="12"/>
        <v/>
      </c>
      <c r="ED34" s="38"/>
      <c r="EE34" s="16"/>
      <c r="EF34" s="16"/>
      <c r="EG34" s="16"/>
      <c r="EH34" s="16" t="str">
        <f t="shared" si="13"/>
        <v/>
      </c>
      <c r="EI34" s="16" t="str">
        <f t="shared" si="14"/>
        <v/>
      </c>
      <c r="EJ34" s="16" t="str">
        <f t="shared" si="15"/>
        <v/>
      </c>
      <c r="EK34" s="16"/>
      <c r="EL34" s="16"/>
      <c r="EM34" s="16" t="str">
        <f t="shared" si="16"/>
        <v/>
      </c>
      <c r="EN34" s="16" t="str">
        <f t="shared" si="17"/>
        <v/>
      </c>
      <c r="EO34" s="16" t="str">
        <f t="shared" si="18"/>
        <v/>
      </c>
      <c r="EP34" s="16" t="str">
        <f t="shared" si="19"/>
        <v/>
      </c>
      <c r="EQ34" s="16" t="str">
        <f t="shared" si="20"/>
        <v/>
      </c>
      <c r="ER34" s="16" t="str">
        <f t="shared" si="21"/>
        <v/>
      </c>
      <c r="ES34" s="16"/>
      <c r="ET34" s="16"/>
      <c r="EU34" s="16" t="str">
        <f t="shared" si="22"/>
        <v/>
      </c>
      <c r="EV34" s="16" t="str">
        <f t="shared" si="23"/>
        <v/>
      </c>
      <c r="EW34" s="16"/>
      <c r="EX34" s="16"/>
      <c r="EY34" s="16" t="str">
        <f t="shared" si="24"/>
        <v/>
      </c>
      <c r="EZ34" s="16" t="str">
        <f t="shared" si="25"/>
        <v/>
      </c>
      <c r="FA34" s="16" t="str">
        <f t="shared" si="26"/>
        <v/>
      </c>
      <c r="FB34" s="16" t="str">
        <f t="shared" si="27"/>
        <v/>
      </c>
      <c r="FC34" s="16" t="str">
        <f t="shared" si="28"/>
        <v/>
      </c>
      <c r="FD34" s="16" t="str">
        <f t="shared" si="29"/>
        <v/>
      </c>
      <c r="FE34" s="16" t="str">
        <f t="shared" si="30"/>
        <v/>
      </c>
      <c r="FF34" s="16" t="str">
        <f t="shared" si="31"/>
        <v/>
      </c>
      <c r="FG34" s="16" t="str">
        <f t="shared" si="32"/>
        <v/>
      </c>
      <c r="FH34" s="16" t="str">
        <f t="shared" si="33"/>
        <v/>
      </c>
      <c r="FI34" s="16" t="str">
        <f t="shared" si="34"/>
        <v/>
      </c>
      <c r="FJ34" s="16"/>
      <c r="FK34" s="16" t="str">
        <f t="shared" si="35"/>
        <v/>
      </c>
      <c r="FL34" s="47" t="str">
        <f t="shared" si="36"/>
        <v/>
      </c>
      <c r="FM34" s="16" t="str">
        <f t="shared" si="37"/>
        <v/>
      </c>
      <c r="FN34" s="16" t="str">
        <f t="shared" si="38"/>
        <v/>
      </c>
      <c r="FO34" s="16" t="str">
        <f t="shared" si="39"/>
        <v/>
      </c>
      <c r="FP34" s="16" t="str">
        <f t="shared" si="40"/>
        <v/>
      </c>
      <c r="FQ34" s="16" t="str">
        <f t="shared" si="41"/>
        <v/>
      </c>
      <c r="FR34" s="16" t="str">
        <f t="shared" si="42"/>
        <v/>
      </c>
      <c r="FS34" s="16"/>
      <c r="FT34" s="16"/>
      <c r="FU34" s="16" t="str">
        <f t="shared" si="43"/>
        <v/>
      </c>
      <c r="FV34" s="16" t="str">
        <f t="shared" si="44"/>
        <v/>
      </c>
      <c r="FW34" s="16"/>
      <c r="FX34" s="16" t="str">
        <f t="shared" si="45"/>
        <v/>
      </c>
      <c r="FY34" s="16" t="str">
        <f t="shared" si="46"/>
        <v/>
      </c>
      <c r="FZ34" s="16"/>
      <c r="GA34" s="16"/>
      <c r="GB34" s="16" t="str">
        <f t="shared" si="47"/>
        <v/>
      </c>
      <c r="GC34" s="16" t="str">
        <f t="shared" si="48"/>
        <v/>
      </c>
      <c r="GD34" s="16" t="str">
        <f t="shared" si="49"/>
        <v/>
      </c>
      <c r="GE34" s="16" t="str">
        <f t="shared" si="50"/>
        <v/>
      </c>
      <c r="GF34" s="16"/>
      <c r="GG34" s="16"/>
      <c r="GH34" s="16"/>
      <c r="GI34" s="16"/>
      <c r="GJ34" s="16" t="str">
        <f t="shared" si="51"/>
        <v/>
      </c>
      <c r="GK34" s="16" t="str">
        <f t="shared" si="52"/>
        <v/>
      </c>
      <c r="GL34" s="16" t="str">
        <f t="shared" si="53"/>
        <v/>
      </c>
      <c r="GM34" s="16" t="str">
        <f t="shared" si="54"/>
        <v/>
      </c>
      <c r="GN34" s="16" t="str">
        <f t="shared" si="55"/>
        <v/>
      </c>
      <c r="GO34" s="16" t="str">
        <f t="shared" si="56"/>
        <v/>
      </c>
      <c r="GP34" s="16" t="str">
        <f t="shared" si="57"/>
        <v/>
      </c>
      <c r="GQ34" s="16"/>
      <c r="GR34" s="16" t="str">
        <f t="shared" si="58"/>
        <v/>
      </c>
      <c r="GS34" s="16"/>
      <c r="GT34" s="16"/>
      <c r="GU34" s="16"/>
      <c r="GV34" s="16"/>
      <c r="GW34" s="16" t="str">
        <f t="shared" si="59"/>
        <v/>
      </c>
      <c r="GX34" s="16" t="str">
        <f t="shared" si="60"/>
        <v/>
      </c>
      <c r="GY34" s="16"/>
      <c r="GZ34" s="16"/>
      <c r="HA34" s="16" t="str">
        <f t="shared" si="61"/>
        <v/>
      </c>
      <c r="HB34" s="16" t="str">
        <f t="shared" si="62"/>
        <v/>
      </c>
      <c r="HC34" s="16" t="str">
        <f t="shared" si="63"/>
        <v/>
      </c>
      <c r="HD34" s="16" t="str">
        <f t="shared" si="64"/>
        <v/>
      </c>
      <c r="HE34" s="16"/>
      <c r="HF34" s="16"/>
      <c r="HG34" s="16" t="str">
        <f t="shared" si="65"/>
        <v/>
      </c>
      <c r="HH34" s="16"/>
      <c r="HI34" s="16"/>
      <c r="HJ34" s="16" t="str">
        <f t="shared" si="66"/>
        <v/>
      </c>
      <c r="HK34" s="16" t="str">
        <f t="shared" si="67"/>
        <v/>
      </c>
      <c r="HL34" s="16" t="str">
        <f t="shared" si="68"/>
        <v/>
      </c>
      <c r="HM34" s="16" t="str">
        <f t="shared" si="69"/>
        <v/>
      </c>
      <c r="HN34" s="16" t="str">
        <f t="shared" si="70"/>
        <v/>
      </c>
      <c r="HO34" s="16" t="str">
        <f t="shared" si="71"/>
        <v/>
      </c>
      <c r="HP34" s="16" t="str">
        <f t="shared" si="72"/>
        <v/>
      </c>
      <c r="HQ34" s="16" t="str">
        <f t="shared" si="73"/>
        <v/>
      </c>
      <c r="HR34" s="16" t="str">
        <f t="shared" si="74"/>
        <v/>
      </c>
      <c r="HS34" s="16" t="str">
        <f t="shared" si="75"/>
        <v/>
      </c>
      <c r="HT34" s="16" t="str">
        <f t="shared" si="76"/>
        <v/>
      </c>
      <c r="HU34" s="16" t="str">
        <f t="shared" si="77"/>
        <v/>
      </c>
      <c r="HV34" s="16" t="str">
        <f t="shared" si="78"/>
        <v/>
      </c>
      <c r="HW34" s="16" t="str">
        <f t="shared" si="79"/>
        <v/>
      </c>
      <c r="HX34" s="16"/>
      <c r="HY34" s="16"/>
      <c r="HZ34" s="16"/>
      <c r="IA34" s="16" t="str">
        <f t="shared" si="80"/>
        <v/>
      </c>
      <c r="IB34" s="16"/>
      <c r="IC34" s="16" t="str">
        <f t="shared" si="81"/>
        <v/>
      </c>
      <c r="ID34" s="16" t="str">
        <f t="shared" si="82"/>
        <v/>
      </c>
      <c r="IE34" s="16"/>
      <c r="IF34" s="16"/>
      <c r="IG34" s="16" t="str">
        <f t="shared" si="84"/>
        <v/>
      </c>
      <c r="IH34" s="16" t="str">
        <f t="shared" si="85"/>
        <v/>
      </c>
      <c r="II34" s="16" t="str">
        <f t="shared" si="86"/>
        <v/>
      </c>
      <c r="IJ34" s="16" t="str">
        <f t="shared" si="87"/>
        <v/>
      </c>
      <c r="IK34" s="16"/>
      <c r="IL34" s="16"/>
      <c r="IM34" s="16"/>
      <c r="IN34" s="16"/>
      <c r="IO34" s="16" t="str">
        <f t="shared" si="90"/>
        <v/>
      </c>
      <c r="IP34" s="16" t="str">
        <f t="shared" si="91"/>
        <v/>
      </c>
      <c r="IQ34" s="16" t="str">
        <f t="shared" si="92"/>
        <v/>
      </c>
      <c r="IR34" s="16" t="str">
        <f t="shared" si="93"/>
        <v/>
      </c>
      <c r="IS34" s="16" t="str">
        <f t="shared" si="94"/>
        <v/>
      </c>
      <c r="IT34" s="16" t="str">
        <f t="shared" si="95"/>
        <v/>
      </c>
      <c r="IU34" s="16" t="str">
        <f t="shared" si="96"/>
        <v/>
      </c>
      <c r="IV34" s="16"/>
      <c r="IW34" s="16" t="str">
        <f t="shared" si="97"/>
        <v/>
      </c>
      <c r="IX34" s="16"/>
      <c r="IY34" s="16"/>
      <c r="IZ34" s="16"/>
      <c r="JA34" s="16"/>
      <c r="JB34" s="16" t="str">
        <f t="shared" si="98"/>
        <v/>
      </c>
      <c r="JC34" s="16" t="str">
        <f t="shared" si="99"/>
        <v/>
      </c>
      <c r="JD34" s="16" t="str">
        <f t="shared" si="100"/>
        <v/>
      </c>
      <c r="JE34" s="16"/>
      <c r="JF34" s="16" t="str">
        <f t="shared" si="101"/>
        <v/>
      </c>
      <c r="JG34" s="16" t="str">
        <f t="shared" si="102"/>
        <v/>
      </c>
      <c r="JH34" s="16" t="str">
        <f t="shared" si="103"/>
        <v/>
      </c>
      <c r="JI34" s="16" t="str">
        <f t="shared" si="104"/>
        <v/>
      </c>
      <c r="JJ34" s="16"/>
      <c r="JK34" s="16"/>
      <c r="JL34" s="16" t="str">
        <f t="shared" si="105"/>
        <v/>
      </c>
      <c r="JM34" s="16"/>
      <c r="JN34" s="16"/>
      <c r="JO34" s="16" t="str">
        <f t="shared" si="106"/>
        <v/>
      </c>
      <c r="JP34" s="16" t="str">
        <f t="shared" si="107"/>
        <v/>
      </c>
      <c r="JQ34" s="16" t="str">
        <f t="shared" si="108"/>
        <v/>
      </c>
      <c r="JR34" s="16" t="str">
        <f t="shared" si="109"/>
        <v/>
      </c>
      <c r="JS34" s="16" t="str">
        <f t="shared" si="110"/>
        <v/>
      </c>
      <c r="JT34" s="16" t="str">
        <f t="shared" si="111"/>
        <v/>
      </c>
      <c r="JU34" s="16" t="str">
        <f t="shared" si="112"/>
        <v/>
      </c>
      <c r="JV34" s="16" t="str">
        <f t="shared" si="113"/>
        <v/>
      </c>
      <c r="JW34" s="16" t="str">
        <f t="shared" si="114"/>
        <v/>
      </c>
      <c r="JX34" s="16" t="str">
        <f t="shared" si="115"/>
        <v/>
      </c>
      <c r="JY34" s="16" t="str">
        <f t="shared" si="116"/>
        <v/>
      </c>
      <c r="JZ34" s="16" t="str">
        <f t="shared" si="117"/>
        <v/>
      </c>
      <c r="KA34" s="16" t="str">
        <f t="shared" si="118"/>
        <v/>
      </c>
      <c r="KB34" s="16" t="str">
        <f t="shared" si="119"/>
        <v/>
      </c>
      <c r="KC34" s="16"/>
      <c r="KD34" s="23"/>
      <c r="KE34" s="16"/>
      <c r="KF34" s="16"/>
      <c r="KG34" s="16"/>
      <c r="KH34" s="16">
        <f t="shared" si="123"/>
        <v>0</v>
      </c>
      <c r="KI34" s="16"/>
      <c r="KJ34" s="16"/>
      <c r="KK34" s="16"/>
      <c r="KL34" s="16"/>
      <c r="KM34" s="16"/>
      <c r="KN34" s="16"/>
      <c r="KO34" s="16"/>
      <c r="KP34" s="16"/>
      <c r="KQ34" s="16"/>
      <c r="KR34" s="16"/>
      <c r="KS34" s="16"/>
      <c r="KT34" s="16"/>
      <c r="KU34" s="16"/>
      <c r="KV34" s="16"/>
      <c r="KW34" s="16"/>
      <c r="KX34" s="16"/>
      <c r="KY34" s="16"/>
      <c r="KZ34" s="16"/>
      <c r="LA34" s="16"/>
      <c r="LB34" s="16"/>
      <c r="LC34" s="16"/>
      <c r="LD34" s="16"/>
      <c r="LE34" s="16">
        <f t="shared" si="124"/>
        <v>0</v>
      </c>
      <c r="LF34" s="16"/>
      <c r="LG34" s="16"/>
      <c r="LH34" s="16"/>
      <c r="LI34" s="16"/>
      <c r="LJ34" s="16"/>
      <c r="LK34" s="16"/>
      <c r="LL34" s="16"/>
      <c r="LM34" s="16"/>
      <c r="LN34" s="16"/>
      <c r="LO34" s="16"/>
      <c r="LP34" s="16"/>
      <c r="LQ34" s="16"/>
      <c r="LR34" s="16"/>
      <c r="LS34" s="16"/>
      <c r="LT34" s="16"/>
      <c r="LU34" s="16"/>
      <c r="LV34" s="16"/>
      <c r="LW34" s="16"/>
      <c r="LX34" s="16"/>
      <c r="LY34" s="16"/>
      <c r="LZ34" s="16"/>
      <c r="MA34" s="16"/>
      <c r="MB34" s="16"/>
      <c r="MC34" s="16"/>
      <c r="MD34" s="16"/>
      <c r="ME34" s="16"/>
      <c r="MF34" s="16"/>
      <c r="MG34" s="16"/>
      <c r="MH34" s="16"/>
      <c r="MI34" s="16"/>
      <c r="MJ34" s="16"/>
      <c r="MK34" s="16"/>
      <c r="ML34" s="16"/>
      <c r="MM34" s="16"/>
      <c r="MN34" s="16"/>
      <c r="MO34" s="16"/>
      <c r="MP34" s="16"/>
      <c r="MQ34" s="16"/>
      <c r="MR34" s="16"/>
      <c r="MS34" s="16"/>
      <c r="MT34" s="16"/>
      <c r="MU34" s="16"/>
      <c r="MV34" s="16"/>
      <c r="MW34" s="16"/>
      <c r="MX34" s="16"/>
      <c r="MY34" s="16"/>
      <c r="MZ34" s="16"/>
      <c r="NA34" s="16"/>
      <c r="NB34" s="16"/>
      <c r="NC34" s="16"/>
      <c r="ND34" s="16"/>
      <c r="NE34" s="16"/>
      <c r="NF34" s="16"/>
      <c r="NG34" s="16"/>
      <c r="NH34" s="16"/>
      <c r="NI34" s="16"/>
      <c r="NJ34" s="16"/>
      <c r="NK34" s="16"/>
      <c r="NL34" s="16"/>
      <c r="NM34" s="16"/>
      <c r="NN34" s="16"/>
      <c r="NO34" s="16"/>
      <c r="NP34" s="16"/>
      <c r="NQ34" s="16"/>
      <c r="NR34" s="16"/>
      <c r="NS34" s="16"/>
      <c r="NT34" s="16"/>
      <c r="NU34" s="16"/>
      <c r="NV34" s="16"/>
      <c r="NW34" s="16"/>
      <c r="NX34" s="16"/>
      <c r="NY34" s="16"/>
      <c r="NZ34" s="16"/>
      <c r="OA34" s="16"/>
      <c r="OB34" s="16"/>
      <c r="OC34" s="16"/>
      <c r="OD34" s="16"/>
      <c r="OE34" s="16"/>
      <c r="OF34" s="16"/>
      <c r="OG34" s="16"/>
      <c r="OH34" s="16"/>
      <c r="OI34" s="16"/>
      <c r="OJ34" s="16"/>
      <c r="OK34" s="16"/>
      <c r="OL34" s="16"/>
      <c r="OM34" s="16"/>
      <c r="ON34" s="16"/>
      <c r="OO34" s="16"/>
      <c r="OP34" s="16"/>
      <c r="OQ34" s="16"/>
      <c r="OR34" s="16"/>
      <c r="OS34" s="16"/>
      <c r="OT34" s="16"/>
      <c r="OU34" s="16"/>
      <c r="OV34" s="16"/>
      <c r="OW34" s="16"/>
      <c r="OX34" s="16"/>
      <c r="OY34" s="16"/>
      <c r="OZ34" s="16"/>
      <c r="PA34" s="16"/>
      <c r="PB34" s="16"/>
      <c r="PC34" s="16"/>
      <c r="PD34" s="24"/>
      <c r="PE34" s="16"/>
      <c r="PF34" s="16"/>
      <c r="PG34" s="16"/>
      <c r="PH34" s="16"/>
      <c r="PI34" s="16"/>
      <c r="PJ34" s="16"/>
      <c r="PK34" s="16"/>
      <c r="PL34" s="16"/>
      <c r="PM34" s="16"/>
      <c r="PN34" s="16"/>
      <c r="PO34" s="16"/>
      <c r="PP34" s="16"/>
      <c r="PQ34" s="16"/>
      <c r="PR34" s="16"/>
      <c r="PS34" s="16"/>
      <c r="PT34" s="16"/>
      <c r="PU34" s="16"/>
      <c r="PV34" s="16"/>
      <c r="PW34" s="16"/>
      <c r="PX34" s="16"/>
      <c r="PY34" s="16"/>
      <c r="PZ34" s="16"/>
      <c r="QA34" s="16"/>
      <c r="QB34" s="16"/>
      <c r="QC34" s="16"/>
      <c r="QD34" s="16"/>
      <c r="QE34" s="16"/>
      <c r="QF34" s="23"/>
      <c r="QG34" s="16"/>
      <c r="QH34" s="16"/>
      <c r="QI34" s="16"/>
      <c r="QJ34" s="16"/>
      <c r="QK34" s="16"/>
      <c r="QL34" s="16"/>
      <c r="QM34" s="16"/>
      <c r="QN34" s="16"/>
      <c r="QO34" s="16"/>
      <c r="QP34" s="16"/>
      <c r="QQ34" s="16"/>
      <c r="QR34" s="16"/>
      <c r="QS34" s="16"/>
      <c r="QT34" s="16"/>
      <c r="QU34" s="16"/>
      <c r="QV34" s="16"/>
      <c r="QW34" s="16"/>
      <c r="QX34" s="16"/>
      <c r="QY34" s="16"/>
      <c r="QZ34" s="16"/>
      <c r="RA34" s="16"/>
      <c r="RB34" s="16"/>
      <c r="RC34" s="16"/>
      <c r="RD34" s="16"/>
      <c r="RE34" s="16"/>
      <c r="RF34" s="16"/>
    </row>
    <row r="35" spans="1:474" x14ac:dyDescent="0.25">
      <c r="A35" s="64" t="s">
        <v>17</v>
      </c>
      <c r="B35" s="20">
        <v>173.55</v>
      </c>
      <c r="C35" s="9">
        <v>0.35</v>
      </c>
      <c r="D35" s="9" t="s">
        <v>6</v>
      </c>
      <c r="E35" s="5">
        <v>1</v>
      </c>
      <c r="F35" s="16">
        <v>2.64</v>
      </c>
      <c r="G35" s="16">
        <v>16.899999999999999</v>
      </c>
      <c r="H35" s="16">
        <v>1.85</v>
      </c>
      <c r="I35" s="16">
        <v>16.25</v>
      </c>
      <c r="J35" s="16">
        <v>1.7</v>
      </c>
      <c r="K35" s="16">
        <v>16.12</v>
      </c>
      <c r="L35" s="16">
        <v>1.75</v>
      </c>
      <c r="M35" s="16">
        <v>16.170000000000002</v>
      </c>
      <c r="N35" s="16">
        <v>0.02</v>
      </c>
      <c r="O35" s="16">
        <v>14.57</v>
      </c>
      <c r="P35" s="16">
        <v>-3.82</v>
      </c>
      <c r="Q35" s="16">
        <v>11.07</v>
      </c>
      <c r="R35" s="16">
        <v>-2.52</v>
      </c>
      <c r="S35" s="16">
        <v>12.23</v>
      </c>
      <c r="T35" s="16">
        <v>-3.82</v>
      </c>
      <c r="U35" s="16">
        <v>11.1</v>
      </c>
      <c r="V35" s="16">
        <v>-0.12</v>
      </c>
      <c r="W35" s="16">
        <f>IF(ISNUMBER(KO35),V35-KE35+KO35,"")</f>
        <v>-1.0080000000000027</v>
      </c>
      <c r="X35" s="16">
        <f t="shared" si="126"/>
        <v>-0.72499999999999964</v>
      </c>
      <c r="Y35" s="16">
        <f t="shared" si="127"/>
        <v>-1.5340000000000007</v>
      </c>
      <c r="Z35" s="16">
        <f t="shared" si="120"/>
        <v>10.542</v>
      </c>
      <c r="AA35" s="16">
        <f t="shared" si="121"/>
        <v>8.1519999999999992</v>
      </c>
      <c r="AB35" s="16">
        <f t="shared" si="128"/>
        <v>-1.5199999999999996</v>
      </c>
      <c r="AC35" s="16">
        <f t="shared" si="122"/>
        <v>9.4550000000000001</v>
      </c>
      <c r="AD35" s="16">
        <f>IF(ISNUMBER(KP35),V35-KF35+KP35,"")</f>
        <v>-1.7249999999999996</v>
      </c>
      <c r="AE35" s="16">
        <f t="shared" si="130"/>
        <v>-1.6949999999999985</v>
      </c>
      <c r="AF35" s="16">
        <f t="shared" si="131"/>
        <v>-5.7160000000000011</v>
      </c>
      <c r="AG35" s="16">
        <f>IF(ISNUMBER(KW35),$V35-$KE35+KW35,"")</f>
        <v>-6.1130000000000013</v>
      </c>
      <c r="AH35" s="16">
        <f t="shared" si="133"/>
        <v>-6.7720000000000002</v>
      </c>
      <c r="AI35" s="16">
        <f t="shared" si="134"/>
        <v>-6.7529999999999992</v>
      </c>
      <c r="AJ35" s="16">
        <f t="shared" si="135"/>
        <v>-6.7990000000000013</v>
      </c>
      <c r="AK35" s="16">
        <f t="shared" ref="AK35:AL37" si="333">IF(ISNUMBER(LC35),$V35-$KE35+LC35,"")</f>
        <v>8.1340000000000003</v>
      </c>
      <c r="AL35" s="16">
        <f t="shared" si="333"/>
        <v>5.9149999999999991</v>
      </c>
      <c r="AM35" s="16">
        <f t="shared" si="138"/>
        <v>8.2729999999999997</v>
      </c>
      <c r="AN35" s="16">
        <f t="shared" si="139"/>
        <v>5.8219999999999992</v>
      </c>
      <c r="AO35" s="16">
        <f t="shared" si="140"/>
        <v>8.1820000000000004</v>
      </c>
      <c r="AP35" s="16">
        <f t="shared" si="141"/>
        <v>5.7710000000000026</v>
      </c>
      <c r="AQ35" s="16">
        <f t="shared" ref="AQ35:AT37" si="334">IF(ISNUMBER(LO35),$V35-$KE35+LO35,"")</f>
        <v>8.916999999999998</v>
      </c>
      <c r="AR35" s="16">
        <f t="shared" si="334"/>
        <v>6.5889999999999986</v>
      </c>
      <c r="AS35" s="16">
        <f t="shared" si="334"/>
        <v>9.7389999999999972</v>
      </c>
      <c r="AT35" s="16">
        <f t="shared" si="334"/>
        <v>7.5429999999999993</v>
      </c>
      <c r="AU35" s="16">
        <f t="shared" si="146"/>
        <v>3.1059999999999981</v>
      </c>
      <c r="AV35" s="16">
        <f t="shared" si="147"/>
        <v>3.3419999999999987</v>
      </c>
      <c r="AW35" s="16">
        <f t="shared" si="148"/>
        <v>14.106999999999996</v>
      </c>
      <c r="AX35" s="16">
        <f t="shared" si="149"/>
        <v>2.2769999999999975</v>
      </c>
      <c r="AY35" s="16">
        <f t="shared" si="150"/>
        <v>2.8509999999999991</v>
      </c>
      <c r="AZ35" s="16">
        <f t="shared" si="151"/>
        <v>1.6649999999999991</v>
      </c>
      <c r="BA35" s="16">
        <f t="shared" si="152"/>
        <v>0.78600000000000136</v>
      </c>
      <c r="BB35" s="16">
        <f t="shared" si="153"/>
        <v>-0.11500000000000199</v>
      </c>
      <c r="BC35" s="16">
        <f t="shared" si="154"/>
        <v>-0.25900000000000034</v>
      </c>
      <c r="BD35" s="16">
        <f t="shared" si="155"/>
        <v>-0.43400000000000105</v>
      </c>
      <c r="BE35" s="16">
        <f t="shared" si="156"/>
        <v>-0.62100000000000222</v>
      </c>
      <c r="BF35" s="16">
        <f t="shared" si="157"/>
        <v>-0.81500000000000128</v>
      </c>
      <c r="BG35" s="16">
        <f t="shared" si="158"/>
        <v>-1.0110000000000028</v>
      </c>
      <c r="BH35" s="16">
        <f t="shared" si="159"/>
        <v>-1.2000000000000028</v>
      </c>
      <c r="BI35" s="16">
        <f t="shared" si="160"/>
        <v>-1.3790000000000013</v>
      </c>
      <c r="BJ35" s="16">
        <f t="shared" si="161"/>
        <v>-1.5440000000000005</v>
      </c>
      <c r="BK35" s="16">
        <f t="shared" si="162"/>
        <v>-1.6910000000000025</v>
      </c>
      <c r="BL35" s="16">
        <f t="shared" si="163"/>
        <v>-1.8200000000000003</v>
      </c>
      <c r="BM35" s="16">
        <f t="shared" si="164"/>
        <v>-1.9280000000000008</v>
      </c>
      <c r="BN35" s="16"/>
      <c r="BO35" s="16"/>
      <c r="BP35" s="16"/>
      <c r="BQ35" s="16">
        <f t="shared" ref="BQ35:CB37" si="335">$V35-$KE35+MR35</f>
        <v>7.5429999999999993</v>
      </c>
      <c r="BR35" s="16">
        <f t="shared" si="335"/>
        <v>6.8049999999999997</v>
      </c>
      <c r="BS35" s="16">
        <f t="shared" si="335"/>
        <v>6.0440000000000005</v>
      </c>
      <c r="BT35" s="16">
        <f t="shared" si="335"/>
        <v>5.2629999999999981</v>
      </c>
      <c r="BU35" s="16">
        <f t="shared" si="335"/>
        <v>4.4649999999999999</v>
      </c>
      <c r="BV35" s="16">
        <f t="shared" si="335"/>
        <v>3.6539999999999999</v>
      </c>
      <c r="BW35" s="16">
        <f t="shared" si="335"/>
        <v>2.8289999999999971</v>
      </c>
      <c r="BX35" s="16">
        <f t="shared" si="335"/>
        <v>1.9959999999999987</v>
      </c>
      <c r="BY35" s="16">
        <f t="shared" si="335"/>
        <v>1.1509999999999998</v>
      </c>
      <c r="BZ35" s="16">
        <f t="shared" si="335"/>
        <v>0.30099999999999838</v>
      </c>
      <c r="CA35" s="16">
        <f t="shared" si="335"/>
        <v>-0.56000000000000227</v>
      </c>
      <c r="CB35" s="16">
        <f t="shared" si="335"/>
        <v>-1.4269999999999996</v>
      </c>
      <c r="CC35" s="16"/>
      <c r="CD35" s="16"/>
      <c r="CE35" s="16">
        <f t="shared" si="177"/>
        <v>5.1020000000000003</v>
      </c>
      <c r="CF35" s="16">
        <f t="shared" si="178"/>
        <v>4.7219999999999978</v>
      </c>
      <c r="CG35" s="16">
        <f t="shared" si="179"/>
        <v>4.32</v>
      </c>
      <c r="CH35" s="16">
        <f t="shared" si="180"/>
        <v>3.9089999999999989</v>
      </c>
      <c r="CI35" s="16">
        <f t="shared" si="181"/>
        <v>3.4909999999999997</v>
      </c>
      <c r="CJ35" s="16">
        <f t="shared" si="182"/>
        <v>3.0700000000000003</v>
      </c>
      <c r="CK35" s="16">
        <f t="shared" si="183"/>
        <v>2.6499999999999986</v>
      </c>
      <c r="CL35" s="16">
        <f t="shared" si="184"/>
        <v>2.2349999999999994</v>
      </c>
      <c r="CM35" s="16">
        <f t="shared" si="185"/>
        <v>1.8269999999999982</v>
      </c>
      <c r="CN35" s="16">
        <f t="shared" si="186"/>
        <v>1.4259999999999984</v>
      </c>
      <c r="CO35" s="16">
        <f t="shared" si="187"/>
        <v>1.0359999999999978</v>
      </c>
      <c r="CP35" s="16">
        <f t="shared" si="188"/>
        <v>0.65599999999999881</v>
      </c>
      <c r="CQ35" s="16"/>
      <c r="CR35" s="16"/>
      <c r="CS35" s="16">
        <f t="shared" si="189"/>
        <v>-2.0249999999999986</v>
      </c>
      <c r="CT35" s="16">
        <f t="shared" si="190"/>
        <v>4.2640000000000029</v>
      </c>
      <c r="CU35" s="16">
        <f t="shared" si="191"/>
        <v>18.070999999999998</v>
      </c>
      <c r="CV35" s="16">
        <f t="shared" si="192"/>
        <v>-1.0080000000000027</v>
      </c>
      <c r="CW35" s="16">
        <f t="shared" si="193"/>
        <v>6.5889999999999986</v>
      </c>
      <c r="CX35" s="16">
        <f t="shared" si="194"/>
        <v>14.106999999999996</v>
      </c>
      <c r="CY35" s="16">
        <f t="shared" si="195"/>
        <v>-0.45199999999999818</v>
      </c>
      <c r="CZ35" s="16">
        <f t="shared" si="196"/>
        <v>7.4269999999999996</v>
      </c>
      <c r="DA35" s="16">
        <f t="shared" si="197"/>
        <v>15.218</v>
      </c>
      <c r="DB35" s="16">
        <f t="shared" si="198"/>
        <v>-0.29500000000000171</v>
      </c>
      <c r="DC35" s="16">
        <f t="shared" si="199"/>
        <v>6.2319999999999993</v>
      </c>
      <c r="DD35" s="16">
        <f t="shared" si="200"/>
        <v>21.548000000000002</v>
      </c>
      <c r="DE35" s="16">
        <f t="shared" si="201"/>
        <v>-0.10500000000000043</v>
      </c>
      <c r="DF35" s="16">
        <f t="shared" si="202"/>
        <v>5.3230000000000004</v>
      </c>
      <c r="DG35" s="16">
        <f t="shared" si="203"/>
        <v>16.378999999999998</v>
      </c>
      <c r="DH35" s="16">
        <f t="shared" si="204"/>
        <v>-1.1000000000000014</v>
      </c>
      <c r="DI35" s="16">
        <f t="shared" si="205"/>
        <v>5.6820000000000022</v>
      </c>
      <c r="DJ35" s="16">
        <f t="shared" si="206"/>
        <v>17.356000000000002</v>
      </c>
      <c r="DK35" s="16">
        <f t="shared" si="207"/>
        <v>-1.0279999999999987</v>
      </c>
      <c r="DL35" s="16">
        <f t="shared" si="208"/>
        <v>6.5470000000000006</v>
      </c>
      <c r="DM35" s="16">
        <f t="shared" si="209"/>
        <v>14.064</v>
      </c>
      <c r="DN35" s="16">
        <f t="shared" si="210"/>
        <v>-4.5999999999999375E-2</v>
      </c>
      <c r="DO35" s="16">
        <f t="shared" si="211"/>
        <v>6.8509999999999991</v>
      </c>
      <c r="DP35" s="16">
        <f t="shared" si="6"/>
        <v>18.957999999999995</v>
      </c>
      <c r="DQ35" s="16">
        <f t="shared" si="212"/>
        <v>-0.51800000000000068</v>
      </c>
      <c r="DR35" s="16">
        <f t="shared" si="213"/>
        <v>6.9499999999999993</v>
      </c>
      <c r="DS35" s="16">
        <f t="shared" si="214"/>
        <v>16.972999999999999</v>
      </c>
      <c r="DT35" s="16">
        <f t="shared" si="215"/>
        <v>-0.31299999999999883</v>
      </c>
      <c r="DU35" s="16">
        <f t="shared" si="216"/>
        <v>7.7390000000000025</v>
      </c>
      <c r="DV35" s="16">
        <f t="shared" si="217"/>
        <v>16.124000000000002</v>
      </c>
      <c r="DW35" s="16">
        <v>14.44</v>
      </c>
      <c r="DX35" s="16">
        <f t="shared" si="7"/>
        <v>12.220999999999998</v>
      </c>
      <c r="DY35" s="16">
        <f t="shared" si="8"/>
        <v>12.029000000000002</v>
      </c>
      <c r="DZ35" s="16">
        <f t="shared" si="9"/>
        <v>2.9009999999999998</v>
      </c>
      <c r="EA35" s="16">
        <f t="shared" si="10"/>
        <v>4.166999999999998</v>
      </c>
      <c r="EB35" s="16">
        <f t="shared" si="11"/>
        <v>11.477999999999998</v>
      </c>
      <c r="EC35" s="16">
        <f t="shared" si="12"/>
        <v>12.249999999999998</v>
      </c>
      <c r="ED35" s="38">
        <f>DW35-LC35+KO35</f>
        <v>5.2979999999999965</v>
      </c>
      <c r="EE35" s="16">
        <f>DW35-LD35+KO35</f>
        <v>7.5169999999999977</v>
      </c>
      <c r="EF35" s="16">
        <f>DW35-LF35+KP35</f>
        <v>4.4420000000000002</v>
      </c>
      <c r="EG35" s="16">
        <f>DW35-LG35+KP35</f>
        <v>6.8930000000000007</v>
      </c>
      <c r="EH35" s="16">
        <f t="shared" si="13"/>
        <v>4.5630000000000006</v>
      </c>
      <c r="EI35" s="16">
        <f t="shared" si="14"/>
        <v>6.9739999999999984</v>
      </c>
      <c r="EJ35" s="16">
        <f t="shared" si="15"/>
        <v>0.58999999999999808</v>
      </c>
      <c r="EK35" s="16">
        <f>DW35-LC35+KW35</f>
        <v>0.19299999999999784</v>
      </c>
      <c r="EL35" s="16">
        <f>DW35-LD35+KW35</f>
        <v>2.411999999999999</v>
      </c>
      <c r="EM35" s="16">
        <f t="shared" si="16"/>
        <v>-0.60500000000000043</v>
      </c>
      <c r="EN35" s="16">
        <f t="shared" si="17"/>
        <v>1.8460000000000001</v>
      </c>
      <c r="EO35" s="16">
        <f t="shared" si="18"/>
        <v>-0.49499999999999922</v>
      </c>
      <c r="EP35" s="16">
        <f t="shared" si="19"/>
        <v>1.9159999999999986</v>
      </c>
      <c r="EQ35" s="16">
        <f t="shared" si="20"/>
        <v>-0.4930000000000021</v>
      </c>
      <c r="ER35" s="16">
        <f t="shared" si="21"/>
        <v>1.7259999999999991</v>
      </c>
      <c r="ES35" s="16">
        <f>DW35-LC35+LQ35</f>
        <v>16.044999999999995</v>
      </c>
      <c r="ET35" s="16">
        <f>DW35-LD35+LR35</f>
        <v>16.067999999999998</v>
      </c>
      <c r="EU35" s="16">
        <f t="shared" si="22"/>
        <v>13.848999999999998</v>
      </c>
      <c r="EV35" s="16">
        <f t="shared" si="23"/>
        <v>12.714999999999998</v>
      </c>
      <c r="EW35" s="16">
        <f>DW35-LC35+LO35</f>
        <v>15.222999999999997</v>
      </c>
      <c r="EX35" s="16">
        <f>DW35-LD35+LP35</f>
        <v>15.113999999999999</v>
      </c>
      <c r="EY35" s="16">
        <f t="shared" si="24"/>
        <v>12.894999999999998</v>
      </c>
      <c r="EZ35" s="16">
        <f t="shared" si="25"/>
        <v>9.4119999999999973</v>
      </c>
      <c r="FA35" s="16">
        <f t="shared" si="26"/>
        <v>11.866999999999999</v>
      </c>
      <c r="FB35" s="16">
        <f t="shared" si="27"/>
        <v>9.6479999999999979</v>
      </c>
      <c r="FC35" s="16">
        <f t="shared" si="28"/>
        <v>20.412999999999997</v>
      </c>
      <c r="FD35" s="16">
        <f t="shared" si="29"/>
        <v>22.631999999999998</v>
      </c>
      <c r="FE35" s="16">
        <f t="shared" si="30"/>
        <v>9.1569999999999983</v>
      </c>
      <c r="FF35" s="16">
        <f t="shared" si="31"/>
        <v>11.375999999999999</v>
      </c>
      <c r="FG35" s="16">
        <f t="shared" si="32"/>
        <v>8.5829999999999966</v>
      </c>
      <c r="FH35" s="16">
        <f t="shared" si="33"/>
        <v>10.801999999999998</v>
      </c>
      <c r="FI35" s="16">
        <f t="shared" si="34"/>
        <v>7.9709999999999983</v>
      </c>
      <c r="FJ35" s="16">
        <f>DW35-LA35+LY35</f>
        <v>-6.1770000000000032</v>
      </c>
      <c r="FK35" s="16">
        <f t="shared" si="35"/>
        <v>10.19</v>
      </c>
      <c r="FL35" s="47">
        <f t="shared" si="36"/>
        <v>7.0440000000000005</v>
      </c>
      <c r="FM35" s="16">
        <f t="shared" si="37"/>
        <v>7.0200000000000014</v>
      </c>
      <c r="FN35" s="16">
        <f t="shared" si="38"/>
        <v>7.0489999999999977</v>
      </c>
      <c r="FO35" s="16">
        <f t="shared" si="39"/>
        <v>7.3839999999999986</v>
      </c>
      <c r="FP35" s="16">
        <f t="shared" si="40"/>
        <v>7.0179999999999989</v>
      </c>
      <c r="FQ35" s="16">
        <f t="shared" si="41"/>
        <v>7.01</v>
      </c>
      <c r="FR35" s="16">
        <f t="shared" si="42"/>
        <v>9.4549999999999983</v>
      </c>
      <c r="FS35" s="16">
        <v>-3.77</v>
      </c>
      <c r="FT35" s="16">
        <f>FS35-PE35+PH35</f>
        <v>-5.0070000000000014</v>
      </c>
      <c r="FU35" s="16">
        <f t="shared" si="43"/>
        <v>-5.7350000000000003</v>
      </c>
      <c r="FV35" s="16">
        <f t="shared" si="44"/>
        <v>-5.7189999999999994</v>
      </c>
      <c r="FW35" s="16">
        <f>FS35-PE35+PK35</f>
        <v>-10.263000000000002</v>
      </c>
      <c r="FX35" s="16">
        <f t="shared" si="45"/>
        <v>-10.919999999999998</v>
      </c>
      <c r="FY35" s="16">
        <f t="shared" si="46"/>
        <v>-11.067000000000002</v>
      </c>
      <c r="FZ35" s="16">
        <f>FS35-PE35+PN35</f>
        <v>4.6319999999999979</v>
      </c>
      <c r="GA35" s="16">
        <f>FS35-PE35+PO35</f>
        <v>2.2249999999999979</v>
      </c>
      <c r="GB35" s="16">
        <f t="shared" si="47"/>
        <v>4.7810000000000006</v>
      </c>
      <c r="GC35" s="16">
        <f t="shared" si="48"/>
        <v>2.125</v>
      </c>
      <c r="GD35" s="16">
        <f t="shared" si="49"/>
        <v>4.6860000000000017</v>
      </c>
      <c r="GE35" s="16">
        <f t="shared" si="50"/>
        <v>2.072000000000001</v>
      </c>
      <c r="GF35" s="16">
        <f>FS35-PE35+PV35</f>
        <v>6.2799999999999976</v>
      </c>
      <c r="GG35" s="16">
        <f>FS35-PE35+PW35</f>
        <v>4.1229999999999976</v>
      </c>
      <c r="GH35" s="16">
        <f>FS35-PE35+PT35</f>
        <v>5.4349999999999987</v>
      </c>
      <c r="GI35" s="16">
        <f>FS35-PE35+PU35</f>
        <v>2.9109999999999978</v>
      </c>
      <c r="GJ35" s="16">
        <f t="shared" si="51"/>
        <v>-0.49500000000000099</v>
      </c>
      <c r="GK35" s="16">
        <f t="shared" si="52"/>
        <v>-0.28800000000000026</v>
      </c>
      <c r="GL35" s="16">
        <f t="shared" si="53"/>
        <v>11.068999999999996</v>
      </c>
      <c r="GM35" s="16">
        <f t="shared" si="54"/>
        <v>-1.6530000000000022</v>
      </c>
      <c r="GN35" s="16">
        <f t="shared" si="55"/>
        <v>-0.82100000000000151</v>
      </c>
      <c r="GO35" s="16">
        <f t="shared" si="56"/>
        <v>-2.1320000000000014</v>
      </c>
      <c r="GP35" s="16">
        <f t="shared" si="57"/>
        <v>-3.0839999999999996</v>
      </c>
      <c r="GQ35" s="16">
        <v>11.12</v>
      </c>
      <c r="GR35" s="16">
        <f t="shared" si="58"/>
        <v>8.7129999999999992</v>
      </c>
      <c r="GS35" s="16">
        <f>GQ35-PN35+PH35</f>
        <v>1.4809999999999999</v>
      </c>
      <c r="GT35" s="16">
        <f>GQ35-PO35+PH35</f>
        <v>3.8879999999999999</v>
      </c>
      <c r="GU35" s="16">
        <f>GQ35-PP35+PI35</f>
        <v>0.60399999999999832</v>
      </c>
      <c r="GV35" s="16">
        <f>GQ35-PQ35+PI35</f>
        <v>3.2599999999999989</v>
      </c>
      <c r="GW35" s="16">
        <f t="shared" si="59"/>
        <v>0.71499999999999808</v>
      </c>
      <c r="GX35" s="16">
        <f t="shared" si="60"/>
        <v>3.3289999999999988</v>
      </c>
      <c r="GY35" s="16">
        <f>GQ35-PN35+PK35</f>
        <v>-3.7750000000000004</v>
      </c>
      <c r="GZ35" s="16">
        <f>GQ35-PO35+PK35</f>
        <v>-1.3680000000000003</v>
      </c>
      <c r="HA35" s="16">
        <f t="shared" si="61"/>
        <v>-4.4860000000000015</v>
      </c>
      <c r="HB35" s="16">
        <f t="shared" si="62"/>
        <v>-1.8720000000000008</v>
      </c>
      <c r="HC35" s="16">
        <f t="shared" si="63"/>
        <v>-4.5790000000000006</v>
      </c>
      <c r="HD35" s="16">
        <f t="shared" si="64"/>
        <v>-2.1720000000000006</v>
      </c>
      <c r="HE35" s="16">
        <f>GQ35-PN35+PV35</f>
        <v>12.767999999999999</v>
      </c>
      <c r="HF35" s="16">
        <f>GQ35-PO35+PW35</f>
        <v>13.017999999999999</v>
      </c>
      <c r="HG35" s="16">
        <f t="shared" si="65"/>
        <v>10.610999999999999</v>
      </c>
      <c r="HH35" s="16">
        <f>GQ35-PN35+PT35</f>
        <v>11.923</v>
      </c>
      <c r="HI35" s="16">
        <f>GQ35-PO35+PU35</f>
        <v>11.805999999999999</v>
      </c>
      <c r="HJ35" s="16">
        <f t="shared" si="66"/>
        <v>9.3989999999999991</v>
      </c>
      <c r="HK35" s="16">
        <f t="shared" si="67"/>
        <v>5.9930000000000003</v>
      </c>
      <c r="HL35" s="16">
        <f t="shared" si="68"/>
        <v>8.6070000000000011</v>
      </c>
      <c r="HM35" s="16">
        <f t="shared" si="69"/>
        <v>6.2000000000000011</v>
      </c>
      <c r="HN35" s="16">
        <f t="shared" si="70"/>
        <v>17.556999999999995</v>
      </c>
      <c r="HO35" s="16">
        <f t="shared" si="71"/>
        <v>19.963999999999999</v>
      </c>
      <c r="HP35" s="16">
        <f t="shared" si="72"/>
        <v>4.8349999999999991</v>
      </c>
      <c r="HQ35" s="16">
        <f t="shared" si="73"/>
        <v>7.2419999999999991</v>
      </c>
      <c r="HR35" s="16">
        <f t="shared" si="74"/>
        <v>5.6669999999999998</v>
      </c>
      <c r="HS35" s="16">
        <f t="shared" si="75"/>
        <v>8.0739999999999998</v>
      </c>
      <c r="HT35" s="16">
        <f t="shared" si="76"/>
        <v>4.3559999999999999</v>
      </c>
      <c r="HU35" s="16">
        <f t="shared" si="77"/>
        <v>6.7629999999999999</v>
      </c>
      <c r="HV35" s="16">
        <f t="shared" si="78"/>
        <v>3.3499999999999979</v>
      </c>
      <c r="HW35" s="16">
        <f t="shared" si="79"/>
        <v>5.9639999999999986</v>
      </c>
      <c r="HX35" s="16">
        <v>-4.24</v>
      </c>
      <c r="HY35" s="16">
        <f>HX35-QG35+QJ35</f>
        <v>-5.5509999999999984</v>
      </c>
      <c r="HZ35" s="16">
        <f>HX35-QH35+QK35</f>
        <v>-6.2519999999999998</v>
      </c>
      <c r="IA35" s="16">
        <f t="shared" si="80"/>
        <v>-6.2359999999999989</v>
      </c>
      <c r="IB35" s="16">
        <f>HX35-QG35+QM35</f>
        <v>-10.836999999999998</v>
      </c>
      <c r="IC35" s="16">
        <f t="shared" si="81"/>
        <v>-11.472999999999999</v>
      </c>
      <c r="ID35" s="16">
        <f t="shared" si="82"/>
        <v>-11.665999999999997</v>
      </c>
      <c r="IE35" s="16">
        <f t="shared" ref="IE35:IF37" si="336">$HX35-$QG35+QP35</f>
        <v>4.1830000000000034</v>
      </c>
      <c r="IF35" s="16">
        <f t="shared" si="336"/>
        <v>1.7240000000000038</v>
      </c>
      <c r="IG35" s="16">
        <f t="shared" si="84"/>
        <v>4.3559999999999999</v>
      </c>
      <c r="IH35" s="16">
        <f t="shared" si="85"/>
        <v>1.6379999999999999</v>
      </c>
      <c r="II35" s="16">
        <f t="shared" si="86"/>
        <v>4.2579999999999991</v>
      </c>
      <c r="IJ35" s="16">
        <f t="shared" si="87"/>
        <v>1.5839999999999996</v>
      </c>
      <c r="IK35" s="16">
        <f t="shared" ref="IK35:IL37" si="337">$HX35-$QG35+QX35</f>
        <v>5.8370000000000033</v>
      </c>
      <c r="IL35" s="16">
        <f t="shared" si="337"/>
        <v>3.2340000000000018</v>
      </c>
      <c r="IM35" s="16">
        <f t="shared" ref="IM35:IN37" si="338">$HX35-$QG35+QV35</f>
        <v>4.9910000000000032</v>
      </c>
      <c r="IN35" s="16">
        <f t="shared" si="338"/>
        <v>2.4140000000000015</v>
      </c>
      <c r="IO35" s="16">
        <f t="shared" si="90"/>
        <v>5.8370000000000033</v>
      </c>
      <c r="IP35" s="16">
        <f t="shared" si="91"/>
        <v>3.2340000000000018</v>
      </c>
      <c r="IQ35" s="16">
        <f t="shared" si="92"/>
        <v>10.725999999999999</v>
      </c>
      <c r="IR35" s="16">
        <f t="shared" si="93"/>
        <v>-2.1729999999999983</v>
      </c>
      <c r="IS35" s="16">
        <f t="shared" si="94"/>
        <v>-1.3039999999999985</v>
      </c>
      <c r="IT35" s="16">
        <f t="shared" si="95"/>
        <v>-2.6369999999999969</v>
      </c>
      <c r="IU35" s="16">
        <f t="shared" si="96"/>
        <v>-3.5649999999999995</v>
      </c>
      <c r="IV35" s="16">
        <v>10.73</v>
      </c>
      <c r="IW35" s="16">
        <f t="shared" si="97"/>
        <v>8.2710000000000008</v>
      </c>
      <c r="IX35" s="16">
        <f>IV35-QP35+QJ35</f>
        <v>0.99599999999999866</v>
      </c>
      <c r="IY35" s="16">
        <f>IV35-QQ35+QJ35</f>
        <v>3.4549999999999983</v>
      </c>
      <c r="IZ35" s="16">
        <f>IV35-QR35+QK35</f>
        <v>0.12200000000000077</v>
      </c>
      <c r="JA35" s="16">
        <f>IV35-QS35+QK35</f>
        <v>2.8400000000000007</v>
      </c>
      <c r="JB35" s="16">
        <f t="shared" si="98"/>
        <v>0.23600000000000243</v>
      </c>
      <c r="JC35" s="16">
        <f t="shared" si="99"/>
        <v>2.9100000000000019</v>
      </c>
      <c r="JD35" s="16">
        <f t="shared" si="100"/>
        <v>-4.2900000000000009</v>
      </c>
      <c r="JE35" s="16">
        <f>IV35-QQ35+QM35</f>
        <v>-1.8310000000000013</v>
      </c>
      <c r="JF35" s="16">
        <f t="shared" si="101"/>
        <v>-5.0009999999999977</v>
      </c>
      <c r="JG35" s="16">
        <f t="shared" si="102"/>
        <v>-2.3269999999999986</v>
      </c>
      <c r="JH35" s="16">
        <f t="shared" si="103"/>
        <v>-5.1189999999999998</v>
      </c>
      <c r="JI35" s="16">
        <f t="shared" si="104"/>
        <v>-2.66</v>
      </c>
      <c r="JJ35" s="16">
        <f>IV35-QP35+QX35</f>
        <v>12.384</v>
      </c>
      <c r="JK35" s="16">
        <f>IV35-QQ35+QY35</f>
        <v>12.239999999999998</v>
      </c>
      <c r="JL35" s="16">
        <f t="shared" si="105"/>
        <v>9.7809999999999988</v>
      </c>
      <c r="JM35" s="16">
        <f>IV35-QP35+QV35</f>
        <v>11.538</v>
      </c>
      <c r="JN35" s="16">
        <f>IV35-QQ35+QW35</f>
        <v>11.419999999999998</v>
      </c>
      <c r="JO35" s="16">
        <f t="shared" si="106"/>
        <v>8.9609999999999985</v>
      </c>
      <c r="JP35" s="16">
        <f t="shared" si="107"/>
        <v>12.384</v>
      </c>
      <c r="JQ35" s="16">
        <f t="shared" si="108"/>
        <v>12.239999999999998</v>
      </c>
      <c r="JR35" s="16">
        <f t="shared" si="109"/>
        <v>9.7809999999999988</v>
      </c>
      <c r="JS35" s="16">
        <f t="shared" si="110"/>
        <v>17.272999999999996</v>
      </c>
      <c r="JT35" s="16">
        <f t="shared" si="111"/>
        <v>19.731999999999996</v>
      </c>
      <c r="JU35" s="16">
        <f t="shared" si="112"/>
        <v>4.3739999999999988</v>
      </c>
      <c r="JV35" s="16">
        <f t="shared" si="113"/>
        <v>6.8329999999999984</v>
      </c>
      <c r="JW35" s="16">
        <f t="shared" si="114"/>
        <v>5.2429999999999986</v>
      </c>
      <c r="JX35" s="16">
        <f t="shared" si="115"/>
        <v>7.7019999999999982</v>
      </c>
      <c r="JY35" s="16">
        <f t="shared" si="116"/>
        <v>3.91</v>
      </c>
      <c r="JZ35" s="16">
        <f t="shared" si="117"/>
        <v>6.3689999999999998</v>
      </c>
      <c r="KA35" s="16">
        <f t="shared" si="118"/>
        <v>2.9070000000000018</v>
      </c>
      <c r="KB35" s="16">
        <f t="shared" si="119"/>
        <v>5.5810000000000013</v>
      </c>
      <c r="KC35" s="16"/>
      <c r="KD35" s="23">
        <v>1</v>
      </c>
      <c r="KE35" s="16">
        <v>20.692</v>
      </c>
      <c r="KF35" s="16">
        <v>12.348000000000001</v>
      </c>
      <c r="KG35" s="16">
        <v>14.010999999999999</v>
      </c>
      <c r="KH35" s="16">
        <f t="shared" si="123"/>
        <v>6.6810000000000009</v>
      </c>
      <c r="KI35" s="16">
        <v>11.147</v>
      </c>
      <c r="KJ35" s="16">
        <v>9.5660000000000007</v>
      </c>
      <c r="KK35" s="16">
        <v>22.081</v>
      </c>
      <c r="KL35" s="16">
        <v>18.425000000000001</v>
      </c>
      <c r="KM35" s="16">
        <v>15.462999999999999</v>
      </c>
      <c r="KN35" s="16">
        <v>16.234999999999999</v>
      </c>
      <c r="KO35" s="16">
        <v>19.803999999999998</v>
      </c>
      <c r="KP35" s="16">
        <v>10.743</v>
      </c>
      <c r="KQ35" s="16">
        <v>12.436</v>
      </c>
      <c r="KR35" s="16">
        <v>15.096</v>
      </c>
      <c r="KS35" s="16">
        <v>10.855</v>
      </c>
      <c r="KT35" s="16">
        <v>9.4550000000000001</v>
      </c>
      <c r="KU35" s="16">
        <v>10.542</v>
      </c>
      <c r="KV35" s="16">
        <v>8.1519999999999992</v>
      </c>
      <c r="KW35" s="16">
        <v>14.699</v>
      </c>
      <c r="KX35" s="16">
        <v>5.6959999999999997</v>
      </c>
      <c r="KY35" s="16">
        <v>7.3780000000000001</v>
      </c>
      <c r="KZ35" s="16">
        <v>14.013</v>
      </c>
      <c r="LA35" s="16">
        <v>43.094000000000001</v>
      </c>
      <c r="LB35" s="16">
        <v>38.673999999999999</v>
      </c>
      <c r="LC35" s="16">
        <v>28.946000000000002</v>
      </c>
      <c r="LD35" s="16">
        <v>26.727</v>
      </c>
      <c r="LE35" s="16">
        <f t="shared" si="124"/>
        <v>6.6330000000000027</v>
      </c>
      <c r="LF35" s="16">
        <v>20.741</v>
      </c>
      <c r="LG35" s="16">
        <v>18.29</v>
      </c>
      <c r="LH35" s="16">
        <v>22.312999999999999</v>
      </c>
      <c r="LI35" s="16">
        <v>22.033999999999999</v>
      </c>
      <c r="LJ35" s="16">
        <v>25.646000000000001</v>
      </c>
      <c r="LK35" s="16">
        <v>22.382000000000001</v>
      </c>
      <c r="LL35" s="16">
        <v>22</v>
      </c>
      <c r="LM35" s="16">
        <v>21.911999999999999</v>
      </c>
      <c r="LN35" s="16">
        <v>19.902000000000001</v>
      </c>
      <c r="LO35" s="16">
        <v>29.728999999999999</v>
      </c>
      <c r="LP35" s="16">
        <v>27.401</v>
      </c>
      <c r="LQ35" s="16">
        <v>30.550999999999998</v>
      </c>
      <c r="LR35" s="16">
        <v>28.355</v>
      </c>
      <c r="LS35" s="16">
        <v>27.221</v>
      </c>
      <c r="LT35" s="16">
        <v>23.917999999999999</v>
      </c>
      <c r="LU35" s="16">
        <v>24.154</v>
      </c>
      <c r="LV35" s="16">
        <v>34.918999999999997</v>
      </c>
      <c r="LW35" s="16">
        <v>23.088999999999999</v>
      </c>
      <c r="LX35" s="16">
        <v>23.663</v>
      </c>
      <c r="LY35" s="16">
        <v>22.477</v>
      </c>
      <c r="LZ35" s="16">
        <v>14.917</v>
      </c>
      <c r="MA35" s="16">
        <v>14.614000000000001</v>
      </c>
      <c r="MB35" s="16">
        <v>18.59</v>
      </c>
      <c r="MC35" s="16">
        <v>14.991</v>
      </c>
      <c r="MD35" s="16">
        <v>14.577999999999999</v>
      </c>
      <c r="ME35" s="16">
        <v>14.481999999999999</v>
      </c>
      <c r="MF35" s="16">
        <v>20.696999999999999</v>
      </c>
      <c r="MG35" s="16">
        <v>20.553000000000001</v>
      </c>
      <c r="MH35" s="16">
        <v>20.378</v>
      </c>
      <c r="MI35" s="16">
        <v>20.190999999999999</v>
      </c>
      <c r="MJ35" s="16">
        <v>19.997</v>
      </c>
      <c r="MK35" s="16">
        <v>19.800999999999998</v>
      </c>
      <c r="ML35" s="16">
        <v>19.611999999999998</v>
      </c>
      <c r="MM35" s="16">
        <v>19.433</v>
      </c>
      <c r="MN35" s="16">
        <v>19.268000000000001</v>
      </c>
      <c r="MO35" s="16">
        <v>19.120999999999999</v>
      </c>
      <c r="MP35" s="16">
        <v>18.992000000000001</v>
      </c>
      <c r="MQ35" s="16">
        <v>18.884</v>
      </c>
      <c r="MR35" s="16">
        <v>28.355</v>
      </c>
      <c r="MS35" s="16">
        <v>27.617000000000001</v>
      </c>
      <c r="MT35" s="16">
        <v>26.856000000000002</v>
      </c>
      <c r="MU35" s="16">
        <v>26.074999999999999</v>
      </c>
      <c r="MV35" s="16">
        <v>25.277000000000001</v>
      </c>
      <c r="MW35" s="16">
        <v>24.466000000000001</v>
      </c>
      <c r="MX35" s="16">
        <v>23.640999999999998</v>
      </c>
      <c r="MY35" s="16">
        <v>22.808</v>
      </c>
      <c r="MZ35" s="16">
        <v>21.963000000000001</v>
      </c>
      <c r="NA35" s="16">
        <v>21.113</v>
      </c>
      <c r="NB35" s="16">
        <v>20.251999999999999</v>
      </c>
      <c r="NC35" s="16">
        <v>19.385000000000002</v>
      </c>
      <c r="ND35" s="16">
        <v>25.914000000000001</v>
      </c>
      <c r="NE35" s="16">
        <v>25.533999999999999</v>
      </c>
      <c r="NF35" s="16">
        <v>25.132000000000001</v>
      </c>
      <c r="NG35" s="16">
        <v>24.721</v>
      </c>
      <c r="NH35" s="16">
        <v>24.303000000000001</v>
      </c>
      <c r="NI35" s="16">
        <v>23.882000000000001</v>
      </c>
      <c r="NJ35" s="16">
        <v>23.462</v>
      </c>
      <c r="NK35" s="16">
        <v>23.047000000000001</v>
      </c>
      <c r="NL35" s="16">
        <v>22.638999999999999</v>
      </c>
      <c r="NM35" s="16">
        <v>22.238</v>
      </c>
      <c r="NN35" s="16">
        <v>21.847999999999999</v>
      </c>
      <c r="NO35" s="16">
        <v>21.468</v>
      </c>
      <c r="NP35" s="16">
        <v>40.981000000000002</v>
      </c>
      <c r="NQ35" s="16">
        <v>39.076000000000001</v>
      </c>
      <c r="NR35" s="16">
        <v>45.365000000000002</v>
      </c>
      <c r="NS35" s="16">
        <v>59.171999999999997</v>
      </c>
      <c r="NT35" s="16">
        <v>20.692</v>
      </c>
      <c r="NU35" s="16">
        <v>19.803999999999998</v>
      </c>
      <c r="NV35" s="16">
        <v>27.401</v>
      </c>
      <c r="NW35" s="16">
        <v>34.918999999999997</v>
      </c>
      <c r="NX35" s="16">
        <v>15.375999999999999</v>
      </c>
      <c r="NY35" s="16">
        <v>15.044</v>
      </c>
      <c r="NZ35" s="16">
        <v>30.713999999999999</v>
      </c>
      <c r="OA35" s="16">
        <v>22.922999999999998</v>
      </c>
      <c r="OB35" s="16">
        <v>32.462000000000003</v>
      </c>
      <c r="OC35" s="16">
        <v>32.286999999999999</v>
      </c>
      <c r="OD35" s="16">
        <v>54.13</v>
      </c>
      <c r="OE35" s="16">
        <v>38.814</v>
      </c>
      <c r="OF35" s="16">
        <v>16.651</v>
      </c>
      <c r="OG35" s="16">
        <v>16.666</v>
      </c>
      <c r="OH35" s="16">
        <v>33.15</v>
      </c>
      <c r="OI35" s="16">
        <v>22.094000000000001</v>
      </c>
      <c r="OJ35" s="16">
        <v>33.957000000000001</v>
      </c>
      <c r="OK35" s="16">
        <v>32.976999999999997</v>
      </c>
      <c r="OL35" s="16">
        <v>39.759</v>
      </c>
      <c r="OM35" s="16">
        <v>51.433</v>
      </c>
      <c r="ON35" s="16">
        <v>20.391999999999999</v>
      </c>
      <c r="OO35" s="16">
        <v>19.484000000000002</v>
      </c>
      <c r="OP35" s="16">
        <v>27.059000000000001</v>
      </c>
      <c r="OQ35" s="16">
        <v>34.576000000000001</v>
      </c>
      <c r="OR35" s="16">
        <v>28.023</v>
      </c>
      <c r="OS35" s="16">
        <v>28.097000000000001</v>
      </c>
      <c r="OT35" s="16">
        <v>34.994</v>
      </c>
      <c r="OU35" s="16">
        <v>47.988999999999997</v>
      </c>
      <c r="OV35" s="16">
        <v>17.748999999999999</v>
      </c>
      <c r="OW35" s="16">
        <v>17.350999999999999</v>
      </c>
      <c r="OX35" s="16">
        <v>24.818999999999999</v>
      </c>
      <c r="OY35" s="16">
        <v>34.841999999999999</v>
      </c>
      <c r="OZ35" s="16">
        <v>10.997</v>
      </c>
      <c r="PA35" s="16">
        <v>10.804</v>
      </c>
      <c r="PB35" s="16">
        <v>18.856000000000002</v>
      </c>
      <c r="PC35" s="16">
        <v>27.241</v>
      </c>
      <c r="PD35" s="23">
        <v>7</v>
      </c>
      <c r="PE35" s="16">
        <v>17.763000000000002</v>
      </c>
      <c r="PF35" s="16">
        <v>9.0250000000000004</v>
      </c>
      <c r="PG35" s="16">
        <v>10.754</v>
      </c>
      <c r="PH35" s="16">
        <v>16.526</v>
      </c>
      <c r="PI35" s="16">
        <v>7.06</v>
      </c>
      <c r="PJ35" s="16">
        <v>8.8049999999999997</v>
      </c>
      <c r="PK35" s="16">
        <v>11.27</v>
      </c>
      <c r="PL35" s="16">
        <v>3.6040000000000001</v>
      </c>
      <c r="PM35" s="16">
        <v>10.465999999999999</v>
      </c>
      <c r="PN35" s="16">
        <v>26.164999999999999</v>
      </c>
      <c r="PO35" s="16">
        <v>23.757999999999999</v>
      </c>
      <c r="PP35" s="16">
        <v>17.576000000000001</v>
      </c>
      <c r="PQ35" s="16">
        <v>14.92</v>
      </c>
      <c r="PR35" s="16">
        <v>19.21</v>
      </c>
      <c r="PS35" s="16">
        <v>16.596</v>
      </c>
      <c r="PT35" s="16">
        <v>26.968</v>
      </c>
      <c r="PU35" s="16">
        <v>24.443999999999999</v>
      </c>
      <c r="PV35" s="16">
        <v>27.812999999999999</v>
      </c>
      <c r="PW35" s="16">
        <v>25.655999999999999</v>
      </c>
      <c r="PX35" s="16">
        <v>21.038</v>
      </c>
      <c r="PY35" s="16">
        <v>21.245000000000001</v>
      </c>
      <c r="PZ35" s="16">
        <v>32.601999999999997</v>
      </c>
      <c r="QA35" s="16">
        <v>19.88</v>
      </c>
      <c r="QB35" s="16">
        <v>20.712</v>
      </c>
      <c r="QC35" s="16">
        <v>19.401</v>
      </c>
      <c r="QD35" s="16">
        <v>11.44</v>
      </c>
      <c r="QE35" s="16"/>
      <c r="QF35" s="23">
        <v>6</v>
      </c>
      <c r="QG35" s="16">
        <v>17.196999999999999</v>
      </c>
      <c r="QH35" s="16">
        <v>8.3859999999999992</v>
      </c>
      <c r="QI35" s="16">
        <v>10.122999999999999</v>
      </c>
      <c r="QJ35" s="16">
        <v>15.885999999999999</v>
      </c>
      <c r="QK35" s="16">
        <v>6.3739999999999997</v>
      </c>
      <c r="QL35" s="16">
        <v>8.1270000000000007</v>
      </c>
      <c r="QM35" s="16">
        <v>10.6</v>
      </c>
      <c r="QN35" s="16">
        <v>2.89</v>
      </c>
      <c r="QO35" s="16">
        <v>9.7710000000000008</v>
      </c>
      <c r="QP35" s="16">
        <v>25.62</v>
      </c>
      <c r="QQ35" s="16">
        <v>23.161000000000001</v>
      </c>
      <c r="QR35" s="16">
        <v>16.981999999999999</v>
      </c>
      <c r="QS35" s="16">
        <v>14.263999999999999</v>
      </c>
      <c r="QT35" s="16">
        <v>18.620999999999999</v>
      </c>
      <c r="QU35" s="16">
        <v>15.946999999999999</v>
      </c>
      <c r="QV35" s="16">
        <v>26.428000000000001</v>
      </c>
      <c r="QW35" s="16">
        <v>23.850999999999999</v>
      </c>
      <c r="QX35" s="16">
        <v>27.274000000000001</v>
      </c>
      <c r="QY35" s="16">
        <v>24.670999999999999</v>
      </c>
      <c r="QZ35" s="16">
        <v>27.274000000000001</v>
      </c>
      <c r="RA35" s="16">
        <v>24.670999999999999</v>
      </c>
      <c r="RB35" s="16">
        <v>32.162999999999997</v>
      </c>
      <c r="RC35" s="16">
        <v>19.263999999999999</v>
      </c>
      <c r="RD35" s="16">
        <v>20.132999999999999</v>
      </c>
      <c r="RE35" s="16">
        <v>18.8</v>
      </c>
      <c r="RF35" s="16">
        <v>10.798</v>
      </c>
    </row>
    <row r="36" spans="1:474" x14ac:dyDescent="0.25">
      <c r="A36" s="64"/>
      <c r="B36" s="20">
        <v>28.28</v>
      </c>
      <c r="C36" s="9">
        <v>0.62</v>
      </c>
      <c r="D36" s="9" t="s">
        <v>18</v>
      </c>
      <c r="E36" s="5">
        <v>5</v>
      </c>
      <c r="F36" s="16">
        <v>160.18</v>
      </c>
      <c r="G36" s="16">
        <v>163.75</v>
      </c>
      <c r="H36" s="16">
        <v>144.82</v>
      </c>
      <c r="I36" s="16">
        <v>149.61000000000001</v>
      </c>
      <c r="J36" s="16">
        <v>143.75</v>
      </c>
      <c r="K36" s="16">
        <v>148.62</v>
      </c>
      <c r="L36" s="16">
        <v>144.46</v>
      </c>
      <c r="M36" s="16">
        <v>149.29</v>
      </c>
      <c r="N36" s="16">
        <v>144.29</v>
      </c>
      <c r="O36" s="16">
        <v>149.09</v>
      </c>
      <c r="P36" s="16">
        <v>142.19999999999999</v>
      </c>
      <c r="Q36" s="16">
        <v>147.19</v>
      </c>
      <c r="R36" s="16">
        <v>143.13999999999999</v>
      </c>
      <c r="S36" s="16">
        <v>148.02000000000001</v>
      </c>
      <c r="T36" s="16">
        <v>142.54</v>
      </c>
      <c r="U36" s="16">
        <v>147.5</v>
      </c>
      <c r="V36" s="16">
        <v>144.84</v>
      </c>
      <c r="W36" s="16">
        <f>IF(ISNUMBER(KO36),V36-KE36+KO36,"")</f>
        <v>151.756</v>
      </c>
      <c r="X36" s="16">
        <f t="shared" si="126"/>
        <v>151.113</v>
      </c>
      <c r="Y36" s="16">
        <f t="shared" si="127"/>
        <v>151.24200000000002</v>
      </c>
      <c r="Z36" s="16">
        <f t="shared" si="120"/>
        <v>156.607</v>
      </c>
      <c r="AA36" s="16">
        <f t="shared" si="121"/>
        <v>156.87</v>
      </c>
      <c r="AB36" s="16">
        <f t="shared" si="128"/>
        <v>151.27099999999999</v>
      </c>
      <c r="AC36" s="16">
        <f t="shared" si="122"/>
        <v>157.36199999999999</v>
      </c>
      <c r="AD36" s="16">
        <f>IF(ISNUMBER(KP36),V36-KF36+KP36,"")</f>
        <v>151.08600000000001</v>
      </c>
      <c r="AE36" s="16">
        <f t="shared" si="130"/>
        <v>151.107</v>
      </c>
      <c r="AF36" s="16">
        <f t="shared" si="131"/>
        <v>151.011</v>
      </c>
      <c r="AG36" s="16">
        <f>IF(ISNUMBER(KW36),$V36-$KE36+KW36,"")</f>
        <v>145.155</v>
      </c>
      <c r="AH36" s="16">
        <f t="shared" si="133"/>
        <v>144.684</v>
      </c>
      <c r="AI36" s="16">
        <f t="shared" si="134"/>
        <v>144.70699999999999</v>
      </c>
      <c r="AJ36" s="16">
        <f t="shared" si="135"/>
        <v>150.49800000000002</v>
      </c>
      <c r="AK36" s="16">
        <f t="shared" si="333"/>
        <v>150.98400000000001</v>
      </c>
      <c r="AL36" s="16">
        <f t="shared" si="333"/>
        <v>150.619</v>
      </c>
      <c r="AM36" s="16">
        <f t="shared" si="138"/>
        <v>150.49799999999999</v>
      </c>
      <c r="AN36" s="16">
        <f t="shared" si="139"/>
        <v>150.15200000000002</v>
      </c>
      <c r="AO36" s="16">
        <f t="shared" si="140"/>
        <v>150.52099999999999</v>
      </c>
      <c r="AP36" s="16">
        <f t="shared" si="141"/>
        <v>150.16900000000001</v>
      </c>
      <c r="AQ36" s="16">
        <f t="shared" si="334"/>
        <v>151.59100000000001</v>
      </c>
      <c r="AR36" s="16">
        <f t="shared" si="334"/>
        <v>151.02600000000001</v>
      </c>
      <c r="AS36" s="16">
        <f t="shared" si="334"/>
        <v>151.69499999999999</v>
      </c>
      <c r="AT36" s="16">
        <f t="shared" si="334"/>
        <v>151.02000000000001</v>
      </c>
      <c r="AU36" s="16">
        <f t="shared" si="146"/>
        <v>147.221</v>
      </c>
      <c r="AV36" s="16">
        <f t="shared" si="147"/>
        <v>147.75</v>
      </c>
      <c r="AW36" s="16">
        <f t="shared" si="148"/>
        <v>161.97300000000001</v>
      </c>
      <c r="AX36" s="16">
        <f t="shared" si="149"/>
        <v>156.75300000000001</v>
      </c>
      <c r="AY36" s="16">
        <f t="shared" si="150"/>
        <v>152.35599999999999</v>
      </c>
      <c r="AZ36" s="16">
        <f t="shared" si="151"/>
        <v>152.684</v>
      </c>
      <c r="BA36" s="16">
        <f t="shared" si="152"/>
        <v>151.99199999999999</v>
      </c>
      <c r="BB36" s="16">
        <f t="shared" si="153"/>
        <v>144.839</v>
      </c>
      <c r="BC36" s="16">
        <f t="shared" si="154"/>
        <v>146.31300000000002</v>
      </c>
      <c r="BD36" s="16">
        <f t="shared" si="155"/>
        <v>147.73699999999999</v>
      </c>
      <c r="BE36" s="16">
        <f t="shared" si="156"/>
        <v>149.11500000000001</v>
      </c>
      <c r="BF36" s="16">
        <f t="shared" si="157"/>
        <v>150.452</v>
      </c>
      <c r="BG36" s="16">
        <f t="shared" si="158"/>
        <v>151.756</v>
      </c>
      <c r="BH36" s="16">
        <f t="shared" si="159"/>
        <v>153.02800000000002</v>
      </c>
      <c r="BI36" s="16">
        <f t="shared" si="160"/>
        <v>154.27000000000001</v>
      </c>
      <c r="BJ36" s="16">
        <f t="shared" si="161"/>
        <v>155.48600000000002</v>
      </c>
      <c r="BK36" s="16">
        <f t="shared" si="162"/>
        <v>156.67500000000001</v>
      </c>
      <c r="BL36" s="16">
        <f t="shared" si="163"/>
        <v>157.84200000000001</v>
      </c>
      <c r="BM36" s="16">
        <f t="shared" si="164"/>
        <v>158.98600000000002</v>
      </c>
      <c r="BN36" s="16"/>
      <c r="BO36" s="16"/>
      <c r="BP36" s="16"/>
      <c r="BQ36" s="16">
        <f t="shared" si="335"/>
        <v>151.02000000000001</v>
      </c>
      <c r="BR36" s="16">
        <f t="shared" si="335"/>
        <v>151.88</v>
      </c>
      <c r="BS36" s="16">
        <f t="shared" si="335"/>
        <v>152.72</v>
      </c>
      <c r="BT36" s="16">
        <f t="shared" si="335"/>
        <v>153.54000000000002</v>
      </c>
      <c r="BU36" s="16">
        <f t="shared" si="335"/>
        <v>154.34300000000002</v>
      </c>
      <c r="BV36" s="16">
        <f t="shared" si="335"/>
        <v>155.13</v>
      </c>
      <c r="BW36" s="16">
        <f t="shared" si="335"/>
        <v>155.904</v>
      </c>
      <c r="BX36" s="16">
        <f t="shared" si="335"/>
        <v>156.66500000000002</v>
      </c>
      <c r="BY36" s="16">
        <f t="shared" si="335"/>
        <v>157.41500000000002</v>
      </c>
      <c r="BZ36" s="16">
        <f t="shared" si="335"/>
        <v>158.15300000000002</v>
      </c>
      <c r="CA36" s="16">
        <f t="shared" si="335"/>
        <v>158.881</v>
      </c>
      <c r="CB36" s="16">
        <f t="shared" si="335"/>
        <v>159.6</v>
      </c>
      <c r="CC36" s="16"/>
      <c r="CD36" s="16"/>
      <c r="CE36" s="16">
        <f t="shared" si="177"/>
        <v>146.43600000000001</v>
      </c>
      <c r="CF36" s="16">
        <f t="shared" si="178"/>
        <v>147.74700000000001</v>
      </c>
      <c r="CG36" s="16">
        <f t="shared" si="179"/>
        <v>149.024</v>
      </c>
      <c r="CH36" s="16">
        <f t="shared" si="180"/>
        <v>150.27100000000002</v>
      </c>
      <c r="CI36" s="16">
        <f t="shared" si="181"/>
        <v>151.489</v>
      </c>
      <c r="CJ36" s="16">
        <f t="shared" si="182"/>
        <v>152.68200000000002</v>
      </c>
      <c r="CK36" s="16">
        <f t="shared" si="183"/>
        <v>153.85400000000001</v>
      </c>
      <c r="CL36" s="16">
        <f t="shared" si="184"/>
        <v>155.005</v>
      </c>
      <c r="CM36" s="16">
        <f t="shared" si="185"/>
        <v>156.136</v>
      </c>
      <c r="CN36" s="16">
        <f t="shared" si="186"/>
        <v>157.249</v>
      </c>
      <c r="CO36" s="16">
        <f t="shared" si="187"/>
        <v>158.34300000000002</v>
      </c>
      <c r="CP36" s="16">
        <f t="shared" si="188"/>
        <v>159.422</v>
      </c>
      <c r="CQ36" s="16"/>
      <c r="CR36" s="16"/>
      <c r="CS36" s="16">
        <f t="shared" si="189"/>
        <v>151.93800000000002</v>
      </c>
      <c r="CT36" s="16">
        <f t="shared" si="190"/>
        <v>150.309</v>
      </c>
      <c r="CU36" s="16">
        <f t="shared" si="191"/>
        <v>164.18200000000002</v>
      </c>
      <c r="CV36" s="16">
        <f t="shared" si="192"/>
        <v>151.756</v>
      </c>
      <c r="CW36" s="16">
        <f t="shared" si="193"/>
        <v>151.02600000000001</v>
      </c>
      <c r="CX36" s="16">
        <f t="shared" si="194"/>
        <v>161.97300000000001</v>
      </c>
      <c r="CY36" s="16">
        <f t="shared" si="195"/>
        <v>152.22</v>
      </c>
      <c r="CZ36" s="16">
        <f t="shared" si="196"/>
        <v>151.88000000000002</v>
      </c>
      <c r="DA36" s="16">
        <f t="shared" si="197"/>
        <v>162.80000000000001</v>
      </c>
      <c r="DB36" s="16">
        <f t="shared" si="198"/>
        <v>152.58700000000002</v>
      </c>
      <c r="DC36" s="16">
        <f t="shared" si="199"/>
        <v>151.53300000000002</v>
      </c>
      <c r="DD36" s="16">
        <f t="shared" si="200"/>
        <v>165.30800000000002</v>
      </c>
      <c r="DE36" s="16">
        <f t="shared" si="201"/>
        <v>152.34200000000001</v>
      </c>
      <c r="DF36" s="16">
        <f t="shared" si="202"/>
        <v>150.66300000000001</v>
      </c>
      <c r="DG36" s="16">
        <f t="shared" si="203"/>
        <v>162.947</v>
      </c>
      <c r="DH36" s="16">
        <f t="shared" si="204"/>
        <v>151.32</v>
      </c>
      <c r="DI36" s="16">
        <f t="shared" si="205"/>
        <v>150.124</v>
      </c>
      <c r="DJ36" s="16">
        <f t="shared" si="206"/>
        <v>162.46</v>
      </c>
      <c r="DK36" s="16">
        <f t="shared" si="207"/>
        <v>151.72900000000001</v>
      </c>
      <c r="DL36" s="16">
        <f t="shared" si="208"/>
        <v>151.12400000000002</v>
      </c>
      <c r="DM36" s="16">
        <f t="shared" si="209"/>
        <v>161.97800000000001</v>
      </c>
      <c r="DN36" s="16">
        <f t="shared" si="210"/>
        <v>152.065</v>
      </c>
      <c r="DO36" s="16">
        <f t="shared" si="211"/>
        <v>151.31199999999998</v>
      </c>
      <c r="DP36" s="16">
        <f t="shared" si="6"/>
        <v>170.886</v>
      </c>
      <c r="DQ36" s="16">
        <f t="shared" si="212"/>
        <v>152.66800000000001</v>
      </c>
      <c r="DR36" s="16">
        <f t="shared" si="213"/>
        <v>151.68899999999999</v>
      </c>
      <c r="DS36" s="16">
        <f t="shared" si="214"/>
        <v>164.12700000000001</v>
      </c>
      <c r="DT36" s="16">
        <f t="shared" si="215"/>
        <v>152.386</v>
      </c>
      <c r="DU36" s="16">
        <f t="shared" si="216"/>
        <v>151.96599999999998</v>
      </c>
      <c r="DV36" s="16">
        <f t="shared" si="217"/>
        <v>163.00199999999998</v>
      </c>
      <c r="DW36" s="16">
        <v>149.59</v>
      </c>
      <c r="DX36" s="16">
        <f t="shared" si="7"/>
        <v>149.22499999999999</v>
      </c>
      <c r="DY36" s="16">
        <f t="shared" si="8"/>
        <v>149.23800000000003</v>
      </c>
      <c r="DZ36" s="16">
        <f t="shared" si="9"/>
        <v>151.37100000000001</v>
      </c>
      <c r="EA36" s="16">
        <f t="shared" si="10"/>
        <v>151.012</v>
      </c>
      <c r="EB36" s="16">
        <f t="shared" si="11"/>
        <v>149.66899999999998</v>
      </c>
      <c r="EC36" s="16">
        <f t="shared" si="12"/>
        <v>150.09199999999998</v>
      </c>
      <c r="ED36" s="38">
        <f>DW36-LC36+KO36</f>
        <v>150.36199999999999</v>
      </c>
      <c r="EE36" s="16">
        <f>DW36-LD36+KO36</f>
        <v>150.727</v>
      </c>
      <c r="EF36" s="16">
        <f>DW36-LF36+KP36</f>
        <v>150.17800000000003</v>
      </c>
      <c r="EG36" s="16">
        <f>DW36-LG36+KP36</f>
        <v>150.524</v>
      </c>
      <c r="EH36" s="16">
        <f t="shared" si="13"/>
        <v>150.17600000000002</v>
      </c>
      <c r="EI36" s="16">
        <f t="shared" si="14"/>
        <v>150.52799999999999</v>
      </c>
      <c r="EJ36" s="16">
        <f t="shared" si="15"/>
        <v>149.61699999999999</v>
      </c>
      <c r="EK36" s="16">
        <f>DW36-LC36+KW36</f>
        <v>143.761</v>
      </c>
      <c r="EL36" s="16">
        <f>DW36-LD36+KW36</f>
        <v>144.126</v>
      </c>
      <c r="EM36" s="16">
        <f t="shared" si="16"/>
        <v>143.77600000000001</v>
      </c>
      <c r="EN36" s="16">
        <f t="shared" si="17"/>
        <v>144.12199999999999</v>
      </c>
      <c r="EO36" s="16">
        <f t="shared" si="18"/>
        <v>143.77600000000001</v>
      </c>
      <c r="EP36" s="16">
        <f t="shared" si="19"/>
        <v>144.12799999999999</v>
      </c>
      <c r="EQ36" s="16">
        <f t="shared" si="20"/>
        <v>149.10400000000001</v>
      </c>
      <c r="ER36" s="16">
        <f t="shared" si="21"/>
        <v>149.46900000000002</v>
      </c>
      <c r="ES36" s="16">
        <f>DW36-LC36+LQ36</f>
        <v>150.30099999999999</v>
      </c>
      <c r="ET36" s="16">
        <f>DW36-LD36+LR36</f>
        <v>149.99100000000001</v>
      </c>
      <c r="EU36" s="16">
        <f t="shared" si="22"/>
        <v>149.626</v>
      </c>
      <c r="EV36" s="16">
        <f t="shared" si="23"/>
        <v>149.065</v>
      </c>
      <c r="EW36" s="16">
        <f>DW36-LC36+LO36</f>
        <v>150.197</v>
      </c>
      <c r="EX36" s="16">
        <f>DW36-LD36+LP36</f>
        <v>149.99700000000001</v>
      </c>
      <c r="EY36" s="16">
        <f t="shared" si="24"/>
        <v>149.63200000000001</v>
      </c>
      <c r="EZ36" s="16">
        <f t="shared" si="25"/>
        <v>145.827</v>
      </c>
      <c r="FA36" s="16">
        <f t="shared" si="26"/>
        <v>146.721</v>
      </c>
      <c r="FB36" s="16">
        <f t="shared" si="27"/>
        <v>146.35599999999999</v>
      </c>
      <c r="FC36" s="16">
        <f t="shared" si="28"/>
        <v>160.57900000000001</v>
      </c>
      <c r="FD36" s="16">
        <f t="shared" si="29"/>
        <v>160.94400000000002</v>
      </c>
      <c r="FE36" s="16">
        <f t="shared" si="30"/>
        <v>150.96199999999999</v>
      </c>
      <c r="FF36" s="16">
        <f t="shared" si="31"/>
        <v>151.327</v>
      </c>
      <c r="FG36" s="16">
        <f t="shared" si="32"/>
        <v>155.35900000000001</v>
      </c>
      <c r="FH36" s="16">
        <f t="shared" si="33"/>
        <v>155.72400000000002</v>
      </c>
      <c r="FI36" s="16">
        <f t="shared" si="34"/>
        <v>151.29</v>
      </c>
      <c r="FJ36" s="16">
        <f>DW36-LA36+LY36</f>
        <v>139.012</v>
      </c>
      <c r="FK36" s="16">
        <f t="shared" si="35"/>
        <v>151.655</v>
      </c>
      <c r="FL36" s="47">
        <f t="shared" si="36"/>
        <v>151.06100000000001</v>
      </c>
      <c r="FM36" s="16">
        <f t="shared" si="37"/>
        <v>151.05800000000002</v>
      </c>
      <c r="FN36" s="16">
        <f t="shared" si="38"/>
        <v>151.06199999999998</v>
      </c>
      <c r="FO36" s="16">
        <f t="shared" si="39"/>
        <v>151.12200000000001</v>
      </c>
      <c r="FP36" s="16">
        <f t="shared" si="40"/>
        <v>151.05800000000002</v>
      </c>
      <c r="FQ36" s="16">
        <f t="shared" si="41"/>
        <v>151.05600000000001</v>
      </c>
      <c r="FR36" s="16">
        <f t="shared" si="42"/>
        <v>151.41299999999998</v>
      </c>
      <c r="FS36" s="16">
        <v>142.86000000000001</v>
      </c>
      <c r="FT36" s="16">
        <f>FS36-PE36+PH36</f>
        <v>149.88800000000001</v>
      </c>
      <c r="FU36" s="16">
        <f t="shared" si="43"/>
        <v>149.18600000000001</v>
      </c>
      <c r="FV36" s="16">
        <f t="shared" si="44"/>
        <v>149.20800000000003</v>
      </c>
      <c r="FW36" s="16">
        <f>FS36-PE36+PK36</f>
        <v>143.173</v>
      </c>
      <c r="FX36" s="16">
        <f t="shared" si="45"/>
        <v>142.70500000000001</v>
      </c>
      <c r="FY36" s="16">
        <f t="shared" si="46"/>
        <v>148.61799999999999</v>
      </c>
      <c r="FZ36" s="16">
        <f>FS36-PE36+PN36</f>
        <v>149.09700000000001</v>
      </c>
      <c r="GA36" s="16">
        <f>FS36-PE36+PO36</f>
        <v>148.68100000000001</v>
      </c>
      <c r="GB36" s="16">
        <f t="shared" si="47"/>
        <v>148.596</v>
      </c>
      <c r="GC36" s="16">
        <f t="shared" si="48"/>
        <v>148.202</v>
      </c>
      <c r="GD36" s="16">
        <f t="shared" si="49"/>
        <v>148.62100000000004</v>
      </c>
      <c r="GE36" s="16">
        <f t="shared" si="50"/>
        <v>148.21900000000002</v>
      </c>
      <c r="GF36" s="16">
        <f>FS36-PE36+PV36</f>
        <v>149.84300000000002</v>
      </c>
      <c r="GG36" s="16">
        <f>FS36-PE36+PW36</f>
        <v>149.20600000000002</v>
      </c>
      <c r="GH36" s="16">
        <f>FS36-PE36+PT36</f>
        <v>149.71600000000001</v>
      </c>
      <c r="GI36" s="16">
        <f>FS36-PE36+PU36</f>
        <v>149.101</v>
      </c>
      <c r="GJ36" s="16">
        <f t="shared" si="51"/>
        <v>145.32400000000001</v>
      </c>
      <c r="GK36" s="16">
        <f t="shared" si="52"/>
        <v>145.89700000000002</v>
      </c>
      <c r="GL36" s="16">
        <f t="shared" si="53"/>
        <v>160.31800000000001</v>
      </c>
      <c r="GM36" s="16">
        <f t="shared" si="54"/>
        <v>154.96600000000001</v>
      </c>
      <c r="GN36" s="16">
        <f t="shared" si="55"/>
        <v>150.506</v>
      </c>
      <c r="GO36" s="16">
        <f t="shared" si="56"/>
        <v>150.83799999999999</v>
      </c>
      <c r="GP36" s="16">
        <f t="shared" si="57"/>
        <v>150.11100000000002</v>
      </c>
      <c r="GQ36" s="16">
        <v>147.78</v>
      </c>
      <c r="GR36" s="16">
        <f t="shared" si="58"/>
        <v>147.364</v>
      </c>
      <c r="GS36" s="16">
        <f>GQ36-PN36+PH36</f>
        <v>148.571</v>
      </c>
      <c r="GT36" s="16">
        <f>GQ36-PO36+PH36</f>
        <v>148.98699999999999</v>
      </c>
      <c r="GU36" s="16">
        <f>GQ36-PP36+PI36</f>
        <v>148.37</v>
      </c>
      <c r="GV36" s="16">
        <f>GQ36-PQ36+PI36</f>
        <v>148.76400000000001</v>
      </c>
      <c r="GW36" s="16">
        <f t="shared" si="59"/>
        <v>148.36699999999999</v>
      </c>
      <c r="GX36" s="16">
        <f t="shared" si="60"/>
        <v>148.76900000000001</v>
      </c>
      <c r="GY36" s="16">
        <f>GQ36-PN36+PK36</f>
        <v>141.85599999999999</v>
      </c>
      <c r="GZ36" s="16">
        <f>GQ36-PO36+PK36</f>
        <v>142.27199999999999</v>
      </c>
      <c r="HA36" s="16">
        <f t="shared" si="61"/>
        <v>141.86399999999998</v>
      </c>
      <c r="HB36" s="16">
        <f t="shared" si="62"/>
        <v>142.26599999999999</v>
      </c>
      <c r="HC36" s="16">
        <f t="shared" si="63"/>
        <v>147.30099999999999</v>
      </c>
      <c r="HD36" s="16">
        <f t="shared" si="64"/>
        <v>147.71699999999998</v>
      </c>
      <c r="HE36" s="16">
        <f>GQ36-PN36+PV36</f>
        <v>148.52600000000001</v>
      </c>
      <c r="HF36" s="16">
        <f>GQ36-PO36+PW36</f>
        <v>148.30500000000001</v>
      </c>
      <c r="HG36" s="16">
        <f t="shared" si="65"/>
        <v>147.88900000000001</v>
      </c>
      <c r="HH36" s="16">
        <f>GQ36-PN36+PT36</f>
        <v>148.399</v>
      </c>
      <c r="HI36" s="16">
        <f>GQ36-PO36+PU36</f>
        <v>148.19999999999999</v>
      </c>
      <c r="HJ36" s="16">
        <f t="shared" si="66"/>
        <v>147.78399999999999</v>
      </c>
      <c r="HK36" s="16">
        <f t="shared" si="67"/>
        <v>144.00700000000001</v>
      </c>
      <c r="HL36" s="16">
        <f t="shared" si="68"/>
        <v>144.99600000000001</v>
      </c>
      <c r="HM36" s="16">
        <f t="shared" si="69"/>
        <v>144.58000000000001</v>
      </c>
      <c r="HN36" s="16">
        <f t="shared" si="70"/>
        <v>159.001</v>
      </c>
      <c r="HO36" s="16">
        <f t="shared" si="71"/>
        <v>159.417</v>
      </c>
      <c r="HP36" s="16">
        <f t="shared" si="72"/>
        <v>153.649</v>
      </c>
      <c r="HQ36" s="16">
        <f t="shared" si="73"/>
        <v>154.065</v>
      </c>
      <c r="HR36" s="16">
        <f t="shared" si="74"/>
        <v>149.18899999999999</v>
      </c>
      <c r="HS36" s="16">
        <f t="shared" si="75"/>
        <v>149.60499999999999</v>
      </c>
      <c r="HT36" s="16">
        <f t="shared" si="76"/>
        <v>149.52099999999999</v>
      </c>
      <c r="HU36" s="16">
        <f t="shared" si="77"/>
        <v>149.93699999999998</v>
      </c>
      <c r="HV36" s="16">
        <f t="shared" si="78"/>
        <v>149.26999999999998</v>
      </c>
      <c r="HW36" s="16">
        <f t="shared" si="79"/>
        <v>149.672</v>
      </c>
      <c r="HX36" s="16">
        <v>141.22999999999999</v>
      </c>
      <c r="HY36" s="16">
        <f>HX36-QG36+QJ36</f>
        <v>148.149</v>
      </c>
      <c r="HZ36" s="16">
        <f>HX36-QH36+QK36</f>
        <v>147.536</v>
      </c>
      <c r="IA36" s="16">
        <f t="shared" si="80"/>
        <v>147.54999999999998</v>
      </c>
      <c r="IB36" s="16">
        <f>HX36-QG36+QM36</f>
        <v>141.5</v>
      </c>
      <c r="IC36" s="16">
        <f t="shared" si="81"/>
        <v>141.08999999999997</v>
      </c>
      <c r="ID36" s="16">
        <f t="shared" si="82"/>
        <v>146.93099999999998</v>
      </c>
      <c r="IE36" s="16">
        <f t="shared" si="336"/>
        <v>147.39599999999999</v>
      </c>
      <c r="IF36" s="16">
        <f t="shared" si="336"/>
        <v>146.934</v>
      </c>
      <c r="IG36" s="16">
        <f t="shared" si="84"/>
        <v>146.958</v>
      </c>
      <c r="IH36" s="16">
        <f t="shared" si="85"/>
        <v>146.501</v>
      </c>
      <c r="II36" s="16">
        <f t="shared" si="86"/>
        <v>146.97399999999999</v>
      </c>
      <c r="IJ36" s="16">
        <f t="shared" si="87"/>
        <v>146.51399999999998</v>
      </c>
      <c r="IK36" s="16">
        <f t="shared" si="337"/>
        <v>148.18599999999998</v>
      </c>
      <c r="IL36" s="16">
        <f t="shared" si="337"/>
        <v>147.48299999999998</v>
      </c>
      <c r="IM36" s="16">
        <f t="shared" si="338"/>
        <v>148.00899999999999</v>
      </c>
      <c r="IN36" s="16">
        <f t="shared" si="338"/>
        <v>147.35999999999999</v>
      </c>
      <c r="IO36" s="16">
        <f t="shared" si="90"/>
        <v>148.18599999999998</v>
      </c>
      <c r="IP36" s="16">
        <f t="shared" si="91"/>
        <v>147.48299999999998</v>
      </c>
      <c r="IQ36" s="16">
        <f t="shared" si="92"/>
        <v>158.64499999999998</v>
      </c>
      <c r="IR36" s="16">
        <f t="shared" si="93"/>
        <v>153.23499999999999</v>
      </c>
      <c r="IS36" s="16">
        <f t="shared" si="94"/>
        <v>148.886</v>
      </c>
      <c r="IT36" s="16">
        <f t="shared" si="95"/>
        <v>149.21199999999999</v>
      </c>
      <c r="IU36" s="16">
        <f t="shared" si="96"/>
        <v>148.59199999999998</v>
      </c>
      <c r="IV36" s="16">
        <v>146.27000000000001</v>
      </c>
      <c r="IW36" s="16">
        <f t="shared" si="97"/>
        <v>145.80800000000002</v>
      </c>
      <c r="IX36" s="16">
        <f>IV36-QP36+QJ36</f>
        <v>147.02300000000002</v>
      </c>
      <c r="IY36" s="16">
        <f>IV36-QQ36+QJ36</f>
        <v>147.48500000000001</v>
      </c>
      <c r="IZ36" s="16">
        <f>IV36-QR36+QK36</f>
        <v>146.84800000000001</v>
      </c>
      <c r="JA36" s="16">
        <f>IV36-QS36+QK36</f>
        <v>147.30500000000001</v>
      </c>
      <c r="JB36" s="16">
        <f t="shared" si="98"/>
        <v>146.846</v>
      </c>
      <c r="JC36" s="16">
        <f t="shared" si="99"/>
        <v>147.30600000000001</v>
      </c>
      <c r="JD36" s="16">
        <f t="shared" si="100"/>
        <v>140.37400000000002</v>
      </c>
      <c r="JE36" s="16">
        <f>IV36-QQ36+QM36</f>
        <v>140.83600000000001</v>
      </c>
      <c r="JF36" s="16">
        <f t="shared" si="101"/>
        <v>140.386</v>
      </c>
      <c r="JG36" s="16">
        <f t="shared" si="102"/>
        <v>140.846</v>
      </c>
      <c r="JH36" s="16">
        <f t="shared" si="103"/>
        <v>145.80500000000001</v>
      </c>
      <c r="JI36" s="16">
        <f t="shared" si="104"/>
        <v>146.267</v>
      </c>
      <c r="JJ36" s="16">
        <f>IV36-QP36+QX36</f>
        <v>147.06</v>
      </c>
      <c r="JK36" s="16">
        <f>IV36-QQ36+QY36</f>
        <v>146.81899999999999</v>
      </c>
      <c r="JL36" s="16">
        <f t="shared" si="105"/>
        <v>146.357</v>
      </c>
      <c r="JM36" s="16">
        <f>IV36-QP36+QV36</f>
        <v>146.88300000000001</v>
      </c>
      <c r="JN36" s="16">
        <f>IV36-QQ36+QW36</f>
        <v>146.696</v>
      </c>
      <c r="JO36" s="16">
        <f t="shared" si="106"/>
        <v>146.23400000000001</v>
      </c>
      <c r="JP36" s="16">
        <f t="shared" si="107"/>
        <v>147.06</v>
      </c>
      <c r="JQ36" s="16">
        <f t="shared" si="108"/>
        <v>146.81899999999999</v>
      </c>
      <c r="JR36" s="16">
        <f t="shared" si="109"/>
        <v>146.357</v>
      </c>
      <c r="JS36" s="16">
        <f t="shared" si="110"/>
        <v>157.51900000000001</v>
      </c>
      <c r="JT36" s="16">
        <f t="shared" si="111"/>
        <v>157.98099999999999</v>
      </c>
      <c r="JU36" s="16">
        <f t="shared" si="112"/>
        <v>152.10900000000001</v>
      </c>
      <c r="JV36" s="16">
        <f t="shared" si="113"/>
        <v>152.571</v>
      </c>
      <c r="JW36" s="16">
        <f t="shared" si="114"/>
        <v>147.76000000000002</v>
      </c>
      <c r="JX36" s="16">
        <f t="shared" si="115"/>
        <v>148.22200000000001</v>
      </c>
      <c r="JY36" s="16">
        <f t="shared" si="116"/>
        <v>148.08600000000001</v>
      </c>
      <c r="JZ36" s="16">
        <f t="shared" si="117"/>
        <v>148.548</v>
      </c>
      <c r="KA36" s="16">
        <f t="shared" si="118"/>
        <v>147.88800000000001</v>
      </c>
      <c r="KB36" s="16">
        <f t="shared" si="119"/>
        <v>148.34800000000001</v>
      </c>
      <c r="KC36" s="16"/>
      <c r="KD36" s="23">
        <v>10</v>
      </c>
      <c r="KE36" s="16">
        <v>148.66</v>
      </c>
      <c r="KF36" s="16">
        <v>151.857</v>
      </c>
      <c r="KG36" s="16">
        <v>151.52500000000001</v>
      </c>
      <c r="KH36" s="16">
        <f t="shared" si="123"/>
        <v>2.8650000000000091</v>
      </c>
      <c r="KI36" s="16">
        <v>150.334</v>
      </c>
      <c r="KJ36" s="16">
        <v>150.46799999999999</v>
      </c>
      <c r="KK36" s="16">
        <v>154.82599999999999</v>
      </c>
      <c r="KL36" s="16">
        <v>155.44800000000001</v>
      </c>
      <c r="KM36" s="16">
        <v>155.52699999999999</v>
      </c>
      <c r="KN36" s="16">
        <v>155.94999999999999</v>
      </c>
      <c r="KO36" s="16">
        <v>155.57599999999999</v>
      </c>
      <c r="KP36" s="16">
        <v>158.10300000000001</v>
      </c>
      <c r="KQ36" s="16">
        <v>157.792</v>
      </c>
      <c r="KR36" s="16">
        <v>154.83099999999999</v>
      </c>
      <c r="KS36" s="16">
        <v>150.93100000000001</v>
      </c>
      <c r="KT36" s="16">
        <v>157.36199999999999</v>
      </c>
      <c r="KU36" s="16">
        <v>156.607</v>
      </c>
      <c r="KV36" s="16">
        <v>156.87</v>
      </c>
      <c r="KW36" s="16">
        <v>148.97499999999999</v>
      </c>
      <c r="KX36" s="16">
        <v>151.70099999999999</v>
      </c>
      <c r="KY36" s="16">
        <v>151.392</v>
      </c>
      <c r="KZ36" s="16">
        <v>154.31800000000001</v>
      </c>
      <c r="LA36" s="16">
        <v>167.08199999999999</v>
      </c>
      <c r="LB36" s="16">
        <v>165.065</v>
      </c>
      <c r="LC36" s="16">
        <v>154.804</v>
      </c>
      <c r="LD36" s="16">
        <v>154.43899999999999</v>
      </c>
      <c r="LE36" s="16">
        <f t="shared" si="124"/>
        <v>2.4019999999999868</v>
      </c>
      <c r="LF36" s="16">
        <v>157.51499999999999</v>
      </c>
      <c r="LG36" s="16">
        <v>157.16900000000001</v>
      </c>
      <c r="LH36" s="16">
        <v>157.20599999999999</v>
      </c>
      <c r="LI36" s="16">
        <v>157.261</v>
      </c>
      <c r="LJ36" s="16">
        <v>156.316</v>
      </c>
      <c r="LK36" s="16">
        <v>157.19200000000001</v>
      </c>
      <c r="LL36" s="16">
        <v>157.267</v>
      </c>
      <c r="LM36" s="16">
        <v>157.28399999999999</v>
      </c>
      <c r="LN36" s="16">
        <v>156.85400000000001</v>
      </c>
      <c r="LO36" s="16">
        <v>155.411</v>
      </c>
      <c r="LP36" s="16">
        <v>154.846</v>
      </c>
      <c r="LQ36" s="16">
        <v>155.51499999999999</v>
      </c>
      <c r="LR36" s="16">
        <v>154.84</v>
      </c>
      <c r="LS36" s="16">
        <v>154.279</v>
      </c>
      <c r="LT36" s="16">
        <v>151.041</v>
      </c>
      <c r="LU36" s="16">
        <v>151.57</v>
      </c>
      <c r="LV36" s="16">
        <v>165.79300000000001</v>
      </c>
      <c r="LW36" s="16">
        <v>160.57300000000001</v>
      </c>
      <c r="LX36" s="16">
        <v>156.17599999999999</v>
      </c>
      <c r="LY36" s="16">
        <v>156.50399999999999</v>
      </c>
      <c r="LZ36" s="16">
        <v>158.67699999999999</v>
      </c>
      <c r="MA36" s="16">
        <v>158.72900000000001</v>
      </c>
      <c r="MB36" s="16">
        <v>157.84800000000001</v>
      </c>
      <c r="MC36" s="16">
        <v>158.66399999999999</v>
      </c>
      <c r="MD36" s="16">
        <v>158.73500000000001</v>
      </c>
      <c r="ME36" s="16">
        <v>158.75</v>
      </c>
      <c r="MF36" s="16">
        <v>148.65899999999999</v>
      </c>
      <c r="MG36" s="16">
        <v>150.13300000000001</v>
      </c>
      <c r="MH36" s="16">
        <v>151.55699999999999</v>
      </c>
      <c r="MI36" s="16">
        <v>152.935</v>
      </c>
      <c r="MJ36" s="16">
        <v>154.27199999999999</v>
      </c>
      <c r="MK36" s="16">
        <v>155.57599999999999</v>
      </c>
      <c r="ML36" s="16">
        <v>156.84800000000001</v>
      </c>
      <c r="MM36" s="16">
        <v>158.09</v>
      </c>
      <c r="MN36" s="16">
        <v>159.30600000000001</v>
      </c>
      <c r="MO36" s="16">
        <v>160.495</v>
      </c>
      <c r="MP36" s="16">
        <v>161.66200000000001</v>
      </c>
      <c r="MQ36" s="16">
        <v>162.80600000000001</v>
      </c>
      <c r="MR36" s="16">
        <v>154.84</v>
      </c>
      <c r="MS36" s="16">
        <v>155.69999999999999</v>
      </c>
      <c r="MT36" s="16">
        <v>156.54</v>
      </c>
      <c r="MU36" s="16">
        <v>157.36000000000001</v>
      </c>
      <c r="MV36" s="16">
        <v>158.16300000000001</v>
      </c>
      <c r="MW36" s="16">
        <v>158.94999999999999</v>
      </c>
      <c r="MX36" s="16">
        <v>159.72399999999999</v>
      </c>
      <c r="MY36" s="16">
        <v>160.48500000000001</v>
      </c>
      <c r="MZ36" s="16">
        <v>161.23500000000001</v>
      </c>
      <c r="NA36" s="16">
        <v>161.97300000000001</v>
      </c>
      <c r="NB36" s="16">
        <v>162.70099999999999</v>
      </c>
      <c r="NC36" s="16">
        <v>163.41999999999999</v>
      </c>
      <c r="ND36" s="16">
        <v>150.256</v>
      </c>
      <c r="NE36" s="16">
        <v>151.56700000000001</v>
      </c>
      <c r="NF36" s="16">
        <v>152.84399999999999</v>
      </c>
      <c r="NG36" s="16">
        <v>154.09100000000001</v>
      </c>
      <c r="NH36" s="16">
        <v>155.309</v>
      </c>
      <c r="NI36" s="16">
        <v>156.50200000000001</v>
      </c>
      <c r="NJ36" s="16">
        <v>157.67400000000001</v>
      </c>
      <c r="NK36" s="16">
        <v>158.82499999999999</v>
      </c>
      <c r="NL36" s="16">
        <v>159.95599999999999</v>
      </c>
      <c r="NM36" s="16">
        <v>161.06899999999999</v>
      </c>
      <c r="NN36" s="16">
        <v>162.16300000000001</v>
      </c>
      <c r="NO36" s="16">
        <v>163.24199999999999</v>
      </c>
      <c r="NP36" s="16">
        <v>158.18899999999999</v>
      </c>
      <c r="NQ36" s="16">
        <v>165.28700000000001</v>
      </c>
      <c r="NR36" s="16">
        <v>163.65799999999999</v>
      </c>
      <c r="NS36" s="16">
        <v>177.53100000000001</v>
      </c>
      <c r="NT36" s="16">
        <v>148.66</v>
      </c>
      <c r="NU36" s="16">
        <v>155.57599999999999</v>
      </c>
      <c r="NV36" s="16">
        <v>154.846</v>
      </c>
      <c r="NW36" s="16">
        <v>165.79300000000001</v>
      </c>
      <c r="NX36" s="16">
        <v>145.87299999999999</v>
      </c>
      <c r="NY36" s="16">
        <v>153.25299999999999</v>
      </c>
      <c r="NZ36" s="16">
        <v>163.833</v>
      </c>
      <c r="OA36" s="16">
        <v>152.91300000000001</v>
      </c>
      <c r="OB36" s="16">
        <v>152.63999999999999</v>
      </c>
      <c r="OC36" s="16">
        <v>160.387</v>
      </c>
      <c r="OD36" s="16">
        <v>173.108</v>
      </c>
      <c r="OE36" s="16">
        <v>159.333</v>
      </c>
      <c r="OF36" s="16">
        <v>146.357</v>
      </c>
      <c r="OG36" s="16">
        <v>153.85900000000001</v>
      </c>
      <c r="OH36" s="16">
        <v>164.464</v>
      </c>
      <c r="OI36" s="16">
        <v>152.18</v>
      </c>
      <c r="OJ36" s="16">
        <v>157.03700000000001</v>
      </c>
      <c r="OK36" s="16">
        <v>163.517</v>
      </c>
      <c r="OL36" s="16">
        <v>162.321</v>
      </c>
      <c r="OM36" s="16">
        <v>174.65700000000001</v>
      </c>
      <c r="ON36" s="16">
        <v>148.89099999999999</v>
      </c>
      <c r="OO36" s="16">
        <v>155.78</v>
      </c>
      <c r="OP36" s="16">
        <v>155.17500000000001</v>
      </c>
      <c r="OQ36" s="16">
        <v>166.029</v>
      </c>
      <c r="OR36" s="16">
        <v>152.24100000000001</v>
      </c>
      <c r="OS36" s="16">
        <v>159.46600000000001</v>
      </c>
      <c r="OT36" s="16">
        <v>158.71299999999999</v>
      </c>
      <c r="OU36" s="16">
        <v>171.37100000000001</v>
      </c>
      <c r="OV36" s="16">
        <v>146.816</v>
      </c>
      <c r="OW36" s="16">
        <v>154.64400000000001</v>
      </c>
      <c r="OX36" s="16">
        <v>153.66499999999999</v>
      </c>
      <c r="OY36" s="16">
        <v>166.10300000000001</v>
      </c>
      <c r="OZ36" s="16">
        <v>144.73500000000001</v>
      </c>
      <c r="PA36" s="16">
        <v>152.28100000000001</v>
      </c>
      <c r="PB36" s="16">
        <v>151.86099999999999</v>
      </c>
      <c r="PC36" s="16">
        <v>162.89699999999999</v>
      </c>
      <c r="PD36" s="23">
        <v>8</v>
      </c>
      <c r="PE36" s="16">
        <v>146.70400000000001</v>
      </c>
      <c r="PF36" s="16">
        <v>149.995</v>
      </c>
      <c r="PG36" s="16">
        <v>149.66399999999999</v>
      </c>
      <c r="PH36" s="16">
        <v>153.732</v>
      </c>
      <c r="PI36" s="16">
        <v>156.321</v>
      </c>
      <c r="PJ36" s="16">
        <v>156.012</v>
      </c>
      <c r="PK36" s="16">
        <v>147.017</v>
      </c>
      <c r="PL36" s="16">
        <v>149.50899999999999</v>
      </c>
      <c r="PM36" s="16">
        <v>152.46199999999999</v>
      </c>
      <c r="PN36" s="16">
        <v>152.941</v>
      </c>
      <c r="PO36" s="16">
        <v>152.52500000000001</v>
      </c>
      <c r="PP36" s="16">
        <v>155.73099999999999</v>
      </c>
      <c r="PQ36" s="16">
        <v>155.33699999999999</v>
      </c>
      <c r="PR36" s="16">
        <v>155.42500000000001</v>
      </c>
      <c r="PS36" s="16">
        <v>155.023</v>
      </c>
      <c r="PT36" s="16">
        <v>153.56</v>
      </c>
      <c r="PU36" s="16">
        <v>152.94499999999999</v>
      </c>
      <c r="PV36" s="16">
        <v>153.68700000000001</v>
      </c>
      <c r="PW36" s="16">
        <v>153.05000000000001</v>
      </c>
      <c r="PX36" s="16">
        <v>149.16800000000001</v>
      </c>
      <c r="PY36" s="16">
        <v>149.74100000000001</v>
      </c>
      <c r="PZ36" s="16">
        <v>164.16200000000001</v>
      </c>
      <c r="QA36" s="16">
        <v>158.81</v>
      </c>
      <c r="QB36" s="16">
        <v>154.35</v>
      </c>
      <c r="QC36" s="16">
        <v>154.68199999999999</v>
      </c>
      <c r="QD36" s="16">
        <v>156.91499999999999</v>
      </c>
      <c r="QE36" s="16"/>
      <c r="QF36" s="23">
        <v>7</v>
      </c>
      <c r="QG36" s="16">
        <v>146.286</v>
      </c>
      <c r="QH36" s="16">
        <v>148.84399999999999</v>
      </c>
      <c r="QI36" s="16">
        <v>148.58600000000001</v>
      </c>
      <c r="QJ36" s="16">
        <v>153.20500000000001</v>
      </c>
      <c r="QK36" s="16">
        <v>155.15</v>
      </c>
      <c r="QL36" s="16">
        <v>154.90600000000001</v>
      </c>
      <c r="QM36" s="16">
        <v>146.55600000000001</v>
      </c>
      <c r="QN36" s="16">
        <v>148.446</v>
      </c>
      <c r="QO36" s="16">
        <v>151.98699999999999</v>
      </c>
      <c r="QP36" s="16">
        <v>152.452</v>
      </c>
      <c r="QQ36" s="16">
        <v>151.99</v>
      </c>
      <c r="QR36" s="16">
        <v>154.572</v>
      </c>
      <c r="QS36" s="16">
        <v>154.11500000000001</v>
      </c>
      <c r="QT36" s="16">
        <v>154.33000000000001</v>
      </c>
      <c r="QU36" s="16">
        <v>153.87</v>
      </c>
      <c r="QV36" s="16">
        <v>153.065</v>
      </c>
      <c r="QW36" s="16">
        <v>152.416</v>
      </c>
      <c r="QX36" s="16">
        <v>153.24199999999999</v>
      </c>
      <c r="QY36" s="16">
        <v>152.53899999999999</v>
      </c>
      <c r="QZ36" s="16">
        <v>153.24199999999999</v>
      </c>
      <c r="RA36" s="16">
        <v>152.53899999999999</v>
      </c>
      <c r="RB36" s="16">
        <v>163.70099999999999</v>
      </c>
      <c r="RC36" s="16">
        <v>158.291</v>
      </c>
      <c r="RD36" s="16">
        <v>153.94200000000001</v>
      </c>
      <c r="RE36" s="16">
        <v>154.268</v>
      </c>
      <c r="RF36" s="16">
        <v>155.94800000000001</v>
      </c>
    </row>
    <row r="37" spans="1:474" x14ac:dyDescent="0.25">
      <c r="A37" s="64"/>
      <c r="B37" s="20">
        <v>56.19</v>
      </c>
      <c r="C37" s="9">
        <v>0.92</v>
      </c>
      <c r="D37" s="9" t="s">
        <v>4</v>
      </c>
      <c r="E37" s="5">
        <v>9</v>
      </c>
      <c r="F37" s="16">
        <v>123.75</v>
      </c>
      <c r="G37" s="16">
        <v>129.65</v>
      </c>
      <c r="H37" s="16">
        <v>117.53</v>
      </c>
      <c r="I37" s="16">
        <v>123.89</v>
      </c>
      <c r="J37" s="16">
        <v>116.76</v>
      </c>
      <c r="K37" s="16">
        <v>123.18</v>
      </c>
      <c r="L37" s="16">
        <v>117.18</v>
      </c>
      <c r="M37" s="16">
        <v>123.56</v>
      </c>
      <c r="N37" s="16">
        <v>118.17</v>
      </c>
      <c r="O37" s="16">
        <v>124.46</v>
      </c>
      <c r="P37" s="16">
        <v>115.71</v>
      </c>
      <c r="Q37" s="16">
        <v>122.2</v>
      </c>
      <c r="R37" s="16">
        <v>115.26</v>
      </c>
      <c r="S37" s="16">
        <v>121.71</v>
      </c>
      <c r="T37" s="16">
        <v>115.82</v>
      </c>
      <c r="U37" s="16">
        <v>122.29</v>
      </c>
      <c r="V37" s="16">
        <v>118.08</v>
      </c>
      <c r="W37" s="16">
        <f>IF(ISNUMBER(KO37),V37-KE37+KO37,"")</f>
        <v>120.69800000000002</v>
      </c>
      <c r="X37" s="16">
        <f t="shared" si="126"/>
        <v>123.27900000000001</v>
      </c>
      <c r="Y37" s="16">
        <f t="shared" si="127"/>
        <v>123.37199999999999</v>
      </c>
      <c r="Z37" s="16">
        <f t="shared" si="120"/>
        <v>131.01900000000001</v>
      </c>
      <c r="AA37" s="16">
        <f t="shared" si="121"/>
        <v>130.71299999999999</v>
      </c>
      <c r="AB37" s="16">
        <f t="shared" si="128"/>
        <v>123.342</v>
      </c>
      <c r="AC37" s="16">
        <f t="shared" si="122"/>
        <v>131.477</v>
      </c>
      <c r="AD37" s="16">
        <f>IF(ISNUMBER(KP37),V37-KF37+KP37,"")</f>
        <v>122.57499999999999</v>
      </c>
      <c r="AE37" s="16">
        <f t="shared" si="130"/>
        <v>122.43600000000001</v>
      </c>
      <c r="AF37" s="16">
        <f t="shared" si="131"/>
        <v>119.67700000000001</v>
      </c>
      <c r="AG37" s="16">
        <f>IF(ISNUMBER(KW37),$V37-$KE37+KW37,"")</f>
        <v>114.69400000000002</v>
      </c>
      <c r="AH37" s="16">
        <f t="shared" si="133"/>
        <v>116.366</v>
      </c>
      <c r="AI37" s="16">
        <f t="shared" si="134"/>
        <v>116.23</v>
      </c>
      <c r="AJ37" s="16">
        <f t="shared" si="135"/>
        <v>116.58200000000001</v>
      </c>
      <c r="AK37" s="16">
        <f t="shared" si="333"/>
        <v>121.807</v>
      </c>
      <c r="AL37" s="16">
        <f t="shared" si="333"/>
        <v>121.361</v>
      </c>
      <c r="AM37" s="16">
        <f t="shared" si="138"/>
        <v>122.732</v>
      </c>
      <c r="AN37" s="16">
        <f t="shared" si="139"/>
        <v>122.30199999999999</v>
      </c>
      <c r="AO37" s="16">
        <f t="shared" si="140"/>
        <v>122.65899999999999</v>
      </c>
      <c r="AP37" s="16">
        <f t="shared" si="141"/>
        <v>122.233</v>
      </c>
      <c r="AQ37" s="16">
        <f t="shared" si="334"/>
        <v>122.40600000000002</v>
      </c>
      <c r="AR37" s="16">
        <f t="shared" si="334"/>
        <v>121.90900000000001</v>
      </c>
      <c r="AS37" s="16">
        <f t="shared" si="334"/>
        <v>123.07900000000002</v>
      </c>
      <c r="AT37" s="16">
        <f t="shared" si="334"/>
        <v>122.81700000000002</v>
      </c>
      <c r="AU37" s="16">
        <f t="shared" si="146"/>
        <v>119.42400000000002</v>
      </c>
      <c r="AV37" s="16">
        <f t="shared" si="147"/>
        <v>119.88700000000001</v>
      </c>
      <c r="AW37" s="16">
        <f t="shared" si="148"/>
        <v>127.11800000000001</v>
      </c>
      <c r="AX37" s="16">
        <f t="shared" si="149"/>
        <v>124.05300000000001</v>
      </c>
      <c r="AY37" s="16">
        <f t="shared" si="150"/>
        <v>120.289</v>
      </c>
      <c r="AZ37" s="16">
        <f t="shared" si="151"/>
        <v>120.27200000000001</v>
      </c>
      <c r="BA37" s="16">
        <f t="shared" si="152"/>
        <v>122.55199999999999</v>
      </c>
      <c r="BB37" s="16">
        <f t="shared" si="153"/>
        <v>118.08300000000001</v>
      </c>
      <c r="BC37" s="16">
        <f t="shared" si="154"/>
        <v>118.51800000000001</v>
      </c>
      <c r="BD37" s="16">
        <f t="shared" si="155"/>
        <v>118.99900000000001</v>
      </c>
      <c r="BE37" s="16">
        <f t="shared" si="156"/>
        <v>119.52500000000002</v>
      </c>
      <c r="BF37" s="16">
        <f t="shared" si="157"/>
        <v>120.093</v>
      </c>
      <c r="BG37" s="16">
        <f t="shared" si="158"/>
        <v>120.699</v>
      </c>
      <c r="BH37" s="16">
        <f t="shared" si="159"/>
        <v>121.336</v>
      </c>
      <c r="BI37" s="16">
        <f t="shared" si="160"/>
        <v>122.00100000000002</v>
      </c>
      <c r="BJ37" s="16">
        <f t="shared" si="161"/>
        <v>122.693</v>
      </c>
      <c r="BK37" s="16">
        <f t="shared" si="162"/>
        <v>123.40300000000001</v>
      </c>
      <c r="BL37" s="16">
        <f t="shared" si="163"/>
        <v>124.13200000000002</v>
      </c>
      <c r="BM37" s="16">
        <f t="shared" si="164"/>
        <v>124.87500000000001</v>
      </c>
      <c r="BN37" s="16"/>
      <c r="BO37" s="16"/>
      <c r="BP37" s="16"/>
      <c r="BQ37" s="16">
        <f t="shared" si="335"/>
        <v>122.81700000000002</v>
      </c>
      <c r="BR37" s="16">
        <f t="shared" si="335"/>
        <v>122.926</v>
      </c>
      <c r="BS37" s="16">
        <f t="shared" si="335"/>
        <v>123.06500000000001</v>
      </c>
      <c r="BT37" s="16">
        <f t="shared" si="335"/>
        <v>123.23</v>
      </c>
      <c r="BU37" s="16">
        <f t="shared" si="335"/>
        <v>123.42</v>
      </c>
      <c r="BV37" s="16">
        <f t="shared" si="335"/>
        <v>123.63100000000001</v>
      </c>
      <c r="BW37" s="16">
        <f t="shared" si="335"/>
        <v>123.86400000000002</v>
      </c>
      <c r="BX37" s="16">
        <f t="shared" si="335"/>
        <v>124.11500000000002</v>
      </c>
      <c r="BY37" s="16">
        <f t="shared" si="335"/>
        <v>124.38300000000002</v>
      </c>
      <c r="BZ37" s="16">
        <f t="shared" si="335"/>
        <v>124.66600000000001</v>
      </c>
      <c r="CA37" s="16">
        <f t="shared" si="335"/>
        <v>124.962</v>
      </c>
      <c r="CB37" s="16">
        <f t="shared" si="335"/>
        <v>125.27000000000002</v>
      </c>
      <c r="CC37" s="16"/>
      <c r="CD37" s="16"/>
      <c r="CE37" s="16">
        <f t="shared" si="177"/>
        <v>118.61900000000001</v>
      </c>
      <c r="CF37" s="16">
        <f t="shared" si="178"/>
        <v>119.10000000000001</v>
      </c>
      <c r="CG37" s="16">
        <f t="shared" si="179"/>
        <v>119.617</v>
      </c>
      <c r="CH37" s="16">
        <f t="shared" si="180"/>
        <v>120.16700000000002</v>
      </c>
      <c r="CI37" s="16">
        <f t="shared" si="181"/>
        <v>120.74500000000002</v>
      </c>
      <c r="CJ37" s="16">
        <f t="shared" si="182"/>
        <v>121.348</v>
      </c>
      <c r="CK37" s="16">
        <f t="shared" si="183"/>
        <v>121.97500000000001</v>
      </c>
      <c r="CL37" s="16">
        <f t="shared" si="184"/>
        <v>122.62000000000002</v>
      </c>
      <c r="CM37" s="16">
        <f t="shared" si="185"/>
        <v>123.283</v>
      </c>
      <c r="CN37" s="16">
        <f t="shared" si="186"/>
        <v>123.95900000000002</v>
      </c>
      <c r="CO37" s="16">
        <f t="shared" si="187"/>
        <v>124.646</v>
      </c>
      <c r="CP37" s="16">
        <f t="shared" si="188"/>
        <v>125.342</v>
      </c>
      <c r="CQ37" s="16"/>
      <c r="CR37" s="16"/>
      <c r="CS37" s="16">
        <f t="shared" si="189"/>
        <v>119.46900000000001</v>
      </c>
      <c r="CT37" s="16">
        <f t="shared" si="190"/>
        <v>120.22799999999999</v>
      </c>
      <c r="CU37" s="16">
        <f t="shared" si="191"/>
        <v>127.96499999999999</v>
      </c>
      <c r="CV37" s="16">
        <f t="shared" si="192"/>
        <v>120.69800000000002</v>
      </c>
      <c r="CW37" s="16">
        <f t="shared" si="193"/>
        <v>121.90900000000001</v>
      </c>
      <c r="CX37" s="16">
        <f t="shared" si="194"/>
        <v>127.11800000000001</v>
      </c>
      <c r="CY37" s="16">
        <f t="shared" si="195"/>
        <v>121.07499999999999</v>
      </c>
      <c r="CZ37" s="16">
        <f t="shared" si="196"/>
        <v>122.82999999999998</v>
      </c>
      <c r="DA37" s="16">
        <f t="shared" si="197"/>
        <v>128.12</v>
      </c>
      <c r="DB37" s="16">
        <f t="shared" si="198"/>
        <v>120.592</v>
      </c>
      <c r="DC37" s="16">
        <f t="shared" si="199"/>
        <v>121.84099999999999</v>
      </c>
      <c r="DD37" s="16">
        <f t="shared" si="200"/>
        <v>129.96199999999999</v>
      </c>
      <c r="DE37" s="16">
        <f t="shared" si="201"/>
        <v>121.14700000000001</v>
      </c>
      <c r="DF37" s="16">
        <f t="shared" si="202"/>
        <v>121.35299999999999</v>
      </c>
      <c r="DG37" s="16">
        <f t="shared" si="203"/>
        <v>128.23899999999998</v>
      </c>
      <c r="DH37" s="16">
        <f t="shared" si="204"/>
        <v>120.23899999999999</v>
      </c>
      <c r="DI37" s="16">
        <f t="shared" si="205"/>
        <v>121.03099999999999</v>
      </c>
      <c r="DJ37" s="16">
        <f t="shared" si="206"/>
        <v>128.00700000000001</v>
      </c>
      <c r="DK37" s="16">
        <f t="shared" si="207"/>
        <v>120.83300000000001</v>
      </c>
      <c r="DL37" s="16">
        <f t="shared" si="208"/>
        <v>122.08800000000001</v>
      </c>
      <c r="DM37" s="16">
        <f t="shared" si="209"/>
        <v>127.33800000000001</v>
      </c>
      <c r="DN37" s="16">
        <f t="shared" si="210"/>
        <v>121.11899999999999</v>
      </c>
      <c r="DO37" s="16">
        <f t="shared" si="211"/>
        <v>122.331</v>
      </c>
      <c r="DP37" s="16">
        <f t="shared" si="6"/>
        <v>132.51400000000001</v>
      </c>
      <c r="DQ37" s="16">
        <f t="shared" si="212"/>
        <v>121.01800000000001</v>
      </c>
      <c r="DR37" s="16">
        <f t="shared" si="213"/>
        <v>122.39100000000001</v>
      </c>
      <c r="DS37" s="16">
        <f t="shared" si="214"/>
        <v>128.41000000000003</v>
      </c>
      <c r="DT37" s="16">
        <f t="shared" si="215"/>
        <v>121.185</v>
      </c>
      <c r="DU37" s="16">
        <f t="shared" si="216"/>
        <v>122.82599999999999</v>
      </c>
      <c r="DV37" s="16">
        <f t="shared" si="217"/>
        <v>128.32</v>
      </c>
      <c r="DW37" s="16">
        <v>124.36</v>
      </c>
      <c r="DX37" s="16">
        <f t="shared" si="7"/>
        <v>123.914</v>
      </c>
      <c r="DY37" s="16">
        <f t="shared" si="8"/>
        <v>123.93400000000001</v>
      </c>
      <c r="DZ37" s="16">
        <f t="shared" si="9"/>
        <v>125.36900000000001</v>
      </c>
      <c r="EA37" s="16">
        <f t="shared" si="10"/>
        <v>124.67399999999999</v>
      </c>
      <c r="EB37" s="16">
        <f t="shared" si="11"/>
        <v>123.88600000000001</v>
      </c>
      <c r="EC37" s="16">
        <f t="shared" si="12"/>
        <v>124.46999999999998</v>
      </c>
      <c r="ED37" s="38">
        <f>DW37-LC37+KO37</f>
        <v>123.25100000000002</v>
      </c>
      <c r="EE37" s="16">
        <f>DW37-LD37+KO37</f>
        <v>123.69700000000002</v>
      </c>
      <c r="EF37" s="16">
        <f>DW37-LF37+KP37</f>
        <v>124.20299999999999</v>
      </c>
      <c r="EG37" s="16">
        <f>DW37-LG37+KP37</f>
        <v>124.633</v>
      </c>
      <c r="EH37" s="16">
        <f t="shared" si="13"/>
        <v>124.13700000000001</v>
      </c>
      <c r="EI37" s="16">
        <f t="shared" si="14"/>
        <v>124.563</v>
      </c>
      <c r="EJ37" s="16">
        <f t="shared" si="15"/>
        <v>122.23</v>
      </c>
      <c r="EK37" s="16">
        <f>DW37-LC37+KW37</f>
        <v>117.24700000000001</v>
      </c>
      <c r="EL37" s="16">
        <f>DW37-LD37+KW37</f>
        <v>117.69300000000001</v>
      </c>
      <c r="EM37" s="16">
        <f t="shared" si="16"/>
        <v>117.994</v>
      </c>
      <c r="EN37" s="16">
        <f t="shared" si="17"/>
        <v>118.42400000000001</v>
      </c>
      <c r="EO37" s="16">
        <f t="shared" si="18"/>
        <v>117.93100000000001</v>
      </c>
      <c r="EP37" s="16">
        <f t="shared" si="19"/>
        <v>118.357</v>
      </c>
      <c r="EQ37" s="16">
        <f t="shared" si="20"/>
        <v>119.13500000000001</v>
      </c>
      <c r="ER37" s="16">
        <f t="shared" si="21"/>
        <v>119.581</v>
      </c>
      <c r="ES37" s="16">
        <f>DW37-LC37+LQ37</f>
        <v>125.63200000000002</v>
      </c>
      <c r="ET37" s="16">
        <f>DW37-LD37+LR37</f>
        <v>125.81600000000002</v>
      </c>
      <c r="EU37" s="16">
        <f t="shared" si="22"/>
        <v>125.37000000000002</v>
      </c>
      <c r="EV37" s="16">
        <f t="shared" si="23"/>
        <v>124.19800000000002</v>
      </c>
      <c r="EW37" s="16">
        <f>DW37-LC37+LO37</f>
        <v>124.95900000000002</v>
      </c>
      <c r="EX37" s="16">
        <f>DW37-LD37+LP37</f>
        <v>124.908</v>
      </c>
      <c r="EY37" s="16">
        <f t="shared" si="24"/>
        <v>124.462</v>
      </c>
      <c r="EZ37" s="16">
        <f t="shared" si="25"/>
        <v>121.97700000000002</v>
      </c>
      <c r="FA37" s="16">
        <f t="shared" si="26"/>
        <v>122.88600000000001</v>
      </c>
      <c r="FB37" s="16">
        <f t="shared" si="27"/>
        <v>122.44000000000001</v>
      </c>
      <c r="FC37" s="16">
        <f t="shared" si="28"/>
        <v>129.67099999999999</v>
      </c>
      <c r="FD37" s="16">
        <f t="shared" si="29"/>
        <v>130.11700000000002</v>
      </c>
      <c r="FE37" s="16">
        <f t="shared" si="30"/>
        <v>122.842</v>
      </c>
      <c r="FF37" s="16">
        <f t="shared" si="31"/>
        <v>123.288</v>
      </c>
      <c r="FG37" s="16">
        <f t="shared" si="32"/>
        <v>126.60600000000001</v>
      </c>
      <c r="FH37" s="16">
        <f t="shared" si="33"/>
        <v>127.05200000000001</v>
      </c>
      <c r="FI37" s="16">
        <f t="shared" si="34"/>
        <v>122.825</v>
      </c>
      <c r="FJ37" s="16">
        <f>DW37-LA37+LY37</f>
        <v>114.29699999999998</v>
      </c>
      <c r="FK37" s="16">
        <f t="shared" si="35"/>
        <v>123.271</v>
      </c>
      <c r="FL37" s="47">
        <f t="shared" si="36"/>
        <v>124.253</v>
      </c>
      <c r="FM37" s="16">
        <f t="shared" si="37"/>
        <v>124.29200000000002</v>
      </c>
      <c r="FN37" s="16">
        <f t="shared" si="38"/>
        <v>124.24299999999998</v>
      </c>
      <c r="FO37" s="16">
        <f t="shared" si="39"/>
        <v>123.68400000000001</v>
      </c>
      <c r="FP37" s="16">
        <f t="shared" si="40"/>
        <v>124.29700000000001</v>
      </c>
      <c r="FQ37" s="16">
        <f t="shared" si="41"/>
        <v>124.30899999999998</v>
      </c>
      <c r="FR37" s="16">
        <f t="shared" si="42"/>
        <v>124.67899999999999</v>
      </c>
      <c r="FS37" s="16">
        <v>116.1</v>
      </c>
      <c r="FT37" s="16">
        <f>FS37-PE37+PH37</f>
        <v>118.65899999999999</v>
      </c>
      <c r="FU37" s="16">
        <f t="shared" si="43"/>
        <v>120.66099999999999</v>
      </c>
      <c r="FV37" s="16">
        <f t="shared" si="44"/>
        <v>120.514</v>
      </c>
      <c r="FW37" s="16">
        <f>FS37-PE37+PK37</f>
        <v>112.535</v>
      </c>
      <c r="FX37" s="16">
        <f t="shared" si="45"/>
        <v>114.173</v>
      </c>
      <c r="FY37" s="16">
        <f t="shared" si="46"/>
        <v>114.44399999999999</v>
      </c>
      <c r="FZ37" s="16">
        <f>FS37-PE37+PN37</f>
        <v>119.86599999999999</v>
      </c>
      <c r="GA37" s="16">
        <f>FS37-PE37+PO37</f>
        <v>119.38</v>
      </c>
      <c r="GB37" s="16">
        <f t="shared" si="47"/>
        <v>120.84099999999999</v>
      </c>
      <c r="GC37" s="16">
        <f t="shared" si="48"/>
        <v>120.36800000000001</v>
      </c>
      <c r="GD37" s="16">
        <f t="shared" si="49"/>
        <v>120.76700000000001</v>
      </c>
      <c r="GE37" s="16">
        <f t="shared" si="50"/>
        <v>120.29899999999999</v>
      </c>
      <c r="GF37" s="16">
        <f>FS37-PE37+PV37</f>
        <v>121.17099999999999</v>
      </c>
      <c r="GG37" s="16">
        <f>FS37-PE37+PW37</f>
        <v>120.80499999999998</v>
      </c>
      <c r="GH37" s="16">
        <f>FS37-PE37+PT37</f>
        <v>120.477</v>
      </c>
      <c r="GI37" s="16">
        <f>FS37-PE37+PU37</f>
        <v>119.934</v>
      </c>
      <c r="GJ37" s="16">
        <f t="shared" si="51"/>
        <v>117.47199999999998</v>
      </c>
      <c r="GK37" s="16">
        <f t="shared" si="52"/>
        <v>117.95099999999999</v>
      </c>
      <c r="GL37" s="16">
        <f t="shared" si="53"/>
        <v>125.09899999999999</v>
      </c>
      <c r="GM37" s="16">
        <f t="shared" si="54"/>
        <v>122.02799999999999</v>
      </c>
      <c r="GN37" s="16">
        <f t="shared" si="55"/>
        <v>118.14599999999999</v>
      </c>
      <c r="GO37" s="16">
        <f t="shared" si="56"/>
        <v>118.12099999999998</v>
      </c>
      <c r="GP37" s="16">
        <f t="shared" si="57"/>
        <v>120.55499999999999</v>
      </c>
      <c r="GQ37" s="16">
        <v>122.54</v>
      </c>
      <c r="GR37" s="16">
        <f t="shared" si="58"/>
        <v>122.05400000000002</v>
      </c>
      <c r="GS37" s="16">
        <f>GQ37-PN37+PH37</f>
        <v>121.33300000000001</v>
      </c>
      <c r="GT37" s="16">
        <f>GQ37-PO37+PH37</f>
        <v>121.819</v>
      </c>
      <c r="GU37" s="16">
        <f>GQ37-PP37+PI37</f>
        <v>122.36</v>
      </c>
      <c r="GV37" s="16">
        <f>GQ37-PQ37+PI37</f>
        <v>122.83299999999998</v>
      </c>
      <c r="GW37" s="16">
        <f t="shared" si="59"/>
        <v>122.28699999999999</v>
      </c>
      <c r="GX37" s="16">
        <f t="shared" si="60"/>
        <v>122.75500000000001</v>
      </c>
      <c r="GY37" s="16">
        <f>GQ37-PN37+PK37</f>
        <v>115.20900000000002</v>
      </c>
      <c r="GZ37" s="16">
        <f>GQ37-PO37+PK37</f>
        <v>115.69500000000001</v>
      </c>
      <c r="HA37" s="16">
        <f t="shared" si="61"/>
        <v>115.946</v>
      </c>
      <c r="HB37" s="16">
        <f t="shared" si="62"/>
        <v>116.41400000000002</v>
      </c>
      <c r="HC37" s="16">
        <f t="shared" si="63"/>
        <v>117.11800000000001</v>
      </c>
      <c r="HD37" s="16">
        <f t="shared" si="64"/>
        <v>117.604</v>
      </c>
      <c r="HE37" s="16">
        <f>GQ37-PN37+PV37</f>
        <v>123.84500000000001</v>
      </c>
      <c r="HF37" s="16">
        <f>GQ37-PO37+PW37</f>
        <v>123.96499999999999</v>
      </c>
      <c r="HG37" s="16">
        <f t="shared" si="65"/>
        <v>123.479</v>
      </c>
      <c r="HH37" s="16">
        <f>GQ37-PN37+PT37</f>
        <v>123.15100000000002</v>
      </c>
      <c r="HI37" s="16">
        <f>GQ37-PO37+PU37</f>
        <v>123.09400000000001</v>
      </c>
      <c r="HJ37" s="16">
        <f t="shared" si="66"/>
        <v>122.60800000000002</v>
      </c>
      <c r="HK37" s="16">
        <f t="shared" si="67"/>
        <v>120.146</v>
      </c>
      <c r="HL37" s="16">
        <f t="shared" si="68"/>
        <v>121.111</v>
      </c>
      <c r="HM37" s="16">
        <f t="shared" si="69"/>
        <v>120.62500000000001</v>
      </c>
      <c r="HN37" s="16">
        <f t="shared" si="70"/>
        <v>127.77300000000001</v>
      </c>
      <c r="HO37" s="16">
        <f t="shared" si="71"/>
        <v>128.25900000000001</v>
      </c>
      <c r="HP37" s="16">
        <f t="shared" si="72"/>
        <v>124.70200000000001</v>
      </c>
      <c r="HQ37" s="16">
        <f t="shared" si="73"/>
        <v>125.188</v>
      </c>
      <c r="HR37" s="16">
        <f t="shared" si="74"/>
        <v>120.82000000000001</v>
      </c>
      <c r="HS37" s="16">
        <f t="shared" si="75"/>
        <v>121.306</v>
      </c>
      <c r="HT37" s="16">
        <f t="shared" si="76"/>
        <v>120.795</v>
      </c>
      <c r="HU37" s="16">
        <f t="shared" si="77"/>
        <v>121.28099999999999</v>
      </c>
      <c r="HV37" s="16">
        <f t="shared" si="78"/>
        <v>122.32799999999999</v>
      </c>
      <c r="HW37" s="16">
        <f t="shared" si="79"/>
        <v>122.79600000000001</v>
      </c>
      <c r="HX37" s="16">
        <v>114.82</v>
      </c>
      <c r="HY37" s="16">
        <f>HX37-QG37+QJ37</f>
        <v>117.276</v>
      </c>
      <c r="HZ37" s="16">
        <f>HX37-QH37+QK37</f>
        <v>119.387</v>
      </c>
      <c r="IA37" s="16">
        <f t="shared" si="80"/>
        <v>119.23399999999998</v>
      </c>
      <c r="IB37" s="16">
        <f>HX37-QG37+QM37</f>
        <v>111.11299999999999</v>
      </c>
      <c r="IC37" s="16">
        <f t="shared" si="81"/>
        <v>112.84299999999999</v>
      </c>
      <c r="ID37" s="16">
        <f t="shared" si="82"/>
        <v>113.005</v>
      </c>
      <c r="IE37" s="16">
        <f t="shared" si="336"/>
        <v>118.61299999999999</v>
      </c>
      <c r="IF37" s="16">
        <f t="shared" si="336"/>
        <v>118.09599999999999</v>
      </c>
      <c r="IG37" s="16">
        <f t="shared" si="84"/>
        <v>119.633</v>
      </c>
      <c r="IH37" s="16">
        <f t="shared" si="85"/>
        <v>119.131</v>
      </c>
      <c r="II37" s="16">
        <f t="shared" si="86"/>
        <v>119.55500000000001</v>
      </c>
      <c r="IJ37" s="16">
        <f t="shared" si="87"/>
        <v>119.05799999999999</v>
      </c>
      <c r="IK37" s="16">
        <f t="shared" si="337"/>
        <v>119.93499999999999</v>
      </c>
      <c r="IL37" s="16">
        <f t="shared" si="337"/>
        <v>119.38599999999998</v>
      </c>
      <c r="IM37" s="16">
        <f t="shared" si="338"/>
        <v>119.235</v>
      </c>
      <c r="IN37" s="16">
        <f t="shared" si="338"/>
        <v>118.65300000000001</v>
      </c>
      <c r="IO37" s="16">
        <f t="shared" si="90"/>
        <v>119.93499999999999</v>
      </c>
      <c r="IP37" s="16">
        <f t="shared" si="91"/>
        <v>119.38599999999998</v>
      </c>
      <c r="IQ37" s="16">
        <f t="shared" si="92"/>
        <v>123.81599999999999</v>
      </c>
      <c r="IR37" s="16">
        <f t="shared" si="93"/>
        <v>120.70699999999998</v>
      </c>
      <c r="IS37" s="16">
        <f t="shared" si="94"/>
        <v>116.867</v>
      </c>
      <c r="IT37" s="16">
        <f t="shared" si="95"/>
        <v>116.824</v>
      </c>
      <c r="IU37" s="16">
        <f t="shared" si="96"/>
        <v>119.364</v>
      </c>
      <c r="IV37" s="16">
        <v>121.39</v>
      </c>
      <c r="IW37" s="16">
        <f t="shared" si="97"/>
        <v>120.873</v>
      </c>
      <c r="IX37" s="16">
        <f>IV37-QP37+QJ37</f>
        <v>120.05300000000001</v>
      </c>
      <c r="IY37" s="16">
        <f>IV37-QQ37+QJ37</f>
        <v>120.57000000000001</v>
      </c>
      <c r="IZ37" s="16">
        <f>IV37-QR37+QK37</f>
        <v>121.14400000000001</v>
      </c>
      <c r="JA37" s="16">
        <f>IV37-QS37+QK37</f>
        <v>121.646</v>
      </c>
      <c r="JB37" s="16">
        <f t="shared" si="98"/>
        <v>121.06899999999997</v>
      </c>
      <c r="JC37" s="16">
        <f t="shared" si="99"/>
        <v>121.56599999999999</v>
      </c>
      <c r="JD37" s="16">
        <f t="shared" si="100"/>
        <v>113.89</v>
      </c>
      <c r="JE37" s="16">
        <f>IV37-QQ37+QM37</f>
        <v>114.407</v>
      </c>
      <c r="JF37" s="16">
        <f t="shared" si="101"/>
        <v>114.67799999999998</v>
      </c>
      <c r="JG37" s="16">
        <f t="shared" si="102"/>
        <v>115.175</v>
      </c>
      <c r="JH37" s="16">
        <f t="shared" si="103"/>
        <v>115.78200000000001</v>
      </c>
      <c r="JI37" s="16">
        <f t="shared" si="104"/>
        <v>116.29900000000001</v>
      </c>
      <c r="JJ37" s="16">
        <f>IV37-QP37+QX37</f>
        <v>122.712</v>
      </c>
      <c r="JK37" s="16">
        <f>IV37-QQ37+QY37</f>
        <v>122.67999999999999</v>
      </c>
      <c r="JL37" s="16">
        <f t="shared" si="105"/>
        <v>122.163</v>
      </c>
      <c r="JM37" s="16">
        <f>IV37-QP37+QV37</f>
        <v>122.01200000000001</v>
      </c>
      <c r="JN37" s="16">
        <f>IV37-QQ37+QW37</f>
        <v>121.94700000000002</v>
      </c>
      <c r="JO37" s="16">
        <f t="shared" si="106"/>
        <v>121.43000000000002</v>
      </c>
      <c r="JP37" s="16">
        <f t="shared" si="107"/>
        <v>122.712</v>
      </c>
      <c r="JQ37" s="16">
        <f t="shared" si="108"/>
        <v>122.67999999999999</v>
      </c>
      <c r="JR37" s="16">
        <f t="shared" si="109"/>
        <v>122.163</v>
      </c>
      <c r="JS37" s="16">
        <f t="shared" si="110"/>
        <v>126.593</v>
      </c>
      <c r="JT37" s="16">
        <f t="shared" si="111"/>
        <v>127.11</v>
      </c>
      <c r="JU37" s="16">
        <f t="shared" si="112"/>
        <v>123.48399999999999</v>
      </c>
      <c r="JV37" s="16">
        <f t="shared" si="113"/>
        <v>124.00099999999999</v>
      </c>
      <c r="JW37" s="16">
        <f t="shared" si="114"/>
        <v>119.64400000000002</v>
      </c>
      <c r="JX37" s="16">
        <f t="shared" si="115"/>
        <v>120.16100000000002</v>
      </c>
      <c r="JY37" s="16">
        <f t="shared" si="116"/>
        <v>119.60100000000001</v>
      </c>
      <c r="JZ37" s="16">
        <f t="shared" si="117"/>
        <v>120.11800000000001</v>
      </c>
      <c r="KA37" s="16">
        <f t="shared" si="118"/>
        <v>121.199</v>
      </c>
      <c r="KB37" s="16">
        <f t="shared" si="119"/>
        <v>121.69600000000001</v>
      </c>
      <c r="KC37" s="16"/>
      <c r="KD37" s="23">
        <v>11</v>
      </c>
      <c r="KE37" s="16">
        <v>131.13999999999999</v>
      </c>
      <c r="KF37" s="16">
        <v>126.443</v>
      </c>
      <c r="KG37" s="16">
        <v>127.121</v>
      </c>
      <c r="KH37" s="16">
        <f t="shared" si="123"/>
        <v>4.0189999999999912</v>
      </c>
      <c r="KI37" s="16">
        <v>125.82</v>
      </c>
      <c r="KJ37" s="16">
        <v>125.42100000000001</v>
      </c>
      <c r="KK37" s="16">
        <v>130.01</v>
      </c>
      <c r="KL37" s="16">
        <v>130.399</v>
      </c>
      <c r="KM37" s="16">
        <v>129.92500000000001</v>
      </c>
      <c r="KN37" s="16">
        <v>130.50899999999999</v>
      </c>
      <c r="KO37" s="16">
        <v>133.75800000000001</v>
      </c>
      <c r="KP37" s="16">
        <v>130.93799999999999</v>
      </c>
      <c r="KQ37" s="16">
        <v>131.477</v>
      </c>
      <c r="KR37" s="16">
        <v>132.73699999999999</v>
      </c>
      <c r="KS37" s="16">
        <v>126.215</v>
      </c>
      <c r="KT37" s="16">
        <v>131.477</v>
      </c>
      <c r="KU37" s="16">
        <v>131.01900000000001</v>
      </c>
      <c r="KV37" s="16">
        <v>130.71299999999999</v>
      </c>
      <c r="KW37" s="16">
        <v>127.754</v>
      </c>
      <c r="KX37" s="16">
        <v>124.729</v>
      </c>
      <c r="KY37" s="16">
        <v>125.271</v>
      </c>
      <c r="KZ37" s="16">
        <v>129.642</v>
      </c>
      <c r="LA37" s="16">
        <v>143.39500000000001</v>
      </c>
      <c r="LB37" s="16">
        <v>139.52099999999999</v>
      </c>
      <c r="LC37" s="16">
        <v>134.86699999999999</v>
      </c>
      <c r="LD37" s="16">
        <v>134.42099999999999</v>
      </c>
      <c r="LE37" s="16">
        <f t="shared" si="124"/>
        <v>3.1670000000000016</v>
      </c>
      <c r="LF37" s="16">
        <v>131.095</v>
      </c>
      <c r="LG37" s="16">
        <v>130.66499999999999</v>
      </c>
      <c r="LH37" s="16">
        <v>131.69999999999999</v>
      </c>
      <c r="LI37" s="16">
        <v>131.61199999999999</v>
      </c>
      <c r="LJ37" s="16">
        <v>132.923</v>
      </c>
      <c r="LK37" s="16">
        <v>131.72200000000001</v>
      </c>
      <c r="LL37" s="16">
        <v>131.601</v>
      </c>
      <c r="LM37" s="16">
        <v>131.57400000000001</v>
      </c>
      <c r="LN37" s="16">
        <v>131.274</v>
      </c>
      <c r="LO37" s="16">
        <v>135.46600000000001</v>
      </c>
      <c r="LP37" s="16">
        <v>134.96899999999999</v>
      </c>
      <c r="LQ37" s="16">
        <v>136.13900000000001</v>
      </c>
      <c r="LR37" s="16">
        <v>135.87700000000001</v>
      </c>
      <c r="LS37" s="16">
        <v>134.70500000000001</v>
      </c>
      <c r="LT37" s="16">
        <v>132.48400000000001</v>
      </c>
      <c r="LU37" s="16">
        <v>132.947</v>
      </c>
      <c r="LV37" s="16">
        <v>140.178</v>
      </c>
      <c r="LW37" s="16">
        <v>137.113</v>
      </c>
      <c r="LX37" s="16">
        <v>133.34899999999999</v>
      </c>
      <c r="LY37" s="16">
        <v>133.33199999999999</v>
      </c>
      <c r="LZ37" s="16">
        <v>131.59299999999999</v>
      </c>
      <c r="MA37" s="16">
        <v>131.54400000000001</v>
      </c>
      <c r="MB37" s="16">
        <v>132.24700000000001</v>
      </c>
      <c r="MC37" s="16">
        <v>131.60499999999999</v>
      </c>
      <c r="MD37" s="16">
        <v>131.53800000000001</v>
      </c>
      <c r="ME37" s="16">
        <v>131.523</v>
      </c>
      <c r="MF37" s="16">
        <v>131.143</v>
      </c>
      <c r="MG37" s="16">
        <v>131.578</v>
      </c>
      <c r="MH37" s="16">
        <v>132.059</v>
      </c>
      <c r="MI37" s="16">
        <v>132.58500000000001</v>
      </c>
      <c r="MJ37" s="16">
        <v>133.15299999999999</v>
      </c>
      <c r="MK37" s="16">
        <v>133.75899999999999</v>
      </c>
      <c r="ML37" s="16">
        <v>134.39599999999999</v>
      </c>
      <c r="MM37" s="16">
        <v>135.06100000000001</v>
      </c>
      <c r="MN37" s="16">
        <v>135.75299999999999</v>
      </c>
      <c r="MO37" s="16">
        <v>136.46299999999999</v>
      </c>
      <c r="MP37" s="16">
        <v>137.19200000000001</v>
      </c>
      <c r="MQ37" s="16">
        <v>137.935</v>
      </c>
      <c r="MR37" s="16">
        <v>135.87700000000001</v>
      </c>
      <c r="MS37" s="16">
        <v>135.98599999999999</v>
      </c>
      <c r="MT37" s="16">
        <v>136.125</v>
      </c>
      <c r="MU37" s="16">
        <v>136.29</v>
      </c>
      <c r="MV37" s="16">
        <v>136.47999999999999</v>
      </c>
      <c r="MW37" s="16">
        <v>136.691</v>
      </c>
      <c r="MX37" s="16">
        <v>136.92400000000001</v>
      </c>
      <c r="MY37" s="16">
        <v>137.17500000000001</v>
      </c>
      <c r="MZ37" s="16">
        <v>137.44300000000001</v>
      </c>
      <c r="NA37" s="16">
        <v>137.726</v>
      </c>
      <c r="NB37" s="16">
        <v>138.02199999999999</v>
      </c>
      <c r="NC37" s="16">
        <v>138.33000000000001</v>
      </c>
      <c r="ND37" s="16">
        <v>131.679</v>
      </c>
      <c r="NE37" s="16">
        <v>132.16</v>
      </c>
      <c r="NF37" s="16">
        <v>132.67699999999999</v>
      </c>
      <c r="NG37" s="16">
        <v>133.227</v>
      </c>
      <c r="NH37" s="16">
        <v>133.80500000000001</v>
      </c>
      <c r="NI37" s="16">
        <v>134.40799999999999</v>
      </c>
      <c r="NJ37" s="16">
        <v>135.035</v>
      </c>
      <c r="NK37" s="16">
        <v>135.68</v>
      </c>
      <c r="NL37" s="16">
        <v>136.34299999999999</v>
      </c>
      <c r="NM37" s="16">
        <v>137.01900000000001</v>
      </c>
      <c r="NN37" s="16">
        <v>137.70599999999999</v>
      </c>
      <c r="NO37" s="16">
        <v>138.40199999999999</v>
      </c>
      <c r="NP37" s="16">
        <v>142.477</v>
      </c>
      <c r="NQ37" s="16">
        <v>143.86600000000001</v>
      </c>
      <c r="NR37" s="16">
        <v>144.625</v>
      </c>
      <c r="NS37" s="16">
        <v>152.36199999999999</v>
      </c>
      <c r="NT37" s="16">
        <v>131.13999999999999</v>
      </c>
      <c r="NU37" s="16">
        <v>133.75800000000001</v>
      </c>
      <c r="NV37" s="16">
        <v>134.96899999999999</v>
      </c>
      <c r="NW37" s="16">
        <v>140.178</v>
      </c>
      <c r="NX37" s="16">
        <v>126.634</v>
      </c>
      <c r="NY37" s="16">
        <v>129.62899999999999</v>
      </c>
      <c r="NZ37" s="16">
        <v>136.67400000000001</v>
      </c>
      <c r="OA37" s="16">
        <v>131.38399999999999</v>
      </c>
      <c r="OB37" s="16">
        <v>136.64099999999999</v>
      </c>
      <c r="OC37" s="16">
        <v>139.15299999999999</v>
      </c>
      <c r="OD37" s="16">
        <v>148.523</v>
      </c>
      <c r="OE37" s="16">
        <v>140.40199999999999</v>
      </c>
      <c r="OF37" s="16">
        <v>127.78</v>
      </c>
      <c r="OG37" s="16">
        <v>130.84700000000001</v>
      </c>
      <c r="OH37" s="16">
        <v>137.93899999999999</v>
      </c>
      <c r="OI37" s="16">
        <v>131.053</v>
      </c>
      <c r="OJ37" s="16">
        <v>139.62</v>
      </c>
      <c r="OK37" s="16">
        <v>141.779</v>
      </c>
      <c r="OL37" s="16">
        <v>142.571</v>
      </c>
      <c r="OM37" s="16">
        <v>149.547</v>
      </c>
      <c r="ON37" s="16">
        <v>129.81899999999999</v>
      </c>
      <c r="OO37" s="16">
        <v>132.572</v>
      </c>
      <c r="OP37" s="16">
        <v>133.827</v>
      </c>
      <c r="OQ37" s="16">
        <v>139.077</v>
      </c>
      <c r="OR37" s="16">
        <v>133.94800000000001</v>
      </c>
      <c r="OS37" s="16">
        <v>136.98699999999999</v>
      </c>
      <c r="OT37" s="16">
        <v>138.19900000000001</v>
      </c>
      <c r="OU37" s="16">
        <v>145.76400000000001</v>
      </c>
      <c r="OV37" s="16">
        <v>131.041</v>
      </c>
      <c r="OW37" s="16">
        <v>133.97900000000001</v>
      </c>
      <c r="OX37" s="16">
        <v>135.352</v>
      </c>
      <c r="OY37" s="16">
        <v>141.37100000000001</v>
      </c>
      <c r="OZ37" s="16">
        <v>125.038</v>
      </c>
      <c r="PA37" s="16">
        <v>128.143</v>
      </c>
      <c r="PB37" s="16">
        <v>129.78399999999999</v>
      </c>
      <c r="PC37" s="16">
        <v>135.27799999999999</v>
      </c>
      <c r="PD37" s="23">
        <v>9</v>
      </c>
      <c r="PE37" s="16">
        <v>129.102</v>
      </c>
      <c r="PF37" s="16">
        <v>124.342</v>
      </c>
      <c r="PG37" s="16">
        <v>124.996</v>
      </c>
      <c r="PH37" s="16">
        <v>131.661</v>
      </c>
      <c r="PI37" s="16">
        <v>128.90299999999999</v>
      </c>
      <c r="PJ37" s="16">
        <v>129.41</v>
      </c>
      <c r="PK37" s="16">
        <v>125.53700000000001</v>
      </c>
      <c r="PL37" s="16">
        <v>123.069</v>
      </c>
      <c r="PM37" s="16">
        <v>127.446</v>
      </c>
      <c r="PN37" s="16">
        <v>132.86799999999999</v>
      </c>
      <c r="PO37" s="16">
        <v>132.38200000000001</v>
      </c>
      <c r="PP37" s="16">
        <v>129.083</v>
      </c>
      <c r="PQ37" s="16">
        <v>128.61000000000001</v>
      </c>
      <c r="PR37" s="16">
        <v>129.66300000000001</v>
      </c>
      <c r="PS37" s="16">
        <v>129.19499999999999</v>
      </c>
      <c r="PT37" s="16">
        <v>133.47900000000001</v>
      </c>
      <c r="PU37" s="16">
        <v>132.93600000000001</v>
      </c>
      <c r="PV37" s="16">
        <v>134.173</v>
      </c>
      <c r="PW37" s="16">
        <v>133.80699999999999</v>
      </c>
      <c r="PX37" s="16">
        <v>130.47399999999999</v>
      </c>
      <c r="PY37" s="16">
        <v>130.953</v>
      </c>
      <c r="PZ37" s="16">
        <v>138.101</v>
      </c>
      <c r="QA37" s="16">
        <v>135.03</v>
      </c>
      <c r="QB37" s="16">
        <v>131.148</v>
      </c>
      <c r="QC37" s="16">
        <v>131.12299999999999</v>
      </c>
      <c r="QD37" s="16">
        <v>129.45099999999999</v>
      </c>
      <c r="QE37" s="16"/>
      <c r="QF37" s="23">
        <v>8</v>
      </c>
      <c r="QG37" s="16">
        <v>127.658</v>
      </c>
      <c r="QH37" s="16">
        <v>122.98099999999999</v>
      </c>
      <c r="QI37" s="16">
        <v>123.637</v>
      </c>
      <c r="QJ37" s="16">
        <v>130.114</v>
      </c>
      <c r="QK37" s="16">
        <v>127.548</v>
      </c>
      <c r="QL37" s="16">
        <v>128.05099999999999</v>
      </c>
      <c r="QM37" s="16">
        <v>123.95099999999999</v>
      </c>
      <c r="QN37" s="16">
        <v>121.66</v>
      </c>
      <c r="QO37" s="16">
        <v>125.843</v>
      </c>
      <c r="QP37" s="16">
        <v>131.45099999999999</v>
      </c>
      <c r="QQ37" s="16">
        <v>130.934</v>
      </c>
      <c r="QR37" s="16">
        <v>127.794</v>
      </c>
      <c r="QS37" s="16">
        <v>127.292</v>
      </c>
      <c r="QT37" s="16">
        <v>128.37200000000001</v>
      </c>
      <c r="QU37" s="16">
        <v>127.875</v>
      </c>
      <c r="QV37" s="16">
        <v>132.07300000000001</v>
      </c>
      <c r="QW37" s="16">
        <v>131.49100000000001</v>
      </c>
      <c r="QX37" s="16">
        <v>132.773</v>
      </c>
      <c r="QY37" s="16">
        <v>132.22399999999999</v>
      </c>
      <c r="QZ37" s="16">
        <v>132.773</v>
      </c>
      <c r="RA37" s="16">
        <v>132.22399999999999</v>
      </c>
      <c r="RB37" s="16">
        <v>136.654</v>
      </c>
      <c r="RC37" s="16">
        <v>133.54499999999999</v>
      </c>
      <c r="RD37" s="16">
        <v>129.70500000000001</v>
      </c>
      <c r="RE37" s="16">
        <v>129.66200000000001</v>
      </c>
      <c r="RF37" s="16">
        <v>128.18100000000001</v>
      </c>
    </row>
    <row r="38" spans="1:474" x14ac:dyDescent="0.25">
      <c r="B38" s="20"/>
      <c r="D38" s="5"/>
      <c r="E38" s="5"/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 t="str">
        <f t="shared" si="126"/>
        <v/>
      </c>
      <c r="Y38" s="16" t="str">
        <f t="shared" si="127"/>
        <v/>
      </c>
      <c r="Z38" s="16" t="str">
        <f t="shared" si="120"/>
        <v/>
      </c>
      <c r="AA38" s="16" t="str">
        <f t="shared" si="121"/>
        <v/>
      </c>
      <c r="AB38" s="16" t="str">
        <f t="shared" si="128"/>
        <v/>
      </c>
      <c r="AC38" s="16" t="str">
        <f t="shared" si="122"/>
        <v/>
      </c>
      <c r="AD38" s="16"/>
      <c r="AE38" s="16" t="str">
        <f t="shared" si="130"/>
        <v/>
      </c>
      <c r="AF38" s="16" t="str">
        <f t="shared" si="131"/>
        <v/>
      </c>
      <c r="AG38" s="16"/>
      <c r="AH38" s="16" t="str">
        <f t="shared" si="133"/>
        <v/>
      </c>
      <c r="AI38" s="16" t="str">
        <f t="shared" si="134"/>
        <v/>
      </c>
      <c r="AJ38" s="16" t="str">
        <f t="shared" si="135"/>
        <v/>
      </c>
      <c r="AK38" s="16"/>
      <c r="AL38" s="16"/>
      <c r="AM38" s="16" t="str">
        <f t="shared" si="138"/>
        <v/>
      </c>
      <c r="AN38" s="16" t="str">
        <f t="shared" si="139"/>
        <v/>
      </c>
      <c r="AO38" s="16" t="str">
        <f t="shared" si="140"/>
        <v/>
      </c>
      <c r="AP38" s="16" t="str">
        <f t="shared" si="141"/>
        <v/>
      </c>
      <c r="AQ38" s="16"/>
      <c r="AR38" s="16"/>
      <c r="AS38" s="16"/>
      <c r="AT38" s="16"/>
      <c r="AU38" s="16" t="str">
        <f t="shared" si="146"/>
        <v/>
      </c>
      <c r="AV38" s="16" t="str">
        <f t="shared" si="147"/>
        <v/>
      </c>
      <c r="AW38" s="16" t="str">
        <f t="shared" si="148"/>
        <v/>
      </c>
      <c r="AX38" s="16" t="str">
        <f t="shared" si="149"/>
        <v/>
      </c>
      <c r="AY38" s="16" t="str">
        <f t="shared" si="150"/>
        <v/>
      </c>
      <c r="AZ38" s="16" t="str">
        <f t="shared" si="151"/>
        <v/>
      </c>
      <c r="BA38" s="16" t="str">
        <f t="shared" si="152"/>
        <v/>
      </c>
      <c r="BB38" s="16" t="str">
        <f t="shared" si="153"/>
        <v/>
      </c>
      <c r="BC38" s="16" t="str">
        <f t="shared" si="154"/>
        <v/>
      </c>
      <c r="BD38" s="16" t="str">
        <f t="shared" si="155"/>
        <v/>
      </c>
      <c r="BE38" s="16" t="str">
        <f t="shared" si="156"/>
        <v/>
      </c>
      <c r="BF38" s="16" t="str">
        <f t="shared" si="157"/>
        <v/>
      </c>
      <c r="BG38" s="16" t="str">
        <f t="shared" si="158"/>
        <v/>
      </c>
      <c r="BH38" s="16" t="str">
        <f t="shared" si="159"/>
        <v/>
      </c>
      <c r="BI38" s="16" t="str">
        <f t="shared" si="160"/>
        <v/>
      </c>
      <c r="BJ38" s="16" t="str">
        <f t="shared" si="161"/>
        <v/>
      </c>
      <c r="BK38" s="16" t="str">
        <f t="shared" si="162"/>
        <v/>
      </c>
      <c r="BL38" s="16" t="str">
        <f t="shared" si="163"/>
        <v/>
      </c>
      <c r="BM38" s="16" t="str">
        <f t="shared" si="164"/>
        <v/>
      </c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 t="str">
        <f t="shared" si="177"/>
        <v/>
      </c>
      <c r="CF38" s="16" t="str">
        <f t="shared" si="178"/>
        <v/>
      </c>
      <c r="CG38" s="16" t="str">
        <f t="shared" si="179"/>
        <v/>
      </c>
      <c r="CH38" s="16" t="str">
        <f t="shared" si="180"/>
        <v/>
      </c>
      <c r="CI38" s="16" t="str">
        <f t="shared" si="181"/>
        <v/>
      </c>
      <c r="CJ38" s="16" t="str">
        <f t="shared" si="182"/>
        <v/>
      </c>
      <c r="CK38" s="16" t="str">
        <f t="shared" si="183"/>
        <v/>
      </c>
      <c r="CL38" s="16" t="str">
        <f t="shared" si="184"/>
        <v/>
      </c>
      <c r="CM38" s="16" t="str">
        <f t="shared" si="185"/>
        <v/>
      </c>
      <c r="CN38" s="16" t="str">
        <f t="shared" si="186"/>
        <v/>
      </c>
      <c r="CO38" s="16" t="str">
        <f t="shared" si="187"/>
        <v/>
      </c>
      <c r="CP38" s="16" t="str">
        <f t="shared" si="188"/>
        <v/>
      </c>
      <c r="CQ38" s="16"/>
      <c r="CR38" s="16"/>
      <c r="CS38" s="16" t="str">
        <f t="shared" si="189"/>
        <v/>
      </c>
      <c r="CT38" s="16" t="str">
        <f t="shared" si="190"/>
        <v/>
      </c>
      <c r="CU38" s="16" t="str">
        <f t="shared" si="191"/>
        <v/>
      </c>
      <c r="CV38" s="16" t="str">
        <f t="shared" si="192"/>
        <v/>
      </c>
      <c r="CW38" s="16" t="str">
        <f t="shared" si="193"/>
        <v/>
      </c>
      <c r="CX38" s="16" t="str">
        <f t="shared" si="194"/>
        <v/>
      </c>
      <c r="CY38" s="16" t="str">
        <f t="shared" si="195"/>
        <v/>
      </c>
      <c r="CZ38" s="16" t="str">
        <f t="shared" si="196"/>
        <v/>
      </c>
      <c r="DA38" s="16" t="str">
        <f t="shared" si="197"/>
        <v/>
      </c>
      <c r="DB38" s="16" t="str">
        <f t="shared" si="198"/>
        <v/>
      </c>
      <c r="DC38" s="16" t="str">
        <f t="shared" si="199"/>
        <v/>
      </c>
      <c r="DD38" s="16" t="str">
        <f t="shared" si="200"/>
        <v/>
      </c>
      <c r="DE38" s="16" t="str">
        <f t="shared" si="201"/>
        <v/>
      </c>
      <c r="DF38" s="16" t="str">
        <f t="shared" si="202"/>
        <v/>
      </c>
      <c r="DG38" s="16" t="str">
        <f t="shared" si="203"/>
        <v/>
      </c>
      <c r="DH38" s="16" t="str">
        <f t="shared" si="204"/>
        <v/>
      </c>
      <c r="DI38" s="16" t="str">
        <f t="shared" si="205"/>
        <v/>
      </c>
      <c r="DJ38" s="16" t="str">
        <f t="shared" si="206"/>
        <v/>
      </c>
      <c r="DK38" s="16" t="str">
        <f t="shared" si="207"/>
        <v/>
      </c>
      <c r="DL38" s="16" t="str">
        <f t="shared" si="208"/>
        <v/>
      </c>
      <c r="DM38" s="16" t="str">
        <f t="shared" si="209"/>
        <v/>
      </c>
      <c r="DN38" s="16" t="str">
        <f t="shared" si="210"/>
        <v/>
      </c>
      <c r="DO38" s="16" t="str">
        <f t="shared" si="211"/>
        <v/>
      </c>
      <c r="DP38" s="16" t="str">
        <f t="shared" si="6"/>
        <v/>
      </c>
      <c r="DQ38" s="16" t="str">
        <f t="shared" si="212"/>
        <v/>
      </c>
      <c r="DR38" s="16" t="str">
        <f t="shared" si="213"/>
        <v/>
      </c>
      <c r="DS38" s="16" t="str">
        <f t="shared" si="214"/>
        <v/>
      </c>
      <c r="DT38" s="16" t="str">
        <f t="shared" si="215"/>
        <v/>
      </c>
      <c r="DU38" s="16" t="str">
        <f t="shared" si="216"/>
        <v/>
      </c>
      <c r="DV38" s="16" t="str">
        <f t="shared" si="217"/>
        <v/>
      </c>
      <c r="DW38" s="16"/>
      <c r="DX38" s="16" t="str">
        <f t="shared" si="7"/>
        <v/>
      </c>
      <c r="DY38" s="16" t="str">
        <f t="shared" si="8"/>
        <v/>
      </c>
      <c r="DZ38" s="16" t="str">
        <f t="shared" si="9"/>
        <v/>
      </c>
      <c r="EA38" s="16" t="str">
        <f t="shared" si="10"/>
        <v/>
      </c>
      <c r="EB38" s="16" t="str">
        <f t="shared" si="11"/>
        <v/>
      </c>
      <c r="EC38" s="16" t="str">
        <f t="shared" si="12"/>
        <v/>
      </c>
      <c r="ED38" s="38"/>
      <c r="EE38" s="16"/>
      <c r="EF38" s="16"/>
      <c r="EG38" s="16"/>
      <c r="EH38" s="16" t="str">
        <f t="shared" si="13"/>
        <v/>
      </c>
      <c r="EI38" s="16" t="str">
        <f t="shared" si="14"/>
        <v/>
      </c>
      <c r="EJ38" s="16" t="str">
        <f t="shared" si="15"/>
        <v/>
      </c>
      <c r="EK38" s="16"/>
      <c r="EL38" s="16"/>
      <c r="EM38" s="16" t="str">
        <f t="shared" si="16"/>
        <v/>
      </c>
      <c r="EN38" s="16" t="str">
        <f t="shared" si="17"/>
        <v/>
      </c>
      <c r="EO38" s="16" t="str">
        <f t="shared" si="18"/>
        <v/>
      </c>
      <c r="EP38" s="16" t="str">
        <f t="shared" si="19"/>
        <v/>
      </c>
      <c r="EQ38" s="16" t="str">
        <f t="shared" si="20"/>
        <v/>
      </c>
      <c r="ER38" s="16" t="str">
        <f t="shared" si="21"/>
        <v/>
      </c>
      <c r="ES38" s="16"/>
      <c r="ET38" s="16"/>
      <c r="EU38" s="16" t="str">
        <f t="shared" si="22"/>
        <v/>
      </c>
      <c r="EV38" s="16" t="str">
        <f t="shared" si="23"/>
        <v/>
      </c>
      <c r="EW38" s="16"/>
      <c r="EX38" s="16"/>
      <c r="EY38" s="16" t="str">
        <f t="shared" si="24"/>
        <v/>
      </c>
      <c r="EZ38" s="16" t="str">
        <f t="shared" si="25"/>
        <v/>
      </c>
      <c r="FA38" s="16" t="str">
        <f t="shared" si="26"/>
        <v/>
      </c>
      <c r="FB38" s="16" t="str">
        <f t="shared" si="27"/>
        <v/>
      </c>
      <c r="FC38" s="16" t="str">
        <f t="shared" si="28"/>
        <v/>
      </c>
      <c r="FD38" s="16" t="str">
        <f t="shared" si="29"/>
        <v/>
      </c>
      <c r="FE38" s="16" t="str">
        <f t="shared" si="30"/>
        <v/>
      </c>
      <c r="FF38" s="16" t="str">
        <f t="shared" si="31"/>
        <v/>
      </c>
      <c r="FG38" s="16" t="str">
        <f t="shared" si="32"/>
        <v/>
      </c>
      <c r="FH38" s="16" t="str">
        <f t="shared" si="33"/>
        <v/>
      </c>
      <c r="FI38" s="16" t="str">
        <f t="shared" si="34"/>
        <v/>
      </c>
      <c r="FJ38" s="16"/>
      <c r="FK38" s="16" t="str">
        <f t="shared" si="35"/>
        <v/>
      </c>
      <c r="FL38" s="47" t="str">
        <f t="shared" si="36"/>
        <v/>
      </c>
      <c r="FM38" s="16" t="str">
        <f t="shared" si="37"/>
        <v/>
      </c>
      <c r="FN38" s="16" t="str">
        <f t="shared" si="38"/>
        <v/>
      </c>
      <c r="FO38" s="16" t="str">
        <f t="shared" si="39"/>
        <v/>
      </c>
      <c r="FP38" s="16" t="str">
        <f t="shared" si="40"/>
        <v/>
      </c>
      <c r="FQ38" s="16" t="str">
        <f t="shared" si="41"/>
        <v/>
      </c>
      <c r="FR38" s="16" t="str">
        <f t="shared" si="42"/>
        <v/>
      </c>
      <c r="FS38" s="16"/>
      <c r="FT38" s="16"/>
      <c r="FU38" s="16" t="str">
        <f t="shared" si="43"/>
        <v/>
      </c>
      <c r="FV38" s="16" t="str">
        <f t="shared" si="44"/>
        <v/>
      </c>
      <c r="FW38" s="16"/>
      <c r="FX38" s="16" t="str">
        <f t="shared" si="45"/>
        <v/>
      </c>
      <c r="FY38" s="16" t="str">
        <f t="shared" si="46"/>
        <v/>
      </c>
      <c r="FZ38" s="16"/>
      <c r="GA38" s="16"/>
      <c r="GB38" s="16" t="str">
        <f t="shared" si="47"/>
        <v/>
      </c>
      <c r="GC38" s="16" t="str">
        <f t="shared" si="48"/>
        <v/>
      </c>
      <c r="GD38" s="16" t="str">
        <f t="shared" si="49"/>
        <v/>
      </c>
      <c r="GE38" s="16" t="str">
        <f t="shared" si="50"/>
        <v/>
      </c>
      <c r="GF38" s="16"/>
      <c r="GG38" s="16"/>
      <c r="GH38" s="16"/>
      <c r="GI38" s="16"/>
      <c r="GJ38" s="16" t="str">
        <f t="shared" si="51"/>
        <v/>
      </c>
      <c r="GK38" s="16" t="str">
        <f t="shared" si="52"/>
        <v/>
      </c>
      <c r="GL38" s="16" t="str">
        <f t="shared" si="53"/>
        <v/>
      </c>
      <c r="GM38" s="16" t="str">
        <f t="shared" si="54"/>
        <v/>
      </c>
      <c r="GN38" s="16" t="str">
        <f t="shared" si="55"/>
        <v/>
      </c>
      <c r="GO38" s="16" t="str">
        <f t="shared" si="56"/>
        <v/>
      </c>
      <c r="GP38" s="16" t="str">
        <f t="shared" si="57"/>
        <v/>
      </c>
      <c r="GQ38" s="16"/>
      <c r="GR38" s="16" t="str">
        <f t="shared" si="58"/>
        <v/>
      </c>
      <c r="GS38" s="16"/>
      <c r="GT38" s="16"/>
      <c r="GU38" s="16"/>
      <c r="GV38" s="16"/>
      <c r="GW38" s="16" t="str">
        <f t="shared" si="59"/>
        <v/>
      </c>
      <c r="GX38" s="16" t="str">
        <f t="shared" si="60"/>
        <v/>
      </c>
      <c r="GY38" s="16"/>
      <c r="GZ38" s="16"/>
      <c r="HA38" s="16" t="str">
        <f t="shared" si="61"/>
        <v/>
      </c>
      <c r="HB38" s="16" t="str">
        <f t="shared" si="62"/>
        <v/>
      </c>
      <c r="HC38" s="16" t="str">
        <f t="shared" si="63"/>
        <v/>
      </c>
      <c r="HD38" s="16" t="str">
        <f t="shared" si="64"/>
        <v/>
      </c>
      <c r="HE38" s="16"/>
      <c r="HF38" s="16"/>
      <c r="HG38" s="16" t="str">
        <f t="shared" si="65"/>
        <v/>
      </c>
      <c r="HH38" s="16"/>
      <c r="HI38" s="16"/>
      <c r="HJ38" s="16" t="str">
        <f t="shared" si="66"/>
        <v/>
      </c>
      <c r="HK38" s="16" t="str">
        <f t="shared" si="67"/>
        <v/>
      </c>
      <c r="HL38" s="16" t="str">
        <f t="shared" si="68"/>
        <v/>
      </c>
      <c r="HM38" s="16" t="str">
        <f t="shared" si="69"/>
        <v/>
      </c>
      <c r="HN38" s="16" t="str">
        <f t="shared" si="70"/>
        <v/>
      </c>
      <c r="HO38" s="16" t="str">
        <f t="shared" si="71"/>
        <v/>
      </c>
      <c r="HP38" s="16" t="str">
        <f t="shared" si="72"/>
        <v/>
      </c>
      <c r="HQ38" s="16" t="str">
        <f t="shared" si="73"/>
        <v/>
      </c>
      <c r="HR38" s="16" t="str">
        <f t="shared" si="74"/>
        <v/>
      </c>
      <c r="HS38" s="16" t="str">
        <f t="shared" si="75"/>
        <v/>
      </c>
      <c r="HT38" s="16" t="str">
        <f t="shared" si="76"/>
        <v/>
      </c>
      <c r="HU38" s="16" t="str">
        <f t="shared" si="77"/>
        <v/>
      </c>
      <c r="HV38" s="16" t="str">
        <f t="shared" si="78"/>
        <v/>
      </c>
      <c r="HW38" s="16" t="str">
        <f t="shared" si="79"/>
        <v/>
      </c>
      <c r="HX38" s="16"/>
      <c r="HY38" s="16"/>
      <c r="HZ38" s="16"/>
      <c r="IA38" s="16" t="str">
        <f t="shared" si="80"/>
        <v/>
      </c>
      <c r="IB38" s="16"/>
      <c r="IC38" s="16" t="str">
        <f t="shared" si="81"/>
        <v/>
      </c>
      <c r="ID38" s="16" t="str">
        <f t="shared" si="82"/>
        <v/>
      </c>
      <c r="IE38" s="16"/>
      <c r="IF38" s="16"/>
      <c r="IG38" s="16" t="str">
        <f t="shared" si="84"/>
        <v/>
      </c>
      <c r="IH38" s="16" t="str">
        <f t="shared" si="85"/>
        <v/>
      </c>
      <c r="II38" s="16" t="str">
        <f t="shared" si="86"/>
        <v/>
      </c>
      <c r="IJ38" s="16" t="str">
        <f t="shared" si="87"/>
        <v/>
      </c>
      <c r="IK38" s="16"/>
      <c r="IL38" s="16"/>
      <c r="IM38" s="16"/>
      <c r="IN38" s="16"/>
      <c r="IO38" s="16" t="str">
        <f t="shared" si="90"/>
        <v/>
      </c>
      <c r="IP38" s="16" t="str">
        <f t="shared" si="91"/>
        <v/>
      </c>
      <c r="IQ38" s="16" t="str">
        <f t="shared" si="92"/>
        <v/>
      </c>
      <c r="IR38" s="16" t="str">
        <f t="shared" si="93"/>
        <v/>
      </c>
      <c r="IS38" s="16" t="str">
        <f t="shared" si="94"/>
        <v/>
      </c>
      <c r="IT38" s="16" t="str">
        <f t="shared" si="95"/>
        <v/>
      </c>
      <c r="IU38" s="16" t="str">
        <f t="shared" si="96"/>
        <v/>
      </c>
      <c r="IV38" s="16"/>
      <c r="IW38" s="16" t="str">
        <f t="shared" si="97"/>
        <v/>
      </c>
      <c r="IX38" s="16"/>
      <c r="IY38" s="16"/>
      <c r="IZ38" s="16"/>
      <c r="JA38" s="16"/>
      <c r="JB38" s="16" t="str">
        <f t="shared" si="98"/>
        <v/>
      </c>
      <c r="JC38" s="16" t="str">
        <f t="shared" si="99"/>
        <v/>
      </c>
      <c r="JD38" s="16" t="str">
        <f t="shared" si="100"/>
        <v/>
      </c>
      <c r="JE38" s="16"/>
      <c r="JF38" s="16" t="str">
        <f t="shared" si="101"/>
        <v/>
      </c>
      <c r="JG38" s="16" t="str">
        <f t="shared" si="102"/>
        <v/>
      </c>
      <c r="JH38" s="16" t="str">
        <f t="shared" si="103"/>
        <v/>
      </c>
      <c r="JI38" s="16" t="str">
        <f t="shared" si="104"/>
        <v/>
      </c>
      <c r="JJ38" s="16"/>
      <c r="JK38" s="16"/>
      <c r="JL38" s="16" t="str">
        <f t="shared" si="105"/>
        <v/>
      </c>
      <c r="JM38" s="16"/>
      <c r="JN38" s="16"/>
      <c r="JO38" s="16" t="str">
        <f t="shared" si="106"/>
        <v/>
      </c>
      <c r="JP38" s="16" t="str">
        <f t="shared" si="107"/>
        <v/>
      </c>
      <c r="JQ38" s="16" t="str">
        <f t="shared" si="108"/>
        <v/>
      </c>
      <c r="JR38" s="16" t="str">
        <f t="shared" si="109"/>
        <v/>
      </c>
      <c r="JS38" s="16" t="str">
        <f t="shared" si="110"/>
        <v/>
      </c>
      <c r="JT38" s="16" t="str">
        <f t="shared" si="111"/>
        <v/>
      </c>
      <c r="JU38" s="16" t="str">
        <f t="shared" si="112"/>
        <v/>
      </c>
      <c r="JV38" s="16" t="str">
        <f t="shared" si="113"/>
        <v/>
      </c>
      <c r="JW38" s="16" t="str">
        <f t="shared" si="114"/>
        <v/>
      </c>
      <c r="JX38" s="16" t="str">
        <f t="shared" si="115"/>
        <v/>
      </c>
      <c r="JY38" s="16" t="str">
        <f t="shared" si="116"/>
        <v/>
      </c>
      <c r="JZ38" s="16" t="str">
        <f t="shared" si="117"/>
        <v/>
      </c>
      <c r="KA38" s="16" t="str">
        <f t="shared" si="118"/>
        <v/>
      </c>
      <c r="KB38" s="16" t="str">
        <f t="shared" si="119"/>
        <v/>
      </c>
      <c r="KC38" s="16"/>
      <c r="KD38" s="23"/>
      <c r="KE38" s="16"/>
      <c r="KF38" s="16"/>
      <c r="KG38" s="16"/>
      <c r="KH38" s="16">
        <f t="shared" si="123"/>
        <v>0</v>
      </c>
      <c r="KI38" s="16"/>
      <c r="KJ38" s="16"/>
      <c r="KK38" s="16"/>
      <c r="KL38" s="16"/>
      <c r="KM38" s="16"/>
      <c r="KN38" s="16"/>
      <c r="KO38" s="16"/>
      <c r="KP38" s="16"/>
      <c r="KQ38" s="16"/>
      <c r="KR38" s="16"/>
      <c r="KS38" s="16"/>
      <c r="KT38" s="16"/>
      <c r="KU38" s="16"/>
      <c r="KV38" s="16"/>
      <c r="KW38" s="16"/>
      <c r="KX38" s="16"/>
      <c r="KY38" s="16"/>
      <c r="KZ38" s="16"/>
      <c r="LA38" s="16"/>
      <c r="LB38" s="16"/>
      <c r="LC38" s="16"/>
      <c r="LD38" s="16"/>
      <c r="LE38" s="16">
        <f t="shared" si="124"/>
        <v>0</v>
      </c>
      <c r="LF38" s="16"/>
      <c r="LG38" s="16"/>
      <c r="LH38" s="16"/>
      <c r="LI38" s="16"/>
      <c r="LJ38" s="16"/>
      <c r="LK38" s="16"/>
      <c r="LL38" s="16"/>
      <c r="LM38" s="16"/>
      <c r="LN38" s="16"/>
      <c r="LO38" s="16"/>
      <c r="LP38" s="16"/>
      <c r="LQ38" s="16"/>
      <c r="LR38" s="16"/>
      <c r="LS38" s="16"/>
      <c r="LT38" s="16"/>
      <c r="LU38" s="16"/>
      <c r="LV38" s="16"/>
      <c r="LW38" s="16"/>
      <c r="LX38" s="16"/>
      <c r="LY38" s="16"/>
      <c r="LZ38" s="16"/>
      <c r="MA38" s="16"/>
      <c r="MB38" s="16"/>
      <c r="MC38" s="16"/>
      <c r="MD38" s="16"/>
      <c r="ME38" s="16"/>
      <c r="MF38" s="16"/>
      <c r="MG38" s="16"/>
      <c r="MH38" s="16"/>
      <c r="MI38" s="16"/>
      <c r="MJ38" s="16"/>
      <c r="MK38" s="16"/>
      <c r="ML38" s="16"/>
      <c r="MM38" s="16"/>
      <c r="MN38" s="16"/>
      <c r="MO38" s="16"/>
      <c r="MP38" s="16"/>
      <c r="MQ38" s="16"/>
      <c r="MR38" s="16"/>
      <c r="MS38" s="16"/>
      <c r="MT38" s="16"/>
      <c r="MU38" s="16"/>
      <c r="MV38" s="16"/>
      <c r="MW38" s="16"/>
      <c r="MX38" s="16"/>
      <c r="MY38" s="16"/>
      <c r="MZ38" s="16"/>
      <c r="NA38" s="16"/>
      <c r="NB38" s="16"/>
      <c r="NC38" s="16"/>
      <c r="ND38" s="16"/>
      <c r="NE38" s="16"/>
      <c r="NF38" s="16"/>
      <c r="NG38" s="16"/>
      <c r="NH38" s="16"/>
      <c r="NI38" s="16"/>
      <c r="NJ38" s="16"/>
      <c r="NK38" s="16"/>
      <c r="NL38" s="16"/>
      <c r="NM38" s="16"/>
      <c r="NN38" s="16"/>
      <c r="NO38" s="16"/>
      <c r="NP38" s="16"/>
      <c r="NQ38" s="16"/>
      <c r="NR38" s="16"/>
      <c r="NS38" s="16"/>
      <c r="NT38" s="16"/>
      <c r="NU38" s="16"/>
      <c r="NV38" s="16"/>
      <c r="NW38" s="16"/>
      <c r="NX38" s="16"/>
      <c r="NY38" s="16"/>
      <c r="NZ38" s="16"/>
      <c r="OA38" s="16"/>
      <c r="OB38" s="16"/>
      <c r="OC38" s="16"/>
      <c r="OD38" s="16"/>
      <c r="OE38" s="16"/>
      <c r="OF38" s="16"/>
      <c r="OG38" s="16"/>
      <c r="OH38" s="16"/>
      <c r="OI38" s="16"/>
      <c r="OJ38" s="16"/>
      <c r="OK38" s="16"/>
      <c r="OL38" s="16"/>
      <c r="OM38" s="16"/>
      <c r="ON38" s="16"/>
      <c r="OO38" s="16"/>
      <c r="OP38" s="16"/>
      <c r="OQ38" s="16"/>
      <c r="OR38" s="16"/>
      <c r="OS38" s="16"/>
      <c r="OT38" s="16"/>
      <c r="OU38" s="16"/>
      <c r="OV38" s="16"/>
      <c r="OW38" s="16"/>
      <c r="OX38" s="16"/>
      <c r="OY38" s="16"/>
      <c r="OZ38" s="16"/>
      <c r="PA38" s="16"/>
      <c r="PB38" s="16"/>
      <c r="PC38" s="16"/>
      <c r="PD38" s="23"/>
      <c r="PE38" s="16"/>
      <c r="PF38" s="16"/>
      <c r="PG38" s="16"/>
      <c r="PH38" s="16"/>
      <c r="PI38" s="16"/>
      <c r="PJ38" s="16"/>
      <c r="PK38" s="16"/>
      <c r="PL38" s="16"/>
      <c r="PM38" s="16"/>
      <c r="PN38" s="16"/>
      <c r="PO38" s="16"/>
      <c r="PP38" s="16"/>
      <c r="PQ38" s="16"/>
      <c r="PR38" s="16"/>
      <c r="PS38" s="16"/>
      <c r="PT38" s="16"/>
      <c r="PU38" s="16"/>
      <c r="PV38" s="16"/>
      <c r="PW38" s="16"/>
      <c r="PX38" s="16"/>
      <c r="PY38" s="16"/>
      <c r="PZ38" s="16"/>
      <c r="QA38" s="16"/>
      <c r="QB38" s="16"/>
      <c r="QC38" s="16"/>
      <c r="QD38" s="16"/>
      <c r="QE38" s="16"/>
      <c r="QF38" s="23"/>
      <c r="QG38" s="16"/>
      <c r="QH38" s="16"/>
      <c r="QI38" s="16"/>
      <c r="QJ38" s="16"/>
      <c r="QK38" s="16"/>
      <c r="QL38" s="16"/>
      <c r="QM38" s="16"/>
      <c r="QN38" s="16"/>
      <c r="QO38" s="16"/>
      <c r="QP38" s="16"/>
      <c r="QQ38" s="16"/>
      <c r="QR38" s="16"/>
      <c r="QS38" s="16"/>
      <c r="QT38" s="16"/>
      <c r="QU38" s="16"/>
      <c r="QV38" s="16"/>
      <c r="QW38" s="16"/>
      <c r="QX38" s="16"/>
      <c r="QY38" s="16"/>
      <c r="QZ38" s="16"/>
      <c r="RA38" s="16"/>
      <c r="RB38" s="16"/>
      <c r="RC38" s="16"/>
      <c r="RD38" s="16"/>
      <c r="RE38" s="16"/>
      <c r="RF38" s="16"/>
    </row>
    <row r="39" spans="1:474" x14ac:dyDescent="0.25">
      <c r="A39" s="58" t="s">
        <v>19</v>
      </c>
      <c r="B39" s="20">
        <v>159.63999999999999</v>
      </c>
      <c r="C39" s="9">
        <v>1.37</v>
      </c>
      <c r="D39" s="9" t="s">
        <v>16</v>
      </c>
      <c r="E39" s="5">
        <v>1</v>
      </c>
      <c r="F39" s="16">
        <v>18</v>
      </c>
      <c r="G39" s="16">
        <v>30.76</v>
      </c>
      <c r="H39" s="16">
        <v>17.29</v>
      </c>
      <c r="I39" s="16">
        <v>30.02</v>
      </c>
      <c r="J39" s="16">
        <v>17.28</v>
      </c>
      <c r="K39" s="16">
        <v>30</v>
      </c>
      <c r="L39" s="16">
        <v>17.3</v>
      </c>
      <c r="M39" s="16">
        <v>30.03</v>
      </c>
      <c r="N39" s="16">
        <v>16.53</v>
      </c>
      <c r="O39" s="16">
        <v>29.24</v>
      </c>
      <c r="P39" s="16">
        <v>13.38</v>
      </c>
      <c r="Q39" s="16">
        <v>26.4</v>
      </c>
      <c r="R39" s="16">
        <v>12.54</v>
      </c>
      <c r="S39" s="16">
        <v>25.65</v>
      </c>
      <c r="T39" s="16">
        <v>13.52</v>
      </c>
      <c r="U39" s="16">
        <v>26.52</v>
      </c>
      <c r="V39" s="16">
        <v>16.54</v>
      </c>
      <c r="W39" s="16">
        <f>IF(ISNUMBER(KO39),V39-KE39+KO39,"")</f>
        <v>15.405000000000001</v>
      </c>
      <c r="X39" s="16">
        <f t="shared" si="126"/>
        <v>15.478000000000002</v>
      </c>
      <c r="Y39" s="16">
        <f t="shared" si="127"/>
        <v>15.459999999999997</v>
      </c>
      <c r="Z39" s="16">
        <f t="shared" si="120"/>
        <v>24.795000000000002</v>
      </c>
      <c r="AA39" s="16">
        <f t="shared" si="121"/>
        <v>24.683</v>
      </c>
      <c r="AB39" s="16">
        <f t="shared" si="128"/>
        <v>15.525000000000002</v>
      </c>
      <c r="AC39" s="16">
        <f t="shared" si="122"/>
        <v>25.289000000000001</v>
      </c>
      <c r="AD39" s="16">
        <f>IF(ISNUMBER(KP39),V39-KF39+KP39,"")</f>
        <v>15.324000000000002</v>
      </c>
      <c r="AE39" s="16">
        <f t="shared" si="130"/>
        <v>15.324999999999999</v>
      </c>
      <c r="AF39" s="16">
        <f t="shared" si="131"/>
        <v>21.211000000000002</v>
      </c>
      <c r="AG39" s="16">
        <f>IF(ISNUMBER(KW39),$V39-$KE39+KW39,"")</f>
        <v>10.113</v>
      </c>
      <c r="AH39" s="16">
        <f t="shared" si="133"/>
        <v>9.8889999999999993</v>
      </c>
      <c r="AI39" s="16">
        <f t="shared" si="134"/>
        <v>9.907</v>
      </c>
      <c r="AJ39" s="16">
        <f t="shared" si="135"/>
        <v>8.968</v>
      </c>
      <c r="AK39" s="16">
        <f t="shared" ref="AK39:AL42" si="339">IF(ISNUMBER(LC39),$V39-$KE39+LC39,"")</f>
        <v>23.903000000000002</v>
      </c>
      <c r="AL39" s="16">
        <f t="shared" si="339"/>
        <v>21.803999999999998</v>
      </c>
      <c r="AM39" s="16">
        <f t="shared" si="138"/>
        <v>24.052999999999997</v>
      </c>
      <c r="AN39" s="16">
        <f t="shared" si="139"/>
        <v>22.003</v>
      </c>
      <c r="AO39" s="16">
        <f t="shared" si="140"/>
        <v>24.018999999999998</v>
      </c>
      <c r="AP39" s="16">
        <f t="shared" si="141"/>
        <v>21.966000000000001</v>
      </c>
      <c r="AQ39" s="16">
        <f t="shared" ref="AQ39:AT42" si="340">IF(ISNUMBER(LO39),$V39-$KE39+LO39,"")</f>
        <v>24.547000000000001</v>
      </c>
      <c r="AR39" s="16">
        <f t="shared" si="340"/>
        <v>22.361999999999998</v>
      </c>
      <c r="AS39" s="16">
        <f t="shared" si="340"/>
        <v>25.096</v>
      </c>
      <c r="AT39" s="16">
        <f t="shared" si="340"/>
        <v>23.208000000000002</v>
      </c>
      <c r="AU39" s="16">
        <f t="shared" si="146"/>
        <v>19.404</v>
      </c>
      <c r="AV39" s="16">
        <f t="shared" si="147"/>
        <v>19.733000000000001</v>
      </c>
      <c r="AW39" s="16">
        <f t="shared" si="148"/>
        <v>26.846</v>
      </c>
      <c r="AX39" s="16">
        <f t="shared" si="149"/>
        <v>17.972000000000001</v>
      </c>
      <c r="AY39" s="16">
        <f t="shared" si="150"/>
        <v>17.353999999999999</v>
      </c>
      <c r="AZ39" s="16">
        <f t="shared" si="151"/>
        <v>16.431999999999999</v>
      </c>
      <c r="BA39" s="16">
        <f t="shared" si="152"/>
        <v>15.945</v>
      </c>
      <c r="BB39" s="16">
        <f t="shared" si="153"/>
        <v>16.539000000000001</v>
      </c>
      <c r="BC39" s="16">
        <f t="shared" si="154"/>
        <v>16.263999999999999</v>
      </c>
      <c r="BD39" s="16">
        <f t="shared" si="155"/>
        <v>16.012</v>
      </c>
      <c r="BE39" s="16">
        <f t="shared" si="156"/>
        <v>15.783999999999999</v>
      </c>
      <c r="BF39" s="16">
        <f t="shared" si="157"/>
        <v>15.582000000000001</v>
      </c>
      <c r="BG39" s="16">
        <f t="shared" si="158"/>
        <v>15.405999999999999</v>
      </c>
      <c r="BH39" s="16">
        <f t="shared" si="159"/>
        <v>15.254000000000001</v>
      </c>
      <c r="BI39" s="16">
        <f t="shared" si="160"/>
        <v>15.126999999999999</v>
      </c>
      <c r="BJ39" s="16">
        <f t="shared" si="161"/>
        <v>15.026</v>
      </c>
      <c r="BK39" s="16">
        <f t="shared" si="162"/>
        <v>14.954000000000001</v>
      </c>
      <c r="BL39" s="16">
        <f t="shared" si="163"/>
        <v>14.905999999999999</v>
      </c>
      <c r="BM39" s="16">
        <f t="shared" si="164"/>
        <v>14.887</v>
      </c>
      <c r="BN39" s="16"/>
      <c r="BO39" s="16"/>
      <c r="BP39" s="16"/>
      <c r="BQ39" s="16">
        <f t="shared" ref="BQ39:CB42" si="341">$V39-$KE39+MR39</f>
        <v>23.208000000000002</v>
      </c>
      <c r="BR39" s="16">
        <f t="shared" si="341"/>
        <v>22.495999999999999</v>
      </c>
      <c r="BS39" s="16">
        <f t="shared" si="341"/>
        <v>21.782999999999998</v>
      </c>
      <c r="BT39" s="16">
        <f t="shared" si="341"/>
        <v>21.069999999999997</v>
      </c>
      <c r="BU39" s="16">
        <f t="shared" si="341"/>
        <v>20.360000000000003</v>
      </c>
      <c r="BV39" s="16">
        <f t="shared" si="341"/>
        <v>19.650000000000002</v>
      </c>
      <c r="BW39" s="16">
        <f t="shared" si="341"/>
        <v>18.943000000000001</v>
      </c>
      <c r="BX39" s="16">
        <f t="shared" si="341"/>
        <v>18.238</v>
      </c>
      <c r="BY39" s="16">
        <f t="shared" si="341"/>
        <v>17.538</v>
      </c>
      <c r="BZ39" s="16">
        <f t="shared" si="341"/>
        <v>16.841000000000001</v>
      </c>
      <c r="CA39" s="16">
        <f t="shared" si="341"/>
        <v>16.152000000000001</v>
      </c>
      <c r="CB39" s="16">
        <f t="shared" si="341"/>
        <v>15.465</v>
      </c>
      <c r="CC39" s="16"/>
      <c r="CD39" s="16"/>
      <c r="CE39" s="16">
        <f t="shared" si="177"/>
        <v>21.087999999999997</v>
      </c>
      <c r="CF39" s="16">
        <f t="shared" si="178"/>
        <v>20.663999999999998</v>
      </c>
      <c r="CG39" s="16">
        <f t="shared" si="179"/>
        <v>20.254000000000001</v>
      </c>
      <c r="CH39" s="16">
        <f t="shared" si="180"/>
        <v>19.858999999999998</v>
      </c>
      <c r="CI39" s="16">
        <f t="shared" si="181"/>
        <v>19.477999999999998</v>
      </c>
      <c r="CJ39" s="16">
        <f t="shared" si="182"/>
        <v>19.114000000000001</v>
      </c>
      <c r="CK39" s="16">
        <f t="shared" si="183"/>
        <v>18.762999999999998</v>
      </c>
      <c r="CL39" s="16">
        <f t="shared" si="184"/>
        <v>18.428000000000001</v>
      </c>
      <c r="CM39" s="16">
        <f t="shared" si="185"/>
        <v>18.108000000000001</v>
      </c>
      <c r="CN39" s="16">
        <f t="shared" si="186"/>
        <v>17.806000000000001</v>
      </c>
      <c r="CO39" s="16">
        <f t="shared" si="187"/>
        <v>17.518999999999998</v>
      </c>
      <c r="CP39" s="16">
        <f t="shared" si="188"/>
        <v>17.248000000000001</v>
      </c>
      <c r="CQ39" s="16"/>
      <c r="CR39" s="16"/>
      <c r="CS39" s="16">
        <f t="shared" si="189"/>
        <v>14.780999999999999</v>
      </c>
      <c r="CT39" s="16">
        <f t="shared" si="190"/>
        <v>20.548999999999999</v>
      </c>
      <c r="CU39" s="16">
        <f t="shared" si="191"/>
        <v>30.625</v>
      </c>
      <c r="CV39" s="16">
        <f t="shared" si="192"/>
        <v>15.405000000000001</v>
      </c>
      <c r="CW39" s="16">
        <f t="shared" si="193"/>
        <v>22.361999999999998</v>
      </c>
      <c r="CX39" s="16">
        <f t="shared" si="194"/>
        <v>26.846</v>
      </c>
      <c r="CY39" s="16">
        <f t="shared" si="195"/>
        <v>16.117000000000001</v>
      </c>
      <c r="CZ39" s="16">
        <f t="shared" si="196"/>
        <v>23.488</v>
      </c>
      <c r="DA39" s="16">
        <f t="shared" si="197"/>
        <v>28.098000000000003</v>
      </c>
      <c r="DB39" s="16">
        <f t="shared" si="198"/>
        <v>16.112000000000002</v>
      </c>
      <c r="DC39" s="16">
        <f t="shared" si="199"/>
        <v>22.164000000000001</v>
      </c>
      <c r="DD39" s="16">
        <f t="shared" si="200"/>
        <v>33.424999999999997</v>
      </c>
      <c r="DE39" s="16">
        <f t="shared" si="201"/>
        <v>16.341999999999999</v>
      </c>
      <c r="DF39" s="16">
        <f t="shared" si="202"/>
        <v>21.296999999999997</v>
      </c>
      <c r="DG39" s="16">
        <f t="shared" si="203"/>
        <v>29.059000000000001</v>
      </c>
      <c r="DH39" s="16">
        <f t="shared" si="204"/>
        <v>15.813000000000002</v>
      </c>
      <c r="DI39" s="16">
        <f t="shared" si="205"/>
        <v>21.980000000000004</v>
      </c>
      <c r="DJ39" s="16">
        <f t="shared" si="206"/>
        <v>30.724000000000004</v>
      </c>
      <c r="DK39" s="16">
        <f t="shared" si="207"/>
        <v>15.686</v>
      </c>
      <c r="DL39" s="16">
        <f t="shared" si="208"/>
        <v>22.616</v>
      </c>
      <c r="DM39" s="16">
        <f t="shared" si="209"/>
        <v>27.119999999999997</v>
      </c>
      <c r="DN39" s="16">
        <f t="shared" si="210"/>
        <v>16.631</v>
      </c>
      <c r="DO39" s="16">
        <f t="shared" si="211"/>
        <v>22.994</v>
      </c>
      <c r="DP39" s="16">
        <f t="shared" si="6"/>
        <v>31.573</v>
      </c>
      <c r="DQ39" s="16">
        <f t="shared" si="212"/>
        <v>15.919999999999998</v>
      </c>
      <c r="DR39" s="16">
        <f t="shared" si="213"/>
        <v>22.713000000000001</v>
      </c>
      <c r="DS39" s="16">
        <f t="shared" si="214"/>
        <v>29.402999999999999</v>
      </c>
      <c r="DT39" s="16">
        <f t="shared" si="215"/>
        <v>16.206</v>
      </c>
      <c r="DU39" s="16">
        <f t="shared" si="216"/>
        <v>23.718</v>
      </c>
      <c r="DV39" s="16">
        <f t="shared" si="217"/>
        <v>28.757000000000001</v>
      </c>
      <c r="DW39" s="16">
        <v>29.25</v>
      </c>
      <c r="DX39" s="16">
        <f t="shared" si="7"/>
        <v>27.150999999999996</v>
      </c>
      <c r="DY39" s="16">
        <f t="shared" si="8"/>
        <v>27.197000000000003</v>
      </c>
      <c r="DZ39" s="16">
        <f t="shared" si="9"/>
        <v>20.361000000000004</v>
      </c>
      <c r="EA39" s="16">
        <f t="shared" si="10"/>
        <v>20.341999999999999</v>
      </c>
      <c r="EB39" s="16">
        <f t="shared" si="11"/>
        <v>27.023</v>
      </c>
      <c r="EC39" s="16">
        <f t="shared" si="12"/>
        <v>27.59</v>
      </c>
      <c r="ED39" s="38">
        <f>DW39-LC39+KO39</f>
        <v>20.751999999999999</v>
      </c>
      <c r="EE39" s="16">
        <f>DW39-LD39+KO39</f>
        <v>22.851000000000003</v>
      </c>
      <c r="EF39" s="16">
        <f>DW39-LF39+KP39</f>
        <v>20.521000000000004</v>
      </c>
      <c r="EG39" s="16">
        <f>DW39-LG39+KP39</f>
        <v>22.571000000000002</v>
      </c>
      <c r="EH39" s="16">
        <f t="shared" si="13"/>
        <v>20.556000000000001</v>
      </c>
      <c r="EI39" s="16">
        <f t="shared" si="14"/>
        <v>22.608999999999998</v>
      </c>
      <c r="EJ39" s="16">
        <f t="shared" si="15"/>
        <v>26.558</v>
      </c>
      <c r="EK39" s="16">
        <f>DW39-LC39+KW39</f>
        <v>15.459999999999997</v>
      </c>
      <c r="EL39" s="16">
        <f>DW39-LD39+KW39</f>
        <v>17.559000000000001</v>
      </c>
      <c r="EM39" s="16">
        <f t="shared" si="16"/>
        <v>15.086000000000002</v>
      </c>
      <c r="EN39" s="16">
        <f t="shared" si="17"/>
        <v>17.135999999999999</v>
      </c>
      <c r="EO39" s="16">
        <f t="shared" si="18"/>
        <v>15.138000000000002</v>
      </c>
      <c r="EP39" s="16">
        <f t="shared" si="19"/>
        <v>17.190999999999999</v>
      </c>
      <c r="EQ39" s="16">
        <f t="shared" si="20"/>
        <v>14.314999999999998</v>
      </c>
      <c r="ER39" s="16">
        <f t="shared" si="21"/>
        <v>16.414000000000001</v>
      </c>
      <c r="ES39" s="16">
        <f>DW39-LC39+LQ39</f>
        <v>30.442999999999998</v>
      </c>
      <c r="ET39" s="16">
        <f>DW39-LD39+LR39</f>
        <v>30.654000000000003</v>
      </c>
      <c r="EU39" s="16">
        <f t="shared" si="22"/>
        <v>28.555</v>
      </c>
      <c r="EV39" s="16">
        <f t="shared" si="23"/>
        <v>27.055</v>
      </c>
      <c r="EW39" s="16">
        <f>DW39-LC39+LO39</f>
        <v>29.893999999999998</v>
      </c>
      <c r="EX39" s="16">
        <f>DW39-LD39+LP39</f>
        <v>29.808</v>
      </c>
      <c r="EY39" s="16">
        <f t="shared" si="24"/>
        <v>27.708999999999996</v>
      </c>
      <c r="EZ39" s="16">
        <f t="shared" si="25"/>
        <v>24.750999999999998</v>
      </c>
      <c r="FA39" s="16">
        <f t="shared" si="26"/>
        <v>27.179000000000002</v>
      </c>
      <c r="FB39" s="16">
        <f t="shared" si="27"/>
        <v>25.08</v>
      </c>
      <c r="FC39" s="16">
        <f t="shared" si="28"/>
        <v>32.192999999999998</v>
      </c>
      <c r="FD39" s="16">
        <f t="shared" si="29"/>
        <v>34.292000000000002</v>
      </c>
      <c r="FE39" s="16">
        <f t="shared" si="30"/>
        <v>22.700999999999997</v>
      </c>
      <c r="FF39" s="16">
        <f t="shared" si="31"/>
        <v>24.8</v>
      </c>
      <c r="FG39" s="16">
        <f t="shared" si="32"/>
        <v>23.318999999999999</v>
      </c>
      <c r="FH39" s="16">
        <f t="shared" si="33"/>
        <v>25.418000000000003</v>
      </c>
      <c r="FI39" s="16">
        <f t="shared" si="34"/>
        <v>21.778999999999996</v>
      </c>
      <c r="FJ39" s="16">
        <f>DW39-LA39+LY39</f>
        <v>9.3279999999999959</v>
      </c>
      <c r="FK39" s="16">
        <f t="shared" si="35"/>
        <v>23.878</v>
      </c>
      <c r="FL39" s="47">
        <f t="shared" si="36"/>
        <v>21.176000000000002</v>
      </c>
      <c r="FM39" s="16">
        <f t="shared" si="37"/>
        <v>21.157</v>
      </c>
      <c r="FN39" s="16">
        <f t="shared" si="38"/>
        <v>21.179999999999996</v>
      </c>
      <c r="FO39" s="16">
        <f t="shared" si="39"/>
        <v>21.433000000000003</v>
      </c>
      <c r="FP39" s="16">
        <f t="shared" si="40"/>
        <v>21.154</v>
      </c>
      <c r="FQ39" s="16">
        <f t="shared" si="41"/>
        <v>21.148999999999997</v>
      </c>
      <c r="FR39" s="16">
        <f t="shared" si="42"/>
        <v>23.228999999999999</v>
      </c>
      <c r="FS39" s="16">
        <v>13.69</v>
      </c>
      <c r="FT39" s="16">
        <f>FS39-PE39+PH39</f>
        <v>12.260999999999997</v>
      </c>
      <c r="FU39" s="16">
        <f t="shared" si="43"/>
        <v>12.234</v>
      </c>
      <c r="FV39" s="16">
        <f t="shared" si="44"/>
        <v>12.223000000000001</v>
      </c>
      <c r="FW39" s="16">
        <f>FS39-PE39+PK39</f>
        <v>6.8259999999999987</v>
      </c>
      <c r="FX39" s="16">
        <f t="shared" si="45"/>
        <v>6.6599999999999984</v>
      </c>
      <c r="FY39" s="16">
        <f t="shared" si="46"/>
        <v>5.5589999999999993</v>
      </c>
      <c r="FZ39" s="16">
        <f>FS39-PE39+PN39</f>
        <v>21.152000000000001</v>
      </c>
      <c r="GA39" s="16">
        <f>FS39-PE39+PO39</f>
        <v>18.920999999999999</v>
      </c>
      <c r="GB39" s="16">
        <f t="shared" si="47"/>
        <v>21.317</v>
      </c>
      <c r="GC39" s="16">
        <f t="shared" si="48"/>
        <v>19.137</v>
      </c>
      <c r="GD39" s="16">
        <f t="shared" si="49"/>
        <v>21.28</v>
      </c>
      <c r="GE39" s="16">
        <f t="shared" si="50"/>
        <v>19.097999999999999</v>
      </c>
      <c r="GF39" s="16">
        <f>FS39-PE39+PV39</f>
        <v>22.380000000000003</v>
      </c>
      <c r="GG39" s="16">
        <f>FS39-PE39+PW39</f>
        <v>20.317999999999998</v>
      </c>
      <c r="GH39" s="16">
        <f>FS39-PE39+PT39</f>
        <v>21.811999999999998</v>
      </c>
      <c r="GI39" s="16">
        <f>FS39-PE39+PU39</f>
        <v>19.484999999999999</v>
      </c>
      <c r="GJ39" s="16">
        <f t="shared" si="51"/>
        <v>16.577999999999996</v>
      </c>
      <c r="GK39" s="16">
        <f t="shared" si="52"/>
        <v>16.887</v>
      </c>
      <c r="GL39" s="16">
        <f t="shared" si="53"/>
        <v>24.270000000000003</v>
      </c>
      <c r="GM39" s="16">
        <f t="shared" si="54"/>
        <v>14.851999999999999</v>
      </c>
      <c r="GN39" s="16">
        <f t="shared" si="55"/>
        <v>14.37</v>
      </c>
      <c r="GO39" s="16">
        <f t="shared" si="56"/>
        <v>13.360999999999999</v>
      </c>
      <c r="GP39" s="16">
        <f t="shared" si="57"/>
        <v>12.875999999999999</v>
      </c>
      <c r="GQ39" s="16">
        <v>26.66</v>
      </c>
      <c r="GR39" s="16">
        <f t="shared" si="58"/>
        <v>24.428999999999998</v>
      </c>
      <c r="GS39" s="16">
        <f>GQ39-PN39+PH39</f>
        <v>17.768999999999998</v>
      </c>
      <c r="GT39" s="16">
        <f>GQ39-PO39+PH39</f>
        <v>20</v>
      </c>
      <c r="GU39" s="16">
        <f>GQ39-PP39+PI39</f>
        <v>17.577000000000002</v>
      </c>
      <c r="GV39" s="16">
        <f>GQ39-PQ39+PI39</f>
        <v>19.757000000000001</v>
      </c>
      <c r="GW39" s="16">
        <f t="shared" si="59"/>
        <v>17.603000000000002</v>
      </c>
      <c r="GX39" s="16">
        <f t="shared" si="60"/>
        <v>19.785</v>
      </c>
      <c r="GY39" s="16">
        <f>GQ39-PN39+PK39</f>
        <v>12.334</v>
      </c>
      <c r="GZ39" s="16">
        <f>GQ39-PO39+PK39</f>
        <v>14.565000000000001</v>
      </c>
      <c r="HA39" s="16">
        <f t="shared" si="61"/>
        <v>12.04</v>
      </c>
      <c r="HB39" s="16">
        <f t="shared" si="62"/>
        <v>14.221999999999998</v>
      </c>
      <c r="HC39" s="16">
        <f t="shared" si="63"/>
        <v>11.067</v>
      </c>
      <c r="HD39" s="16">
        <f t="shared" si="64"/>
        <v>13.298000000000002</v>
      </c>
      <c r="HE39" s="16">
        <f>GQ39-PN39+PV39</f>
        <v>27.888000000000002</v>
      </c>
      <c r="HF39" s="16">
        <f>GQ39-PO39+PW39</f>
        <v>28.056999999999999</v>
      </c>
      <c r="HG39" s="16">
        <f t="shared" si="65"/>
        <v>25.825999999999997</v>
      </c>
      <c r="HH39" s="16">
        <f>GQ39-PN39+PT39</f>
        <v>27.319999999999997</v>
      </c>
      <c r="HI39" s="16">
        <f>GQ39-PO39+PU39</f>
        <v>27.224</v>
      </c>
      <c r="HJ39" s="16">
        <f t="shared" si="66"/>
        <v>24.992999999999999</v>
      </c>
      <c r="HK39" s="16">
        <f t="shared" si="67"/>
        <v>22.085999999999999</v>
      </c>
      <c r="HL39" s="16">
        <f t="shared" si="68"/>
        <v>24.626000000000001</v>
      </c>
      <c r="HM39" s="16">
        <f t="shared" si="69"/>
        <v>22.395</v>
      </c>
      <c r="HN39" s="16">
        <f t="shared" si="70"/>
        <v>29.778000000000002</v>
      </c>
      <c r="HO39" s="16">
        <f t="shared" si="71"/>
        <v>32.009</v>
      </c>
      <c r="HP39" s="16">
        <f t="shared" si="72"/>
        <v>20.36</v>
      </c>
      <c r="HQ39" s="16">
        <f t="shared" si="73"/>
        <v>22.591000000000001</v>
      </c>
      <c r="HR39" s="16">
        <f t="shared" si="74"/>
        <v>19.878</v>
      </c>
      <c r="HS39" s="16">
        <f t="shared" si="75"/>
        <v>22.109000000000002</v>
      </c>
      <c r="HT39" s="16">
        <f t="shared" si="76"/>
        <v>18.869</v>
      </c>
      <c r="HU39" s="16">
        <f t="shared" si="77"/>
        <v>21.1</v>
      </c>
      <c r="HV39" s="16">
        <f t="shared" si="78"/>
        <v>18.256</v>
      </c>
      <c r="HW39" s="16">
        <f t="shared" si="79"/>
        <v>20.437999999999999</v>
      </c>
      <c r="HX39" s="16">
        <v>12.89</v>
      </c>
      <c r="HY39" s="16">
        <f>HX39-QG39+QJ39</f>
        <v>11.427</v>
      </c>
      <c r="HZ39" s="16">
        <f>HX39-QH39+QK39</f>
        <v>11.385000000000002</v>
      </c>
      <c r="IA39" s="16">
        <f t="shared" si="80"/>
        <v>11.376000000000001</v>
      </c>
      <c r="IB39" s="16">
        <f>HX39-QG39+QM39</f>
        <v>5.945999999999998</v>
      </c>
      <c r="IC39" s="16">
        <f t="shared" si="81"/>
        <v>5.7650000000000006</v>
      </c>
      <c r="ID39" s="16">
        <f t="shared" si="82"/>
        <v>4.6690000000000005</v>
      </c>
      <c r="IE39" s="16">
        <f t="shared" ref="IE39:IF42" si="342">$HX39-$QG39+QP39</f>
        <v>20.390999999999998</v>
      </c>
      <c r="IF39" s="16">
        <f t="shared" si="342"/>
        <v>18.122</v>
      </c>
      <c r="IG39" s="16">
        <f t="shared" si="84"/>
        <v>20.561</v>
      </c>
      <c r="IH39" s="16">
        <f t="shared" si="85"/>
        <v>18.338000000000001</v>
      </c>
      <c r="II39" s="16">
        <f t="shared" si="86"/>
        <v>20.523000000000003</v>
      </c>
      <c r="IJ39" s="16">
        <f t="shared" si="87"/>
        <v>18.298000000000002</v>
      </c>
      <c r="IK39" s="16">
        <f t="shared" ref="IK39:IL42" si="343">$HX39-$QG39+QX39</f>
        <v>21.631999999999998</v>
      </c>
      <c r="IL39" s="16">
        <f t="shared" si="343"/>
        <v>19.555</v>
      </c>
      <c r="IM39" s="16">
        <f t="shared" ref="IM39:IN42" si="344">$HX39-$QG39+QV39</f>
        <v>21.058</v>
      </c>
      <c r="IN39" s="16">
        <f t="shared" si="344"/>
        <v>18.692999999999998</v>
      </c>
      <c r="IO39" s="16">
        <f t="shared" si="90"/>
        <v>21.631999999999998</v>
      </c>
      <c r="IP39" s="16">
        <f t="shared" si="91"/>
        <v>19.555</v>
      </c>
      <c r="IQ39" s="16">
        <f t="shared" si="92"/>
        <v>23.586999999999996</v>
      </c>
      <c r="IR39" s="16">
        <f t="shared" si="93"/>
        <v>14.041999999999998</v>
      </c>
      <c r="IS39" s="16">
        <f t="shared" si="94"/>
        <v>13.581</v>
      </c>
      <c r="IT39" s="16">
        <f t="shared" si="95"/>
        <v>12.555</v>
      </c>
      <c r="IU39" s="16">
        <f t="shared" si="96"/>
        <v>12.049000000000003</v>
      </c>
      <c r="IV39" s="16">
        <v>25.94</v>
      </c>
      <c r="IW39" s="16">
        <f t="shared" si="97"/>
        <v>23.671000000000003</v>
      </c>
      <c r="IX39" s="16">
        <f>IV39-QP39+QJ39</f>
        <v>16.976000000000003</v>
      </c>
      <c r="IY39" s="16">
        <f>IV39-QQ39+QJ39</f>
        <v>19.245000000000001</v>
      </c>
      <c r="IZ39" s="16">
        <f>IV39-QR39+QK39</f>
        <v>16.764000000000003</v>
      </c>
      <c r="JA39" s="16">
        <f>IV39-QS39+QK39</f>
        <v>18.987000000000002</v>
      </c>
      <c r="JB39" s="16">
        <f t="shared" si="98"/>
        <v>16.792999999999999</v>
      </c>
      <c r="JC39" s="16">
        <f t="shared" si="99"/>
        <v>19.018000000000001</v>
      </c>
      <c r="JD39" s="16">
        <f t="shared" si="100"/>
        <v>11.495000000000001</v>
      </c>
      <c r="JE39" s="16">
        <f>IV39-QQ39+QM39</f>
        <v>13.763999999999999</v>
      </c>
      <c r="JF39" s="16">
        <f t="shared" si="101"/>
        <v>11.181999999999999</v>
      </c>
      <c r="JG39" s="16">
        <f t="shared" si="102"/>
        <v>13.407</v>
      </c>
      <c r="JH39" s="16">
        <f t="shared" si="103"/>
        <v>10.218000000000004</v>
      </c>
      <c r="JI39" s="16">
        <f t="shared" si="104"/>
        <v>12.487000000000002</v>
      </c>
      <c r="JJ39" s="16">
        <f>IV39-QP39+QX39</f>
        <v>27.181000000000001</v>
      </c>
      <c r="JK39" s="16">
        <f>IV39-QQ39+QY39</f>
        <v>27.373000000000001</v>
      </c>
      <c r="JL39" s="16">
        <f t="shared" si="105"/>
        <v>25.104000000000003</v>
      </c>
      <c r="JM39" s="16">
        <f>IV39-QP39+QV39</f>
        <v>26.607000000000003</v>
      </c>
      <c r="JN39" s="16">
        <f>IV39-QQ39+QW39</f>
        <v>26.510999999999999</v>
      </c>
      <c r="JO39" s="16">
        <f t="shared" si="106"/>
        <v>24.242000000000001</v>
      </c>
      <c r="JP39" s="16">
        <f t="shared" si="107"/>
        <v>27.181000000000001</v>
      </c>
      <c r="JQ39" s="16">
        <f t="shared" si="108"/>
        <v>27.373000000000001</v>
      </c>
      <c r="JR39" s="16">
        <f t="shared" si="109"/>
        <v>25.104000000000003</v>
      </c>
      <c r="JS39" s="16">
        <f t="shared" si="110"/>
        <v>29.135999999999999</v>
      </c>
      <c r="JT39" s="16">
        <f t="shared" si="111"/>
        <v>31.404999999999998</v>
      </c>
      <c r="JU39" s="16">
        <f t="shared" si="112"/>
        <v>19.591000000000001</v>
      </c>
      <c r="JV39" s="16">
        <f t="shared" si="113"/>
        <v>21.86</v>
      </c>
      <c r="JW39" s="16">
        <f t="shared" si="114"/>
        <v>19.130000000000003</v>
      </c>
      <c r="JX39" s="16">
        <f t="shared" si="115"/>
        <v>21.399000000000001</v>
      </c>
      <c r="JY39" s="16">
        <f t="shared" si="116"/>
        <v>18.104000000000003</v>
      </c>
      <c r="JZ39" s="16">
        <f t="shared" si="117"/>
        <v>20.373000000000001</v>
      </c>
      <c r="KA39" s="16">
        <f t="shared" si="118"/>
        <v>17.466000000000001</v>
      </c>
      <c r="KB39" s="16">
        <f t="shared" si="119"/>
        <v>19.691000000000003</v>
      </c>
      <c r="KC39" s="16"/>
      <c r="KD39" s="23">
        <v>5</v>
      </c>
      <c r="KE39" s="16">
        <v>29.452999999999999</v>
      </c>
      <c r="KF39" s="16">
        <v>26.280999999999999</v>
      </c>
      <c r="KG39" s="16">
        <v>26.89</v>
      </c>
      <c r="KH39" s="16">
        <f t="shared" si="123"/>
        <v>2.5629999999999988</v>
      </c>
      <c r="KI39" s="16">
        <v>25.856999999999999</v>
      </c>
      <c r="KJ39" s="16">
        <v>25.763000000000002</v>
      </c>
      <c r="KK39" s="16">
        <v>33.683999999999997</v>
      </c>
      <c r="KL39" s="16">
        <v>33.591000000000001</v>
      </c>
      <c r="KM39" s="16">
        <v>31.364000000000001</v>
      </c>
      <c r="KN39" s="16">
        <v>31.931000000000001</v>
      </c>
      <c r="KO39" s="16">
        <v>28.318000000000001</v>
      </c>
      <c r="KP39" s="16">
        <v>25.065000000000001</v>
      </c>
      <c r="KQ39" s="16">
        <v>25.675000000000001</v>
      </c>
      <c r="KR39" s="16">
        <v>34.124000000000002</v>
      </c>
      <c r="KS39" s="16">
        <v>26.303999999999998</v>
      </c>
      <c r="KT39" s="16">
        <v>25.289000000000001</v>
      </c>
      <c r="KU39" s="16">
        <v>24.795000000000002</v>
      </c>
      <c r="KV39" s="16">
        <v>24.683</v>
      </c>
      <c r="KW39" s="16">
        <v>23.026</v>
      </c>
      <c r="KX39" s="16">
        <v>19.63</v>
      </c>
      <c r="KY39" s="16">
        <v>20.257000000000001</v>
      </c>
      <c r="KZ39" s="16">
        <v>21.881</v>
      </c>
      <c r="LA39" s="16">
        <v>49.267000000000003</v>
      </c>
      <c r="LB39" s="16">
        <v>44.825000000000003</v>
      </c>
      <c r="LC39" s="16">
        <v>36.816000000000003</v>
      </c>
      <c r="LD39" s="16">
        <v>34.716999999999999</v>
      </c>
      <c r="LE39" s="16">
        <f t="shared" si="124"/>
        <v>2.4470000000000027</v>
      </c>
      <c r="LF39" s="16">
        <v>33.793999999999997</v>
      </c>
      <c r="LG39" s="16">
        <v>31.744</v>
      </c>
      <c r="LH39" s="16">
        <v>34.369</v>
      </c>
      <c r="LI39" s="16">
        <v>34.289000000000001</v>
      </c>
      <c r="LJ39" s="16">
        <v>35.442999999999998</v>
      </c>
      <c r="LK39" s="16">
        <v>34.389000000000003</v>
      </c>
      <c r="LL39" s="16">
        <v>34.28</v>
      </c>
      <c r="LM39" s="16">
        <v>34.255000000000003</v>
      </c>
      <c r="LN39" s="16">
        <v>32.316000000000003</v>
      </c>
      <c r="LO39" s="16">
        <v>37.46</v>
      </c>
      <c r="LP39" s="16">
        <v>35.274999999999999</v>
      </c>
      <c r="LQ39" s="16">
        <v>38.009</v>
      </c>
      <c r="LR39" s="16">
        <v>36.121000000000002</v>
      </c>
      <c r="LS39" s="16">
        <v>34.621000000000002</v>
      </c>
      <c r="LT39" s="16">
        <v>32.317</v>
      </c>
      <c r="LU39" s="16">
        <v>32.646000000000001</v>
      </c>
      <c r="LV39" s="16">
        <v>39.759</v>
      </c>
      <c r="LW39" s="16">
        <v>30.885000000000002</v>
      </c>
      <c r="LX39" s="16">
        <v>30.266999999999999</v>
      </c>
      <c r="LY39" s="16">
        <v>29.344999999999999</v>
      </c>
      <c r="LZ39" s="16">
        <v>26.295000000000002</v>
      </c>
      <c r="MA39" s="16">
        <v>26.196000000000002</v>
      </c>
      <c r="MB39" s="16">
        <v>27.626000000000001</v>
      </c>
      <c r="MC39" s="16">
        <v>26.318999999999999</v>
      </c>
      <c r="MD39" s="16">
        <v>26.184000000000001</v>
      </c>
      <c r="ME39" s="16">
        <v>26.154</v>
      </c>
      <c r="MF39" s="16">
        <v>29.452000000000002</v>
      </c>
      <c r="MG39" s="16">
        <v>29.177</v>
      </c>
      <c r="MH39" s="16">
        <v>28.925000000000001</v>
      </c>
      <c r="MI39" s="16">
        <v>28.696999999999999</v>
      </c>
      <c r="MJ39" s="16">
        <v>28.495000000000001</v>
      </c>
      <c r="MK39" s="16">
        <v>28.318999999999999</v>
      </c>
      <c r="ML39" s="16">
        <v>28.167000000000002</v>
      </c>
      <c r="MM39" s="16">
        <v>28.04</v>
      </c>
      <c r="MN39" s="16">
        <v>27.939</v>
      </c>
      <c r="MO39" s="16">
        <v>27.867000000000001</v>
      </c>
      <c r="MP39" s="16">
        <v>27.818999999999999</v>
      </c>
      <c r="MQ39" s="16">
        <v>27.8</v>
      </c>
      <c r="MR39" s="16">
        <v>36.121000000000002</v>
      </c>
      <c r="MS39" s="16">
        <v>35.408999999999999</v>
      </c>
      <c r="MT39" s="16">
        <v>34.695999999999998</v>
      </c>
      <c r="MU39" s="16">
        <v>33.982999999999997</v>
      </c>
      <c r="MV39" s="16">
        <v>33.273000000000003</v>
      </c>
      <c r="MW39" s="16">
        <v>32.563000000000002</v>
      </c>
      <c r="MX39" s="16">
        <v>31.856000000000002</v>
      </c>
      <c r="MY39" s="16">
        <v>31.151</v>
      </c>
      <c r="MZ39" s="16">
        <v>30.451000000000001</v>
      </c>
      <c r="NA39" s="16">
        <v>29.754000000000001</v>
      </c>
      <c r="NB39" s="16">
        <v>29.065000000000001</v>
      </c>
      <c r="NC39" s="16">
        <v>28.378</v>
      </c>
      <c r="ND39" s="16">
        <v>34.000999999999998</v>
      </c>
      <c r="NE39" s="16">
        <v>33.576999999999998</v>
      </c>
      <c r="NF39" s="16">
        <v>33.167000000000002</v>
      </c>
      <c r="NG39" s="16">
        <v>32.771999999999998</v>
      </c>
      <c r="NH39" s="16">
        <v>32.390999999999998</v>
      </c>
      <c r="NI39" s="16">
        <v>32.027000000000001</v>
      </c>
      <c r="NJ39" s="16">
        <v>31.675999999999998</v>
      </c>
      <c r="NK39" s="16">
        <v>31.341000000000001</v>
      </c>
      <c r="NL39" s="16">
        <v>31.021000000000001</v>
      </c>
      <c r="NM39" s="16">
        <v>30.719000000000001</v>
      </c>
      <c r="NN39" s="16">
        <v>30.431999999999999</v>
      </c>
      <c r="NO39" s="16">
        <v>30.161000000000001</v>
      </c>
      <c r="NP39" s="16">
        <v>47.777000000000001</v>
      </c>
      <c r="NQ39" s="16">
        <v>46.018000000000001</v>
      </c>
      <c r="NR39" s="16">
        <v>51.786000000000001</v>
      </c>
      <c r="NS39" s="16">
        <v>61.862000000000002</v>
      </c>
      <c r="NT39" s="16">
        <v>29.452999999999999</v>
      </c>
      <c r="NU39" s="16">
        <v>28.318000000000001</v>
      </c>
      <c r="NV39" s="16">
        <v>35.274999999999999</v>
      </c>
      <c r="NW39" s="16">
        <v>39.759</v>
      </c>
      <c r="NX39" s="16">
        <v>23.821999999999999</v>
      </c>
      <c r="NY39" s="16">
        <v>23.399000000000001</v>
      </c>
      <c r="NZ39" s="16">
        <v>35.380000000000003</v>
      </c>
      <c r="OA39" s="16">
        <v>30.77</v>
      </c>
      <c r="OB39" s="16">
        <v>40.402999999999999</v>
      </c>
      <c r="OC39" s="16">
        <v>39.975000000000001</v>
      </c>
      <c r="OD39" s="16">
        <v>57.287999999999997</v>
      </c>
      <c r="OE39" s="16">
        <v>46.027000000000001</v>
      </c>
      <c r="OF39" s="16">
        <v>25.12</v>
      </c>
      <c r="OG39" s="16">
        <v>24.922000000000001</v>
      </c>
      <c r="OH39" s="16">
        <v>37.639000000000003</v>
      </c>
      <c r="OI39" s="16">
        <v>29.876999999999999</v>
      </c>
      <c r="OJ39" s="16">
        <v>40.518999999999998</v>
      </c>
      <c r="OK39" s="16">
        <v>39.792000000000002</v>
      </c>
      <c r="OL39" s="16">
        <v>45.959000000000003</v>
      </c>
      <c r="OM39" s="16">
        <v>54.703000000000003</v>
      </c>
      <c r="ON39" s="16">
        <v>28.786999999999999</v>
      </c>
      <c r="OO39" s="16">
        <v>27.933</v>
      </c>
      <c r="OP39" s="16">
        <v>34.863</v>
      </c>
      <c r="OQ39" s="16">
        <v>39.366999999999997</v>
      </c>
      <c r="OR39" s="16">
        <v>35.56</v>
      </c>
      <c r="OS39" s="16">
        <v>35.651000000000003</v>
      </c>
      <c r="OT39" s="16">
        <v>42.014000000000003</v>
      </c>
      <c r="OU39" s="16">
        <v>51.728000000000002</v>
      </c>
      <c r="OV39" s="16">
        <v>26.902000000000001</v>
      </c>
      <c r="OW39" s="16">
        <v>26.282</v>
      </c>
      <c r="OX39" s="16">
        <v>33.075000000000003</v>
      </c>
      <c r="OY39" s="16">
        <v>39.765000000000001</v>
      </c>
      <c r="OZ39" s="16">
        <v>19.855</v>
      </c>
      <c r="PA39" s="16">
        <v>19.521000000000001</v>
      </c>
      <c r="PB39" s="16">
        <v>27.033000000000001</v>
      </c>
      <c r="PC39" s="16">
        <v>32.072000000000003</v>
      </c>
      <c r="PD39" s="23">
        <v>5</v>
      </c>
      <c r="PE39" s="16">
        <v>26.986000000000001</v>
      </c>
      <c r="PF39" s="16">
        <v>23.791</v>
      </c>
      <c r="PG39" s="16">
        <v>24.404</v>
      </c>
      <c r="PH39" s="16">
        <v>25.556999999999999</v>
      </c>
      <c r="PI39" s="16">
        <v>22.335000000000001</v>
      </c>
      <c r="PJ39" s="16">
        <v>22.937000000000001</v>
      </c>
      <c r="PK39" s="16">
        <v>20.122</v>
      </c>
      <c r="PL39" s="16">
        <v>17.373999999999999</v>
      </c>
      <c r="PM39" s="16">
        <v>18.855</v>
      </c>
      <c r="PN39" s="16">
        <v>34.448</v>
      </c>
      <c r="PO39" s="16">
        <v>32.216999999999999</v>
      </c>
      <c r="PP39" s="16">
        <v>31.417999999999999</v>
      </c>
      <c r="PQ39" s="16">
        <v>29.238</v>
      </c>
      <c r="PR39" s="16">
        <v>31.994</v>
      </c>
      <c r="PS39" s="16">
        <v>29.812000000000001</v>
      </c>
      <c r="PT39" s="16">
        <v>35.107999999999997</v>
      </c>
      <c r="PU39" s="16">
        <v>32.780999999999999</v>
      </c>
      <c r="PV39" s="16">
        <v>35.676000000000002</v>
      </c>
      <c r="PW39" s="16">
        <v>33.613999999999997</v>
      </c>
      <c r="PX39" s="16">
        <v>29.873999999999999</v>
      </c>
      <c r="PY39" s="16">
        <v>30.183</v>
      </c>
      <c r="PZ39" s="16">
        <v>37.566000000000003</v>
      </c>
      <c r="QA39" s="16">
        <v>28.148</v>
      </c>
      <c r="QB39" s="16">
        <v>27.666</v>
      </c>
      <c r="QC39" s="16">
        <v>26.657</v>
      </c>
      <c r="QD39" s="16">
        <v>23.59</v>
      </c>
      <c r="QE39" s="16"/>
      <c r="QF39" s="23">
        <v>5</v>
      </c>
      <c r="QG39" s="16">
        <v>26.234000000000002</v>
      </c>
      <c r="QH39" s="16">
        <v>22.951000000000001</v>
      </c>
      <c r="QI39" s="16">
        <v>23.58</v>
      </c>
      <c r="QJ39" s="16">
        <v>24.771000000000001</v>
      </c>
      <c r="QK39" s="16">
        <v>21.446000000000002</v>
      </c>
      <c r="QL39" s="16">
        <v>22.065999999999999</v>
      </c>
      <c r="QM39" s="16">
        <v>19.29</v>
      </c>
      <c r="QN39" s="16">
        <v>16.454999999999998</v>
      </c>
      <c r="QO39" s="16">
        <v>18.013000000000002</v>
      </c>
      <c r="QP39" s="16">
        <v>33.734999999999999</v>
      </c>
      <c r="QQ39" s="16">
        <v>31.466000000000001</v>
      </c>
      <c r="QR39" s="16">
        <v>30.622</v>
      </c>
      <c r="QS39" s="16">
        <v>28.399000000000001</v>
      </c>
      <c r="QT39" s="16">
        <v>31.213000000000001</v>
      </c>
      <c r="QU39" s="16">
        <v>28.988</v>
      </c>
      <c r="QV39" s="16">
        <v>34.402000000000001</v>
      </c>
      <c r="QW39" s="16">
        <v>32.036999999999999</v>
      </c>
      <c r="QX39" s="16">
        <v>34.975999999999999</v>
      </c>
      <c r="QY39" s="16">
        <v>32.899000000000001</v>
      </c>
      <c r="QZ39" s="16">
        <v>34.975999999999999</v>
      </c>
      <c r="RA39" s="16">
        <v>32.899000000000001</v>
      </c>
      <c r="RB39" s="16">
        <v>36.930999999999997</v>
      </c>
      <c r="RC39" s="16">
        <v>27.385999999999999</v>
      </c>
      <c r="RD39" s="16">
        <v>26.925000000000001</v>
      </c>
      <c r="RE39" s="16">
        <v>25.899000000000001</v>
      </c>
      <c r="RF39" s="16">
        <v>22.739000000000001</v>
      </c>
    </row>
    <row r="40" spans="1:474" x14ac:dyDescent="0.25">
      <c r="A40" s="58"/>
      <c r="B40" s="20">
        <v>167.8</v>
      </c>
      <c r="C40" s="9">
        <v>1.17</v>
      </c>
      <c r="D40" s="9" t="s">
        <v>20</v>
      </c>
      <c r="E40" s="5">
        <v>5</v>
      </c>
      <c r="F40" s="16">
        <v>10.53</v>
      </c>
      <c r="G40" s="16">
        <v>23.82</v>
      </c>
      <c r="H40" s="16">
        <v>9.09</v>
      </c>
      <c r="I40" s="16">
        <v>22.35</v>
      </c>
      <c r="J40" s="16">
        <v>9.19</v>
      </c>
      <c r="K40" s="16">
        <v>22.43</v>
      </c>
      <c r="L40" s="16">
        <v>9.1999999999999993</v>
      </c>
      <c r="M40" s="16">
        <v>22.44</v>
      </c>
      <c r="N40" s="16">
        <v>9.5299999999999994</v>
      </c>
      <c r="O40" s="16">
        <v>22.77</v>
      </c>
      <c r="P40" s="16">
        <v>7.04</v>
      </c>
      <c r="Q40" s="16">
        <v>20.49</v>
      </c>
      <c r="R40" s="16">
        <v>6.87</v>
      </c>
      <c r="S40" s="16">
        <v>20.329999999999998</v>
      </c>
      <c r="T40" s="16">
        <v>7.05</v>
      </c>
      <c r="U40" s="16">
        <v>20.49</v>
      </c>
      <c r="V40" s="16">
        <v>9.19</v>
      </c>
      <c r="W40" s="16">
        <f>IF(ISNUMBER(KO40),V40-KE40+KO40,"")</f>
        <v>7.1609999999999996</v>
      </c>
      <c r="X40" s="16">
        <f t="shared" si="126"/>
        <v>7.1869999999999994</v>
      </c>
      <c r="Y40" s="16">
        <f t="shared" si="127"/>
        <v>7.1379999999999999</v>
      </c>
      <c r="Z40" s="16">
        <f t="shared" si="120"/>
        <v>17.908999999999999</v>
      </c>
      <c r="AA40" s="16">
        <f t="shared" si="121"/>
        <v>17.959</v>
      </c>
      <c r="AB40" s="16">
        <f t="shared" si="128"/>
        <v>7.1959999999999997</v>
      </c>
      <c r="AC40" s="16">
        <f t="shared" si="122"/>
        <v>18.774999999999999</v>
      </c>
      <c r="AD40" s="16">
        <f>IF(ISNUMBER(KP40),V40-KF40+KP40,"")</f>
        <v>7.1259999999999994</v>
      </c>
      <c r="AE40" s="16">
        <f t="shared" si="130"/>
        <v>7.1150000000000002</v>
      </c>
      <c r="AF40" s="16">
        <f t="shared" si="131"/>
        <v>9.4189999999999987</v>
      </c>
      <c r="AG40" s="16">
        <f>IF(ISNUMBER(KW40),$V40-$KE40+KW40,"")</f>
        <v>1.8049999999999979</v>
      </c>
      <c r="AH40" s="16">
        <f t="shared" si="133"/>
        <v>1.6629999999999985</v>
      </c>
      <c r="AI40" s="16">
        <f t="shared" si="134"/>
        <v>1.6650000000000009</v>
      </c>
      <c r="AJ40" s="16">
        <f t="shared" si="135"/>
        <v>-0.58800000000000097</v>
      </c>
      <c r="AK40" s="16">
        <f t="shared" si="339"/>
        <v>16.820999999999998</v>
      </c>
      <c r="AL40" s="16">
        <f t="shared" si="339"/>
        <v>14.254</v>
      </c>
      <c r="AM40" s="16">
        <f t="shared" si="138"/>
        <v>16.872999999999998</v>
      </c>
      <c r="AN40" s="16">
        <f t="shared" si="139"/>
        <v>14.407999999999999</v>
      </c>
      <c r="AO40" s="16">
        <f t="shared" si="140"/>
        <v>16.850000000000001</v>
      </c>
      <c r="AP40" s="16">
        <f t="shared" si="141"/>
        <v>14.384000000000002</v>
      </c>
      <c r="AQ40" s="16">
        <f t="shared" si="340"/>
        <v>17.582000000000001</v>
      </c>
      <c r="AR40" s="16">
        <f t="shared" si="340"/>
        <v>14.918999999999999</v>
      </c>
      <c r="AS40" s="16">
        <f t="shared" si="340"/>
        <v>18.022999999999996</v>
      </c>
      <c r="AT40" s="16">
        <f t="shared" si="340"/>
        <v>15.810999999999998</v>
      </c>
      <c r="AU40" s="16">
        <f t="shared" si="146"/>
        <v>12.651999999999999</v>
      </c>
      <c r="AV40" s="16">
        <f t="shared" si="147"/>
        <v>12.961</v>
      </c>
      <c r="AW40" s="16">
        <f t="shared" si="148"/>
        <v>18.317999999999998</v>
      </c>
      <c r="AX40" s="16">
        <f t="shared" si="149"/>
        <v>9.1079999999999988</v>
      </c>
      <c r="AY40" s="16">
        <f t="shared" si="150"/>
        <v>8.6259999999999994</v>
      </c>
      <c r="AZ40" s="16">
        <f t="shared" si="151"/>
        <v>7.5319999999999983</v>
      </c>
      <c r="BA40" s="16">
        <f t="shared" si="152"/>
        <v>7.1790000000000003</v>
      </c>
      <c r="BB40" s="16">
        <f t="shared" si="153"/>
        <v>9.19</v>
      </c>
      <c r="BC40" s="16">
        <f t="shared" si="154"/>
        <v>8.7469999999999981</v>
      </c>
      <c r="BD40" s="16">
        <f t="shared" si="155"/>
        <v>8.3209999999999997</v>
      </c>
      <c r="BE40" s="16">
        <f t="shared" si="156"/>
        <v>7.9149999999999974</v>
      </c>
      <c r="BF40" s="16">
        <f t="shared" si="157"/>
        <v>7.5269999999999992</v>
      </c>
      <c r="BG40" s="16">
        <f t="shared" si="158"/>
        <v>7.1619999999999973</v>
      </c>
      <c r="BH40" s="16">
        <f t="shared" si="159"/>
        <v>6.8179999999999996</v>
      </c>
      <c r="BI40" s="16">
        <f t="shared" si="160"/>
        <v>6.4979999999999993</v>
      </c>
      <c r="BJ40" s="16">
        <f t="shared" si="161"/>
        <v>6.1989999999999998</v>
      </c>
      <c r="BK40" s="16">
        <f t="shared" si="162"/>
        <v>5.9189999999999987</v>
      </c>
      <c r="BL40" s="16">
        <f t="shared" si="163"/>
        <v>5.6659999999999986</v>
      </c>
      <c r="BM40" s="16">
        <f t="shared" si="164"/>
        <v>5.4369999999999994</v>
      </c>
      <c r="BN40" s="16"/>
      <c r="BO40" s="16"/>
      <c r="BP40" s="16"/>
      <c r="BQ40" s="16">
        <f t="shared" si="341"/>
        <v>15.810999999999998</v>
      </c>
      <c r="BR40" s="16">
        <f t="shared" si="341"/>
        <v>14.938999999999998</v>
      </c>
      <c r="BS40" s="16">
        <f t="shared" si="341"/>
        <v>14.065999999999997</v>
      </c>
      <c r="BT40" s="16">
        <f t="shared" si="341"/>
        <v>13.190999999999997</v>
      </c>
      <c r="BU40" s="16">
        <f t="shared" si="341"/>
        <v>12.31</v>
      </c>
      <c r="BV40" s="16">
        <f t="shared" si="341"/>
        <v>11.429</v>
      </c>
      <c r="BW40" s="16">
        <f t="shared" si="341"/>
        <v>10.545999999999998</v>
      </c>
      <c r="BX40" s="16">
        <f t="shared" si="341"/>
        <v>9.6619999999999973</v>
      </c>
      <c r="BY40" s="16">
        <f t="shared" si="341"/>
        <v>8.7769999999999992</v>
      </c>
      <c r="BZ40" s="16">
        <f t="shared" si="341"/>
        <v>7.8849999999999998</v>
      </c>
      <c r="CA40" s="16">
        <f t="shared" si="341"/>
        <v>6.9990000000000006</v>
      </c>
      <c r="CB40" s="16">
        <f t="shared" si="341"/>
        <v>6.1120000000000001</v>
      </c>
      <c r="CC40" s="16"/>
      <c r="CD40" s="16"/>
      <c r="CE40" s="16">
        <f t="shared" si="177"/>
        <v>13.749000000000001</v>
      </c>
      <c r="CF40" s="16">
        <f t="shared" si="178"/>
        <v>13.173</v>
      </c>
      <c r="CG40" s="16">
        <f t="shared" si="179"/>
        <v>12.603</v>
      </c>
      <c r="CH40" s="16">
        <f t="shared" si="180"/>
        <v>12.040999999999999</v>
      </c>
      <c r="CI40" s="16">
        <f t="shared" si="181"/>
        <v>11.487999999999998</v>
      </c>
      <c r="CJ40" s="16">
        <f t="shared" si="182"/>
        <v>10.938999999999998</v>
      </c>
      <c r="CK40" s="16">
        <f t="shared" si="183"/>
        <v>10.403</v>
      </c>
      <c r="CL40" s="16">
        <f t="shared" si="184"/>
        <v>9.8769999999999971</v>
      </c>
      <c r="CM40" s="16">
        <f t="shared" si="185"/>
        <v>9.3609999999999989</v>
      </c>
      <c r="CN40" s="16">
        <f t="shared" si="186"/>
        <v>8.8509999999999973</v>
      </c>
      <c r="CO40" s="16">
        <f t="shared" si="187"/>
        <v>8.3549999999999986</v>
      </c>
      <c r="CP40" s="16">
        <f t="shared" si="188"/>
        <v>7.8699999999999992</v>
      </c>
      <c r="CQ40" s="16"/>
      <c r="CR40" s="16"/>
      <c r="CS40" s="16">
        <f t="shared" si="189"/>
        <v>5.8829999999999956</v>
      </c>
      <c r="CT40" s="16">
        <f t="shared" si="190"/>
        <v>12.288999999999994</v>
      </c>
      <c r="CU40" s="16">
        <f t="shared" si="191"/>
        <v>21.391999999999996</v>
      </c>
      <c r="CV40" s="16">
        <f t="shared" si="192"/>
        <v>7.1609999999999996</v>
      </c>
      <c r="CW40" s="16">
        <f t="shared" si="193"/>
        <v>14.918999999999999</v>
      </c>
      <c r="CX40" s="16">
        <f t="shared" si="194"/>
        <v>18.317999999999998</v>
      </c>
      <c r="CY40" s="16">
        <f t="shared" si="195"/>
        <v>7.827</v>
      </c>
      <c r="CZ40" s="16">
        <f t="shared" si="196"/>
        <v>16.161999999999999</v>
      </c>
      <c r="DA40" s="16">
        <f t="shared" si="197"/>
        <v>19.525999999999996</v>
      </c>
      <c r="DB40" s="16">
        <f t="shared" si="198"/>
        <v>7.6359999999999992</v>
      </c>
      <c r="DC40" s="16">
        <f t="shared" si="199"/>
        <v>14.524000000000001</v>
      </c>
      <c r="DD40" s="16">
        <f t="shared" si="200"/>
        <v>24.899000000000001</v>
      </c>
      <c r="DE40" s="16">
        <f t="shared" si="201"/>
        <v>8.1219999999999981</v>
      </c>
      <c r="DF40" s="16">
        <f t="shared" si="202"/>
        <v>13.838999999999997</v>
      </c>
      <c r="DG40" s="16">
        <f t="shared" si="203"/>
        <v>20.661999999999999</v>
      </c>
      <c r="DH40" s="16">
        <f t="shared" si="204"/>
        <v>7.2270000000000039</v>
      </c>
      <c r="DI40" s="16">
        <f t="shared" si="205"/>
        <v>13.981000000000002</v>
      </c>
      <c r="DJ40" s="16">
        <f t="shared" si="206"/>
        <v>22.122</v>
      </c>
      <c r="DK40" s="16">
        <f t="shared" si="207"/>
        <v>7.4219999999999988</v>
      </c>
      <c r="DL40" s="16">
        <f t="shared" si="208"/>
        <v>15.208999999999998</v>
      </c>
      <c r="DM40" s="16">
        <f t="shared" si="209"/>
        <v>18.537999999999997</v>
      </c>
      <c r="DN40" s="16">
        <f t="shared" si="210"/>
        <v>8.3189999999999955</v>
      </c>
      <c r="DO40" s="16">
        <f t="shared" si="211"/>
        <v>15.460999999999999</v>
      </c>
      <c r="DP40" s="16">
        <f t="shared" ref="DP40:DP73" si="345">IF(ISNUMBER(OU40),W40-OR40+OU40,"")</f>
        <v>22.576999999999998</v>
      </c>
      <c r="DQ40" s="16">
        <f t="shared" si="212"/>
        <v>7.734</v>
      </c>
      <c r="DR40" s="16">
        <f t="shared" si="213"/>
        <v>15.319000000000001</v>
      </c>
      <c r="DS40" s="16">
        <f t="shared" si="214"/>
        <v>20.525999999999996</v>
      </c>
      <c r="DT40" s="16">
        <f t="shared" si="215"/>
        <v>7.9049999999999994</v>
      </c>
      <c r="DU40" s="16">
        <f t="shared" si="216"/>
        <v>16.348999999999997</v>
      </c>
      <c r="DV40" s="16">
        <f t="shared" si="217"/>
        <v>20.246000000000002</v>
      </c>
      <c r="DW40" s="16">
        <v>22.46</v>
      </c>
      <c r="DX40" s="16">
        <f t="shared" ref="DX40:DX71" si="346">IF(ISNUMBER(LD40),DW40-LC40+LD40,"")</f>
        <v>19.893000000000001</v>
      </c>
      <c r="DY40" s="16">
        <f t="shared" ref="DY40:DY73" si="347">IF(ISNUMBER(DW40),DW40-LH40+LN40,"")</f>
        <v>19.994000000000003</v>
      </c>
      <c r="DZ40" s="16">
        <f t="shared" ref="DZ40:DZ73" si="348">IF(ISNUMBER(KU40),DW40-KK40+KU40,"")</f>
        <v>12.588999999999999</v>
      </c>
      <c r="EA40" s="16">
        <f t="shared" ref="EA40:EA73" si="349">IF(ISNUMBER(KV40),DW40-KL40+KV40,"")</f>
        <v>12.576000000000001</v>
      </c>
      <c r="EB40" s="16">
        <f t="shared" ref="EB40:EB73" si="350">IF(ISNUMBER(KM40),DW40-KL40+KM40,"")</f>
        <v>19.806000000000001</v>
      </c>
      <c r="EC40" s="16">
        <f t="shared" ref="EC40:EC73" si="351">IF(ISNUMBER(KN40),DW40-KL40+KN40,"")</f>
        <v>20.533000000000001</v>
      </c>
      <c r="ED40" s="38">
        <f>DW40-LC40+KO40</f>
        <v>12.8</v>
      </c>
      <c r="EE40" s="16">
        <f>DW40-LD40+KO40</f>
        <v>15.367000000000001</v>
      </c>
      <c r="EF40" s="16">
        <f>DW40-LF40+KP40</f>
        <v>12.713000000000001</v>
      </c>
      <c r="EG40" s="16">
        <f>DW40-LG40+KP40</f>
        <v>15.178000000000001</v>
      </c>
      <c r="EH40" s="16">
        <f t="shared" ref="EH40:EH73" si="352">IF(ISNUMBER(KO40),$DW40-$LH40+KQ40,"")</f>
        <v>12.725000000000001</v>
      </c>
      <c r="EI40" s="16">
        <f t="shared" ref="EI40:EI73" si="353">IF(ISNUMBER(KO40),$DW40-$LN40+KQ40,"")</f>
        <v>15.190999999999999</v>
      </c>
      <c r="EJ40" s="16">
        <f t="shared" ref="EJ40:EJ73" si="354">IF(ISNUMBER(KR40),DW40-LC40+KR40,"")</f>
        <v>15.058</v>
      </c>
      <c r="EK40" s="16">
        <f>DW40-LC40+KW40</f>
        <v>7.4439999999999991</v>
      </c>
      <c r="EL40" s="16">
        <f>DW40-LD40+KW40</f>
        <v>10.010999999999999</v>
      </c>
      <c r="EM40" s="16">
        <f t="shared" ref="EM40:EM73" si="355">IF(ISNUMBER($KX40),$DW40-LF40+$KX40,"")</f>
        <v>7.25</v>
      </c>
      <c r="EN40" s="16">
        <f t="shared" ref="EN40:EN73" si="356">IF(ISNUMBER($KX40),$DW40-LG40+$KX40,"")</f>
        <v>9.7149999999999999</v>
      </c>
      <c r="EO40" s="16">
        <f t="shared" ref="EO40:EO73" si="357">IF(ISNUMBER($KY40),$DW40-LH40+$KY40,"")</f>
        <v>7.2750000000000021</v>
      </c>
      <c r="EP40" s="16">
        <f t="shared" ref="EP40:EP73" si="358">IF(ISNUMBER($KY40),$DW40-LN40+$KY40,"")</f>
        <v>9.7409999999999997</v>
      </c>
      <c r="EQ40" s="16">
        <f t="shared" ref="EQ40:EQ73" si="359">IF(ISNUMBER($KZ40),$DW40-LC40+$KZ40,"")</f>
        <v>5.0510000000000002</v>
      </c>
      <c r="ER40" s="16">
        <f t="shared" ref="ER40:ER73" si="360">IF(ISNUMBER($KZ40),$DW40-LD40+$KZ40,"")</f>
        <v>7.6180000000000003</v>
      </c>
      <c r="ES40" s="16">
        <f>DW40-LC40+LQ40</f>
        <v>23.661999999999999</v>
      </c>
      <c r="ET40" s="16">
        <f>DW40-LD40+LR40</f>
        <v>24.016999999999999</v>
      </c>
      <c r="EU40" s="16">
        <f t="shared" ref="EU40:EU73" si="361">IF(ISNUMBER(DW40),DW40-LC40+LR40,"")</f>
        <v>21.45</v>
      </c>
      <c r="EV40" s="16">
        <f t="shared" ref="EV40:EV71" si="362">IF(ISNUMBER(DW40),DW40-LC40+LS40,"")</f>
        <v>19.678000000000001</v>
      </c>
      <c r="EW40" s="16">
        <f>DW40-LC40+LO40</f>
        <v>23.221</v>
      </c>
      <c r="EX40" s="16">
        <f>DW40-LD40+LP40</f>
        <v>23.125</v>
      </c>
      <c r="EY40" s="16">
        <f t="shared" ref="EY40:EY73" si="363">IF(ISNUMBER(LP40),DW40-LC40+LP40,"")</f>
        <v>20.558</v>
      </c>
      <c r="EZ40" s="16">
        <f t="shared" ref="EZ40:EZ71" si="364">IF(ISNUMBER(LT40),$DW40-LC40+LT40,"")</f>
        <v>18.291</v>
      </c>
      <c r="FA40" s="16">
        <f t="shared" ref="FA40:FA71" si="365">IF(ISNUMBER(LU40),$DW40-LD40+LU40,"")</f>
        <v>21.167000000000002</v>
      </c>
      <c r="FB40" s="16">
        <f t="shared" ref="FB40:FB71" si="366">IF(ISNUMBER(LU40),$DW40-LC40+LU40,"")</f>
        <v>18.600000000000001</v>
      </c>
      <c r="FC40" s="16">
        <f t="shared" ref="FC40:FC73" si="367">IF(ISNUMBER(LV40),DW40-LC40+LV40,"")</f>
        <v>23.957000000000001</v>
      </c>
      <c r="FD40" s="16">
        <f t="shared" ref="FD40:FD73" si="368">IF(ISNUMBER(LV40),DW40-LD40+LV40,"")</f>
        <v>26.524000000000001</v>
      </c>
      <c r="FE40" s="16">
        <f t="shared" ref="FE40:FE73" si="369">IF(ISNUMBER(LX40),DW40-LC40+LX40,"")</f>
        <v>14.265000000000001</v>
      </c>
      <c r="FF40" s="16">
        <f t="shared" ref="FF40:FF73" si="370">IF(ISNUMBER(LX40),DW40-LD40+LX40,"")</f>
        <v>16.832000000000001</v>
      </c>
      <c r="FG40" s="16">
        <f t="shared" ref="FG40:FG73" si="371">IF(ISNUMBER(LW40),DW40-LC40+LW40,"")</f>
        <v>14.747</v>
      </c>
      <c r="FH40" s="16">
        <f t="shared" ref="FH40:FH73" si="372">IF(ISNUMBER(LW40),DW40-LD40+LW40,"")</f>
        <v>17.314</v>
      </c>
      <c r="FI40" s="16">
        <f t="shared" ref="FI40:FI73" si="373">IF(ISNUMBER(LY40),DW40-LC40+LY40,"")</f>
        <v>13.170999999999999</v>
      </c>
      <c r="FJ40" s="16">
        <f>DW40-LA40+LY40</f>
        <v>-5.3639999999999972</v>
      </c>
      <c r="FK40" s="16">
        <f t="shared" ref="FK40:FK73" si="374">IF(ISNUMBER(LY40),DW40-LD40+LY40,"")</f>
        <v>15.738</v>
      </c>
      <c r="FL40" s="47">
        <f t="shared" ref="FL40:FL73" si="375">IF(ISNUMBER(LZ40),DW40-LH40+LZ40,"")</f>
        <v>12.789000000000001</v>
      </c>
      <c r="FM40" s="16">
        <f t="shared" ref="FM40:FM73" si="376">IF(ISNUMBER(MA40),DW40-LI40+MA40,"")</f>
        <v>12.779</v>
      </c>
      <c r="FN40" s="16">
        <f t="shared" ref="FN40:FN73" si="377">IF(ISNUMBER(MC40),DW40-LK40+MC40,"")</f>
        <v>12.792000000000002</v>
      </c>
      <c r="FO40" s="16">
        <f t="shared" ref="FO40:FO73" si="378">IF(ISNUMBER(MB40),DW40-LJ40+MB40,"")</f>
        <v>12.941000000000003</v>
      </c>
      <c r="FP40" s="16">
        <f t="shared" ref="FP40:FP73" si="379">IF(ISNUMBER(MD40),DW40-LL40+MD40,"")</f>
        <v>12.778000000000002</v>
      </c>
      <c r="FQ40" s="16">
        <f t="shared" ref="FQ40:FQ73" si="380">IF(ISNUMBER(DW40),DW40-LM40+ME40,"")</f>
        <v>12.775000000000002</v>
      </c>
      <c r="FR40" s="16">
        <f t="shared" ref="FR40:FR73" si="381">IF(ISNUMBER(LZ40),DW40-LN40+LZ40,"")</f>
        <v>15.254999999999999</v>
      </c>
      <c r="FS40" s="16">
        <v>7.2</v>
      </c>
      <c r="FT40" s="16">
        <f>FS40-PE40+PH40</f>
        <v>5.0339999999999989</v>
      </c>
      <c r="FU40" s="16">
        <f t="shared" ref="FU40:FU71" si="382">IF(ISNUMBER(PI40),FS40-PF40+PI40,"")</f>
        <v>5.0160000000000018</v>
      </c>
      <c r="FV40" s="16">
        <f t="shared" ref="FV40:FV71" si="383">IF(ISNUMBER(PJ40),FS40-PG40+PJ40,"")</f>
        <v>5.0030000000000001</v>
      </c>
      <c r="FW40" s="16">
        <f>FS40-PE40+PK40</f>
        <v>-0.43599999999999994</v>
      </c>
      <c r="FX40" s="16">
        <f t="shared" ref="FX40:FX71" si="384">IF(ISNUMBER(PL40),FS40-PG40+PL40,"")</f>
        <v>-0.5649999999999995</v>
      </c>
      <c r="FY40" s="16">
        <f t="shared" ref="FY40:FY71" si="385">IF(ISNUMBER(PM40),FS40-PE40+PM40,"")</f>
        <v>-2.9049999999999994</v>
      </c>
      <c r="FZ40" s="16">
        <f>FS40-PE40+PN40</f>
        <v>14.932000000000002</v>
      </c>
      <c r="GA40" s="16">
        <f>FS40-PE40+PO40</f>
        <v>12.243000000000002</v>
      </c>
      <c r="GB40" s="16">
        <f t="shared" ref="GB40:GB71" si="386">IF(ISNUMBER(PP40),$FS40-$PF40+PP40,"")</f>
        <v>14.984999999999999</v>
      </c>
      <c r="GC40" s="16">
        <f t="shared" ref="GC40:GC71" si="387">IF(ISNUMBER(PQ40),$FS40-$PF40+PQ40,"")</f>
        <v>12.405000000000001</v>
      </c>
      <c r="GD40" s="16">
        <f t="shared" ref="GD40:GD71" si="388">IF(ISNUMBER(PR40),$FS40-$PG40+PR40,"")</f>
        <v>14.961000000000002</v>
      </c>
      <c r="GE40" s="16">
        <f t="shared" ref="GE40:GE71" si="389">IF(ISNUMBER(PS40),$FS40-$PG40+PS40,"")</f>
        <v>12.380000000000003</v>
      </c>
      <c r="GF40" s="16">
        <f>FS40-PE40+PV40</f>
        <v>16.141999999999999</v>
      </c>
      <c r="GG40" s="16">
        <f>FS40-PE40+PW40</f>
        <v>13.795000000000002</v>
      </c>
      <c r="GH40" s="16">
        <f>FS40-PE40+PT40</f>
        <v>15.709</v>
      </c>
      <c r="GI40" s="16">
        <f>FS40-PE40+PU40</f>
        <v>12.919</v>
      </c>
      <c r="GJ40" s="16">
        <f t="shared" ref="GJ40:GJ71" si="390">IF(ISNUMBER(PX40),$FS40-$PE40+PX40,"")</f>
        <v>10.709</v>
      </c>
      <c r="GK40" s="16">
        <f t="shared" ref="GK40:GK71" si="391">IF(ISNUMBER(PY40),$FS40-$PE40+PY40,"")</f>
        <v>10.995000000000001</v>
      </c>
      <c r="GL40" s="16">
        <f t="shared" ref="GL40:GL71" si="392">IF(ISNUMBER(PZ40),$FS40-$PE40+PZ40,"")</f>
        <v>16.545000000000002</v>
      </c>
      <c r="GM40" s="16">
        <f t="shared" ref="GM40:GM71" si="393">IF(ISNUMBER(QA40),$FS40-$PE40+QA40,"")</f>
        <v>7.0190000000000019</v>
      </c>
      <c r="GN40" s="16">
        <f t="shared" ref="GN40:GN71" si="394">IF(ISNUMBER(QB40),$FS40-$PE40+QB40,"")</f>
        <v>6.5970000000000013</v>
      </c>
      <c r="GO40" s="16">
        <f t="shared" ref="GO40:GO71" si="395">IF(ISNUMBER(QC40),$FS40-$PE40+QC40,"")</f>
        <v>5.4529999999999994</v>
      </c>
      <c r="GP40" s="16">
        <f t="shared" ref="GP40:GP71" si="396">IF(ISNUMBER(QD40),$FS40-$PG40+QD40,"")</f>
        <v>5.0950000000000024</v>
      </c>
      <c r="GQ40" s="16">
        <v>20.64</v>
      </c>
      <c r="GR40" s="16">
        <f t="shared" ref="GR40:GR71" si="397">IF(ISNUMBER(PO40),GQ40-PN40+PO40,"")</f>
        <v>17.951000000000001</v>
      </c>
      <c r="GS40" s="16">
        <f>GQ40-PN40+PH40</f>
        <v>10.741999999999997</v>
      </c>
      <c r="GT40" s="16">
        <f>GQ40-PO40+PH40</f>
        <v>13.430999999999997</v>
      </c>
      <c r="GU40" s="16">
        <f>GQ40-PP40+PI40</f>
        <v>10.671000000000003</v>
      </c>
      <c r="GV40" s="16">
        <f>GQ40-PQ40+PI40</f>
        <v>13.251000000000001</v>
      </c>
      <c r="GW40" s="16">
        <f t="shared" ref="GW40:GW71" si="398">IF(ISNUMBER($PJ40),$GQ40-PR40+$PJ40,"")</f>
        <v>10.681999999999999</v>
      </c>
      <c r="GX40" s="16">
        <f t="shared" ref="GX40:GX71" si="399">IF(ISNUMBER($PJ40),$GQ40-PS40+$PJ40,"")</f>
        <v>13.262999999999998</v>
      </c>
      <c r="GY40" s="16">
        <f>GQ40-PN40+PK40</f>
        <v>5.2719999999999985</v>
      </c>
      <c r="GZ40" s="16">
        <f>GQ40-PO40+PK40</f>
        <v>7.9609999999999985</v>
      </c>
      <c r="HA40" s="16">
        <f t="shared" ref="HA40:HA71" si="400">IF(ISNUMBER($PL40),$GQ40-PR40+$PL40,"")</f>
        <v>5.113999999999999</v>
      </c>
      <c r="HB40" s="16">
        <f t="shared" ref="HB40:HB71" si="401">IF(ISNUMBER($PL40),$GQ40-PS40+$PL40,"")</f>
        <v>7.6949999999999985</v>
      </c>
      <c r="HC40" s="16">
        <f t="shared" ref="HC40:HC71" si="402">IF(ISNUMBER($PM40),$GQ40-PN40+$PM40,"")</f>
        <v>2.802999999999999</v>
      </c>
      <c r="HD40" s="16">
        <f t="shared" ref="HD40:HD71" si="403">IF(ISNUMBER($PM40),$GQ40-PO40+$PM40,"")</f>
        <v>5.4919999999999991</v>
      </c>
      <c r="HE40" s="16">
        <f>GQ40-PN40+PV40</f>
        <v>21.849999999999998</v>
      </c>
      <c r="HF40" s="16">
        <f>GQ40-PO40+PW40</f>
        <v>22.192</v>
      </c>
      <c r="HG40" s="16">
        <f t="shared" ref="HG40:HG71" si="404">IF(ISNUMBER(PW40),GQ40-PN40+PW40,"")</f>
        <v>19.503</v>
      </c>
      <c r="HH40" s="16">
        <f>GQ40-PN40+PT40</f>
        <v>21.416999999999998</v>
      </c>
      <c r="HI40" s="16">
        <f>GQ40-PO40+PU40</f>
        <v>21.315999999999999</v>
      </c>
      <c r="HJ40" s="16">
        <f t="shared" ref="HJ40:HJ71" si="405">IF(ISNUMBER(PU40),GQ40-PN40+PU40,"")</f>
        <v>18.626999999999999</v>
      </c>
      <c r="HK40" s="16">
        <f t="shared" ref="HK40:HK71" si="406">IF(ISNUMBER(PX40),$GQ40-PN40+PX40,"")</f>
        <v>16.416999999999998</v>
      </c>
      <c r="HL40" s="16">
        <f t="shared" ref="HL40:HL71" si="407">IF(ISNUMBER(PY40),$GQ40-PO40+PY40,"")</f>
        <v>19.391999999999999</v>
      </c>
      <c r="HM40" s="16">
        <f t="shared" ref="HM40:HM71" si="408">IF(ISNUMBER(PY40),$GQ40-PN40+PY40,"")</f>
        <v>16.702999999999999</v>
      </c>
      <c r="HN40" s="16">
        <f t="shared" ref="HN40:HN71" si="409">IF(ISNUMBER(PZ40),$GQ40-$PN40+PZ40,"")</f>
        <v>22.253</v>
      </c>
      <c r="HO40" s="16">
        <f t="shared" ref="HO40:HO71" si="410">IF(ISNUMBER(PZ40),$GQ40-$PO40+PZ40,"")</f>
        <v>24.942</v>
      </c>
      <c r="HP40" s="16">
        <f t="shared" ref="HP40:HP71" si="411">IF(ISNUMBER(QA40),$GQ40-$PN40+QA40,"")</f>
        <v>12.727</v>
      </c>
      <c r="HQ40" s="16">
        <f t="shared" ref="HQ40:HQ71" si="412">IF(ISNUMBER(QA40),$GQ40-$PO40+QA40,"")</f>
        <v>15.416</v>
      </c>
      <c r="HR40" s="16">
        <f t="shared" ref="HR40:HR71" si="413">IF(ISNUMBER(QB40),$GQ40-$PN40+QB40,"")</f>
        <v>12.305</v>
      </c>
      <c r="HS40" s="16">
        <f t="shared" ref="HS40:HS71" si="414">IF(ISNUMBER(QD40),$GQ40-$PO40+QB40,"")</f>
        <v>14.994</v>
      </c>
      <c r="HT40" s="16">
        <f t="shared" ref="HT40:HT71" si="415">IF(ISNUMBER(QC40),$GQ40-$PN40+QC40,"")</f>
        <v>11.160999999999998</v>
      </c>
      <c r="HU40" s="16">
        <f t="shared" ref="HU40:HU71" si="416">IF(ISNUMBER(QC40),$GQ40-$PO40+QC40,"")</f>
        <v>13.849999999999998</v>
      </c>
      <c r="HV40" s="16">
        <f t="shared" ref="HV40:HV71" si="417">IF(ISNUMBER($QD40),$GQ40-PR40+$QD40,"")</f>
        <v>10.774000000000001</v>
      </c>
      <c r="HW40" s="16">
        <f t="shared" ref="HW40:HW71" si="418">IF(ISNUMBER($QD40),$GQ40-PS40+$QD40,"")</f>
        <v>13.355</v>
      </c>
      <c r="HX40" s="16">
        <v>6.67</v>
      </c>
      <c r="HY40" s="16">
        <f>HX40-QG40+QJ40</f>
        <v>4.4789999999999974</v>
      </c>
      <c r="HZ40" s="16">
        <f>HX40-QH40+QK40</f>
        <v>4.452</v>
      </c>
      <c r="IA40" s="16">
        <f t="shared" ref="IA40:IA71" si="419">IF(ISNUMBER(QL40),HX40-QI40+QL40,"")</f>
        <v>4.4399999999999995</v>
      </c>
      <c r="IB40" s="16">
        <f>HX40-QG40+QM40</f>
        <v>-1.0170000000000012</v>
      </c>
      <c r="IC40" s="16">
        <f t="shared" ref="IC40:IC71" si="420">IF(ISNUMBER(QN40),HX40-QI40+QN40,"")</f>
        <v>-1.1519999999999992</v>
      </c>
      <c r="ID40" s="16">
        <f t="shared" ref="ID40:ID71" si="421">IF(ISNUMBER(QO40),HX40-QG40+QO40,"")</f>
        <v>-3.4980000000000011</v>
      </c>
      <c r="IE40" s="16">
        <f t="shared" si="342"/>
        <v>14.443999999999997</v>
      </c>
      <c r="IF40" s="16">
        <f t="shared" si="342"/>
        <v>11.712999999999999</v>
      </c>
      <c r="IG40" s="16">
        <f t="shared" ref="IG40:IG71" si="422">IF(ISNUMBER(QR40),$HX40-$QH40+QR40,"")</f>
        <v>14.496</v>
      </c>
      <c r="IH40" s="16">
        <f t="shared" ref="IH40:IH71" si="423">IF(ISNUMBER(QS40),$HX40-$QH40+QS40,"")</f>
        <v>11.875999999999999</v>
      </c>
      <c r="II40" s="16">
        <f t="shared" ref="II40:II71" si="424">IF(ISNUMBER(QT40),$HX40-$QI40+QT40,"")</f>
        <v>14.472</v>
      </c>
      <c r="IJ40" s="16">
        <f t="shared" ref="IJ40:IJ71" si="425">IF(ISNUMBER(QU40),$HX40-$QI40+QU40,"")</f>
        <v>11.851000000000001</v>
      </c>
      <c r="IK40" s="16">
        <f t="shared" si="343"/>
        <v>15.658999999999997</v>
      </c>
      <c r="IL40" s="16">
        <f t="shared" si="343"/>
        <v>13.296999999999999</v>
      </c>
      <c r="IM40" s="16">
        <f t="shared" si="344"/>
        <v>15.225999999999997</v>
      </c>
      <c r="IN40" s="16">
        <f t="shared" si="344"/>
        <v>12.391</v>
      </c>
      <c r="IO40" s="16">
        <f t="shared" ref="IO40:IO71" si="426">IF(ISNUMBER(QZ40),$HX40-QG40+QZ40,"")</f>
        <v>15.658999999999997</v>
      </c>
      <c r="IP40" s="16">
        <f t="shared" ref="IP40:IP71" si="427">IF(ISNUMBER(RA40),$HX40-QG40+RA40,"")</f>
        <v>13.296999999999999</v>
      </c>
      <c r="IQ40" s="16">
        <f t="shared" ref="IQ40:IQ71" si="428">IF(ISNUMBER(RB40),$HX40-$QG40+RB40,"")</f>
        <v>16.131</v>
      </c>
      <c r="IR40" s="16">
        <f t="shared" ref="IR40:IR71" si="429">IF(ISNUMBER(RC40),$HX40-$QG40+RC40,"")</f>
        <v>6.484</v>
      </c>
      <c r="IS40" s="16">
        <f t="shared" ref="IS40:IS71" si="430">IF(ISNUMBER(RD40),$HX40-$QG40+RD40,"")</f>
        <v>6.0909999999999993</v>
      </c>
      <c r="IT40" s="16">
        <f t="shared" ref="IT40:IT71" si="431">IF(ISNUMBER(RE40),$HX40-$QG40+RE40,"")</f>
        <v>4.9329999999999981</v>
      </c>
      <c r="IU40" s="16">
        <f t="shared" ref="IU40:IU71" si="432">IF(ISNUMBER(RF40),$HX40-$QI40+RF40,"")</f>
        <v>4.5570000000000004</v>
      </c>
      <c r="IV40" s="16">
        <v>20.14</v>
      </c>
      <c r="IW40" s="16">
        <f t="shared" ref="IW40:IW71" si="433">IF(ISNUMBER(QQ40),IV40-QP40+QQ40,"")</f>
        <v>17.409000000000002</v>
      </c>
      <c r="IX40" s="16">
        <f>IV40-QP40+QJ40</f>
        <v>10.175000000000001</v>
      </c>
      <c r="IY40" s="16">
        <f>IV40-QQ40+QJ40</f>
        <v>12.905999999999999</v>
      </c>
      <c r="IZ40" s="16">
        <f>IV40-QR40+QK40</f>
        <v>10.096</v>
      </c>
      <c r="JA40" s="16">
        <f>IV40-QS40+QK40</f>
        <v>12.716000000000001</v>
      </c>
      <c r="JB40" s="16">
        <f t="shared" ref="JB40:JB71" si="434">IF(ISNUMBER($QL40),$IV40-QT40+$QL40,"")</f>
        <v>10.108000000000001</v>
      </c>
      <c r="JC40" s="16">
        <f t="shared" ref="JC40:JC71" si="435">IF(ISNUMBER($QL40),$IV40-QU40+$QL40,"")</f>
        <v>12.728999999999999</v>
      </c>
      <c r="JD40" s="16">
        <f t="shared" ref="JD40:JD71" si="436">IF(ISNUMBER(QM40),IV40-QP40+QM40,"")</f>
        <v>4.679000000000002</v>
      </c>
      <c r="JE40" s="16">
        <f>IV40-QQ40+QM40</f>
        <v>7.41</v>
      </c>
      <c r="JF40" s="16">
        <f t="shared" ref="JF40:JF71" si="437">IF(ISNUMBER($QN40),$IV40-QT40+$QN40,"")</f>
        <v>4.5160000000000018</v>
      </c>
      <c r="JG40" s="16">
        <f t="shared" ref="JG40:JG71" si="438">IF(ISNUMBER($QN40),$IV40-QU40+$QN40,"")</f>
        <v>7.1370000000000005</v>
      </c>
      <c r="JH40" s="16">
        <f t="shared" ref="JH40:JH71" si="439">IF(ISNUMBER($QO40),$IV40-QP40+$QO40,"")</f>
        <v>2.1980000000000022</v>
      </c>
      <c r="JI40" s="16">
        <f t="shared" ref="JI40:JI71" si="440">IF(ISNUMBER($QO40),$IV40-QQ40+$QO40,"")</f>
        <v>4.9290000000000003</v>
      </c>
      <c r="JJ40" s="16">
        <f>IV40-QP40+QX40</f>
        <v>21.355</v>
      </c>
      <c r="JK40" s="16">
        <f>IV40-QQ40+QY40</f>
        <v>21.724</v>
      </c>
      <c r="JL40" s="16">
        <f t="shared" ref="JL40:JL71" si="441">IF(ISNUMBER(QY40),IV40-QP40+QY40,"")</f>
        <v>18.993000000000002</v>
      </c>
      <c r="JM40" s="16">
        <f>IV40-QP40+QV40</f>
        <v>20.922000000000001</v>
      </c>
      <c r="JN40" s="16">
        <f>IV40-QQ40+QW40</f>
        <v>20.818000000000001</v>
      </c>
      <c r="JO40" s="16">
        <f t="shared" ref="JO40:JO71" si="442">IF(ISNUMBER(QW40),IV40-QP40+QW40,"")</f>
        <v>18.087000000000003</v>
      </c>
      <c r="JP40" s="16">
        <f t="shared" ref="JP40:JP71" si="443">IF(ISNUMBER(QZ40),$IV40-QP40+QZ40,"")</f>
        <v>21.355</v>
      </c>
      <c r="JQ40" s="16">
        <f t="shared" ref="JQ40:JQ71" si="444">IF(ISNUMBER(RA40),$IV40-QQ40+RA40,"")</f>
        <v>21.724</v>
      </c>
      <c r="JR40" s="16">
        <f t="shared" ref="JR40:JR71" si="445">IF(ISNUMBER(RA40),$IV40-QP40+RA40,"")</f>
        <v>18.993000000000002</v>
      </c>
      <c r="JS40" s="16">
        <f t="shared" ref="JS40:JS71" si="446">IF(ISNUMBER($RB40),$IV40-QP40+$RB40,"")</f>
        <v>21.827000000000002</v>
      </c>
      <c r="JT40" s="16">
        <f t="shared" ref="JT40:JT71" si="447">IF(ISNUMBER($RB40),$IV40-QQ40+$RB40,"")</f>
        <v>24.558</v>
      </c>
      <c r="JU40" s="16">
        <f t="shared" ref="JU40:JU71" si="448">IF(ISNUMBER($RC40),$IV40-QP40+$RC40,"")</f>
        <v>12.180000000000003</v>
      </c>
      <c r="JV40" s="16">
        <f t="shared" ref="JV40:JV71" si="449">IF(ISNUMBER($RC40),$IV40-QQ40+$RC40,"")</f>
        <v>14.911000000000001</v>
      </c>
      <c r="JW40" s="16">
        <f t="shared" ref="JW40:JW71" si="450">IF(ISNUMBER($RD40),$IV40-QP40+$RD40,"")</f>
        <v>11.787000000000003</v>
      </c>
      <c r="JX40" s="16">
        <f t="shared" ref="JX40:JX71" si="451">IF(ISNUMBER($RD40),$IV40-QQ40+$RD40,"")</f>
        <v>14.518000000000001</v>
      </c>
      <c r="JY40" s="16">
        <f t="shared" ref="JY40:JY71" si="452">IF(ISNUMBER($RE40),$IV40-QP40+$RE40,"")</f>
        <v>10.629000000000001</v>
      </c>
      <c r="JZ40" s="16">
        <f t="shared" ref="JZ40:JZ71" si="453">IF(ISNUMBER($RE40),$IV40-QQ40+$RE40,"")</f>
        <v>13.36</v>
      </c>
      <c r="KA40" s="16">
        <f t="shared" ref="KA40:KA71" si="454">IF(ISNUMBER($RF40),$IV40-QT40+$RF40,"")</f>
        <v>10.225000000000001</v>
      </c>
      <c r="KB40" s="16">
        <f t="shared" ref="KB40:KB71" si="455">IF(ISNUMBER($RF40),$IV40-QU40+$RF40,"")</f>
        <v>12.846</v>
      </c>
      <c r="KC40" s="16"/>
      <c r="KD40" s="23">
        <v>6</v>
      </c>
      <c r="KE40" s="16">
        <v>22.643000000000001</v>
      </c>
      <c r="KF40" s="16">
        <v>20.545000000000002</v>
      </c>
      <c r="KG40" s="16">
        <v>20.850999999999999</v>
      </c>
      <c r="KH40" s="16">
        <f t="shared" si="123"/>
        <v>1.7920000000000016</v>
      </c>
      <c r="KI40" s="16">
        <v>19.911999999999999</v>
      </c>
      <c r="KJ40" s="16">
        <v>20.010999999999999</v>
      </c>
      <c r="KK40" s="16">
        <v>27.78</v>
      </c>
      <c r="KL40" s="16">
        <v>27.843</v>
      </c>
      <c r="KM40" s="16">
        <v>25.189</v>
      </c>
      <c r="KN40" s="16">
        <v>25.916</v>
      </c>
      <c r="KO40" s="16">
        <v>20.614000000000001</v>
      </c>
      <c r="KP40" s="16">
        <v>18.481000000000002</v>
      </c>
      <c r="KQ40" s="16">
        <v>18.776</v>
      </c>
      <c r="KR40" s="16">
        <v>22.872</v>
      </c>
      <c r="KS40" s="16">
        <v>20.768999999999998</v>
      </c>
      <c r="KT40" s="16">
        <v>18.774999999999999</v>
      </c>
      <c r="KU40" s="16">
        <v>17.908999999999999</v>
      </c>
      <c r="KV40" s="16">
        <v>17.959</v>
      </c>
      <c r="KW40" s="16">
        <v>15.257999999999999</v>
      </c>
      <c r="KX40" s="16">
        <v>13.018000000000001</v>
      </c>
      <c r="KY40" s="16">
        <v>13.326000000000001</v>
      </c>
      <c r="KZ40" s="16">
        <v>12.865</v>
      </c>
      <c r="LA40" s="16">
        <v>48.808999999999997</v>
      </c>
      <c r="LB40" s="16">
        <v>43.816000000000003</v>
      </c>
      <c r="LC40" s="16">
        <v>30.274000000000001</v>
      </c>
      <c r="LD40" s="16">
        <v>27.707000000000001</v>
      </c>
      <c r="LE40" s="16">
        <f t="shared" si="124"/>
        <v>1.7630000000000017</v>
      </c>
      <c r="LF40" s="16">
        <v>28.228000000000002</v>
      </c>
      <c r="LG40" s="16">
        <v>25.763000000000002</v>
      </c>
      <c r="LH40" s="16">
        <v>28.510999999999999</v>
      </c>
      <c r="LI40" s="16">
        <v>28.462</v>
      </c>
      <c r="LJ40" s="16">
        <v>29.231999999999999</v>
      </c>
      <c r="LK40" s="16">
        <v>28.523</v>
      </c>
      <c r="LL40" s="16">
        <v>28.456</v>
      </c>
      <c r="LM40" s="16">
        <v>28.440999999999999</v>
      </c>
      <c r="LN40" s="16">
        <v>26.045000000000002</v>
      </c>
      <c r="LO40" s="16">
        <v>31.035</v>
      </c>
      <c r="LP40" s="16">
        <v>28.372</v>
      </c>
      <c r="LQ40" s="16">
        <v>31.475999999999999</v>
      </c>
      <c r="LR40" s="16">
        <v>29.263999999999999</v>
      </c>
      <c r="LS40" s="16">
        <v>27.492000000000001</v>
      </c>
      <c r="LT40" s="16">
        <v>26.105</v>
      </c>
      <c r="LU40" s="16">
        <v>26.414000000000001</v>
      </c>
      <c r="LV40" s="16">
        <v>31.771000000000001</v>
      </c>
      <c r="LW40" s="16">
        <v>22.561</v>
      </c>
      <c r="LX40" s="16">
        <v>22.079000000000001</v>
      </c>
      <c r="LY40" s="16">
        <v>20.984999999999999</v>
      </c>
      <c r="LZ40" s="16">
        <v>18.84</v>
      </c>
      <c r="MA40" s="16">
        <v>18.780999999999999</v>
      </c>
      <c r="MB40" s="16">
        <v>19.713000000000001</v>
      </c>
      <c r="MC40" s="16">
        <v>18.855</v>
      </c>
      <c r="MD40" s="16">
        <v>18.774000000000001</v>
      </c>
      <c r="ME40" s="16">
        <v>18.756</v>
      </c>
      <c r="MF40" s="16">
        <v>22.643000000000001</v>
      </c>
      <c r="MG40" s="16">
        <v>22.2</v>
      </c>
      <c r="MH40" s="16">
        <v>21.774000000000001</v>
      </c>
      <c r="MI40" s="16">
        <v>21.367999999999999</v>
      </c>
      <c r="MJ40" s="16">
        <v>20.98</v>
      </c>
      <c r="MK40" s="16">
        <v>20.614999999999998</v>
      </c>
      <c r="ML40" s="16">
        <v>20.271000000000001</v>
      </c>
      <c r="MM40" s="16">
        <v>19.951000000000001</v>
      </c>
      <c r="MN40" s="16">
        <v>19.652000000000001</v>
      </c>
      <c r="MO40" s="16">
        <v>19.372</v>
      </c>
      <c r="MP40" s="16">
        <v>19.119</v>
      </c>
      <c r="MQ40" s="16">
        <v>18.89</v>
      </c>
      <c r="MR40" s="16">
        <v>29.263999999999999</v>
      </c>
      <c r="MS40" s="16">
        <v>28.391999999999999</v>
      </c>
      <c r="MT40" s="16">
        <v>27.518999999999998</v>
      </c>
      <c r="MU40" s="16">
        <v>26.643999999999998</v>
      </c>
      <c r="MV40" s="16">
        <v>25.763000000000002</v>
      </c>
      <c r="MW40" s="16">
        <v>24.882000000000001</v>
      </c>
      <c r="MX40" s="16">
        <v>23.998999999999999</v>
      </c>
      <c r="MY40" s="16">
        <v>23.114999999999998</v>
      </c>
      <c r="MZ40" s="16">
        <v>22.23</v>
      </c>
      <c r="NA40" s="16">
        <v>21.338000000000001</v>
      </c>
      <c r="NB40" s="16">
        <v>20.452000000000002</v>
      </c>
      <c r="NC40" s="16">
        <v>19.565000000000001</v>
      </c>
      <c r="ND40" s="16">
        <v>27.202000000000002</v>
      </c>
      <c r="NE40" s="16">
        <v>26.626000000000001</v>
      </c>
      <c r="NF40" s="16">
        <v>26.056000000000001</v>
      </c>
      <c r="NG40" s="16">
        <v>25.494</v>
      </c>
      <c r="NH40" s="16">
        <v>24.940999999999999</v>
      </c>
      <c r="NI40" s="16">
        <v>24.391999999999999</v>
      </c>
      <c r="NJ40" s="16">
        <v>23.856000000000002</v>
      </c>
      <c r="NK40" s="16">
        <v>23.33</v>
      </c>
      <c r="NL40" s="16">
        <v>22.814</v>
      </c>
      <c r="NM40" s="16">
        <v>22.303999999999998</v>
      </c>
      <c r="NN40" s="16">
        <v>21.808</v>
      </c>
      <c r="NO40" s="16">
        <v>21.323</v>
      </c>
      <c r="NP40" s="16">
        <v>40.936</v>
      </c>
      <c r="NQ40" s="16">
        <v>37.628999999999998</v>
      </c>
      <c r="NR40" s="16">
        <v>44.034999999999997</v>
      </c>
      <c r="NS40" s="16">
        <v>53.137999999999998</v>
      </c>
      <c r="NT40" s="16">
        <v>22.643000000000001</v>
      </c>
      <c r="NU40" s="16">
        <v>20.614000000000001</v>
      </c>
      <c r="NV40" s="16">
        <v>28.372</v>
      </c>
      <c r="NW40" s="16">
        <v>31.771000000000001</v>
      </c>
      <c r="NX40" s="16">
        <v>16.212</v>
      </c>
      <c r="NY40" s="16">
        <v>14.849</v>
      </c>
      <c r="NZ40" s="16">
        <v>26.547999999999998</v>
      </c>
      <c r="OA40" s="16">
        <v>23.184000000000001</v>
      </c>
      <c r="OB40" s="16">
        <v>32.164999999999999</v>
      </c>
      <c r="OC40" s="16">
        <v>30.611000000000001</v>
      </c>
      <c r="OD40" s="16">
        <v>47.874000000000002</v>
      </c>
      <c r="OE40" s="16">
        <v>37.499000000000002</v>
      </c>
      <c r="OF40" s="16">
        <v>17.341000000000001</v>
      </c>
      <c r="OG40" s="16">
        <v>16.273</v>
      </c>
      <c r="OH40" s="16">
        <v>28.812999999999999</v>
      </c>
      <c r="OI40" s="16">
        <v>21.99</v>
      </c>
      <c r="OJ40" s="16">
        <v>35.232999999999997</v>
      </c>
      <c r="OK40" s="16">
        <v>33.270000000000003</v>
      </c>
      <c r="OL40" s="16">
        <v>40.024000000000001</v>
      </c>
      <c r="OM40" s="16">
        <v>48.164999999999999</v>
      </c>
      <c r="ON40" s="16">
        <v>21.544</v>
      </c>
      <c r="OO40" s="16">
        <v>19.776</v>
      </c>
      <c r="OP40" s="16">
        <v>27.562999999999999</v>
      </c>
      <c r="OQ40" s="16">
        <v>30.891999999999999</v>
      </c>
      <c r="OR40" s="16">
        <v>28.164000000000001</v>
      </c>
      <c r="OS40" s="16">
        <v>27.292999999999999</v>
      </c>
      <c r="OT40" s="16">
        <v>34.435000000000002</v>
      </c>
      <c r="OU40" s="16">
        <v>43.58</v>
      </c>
      <c r="OV40" s="16">
        <v>20.352</v>
      </c>
      <c r="OW40" s="16">
        <v>18.896000000000001</v>
      </c>
      <c r="OX40" s="16">
        <v>26.481000000000002</v>
      </c>
      <c r="OY40" s="16">
        <v>31.687999999999999</v>
      </c>
      <c r="OZ40" s="16">
        <v>12.218</v>
      </c>
      <c r="PA40" s="16">
        <v>10.933</v>
      </c>
      <c r="PB40" s="16">
        <v>19.376999999999999</v>
      </c>
      <c r="PC40" s="16">
        <v>23.274000000000001</v>
      </c>
      <c r="PD40" s="23">
        <v>6</v>
      </c>
      <c r="PE40" s="16">
        <v>20.655999999999999</v>
      </c>
      <c r="PF40" s="16">
        <v>18.588999999999999</v>
      </c>
      <c r="PG40" s="16">
        <v>18.893999999999998</v>
      </c>
      <c r="PH40" s="16">
        <v>18.489999999999998</v>
      </c>
      <c r="PI40" s="16">
        <v>16.405000000000001</v>
      </c>
      <c r="PJ40" s="16">
        <v>16.696999999999999</v>
      </c>
      <c r="PK40" s="16">
        <v>13.02</v>
      </c>
      <c r="PL40" s="16">
        <v>11.129</v>
      </c>
      <c r="PM40" s="16">
        <v>10.551</v>
      </c>
      <c r="PN40" s="16">
        <v>28.388000000000002</v>
      </c>
      <c r="PO40" s="16">
        <v>25.699000000000002</v>
      </c>
      <c r="PP40" s="16">
        <v>26.373999999999999</v>
      </c>
      <c r="PQ40" s="16">
        <v>23.794</v>
      </c>
      <c r="PR40" s="16">
        <v>26.655000000000001</v>
      </c>
      <c r="PS40" s="16">
        <v>24.074000000000002</v>
      </c>
      <c r="PT40" s="16">
        <v>29.164999999999999</v>
      </c>
      <c r="PU40" s="16">
        <v>26.375</v>
      </c>
      <c r="PV40" s="16">
        <v>29.597999999999999</v>
      </c>
      <c r="PW40" s="16">
        <v>27.251000000000001</v>
      </c>
      <c r="PX40" s="16">
        <v>24.164999999999999</v>
      </c>
      <c r="PY40" s="16">
        <v>24.451000000000001</v>
      </c>
      <c r="PZ40" s="16">
        <v>30.001000000000001</v>
      </c>
      <c r="QA40" s="16">
        <v>20.475000000000001</v>
      </c>
      <c r="QB40" s="16">
        <v>20.053000000000001</v>
      </c>
      <c r="QC40" s="16">
        <v>18.908999999999999</v>
      </c>
      <c r="QD40" s="16">
        <v>16.789000000000001</v>
      </c>
      <c r="QE40" s="16"/>
      <c r="QF40" s="23">
        <v>6</v>
      </c>
      <c r="QG40" s="16">
        <v>20.074000000000002</v>
      </c>
      <c r="QH40" s="16">
        <v>17.965</v>
      </c>
      <c r="QI40" s="16">
        <v>18.276</v>
      </c>
      <c r="QJ40" s="16">
        <v>17.882999999999999</v>
      </c>
      <c r="QK40" s="16">
        <v>15.747</v>
      </c>
      <c r="QL40" s="16">
        <v>16.045999999999999</v>
      </c>
      <c r="QM40" s="16">
        <v>12.387</v>
      </c>
      <c r="QN40" s="16">
        <v>10.454000000000001</v>
      </c>
      <c r="QO40" s="16">
        <v>9.9060000000000006</v>
      </c>
      <c r="QP40" s="16">
        <v>27.847999999999999</v>
      </c>
      <c r="QQ40" s="16">
        <v>25.117000000000001</v>
      </c>
      <c r="QR40" s="16">
        <v>25.791</v>
      </c>
      <c r="QS40" s="16">
        <v>23.170999999999999</v>
      </c>
      <c r="QT40" s="16">
        <v>26.077999999999999</v>
      </c>
      <c r="QU40" s="16">
        <v>23.457000000000001</v>
      </c>
      <c r="QV40" s="16">
        <v>28.63</v>
      </c>
      <c r="QW40" s="16">
        <v>25.795000000000002</v>
      </c>
      <c r="QX40" s="16">
        <v>29.062999999999999</v>
      </c>
      <c r="QY40" s="16">
        <v>26.701000000000001</v>
      </c>
      <c r="QZ40" s="16">
        <v>29.062999999999999</v>
      </c>
      <c r="RA40" s="16">
        <v>26.701000000000001</v>
      </c>
      <c r="RB40" s="16">
        <v>29.535</v>
      </c>
      <c r="RC40" s="16">
        <v>19.888000000000002</v>
      </c>
      <c r="RD40" s="16">
        <v>19.495000000000001</v>
      </c>
      <c r="RE40" s="16">
        <v>18.337</v>
      </c>
      <c r="RF40" s="16">
        <v>16.163</v>
      </c>
    </row>
    <row r="41" spans="1:474" x14ac:dyDescent="0.25">
      <c r="A41" s="58"/>
      <c r="B41" s="20">
        <v>92.73</v>
      </c>
      <c r="C41" s="9">
        <v>0.59</v>
      </c>
      <c r="D41" s="9" t="s">
        <v>7</v>
      </c>
      <c r="E41" s="5">
        <v>9</v>
      </c>
      <c r="F41" s="16">
        <v>88.33</v>
      </c>
      <c r="G41" s="16">
        <v>99.72</v>
      </c>
      <c r="H41" s="16">
        <v>81.400000000000006</v>
      </c>
      <c r="I41" s="16">
        <v>93.35</v>
      </c>
      <c r="J41" s="16">
        <v>80.77</v>
      </c>
      <c r="K41" s="16">
        <v>92.78</v>
      </c>
      <c r="L41" s="16">
        <v>81.06</v>
      </c>
      <c r="M41" s="16">
        <v>93.04</v>
      </c>
      <c r="N41" s="16">
        <v>81.02</v>
      </c>
      <c r="O41" s="16">
        <v>93.08</v>
      </c>
      <c r="P41" s="16">
        <v>78.209999999999994</v>
      </c>
      <c r="Q41" s="16">
        <v>90.56</v>
      </c>
      <c r="R41" s="16">
        <v>77.150000000000006</v>
      </c>
      <c r="S41" s="16">
        <v>89.42</v>
      </c>
      <c r="T41" s="16">
        <v>78.66</v>
      </c>
      <c r="U41" s="16">
        <v>90.9</v>
      </c>
      <c r="V41" s="16">
        <v>81.09</v>
      </c>
      <c r="W41" s="16">
        <f>IF(ISNUMBER(KO41),V41-KE41+KO41,"")</f>
        <v>83.733999999999995</v>
      </c>
      <c r="X41" s="16">
        <f t="shared" si="126"/>
        <v>84.634000000000015</v>
      </c>
      <c r="Y41" s="16">
        <f t="shared" si="127"/>
        <v>84.599000000000004</v>
      </c>
      <c r="Z41" s="16">
        <f t="shared" si="120"/>
        <v>92.135000000000005</v>
      </c>
      <c r="AA41" s="16">
        <f t="shared" si="121"/>
        <v>92.298000000000002</v>
      </c>
      <c r="AB41" s="16">
        <f t="shared" si="128"/>
        <v>84.564000000000007</v>
      </c>
      <c r="AC41" s="16">
        <f t="shared" si="122"/>
        <v>92.031000000000006</v>
      </c>
      <c r="AD41" s="16">
        <f>IF(ISNUMBER(KP41),V41-KF41+KP41,"")</f>
        <v>84.156000000000006</v>
      </c>
      <c r="AE41" s="16">
        <f t="shared" si="130"/>
        <v>84.087000000000003</v>
      </c>
      <c r="AF41" s="16">
        <f t="shared" si="131"/>
        <v>84.569000000000003</v>
      </c>
      <c r="AG41" s="16">
        <f>IF(ISNUMBER(KW41),$V41-$KE41+KW41,"")</f>
        <v>79.129000000000005</v>
      </c>
      <c r="AH41" s="16">
        <f t="shared" si="133"/>
        <v>79.394999999999996</v>
      </c>
      <c r="AI41" s="16">
        <f t="shared" si="134"/>
        <v>79.356000000000009</v>
      </c>
      <c r="AJ41" s="16">
        <f t="shared" si="135"/>
        <v>80.697999999999993</v>
      </c>
      <c r="AK41" s="16">
        <f t="shared" si="339"/>
        <v>89.792000000000002</v>
      </c>
      <c r="AL41" s="16">
        <f t="shared" si="339"/>
        <v>87.319000000000003</v>
      </c>
      <c r="AM41" s="16">
        <f t="shared" si="138"/>
        <v>90.313000000000002</v>
      </c>
      <c r="AN41" s="16">
        <f t="shared" si="139"/>
        <v>87.733000000000004</v>
      </c>
      <c r="AO41" s="16">
        <f t="shared" si="140"/>
        <v>90.217000000000013</v>
      </c>
      <c r="AP41" s="16">
        <f t="shared" si="141"/>
        <v>87.653000000000006</v>
      </c>
      <c r="AQ41" s="16">
        <f t="shared" si="340"/>
        <v>90.825999999999993</v>
      </c>
      <c r="AR41" s="16">
        <f t="shared" si="340"/>
        <v>88.064999999999998</v>
      </c>
      <c r="AS41" s="16">
        <f t="shared" si="340"/>
        <v>92.531999999999996</v>
      </c>
      <c r="AT41" s="16">
        <f t="shared" si="340"/>
        <v>90.337999999999994</v>
      </c>
      <c r="AU41" s="16">
        <f t="shared" si="146"/>
        <v>85.421000000000006</v>
      </c>
      <c r="AV41" s="16">
        <f t="shared" si="147"/>
        <v>85.721999999999994</v>
      </c>
      <c r="AW41" s="16">
        <f t="shared" si="148"/>
        <v>93.453000000000003</v>
      </c>
      <c r="AX41" s="16">
        <f t="shared" si="149"/>
        <v>87.41</v>
      </c>
      <c r="AY41" s="16">
        <f t="shared" si="150"/>
        <v>85.671000000000006</v>
      </c>
      <c r="AZ41" s="16">
        <f t="shared" si="151"/>
        <v>85.567000000000007</v>
      </c>
      <c r="BA41" s="16">
        <f t="shared" si="152"/>
        <v>85.887000000000015</v>
      </c>
      <c r="BB41" s="16">
        <f t="shared" si="153"/>
        <v>81.09</v>
      </c>
      <c r="BC41" s="16">
        <f t="shared" si="154"/>
        <v>81.584999999999994</v>
      </c>
      <c r="BD41" s="16">
        <f t="shared" si="155"/>
        <v>82.096999999999994</v>
      </c>
      <c r="BE41" s="16">
        <f t="shared" si="156"/>
        <v>82.626000000000005</v>
      </c>
      <c r="BF41" s="16">
        <f t="shared" si="157"/>
        <v>83.171000000000006</v>
      </c>
      <c r="BG41" s="16">
        <f t="shared" si="158"/>
        <v>83.731999999999999</v>
      </c>
      <c r="BH41" s="16">
        <f t="shared" si="159"/>
        <v>84.311000000000007</v>
      </c>
      <c r="BI41" s="16">
        <f t="shared" si="160"/>
        <v>84.905000000000001</v>
      </c>
      <c r="BJ41" s="16">
        <f t="shared" si="161"/>
        <v>85.513000000000005</v>
      </c>
      <c r="BK41" s="16">
        <f t="shared" si="162"/>
        <v>86.134</v>
      </c>
      <c r="BL41" s="16">
        <f t="shared" si="163"/>
        <v>86.769000000000005</v>
      </c>
      <c r="BM41" s="16">
        <f t="shared" si="164"/>
        <v>87.418000000000006</v>
      </c>
      <c r="BN41" s="16"/>
      <c r="BO41" s="16"/>
      <c r="BP41" s="16"/>
      <c r="BQ41" s="16">
        <f t="shared" si="341"/>
        <v>90.337999999999994</v>
      </c>
      <c r="BR41" s="16">
        <f t="shared" si="341"/>
        <v>90.212999999999994</v>
      </c>
      <c r="BS41" s="16">
        <f t="shared" si="341"/>
        <v>90.075999999999993</v>
      </c>
      <c r="BT41" s="16">
        <f t="shared" si="341"/>
        <v>89.926000000000002</v>
      </c>
      <c r="BU41" s="16">
        <f t="shared" si="341"/>
        <v>89.765000000000001</v>
      </c>
      <c r="BV41" s="16">
        <f t="shared" si="341"/>
        <v>89.593000000000004</v>
      </c>
      <c r="BW41" s="16">
        <f t="shared" si="341"/>
        <v>89.41</v>
      </c>
      <c r="BX41" s="16">
        <f t="shared" si="341"/>
        <v>89.216999999999999</v>
      </c>
      <c r="BY41" s="16">
        <f t="shared" si="341"/>
        <v>89.015000000000001</v>
      </c>
      <c r="BZ41" s="16">
        <f t="shared" si="341"/>
        <v>88.802999999999997</v>
      </c>
      <c r="CA41" s="16">
        <f t="shared" si="341"/>
        <v>88.58</v>
      </c>
      <c r="CB41" s="16">
        <f t="shared" si="341"/>
        <v>88.349000000000004</v>
      </c>
      <c r="CC41" s="16"/>
      <c r="CD41" s="16"/>
      <c r="CE41" s="16">
        <f t="shared" si="177"/>
        <v>84.968000000000004</v>
      </c>
      <c r="CF41" s="16">
        <f t="shared" si="178"/>
        <v>85.35</v>
      </c>
      <c r="CG41" s="16">
        <f t="shared" si="179"/>
        <v>85.74</v>
      </c>
      <c r="CH41" s="16">
        <f t="shared" si="180"/>
        <v>86.135000000000005</v>
      </c>
      <c r="CI41" s="16">
        <f t="shared" si="181"/>
        <v>86.537000000000006</v>
      </c>
      <c r="CJ41" s="16">
        <f t="shared" si="182"/>
        <v>86.944000000000003</v>
      </c>
      <c r="CK41" s="16">
        <f t="shared" si="183"/>
        <v>87.353999999999999</v>
      </c>
      <c r="CL41" s="16">
        <f t="shared" si="184"/>
        <v>87.771000000000001</v>
      </c>
      <c r="CM41" s="16">
        <f t="shared" si="185"/>
        <v>88.192000000000007</v>
      </c>
      <c r="CN41" s="16">
        <f t="shared" si="186"/>
        <v>88.614000000000004</v>
      </c>
      <c r="CO41" s="16">
        <f t="shared" si="187"/>
        <v>89.040999999999997</v>
      </c>
      <c r="CP41" s="16">
        <f t="shared" si="188"/>
        <v>89.471000000000004</v>
      </c>
      <c r="CQ41" s="16"/>
      <c r="CR41" s="16"/>
      <c r="CS41" s="16">
        <f t="shared" si="189"/>
        <v>83.17</v>
      </c>
      <c r="CT41" s="16">
        <f t="shared" si="190"/>
        <v>86.78</v>
      </c>
      <c r="CU41" s="16">
        <f t="shared" si="191"/>
        <v>96.922000000000011</v>
      </c>
      <c r="CV41" s="16">
        <f t="shared" si="192"/>
        <v>83.733999999999995</v>
      </c>
      <c r="CW41" s="16">
        <f t="shared" si="193"/>
        <v>88.064999999999998</v>
      </c>
      <c r="CX41" s="16">
        <f t="shared" si="194"/>
        <v>93.453000000000003</v>
      </c>
      <c r="CY41" s="16">
        <f t="shared" si="195"/>
        <v>84.335000000000008</v>
      </c>
      <c r="CZ41" s="16">
        <f t="shared" si="196"/>
        <v>89.326000000000008</v>
      </c>
      <c r="DA41" s="16">
        <f t="shared" si="197"/>
        <v>94.384</v>
      </c>
      <c r="DB41" s="16">
        <f t="shared" si="198"/>
        <v>84.292000000000002</v>
      </c>
      <c r="DC41" s="16">
        <f t="shared" si="199"/>
        <v>88.394000000000005</v>
      </c>
      <c r="DD41" s="16">
        <f t="shared" si="200"/>
        <v>98.87</v>
      </c>
      <c r="DE41" s="16">
        <f t="shared" si="201"/>
        <v>84.559000000000012</v>
      </c>
      <c r="DF41" s="16">
        <f t="shared" si="202"/>
        <v>87.602000000000004</v>
      </c>
      <c r="DG41" s="16">
        <f t="shared" si="203"/>
        <v>95.195000000000007</v>
      </c>
      <c r="DH41" s="16">
        <f t="shared" si="204"/>
        <v>83.369</v>
      </c>
      <c r="DI41" s="16">
        <f t="shared" si="205"/>
        <v>86.902000000000001</v>
      </c>
      <c r="DJ41" s="16">
        <f t="shared" si="206"/>
        <v>96.13300000000001</v>
      </c>
      <c r="DK41" s="16">
        <f t="shared" si="207"/>
        <v>83.623000000000005</v>
      </c>
      <c r="DL41" s="16">
        <f t="shared" si="208"/>
        <v>88.229000000000013</v>
      </c>
      <c r="DM41" s="16">
        <f t="shared" si="209"/>
        <v>93.575000000000003</v>
      </c>
      <c r="DN41" s="16">
        <f t="shared" si="210"/>
        <v>84.446000000000012</v>
      </c>
      <c r="DO41" s="16">
        <f t="shared" si="211"/>
        <v>88.507000000000005</v>
      </c>
      <c r="DP41" s="16">
        <f t="shared" si="345"/>
        <v>101.06399999999999</v>
      </c>
      <c r="DQ41" s="16">
        <f t="shared" si="212"/>
        <v>84.119</v>
      </c>
      <c r="DR41" s="16">
        <f t="shared" si="213"/>
        <v>88.674000000000007</v>
      </c>
      <c r="DS41" s="16">
        <f t="shared" si="214"/>
        <v>94.960999999999999</v>
      </c>
      <c r="DT41" s="16">
        <f t="shared" si="215"/>
        <v>84.442999999999998</v>
      </c>
      <c r="DU41" s="16">
        <f t="shared" si="216"/>
        <v>89.448999999999998</v>
      </c>
      <c r="DV41" s="16">
        <f t="shared" si="217"/>
        <v>94.971000000000004</v>
      </c>
      <c r="DW41" s="16">
        <v>93.12</v>
      </c>
      <c r="DX41" s="16">
        <f t="shared" si="346"/>
        <v>90.647000000000006</v>
      </c>
      <c r="DY41" s="16">
        <f t="shared" si="347"/>
        <v>90.555999999999997</v>
      </c>
      <c r="DZ41" s="16">
        <f t="shared" si="348"/>
        <v>87.198000000000008</v>
      </c>
      <c r="EA41" s="16">
        <f t="shared" si="349"/>
        <v>87.162000000000006</v>
      </c>
      <c r="EB41" s="16">
        <f t="shared" si="350"/>
        <v>90.88000000000001</v>
      </c>
      <c r="EC41" s="16">
        <f t="shared" si="351"/>
        <v>91.697000000000003</v>
      </c>
      <c r="ED41" s="38">
        <f>DW41-LC41+KO41</f>
        <v>87.061999999999998</v>
      </c>
      <c r="EE41" s="16">
        <f>DW41-LD41+KO41</f>
        <v>89.534999999999997</v>
      </c>
      <c r="EF41" s="16">
        <f>DW41-LF41+KP41</f>
        <v>86.963000000000008</v>
      </c>
      <c r="EG41" s="16">
        <f>DW41-LG41+KP41</f>
        <v>89.543000000000006</v>
      </c>
      <c r="EH41" s="16">
        <f t="shared" si="352"/>
        <v>86.99</v>
      </c>
      <c r="EI41" s="16">
        <f t="shared" si="353"/>
        <v>89.554000000000002</v>
      </c>
      <c r="EJ41" s="16">
        <f t="shared" si="354"/>
        <v>87.897000000000006</v>
      </c>
      <c r="EK41" s="16">
        <f>DW41-LC41+KW41</f>
        <v>82.457000000000008</v>
      </c>
      <c r="EL41" s="16">
        <f>DW41-LD41+KW41</f>
        <v>84.93</v>
      </c>
      <c r="EM41" s="16">
        <f t="shared" si="355"/>
        <v>82.201999999999998</v>
      </c>
      <c r="EN41" s="16">
        <f t="shared" si="356"/>
        <v>84.781999999999996</v>
      </c>
      <c r="EO41" s="16">
        <f t="shared" si="357"/>
        <v>82.259</v>
      </c>
      <c r="EP41" s="16">
        <f t="shared" si="358"/>
        <v>84.823000000000008</v>
      </c>
      <c r="EQ41" s="16">
        <f t="shared" si="359"/>
        <v>84.025999999999996</v>
      </c>
      <c r="ER41" s="16">
        <f t="shared" si="360"/>
        <v>86.498999999999995</v>
      </c>
      <c r="ES41" s="16">
        <f>DW41-LC41+LQ41</f>
        <v>95.86</v>
      </c>
      <c r="ET41" s="16">
        <f>DW41-LD41+LR41</f>
        <v>96.138999999999996</v>
      </c>
      <c r="EU41" s="16">
        <f t="shared" si="361"/>
        <v>93.665999999999997</v>
      </c>
      <c r="EV41" s="16">
        <f t="shared" si="362"/>
        <v>92.362000000000009</v>
      </c>
      <c r="EW41" s="16">
        <f>DW41-LC41+LO41</f>
        <v>94.153999999999996</v>
      </c>
      <c r="EX41" s="16">
        <f>DW41-LD41+LP41</f>
        <v>93.866</v>
      </c>
      <c r="EY41" s="16">
        <f t="shared" si="363"/>
        <v>91.393000000000001</v>
      </c>
      <c r="EZ41" s="16">
        <f t="shared" si="364"/>
        <v>88.749000000000009</v>
      </c>
      <c r="FA41" s="16">
        <f t="shared" si="365"/>
        <v>91.522999999999996</v>
      </c>
      <c r="FB41" s="16">
        <f t="shared" si="366"/>
        <v>89.05</v>
      </c>
      <c r="FC41" s="16">
        <f t="shared" si="367"/>
        <v>96.781000000000006</v>
      </c>
      <c r="FD41" s="16">
        <f t="shared" si="368"/>
        <v>99.254000000000005</v>
      </c>
      <c r="FE41" s="16">
        <f t="shared" si="369"/>
        <v>88.999000000000009</v>
      </c>
      <c r="FF41" s="16">
        <f t="shared" si="370"/>
        <v>91.472000000000008</v>
      </c>
      <c r="FG41" s="16">
        <f t="shared" si="371"/>
        <v>90.738</v>
      </c>
      <c r="FH41" s="16">
        <f t="shared" si="372"/>
        <v>93.210999999999999</v>
      </c>
      <c r="FI41" s="16">
        <f t="shared" si="373"/>
        <v>88.89500000000001</v>
      </c>
      <c r="FJ41" s="16">
        <f>DW41-LA41+LY41</f>
        <v>73.287000000000006</v>
      </c>
      <c r="FK41" s="16">
        <f t="shared" si="374"/>
        <v>91.368000000000009</v>
      </c>
      <c r="FL41" s="47">
        <f t="shared" si="375"/>
        <v>88.79</v>
      </c>
      <c r="FM41" s="16">
        <f t="shared" si="376"/>
        <v>88.784999999999997</v>
      </c>
      <c r="FN41" s="16">
        <f t="shared" si="377"/>
        <v>88.791000000000011</v>
      </c>
      <c r="FO41" s="16">
        <f t="shared" si="378"/>
        <v>88.844999999999999</v>
      </c>
      <c r="FP41" s="16">
        <f t="shared" si="379"/>
        <v>88.784000000000006</v>
      </c>
      <c r="FQ41" s="16">
        <f t="shared" si="380"/>
        <v>88.784000000000006</v>
      </c>
      <c r="FR41" s="16">
        <f t="shared" si="381"/>
        <v>91.354000000000013</v>
      </c>
      <c r="FS41" s="16">
        <v>78.81</v>
      </c>
      <c r="FT41" s="16">
        <f>FS41-PE41+PH41</f>
        <v>81.420999999999992</v>
      </c>
      <c r="FU41" s="16">
        <f t="shared" si="382"/>
        <v>81.843000000000004</v>
      </c>
      <c r="FV41" s="16">
        <f t="shared" si="383"/>
        <v>81.77300000000001</v>
      </c>
      <c r="FW41" s="16">
        <f>FS41-PE41+PK41</f>
        <v>76.72399999999999</v>
      </c>
      <c r="FX41" s="16">
        <f t="shared" si="384"/>
        <v>76.947000000000003</v>
      </c>
      <c r="FY41" s="16">
        <f t="shared" si="385"/>
        <v>78.304999999999993</v>
      </c>
      <c r="FZ41" s="16">
        <f>FS41-PE41+PN41</f>
        <v>87.570999999999998</v>
      </c>
      <c r="GA41" s="16">
        <f>FS41-PE41+PO41</f>
        <v>85.028999999999996</v>
      </c>
      <c r="GB41" s="16">
        <f t="shared" si="386"/>
        <v>88.100000000000009</v>
      </c>
      <c r="GC41" s="16">
        <f t="shared" si="387"/>
        <v>85.448000000000008</v>
      </c>
      <c r="GD41" s="16">
        <f t="shared" si="388"/>
        <v>88.003000000000014</v>
      </c>
      <c r="GE41" s="16">
        <f t="shared" si="389"/>
        <v>85.368000000000009</v>
      </c>
      <c r="GF41" s="16">
        <f>FS41-PE41+PV41</f>
        <v>90.331000000000003</v>
      </c>
      <c r="GG41" s="16">
        <f>FS41-PE41+PW41</f>
        <v>88.043999999999997</v>
      </c>
      <c r="GH41" s="16">
        <f>FS41-PE41+PT41</f>
        <v>88.617999999999995</v>
      </c>
      <c r="GI41" s="16">
        <f>FS41-PE41+PU41</f>
        <v>85.781999999999996</v>
      </c>
      <c r="GJ41" s="16">
        <f t="shared" si="390"/>
        <v>83.182999999999993</v>
      </c>
      <c r="GK41" s="16">
        <f t="shared" si="391"/>
        <v>83.47699999999999</v>
      </c>
      <c r="GL41" s="16">
        <f t="shared" si="392"/>
        <v>91.314999999999998</v>
      </c>
      <c r="GM41" s="16">
        <f t="shared" si="393"/>
        <v>85.140999999999991</v>
      </c>
      <c r="GN41" s="16">
        <f t="shared" si="394"/>
        <v>83.400999999999996</v>
      </c>
      <c r="GO41" s="16">
        <f t="shared" si="395"/>
        <v>83.274999999999991</v>
      </c>
      <c r="GP41" s="16">
        <f t="shared" si="396"/>
        <v>83.585000000000008</v>
      </c>
      <c r="GQ41" s="16">
        <v>91.03</v>
      </c>
      <c r="GR41" s="16">
        <f t="shared" si="397"/>
        <v>88.488</v>
      </c>
      <c r="GS41" s="16">
        <f>GQ41-PN41+PH41</f>
        <v>84.88</v>
      </c>
      <c r="GT41" s="16">
        <f>GQ41-PO41+PH41</f>
        <v>87.421999999999997</v>
      </c>
      <c r="GU41" s="16">
        <f>GQ41-PP41+PI41</f>
        <v>84.772999999999996</v>
      </c>
      <c r="GV41" s="16">
        <f>GQ41-PQ41+PI41</f>
        <v>87.424999999999997</v>
      </c>
      <c r="GW41" s="16">
        <f t="shared" si="398"/>
        <v>84.8</v>
      </c>
      <c r="GX41" s="16">
        <f t="shared" si="399"/>
        <v>87.435000000000002</v>
      </c>
      <c r="GY41" s="16">
        <f>GQ41-PN41+PK41</f>
        <v>80.182999999999993</v>
      </c>
      <c r="GZ41" s="16">
        <f>GQ41-PO41+PK41</f>
        <v>82.724999999999994</v>
      </c>
      <c r="HA41" s="16">
        <f t="shared" si="400"/>
        <v>79.97399999999999</v>
      </c>
      <c r="HB41" s="16">
        <f t="shared" si="401"/>
        <v>82.608999999999995</v>
      </c>
      <c r="HC41" s="16">
        <f t="shared" si="402"/>
        <v>81.763999999999996</v>
      </c>
      <c r="HD41" s="16">
        <f t="shared" si="403"/>
        <v>84.305999999999997</v>
      </c>
      <c r="HE41" s="16">
        <f>GQ41-PN41+PV41</f>
        <v>93.79</v>
      </c>
      <c r="HF41" s="16">
        <f>GQ41-PO41+PW41</f>
        <v>94.045000000000002</v>
      </c>
      <c r="HG41" s="16">
        <f t="shared" si="404"/>
        <v>91.503</v>
      </c>
      <c r="HH41" s="16">
        <f>GQ41-PN41+PT41</f>
        <v>92.076999999999998</v>
      </c>
      <c r="HI41" s="16">
        <f>GQ41-PO41+PU41</f>
        <v>91.783000000000001</v>
      </c>
      <c r="HJ41" s="16">
        <f t="shared" si="405"/>
        <v>89.241</v>
      </c>
      <c r="HK41" s="16">
        <f t="shared" si="406"/>
        <v>86.641999999999996</v>
      </c>
      <c r="HL41" s="16">
        <f t="shared" si="407"/>
        <v>89.477999999999994</v>
      </c>
      <c r="HM41" s="16">
        <f t="shared" si="408"/>
        <v>86.935999999999993</v>
      </c>
      <c r="HN41" s="16">
        <f t="shared" si="409"/>
        <v>94.774000000000001</v>
      </c>
      <c r="HO41" s="16">
        <f t="shared" si="410"/>
        <v>97.316000000000003</v>
      </c>
      <c r="HP41" s="16">
        <f t="shared" si="411"/>
        <v>88.6</v>
      </c>
      <c r="HQ41" s="16">
        <f t="shared" si="412"/>
        <v>91.141999999999996</v>
      </c>
      <c r="HR41" s="16">
        <f t="shared" si="413"/>
        <v>86.86</v>
      </c>
      <c r="HS41" s="16">
        <f t="shared" si="414"/>
        <v>89.402000000000001</v>
      </c>
      <c r="HT41" s="16">
        <f t="shared" si="415"/>
        <v>86.733999999999995</v>
      </c>
      <c r="HU41" s="16">
        <f t="shared" si="416"/>
        <v>89.275999999999996</v>
      </c>
      <c r="HV41" s="16">
        <f t="shared" si="417"/>
        <v>86.611999999999995</v>
      </c>
      <c r="HW41" s="16">
        <f t="shared" si="418"/>
        <v>89.247</v>
      </c>
      <c r="HX41" s="16">
        <v>78.819999999999993</v>
      </c>
      <c r="HY41" s="16">
        <f>HX41-QG41+QJ41</f>
        <v>81.391999999999996</v>
      </c>
      <c r="HZ41" s="16">
        <f>HX41-QH41+QK41</f>
        <v>81.815999999999988</v>
      </c>
      <c r="IA41" s="16">
        <f t="shared" si="419"/>
        <v>81.744</v>
      </c>
      <c r="IB41" s="16">
        <f>HX41-QG41+QM41</f>
        <v>76.715999999999994</v>
      </c>
      <c r="IC41" s="16">
        <f t="shared" si="420"/>
        <v>76.94</v>
      </c>
      <c r="ID41" s="16">
        <f t="shared" si="421"/>
        <v>78.264999999999986</v>
      </c>
      <c r="IE41" s="16">
        <f t="shared" si="342"/>
        <v>87.576999999999984</v>
      </c>
      <c r="IF41" s="16">
        <f t="shared" si="342"/>
        <v>85.034999999999997</v>
      </c>
      <c r="IG41" s="16">
        <f t="shared" si="422"/>
        <v>88.106999999999985</v>
      </c>
      <c r="IH41" s="16">
        <f t="shared" si="423"/>
        <v>85.452999999999989</v>
      </c>
      <c r="II41" s="16">
        <f t="shared" si="424"/>
        <v>88.009</v>
      </c>
      <c r="IJ41" s="16">
        <f t="shared" si="425"/>
        <v>85.37299999999999</v>
      </c>
      <c r="IK41" s="16">
        <f t="shared" si="343"/>
        <v>90.316999999999993</v>
      </c>
      <c r="IL41" s="16">
        <f t="shared" si="343"/>
        <v>88.066999999999993</v>
      </c>
      <c r="IM41" s="16">
        <f t="shared" si="344"/>
        <v>88.617999999999995</v>
      </c>
      <c r="IN41" s="16">
        <f t="shared" si="344"/>
        <v>85.786999999999992</v>
      </c>
      <c r="IO41" s="16">
        <f t="shared" si="426"/>
        <v>90.316999999999993</v>
      </c>
      <c r="IP41" s="16">
        <f t="shared" si="427"/>
        <v>88.066999999999993</v>
      </c>
      <c r="IQ41" s="16">
        <f t="shared" si="428"/>
        <v>91.268999999999991</v>
      </c>
      <c r="IR41" s="16">
        <f t="shared" si="429"/>
        <v>85.086999999999989</v>
      </c>
      <c r="IS41" s="16">
        <f t="shared" si="430"/>
        <v>83.361999999999995</v>
      </c>
      <c r="IT41" s="16">
        <f t="shared" si="431"/>
        <v>83.234999999999985</v>
      </c>
      <c r="IU41" s="16">
        <f t="shared" si="432"/>
        <v>83.546999999999997</v>
      </c>
      <c r="IV41" s="16">
        <v>91.04</v>
      </c>
      <c r="IW41" s="16">
        <f t="shared" si="433"/>
        <v>88.498000000000019</v>
      </c>
      <c r="IX41" s="16">
        <f>IV41-QP41+QJ41</f>
        <v>84.855000000000018</v>
      </c>
      <c r="IY41" s="16">
        <f>IV41-QQ41+QJ41</f>
        <v>87.397000000000006</v>
      </c>
      <c r="IZ41" s="16">
        <f>IV41-QR41+QK41</f>
        <v>84.749000000000009</v>
      </c>
      <c r="JA41" s="16">
        <f>IV41-QS41+QK41</f>
        <v>87.403000000000006</v>
      </c>
      <c r="JB41" s="16">
        <f t="shared" si="434"/>
        <v>84.775000000000006</v>
      </c>
      <c r="JC41" s="16">
        <f t="shared" si="435"/>
        <v>87.411000000000016</v>
      </c>
      <c r="JD41" s="16">
        <f t="shared" si="436"/>
        <v>80.179000000000016</v>
      </c>
      <c r="JE41" s="16">
        <f>IV41-QQ41+QM41</f>
        <v>82.721000000000004</v>
      </c>
      <c r="JF41" s="16">
        <f t="shared" si="437"/>
        <v>79.971000000000004</v>
      </c>
      <c r="JG41" s="16">
        <f t="shared" si="438"/>
        <v>82.607000000000014</v>
      </c>
      <c r="JH41" s="16">
        <f t="shared" si="439"/>
        <v>81.728000000000009</v>
      </c>
      <c r="JI41" s="16">
        <f t="shared" si="440"/>
        <v>84.27</v>
      </c>
      <c r="JJ41" s="16">
        <f>IV41-QP41+QX41</f>
        <v>93.780000000000015</v>
      </c>
      <c r="JK41" s="16">
        <f>IV41-QQ41+QY41</f>
        <v>94.072000000000003</v>
      </c>
      <c r="JL41" s="16">
        <f t="shared" si="441"/>
        <v>91.530000000000015</v>
      </c>
      <c r="JM41" s="16">
        <f>IV41-QP41+QV41</f>
        <v>92.081000000000017</v>
      </c>
      <c r="JN41" s="16">
        <f>IV41-QQ41+QW41</f>
        <v>91.792000000000002</v>
      </c>
      <c r="JO41" s="16">
        <f t="shared" si="442"/>
        <v>89.250000000000014</v>
      </c>
      <c r="JP41" s="16">
        <f t="shared" si="443"/>
        <v>93.780000000000015</v>
      </c>
      <c r="JQ41" s="16">
        <f t="shared" si="444"/>
        <v>94.072000000000003</v>
      </c>
      <c r="JR41" s="16">
        <f t="shared" si="445"/>
        <v>91.530000000000015</v>
      </c>
      <c r="JS41" s="16">
        <f t="shared" si="446"/>
        <v>94.732000000000014</v>
      </c>
      <c r="JT41" s="16">
        <f t="shared" si="447"/>
        <v>97.274000000000001</v>
      </c>
      <c r="JU41" s="16">
        <f t="shared" si="448"/>
        <v>88.550000000000011</v>
      </c>
      <c r="JV41" s="16">
        <f t="shared" si="449"/>
        <v>91.091999999999999</v>
      </c>
      <c r="JW41" s="16">
        <f t="shared" si="450"/>
        <v>86.825000000000017</v>
      </c>
      <c r="JX41" s="16">
        <f t="shared" si="451"/>
        <v>89.367000000000004</v>
      </c>
      <c r="JY41" s="16">
        <f t="shared" si="452"/>
        <v>86.698000000000008</v>
      </c>
      <c r="JZ41" s="16">
        <f t="shared" si="453"/>
        <v>89.24</v>
      </c>
      <c r="KA41" s="16">
        <f t="shared" si="454"/>
        <v>86.578000000000003</v>
      </c>
      <c r="KB41" s="16">
        <f t="shared" si="455"/>
        <v>89.214000000000013</v>
      </c>
      <c r="KC41" s="16"/>
      <c r="KD41" s="23">
        <v>7</v>
      </c>
      <c r="KE41" s="16">
        <v>95.084000000000003</v>
      </c>
      <c r="KF41" s="16">
        <v>91.03</v>
      </c>
      <c r="KG41" s="16">
        <v>91.596999999999994</v>
      </c>
      <c r="KH41" s="16">
        <f t="shared" si="123"/>
        <v>3.487000000000009</v>
      </c>
      <c r="KI41" s="16">
        <v>88.590999999999994</v>
      </c>
      <c r="KJ41" s="16">
        <v>88.789000000000001</v>
      </c>
      <c r="KK41" s="16">
        <v>98.057000000000002</v>
      </c>
      <c r="KL41" s="16">
        <v>98.256</v>
      </c>
      <c r="KM41" s="16">
        <v>96.016000000000005</v>
      </c>
      <c r="KN41" s="16">
        <v>96.832999999999998</v>
      </c>
      <c r="KO41" s="16">
        <v>97.727999999999994</v>
      </c>
      <c r="KP41" s="16">
        <v>94.096000000000004</v>
      </c>
      <c r="KQ41" s="16">
        <v>94.593999999999994</v>
      </c>
      <c r="KR41" s="16">
        <v>98.563000000000002</v>
      </c>
      <c r="KS41" s="16">
        <v>88.557000000000002</v>
      </c>
      <c r="KT41" s="16">
        <v>92.031000000000006</v>
      </c>
      <c r="KU41" s="16">
        <v>92.135000000000005</v>
      </c>
      <c r="KV41" s="16">
        <v>92.298000000000002</v>
      </c>
      <c r="KW41" s="16">
        <v>93.123000000000005</v>
      </c>
      <c r="KX41" s="16">
        <v>89.334999999999994</v>
      </c>
      <c r="KY41" s="16">
        <v>89.863</v>
      </c>
      <c r="KZ41" s="16">
        <v>94.691999999999993</v>
      </c>
      <c r="LA41" s="16">
        <v>119.39400000000001</v>
      </c>
      <c r="LB41" s="16">
        <v>115.95699999999999</v>
      </c>
      <c r="LC41" s="16">
        <v>103.786</v>
      </c>
      <c r="LD41" s="16">
        <v>101.313</v>
      </c>
      <c r="LE41" s="16">
        <f t="shared" si="124"/>
        <v>3.0619999999999976</v>
      </c>
      <c r="LF41" s="16">
        <v>100.253</v>
      </c>
      <c r="LG41" s="16">
        <v>97.673000000000002</v>
      </c>
      <c r="LH41" s="16">
        <v>100.724</v>
      </c>
      <c r="LI41" s="16">
        <v>100.572</v>
      </c>
      <c r="LJ41" s="16">
        <v>102.38200000000001</v>
      </c>
      <c r="LK41" s="16">
        <v>100.761</v>
      </c>
      <c r="LL41" s="16">
        <v>100.554</v>
      </c>
      <c r="LM41" s="16">
        <v>100.505</v>
      </c>
      <c r="LN41" s="16">
        <v>98.16</v>
      </c>
      <c r="LO41" s="16">
        <v>104.82</v>
      </c>
      <c r="LP41" s="16">
        <v>102.059</v>
      </c>
      <c r="LQ41" s="16">
        <v>106.526</v>
      </c>
      <c r="LR41" s="16">
        <v>104.33199999999999</v>
      </c>
      <c r="LS41" s="16">
        <v>103.02800000000001</v>
      </c>
      <c r="LT41" s="16">
        <v>99.415000000000006</v>
      </c>
      <c r="LU41" s="16">
        <v>99.715999999999994</v>
      </c>
      <c r="LV41" s="16">
        <v>107.447</v>
      </c>
      <c r="LW41" s="16">
        <v>101.404</v>
      </c>
      <c r="LX41" s="16">
        <v>99.665000000000006</v>
      </c>
      <c r="LY41" s="16">
        <v>99.561000000000007</v>
      </c>
      <c r="LZ41" s="16">
        <v>96.394000000000005</v>
      </c>
      <c r="MA41" s="16">
        <v>96.236999999999995</v>
      </c>
      <c r="MB41" s="16">
        <v>98.106999999999999</v>
      </c>
      <c r="MC41" s="16">
        <v>96.432000000000002</v>
      </c>
      <c r="MD41" s="16">
        <v>96.218000000000004</v>
      </c>
      <c r="ME41" s="16">
        <v>96.168999999999997</v>
      </c>
      <c r="MF41" s="16">
        <v>95.084000000000003</v>
      </c>
      <c r="MG41" s="16">
        <v>95.578999999999994</v>
      </c>
      <c r="MH41" s="16">
        <v>96.090999999999994</v>
      </c>
      <c r="MI41" s="16">
        <v>96.62</v>
      </c>
      <c r="MJ41" s="16">
        <v>97.165000000000006</v>
      </c>
      <c r="MK41" s="16">
        <v>97.725999999999999</v>
      </c>
      <c r="ML41" s="16">
        <v>98.305000000000007</v>
      </c>
      <c r="MM41" s="16">
        <v>98.899000000000001</v>
      </c>
      <c r="MN41" s="16">
        <v>99.507000000000005</v>
      </c>
      <c r="MO41" s="16">
        <v>100.128</v>
      </c>
      <c r="MP41" s="16">
        <v>100.76300000000001</v>
      </c>
      <c r="MQ41" s="16">
        <v>101.41200000000001</v>
      </c>
      <c r="MR41" s="16">
        <v>104.33199999999999</v>
      </c>
      <c r="MS41" s="16">
        <v>104.20699999999999</v>
      </c>
      <c r="MT41" s="16">
        <v>104.07</v>
      </c>
      <c r="MU41" s="16">
        <v>103.92</v>
      </c>
      <c r="MV41" s="16">
        <v>103.759</v>
      </c>
      <c r="MW41" s="16">
        <v>103.587</v>
      </c>
      <c r="MX41" s="16">
        <v>103.404</v>
      </c>
      <c r="MY41" s="16">
        <v>103.211</v>
      </c>
      <c r="MZ41" s="16">
        <v>103.009</v>
      </c>
      <c r="NA41" s="16">
        <v>102.797</v>
      </c>
      <c r="NB41" s="16">
        <v>102.574</v>
      </c>
      <c r="NC41" s="16">
        <v>102.343</v>
      </c>
      <c r="ND41" s="16">
        <v>98.962000000000003</v>
      </c>
      <c r="NE41" s="16">
        <v>99.343999999999994</v>
      </c>
      <c r="NF41" s="16">
        <v>99.733999999999995</v>
      </c>
      <c r="NG41" s="16">
        <v>100.129</v>
      </c>
      <c r="NH41" s="16">
        <v>100.53100000000001</v>
      </c>
      <c r="NI41" s="16">
        <v>100.938</v>
      </c>
      <c r="NJ41" s="16">
        <v>101.348</v>
      </c>
      <c r="NK41" s="16">
        <v>101.765</v>
      </c>
      <c r="NL41" s="16">
        <v>102.18600000000001</v>
      </c>
      <c r="NM41" s="16">
        <v>102.608</v>
      </c>
      <c r="NN41" s="16">
        <v>103.035</v>
      </c>
      <c r="NO41" s="16">
        <v>103.465</v>
      </c>
      <c r="NP41" s="16">
        <v>107.294</v>
      </c>
      <c r="NQ41" s="16">
        <v>109.374</v>
      </c>
      <c r="NR41" s="16">
        <v>112.98399999999999</v>
      </c>
      <c r="NS41" s="16">
        <v>123.126</v>
      </c>
      <c r="NT41" s="16">
        <v>95.084000000000003</v>
      </c>
      <c r="NU41" s="16">
        <v>97.727999999999994</v>
      </c>
      <c r="NV41" s="16">
        <v>102.059</v>
      </c>
      <c r="NW41" s="16">
        <v>107.447</v>
      </c>
      <c r="NX41" s="16">
        <v>90.009</v>
      </c>
      <c r="NY41" s="16">
        <v>93.254000000000005</v>
      </c>
      <c r="NZ41" s="16">
        <v>103.303</v>
      </c>
      <c r="OA41" s="16">
        <v>98.245000000000005</v>
      </c>
      <c r="OB41" s="16">
        <v>99.873000000000005</v>
      </c>
      <c r="OC41" s="16">
        <v>103.075</v>
      </c>
      <c r="OD41" s="16">
        <v>117.65300000000001</v>
      </c>
      <c r="OE41" s="16">
        <v>107.17700000000001</v>
      </c>
      <c r="OF41" s="16">
        <v>90.83</v>
      </c>
      <c r="OG41" s="16">
        <v>94.299000000000007</v>
      </c>
      <c r="OH41" s="16">
        <v>104.935</v>
      </c>
      <c r="OI41" s="16">
        <v>97.341999999999999</v>
      </c>
      <c r="OJ41" s="16">
        <v>106.544</v>
      </c>
      <c r="OK41" s="16">
        <v>108.82299999999999</v>
      </c>
      <c r="OL41" s="16">
        <v>112.35599999999999</v>
      </c>
      <c r="OM41" s="16">
        <v>121.587</v>
      </c>
      <c r="ON41" s="16">
        <v>94.275999999999996</v>
      </c>
      <c r="OO41" s="16">
        <v>96.808999999999997</v>
      </c>
      <c r="OP41" s="16">
        <v>101.41500000000001</v>
      </c>
      <c r="OQ41" s="16">
        <v>106.761</v>
      </c>
      <c r="OR41" s="16">
        <v>98.906999999999996</v>
      </c>
      <c r="OS41" s="16">
        <v>102.26300000000001</v>
      </c>
      <c r="OT41" s="16">
        <v>106.324</v>
      </c>
      <c r="OU41" s="16">
        <v>116.23699999999999</v>
      </c>
      <c r="OV41" s="16">
        <v>92.304000000000002</v>
      </c>
      <c r="OW41" s="16">
        <v>95.332999999999998</v>
      </c>
      <c r="OX41" s="16">
        <v>99.888000000000005</v>
      </c>
      <c r="OY41" s="16">
        <v>106.175</v>
      </c>
      <c r="OZ41" s="16">
        <v>87.655000000000001</v>
      </c>
      <c r="PA41" s="16">
        <v>91.007999999999996</v>
      </c>
      <c r="PB41" s="16">
        <v>96.013999999999996</v>
      </c>
      <c r="PC41" s="16">
        <v>101.536</v>
      </c>
      <c r="PD41" s="23">
        <v>7</v>
      </c>
      <c r="PE41" s="16">
        <v>93.29</v>
      </c>
      <c r="PF41" s="16">
        <v>89.144999999999996</v>
      </c>
      <c r="PG41" s="16">
        <v>89.733999999999995</v>
      </c>
      <c r="PH41" s="16">
        <v>95.900999999999996</v>
      </c>
      <c r="PI41" s="16">
        <v>92.177999999999997</v>
      </c>
      <c r="PJ41" s="16">
        <v>92.697000000000003</v>
      </c>
      <c r="PK41" s="16">
        <v>91.203999999999994</v>
      </c>
      <c r="PL41" s="16">
        <v>87.870999999999995</v>
      </c>
      <c r="PM41" s="16">
        <v>92.784999999999997</v>
      </c>
      <c r="PN41" s="16">
        <v>102.051</v>
      </c>
      <c r="PO41" s="16">
        <v>99.509</v>
      </c>
      <c r="PP41" s="16">
        <v>98.435000000000002</v>
      </c>
      <c r="PQ41" s="16">
        <v>95.783000000000001</v>
      </c>
      <c r="PR41" s="16">
        <v>98.927000000000007</v>
      </c>
      <c r="PS41" s="16">
        <v>96.292000000000002</v>
      </c>
      <c r="PT41" s="16">
        <v>103.098</v>
      </c>
      <c r="PU41" s="16">
        <v>100.262</v>
      </c>
      <c r="PV41" s="16">
        <v>104.81100000000001</v>
      </c>
      <c r="PW41" s="16">
        <v>102.524</v>
      </c>
      <c r="PX41" s="16">
        <v>97.662999999999997</v>
      </c>
      <c r="PY41" s="16">
        <v>97.956999999999994</v>
      </c>
      <c r="PZ41" s="16">
        <v>105.795</v>
      </c>
      <c r="QA41" s="16">
        <v>99.620999999999995</v>
      </c>
      <c r="QB41" s="16">
        <v>97.881</v>
      </c>
      <c r="QC41" s="16">
        <v>97.754999999999995</v>
      </c>
      <c r="QD41" s="16">
        <v>94.509</v>
      </c>
      <c r="QE41" s="16"/>
      <c r="QF41" s="23">
        <v>7</v>
      </c>
      <c r="QG41" s="16">
        <v>93.2</v>
      </c>
      <c r="QH41" s="16">
        <v>89.027000000000001</v>
      </c>
      <c r="QI41" s="16">
        <v>89.619</v>
      </c>
      <c r="QJ41" s="16">
        <v>95.772000000000006</v>
      </c>
      <c r="QK41" s="16">
        <v>92.022999999999996</v>
      </c>
      <c r="QL41" s="16">
        <v>92.543000000000006</v>
      </c>
      <c r="QM41" s="16">
        <v>91.096000000000004</v>
      </c>
      <c r="QN41" s="16">
        <v>87.739000000000004</v>
      </c>
      <c r="QO41" s="16">
        <v>92.644999999999996</v>
      </c>
      <c r="QP41" s="16">
        <v>101.95699999999999</v>
      </c>
      <c r="QQ41" s="16">
        <v>99.415000000000006</v>
      </c>
      <c r="QR41" s="16">
        <v>98.313999999999993</v>
      </c>
      <c r="QS41" s="16">
        <v>95.66</v>
      </c>
      <c r="QT41" s="16">
        <v>98.808000000000007</v>
      </c>
      <c r="QU41" s="16">
        <v>96.171999999999997</v>
      </c>
      <c r="QV41" s="16">
        <v>102.998</v>
      </c>
      <c r="QW41" s="16">
        <v>100.167</v>
      </c>
      <c r="QX41" s="16">
        <v>104.697</v>
      </c>
      <c r="QY41" s="16">
        <v>102.447</v>
      </c>
      <c r="QZ41" s="16">
        <v>104.697</v>
      </c>
      <c r="RA41" s="16">
        <v>102.447</v>
      </c>
      <c r="RB41" s="16">
        <v>105.649</v>
      </c>
      <c r="RC41" s="16">
        <v>99.466999999999999</v>
      </c>
      <c r="RD41" s="16">
        <v>97.742000000000004</v>
      </c>
      <c r="RE41" s="16">
        <v>97.614999999999995</v>
      </c>
      <c r="RF41" s="16">
        <v>94.346000000000004</v>
      </c>
    </row>
    <row r="42" spans="1:474" x14ac:dyDescent="0.25">
      <c r="A42" s="58"/>
      <c r="B42" s="20">
        <v>144.72</v>
      </c>
      <c r="C42" s="9">
        <v>0.92</v>
      </c>
      <c r="D42" s="9" t="s">
        <v>4</v>
      </c>
      <c r="E42" s="5">
        <v>13</v>
      </c>
      <c r="F42" s="16">
        <v>30.11</v>
      </c>
      <c r="G42" s="16">
        <v>42.66</v>
      </c>
      <c r="H42" s="16">
        <v>29.28</v>
      </c>
      <c r="I42" s="16">
        <v>41.79</v>
      </c>
      <c r="J42" s="16">
        <v>28.78</v>
      </c>
      <c r="K42" s="16">
        <v>41.33</v>
      </c>
      <c r="L42" s="16">
        <v>29.08</v>
      </c>
      <c r="M42" s="16">
        <v>41.61</v>
      </c>
      <c r="N42" s="16">
        <v>28.63</v>
      </c>
      <c r="O42" s="16">
        <v>41.13</v>
      </c>
      <c r="P42" s="16">
        <v>26.58</v>
      </c>
      <c r="Q42" s="16">
        <v>39.26</v>
      </c>
      <c r="R42" s="16">
        <v>28.2</v>
      </c>
      <c r="S42" s="16">
        <v>40.64</v>
      </c>
      <c r="T42" s="16">
        <v>26.34</v>
      </c>
      <c r="U42" s="16">
        <v>39.03</v>
      </c>
      <c r="V42" s="16">
        <v>28.61</v>
      </c>
      <c r="W42" s="16">
        <f>IF(ISNUMBER(KO42),V42-KE42+KO42,"")</f>
        <v>27.222999999999999</v>
      </c>
      <c r="X42" s="16">
        <f t="shared" si="126"/>
        <v>27.361999999999995</v>
      </c>
      <c r="Y42" s="16">
        <f t="shared" si="127"/>
        <v>27.246000000000002</v>
      </c>
      <c r="Z42" s="16">
        <f t="shared" si="120"/>
        <v>38.686999999999998</v>
      </c>
      <c r="AA42" s="16">
        <f t="shared" si="121"/>
        <v>37.85</v>
      </c>
      <c r="AB42" s="16">
        <f t="shared" si="128"/>
        <v>27.335999999999999</v>
      </c>
      <c r="AC42" s="16">
        <f t="shared" si="122"/>
        <v>38.862000000000002</v>
      </c>
      <c r="AD42" s="16">
        <f>IF(ISNUMBER(KP42),V42-KF42+KP42,"")</f>
        <v>27.012999999999998</v>
      </c>
      <c r="AE42" s="16">
        <f t="shared" si="130"/>
        <v>27.021999999999998</v>
      </c>
      <c r="AF42" s="16">
        <f t="shared" si="131"/>
        <v>28.143000000000001</v>
      </c>
      <c r="AG42" s="16">
        <f>IF(ISNUMBER(KW42),$V42-$KE42+KW42,"")</f>
        <v>22.830999999999996</v>
      </c>
      <c r="AH42" s="16">
        <f t="shared" si="133"/>
        <v>22.690999999999995</v>
      </c>
      <c r="AI42" s="16">
        <f t="shared" si="134"/>
        <v>22.677</v>
      </c>
      <c r="AJ42" s="16">
        <f t="shared" si="135"/>
        <v>21.363</v>
      </c>
      <c r="AK42" s="16">
        <f t="shared" si="339"/>
        <v>35.765000000000001</v>
      </c>
      <c r="AL42" s="16">
        <f t="shared" si="339"/>
        <v>33.085999999999999</v>
      </c>
      <c r="AM42" s="16">
        <f t="shared" si="138"/>
        <v>35.962999999999994</v>
      </c>
      <c r="AN42" s="16">
        <f t="shared" si="139"/>
        <v>33.164999999999999</v>
      </c>
      <c r="AO42" s="16">
        <f t="shared" si="140"/>
        <v>35.917999999999999</v>
      </c>
      <c r="AP42" s="16">
        <f t="shared" si="141"/>
        <v>33.142000000000003</v>
      </c>
      <c r="AQ42" s="16">
        <f t="shared" si="340"/>
        <v>36.451000000000001</v>
      </c>
      <c r="AR42" s="16">
        <f t="shared" si="340"/>
        <v>33.591000000000001</v>
      </c>
      <c r="AS42" s="16">
        <f t="shared" si="340"/>
        <v>36.561</v>
      </c>
      <c r="AT42" s="16">
        <f t="shared" si="340"/>
        <v>34.329000000000001</v>
      </c>
      <c r="AU42" s="16">
        <f t="shared" si="146"/>
        <v>32.671999999999997</v>
      </c>
      <c r="AV42" s="16">
        <f t="shared" si="147"/>
        <v>32.989999999999995</v>
      </c>
      <c r="AW42" s="16">
        <f t="shared" si="148"/>
        <v>43.164000000000001</v>
      </c>
      <c r="AX42" s="16">
        <f t="shared" si="149"/>
        <v>29.957000000000001</v>
      </c>
      <c r="AY42" s="16">
        <f t="shared" si="150"/>
        <v>30.985999999999997</v>
      </c>
      <c r="AZ42" s="16">
        <f t="shared" si="151"/>
        <v>29.876999999999995</v>
      </c>
      <c r="BA42" s="16">
        <f t="shared" si="152"/>
        <v>29.634</v>
      </c>
      <c r="BB42" s="16">
        <f t="shared" si="153"/>
        <v>28.61</v>
      </c>
      <c r="BC42" s="16">
        <f t="shared" si="154"/>
        <v>28.32</v>
      </c>
      <c r="BD42" s="16">
        <f t="shared" si="155"/>
        <v>28.037999999999997</v>
      </c>
      <c r="BE42" s="16">
        <f t="shared" si="156"/>
        <v>27.759999999999998</v>
      </c>
      <c r="BF42" s="16">
        <f t="shared" si="157"/>
        <v>27.488</v>
      </c>
      <c r="BG42" s="16">
        <f t="shared" si="158"/>
        <v>27.222999999999999</v>
      </c>
      <c r="BH42" s="16">
        <f t="shared" si="159"/>
        <v>26.963999999999999</v>
      </c>
      <c r="BI42" s="16">
        <f t="shared" si="160"/>
        <v>26.713000000000001</v>
      </c>
      <c r="BJ42" s="16">
        <f t="shared" si="161"/>
        <v>26.47</v>
      </c>
      <c r="BK42" s="16">
        <f t="shared" si="162"/>
        <v>26.231999999999999</v>
      </c>
      <c r="BL42" s="16">
        <f t="shared" si="163"/>
        <v>26.003999999999998</v>
      </c>
      <c r="BM42" s="16">
        <f t="shared" si="164"/>
        <v>25.783999999999999</v>
      </c>
      <c r="BN42" s="16"/>
      <c r="BO42" s="16"/>
      <c r="BP42" s="16"/>
      <c r="BQ42" s="16">
        <f t="shared" si="341"/>
        <v>34.329000000000001</v>
      </c>
      <c r="BR42" s="16">
        <f t="shared" si="341"/>
        <v>33.643999999999998</v>
      </c>
      <c r="BS42" s="16">
        <f t="shared" si="341"/>
        <v>32.949999999999996</v>
      </c>
      <c r="BT42" s="16">
        <f t="shared" si="341"/>
        <v>32.247999999999998</v>
      </c>
      <c r="BU42" s="16">
        <f t="shared" si="341"/>
        <v>31.539000000000001</v>
      </c>
      <c r="BV42" s="16">
        <f t="shared" si="341"/>
        <v>30.823</v>
      </c>
      <c r="BW42" s="16">
        <f t="shared" si="341"/>
        <v>30.1</v>
      </c>
      <c r="BX42" s="16">
        <f t="shared" si="341"/>
        <v>29.369999999999997</v>
      </c>
      <c r="BY42" s="16">
        <f t="shared" si="341"/>
        <v>28.632999999999996</v>
      </c>
      <c r="BZ42" s="16">
        <f t="shared" si="341"/>
        <v>27.884</v>
      </c>
      <c r="CA42" s="16">
        <f t="shared" si="341"/>
        <v>27.132999999999996</v>
      </c>
      <c r="CB42" s="16">
        <f t="shared" si="341"/>
        <v>26.370999999999995</v>
      </c>
      <c r="CC42" s="16"/>
      <c r="CD42" s="16"/>
      <c r="CE42" s="16">
        <f t="shared" si="177"/>
        <v>33.143000000000001</v>
      </c>
      <c r="CF42" s="16">
        <f t="shared" si="178"/>
        <v>32.722000000000001</v>
      </c>
      <c r="CG42" s="16">
        <f t="shared" si="179"/>
        <v>32.295999999999999</v>
      </c>
      <c r="CH42" s="16">
        <f t="shared" si="180"/>
        <v>31.863</v>
      </c>
      <c r="CI42" s="16">
        <f t="shared" si="181"/>
        <v>31.423000000000002</v>
      </c>
      <c r="CJ42" s="16">
        <f t="shared" si="182"/>
        <v>30.975999999999999</v>
      </c>
      <c r="CK42" s="16">
        <f t="shared" si="183"/>
        <v>30.524999999999999</v>
      </c>
      <c r="CL42" s="16">
        <f t="shared" si="184"/>
        <v>30.067999999999998</v>
      </c>
      <c r="CM42" s="16">
        <f t="shared" si="185"/>
        <v>29.606000000000002</v>
      </c>
      <c r="CN42" s="16">
        <f t="shared" si="186"/>
        <v>29.134999999999998</v>
      </c>
      <c r="CO42" s="16">
        <f t="shared" si="187"/>
        <v>28.661000000000001</v>
      </c>
      <c r="CP42" s="16">
        <f t="shared" si="188"/>
        <v>28.180999999999997</v>
      </c>
      <c r="CQ42" s="16"/>
      <c r="CR42" s="16"/>
      <c r="CS42" s="16">
        <f t="shared" si="189"/>
        <v>26.642000000000003</v>
      </c>
      <c r="CT42" s="16">
        <f t="shared" si="190"/>
        <v>31.734999999999999</v>
      </c>
      <c r="CU42" s="16">
        <f t="shared" si="191"/>
        <v>46.469000000000001</v>
      </c>
      <c r="CV42" s="16">
        <f t="shared" si="192"/>
        <v>27.222999999999999</v>
      </c>
      <c r="CW42" s="16">
        <f t="shared" si="193"/>
        <v>33.591000000000001</v>
      </c>
      <c r="CX42" s="16">
        <f t="shared" si="194"/>
        <v>43.164000000000001</v>
      </c>
      <c r="CY42" s="16">
        <f t="shared" si="195"/>
        <v>27.870999999999995</v>
      </c>
      <c r="CZ42" s="16">
        <f t="shared" si="196"/>
        <v>34.9</v>
      </c>
      <c r="DA42" s="16">
        <f t="shared" si="197"/>
        <v>44.437999999999995</v>
      </c>
      <c r="DB42" s="16">
        <f t="shared" si="198"/>
        <v>28.018000000000001</v>
      </c>
      <c r="DC42" s="16">
        <f t="shared" si="199"/>
        <v>33.685000000000002</v>
      </c>
      <c r="DD42" s="16">
        <f t="shared" si="200"/>
        <v>49.463999999999999</v>
      </c>
      <c r="DE42" s="16">
        <f t="shared" si="201"/>
        <v>28.170999999999999</v>
      </c>
      <c r="DF42" s="16">
        <f t="shared" si="202"/>
        <v>32.751999999999995</v>
      </c>
      <c r="DG42" s="16">
        <f t="shared" si="203"/>
        <v>45.412999999999997</v>
      </c>
      <c r="DH42" s="16">
        <f t="shared" si="204"/>
        <v>27.293999999999997</v>
      </c>
      <c r="DI42" s="16">
        <f t="shared" si="205"/>
        <v>32.662999999999997</v>
      </c>
      <c r="DJ42" s="16">
        <f t="shared" si="206"/>
        <v>46.383999999999993</v>
      </c>
      <c r="DK42" s="16">
        <f t="shared" si="207"/>
        <v>27.458999999999996</v>
      </c>
      <c r="DL42" s="16">
        <f t="shared" si="208"/>
        <v>33.888999999999996</v>
      </c>
      <c r="DM42" s="16">
        <f t="shared" si="209"/>
        <v>43.41</v>
      </c>
      <c r="DN42" s="16">
        <f t="shared" si="210"/>
        <v>28.362000000000002</v>
      </c>
      <c r="DO42" s="16">
        <f t="shared" si="211"/>
        <v>34.155000000000001</v>
      </c>
      <c r="DP42" s="16">
        <f t="shared" si="345"/>
        <v>47.537999999999997</v>
      </c>
      <c r="DQ42" s="16">
        <f t="shared" si="212"/>
        <v>27.911999999999999</v>
      </c>
      <c r="DR42" s="16">
        <f t="shared" si="213"/>
        <v>34.161999999999999</v>
      </c>
      <c r="DS42" s="16">
        <f t="shared" si="214"/>
        <v>45.831999999999994</v>
      </c>
      <c r="DT42" s="16">
        <f t="shared" si="215"/>
        <v>27.984999999999999</v>
      </c>
      <c r="DU42" s="16">
        <f t="shared" si="216"/>
        <v>35.07</v>
      </c>
      <c r="DV42" s="16">
        <f t="shared" si="217"/>
        <v>45.313000000000002</v>
      </c>
      <c r="DW42" s="16">
        <v>41.12</v>
      </c>
      <c r="DX42" s="16">
        <f t="shared" si="346"/>
        <v>38.440999999999995</v>
      </c>
      <c r="DY42" s="16">
        <f t="shared" si="347"/>
        <v>38.344000000000001</v>
      </c>
      <c r="DZ42" s="16">
        <f t="shared" si="348"/>
        <v>32.277999999999992</v>
      </c>
      <c r="EA42" s="16">
        <f t="shared" si="349"/>
        <v>32.132999999999996</v>
      </c>
      <c r="EB42" s="16">
        <f t="shared" si="350"/>
        <v>38.354999999999997</v>
      </c>
      <c r="EC42" s="16">
        <f t="shared" si="351"/>
        <v>39.020999999999994</v>
      </c>
      <c r="ED42" s="38">
        <f>DW42-LC42+KO42</f>
        <v>32.577999999999996</v>
      </c>
      <c r="EE42" s="16">
        <f>DW42-LD42+KO42</f>
        <v>35.256999999999998</v>
      </c>
      <c r="EF42" s="16">
        <f>DW42-LF42+KP42</f>
        <v>32.17</v>
      </c>
      <c r="EG42" s="16">
        <f>DW42-LG42+KP42</f>
        <v>34.967999999999996</v>
      </c>
      <c r="EH42" s="16">
        <f t="shared" si="352"/>
        <v>32.223999999999997</v>
      </c>
      <c r="EI42" s="16">
        <f t="shared" si="353"/>
        <v>34.999999999999993</v>
      </c>
      <c r="EJ42" s="16">
        <f t="shared" si="354"/>
        <v>33.497999999999998</v>
      </c>
      <c r="EK42" s="16">
        <f>DW42-LC42+KW42</f>
        <v>28.185999999999993</v>
      </c>
      <c r="EL42" s="16">
        <f>DW42-LD42+KW42</f>
        <v>30.864999999999995</v>
      </c>
      <c r="EM42" s="16">
        <f t="shared" si="355"/>
        <v>27.847999999999999</v>
      </c>
      <c r="EN42" s="16">
        <f t="shared" si="356"/>
        <v>30.645999999999994</v>
      </c>
      <c r="EO42" s="16">
        <f t="shared" si="357"/>
        <v>27.878999999999998</v>
      </c>
      <c r="EP42" s="16">
        <f t="shared" si="358"/>
        <v>30.654999999999994</v>
      </c>
      <c r="EQ42" s="16">
        <f t="shared" si="359"/>
        <v>26.717999999999996</v>
      </c>
      <c r="ER42" s="16">
        <f t="shared" si="360"/>
        <v>29.396999999999998</v>
      </c>
      <c r="ES42" s="16">
        <f>DW42-LC42+LQ42</f>
        <v>41.915999999999997</v>
      </c>
      <c r="ET42" s="16">
        <f>DW42-LD42+LR42</f>
        <v>42.363</v>
      </c>
      <c r="EU42" s="16">
        <f t="shared" si="361"/>
        <v>39.683999999999997</v>
      </c>
      <c r="EV42" s="16">
        <f t="shared" si="362"/>
        <v>37.960999999999999</v>
      </c>
      <c r="EW42" s="16">
        <f>DW42-LC42+LO42</f>
        <v>41.805999999999997</v>
      </c>
      <c r="EX42" s="16">
        <f>DW42-LD42+LP42</f>
        <v>41.625</v>
      </c>
      <c r="EY42" s="16">
        <f t="shared" si="363"/>
        <v>38.945999999999998</v>
      </c>
      <c r="EZ42" s="16">
        <f t="shared" si="364"/>
        <v>38.026999999999994</v>
      </c>
      <c r="FA42" s="16">
        <f t="shared" si="365"/>
        <v>41.023999999999994</v>
      </c>
      <c r="FB42" s="16">
        <f t="shared" si="366"/>
        <v>38.344999999999992</v>
      </c>
      <c r="FC42" s="16">
        <f t="shared" si="367"/>
        <v>48.518999999999998</v>
      </c>
      <c r="FD42" s="16">
        <f t="shared" si="368"/>
        <v>51.198</v>
      </c>
      <c r="FE42" s="16">
        <f t="shared" si="369"/>
        <v>36.340999999999994</v>
      </c>
      <c r="FF42" s="16">
        <f t="shared" si="370"/>
        <v>39.019999999999996</v>
      </c>
      <c r="FG42" s="16">
        <f t="shared" si="371"/>
        <v>35.311999999999998</v>
      </c>
      <c r="FH42" s="16">
        <f t="shared" si="372"/>
        <v>37.991</v>
      </c>
      <c r="FI42" s="16">
        <f t="shared" si="373"/>
        <v>35.231999999999992</v>
      </c>
      <c r="FJ42" s="16">
        <f>DW42-LA42+LY42</f>
        <v>21.169999999999987</v>
      </c>
      <c r="FK42" s="16">
        <f t="shared" si="374"/>
        <v>37.910999999999994</v>
      </c>
      <c r="FL42" s="47">
        <f t="shared" si="375"/>
        <v>34.835999999999999</v>
      </c>
      <c r="FM42" s="16">
        <f t="shared" si="376"/>
        <v>34.825000000000003</v>
      </c>
      <c r="FN42" s="16">
        <f t="shared" si="377"/>
        <v>34.838999999999999</v>
      </c>
      <c r="FO42" s="16">
        <f t="shared" si="378"/>
        <v>34.998999999999995</v>
      </c>
      <c r="FP42" s="16">
        <f t="shared" si="379"/>
        <v>34.823999999999998</v>
      </c>
      <c r="FQ42" s="16">
        <f t="shared" si="380"/>
        <v>34.820999999999998</v>
      </c>
      <c r="FR42" s="16">
        <f t="shared" si="381"/>
        <v>37.611999999999995</v>
      </c>
      <c r="FS42" s="16">
        <v>26.59</v>
      </c>
      <c r="FT42" s="16">
        <f>FS42-PE42+PH42</f>
        <v>25.114999999999998</v>
      </c>
      <c r="FU42" s="16">
        <f t="shared" si="382"/>
        <v>24.900000000000002</v>
      </c>
      <c r="FV42" s="16">
        <f t="shared" si="383"/>
        <v>24.91</v>
      </c>
      <c r="FW42" s="16">
        <f>FS42-PE42+PK42</f>
        <v>20.606999999999996</v>
      </c>
      <c r="FX42" s="16">
        <f t="shared" si="384"/>
        <v>20.448000000000004</v>
      </c>
      <c r="FY42" s="16">
        <f t="shared" si="385"/>
        <v>19.099</v>
      </c>
      <c r="FZ42" s="16">
        <f>FS42-PE42+PN42</f>
        <v>33.83</v>
      </c>
      <c r="GA42" s="16">
        <f>FS42-PE42+PO42</f>
        <v>31.053000000000001</v>
      </c>
      <c r="GB42" s="16">
        <f t="shared" si="386"/>
        <v>34.031000000000006</v>
      </c>
      <c r="GC42" s="16">
        <f t="shared" si="387"/>
        <v>31.132000000000001</v>
      </c>
      <c r="GD42" s="16">
        <f t="shared" si="388"/>
        <v>33.984000000000009</v>
      </c>
      <c r="GE42" s="16">
        <f t="shared" si="389"/>
        <v>31.108000000000001</v>
      </c>
      <c r="GF42" s="16">
        <f>FS42-PE42+PV42</f>
        <v>34.631</v>
      </c>
      <c r="GG42" s="16">
        <f>FS42-PE42+PW42</f>
        <v>32.284999999999997</v>
      </c>
      <c r="GH42" s="16">
        <f>FS42-PE42+PT42</f>
        <v>34.53</v>
      </c>
      <c r="GI42" s="16">
        <f>FS42-PE42+PU42</f>
        <v>31.563999999999997</v>
      </c>
      <c r="GJ42" s="16">
        <f t="shared" si="390"/>
        <v>30.702000000000002</v>
      </c>
      <c r="GK42" s="16">
        <f t="shared" si="391"/>
        <v>31.01</v>
      </c>
      <c r="GL42" s="16">
        <f t="shared" si="392"/>
        <v>41.569999999999993</v>
      </c>
      <c r="GM42" s="16">
        <f t="shared" si="393"/>
        <v>27.922000000000001</v>
      </c>
      <c r="GN42" s="16">
        <f t="shared" si="394"/>
        <v>29.015999999999995</v>
      </c>
      <c r="GO42" s="16">
        <f t="shared" si="395"/>
        <v>27.861999999999998</v>
      </c>
      <c r="GP42" s="16">
        <f t="shared" si="396"/>
        <v>27.613000000000003</v>
      </c>
      <c r="GQ42" s="16">
        <v>39.24</v>
      </c>
      <c r="GR42" s="16">
        <f t="shared" si="397"/>
        <v>36.463000000000008</v>
      </c>
      <c r="GS42" s="16">
        <f>GQ42-PN42+PH42</f>
        <v>30.525000000000006</v>
      </c>
      <c r="GT42" s="16">
        <f>GQ42-PO42+PH42</f>
        <v>33.302</v>
      </c>
      <c r="GU42" s="16">
        <f>GQ42-PP42+PI42</f>
        <v>30.109000000000002</v>
      </c>
      <c r="GV42" s="16">
        <f>GQ42-PQ42+PI42</f>
        <v>33.008000000000003</v>
      </c>
      <c r="GW42" s="16">
        <f t="shared" si="398"/>
        <v>30.165999999999997</v>
      </c>
      <c r="GX42" s="16">
        <f t="shared" si="399"/>
        <v>33.042000000000002</v>
      </c>
      <c r="GY42" s="16">
        <f>GQ42-PN42+PK42</f>
        <v>26.017000000000003</v>
      </c>
      <c r="GZ42" s="16">
        <f>GQ42-PO42+PK42</f>
        <v>28.793999999999997</v>
      </c>
      <c r="HA42" s="16">
        <f t="shared" si="400"/>
        <v>25.704000000000001</v>
      </c>
      <c r="HB42" s="16">
        <f t="shared" si="401"/>
        <v>28.580000000000005</v>
      </c>
      <c r="HC42" s="16">
        <f t="shared" si="402"/>
        <v>24.509000000000007</v>
      </c>
      <c r="HD42" s="16">
        <f t="shared" si="403"/>
        <v>27.286000000000001</v>
      </c>
      <c r="HE42" s="16">
        <f>GQ42-PN42+PV42</f>
        <v>40.041000000000004</v>
      </c>
      <c r="HF42" s="16">
        <f>GQ42-PO42+PW42</f>
        <v>40.472000000000001</v>
      </c>
      <c r="HG42" s="16">
        <f t="shared" si="404"/>
        <v>37.695000000000007</v>
      </c>
      <c r="HH42" s="16">
        <f>GQ42-PN42+PT42</f>
        <v>39.940000000000005</v>
      </c>
      <c r="HI42" s="16">
        <f>GQ42-PO42+PU42</f>
        <v>39.750999999999998</v>
      </c>
      <c r="HJ42" s="16">
        <f t="shared" si="405"/>
        <v>36.974000000000004</v>
      </c>
      <c r="HK42" s="16">
        <f t="shared" si="406"/>
        <v>36.112000000000009</v>
      </c>
      <c r="HL42" s="16">
        <f t="shared" si="407"/>
        <v>39.197000000000003</v>
      </c>
      <c r="HM42" s="16">
        <f t="shared" si="408"/>
        <v>36.420000000000009</v>
      </c>
      <c r="HN42" s="16">
        <f t="shared" si="409"/>
        <v>46.980000000000004</v>
      </c>
      <c r="HO42" s="16">
        <f t="shared" si="410"/>
        <v>49.756999999999998</v>
      </c>
      <c r="HP42" s="16">
        <f t="shared" si="411"/>
        <v>33.332000000000008</v>
      </c>
      <c r="HQ42" s="16">
        <f t="shared" si="412"/>
        <v>36.109000000000002</v>
      </c>
      <c r="HR42" s="16">
        <f t="shared" si="413"/>
        <v>34.426000000000002</v>
      </c>
      <c r="HS42" s="16">
        <f t="shared" si="414"/>
        <v>37.202999999999996</v>
      </c>
      <c r="HT42" s="16">
        <f t="shared" si="415"/>
        <v>33.272000000000006</v>
      </c>
      <c r="HU42" s="16">
        <f t="shared" si="416"/>
        <v>36.048999999999999</v>
      </c>
      <c r="HV42" s="16">
        <f t="shared" si="417"/>
        <v>32.869</v>
      </c>
      <c r="HW42" s="16">
        <f t="shared" si="418"/>
        <v>35.745000000000005</v>
      </c>
      <c r="HX42" s="16">
        <v>26.49</v>
      </c>
      <c r="HY42" s="16">
        <f>HX42-QG42+QJ42</f>
        <v>25.064999999999994</v>
      </c>
      <c r="HZ42" s="16">
        <f>HX42-QH42+QK42</f>
        <v>24.839999999999993</v>
      </c>
      <c r="IA42" s="16">
        <f t="shared" si="419"/>
        <v>24.851000000000003</v>
      </c>
      <c r="IB42" s="16">
        <f>HX42-QG42+QM42</f>
        <v>20.569999999999997</v>
      </c>
      <c r="IC42" s="16">
        <f t="shared" si="420"/>
        <v>20.403000000000002</v>
      </c>
      <c r="ID42" s="16">
        <f t="shared" si="421"/>
        <v>19.093999999999998</v>
      </c>
      <c r="IE42" s="16">
        <f t="shared" si="342"/>
        <v>33.753</v>
      </c>
      <c r="IF42" s="16">
        <f t="shared" si="342"/>
        <v>30.969999999999995</v>
      </c>
      <c r="IG42" s="16">
        <f t="shared" si="422"/>
        <v>33.945999999999998</v>
      </c>
      <c r="IH42" s="16">
        <f t="shared" si="423"/>
        <v>31.042999999999996</v>
      </c>
      <c r="II42" s="16">
        <f t="shared" si="424"/>
        <v>33.900000000000006</v>
      </c>
      <c r="IJ42" s="16">
        <f t="shared" si="425"/>
        <v>31.019000000000002</v>
      </c>
      <c r="IK42" s="16">
        <f t="shared" si="343"/>
        <v>34.566999999999993</v>
      </c>
      <c r="IL42" s="16">
        <f t="shared" si="343"/>
        <v>32.209999999999994</v>
      </c>
      <c r="IM42" s="16">
        <f t="shared" si="344"/>
        <v>34.456999999999994</v>
      </c>
      <c r="IN42" s="16">
        <f t="shared" si="344"/>
        <v>31.485999999999994</v>
      </c>
      <c r="IO42" s="16">
        <f t="shared" si="426"/>
        <v>34.566999999999993</v>
      </c>
      <c r="IP42" s="16">
        <f t="shared" si="427"/>
        <v>32.209999999999994</v>
      </c>
      <c r="IQ42" s="16">
        <f t="shared" si="428"/>
        <v>41.49199999999999</v>
      </c>
      <c r="IR42" s="16">
        <f t="shared" si="429"/>
        <v>27.890999999999995</v>
      </c>
      <c r="IS42" s="16">
        <f t="shared" si="430"/>
        <v>28.980999999999998</v>
      </c>
      <c r="IT42" s="16">
        <f t="shared" si="431"/>
        <v>27.835999999999995</v>
      </c>
      <c r="IU42" s="16">
        <f t="shared" si="432"/>
        <v>27.574000000000002</v>
      </c>
      <c r="IV42" s="16">
        <v>39.200000000000003</v>
      </c>
      <c r="IW42" s="16">
        <f t="shared" si="433"/>
        <v>36.417000000000002</v>
      </c>
      <c r="IX42" s="16">
        <f>IV42-QP42+QJ42</f>
        <v>30.512</v>
      </c>
      <c r="IY42" s="16">
        <f>IV42-QQ42+QJ42</f>
        <v>33.295000000000002</v>
      </c>
      <c r="IZ42" s="16">
        <f>IV42-QR42+QK42</f>
        <v>30.094000000000001</v>
      </c>
      <c r="JA42" s="16">
        <f>IV42-QS42+QK42</f>
        <v>32.997</v>
      </c>
      <c r="JB42" s="16">
        <f t="shared" si="434"/>
        <v>30.151000000000003</v>
      </c>
      <c r="JC42" s="16">
        <f t="shared" si="435"/>
        <v>33.032000000000004</v>
      </c>
      <c r="JD42" s="16">
        <f t="shared" si="436"/>
        <v>26.017000000000003</v>
      </c>
      <c r="JE42" s="16">
        <f>IV42-QQ42+QM42</f>
        <v>28.800000000000004</v>
      </c>
      <c r="JF42" s="16">
        <f t="shared" si="437"/>
        <v>25.703000000000003</v>
      </c>
      <c r="JG42" s="16">
        <f t="shared" si="438"/>
        <v>28.584000000000003</v>
      </c>
      <c r="JH42" s="16">
        <f t="shared" si="439"/>
        <v>24.541000000000004</v>
      </c>
      <c r="JI42" s="16">
        <f t="shared" si="440"/>
        <v>27.324000000000005</v>
      </c>
      <c r="JJ42" s="16">
        <f>IV42-QP42+QX42</f>
        <v>40.014000000000003</v>
      </c>
      <c r="JK42" s="16">
        <f>IV42-QQ42+QY42</f>
        <v>40.440000000000005</v>
      </c>
      <c r="JL42" s="16">
        <f t="shared" si="441"/>
        <v>37.657000000000004</v>
      </c>
      <c r="JM42" s="16">
        <f>IV42-QP42+QV42</f>
        <v>39.904000000000003</v>
      </c>
      <c r="JN42" s="16">
        <f>IV42-QQ42+QW42</f>
        <v>39.716000000000001</v>
      </c>
      <c r="JO42" s="16">
        <f t="shared" si="442"/>
        <v>36.933</v>
      </c>
      <c r="JP42" s="16">
        <f t="shared" si="443"/>
        <v>40.014000000000003</v>
      </c>
      <c r="JQ42" s="16">
        <f t="shared" si="444"/>
        <v>40.440000000000005</v>
      </c>
      <c r="JR42" s="16">
        <f t="shared" si="445"/>
        <v>37.657000000000004</v>
      </c>
      <c r="JS42" s="16">
        <f t="shared" si="446"/>
        <v>46.939</v>
      </c>
      <c r="JT42" s="16">
        <f t="shared" si="447"/>
        <v>49.722000000000001</v>
      </c>
      <c r="JU42" s="16">
        <f t="shared" si="448"/>
        <v>33.338000000000001</v>
      </c>
      <c r="JV42" s="16">
        <f t="shared" si="449"/>
        <v>36.121000000000002</v>
      </c>
      <c r="JW42" s="16">
        <f t="shared" si="450"/>
        <v>34.428000000000004</v>
      </c>
      <c r="JX42" s="16">
        <f t="shared" si="451"/>
        <v>37.211000000000006</v>
      </c>
      <c r="JY42" s="16">
        <f t="shared" si="452"/>
        <v>33.283000000000001</v>
      </c>
      <c r="JZ42" s="16">
        <f t="shared" si="453"/>
        <v>36.066000000000003</v>
      </c>
      <c r="KA42" s="16">
        <f t="shared" si="454"/>
        <v>32.874000000000002</v>
      </c>
      <c r="KB42" s="16">
        <f t="shared" si="455"/>
        <v>35.755000000000003</v>
      </c>
      <c r="KC42" s="16"/>
      <c r="KD42" s="23">
        <v>8</v>
      </c>
      <c r="KE42" s="16">
        <v>43.591000000000001</v>
      </c>
      <c r="KF42" s="16">
        <v>40.127000000000002</v>
      </c>
      <c r="KG42" s="16">
        <v>40.655999999999999</v>
      </c>
      <c r="KH42" s="16">
        <f t="shared" si="123"/>
        <v>2.9350000000000023</v>
      </c>
      <c r="KI42" s="16">
        <v>39.935000000000002</v>
      </c>
      <c r="KJ42" s="16">
        <v>39.213999999999999</v>
      </c>
      <c r="KK42" s="16">
        <v>47.529000000000003</v>
      </c>
      <c r="KL42" s="16">
        <v>46.837000000000003</v>
      </c>
      <c r="KM42" s="16">
        <v>44.072000000000003</v>
      </c>
      <c r="KN42" s="16">
        <v>44.738</v>
      </c>
      <c r="KO42" s="16">
        <v>42.204000000000001</v>
      </c>
      <c r="KP42" s="16">
        <v>38.53</v>
      </c>
      <c r="KQ42" s="16">
        <v>39.067999999999998</v>
      </c>
      <c r="KR42" s="16">
        <v>43.124000000000002</v>
      </c>
      <c r="KS42" s="16">
        <v>40.136000000000003</v>
      </c>
      <c r="KT42" s="16">
        <v>38.862000000000002</v>
      </c>
      <c r="KU42" s="16">
        <v>38.686999999999998</v>
      </c>
      <c r="KV42" s="16">
        <v>37.85</v>
      </c>
      <c r="KW42" s="16">
        <v>37.811999999999998</v>
      </c>
      <c r="KX42" s="16">
        <v>34.207999999999998</v>
      </c>
      <c r="KY42" s="16">
        <v>34.722999999999999</v>
      </c>
      <c r="KZ42" s="16">
        <v>36.344000000000001</v>
      </c>
      <c r="LA42" s="16">
        <v>64.808000000000007</v>
      </c>
      <c r="LB42" s="16">
        <v>59.712000000000003</v>
      </c>
      <c r="LC42" s="16">
        <v>50.746000000000002</v>
      </c>
      <c r="LD42" s="16">
        <v>48.067</v>
      </c>
      <c r="LE42" s="16">
        <f t="shared" si="124"/>
        <v>2.7820000000000036</v>
      </c>
      <c r="LF42" s="16">
        <v>47.48</v>
      </c>
      <c r="LG42" s="16">
        <v>44.682000000000002</v>
      </c>
      <c r="LH42" s="16">
        <v>47.963999999999999</v>
      </c>
      <c r="LI42" s="16">
        <v>47.854999999999997</v>
      </c>
      <c r="LJ42" s="16">
        <v>49.298000000000002</v>
      </c>
      <c r="LK42" s="16">
        <v>47.99</v>
      </c>
      <c r="LL42" s="16">
        <v>47.841999999999999</v>
      </c>
      <c r="LM42" s="16">
        <v>47.808</v>
      </c>
      <c r="LN42" s="16">
        <v>45.188000000000002</v>
      </c>
      <c r="LO42" s="16">
        <v>51.432000000000002</v>
      </c>
      <c r="LP42" s="16">
        <v>48.572000000000003</v>
      </c>
      <c r="LQ42" s="16">
        <v>51.542000000000002</v>
      </c>
      <c r="LR42" s="16">
        <v>49.31</v>
      </c>
      <c r="LS42" s="16">
        <v>47.587000000000003</v>
      </c>
      <c r="LT42" s="16">
        <v>47.652999999999999</v>
      </c>
      <c r="LU42" s="16">
        <v>47.970999999999997</v>
      </c>
      <c r="LV42" s="16">
        <v>58.145000000000003</v>
      </c>
      <c r="LW42" s="16">
        <v>44.938000000000002</v>
      </c>
      <c r="LX42" s="16">
        <v>45.966999999999999</v>
      </c>
      <c r="LY42" s="16">
        <v>44.857999999999997</v>
      </c>
      <c r="LZ42" s="16">
        <v>41.68</v>
      </c>
      <c r="MA42" s="16">
        <v>41.56</v>
      </c>
      <c r="MB42" s="16">
        <v>43.177</v>
      </c>
      <c r="MC42" s="16">
        <v>41.709000000000003</v>
      </c>
      <c r="MD42" s="16">
        <v>41.545999999999999</v>
      </c>
      <c r="ME42" s="16">
        <v>41.509</v>
      </c>
      <c r="MF42" s="16">
        <v>43.591000000000001</v>
      </c>
      <c r="MG42" s="16">
        <v>43.301000000000002</v>
      </c>
      <c r="MH42" s="16">
        <v>43.018999999999998</v>
      </c>
      <c r="MI42" s="16">
        <v>42.741</v>
      </c>
      <c r="MJ42" s="16">
        <v>42.469000000000001</v>
      </c>
      <c r="MK42" s="16">
        <v>42.204000000000001</v>
      </c>
      <c r="ML42" s="16">
        <v>41.945</v>
      </c>
      <c r="MM42" s="16">
        <v>41.694000000000003</v>
      </c>
      <c r="MN42" s="16">
        <v>41.451000000000001</v>
      </c>
      <c r="MO42" s="16">
        <v>41.213000000000001</v>
      </c>
      <c r="MP42" s="16">
        <v>40.984999999999999</v>
      </c>
      <c r="MQ42" s="16">
        <v>40.765000000000001</v>
      </c>
      <c r="MR42" s="16">
        <v>49.31</v>
      </c>
      <c r="MS42" s="16">
        <v>48.625</v>
      </c>
      <c r="MT42" s="16">
        <v>47.930999999999997</v>
      </c>
      <c r="MU42" s="16">
        <v>47.228999999999999</v>
      </c>
      <c r="MV42" s="16">
        <v>46.52</v>
      </c>
      <c r="MW42" s="16">
        <v>45.804000000000002</v>
      </c>
      <c r="MX42" s="16">
        <v>45.081000000000003</v>
      </c>
      <c r="MY42" s="16">
        <v>44.350999999999999</v>
      </c>
      <c r="MZ42" s="16">
        <v>43.613999999999997</v>
      </c>
      <c r="NA42" s="16">
        <v>42.865000000000002</v>
      </c>
      <c r="NB42" s="16">
        <v>42.113999999999997</v>
      </c>
      <c r="NC42" s="16">
        <v>41.351999999999997</v>
      </c>
      <c r="ND42" s="16">
        <v>48.124000000000002</v>
      </c>
      <c r="NE42" s="16">
        <v>47.703000000000003</v>
      </c>
      <c r="NF42" s="16">
        <v>47.277000000000001</v>
      </c>
      <c r="NG42" s="16">
        <v>46.844000000000001</v>
      </c>
      <c r="NH42" s="16">
        <v>46.404000000000003</v>
      </c>
      <c r="NI42" s="16">
        <v>45.957000000000001</v>
      </c>
      <c r="NJ42" s="16">
        <v>45.506</v>
      </c>
      <c r="NK42" s="16">
        <v>45.048999999999999</v>
      </c>
      <c r="NL42" s="16">
        <v>44.587000000000003</v>
      </c>
      <c r="NM42" s="16">
        <v>44.116</v>
      </c>
      <c r="NN42" s="16">
        <v>43.642000000000003</v>
      </c>
      <c r="NO42" s="16">
        <v>43.161999999999999</v>
      </c>
      <c r="NP42" s="16">
        <v>60.095999999999997</v>
      </c>
      <c r="NQ42" s="16">
        <v>58.128</v>
      </c>
      <c r="NR42" s="16">
        <v>63.220999999999997</v>
      </c>
      <c r="NS42" s="16">
        <v>77.954999999999998</v>
      </c>
      <c r="NT42" s="16">
        <v>43.591000000000001</v>
      </c>
      <c r="NU42" s="16">
        <v>42.204000000000001</v>
      </c>
      <c r="NV42" s="16">
        <v>48.572000000000003</v>
      </c>
      <c r="NW42" s="16">
        <v>58.145000000000003</v>
      </c>
      <c r="NX42" s="16">
        <v>37.511000000000003</v>
      </c>
      <c r="NY42" s="16">
        <v>36.771999999999998</v>
      </c>
      <c r="NZ42" s="16">
        <v>53.338999999999999</v>
      </c>
      <c r="OA42" s="16">
        <v>43.801000000000002</v>
      </c>
      <c r="OB42" s="16">
        <v>50.863</v>
      </c>
      <c r="OC42" s="16">
        <v>50.271000000000001</v>
      </c>
      <c r="OD42" s="16">
        <v>71.716999999999999</v>
      </c>
      <c r="OE42" s="16">
        <v>55.938000000000002</v>
      </c>
      <c r="OF42" s="16">
        <v>38.39</v>
      </c>
      <c r="OG42" s="16">
        <v>37.951000000000001</v>
      </c>
      <c r="OH42" s="16">
        <v>55.192999999999998</v>
      </c>
      <c r="OI42" s="16">
        <v>42.531999999999996</v>
      </c>
      <c r="OJ42" s="16">
        <v>55.957000000000001</v>
      </c>
      <c r="OK42" s="16">
        <v>54.640999999999998</v>
      </c>
      <c r="OL42" s="16">
        <v>60.01</v>
      </c>
      <c r="OM42" s="16">
        <v>73.730999999999995</v>
      </c>
      <c r="ON42" s="16">
        <v>42.887</v>
      </c>
      <c r="OO42" s="16">
        <v>41.735999999999997</v>
      </c>
      <c r="OP42" s="16">
        <v>48.165999999999997</v>
      </c>
      <c r="OQ42" s="16">
        <v>57.686999999999998</v>
      </c>
      <c r="OR42" s="16">
        <v>48.518000000000001</v>
      </c>
      <c r="OS42" s="16">
        <v>48.27</v>
      </c>
      <c r="OT42" s="16">
        <v>54.063000000000002</v>
      </c>
      <c r="OU42" s="16">
        <v>68.832999999999998</v>
      </c>
      <c r="OV42" s="16">
        <v>39.569000000000003</v>
      </c>
      <c r="OW42" s="16">
        <v>38.871000000000002</v>
      </c>
      <c r="OX42" s="16">
        <v>45.121000000000002</v>
      </c>
      <c r="OY42" s="16">
        <v>56.790999999999997</v>
      </c>
      <c r="OZ42" s="16">
        <v>34.07</v>
      </c>
      <c r="PA42" s="16">
        <v>33.445</v>
      </c>
      <c r="PB42" s="16">
        <v>40.53</v>
      </c>
      <c r="PC42" s="16">
        <v>50.773000000000003</v>
      </c>
      <c r="PD42" s="23">
        <v>8</v>
      </c>
      <c r="PE42" s="16">
        <v>41.731000000000002</v>
      </c>
      <c r="PF42" s="16">
        <v>38.192</v>
      </c>
      <c r="PG42" s="16">
        <v>38.735999999999997</v>
      </c>
      <c r="PH42" s="16">
        <v>40.256</v>
      </c>
      <c r="PI42" s="16">
        <v>36.502000000000002</v>
      </c>
      <c r="PJ42" s="16">
        <v>37.055999999999997</v>
      </c>
      <c r="PK42" s="16">
        <v>35.747999999999998</v>
      </c>
      <c r="PL42" s="16">
        <v>32.594000000000001</v>
      </c>
      <c r="PM42" s="16">
        <v>34.24</v>
      </c>
      <c r="PN42" s="16">
        <v>48.970999999999997</v>
      </c>
      <c r="PO42" s="16">
        <v>46.194000000000003</v>
      </c>
      <c r="PP42" s="16">
        <v>45.633000000000003</v>
      </c>
      <c r="PQ42" s="16">
        <v>42.734000000000002</v>
      </c>
      <c r="PR42" s="16">
        <v>46.13</v>
      </c>
      <c r="PS42" s="16">
        <v>43.253999999999998</v>
      </c>
      <c r="PT42" s="16">
        <v>49.670999999999999</v>
      </c>
      <c r="PU42" s="16">
        <v>46.704999999999998</v>
      </c>
      <c r="PV42" s="16">
        <v>49.771999999999998</v>
      </c>
      <c r="PW42" s="16">
        <v>47.426000000000002</v>
      </c>
      <c r="PX42" s="16">
        <v>45.843000000000004</v>
      </c>
      <c r="PY42" s="16">
        <v>46.151000000000003</v>
      </c>
      <c r="PZ42" s="16">
        <v>56.710999999999999</v>
      </c>
      <c r="QA42" s="16">
        <v>43.063000000000002</v>
      </c>
      <c r="QB42" s="16">
        <v>44.156999999999996</v>
      </c>
      <c r="QC42" s="16">
        <v>43.003</v>
      </c>
      <c r="QD42" s="16">
        <v>39.759</v>
      </c>
      <c r="QE42" s="16"/>
      <c r="QF42" s="23">
        <v>8</v>
      </c>
      <c r="QG42" s="16">
        <v>41.697000000000003</v>
      </c>
      <c r="QH42" s="16">
        <v>38.197000000000003</v>
      </c>
      <c r="QI42" s="16">
        <v>38.738999999999997</v>
      </c>
      <c r="QJ42" s="16">
        <v>40.271999999999998</v>
      </c>
      <c r="QK42" s="16">
        <v>36.546999999999997</v>
      </c>
      <c r="QL42" s="16">
        <v>37.1</v>
      </c>
      <c r="QM42" s="16">
        <v>35.777000000000001</v>
      </c>
      <c r="QN42" s="16">
        <v>32.652000000000001</v>
      </c>
      <c r="QO42" s="16">
        <v>34.301000000000002</v>
      </c>
      <c r="QP42" s="16">
        <v>48.96</v>
      </c>
      <c r="QQ42" s="16">
        <v>46.177</v>
      </c>
      <c r="QR42" s="16">
        <v>45.652999999999999</v>
      </c>
      <c r="QS42" s="16">
        <v>42.75</v>
      </c>
      <c r="QT42" s="16">
        <v>46.149000000000001</v>
      </c>
      <c r="QU42" s="16">
        <v>43.268000000000001</v>
      </c>
      <c r="QV42" s="16">
        <v>49.664000000000001</v>
      </c>
      <c r="QW42" s="16">
        <v>46.692999999999998</v>
      </c>
      <c r="QX42" s="16">
        <v>49.774000000000001</v>
      </c>
      <c r="QY42" s="16">
        <v>47.417000000000002</v>
      </c>
      <c r="QZ42" s="16">
        <v>49.774000000000001</v>
      </c>
      <c r="RA42" s="16">
        <v>47.417000000000002</v>
      </c>
      <c r="RB42" s="16">
        <v>56.698999999999998</v>
      </c>
      <c r="RC42" s="16">
        <v>43.097999999999999</v>
      </c>
      <c r="RD42" s="16">
        <v>44.188000000000002</v>
      </c>
      <c r="RE42" s="16">
        <v>43.042999999999999</v>
      </c>
      <c r="RF42" s="16">
        <v>39.823</v>
      </c>
    </row>
    <row r="43" spans="1:474" x14ac:dyDescent="0.25">
      <c r="B43" s="20"/>
      <c r="D43" s="5"/>
      <c r="E43" s="5"/>
      <c r="F43" s="16"/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6"/>
      <c r="S43" s="16"/>
      <c r="T43" s="16"/>
      <c r="U43" s="16"/>
      <c r="V43" s="16"/>
      <c r="W43" s="16"/>
      <c r="X43" s="16" t="str">
        <f t="shared" si="126"/>
        <v/>
      </c>
      <c r="Y43" s="16" t="str">
        <f t="shared" si="127"/>
        <v/>
      </c>
      <c r="Z43" s="16" t="str">
        <f t="shared" si="120"/>
        <v/>
      </c>
      <c r="AA43" s="16" t="str">
        <f t="shared" si="121"/>
        <v/>
      </c>
      <c r="AB43" s="16" t="str">
        <f t="shared" si="128"/>
        <v/>
      </c>
      <c r="AC43" s="16" t="str">
        <f t="shared" si="122"/>
        <v/>
      </c>
      <c r="AD43" s="16"/>
      <c r="AE43" s="16" t="str">
        <f t="shared" si="130"/>
        <v/>
      </c>
      <c r="AF43" s="16" t="str">
        <f t="shared" si="131"/>
        <v/>
      </c>
      <c r="AG43" s="16"/>
      <c r="AH43" s="16" t="str">
        <f t="shared" si="133"/>
        <v/>
      </c>
      <c r="AI43" s="16" t="str">
        <f t="shared" si="134"/>
        <v/>
      </c>
      <c r="AJ43" s="16" t="str">
        <f t="shared" si="135"/>
        <v/>
      </c>
      <c r="AK43" s="16"/>
      <c r="AL43" s="16"/>
      <c r="AM43" s="16" t="str">
        <f t="shared" si="138"/>
        <v/>
      </c>
      <c r="AN43" s="16" t="str">
        <f t="shared" si="139"/>
        <v/>
      </c>
      <c r="AO43" s="16" t="str">
        <f t="shared" si="140"/>
        <v/>
      </c>
      <c r="AP43" s="16" t="str">
        <f t="shared" si="141"/>
        <v/>
      </c>
      <c r="AQ43" s="16"/>
      <c r="AR43" s="16"/>
      <c r="AS43" s="16"/>
      <c r="AT43" s="16"/>
      <c r="AU43" s="16" t="str">
        <f t="shared" si="146"/>
        <v/>
      </c>
      <c r="AV43" s="16" t="str">
        <f t="shared" si="147"/>
        <v/>
      </c>
      <c r="AW43" s="16" t="str">
        <f t="shared" si="148"/>
        <v/>
      </c>
      <c r="AX43" s="16" t="str">
        <f t="shared" si="149"/>
        <v/>
      </c>
      <c r="AY43" s="16" t="str">
        <f t="shared" si="150"/>
        <v/>
      </c>
      <c r="AZ43" s="16" t="str">
        <f t="shared" si="151"/>
        <v/>
      </c>
      <c r="BA43" s="16" t="str">
        <f t="shared" si="152"/>
        <v/>
      </c>
      <c r="BB43" s="16" t="str">
        <f t="shared" si="153"/>
        <v/>
      </c>
      <c r="BC43" s="16" t="str">
        <f t="shared" si="154"/>
        <v/>
      </c>
      <c r="BD43" s="16" t="str">
        <f t="shared" si="155"/>
        <v/>
      </c>
      <c r="BE43" s="16" t="str">
        <f t="shared" si="156"/>
        <v/>
      </c>
      <c r="BF43" s="16" t="str">
        <f t="shared" si="157"/>
        <v/>
      </c>
      <c r="BG43" s="16" t="str">
        <f t="shared" si="158"/>
        <v/>
      </c>
      <c r="BH43" s="16" t="str">
        <f t="shared" si="159"/>
        <v/>
      </c>
      <c r="BI43" s="16" t="str">
        <f t="shared" si="160"/>
        <v/>
      </c>
      <c r="BJ43" s="16" t="str">
        <f t="shared" si="161"/>
        <v/>
      </c>
      <c r="BK43" s="16" t="str">
        <f t="shared" si="162"/>
        <v/>
      </c>
      <c r="BL43" s="16" t="str">
        <f t="shared" si="163"/>
        <v/>
      </c>
      <c r="BM43" s="16" t="str">
        <f t="shared" si="164"/>
        <v/>
      </c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 t="str">
        <f t="shared" si="177"/>
        <v/>
      </c>
      <c r="CF43" s="16" t="str">
        <f t="shared" si="178"/>
        <v/>
      </c>
      <c r="CG43" s="16" t="str">
        <f t="shared" si="179"/>
        <v/>
      </c>
      <c r="CH43" s="16" t="str">
        <f t="shared" si="180"/>
        <v/>
      </c>
      <c r="CI43" s="16" t="str">
        <f t="shared" si="181"/>
        <v/>
      </c>
      <c r="CJ43" s="16" t="str">
        <f t="shared" si="182"/>
        <v/>
      </c>
      <c r="CK43" s="16" t="str">
        <f t="shared" si="183"/>
        <v/>
      </c>
      <c r="CL43" s="16" t="str">
        <f t="shared" si="184"/>
        <v/>
      </c>
      <c r="CM43" s="16" t="str">
        <f t="shared" si="185"/>
        <v/>
      </c>
      <c r="CN43" s="16" t="str">
        <f t="shared" si="186"/>
        <v/>
      </c>
      <c r="CO43" s="16" t="str">
        <f t="shared" si="187"/>
        <v/>
      </c>
      <c r="CP43" s="16" t="str">
        <f t="shared" si="188"/>
        <v/>
      </c>
      <c r="CQ43" s="16"/>
      <c r="CR43" s="16"/>
      <c r="CS43" s="16" t="str">
        <f t="shared" si="189"/>
        <v/>
      </c>
      <c r="CT43" s="16" t="str">
        <f t="shared" si="190"/>
        <v/>
      </c>
      <c r="CU43" s="16" t="str">
        <f t="shared" si="191"/>
        <v/>
      </c>
      <c r="CV43" s="16" t="str">
        <f t="shared" si="192"/>
        <v/>
      </c>
      <c r="CW43" s="16" t="str">
        <f t="shared" si="193"/>
        <v/>
      </c>
      <c r="CX43" s="16" t="str">
        <f t="shared" si="194"/>
        <v/>
      </c>
      <c r="CY43" s="16" t="str">
        <f t="shared" si="195"/>
        <v/>
      </c>
      <c r="CZ43" s="16" t="str">
        <f t="shared" si="196"/>
        <v/>
      </c>
      <c r="DA43" s="16" t="str">
        <f t="shared" si="197"/>
        <v/>
      </c>
      <c r="DB43" s="16" t="str">
        <f t="shared" si="198"/>
        <v/>
      </c>
      <c r="DC43" s="16" t="str">
        <f t="shared" si="199"/>
        <v/>
      </c>
      <c r="DD43" s="16" t="str">
        <f t="shared" si="200"/>
        <v/>
      </c>
      <c r="DE43" s="16" t="str">
        <f t="shared" si="201"/>
        <v/>
      </c>
      <c r="DF43" s="16" t="str">
        <f t="shared" si="202"/>
        <v/>
      </c>
      <c r="DG43" s="16" t="str">
        <f t="shared" si="203"/>
        <v/>
      </c>
      <c r="DH43" s="16" t="str">
        <f t="shared" si="204"/>
        <v/>
      </c>
      <c r="DI43" s="16" t="str">
        <f t="shared" si="205"/>
        <v/>
      </c>
      <c r="DJ43" s="16" t="str">
        <f t="shared" si="206"/>
        <v/>
      </c>
      <c r="DK43" s="16" t="str">
        <f t="shared" si="207"/>
        <v/>
      </c>
      <c r="DL43" s="16" t="str">
        <f t="shared" si="208"/>
        <v/>
      </c>
      <c r="DM43" s="16" t="str">
        <f t="shared" si="209"/>
        <v/>
      </c>
      <c r="DN43" s="16" t="str">
        <f t="shared" si="210"/>
        <v/>
      </c>
      <c r="DO43" s="16" t="str">
        <f t="shared" si="211"/>
        <v/>
      </c>
      <c r="DP43" s="16" t="str">
        <f t="shared" si="345"/>
        <v/>
      </c>
      <c r="DQ43" s="16" t="str">
        <f t="shared" si="212"/>
        <v/>
      </c>
      <c r="DR43" s="16" t="str">
        <f t="shared" si="213"/>
        <v/>
      </c>
      <c r="DS43" s="16" t="str">
        <f t="shared" si="214"/>
        <v/>
      </c>
      <c r="DT43" s="16" t="str">
        <f t="shared" si="215"/>
        <v/>
      </c>
      <c r="DU43" s="16" t="str">
        <f t="shared" si="216"/>
        <v/>
      </c>
      <c r="DV43" s="16" t="str">
        <f t="shared" si="217"/>
        <v/>
      </c>
      <c r="DW43" s="16"/>
      <c r="DX43" s="16" t="str">
        <f t="shared" si="346"/>
        <v/>
      </c>
      <c r="DY43" s="16" t="str">
        <f t="shared" si="347"/>
        <v/>
      </c>
      <c r="DZ43" s="16" t="str">
        <f t="shared" si="348"/>
        <v/>
      </c>
      <c r="EA43" s="16" t="str">
        <f t="shared" si="349"/>
        <v/>
      </c>
      <c r="EB43" s="16" t="str">
        <f t="shared" si="350"/>
        <v/>
      </c>
      <c r="EC43" s="16" t="str">
        <f t="shared" si="351"/>
        <v/>
      </c>
      <c r="ED43" s="38"/>
      <c r="EE43" s="16"/>
      <c r="EF43" s="16"/>
      <c r="EG43" s="16"/>
      <c r="EH43" s="16" t="str">
        <f t="shared" si="352"/>
        <v/>
      </c>
      <c r="EI43" s="16" t="str">
        <f t="shared" si="353"/>
        <v/>
      </c>
      <c r="EJ43" s="16" t="str">
        <f t="shared" si="354"/>
        <v/>
      </c>
      <c r="EK43" s="16"/>
      <c r="EL43" s="16"/>
      <c r="EM43" s="16" t="str">
        <f t="shared" si="355"/>
        <v/>
      </c>
      <c r="EN43" s="16" t="str">
        <f t="shared" si="356"/>
        <v/>
      </c>
      <c r="EO43" s="16" t="str">
        <f t="shared" si="357"/>
        <v/>
      </c>
      <c r="EP43" s="16" t="str">
        <f t="shared" si="358"/>
        <v/>
      </c>
      <c r="EQ43" s="16" t="str">
        <f t="shared" si="359"/>
        <v/>
      </c>
      <c r="ER43" s="16" t="str">
        <f t="shared" si="360"/>
        <v/>
      </c>
      <c r="ES43" s="16"/>
      <c r="ET43" s="16"/>
      <c r="EU43" s="16" t="str">
        <f t="shared" si="361"/>
        <v/>
      </c>
      <c r="EV43" s="16" t="str">
        <f t="shared" si="362"/>
        <v/>
      </c>
      <c r="EW43" s="16"/>
      <c r="EX43" s="16"/>
      <c r="EY43" s="16" t="str">
        <f t="shared" si="363"/>
        <v/>
      </c>
      <c r="EZ43" s="16" t="str">
        <f t="shared" si="364"/>
        <v/>
      </c>
      <c r="FA43" s="16" t="str">
        <f t="shared" si="365"/>
        <v/>
      </c>
      <c r="FB43" s="16" t="str">
        <f t="shared" si="366"/>
        <v/>
      </c>
      <c r="FC43" s="16" t="str">
        <f t="shared" si="367"/>
        <v/>
      </c>
      <c r="FD43" s="16" t="str">
        <f t="shared" si="368"/>
        <v/>
      </c>
      <c r="FE43" s="16" t="str">
        <f t="shared" si="369"/>
        <v/>
      </c>
      <c r="FF43" s="16" t="str">
        <f t="shared" si="370"/>
        <v/>
      </c>
      <c r="FG43" s="16" t="str">
        <f t="shared" si="371"/>
        <v/>
      </c>
      <c r="FH43" s="16" t="str">
        <f t="shared" si="372"/>
        <v/>
      </c>
      <c r="FI43" s="16" t="str">
        <f t="shared" si="373"/>
        <v/>
      </c>
      <c r="FJ43" s="16"/>
      <c r="FK43" s="16" t="str">
        <f t="shared" si="374"/>
        <v/>
      </c>
      <c r="FL43" s="47" t="str">
        <f t="shared" si="375"/>
        <v/>
      </c>
      <c r="FM43" s="16" t="str">
        <f t="shared" si="376"/>
        <v/>
      </c>
      <c r="FN43" s="16" t="str">
        <f t="shared" si="377"/>
        <v/>
      </c>
      <c r="FO43" s="16" t="str">
        <f t="shared" si="378"/>
        <v/>
      </c>
      <c r="FP43" s="16" t="str">
        <f t="shared" si="379"/>
        <v/>
      </c>
      <c r="FQ43" s="16" t="str">
        <f t="shared" si="380"/>
        <v/>
      </c>
      <c r="FR43" s="16" t="str">
        <f t="shared" si="381"/>
        <v/>
      </c>
      <c r="FS43" s="16"/>
      <c r="FT43" s="16"/>
      <c r="FU43" s="16" t="str">
        <f t="shared" si="382"/>
        <v/>
      </c>
      <c r="FV43" s="16" t="str">
        <f t="shared" si="383"/>
        <v/>
      </c>
      <c r="FW43" s="16"/>
      <c r="FX43" s="16" t="str">
        <f t="shared" si="384"/>
        <v/>
      </c>
      <c r="FY43" s="16" t="str">
        <f t="shared" si="385"/>
        <v/>
      </c>
      <c r="FZ43" s="16"/>
      <c r="GA43" s="16"/>
      <c r="GB43" s="16" t="str">
        <f t="shared" si="386"/>
        <v/>
      </c>
      <c r="GC43" s="16" t="str">
        <f t="shared" si="387"/>
        <v/>
      </c>
      <c r="GD43" s="16" t="str">
        <f t="shared" si="388"/>
        <v/>
      </c>
      <c r="GE43" s="16" t="str">
        <f t="shared" si="389"/>
        <v/>
      </c>
      <c r="GF43" s="16"/>
      <c r="GG43" s="16"/>
      <c r="GH43" s="16"/>
      <c r="GI43" s="16"/>
      <c r="GJ43" s="16" t="str">
        <f t="shared" si="390"/>
        <v/>
      </c>
      <c r="GK43" s="16" t="str">
        <f t="shared" si="391"/>
        <v/>
      </c>
      <c r="GL43" s="16" t="str">
        <f t="shared" si="392"/>
        <v/>
      </c>
      <c r="GM43" s="16" t="str">
        <f t="shared" si="393"/>
        <v/>
      </c>
      <c r="GN43" s="16" t="str">
        <f t="shared" si="394"/>
        <v/>
      </c>
      <c r="GO43" s="16" t="str">
        <f t="shared" si="395"/>
        <v/>
      </c>
      <c r="GP43" s="16" t="str">
        <f t="shared" si="396"/>
        <v/>
      </c>
      <c r="GQ43" s="16"/>
      <c r="GR43" s="16" t="str">
        <f t="shared" si="397"/>
        <v/>
      </c>
      <c r="GS43" s="16"/>
      <c r="GT43" s="16"/>
      <c r="GU43" s="16"/>
      <c r="GV43" s="16"/>
      <c r="GW43" s="16" t="str">
        <f t="shared" si="398"/>
        <v/>
      </c>
      <c r="GX43" s="16" t="str">
        <f t="shared" si="399"/>
        <v/>
      </c>
      <c r="GY43" s="16"/>
      <c r="GZ43" s="16"/>
      <c r="HA43" s="16" t="str">
        <f t="shared" si="400"/>
        <v/>
      </c>
      <c r="HB43" s="16" t="str">
        <f t="shared" si="401"/>
        <v/>
      </c>
      <c r="HC43" s="16" t="str">
        <f t="shared" si="402"/>
        <v/>
      </c>
      <c r="HD43" s="16" t="str">
        <f t="shared" si="403"/>
        <v/>
      </c>
      <c r="HE43" s="16"/>
      <c r="HF43" s="16"/>
      <c r="HG43" s="16" t="str">
        <f t="shared" si="404"/>
        <v/>
      </c>
      <c r="HH43" s="16"/>
      <c r="HI43" s="16"/>
      <c r="HJ43" s="16" t="str">
        <f t="shared" si="405"/>
        <v/>
      </c>
      <c r="HK43" s="16" t="str">
        <f t="shared" si="406"/>
        <v/>
      </c>
      <c r="HL43" s="16" t="str">
        <f t="shared" si="407"/>
        <v/>
      </c>
      <c r="HM43" s="16" t="str">
        <f t="shared" si="408"/>
        <v/>
      </c>
      <c r="HN43" s="16" t="str">
        <f t="shared" si="409"/>
        <v/>
      </c>
      <c r="HO43" s="16" t="str">
        <f t="shared" si="410"/>
        <v/>
      </c>
      <c r="HP43" s="16" t="str">
        <f t="shared" si="411"/>
        <v/>
      </c>
      <c r="HQ43" s="16" t="str">
        <f t="shared" si="412"/>
        <v/>
      </c>
      <c r="HR43" s="16" t="str">
        <f t="shared" si="413"/>
        <v/>
      </c>
      <c r="HS43" s="16" t="str">
        <f t="shared" si="414"/>
        <v/>
      </c>
      <c r="HT43" s="16" t="str">
        <f t="shared" si="415"/>
        <v/>
      </c>
      <c r="HU43" s="16" t="str">
        <f t="shared" si="416"/>
        <v/>
      </c>
      <c r="HV43" s="16" t="str">
        <f t="shared" si="417"/>
        <v/>
      </c>
      <c r="HW43" s="16" t="str">
        <f t="shared" si="418"/>
        <v/>
      </c>
      <c r="HX43" s="16"/>
      <c r="HY43" s="16"/>
      <c r="HZ43" s="16"/>
      <c r="IA43" s="16" t="str">
        <f t="shared" si="419"/>
        <v/>
      </c>
      <c r="IB43" s="16"/>
      <c r="IC43" s="16" t="str">
        <f t="shared" si="420"/>
        <v/>
      </c>
      <c r="ID43" s="16" t="str">
        <f t="shared" si="421"/>
        <v/>
      </c>
      <c r="IE43" s="16"/>
      <c r="IF43" s="16"/>
      <c r="IG43" s="16" t="str">
        <f t="shared" si="422"/>
        <v/>
      </c>
      <c r="IH43" s="16" t="str">
        <f t="shared" si="423"/>
        <v/>
      </c>
      <c r="II43" s="16" t="str">
        <f t="shared" si="424"/>
        <v/>
      </c>
      <c r="IJ43" s="16" t="str">
        <f t="shared" si="425"/>
        <v/>
      </c>
      <c r="IK43" s="16"/>
      <c r="IL43" s="16"/>
      <c r="IM43" s="16"/>
      <c r="IN43" s="16"/>
      <c r="IO43" s="16" t="str">
        <f t="shared" si="426"/>
        <v/>
      </c>
      <c r="IP43" s="16" t="str">
        <f t="shared" si="427"/>
        <v/>
      </c>
      <c r="IQ43" s="16" t="str">
        <f t="shared" si="428"/>
        <v/>
      </c>
      <c r="IR43" s="16" t="str">
        <f t="shared" si="429"/>
        <v/>
      </c>
      <c r="IS43" s="16" t="str">
        <f t="shared" si="430"/>
        <v/>
      </c>
      <c r="IT43" s="16" t="str">
        <f t="shared" si="431"/>
        <v/>
      </c>
      <c r="IU43" s="16" t="str">
        <f t="shared" si="432"/>
        <v/>
      </c>
      <c r="IV43" s="16"/>
      <c r="IW43" s="16" t="str">
        <f t="shared" si="433"/>
        <v/>
      </c>
      <c r="IX43" s="16"/>
      <c r="IY43" s="16"/>
      <c r="IZ43" s="16"/>
      <c r="JA43" s="16"/>
      <c r="JB43" s="16" t="str">
        <f t="shared" si="434"/>
        <v/>
      </c>
      <c r="JC43" s="16" t="str">
        <f t="shared" si="435"/>
        <v/>
      </c>
      <c r="JD43" s="16" t="str">
        <f t="shared" si="436"/>
        <v/>
      </c>
      <c r="JE43" s="16"/>
      <c r="JF43" s="16" t="str">
        <f t="shared" si="437"/>
        <v/>
      </c>
      <c r="JG43" s="16" t="str">
        <f t="shared" si="438"/>
        <v/>
      </c>
      <c r="JH43" s="16" t="str">
        <f t="shared" si="439"/>
        <v/>
      </c>
      <c r="JI43" s="16" t="str">
        <f t="shared" si="440"/>
        <v/>
      </c>
      <c r="JJ43" s="16"/>
      <c r="JK43" s="16"/>
      <c r="JL43" s="16" t="str">
        <f t="shared" si="441"/>
        <v/>
      </c>
      <c r="JM43" s="16"/>
      <c r="JN43" s="16"/>
      <c r="JO43" s="16" t="str">
        <f t="shared" si="442"/>
        <v/>
      </c>
      <c r="JP43" s="16" t="str">
        <f t="shared" si="443"/>
        <v/>
      </c>
      <c r="JQ43" s="16" t="str">
        <f t="shared" si="444"/>
        <v/>
      </c>
      <c r="JR43" s="16" t="str">
        <f t="shared" si="445"/>
        <v/>
      </c>
      <c r="JS43" s="16" t="str">
        <f t="shared" si="446"/>
        <v/>
      </c>
      <c r="JT43" s="16" t="str">
        <f t="shared" si="447"/>
        <v/>
      </c>
      <c r="JU43" s="16" t="str">
        <f t="shared" si="448"/>
        <v/>
      </c>
      <c r="JV43" s="16" t="str">
        <f t="shared" si="449"/>
        <v/>
      </c>
      <c r="JW43" s="16" t="str">
        <f t="shared" si="450"/>
        <v/>
      </c>
      <c r="JX43" s="16" t="str">
        <f t="shared" si="451"/>
        <v/>
      </c>
      <c r="JY43" s="16" t="str">
        <f t="shared" si="452"/>
        <v/>
      </c>
      <c r="JZ43" s="16" t="str">
        <f t="shared" si="453"/>
        <v/>
      </c>
      <c r="KA43" s="16" t="str">
        <f t="shared" si="454"/>
        <v/>
      </c>
      <c r="KB43" s="16" t="str">
        <f t="shared" si="455"/>
        <v/>
      </c>
      <c r="KC43" s="16"/>
      <c r="KD43" s="24"/>
      <c r="KE43" s="16"/>
      <c r="KF43" s="16"/>
      <c r="KG43" s="16"/>
      <c r="KH43" s="16">
        <f t="shared" si="123"/>
        <v>0</v>
      </c>
      <c r="KI43" s="16"/>
      <c r="KJ43" s="16"/>
      <c r="KK43" s="16"/>
      <c r="KL43" s="16"/>
      <c r="KM43" s="16"/>
      <c r="KN43" s="16"/>
      <c r="KO43" s="16"/>
      <c r="KP43" s="16"/>
      <c r="KQ43" s="16"/>
      <c r="KR43" s="16"/>
      <c r="KS43" s="16"/>
      <c r="KT43" s="16"/>
      <c r="KU43" s="16"/>
      <c r="KV43" s="16"/>
      <c r="KW43" s="16"/>
      <c r="KX43" s="16"/>
      <c r="KY43" s="16"/>
      <c r="KZ43" s="16"/>
      <c r="LA43" s="16"/>
      <c r="LB43" s="16"/>
      <c r="LC43" s="16"/>
      <c r="LD43" s="16"/>
      <c r="LE43" s="16">
        <f t="shared" si="124"/>
        <v>0</v>
      </c>
      <c r="LF43" s="16"/>
      <c r="LG43" s="16"/>
      <c r="LH43" s="16"/>
      <c r="LI43" s="16"/>
      <c r="LJ43" s="16"/>
      <c r="LK43" s="16"/>
      <c r="LL43" s="16"/>
      <c r="LM43" s="16"/>
      <c r="LN43" s="16"/>
      <c r="LO43" s="16"/>
      <c r="LP43" s="16"/>
      <c r="LQ43" s="16"/>
      <c r="LR43" s="16"/>
      <c r="LS43" s="16"/>
      <c r="LT43" s="16"/>
      <c r="LU43" s="16"/>
      <c r="LV43" s="16"/>
      <c r="LW43" s="16"/>
      <c r="LX43" s="16"/>
      <c r="LY43" s="16"/>
      <c r="LZ43" s="16"/>
      <c r="MA43" s="16"/>
      <c r="MB43" s="16"/>
      <c r="MC43" s="16"/>
      <c r="MD43" s="16"/>
      <c r="ME43" s="16"/>
      <c r="MF43" s="16"/>
      <c r="MG43" s="16"/>
      <c r="MH43" s="16"/>
      <c r="MI43" s="16"/>
      <c r="MJ43" s="16"/>
      <c r="MK43" s="16"/>
      <c r="ML43" s="16"/>
      <c r="MM43" s="16"/>
      <c r="MN43" s="16"/>
      <c r="MO43" s="16"/>
      <c r="MP43" s="16"/>
      <c r="MQ43" s="16"/>
      <c r="MR43" s="16"/>
      <c r="MS43" s="16"/>
      <c r="MT43" s="16"/>
      <c r="MU43" s="16"/>
      <c r="MV43" s="16"/>
      <c r="MW43" s="16"/>
      <c r="MX43" s="16"/>
      <c r="MY43" s="16"/>
      <c r="MZ43" s="16"/>
      <c r="NA43" s="16"/>
      <c r="NB43" s="16"/>
      <c r="NC43" s="16"/>
      <c r="ND43" s="16"/>
      <c r="NE43" s="16"/>
      <c r="NF43" s="16"/>
      <c r="NG43" s="16"/>
      <c r="NH43" s="16"/>
      <c r="NI43" s="16"/>
      <c r="NJ43" s="16"/>
      <c r="NK43" s="16"/>
      <c r="NL43" s="16"/>
      <c r="NM43" s="16"/>
      <c r="NN43" s="16"/>
      <c r="NO43" s="16"/>
      <c r="NP43" s="16"/>
      <c r="NQ43" s="16"/>
      <c r="NR43" s="16"/>
      <c r="NS43" s="16"/>
      <c r="NT43" s="16"/>
      <c r="NU43" s="16"/>
      <c r="NV43" s="16"/>
      <c r="NW43" s="16"/>
      <c r="NX43" s="16"/>
      <c r="NY43" s="16"/>
      <c r="NZ43" s="16"/>
      <c r="OA43" s="16"/>
      <c r="OB43" s="16"/>
      <c r="OC43" s="16"/>
      <c r="OD43" s="16"/>
      <c r="OE43" s="16"/>
      <c r="OF43" s="16"/>
      <c r="OG43" s="16"/>
      <c r="OH43" s="16"/>
      <c r="OI43" s="16"/>
      <c r="OJ43" s="16"/>
      <c r="OK43" s="16"/>
      <c r="OL43" s="16"/>
      <c r="OM43" s="16"/>
      <c r="ON43" s="16"/>
      <c r="OO43" s="16"/>
      <c r="OP43" s="16"/>
      <c r="OQ43" s="16"/>
      <c r="OR43" s="16"/>
      <c r="OS43" s="16"/>
      <c r="OT43" s="16"/>
      <c r="OU43" s="16"/>
      <c r="OV43" s="16"/>
      <c r="OW43" s="16"/>
      <c r="OX43" s="16"/>
      <c r="OY43" s="16"/>
      <c r="OZ43" s="16"/>
      <c r="PA43" s="16"/>
      <c r="PB43" s="16"/>
      <c r="PC43" s="16"/>
      <c r="PD43" s="24"/>
      <c r="PE43" s="16"/>
      <c r="PF43" s="16"/>
      <c r="PG43" s="16"/>
      <c r="PH43" s="16"/>
      <c r="PI43" s="16"/>
      <c r="PJ43" s="16"/>
      <c r="PK43" s="16"/>
      <c r="PL43" s="16"/>
      <c r="PM43" s="16"/>
      <c r="PN43" s="16"/>
      <c r="PO43" s="16"/>
      <c r="PP43" s="16"/>
      <c r="PQ43" s="16"/>
      <c r="PR43" s="16"/>
      <c r="PS43" s="16"/>
      <c r="PT43" s="16"/>
      <c r="PU43" s="16"/>
      <c r="PV43" s="16"/>
      <c r="PW43" s="16"/>
      <c r="PX43" s="16"/>
      <c r="PY43" s="16"/>
      <c r="PZ43" s="16"/>
      <c r="QA43" s="16"/>
      <c r="QB43" s="16"/>
      <c r="QC43" s="16"/>
      <c r="QD43" s="16"/>
      <c r="QE43" s="16"/>
      <c r="QF43" s="23"/>
      <c r="QG43" s="16"/>
      <c r="QH43" s="16"/>
      <c r="QI43" s="16"/>
      <c r="QJ43" s="16"/>
      <c r="QK43" s="16"/>
      <c r="QL43" s="16"/>
      <c r="QM43" s="16"/>
      <c r="QN43" s="16"/>
      <c r="QO43" s="16"/>
      <c r="QP43" s="16"/>
      <c r="QQ43" s="16"/>
      <c r="QR43" s="16"/>
      <c r="QS43" s="16"/>
      <c r="QT43" s="16"/>
      <c r="QU43" s="16"/>
      <c r="QV43" s="16"/>
      <c r="QW43" s="16"/>
      <c r="QX43" s="16"/>
      <c r="QY43" s="16"/>
      <c r="QZ43" s="16"/>
      <c r="RA43" s="16"/>
      <c r="RB43" s="16"/>
      <c r="RC43" s="16"/>
      <c r="RD43" s="16"/>
      <c r="RE43" s="16"/>
      <c r="RF43" s="16"/>
    </row>
    <row r="44" spans="1:474" x14ac:dyDescent="0.25">
      <c r="A44" s="69" t="s">
        <v>21</v>
      </c>
      <c r="B44" s="20">
        <v>92.85</v>
      </c>
      <c r="C44" s="9">
        <v>0.25</v>
      </c>
      <c r="D44" s="9" t="s">
        <v>22</v>
      </c>
      <c r="E44" s="5">
        <v>1</v>
      </c>
      <c r="F44" s="16">
        <v>79.099999999999994</v>
      </c>
      <c r="G44" s="16">
        <v>88.42</v>
      </c>
      <c r="H44" s="16">
        <v>72.540000000000006</v>
      </c>
      <c r="I44" s="16">
        <v>82.42</v>
      </c>
      <c r="J44" s="16">
        <v>71.95</v>
      </c>
      <c r="K44" s="16">
        <v>81.88</v>
      </c>
      <c r="L44" s="16">
        <v>72.33</v>
      </c>
      <c r="M44" s="16">
        <v>82.22</v>
      </c>
      <c r="N44" s="16">
        <v>76.150000000000006</v>
      </c>
      <c r="O44" s="16">
        <v>85.55</v>
      </c>
      <c r="P44" s="16">
        <v>73.05</v>
      </c>
      <c r="Q44" s="16">
        <v>82.79</v>
      </c>
      <c r="R44" s="16">
        <v>72.08</v>
      </c>
      <c r="S44" s="16">
        <v>81.86</v>
      </c>
      <c r="T44" s="16">
        <v>73.33</v>
      </c>
      <c r="U44" s="16">
        <v>83.06</v>
      </c>
      <c r="V44" s="16">
        <v>76.55</v>
      </c>
      <c r="W44" s="16">
        <f t="shared" ref="W44:W49" si="456">IF(ISNUMBER(KO44),V44-KE44+KO44,"")</f>
        <v>84.440999999999988</v>
      </c>
      <c r="X44" s="16">
        <f t="shared" ref="X44:X73" si="457">IF(ISNUMBER(KU44),V44-KI44+KU44,"")</f>
        <v>84.078000000000003</v>
      </c>
      <c r="Y44" s="16">
        <f t="shared" ref="Y44:Y73" si="458">IF(ISNUMBER(KV44),V44-KJ44+KV44,"")</f>
        <v>84.025999999999996</v>
      </c>
      <c r="Z44" s="16">
        <f t="shared" si="120"/>
        <v>92.507000000000005</v>
      </c>
      <c r="AA44" s="16">
        <f t="shared" si="121"/>
        <v>92.784000000000006</v>
      </c>
      <c r="AB44" s="16">
        <f t="shared" ref="AB44:AB75" si="459">IF(ISNUMBER(KT44),V44-KS44+KT44,"")</f>
        <v>84.051999999999992</v>
      </c>
      <c r="AC44" s="16">
        <f t="shared" si="122"/>
        <v>92.518000000000001</v>
      </c>
      <c r="AD44" s="16">
        <f t="shared" ref="AD44:AD49" si="460">IF(ISNUMBER(KP44),V44-KF44+KP44,"")</f>
        <v>84.37</v>
      </c>
      <c r="AE44" s="16">
        <f t="shared" ref="AE44:AE73" si="461">IF(ISNUMBER(KQ44),V44-KG44+KQ44,"")</f>
        <v>84.387</v>
      </c>
      <c r="AF44" s="16">
        <f t="shared" ref="AF44:AF73" si="462">IF(ISNUMBER(KR44),V44-KE44+KR44,"")</f>
        <v>86.10799999999999</v>
      </c>
      <c r="AG44" s="16">
        <f t="shared" ref="AG44:AG49" si="463">IF(ISNUMBER(KW44),$V44-$KE44+KW44,"")</f>
        <v>77.541999999999987</v>
      </c>
      <c r="AH44" s="16">
        <f t="shared" ref="AH44:AH73" si="464">IF(ISNUMBER(KX44),V44-KF44+KX44,"")</f>
        <v>77.516000000000005</v>
      </c>
      <c r="AI44" s="16">
        <f t="shared" ref="AI44:AI73" si="465">IF(ISNUMBER(KY44),KY44-KG44+V44,"")</f>
        <v>77.531999999999996</v>
      </c>
      <c r="AJ44" s="16">
        <f t="shared" ref="AJ44:AJ73" si="466">IF(ISNUMBER(KZ44),V44-KE44+KZ44,"")</f>
        <v>81.562999999999988</v>
      </c>
      <c r="AK44" s="16">
        <f t="shared" ref="AK44:AL49" si="467">IF(ISNUMBER(LC44),$V44-$KE44+LC44,"")</f>
        <v>83.333999999999989</v>
      </c>
      <c r="AL44" s="16">
        <f t="shared" si="467"/>
        <v>82.383999999999986</v>
      </c>
      <c r="AM44" s="16">
        <f t="shared" ref="AM44:AM73" si="468">IF(ISNUMBER(LF44),$V44-$KF44+LF44,"")</f>
        <v>83.234999999999999</v>
      </c>
      <c r="AN44" s="16">
        <f t="shared" ref="AN44:AN73" si="469">IF(ISNUMBER(LG44),$V44-$KF44+LG44,"")</f>
        <v>82.301000000000002</v>
      </c>
      <c r="AO44" s="16">
        <f t="shared" ref="AO44:AO73" si="470">IF(ISNUMBER(LH44),$V44-$KG44+LH44,"")</f>
        <v>83.254000000000005</v>
      </c>
      <c r="AP44" s="16">
        <f t="shared" ref="AP44:AP73" si="471">IF(ISNUMBER(LN44),$V44-$KG44+LN44,"")</f>
        <v>82.319000000000003</v>
      </c>
      <c r="AQ44" s="16">
        <f t="shared" ref="AQ44:AT49" si="472">IF(ISNUMBER(LO44),$V44-$KE44+LO44,"")</f>
        <v>84.211999999999989</v>
      </c>
      <c r="AR44" s="16">
        <f t="shared" si="472"/>
        <v>83.171999999999997</v>
      </c>
      <c r="AS44" s="16">
        <f t="shared" si="472"/>
        <v>84.641999999999996</v>
      </c>
      <c r="AT44" s="16">
        <f t="shared" si="472"/>
        <v>83.61999999999999</v>
      </c>
      <c r="AU44" s="16">
        <f t="shared" ref="AU44:AU73" si="473">IF(ISNUMBER(LT44),V44-KE44+LT44,"")</f>
        <v>80.468999999999994</v>
      </c>
      <c r="AV44" s="16">
        <f t="shared" ref="AV44:AV73" si="474">IF(ISNUMBER(LU44),V44-KE44+LU44,"")</f>
        <v>80.947999999999993</v>
      </c>
      <c r="AW44" s="16">
        <f t="shared" ref="AW44:AW73" si="475">IF(ISNUMBER(LV44),V44-KE44+LV44,"")</f>
        <v>91.398999999999987</v>
      </c>
      <c r="AX44" s="16">
        <f t="shared" ref="AX44:AX73" si="476">IF(ISNUMBER(LW44),V44-KE44+LW44,"")</f>
        <v>89.59899999999999</v>
      </c>
      <c r="AY44" s="16">
        <f t="shared" ref="AY44:AY73" si="477">IF(ISNUMBER(LX44),V44-KE44+LX44,"")</f>
        <v>83.855999999999995</v>
      </c>
      <c r="AZ44" s="16">
        <f t="shared" ref="AZ44:AZ73" si="478">IF(ISNUMBER(LY44),V44-KE44+LY44,"")</f>
        <v>84.456999999999994</v>
      </c>
      <c r="BA44" s="16">
        <f t="shared" ref="BA44:BA73" si="479">IF(ISNUMBER(LZ44),V44-KG44+LZ44,"")</f>
        <v>84.397999999999996</v>
      </c>
      <c r="BB44" s="16">
        <f t="shared" si="153"/>
        <v>76.55</v>
      </c>
      <c r="BC44" s="16">
        <f t="shared" si="154"/>
        <v>78.155999999999992</v>
      </c>
      <c r="BD44" s="16">
        <f t="shared" si="155"/>
        <v>79.749999999999986</v>
      </c>
      <c r="BE44" s="16">
        <f t="shared" si="156"/>
        <v>81.33</v>
      </c>
      <c r="BF44" s="16">
        <f t="shared" si="157"/>
        <v>82.893999999999991</v>
      </c>
      <c r="BG44" s="16">
        <f t="shared" si="158"/>
        <v>84.441999999999993</v>
      </c>
      <c r="BH44" s="16">
        <f t="shared" si="159"/>
        <v>85.97399999999999</v>
      </c>
      <c r="BI44" s="16">
        <f t="shared" si="160"/>
        <v>87.488</v>
      </c>
      <c r="BJ44" s="16">
        <f t="shared" si="161"/>
        <v>88.984999999999999</v>
      </c>
      <c r="BK44" s="16">
        <f t="shared" si="162"/>
        <v>90.461999999999989</v>
      </c>
      <c r="BL44" s="16">
        <f t="shared" si="163"/>
        <v>91.920999999999992</v>
      </c>
      <c r="BM44" s="16">
        <f t="shared" si="164"/>
        <v>93.36</v>
      </c>
      <c r="BN44" s="16"/>
      <c r="BO44" s="16"/>
      <c r="BP44" s="16"/>
      <c r="BQ44" s="16">
        <f t="shared" ref="BQ44:CB49" si="480">$V44-$KE44+MR44</f>
        <v>83.61999999999999</v>
      </c>
      <c r="BR44" s="16">
        <f t="shared" si="480"/>
        <v>84.521999999999991</v>
      </c>
      <c r="BS44" s="16">
        <f t="shared" si="480"/>
        <v>85.423999999999992</v>
      </c>
      <c r="BT44" s="16">
        <f t="shared" si="480"/>
        <v>86.326999999999998</v>
      </c>
      <c r="BU44" s="16">
        <f t="shared" si="480"/>
        <v>87.22399999999999</v>
      </c>
      <c r="BV44" s="16">
        <f t="shared" si="480"/>
        <v>88.121999999999986</v>
      </c>
      <c r="BW44" s="16">
        <f t="shared" si="480"/>
        <v>89.017999999999986</v>
      </c>
      <c r="BX44" s="16">
        <f t="shared" si="480"/>
        <v>89.910999999999987</v>
      </c>
      <c r="BY44" s="16">
        <f t="shared" si="480"/>
        <v>90.8</v>
      </c>
      <c r="BZ44" s="16">
        <f t="shared" si="480"/>
        <v>91.685999999999993</v>
      </c>
      <c r="CA44" s="16">
        <f t="shared" si="480"/>
        <v>92.561999999999998</v>
      </c>
      <c r="CB44" s="16">
        <f t="shared" si="480"/>
        <v>93.44</v>
      </c>
      <c r="CC44" s="16"/>
      <c r="CD44" s="16"/>
      <c r="CE44" s="16">
        <f t="shared" ref="CE44:CE73" si="481">IF(ISNUMBER(ND44),$V44-$KE44+ND44,"")</f>
        <v>80.63</v>
      </c>
      <c r="CF44" s="16">
        <f t="shared" ref="CF44:CF73" si="482">IF(ISNUMBER(NE44),$V44-$KE44+NE44,"")</f>
        <v>82.005999999999986</v>
      </c>
      <c r="CG44" s="16">
        <f t="shared" ref="CG44:CG73" si="483">IF(ISNUMBER(NF44),$V44-$KE44+NF44,"")</f>
        <v>83.367999999999995</v>
      </c>
      <c r="CH44" s="16">
        <f t="shared" ref="CH44:CH73" si="484">IF(ISNUMBER(NG44),$V44-$KE44+NG44,"")</f>
        <v>84.716999999999999</v>
      </c>
      <c r="CI44" s="16">
        <f t="shared" ref="CI44:CI73" si="485">IF(ISNUMBER(NH44),$V44-$KE44+NH44,"")</f>
        <v>86.050999999999988</v>
      </c>
      <c r="CJ44" s="16">
        <f t="shared" ref="CJ44:CJ73" si="486">IF(ISNUMBER(NI44),$V44-$KE44+NI44,"")</f>
        <v>87.368999999999986</v>
      </c>
      <c r="CK44" s="16">
        <f t="shared" ref="CK44:CK73" si="487">IF(ISNUMBER(NJ44),$V44-$KE44+NJ44,"")</f>
        <v>88.671999999999997</v>
      </c>
      <c r="CL44" s="16">
        <f t="shared" ref="CL44:CL73" si="488">IF(ISNUMBER(NK44),$V44-$KE44+NK44,"")</f>
        <v>89.96</v>
      </c>
      <c r="CM44" s="16">
        <f t="shared" ref="CM44:CM73" si="489">IF(ISNUMBER(NL44),$V44-$KE44+NL44,"")</f>
        <v>91.230999999999995</v>
      </c>
      <c r="CN44" s="16">
        <f t="shared" ref="CN44:CN73" si="490">IF(ISNUMBER(NM44),$V44-$KE44+NM44,"")</f>
        <v>92.48599999999999</v>
      </c>
      <c r="CO44" s="16">
        <f t="shared" ref="CO44:CO73" si="491">IF(ISNUMBER(NN44),$V44-$KE44+NN44,"")</f>
        <v>93.722999999999999</v>
      </c>
      <c r="CP44" s="16">
        <f t="shared" ref="CP44:CP73" si="492">IF(ISNUMBER(NO44),$V44-$KE44+NO44,"")</f>
        <v>94.94</v>
      </c>
      <c r="CQ44" s="16"/>
      <c r="CR44" s="16"/>
      <c r="CS44" s="16">
        <f t="shared" ref="CS44:CS73" si="493">IF(ISNUMBER(NQ44),V44-NP44+NQ44,"")</f>
        <v>83.614999999999995</v>
      </c>
      <c r="CT44" s="16">
        <f t="shared" ref="CT44:CT73" si="494">IF(ISNUMBER(NR44),V44-NP44+NR44,"")</f>
        <v>81.695999999999998</v>
      </c>
      <c r="CU44" s="16">
        <f t="shared" ref="CU44:CU73" si="495">IF(ISNUMBER(NS44),V44-NP44+NS44,"")</f>
        <v>92.373999999999995</v>
      </c>
      <c r="CV44" s="16">
        <f t="shared" ref="CV44:CV73" si="496">IF(ISNUMBER(NU44),V44-NT44+NU44,"")</f>
        <v>84.440999999999988</v>
      </c>
      <c r="CW44" s="16">
        <f t="shared" ref="CW44:CW73" si="497">IF(ISNUMBER(NV44),V44-NT44+NV44,"")</f>
        <v>83.171999999999997</v>
      </c>
      <c r="CX44" s="16">
        <f t="shared" ref="CX44:CX73" si="498">IF(ISNUMBER(NW44),V44-NT44+NW44,"")</f>
        <v>91.398999999999987</v>
      </c>
      <c r="CY44" s="16">
        <f t="shared" ref="CY44:CY73" si="499">IF(ISNUMBER(NY44),V44-NX44+NY44,"")</f>
        <v>85.004999999999995</v>
      </c>
      <c r="CZ44" s="16">
        <f t="shared" ref="CZ44:CZ73" si="500">IF(ISNUMBER(OA44),V44-NX44+OA44,"")</f>
        <v>84.24199999999999</v>
      </c>
      <c r="DA44" s="16">
        <f t="shared" ref="DA44:DA73" si="501">IF(ISNUMBER(NZ44),V44-NX44+NZ44,"")</f>
        <v>92.509</v>
      </c>
      <c r="DB44" s="16">
        <f t="shared" ref="DB44:DB73" si="502">IF(ISNUMBER(OC44),V44-OB44+OC44,"")</f>
        <v>84.933999999999997</v>
      </c>
      <c r="DC44" s="16">
        <f t="shared" ref="DC44:DC73" si="503">IF(ISNUMBER(OE44),V44-OB44+OE44,"")</f>
        <v>83.49499999999999</v>
      </c>
      <c r="DD44" s="16">
        <f t="shared" ref="DD44:DD73" si="504">IF(ISNUMBER(OD44),V44-OB44+OD44,"")</f>
        <v>95.293999999999997</v>
      </c>
      <c r="DE44" s="16">
        <f t="shared" ref="DE44:DE73" si="505">IF(ISNUMBER(OG44),V44-OF44+OG44,"")</f>
        <v>85.276999999999987</v>
      </c>
      <c r="DF44" s="16">
        <f t="shared" ref="DF44:DF73" si="506">IF(ISNUMBER(OI44),V44-OF44+OI44,"")</f>
        <v>82.542999999999992</v>
      </c>
      <c r="DG44" s="16">
        <f t="shared" ref="DG44:DG73" si="507">IF(ISNUMBER(OH44),V44-OF44+OH44,"")</f>
        <v>93.481999999999999</v>
      </c>
      <c r="DH44" s="16">
        <f t="shared" ref="DH44:DH73" si="508">IF(ISNUMBER(OK44),V44-OJ44+OK44,"")</f>
        <v>83.596999999999994</v>
      </c>
      <c r="DI44" s="16">
        <f t="shared" ref="DI44:DI73" si="509">IF(ISNUMBER(OL44),V44-OJ44+OL44,"")</f>
        <v>81.908000000000001</v>
      </c>
      <c r="DJ44" s="16">
        <f t="shared" ref="DJ44:DJ73" si="510">IF(ISNUMBER(OM44),V44-OJ44+OM44,"")</f>
        <v>91.253</v>
      </c>
      <c r="DK44" s="16">
        <f t="shared" ref="DK44:DK73" si="511">IF(ISNUMBER(OO44),V44-ON44+OO44,"")</f>
        <v>84.355999999999995</v>
      </c>
      <c r="DL44" s="16">
        <f t="shared" ref="DL44:DL73" si="512">IF(ISNUMBER(OP44),V44-ON44+OP44,"")</f>
        <v>83.156999999999996</v>
      </c>
      <c r="DM44" s="16">
        <f t="shared" ref="DM44:DM73" si="513">IF(ISNUMBER(OQ44),V44-ON44+OQ44,"")</f>
        <v>91.245999999999995</v>
      </c>
      <c r="DN44" s="16">
        <f t="shared" ref="DN44:DN73" si="514">IF(ISNUMBER(OR44),V44-OR44+OS44,"")</f>
        <v>84.81</v>
      </c>
      <c r="DO44" s="16">
        <f t="shared" ref="DO44:DO73" si="515">IF(ISNUMBER(OS44),V44-OR44+OT44,"")</f>
        <v>83.451000000000008</v>
      </c>
      <c r="DP44" s="16">
        <f t="shared" si="345"/>
        <v>101.985</v>
      </c>
      <c r="DQ44" s="16">
        <f t="shared" ref="DQ44:DQ73" si="516">IF(ISNUMBER(OW44),V44-OV44+OW44,"")</f>
        <v>85.439000000000007</v>
      </c>
      <c r="DR44" s="16">
        <f t="shared" ref="DR44:DR73" si="517">IF(ISNUMBER(OX44),V44-OV44+OX44,"")</f>
        <v>84.27000000000001</v>
      </c>
      <c r="DS44" s="16">
        <f t="shared" ref="DS44:DS73" si="518">IF(ISNUMBER(OY44),V44-OV44+OY44,"")</f>
        <v>93.939000000000007</v>
      </c>
      <c r="DT44" s="16">
        <f t="shared" ref="DT44:DT73" si="519">IF(ISNUMBER(PA44),V44-OZ44+PA44,"")</f>
        <v>85.278000000000006</v>
      </c>
      <c r="DU44" s="16">
        <f t="shared" ref="DU44:DU73" si="520">IF(ISNUMBER(PB44),V44-OZ44+PB44,"")</f>
        <v>84.316000000000003</v>
      </c>
      <c r="DV44" s="16">
        <f t="shared" ref="DV44:DV73" si="521">IF(ISNUMBER(OC44),V44-OZ44+PC44,"")</f>
        <v>93.344000000000008</v>
      </c>
      <c r="DW44" s="16">
        <v>85.93</v>
      </c>
      <c r="DX44" s="16">
        <f t="shared" si="346"/>
        <v>84.98</v>
      </c>
      <c r="DY44" s="16">
        <f t="shared" si="347"/>
        <v>84.995000000000005</v>
      </c>
      <c r="DZ44" s="16">
        <f t="shared" si="348"/>
        <v>87.197000000000017</v>
      </c>
      <c r="EA44" s="16">
        <f t="shared" si="349"/>
        <v>87.211000000000013</v>
      </c>
      <c r="EB44" s="16">
        <f t="shared" si="350"/>
        <v>83.9</v>
      </c>
      <c r="EC44" s="16">
        <f t="shared" si="351"/>
        <v>84.705000000000013</v>
      </c>
      <c r="ED44" s="38">
        <f t="shared" ref="ED44:ED49" si="522">DW44-LC44+KO44</f>
        <v>87.037000000000006</v>
      </c>
      <c r="EE44" s="16">
        <f t="shared" ref="EE44:EE49" si="523">DW44-LD44+KO44</f>
        <v>87.987000000000009</v>
      </c>
      <c r="EF44" s="16">
        <f t="shared" ref="EF44:EF49" si="524">DW44-LF44+KP44</f>
        <v>87.065000000000012</v>
      </c>
      <c r="EG44" s="16">
        <f t="shared" ref="EG44:EG49" si="525">DW44-LG44+KP44</f>
        <v>87.999000000000009</v>
      </c>
      <c r="EH44" s="16">
        <f t="shared" si="352"/>
        <v>87.063000000000002</v>
      </c>
      <c r="EI44" s="16">
        <f t="shared" si="353"/>
        <v>87.998000000000005</v>
      </c>
      <c r="EJ44" s="16">
        <f t="shared" si="354"/>
        <v>88.704000000000008</v>
      </c>
      <c r="EK44" s="16">
        <f t="shared" ref="EK44:EK49" si="526">DW44-LC44+KW44</f>
        <v>80.138000000000005</v>
      </c>
      <c r="EL44" s="16">
        <f t="shared" ref="EL44:EL49" si="527">DW44-LD44+KW44</f>
        <v>81.088000000000008</v>
      </c>
      <c r="EM44" s="16">
        <f t="shared" si="355"/>
        <v>80.211000000000013</v>
      </c>
      <c r="EN44" s="16">
        <f t="shared" si="356"/>
        <v>81.14500000000001</v>
      </c>
      <c r="EO44" s="16">
        <f t="shared" si="357"/>
        <v>80.207999999999998</v>
      </c>
      <c r="EP44" s="16">
        <f t="shared" si="358"/>
        <v>81.143000000000001</v>
      </c>
      <c r="EQ44" s="16">
        <f t="shared" si="359"/>
        <v>84.159000000000006</v>
      </c>
      <c r="ER44" s="16">
        <f t="shared" si="360"/>
        <v>85.109000000000009</v>
      </c>
      <c r="ES44" s="16">
        <f t="shared" ref="ES44:ES49" si="528">DW44-LC44+LQ44</f>
        <v>87.238000000000014</v>
      </c>
      <c r="ET44" s="16">
        <f t="shared" ref="ET44:ET49" si="529">DW44-LD44+LR44</f>
        <v>87.166000000000011</v>
      </c>
      <c r="EU44" s="16">
        <f t="shared" si="361"/>
        <v>86.216000000000008</v>
      </c>
      <c r="EV44" s="16">
        <f t="shared" si="362"/>
        <v>85.167000000000016</v>
      </c>
      <c r="EW44" s="16">
        <f t="shared" ref="EW44:EW49" si="530">DW44-LC44+LO44</f>
        <v>86.808000000000007</v>
      </c>
      <c r="EX44" s="16">
        <f t="shared" ref="EX44:EX49" si="531">DW44-LD44+LP44</f>
        <v>86.718000000000018</v>
      </c>
      <c r="EY44" s="16">
        <f t="shared" si="363"/>
        <v>85.768000000000015</v>
      </c>
      <c r="EZ44" s="16">
        <f t="shared" si="364"/>
        <v>83.065000000000012</v>
      </c>
      <c r="FA44" s="16">
        <f t="shared" si="365"/>
        <v>84.494000000000014</v>
      </c>
      <c r="FB44" s="16">
        <f t="shared" si="366"/>
        <v>83.544000000000011</v>
      </c>
      <c r="FC44" s="16">
        <f t="shared" si="367"/>
        <v>93.995000000000005</v>
      </c>
      <c r="FD44" s="16">
        <f t="shared" si="368"/>
        <v>94.945000000000007</v>
      </c>
      <c r="FE44" s="16">
        <f t="shared" si="369"/>
        <v>86.452000000000012</v>
      </c>
      <c r="FF44" s="16">
        <f t="shared" si="370"/>
        <v>87.402000000000015</v>
      </c>
      <c r="FG44" s="16">
        <f t="shared" si="371"/>
        <v>92.195000000000007</v>
      </c>
      <c r="FH44" s="16">
        <f t="shared" si="372"/>
        <v>93.14500000000001</v>
      </c>
      <c r="FI44" s="16">
        <f t="shared" si="373"/>
        <v>87.053000000000011</v>
      </c>
      <c r="FJ44" s="16">
        <f t="shared" ref="FJ44:FJ49" si="532">DW44-LA44+LY44</f>
        <v>75.677000000000007</v>
      </c>
      <c r="FK44" s="16">
        <f t="shared" si="374"/>
        <v>88.003000000000014</v>
      </c>
      <c r="FL44" s="47">
        <f t="shared" si="375"/>
        <v>87.073999999999998</v>
      </c>
      <c r="FM44" s="16">
        <f t="shared" si="376"/>
        <v>87.074000000000012</v>
      </c>
      <c r="FN44" s="16">
        <f t="shared" si="377"/>
        <v>87.073000000000008</v>
      </c>
      <c r="FO44" s="16">
        <f t="shared" si="378"/>
        <v>87.065000000000012</v>
      </c>
      <c r="FP44" s="16">
        <f t="shared" si="379"/>
        <v>87.075000000000003</v>
      </c>
      <c r="FQ44" s="16">
        <f t="shared" si="380"/>
        <v>87.075000000000003</v>
      </c>
      <c r="FR44" s="16">
        <f t="shared" si="381"/>
        <v>88.009</v>
      </c>
      <c r="FS44" s="16">
        <v>73.55</v>
      </c>
      <c r="FT44" s="16">
        <f t="shared" ref="FT44:FT49" si="533">FS44-PE44+PH44</f>
        <v>81.591999999999999</v>
      </c>
      <c r="FU44" s="16">
        <f t="shared" si="382"/>
        <v>81.522000000000006</v>
      </c>
      <c r="FV44" s="16">
        <f t="shared" si="383"/>
        <v>81.535999999999987</v>
      </c>
      <c r="FW44" s="16">
        <f t="shared" ref="FW44:FW49" si="534">FS44-PE44+PK44</f>
        <v>74.513000000000005</v>
      </c>
      <c r="FX44" s="16">
        <f t="shared" si="384"/>
        <v>74.501999999999995</v>
      </c>
      <c r="FY44" s="16">
        <f t="shared" si="385"/>
        <v>78.638000000000005</v>
      </c>
      <c r="FZ44" s="16">
        <f t="shared" ref="FZ44:FZ49" si="535">FS44-PE44+PN44</f>
        <v>80.53</v>
      </c>
      <c r="GA44" s="16">
        <f t="shared" ref="GA44:GA49" si="536">FS44-PE44+PO44</f>
        <v>79.472999999999999</v>
      </c>
      <c r="GB44" s="16">
        <f t="shared" si="386"/>
        <v>80.433000000000007</v>
      </c>
      <c r="GC44" s="16">
        <f t="shared" si="387"/>
        <v>79.39200000000001</v>
      </c>
      <c r="GD44" s="16">
        <f t="shared" si="388"/>
        <v>80.449999999999989</v>
      </c>
      <c r="GE44" s="16">
        <f t="shared" si="389"/>
        <v>79.407999999999987</v>
      </c>
      <c r="GF44" s="16">
        <f t="shared" ref="GF44:GF49" si="537">FS44-PE44+PV44</f>
        <v>81.942999999999998</v>
      </c>
      <c r="GG44" s="16">
        <f t="shared" ref="GG44:GG49" si="538">FS44-PE44+PW44</f>
        <v>80.858999999999995</v>
      </c>
      <c r="GH44" s="16">
        <f t="shared" ref="GH44:GH49" si="539">FS44-PE44+PT44</f>
        <v>81.438000000000002</v>
      </c>
      <c r="GI44" s="16">
        <f t="shared" ref="GI44:GI49" si="540">FS44-PE44+PU44</f>
        <v>80.292999999999992</v>
      </c>
      <c r="GJ44" s="16">
        <f t="shared" si="390"/>
        <v>77.603999999999999</v>
      </c>
      <c r="GK44" s="16">
        <f t="shared" si="391"/>
        <v>78.025999999999996</v>
      </c>
      <c r="GL44" s="16">
        <f t="shared" si="392"/>
        <v>88.664000000000001</v>
      </c>
      <c r="GM44" s="16">
        <f t="shared" si="393"/>
        <v>86.852999999999994</v>
      </c>
      <c r="GN44" s="16">
        <f t="shared" si="394"/>
        <v>80.956999999999994</v>
      </c>
      <c r="GO44" s="16">
        <f t="shared" si="395"/>
        <v>81.569000000000003</v>
      </c>
      <c r="GP44" s="16">
        <f t="shared" si="396"/>
        <v>81.504999999999995</v>
      </c>
      <c r="GQ44" s="16">
        <v>83.25</v>
      </c>
      <c r="GR44" s="16">
        <f t="shared" si="397"/>
        <v>82.192999999999998</v>
      </c>
      <c r="GS44" s="16">
        <f t="shared" ref="GS44:GS49" si="541">GQ44-PN44+PH44</f>
        <v>84.311999999999998</v>
      </c>
      <c r="GT44" s="16">
        <f t="shared" ref="GT44:GT49" si="542">GQ44-PO44+PH44</f>
        <v>85.369</v>
      </c>
      <c r="GU44" s="16">
        <f t="shared" ref="GU44:GU49" si="543">GQ44-PP44+PI44</f>
        <v>84.338999999999999</v>
      </c>
      <c r="GV44" s="16">
        <f t="shared" ref="GV44:GV49" si="544">GQ44-PQ44+PI44</f>
        <v>85.38</v>
      </c>
      <c r="GW44" s="16">
        <f t="shared" si="398"/>
        <v>84.335999999999999</v>
      </c>
      <c r="GX44" s="16">
        <f t="shared" si="399"/>
        <v>85.378</v>
      </c>
      <c r="GY44" s="16">
        <f t="shared" ref="GY44:GY49" si="545">GQ44-PN44+PK44</f>
        <v>77.233000000000004</v>
      </c>
      <c r="GZ44" s="16">
        <f t="shared" ref="GZ44:GZ49" si="546">GQ44-PO44+PK44</f>
        <v>78.290000000000006</v>
      </c>
      <c r="HA44" s="16">
        <f t="shared" si="400"/>
        <v>77.302000000000007</v>
      </c>
      <c r="HB44" s="16">
        <f t="shared" si="401"/>
        <v>78.344000000000008</v>
      </c>
      <c r="HC44" s="16">
        <f t="shared" si="402"/>
        <v>81.358000000000004</v>
      </c>
      <c r="HD44" s="16">
        <f t="shared" si="403"/>
        <v>82.415000000000006</v>
      </c>
      <c r="HE44" s="16">
        <f t="shared" ref="HE44:HE49" si="547">GQ44-PN44+PV44</f>
        <v>84.662999999999997</v>
      </c>
      <c r="HF44" s="16">
        <f t="shared" ref="HF44:HF49" si="548">GQ44-PO44+PW44</f>
        <v>84.635999999999996</v>
      </c>
      <c r="HG44" s="16">
        <f t="shared" si="404"/>
        <v>83.578999999999994</v>
      </c>
      <c r="HH44" s="16">
        <f t="shared" ref="HH44:HH49" si="549">GQ44-PN44+PT44</f>
        <v>84.158000000000001</v>
      </c>
      <c r="HI44" s="16">
        <f t="shared" ref="HI44:HI49" si="550">GQ44-PO44+PU44</f>
        <v>84.07</v>
      </c>
      <c r="HJ44" s="16">
        <f t="shared" si="405"/>
        <v>83.012999999999991</v>
      </c>
      <c r="HK44" s="16">
        <f t="shared" si="406"/>
        <v>80.323999999999998</v>
      </c>
      <c r="HL44" s="16">
        <f t="shared" si="407"/>
        <v>81.802999999999997</v>
      </c>
      <c r="HM44" s="16">
        <f t="shared" si="408"/>
        <v>80.745999999999995</v>
      </c>
      <c r="HN44" s="16">
        <f t="shared" si="409"/>
        <v>91.384</v>
      </c>
      <c r="HO44" s="16">
        <f t="shared" si="410"/>
        <v>92.441000000000003</v>
      </c>
      <c r="HP44" s="16">
        <f t="shared" si="411"/>
        <v>89.572999999999993</v>
      </c>
      <c r="HQ44" s="16">
        <f t="shared" si="412"/>
        <v>90.63</v>
      </c>
      <c r="HR44" s="16">
        <f t="shared" si="413"/>
        <v>83.676999999999992</v>
      </c>
      <c r="HS44" s="16">
        <f t="shared" si="414"/>
        <v>84.733999999999995</v>
      </c>
      <c r="HT44" s="16">
        <f t="shared" si="415"/>
        <v>84.289000000000001</v>
      </c>
      <c r="HU44" s="16">
        <f t="shared" si="416"/>
        <v>85.346000000000004</v>
      </c>
      <c r="HV44" s="16">
        <f t="shared" si="417"/>
        <v>84.305000000000007</v>
      </c>
      <c r="HW44" s="16">
        <f t="shared" si="418"/>
        <v>85.347000000000008</v>
      </c>
      <c r="HX44" s="16">
        <v>71.72</v>
      </c>
      <c r="HY44" s="16">
        <f t="shared" ref="HY44:HY49" si="551">HX44-QG44+QJ44</f>
        <v>79.846000000000004</v>
      </c>
      <c r="HZ44" s="16">
        <f t="shared" ref="HZ44:HZ49" si="552">HX44-QH44+QK44</f>
        <v>79.777000000000001</v>
      </c>
      <c r="IA44" s="16">
        <f t="shared" si="419"/>
        <v>79.791000000000011</v>
      </c>
      <c r="IB44" s="16">
        <f t="shared" ref="IB44:IB49" si="553">HX44-QG44+QM44</f>
        <v>72.707000000000008</v>
      </c>
      <c r="IC44" s="16">
        <f t="shared" si="420"/>
        <v>72.696000000000012</v>
      </c>
      <c r="ID44" s="16">
        <f t="shared" si="421"/>
        <v>76.884</v>
      </c>
      <c r="IE44" s="16">
        <f t="shared" ref="IE44:IF49" si="554">$HX44-$QG44+QP44</f>
        <v>78.808000000000007</v>
      </c>
      <c r="IF44" s="16">
        <f t="shared" si="554"/>
        <v>77.694000000000003</v>
      </c>
      <c r="IG44" s="16">
        <f t="shared" si="422"/>
        <v>78.713000000000008</v>
      </c>
      <c r="IH44" s="16">
        <f t="shared" si="423"/>
        <v>77.614000000000004</v>
      </c>
      <c r="II44" s="16">
        <f t="shared" si="424"/>
        <v>78.728000000000009</v>
      </c>
      <c r="IJ44" s="16">
        <f t="shared" si="425"/>
        <v>77.628</v>
      </c>
      <c r="IK44" s="16">
        <f t="shared" ref="IK44:IL49" si="555">$HX44-$QG44+QX44</f>
        <v>80.259</v>
      </c>
      <c r="IL44" s="16">
        <f t="shared" si="555"/>
        <v>78.991</v>
      </c>
      <c r="IM44" s="16">
        <f t="shared" ref="IM44:IN49" si="556">$HX44-$QG44+QV44</f>
        <v>79.739000000000004</v>
      </c>
      <c r="IN44" s="16">
        <f t="shared" si="556"/>
        <v>78.533000000000001</v>
      </c>
      <c r="IO44" s="16">
        <f t="shared" si="426"/>
        <v>80.259</v>
      </c>
      <c r="IP44" s="16">
        <f t="shared" si="427"/>
        <v>78.991</v>
      </c>
      <c r="IQ44" s="16">
        <f t="shared" si="428"/>
        <v>86.997</v>
      </c>
      <c r="IR44" s="16">
        <f t="shared" si="429"/>
        <v>85.14800000000001</v>
      </c>
      <c r="IS44" s="16">
        <f t="shared" si="430"/>
        <v>79.181000000000012</v>
      </c>
      <c r="IT44" s="16">
        <f t="shared" si="431"/>
        <v>79.812000000000012</v>
      </c>
      <c r="IU44" s="16">
        <f t="shared" si="432"/>
        <v>79.749000000000009</v>
      </c>
      <c r="IV44" s="16">
        <v>81.64</v>
      </c>
      <c r="IW44" s="16">
        <f t="shared" si="433"/>
        <v>80.525999999999996</v>
      </c>
      <c r="IX44" s="16">
        <f t="shared" ref="IX44:IX49" si="557">IV44-QP44+QJ44</f>
        <v>82.677999999999997</v>
      </c>
      <c r="IY44" s="16">
        <f t="shared" ref="IY44:IY49" si="558">IV44-QQ44+QJ44</f>
        <v>83.792000000000002</v>
      </c>
      <c r="IZ44" s="16">
        <f t="shared" ref="IZ44:IZ49" si="559">IV44-QR44+QK44</f>
        <v>82.703999999999994</v>
      </c>
      <c r="JA44" s="16">
        <f t="shared" ref="JA44:JA49" si="560">IV44-QS44+QK44</f>
        <v>83.802999999999997</v>
      </c>
      <c r="JB44" s="16">
        <f t="shared" si="434"/>
        <v>82.703000000000003</v>
      </c>
      <c r="JC44" s="16">
        <f t="shared" si="435"/>
        <v>83.803000000000011</v>
      </c>
      <c r="JD44" s="16">
        <f t="shared" si="436"/>
        <v>75.539000000000001</v>
      </c>
      <c r="JE44" s="16">
        <f t="shared" ref="JE44:JE49" si="561">IV44-QQ44+QM44</f>
        <v>76.653000000000006</v>
      </c>
      <c r="JF44" s="16">
        <f t="shared" si="437"/>
        <v>75.608000000000004</v>
      </c>
      <c r="JG44" s="16">
        <f t="shared" si="438"/>
        <v>76.708000000000013</v>
      </c>
      <c r="JH44" s="16">
        <f t="shared" si="439"/>
        <v>79.715999999999994</v>
      </c>
      <c r="JI44" s="16">
        <f t="shared" si="440"/>
        <v>80.83</v>
      </c>
      <c r="JJ44" s="16">
        <f t="shared" ref="JJ44:JJ49" si="562">IV44-QP44+QX44</f>
        <v>83.090999999999994</v>
      </c>
      <c r="JK44" s="16">
        <f t="shared" ref="JK44:JK49" si="563">IV44-QQ44+QY44</f>
        <v>82.936999999999998</v>
      </c>
      <c r="JL44" s="16">
        <f t="shared" si="441"/>
        <v>81.822999999999993</v>
      </c>
      <c r="JM44" s="16">
        <f t="shared" ref="JM44:JM49" si="564">IV44-QP44+QV44</f>
        <v>82.570999999999998</v>
      </c>
      <c r="JN44" s="16">
        <f t="shared" ref="JN44:JN49" si="565">IV44-QQ44+QW44</f>
        <v>82.478999999999999</v>
      </c>
      <c r="JO44" s="16">
        <f t="shared" si="442"/>
        <v>81.364999999999995</v>
      </c>
      <c r="JP44" s="16">
        <f t="shared" si="443"/>
        <v>83.090999999999994</v>
      </c>
      <c r="JQ44" s="16">
        <f t="shared" si="444"/>
        <v>82.936999999999998</v>
      </c>
      <c r="JR44" s="16">
        <f t="shared" si="445"/>
        <v>81.822999999999993</v>
      </c>
      <c r="JS44" s="16">
        <f t="shared" si="446"/>
        <v>89.828999999999994</v>
      </c>
      <c r="JT44" s="16">
        <f t="shared" si="447"/>
        <v>90.942999999999998</v>
      </c>
      <c r="JU44" s="16">
        <f t="shared" si="448"/>
        <v>87.98</v>
      </c>
      <c r="JV44" s="16">
        <f t="shared" si="449"/>
        <v>89.094000000000008</v>
      </c>
      <c r="JW44" s="16">
        <f t="shared" si="450"/>
        <v>82.013000000000005</v>
      </c>
      <c r="JX44" s="16">
        <f t="shared" si="451"/>
        <v>83.12700000000001</v>
      </c>
      <c r="JY44" s="16">
        <f t="shared" si="452"/>
        <v>82.644000000000005</v>
      </c>
      <c r="JZ44" s="16">
        <f t="shared" si="453"/>
        <v>83.75800000000001</v>
      </c>
      <c r="KA44" s="16">
        <f t="shared" si="454"/>
        <v>82.661000000000001</v>
      </c>
      <c r="KB44" s="16">
        <f t="shared" si="455"/>
        <v>83.76100000000001</v>
      </c>
      <c r="KC44" s="16"/>
      <c r="KD44" s="23">
        <v>4</v>
      </c>
      <c r="KE44" s="16">
        <v>82.123000000000005</v>
      </c>
      <c r="KF44" s="16">
        <v>82.867999999999995</v>
      </c>
      <c r="KG44" s="16">
        <v>82.763999999999996</v>
      </c>
      <c r="KH44" s="16">
        <f t="shared" si="123"/>
        <v>0.64099999999999113</v>
      </c>
      <c r="KI44" s="16">
        <v>84.978999999999999</v>
      </c>
      <c r="KJ44" s="16">
        <v>85.308000000000007</v>
      </c>
      <c r="KK44" s="16">
        <v>91.24</v>
      </c>
      <c r="KL44" s="16">
        <v>91.503</v>
      </c>
      <c r="KM44" s="16">
        <v>89.472999999999999</v>
      </c>
      <c r="KN44" s="16">
        <v>90.278000000000006</v>
      </c>
      <c r="KO44" s="16">
        <v>90.013999999999996</v>
      </c>
      <c r="KP44" s="16">
        <v>90.688000000000002</v>
      </c>
      <c r="KQ44" s="16">
        <v>90.600999999999999</v>
      </c>
      <c r="KR44" s="16">
        <v>91.680999999999997</v>
      </c>
      <c r="KS44" s="16">
        <v>85.016000000000005</v>
      </c>
      <c r="KT44" s="16">
        <v>92.518000000000001</v>
      </c>
      <c r="KU44" s="16">
        <v>92.507000000000005</v>
      </c>
      <c r="KV44" s="16">
        <v>92.784000000000006</v>
      </c>
      <c r="KW44" s="16">
        <v>83.114999999999995</v>
      </c>
      <c r="KX44" s="16">
        <v>83.834000000000003</v>
      </c>
      <c r="KY44" s="16">
        <v>83.745999999999995</v>
      </c>
      <c r="KZ44" s="16">
        <v>87.135999999999996</v>
      </c>
      <c r="LA44" s="16">
        <v>100.283</v>
      </c>
      <c r="LB44" s="16">
        <v>96.650999999999996</v>
      </c>
      <c r="LC44" s="16">
        <v>88.906999999999996</v>
      </c>
      <c r="LD44" s="16">
        <v>87.956999999999994</v>
      </c>
      <c r="LE44" s="16">
        <f t="shared" si="124"/>
        <v>0.56100000000000705</v>
      </c>
      <c r="LF44" s="16">
        <v>89.552999999999997</v>
      </c>
      <c r="LG44" s="16">
        <v>88.619</v>
      </c>
      <c r="LH44" s="16">
        <v>89.468000000000004</v>
      </c>
      <c r="LI44" s="16">
        <v>89.486999999999995</v>
      </c>
      <c r="LJ44" s="16">
        <v>89.222999999999999</v>
      </c>
      <c r="LK44" s="16">
        <v>89.463999999999999</v>
      </c>
      <c r="LL44" s="16">
        <v>89.489000000000004</v>
      </c>
      <c r="LM44" s="16">
        <v>89.495000000000005</v>
      </c>
      <c r="LN44" s="16">
        <v>88.533000000000001</v>
      </c>
      <c r="LO44" s="16">
        <v>89.784999999999997</v>
      </c>
      <c r="LP44" s="16">
        <v>88.745000000000005</v>
      </c>
      <c r="LQ44" s="16">
        <v>90.215000000000003</v>
      </c>
      <c r="LR44" s="16">
        <v>89.192999999999998</v>
      </c>
      <c r="LS44" s="16">
        <v>88.144000000000005</v>
      </c>
      <c r="LT44" s="16">
        <v>86.042000000000002</v>
      </c>
      <c r="LU44" s="16">
        <v>86.521000000000001</v>
      </c>
      <c r="LV44" s="16">
        <v>96.971999999999994</v>
      </c>
      <c r="LW44" s="16">
        <v>95.171999999999997</v>
      </c>
      <c r="LX44" s="16">
        <v>89.429000000000002</v>
      </c>
      <c r="LY44" s="16">
        <v>90.03</v>
      </c>
      <c r="LZ44" s="16">
        <v>90.611999999999995</v>
      </c>
      <c r="MA44" s="16">
        <v>90.631</v>
      </c>
      <c r="MB44" s="16">
        <v>90.358000000000004</v>
      </c>
      <c r="MC44" s="16">
        <v>90.606999999999999</v>
      </c>
      <c r="MD44" s="16">
        <v>90.634</v>
      </c>
      <c r="ME44" s="16">
        <v>90.64</v>
      </c>
      <c r="MF44" s="16">
        <v>82.123000000000005</v>
      </c>
      <c r="MG44" s="16">
        <v>83.728999999999999</v>
      </c>
      <c r="MH44" s="16">
        <v>85.322999999999993</v>
      </c>
      <c r="MI44" s="16">
        <v>86.903000000000006</v>
      </c>
      <c r="MJ44" s="16">
        <v>88.466999999999999</v>
      </c>
      <c r="MK44" s="16">
        <v>90.015000000000001</v>
      </c>
      <c r="ML44" s="16">
        <v>91.546999999999997</v>
      </c>
      <c r="MM44" s="16">
        <v>93.061000000000007</v>
      </c>
      <c r="MN44" s="16">
        <v>94.558000000000007</v>
      </c>
      <c r="MO44" s="16">
        <v>96.034999999999997</v>
      </c>
      <c r="MP44" s="16">
        <v>97.494</v>
      </c>
      <c r="MQ44" s="16">
        <v>98.933000000000007</v>
      </c>
      <c r="MR44" s="16">
        <v>89.192999999999998</v>
      </c>
      <c r="MS44" s="16">
        <v>90.094999999999999</v>
      </c>
      <c r="MT44" s="16">
        <v>90.997</v>
      </c>
      <c r="MU44" s="16">
        <v>91.9</v>
      </c>
      <c r="MV44" s="16">
        <v>92.796999999999997</v>
      </c>
      <c r="MW44" s="16">
        <v>93.694999999999993</v>
      </c>
      <c r="MX44" s="16">
        <v>94.590999999999994</v>
      </c>
      <c r="MY44" s="16">
        <v>95.483999999999995</v>
      </c>
      <c r="MZ44" s="16">
        <v>96.373000000000005</v>
      </c>
      <c r="NA44" s="16">
        <v>97.259</v>
      </c>
      <c r="NB44" s="16">
        <v>98.135000000000005</v>
      </c>
      <c r="NC44" s="16">
        <v>99.013000000000005</v>
      </c>
      <c r="ND44" s="16">
        <v>86.203000000000003</v>
      </c>
      <c r="NE44" s="16">
        <v>87.578999999999994</v>
      </c>
      <c r="NF44" s="16">
        <v>88.941000000000003</v>
      </c>
      <c r="NG44" s="16">
        <v>90.29</v>
      </c>
      <c r="NH44" s="16">
        <v>91.623999999999995</v>
      </c>
      <c r="NI44" s="16">
        <v>92.941999999999993</v>
      </c>
      <c r="NJ44" s="16">
        <v>94.245000000000005</v>
      </c>
      <c r="NK44" s="16">
        <v>95.533000000000001</v>
      </c>
      <c r="NL44" s="16">
        <v>96.804000000000002</v>
      </c>
      <c r="NM44" s="16">
        <v>98.058999999999997</v>
      </c>
      <c r="NN44" s="16">
        <v>99.296000000000006</v>
      </c>
      <c r="NO44" s="16">
        <v>100.51300000000001</v>
      </c>
      <c r="NP44" s="16">
        <v>95.894000000000005</v>
      </c>
      <c r="NQ44" s="16">
        <v>102.959</v>
      </c>
      <c r="NR44" s="16">
        <v>101.04</v>
      </c>
      <c r="NS44" s="16">
        <v>111.718</v>
      </c>
      <c r="NT44" s="16">
        <v>82.123000000000005</v>
      </c>
      <c r="NU44" s="16">
        <v>90.013999999999996</v>
      </c>
      <c r="NV44" s="16">
        <v>88.745000000000005</v>
      </c>
      <c r="NW44" s="16">
        <v>96.971999999999994</v>
      </c>
      <c r="NX44" s="16">
        <v>77.545000000000002</v>
      </c>
      <c r="NY44" s="16">
        <v>86</v>
      </c>
      <c r="NZ44" s="16">
        <v>93.504000000000005</v>
      </c>
      <c r="OA44" s="16">
        <v>85.236999999999995</v>
      </c>
      <c r="OB44" s="16">
        <v>88.471000000000004</v>
      </c>
      <c r="OC44" s="16">
        <v>96.855000000000004</v>
      </c>
      <c r="OD44" s="16">
        <v>107.215</v>
      </c>
      <c r="OE44" s="16">
        <v>95.415999999999997</v>
      </c>
      <c r="OF44" s="16">
        <v>77.855000000000004</v>
      </c>
      <c r="OG44" s="16">
        <v>86.581999999999994</v>
      </c>
      <c r="OH44" s="16">
        <v>94.787000000000006</v>
      </c>
      <c r="OI44" s="16">
        <v>83.847999999999999</v>
      </c>
      <c r="OJ44" s="16">
        <v>95.037999999999997</v>
      </c>
      <c r="OK44" s="16">
        <v>102.08499999999999</v>
      </c>
      <c r="OL44" s="16">
        <v>100.396</v>
      </c>
      <c r="OM44" s="16">
        <v>109.741</v>
      </c>
      <c r="ON44" s="16">
        <v>82.361000000000004</v>
      </c>
      <c r="OO44" s="16">
        <v>90.167000000000002</v>
      </c>
      <c r="OP44" s="16">
        <v>88.968000000000004</v>
      </c>
      <c r="OQ44" s="16">
        <v>97.057000000000002</v>
      </c>
      <c r="OR44" s="16">
        <v>88.212999999999994</v>
      </c>
      <c r="OS44" s="16">
        <v>96.472999999999999</v>
      </c>
      <c r="OT44" s="16">
        <v>95.114000000000004</v>
      </c>
      <c r="OU44" s="16">
        <v>105.75700000000001</v>
      </c>
      <c r="OV44" s="16">
        <v>79.694999999999993</v>
      </c>
      <c r="OW44" s="16">
        <v>88.584000000000003</v>
      </c>
      <c r="OX44" s="16">
        <v>87.415000000000006</v>
      </c>
      <c r="OY44" s="16">
        <v>97.084000000000003</v>
      </c>
      <c r="OZ44" s="16">
        <v>74.688999999999993</v>
      </c>
      <c r="PA44" s="16">
        <v>83.417000000000002</v>
      </c>
      <c r="PB44" s="16">
        <v>82.454999999999998</v>
      </c>
      <c r="PC44" s="16">
        <v>91.483000000000004</v>
      </c>
      <c r="PD44" s="23">
        <v>4</v>
      </c>
      <c r="PE44" s="16">
        <v>79.073999999999998</v>
      </c>
      <c r="PF44" s="16">
        <v>79.816999999999993</v>
      </c>
      <c r="PG44" s="16">
        <v>79.736000000000004</v>
      </c>
      <c r="PH44" s="16">
        <v>87.116</v>
      </c>
      <c r="PI44" s="16">
        <v>87.789000000000001</v>
      </c>
      <c r="PJ44" s="16">
        <v>87.721999999999994</v>
      </c>
      <c r="PK44" s="16">
        <v>80.037000000000006</v>
      </c>
      <c r="PL44" s="16">
        <v>80.688000000000002</v>
      </c>
      <c r="PM44" s="16">
        <v>84.162000000000006</v>
      </c>
      <c r="PN44" s="16">
        <v>86.054000000000002</v>
      </c>
      <c r="PO44" s="16">
        <v>84.997</v>
      </c>
      <c r="PP44" s="16">
        <v>86.7</v>
      </c>
      <c r="PQ44" s="16">
        <v>85.659000000000006</v>
      </c>
      <c r="PR44" s="16">
        <v>86.635999999999996</v>
      </c>
      <c r="PS44" s="16">
        <v>85.593999999999994</v>
      </c>
      <c r="PT44" s="16">
        <v>86.962000000000003</v>
      </c>
      <c r="PU44" s="16">
        <v>85.816999999999993</v>
      </c>
      <c r="PV44" s="16">
        <v>87.466999999999999</v>
      </c>
      <c r="PW44" s="16">
        <v>86.382999999999996</v>
      </c>
      <c r="PX44" s="16">
        <v>83.128</v>
      </c>
      <c r="PY44" s="16">
        <v>83.55</v>
      </c>
      <c r="PZ44" s="16">
        <v>94.188000000000002</v>
      </c>
      <c r="QA44" s="16">
        <v>92.376999999999995</v>
      </c>
      <c r="QB44" s="16">
        <v>86.480999999999995</v>
      </c>
      <c r="QC44" s="16">
        <v>87.093000000000004</v>
      </c>
      <c r="QD44" s="16">
        <v>87.691000000000003</v>
      </c>
      <c r="QE44" s="16"/>
      <c r="QF44" s="23">
        <v>4</v>
      </c>
      <c r="QG44" s="16">
        <v>77.593999999999994</v>
      </c>
      <c r="QH44" s="16">
        <v>78.242999999999995</v>
      </c>
      <c r="QI44" s="16">
        <v>78.194999999999993</v>
      </c>
      <c r="QJ44" s="16">
        <v>85.72</v>
      </c>
      <c r="QK44" s="16">
        <v>86.3</v>
      </c>
      <c r="QL44" s="16">
        <v>86.266000000000005</v>
      </c>
      <c r="QM44" s="16">
        <v>78.581000000000003</v>
      </c>
      <c r="QN44" s="16">
        <v>79.171000000000006</v>
      </c>
      <c r="QO44" s="16">
        <v>82.757999999999996</v>
      </c>
      <c r="QP44" s="16">
        <v>84.682000000000002</v>
      </c>
      <c r="QQ44" s="16">
        <v>83.567999999999998</v>
      </c>
      <c r="QR44" s="16">
        <v>85.236000000000004</v>
      </c>
      <c r="QS44" s="16">
        <v>84.137</v>
      </c>
      <c r="QT44" s="16">
        <v>85.203000000000003</v>
      </c>
      <c r="QU44" s="16">
        <v>84.102999999999994</v>
      </c>
      <c r="QV44" s="16">
        <v>85.613</v>
      </c>
      <c r="QW44" s="16">
        <v>84.406999999999996</v>
      </c>
      <c r="QX44" s="16">
        <v>86.132999999999996</v>
      </c>
      <c r="QY44" s="16">
        <v>84.864999999999995</v>
      </c>
      <c r="QZ44" s="16">
        <v>86.132999999999996</v>
      </c>
      <c r="RA44" s="16">
        <v>84.864999999999995</v>
      </c>
      <c r="RB44" s="16">
        <v>92.870999999999995</v>
      </c>
      <c r="RC44" s="16">
        <v>91.022000000000006</v>
      </c>
      <c r="RD44" s="16">
        <v>85.055000000000007</v>
      </c>
      <c r="RE44" s="16">
        <v>85.686000000000007</v>
      </c>
      <c r="RF44" s="16">
        <v>86.224000000000004</v>
      </c>
    </row>
    <row r="45" spans="1:474" x14ac:dyDescent="0.25">
      <c r="A45" s="69"/>
      <c r="B45" s="20">
        <v>70.430000000000007</v>
      </c>
      <c r="C45" s="9">
        <v>0.3</v>
      </c>
      <c r="D45" s="9" t="s">
        <v>10</v>
      </c>
      <c r="E45" s="5">
        <v>5</v>
      </c>
      <c r="F45" s="16">
        <v>107.91</v>
      </c>
      <c r="G45" s="16">
        <v>115.04</v>
      </c>
      <c r="H45" s="16">
        <v>101.83</v>
      </c>
      <c r="I45" s="16">
        <v>109.26</v>
      </c>
      <c r="J45" s="16">
        <v>101.03</v>
      </c>
      <c r="K45" s="16">
        <v>108.51</v>
      </c>
      <c r="L45" s="16">
        <v>101.43</v>
      </c>
      <c r="M45" s="16">
        <v>108.88</v>
      </c>
      <c r="N45" s="16">
        <v>102.46</v>
      </c>
      <c r="O45" s="16">
        <v>109.82</v>
      </c>
      <c r="P45" s="16">
        <v>99.83</v>
      </c>
      <c r="Q45" s="16">
        <v>107.44</v>
      </c>
      <c r="R45" s="16">
        <v>98.4</v>
      </c>
      <c r="S45" s="16">
        <v>106.15</v>
      </c>
      <c r="T45" s="16">
        <v>100.1</v>
      </c>
      <c r="U45" s="16">
        <v>107.69</v>
      </c>
      <c r="V45" s="16">
        <v>102.45</v>
      </c>
      <c r="W45" s="16">
        <f t="shared" si="456"/>
        <v>109.605</v>
      </c>
      <c r="X45" s="16">
        <f t="shared" si="457"/>
        <v>109.10899999999999</v>
      </c>
      <c r="Y45" s="16">
        <f t="shared" si="458"/>
        <v>109.047</v>
      </c>
      <c r="Z45" s="16">
        <f t="shared" si="120"/>
        <v>117.211</v>
      </c>
      <c r="AA45" s="16">
        <f t="shared" si="121"/>
        <v>117.05</v>
      </c>
      <c r="AB45" s="16">
        <f t="shared" si="459"/>
        <v>109.27900000000001</v>
      </c>
      <c r="AC45" s="16">
        <f t="shared" si="122"/>
        <v>117.4</v>
      </c>
      <c r="AD45" s="16">
        <f t="shared" si="460"/>
        <v>109.50200000000001</v>
      </c>
      <c r="AE45" s="16">
        <f t="shared" si="461"/>
        <v>109.52800000000001</v>
      </c>
      <c r="AF45" s="16">
        <f t="shared" si="462"/>
        <v>110.578</v>
      </c>
      <c r="AG45" s="16">
        <f t="shared" si="463"/>
        <v>102.69800000000001</v>
      </c>
      <c r="AH45" s="16">
        <f t="shared" si="464"/>
        <v>102.598</v>
      </c>
      <c r="AI45" s="16">
        <f t="shared" si="465"/>
        <v>102.63900000000001</v>
      </c>
      <c r="AJ45" s="16">
        <f t="shared" si="466"/>
        <v>106.601</v>
      </c>
      <c r="AK45" s="16">
        <f t="shared" si="467"/>
        <v>108.54900000000001</v>
      </c>
      <c r="AL45" s="16">
        <f t="shared" si="467"/>
        <v>107.94200000000001</v>
      </c>
      <c r="AM45" s="16">
        <f t="shared" si="468"/>
        <v>108.459</v>
      </c>
      <c r="AN45" s="16">
        <f t="shared" si="469"/>
        <v>107.837</v>
      </c>
      <c r="AO45" s="16">
        <f t="shared" si="470"/>
        <v>108.483</v>
      </c>
      <c r="AP45" s="16">
        <f t="shared" si="471"/>
        <v>107.86200000000001</v>
      </c>
      <c r="AQ45" s="16">
        <f t="shared" si="472"/>
        <v>109.402</v>
      </c>
      <c r="AR45" s="16">
        <f t="shared" si="472"/>
        <v>108.71899999999999</v>
      </c>
      <c r="AS45" s="16">
        <f t="shared" si="472"/>
        <v>109.99299999999999</v>
      </c>
      <c r="AT45" s="16">
        <f t="shared" si="472"/>
        <v>109.47199999999999</v>
      </c>
      <c r="AU45" s="16">
        <f t="shared" si="473"/>
        <v>106.22</v>
      </c>
      <c r="AV45" s="16">
        <f t="shared" si="474"/>
        <v>106.76300000000001</v>
      </c>
      <c r="AW45" s="16">
        <f t="shared" si="475"/>
        <v>116.867</v>
      </c>
      <c r="AX45" s="16">
        <f t="shared" si="476"/>
        <v>114.461</v>
      </c>
      <c r="AY45" s="16">
        <f t="shared" si="477"/>
        <v>109.021</v>
      </c>
      <c r="AZ45" s="16">
        <f t="shared" si="478"/>
        <v>109.446</v>
      </c>
      <c r="BA45" s="16">
        <f t="shared" si="479"/>
        <v>109.34500000000001</v>
      </c>
      <c r="BB45" s="16">
        <f t="shared" si="153"/>
        <v>102.446</v>
      </c>
      <c r="BC45" s="16">
        <f t="shared" si="154"/>
        <v>103.91800000000001</v>
      </c>
      <c r="BD45" s="16">
        <f t="shared" si="155"/>
        <v>105.367</v>
      </c>
      <c r="BE45" s="16">
        <f t="shared" si="156"/>
        <v>106.798</v>
      </c>
      <c r="BF45" s="16">
        <f t="shared" si="157"/>
        <v>108.211</v>
      </c>
      <c r="BG45" s="16">
        <f t="shared" si="158"/>
        <v>109.605</v>
      </c>
      <c r="BH45" s="16">
        <f t="shared" si="159"/>
        <v>110.98</v>
      </c>
      <c r="BI45" s="16">
        <f t="shared" si="160"/>
        <v>112.33500000000001</v>
      </c>
      <c r="BJ45" s="16">
        <f t="shared" si="161"/>
        <v>113.672</v>
      </c>
      <c r="BK45" s="16">
        <f t="shared" si="162"/>
        <v>114.989</v>
      </c>
      <c r="BL45" s="16">
        <f t="shared" si="163"/>
        <v>116.28700000000001</v>
      </c>
      <c r="BM45" s="16">
        <f t="shared" si="164"/>
        <v>117.56700000000001</v>
      </c>
      <c r="BN45" s="16"/>
      <c r="BO45" s="16"/>
      <c r="BP45" s="16"/>
      <c r="BQ45" s="16">
        <f t="shared" si="480"/>
        <v>109.47199999999999</v>
      </c>
      <c r="BR45" s="16">
        <f t="shared" si="480"/>
        <v>110.24</v>
      </c>
      <c r="BS45" s="16">
        <f t="shared" si="480"/>
        <v>111.005</v>
      </c>
      <c r="BT45" s="16">
        <f t="shared" si="480"/>
        <v>111.76600000000001</v>
      </c>
      <c r="BU45" s="16">
        <f t="shared" si="480"/>
        <v>112.51900000000001</v>
      </c>
      <c r="BV45" s="16">
        <f t="shared" si="480"/>
        <v>113.27</v>
      </c>
      <c r="BW45" s="16">
        <f t="shared" si="480"/>
        <v>114.014</v>
      </c>
      <c r="BX45" s="16">
        <f t="shared" si="480"/>
        <v>114.754</v>
      </c>
      <c r="BY45" s="16">
        <f t="shared" si="480"/>
        <v>115.489</v>
      </c>
      <c r="BZ45" s="16">
        <f t="shared" si="480"/>
        <v>116.218</v>
      </c>
      <c r="CA45" s="16">
        <f t="shared" si="480"/>
        <v>116.941</v>
      </c>
      <c r="CB45" s="16">
        <f t="shared" si="480"/>
        <v>117.65900000000001</v>
      </c>
      <c r="CC45" s="16"/>
      <c r="CD45" s="16"/>
      <c r="CE45" s="16">
        <f t="shared" si="481"/>
        <v>105.583</v>
      </c>
      <c r="CF45" s="16">
        <f t="shared" si="482"/>
        <v>106.86199999999999</v>
      </c>
      <c r="CG45" s="16">
        <f t="shared" si="483"/>
        <v>108.122</v>
      </c>
      <c r="CH45" s="16">
        <f t="shared" si="484"/>
        <v>109.367</v>
      </c>
      <c r="CI45" s="16">
        <f t="shared" si="485"/>
        <v>110.595</v>
      </c>
      <c r="CJ45" s="16">
        <f t="shared" si="486"/>
        <v>111.807</v>
      </c>
      <c r="CK45" s="16">
        <f t="shared" si="487"/>
        <v>113.004</v>
      </c>
      <c r="CL45" s="16">
        <f t="shared" si="488"/>
        <v>114.182</v>
      </c>
      <c r="CM45" s="16">
        <f t="shared" si="489"/>
        <v>115.345</v>
      </c>
      <c r="CN45" s="16">
        <f t="shared" si="490"/>
        <v>116.492</v>
      </c>
      <c r="CO45" s="16">
        <f t="shared" si="491"/>
        <v>117.623</v>
      </c>
      <c r="CP45" s="16">
        <f t="shared" si="492"/>
        <v>118.736</v>
      </c>
      <c r="CQ45" s="16"/>
      <c r="CR45" s="16"/>
      <c r="CS45" s="16">
        <f t="shared" si="493"/>
        <v>108.70100000000001</v>
      </c>
      <c r="CT45" s="16">
        <f t="shared" si="494"/>
        <v>107.15400000000001</v>
      </c>
      <c r="CU45" s="16">
        <f t="shared" si="495"/>
        <v>118.101</v>
      </c>
      <c r="CV45" s="16">
        <f t="shared" si="496"/>
        <v>109.605</v>
      </c>
      <c r="CW45" s="16">
        <f t="shared" si="497"/>
        <v>108.71899999999999</v>
      </c>
      <c r="CX45" s="16">
        <f t="shared" si="498"/>
        <v>116.867</v>
      </c>
      <c r="CY45" s="16">
        <f t="shared" si="499"/>
        <v>110.05800000000001</v>
      </c>
      <c r="CZ45" s="16">
        <f t="shared" si="500"/>
        <v>109.72900000000001</v>
      </c>
      <c r="DA45" s="16">
        <f t="shared" si="501"/>
        <v>117.78100000000001</v>
      </c>
      <c r="DB45" s="16">
        <f t="shared" si="502"/>
        <v>110.01100000000001</v>
      </c>
      <c r="DC45" s="16">
        <f t="shared" si="503"/>
        <v>108.91600000000001</v>
      </c>
      <c r="DD45" s="16">
        <f t="shared" si="504"/>
        <v>120.71900000000001</v>
      </c>
      <c r="DE45" s="16">
        <f t="shared" si="505"/>
        <v>110.31700000000001</v>
      </c>
      <c r="DF45" s="16">
        <f t="shared" si="506"/>
        <v>108.21000000000001</v>
      </c>
      <c r="DG45" s="16">
        <f t="shared" si="507"/>
        <v>118.66800000000001</v>
      </c>
      <c r="DH45" s="16">
        <f t="shared" si="508"/>
        <v>108.709</v>
      </c>
      <c r="DI45" s="16">
        <f t="shared" si="509"/>
        <v>107.587</v>
      </c>
      <c r="DJ45" s="16">
        <f t="shared" si="510"/>
        <v>116.72300000000001</v>
      </c>
      <c r="DK45" s="16">
        <f t="shared" si="511"/>
        <v>109.52400000000002</v>
      </c>
      <c r="DL45" s="16">
        <f t="shared" si="512"/>
        <v>108.75300000000001</v>
      </c>
      <c r="DM45" s="16">
        <f t="shared" si="513"/>
        <v>116.67200000000001</v>
      </c>
      <c r="DN45" s="16">
        <f t="shared" si="514"/>
        <v>109.845</v>
      </c>
      <c r="DO45" s="16">
        <f t="shared" si="515"/>
        <v>109.029</v>
      </c>
      <c r="DP45" s="16">
        <f t="shared" si="345"/>
        <v>126.373</v>
      </c>
      <c r="DQ45" s="16">
        <f t="shared" si="516"/>
        <v>110.511</v>
      </c>
      <c r="DR45" s="16">
        <f t="shared" si="517"/>
        <v>109.57899999999999</v>
      </c>
      <c r="DS45" s="16">
        <f t="shared" si="518"/>
        <v>119.125</v>
      </c>
      <c r="DT45" s="16">
        <f t="shared" si="519"/>
        <v>110.343</v>
      </c>
      <c r="DU45" s="16">
        <f t="shared" si="520"/>
        <v>109.84</v>
      </c>
      <c r="DV45" s="16">
        <f t="shared" si="521"/>
        <v>118.533</v>
      </c>
      <c r="DW45" s="16">
        <v>109.81</v>
      </c>
      <c r="DX45" s="16">
        <f t="shared" si="346"/>
        <v>109.203</v>
      </c>
      <c r="DY45" s="16">
        <f t="shared" si="347"/>
        <v>109.18900000000001</v>
      </c>
      <c r="DZ45" s="16">
        <f t="shared" si="348"/>
        <v>111.27</v>
      </c>
      <c r="EA45" s="16">
        <f t="shared" si="349"/>
        <v>111.224</v>
      </c>
      <c r="EB45" s="16">
        <f t="shared" si="350"/>
        <v>109.18700000000001</v>
      </c>
      <c r="EC45" s="16">
        <f t="shared" si="351"/>
        <v>109.825</v>
      </c>
      <c r="ED45" s="38">
        <f t="shared" si="522"/>
        <v>110.866</v>
      </c>
      <c r="EE45" s="16">
        <f t="shared" si="523"/>
        <v>111.473</v>
      </c>
      <c r="EF45" s="16">
        <f t="shared" si="524"/>
        <v>110.85300000000001</v>
      </c>
      <c r="EG45" s="16">
        <f t="shared" si="525"/>
        <v>111.47500000000001</v>
      </c>
      <c r="EH45" s="16">
        <f t="shared" si="352"/>
        <v>110.855</v>
      </c>
      <c r="EI45" s="16">
        <f t="shared" si="353"/>
        <v>111.476</v>
      </c>
      <c r="EJ45" s="16">
        <f t="shared" si="354"/>
        <v>111.839</v>
      </c>
      <c r="EK45" s="16">
        <f t="shared" si="526"/>
        <v>103.959</v>
      </c>
      <c r="EL45" s="16">
        <f t="shared" si="527"/>
        <v>104.566</v>
      </c>
      <c r="EM45" s="16">
        <f t="shared" si="355"/>
        <v>103.949</v>
      </c>
      <c r="EN45" s="16">
        <f t="shared" si="356"/>
        <v>104.571</v>
      </c>
      <c r="EO45" s="16">
        <f t="shared" si="357"/>
        <v>103.96600000000001</v>
      </c>
      <c r="EP45" s="16">
        <f t="shared" si="358"/>
        <v>104.587</v>
      </c>
      <c r="EQ45" s="16">
        <f t="shared" si="359"/>
        <v>107.86199999999999</v>
      </c>
      <c r="ER45" s="16">
        <f t="shared" si="360"/>
        <v>108.46899999999999</v>
      </c>
      <c r="ES45" s="16">
        <f t="shared" si="528"/>
        <v>111.25399999999999</v>
      </c>
      <c r="ET45" s="16">
        <f t="shared" si="529"/>
        <v>111.33999999999999</v>
      </c>
      <c r="EU45" s="16">
        <f t="shared" si="361"/>
        <v>110.73299999999999</v>
      </c>
      <c r="EV45" s="16">
        <f t="shared" si="362"/>
        <v>109.319</v>
      </c>
      <c r="EW45" s="16">
        <f t="shared" si="530"/>
        <v>110.663</v>
      </c>
      <c r="EX45" s="16">
        <f t="shared" si="531"/>
        <v>110.58699999999999</v>
      </c>
      <c r="EY45" s="16">
        <f t="shared" si="363"/>
        <v>109.97999999999999</v>
      </c>
      <c r="EZ45" s="16">
        <f t="shared" si="364"/>
        <v>107.48099999999999</v>
      </c>
      <c r="FA45" s="16">
        <f t="shared" si="365"/>
        <v>108.631</v>
      </c>
      <c r="FB45" s="16">
        <f t="shared" si="366"/>
        <v>108.024</v>
      </c>
      <c r="FC45" s="16">
        <f t="shared" si="367"/>
        <v>118.128</v>
      </c>
      <c r="FD45" s="16">
        <f t="shared" si="368"/>
        <v>118.735</v>
      </c>
      <c r="FE45" s="16">
        <f t="shared" si="369"/>
        <v>110.282</v>
      </c>
      <c r="FF45" s="16">
        <f t="shared" si="370"/>
        <v>110.889</v>
      </c>
      <c r="FG45" s="16">
        <f t="shared" si="371"/>
        <v>115.72199999999999</v>
      </c>
      <c r="FH45" s="16">
        <f t="shared" si="372"/>
        <v>116.32899999999999</v>
      </c>
      <c r="FI45" s="16">
        <f t="shared" si="373"/>
        <v>110.70699999999999</v>
      </c>
      <c r="FJ45" s="16">
        <f t="shared" si="532"/>
        <v>99.257999999999996</v>
      </c>
      <c r="FK45" s="16">
        <f t="shared" si="374"/>
        <v>111.31399999999999</v>
      </c>
      <c r="FL45" s="47">
        <f t="shared" si="375"/>
        <v>110.67200000000001</v>
      </c>
      <c r="FM45" s="16">
        <f t="shared" si="376"/>
        <v>110.66900000000001</v>
      </c>
      <c r="FN45" s="16">
        <f t="shared" si="377"/>
        <v>110.67100000000001</v>
      </c>
      <c r="FO45" s="16">
        <f t="shared" si="378"/>
        <v>110.68899999999999</v>
      </c>
      <c r="FP45" s="16">
        <f t="shared" si="379"/>
        <v>110.67</v>
      </c>
      <c r="FQ45" s="16">
        <f t="shared" si="380"/>
        <v>110.669</v>
      </c>
      <c r="FR45" s="16">
        <f t="shared" si="381"/>
        <v>111.29300000000001</v>
      </c>
      <c r="FS45" s="16">
        <v>100.35</v>
      </c>
      <c r="FT45" s="16">
        <f t="shared" si="533"/>
        <v>107.61699999999999</v>
      </c>
      <c r="FU45" s="16">
        <f t="shared" si="382"/>
        <v>107.51199999999999</v>
      </c>
      <c r="FV45" s="16">
        <f t="shared" si="383"/>
        <v>107.53700000000001</v>
      </c>
      <c r="FW45" s="16">
        <f t="shared" si="534"/>
        <v>100.577</v>
      </c>
      <c r="FX45" s="16">
        <f t="shared" si="384"/>
        <v>100.511</v>
      </c>
      <c r="FY45" s="16">
        <f t="shared" si="385"/>
        <v>104.57299999999999</v>
      </c>
      <c r="FZ45" s="16">
        <f t="shared" si="535"/>
        <v>106.592</v>
      </c>
      <c r="GA45" s="16">
        <f t="shared" si="536"/>
        <v>105.93499999999999</v>
      </c>
      <c r="GB45" s="16">
        <f t="shared" si="386"/>
        <v>106.502</v>
      </c>
      <c r="GC45" s="16">
        <f t="shared" si="387"/>
        <v>105.83</v>
      </c>
      <c r="GD45" s="16">
        <f t="shared" si="388"/>
        <v>106.527</v>
      </c>
      <c r="GE45" s="16">
        <f t="shared" si="389"/>
        <v>105.855</v>
      </c>
      <c r="GF45" s="16">
        <f t="shared" si="537"/>
        <v>108.121</v>
      </c>
      <c r="GG45" s="16">
        <f t="shared" si="538"/>
        <v>107.67699999999999</v>
      </c>
      <c r="GH45" s="16">
        <f t="shared" si="539"/>
        <v>107.46499999999999</v>
      </c>
      <c r="GI45" s="16">
        <f t="shared" si="540"/>
        <v>106.72399999999999</v>
      </c>
      <c r="GJ45" s="16">
        <f t="shared" si="390"/>
        <v>104.20399999999999</v>
      </c>
      <c r="GK45" s="16">
        <f t="shared" si="391"/>
        <v>104.77499999999999</v>
      </c>
      <c r="GL45" s="16">
        <f t="shared" si="392"/>
        <v>114.98299999999999</v>
      </c>
      <c r="GM45" s="16">
        <f t="shared" si="393"/>
        <v>112.547</v>
      </c>
      <c r="GN45" s="16">
        <f t="shared" si="394"/>
        <v>106.98599999999999</v>
      </c>
      <c r="GO45" s="16">
        <f t="shared" si="395"/>
        <v>107.42</v>
      </c>
      <c r="GP45" s="16">
        <f t="shared" si="396"/>
        <v>107.31099999999999</v>
      </c>
      <c r="GQ45" s="16">
        <v>107.93</v>
      </c>
      <c r="GR45" s="16">
        <f t="shared" si="397"/>
        <v>107.273</v>
      </c>
      <c r="GS45" s="16">
        <f t="shared" si="541"/>
        <v>108.955</v>
      </c>
      <c r="GT45" s="16">
        <f t="shared" si="542"/>
        <v>109.61200000000001</v>
      </c>
      <c r="GU45" s="16">
        <f t="shared" si="543"/>
        <v>108.94</v>
      </c>
      <c r="GV45" s="16">
        <f t="shared" si="544"/>
        <v>109.61199999999999</v>
      </c>
      <c r="GW45" s="16">
        <f t="shared" si="398"/>
        <v>108.94000000000001</v>
      </c>
      <c r="GX45" s="16">
        <f t="shared" si="399"/>
        <v>109.61200000000001</v>
      </c>
      <c r="GY45" s="16">
        <f t="shared" si="545"/>
        <v>101.91500000000001</v>
      </c>
      <c r="GZ45" s="16">
        <f t="shared" si="546"/>
        <v>102.57200000000002</v>
      </c>
      <c r="HA45" s="16">
        <f t="shared" si="400"/>
        <v>101.914</v>
      </c>
      <c r="HB45" s="16">
        <f t="shared" si="401"/>
        <v>102.586</v>
      </c>
      <c r="HC45" s="16">
        <f t="shared" si="402"/>
        <v>105.911</v>
      </c>
      <c r="HD45" s="16">
        <f t="shared" si="403"/>
        <v>106.56800000000001</v>
      </c>
      <c r="HE45" s="16">
        <f t="shared" si="547"/>
        <v>109.459</v>
      </c>
      <c r="HF45" s="16">
        <f t="shared" si="548"/>
        <v>109.67200000000001</v>
      </c>
      <c r="HG45" s="16">
        <f t="shared" si="404"/>
        <v>109.015</v>
      </c>
      <c r="HH45" s="16">
        <f t="shared" si="549"/>
        <v>108.803</v>
      </c>
      <c r="HI45" s="16">
        <f t="shared" si="550"/>
        <v>108.71900000000001</v>
      </c>
      <c r="HJ45" s="16">
        <f t="shared" si="405"/>
        <v>108.062</v>
      </c>
      <c r="HK45" s="16">
        <f t="shared" si="406"/>
        <v>105.542</v>
      </c>
      <c r="HL45" s="16">
        <f t="shared" si="407"/>
        <v>106.77000000000001</v>
      </c>
      <c r="HM45" s="16">
        <f t="shared" si="408"/>
        <v>106.113</v>
      </c>
      <c r="HN45" s="16">
        <f t="shared" si="409"/>
        <v>116.321</v>
      </c>
      <c r="HO45" s="16">
        <f t="shared" si="410"/>
        <v>116.97800000000001</v>
      </c>
      <c r="HP45" s="16">
        <f t="shared" si="411"/>
        <v>113.88500000000001</v>
      </c>
      <c r="HQ45" s="16">
        <f t="shared" si="412"/>
        <v>114.54200000000002</v>
      </c>
      <c r="HR45" s="16">
        <f t="shared" si="413"/>
        <v>108.324</v>
      </c>
      <c r="HS45" s="16">
        <f t="shared" si="414"/>
        <v>108.98100000000001</v>
      </c>
      <c r="HT45" s="16">
        <f t="shared" si="415"/>
        <v>108.75800000000001</v>
      </c>
      <c r="HU45" s="16">
        <f t="shared" si="416"/>
        <v>109.41500000000002</v>
      </c>
      <c r="HV45" s="16">
        <f t="shared" si="417"/>
        <v>108.714</v>
      </c>
      <c r="HW45" s="16">
        <f t="shared" si="418"/>
        <v>109.386</v>
      </c>
      <c r="HX45" s="16">
        <v>99.6</v>
      </c>
      <c r="HY45" s="16">
        <f t="shared" si="551"/>
        <v>106.87599999999999</v>
      </c>
      <c r="HZ45" s="16">
        <f t="shared" si="552"/>
        <v>106.76299999999999</v>
      </c>
      <c r="IA45" s="16">
        <f t="shared" si="419"/>
        <v>106.788</v>
      </c>
      <c r="IB45" s="16">
        <f t="shared" si="553"/>
        <v>99.820999999999998</v>
      </c>
      <c r="IC45" s="16">
        <f t="shared" si="420"/>
        <v>99.748000000000005</v>
      </c>
      <c r="ID45" s="16">
        <f t="shared" si="421"/>
        <v>103.83399999999999</v>
      </c>
      <c r="IE45" s="16">
        <f t="shared" si="554"/>
        <v>105.875</v>
      </c>
      <c r="IF45" s="16">
        <f t="shared" si="554"/>
        <v>105.172</v>
      </c>
      <c r="IG45" s="16">
        <f t="shared" si="422"/>
        <v>105.78699999999999</v>
      </c>
      <c r="IH45" s="16">
        <f t="shared" si="423"/>
        <v>105.06699999999999</v>
      </c>
      <c r="II45" s="16">
        <f t="shared" si="424"/>
        <v>105.81</v>
      </c>
      <c r="IJ45" s="16">
        <f t="shared" si="425"/>
        <v>105.09099999999999</v>
      </c>
      <c r="IK45" s="16">
        <f t="shared" si="555"/>
        <v>107.449</v>
      </c>
      <c r="IL45" s="16">
        <f t="shared" si="555"/>
        <v>106.874</v>
      </c>
      <c r="IM45" s="16">
        <f t="shared" si="556"/>
        <v>106.75999999999999</v>
      </c>
      <c r="IN45" s="16">
        <f t="shared" si="556"/>
        <v>105.985</v>
      </c>
      <c r="IO45" s="16">
        <f t="shared" si="426"/>
        <v>107.449</v>
      </c>
      <c r="IP45" s="16">
        <f t="shared" si="427"/>
        <v>106.874</v>
      </c>
      <c r="IQ45" s="16">
        <f t="shared" si="428"/>
        <v>114.303</v>
      </c>
      <c r="IR45" s="16">
        <f t="shared" si="429"/>
        <v>111.82599999999999</v>
      </c>
      <c r="IS45" s="16">
        <f t="shared" si="430"/>
        <v>106.282</v>
      </c>
      <c r="IT45" s="16">
        <f t="shared" si="431"/>
        <v>106.71499999999999</v>
      </c>
      <c r="IU45" s="16">
        <f t="shared" si="432"/>
        <v>106.59699999999999</v>
      </c>
      <c r="IV45" s="16">
        <v>107.29</v>
      </c>
      <c r="IW45" s="16">
        <f t="shared" si="433"/>
        <v>106.587</v>
      </c>
      <c r="IX45" s="16">
        <f t="shared" si="557"/>
        <v>108.291</v>
      </c>
      <c r="IY45" s="16">
        <f t="shared" si="558"/>
        <v>108.994</v>
      </c>
      <c r="IZ45" s="16">
        <f t="shared" si="559"/>
        <v>108.26600000000001</v>
      </c>
      <c r="JA45" s="16">
        <f t="shared" si="560"/>
        <v>108.986</v>
      </c>
      <c r="JB45" s="16">
        <f t="shared" si="434"/>
        <v>108.268</v>
      </c>
      <c r="JC45" s="16">
        <f t="shared" si="435"/>
        <v>108.98700000000001</v>
      </c>
      <c r="JD45" s="16">
        <f t="shared" si="436"/>
        <v>101.236</v>
      </c>
      <c r="JE45" s="16">
        <f t="shared" si="561"/>
        <v>101.93900000000001</v>
      </c>
      <c r="JF45" s="16">
        <f t="shared" si="437"/>
        <v>101.22800000000001</v>
      </c>
      <c r="JG45" s="16">
        <f t="shared" si="438"/>
        <v>101.94700000000002</v>
      </c>
      <c r="JH45" s="16">
        <f t="shared" si="439"/>
        <v>105.249</v>
      </c>
      <c r="JI45" s="16">
        <f t="shared" si="440"/>
        <v>105.952</v>
      </c>
      <c r="JJ45" s="16">
        <f t="shared" si="562"/>
        <v>108.864</v>
      </c>
      <c r="JK45" s="16">
        <f t="shared" si="563"/>
        <v>108.992</v>
      </c>
      <c r="JL45" s="16">
        <f t="shared" si="441"/>
        <v>108.289</v>
      </c>
      <c r="JM45" s="16">
        <f t="shared" si="564"/>
        <v>108.175</v>
      </c>
      <c r="JN45" s="16">
        <f t="shared" si="565"/>
        <v>108.10300000000001</v>
      </c>
      <c r="JO45" s="16">
        <f t="shared" si="442"/>
        <v>107.4</v>
      </c>
      <c r="JP45" s="16">
        <f t="shared" si="443"/>
        <v>108.864</v>
      </c>
      <c r="JQ45" s="16">
        <f t="shared" si="444"/>
        <v>108.992</v>
      </c>
      <c r="JR45" s="16">
        <f t="shared" si="445"/>
        <v>108.289</v>
      </c>
      <c r="JS45" s="16">
        <f t="shared" si="446"/>
        <v>115.718</v>
      </c>
      <c r="JT45" s="16">
        <f t="shared" si="447"/>
        <v>116.42100000000001</v>
      </c>
      <c r="JU45" s="16">
        <f t="shared" si="448"/>
        <v>113.241</v>
      </c>
      <c r="JV45" s="16">
        <f t="shared" si="449"/>
        <v>113.944</v>
      </c>
      <c r="JW45" s="16">
        <f t="shared" si="450"/>
        <v>107.697</v>
      </c>
      <c r="JX45" s="16">
        <f t="shared" si="451"/>
        <v>108.4</v>
      </c>
      <c r="JY45" s="16">
        <f t="shared" si="452"/>
        <v>108.13</v>
      </c>
      <c r="JZ45" s="16">
        <f t="shared" si="453"/>
        <v>108.833</v>
      </c>
      <c r="KA45" s="16">
        <f t="shared" si="454"/>
        <v>108.077</v>
      </c>
      <c r="KB45" s="16">
        <f t="shared" si="455"/>
        <v>108.79600000000001</v>
      </c>
      <c r="KC45" s="16"/>
      <c r="KD45" s="23">
        <v>17</v>
      </c>
      <c r="KE45" s="16">
        <v>105.923</v>
      </c>
      <c r="KF45" s="16">
        <v>106.378</v>
      </c>
      <c r="KG45" s="16">
        <v>106.18899999999999</v>
      </c>
      <c r="KH45" s="16">
        <f t="shared" si="123"/>
        <v>0.26599999999999113</v>
      </c>
      <c r="KI45" s="16">
        <v>110.55200000000001</v>
      </c>
      <c r="KJ45" s="16">
        <v>110.453</v>
      </c>
      <c r="KK45" s="16">
        <v>115.751</v>
      </c>
      <c r="KL45" s="16">
        <v>115.636</v>
      </c>
      <c r="KM45" s="16">
        <v>115.01300000000001</v>
      </c>
      <c r="KN45" s="16">
        <v>115.651</v>
      </c>
      <c r="KO45" s="16">
        <v>113.078</v>
      </c>
      <c r="KP45" s="16">
        <v>113.43</v>
      </c>
      <c r="KQ45" s="16">
        <v>113.267</v>
      </c>
      <c r="KR45" s="16">
        <v>114.051</v>
      </c>
      <c r="KS45" s="16">
        <v>110.571</v>
      </c>
      <c r="KT45" s="16">
        <v>117.4</v>
      </c>
      <c r="KU45" s="16">
        <v>117.211</v>
      </c>
      <c r="KV45" s="16">
        <v>117.05</v>
      </c>
      <c r="KW45" s="16">
        <v>106.17100000000001</v>
      </c>
      <c r="KX45" s="16">
        <v>106.526</v>
      </c>
      <c r="KY45" s="16">
        <v>106.378</v>
      </c>
      <c r="KZ45" s="16">
        <v>110.074</v>
      </c>
      <c r="LA45" s="16">
        <v>123.471</v>
      </c>
      <c r="LB45" s="16">
        <v>119.923</v>
      </c>
      <c r="LC45" s="16">
        <v>112.02200000000001</v>
      </c>
      <c r="LD45" s="16">
        <v>111.41500000000001</v>
      </c>
      <c r="LE45" s="16">
        <f t="shared" si="124"/>
        <v>0.19999999999998863</v>
      </c>
      <c r="LF45" s="16">
        <v>112.387</v>
      </c>
      <c r="LG45" s="16">
        <v>111.765</v>
      </c>
      <c r="LH45" s="16">
        <v>112.22199999999999</v>
      </c>
      <c r="LI45" s="16">
        <v>112.22499999999999</v>
      </c>
      <c r="LJ45" s="16">
        <v>112.16500000000001</v>
      </c>
      <c r="LK45" s="16">
        <v>112.22199999999999</v>
      </c>
      <c r="LL45" s="16">
        <v>112.22499999999999</v>
      </c>
      <c r="LM45" s="16">
        <v>112.226</v>
      </c>
      <c r="LN45" s="16">
        <v>111.601</v>
      </c>
      <c r="LO45" s="16">
        <v>112.875</v>
      </c>
      <c r="LP45" s="16">
        <v>112.19199999999999</v>
      </c>
      <c r="LQ45" s="16">
        <v>113.46599999999999</v>
      </c>
      <c r="LR45" s="16">
        <v>112.94499999999999</v>
      </c>
      <c r="LS45" s="16">
        <v>111.53100000000001</v>
      </c>
      <c r="LT45" s="16">
        <v>109.693</v>
      </c>
      <c r="LU45" s="16">
        <v>110.236</v>
      </c>
      <c r="LV45" s="16">
        <v>120.34</v>
      </c>
      <c r="LW45" s="16">
        <v>117.934</v>
      </c>
      <c r="LX45" s="16">
        <v>112.494</v>
      </c>
      <c r="LY45" s="16">
        <v>112.919</v>
      </c>
      <c r="LZ45" s="16">
        <v>113.084</v>
      </c>
      <c r="MA45" s="16">
        <v>113.084</v>
      </c>
      <c r="MB45" s="16">
        <v>113.044</v>
      </c>
      <c r="MC45" s="16">
        <v>113.083</v>
      </c>
      <c r="MD45" s="16">
        <v>113.08499999999999</v>
      </c>
      <c r="ME45" s="16">
        <v>113.08499999999999</v>
      </c>
      <c r="MF45" s="16">
        <v>105.919</v>
      </c>
      <c r="MG45" s="16">
        <v>107.39100000000001</v>
      </c>
      <c r="MH45" s="16">
        <v>108.84</v>
      </c>
      <c r="MI45" s="16">
        <v>110.271</v>
      </c>
      <c r="MJ45" s="16">
        <v>111.684</v>
      </c>
      <c r="MK45" s="16">
        <v>113.078</v>
      </c>
      <c r="ML45" s="16">
        <v>114.453</v>
      </c>
      <c r="MM45" s="16">
        <v>115.80800000000001</v>
      </c>
      <c r="MN45" s="16">
        <v>117.145</v>
      </c>
      <c r="MO45" s="16">
        <v>118.462</v>
      </c>
      <c r="MP45" s="16">
        <v>119.76</v>
      </c>
      <c r="MQ45" s="16">
        <v>121.04</v>
      </c>
      <c r="MR45" s="16">
        <v>112.94499999999999</v>
      </c>
      <c r="MS45" s="16">
        <v>113.71299999999999</v>
      </c>
      <c r="MT45" s="16">
        <v>114.47799999999999</v>
      </c>
      <c r="MU45" s="16">
        <v>115.239</v>
      </c>
      <c r="MV45" s="16">
        <v>115.992</v>
      </c>
      <c r="MW45" s="16">
        <v>116.74299999999999</v>
      </c>
      <c r="MX45" s="16">
        <v>117.48699999999999</v>
      </c>
      <c r="MY45" s="16">
        <v>118.227</v>
      </c>
      <c r="MZ45" s="16">
        <v>118.962</v>
      </c>
      <c r="NA45" s="16">
        <v>119.691</v>
      </c>
      <c r="NB45" s="16">
        <v>120.414</v>
      </c>
      <c r="NC45" s="16">
        <v>121.13200000000001</v>
      </c>
      <c r="ND45" s="16">
        <v>109.056</v>
      </c>
      <c r="NE45" s="16">
        <v>110.33499999999999</v>
      </c>
      <c r="NF45" s="16">
        <v>111.595</v>
      </c>
      <c r="NG45" s="16">
        <v>112.84</v>
      </c>
      <c r="NH45" s="16">
        <v>114.068</v>
      </c>
      <c r="NI45" s="16">
        <v>115.28</v>
      </c>
      <c r="NJ45" s="16">
        <v>116.477</v>
      </c>
      <c r="NK45" s="16">
        <v>117.655</v>
      </c>
      <c r="NL45" s="16">
        <v>118.818</v>
      </c>
      <c r="NM45" s="16">
        <v>119.965</v>
      </c>
      <c r="NN45" s="16">
        <v>121.096</v>
      </c>
      <c r="NO45" s="16">
        <v>122.209</v>
      </c>
      <c r="NP45" s="16">
        <v>116.98399999999999</v>
      </c>
      <c r="NQ45" s="16">
        <v>123.235</v>
      </c>
      <c r="NR45" s="16">
        <v>121.688</v>
      </c>
      <c r="NS45" s="16">
        <v>132.63499999999999</v>
      </c>
      <c r="NT45" s="16">
        <v>105.923</v>
      </c>
      <c r="NU45" s="16">
        <v>113.078</v>
      </c>
      <c r="NV45" s="16">
        <v>112.19199999999999</v>
      </c>
      <c r="NW45" s="16">
        <v>120.34</v>
      </c>
      <c r="NX45" s="16">
        <v>101.749</v>
      </c>
      <c r="NY45" s="16">
        <v>109.357</v>
      </c>
      <c r="NZ45" s="16">
        <v>117.08</v>
      </c>
      <c r="OA45" s="16">
        <v>109.02800000000001</v>
      </c>
      <c r="OB45" s="16">
        <v>110.44</v>
      </c>
      <c r="OC45" s="16">
        <v>118.001</v>
      </c>
      <c r="OD45" s="16">
        <v>128.709</v>
      </c>
      <c r="OE45" s="16">
        <v>116.90600000000001</v>
      </c>
      <c r="OF45" s="16">
        <v>101.96599999999999</v>
      </c>
      <c r="OG45" s="16">
        <v>109.833</v>
      </c>
      <c r="OH45" s="16">
        <v>118.184</v>
      </c>
      <c r="OI45" s="16">
        <v>107.726</v>
      </c>
      <c r="OJ45" s="16">
        <v>117.502</v>
      </c>
      <c r="OK45" s="16">
        <v>123.761</v>
      </c>
      <c r="OL45" s="16">
        <v>122.639</v>
      </c>
      <c r="OM45" s="16">
        <v>131.77500000000001</v>
      </c>
      <c r="ON45" s="16">
        <v>105.95099999999999</v>
      </c>
      <c r="OO45" s="16">
        <v>113.02500000000001</v>
      </c>
      <c r="OP45" s="16">
        <v>112.254</v>
      </c>
      <c r="OQ45" s="16">
        <v>120.173</v>
      </c>
      <c r="OR45" s="16">
        <v>110.893</v>
      </c>
      <c r="OS45" s="16">
        <v>118.288</v>
      </c>
      <c r="OT45" s="16">
        <v>117.47199999999999</v>
      </c>
      <c r="OU45" s="16">
        <v>127.661</v>
      </c>
      <c r="OV45" s="16">
        <v>103.849</v>
      </c>
      <c r="OW45" s="16">
        <v>111.91</v>
      </c>
      <c r="OX45" s="16">
        <v>110.97799999999999</v>
      </c>
      <c r="OY45" s="16">
        <v>120.524</v>
      </c>
      <c r="OZ45" s="16">
        <v>99.558999999999997</v>
      </c>
      <c r="PA45" s="16">
        <v>107.452</v>
      </c>
      <c r="PB45" s="16">
        <v>106.949</v>
      </c>
      <c r="PC45" s="16">
        <v>115.642</v>
      </c>
      <c r="PD45" s="23">
        <v>17</v>
      </c>
      <c r="PE45" s="16">
        <v>103.604</v>
      </c>
      <c r="PF45" s="16">
        <v>104.045</v>
      </c>
      <c r="PG45" s="16">
        <v>103.85899999999999</v>
      </c>
      <c r="PH45" s="16">
        <v>110.871</v>
      </c>
      <c r="PI45" s="16">
        <v>111.20699999999999</v>
      </c>
      <c r="PJ45" s="16">
        <v>111.04600000000001</v>
      </c>
      <c r="PK45" s="16">
        <v>103.831</v>
      </c>
      <c r="PL45" s="16">
        <v>104.02</v>
      </c>
      <c r="PM45" s="16">
        <v>107.827</v>
      </c>
      <c r="PN45" s="16">
        <v>109.846</v>
      </c>
      <c r="PO45" s="16">
        <v>109.18899999999999</v>
      </c>
      <c r="PP45" s="16">
        <v>110.197</v>
      </c>
      <c r="PQ45" s="16">
        <v>109.52500000000001</v>
      </c>
      <c r="PR45" s="16">
        <v>110.036</v>
      </c>
      <c r="PS45" s="16">
        <v>109.364</v>
      </c>
      <c r="PT45" s="16">
        <v>110.71899999999999</v>
      </c>
      <c r="PU45" s="16">
        <v>109.97799999999999</v>
      </c>
      <c r="PV45" s="16">
        <v>111.375</v>
      </c>
      <c r="PW45" s="16">
        <v>110.931</v>
      </c>
      <c r="PX45" s="16">
        <v>107.458</v>
      </c>
      <c r="PY45" s="16">
        <v>108.029</v>
      </c>
      <c r="PZ45" s="16">
        <v>118.23699999999999</v>
      </c>
      <c r="QA45" s="16">
        <v>115.801</v>
      </c>
      <c r="QB45" s="16">
        <v>110.24</v>
      </c>
      <c r="QC45" s="16">
        <v>110.67400000000001</v>
      </c>
      <c r="QD45" s="16">
        <v>110.82</v>
      </c>
      <c r="QE45" s="16"/>
      <c r="QF45" s="23">
        <v>17</v>
      </c>
      <c r="QG45" s="16">
        <v>103.107</v>
      </c>
      <c r="QH45" s="16">
        <v>103.491</v>
      </c>
      <c r="QI45" s="16">
        <v>103.33799999999999</v>
      </c>
      <c r="QJ45" s="16">
        <v>110.383</v>
      </c>
      <c r="QK45" s="16">
        <v>110.654</v>
      </c>
      <c r="QL45" s="16">
        <v>110.526</v>
      </c>
      <c r="QM45" s="16">
        <v>103.328</v>
      </c>
      <c r="QN45" s="16">
        <v>103.486</v>
      </c>
      <c r="QO45" s="16">
        <v>107.34099999999999</v>
      </c>
      <c r="QP45" s="16">
        <v>109.38200000000001</v>
      </c>
      <c r="QQ45" s="16">
        <v>108.679</v>
      </c>
      <c r="QR45" s="16">
        <v>109.678</v>
      </c>
      <c r="QS45" s="16">
        <v>108.958</v>
      </c>
      <c r="QT45" s="16">
        <v>109.548</v>
      </c>
      <c r="QU45" s="16">
        <v>108.82899999999999</v>
      </c>
      <c r="QV45" s="16">
        <v>110.267</v>
      </c>
      <c r="QW45" s="16">
        <v>109.492</v>
      </c>
      <c r="QX45" s="16">
        <v>110.956</v>
      </c>
      <c r="QY45" s="16">
        <v>110.381</v>
      </c>
      <c r="QZ45" s="16">
        <v>110.956</v>
      </c>
      <c r="RA45" s="16">
        <v>110.381</v>
      </c>
      <c r="RB45" s="16">
        <v>117.81</v>
      </c>
      <c r="RC45" s="16">
        <v>115.333</v>
      </c>
      <c r="RD45" s="16">
        <v>109.789</v>
      </c>
      <c r="RE45" s="16">
        <v>110.22199999999999</v>
      </c>
      <c r="RF45" s="16">
        <v>110.33499999999999</v>
      </c>
    </row>
    <row r="46" spans="1:474" x14ac:dyDescent="0.25">
      <c r="A46" s="69"/>
      <c r="B46" s="20">
        <v>72.569999999999993</v>
      </c>
      <c r="C46" s="9">
        <v>0.27</v>
      </c>
      <c r="D46" s="9" t="s">
        <v>10</v>
      </c>
      <c r="E46" s="5">
        <v>9</v>
      </c>
      <c r="F46" s="16">
        <v>110.2</v>
      </c>
      <c r="G46" s="16">
        <v>116.98</v>
      </c>
      <c r="H46" s="16">
        <v>98.83</v>
      </c>
      <c r="I46" s="16">
        <v>106.32</v>
      </c>
      <c r="J46" s="16">
        <v>97.93</v>
      </c>
      <c r="K46" s="16">
        <v>105.49</v>
      </c>
      <c r="L46" s="16">
        <v>98.42</v>
      </c>
      <c r="M46" s="16">
        <v>105.95</v>
      </c>
      <c r="N46" s="16">
        <v>100.06</v>
      </c>
      <c r="O46" s="16">
        <v>107.39</v>
      </c>
      <c r="P46" s="16">
        <v>97.03</v>
      </c>
      <c r="Q46" s="16">
        <v>104.66</v>
      </c>
      <c r="R46" s="16">
        <v>95.92</v>
      </c>
      <c r="S46" s="16">
        <v>103.69</v>
      </c>
      <c r="T46" s="16">
        <v>97.33</v>
      </c>
      <c r="U46" s="16">
        <v>104.92</v>
      </c>
      <c r="V46" s="16">
        <v>99.3</v>
      </c>
      <c r="W46" s="16">
        <f t="shared" si="456"/>
        <v>106.622</v>
      </c>
      <c r="X46" s="16">
        <f t="shared" si="457"/>
        <v>106.22499999999999</v>
      </c>
      <c r="Y46" s="16">
        <f t="shared" si="458"/>
        <v>106.20699999999999</v>
      </c>
      <c r="Z46" s="16">
        <f t="shared" si="120"/>
        <v>114.119</v>
      </c>
      <c r="AA46" s="16">
        <f t="shared" si="121"/>
        <v>114.411</v>
      </c>
      <c r="AB46" s="16">
        <f t="shared" si="459"/>
        <v>106.16699999999999</v>
      </c>
      <c r="AC46" s="16">
        <f t="shared" si="122"/>
        <v>113.672</v>
      </c>
      <c r="AD46" s="16">
        <f t="shared" si="460"/>
        <v>106.47</v>
      </c>
      <c r="AE46" s="16">
        <f t="shared" si="461"/>
        <v>106.50399999999999</v>
      </c>
      <c r="AF46" s="16">
        <f t="shared" si="462"/>
        <v>109.69200000000001</v>
      </c>
      <c r="AG46" s="16">
        <f t="shared" si="463"/>
        <v>99.62</v>
      </c>
      <c r="AH46" s="16">
        <f t="shared" si="464"/>
        <v>99.489000000000004</v>
      </c>
      <c r="AI46" s="16">
        <f t="shared" si="465"/>
        <v>99.545000000000002</v>
      </c>
      <c r="AJ46" s="16">
        <f t="shared" si="466"/>
        <v>103.67</v>
      </c>
      <c r="AK46" s="16">
        <f t="shared" si="467"/>
        <v>105.458</v>
      </c>
      <c r="AL46" s="16">
        <f t="shared" si="467"/>
        <v>104.73</v>
      </c>
      <c r="AM46" s="16">
        <f t="shared" si="468"/>
        <v>105.32300000000001</v>
      </c>
      <c r="AN46" s="16">
        <f t="shared" si="469"/>
        <v>104.61799999999999</v>
      </c>
      <c r="AO46" s="16">
        <f t="shared" si="470"/>
        <v>105.34599999999999</v>
      </c>
      <c r="AP46" s="16">
        <f t="shared" si="471"/>
        <v>104.63799999999999</v>
      </c>
      <c r="AQ46" s="16">
        <f t="shared" si="472"/>
        <v>106.32000000000001</v>
      </c>
      <c r="AR46" s="16">
        <f t="shared" si="472"/>
        <v>105.501</v>
      </c>
      <c r="AS46" s="16">
        <f t="shared" si="472"/>
        <v>106.955</v>
      </c>
      <c r="AT46" s="16">
        <f t="shared" si="472"/>
        <v>106.13500000000001</v>
      </c>
      <c r="AU46" s="16">
        <f t="shared" si="473"/>
        <v>103.232</v>
      </c>
      <c r="AV46" s="16">
        <f t="shared" si="474"/>
        <v>103.715</v>
      </c>
      <c r="AW46" s="16">
        <f t="shared" si="475"/>
        <v>114.01</v>
      </c>
      <c r="AX46" s="16">
        <f t="shared" si="476"/>
        <v>111.568</v>
      </c>
      <c r="AY46" s="16">
        <f t="shared" si="477"/>
        <v>106.093</v>
      </c>
      <c r="AZ46" s="16">
        <f t="shared" si="478"/>
        <v>106.52200000000001</v>
      </c>
      <c r="BA46" s="16">
        <f t="shared" si="479"/>
        <v>106.37899999999999</v>
      </c>
      <c r="BB46" s="16">
        <f t="shared" si="153"/>
        <v>99.298000000000002</v>
      </c>
      <c r="BC46" s="16">
        <f t="shared" si="154"/>
        <v>100.809</v>
      </c>
      <c r="BD46" s="16">
        <f t="shared" si="155"/>
        <v>102.295</v>
      </c>
      <c r="BE46" s="16">
        <f t="shared" si="156"/>
        <v>103.758</v>
      </c>
      <c r="BF46" s="16">
        <f t="shared" si="157"/>
        <v>105.20100000000001</v>
      </c>
      <c r="BG46" s="16">
        <f t="shared" si="158"/>
        <v>106.621</v>
      </c>
      <c r="BH46" s="16">
        <f t="shared" si="159"/>
        <v>108.02</v>
      </c>
      <c r="BI46" s="16">
        <f t="shared" si="160"/>
        <v>109.399</v>
      </c>
      <c r="BJ46" s="16">
        <f t="shared" si="161"/>
        <v>110.756</v>
      </c>
      <c r="BK46" s="16">
        <f t="shared" si="162"/>
        <v>112.093</v>
      </c>
      <c r="BL46" s="16">
        <f t="shared" si="163"/>
        <v>113.41</v>
      </c>
      <c r="BM46" s="16">
        <f t="shared" si="164"/>
        <v>114.706</v>
      </c>
      <c r="BN46" s="16"/>
      <c r="BO46" s="16"/>
      <c r="BP46" s="16"/>
      <c r="BQ46" s="16">
        <f t="shared" si="480"/>
        <v>106.13500000000001</v>
      </c>
      <c r="BR46" s="16">
        <f t="shared" si="480"/>
        <v>106.94500000000001</v>
      </c>
      <c r="BS46" s="16">
        <f t="shared" si="480"/>
        <v>107.75</v>
      </c>
      <c r="BT46" s="16">
        <f t="shared" si="480"/>
        <v>108.54900000000001</v>
      </c>
      <c r="BU46" s="16">
        <f t="shared" si="480"/>
        <v>109.33799999999999</v>
      </c>
      <c r="BV46" s="16">
        <f t="shared" si="480"/>
        <v>110.123</v>
      </c>
      <c r="BW46" s="16">
        <f t="shared" si="480"/>
        <v>110.9</v>
      </c>
      <c r="BX46" s="16">
        <f t="shared" si="480"/>
        <v>111.67100000000001</v>
      </c>
      <c r="BY46" s="16">
        <f t="shared" si="480"/>
        <v>112.43600000000001</v>
      </c>
      <c r="BZ46" s="16">
        <f t="shared" si="480"/>
        <v>113.194</v>
      </c>
      <c r="CA46" s="16">
        <f t="shared" si="480"/>
        <v>113.946</v>
      </c>
      <c r="CB46" s="16">
        <f t="shared" si="480"/>
        <v>114.691</v>
      </c>
      <c r="CC46" s="16"/>
      <c r="CD46" s="16"/>
      <c r="CE46" s="16">
        <f t="shared" si="481"/>
        <v>102.789</v>
      </c>
      <c r="CF46" s="16">
        <f t="shared" si="482"/>
        <v>104.081</v>
      </c>
      <c r="CG46" s="16">
        <f t="shared" si="483"/>
        <v>105.352</v>
      </c>
      <c r="CH46" s="16">
        <f t="shared" si="484"/>
        <v>106.605</v>
      </c>
      <c r="CI46" s="16">
        <f t="shared" si="485"/>
        <v>107.84099999999999</v>
      </c>
      <c r="CJ46" s="16">
        <f t="shared" si="486"/>
        <v>109.057</v>
      </c>
      <c r="CK46" s="16">
        <f t="shared" si="487"/>
        <v>110.256</v>
      </c>
      <c r="CL46" s="16">
        <f t="shared" si="488"/>
        <v>111.437</v>
      </c>
      <c r="CM46" s="16">
        <f t="shared" si="489"/>
        <v>112.601</v>
      </c>
      <c r="CN46" s="16">
        <f t="shared" si="490"/>
        <v>113.748</v>
      </c>
      <c r="CO46" s="16">
        <f t="shared" si="491"/>
        <v>114.878</v>
      </c>
      <c r="CP46" s="16">
        <f t="shared" si="492"/>
        <v>115.992</v>
      </c>
      <c r="CQ46" s="16"/>
      <c r="CR46" s="16"/>
      <c r="CS46" s="16">
        <f t="shared" si="493"/>
        <v>105.72499999999999</v>
      </c>
      <c r="CT46" s="16">
        <f t="shared" si="494"/>
        <v>103.962</v>
      </c>
      <c r="CU46" s="16">
        <f t="shared" si="495"/>
        <v>115.13000000000001</v>
      </c>
      <c r="CV46" s="16">
        <f t="shared" si="496"/>
        <v>106.622</v>
      </c>
      <c r="CW46" s="16">
        <f t="shared" si="497"/>
        <v>105.501</v>
      </c>
      <c r="CX46" s="16">
        <f t="shared" si="498"/>
        <v>114.01</v>
      </c>
      <c r="CY46" s="16">
        <f t="shared" si="499"/>
        <v>107.13</v>
      </c>
      <c r="CZ46" s="16">
        <f t="shared" si="500"/>
        <v>106.53699999999999</v>
      </c>
      <c r="DA46" s="16">
        <f t="shared" si="501"/>
        <v>115.07799999999999</v>
      </c>
      <c r="DB46" s="16">
        <f t="shared" si="502"/>
        <v>107.078</v>
      </c>
      <c r="DC46" s="16">
        <f t="shared" si="503"/>
        <v>105.81400000000001</v>
      </c>
      <c r="DD46" s="16">
        <f t="shared" si="504"/>
        <v>117.901</v>
      </c>
      <c r="DE46" s="16">
        <f t="shared" si="505"/>
        <v>107.393</v>
      </c>
      <c r="DF46" s="16">
        <f t="shared" si="506"/>
        <v>104.999</v>
      </c>
      <c r="DG46" s="16">
        <f t="shared" si="507"/>
        <v>115.94</v>
      </c>
      <c r="DH46" s="16">
        <f t="shared" si="508"/>
        <v>105.94200000000001</v>
      </c>
      <c r="DI46" s="16">
        <f t="shared" si="509"/>
        <v>104.432</v>
      </c>
      <c r="DJ46" s="16">
        <f t="shared" si="510"/>
        <v>114.07200000000002</v>
      </c>
      <c r="DK46" s="16">
        <f t="shared" si="511"/>
        <v>106.467</v>
      </c>
      <c r="DL46" s="16">
        <f t="shared" si="512"/>
        <v>105.538</v>
      </c>
      <c r="DM46" s="16">
        <f t="shared" si="513"/>
        <v>113.911</v>
      </c>
      <c r="DN46" s="16">
        <f t="shared" si="514"/>
        <v>107.003</v>
      </c>
      <c r="DO46" s="16">
        <f t="shared" si="515"/>
        <v>105.89100000000001</v>
      </c>
      <c r="DP46" s="16">
        <f t="shared" si="345"/>
        <v>123.89400000000001</v>
      </c>
      <c r="DQ46" s="16">
        <f t="shared" si="516"/>
        <v>107.58199999999999</v>
      </c>
      <c r="DR46" s="16">
        <f t="shared" si="517"/>
        <v>106.419</v>
      </c>
      <c r="DS46" s="16">
        <f t="shared" si="518"/>
        <v>116.449</v>
      </c>
      <c r="DT46" s="16">
        <f t="shared" si="519"/>
        <v>107.395</v>
      </c>
      <c r="DU46" s="16">
        <f t="shared" si="520"/>
        <v>106.645</v>
      </c>
      <c r="DV46" s="16">
        <f t="shared" si="521"/>
        <v>115.84399999999999</v>
      </c>
      <c r="DW46" s="16">
        <v>106.74</v>
      </c>
      <c r="DX46" s="16">
        <f t="shared" si="346"/>
        <v>106.012</v>
      </c>
      <c r="DY46" s="16">
        <f t="shared" si="347"/>
        <v>106.032</v>
      </c>
      <c r="DZ46" s="16">
        <f t="shared" si="348"/>
        <v>108.48899999999999</v>
      </c>
      <c r="EA46" s="16">
        <f t="shared" si="349"/>
        <v>108.497</v>
      </c>
      <c r="EB46" s="16">
        <f t="shared" si="350"/>
        <v>105.88500000000001</v>
      </c>
      <c r="EC46" s="16">
        <f t="shared" si="351"/>
        <v>106.69499999999999</v>
      </c>
      <c r="ED46" s="38">
        <f t="shared" si="522"/>
        <v>107.904</v>
      </c>
      <c r="EE46" s="16">
        <f t="shared" si="523"/>
        <v>108.63199999999999</v>
      </c>
      <c r="EF46" s="16">
        <f t="shared" si="524"/>
        <v>107.88699999999999</v>
      </c>
      <c r="EG46" s="16">
        <f t="shared" si="525"/>
        <v>108.592</v>
      </c>
      <c r="EH46" s="16">
        <f t="shared" si="352"/>
        <v>107.898</v>
      </c>
      <c r="EI46" s="16">
        <f t="shared" si="353"/>
        <v>108.60599999999999</v>
      </c>
      <c r="EJ46" s="16">
        <f t="shared" si="354"/>
        <v>110.974</v>
      </c>
      <c r="EK46" s="16">
        <f t="shared" si="526"/>
        <v>100.902</v>
      </c>
      <c r="EL46" s="16">
        <f t="shared" si="527"/>
        <v>101.63</v>
      </c>
      <c r="EM46" s="16">
        <f t="shared" si="355"/>
        <v>100.90599999999999</v>
      </c>
      <c r="EN46" s="16">
        <f t="shared" si="356"/>
        <v>101.611</v>
      </c>
      <c r="EO46" s="16">
        <f t="shared" si="357"/>
        <v>100.93900000000001</v>
      </c>
      <c r="EP46" s="16">
        <f t="shared" si="358"/>
        <v>101.64700000000001</v>
      </c>
      <c r="EQ46" s="16">
        <f t="shared" si="359"/>
        <v>104.952</v>
      </c>
      <c r="ER46" s="16">
        <f t="shared" si="360"/>
        <v>105.67999999999999</v>
      </c>
      <c r="ES46" s="16">
        <f t="shared" si="528"/>
        <v>108.23699999999999</v>
      </c>
      <c r="ET46" s="16">
        <f t="shared" si="529"/>
        <v>108.145</v>
      </c>
      <c r="EU46" s="16">
        <f t="shared" si="361"/>
        <v>107.417</v>
      </c>
      <c r="EV46" s="16">
        <f t="shared" si="362"/>
        <v>106.239</v>
      </c>
      <c r="EW46" s="16">
        <f t="shared" si="530"/>
        <v>107.602</v>
      </c>
      <c r="EX46" s="16">
        <f t="shared" si="531"/>
        <v>107.511</v>
      </c>
      <c r="EY46" s="16">
        <f t="shared" si="363"/>
        <v>106.783</v>
      </c>
      <c r="EZ46" s="16">
        <f t="shared" si="364"/>
        <v>104.514</v>
      </c>
      <c r="FA46" s="16">
        <f t="shared" si="365"/>
        <v>105.72499999999999</v>
      </c>
      <c r="FB46" s="16">
        <f t="shared" si="366"/>
        <v>104.997</v>
      </c>
      <c r="FC46" s="16">
        <f t="shared" si="367"/>
        <v>115.292</v>
      </c>
      <c r="FD46" s="16">
        <f t="shared" si="368"/>
        <v>116.02</v>
      </c>
      <c r="FE46" s="16">
        <f t="shared" si="369"/>
        <v>107.375</v>
      </c>
      <c r="FF46" s="16">
        <f t="shared" si="370"/>
        <v>108.10299999999999</v>
      </c>
      <c r="FG46" s="16">
        <f t="shared" si="371"/>
        <v>112.85</v>
      </c>
      <c r="FH46" s="16">
        <f t="shared" si="372"/>
        <v>113.57799999999999</v>
      </c>
      <c r="FI46" s="16">
        <f t="shared" si="373"/>
        <v>107.804</v>
      </c>
      <c r="FJ46" s="16">
        <f t="shared" si="532"/>
        <v>92.509</v>
      </c>
      <c r="FK46" s="16">
        <f t="shared" si="374"/>
        <v>108.532</v>
      </c>
      <c r="FL46" s="47">
        <f t="shared" si="375"/>
        <v>107.773</v>
      </c>
      <c r="FM46" s="16">
        <f t="shared" si="376"/>
        <v>107.77199999999999</v>
      </c>
      <c r="FN46" s="16">
        <f t="shared" si="377"/>
        <v>107.773</v>
      </c>
      <c r="FO46" s="16">
        <f t="shared" si="378"/>
        <v>107.78700000000001</v>
      </c>
      <c r="FP46" s="16">
        <f t="shared" si="379"/>
        <v>107.77199999999999</v>
      </c>
      <c r="FQ46" s="16">
        <f t="shared" si="380"/>
        <v>107.771</v>
      </c>
      <c r="FR46" s="16">
        <f t="shared" si="381"/>
        <v>108.48099999999999</v>
      </c>
      <c r="FS46" s="16">
        <v>97.5</v>
      </c>
      <c r="FT46" s="16">
        <f t="shared" si="533"/>
        <v>104.94699999999999</v>
      </c>
      <c r="FU46" s="16">
        <f t="shared" si="382"/>
        <v>104.791</v>
      </c>
      <c r="FV46" s="16">
        <f t="shared" si="383"/>
        <v>104.825</v>
      </c>
      <c r="FW46" s="16">
        <f t="shared" si="534"/>
        <v>97.820999999999998</v>
      </c>
      <c r="FX46" s="16">
        <f t="shared" si="384"/>
        <v>97.742000000000004</v>
      </c>
      <c r="FY46" s="16">
        <f t="shared" si="385"/>
        <v>101.97099999999999</v>
      </c>
      <c r="FZ46" s="16">
        <f t="shared" si="535"/>
        <v>103.79799999999999</v>
      </c>
      <c r="GA46" s="16">
        <f t="shared" si="536"/>
        <v>103.003</v>
      </c>
      <c r="GB46" s="16">
        <f t="shared" si="386"/>
        <v>103.661</v>
      </c>
      <c r="GC46" s="16">
        <f t="shared" si="387"/>
        <v>102.89</v>
      </c>
      <c r="GD46" s="16">
        <f t="shared" si="388"/>
        <v>103.68300000000001</v>
      </c>
      <c r="GE46" s="16">
        <f t="shared" si="389"/>
        <v>102.90900000000001</v>
      </c>
      <c r="GF46" s="16">
        <f t="shared" si="537"/>
        <v>105.38199999999999</v>
      </c>
      <c r="GG46" s="16">
        <f t="shared" si="538"/>
        <v>104.55</v>
      </c>
      <c r="GH46" s="16">
        <f t="shared" si="539"/>
        <v>104.67999999999999</v>
      </c>
      <c r="GI46" s="16">
        <f t="shared" si="540"/>
        <v>103.777</v>
      </c>
      <c r="GJ46" s="16">
        <f t="shared" si="390"/>
        <v>101.538</v>
      </c>
      <c r="GK46" s="16">
        <f t="shared" si="391"/>
        <v>101.97499999999999</v>
      </c>
      <c r="GL46" s="16">
        <f t="shared" si="392"/>
        <v>112.45299999999999</v>
      </c>
      <c r="GM46" s="16">
        <f t="shared" si="393"/>
        <v>109.96799999999999</v>
      </c>
      <c r="GN46" s="16">
        <f t="shared" si="394"/>
        <v>104.36399999999999</v>
      </c>
      <c r="GO46" s="16">
        <f t="shared" si="395"/>
        <v>104.806</v>
      </c>
      <c r="GP46" s="16">
        <f t="shared" si="396"/>
        <v>104.65600000000001</v>
      </c>
      <c r="GQ46" s="16">
        <v>105.08</v>
      </c>
      <c r="GR46" s="16">
        <f t="shared" si="397"/>
        <v>104.28500000000001</v>
      </c>
      <c r="GS46" s="16">
        <f t="shared" si="541"/>
        <v>106.229</v>
      </c>
      <c r="GT46" s="16">
        <f t="shared" si="542"/>
        <v>107.02399999999999</v>
      </c>
      <c r="GU46" s="16">
        <f t="shared" si="543"/>
        <v>106.21</v>
      </c>
      <c r="GV46" s="16">
        <f t="shared" si="544"/>
        <v>106.98099999999999</v>
      </c>
      <c r="GW46" s="16">
        <f t="shared" si="398"/>
        <v>106.22199999999999</v>
      </c>
      <c r="GX46" s="16">
        <f t="shared" si="399"/>
        <v>106.996</v>
      </c>
      <c r="GY46" s="16">
        <f t="shared" si="545"/>
        <v>99.103000000000009</v>
      </c>
      <c r="GZ46" s="16">
        <f t="shared" si="546"/>
        <v>99.897999999999996</v>
      </c>
      <c r="HA46" s="16">
        <f t="shared" si="400"/>
        <v>99.138999999999996</v>
      </c>
      <c r="HB46" s="16">
        <f t="shared" si="401"/>
        <v>99.912999999999997</v>
      </c>
      <c r="HC46" s="16">
        <f t="shared" si="402"/>
        <v>103.253</v>
      </c>
      <c r="HD46" s="16">
        <f t="shared" si="403"/>
        <v>104.04799999999999</v>
      </c>
      <c r="HE46" s="16">
        <f t="shared" si="547"/>
        <v>106.664</v>
      </c>
      <c r="HF46" s="16">
        <f t="shared" si="548"/>
        <v>106.627</v>
      </c>
      <c r="HG46" s="16">
        <f t="shared" si="404"/>
        <v>105.83200000000001</v>
      </c>
      <c r="HH46" s="16">
        <f t="shared" si="549"/>
        <v>105.962</v>
      </c>
      <c r="HI46" s="16">
        <f t="shared" si="550"/>
        <v>105.854</v>
      </c>
      <c r="HJ46" s="16">
        <f t="shared" si="405"/>
        <v>105.05900000000001</v>
      </c>
      <c r="HK46" s="16">
        <f t="shared" si="406"/>
        <v>102.82000000000001</v>
      </c>
      <c r="HL46" s="16">
        <f t="shared" si="407"/>
        <v>104.05199999999999</v>
      </c>
      <c r="HM46" s="16">
        <f t="shared" si="408"/>
        <v>103.25700000000001</v>
      </c>
      <c r="HN46" s="16">
        <f t="shared" si="409"/>
        <v>113.735</v>
      </c>
      <c r="HO46" s="16">
        <f t="shared" si="410"/>
        <v>114.52999999999999</v>
      </c>
      <c r="HP46" s="16">
        <f t="shared" si="411"/>
        <v>111.25</v>
      </c>
      <c r="HQ46" s="16">
        <f t="shared" si="412"/>
        <v>112.04499999999999</v>
      </c>
      <c r="HR46" s="16">
        <f t="shared" si="413"/>
        <v>105.646</v>
      </c>
      <c r="HS46" s="16">
        <f t="shared" si="414"/>
        <v>106.44099999999999</v>
      </c>
      <c r="HT46" s="16">
        <f t="shared" si="415"/>
        <v>106.08800000000001</v>
      </c>
      <c r="HU46" s="16">
        <f t="shared" si="416"/>
        <v>106.883</v>
      </c>
      <c r="HV46" s="16">
        <f t="shared" si="417"/>
        <v>106.053</v>
      </c>
      <c r="HW46" s="16">
        <f t="shared" si="418"/>
        <v>106.827</v>
      </c>
      <c r="HX46" s="16">
        <v>96.91</v>
      </c>
      <c r="HY46" s="16">
        <f t="shared" si="551"/>
        <v>104.35699999999999</v>
      </c>
      <c r="HZ46" s="16">
        <f t="shared" si="552"/>
        <v>104.199</v>
      </c>
      <c r="IA46" s="16">
        <f t="shared" si="419"/>
        <v>104.236</v>
      </c>
      <c r="IB46" s="16">
        <f t="shared" si="553"/>
        <v>97.216999999999985</v>
      </c>
      <c r="IC46" s="16">
        <f t="shared" si="420"/>
        <v>97.135999999999996</v>
      </c>
      <c r="ID46" s="16">
        <f t="shared" si="421"/>
        <v>101.37299999999999</v>
      </c>
      <c r="IE46" s="16">
        <f t="shared" si="554"/>
        <v>103.22299999999998</v>
      </c>
      <c r="IF46" s="16">
        <f t="shared" si="554"/>
        <v>102.40799999999999</v>
      </c>
      <c r="IG46" s="16">
        <f t="shared" si="422"/>
        <v>103.09299999999999</v>
      </c>
      <c r="IH46" s="16">
        <f t="shared" si="423"/>
        <v>102.297</v>
      </c>
      <c r="II46" s="16">
        <f t="shared" si="424"/>
        <v>103.11499999999999</v>
      </c>
      <c r="IJ46" s="16">
        <f t="shared" si="425"/>
        <v>102.318</v>
      </c>
      <c r="IK46" s="16">
        <f t="shared" si="555"/>
        <v>104.84099999999999</v>
      </c>
      <c r="IL46" s="16">
        <f t="shared" si="555"/>
        <v>103.94799999999999</v>
      </c>
      <c r="IM46" s="16">
        <f t="shared" si="556"/>
        <v>104.11499999999999</v>
      </c>
      <c r="IN46" s="16">
        <f t="shared" si="556"/>
        <v>103.20599999999999</v>
      </c>
      <c r="IO46" s="16">
        <f t="shared" si="426"/>
        <v>104.84099999999999</v>
      </c>
      <c r="IP46" s="16">
        <f t="shared" si="427"/>
        <v>103.94799999999999</v>
      </c>
      <c r="IQ46" s="16">
        <f t="shared" si="428"/>
        <v>111.92899999999999</v>
      </c>
      <c r="IR46" s="16">
        <f t="shared" si="429"/>
        <v>109.386</v>
      </c>
      <c r="IS46" s="16">
        <f t="shared" si="430"/>
        <v>103.80199999999999</v>
      </c>
      <c r="IT46" s="16">
        <f t="shared" si="431"/>
        <v>104.24099999999999</v>
      </c>
      <c r="IU46" s="16">
        <f t="shared" si="432"/>
        <v>104.09099999999999</v>
      </c>
      <c r="IV46" s="16">
        <v>104.6</v>
      </c>
      <c r="IW46" s="16">
        <f t="shared" si="433"/>
        <v>103.785</v>
      </c>
      <c r="IX46" s="16">
        <f t="shared" si="557"/>
        <v>105.73399999999999</v>
      </c>
      <c r="IY46" s="16">
        <f t="shared" si="558"/>
        <v>106.54899999999999</v>
      </c>
      <c r="IZ46" s="16">
        <f t="shared" si="559"/>
        <v>105.706</v>
      </c>
      <c r="JA46" s="16">
        <f t="shared" si="560"/>
        <v>106.502</v>
      </c>
      <c r="JB46" s="16">
        <f t="shared" si="434"/>
        <v>105.721</v>
      </c>
      <c r="JC46" s="16">
        <f t="shared" si="435"/>
        <v>106.518</v>
      </c>
      <c r="JD46" s="16">
        <f t="shared" si="436"/>
        <v>98.593999999999994</v>
      </c>
      <c r="JE46" s="16">
        <f t="shared" si="561"/>
        <v>99.408999999999992</v>
      </c>
      <c r="JF46" s="16">
        <f t="shared" si="437"/>
        <v>98.620999999999995</v>
      </c>
      <c r="JG46" s="16">
        <f t="shared" si="438"/>
        <v>99.417999999999992</v>
      </c>
      <c r="JH46" s="16">
        <f t="shared" si="439"/>
        <v>102.75</v>
      </c>
      <c r="JI46" s="16">
        <f t="shared" si="440"/>
        <v>103.565</v>
      </c>
      <c r="JJ46" s="16">
        <f t="shared" si="562"/>
        <v>106.218</v>
      </c>
      <c r="JK46" s="16">
        <f t="shared" si="563"/>
        <v>106.14</v>
      </c>
      <c r="JL46" s="16">
        <f t="shared" si="441"/>
        <v>105.325</v>
      </c>
      <c r="JM46" s="16">
        <f t="shared" si="564"/>
        <v>105.492</v>
      </c>
      <c r="JN46" s="16">
        <f t="shared" si="565"/>
        <v>105.398</v>
      </c>
      <c r="JO46" s="16">
        <f t="shared" si="442"/>
        <v>104.583</v>
      </c>
      <c r="JP46" s="16">
        <f t="shared" si="443"/>
        <v>106.218</v>
      </c>
      <c r="JQ46" s="16">
        <f t="shared" si="444"/>
        <v>106.14</v>
      </c>
      <c r="JR46" s="16">
        <f t="shared" si="445"/>
        <v>105.325</v>
      </c>
      <c r="JS46" s="16">
        <f t="shared" si="446"/>
        <v>113.306</v>
      </c>
      <c r="JT46" s="16">
        <f t="shared" si="447"/>
        <v>114.121</v>
      </c>
      <c r="JU46" s="16">
        <f t="shared" si="448"/>
        <v>110.76300000000001</v>
      </c>
      <c r="JV46" s="16">
        <f t="shared" si="449"/>
        <v>111.578</v>
      </c>
      <c r="JW46" s="16">
        <f t="shared" si="450"/>
        <v>105.179</v>
      </c>
      <c r="JX46" s="16">
        <f t="shared" si="451"/>
        <v>105.994</v>
      </c>
      <c r="JY46" s="16">
        <f t="shared" si="452"/>
        <v>105.61799999999999</v>
      </c>
      <c r="JZ46" s="16">
        <f t="shared" si="453"/>
        <v>106.43299999999999</v>
      </c>
      <c r="KA46" s="16">
        <f t="shared" si="454"/>
        <v>105.57599999999999</v>
      </c>
      <c r="KB46" s="16">
        <f t="shared" si="455"/>
        <v>106.37299999999999</v>
      </c>
      <c r="KC46" s="16"/>
      <c r="KD46" s="23">
        <v>18</v>
      </c>
      <c r="KE46" s="16">
        <v>102.651</v>
      </c>
      <c r="KF46" s="16">
        <v>103.895</v>
      </c>
      <c r="KG46" s="16">
        <v>103.658</v>
      </c>
      <c r="KH46" s="16">
        <f t="shared" si="123"/>
        <v>1.007000000000005</v>
      </c>
      <c r="KI46" s="16">
        <v>107.194</v>
      </c>
      <c r="KJ46" s="16">
        <v>107.504</v>
      </c>
      <c r="KK46" s="16">
        <v>112.37</v>
      </c>
      <c r="KL46" s="16">
        <v>112.654</v>
      </c>
      <c r="KM46" s="16">
        <v>111.79900000000001</v>
      </c>
      <c r="KN46" s="16">
        <v>112.60899999999999</v>
      </c>
      <c r="KO46" s="16">
        <v>109.973</v>
      </c>
      <c r="KP46" s="16">
        <v>111.065</v>
      </c>
      <c r="KQ46" s="16">
        <v>110.86199999999999</v>
      </c>
      <c r="KR46" s="16">
        <v>113.04300000000001</v>
      </c>
      <c r="KS46" s="16">
        <v>106.80500000000001</v>
      </c>
      <c r="KT46" s="16">
        <v>113.672</v>
      </c>
      <c r="KU46" s="16">
        <v>114.119</v>
      </c>
      <c r="KV46" s="16">
        <v>114.411</v>
      </c>
      <c r="KW46" s="16">
        <v>102.971</v>
      </c>
      <c r="KX46" s="16">
        <v>104.084</v>
      </c>
      <c r="KY46" s="16">
        <v>103.90300000000001</v>
      </c>
      <c r="KZ46" s="16">
        <v>107.021</v>
      </c>
      <c r="LA46" s="16">
        <v>124.104</v>
      </c>
      <c r="LB46" s="16">
        <v>120.593</v>
      </c>
      <c r="LC46" s="16">
        <v>108.809</v>
      </c>
      <c r="LD46" s="16">
        <v>108.081</v>
      </c>
      <c r="LE46" s="16">
        <f t="shared" si="124"/>
        <v>0.89499999999999602</v>
      </c>
      <c r="LF46" s="16">
        <v>109.91800000000001</v>
      </c>
      <c r="LG46" s="16">
        <v>109.21299999999999</v>
      </c>
      <c r="LH46" s="16">
        <v>109.70399999999999</v>
      </c>
      <c r="LI46" s="16">
        <v>109.73</v>
      </c>
      <c r="LJ46" s="16">
        <v>109.33499999999999</v>
      </c>
      <c r="LK46" s="16">
        <v>109.69799999999999</v>
      </c>
      <c r="LL46" s="16">
        <v>109.733</v>
      </c>
      <c r="LM46" s="16">
        <v>109.741</v>
      </c>
      <c r="LN46" s="16">
        <v>108.996</v>
      </c>
      <c r="LO46" s="16">
        <v>109.67100000000001</v>
      </c>
      <c r="LP46" s="16">
        <v>108.852</v>
      </c>
      <c r="LQ46" s="16">
        <v>110.306</v>
      </c>
      <c r="LR46" s="16">
        <v>109.486</v>
      </c>
      <c r="LS46" s="16">
        <v>108.30800000000001</v>
      </c>
      <c r="LT46" s="16">
        <v>106.583</v>
      </c>
      <c r="LU46" s="16">
        <v>107.066</v>
      </c>
      <c r="LV46" s="16">
        <v>117.361</v>
      </c>
      <c r="LW46" s="16">
        <v>114.919</v>
      </c>
      <c r="LX46" s="16">
        <v>109.444</v>
      </c>
      <c r="LY46" s="16">
        <v>109.873</v>
      </c>
      <c r="LZ46" s="16">
        <v>110.73699999999999</v>
      </c>
      <c r="MA46" s="16">
        <v>110.762</v>
      </c>
      <c r="MB46" s="16">
        <v>110.38200000000001</v>
      </c>
      <c r="MC46" s="16">
        <v>110.73099999999999</v>
      </c>
      <c r="MD46" s="16">
        <v>110.765</v>
      </c>
      <c r="ME46" s="16">
        <v>110.77200000000001</v>
      </c>
      <c r="MF46" s="16">
        <v>102.649</v>
      </c>
      <c r="MG46" s="16">
        <v>104.16</v>
      </c>
      <c r="MH46" s="16">
        <v>105.646</v>
      </c>
      <c r="MI46" s="16">
        <v>107.10899999999999</v>
      </c>
      <c r="MJ46" s="16">
        <v>108.55200000000001</v>
      </c>
      <c r="MK46" s="16">
        <v>109.97199999999999</v>
      </c>
      <c r="ML46" s="16">
        <v>111.371</v>
      </c>
      <c r="MM46" s="16">
        <v>112.75</v>
      </c>
      <c r="MN46" s="16">
        <v>114.107</v>
      </c>
      <c r="MO46" s="16">
        <v>115.444</v>
      </c>
      <c r="MP46" s="16">
        <v>116.761</v>
      </c>
      <c r="MQ46" s="16">
        <v>118.057</v>
      </c>
      <c r="MR46" s="16">
        <v>109.486</v>
      </c>
      <c r="MS46" s="16">
        <v>110.29600000000001</v>
      </c>
      <c r="MT46" s="16">
        <v>111.101</v>
      </c>
      <c r="MU46" s="16">
        <v>111.9</v>
      </c>
      <c r="MV46" s="16">
        <v>112.68899999999999</v>
      </c>
      <c r="MW46" s="16">
        <v>113.474</v>
      </c>
      <c r="MX46" s="16">
        <v>114.251</v>
      </c>
      <c r="MY46" s="16">
        <v>115.02200000000001</v>
      </c>
      <c r="MZ46" s="16">
        <v>115.78700000000001</v>
      </c>
      <c r="NA46" s="16">
        <v>116.545</v>
      </c>
      <c r="NB46" s="16">
        <v>117.297</v>
      </c>
      <c r="NC46" s="16">
        <v>118.042</v>
      </c>
      <c r="ND46" s="16">
        <v>106.14</v>
      </c>
      <c r="NE46" s="16">
        <v>107.432</v>
      </c>
      <c r="NF46" s="16">
        <v>108.703</v>
      </c>
      <c r="NG46" s="16">
        <v>109.956</v>
      </c>
      <c r="NH46" s="16">
        <v>111.19199999999999</v>
      </c>
      <c r="NI46" s="16">
        <v>112.408</v>
      </c>
      <c r="NJ46" s="16">
        <v>113.607</v>
      </c>
      <c r="NK46" s="16">
        <v>114.788</v>
      </c>
      <c r="NL46" s="16">
        <v>115.952</v>
      </c>
      <c r="NM46" s="16">
        <v>117.099</v>
      </c>
      <c r="NN46" s="16">
        <v>118.229</v>
      </c>
      <c r="NO46" s="16">
        <v>119.343</v>
      </c>
      <c r="NP46" s="16">
        <v>114.47</v>
      </c>
      <c r="NQ46" s="16">
        <v>120.895</v>
      </c>
      <c r="NR46" s="16">
        <v>119.13200000000001</v>
      </c>
      <c r="NS46" s="16">
        <v>130.30000000000001</v>
      </c>
      <c r="NT46" s="16">
        <v>102.651</v>
      </c>
      <c r="NU46" s="16">
        <v>109.973</v>
      </c>
      <c r="NV46" s="16">
        <v>108.852</v>
      </c>
      <c r="NW46" s="16">
        <v>117.361</v>
      </c>
      <c r="NX46" s="16">
        <v>98.364000000000004</v>
      </c>
      <c r="NY46" s="16">
        <v>106.194</v>
      </c>
      <c r="NZ46" s="16">
        <v>114.142</v>
      </c>
      <c r="OA46" s="16">
        <v>105.601</v>
      </c>
      <c r="OB46" s="16">
        <v>107.496</v>
      </c>
      <c r="OC46" s="16">
        <v>115.274</v>
      </c>
      <c r="OD46" s="16">
        <v>126.09699999999999</v>
      </c>
      <c r="OE46" s="16">
        <v>114.01</v>
      </c>
      <c r="OF46" s="16">
        <v>98.658000000000001</v>
      </c>
      <c r="OG46" s="16">
        <v>106.751</v>
      </c>
      <c r="OH46" s="16">
        <v>115.298</v>
      </c>
      <c r="OI46" s="16">
        <v>104.357</v>
      </c>
      <c r="OJ46" s="16">
        <v>113.47499999999999</v>
      </c>
      <c r="OK46" s="16">
        <v>120.117</v>
      </c>
      <c r="OL46" s="16">
        <v>118.607</v>
      </c>
      <c r="OM46" s="16">
        <v>128.24700000000001</v>
      </c>
      <c r="ON46" s="16">
        <v>102.565</v>
      </c>
      <c r="OO46" s="16">
        <v>109.732</v>
      </c>
      <c r="OP46" s="16">
        <v>108.803</v>
      </c>
      <c r="OQ46" s="16">
        <v>117.176</v>
      </c>
      <c r="OR46" s="16">
        <v>107.276</v>
      </c>
      <c r="OS46" s="16">
        <v>114.979</v>
      </c>
      <c r="OT46" s="16">
        <v>113.867</v>
      </c>
      <c r="OU46" s="16">
        <v>124.548</v>
      </c>
      <c r="OV46" s="16">
        <v>100.803</v>
      </c>
      <c r="OW46" s="16">
        <v>109.08499999999999</v>
      </c>
      <c r="OX46" s="16">
        <v>107.922</v>
      </c>
      <c r="OY46" s="16">
        <v>117.952</v>
      </c>
      <c r="OZ46" s="16">
        <v>95.998000000000005</v>
      </c>
      <c r="PA46" s="16">
        <v>104.093</v>
      </c>
      <c r="PB46" s="16">
        <v>103.343</v>
      </c>
      <c r="PC46" s="16">
        <v>112.542</v>
      </c>
      <c r="PD46" s="23">
        <v>18</v>
      </c>
      <c r="PE46" s="16">
        <v>100.28400000000001</v>
      </c>
      <c r="PF46" s="16">
        <v>101.587</v>
      </c>
      <c r="PG46" s="16">
        <v>101.345</v>
      </c>
      <c r="PH46" s="16">
        <v>107.73099999999999</v>
      </c>
      <c r="PI46" s="16">
        <v>108.878</v>
      </c>
      <c r="PJ46" s="16">
        <v>108.67</v>
      </c>
      <c r="PK46" s="16">
        <v>100.605</v>
      </c>
      <c r="PL46" s="16">
        <v>101.587</v>
      </c>
      <c r="PM46" s="16">
        <v>104.755</v>
      </c>
      <c r="PN46" s="16">
        <v>106.58199999999999</v>
      </c>
      <c r="PO46" s="16">
        <v>105.78700000000001</v>
      </c>
      <c r="PP46" s="16">
        <v>107.748</v>
      </c>
      <c r="PQ46" s="16">
        <v>106.977</v>
      </c>
      <c r="PR46" s="16">
        <v>107.52800000000001</v>
      </c>
      <c r="PS46" s="16">
        <v>106.754</v>
      </c>
      <c r="PT46" s="16">
        <v>107.464</v>
      </c>
      <c r="PU46" s="16">
        <v>106.56100000000001</v>
      </c>
      <c r="PV46" s="16">
        <v>108.166</v>
      </c>
      <c r="PW46" s="16">
        <v>107.334</v>
      </c>
      <c r="PX46" s="16">
        <v>104.322</v>
      </c>
      <c r="PY46" s="16">
        <v>104.759</v>
      </c>
      <c r="PZ46" s="16">
        <v>115.23699999999999</v>
      </c>
      <c r="QA46" s="16">
        <v>112.752</v>
      </c>
      <c r="QB46" s="16">
        <v>107.148</v>
      </c>
      <c r="QC46" s="16">
        <v>107.59</v>
      </c>
      <c r="QD46" s="16">
        <v>108.501</v>
      </c>
      <c r="QE46" s="16"/>
      <c r="QF46" s="23">
        <v>18</v>
      </c>
      <c r="QG46" s="16">
        <v>99.924000000000007</v>
      </c>
      <c r="QH46" s="16">
        <v>101.102</v>
      </c>
      <c r="QI46" s="16">
        <v>100.892</v>
      </c>
      <c r="QJ46" s="16">
        <v>107.371</v>
      </c>
      <c r="QK46" s="16">
        <v>108.39100000000001</v>
      </c>
      <c r="QL46" s="16">
        <v>108.218</v>
      </c>
      <c r="QM46" s="16">
        <v>100.23099999999999</v>
      </c>
      <c r="QN46" s="16">
        <v>101.11799999999999</v>
      </c>
      <c r="QO46" s="16">
        <v>104.387</v>
      </c>
      <c r="QP46" s="16">
        <v>106.23699999999999</v>
      </c>
      <c r="QQ46" s="16">
        <v>105.422</v>
      </c>
      <c r="QR46" s="16">
        <v>107.285</v>
      </c>
      <c r="QS46" s="16">
        <v>106.489</v>
      </c>
      <c r="QT46" s="16">
        <v>107.09699999999999</v>
      </c>
      <c r="QU46" s="16">
        <v>106.3</v>
      </c>
      <c r="QV46" s="16">
        <v>107.129</v>
      </c>
      <c r="QW46" s="16">
        <v>106.22</v>
      </c>
      <c r="QX46" s="16">
        <v>107.855</v>
      </c>
      <c r="QY46" s="16">
        <v>106.962</v>
      </c>
      <c r="QZ46" s="16">
        <v>107.855</v>
      </c>
      <c r="RA46" s="16">
        <v>106.962</v>
      </c>
      <c r="RB46" s="16">
        <v>114.943</v>
      </c>
      <c r="RC46" s="16">
        <v>112.4</v>
      </c>
      <c r="RD46" s="16">
        <v>106.816</v>
      </c>
      <c r="RE46" s="16">
        <v>107.255</v>
      </c>
      <c r="RF46" s="16">
        <v>108.07299999999999</v>
      </c>
    </row>
    <row r="47" spans="1:474" x14ac:dyDescent="0.25">
      <c r="A47" s="69"/>
      <c r="B47" s="20">
        <v>73</v>
      </c>
      <c r="C47" s="9">
        <v>0.28999999999999998</v>
      </c>
      <c r="D47" s="9" t="s">
        <v>10</v>
      </c>
      <c r="E47" s="5">
        <v>13</v>
      </c>
      <c r="F47" s="16">
        <v>108.66</v>
      </c>
      <c r="G47" s="16">
        <v>115.52</v>
      </c>
      <c r="H47" s="16">
        <v>99.29</v>
      </c>
      <c r="I47" s="16">
        <v>106.85</v>
      </c>
      <c r="J47" s="16">
        <v>98.5</v>
      </c>
      <c r="K47" s="16">
        <v>106.11</v>
      </c>
      <c r="L47" s="16">
        <v>99.01</v>
      </c>
      <c r="M47" s="16">
        <v>106.58</v>
      </c>
      <c r="N47" s="16">
        <v>98.68</v>
      </c>
      <c r="O47" s="16">
        <v>106.31</v>
      </c>
      <c r="P47" s="16">
        <v>96.43</v>
      </c>
      <c r="Q47" s="16">
        <v>104.26</v>
      </c>
      <c r="R47" s="16">
        <v>95.49</v>
      </c>
      <c r="S47" s="16">
        <v>103.46</v>
      </c>
      <c r="T47" s="16">
        <v>96.62</v>
      </c>
      <c r="U47" s="16">
        <v>104.43</v>
      </c>
      <c r="V47" s="16">
        <v>98.5</v>
      </c>
      <c r="W47" s="16">
        <f t="shared" si="456"/>
        <v>105.902</v>
      </c>
      <c r="X47" s="16">
        <f t="shared" si="457"/>
        <v>105.226</v>
      </c>
      <c r="Y47" s="16">
        <f t="shared" si="458"/>
        <v>105.128</v>
      </c>
      <c r="Z47" s="16">
        <f t="shared" si="120"/>
        <v>112.681</v>
      </c>
      <c r="AA47" s="16">
        <f t="shared" si="121"/>
        <v>113.751</v>
      </c>
      <c r="AB47" s="16">
        <f t="shared" si="459"/>
        <v>105.18299999999999</v>
      </c>
      <c r="AC47" s="16">
        <f t="shared" si="122"/>
        <v>115.59099999999999</v>
      </c>
      <c r="AD47" s="16">
        <f t="shared" si="460"/>
        <v>105.86499999999999</v>
      </c>
      <c r="AE47" s="16">
        <f t="shared" si="461"/>
        <v>105.87700000000001</v>
      </c>
      <c r="AF47" s="16">
        <f t="shared" si="462"/>
        <v>107.999</v>
      </c>
      <c r="AG47" s="16">
        <f t="shared" si="463"/>
        <v>98.774000000000001</v>
      </c>
      <c r="AH47" s="16">
        <f t="shared" si="464"/>
        <v>98.798999999999992</v>
      </c>
      <c r="AI47" s="16">
        <f t="shared" si="465"/>
        <v>98.832000000000008</v>
      </c>
      <c r="AJ47" s="16">
        <f t="shared" si="466"/>
        <v>102.72199999999999</v>
      </c>
      <c r="AK47" s="16">
        <f t="shared" si="467"/>
        <v>104.851</v>
      </c>
      <c r="AL47" s="16">
        <f t="shared" si="467"/>
        <v>104.096</v>
      </c>
      <c r="AM47" s="16">
        <f t="shared" si="468"/>
        <v>104.761</v>
      </c>
      <c r="AN47" s="16">
        <f t="shared" si="469"/>
        <v>104.04899999999999</v>
      </c>
      <c r="AO47" s="16">
        <f t="shared" si="470"/>
        <v>104.76700000000001</v>
      </c>
      <c r="AP47" s="16">
        <f t="shared" si="471"/>
        <v>104.05200000000001</v>
      </c>
      <c r="AQ47" s="16">
        <f t="shared" si="472"/>
        <v>105.785</v>
      </c>
      <c r="AR47" s="16">
        <f t="shared" si="472"/>
        <v>104.93899999999999</v>
      </c>
      <c r="AS47" s="16">
        <f t="shared" si="472"/>
        <v>106.568</v>
      </c>
      <c r="AT47" s="16">
        <f t="shared" si="472"/>
        <v>105.73699999999999</v>
      </c>
      <c r="AU47" s="16">
        <f t="shared" si="473"/>
        <v>102.61799999999999</v>
      </c>
      <c r="AV47" s="16">
        <f t="shared" si="474"/>
        <v>103.09399999999999</v>
      </c>
      <c r="AW47" s="16">
        <f t="shared" si="475"/>
        <v>113.033</v>
      </c>
      <c r="AX47" s="16">
        <f t="shared" si="476"/>
        <v>110.875</v>
      </c>
      <c r="AY47" s="16">
        <f t="shared" si="477"/>
        <v>105.14</v>
      </c>
      <c r="AZ47" s="16">
        <f t="shared" si="478"/>
        <v>105.56399999999999</v>
      </c>
      <c r="BA47" s="16">
        <f t="shared" si="479"/>
        <v>105.569</v>
      </c>
      <c r="BB47" s="16">
        <f t="shared" si="153"/>
        <v>98.498999999999995</v>
      </c>
      <c r="BC47" s="16">
        <f t="shared" si="154"/>
        <v>100.017</v>
      </c>
      <c r="BD47" s="16">
        <f t="shared" si="155"/>
        <v>101.517</v>
      </c>
      <c r="BE47" s="16">
        <f t="shared" si="156"/>
        <v>102.999</v>
      </c>
      <c r="BF47" s="16">
        <f t="shared" si="157"/>
        <v>104.461</v>
      </c>
      <c r="BG47" s="16">
        <f t="shared" si="158"/>
        <v>105.904</v>
      </c>
      <c r="BH47" s="16">
        <f t="shared" si="159"/>
        <v>107.32599999999999</v>
      </c>
      <c r="BI47" s="16">
        <f t="shared" si="160"/>
        <v>108.72799999999999</v>
      </c>
      <c r="BJ47" s="16">
        <f t="shared" si="161"/>
        <v>110.11</v>
      </c>
      <c r="BK47" s="16">
        <f t="shared" si="162"/>
        <v>111.471</v>
      </c>
      <c r="BL47" s="16">
        <f t="shared" si="163"/>
        <v>112.813</v>
      </c>
      <c r="BM47" s="16">
        <f t="shared" si="164"/>
        <v>114.134</v>
      </c>
      <c r="BN47" s="16"/>
      <c r="BO47" s="16"/>
      <c r="BP47" s="16"/>
      <c r="BQ47" s="16">
        <f t="shared" si="480"/>
        <v>105.73699999999999</v>
      </c>
      <c r="BR47" s="16">
        <f t="shared" si="480"/>
        <v>106.52199999999999</v>
      </c>
      <c r="BS47" s="16">
        <f t="shared" si="480"/>
        <v>107.30499999999999</v>
      </c>
      <c r="BT47" s="16">
        <f t="shared" si="480"/>
        <v>108.084</v>
      </c>
      <c r="BU47" s="16">
        <f t="shared" si="480"/>
        <v>108.85899999999999</v>
      </c>
      <c r="BV47" s="16">
        <f t="shared" si="480"/>
        <v>109.628</v>
      </c>
      <c r="BW47" s="16">
        <f t="shared" si="480"/>
        <v>110.393</v>
      </c>
      <c r="BX47" s="16">
        <f t="shared" si="480"/>
        <v>111.152</v>
      </c>
      <c r="BY47" s="16">
        <f t="shared" si="480"/>
        <v>111.907</v>
      </c>
      <c r="BZ47" s="16">
        <f t="shared" si="480"/>
        <v>112.657</v>
      </c>
      <c r="CA47" s="16">
        <f t="shared" si="480"/>
        <v>113.399</v>
      </c>
      <c r="CB47" s="16">
        <f t="shared" si="480"/>
        <v>114.13799999999999</v>
      </c>
      <c r="CC47" s="16"/>
      <c r="CD47" s="16"/>
      <c r="CE47" s="16">
        <f t="shared" si="481"/>
        <v>102.024</v>
      </c>
      <c r="CF47" s="16">
        <f t="shared" si="482"/>
        <v>103.325</v>
      </c>
      <c r="CG47" s="16">
        <f t="shared" si="483"/>
        <v>104.61</v>
      </c>
      <c r="CH47" s="16">
        <f t="shared" si="484"/>
        <v>105.881</v>
      </c>
      <c r="CI47" s="16">
        <f t="shared" si="485"/>
        <v>107.134</v>
      </c>
      <c r="CJ47" s="16">
        <f t="shared" si="486"/>
        <v>108.372</v>
      </c>
      <c r="CK47" s="16">
        <f t="shared" si="487"/>
        <v>109.592</v>
      </c>
      <c r="CL47" s="16">
        <f t="shared" si="488"/>
        <v>110.795</v>
      </c>
      <c r="CM47" s="16">
        <f t="shared" si="489"/>
        <v>111.98099999999999</v>
      </c>
      <c r="CN47" s="16">
        <f t="shared" si="490"/>
        <v>113.14999999999999</v>
      </c>
      <c r="CO47" s="16">
        <f t="shared" si="491"/>
        <v>114.303</v>
      </c>
      <c r="CP47" s="16">
        <f t="shared" si="492"/>
        <v>115.438</v>
      </c>
      <c r="CQ47" s="16"/>
      <c r="CR47" s="16"/>
      <c r="CS47" s="16">
        <f t="shared" si="493"/>
        <v>105.14099999999999</v>
      </c>
      <c r="CT47" s="16">
        <f t="shared" si="494"/>
        <v>103.60299999999999</v>
      </c>
      <c r="CU47" s="16">
        <f t="shared" si="495"/>
        <v>114.31199999999998</v>
      </c>
      <c r="CV47" s="16">
        <f t="shared" si="496"/>
        <v>105.902</v>
      </c>
      <c r="CW47" s="16">
        <f t="shared" si="497"/>
        <v>104.93899999999999</v>
      </c>
      <c r="CX47" s="16">
        <f t="shared" si="498"/>
        <v>113.033</v>
      </c>
      <c r="CY47" s="16">
        <f t="shared" si="499"/>
        <v>106.37400000000001</v>
      </c>
      <c r="CZ47" s="16">
        <f t="shared" si="500"/>
        <v>105.90100000000001</v>
      </c>
      <c r="DA47" s="16">
        <f t="shared" si="501"/>
        <v>114.03200000000001</v>
      </c>
      <c r="DB47" s="16">
        <f t="shared" si="502"/>
        <v>106.42999999999999</v>
      </c>
      <c r="DC47" s="16">
        <f t="shared" si="503"/>
        <v>105.39699999999999</v>
      </c>
      <c r="DD47" s="16">
        <f t="shared" si="504"/>
        <v>116.96599999999999</v>
      </c>
      <c r="DE47" s="16">
        <f t="shared" si="505"/>
        <v>106.67100000000001</v>
      </c>
      <c r="DF47" s="16">
        <f t="shared" si="506"/>
        <v>104.45</v>
      </c>
      <c r="DG47" s="16">
        <f t="shared" si="507"/>
        <v>114.955</v>
      </c>
      <c r="DH47" s="16">
        <f t="shared" si="508"/>
        <v>105.023</v>
      </c>
      <c r="DI47" s="16">
        <f t="shared" si="509"/>
        <v>103.605</v>
      </c>
      <c r="DJ47" s="16">
        <f t="shared" si="510"/>
        <v>112.834</v>
      </c>
      <c r="DK47" s="16">
        <f t="shared" si="511"/>
        <v>105.782</v>
      </c>
      <c r="DL47" s="16">
        <f t="shared" si="512"/>
        <v>104.889</v>
      </c>
      <c r="DM47" s="16">
        <f t="shared" si="513"/>
        <v>112.89400000000001</v>
      </c>
      <c r="DN47" s="16">
        <f t="shared" si="514"/>
        <v>106.173</v>
      </c>
      <c r="DO47" s="16">
        <f t="shared" si="515"/>
        <v>105.158</v>
      </c>
      <c r="DP47" s="16">
        <f t="shared" si="345"/>
        <v>122.866</v>
      </c>
      <c r="DQ47" s="16">
        <f t="shared" si="516"/>
        <v>106.82899999999999</v>
      </c>
      <c r="DR47" s="16">
        <f t="shared" si="517"/>
        <v>105.92399999999999</v>
      </c>
      <c r="DS47" s="16">
        <f t="shared" si="518"/>
        <v>115.30199999999999</v>
      </c>
      <c r="DT47" s="16">
        <f t="shared" si="519"/>
        <v>106.625</v>
      </c>
      <c r="DU47" s="16">
        <f t="shared" si="520"/>
        <v>105.99000000000001</v>
      </c>
      <c r="DV47" s="16">
        <f t="shared" si="521"/>
        <v>114.72800000000001</v>
      </c>
      <c r="DW47" s="16">
        <v>106.14</v>
      </c>
      <c r="DX47" s="16">
        <f t="shared" si="346"/>
        <v>105.38500000000001</v>
      </c>
      <c r="DY47" s="16">
        <f t="shared" si="347"/>
        <v>105.425</v>
      </c>
      <c r="DZ47" s="16">
        <f t="shared" si="348"/>
        <v>107.47</v>
      </c>
      <c r="EA47" s="16">
        <f t="shared" si="349"/>
        <v>107.459</v>
      </c>
      <c r="EB47" s="16">
        <f t="shared" si="350"/>
        <v>103.39400000000001</v>
      </c>
      <c r="EC47" s="16">
        <f t="shared" si="351"/>
        <v>104.06</v>
      </c>
      <c r="ED47" s="38">
        <f t="shared" si="522"/>
        <v>107.191</v>
      </c>
      <c r="EE47" s="16">
        <f t="shared" si="523"/>
        <v>107.946</v>
      </c>
      <c r="EF47" s="16">
        <f t="shared" si="524"/>
        <v>107.244</v>
      </c>
      <c r="EG47" s="16">
        <f t="shared" si="525"/>
        <v>107.956</v>
      </c>
      <c r="EH47" s="16">
        <f t="shared" si="352"/>
        <v>107.25</v>
      </c>
      <c r="EI47" s="16">
        <f t="shared" si="353"/>
        <v>107.965</v>
      </c>
      <c r="EJ47" s="16">
        <f t="shared" si="354"/>
        <v>109.288</v>
      </c>
      <c r="EK47" s="16">
        <f t="shared" si="526"/>
        <v>100.063</v>
      </c>
      <c r="EL47" s="16">
        <f t="shared" si="527"/>
        <v>100.818</v>
      </c>
      <c r="EM47" s="16">
        <f t="shared" si="355"/>
        <v>100.178</v>
      </c>
      <c r="EN47" s="16">
        <f t="shared" si="356"/>
        <v>100.89</v>
      </c>
      <c r="EO47" s="16">
        <f t="shared" si="357"/>
        <v>100.205</v>
      </c>
      <c r="EP47" s="16">
        <f t="shared" si="358"/>
        <v>100.92</v>
      </c>
      <c r="EQ47" s="16">
        <f t="shared" si="359"/>
        <v>104.011</v>
      </c>
      <c r="ER47" s="16">
        <f t="shared" si="360"/>
        <v>104.76599999999999</v>
      </c>
      <c r="ES47" s="16">
        <f t="shared" si="528"/>
        <v>107.857</v>
      </c>
      <c r="ET47" s="16">
        <f t="shared" si="529"/>
        <v>107.78099999999999</v>
      </c>
      <c r="EU47" s="16">
        <f t="shared" si="361"/>
        <v>107.026</v>
      </c>
      <c r="EV47" s="16">
        <f t="shared" si="362"/>
        <v>105.78</v>
      </c>
      <c r="EW47" s="16">
        <f t="shared" si="530"/>
        <v>107.074</v>
      </c>
      <c r="EX47" s="16">
        <f t="shared" si="531"/>
        <v>106.98299999999999</v>
      </c>
      <c r="EY47" s="16">
        <f t="shared" si="363"/>
        <v>106.22799999999999</v>
      </c>
      <c r="EZ47" s="16">
        <f t="shared" si="364"/>
        <v>103.907</v>
      </c>
      <c r="FA47" s="16">
        <f t="shared" si="365"/>
        <v>105.13799999999999</v>
      </c>
      <c r="FB47" s="16">
        <f t="shared" si="366"/>
        <v>104.383</v>
      </c>
      <c r="FC47" s="16">
        <f t="shared" si="367"/>
        <v>114.322</v>
      </c>
      <c r="FD47" s="16">
        <f t="shared" si="368"/>
        <v>115.077</v>
      </c>
      <c r="FE47" s="16">
        <f t="shared" si="369"/>
        <v>106.429</v>
      </c>
      <c r="FF47" s="16">
        <f t="shared" si="370"/>
        <v>107.184</v>
      </c>
      <c r="FG47" s="16">
        <f t="shared" si="371"/>
        <v>112.164</v>
      </c>
      <c r="FH47" s="16">
        <f t="shared" si="372"/>
        <v>112.919</v>
      </c>
      <c r="FI47" s="16">
        <f t="shared" si="373"/>
        <v>106.85299999999999</v>
      </c>
      <c r="FJ47" s="16">
        <f t="shared" si="532"/>
        <v>92.262</v>
      </c>
      <c r="FK47" s="16">
        <f t="shared" si="374"/>
        <v>107.60799999999999</v>
      </c>
      <c r="FL47" s="47">
        <f t="shared" si="375"/>
        <v>106.94199999999999</v>
      </c>
      <c r="FM47" s="16">
        <f t="shared" si="376"/>
        <v>106.94500000000001</v>
      </c>
      <c r="FN47" s="16">
        <f t="shared" si="377"/>
        <v>106.941</v>
      </c>
      <c r="FO47" s="16">
        <f t="shared" si="378"/>
        <v>106.901</v>
      </c>
      <c r="FP47" s="16">
        <f t="shared" si="379"/>
        <v>106.946</v>
      </c>
      <c r="FQ47" s="16">
        <f t="shared" si="380"/>
        <v>106.94699999999999</v>
      </c>
      <c r="FR47" s="16">
        <f t="shared" si="381"/>
        <v>107.657</v>
      </c>
      <c r="FS47" s="16">
        <v>96.83</v>
      </c>
      <c r="FT47" s="16">
        <f t="shared" si="533"/>
        <v>104.27800000000001</v>
      </c>
      <c r="FU47" s="16">
        <f t="shared" si="382"/>
        <v>104.247</v>
      </c>
      <c r="FV47" s="16">
        <f t="shared" si="383"/>
        <v>104.259</v>
      </c>
      <c r="FW47" s="16">
        <f t="shared" si="534"/>
        <v>97.061999999999998</v>
      </c>
      <c r="FX47" s="16">
        <f t="shared" si="384"/>
        <v>97.123000000000005</v>
      </c>
      <c r="FY47" s="16">
        <f t="shared" si="385"/>
        <v>101.065</v>
      </c>
      <c r="FZ47" s="16">
        <f t="shared" si="535"/>
        <v>103.256</v>
      </c>
      <c r="GA47" s="16">
        <f t="shared" si="536"/>
        <v>102.471</v>
      </c>
      <c r="GB47" s="16">
        <f t="shared" si="386"/>
        <v>103.173</v>
      </c>
      <c r="GC47" s="16">
        <f t="shared" si="387"/>
        <v>102.428</v>
      </c>
      <c r="GD47" s="16">
        <f t="shared" si="388"/>
        <v>103.178</v>
      </c>
      <c r="GE47" s="16">
        <f t="shared" si="389"/>
        <v>102.431</v>
      </c>
      <c r="GF47" s="16">
        <f t="shared" si="537"/>
        <v>105.015</v>
      </c>
      <c r="GG47" s="16">
        <f t="shared" si="538"/>
        <v>104.021</v>
      </c>
      <c r="GH47" s="16">
        <f t="shared" si="539"/>
        <v>104.197</v>
      </c>
      <c r="GI47" s="16">
        <f t="shared" si="540"/>
        <v>103.31</v>
      </c>
      <c r="GJ47" s="16">
        <f t="shared" si="390"/>
        <v>100.99300000000001</v>
      </c>
      <c r="GK47" s="16">
        <f t="shared" si="391"/>
        <v>101.52600000000001</v>
      </c>
      <c r="GL47" s="16">
        <f t="shared" si="392"/>
        <v>111.488</v>
      </c>
      <c r="GM47" s="16">
        <f t="shared" si="393"/>
        <v>109.29</v>
      </c>
      <c r="GN47" s="16">
        <f t="shared" si="394"/>
        <v>103.48</v>
      </c>
      <c r="GO47" s="16">
        <f t="shared" si="395"/>
        <v>103.911</v>
      </c>
      <c r="GP47" s="16">
        <f t="shared" si="396"/>
        <v>103.92100000000001</v>
      </c>
      <c r="GQ47" s="16">
        <v>104.62</v>
      </c>
      <c r="GR47" s="16">
        <f t="shared" si="397"/>
        <v>103.83500000000001</v>
      </c>
      <c r="GS47" s="16">
        <f t="shared" si="541"/>
        <v>105.64200000000001</v>
      </c>
      <c r="GT47" s="16">
        <f t="shared" si="542"/>
        <v>106.42700000000001</v>
      </c>
      <c r="GU47" s="16">
        <f t="shared" si="543"/>
        <v>105.694</v>
      </c>
      <c r="GV47" s="16">
        <f t="shared" si="544"/>
        <v>106.43900000000001</v>
      </c>
      <c r="GW47" s="16">
        <f t="shared" si="398"/>
        <v>105.70100000000001</v>
      </c>
      <c r="GX47" s="16">
        <f t="shared" si="399"/>
        <v>106.44800000000001</v>
      </c>
      <c r="GY47" s="16">
        <f t="shared" si="545"/>
        <v>98.426000000000002</v>
      </c>
      <c r="GZ47" s="16">
        <f t="shared" si="546"/>
        <v>99.210999999999999</v>
      </c>
      <c r="HA47" s="16">
        <f t="shared" si="400"/>
        <v>98.565000000000012</v>
      </c>
      <c r="HB47" s="16">
        <f t="shared" si="401"/>
        <v>99.312000000000012</v>
      </c>
      <c r="HC47" s="16">
        <f t="shared" si="402"/>
        <v>102.429</v>
      </c>
      <c r="HD47" s="16">
        <f t="shared" si="403"/>
        <v>103.214</v>
      </c>
      <c r="HE47" s="16">
        <f t="shared" si="547"/>
        <v>106.379</v>
      </c>
      <c r="HF47" s="16">
        <f t="shared" si="548"/>
        <v>106.17</v>
      </c>
      <c r="HG47" s="16">
        <f t="shared" si="404"/>
        <v>105.38500000000001</v>
      </c>
      <c r="HH47" s="16">
        <f t="shared" si="549"/>
        <v>105.56100000000001</v>
      </c>
      <c r="HI47" s="16">
        <f t="shared" si="550"/>
        <v>105.459</v>
      </c>
      <c r="HJ47" s="16">
        <f t="shared" si="405"/>
        <v>104.67400000000001</v>
      </c>
      <c r="HK47" s="16">
        <f t="shared" si="406"/>
        <v>102.35700000000001</v>
      </c>
      <c r="HL47" s="16">
        <f t="shared" si="407"/>
        <v>103.67500000000001</v>
      </c>
      <c r="HM47" s="16">
        <f t="shared" si="408"/>
        <v>102.89000000000001</v>
      </c>
      <c r="HN47" s="16">
        <f t="shared" si="409"/>
        <v>112.852</v>
      </c>
      <c r="HO47" s="16">
        <f t="shared" si="410"/>
        <v>113.637</v>
      </c>
      <c r="HP47" s="16">
        <f t="shared" si="411"/>
        <v>110.65400000000001</v>
      </c>
      <c r="HQ47" s="16">
        <f t="shared" si="412"/>
        <v>111.43900000000001</v>
      </c>
      <c r="HR47" s="16">
        <f t="shared" si="413"/>
        <v>104.84400000000001</v>
      </c>
      <c r="HS47" s="16">
        <f t="shared" si="414"/>
        <v>105.629</v>
      </c>
      <c r="HT47" s="16">
        <f t="shared" si="415"/>
        <v>105.27500000000001</v>
      </c>
      <c r="HU47" s="16">
        <f t="shared" si="416"/>
        <v>106.06</v>
      </c>
      <c r="HV47" s="16">
        <f t="shared" si="417"/>
        <v>105.36300000000001</v>
      </c>
      <c r="HW47" s="16">
        <f t="shared" si="418"/>
        <v>106.11000000000001</v>
      </c>
      <c r="HX47" s="16">
        <v>96.17</v>
      </c>
      <c r="HY47" s="16">
        <f t="shared" si="551"/>
        <v>103.58199999999999</v>
      </c>
      <c r="HZ47" s="16">
        <f t="shared" si="552"/>
        <v>103.55800000000001</v>
      </c>
      <c r="IA47" s="16">
        <f t="shared" si="419"/>
        <v>103.569</v>
      </c>
      <c r="IB47" s="16">
        <f t="shared" si="553"/>
        <v>96.35499999999999</v>
      </c>
      <c r="IC47" s="16">
        <f t="shared" si="420"/>
        <v>96.421000000000006</v>
      </c>
      <c r="ID47" s="16">
        <f t="shared" si="421"/>
        <v>100.35599999999999</v>
      </c>
      <c r="IE47" s="16">
        <f t="shared" si="554"/>
        <v>102.60799999999999</v>
      </c>
      <c r="IF47" s="16">
        <f t="shared" si="554"/>
        <v>101.782</v>
      </c>
      <c r="IG47" s="16">
        <f t="shared" si="422"/>
        <v>102.533</v>
      </c>
      <c r="IH47" s="16">
        <f t="shared" si="423"/>
        <v>101.745</v>
      </c>
      <c r="II47" s="16">
        <f t="shared" si="424"/>
        <v>102.536</v>
      </c>
      <c r="IJ47" s="16">
        <f t="shared" si="425"/>
        <v>101.747</v>
      </c>
      <c r="IK47" s="16">
        <f t="shared" si="555"/>
        <v>104.39099999999999</v>
      </c>
      <c r="IL47" s="16">
        <f t="shared" si="555"/>
        <v>103.419</v>
      </c>
      <c r="IM47" s="16">
        <f t="shared" si="556"/>
        <v>103.554</v>
      </c>
      <c r="IN47" s="16">
        <f t="shared" si="556"/>
        <v>102.62899999999999</v>
      </c>
      <c r="IO47" s="16">
        <f t="shared" si="426"/>
        <v>104.39099999999999</v>
      </c>
      <c r="IP47" s="16">
        <f t="shared" si="427"/>
        <v>103.419</v>
      </c>
      <c r="IQ47" s="16">
        <f t="shared" si="428"/>
        <v>110.842</v>
      </c>
      <c r="IR47" s="16">
        <f t="shared" si="429"/>
        <v>108.60199999999999</v>
      </c>
      <c r="IS47" s="16">
        <f t="shared" si="430"/>
        <v>102.81399999999999</v>
      </c>
      <c r="IT47" s="16">
        <f t="shared" si="431"/>
        <v>103.23899999999999</v>
      </c>
      <c r="IU47" s="16">
        <f t="shared" si="432"/>
        <v>103.25700000000001</v>
      </c>
      <c r="IV47" s="16">
        <v>104.02</v>
      </c>
      <c r="IW47" s="16">
        <f t="shared" si="433"/>
        <v>103.194</v>
      </c>
      <c r="IX47" s="16">
        <f t="shared" si="557"/>
        <v>104.994</v>
      </c>
      <c r="IY47" s="16">
        <f t="shared" si="558"/>
        <v>105.82</v>
      </c>
      <c r="IZ47" s="16">
        <f t="shared" si="559"/>
        <v>105.045</v>
      </c>
      <c r="JA47" s="16">
        <f t="shared" si="560"/>
        <v>105.833</v>
      </c>
      <c r="JB47" s="16">
        <f t="shared" si="434"/>
        <v>105.053</v>
      </c>
      <c r="JC47" s="16">
        <f t="shared" si="435"/>
        <v>105.842</v>
      </c>
      <c r="JD47" s="16">
        <f t="shared" si="436"/>
        <v>97.766999999999996</v>
      </c>
      <c r="JE47" s="16">
        <f t="shared" si="561"/>
        <v>98.592999999999989</v>
      </c>
      <c r="JF47" s="16">
        <f t="shared" si="437"/>
        <v>97.905000000000001</v>
      </c>
      <c r="JG47" s="16">
        <f t="shared" si="438"/>
        <v>98.694000000000003</v>
      </c>
      <c r="JH47" s="16">
        <f t="shared" si="439"/>
        <v>101.768</v>
      </c>
      <c r="JI47" s="16">
        <f t="shared" si="440"/>
        <v>102.59399999999999</v>
      </c>
      <c r="JJ47" s="16">
        <f t="shared" si="562"/>
        <v>105.803</v>
      </c>
      <c r="JK47" s="16">
        <f t="shared" si="563"/>
        <v>105.657</v>
      </c>
      <c r="JL47" s="16">
        <f t="shared" si="441"/>
        <v>104.831</v>
      </c>
      <c r="JM47" s="16">
        <f t="shared" si="564"/>
        <v>104.96600000000001</v>
      </c>
      <c r="JN47" s="16">
        <f t="shared" si="565"/>
        <v>104.86699999999999</v>
      </c>
      <c r="JO47" s="16">
        <f t="shared" si="442"/>
        <v>104.041</v>
      </c>
      <c r="JP47" s="16">
        <f t="shared" si="443"/>
        <v>105.803</v>
      </c>
      <c r="JQ47" s="16">
        <f t="shared" si="444"/>
        <v>105.657</v>
      </c>
      <c r="JR47" s="16">
        <f t="shared" si="445"/>
        <v>104.831</v>
      </c>
      <c r="JS47" s="16">
        <f t="shared" si="446"/>
        <v>112.254</v>
      </c>
      <c r="JT47" s="16">
        <f t="shared" si="447"/>
        <v>113.08</v>
      </c>
      <c r="JU47" s="16">
        <f t="shared" si="448"/>
        <v>110.014</v>
      </c>
      <c r="JV47" s="16">
        <f t="shared" si="449"/>
        <v>110.83999999999999</v>
      </c>
      <c r="JW47" s="16">
        <f t="shared" si="450"/>
        <v>104.226</v>
      </c>
      <c r="JX47" s="16">
        <f t="shared" si="451"/>
        <v>105.05199999999999</v>
      </c>
      <c r="JY47" s="16">
        <f t="shared" si="452"/>
        <v>104.651</v>
      </c>
      <c r="JZ47" s="16">
        <f t="shared" si="453"/>
        <v>105.47699999999999</v>
      </c>
      <c r="KA47" s="16">
        <f t="shared" si="454"/>
        <v>104.741</v>
      </c>
      <c r="KB47" s="16">
        <f t="shared" si="455"/>
        <v>105.53</v>
      </c>
      <c r="KC47" s="16"/>
      <c r="KD47" s="23">
        <v>19</v>
      </c>
      <c r="KE47" s="16">
        <v>102.801</v>
      </c>
      <c r="KF47" s="16">
        <v>104.057</v>
      </c>
      <c r="KG47" s="16">
        <v>103.96299999999999</v>
      </c>
      <c r="KH47" s="16">
        <f t="shared" si="123"/>
        <v>1.1619999999999919</v>
      </c>
      <c r="KI47" s="16">
        <v>105.955</v>
      </c>
      <c r="KJ47" s="16">
        <v>107.123</v>
      </c>
      <c r="KK47" s="16">
        <v>111.351</v>
      </c>
      <c r="KL47" s="16">
        <v>112.432</v>
      </c>
      <c r="KM47" s="16">
        <v>109.68600000000001</v>
      </c>
      <c r="KN47" s="16">
        <v>110.352</v>
      </c>
      <c r="KO47" s="16">
        <v>110.203</v>
      </c>
      <c r="KP47" s="16">
        <v>111.422</v>
      </c>
      <c r="KQ47" s="16">
        <v>111.34</v>
      </c>
      <c r="KR47" s="16">
        <v>112.3</v>
      </c>
      <c r="KS47" s="16">
        <v>108.908</v>
      </c>
      <c r="KT47" s="16">
        <v>115.59099999999999</v>
      </c>
      <c r="KU47" s="16">
        <v>112.681</v>
      </c>
      <c r="KV47" s="16">
        <v>113.751</v>
      </c>
      <c r="KW47" s="16">
        <v>103.075</v>
      </c>
      <c r="KX47" s="16">
        <v>104.35599999999999</v>
      </c>
      <c r="KY47" s="16">
        <v>104.295</v>
      </c>
      <c r="KZ47" s="16">
        <v>107.023</v>
      </c>
      <c r="LA47" s="16">
        <v>123.74299999999999</v>
      </c>
      <c r="LB47" s="16">
        <v>120.508</v>
      </c>
      <c r="LC47" s="16">
        <v>109.152</v>
      </c>
      <c r="LD47" s="16">
        <v>108.39700000000001</v>
      </c>
      <c r="LE47" s="16">
        <f t="shared" si="124"/>
        <v>1.078000000000003</v>
      </c>
      <c r="LF47" s="16">
        <v>110.318</v>
      </c>
      <c r="LG47" s="16">
        <v>109.60599999999999</v>
      </c>
      <c r="LH47" s="16">
        <v>110.23</v>
      </c>
      <c r="LI47" s="16">
        <v>110.27</v>
      </c>
      <c r="LJ47" s="16">
        <v>109.727</v>
      </c>
      <c r="LK47" s="16">
        <v>110.22</v>
      </c>
      <c r="LL47" s="16">
        <v>110.27500000000001</v>
      </c>
      <c r="LM47" s="16">
        <v>110.28700000000001</v>
      </c>
      <c r="LN47" s="16">
        <v>109.515</v>
      </c>
      <c r="LO47" s="16">
        <v>110.086</v>
      </c>
      <c r="LP47" s="16">
        <v>109.24</v>
      </c>
      <c r="LQ47" s="16">
        <v>110.869</v>
      </c>
      <c r="LR47" s="16">
        <v>110.038</v>
      </c>
      <c r="LS47" s="16">
        <v>108.792</v>
      </c>
      <c r="LT47" s="16">
        <v>106.919</v>
      </c>
      <c r="LU47" s="16">
        <v>107.395</v>
      </c>
      <c r="LV47" s="16">
        <v>117.334</v>
      </c>
      <c r="LW47" s="16">
        <v>115.176</v>
      </c>
      <c r="LX47" s="16">
        <v>109.441</v>
      </c>
      <c r="LY47" s="16">
        <v>109.86499999999999</v>
      </c>
      <c r="LZ47" s="16">
        <v>111.032</v>
      </c>
      <c r="MA47" s="16">
        <v>111.075</v>
      </c>
      <c r="MB47" s="16">
        <v>110.488</v>
      </c>
      <c r="MC47" s="16">
        <v>111.021</v>
      </c>
      <c r="MD47" s="16">
        <v>111.081</v>
      </c>
      <c r="ME47" s="16">
        <v>111.09399999999999</v>
      </c>
      <c r="MF47" s="16">
        <v>102.8</v>
      </c>
      <c r="MG47" s="16">
        <v>104.318</v>
      </c>
      <c r="MH47" s="16">
        <v>105.818</v>
      </c>
      <c r="MI47" s="16">
        <v>107.3</v>
      </c>
      <c r="MJ47" s="16">
        <v>108.762</v>
      </c>
      <c r="MK47" s="16">
        <v>110.205</v>
      </c>
      <c r="ML47" s="16">
        <v>111.627</v>
      </c>
      <c r="MM47" s="16">
        <v>113.029</v>
      </c>
      <c r="MN47" s="16">
        <v>114.411</v>
      </c>
      <c r="MO47" s="16">
        <v>115.77200000000001</v>
      </c>
      <c r="MP47" s="16">
        <v>117.114</v>
      </c>
      <c r="MQ47" s="16">
        <v>118.435</v>
      </c>
      <c r="MR47" s="16">
        <v>110.038</v>
      </c>
      <c r="MS47" s="16">
        <v>110.82299999999999</v>
      </c>
      <c r="MT47" s="16">
        <v>111.60599999999999</v>
      </c>
      <c r="MU47" s="16">
        <v>112.38500000000001</v>
      </c>
      <c r="MV47" s="16">
        <v>113.16</v>
      </c>
      <c r="MW47" s="16">
        <v>113.929</v>
      </c>
      <c r="MX47" s="16">
        <v>114.694</v>
      </c>
      <c r="MY47" s="16">
        <v>115.453</v>
      </c>
      <c r="MZ47" s="16">
        <v>116.208</v>
      </c>
      <c r="NA47" s="16">
        <v>116.958</v>
      </c>
      <c r="NB47" s="16">
        <v>117.7</v>
      </c>
      <c r="NC47" s="16">
        <v>118.43899999999999</v>
      </c>
      <c r="ND47" s="16">
        <v>106.325</v>
      </c>
      <c r="NE47" s="16">
        <v>107.626</v>
      </c>
      <c r="NF47" s="16">
        <v>108.911</v>
      </c>
      <c r="NG47" s="16">
        <v>110.182</v>
      </c>
      <c r="NH47" s="16">
        <v>111.435</v>
      </c>
      <c r="NI47" s="16">
        <v>112.673</v>
      </c>
      <c r="NJ47" s="16">
        <v>113.893</v>
      </c>
      <c r="NK47" s="16">
        <v>115.096</v>
      </c>
      <c r="NL47" s="16">
        <v>116.282</v>
      </c>
      <c r="NM47" s="16">
        <v>117.45099999999999</v>
      </c>
      <c r="NN47" s="16">
        <v>118.604</v>
      </c>
      <c r="NO47" s="16">
        <v>119.739</v>
      </c>
      <c r="NP47" s="16">
        <v>113.947</v>
      </c>
      <c r="NQ47" s="16">
        <v>120.58799999999999</v>
      </c>
      <c r="NR47" s="16">
        <v>119.05</v>
      </c>
      <c r="NS47" s="16">
        <v>129.75899999999999</v>
      </c>
      <c r="NT47" s="16">
        <v>102.801</v>
      </c>
      <c r="NU47" s="16">
        <v>110.203</v>
      </c>
      <c r="NV47" s="16">
        <v>109.24</v>
      </c>
      <c r="NW47" s="16">
        <v>117.334</v>
      </c>
      <c r="NX47" s="16">
        <v>98.688999999999993</v>
      </c>
      <c r="NY47" s="16">
        <v>106.563</v>
      </c>
      <c r="NZ47" s="16">
        <v>114.221</v>
      </c>
      <c r="OA47" s="16">
        <v>106.09</v>
      </c>
      <c r="OB47" s="16">
        <v>107.078</v>
      </c>
      <c r="OC47" s="16">
        <v>115.008</v>
      </c>
      <c r="OD47" s="16">
        <v>125.544</v>
      </c>
      <c r="OE47" s="16">
        <v>113.97499999999999</v>
      </c>
      <c r="OF47" s="16">
        <v>98.733999999999995</v>
      </c>
      <c r="OG47" s="16">
        <v>106.905</v>
      </c>
      <c r="OH47" s="16">
        <v>115.18899999999999</v>
      </c>
      <c r="OI47" s="16">
        <v>104.684</v>
      </c>
      <c r="OJ47" s="16">
        <v>114.863</v>
      </c>
      <c r="OK47" s="16">
        <v>121.386</v>
      </c>
      <c r="OL47" s="16">
        <v>119.968</v>
      </c>
      <c r="OM47" s="16">
        <v>129.197</v>
      </c>
      <c r="ON47" s="16">
        <v>103.134</v>
      </c>
      <c r="OO47" s="16">
        <v>110.416</v>
      </c>
      <c r="OP47" s="16">
        <v>109.523</v>
      </c>
      <c r="OQ47" s="16">
        <v>117.52800000000001</v>
      </c>
      <c r="OR47" s="16">
        <v>108.059</v>
      </c>
      <c r="OS47" s="16">
        <v>115.732</v>
      </c>
      <c r="OT47" s="16">
        <v>114.717</v>
      </c>
      <c r="OU47" s="16">
        <v>125.023</v>
      </c>
      <c r="OV47" s="16">
        <v>100.64700000000001</v>
      </c>
      <c r="OW47" s="16">
        <v>108.976</v>
      </c>
      <c r="OX47" s="16">
        <v>108.071</v>
      </c>
      <c r="OY47" s="16">
        <v>117.449</v>
      </c>
      <c r="OZ47" s="16">
        <v>96.373999999999995</v>
      </c>
      <c r="PA47" s="16">
        <v>104.499</v>
      </c>
      <c r="PB47" s="16">
        <v>103.864</v>
      </c>
      <c r="PC47" s="16">
        <v>112.602</v>
      </c>
      <c r="PD47" s="23">
        <v>19</v>
      </c>
      <c r="PE47" s="16">
        <v>101.22199999999999</v>
      </c>
      <c r="PF47" s="16">
        <v>102.444</v>
      </c>
      <c r="PG47" s="16">
        <v>102.35599999999999</v>
      </c>
      <c r="PH47" s="16">
        <v>108.67</v>
      </c>
      <c r="PI47" s="16">
        <v>109.861</v>
      </c>
      <c r="PJ47" s="16">
        <v>109.785</v>
      </c>
      <c r="PK47" s="16">
        <v>101.45399999999999</v>
      </c>
      <c r="PL47" s="16">
        <v>102.649</v>
      </c>
      <c r="PM47" s="16">
        <v>105.45699999999999</v>
      </c>
      <c r="PN47" s="16">
        <v>107.648</v>
      </c>
      <c r="PO47" s="16">
        <v>106.863</v>
      </c>
      <c r="PP47" s="16">
        <v>108.78700000000001</v>
      </c>
      <c r="PQ47" s="16">
        <v>108.042</v>
      </c>
      <c r="PR47" s="16">
        <v>108.70399999999999</v>
      </c>
      <c r="PS47" s="16">
        <v>107.95699999999999</v>
      </c>
      <c r="PT47" s="16">
        <v>108.589</v>
      </c>
      <c r="PU47" s="16">
        <v>107.702</v>
      </c>
      <c r="PV47" s="16">
        <v>109.407</v>
      </c>
      <c r="PW47" s="16">
        <v>108.413</v>
      </c>
      <c r="PX47" s="16">
        <v>105.38500000000001</v>
      </c>
      <c r="PY47" s="16">
        <v>105.91800000000001</v>
      </c>
      <c r="PZ47" s="16">
        <v>115.88</v>
      </c>
      <c r="QA47" s="16">
        <v>113.682</v>
      </c>
      <c r="QB47" s="16">
        <v>107.872</v>
      </c>
      <c r="QC47" s="16">
        <v>108.303</v>
      </c>
      <c r="QD47" s="16">
        <v>109.447</v>
      </c>
      <c r="QE47" s="16"/>
      <c r="QF47" s="23">
        <v>19</v>
      </c>
      <c r="QG47" s="16">
        <v>100.88200000000001</v>
      </c>
      <c r="QH47" s="16">
        <v>102.008</v>
      </c>
      <c r="QI47" s="16">
        <v>101.952</v>
      </c>
      <c r="QJ47" s="16">
        <v>108.294</v>
      </c>
      <c r="QK47" s="16">
        <v>109.396</v>
      </c>
      <c r="QL47" s="16">
        <v>109.351</v>
      </c>
      <c r="QM47" s="16">
        <v>101.06699999999999</v>
      </c>
      <c r="QN47" s="16">
        <v>102.203</v>
      </c>
      <c r="QO47" s="16">
        <v>105.068</v>
      </c>
      <c r="QP47" s="16">
        <v>107.32</v>
      </c>
      <c r="QQ47" s="16">
        <v>106.494</v>
      </c>
      <c r="QR47" s="16">
        <v>108.371</v>
      </c>
      <c r="QS47" s="16">
        <v>107.583</v>
      </c>
      <c r="QT47" s="16">
        <v>108.318</v>
      </c>
      <c r="QU47" s="16">
        <v>107.529</v>
      </c>
      <c r="QV47" s="16">
        <v>108.26600000000001</v>
      </c>
      <c r="QW47" s="16">
        <v>107.34099999999999</v>
      </c>
      <c r="QX47" s="16">
        <v>109.10299999999999</v>
      </c>
      <c r="QY47" s="16">
        <v>108.131</v>
      </c>
      <c r="QZ47" s="16">
        <v>109.10299999999999</v>
      </c>
      <c r="RA47" s="16">
        <v>108.131</v>
      </c>
      <c r="RB47" s="16">
        <v>115.554</v>
      </c>
      <c r="RC47" s="16">
        <v>113.31399999999999</v>
      </c>
      <c r="RD47" s="16">
        <v>107.526</v>
      </c>
      <c r="RE47" s="16">
        <v>107.95099999999999</v>
      </c>
      <c r="RF47" s="16">
        <v>109.039</v>
      </c>
    </row>
    <row r="48" spans="1:474" x14ac:dyDescent="0.25">
      <c r="A48" s="69"/>
      <c r="B48" s="20">
        <v>71.569999999999993</v>
      </c>
      <c r="C48" s="9">
        <v>0.25</v>
      </c>
      <c r="D48" s="9" t="s">
        <v>16</v>
      </c>
      <c r="E48" s="5">
        <v>17</v>
      </c>
      <c r="F48" s="16">
        <v>103.08</v>
      </c>
      <c r="G48" s="16">
        <v>110.54</v>
      </c>
      <c r="H48" s="16">
        <v>95.36</v>
      </c>
      <c r="I48" s="16">
        <v>103.33</v>
      </c>
      <c r="J48" s="16">
        <v>94.59</v>
      </c>
      <c r="K48" s="16">
        <v>102.62</v>
      </c>
      <c r="L48" s="16">
        <v>95.07</v>
      </c>
      <c r="M48" s="16">
        <v>103.07</v>
      </c>
      <c r="N48" s="16">
        <v>100.68</v>
      </c>
      <c r="O48" s="16">
        <v>108.17</v>
      </c>
      <c r="P48" s="16">
        <v>98.03</v>
      </c>
      <c r="Q48" s="16">
        <v>105.8</v>
      </c>
      <c r="R48" s="16">
        <v>97.46</v>
      </c>
      <c r="S48" s="16">
        <v>105.28</v>
      </c>
      <c r="T48" s="16">
        <v>98.2</v>
      </c>
      <c r="U48" s="16">
        <v>105.95</v>
      </c>
      <c r="V48" s="16">
        <v>100.79</v>
      </c>
      <c r="W48" s="16">
        <f t="shared" si="456"/>
        <v>107.342</v>
      </c>
      <c r="X48" s="16">
        <f t="shared" si="457"/>
        <v>106.98800000000001</v>
      </c>
      <c r="Y48" s="16">
        <f t="shared" si="458"/>
        <v>107.03400000000001</v>
      </c>
      <c r="Z48" s="16">
        <f t="shared" si="120"/>
        <v>115.673</v>
      </c>
      <c r="AA48" s="16">
        <f t="shared" si="121"/>
        <v>115.622</v>
      </c>
      <c r="AB48" s="16">
        <f t="shared" si="459"/>
        <v>107.02600000000001</v>
      </c>
      <c r="AC48" s="16">
        <f t="shared" si="122"/>
        <v>116.247</v>
      </c>
      <c r="AD48" s="16">
        <f t="shared" si="460"/>
        <v>107.27400000000002</v>
      </c>
      <c r="AE48" s="16">
        <f t="shared" si="461"/>
        <v>107.29400000000001</v>
      </c>
      <c r="AF48" s="16">
        <f t="shared" si="462"/>
        <v>106.294</v>
      </c>
      <c r="AG48" s="16">
        <f t="shared" si="463"/>
        <v>100.73099999999999</v>
      </c>
      <c r="AH48" s="16">
        <f t="shared" si="464"/>
        <v>100.629</v>
      </c>
      <c r="AI48" s="16">
        <f t="shared" si="465"/>
        <v>100.66800000000001</v>
      </c>
      <c r="AJ48" s="16">
        <f t="shared" si="466"/>
        <v>104.45699999999999</v>
      </c>
      <c r="AK48" s="16">
        <f t="shared" si="467"/>
        <v>106.56399999999999</v>
      </c>
      <c r="AL48" s="16">
        <f t="shared" si="467"/>
        <v>106.05500000000001</v>
      </c>
      <c r="AM48" s="16">
        <f t="shared" si="468"/>
        <v>106.52100000000002</v>
      </c>
      <c r="AN48" s="16">
        <f t="shared" si="469"/>
        <v>105.995</v>
      </c>
      <c r="AO48" s="16">
        <f t="shared" si="470"/>
        <v>106.53300000000002</v>
      </c>
      <c r="AP48" s="16">
        <f t="shared" si="471"/>
        <v>106.00900000000001</v>
      </c>
      <c r="AQ48" s="16">
        <f t="shared" si="472"/>
        <v>107.36799999999999</v>
      </c>
      <c r="AR48" s="16">
        <f t="shared" si="472"/>
        <v>106.79</v>
      </c>
      <c r="AS48" s="16">
        <f t="shared" si="472"/>
        <v>107.999</v>
      </c>
      <c r="AT48" s="16">
        <f t="shared" si="472"/>
        <v>107.639</v>
      </c>
      <c r="AU48" s="16">
        <f t="shared" si="473"/>
        <v>104.35599999999999</v>
      </c>
      <c r="AV48" s="16">
        <f t="shared" si="474"/>
        <v>104.875</v>
      </c>
      <c r="AW48" s="16">
        <f t="shared" si="475"/>
        <v>114.35899999999999</v>
      </c>
      <c r="AX48" s="16">
        <f t="shared" si="476"/>
        <v>111.919</v>
      </c>
      <c r="AY48" s="16">
        <f t="shared" si="477"/>
        <v>106.855</v>
      </c>
      <c r="AZ48" s="16">
        <f t="shared" si="478"/>
        <v>107.25700000000001</v>
      </c>
      <c r="BA48" s="16">
        <f t="shared" si="479"/>
        <v>107.18400000000001</v>
      </c>
      <c r="BB48" s="16">
        <f t="shared" si="153"/>
        <v>100.789</v>
      </c>
      <c r="BC48" s="16">
        <f t="shared" si="154"/>
        <v>102.126</v>
      </c>
      <c r="BD48" s="16">
        <f t="shared" si="155"/>
        <v>103.449</v>
      </c>
      <c r="BE48" s="16">
        <f t="shared" si="156"/>
        <v>104.76</v>
      </c>
      <c r="BF48" s="16">
        <f t="shared" si="157"/>
        <v>106.05800000000001</v>
      </c>
      <c r="BG48" s="16">
        <f t="shared" si="158"/>
        <v>107.34</v>
      </c>
      <c r="BH48" s="16">
        <f t="shared" si="159"/>
        <v>108.61</v>
      </c>
      <c r="BI48" s="16">
        <f t="shared" si="160"/>
        <v>109.864</v>
      </c>
      <c r="BJ48" s="16">
        <f t="shared" si="161"/>
        <v>111.10299999999999</v>
      </c>
      <c r="BK48" s="16">
        <f t="shared" si="162"/>
        <v>112.328</v>
      </c>
      <c r="BL48" s="16">
        <f t="shared" si="163"/>
        <v>113.53700000000001</v>
      </c>
      <c r="BM48" s="16">
        <f t="shared" si="164"/>
        <v>114.73099999999999</v>
      </c>
      <c r="BN48" s="16"/>
      <c r="BO48" s="16"/>
      <c r="BP48" s="16"/>
      <c r="BQ48" s="16">
        <f t="shared" si="480"/>
        <v>107.639</v>
      </c>
      <c r="BR48" s="16">
        <f t="shared" si="480"/>
        <v>108.309</v>
      </c>
      <c r="BS48" s="16">
        <f t="shared" si="480"/>
        <v>108.98</v>
      </c>
      <c r="BT48" s="16">
        <f t="shared" si="480"/>
        <v>109.649</v>
      </c>
      <c r="BU48" s="16">
        <f t="shared" si="480"/>
        <v>110.31399999999999</v>
      </c>
      <c r="BV48" s="16">
        <f t="shared" si="480"/>
        <v>110.98</v>
      </c>
      <c r="BW48" s="16">
        <f t="shared" si="480"/>
        <v>111.64100000000001</v>
      </c>
      <c r="BX48" s="16">
        <f t="shared" si="480"/>
        <v>112.301</v>
      </c>
      <c r="BY48" s="16">
        <f t="shared" si="480"/>
        <v>112.958</v>
      </c>
      <c r="BZ48" s="16">
        <f t="shared" si="480"/>
        <v>113.61199999999999</v>
      </c>
      <c r="CA48" s="16">
        <f t="shared" si="480"/>
        <v>114.26600000000001</v>
      </c>
      <c r="CB48" s="16">
        <f t="shared" si="480"/>
        <v>114.914</v>
      </c>
      <c r="CC48" s="16"/>
      <c r="CD48" s="16"/>
      <c r="CE48" s="16">
        <f t="shared" si="481"/>
        <v>104.086</v>
      </c>
      <c r="CF48" s="16">
        <f t="shared" si="482"/>
        <v>105.224</v>
      </c>
      <c r="CG48" s="16">
        <f t="shared" si="483"/>
        <v>106.351</v>
      </c>
      <c r="CH48" s="16">
        <f t="shared" si="484"/>
        <v>107.46899999999999</v>
      </c>
      <c r="CI48" s="16">
        <f t="shared" si="485"/>
        <v>108.574</v>
      </c>
      <c r="CJ48" s="16">
        <f t="shared" si="486"/>
        <v>109.666</v>
      </c>
      <c r="CK48" s="16">
        <f t="shared" si="487"/>
        <v>110.747</v>
      </c>
      <c r="CL48" s="16">
        <f t="shared" si="488"/>
        <v>111.815</v>
      </c>
      <c r="CM48" s="16">
        <f t="shared" si="489"/>
        <v>112.871</v>
      </c>
      <c r="CN48" s="16">
        <f t="shared" si="490"/>
        <v>113.914</v>
      </c>
      <c r="CO48" s="16">
        <f t="shared" si="491"/>
        <v>114.94499999999999</v>
      </c>
      <c r="CP48" s="16">
        <f t="shared" si="492"/>
        <v>115.965</v>
      </c>
      <c r="CQ48" s="16"/>
      <c r="CR48" s="16"/>
      <c r="CS48" s="16">
        <f t="shared" si="493"/>
        <v>106.724</v>
      </c>
      <c r="CT48" s="16">
        <f t="shared" si="494"/>
        <v>105.587</v>
      </c>
      <c r="CU48" s="16">
        <f t="shared" si="495"/>
        <v>116.009</v>
      </c>
      <c r="CV48" s="16">
        <f t="shared" si="496"/>
        <v>107.342</v>
      </c>
      <c r="CW48" s="16">
        <f t="shared" si="497"/>
        <v>106.79</v>
      </c>
      <c r="CX48" s="16">
        <f t="shared" si="498"/>
        <v>114.35899999999999</v>
      </c>
      <c r="CY48" s="16">
        <f t="shared" si="499"/>
        <v>107.843</v>
      </c>
      <c r="CZ48" s="16">
        <f t="shared" si="500"/>
        <v>107.76900000000001</v>
      </c>
      <c r="DA48" s="16">
        <f t="shared" si="501"/>
        <v>115.32900000000001</v>
      </c>
      <c r="DB48" s="16">
        <f t="shared" si="502"/>
        <v>107.82000000000001</v>
      </c>
      <c r="DC48" s="16">
        <f t="shared" si="503"/>
        <v>107.13200000000001</v>
      </c>
      <c r="DD48" s="16">
        <f t="shared" si="504"/>
        <v>118.25600000000001</v>
      </c>
      <c r="DE48" s="16">
        <f t="shared" si="505"/>
        <v>108.06400000000001</v>
      </c>
      <c r="DF48" s="16">
        <f t="shared" si="506"/>
        <v>106.279</v>
      </c>
      <c r="DG48" s="16">
        <f t="shared" si="507"/>
        <v>116.154</v>
      </c>
      <c r="DH48" s="16">
        <f t="shared" si="508"/>
        <v>106.53000000000002</v>
      </c>
      <c r="DI48" s="16">
        <f t="shared" si="509"/>
        <v>105.617</v>
      </c>
      <c r="DJ48" s="16">
        <f t="shared" si="510"/>
        <v>114.49000000000002</v>
      </c>
      <c r="DK48" s="16">
        <f t="shared" si="511"/>
        <v>107.254</v>
      </c>
      <c r="DL48" s="16">
        <f t="shared" si="512"/>
        <v>106.77900000000001</v>
      </c>
      <c r="DM48" s="16">
        <f t="shared" si="513"/>
        <v>114.29700000000001</v>
      </c>
      <c r="DN48" s="16">
        <f t="shared" si="514"/>
        <v>107.66600000000001</v>
      </c>
      <c r="DO48" s="16">
        <f t="shared" si="515"/>
        <v>107.10400000000001</v>
      </c>
      <c r="DP48" s="16">
        <f t="shared" si="345"/>
        <v>123.563</v>
      </c>
      <c r="DQ48" s="16">
        <f t="shared" si="516"/>
        <v>108.16300000000001</v>
      </c>
      <c r="DR48" s="16">
        <f t="shared" si="517"/>
        <v>107.61100000000002</v>
      </c>
      <c r="DS48" s="16">
        <f t="shared" si="518"/>
        <v>116.59100000000001</v>
      </c>
      <c r="DT48" s="16">
        <f t="shared" si="519"/>
        <v>108.10900000000001</v>
      </c>
      <c r="DU48" s="16">
        <f t="shared" si="520"/>
        <v>107.89800000000001</v>
      </c>
      <c r="DV48" s="16">
        <f t="shared" si="521"/>
        <v>116.10200000000002</v>
      </c>
      <c r="DW48" s="16">
        <v>108.29</v>
      </c>
      <c r="DX48" s="16">
        <f t="shared" si="346"/>
        <v>107.78100000000002</v>
      </c>
      <c r="DY48" s="16">
        <f t="shared" si="347"/>
        <v>107.76600000000001</v>
      </c>
      <c r="DZ48" s="16">
        <f t="shared" si="348"/>
        <v>109.27900000000001</v>
      </c>
      <c r="EA48" s="16">
        <f t="shared" si="349"/>
        <v>109.31400000000001</v>
      </c>
      <c r="EB48" s="16">
        <f t="shared" si="350"/>
        <v>107.974</v>
      </c>
      <c r="EC48" s="16">
        <f t="shared" si="351"/>
        <v>108.59400000000001</v>
      </c>
      <c r="ED48" s="38">
        <f t="shared" si="522"/>
        <v>109.06800000000001</v>
      </c>
      <c r="EE48" s="16">
        <f t="shared" si="523"/>
        <v>109.577</v>
      </c>
      <c r="EF48" s="16">
        <f t="shared" si="524"/>
        <v>109.04300000000001</v>
      </c>
      <c r="EG48" s="16">
        <f t="shared" si="525"/>
        <v>109.56900000000002</v>
      </c>
      <c r="EH48" s="16">
        <f t="shared" si="352"/>
        <v>109.051</v>
      </c>
      <c r="EI48" s="16">
        <f t="shared" si="353"/>
        <v>109.575</v>
      </c>
      <c r="EJ48" s="16">
        <f t="shared" si="354"/>
        <v>108.02000000000001</v>
      </c>
      <c r="EK48" s="16">
        <f t="shared" si="526"/>
        <v>102.45700000000001</v>
      </c>
      <c r="EL48" s="16">
        <f t="shared" si="527"/>
        <v>102.96599999999999</v>
      </c>
      <c r="EM48" s="16">
        <f t="shared" si="355"/>
        <v>102.398</v>
      </c>
      <c r="EN48" s="16">
        <f t="shared" si="356"/>
        <v>102.92400000000001</v>
      </c>
      <c r="EO48" s="16">
        <f t="shared" si="357"/>
        <v>102.425</v>
      </c>
      <c r="EP48" s="16">
        <f t="shared" si="358"/>
        <v>102.949</v>
      </c>
      <c r="EQ48" s="16">
        <f t="shared" si="359"/>
        <v>106.18300000000001</v>
      </c>
      <c r="ER48" s="16">
        <f t="shared" si="360"/>
        <v>106.69199999999999</v>
      </c>
      <c r="ES48" s="16">
        <f t="shared" si="528"/>
        <v>109.72500000000001</v>
      </c>
      <c r="ET48" s="16">
        <f t="shared" si="529"/>
        <v>109.874</v>
      </c>
      <c r="EU48" s="16">
        <f t="shared" si="361"/>
        <v>109.36500000000001</v>
      </c>
      <c r="EV48" s="16">
        <f t="shared" si="362"/>
        <v>108.00900000000001</v>
      </c>
      <c r="EW48" s="16">
        <f t="shared" si="530"/>
        <v>109.09400000000001</v>
      </c>
      <c r="EX48" s="16">
        <f t="shared" si="531"/>
        <v>109.02500000000001</v>
      </c>
      <c r="EY48" s="16">
        <f t="shared" si="363"/>
        <v>108.51600000000002</v>
      </c>
      <c r="EZ48" s="16">
        <f t="shared" si="364"/>
        <v>106.08200000000001</v>
      </c>
      <c r="FA48" s="16">
        <f t="shared" si="365"/>
        <v>107.11</v>
      </c>
      <c r="FB48" s="16">
        <f t="shared" si="366"/>
        <v>106.60100000000001</v>
      </c>
      <c r="FC48" s="16">
        <f t="shared" si="367"/>
        <v>116.08500000000001</v>
      </c>
      <c r="FD48" s="16">
        <f t="shared" si="368"/>
        <v>116.59399999999999</v>
      </c>
      <c r="FE48" s="16">
        <f t="shared" si="369"/>
        <v>108.58100000000002</v>
      </c>
      <c r="FF48" s="16">
        <f t="shared" si="370"/>
        <v>109.09</v>
      </c>
      <c r="FG48" s="16">
        <f t="shared" si="371"/>
        <v>113.64500000000001</v>
      </c>
      <c r="FH48" s="16">
        <f t="shared" si="372"/>
        <v>114.154</v>
      </c>
      <c r="FI48" s="16">
        <f t="shared" si="373"/>
        <v>108.98300000000002</v>
      </c>
      <c r="FJ48" s="16">
        <f t="shared" si="532"/>
        <v>93.228000000000009</v>
      </c>
      <c r="FK48" s="16">
        <f t="shared" si="374"/>
        <v>109.492</v>
      </c>
      <c r="FL48" s="47">
        <f t="shared" si="375"/>
        <v>108.941</v>
      </c>
      <c r="FM48" s="16">
        <f t="shared" si="376"/>
        <v>108.941</v>
      </c>
      <c r="FN48" s="16">
        <f t="shared" si="377"/>
        <v>108.94200000000001</v>
      </c>
      <c r="FO48" s="16">
        <f t="shared" si="378"/>
        <v>108.95800000000001</v>
      </c>
      <c r="FP48" s="16">
        <f t="shared" si="379"/>
        <v>108.941</v>
      </c>
      <c r="FQ48" s="16">
        <f t="shared" si="380"/>
        <v>108.94000000000001</v>
      </c>
      <c r="FR48" s="16">
        <f t="shared" si="381"/>
        <v>109.465</v>
      </c>
      <c r="FS48" s="16">
        <v>98.44</v>
      </c>
      <c r="FT48" s="16">
        <f t="shared" si="533"/>
        <v>105.095</v>
      </c>
      <c r="FU48" s="16">
        <f t="shared" si="382"/>
        <v>105.024</v>
      </c>
      <c r="FV48" s="16">
        <f t="shared" si="383"/>
        <v>105.045</v>
      </c>
      <c r="FW48" s="16">
        <f t="shared" si="534"/>
        <v>98.374000000000009</v>
      </c>
      <c r="FX48" s="16">
        <f t="shared" si="384"/>
        <v>98.307000000000002</v>
      </c>
      <c r="FY48" s="16">
        <f t="shared" si="385"/>
        <v>102.179</v>
      </c>
      <c r="FZ48" s="16">
        <f t="shared" si="535"/>
        <v>104.32900000000001</v>
      </c>
      <c r="GA48" s="16">
        <f t="shared" si="536"/>
        <v>103.744</v>
      </c>
      <c r="GB48" s="16">
        <f t="shared" si="386"/>
        <v>104.28599999999999</v>
      </c>
      <c r="GC48" s="16">
        <f t="shared" si="387"/>
        <v>103.684</v>
      </c>
      <c r="GD48" s="16">
        <f t="shared" si="388"/>
        <v>104.298</v>
      </c>
      <c r="GE48" s="16">
        <f t="shared" si="389"/>
        <v>103.69799999999999</v>
      </c>
      <c r="GF48" s="16">
        <f t="shared" si="537"/>
        <v>105.84</v>
      </c>
      <c r="GG48" s="16">
        <f t="shared" si="538"/>
        <v>105.661</v>
      </c>
      <c r="GH48" s="16">
        <f t="shared" si="539"/>
        <v>105.152</v>
      </c>
      <c r="GI48" s="16">
        <f t="shared" si="540"/>
        <v>104.50800000000001</v>
      </c>
      <c r="GJ48" s="16">
        <f t="shared" si="390"/>
        <v>102.08200000000001</v>
      </c>
      <c r="GK48" s="16">
        <f t="shared" si="391"/>
        <v>102.553</v>
      </c>
      <c r="GL48" s="16">
        <f t="shared" si="392"/>
        <v>112.21000000000001</v>
      </c>
      <c r="GM48" s="16">
        <f t="shared" si="393"/>
        <v>109.745</v>
      </c>
      <c r="GN48" s="16">
        <f t="shared" si="394"/>
        <v>104.60900000000001</v>
      </c>
      <c r="GO48" s="16">
        <f t="shared" si="395"/>
        <v>105.021</v>
      </c>
      <c r="GP48" s="16">
        <f t="shared" si="396"/>
        <v>104.944</v>
      </c>
      <c r="GQ48" s="16">
        <v>106.17</v>
      </c>
      <c r="GR48" s="16">
        <f t="shared" si="397"/>
        <v>105.58499999999999</v>
      </c>
      <c r="GS48" s="16">
        <f t="shared" si="541"/>
        <v>106.93599999999999</v>
      </c>
      <c r="GT48" s="16">
        <f t="shared" si="542"/>
        <v>107.521</v>
      </c>
      <c r="GU48" s="16">
        <f t="shared" si="543"/>
        <v>106.90800000000002</v>
      </c>
      <c r="GV48" s="16">
        <f t="shared" si="544"/>
        <v>107.51</v>
      </c>
      <c r="GW48" s="16">
        <f t="shared" si="398"/>
        <v>106.917</v>
      </c>
      <c r="GX48" s="16">
        <f t="shared" si="399"/>
        <v>107.51700000000001</v>
      </c>
      <c r="GY48" s="16">
        <f t="shared" si="545"/>
        <v>100.215</v>
      </c>
      <c r="GZ48" s="16">
        <f t="shared" si="546"/>
        <v>100.80000000000001</v>
      </c>
      <c r="HA48" s="16">
        <f t="shared" si="400"/>
        <v>100.179</v>
      </c>
      <c r="HB48" s="16">
        <f t="shared" si="401"/>
        <v>100.77900000000001</v>
      </c>
      <c r="HC48" s="16">
        <f t="shared" si="402"/>
        <v>104.02</v>
      </c>
      <c r="HD48" s="16">
        <f t="shared" si="403"/>
        <v>104.605</v>
      </c>
      <c r="HE48" s="16">
        <f t="shared" si="547"/>
        <v>107.681</v>
      </c>
      <c r="HF48" s="16">
        <f t="shared" si="548"/>
        <v>108.087</v>
      </c>
      <c r="HG48" s="16">
        <f t="shared" si="404"/>
        <v>107.502</v>
      </c>
      <c r="HH48" s="16">
        <f t="shared" si="549"/>
        <v>106.99299999999999</v>
      </c>
      <c r="HI48" s="16">
        <f t="shared" si="550"/>
        <v>106.93400000000001</v>
      </c>
      <c r="HJ48" s="16">
        <f t="shared" si="405"/>
        <v>106.349</v>
      </c>
      <c r="HK48" s="16">
        <f t="shared" si="406"/>
        <v>103.923</v>
      </c>
      <c r="HL48" s="16">
        <f t="shared" si="407"/>
        <v>104.979</v>
      </c>
      <c r="HM48" s="16">
        <f t="shared" si="408"/>
        <v>104.39399999999999</v>
      </c>
      <c r="HN48" s="16">
        <f t="shared" si="409"/>
        <v>114.051</v>
      </c>
      <c r="HO48" s="16">
        <f t="shared" si="410"/>
        <v>114.63600000000001</v>
      </c>
      <c r="HP48" s="16">
        <f t="shared" si="411"/>
        <v>111.586</v>
      </c>
      <c r="HQ48" s="16">
        <f t="shared" si="412"/>
        <v>112.17100000000001</v>
      </c>
      <c r="HR48" s="16">
        <f t="shared" si="413"/>
        <v>106.45</v>
      </c>
      <c r="HS48" s="16">
        <f t="shared" si="414"/>
        <v>107.03500000000001</v>
      </c>
      <c r="HT48" s="16">
        <f t="shared" si="415"/>
        <v>106.86199999999999</v>
      </c>
      <c r="HU48" s="16">
        <f t="shared" si="416"/>
        <v>107.447</v>
      </c>
      <c r="HV48" s="16">
        <f t="shared" si="417"/>
        <v>106.816</v>
      </c>
      <c r="HW48" s="16">
        <f t="shared" si="418"/>
        <v>107.41600000000001</v>
      </c>
      <c r="HX48" s="16">
        <v>97.3</v>
      </c>
      <c r="HY48" s="16">
        <f t="shared" si="551"/>
        <v>103.97399999999999</v>
      </c>
      <c r="HZ48" s="16">
        <f t="shared" si="552"/>
        <v>103.89399999999999</v>
      </c>
      <c r="IA48" s="16">
        <f t="shared" si="419"/>
        <v>103.91799999999999</v>
      </c>
      <c r="IB48" s="16">
        <f t="shared" si="553"/>
        <v>97.220999999999989</v>
      </c>
      <c r="IC48" s="16">
        <f t="shared" si="420"/>
        <v>97.150999999999996</v>
      </c>
      <c r="ID48" s="16">
        <f t="shared" si="421"/>
        <v>101.047</v>
      </c>
      <c r="IE48" s="16">
        <f t="shared" si="554"/>
        <v>103.23699999999999</v>
      </c>
      <c r="IF48" s="16">
        <f t="shared" si="554"/>
        <v>102.613</v>
      </c>
      <c r="IG48" s="16">
        <f t="shared" si="422"/>
        <v>103.19699999999999</v>
      </c>
      <c r="IH48" s="16">
        <f t="shared" si="423"/>
        <v>102.553</v>
      </c>
      <c r="II48" s="16">
        <f t="shared" si="424"/>
        <v>103.208</v>
      </c>
      <c r="IJ48" s="16">
        <f t="shared" si="425"/>
        <v>102.568</v>
      </c>
      <c r="IK48" s="16">
        <f t="shared" si="555"/>
        <v>104.794</v>
      </c>
      <c r="IL48" s="16">
        <f t="shared" si="555"/>
        <v>104.49799999999999</v>
      </c>
      <c r="IM48" s="16">
        <f t="shared" si="556"/>
        <v>104.074</v>
      </c>
      <c r="IN48" s="16">
        <f t="shared" si="556"/>
        <v>103.39099999999999</v>
      </c>
      <c r="IO48" s="16">
        <f t="shared" si="426"/>
        <v>104.794</v>
      </c>
      <c r="IP48" s="16">
        <f t="shared" si="427"/>
        <v>104.49799999999999</v>
      </c>
      <c r="IQ48" s="16">
        <f t="shared" si="428"/>
        <v>111.133</v>
      </c>
      <c r="IR48" s="16">
        <f t="shared" si="429"/>
        <v>108.649</v>
      </c>
      <c r="IS48" s="16">
        <f t="shared" si="430"/>
        <v>103.496</v>
      </c>
      <c r="IT48" s="16">
        <f t="shared" si="431"/>
        <v>103.90599999999999</v>
      </c>
      <c r="IU48" s="16">
        <f t="shared" si="432"/>
        <v>103.82599999999999</v>
      </c>
      <c r="IV48" s="16">
        <v>105.14</v>
      </c>
      <c r="IW48" s="16">
        <f t="shared" si="433"/>
        <v>104.51600000000001</v>
      </c>
      <c r="IX48" s="16">
        <f t="shared" si="557"/>
        <v>105.877</v>
      </c>
      <c r="IY48" s="16">
        <f t="shared" si="558"/>
        <v>106.50099999999999</v>
      </c>
      <c r="IZ48" s="16">
        <f t="shared" si="559"/>
        <v>105.837</v>
      </c>
      <c r="JA48" s="16">
        <f t="shared" si="560"/>
        <v>106.48099999999999</v>
      </c>
      <c r="JB48" s="16">
        <f t="shared" si="434"/>
        <v>105.85</v>
      </c>
      <c r="JC48" s="16">
        <f t="shared" si="435"/>
        <v>106.49</v>
      </c>
      <c r="JD48" s="16">
        <f t="shared" si="436"/>
        <v>99.123999999999995</v>
      </c>
      <c r="JE48" s="16">
        <f t="shared" si="561"/>
        <v>99.74799999999999</v>
      </c>
      <c r="JF48" s="16">
        <f t="shared" si="437"/>
        <v>99.082999999999998</v>
      </c>
      <c r="JG48" s="16">
        <f t="shared" si="438"/>
        <v>99.722999999999999</v>
      </c>
      <c r="JH48" s="16">
        <f t="shared" si="439"/>
        <v>102.95</v>
      </c>
      <c r="JI48" s="16">
        <f t="shared" si="440"/>
        <v>103.574</v>
      </c>
      <c r="JJ48" s="16">
        <f t="shared" si="562"/>
        <v>106.697</v>
      </c>
      <c r="JK48" s="16">
        <f t="shared" si="563"/>
        <v>107.02499999999999</v>
      </c>
      <c r="JL48" s="16">
        <f t="shared" si="441"/>
        <v>106.401</v>
      </c>
      <c r="JM48" s="16">
        <f t="shared" si="564"/>
        <v>105.977</v>
      </c>
      <c r="JN48" s="16">
        <f t="shared" si="565"/>
        <v>105.91799999999999</v>
      </c>
      <c r="JO48" s="16">
        <f t="shared" si="442"/>
        <v>105.294</v>
      </c>
      <c r="JP48" s="16">
        <f t="shared" si="443"/>
        <v>106.697</v>
      </c>
      <c r="JQ48" s="16">
        <f t="shared" si="444"/>
        <v>107.02499999999999</v>
      </c>
      <c r="JR48" s="16">
        <f t="shared" si="445"/>
        <v>106.401</v>
      </c>
      <c r="JS48" s="16">
        <f t="shared" si="446"/>
        <v>113.036</v>
      </c>
      <c r="JT48" s="16">
        <f t="shared" si="447"/>
        <v>113.66</v>
      </c>
      <c r="JU48" s="16">
        <f t="shared" si="448"/>
        <v>110.55200000000001</v>
      </c>
      <c r="JV48" s="16">
        <f t="shared" si="449"/>
        <v>111.176</v>
      </c>
      <c r="JW48" s="16">
        <f t="shared" si="450"/>
        <v>105.399</v>
      </c>
      <c r="JX48" s="16">
        <f t="shared" si="451"/>
        <v>106.023</v>
      </c>
      <c r="JY48" s="16">
        <f t="shared" si="452"/>
        <v>105.809</v>
      </c>
      <c r="JZ48" s="16">
        <f t="shared" si="453"/>
        <v>106.43299999999999</v>
      </c>
      <c r="KA48" s="16">
        <f t="shared" si="454"/>
        <v>105.758</v>
      </c>
      <c r="KB48" s="16">
        <f t="shared" si="455"/>
        <v>106.398</v>
      </c>
      <c r="KC48" s="16"/>
      <c r="KD48" s="23">
        <v>5</v>
      </c>
      <c r="KE48" s="16">
        <v>109.16800000000001</v>
      </c>
      <c r="KF48" s="16">
        <v>108.824</v>
      </c>
      <c r="KG48" s="16">
        <v>108.791</v>
      </c>
      <c r="KH48" s="16">
        <f t="shared" si="123"/>
        <v>0.37700000000000955</v>
      </c>
      <c r="KI48" s="16">
        <v>109.47499999999999</v>
      </c>
      <c r="KJ48" s="16">
        <v>109.378</v>
      </c>
      <c r="KK48" s="16">
        <v>114.684</v>
      </c>
      <c r="KL48" s="16">
        <v>114.598</v>
      </c>
      <c r="KM48" s="16">
        <v>114.282</v>
      </c>
      <c r="KN48" s="16">
        <v>114.902</v>
      </c>
      <c r="KO48" s="16">
        <v>115.72</v>
      </c>
      <c r="KP48" s="16">
        <v>115.30800000000001</v>
      </c>
      <c r="KQ48" s="16">
        <v>115.295</v>
      </c>
      <c r="KR48" s="16">
        <v>114.672</v>
      </c>
      <c r="KS48" s="16">
        <v>110.011</v>
      </c>
      <c r="KT48" s="16">
        <v>116.247</v>
      </c>
      <c r="KU48" s="16">
        <v>115.673</v>
      </c>
      <c r="KV48" s="16">
        <v>115.622</v>
      </c>
      <c r="KW48" s="16">
        <v>109.10899999999999</v>
      </c>
      <c r="KX48" s="16">
        <v>108.663</v>
      </c>
      <c r="KY48" s="16">
        <v>108.669</v>
      </c>
      <c r="KZ48" s="16">
        <v>112.83499999999999</v>
      </c>
      <c r="LA48" s="16">
        <v>130.697</v>
      </c>
      <c r="LB48" s="16">
        <v>127.65600000000001</v>
      </c>
      <c r="LC48" s="16">
        <v>114.94199999999999</v>
      </c>
      <c r="LD48" s="16">
        <v>114.43300000000001</v>
      </c>
      <c r="LE48" s="16">
        <f t="shared" si="124"/>
        <v>0.40799999999998704</v>
      </c>
      <c r="LF48" s="16">
        <v>114.55500000000001</v>
      </c>
      <c r="LG48" s="16">
        <v>114.029</v>
      </c>
      <c r="LH48" s="16">
        <v>114.53400000000001</v>
      </c>
      <c r="LI48" s="16">
        <v>114.51</v>
      </c>
      <c r="LJ48" s="16">
        <v>114.776</v>
      </c>
      <c r="LK48" s="16">
        <v>114.539</v>
      </c>
      <c r="LL48" s="16">
        <v>114.50700000000001</v>
      </c>
      <c r="LM48" s="16">
        <v>114.5</v>
      </c>
      <c r="LN48" s="16">
        <v>114.01</v>
      </c>
      <c r="LO48" s="16">
        <v>115.746</v>
      </c>
      <c r="LP48" s="16">
        <v>115.16800000000001</v>
      </c>
      <c r="LQ48" s="16">
        <v>116.377</v>
      </c>
      <c r="LR48" s="16">
        <v>116.017</v>
      </c>
      <c r="LS48" s="16">
        <v>114.661</v>
      </c>
      <c r="LT48" s="16">
        <v>112.73399999999999</v>
      </c>
      <c r="LU48" s="16">
        <v>113.253</v>
      </c>
      <c r="LV48" s="16">
        <v>122.73699999999999</v>
      </c>
      <c r="LW48" s="16">
        <v>120.297</v>
      </c>
      <c r="LX48" s="16">
        <v>115.233</v>
      </c>
      <c r="LY48" s="16">
        <v>115.63500000000001</v>
      </c>
      <c r="LZ48" s="16">
        <v>115.185</v>
      </c>
      <c r="MA48" s="16">
        <v>115.161</v>
      </c>
      <c r="MB48" s="16">
        <v>115.444</v>
      </c>
      <c r="MC48" s="16">
        <v>115.191</v>
      </c>
      <c r="MD48" s="16">
        <v>115.158</v>
      </c>
      <c r="ME48" s="16">
        <v>115.15</v>
      </c>
      <c r="MF48" s="16">
        <v>109.167</v>
      </c>
      <c r="MG48" s="16">
        <v>110.504</v>
      </c>
      <c r="MH48" s="16">
        <v>111.827</v>
      </c>
      <c r="MI48" s="16">
        <v>113.13800000000001</v>
      </c>
      <c r="MJ48" s="16">
        <v>114.43600000000001</v>
      </c>
      <c r="MK48" s="16">
        <v>115.718</v>
      </c>
      <c r="ML48" s="16">
        <v>116.988</v>
      </c>
      <c r="MM48" s="16">
        <v>118.242</v>
      </c>
      <c r="MN48" s="16">
        <v>119.48099999999999</v>
      </c>
      <c r="MO48" s="16">
        <v>120.706</v>
      </c>
      <c r="MP48" s="16">
        <v>121.91500000000001</v>
      </c>
      <c r="MQ48" s="16">
        <v>123.10899999999999</v>
      </c>
      <c r="MR48" s="16">
        <v>116.017</v>
      </c>
      <c r="MS48" s="16">
        <v>116.687</v>
      </c>
      <c r="MT48" s="16">
        <v>117.358</v>
      </c>
      <c r="MU48" s="16">
        <v>118.027</v>
      </c>
      <c r="MV48" s="16">
        <v>118.69199999999999</v>
      </c>
      <c r="MW48" s="16">
        <v>119.358</v>
      </c>
      <c r="MX48" s="16">
        <v>120.01900000000001</v>
      </c>
      <c r="MY48" s="16">
        <v>120.679</v>
      </c>
      <c r="MZ48" s="16">
        <v>121.336</v>
      </c>
      <c r="NA48" s="16">
        <v>121.99</v>
      </c>
      <c r="NB48" s="16">
        <v>122.64400000000001</v>
      </c>
      <c r="NC48" s="16">
        <v>123.292</v>
      </c>
      <c r="ND48" s="16">
        <v>112.464</v>
      </c>
      <c r="NE48" s="16">
        <v>113.602</v>
      </c>
      <c r="NF48" s="16">
        <v>114.729</v>
      </c>
      <c r="NG48" s="16">
        <v>115.84699999999999</v>
      </c>
      <c r="NH48" s="16">
        <v>116.952</v>
      </c>
      <c r="NI48" s="16">
        <v>118.044</v>
      </c>
      <c r="NJ48" s="16">
        <v>119.125</v>
      </c>
      <c r="NK48" s="16">
        <v>120.193</v>
      </c>
      <c r="NL48" s="16">
        <v>121.249</v>
      </c>
      <c r="NM48" s="16">
        <v>122.292</v>
      </c>
      <c r="NN48" s="16">
        <v>123.32299999999999</v>
      </c>
      <c r="NO48" s="16">
        <v>124.343</v>
      </c>
      <c r="NP48" s="16">
        <v>120.035</v>
      </c>
      <c r="NQ48" s="16">
        <v>125.96899999999999</v>
      </c>
      <c r="NR48" s="16">
        <v>124.83199999999999</v>
      </c>
      <c r="NS48" s="16">
        <v>135.25399999999999</v>
      </c>
      <c r="NT48" s="16">
        <v>109.16800000000001</v>
      </c>
      <c r="NU48" s="16">
        <v>115.72</v>
      </c>
      <c r="NV48" s="16">
        <v>115.16800000000001</v>
      </c>
      <c r="NW48" s="16">
        <v>122.73699999999999</v>
      </c>
      <c r="NX48" s="16">
        <v>105.297</v>
      </c>
      <c r="NY48" s="16">
        <v>112.35</v>
      </c>
      <c r="NZ48" s="16">
        <v>119.836</v>
      </c>
      <c r="OA48" s="16">
        <v>112.276</v>
      </c>
      <c r="OB48" s="16">
        <v>113.863</v>
      </c>
      <c r="OC48" s="16">
        <v>120.893</v>
      </c>
      <c r="OD48" s="16">
        <v>131.32900000000001</v>
      </c>
      <c r="OE48" s="16">
        <v>120.205</v>
      </c>
      <c r="OF48" s="16">
        <v>105.498</v>
      </c>
      <c r="OG48" s="16">
        <v>112.77200000000001</v>
      </c>
      <c r="OH48" s="16">
        <v>120.86199999999999</v>
      </c>
      <c r="OI48" s="16">
        <v>110.98699999999999</v>
      </c>
      <c r="OJ48" s="16">
        <v>120.386</v>
      </c>
      <c r="OK48" s="16">
        <v>126.126</v>
      </c>
      <c r="OL48" s="16">
        <v>125.21299999999999</v>
      </c>
      <c r="OM48" s="16">
        <v>134.08600000000001</v>
      </c>
      <c r="ON48" s="16">
        <v>109.634</v>
      </c>
      <c r="OO48" s="16">
        <v>116.098</v>
      </c>
      <c r="OP48" s="16">
        <v>115.623</v>
      </c>
      <c r="OQ48" s="16">
        <v>123.14100000000001</v>
      </c>
      <c r="OR48" s="16">
        <v>114.083</v>
      </c>
      <c r="OS48" s="16">
        <v>120.959</v>
      </c>
      <c r="OT48" s="16">
        <v>120.39700000000001</v>
      </c>
      <c r="OU48" s="16">
        <v>130.304</v>
      </c>
      <c r="OV48" s="16">
        <v>107.71</v>
      </c>
      <c r="OW48" s="16">
        <v>115.083</v>
      </c>
      <c r="OX48" s="16">
        <v>114.53100000000001</v>
      </c>
      <c r="OY48" s="16">
        <v>123.511</v>
      </c>
      <c r="OZ48" s="16">
        <v>102.97199999999999</v>
      </c>
      <c r="PA48" s="16">
        <v>110.291</v>
      </c>
      <c r="PB48" s="16">
        <v>110.08</v>
      </c>
      <c r="PC48" s="16">
        <v>118.28400000000001</v>
      </c>
      <c r="PD48" s="23">
        <v>5</v>
      </c>
      <c r="PE48" s="16">
        <v>106.98699999999999</v>
      </c>
      <c r="PF48" s="16">
        <v>106.599</v>
      </c>
      <c r="PG48" s="16">
        <v>106.583</v>
      </c>
      <c r="PH48" s="16">
        <v>113.642</v>
      </c>
      <c r="PI48" s="16">
        <v>113.18300000000001</v>
      </c>
      <c r="PJ48" s="16">
        <v>113.188</v>
      </c>
      <c r="PK48" s="16">
        <v>106.92100000000001</v>
      </c>
      <c r="PL48" s="16">
        <v>106.45</v>
      </c>
      <c r="PM48" s="16">
        <v>110.726</v>
      </c>
      <c r="PN48" s="16">
        <v>112.876</v>
      </c>
      <c r="PO48" s="16">
        <v>112.291</v>
      </c>
      <c r="PP48" s="16">
        <v>112.44499999999999</v>
      </c>
      <c r="PQ48" s="16">
        <v>111.843</v>
      </c>
      <c r="PR48" s="16">
        <v>112.441</v>
      </c>
      <c r="PS48" s="16">
        <v>111.84099999999999</v>
      </c>
      <c r="PT48" s="16">
        <v>113.699</v>
      </c>
      <c r="PU48" s="16">
        <v>113.05500000000001</v>
      </c>
      <c r="PV48" s="16">
        <v>114.387</v>
      </c>
      <c r="PW48" s="16">
        <v>114.208</v>
      </c>
      <c r="PX48" s="16">
        <v>110.629</v>
      </c>
      <c r="PY48" s="16">
        <v>111.1</v>
      </c>
      <c r="PZ48" s="16">
        <v>120.75700000000001</v>
      </c>
      <c r="QA48" s="16">
        <v>118.292</v>
      </c>
      <c r="QB48" s="16">
        <v>113.15600000000001</v>
      </c>
      <c r="QC48" s="16">
        <v>113.568</v>
      </c>
      <c r="QD48" s="16">
        <v>113.087</v>
      </c>
      <c r="QE48" s="16"/>
      <c r="QF48" s="23">
        <v>5</v>
      </c>
      <c r="QG48" s="16">
        <v>105.959</v>
      </c>
      <c r="QH48" s="16">
        <v>105.53400000000001</v>
      </c>
      <c r="QI48" s="16">
        <v>105.536</v>
      </c>
      <c r="QJ48" s="16">
        <v>112.633</v>
      </c>
      <c r="QK48" s="16">
        <v>112.128</v>
      </c>
      <c r="QL48" s="16">
        <v>112.154</v>
      </c>
      <c r="QM48" s="16">
        <v>105.88</v>
      </c>
      <c r="QN48" s="16">
        <v>105.387</v>
      </c>
      <c r="QO48" s="16">
        <v>109.706</v>
      </c>
      <c r="QP48" s="16">
        <v>111.896</v>
      </c>
      <c r="QQ48" s="16">
        <v>111.27200000000001</v>
      </c>
      <c r="QR48" s="16">
        <v>111.431</v>
      </c>
      <c r="QS48" s="16">
        <v>110.78700000000001</v>
      </c>
      <c r="QT48" s="16">
        <v>111.444</v>
      </c>
      <c r="QU48" s="16">
        <v>110.804</v>
      </c>
      <c r="QV48" s="16">
        <v>112.733</v>
      </c>
      <c r="QW48" s="16">
        <v>112.05</v>
      </c>
      <c r="QX48" s="16">
        <v>113.453</v>
      </c>
      <c r="QY48" s="16">
        <v>113.157</v>
      </c>
      <c r="QZ48" s="16">
        <v>113.453</v>
      </c>
      <c r="RA48" s="16">
        <v>113.157</v>
      </c>
      <c r="RB48" s="16">
        <v>119.792</v>
      </c>
      <c r="RC48" s="16">
        <v>117.30800000000001</v>
      </c>
      <c r="RD48" s="16">
        <v>112.155</v>
      </c>
      <c r="RE48" s="16">
        <v>112.565</v>
      </c>
      <c r="RF48" s="16">
        <v>112.062</v>
      </c>
    </row>
    <row r="49" spans="1:474" x14ac:dyDescent="0.25">
      <c r="A49" s="69"/>
      <c r="B49" s="20">
        <v>63.64</v>
      </c>
      <c r="C49" s="9">
        <v>0.25</v>
      </c>
      <c r="D49" s="9" t="s">
        <v>10</v>
      </c>
      <c r="E49" s="5">
        <v>21</v>
      </c>
      <c r="F49" s="16">
        <v>122.42</v>
      </c>
      <c r="G49" s="16">
        <v>128.69</v>
      </c>
      <c r="H49" s="16">
        <v>107.17</v>
      </c>
      <c r="I49" s="16">
        <v>114.61</v>
      </c>
      <c r="J49" s="16">
        <v>106</v>
      </c>
      <c r="K49" s="16">
        <v>113.54</v>
      </c>
      <c r="L49" s="16">
        <v>106.71</v>
      </c>
      <c r="M49" s="16">
        <v>114.19</v>
      </c>
      <c r="N49" s="16">
        <v>107.81</v>
      </c>
      <c r="O49" s="16">
        <v>115.17</v>
      </c>
      <c r="P49" s="16">
        <v>105.56</v>
      </c>
      <c r="Q49" s="16">
        <v>113.13</v>
      </c>
      <c r="R49" s="16">
        <v>105.16</v>
      </c>
      <c r="S49" s="16">
        <v>112.83</v>
      </c>
      <c r="T49" s="16">
        <v>105.97</v>
      </c>
      <c r="U49" s="16">
        <v>113.52</v>
      </c>
      <c r="V49" s="16">
        <v>107.96</v>
      </c>
      <c r="W49" s="16">
        <f t="shared" si="456"/>
        <v>114.79999999999998</v>
      </c>
      <c r="X49" s="16">
        <f t="shared" si="457"/>
        <v>114.63</v>
      </c>
      <c r="Y49" s="16">
        <f t="shared" si="458"/>
        <v>114.544</v>
      </c>
      <c r="Z49" s="16">
        <f t="shared" si="120"/>
        <v>122.001</v>
      </c>
      <c r="AA49" s="16">
        <f t="shared" si="121"/>
        <v>122.529</v>
      </c>
      <c r="AB49" s="16">
        <f t="shared" si="459"/>
        <v>114.476</v>
      </c>
      <c r="AC49" s="16">
        <f t="shared" si="122"/>
        <v>123.604</v>
      </c>
      <c r="AD49" s="16">
        <f t="shared" si="460"/>
        <v>114.64399999999999</v>
      </c>
      <c r="AE49" s="16">
        <f t="shared" si="461"/>
        <v>114.681</v>
      </c>
      <c r="AF49" s="16">
        <f t="shared" si="462"/>
        <v>115.02099999999999</v>
      </c>
      <c r="AG49" s="16">
        <f t="shared" si="463"/>
        <v>108.27</v>
      </c>
      <c r="AH49" s="16">
        <f t="shared" si="464"/>
        <v>108.09699999999999</v>
      </c>
      <c r="AI49" s="16">
        <f t="shared" si="465"/>
        <v>108.15899999999999</v>
      </c>
      <c r="AJ49" s="16">
        <f t="shared" si="466"/>
        <v>112.15799999999999</v>
      </c>
      <c r="AK49" s="16">
        <f t="shared" si="467"/>
        <v>114.18399999999998</v>
      </c>
      <c r="AL49" s="16">
        <f t="shared" si="467"/>
        <v>113.34799999999998</v>
      </c>
      <c r="AM49" s="16">
        <f t="shared" si="468"/>
        <v>114.08899999999998</v>
      </c>
      <c r="AN49" s="16">
        <f t="shared" si="469"/>
        <v>113.25399999999999</v>
      </c>
      <c r="AO49" s="16">
        <f t="shared" si="470"/>
        <v>114.10499999999999</v>
      </c>
      <c r="AP49" s="16">
        <f t="shared" si="471"/>
        <v>113.27199999999999</v>
      </c>
      <c r="AQ49" s="16">
        <f t="shared" si="472"/>
        <v>114.892</v>
      </c>
      <c r="AR49" s="16">
        <f t="shared" si="472"/>
        <v>113.91</v>
      </c>
      <c r="AS49" s="16">
        <f t="shared" si="472"/>
        <v>115.31199999999998</v>
      </c>
      <c r="AT49" s="16">
        <f t="shared" si="472"/>
        <v>114.392</v>
      </c>
      <c r="AU49" s="16">
        <f t="shared" si="473"/>
        <v>111.35699999999999</v>
      </c>
      <c r="AV49" s="16">
        <f t="shared" si="474"/>
        <v>111.913</v>
      </c>
      <c r="AW49" s="16">
        <f t="shared" si="475"/>
        <v>123.003</v>
      </c>
      <c r="AX49" s="16">
        <f t="shared" si="476"/>
        <v>119.59099999999999</v>
      </c>
      <c r="AY49" s="16">
        <f t="shared" si="477"/>
        <v>114.85299999999999</v>
      </c>
      <c r="AZ49" s="16">
        <f t="shared" si="478"/>
        <v>115.19699999999999</v>
      </c>
      <c r="BA49" s="16">
        <f t="shared" si="479"/>
        <v>114.997</v>
      </c>
      <c r="BB49" s="16">
        <f t="shared" si="153"/>
        <v>107.95899999999999</v>
      </c>
      <c r="BC49" s="16">
        <f t="shared" si="154"/>
        <v>109.38399999999999</v>
      </c>
      <c r="BD49" s="16">
        <f t="shared" si="155"/>
        <v>110.78099999999999</v>
      </c>
      <c r="BE49" s="16">
        <f t="shared" si="156"/>
        <v>112.148</v>
      </c>
      <c r="BF49" s="16">
        <f t="shared" si="157"/>
        <v>113.48799999999999</v>
      </c>
      <c r="BG49" s="16">
        <f t="shared" si="158"/>
        <v>114.80099999999999</v>
      </c>
      <c r="BH49" s="16">
        <f t="shared" si="159"/>
        <v>116.08599999999998</v>
      </c>
      <c r="BI49" s="16">
        <f t="shared" si="160"/>
        <v>117.34699999999999</v>
      </c>
      <c r="BJ49" s="16">
        <f t="shared" si="161"/>
        <v>118.58399999999999</v>
      </c>
      <c r="BK49" s="16">
        <f t="shared" si="162"/>
        <v>119.79699999999998</v>
      </c>
      <c r="BL49" s="16">
        <f t="shared" si="163"/>
        <v>120.98799999999999</v>
      </c>
      <c r="BM49" s="16">
        <f t="shared" si="164"/>
        <v>122.15599999999999</v>
      </c>
      <c r="BN49" s="16"/>
      <c r="BO49" s="16"/>
      <c r="BP49" s="16"/>
      <c r="BQ49" s="16">
        <f t="shared" si="480"/>
        <v>114.392</v>
      </c>
      <c r="BR49" s="16">
        <f t="shared" si="480"/>
        <v>115.16699999999999</v>
      </c>
      <c r="BS49" s="16">
        <f t="shared" si="480"/>
        <v>115.93099999999998</v>
      </c>
      <c r="BT49" s="16">
        <f t="shared" si="480"/>
        <v>116.68399999999998</v>
      </c>
      <c r="BU49" s="16">
        <f t="shared" si="480"/>
        <v>117.42699999999999</v>
      </c>
      <c r="BV49" s="16">
        <f t="shared" si="480"/>
        <v>118.15799999999999</v>
      </c>
      <c r="BW49" s="16">
        <f t="shared" si="480"/>
        <v>118.87899999999999</v>
      </c>
      <c r="BX49" s="16">
        <f t="shared" si="480"/>
        <v>119.59099999999999</v>
      </c>
      <c r="BY49" s="16">
        <f t="shared" si="480"/>
        <v>120.29499999999999</v>
      </c>
      <c r="BZ49" s="16">
        <f t="shared" si="480"/>
        <v>120.98899999999999</v>
      </c>
      <c r="CA49" s="16">
        <f t="shared" si="480"/>
        <v>121.67399999999999</v>
      </c>
      <c r="CB49" s="16">
        <f t="shared" si="480"/>
        <v>122.35199999999999</v>
      </c>
      <c r="CC49" s="16"/>
      <c r="CD49" s="16"/>
      <c r="CE49" s="16">
        <f t="shared" si="481"/>
        <v>110.50699999999999</v>
      </c>
      <c r="CF49" s="16">
        <f t="shared" si="482"/>
        <v>111.75699999999999</v>
      </c>
      <c r="CG49" s="16">
        <f t="shared" si="483"/>
        <v>112.98499999999999</v>
      </c>
      <c r="CH49" s="16">
        <f t="shared" si="484"/>
        <v>114.18999999999998</v>
      </c>
      <c r="CI49" s="16">
        <f t="shared" si="485"/>
        <v>115.37199999999999</v>
      </c>
      <c r="CJ49" s="16">
        <f t="shared" si="486"/>
        <v>116.53299999999999</v>
      </c>
      <c r="CK49" s="16">
        <f t="shared" si="487"/>
        <v>117.67099999999999</v>
      </c>
      <c r="CL49" s="16">
        <f t="shared" si="488"/>
        <v>118.78899999999999</v>
      </c>
      <c r="CM49" s="16">
        <f t="shared" si="489"/>
        <v>119.88699999999999</v>
      </c>
      <c r="CN49" s="16">
        <f t="shared" si="490"/>
        <v>120.967</v>
      </c>
      <c r="CO49" s="16">
        <f t="shared" si="491"/>
        <v>122.027</v>
      </c>
      <c r="CP49" s="16">
        <f t="shared" si="492"/>
        <v>123.069</v>
      </c>
      <c r="CQ49" s="16"/>
      <c r="CR49" s="16"/>
      <c r="CS49" s="16">
        <f t="shared" si="493"/>
        <v>114.238</v>
      </c>
      <c r="CT49" s="16">
        <f t="shared" si="494"/>
        <v>112.703</v>
      </c>
      <c r="CU49" s="16">
        <f t="shared" si="495"/>
        <v>124.249</v>
      </c>
      <c r="CV49" s="16">
        <f t="shared" si="496"/>
        <v>114.79999999999998</v>
      </c>
      <c r="CW49" s="16">
        <f t="shared" si="497"/>
        <v>113.91</v>
      </c>
      <c r="CX49" s="16">
        <f t="shared" si="498"/>
        <v>123.003</v>
      </c>
      <c r="CY49" s="16">
        <f t="shared" si="499"/>
        <v>115.306</v>
      </c>
      <c r="CZ49" s="16">
        <f t="shared" si="500"/>
        <v>114.92099999999999</v>
      </c>
      <c r="DA49" s="16">
        <f t="shared" si="501"/>
        <v>124.057</v>
      </c>
      <c r="DB49" s="16">
        <f t="shared" si="502"/>
        <v>115.377</v>
      </c>
      <c r="DC49" s="16">
        <f t="shared" si="503"/>
        <v>114.316</v>
      </c>
      <c r="DD49" s="16">
        <f t="shared" si="504"/>
        <v>126.803</v>
      </c>
      <c r="DE49" s="16">
        <f t="shared" si="505"/>
        <v>115.52999999999999</v>
      </c>
      <c r="DF49" s="16">
        <f t="shared" si="506"/>
        <v>113.47399999999999</v>
      </c>
      <c r="DG49" s="16">
        <f t="shared" si="507"/>
        <v>124.851</v>
      </c>
      <c r="DH49" s="16">
        <f t="shared" si="508"/>
        <v>114.06700000000001</v>
      </c>
      <c r="DI49" s="16">
        <f t="shared" si="509"/>
        <v>112.76300000000001</v>
      </c>
      <c r="DJ49" s="16">
        <f t="shared" si="510"/>
        <v>122.65299999999999</v>
      </c>
      <c r="DK49" s="16">
        <f t="shared" si="511"/>
        <v>114.72999999999999</v>
      </c>
      <c r="DL49" s="16">
        <f t="shared" si="512"/>
        <v>113.95399999999999</v>
      </c>
      <c r="DM49" s="16">
        <f t="shared" si="513"/>
        <v>122.852</v>
      </c>
      <c r="DN49" s="16">
        <f t="shared" si="514"/>
        <v>115.12199999999999</v>
      </c>
      <c r="DO49" s="16">
        <f t="shared" si="515"/>
        <v>114.15199999999999</v>
      </c>
      <c r="DP49" s="16">
        <f t="shared" si="345"/>
        <v>132.00099999999998</v>
      </c>
      <c r="DQ49" s="16">
        <f t="shared" si="516"/>
        <v>115.765</v>
      </c>
      <c r="DR49" s="16">
        <f t="shared" si="517"/>
        <v>114.842</v>
      </c>
      <c r="DS49" s="16">
        <f t="shared" si="518"/>
        <v>125.575</v>
      </c>
      <c r="DT49" s="16">
        <f t="shared" si="519"/>
        <v>115.554</v>
      </c>
      <c r="DU49" s="16">
        <f t="shared" si="520"/>
        <v>115.01300000000001</v>
      </c>
      <c r="DV49" s="16">
        <f t="shared" si="521"/>
        <v>124.676</v>
      </c>
      <c r="DW49" s="16">
        <v>115.31</v>
      </c>
      <c r="DX49" s="16">
        <f t="shared" si="346"/>
        <v>114.474</v>
      </c>
      <c r="DY49" s="16">
        <f t="shared" si="347"/>
        <v>114.477</v>
      </c>
      <c r="DZ49" s="16">
        <f t="shared" si="348"/>
        <v>116.54400000000001</v>
      </c>
      <c r="EA49" s="16">
        <f t="shared" si="349"/>
        <v>116.535</v>
      </c>
      <c r="EB49" s="16">
        <f t="shared" si="350"/>
        <v>114.879</v>
      </c>
      <c r="EC49" s="16">
        <f t="shared" si="351"/>
        <v>115.506</v>
      </c>
      <c r="ED49" s="38">
        <f t="shared" si="522"/>
        <v>115.926</v>
      </c>
      <c r="EE49" s="16">
        <f t="shared" si="523"/>
        <v>116.762</v>
      </c>
      <c r="EF49" s="16">
        <f t="shared" si="524"/>
        <v>115.86500000000001</v>
      </c>
      <c r="EG49" s="16">
        <f t="shared" si="525"/>
        <v>116.7</v>
      </c>
      <c r="EH49" s="16">
        <f t="shared" si="352"/>
        <v>115.88600000000001</v>
      </c>
      <c r="EI49" s="16">
        <f t="shared" si="353"/>
        <v>116.71900000000001</v>
      </c>
      <c r="EJ49" s="16">
        <f t="shared" si="354"/>
        <v>116.14700000000001</v>
      </c>
      <c r="EK49" s="16">
        <f t="shared" si="526"/>
        <v>109.39600000000002</v>
      </c>
      <c r="EL49" s="16">
        <f t="shared" si="527"/>
        <v>110.23200000000001</v>
      </c>
      <c r="EM49" s="16">
        <f t="shared" si="355"/>
        <v>109.31800000000001</v>
      </c>
      <c r="EN49" s="16">
        <f t="shared" si="356"/>
        <v>110.15300000000001</v>
      </c>
      <c r="EO49" s="16">
        <f t="shared" si="357"/>
        <v>109.364</v>
      </c>
      <c r="EP49" s="16">
        <f t="shared" si="358"/>
        <v>110.197</v>
      </c>
      <c r="EQ49" s="16">
        <f t="shared" si="359"/>
        <v>113.28400000000001</v>
      </c>
      <c r="ER49" s="16">
        <f t="shared" si="360"/>
        <v>114.12</v>
      </c>
      <c r="ES49" s="16">
        <f t="shared" si="528"/>
        <v>116.438</v>
      </c>
      <c r="ET49" s="16">
        <f t="shared" si="529"/>
        <v>116.35400000000001</v>
      </c>
      <c r="EU49" s="16">
        <f t="shared" si="361"/>
        <v>115.51800000000001</v>
      </c>
      <c r="EV49" s="16">
        <f t="shared" si="362"/>
        <v>114.50000000000001</v>
      </c>
      <c r="EW49" s="16">
        <f t="shared" si="530"/>
        <v>116.01800000000001</v>
      </c>
      <c r="EX49" s="16">
        <f t="shared" si="531"/>
        <v>115.87200000000001</v>
      </c>
      <c r="EY49" s="16">
        <f t="shared" si="363"/>
        <v>115.03600000000002</v>
      </c>
      <c r="EZ49" s="16">
        <f t="shared" si="364"/>
        <v>112.483</v>
      </c>
      <c r="FA49" s="16">
        <f t="shared" si="365"/>
        <v>113.87500000000001</v>
      </c>
      <c r="FB49" s="16">
        <f t="shared" si="366"/>
        <v>113.03900000000002</v>
      </c>
      <c r="FC49" s="16">
        <f t="shared" si="367"/>
        <v>124.12900000000002</v>
      </c>
      <c r="FD49" s="16">
        <f t="shared" si="368"/>
        <v>124.96500000000002</v>
      </c>
      <c r="FE49" s="16">
        <f t="shared" si="369"/>
        <v>115.97900000000001</v>
      </c>
      <c r="FF49" s="16">
        <f t="shared" si="370"/>
        <v>116.81500000000001</v>
      </c>
      <c r="FG49" s="16">
        <f t="shared" si="371"/>
        <v>120.71700000000001</v>
      </c>
      <c r="FH49" s="16">
        <f t="shared" si="372"/>
        <v>121.55300000000001</v>
      </c>
      <c r="FI49" s="16">
        <f t="shared" si="373"/>
        <v>116.32300000000001</v>
      </c>
      <c r="FJ49" s="16">
        <f t="shared" si="532"/>
        <v>106.328</v>
      </c>
      <c r="FK49" s="16">
        <f t="shared" si="374"/>
        <v>117.15900000000001</v>
      </c>
      <c r="FL49" s="47">
        <f t="shared" si="375"/>
        <v>116.20200000000001</v>
      </c>
      <c r="FM49" s="16">
        <f t="shared" si="376"/>
        <v>116.19800000000001</v>
      </c>
      <c r="FN49" s="16">
        <f t="shared" si="377"/>
        <v>116.203</v>
      </c>
      <c r="FO49" s="16">
        <f t="shared" si="378"/>
        <v>116.25900000000001</v>
      </c>
      <c r="FP49" s="16">
        <f t="shared" si="379"/>
        <v>116.197</v>
      </c>
      <c r="FQ49" s="16">
        <f t="shared" si="380"/>
        <v>116.19499999999999</v>
      </c>
      <c r="FR49" s="16">
        <f t="shared" si="381"/>
        <v>117.03500000000001</v>
      </c>
      <c r="FS49" s="16">
        <v>106.15</v>
      </c>
      <c r="FT49" s="16">
        <f t="shared" si="533"/>
        <v>113.08700000000002</v>
      </c>
      <c r="FU49" s="16">
        <f t="shared" si="382"/>
        <v>112.92600000000002</v>
      </c>
      <c r="FV49" s="16">
        <f t="shared" si="383"/>
        <v>112.964</v>
      </c>
      <c r="FW49" s="16">
        <f t="shared" si="534"/>
        <v>106.43400000000001</v>
      </c>
      <c r="FX49" s="16">
        <f t="shared" si="384"/>
        <v>106.322</v>
      </c>
      <c r="FY49" s="16">
        <f t="shared" si="385"/>
        <v>110.39300000000001</v>
      </c>
      <c r="FZ49" s="16">
        <f t="shared" si="535"/>
        <v>112.49100000000001</v>
      </c>
      <c r="GA49" s="16">
        <f t="shared" si="536"/>
        <v>111.59600000000002</v>
      </c>
      <c r="GB49" s="16">
        <f t="shared" si="386"/>
        <v>112.39100000000001</v>
      </c>
      <c r="GC49" s="16">
        <f t="shared" si="387"/>
        <v>111.49700000000001</v>
      </c>
      <c r="GD49" s="16">
        <f t="shared" si="388"/>
        <v>112.408</v>
      </c>
      <c r="GE49" s="16">
        <f t="shared" si="389"/>
        <v>111.51600000000001</v>
      </c>
      <c r="GF49" s="16">
        <f t="shared" si="537"/>
        <v>113.68</v>
      </c>
      <c r="GG49" s="16">
        <f t="shared" si="538"/>
        <v>112.70200000000001</v>
      </c>
      <c r="GH49" s="16">
        <f t="shared" si="539"/>
        <v>113.21600000000001</v>
      </c>
      <c r="GI49" s="16">
        <f t="shared" si="540"/>
        <v>112.18600000000001</v>
      </c>
      <c r="GJ49" s="16">
        <f t="shared" si="390"/>
        <v>109.63300000000001</v>
      </c>
      <c r="GK49" s="16">
        <f t="shared" si="391"/>
        <v>110.25800000000001</v>
      </c>
      <c r="GL49" s="16">
        <f t="shared" si="392"/>
        <v>121.44900000000001</v>
      </c>
      <c r="GM49" s="16">
        <f t="shared" si="393"/>
        <v>117.97500000000001</v>
      </c>
      <c r="GN49" s="16">
        <f t="shared" si="394"/>
        <v>113.20900000000002</v>
      </c>
      <c r="GO49" s="16">
        <f t="shared" si="395"/>
        <v>113.54900000000001</v>
      </c>
      <c r="GP49" s="16">
        <f t="shared" si="396"/>
        <v>113.339</v>
      </c>
      <c r="GQ49" s="16">
        <v>113.68</v>
      </c>
      <c r="GR49" s="16">
        <f t="shared" si="397"/>
        <v>112.78500000000001</v>
      </c>
      <c r="GS49" s="16">
        <f t="shared" si="541"/>
        <v>114.27600000000001</v>
      </c>
      <c r="GT49" s="16">
        <f t="shared" si="542"/>
        <v>115.17100000000001</v>
      </c>
      <c r="GU49" s="16">
        <f t="shared" si="543"/>
        <v>114.21500000000002</v>
      </c>
      <c r="GV49" s="16">
        <f t="shared" si="544"/>
        <v>115.10900000000001</v>
      </c>
      <c r="GW49" s="16">
        <f t="shared" si="398"/>
        <v>114.236</v>
      </c>
      <c r="GX49" s="16">
        <f t="shared" si="399"/>
        <v>115.128</v>
      </c>
      <c r="GY49" s="16">
        <f t="shared" si="545"/>
        <v>107.623</v>
      </c>
      <c r="GZ49" s="16">
        <f t="shared" si="546"/>
        <v>108.518</v>
      </c>
      <c r="HA49" s="16">
        <f t="shared" si="400"/>
        <v>107.59400000000001</v>
      </c>
      <c r="HB49" s="16">
        <f t="shared" si="401"/>
        <v>108.486</v>
      </c>
      <c r="HC49" s="16">
        <f t="shared" si="402"/>
        <v>111.58200000000001</v>
      </c>
      <c r="HD49" s="16">
        <f t="shared" si="403"/>
        <v>112.477</v>
      </c>
      <c r="HE49" s="16">
        <f t="shared" si="547"/>
        <v>114.869</v>
      </c>
      <c r="HF49" s="16">
        <f t="shared" si="548"/>
        <v>114.786</v>
      </c>
      <c r="HG49" s="16">
        <f t="shared" si="404"/>
        <v>113.89100000000001</v>
      </c>
      <c r="HH49" s="16">
        <f t="shared" si="549"/>
        <v>114.405</v>
      </c>
      <c r="HI49" s="16">
        <f t="shared" si="550"/>
        <v>114.27</v>
      </c>
      <c r="HJ49" s="16">
        <f t="shared" si="405"/>
        <v>113.375</v>
      </c>
      <c r="HK49" s="16">
        <f t="shared" si="406"/>
        <v>110.822</v>
      </c>
      <c r="HL49" s="16">
        <f t="shared" si="407"/>
        <v>112.342</v>
      </c>
      <c r="HM49" s="16">
        <f t="shared" si="408"/>
        <v>111.447</v>
      </c>
      <c r="HN49" s="16">
        <f t="shared" si="409"/>
        <v>122.63800000000001</v>
      </c>
      <c r="HO49" s="16">
        <f t="shared" si="410"/>
        <v>123.533</v>
      </c>
      <c r="HP49" s="16">
        <f t="shared" si="411"/>
        <v>119.164</v>
      </c>
      <c r="HQ49" s="16">
        <f t="shared" si="412"/>
        <v>120.059</v>
      </c>
      <c r="HR49" s="16">
        <f t="shared" si="413"/>
        <v>114.39800000000001</v>
      </c>
      <c r="HS49" s="16">
        <f t="shared" si="414"/>
        <v>115.29300000000001</v>
      </c>
      <c r="HT49" s="16">
        <f t="shared" si="415"/>
        <v>114.738</v>
      </c>
      <c r="HU49" s="16">
        <f t="shared" si="416"/>
        <v>115.633</v>
      </c>
      <c r="HV49" s="16">
        <f t="shared" si="417"/>
        <v>114.611</v>
      </c>
      <c r="HW49" s="16">
        <f t="shared" si="418"/>
        <v>115.503</v>
      </c>
      <c r="HX49" s="16">
        <v>105.68</v>
      </c>
      <c r="HY49" s="16">
        <f t="shared" si="551"/>
        <v>112.54</v>
      </c>
      <c r="HZ49" s="16">
        <f t="shared" si="552"/>
        <v>112.36800000000001</v>
      </c>
      <c r="IA49" s="16">
        <f t="shared" si="419"/>
        <v>112.40700000000001</v>
      </c>
      <c r="IB49" s="16">
        <f t="shared" si="553"/>
        <v>105.92500000000001</v>
      </c>
      <c r="IC49" s="16">
        <f t="shared" si="420"/>
        <v>105.79600000000001</v>
      </c>
      <c r="ID49" s="16">
        <f t="shared" si="421"/>
        <v>109.852</v>
      </c>
      <c r="IE49" s="16">
        <f t="shared" si="554"/>
        <v>112.004</v>
      </c>
      <c r="IF49" s="16">
        <f t="shared" si="554"/>
        <v>111.07300000000001</v>
      </c>
      <c r="IG49" s="16">
        <f t="shared" si="422"/>
        <v>111.911</v>
      </c>
      <c r="IH49" s="16">
        <f t="shared" si="423"/>
        <v>110.977</v>
      </c>
      <c r="II49" s="16">
        <f t="shared" si="424"/>
        <v>111.925</v>
      </c>
      <c r="IJ49" s="16">
        <f t="shared" si="425"/>
        <v>110.994</v>
      </c>
      <c r="IK49" s="16">
        <f t="shared" si="555"/>
        <v>113.20800000000001</v>
      </c>
      <c r="IL49" s="16">
        <f t="shared" si="555"/>
        <v>112.247</v>
      </c>
      <c r="IM49" s="16">
        <f t="shared" si="556"/>
        <v>112.73100000000001</v>
      </c>
      <c r="IN49" s="16">
        <f t="shared" si="556"/>
        <v>111.65900000000001</v>
      </c>
      <c r="IO49" s="16">
        <f t="shared" si="426"/>
        <v>113.20800000000001</v>
      </c>
      <c r="IP49" s="16">
        <f t="shared" si="427"/>
        <v>112.247</v>
      </c>
      <c r="IQ49" s="16">
        <f t="shared" si="428"/>
        <v>120.92300000000002</v>
      </c>
      <c r="IR49" s="16">
        <f t="shared" si="429"/>
        <v>117.38500000000001</v>
      </c>
      <c r="IS49" s="16">
        <f t="shared" si="430"/>
        <v>112.646</v>
      </c>
      <c r="IT49" s="16">
        <f t="shared" si="431"/>
        <v>112.983</v>
      </c>
      <c r="IU49" s="16">
        <f t="shared" si="432"/>
        <v>112.762</v>
      </c>
      <c r="IV49" s="16">
        <v>113.27</v>
      </c>
      <c r="IW49" s="16">
        <f t="shared" si="433"/>
        <v>112.339</v>
      </c>
      <c r="IX49" s="16">
        <f t="shared" si="557"/>
        <v>113.806</v>
      </c>
      <c r="IY49" s="16">
        <f t="shared" si="558"/>
        <v>114.73699999999999</v>
      </c>
      <c r="IZ49" s="16">
        <f t="shared" si="559"/>
        <v>113.727</v>
      </c>
      <c r="JA49" s="16">
        <f t="shared" si="560"/>
        <v>114.661</v>
      </c>
      <c r="JB49" s="16">
        <f t="shared" si="434"/>
        <v>113.75200000000001</v>
      </c>
      <c r="JC49" s="16">
        <f t="shared" si="435"/>
        <v>114.68300000000001</v>
      </c>
      <c r="JD49" s="16">
        <f t="shared" si="436"/>
        <v>107.191</v>
      </c>
      <c r="JE49" s="16">
        <f t="shared" si="561"/>
        <v>108.122</v>
      </c>
      <c r="JF49" s="16">
        <f t="shared" si="437"/>
        <v>107.14100000000001</v>
      </c>
      <c r="JG49" s="16">
        <f t="shared" si="438"/>
        <v>108.072</v>
      </c>
      <c r="JH49" s="16">
        <f t="shared" si="439"/>
        <v>111.11799999999999</v>
      </c>
      <c r="JI49" s="16">
        <f t="shared" si="440"/>
        <v>112.04899999999999</v>
      </c>
      <c r="JJ49" s="16">
        <f t="shared" si="562"/>
        <v>114.474</v>
      </c>
      <c r="JK49" s="16">
        <f t="shared" si="563"/>
        <v>114.44399999999999</v>
      </c>
      <c r="JL49" s="16">
        <f t="shared" si="441"/>
        <v>113.51299999999999</v>
      </c>
      <c r="JM49" s="16">
        <f t="shared" si="564"/>
        <v>113.997</v>
      </c>
      <c r="JN49" s="16">
        <f t="shared" si="565"/>
        <v>113.85599999999999</v>
      </c>
      <c r="JO49" s="16">
        <f t="shared" si="442"/>
        <v>112.925</v>
      </c>
      <c r="JP49" s="16">
        <f t="shared" si="443"/>
        <v>114.474</v>
      </c>
      <c r="JQ49" s="16">
        <f t="shared" si="444"/>
        <v>114.44399999999999</v>
      </c>
      <c r="JR49" s="16">
        <f t="shared" si="445"/>
        <v>113.51299999999999</v>
      </c>
      <c r="JS49" s="16">
        <f t="shared" si="446"/>
        <v>122.18900000000001</v>
      </c>
      <c r="JT49" s="16">
        <f t="shared" si="447"/>
        <v>123.12</v>
      </c>
      <c r="JU49" s="16">
        <f t="shared" si="448"/>
        <v>118.651</v>
      </c>
      <c r="JV49" s="16">
        <f t="shared" si="449"/>
        <v>119.58199999999999</v>
      </c>
      <c r="JW49" s="16">
        <f t="shared" si="450"/>
        <v>113.91199999999999</v>
      </c>
      <c r="JX49" s="16">
        <f t="shared" si="451"/>
        <v>114.84299999999999</v>
      </c>
      <c r="JY49" s="16">
        <f t="shared" si="452"/>
        <v>114.249</v>
      </c>
      <c r="JZ49" s="16">
        <f t="shared" si="453"/>
        <v>115.17999999999999</v>
      </c>
      <c r="KA49" s="16">
        <f t="shared" si="454"/>
        <v>114.107</v>
      </c>
      <c r="KB49" s="16">
        <f t="shared" si="455"/>
        <v>115.038</v>
      </c>
      <c r="KC49" s="16"/>
      <c r="KD49" s="23">
        <v>20</v>
      </c>
      <c r="KE49" s="16">
        <v>115.358</v>
      </c>
      <c r="KF49" s="16">
        <v>115.751</v>
      </c>
      <c r="KG49" s="16">
        <v>115.696</v>
      </c>
      <c r="KH49" s="16">
        <f t="shared" si="123"/>
        <v>0.33799999999999386</v>
      </c>
      <c r="KI49" s="16">
        <v>115.331</v>
      </c>
      <c r="KJ49" s="16">
        <v>115.94499999999999</v>
      </c>
      <c r="KK49" s="16">
        <v>120.767</v>
      </c>
      <c r="KL49" s="16">
        <v>121.304</v>
      </c>
      <c r="KM49" s="16">
        <v>120.873</v>
      </c>
      <c r="KN49" s="16">
        <v>121.5</v>
      </c>
      <c r="KO49" s="16">
        <v>122.19799999999999</v>
      </c>
      <c r="KP49" s="16">
        <v>122.435</v>
      </c>
      <c r="KQ49" s="16">
        <v>122.417</v>
      </c>
      <c r="KR49" s="16">
        <v>122.419</v>
      </c>
      <c r="KS49" s="16">
        <v>117.08799999999999</v>
      </c>
      <c r="KT49" s="16">
        <v>123.604</v>
      </c>
      <c r="KU49" s="16">
        <v>122.001</v>
      </c>
      <c r="KV49" s="16">
        <v>122.529</v>
      </c>
      <c r="KW49" s="16">
        <v>115.66800000000001</v>
      </c>
      <c r="KX49" s="16">
        <v>115.88800000000001</v>
      </c>
      <c r="KY49" s="16">
        <v>115.895</v>
      </c>
      <c r="KZ49" s="16">
        <v>119.556</v>
      </c>
      <c r="LA49" s="16">
        <v>131.577</v>
      </c>
      <c r="LB49" s="16">
        <v>128.035</v>
      </c>
      <c r="LC49" s="16">
        <v>121.58199999999999</v>
      </c>
      <c r="LD49" s="16">
        <v>120.746</v>
      </c>
      <c r="LE49" s="16">
        <f t="shared" si="124"/>
        <v>0.25900000000000034</v>
      </c>
      <c r="LF49" s="16">
        <v>121.88</v>
      </c>
      <c r="LG49" s="16">
        <v>121.045</v>
      </c>
      <c r="LH49" s="16">
        <v>121.84099999999999</v>
      </c>
      <c r="LI49" s="16">
        <v>121.848</v>
      </c>
      <c r="LJ49" s="16">
        <v>121.73399999999999</v>
      </c>
      <c r="LK49" s="16">
        <v>121.839</v>
      </c>
      <c r="LL49" s="16">
        <v>121.849</v>
      </c>
      <c r="LM49" s="16">
        <v>121.852</v>
      </c>
      <c r="LN49" s="16">
        <v>121.008</v>
      </c>
      <c r="LO49" s="16">
        <v>122.29</v>
      </c>
      <c r="LP49" s="16">
        <v>121.30800000000001</v>
      </c>
      <c r="LQ49" s="16">
        <v>122.71</v>
      </c>
      <c r="LR49" s="16">
        <v>121.79</v>
      </c>
      <c r="LS49" s="16">
        <v>120.77200000000001</v>
      </c>
      <c r="LT49" s="16">
        <v>118.755</v>
      </c>
      <c r="LU49" s="16">
        <v>119.31100000000001</v>
      </c>
      <c r="LV49" s="16">
        <v>130.40100000000001</v>
      </c>
      <c r="LW49" s="16">
        <v>126.989</v>
      </c>
      <c r="LX49" s="16">
        <v>122.251</v>
      </c>
      <c r="LY49" s="16">
        <v>122.595</v>
      </c>
      <c r="LZ49" s="16">
        <v>122.733</v>
      </c>
      <c r="MA49" s="16">
        <v>122.736</v>
      </c>
      <c r="MB49" s="16">
        <v>122.68300000000001</v>
      </c>
      <c r="MC49" s="16">
        <v>122.732</v>
      </c>
      <c r="MD49" s="16">
        <v>122.736</v>
      </c>
      <c r="ME49" s="16">
        <v>122.73699999999999</v>
      </c>
      <c r="MF49" s="16">
        <v>115.357</v>
      </c>
      <c r="MG49" s="16">
        <v>116.782</v>
      </c>
      <c r="MH49" s="16">
        <v>118.179</v>
      </c>
      <c r="MI49" s="16">
        <v>119.54600000000001</v>
      </c>
      <c r="MJ49" s="16">
        <v>120.886</v>
      </c>
      <c r="MK49" s="16">
        <v>122.199</v>
      </c>
      <c r="ML49" s="16">
        <v>123.48399999999999</v>
      </c>
      <c r="MM49" s="16">
        <v>124.745</v>
      </c>
      <c r="MN49" s="16">
        <v>125.982</v>
      </c>
      <c r="MO49" s="16">
        <v>127.19499999999999</v>
      </c>
      <c r="MP49" s="16">
        <v>128.386</v>
      </c>
      <c r="MQ49" s="16">
        <v>129.554</v>
      </c>
      <c r="MR49" s="16">
        <v>121.79</v>
      </c>
      <c r="MS49" s="16">
        <v>122.565</v>
      </c>
      <c r="MT49" s="16">
        <v>123.32899999999999</v>
      </c>
      <c r="MU49" s="16">
        <v>124.08199999999999</v>
      </c>
      <c r="MV49" s="16">
        <v>124.825</v>
      </c>
      <c r="MW49" s="16">
        <v>125.556</v>
      </c>
      <c r="MX49" s="16">
        <v>126.277</v>
      </c>
      <c r="MY49" s="16">
        <v>126.989</v>
      </c>
      <c r="MZ49" s="16">
        <v>127.693</v>
      </c>
      <c r="NA49" s="16">
        <v>128.387</v>
      </c>
      <c r="NB49" s="16">
        <v>129.072</v>
      </c>
      <c r="NC49" s="16">
        <v>129.75</v>
      </c>
      <c r="ND49" s="16">
        <v>117.905</v>
      </c>
      <c r="NE49" s="16">
        <v>119.155</v>
      </c>
      <c r="NF49" s="16">
        <v>120.383</v>
      </c>
      <c r="NG49" s="16">
        <v>121.58799999999999</v>
      </c>
      <c r="NH49" s="16">
        <v>122.77</v>
      </c>
      <c r="NI49" s="16">
        <v>123.931</v>
      </c>
      <c r="NJ49" s="16">
        <v>125.069</v>
      </c>
      <c r="NK49" s="16">
        <v>126.187</v>
      </c>
      <c r="NL49" s="16">
        <v>127.285</v>
      </c>
      <c r="NM49" s="16">
        <v>128.36500000000001</v>
      </c>
      <c r="NN49" s="16">
        <v>129.42500000000001</v>
      </c>
      <c r="NO49" s="16">
        <v>130.46700000000001</v>
      </c>
      <c r="NP49" s="16">
        <v>126.866</v>
      </c>
      <c r="NQ49" s="16">
        <v>133.14400000000001</v>
      </c>
      <c r="NR49" s="16">
        <v>131.60900000000001</v>
      </c>
      <c r="NS49" s="16">
        <v>143.155</v>
      </c>
      <c r="NT49" s="16">
        <v>115.358</v>
      </c>
      <c r="NU49" s="16">
        <v>122.19799999999999</v>
      </c>
      <c r="NV49" s="16">
        <v>121.30800000000001</v>
      </c>
      <c r="NW49" s="16">
        <v>130.40100000000001</v>
      </c>
      <c r="NX49" s="16">
        <v>111.136</v>
      </c>
      <c r="NY49" s="16">
        <v>118.482</v>
      </c>
      <c r="NZ49" s="16">
        <v>127.233</v>
      </c>
      <c r="OA49" s="16">
        <v>118.09699999999999</v>
      </c>
      <c r="OB49" s="16">
        <v>119.758</v>
      </c>
      <c r="OC49" s="16">
        <v>127.175</v>
      </c>
      <c r="OD49" s="16">
        <v>138.601</v>
      </c>
      <c r="OE49" s="16">
        <v>126.114</v>
      </c>
      <c r="OF49" s="16">
        <v>111.462</v>
      </c>
      <c r="OG49" s="16">
        <v>119.032</v>
      </c>
      <c r="OH49" s="16">
        <v>128.35300000000001</v>
      </c>
      <c r="OI49" s="16">
        <v>116.976</v>
      </c>
      <c r="OJ49" s="16">
        <v>127.259</v>
      </c>
      <c r="OK49" s="16">
        <v>133.36600000000001</v>
      </c>
      <c r="OL49" s="16">
        <v>132.06200000000001</v>
      </c>
      <c r="OM49" s="16">
        <v>141.952</v>
      </c>
      <c r="ON49" s="16">
        <v>115.366</v>
      </c>
      <c r="OO49" s="16">
        <v>122.136</v>
      </c>
      <c r="OP49" s="16">
        <v>121.36</v>
      </c>
      <c r="OQ49" s="16">
        <v>130.25800000000001</v>
      </c>
      <c r="OR49" s="16">
        <v>120.492</v>
      </c>
      <c r="OS49" s="16">
        <v>127.654</v>
      </c>
      <c r="OT49" s="16">
        <v>126.684</v>
      </c>
      <c r="OU49" s="16">
        <v>137.69300000000001</v>
      </c>
      <c r="OV49" s="16">
        <v>112.11799999999999</v>
      </c>
      <c r="OW49" s="16">
        <v>119.923</v>
      </c>
      <c r="OX49" s="16">
        <v>119</v>
      </c>
      <c r="OY49" s="16">
        <v>129.733</v>
      </c>
      <c r="OZ49" s="16">
        <v>109.09399999999999</v>
      </c>
      <c r="PA49" s="16">
        <v>116.688</v>
      </c>
      <c r="PB49" s="16">
        <v>116.14700000000001</v>
      </c>
      <c r="PC49" s="16">
        <v>125.81</v>
      </c>
      <c r="PD49" s="23">
        <v>20</v>
      </c>
      <c r="PE49" s="16">
        <v>113.34399999999999</v>
      </c>
      <c r="PF49" s="16">
        <v>113.74299999999999</v>
      </c>
      <c r="PG49" s="16">
        <v>113.691</v>
      </c>
      <c r="PH49" s="16">
        <v>120.28100000000001</v>
      </c>
      <c r="PI49" s="16">
        <v>120.51900000000001</v>
      </c>
      <c r="PJ49" s="16">
        <v>120.505</v>
      </c>
      <c r="PK49" s="16">
        <v>113.628</v>
      </c>
      <c r="PL49" s="16">
        <v>113.863</v>
      </c>
      <c r="PM49" s="16">
        <v>117.587</v>
      </c>
      <c r="PN49" s="16">
        <v>119.685</v>
      </c>
      <c r="PO49" s="16">
        <v>118.79</v>
      </c>
      <c r="PP49" s="16">
        <v>119.98399999999999</v>
      </c>
      <c r="PQ49" s="16">
        <v>119.09</v>
      </c>
      <c r="PR49" s="16">
        <v>119.949</v>
      </c>
      <c r="PS49" s="16">
        <v>119.057</v>
      </c>
      <c r="PT49" s="16">
        <v>120.41</v>
      </c>
      <c r="PU49" s="16">
        <v>119.38</v>
      </c>
      <c r="PV49" s="16">
        <v>120.874</v>
      </c>
      <c r="PW49" s="16">
        <v>119.896</v>
      </c>
      <c r="PX49" s="16">
        <v>116.827</v>
      </c>
      <c r="PY49" s="16">
        <v>117.452</v>
      </c>
      <c r="PZ49" s="16">
        <v>128.643</v>
      </c>
      <c r="QA49" s="16">
        <v>125.169</v>
      </c>
      <c r="QB49" s="16">
        <v>120.40300000000001</v>
      </c>
      <c r="QC49" s="16">
        <v>120.74299999999999</v>
      </c>
      <c r="QD49" s="16">
        <v>120.88</v>
      </c>
      <c r="QE49" s="16"/>
      <c r="QF49" s="23">
        <v>20</v>
      </c>
      <c r="QG49" s="16">
        <v>113.497</v>
      </c>
      <c r="QH49" s="16">
        <v>113.7</v>
      </c>
      <c r="QI49" s="16">
        <v>113.703</v>
      </c>
      <c r="QJ49" s="16">
        <v>120.357</v>
      </c>
      <c r="QK49" s="16">
        <v>120.38800000000001</v>
      </c>
      <c r="QL49" s="16">
        <v>120.43</v>
      </c>
      <c r="QM49" s="16">
        <v>113.742</v>
      </c>
      <c r="QN49" s="16">
        <v>113.819</v>
      </c>
      <c r="QO49" s="16">
        <v>117.669</v>
      </c>
      <c r="QP49" s="16">
        <v>119.821</v>
      </c>
      <c r="QQ49" s="16">
        <v>118.89</v>
      </c>
      <c r="QR49" s="16">
        <v>119.931</v>
      </c>
      <c r="QS49" s="16">
        <v>118.997</v>
      </c>
      <c r="QT49" s="16">
        <v>119.94799999999999</v>
      </c>
      <c r="QU49" s="16">
        <v>119.017</v>
      </c>
      <c r="QV49" s="16">
        <v>120.548</v>
      </c>
      <c r="QW49" s="16">
        <v>119.476</v>
      </c>
      <c r="QX49" s="16">
        <v>121.02500000000001</v>
      </c>
      <c r="QY49" s="16">
        <v>120.06399999999999</v>
      </c>
      <c r="QZ49" s="16">
        <v>121.02500000000001</v>
      </c>
      <c r="RA49" s="16">
        <v>120.06399999999999</v>
      </c>
      <c r="RB49" s="16">
        <v>128.74</v>
      </c>
      <c r="RC49" s="16">
        <v>125.202</v>
      </c>
      <c r="RD49" s="16">
        <v>120.46299999999999</v>
      </c>
      <c r="RE49" s="16">
        <v>120.8</v>
      </c>
      <c r="RF49" s="16">
        <v>120.785</v>
      </c>
    </row>
    <row r="50" spans="1:474" x14ac:dyDescent="0.25">
      <c r="B50" s="20"/>
      <c r="D50" s="5"/>
      <c r="E50" s="5"/>
      <c r="F50" s="16"/>
      <c r="G50" s="16"/>
      <c r="H50" s="1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 t="str">
        <f t="shared" si="457"/>
        <v/>
      </c>
      <c r="Y50" s="16" t="str">
        <f t="shared" si="458"/>
        <v/>
      </c>
      <c r="Z50" s="16" t="str">
        <f t="shared" si="120"/>
        <v/>
      </c>
      <c r="AA50" s="16" t="str">
        <f t="shared" si="121"/>
        <v/>
      </c>
      <c r="AB50" s="16" t="str">
        <f t="shared" si="459"/>
        <v/>
      </c>
      <c r="AC50" s="16" t="str">
        <f t="shared" si="122"/>
        <v/>
      </c>
      <c r="AD50" s="16"/>
      <c r="AE50" s="16" t="str">
        <f t="shared" si="461"/>
        <v/>
      </c>
      <c r="AF50" s="16" t="str">
        <f t="shared" si="462"/>
        <v/>
      </c>
      <c r="AG50" s="16"/>
      <c r="AH50" s="16" t="str">
        <f t="shared" si="464"/>
        <v/>
      </c>
      <c r="AI50" s="16" t="str">
        <f t="shared" si="465"/>
        <v/>
      </c>
      <c r="AJ50" s="16" t="str">
        <f t="shared" si="466"/>
        <v/>
      </c>
      <c r="AK50" s="16"/>
      <c r="AL50" s="16"/>
      <c r="AM50" s="16" t="str">
        <f t="shared" si="468"/>
        <v/>
      </c>
      <c r="AN50" s="16" t="str">
        <f t="shared" si="469"/>
        <v/>
      </c>
      <c r="AO50" s="16" t="str">
        <f t="shared" si="470"/>
        <v/>
      </c>
      <c r="AP50" s="16" t="str">
        <f t="shared" si="471"/>
        <v/>
      </c>
      <c r="AQ50" s="16"/>
      <c r="AR50" s="16"/>
      <c r="AS50" s="16"/>
      <c r="AT50" s="16"/>
      <c r="AU50" s="16" t="str">
        <f t="shared" si="473"/>
        <v/>
      </c>
      <c r="AV50" s="16" t="str">
        <f t="shared" si="474"/>
        <v/>
      </c>
      <c r="AW50" s="16" t="str">
        <f t="shared" si="475"/>
        <v/>
      </c>
      <c r="AX50" s="16" t="str">
        <f t="shared" si="476"/>
        <v/>
      </c>
      <c r="AY50" s="16" t="str">
        <f t="shared" si="477"/>
        <v/>
      </c>
      <c r="AZ50" s="16" t="str">
        <f t="shared" si="478"/>
        <v/>
      </c>
      <c r="BA50" s="16" t="str">
        <f t="shared" si="479"/>
        <v/>
      </c>
      <c r="BB50" s="16" t="str">
        <f t="shared" si="153"/>
        <v/>
      </c>
      <c r="BC50" s="16" t="str">
        <f t="shared" si="154"/>
        <v/>
      </c>
      <c r="BD50" s="16" t="str">
        <f t="shared" si="155"/>
        <v/>
      </c>
      <c r="BE50" s="16" t="str">
        <f t="shared" si="156"/>
        <v/>
      </c>
      <c r="BF50" s="16" t="str">
        <f t="shared" si="157"/>
        <v/>
      </c>
      <c r="BG50" s="16" t="str">
        <f t="shared" si="158"/>
        <v/>
      </c>
      <c r="BH50" s="16" t="str">
        <f t="shared" si="159"/>
        <v/>
      </c>
      <c r="BI50" s="16" t="str">
        <f t="shared" si="160"/>
        <v/>
      </c>
      <c r="BJ50" s="16" t="str">
        <f t="shared" si="161"/>
        <v/>
      </c>
      <c r="BK50" s="16" t="str">
        <f t="shared" si="162"/>
        <v/>
      </c>
      <c r="BL50" s="16" t="str">
        <f t="shared" si="163"/>
        <v/>
      </c>
      <c r="BM50" s="16" t="str">
        <f t="shared" si="164"/>
        <v/>
      </c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 t="str">
        <f t="shared" si="481"/>
        <v/>
      </c>
      <c r="CF50" s="16" t="str">
        <f t="shared" si="482"/>
        <v/>
      </c>
      <c r="CG50" s="16" t="str">
        <f t="shared" si="483"/>
        <v/>
      </c>
      <c r="CH50" s="16" t="str">
        <f t="shared" si="484"/>
        <v/>
      </c>
      <c r="CI50" s="16" t="str">
        <f t="shared" si="485"/>
        <v/>
      </c>
      <c r="CJ50" s="16" t="str">
        <f t="shared" si="486"/>
        <v/>
      </c>
      <c r="CK50" s="16" t="str">
        <f t="shared" si="487"/>
        <v/>
      </c>
      <c r="CL50" s="16" t="str">
        <f t="shared" si="488"/>
        <v/>
      </c>
      <c r="CM50" s="16" t="str">
        <f t="shared" si="489"/>
        <v/>
      </c>
      <c r="CN50" s="16" t="str">
        <f t="shared" si="490"/>
        <v/>
      </c>
      <c r="CO50" s="16" t="str">
        <f t="shared" si="491"/>
        <v/>
      </c>
      <c r="CP50" s="16" t="str">
        <f t="shared" si="492"/>
        <v/>
      </c>
      <c r="CQ50" s="16"/>
      <c r="CR50" s="16"/>
      <c r="CS50" s="16" t="str">
        <f t="shared" si="493"/>
        <v/>
      </c>
      <c r="CT50" s="16" t="str">
        <f t="shared" si="494"/>
        <v/>
      </c>
      <c r="CU50" s="16" t="str">
        <f t="shared" si="495"/>
        <v/>
      </c>
      <c r="CV50" s="16" t="str">
        <f t="shared" si="496"/>
        <v/>
      </c>
      <c r="CW50" s="16" t="str">
        <f t="shared" si="497"/>
        <v/>
      </c>
      <c r="CX50" s="16" t="str">
        <f t="shared" si="498"/>
        <v/>
      </c>
      <c r="CY50" s="16" t="str">
        <f t="shared" si="499"/>
        <v/>
      </c>
      <c r="CZ50" s="16" t="str">
        <f t="shared" si="500"/>
        <v/>
      </c>
      <c r="DA50" s="16" t="str">
        <f t="shared" si="501"/>
        <v/>
      </c>
      <c r="DB50" s="16" t="str">
        <f t="shared" si="502"/>
        <v/>
      </c>
      <c r="DC50" s="16" t="str">
        <f t="shared" si="503"/>
        <v/>
      </c>
      <c r="DD50" s="16" t="str">
        <f t="shared" si="504"/>
        <v/>
      </c>
      <c r="DE50" s="16" t="str">
        <f t="shared" si="505"/>
        <v/>
      </c>
      <c r="DF50" s="16" t="str">
        <f t="shared" si="506"/>
        <v/>
      </c>
      <c r="DG50" s="16" t="str">
        <f t="shared" si="507"/>
        <v/>
      </c>
      <c r="DH50" s="16" t="str">
        <f t="shared" si="508"/>
        <v/>
      </c>
      <c r="DI50" s="16" t="str">
        <f t="shared" si="509"/>
        <v/>
      </c>
      <c r="DJ50" s="16" t="str">
        <f t="shared" si="510"/>
        <v/>
      </c>
      <c r="DK50" s="16" t="str">
        <f t="shared" si="511"/>
        <v/>
      </c>
      <c r="DL50" s="16" t="str">
        <f t="shared" si="512"/>
        <v/>
      </c>
      <c r="DM50" s="16" t="str">
        <f t="shared" si="513"/>
        <v/>
      </c>
      <c r="DN50" s="16" t="str">
        <f t="shared" si="514"/>
        <v/>
      </c>
      <c r="DO50" s="16" t="str">
        <f t="shared" si="515"/>
        <v/>
      </c>
      <c r="DP50" s="16" t="str">
        <f t="shared" si="345"/>
        <v/>
      </c>
      <c r="DQ50" s="16" t="str">
        <f t="shared" si="516"/>
        <v/>
      </c>
      <c r="DR50" s="16" t="str">
        <f t="shared" si="517"/>
        <v/>
      </c>
      <c r="DS50" s="16" t="str">
        <f t="shared" si="518"/>
        <v/>
      </c>
      <c r="DT50" s="16" t="str">
        <f t="shared" si="519"/>
        <v/>
      </c>
      <c r="DU50" s="16" t="str">
        <f t="shared" si="520"/>
        <v/>
      </c>
      <c r="DV50" s="16" t="str">
        <f t="shared" si="521"/>
        <v/>
      </c>
      <c r="DW50" s="16"/>
      <c r="DX50" s="16" t="str">
        <f t="shared" si="346"/>
        <v/>
      </c>
      <c r="DY50" s="16" t="str">
        <f t="shared" si="347"/>
        <v/>
      </c>
      <c r="DZ50" s="16" t="str">
        <f t="shared" si="348"/>
        <v/>
      </c>
      <c r="EA50" s="16" t="str">
        <f t="shared" si="349"/>
        <v/>
      </c>
      <c r="EB50" s="16" t="str">
        <f t="shared" si="350"/>
        <v/>
      </c>
      <c r="EC50" s="16" t="str">
        <f t="shared" si="351"/>
        <v/>
      </c>
      <c r="ED50" s="38"/>
      <c r="EE50" s="16"/>
      <c r="EF50" s="16"/>
      <c r="EG50" s="16"/>
      <c r="EH50" s="16" t="str">
        <f t="shared" si="352"/>
        <v/>
      </c>
      <c r="EI50" s="16" t="str">
        <f t="shared" si="353"/>
        <v/>
      </c>
      <c r="EJ50" s="16" t="str">
        <f t="shared" si="354"/>
        <v/>
      </c>
      <c r="EK50" s="16"/>
      <c r="EL50" s="16"/>
      <c r="EM50" s="16" t="str">
        <f t="shared" si="355"/>
        <v/>
      </c>
      <c r="EN50" s="16" t="str">
        <f t="shared" si="356"/>
        <v/>
      </c>
      <c r="EO50" s="16" t="str">
        <f t="shared" si="357"/>
        <v/>
      </c>
      <c r="EP50" s="16" t="str">
        <f t="shared" si="358"/>
        <v/>
      </c>
      <c r="EQ50" s="16" t="str">
        <f t="shared" si="359"/>
        <v/>
      </c>
      <c r="ER50" s="16" t="str">
        <f t="shared" si="360"/>
        <v/>
      </c>
      <c r="ES50" s="16"/>
      <c r="ET50" s="16"/>
      <c r="EU50" s="16" t="str">
        <f t="shared" si="361"/>
        <v/>
      </c>
      <c r="EV50" s="16" t="str">
        <f t="shared" si="362"/>
        <v/>
      </c>
      <c r="EW50" s="16"/>
      <c r="EX50" s="16"/>
      <c r="EY50" s="16" t="str">
        <f t="shared" si="363"/>
        <v/>
      </c>
      <c r="EZ50" s="16" t="str">
        <f t="shared" si="364"/>
        <v/>
      </c>
      <c r="FA50" s="16" t="str">
        <f t="shared" si="365"/>
        <v/>
      </c>
      <c r="FB50" s="16" t="str">
        <f t="shared" si="366"/>
        <v/>
      </c>
      <c r="FC50" s="16" t="str">
        <f t="shared" si="367"/>
        <v/>
      </c>
      <c r="FD50" s="16" t="str">
        <f t="shared" si="368"/>
        <v/>
      </c>
      <c r="FE50" s="16" t="str">
        <f t="shared" si="369"/>
        <v/>
      </c>
      <c r="FF50" s="16" t="str">
        <f t="shared" si="370"/>
        <v/>
      </c>
      <c r="FG50" s="16" t="str">
        <f t="shared" si="371"/>
        <v/>
      </c>
      <c r="FH50" s="16" t="str">
        <f t="shared" si="372"/>
        <v/>
      </c>
      <c r="FI50" s="16" t="str">
        <f t="shared" si="373"/>
        <v/>
      </c>
      <c r="FJ50" s="16"/>
      <c r="FK50" s="16" t="str">
        <f t="shared" si="374"/>
        <v/>
      </c>
      <c r="FL50" s="47" t="str">
        <f t="shared" si="375"/>
        <v/>
      </c>
      <c r="FM50" s="16" t="str">
        <f t="shared" si="376"/>
        <v/>
      </c>
      <c r="FN50" s="16" t="str">
        <f t="shared" si="377"/>
        <v/>
      </c>
      <c r="FO50" s="16" t="str">
        <f t="shared" si="378"/>
        <v/>
      </c>
      <c r="FP50" s="16" t="str">
        <f t="shared" si="379"/>
        <v/>
      </c>
      <c r="FQ50" s="16" t="str">
        <f t="shared" si="380"/>
        <v/>
      </c>
      <c r="FR50" s="16" t="str">
        <f t="shared" si="381"/>
        <v/>
      </c>
      <c r="FS50" s="16"/>
      <c r="FT50" s="16"/>
      <c r="FU50" s="16" t="str">
        <f t="shared" si="382"/>
        <v/>
      </c>
      <c r="FV50" s="16" t="str">
        <f t="shared" si="383"/>
        <v/>
      </c>
      <c r="FW50" s="16"/>
      <c r="FX50" s="16" t="str">
        <f t="shared" si="384"/>
        <v/>
      </c>
      <c r="FY50" s="16" t="str">
        <f t="shared" si="385"/>
        <v/>
      </c>
      <c r="FZ50" s="16"/>
      <c r="GA50" s="16"/>
      <c r="GB50" s="16" t="str">
        <f t="shared" si="386"/>
        <v/>
      </c>
      <c r="GC50" s="16" t="str">
        <f t="shared" si="387"/>
        <v/>
      </c>
      <c r="GD50" s="16" t="str">
        <f t="shared" si="388"/>
        <v/>
      </c>
      <c r="GE50" s="16" t="str">
        <f t="shared" si="389"/>
        <v/>
      </c>
      <c r="GF50" s="16"/>
      <c r="GG50" s="16"/>
      <c r="GH50" s="16"/>
      <c r="GI50" s="16"/>
      <c r="GJ50" s="16" t="str">
        <f t="shared" si="390"/>
        <v/>
      </c>
      <c r="GK50" s="16" t="str">
        <f t="shared" si="391"/>
        <v/>
      </c>
      <c r="GL50" s="16" t="str">
        <f t="shared" si="392"/>
        <v/>
      </c>
      <c r="GM50" s="16" t="str">
        <f t="shared" si="393"/>
        <v/>
      </c>
      <c r="GN50" s="16" t="str">
        <f t="shared" si="394"/>
        <v/>
      </c>
      <c r="GO50" s="16" t="str">
        <f t="shared" si="395"/>
        <v/>
      </c>
      <c r="GP50" s="16" t="str">
        <f t="shared" si="396"/>
        <v/>
      </c>
      <c r="GQ50" s="16"/>
      <c r="GR50" s="16" t="str">
        <f t="shared" si="397"/>
        <v/>
      </c>
      <c r="GS50" s="16"/>
      <c r="GT50" s="16"/>
      <c r="GU50" s="16"/>
      <c r="GV50" s="16"/>
      <c r="GW50" s="16" t="str">
        <f t="shared" si="398"/>
        <v/>
      </c>
      <c r="GX50" s="16" t="str">
        <f t="shared" si="399"/>
        <v/>
      </c>
      <c r="GY50" s="16"/>
      <c r="GZ50" s="16"/>
      <c r="HA50" s="16" t="str">
        <f t="shared" si="400"/>
        <v/>
      </c>
      <c r="HB50" s="16" t="str">
        <f t="shared" si="401"/>
        <v/>
      </c>
      <c r="HC50" s="16" t="str">
        <f t="shared" si="402"/>
        <v/>
      </c>
      <c r="HD50" s="16" t="str">
        <f t="shared" si="403"/>
        <v/>
      </c>
      <c r="HE50" s="16"/>
      <c r="HF50" s="16"/>
      <c r="HG50" s="16" t="str">
        <f t="shared" si="404"/>
        <v/>
      </c>
      <c r="HH50" s="16"/>
      <c r="HI50" s="16"/>
      <c r="HJ50" s="16" t="str">
        <f t="shared" si="405"/>
        <v/>
      </c>
      <c r="HK50" s="16" t="str">
        <f t="shared" si="406"/>
        <v/>
      </c>
      <c r="HL50" s="16" t="str">
        <f t="shared" si="407"/>
        <v/>
      </c>
      <c r="HM50" s="16" t="str">
        <f t="shared" si="408"/>
        <v/>
      </c>
      <c r="HN50" s="16" t="str">
        <f t="shared" si="409"/>
        <v/>
      </c>
      <c r="HO50" s="16" t="str">
        <f t="shared" si="410"/>
        <v/>
      </c>
      <c r="HP50" s="16" t="str">
        <f t="shared" si="411"/>
        <v/>
      </c>
      <c r="HQ50" s="16" t="str">
        <f t="shared" si="412"/>
        <v/>
      </c>
      <c r="HR50" s="16" t="str">
        <f t="shared" si="413"/>
        <v/>
      </c>
      <c r="HS50" s="16" t="str">
        <f t="shared" si="414"/>
        <v/>
      </c>
      <c r="HT50" s="16" t="str">
        <f t="shared" si="415"/>
        <v/>
      </c>
      <c r="HU50" s="16" t="str">
        <f t="shared" si="416"/>
        <v/>
      </c>
      <c r="HV50" s="16" t="str">
        <f t="shared" si="417"/>
        <v/>
      </c>
      <c r="HW50" s="16" t="str">
        <f t="shared" si="418"/>
        <v/>
      </c>
      <c r="HX50" s="16"/>
      <c r="HY50" s="16"/>
      <c r="HZ50" s="16"/>
      <c r="IA50" s="16" t="str">
        <f t="shared" si="419"/>
        <v/>
      </c>
      <c r="IB50" s="16"/>
      <c r="IC50" s="16" t="str">
        <f t="shared" si="420"/>
        <v/>
      </c>
      <c r="ID50" s="16" t="str">
        <f t="shared" si="421"/>
        <v/>
      </c>
      <c r="IE50" s="16"/>
      <c r="IF50" s="16"/>
      <c r="IG50" s="16" t="str">
        <f t="shared" si="422"/>
        <v/>
      </c>
      <c r="IH50" s="16" t="str">
        <f t="shared" si="423"/>
        <v/>
      </c>
      <c r="II50" s="16" t="str">
        <f t="shared" si="424"/>
        <v/>
      </c>
      <c r="IJ50" s="16" t="str">
        <f t="shared" si="425"/>
        <v/>
      </c>
      <c r="IK50" s="16"/>
      <c r="IL50" s="16"/>
      <c r="IM50" s="16"/>
      <c r="IN50" s="16"/>
      <c r="IO50" s="16" t="str">
        <f t="shared" si="426"/>
        <v/>
      </c>
      <c r="IP50" s="16" t="str">
        <f t="shared" si="427"/>
        <v/>
      </c>
      <c r="IQ50" s="16" t="str">
        <f t="shared" si="428"/>
        <v/>
      </c>
      <c r="IR50" s="16" t="str">
        <f t="shared" si="429"/>
        <v/>
      </c>
      <c r="IS50" s="16" t="str">
        <f t="shared" si="430"/>
        <v/>
      </c>
      <c r="IT50" s="16" t="str">
        <f t="shared" si="431"/>
        <v/>
      </c>
      <c r="IU50" s="16" t="str">
        <f t="shared" si="432"/>
        <v/>
      </c>
      <c r="IV50" s="16"/>
      <c r="IW50" s="16" t="str">
        <f t="shared" si="433"/>
        <v/>
      </c>
      <c r="IX50" s="16"/>
      <c r="IY50" s="16"/>
      <c r="IZ50" s="16"/>
      <c r="JA50" s="16"/>
      <c r="JB50" s="16" t="str">
        <f t="shared" si="434"/>
        <v/>
      </c>
      <c r="JC50" s="16" t="str">
        <f t="shared" si="435"/>
        <v/>
      </c>
      <c r="JD50" s="16" t="str">
        <f t="shared" si="436"/>
        <v/>
      </c>
      <c r="JE50" s="16"/>
      <c r="JF50" s="16" t="str">
        <f t="shared" si="437"/>
        <v/>
      </c>
      <c r="JG50" s="16" t="str">
        <f t="shared" si="438"/>
        <v/>
      </c>
      <c r="JH50" s="16" t="str">
        <f t="shared" si="439"/>
        <v/>
      </c>
      <c r="JI50" s="16" t="str">
        <f t="shared" si="440"/>
        <v/>
      </c>
      <c r="JJ50" s="16"/>
      <c r="JK50" s="16"/>
      <c r="JL50" s="16" t="str">
        <f t="shared" si="441"/>
        <v/>
      </c>
      <c r="JM50" s="16"/>
      <c r="JN50" s="16"/>
      <c r="JO50" s="16" t="str">
        <f t="shared" si="442"/>
        <v/>
      </c>
      <c r="JP50" s="16" t="str">
        <f t="shared" si="443"/>
        <v/>
      </c>
      <c r="JQ50" s="16" t="str">
        <f t="shared" si="444"/>
        <v/>
      </c>
      <c r="JR50" s="16" t="str">
        <f t="shared" si="445"/>
        <v/>
      </c>
      <c r="JS50" s="16" t="str">
        <f t="shared" si="446"/>
        <v/>
      </c>
      <c r="JT50" s="16" t="str">
        <f t="shared" si="447"/>
        <v/>
      </c>
      <c r="JU50" s="16" t="str">
        <f t="shared" si="448"/>
        <v/>
      </c>
      <c r="JV50" s="16" t="str">
        <f t="shared" si="449"/>
        <v/>
      </c>
      <c r="JW50" s="16" t="str">
        <f t="shared" si="450"/>
        <v/>
      </c>
      <c r="JX50" s="16" t="str">
        <f t="shared" si="451"/>
        <v/>
      </c>
      <c r="JY50" s="16" t="str">
        <f t="shared" si="452"/>
        <v/>
      </c>
      <c r="JZ50" s="16" t="str">
        <f t="shared" si="453"/>
        <v/>
      </c>
      <c r="KA50" s="16" t="str">
        <f t="shared" si="454"/>
        <v/>
      </c>
      <c r="KB50" s="16" t="str">
        <f t="shared" si="455"/>
        <v/>
      </c>
      <c r="KC50" s="16"/>
      <c r="KD50" s="24"/>
      <c r="KE50" s="16"/>
      <c r="KF50" s="16"/>
      <c r="KG50" s="16"/>
      <c r="KH50" s="16">
        <f t="shared" si="123"/>
        <v>0</v>
      </c>
      <c r="KI50" s="16"/>
      <c r="KJ50" s="16"/>
      <c r="KK50" s="16"/>
      <c r="KL50" s="16"/>
      <c r="KM50" s="16"/>
      <c r="KN50" s="16"/>
      <c r="KO50" s="16"/>
      <c r="KP50" s="16"/>
      <c r="KQ50" s="16"/>
      <c r="KR50" s="16"/>
      <c r="KS50" s="16"/>
      <c r="KT50" s="16"/>
      <c r="KU50" s="16"/>
      <c r="KV50" s="16"/>
      <c r="KW50" s="16"/>
      <c r="KX50" s="16"/>
      <c r="KY50" s="16"/>
      <c r="KZ50" s="16"/>
      <c r="LA50" s="16"/>
      <c r="LB50" s="16"/>
      <c r="LC50" s="16"/>
      <c r="LD50" s="16"/>
      <c r="LE50" s="16">
        <f t="shared" si="124"/>
        <v>0</v>
      </c>
      <c r="LF50" s="16"/>
      <c r="LG50" s="16"/>
      <c r="LH50" s="16"/>
      <c r="LI50" s="16"/>
      <c r="LJ50" s="16"/>
      <c r="LK50" s="16"/>
      <c r="LL50" s="16"/>
      <c r="LM50" s="16"/>
      <c r="LN50" s="16"/>
      <c r="LO50" s="16"/>
      <c r="LP50" s="16"/>
      <c r="LQ50" s="16"/>
      <c r="LR50" s="16"/>
      <c r="LS50" s="16"/>
      <c r="LT50" s="16"/>
      <c r="LU50" s="16"/>
      <c r="LV50" s="16"/>
      <c r="LW50" s="16"/>
      <c r="LX50" s="16"/>
      <c r="LY50" s="16"/>
      <c r="LZ50" s="16"/>
      <c r="MA50" s="16"/>
      <c r="MB50" s="16"/>
      <c r="MC50" s="16"/>
      <c r="MD50" s="16"/>
      <c r="ME50" s="16"/>
      <c r="MF50" s="16"/>
      <c r="MG50" s="16"/>
      <c r="MH50" s="16"/>
      <c r="MI50" s="16"/>
      <c r="MJ50" s="16"/>
      <c r="MK50" s="16"/>
      <c r="ML50" s="16"/>
      <c r="MM50" s="16"/>
      <c r="MN50" s="16"/>
      <c r="MO50" s="16"/>
      <c r="MP50" s="16"/>
      <c r="MQ50" s="16"/>
      <c r="MR50" s="16"/>
      <c r="MS50" s="16"/>
      <c r="MT50" s="16"/>
      <c r="MU50" s="16"/>
      <c r="MV50" s="16"/>
      <c r="MW50" s="16"/>
      <c r="MX50" s="16"/>
      <c r="MY50" s="16"/>
      <c r="MZ50" s="16"/>
      <c r="NA50" s="16"/>
      <c r="NB50" s="16"/>
      <c r="NC50" s="16"/>
      <c r="ND50" s="16"/>
      <c r="NE50" s="16"/>
      <c r="NF50" s="16"/>
      <c r="NG50" s="16"/>
      <c r="NH50" s="16"/>
      <c r="NI50" s="16"/>
      <c r="NJ50" s="16"/>
      <c r="NK50" s="16"/>
      <c r="NL50" s="16"/>
      <c r="NM50" s="16"/>
      <c r="NN50" s="16"/>
      <c r="NO50" s="16"/>
      <c r="NP50" s="16"/>
      <c r="NQ50" s="16"/>
      <c r="NR50" s="16"/>
      <c r="NS50" s="16"/>
      <c r="NT50" s="16"/>
      <c r="NU50" s="16"/>
      <c r="NV50" s="16"/>
      <c r="NW50" s="16"/>
      <c r="NX50" s="16"/>
      <c r="NY50" s="16"/>
      <c r="NZ50" s="16"/>
      <c r="OA50" s="16"/>
      <c r="OB50" s="16"/>
      <c r="OC50" s="16"/>
      <c r="OD50" s="16"/>
      <c r="OE50" s="16"/>
      <c r="OF50" s="16"/>
      <c r="OG50" s="16"/>
      <c r="OH50" s="16"/>
      <c r="OI50" s="16"/>
      <c r="OJ50" s="16"/>
      <c r="OK50" s="16"/>
      <c r="OL50" s="16"/>
      <c r="OM50" s="16"/>
      <c r="ON50" s="16"/>
      <c r="OO50" s="16"/>
      <c r="OP50" s="16"/>
      <c r="OQ50" s="16"/>
      <c r="OR50" s="16"/>
      <c r="OS50" s="16"/>
      <c r="OT50" s="16"/>
      <c r="OU50" s="16"/>
      <c r="OV50" s="16"/>
      <c r="OW50" s="16"/>
      <c r="OX50" s="16"/>
      <c r="OY50" s="16"/>
      <c r="OZ50" s="16"/>
      <c r="PA50" s="16"/>
      <c r="PB50" s="16"/>
      <c r="PC50" s="16"/>
      <c r="PD50" s="24"/>
      <c r="PE50" s="16"/>
      <c r="PF50" s="16"/>
      <c r="PG50" s="16"/>
      <c r="PH50" s="16"/>
      <c r="PI50" s="16"/>
      <c r="PJ50" s="16"/>
      <c r="PK50" s="16"/>
      <c r="PL50" s="16"/>
      <c r="PM50" s="16"/>
      <c r="PN50" s="16"/>
      <c r="PO50" s="16"/>
      <c r="PP50" s="16"/>
      <c r="PQ50" s="16"/>
      <c r="PR50" s="16"/>
      <c r="PS50" s="16"/>
      <c r="PT50" s="16"/>
      <c r="PU50" s="16"/>
      <c r="PV50" s="16"/>
      <c r="PW50" s="16"/>
      <c r="PX50" s="16"/>
      <c r="PY50" s="16"/>
      <c r="PZ50" s="16"/>
      <c r="QA50" s="16"/>
      <c r="QB50" s="16"/>
      <c r="QC50" s="16"/>
      <c r="QD50" s="16"/>
      <c r="QE50" s="16"/>
      <c r="QF50" s="23"/>
      <c r="QG50" s="16"/>
      <c r="QH50" s="16"/>
      <c r="QI50" s="16"/>
      <c r="QJ50" s="16"/>
      <c r="QK50" s="16"/>
      <c r="QL50" s="16"/>
      <c r="QM50" s="16"/>
      <c r="QN50" s="16"/>
      <c r="QO50" s="16"/>
      <c r="QP50" s="16"/>
      <c r="QQ50" s="16"/>
      <c r="QR50" s="16"/>
      <c r="QS50" s="16"/>
      <c r="QT50" s="16"/>
      <c r="QU50" s="16"/>
      <c r="QV50" s="16"/>
      <c r="QW50" s="16"/>
      <c r="QX50" s="16"/>
      <c r="QY50" s="16"/>
      <c r="QZ50" s="16"/>
      <c r="RA50" s="16"/>
      <c r="RB50" s="16"/>
      <c r="RC50" s="16"/>
      <c r="RD50" s="16"/>
      <c r="RE50" s="16"/>
      <c r="RF50" s="16"/>
    </row>
    <row r="51" spans="1:474" x14ac:dyDescent="0.25">
      <c r="A51" s="67" t="s">
        <v>23</v>
      </c>
      <c r="B51" s="20">
        <v>132.84</v>
      </c>
      <c r="C51" s="9">
        <v>0.88</v>
      </c>
      <c r="D51" s="9" t="s">
        <v>4</v>
      </c>
      <c r="E51" s="5">
        <v>1</v>
      </c>
      <c r="F51" s="16">
        <v>37.82</v>
      </c>
      <c r="G51" s="16">
        <v>50.28</v>
      </c>
      <c r="H51" s="16">
        <v>41.78</v>
      </c>
      <c r="I51" s="16">
        <v>53.82</v>
      </c>
      <c r="J51" s="16">
        <v>41.89</v>
      </c>
      <c r="K51" s="16">
        <v>53.9</v>
      </c>
      <c r="L51" s="16">
        <v>41.97</v>
      </c>
      <c r="M51" s="16">
        <v>53.98</v>
      </c>
      <c r="N51" s="16">
        <v>40.89</v>
      </c>
      <c r="O51" s="16">
        <v>53.04</v>
      </c>
      <c r="P51" s="16">
        <v>38.24</v>
      </c>
      <c r="Q51" s="16">
        <v>50.56</v>
      </c>
      <c r="R51" s="16">
        <v>38.909999999999997</v>
      </c>
      <c r="S51" s="16">
        <v>51.28</v>
      </c>
      <c r="T51" s="16">
        <v>38.4</v>
      </c>
      <c r="U51" s="16">
        <v>50.73</v>
      </c>
      <c r="V51" s="16">
        <v>40.950000000000003</v>
      </c>
      <c r="W51" s="16">
        <f t="shared" ref="W51:W58" si="566">IF(ISNUMBER(KO51),V51-KE51+KO51,"")</f>
        <v>42.342999999999996</v>
      </c>
      <c r="X51" s="16">
        <f t="shared" si="457"/>
        <v>42.350999999999999</v>
      </c>
      <c r="Y51" s="16">
        <f t="shared" si="458"/>
        <v>42.436000000000007</v>
      </c>
      <c r="Z51" s="16">
        <f t="shared" si="120"/>
        <v>50.045999999999999</v>
      </c>
      <c r="AA51" s="16">
        <f t="shared" si="121"/>
        <v>51.341000000000001</v>
      </c>
      <c r="AB51" s="16">
        <f t="shared" si="459"/>
        <v>42.459000000000003</v>
      </c>
      <c r="AC51" s="16">
        <f t="shared" si="122"/>
        <v>51.924999999999997</v>
      </c>
      <c r="AD51" s="16">
        <f t="shared" ref="AD51:AD58" si="567">IF(ISNUMBER(KP51),V51-KF51+KP51,"")</f>
        <v>42.358000000000004</v>
      </c>
      <c r="AE51" s="16">
        <f t="shared" si="461"/>
        <v>42.343000000000004</v>
      </c>
      <c r="AF51" s="16">
        <f t="shared" si="462"/>
        <v>41.064999999999998</v>
      </c>
      <c r="AG51" s="16">
        <f t="shared" ref="AG51:AG58" si="568">IF(ISNUMBER(KW51),$V51-$KE51+KW51,"")</f>
        <v>36.554000000000002</v>
      </c>
      <c r="AH51" s="16">
        <f t="shared" si="464"/>
        <v>36.514000000000003</v>
      </c>
      <c r="AI51" s="16">
        <f t="shared" si="465"/>
        <v>36.507000000000005</v>
      </c>
      <c r="AJ51" s="16">
        <f t="shared" si="466"/>
        <v>36.947000000000003</v>
      </c>
      <c r="AK51" s="16">
        <f t="shared" ref="AK51:AL58" si="569">IF(ISNUMBER(LC51),$V51-$KE51+LC51,"")</f>
        <v>48.86</v>
      </c>
      <c r="AL51" s="16">
        <f t="shared" si="569"/>
        <v>46.594000000000001</v>
      </c>
      <c r="AM51" s="16">
        <f t="shared" si="468"/>
        <v>48.868000000000002</v>
      </c>
      <c r="AN51" s="16">
        <f t="shared" si="469"/>
        <v>46.585000000000001</v>
      </c>
      <c r="AO51" s="16">
        <f t="shared" si="470"/>
        <v>48.861000000000004</v>
      </c>
      <c r="AP51" s="16">
        <f t="shared" si="471"/>
        <v>46.580000000000005</v>
      </c>
      <c r="AQ51" s="16">
        <f t="shared" ref="AQ51:AT58" si="570">IF(ISNUMBER(LO51),$V51-$KE51+LO51,"")</f>
        <v>49.811999999999998</v>
      </c>
      <c r="AR51" s="16">
        <f t="shared" si="570"/>
        <v>47.436</v>
      </c>
      <c r="AS51" s="16">
        <f t="shared" si="570"/>
        <v>50.951000000000001</v>
      </c>
      <c r="AT51" s="16">
        <f t="shared" si="570"/>
        <v>49.275999999999996</v>
      </c>
      <c r="AU51" s="16">
        <f t="shared" si="473"/>
        <v>45.284999999999997</v>
      </c>
      <c r="AV51" s="16">
        <f t="shared" si="474"/>
        <v>45.645000000000003</v>
      </c>
      <c r="AW51" s="16">
        <f t="shared" si="475"/>
        <v>51.813000000000002</v>
      </c>
      <c r="AX51" s="16">
        <f t="shared" si="476"/>
        <v>45.527999999999999</v>
      </c>
      <c r="AY51" s="16">
        <f t="shared" si="477"/>
        <v>43.24</v>
      </c>
      <c r="AZ51" s="16">
        <f t="shared" si="478"/>
        <v>42.789000000000001</v>
      </c>
      <c r="BA51" s="16">
        <f t="shared" si="479"/>
        <v>42.773000000000003</v>
      </c>
      <c r="BB51" s="16">
        <f t="shared" si="153"/>
        <v>40.950000000000003</v>
      </c>
      <c r="BC51" s="16">
        <f t="shared" si="154"/>
        <v>41.183999999999997</v>
      </c>
      <c r="BD51" s="16">
        <f t="shared" si="155"/>
        <v>41.442999999999998</v>
      </c>
      <c r="BE51" s="16">
        <f t="shared" si="156"/>
        <v>41.725000000000001</v>
      </c>
      <c r="BF51" s="16">
        <f t="shared" si="157"/>
        <v>42.021999999999998</v>
      </c>
      <c r="BG51" s="16">
        <f t="shared" si="158"/>
        <v>42.344999999999999</v>
      </c>
      <c r="BH51" s="16">
        <f t="shared" si="159"/>
        <v>42.683999999999997</v>
      </c>
      <c r="BI51" s="16">
        <f t="shared" si="160"/>
        <v>43.039000000000001</v>
      </c>
      <c r="BJ51" s="16">
        <f t="shared" si="161"/>
        <v>43.415999999999997</v>
      </c>
      <c r="BK51" s="16">
        <f t="shared" si="162"/>
        <v>43.811</v>
      </c>
      <c r="BL51" s="16">
        <f t="shared" si="163"/>
        <v>44.22</v>
      </c>
      <c r="BM51" s="16">
        <f t="shared" si="164"/>
        <v>44.650999999999996</v>
      </c>
      <c r="BN51" s="16"/>
      <c r="BO51" s="16"/>
      <c r="BP51" s="16"/>
      <c r="BQ51" s="16">
        <f t="shared" ref="BQ51:CB58" si="571">$V51-$KE51+MR51</f>
        <v>49.275999999999996</v>
      </c>
      <c r="BR51" s="16">
        <f t="shared" si="571"/>
        <v>48.970999999999997</v>
      </c>
      <c r="BS51" s="16">
        <f t="shared" si="571"/>
        <v>48.662999999999997</v>
      </c>
      <c r="BT51" s="16">
        <f t="shared" si="571"/>
        <v>48.351999999999997</v>
      </c>
      <c r="BU51" s="16">
        <f t="shared" si="571"/>
        <v>48.028999999999996</v>
      </c>
      <c r="BV51" s="16">
        <f t="shared" si="571"/>
        <v>47.704999999999998</v>
      </c>
      <c r="BW51" s="16">
        <f t="shared" si="571"/>
        <v>47.375</v>
      </c>
      <c r="BX51" s="16">
        <f t="shared" si="571"/>
        <v>47.03</v>
      </c>
      <c r="BY51" s="16">
        <f t="shared" si="571"/>
        <v>46.682000000000002</v>
      </c>
      <c r="BZ51" s="16">
        <f t="shared" si="571"/>
        <v>46.319000000000003</v>
      </c>
      <c r="CA51" s="16">
        <f t="shared" si="571"/>
        <v>45.959000000000003</v>
      </c>
      <c r="CB51" s="16">
        <f t="shared" si="571"/>
        <v>45.582999999999998</v>
      </c>
      <c r="CC51" s="16"/>
      <c r="CD51" s="16"/>
      <c r="CE51" s="16">
        <f t="shared" si="481"/>
        <v>45.23</v>
      </c>
      <c r="CF51" s="16">
        <f t="shared" si="482"/>
        <v>45.335999999999999</v>
      </c>
      <c r="CG51" s="16">
        <f t="shared" si="483"/>
        <v>45.454999999999998</v>
      </c>
      <c r="CH51" s="16">
        <f t="shared" si="484"/>
        <v>45.582999999999998</v>
      </c>
      <c r="CI51" s="16">
        <f t="shared" si="485"/>
        <v>45.716999999999999</v>
      </c>
      <c r="CJ51" s="16">
        <f t="shared" si="486"/>
        <v>45.860999999999997</v>
      </c>
      <c r="CK51" s="16">
        <f t="shared" si="487"/>
        <v>46.012999999999998</v>
      </c>
      <c r="CL51" s="16">
        <f t="shared" si="488"/>
        <v>46.168999999999997</v>
      </c>
      <c r="CM51" s="16">
        <f t="shared" si="489"/>
        <v>46.332999999999998</v>
      </c>
      <c r="CN51" s="16">
        <f t="shared" si="490"/>
        <v>46.505000000000003</v>
      </c>
      <c r="CO51" s="16">
        <f t="shared" si="491"/>
        <v>46.682000000000002</v>
      </c>
      <c r="CP51" s="16">
        <f t="shared" si="492"/>
        <v>46.865000000000002</v>
      </c>
      <c r="CQ51" s="16"/>
      <c r="CR51" s="16"/>
      <c r="CS51" s="16">
        <f t="shared" si="493"/>
        <v>41.473000000000013</v>
      </c>
      <c r="CT51" s="16">
        <f t="shared" si="494"/>
        <v>45.664000000000001</v>
      </c>
      <c r="CU51" s="16">
        <f t="shared" si="495"/>
        <v>55.208000000000013</v>
      </c>
      <c r="CV51" s="16">
        <f t="shared" si="496"/>
        <v>42.342999999999996</v>
      </c>
      <c r="CW51" s="16">
        <f t="shared" si="497"/>
        <v>47.436</v>
      </c>
      <c r="CX51" s="16">
        <f t="shared" si="498"/>
        <v>51.813000000000002</v>
      </c>
      <c r="CY51" s="16">
        <f t="shared" si="499"/>
        <v>42.923999999999999</v>
      </c>
      <c r="CZ51" s="16">
        <f t="shared" si="500"/>
        <v>48.798000000000002</v>
      </c>
      <c r="DA51" s="16">
        <f t="shared" si="501"/>
        <v>53.133000000000003</v>
      </c>
      <c r="DB51" s="16">
        <f t="shared" si="502"/>
        <v>42.878000000000007</v>
      </c>
      <c r="DC51" s="16">
        <f t="shared" si="503"/>
        <v>47.675000000000004</v>
      </c>
      <c r="DD51" s="16">
        <f t="shared" si="504"/>
        <v>57.777999999999999</v>
      </c>
      <c r="DE51" s="16">
        <f t="shared" si="505"/>
        <v>43.259</v>
      </c>
      <c r="DF51" s="16">
        <f t="shared" si="506"/>
        <v>46.786000000000001</v>
      </c>
      <c r="DG51" s="16">
        <f t="shared" si="507"/>
        <v>54.052999999999997</v>
      </c>
      <c r="DH51" s="16">
        <f t="shared" si="508"/>
        <v>42.25800000000001</v>
      </c>
      <c r="DI51" s="16">
        <f t="shared" si="509"/>
        <v>46.39500000000001</v>
      </c>
      <c r="DJ51" s="16">
        <f t="shared" si="510"/>
        <v>55.316000000000003</v>
      </c>
      <c r="DK51" s="16">
        <f t="shared" si="511"/>
        <v>42.554000000000002</v>
      </c>
      <c r="DL51" s="16">
        <f t="shared" si="512"/>
        <v>47.715000000000003</v>
      </c>
      <c r="DM51" s="16">
        <f t="shared" si="513"/>
        <v>52.335000000000001</v>
      </c>
      <c r="DN51" s="16">
        <f t="shared" si="514"/>
        <v>43.225000000000001</v>
      </c>
      <c r="DO51" s="16">
        <f t="shared" si="515"/>
        <v>47.972000000000008</v>
      </c>
      <c r="DP51" s="16">
        <f t="shared" si="345"/>
        <v>59.034999999999989</v>
      </c>
      <c r="DQ51" s="16">
        <f t="shared" si="516"/>
        <v>42.835000000000001</v>
      </c>
      <c r="DR51" s="16">
        <f t="shared" si="517"/>
        <v>48.084000000000003</v>
      </c>
      <c r="DS51" s="16">
        <f t="shared" si="518"/>
        <v>53.614000000000004</v>
      </c>
      <c r="DT51" s="16">
        <f t="shared" si="519"/>
        <v>43.052</v>
      </c>
      <c r="DU51" s="16">
        <f t="shared" si="520"/>
        <v>48.93</v>
      </c>
      <c r="DV51" s="16">
        <f t="shared" si="521"/>
        <v>53.805</v>
      </c>
      <c r="DW51" s="16">
        <v>53.12</v>
      </c>
      <c r="DX51" s="16">
        <f t="shared" si="346"/>
        <v>50.853999999999999</v>
      </c>
      <c r="DY51" s="16">
        <f t="shared" si="347"/>
        <v>50.838999999999999</v>
      </c>
      <c r="DZ51" s="16">
        <f t="shared" si="348"/>
        <v>46.503999999999998</v>
      </c>
      <c r="EA51" s="16">
        <f t="shared" si="349"/>
        <v>46.622999999999998</v>
      </c>
      <c r="EB51" s="16">
        <f t="shared" si="350"/>
        <v>50.698999999999998</v>
      </c>
      <c r="EC51" s="16">
        <f t="shared" si="351"/>
        <v>51.483999999999995</v>
      </c>
      <c r="ED51" s="38">
        <f t="shared" ref="ED51:ED58" si="572">DW51-LC51+KO51</f>
        <v>46.602999999999994</v>
      </c>
      <c r="EE51" s="16">
        <f t="shared" ref="EE51:EE58" si="573">DW51-LD51+KO51</f>
        <v>48.868999999999993</v>
      </c>
      <c r="EF51" s="16">
        <f t="shared" ref="EF51:EF58" si="574">DW51-LF51+KP51</f>
        <v>46.61</v>
      </c>
      <c r="EG51" s="16">
        <f t="shared" ref="EG51:EG58" si="575">DW51-LG51+KP51</f>
        <v>48.893000000000001</v>
      </c>
      <c r="EH51" s="16">
        <f t="shared" si="352"/>
        <v>46.601999999999997</v>
      </c>
      <c r="EI51" s="16">
        <f t="shared" si="353"/>
        <v>48.882999999999996</v>
      </c>
      <c r="EJ51" s="16">
        <f t="shared" si="354"/>
        <v>45.324999999999996</v>
      </c>
      <c r="EK51" s="16">
        <f t="shared" ref="EK51:EK58" si="576">DW51-LC51+KW51</f>
        <v>40.814</v>
      </c>
      <c r="EL51" s="16">
        <f t="shared" ref="EL51:EL58" si="577">DW51-LD51+KW51</f>
        <v>43.08</v>
      </c>
      <c r="EM51" s="16">
        <f t="shared" si="355"/>
        <v>40.765999999999998</v>
      </c>
      <c r="EN51" s="16">
        <f t="shared" si="356"/>
        <v>43.048999999999999</v>
      </c>
      <c r="EO51" s="16">
        <f t="shared" si="357"/>
        <v>40.765999999999998</v>
      </c>
      <c r="EP51" s="16">
        <f t="shared" si="358"/>
        <v>43.046999999999997</v>
      </c>
      <c r="EQ51" s="16">
        <f t="shared" si="359"/>
        <v>41.207000000000001</v>
      </c>
      <c r="ER51" s="16">
        <f t="shared" si="360"/>
        <v>43.472999999999999</v>
      </c>
      <c r="ES51" s="16">
        <f t="shared" ref="ES51:ES58" si="578">DW51-LC51+LQ51</f>
        <v>55.210999999999999</v>
      </c>
      <c r="ET51" s="16">
        <f t="shared" ref="ET51:ET58" si="579">DW51-LD51+LR51</f>
        <v>55.801999999999992</v>
      </c>
      <c r="EU51" s="16">
        <f t="shared" si="361"/>
        <v>53.535999999999994</v>
      </c>
      <c r="EV51" s="16">
        <f t="shared" si="362"/>
        <v>51.610999999999997</v>
      </c>
      <c r="EW51" s="16">
        <f t="shared" ref="EW51:EW58" si="580">DW51-LC51+LO51</f>
        <v>54.071999999999996</v>
      </c>
      <c r="EX51" s="16">
        <f t="shared" ref="EX51:EX58" si="581">DW51-LD51+LP51</f>
        <v>53.961999999999996</v>
      </c>
      <c r="EY51" s="16">
        <f t="shared" si="363"/>
        <v>51.695999999999998</v>
      </c>
      <c r="EZ51" s="16">
        <f t="shared" si="364"/>
        <v>49.544999999999995</v>
      </c>
      <c r="FA51" s="16">
        <f t="shared" si="365"/>
        <v>52.170999999999999</v>
      </c>
      <c r="FB51" s="16">
        <f t="shared" si="366"/>
        <v>49.905000000000001</v>
      </c>
      <c r="FC51" s="16">
        <f t="shared" si="367"/>
        <v>56.073</v>
      </c>
      <c r="FD51" s="16">
        <f t="shared" si="368"/>
        <v>58.338999999999999</v>
      </c>
      <c r="FE51" s="16">
        <f t="shared" si="369"/>
        <v>47.5</v>
      </c>
      <c r="FF51" s="16">
        <f t="shared" si="370"/>
        <v>49.765999999999998</v>
      </c>
      <c r="FG51" s="16">
        <f t="shared" si="371"/>
        <v>49.787999999999997</v>
      </c>
      <c r="FH51" s="16">
        <f t="shared" si="372"/>
        <v>52.053999999999995</v>
      </c>
      <c r="FI51" s="16">
        <f t="shared" si="373"/>
        <v>47.048999999999999</v>
      </c>
      <c r="FJ51" s="16">
        <f t="shared" ref="FJ51:FJ58" si="582">DW51-LA51+LY51</f>
        <v>31.548999999999999</v>
      </c>
      <c r="FK51" s="16">
        <f t="shared" si="374"/>
        <v>49.314999999999998</v>
      </c>
      <c r="FL51" s="47">
        <f t="shared" si="375"/>
        <v>47.031999999999996</v>
      </c>
      <c r="FM51" s="16">
        <f t="shared" si="376"/>
        <v>47.03</v>
      </c>
      <c r="FN51" s="16">
        <f t="shared" si="377"/>
        <v>47.031999999999996</v>
      </c>
      <c r="FO51" s="16">
        <f t="shared" si="378"/>
        <v>47.043999999999997</v>
      </c>
      <c r="FP51" s="16">
        <f t="shared" si="379"/>
        <v>47.030999999999999</v>
      </c>
      <c r="FQ51" s="16">
        <f t="shared" si="380"/>
        <v>47.029999999999994</v>
      </c>
      <c r="FR51" s="16">
        <f t="shared" si="381"/>
        <v>49.312999999999995</v>
      </c>
      <c r="FS51" s="16">
        <v>38.630000000000003</v>
      </c>
      <c r="FT51" s="16">
        <f t="shared" ref="FT51:FT58" si="583">FS51-PE51+PH51</f>
        <v>39.916000000000004</v>
      </c>
      <c r="FU51" s="16">
        <f t="shared" si="382"/>
        <v>39.933999999999997</v>
      </c>
      <c r="FV51" s="16">
        <f t="shared" si="383"/>
        <v>39.917000000000002</v>
      </c>
      <c r="FW51" s="16">
        <f t="shared" ref="FW51:FW58" si="584">FS51-PE51+PK51</f>
        <v>34.012999999999998</v>
      </c>
      <c r="FX51" s="16">
        <f t="shared" si="384"/>
        <v>33.963999999999999</v>
      </c>
      <c r="FY51" s="16">
        <f t="shared" si="385"/>
        <v>34.369</v>
      </c>
      <c r="FZ51" s="16">
        <f t="shared" ref="FZ51:FZ58" si="585">FS51-PE51+PN51</f>
        <v>46.63</v>
      </c>
      <c r="GA51" s="16">
        <f t="shared" ref="GA51:GA58" si="586">FS51-PE51+PO51</f>
        <v>44.265999999999998</v>
      </c>
      <c r="GB51" s="16">
        <f t="shared" si="386"/>
        <v>46.640999999999998</v>
      </c>
      <c r="GC51" s="16">
        <f t="shared" si="387"/>
        <v>44.26</v>
      </c>
      <c r="GD51" s="16">
        <f t="shared" si="388"/>
        <v>46.633000000000003</v>
      </c>
      <c r="GE51" s="16">
        <f t="shared" si="389"/>
        <v>44.255000000000003</v>
      </c>
      <c r="GF51" s="16">
        <f t="shared" ref="GF51:GF58" si="587">FS51-PE51+PV51</f>
        <v>48.68</v>
      </c>
      <c r="GG51" s="16">
        <f t="shared" ref="GG51:GG58" si="588">FS51-PE51+PW51</f>
        <v>46.688000000000002</v>
      </c>
      <c r="GH51" s="16">
        <f t="shared" ref="GH51:GH58" si="589">FS51-PE51+PT51</f>
        <v>47.591000000000001</v>
      </c>
      <c r="GI51" s="16">
        <f t="shared" ref="GI51:GI58" si="590">FS51-PE51+PU51</f>
        <v>45.119</v>
      </c>
      <c r="GJ51" s="16">
        <f t="shared" si="390"/>
        <v>42.998000000000005</v>
      </c>
      <c r="GK51" s="16">
        <f t="shared" si="391"/>
        <v>43.36</v>
      </c>
      <c r="GL51" s="16">
        <f t="shared" si="392"/>
        <v>49.704000000000001</v>
      </c>
      <c r="GM51" s="16">
        <f t="shared" si="393"/>
        <v>43.17</v>
      </c>
      <c r="GN51" s="16">
        <f t="shared" si="394"/>
        <v>40.937000000000005</v>
      </c>
      <c r="GO51" s="16">
        <f t="shared" si="395"/>
        <v>40.434000000000005</v>
      </c>
      <c r="GP51" s="16">
        <f t="shared" si="396"/>
        <v>40.408999999999999</v>
      </c>
      <c r="GQ51" s="16">
        <v>50.94</v>
      </c>
      <c r="GR51" s="16">
        <f t="shared" si="397"/>
        <v>48.575999999999993</v>
      </c>
      <c r="GS51" s="16">
        <f t="shared" ref="GS51:GS58" si="591">GQ51-PN51+PH51</f>
        <v>44.225999999999999</v>
      </c>
      <c r="GT51" s="16">
        <f t="shared" ref="GT51:GT58" si="592">GQ51-PO51+PH51</f>
        <v>46.59</v>
      </c>
      <c r="GU51" s="16">
        <f t="shared" ref="GU51:GU58" si="593">GQ51-PP51+PI51</f>
        <v>44.232999999999997</v>
      </c>
      <c r="GV51" s="16">
        <f t="shared" ref="GV51:GV58" si="594">GQ51-PQ51+PI51</f>
        <v>46.613999999999997</v>
      </c>
      <c r="GW51" s="16">
        <f t="shared" si="398"/>
        <v>44.223999999999997</v>
      </c>
      <c r="GX51" s="16">
        <f t="shared" si="399"/>
        <v>46.601999999999997</v>
      </c>
      <c r="GY51" s="16">
        <f t="shared" ref="GY51:GY58" si="595">GQ51-PN51+PK51</f>
        <v>38.322999999999993</v>
      </c>
      <c r="GZ51" s="16">
        <f t="shared" ref="GZ51:GZ58" si="596">GQ51-PO51+PK51</f>
        <v>40.686999999999998</v>
      </c>
      <c r="HA51" s="16">
        <f t="shared" si="400"/>
        <v>38.270999999999994</v>
      </c>
      <c r="HB51" s="16">
        <f t="shared" si="401"/>
        <v>40.648999999999994</v>
      </c>
      <c r="HC51" s="16">
        <f t="shared" si="402"/>
        <v>38.678999999999995</v>
      </c>
      <c r="HD51" s="16">
        <f t="shared" si="403"/>
        <v>41.042999999999999</v>
      </c>
      <c r="HE51" s="16">
        <f t="shared" ref="HE51:HE58" si="597">GQ51-PN51+PV51</f>
        <v>52.989999999999995</v>
      </c>
      <c r="HF51" s="16">
        <f t="shared" ref="HF51:HF58" si="598">GQ51-PO51+PW51</f>
        <v>53.362000000000002</v>
      </c>
      <c r="HG51" s="16">
        <f t="shared" si="404"/>
        <v>50.997999999999998</v>
      </c>
      <c r="HH51" s="16">
        <f t="shared" ref="HH51:HH58" si="599">GQ51-PN51+PT51</f>
        <v>51.900999999999996</v>
      </c>
      <c r="HI51" s="16">
        <f t="shared" ref="HI51:HI58" si="600">GQ51-PO51+PU51</f>
        <v>51.792999999999999</v>
      </c>
      <c r="HJ51" s="16">
        <f t="shared" si="405"/>
        <v>49.428999999999995</v>
      </c>
      <c r="HK51" s="16">
        <f t="shared" si="406"/>
        <v>47.308</v>
      </c>
      <c r="HL51" s="16">
        <f t="shared" si="407"/>
        <v>50.033999999999999</v>
      </c>
      <c r="HM51" s="16">
        <f t="shared" si="408"/>
        <v>47.669999999999995</v>
      </c>
      <c r="HN51" s="16">
        <f t="shared" si="409"/>
        <v>54.013999999999996</v>
      </c>
      <c r="HO51" s="16">
        <f t="shared" si="410"/>
        <v>56.378</v>
      </c>
      <c r="HP51" s="16">
        <f t="shared" si="411"/>
        <v>47.48</v>
      </c>
      <c r="HQ51" s="16">
        <f t="shared" si="412"/>
        <v>49.844000000000001</v>
      </c>
      <c r="HR51" s="16">
        <f t="shared" si="413"/>
        <v>45.247</v>
      </c>
      <c r="HS51" s="16">
        <f t="shared" si="414"/>
        <v>47.611000000000004</v>
      </c>
      <c r="HT51" s="16">
        <f t="shared" si="415"/>
        <v>44.744</v>
      </c>
      <c r="HU51" s="16">
        <f t="shared" si="416"/>
        <v>47.108000000000004</v>
      </c>
      <c r="HV51" s="16">
        <f t="shared" si="417"/>
        <v>44.715999999999994</v>
      </c>
      <c r="HW51" s="16">
        <f t="shared" si="418"/>
        <v>47.093999999999994</v>
      </c>
      <c r="HX51" s="16">
        <v>37.549999999999997</v>
      </c>
      <c r="HY51" s="16">
        <f t="shared" ref="HY51:HY58" si="601">HX51-QG51+QJ51</f>
        <v>38.887999999999998</v>
      </c>
      <c r="HZ51" s="16">
        <f t="shared" ref="HZ51:HZ58" si="602">HX51-QH51+QK51</f>
        <v>38.908999999999992</v>
      </c>
      <c r="IA51" s="16">
        <f t="shared" si="419"/>
        <v>38.890999999999998</v>
      </c>
      <c r="IB51" s="16">
        <f t="shared" ref="IB51:IB58" si="603">HX51-QG51+QM51</f>
        <v>32.943999999999996</v>
      </c>
      <c r="IC51" s="16">
        <f t="shared" si="420"/>
        <v>32.895000000000003</v>
      </c>
      <c r="ID51" s="16">
        <f t="shared" si="421"/>
        <v>33.348999999999997</v>
      </c>
      <c r="IE51" s="16">
        <f t="shared" ref="IE51:IF58" si="604">$HX51-$QG51+QP51</f>
        <v>45.597999999999992</v>
      </c>
      <c r="IF51" s="16">
        <f t="shared" si="604"/>
        <v>43.207999999999998</v>
      </c>
      <c r="IG51" s="16">
        <f t="shared" si="422"/>
        <v>45.613999999999997</v>
      </c>
      <c r="IH51" s="16">
        <f t="shared" si="423"/>
        <v>43.203999999999994</v>
      </c>
      <c r="II51" s="16">
        <f t="shared" si="424"/>
        <v>45.603999999999999</v>
      </c>
      <c r="IJ51" s="16">
        <f t="shared" si="425"/>
        <v>43.198</v>
      </c>
      <c r="IK51" s="16">
        <f t="shared" ref="IK51:IL58" si="605">$HX51-$QG51+QX51</f>
        <v>47.671999999999997</v>
      </c>
      <c r="IL51" s="16">
        <f t="shared" si="605"/>
        <v>45.695999999999998</v>
      </c>
      <c r="IM51" s="16">
        <f t="shared" ref="IM51:IN58" si="606">$HX51-$QG51+QV51</f>
        <v>46.565999999999995</v>
      </c>
      <c r="IN51" s="16">
        <f t="shared" si="606"/>
        <v>44.067999999999998</v>
      </c>
      <c r="IO51" s="16">
        <f t="shared" si="426"/>
        <v>47.671999999999997</v>
      </c>
      <c r="IP51" s="16">
        <f t="shared" si="427"/>
        <v>45.695999999999998</v>
      </c>
      <c r="IQ51" s="16">
        <f t="shared" si="428"/>
        <v>48.787999999999997</v>
      </c>
      <c r="IR51" s="16">
        <f t="shared" si="429"/>
        <v>42.187999999999995</v>
      </c>
      <c r="IS51" s="16">
        <f t="shared" si="430"/>
        <v>39.927999999999997</v>
      </c>
      <c r="IT51" s="16">
        <f t="shared" si="431"/>
        <v>39.438999999999993</v>
      </c>
      <c r="IU51" s="16">
        <f t="shared" si="432"/>
        <v>39.414999999999999</v>
      </c>
      <c r="IV51" s="16">
        <v>49.96</v>
      </c>
      <c r="IW51" s="16">
        <f t="shared" si="433"/>
        <v>47.570000000000007</v>
      </c>
      <c r="IX51" s="16">
        <f t="shared" ref="IX51:IX58" si="607">IV51-QP51+QJ51</f>
        <v>43.250000000000007</v>
      </c>
      <c r="IY51" s="16">
        <f t="shared" ref="IY51:IY58" si="608">IV51-QQ51+QJ51</f>
        <v>45.64</v>
      </c>
      <c r="IZ51" s="16">
        <f t="shared" ref="IZ51:IZ58" si="609">IV51-QR51+QK51</f>
        <v>43.254999999999995</v>
      </c>
      <c r="JA51" s="16">
        <f t="shared" ref="JA51:JA58" si="610">IV51-QS51+QK51</f>
        <v>45.664999999999999</v>
      </c>
      <c r="JB51" s="16">
        <f t="shared" si="434"/>
        <v>43.247</v>
      </c>
      <c r="JC51" s="16">
        <f t="shared" si="435"/>
        <v>45.652999999999999</v>
      </c>
      <c r="JD51" s="16">
        <f t="shared" si="436"/>
        <v>37.306000000000004</v>
      </c>
      <c r="JE51" s="16">
        <f t="shared" ref="JE51:JE58" si="611">IV51-QQ51+QM51</f>
        <v>39.695999999999998</v>
      </c>
      <c r="JF51" s="16">
        <f t="shared" si="437"/>
        <v>37.251000000000005</v>
      </c>
      <c r="JG51" s="16">
        <f t="shared" si="438"/>
        <v>39.657000000000004</v>
      </c>
      <c r="JH51" s="16">
        <f t="shared" si="439"/>
        <v>37.711000000000006</v>
      </c>
      <c r="JI51" s="16">
        <f t="shared" si="440"/>
        <v>40.100999999999999</v>
      </c>
      <c r="JJ51" s="16">
        <f t="shared" ref="JJ51:JJ58" si="612">IV51-QP51+QX51</f>
        <v>52.034000000000006</v>
      </c>
      <c r="JK51" s="16">
        <f t="shared" ref="JK51:JK58" si="613">IV51-QQ51+QY51</f>
        <v>52.448</v>
      </c>
      <c r="JL51" s="16">
        <f t="shared" si="441"/>
        <v>50.058000000000007</v>
      </c>
      <c r="JM51" s="16">
        <f t="shared" ref="JM51:JM58" si="614">IV51-QP51+QV51</f>
        <v>50.928000000000004</v>
      </c>
      <c r="JN51" s="16">
        <f t="shared" ref="JN51:JN58" si="615">IV51-QQ51+QW51</f>
        <v>50.82</v>
      </c>
      <c r="JO51" s="16">
        <f t="shared" si="442"/>
        <v>48.430000000000007</v>
      </c>
      <c r="JP51" s="16">
        <f t="shared" si="443"/>
        <v>52.034000000000006</v>
      </c>
      <c r="JQ51" s="16">
        <f t="shared" si="444"/>
        <v>52.448</v>
      </c>
      <c r="JR51" s="16">
        <f t="shared" si="445"/>
        <v>50.058000000000007</v>
      </c>
      <c r="JS51" s="16">
        <f t="shared" si="446"/>
        <v>53.150000000000006</v>
      </c>
      <c r="JT51" s="16">
        <f t="shared" si="447"/>
        <v>55.54</v>
      </c>
      <c r="JU51" s="16">
        <f t="shared" si="448"/>
        <v>46.550000000000004</v>
      </c>
      <c r="JV51" s="16">
        <f t="shared" si="449"/>
        <v>48.94</v>
      </c>
      <c r="JW51" s="16">
        <f t="shared" si="450"/>
        <v>44.290000000000006</v>
      </c>
      <c r="JX51" s="16">
        <f t="shared" si="451"/>
        <v>46.68</v>
      </c>
      <c r="JY51" s="16">
        <f t="shared" si="452"/>
        <v>43.801000000000002</v>
      </c>
      <c r="JZ51" s="16">
        <f t="shared" si="453"/>
        <v>46.190999999999995</v>
      </c>
      <c r="KA51" s="16">
        <f t="shared" si="454"/>
        <v>43.771000000000001</v>
      </c>
      <c r="KB51" s="16">
        <f t="shared" si="455"/>
        <v>46.177</v>
      </c>
      <c r="KC51" s="16"/>
      <c r="KD51" s="23">
        <v>6</v>
      </c>
      <c r="KE51" s="16">
        <v>52.081000000000003</v>
      </c>
      <c r="KF51" s="16">
        <v>51.795999999999999</v>
      </c>
      <c r="KG51" s="16">
        <v>52.009</v>
      </c>
      <c r="KH51" s="16">
        <f t="shared" si="123"/>
        <v>7.2000000000002728E-2</v>
      </c>
      <c r="KI51" s="16">
        <v>48.645000000000003</v>
      </c>
      <c r="KJ51" s="16">
        <v>49.854999999999997</v>
      </c>
      <c r="KK51" s="16">
        <v>56.661999999999999</v>
      </c>
      <c r="KL51" s="16">
        <v>57.838000000000001</v>
      </c>
      <c r="KM51" s="16">
        <v>55.417000000000002</v>
      </c>
      <c r="KN51" s="16">
        <v>56.201999999999998</v>
      </c>
      <c r="KO51" s="16">
        <v>53.473999999999997</v>
      </c>
      <c r="KP51" s="16">
        <v>53.204000000000001</v>
      </c>
      <c r="KQ51" s="16">
        <v>53.402000000000001</v>
      </c>
      <c r="KR51" s="16">
        <v>52.195999999999998</v>
      </c>
      <c r="KS51" s="16">
        <v>50.415999999999997</v>
      </c>
      <c r="KT51" s="16">
        <v>51.924999999999997</v>
      </c>
      <c r="KU51" s="16">
        <v>50.045999999999999</v>
      </c>
      <c r="KV51" s="16">
        <v>51.341000000000001</v>
      </c>
      <c r="KW51" s="16">
        <v>47.685000000000002</v>
      </c>
      <c r="KX51" s="16">
        <v>47.36</v>
      </c>
      <c r="KY51" s="16">
        <v>47.566000000000003</v>
      </c>
      <c r="KZ51" s="16">
        <v>48.078000000000003</v>
      </c>
      <c r="LA51" s="16">
        <v>75.491</v>
      </c>
      <c r="LB51" s="16">
        <v>71.257000000000005</v>
      </c>
      <c r="LC51" s="16">
        <v>59.991</v>
      </c>
      <c r="LD51" s="16">
        <v>57.725000000000001</v>
      </c>
      <c r="LE51" s="16">
        <f t="shared" si="124"/>
        <v>7.0999999999997954E-2</v>
      </c>
      <c r="LF51" s="16">
        <v>59.713999999999999</v>
      </c>
      <c r="LG51" s="16">
        <v>57.430999999999997</v>
      </c>
      <c r="LH51" s="16">
        <v>59.92</v>
      </c>
      <c r="LI51" s="16">
        <v>59.917999999999999</v>
      </c>
      <c r="LJ51" s="16">
        <v>59.948</v>
      </c>
      <c r="LK51" s="16">
        <v>59.920999999999999</v>
      </c>
      <c r="LL51" s="16">
        <v>59.917000000000002</v>
      </c>
      <c r="LM51" s="16">
        <v>59.917000000000002</v>
      </c>
      <c r="LN51" s="16">
        <v>57.639000000000003</v>
      </c>
      <c r="LO51" s="16">
        <v>60.942999999999998</v>
      </c>
      <c r="LP51" s="16">
        <v>58.567</v>
      </c>
      <c r="LQ51" s="16">
        <v>62.082000000000001</v>
      </c>
      <c r="LR51" s="16">
        <v>60.406999999999996</v>
      </c>
      <c r="LS51" s="16">
        <v>58.481999999999999</v>
      </c>
      <c r="LT51" s="16">
        <v>56.415999999999997</v>
      </c>
      <c r="LU51" s="16">
        <v>56.776000000000003</v>
      </c>
      <c r="LV51" s="16">
        <v>62.944000000000003</v>
      </c>
      <c r="LW51" s="16">
        <v>56.658999999999999</v>
      </c>
      <c r="LX51" s="16">
        <v>54.371000000000002</v>
      </c>
      <c r="LY51" s="16">
        <v>53.92</v>
      </c>
      <c r="LZ51" s="16">
        <v>53.832000000000001</v>
      </c>
      <c r="MA51" s="16">
        <v>53.828000000000003</v>
      </c>
      <c r="MB51" s="16">
        <v>53.872</v>
      </c>
      <c r="MC51" s="16">
        <v>53.832999999999998</v>
      </c>
      <c r="MD51" s="16">
        <v>53.828000000000003</v>
      </c>
      <c r="ME51" s="16">
        <v>53.826999999999998</v>
      </c>
      <c r="MF51" s="16">
        <v>52.081000000000003</v>
      </c>
      <c r="MG51" s="16">
        <v>52.314999999999998</v>
      </c>
      <c r="MH51" s="16">
        <v>52.573999999999998</v>
      </c>
      <c r="MI51" s="16">
        <v>52.856000000000002</v>
      </c>
      <c r="MJ51" s="16">
        <v>53.152999999999999</v>
      </c>
      <c r="MK51" s="16">
        <v>53.475999999999999</v>
      </c>
      <c r="ML51" s="16">
        <v>53.814999999999998</v>
      </c>
      <c r="MM51" s="16">
        <v>54.17</v>
      </c>
      <c r="MN51" s="16">
        <v>54.546999999999997</v>
      </c>
      <c r="MO51" s="16">
        <v>54.942</v>
      </c>
      <c r="MP51" s="16">
        <v>55.350999999999999</v>
      </c>
      <c r="MQ51" s="16">
        <v>55.781999999999996</v>
      </c>
      <c r="MR51" s="16">
        <v>60.406999999999996</v>
      </c>
      <c r="MS51" s="16">
        <v>60.101999999999997</v>
      </c>
      <c r="MT51" s="16">
        <v>59.793999999999997</v>
      </c>
      <c r="MU51" s="16">
        <v>59.482999999999997</v>
      </c>
      <c r="MV51" s="16">
        <v>59.16</v>
      </c>
      <c r="MW51" s="16">
        <v>58.835999999999999</v>
      </c>
      <c r="MX51" s="16">
        <v>58.506</v>
      </c>
      <c r="MY51" s="16">
        <v>58.161000000000001</v>
      </c>
      <c r="MZ51" s="16">
        <v>57.813000000000002</v>
      </c>
      <c r="NA51" s="16">
        <v>57.45</v>
      </c>
      <c r="NB51" s="16">
        <v>57.09</v>
      </c>
      <c r="NC51" s="16">
        <v>56.713999999999999</v>
      </c>
      <c r="ND51" s="16">
        <v>56.360999999999997</v>
      </c>
      <c r="NE51" s="16">
        <v>56.466999999999999</v>
      </c>
      <c r="NF51" s="16">
        <v>56.585999999999999</v>
      </c>
      <c r="NG51" s="16">
        <v>56.713999999999999</v>
      </c>
      <c r="NH51" s="16">
        <v>56.847999999999999</v>
      </c>
      <c r="NI51" s="16">
        <v>56.991999999999997</v>
      </c>
      <c r="NJ51" s="16">
        <v>57.143999999999998</v>
      </c>
      <c r="NK51" s="16">
        <v>57.3</v>
      </c>
      <c r="NL51" s="16">
        <v>57.463999999999999</v>
      </c>
      <c r="NM51" s="16">
        <v>57.636000000000003</v>
      </c>
      <c r="NN51" s="16">
        <v>57.813000000000002</v>
      </c>
      <c r="NO51" s="16">
        <v>57.996000000000002</v>
      </c>
      <c r="NP51" s="16">
        <v>67.611999999999995</v>
      </c>
      <c r="NQ51" s="16">
        <v>68.135000000000005</v>
      </c>
      <c r="NR51" s="16">
        <v>72.325999999999993</v>
      </c>
      <c r="NS51" s="16">
        <v>81.87</v>
      </c>
      <c r="NT51" s="16">
        <v>52.081000000000003</v>
      </c>
      <c r="NU51" s="16">
        <v>53.473999999999997</v>
      </c>
      <c r="NV51" s="16">
        <v>58.567</v>
      </c>
      <c r="NW51" s="16">
        <v>62.944000000000003</v>
      </c>
      <c r="NX51" s="16">
        <v>46.679000000000002</v>
      </c>
      <c r="NY51" s="16">
        <v>48.652999999999999</v>
      </c>
      <c r="NZ51" s="16">
        <v>58.862000000000002</v>
      </c>
      <c r="OA51" s="16">
        <v>54.527000000000001</v>
      </c>
      <c r="OB51" s="16">
        <v>59.006999999999998</v>
      </c>
      <c r="OC51" s="16">
        <v>60.935000000000002</v>
      </c>
      <c r="OD51" s="16">
        <v>75.834999999999994</v>
      </c>
      <c r="OE51" s="16">
        <v>65.731999999999999</v>
      </c>
      <c r="OF51" s="16">
        <v>47.246000000000002</v>
      </c>
      <c r="OG51" s="16">
        <v>49.555</v>
      </c>
      <c r="OH51" s="16">
        <v>60.348999999999997</v>
      </c>
      <c r="OI51" s="16">
        <v>53.082000000000001</v>
      </c>
      <c r="OJ51" s="16">
        <v>64.86</v>
      </c>
      <c r="OK51" s="16">
        <v>66.168000000000006</v>
      </c>
      <c r="OL51" s="16">
        <v>70.305000000000007</v>
      </c>
      <c r="OM51" s="16">
        <v>79.225999999999999</v>
      </c>
      <c r="ON51" s="16">
        <v>51.564</v>
      </c>
      <c r="OO51" s="16">
        <v>53.167999999999999</v>
      </c>
      <c r="OP51" s="16">
        <v>58.329000000000001</v>
      </c>
      <c r="OQ51" s="16">
        <v>62.948999999999998</v>
      </c>
      <c r="OR51" s="16">
        <v>57.39</v>
      </c>
      <c r="OS51" s="16">
        <v>59.664999999999999</v>
      </c>
      <c r="OT51" s="16">
        <v>64.412000000000006</v>
      </c>
      <c r="OU51" s="16">
        <v>74.081999999999994</v>
      </c>
      <c r="OV51" s="16">
        <v>49.771000000000001</v>
      </c>
      <c r="OW51" s="16">
        <v>51.655999999999999</v>
      </c>
      <c r="OX51" s="16">
        <v>56.905000000000001</v>
      </c>
      <c r="OY51" s="16">
        <v>62.435000000000002</v>
      </c>
      <c r="OZ51" s="16">
        <v>43.637</v>
      </c>
      <c r="PA51" s="16">
        <v>45.738999999999997</v>
      </c>
      <c r="PB51" s="16">
        <v>51.616999999999997</v>
      </c>
      <c r="PC51" s="16">
        <v>56.491999999999997</v>
      </c>
      <c r="PD51" s="23">
        <v>12</v>
      </c>
      <c r="PE51" s="16">
        <v>49.838000000000001</v>
      </c>
      <c r="PF51" s="16">
        <v>49.499000000000002</v>
      </c>
      <c r="PG51" s="16">
        <v>49.725000000000001</v>
      </c>
      <c r="PH51" s="16">
        <v>51.124000000000002</v>
      </c>
      <c r="PI51" s="16">
        <v>50.802999999999997</v>
      </c>
      <c r="PJ51" s="16">
        <v>51.012</v>
      </c>
      <c r="PK51" s="16">
        <v>45.220999999999997</v>
      </c>
      <c r="PL51" s="16">
        <v>45.058999999999997</v>
      </c>
      <c r="PM51" s="16">
        <v>45.576999999999998</v>
      </c>
      <c r="PN51" s="16">
        <v>57.838000000000001</v>
      </c>
      <c r="PO51" s="16">
        <v>55.473999999999997</v>
      </c>
      <c r="PP51" s="16">
        <v>57.51</v>
      </c>
      <c r="PQ51" s="16">
        <v>55.128999999999998</v>
      </c>
      <c r="PR51" s="16">
        <v>57.728000000000002</v>
      </c>
      <c r="PS51" s="16">
        <v>55.35</v>
      </c>
      <c r="PT51" s="16">
        <v>58.798999999999999</v>
      </c>
      <c r="PU51" s="16">
        <v>56.326999999999998</v>
      </c>
      <c r="PV51" s="16">
        <v>59.887999999999998</v>
      </c>
      <c r="PW51" s="16">
        <v>57.896000000000001</v>
      </c>
      <c r="PX51" s="16">
        <v>54.206000000000003</v>
      </c>
      <c r="PY51" s="16">
        <v>54.567999999999998</v>
      </c>
      <c r="PZ51" s="16">
        <v>60.911999999999999</v>
      </c>
      <c r="QA51" s="16">
        <v>54.378</v>
      </c>
      <c r="QB51" s="16">
        <v>52.145000000000003</v>
      </c>
      <c r="QC51" s="16">
        <v>51.642000000000003</v>
      </c>
      <c r="QD51" s="16">
        <v>51.503999999999998</v>
      </c>
      <c r="QE51" s="16"/>
      <c r="QF51" s="23">
        <v>12</v>
      </c>
      <c r="QG51" s="16">
        <v>48.984000000000002</v>
      </c>
      <c r="QH51" s="16">
        <v>48.636000000000003</v>
      </c>
      <c r="QI51" s="16">
        <v>48.860999999999997</v>
      </c>
      <c r="QJ51" s="16">
        <v>50.322000000000003</v>
      </c>
      <c r="QK51" s="16">
        <v>49.994999999999997</v>
      </c>
      <c r="QL51" s="16">
        <v>50.201999999999998</v>
      </c>
      <c r="QM51" s="16">
        <v>44.378</v>
      </c>
      <c r="QN51" s="16">
        <v>44.206000000000003</v>
      </c>
      <c r="QO51" s="16">
        <v>44.783000000000001</v>
      </c>
      <c r="QP51" s="16">
        <v>57.031999999999996</v>
      </c>
      <c r="QQ51" s="16">
        <v>54.642000000000003</v>
      </c>
      <c r="QR51" s="16">
        <v>56.7</v>
      </c>
      <c r="QS51" s="16">
        <v>54.29</v>
      </c>
      <c r="QT51" s="16">
        <v>56.914999999999999</v>
      </c>
      <c r="QU51" s="16">
        <v>54.509</v>
      </c>
      <c r="QV51" s="16">
        <v>58</v>
      </c>
      <c r="QW51" s="16">
        <v>55.502000000000002</v>
      </c>
      <c r="QX51" s="16">
        <v>59.106000000000002</v>
      </c>
      <c r="QY51" s="16">
        <v>57.13</v>
      </c>
      <c r="QZ51" s="16">
        <v>59.106000000000002</v>
      </c>
      <c r="RA51" s="16">
        <v>57.13</v>
      </c>
      <c r="RB51" s="16">
        <v>60.222000000000001</v>
      </c>
      <c r="RC51" s="16">
        <v>53.622</v>
      </c>
      <c r="RD51" s="16">
        <v>51.362000000000002</v>
      </c>
      <c r="RE51" s="16">
        <v>50.872999999999998</v>
      </c>
      <c r="RF51" s="16">
        <v>50.725999999999999</v>
      </c>
    </row>
    <row r="52" spans="1:474" x14ac:dyDescent="0.25">
      <c r="A52" s="67"/>
      <c r="B52" s="20">
        <v>123.31</v>
      </c>
      <c r="C52" s="9">
        <v>0.55000000000000004</v>
      </c>
      <c r="D52" s="9" t="s">
        <v>7</v>
      </c>
      <c r="E52" s="5">
        <v>5</v>
      </c>
      <c r="F52" s="16">
        <v>54.2</v>
      </c>
      <c r="G52" s="16">
        <v>67.44</v>
      </c>
      <c r="H52" s="16">
        <v>49.7</v>
      </c>
      <c r="I52" s="16">
        <v>63.05</v>
      </c>
      <c r="J52" s="16">
        <v>49.25</v>
      </c>
      <c r="K52" s="16">
        <v>62.64</v>
      </c>
      <c r="L52" s="16">
        <v>49.58</v>
      </c>
      <c r="M52" s="16">
        <v>62.94</v>
      </c>
      <c r="N52" s="16">
        <v>49.28</v>
      </c>
      <c r="O52" s="16">
        <v>62.65</v>
      </c>
      <c r="P52" s="16">
        <v>46.92</v>
      </c>
      <c r="Q52" s="16">
        <v>60.5</v>
      </c>
      <c r="R52" s="16">
        <v>48.09</v>
      </c>
      <c r="S52" s="16">
        <v>61.54</v>
      </c>
      <c r="T52" s="16">
        <v>47.03</v>
      </c>
      <c r="U52" s="16">
        <v>60.57</v>
      </c>
      <c r="V52" s="16">
        <v>49.35</v>
      </c>
      <c r="W52" s="16">
        <f t="shared" si="566"/>
        <v>49.963999999999999</v>
      </c>
      <c r="X52" s="16">
        <f t="shared" si="457"/>
        <v>50.72</v>
      </c>
      <c r="Y52" s="16">
        <f t="shared" si="458"/>
        <v>50.714999999999996</v>
      </c>
      <c r="Z52" s="16">
        <f t="shared" si="120"/>
        <v>62.408999999999999</v>
      </c>
      <c r="AA52" s="16">
        <f t="shared" si="121"/>
        <v>62.582999999999998</v>
      </c>
      <c r="AB52" s="16">
        <f t="shared" si="459"/>
        <v>50.359000000000002</v>
      </c>
      <c r="AC52" s="16">
        <f t="shared" si="122"/>
        <v>61.228000000000002</v>
      </c>
      <c r="AD52" s="16">
        <f t="shared" si="567"/>
        <v>50.143000000000008</v>
      </c>
      <c r="AE52" s="16">
        <f t="shared" si="461"/>
        <v>50.115000000000002</v>
      </c>
      <c r="AF52" s="16">
        <f t="shared" si="462"/>
        <v>52.42</v>
      </c>
      <c r="AG52" s="16">
        <f t="shared" si="568"/>
        <v>45.24</v>
      </c>
      <c r="AH52" s="16">
        <f t="shared" si="464"/>
        <v>45.406000000000006</v>
      </c>
      <c r="AI52" s="16">
        <f t="shared" si="465"/>
        <v>45.377000000000002</v>
      </c>
      <c r="AJ52" s="16">
        <f t="shared" si="466"/>
        <v>44.792999999999999</v>
      </c>
      <c r="AK52" s="16">
        <f t="shared" si="569"/>
        <v>58.424000000000007</v>
      </c>
      <c r="AL52" s="16">
        <f t="shared" si="569"/>
        <v>55.605999999999995</v>
      </c>
      <c r="AM52" s="16">
        <f t="shared" si="468"/>
        <v>58.420000000000009</v>
      </c>
      <c r="AN52" s="16">
        <f t="shared" si="469"/>
        <v>55.661000000000008</v>
      </c>
      <c r="AO52" s="16">
        <f t="shared" si="470"/>
        <v>58.405000000000008</v>
      </c>
      <c r="AP52" s="16">
        <f t="shared" si="471"/>
        <v>55.639000000000003</v>
      </c>
      <c r="AQ52" s="16">
        <f t="shared" si="570"/>
        <v>59.257000000000005</v>
      </c>
      <c r="AR52" s="16">
        <f t="shared" si="570"/>
        <v>56.296000000000006</v>
      </c>
      <c r="AS52" s="16">
        <f t="shared" si="570"/>
        <v>59.956000000000003</v>
      </c>
      <c r="AT52" s="16">
        <f t="shared" si="570"/>
        <v>57.906000000000006</v>
      </c>
      <c r="AU52" s="16">
        <f t="shared" si="473"/>
        <v>54.037000000000006</v>
      </c>
      <c r="AV52" s="16">
        <f t="shared" si="474"/>
        <v>54.346999999999994</v>
      </c>
      <c r="AW52" s="16">
        <f t="shared" si="475"/>
        <v>63.733999999999995</v>
      </c>
      <c r="AX52" s="16">
        <f t="shared" si="476"/>
        <v>53.185000000000002</v>
      </c>
      <c r="AY52" s="16">
        <f t="shared" si="477"/>
        <v>52.739999999999995</v>
      </c>
      <c r="AZ52" s="16">
        <f t="shared" si="478"/>
        <v>52.119</v>
      </c>
      <c r="BA52" s="16">
        <f t="shared" si="479"/>
        <v>52.136000000000003</v>
      </c>
      <c r="BB52" s="16">
        <f t="shared" si="153"/>
        <v>49.348999999999997</v>
      </c>
      <c r="BC52" s="16">
        <f t="shared" si="154"/>
        <v>49.445999999999998</v>
      </c>
      <c r="BD52" s="16">
        <f t="shared" si="155"/>
        <v>49.557000000000002</v>
      </c>
      <c r="BE52" s="16">
        <f t="shared" si="156"/>
        <v>49.683</v>
      </c>
      <c r="BF52" s="16">
        <f t="shared" si="157"/>
        <v>49.816000000000003</v>
      </c>
      <c r="BG52" s="16">
        <f t="shared" si="158"/>
        <v>49.963999999999999</v>
      </c>
      <c r="BH52" s="16">
        <f t="shared" si="159"/>
        <v>50.124000000000002</v>
      </c>
      <c r="BI52" s="16">
        <f t="shared" si="160"/>
        <v>50.289000000000001</v>
      </c>
      <c r="BJ52" s="16">
        <f t="shared" si="161"/>
        <v>50.466999999999999</v>
      </c>
      <c r="BK52" s="16">
        <f t="shared" si="162"/>
        <v>50.655000000000001</v>
      </c>
      <c r="BL52" s="16">
        <f t="shared" si="163"/>
        <v>50.847999999999999</v>
      </c>
      <c r="BM52" s="16">
        <f t="shared" si="164"/>
        <v>51.058</v>
      </c>
      <c r="BN52" s="16"/>
      <c r="BO52" s="16"/>
      <c r="BP52" s="16"/>
      <c r="BQ52" s="16">
        <f t="shared" si="571"/>
        <v>57.906000000000006</v>
      </c>
      <c r="BR52" s="16">
        <f t="shared" si="571"/>
        <v>57.441000000000003</v>
      </c>
      <c r="BS52" s="16">
        <f t="shared" si="571"/>
        <v>56.968000000000004</v>
      </c>
      <c r="BT52" s="16">
        <f t="shared" si="571"/>
        <v>56.489000000000004</v>
      </c>
      <c r="BU52" s="16">
        <f t="shared" si="571"/>
        <v>55.998000000000005</v>
      </c>
      <c r="BV52" s="16">
        <f t="shared" si="571"/>
        <v>55.498999999999995</v>
      </c>
      <c r="BW52" s="16">
        <f t="shared" si="571"/>
        <v>54.991</v>
      </c>
      <c r="BX52" s="16">
        <f t="shared" si="571"/>
        <v>54.468999999999994</v>
      </c>
      <c r="BY52" s="16">
        <f t="shared" si="571"/>
        <v>53.939000000000007</v>
      </c>
      <c r="BZ52" s="16">
        <f t="shared" si="571"/>
        <v>53.394999999999996</v>
      </c>
      <c r="CA52" s="16">
        <f t="shared" si="571"/>
        <v>52.846999999999994</v>
      </c>
      <c r="CB52" s="16">
        <f t="shared" si="571"/>
        <v>52.283000000000001</v>
      </c>
      <c r="CC52" s="16"/>
      <c r="CD52" s="16"/>
      <c r="CE52" s="16">
        <f t="shared" si="481"/>
        <v>53.599999999999994</v>
      </c>
      <c r="CF52" s="16">
        <f t="shared" si="482"/>
        <v>53.575999999999993</v>
      </c>
      <c r="CG52" s="16">
        <f t="shared" si="483"/>
        <v>53.555999999999997</v>
      </c>
      <c r="CH52" s="16">
        <f t="shared" si="484"/>
        <v>53.536000000000001</v>
      </c>
      <c r="CI52" s="16">
        <f t="shared" si="485"/>
        <v>53.513000000000005</v>
      </c>
      <c r="CJ52" s="16">
        <f t="shared" si="486"/>
        <v>53.491</v>
      </c>
      <c r="CK52" s="16">
        <f t="shared" si="487"/>
        <v>53.47</v>
      </c>
      <c r="CL52" s="16">
        <f t="shared" si="488"/>
        <v>53.442999999999998</v>
      </c>
      <c r="CM52" s="16">
        <f t="shared" si="489"/>
        <v>53.415000000000006</v>
      </c>
      <c r="CN52" s="16">
        <f t="shared" si="490"/>
        <v>53.385999999999996</v>
      </c>
      <c r="CO52" s="16">
        <f t="shared" si="491"/>
        <v>53.355000000000004</v>
      </c>
      <c r="CP52" s="16">
        <f t="shared" si="492"/>
        <v>53.320999999999998</v>
      </c>
      <c r="CQ52" s="16"/>
      <c r="CR52" s="16"/>
      <c r="CS52" s="16">
        <f t="shared" si="493"/>
        <v>49.38</v>
      </c>
      <c r="CT52" s="16">
        <f t="shared" si="494"/>
        <v>54.533999999999999</v>
      </c>
      <c r="CU52" s="16">
        <f t="shared" si="495"/>
        <v>67.051999999999992</v>
      </c>
      <c r="CV52" s="16">
        <f t="shared" si="496"/>
        <v>49.963999999999999</v>
      </c>
      <c r="CW52" s="16">
        <f t="shared" si="497"/>
        <v>56.296000000000006</v>
      </c>
      <c r="CX52" s="16">
        <f t="shared" si="498"/>
        <v>63.733999999999995</v>
      </c>
      <c r="CY52" s="16">
        <f t="shared" si="499"/>
        <v>50.609000000000002</v>
      </c>
      <c r="CZ52" s="16">
        <f t="shared" si="500"/>
        <v>57.820000000000007</v>
      </c>
      <c r="DA52" s="16">
        <f t="shared" si="501"/>
        <v>64.956000000000003</v>
      </c>
      <c r="DB52" s="16">
        <f t="shared" si="502"/>
        <v>50.696999999999996</v>
      </c>
      <c r="DC52" s="16">
        <f t="shared" si="503"/>
        <v>56.451999999999991</v>
      </c>
      <c r="DD52" s="16">
        <f t="shared" si="504"/>
        <v>69.745000000000005</v>
      </c>
      <c r="DE52" s="16">
        <f t="shared" si="505"/>
        <v>50.91</v>
      </c>
      <c r="DF52" s="16">
        <f t="shared" si="506"/>
        <v>55.743000000000002</v>
      </c>
      <c r="DG52" s="16">
        <f t="shared" si="507"/>
        <v>65.924000000000007</v>
      </c>
      <c r="DH52" s="16">
        <f t="shared" si="508"/>
        <v>49.375999999999998</v>
      </c>
      <c r="DI52" s="16">
        <f t="shared" si="509"/>
        <v>54.789000000000009</v>
      </c>
      <c r="DJ52" s="16">
        <f t="shared" si="510"/>
        <v>66.239000000000004</v>
      </c>
      <c r="DK52" s="16">
        <f t="shared" si="511"/>
        <v>50.133000000000003</v>
      </c>
      <c r="DL52" s="16">
        <f t="shared" si="512"/>
        <v>56.67</v>
      </c>
      <c r="DM52" s="16">
        <f t="shared" si="513"/>
        <v>63.941000000000003</v>
      </c>
      <c r="DN52" s="16">
        <f t="shared" si="514"/>
        <v>50.829000000000001</v>
      </c>
      <c r="DO52" s="16">
        <f t="shared" si="515"/>
        <v>56.734000000000002</v>
      </c>
      <c r="DP52" s="16">
        <f t="shared" si="345"/>
        <v>69.900999999999996</v>
      </c>
      <c r="DQ52" s="16">
        <f t="shared" si="516"/>
        <v>50.469000000000001</v>
      </c>
      <c r="DR52" s="16">
        <f t="shared" si="517"/>
        <v>56.807000000000002</v>
      </c>
      <c r="DS52" s="16">
        <f t="shared" si="518"/>
        <v>65.620999999999995</v>
      </c>
      <c r="DT52" s="16">
        <f t="shared" si="519"/>
        <v>50.805</v>
      </c>
      <c r="DU52" s="16">
        <f t="shared" si="520"/>
        <v>57.984999999999999</v>
      </c>
      <c r="DV52" s="16">
        <f t="shared" si="521"/>
        <v>65.754999999999995</v>
      </c>
      <c r="DW52" s="16">
        <v>62.73</v>
      </c>
      <c r="DX52" s="16">
        <f t="shared" si="346"/>
        <v>59.911999999999985</v>
      </c>
      <c r="DY52" s="16">
        <f t="shared" si="347"/>
        <v>59.963999999999992</v>
      </c>
      <c r="DZ52" s="16">
        <f t="shared" si="348"/>
        <v>54.736999999999995</v>
      </c>
      <c r="EA52" s="16">
        <f t="shared" si="349"/>
        <v>54.722000000000001</v>
      </c>
      <c r="EB52" s="16">
        <f t="shared" si="350"/>
        <v>60.015000000000008</v>
      </c>
      <c r="EC52" s="16">
        <f t="shared" si="351"/>
        <v>60.792000000000009</v>
      </c>
      <c r="ED52" s="38">
        <f t="shared" si="572"/>
        <v>54.269999999999989</v>
      </c>
      <c r="EE52" s="16">
        <f t="shared" si="573"/>
        <v>57.088000000000001</v>
      </c>
      <c r="EF52" s="16">
        <f t="shared" si="574"/>
        <v>54.452999999999996</v>
      </c>
      <c r="EG52" s="16">
        <f t="shared" si="575"/>
        <v>57.211999999999996</v>
      </c>
      <c r="EH52" s="16">
        <f t="shared" si="352"/>
        <v>54.439999999999991</v>
      </c>
      <c r="EI52" s="16">
        <f t="shared" si="353"/>
        <v>57.205999999999996</v>
      </c>
      <c r="EJ52" s="16">
        <f t="shared" si="354"/>
        <v>56.725999999999992</v>
      </c>
      <c r="EK52" s="16">
        <f t="shared" si="576"/>
        <v>49.545999999999992</v>
      </c>
      <c r="EL52" s="16">
        <f t="shared" si="577"/>
        <v>52.364000000000004</v>
      </c>
      <c r="EM52" s="16">
        <f t="shared" si="355"/>
        <v>49.715999999999994</v>
      </c>
      <c r="EN52" s="16">
        <f t="shared" si="356"/>
        <v>52.474999999999994</v>
      </c>
      <c r="EO52" s="16">
        <f t="shared" si="357"/>
        <v>49.701999999999991</v>
      </c>
      <c r="EP52" s="16">
        <f t="shared" si="358"/>
        <v>52.467999999999996</v>
      </c>
      <c r="EQ52" s="16">
        <f t="shared" si="359"/>
        <v>49.09899999999999</v>
      </c>
      <c r="ER52" s="16">
        <f t="shared" si="360"/>
        <v>51.917000000000002</v>
      </c>
      <c r="ES52" s="16">
        <f t="shared" si="578"/>
        <v>64.262</v>
      </c>
      <c r="ET52" s="16">
        <f t="shared" si="579"/>
        <v>65.03</v>
      </c>
      <c r="EU52" s="16">
        <f t="shared" si="361"/>
        <v>62.211999999999996</v>
      </c>
      <c r="EV52" s="16">
        <f t="shared" si="362"/>
        <v>60.636999999999993</v>
      </c>
      <c r="EW52" s="16">
        <f t="shared" si="580"/>
        <v>63.562999999999995</v>
      </c>
      <c r="EX52" s="16">
        <f t="shared" si="581"/>
        <v>63.420000000000009</v>
      </c>
      <c r="EY52" s="16">
        <f t="shared" si="363"/>
        <v>60.601999999999997</v>
      </c>
      <c r="EZ52" s="16">
        <f t="shared" si="364"/>
        <v>58.342999999999996</v>
      </c>
      <c r="FA52" s="16">
        <f t="shared" si="365"/>
        <v>61.470999999999997</v>
      </c>
      <c r="FB52" s="16">
        <f t="shared" si="366"/>
        <v>58.652999999999984</v>
      </c>
      <c r="FC52" s="16">
        <f t="shared" si="367"/>
        <v>68.039999999999992</v>
      </c>
      <c r="FD52" s="16">
        <f t="shared" si="368"/>
        <v>70.858000000000004</v>
      </c>
      <c r="FE52" s="16">
        <f t="shared" si="369"/>
        <v>57.045999999999985</v>
      </c>
      <c r="FF52" s="16">
        <f t="shared" si="370"/>
        <v>59.863999999999997</v>
      </c>
      <c r="FG52" s="16">
        <f t="shared" si="371"/>
        <v>57.490999999999993</v>
      </c>
      <c r="FH52" s="16">
        <f t="shared" si="372"/>
        <v>60.309000000000005</v>
      </c>
      <c r="FI52" s="16">
        <f t="shared" si="373"/>
        <v>56.42499999999999</v>
      </c>
      <c r="FJ52" s="16">
        <f t="shared" si="582"/>
        <v>41.023000000000003</v>
      </c>
      <c r="FK52" s="16">
        <f t="shared" si="374"/>
        <v>59.243000000000002</v>
      </c>
      <c r="FL52" s="47">
        <f t="shared" si="375"/>
        <v>56.460999999999991</v>
      </c>
      <c r="FM52" s="16">
        <f t="shared" si="376"/>
        <v>56.463999999999992</v>
      </c>
      <c r="FN52" s="16">
        <f t="shared" si="377"/>
        <v>56.460999999999991</v>
      </c>
      <c r="FO52" s="16">
        <f t="shared" si="378"/>
        <v>56.440999999999995</v>
      </c>
      <c r="FP52" s="16">
        <f t="shared" si="379"/>
        <v>56.463000000000001</v>
      </c>
      <c r="FQ52" s="16">
        <f t="shared" si="380"/>
        <v>56.463999999999992</v>
      </c>
      <c r="FR52" s="16">
        <f t="shared" si="381"/>
        <v>59.226999999999997</v>
      </c>
      <c r="FS52" s="16">
        <v>47.39</v>
      </c>
      <c r="FT52" s="16">
        <f t="shared" si="583"/>
        <v>47.975999999999999</v>
      </c>
      <c r="FU52" s="16">
        <f t="shared" si="382"/>
        <v>48.165999999999997</v>
      </c>
      <c r="FV52" s="16">
        <f t="shared" si="383"/>
        <v>48.133000000000003</v>
      </c>
      <c r="FW52" s="16">
        <f t="shared" si="584"/>
        <v>43.146999999999998</v>
      </c>
      <c r="FX52" s="16">
        <f t="shared" si="384"/>
        <v>43.286999999999999</v>
      </c>
      <c r="FY52" s="16">
        <f t="shared" si="385"/>
        <v>42.71</v>
      </c>
      <c r="FZ52" s="16">
        <f t="shared" si="585"/>
        <v>56.531999999999996</v>
      </c>
      <c r="GA52" s="16">
        <f t="shared" si="586"/>
        <v>53.634</v>
      </c>
      <c r="GB52" s="16">
        <f t="shared" si="386"/>
        <v>56.536999999999992</v>
      </c>
      <c r="GC52" s="16">
        <f t="shared" si="387"/>
        <v>53.697000000000003</v>
      </c>
      <c r="GD52" s="16">
        <f t="shared" si="388"/>
        <v>56.518999999999998</v>
      </c>
      <c r="GE52" s="16">
        <f t="shared" si="389"/>
        <v>53.672999999999995</v>
      </c>
      <c r="GF52" s="16">
        <f t="shared" si="587"/>
        <v>58.073000000000008</v>
      </c>
      <c r="GG52" s="16">
        <f t="shared" si="588"/>
        <v>55.876999999999995</v>
      </c>
      <c r="GH52" s="16">
        <f t="shared" si="589"/>
        <v>57.376000000000005</v>
      </c>
      <c r="GI52" s="16">
        <f t="shared" si="590"/>
        <v>54.335000000000008</v>
      </c>
      <c r="GJ52" s="16">
        <f t="shared" si="390"/>
        <v>52.108000000000004</v>
      </c>
      <c r="GK52" s="16">
        <f t="shared" si="391"/>
        <v>52.432000000000002</v>
      </c>
      <c r="GL52" s="16">
        <f t="shared" si="392"/>
        <v>61.981999999999999</v>
      </c>
      <c r="GM52" s="16">
        <f t="shared" si="393"/>
        <v>51.32</v>
      </c>
      <c r="GN52" s="16">
        <f t="shared" si="394"/>
        <v>50.9</v>
      </c>
      <c r="GO52" s="16">
        <f t="shared" si="395"/>
        <v>50.241</v>
      </c>
      <c r="GP52" s="16">
        <f t="shared" si="396"/>
        <v>50.253999999999998</v>
      </c>
      <c r="GQ52" s="16">
        <v>60.89</v>
      </c>
      <c r="GR52" s="16">
        <f t="shared" si="397"/>
        <v>57.992000000000004</v>
      </c>
      <c r="GS52" s="16">
        <f t="shared" si="591"/>
        <v>52.334000000000003</v>
      </c>
      <c r="GT52" s="16">
        <f t="shared" si="592"/>
        <v>55.231999999999999</v>
      </c>
      <c r="GU52" s="16">
        <f t="shared" si="593"/>
        <v>52.519000000000005</v>
      </c>
      <c r="GV52" s="16">
        <f t="shared" si="594"/>
        <v>55.358999999999995</v>
      </c>
      <c r="GW52" s="16">
        <f t="shared" si="398"/>
        <v>52.504000000000005</v>
      </c>
      <c r="GX52" s="16">
        <f t="shared" si="399"/>
        <v>55.350000000000009</v>
      </c>
      <c r="GY52" s="16">
        <f t="shared" si="595"/>
        <v>47.505000000000003</v>
      </c>
      <c r="GZ52" s="16">
        <f t="shared" si="596"/>
        <v>50.402999999999999</v>
      </c>
      <c r="HA52" s="16">
        <f t="shared" si="400"/>
        <v>47.658000000000001</v>
      </c>
      <c r="HB52" s="16">
        <f t="shared" si="401"/>
        <v>50.504000000000005</v>
      </c>
      <c r="HC52" s="16">
        <f t="shared" si="402"/>
        <v>47.068000000000005</v>
      </c>
      <c r="HD52" s="16">
        <f t="shared" si="403"/>
        <v>49.966000000000001</v>
      </c>
      <c r="HE52" s="16">
        <f t="shared" si="597"/>
        <v>62.431000000000012</v>
      </c>
      <c r="HF52" s="16">
        <f t="shared" si="598"/>
        <v>63.132999999999996</v>
      </c>
      <c r="HG52" s="16">
        <f t="shared" si="404"/>
        <v>60.234999999999999</v>
      </c>
      <c r="HH52" s="16">
        <f t="shared" si="599"/>
        <v>61.734000000000009</v>
      </c>
      <c r="HI52" s="16">
        <f t="shared" si="600"/>
        <v>61.591000000000008</v>
      </c>
      <c r="HJ52" s="16">
        <f t="shared" si="405"/>
        <v>58.693000000000012</v>
      </c>
      <c r="HK52" s="16">
        <f t="shared" si="406"/>
        <v>56.466000000000008</v>
      </c>
      <c r="HL52" s="16">
        <f t="shared" si="407"/>
        <v>59.688000000000002</v>
      </c>
      <c r="HM52" s="16">
        <f t="shared" si="408"/>
        <v>56.790000000000006</v>
      </c>
      <c r="HN52" s="16">
        <f t="shared" si="409"/>
        <v>66.34</v>
      </c>
      <c r="HO52" s="16">
        <f t="shared" si="410"/>
        <v>69.238</v>
      </c>
      <c r="HP52" s="16">
        <f t="shared" si="411"/>
        <v>55.678000000000004</v>
      </c>
      <c r="HQ52" s="16">
        <f t="shared" si="412"/>
        <v>58.576000000000001</v>
      </c>
      <c r="HR52" s="16">
        <f t="shared" si="413"/>
        <v>55.258000000000003</v>
      </c>
      <c r="HS52" s="16">
        <f t="shared" si="414"/>
        <v>58.155999999999999</v>
      </c>
      <c r="HT52" s="16">
        <f t="shared" si="415"/>
        <v>54.599000000000004</v>
      </c>
      <c r="HU52" s="16">
        <f t="shared" si="416"/>
        <v>57.497</v>
      </c>
      <c r="HV52" s="16">
        <f t="shared" si="417"/>
        <v>54.625</v>
      </c>
      <c r="HW52" s="16">
        <f t="shared" si="418"/>
        <v>57.471000000000004</v>
      </c>
      <c r="HX52" s="16">
        <v>47.58</v>
      </c>
      <c r="HY52" s="16">
        <f t="shared" si="601"/>
        <v>48.155000000000001</v>
      </c>
      <c r="HZ52" s="16">
        <f t="shared" si="602"/>
        <v>48.341999999999999</v>
      </c>
      <c r="IA52" s="16">
        <f t="shared" si="419"/>
        <v>48.309999999999995</v>
      </c>
      <c r="IB52" s="16">
        <f t="shared" si="603"/>
        <v>43.356000000000002</v>
      </c>
      <c r="IC52" s="16">
        <f t="shared" si="420"/>
        <v>43.495999999999995</v>
      </c>
      <c r="ID52" s="16">
        <f t="shared" si="421"/>
        <v>42.908000000000001</v>
      </c>
      <c r="IE52" s="16">
        <f t="shared" si="604"/>
        <v>56.723000000000006</v>
      </c>
      <c r="IF52" s="16">
        <f t="shared" si="604"/>
        <v>53.815999999999995</v>
      </c>
      <c r="IG52" s="16">
        <f t="shared" si="422"/>
        <v>56.728999999999999</v>
      </c>
      <c r="IH52" s="16">
        <f t="shared" si="423"/>
        <v>53.878</v>
      </c>
      <c r="II52" s="16">
        <f t="shared" si="424"/>
        <v>56.71</v>
      </c>
      <c r="IJ52" s="16">
        <f t="shared" si="425"/>
        <v>53.853999999999992</v>
      </c>
      <c r="IK52" s="16">
        <f t="shared" si="605"/>
        <v>58.256999999999998</v>
      </c>
      <c r="IL52" s="16">
        <f t="shared" si="605"/>
        <v>56.056000000000004</v>
      </c>
      <c r="IM52" s="16">
        <f t="shared" si="606"/>
        <v>57.567</v>
      </c>
      <c r="IN52" s="16">
        <f t="shared" si="606"/>
        <v>54.518000000000008</v>
      </c>
      <c r="IO52" s="16">
        <f t="shared" si="426"/>
        <v>58.256999999999998</v>
      </c>
      <c r="IP52" s="16">
        <f t="shared" si="427"/>
        <v>56.056000000000004</v>
      </c>
      <c r="IQ52" s="16">
        <f t="shared" si="428"/>
        <v>62.088000000000001</v>
      </c>
      <c r="IR52" s="16">
        <f t="shared" si="429"/>
        <v>51.477000000000004</v>
      </c>
      <c r="IS52" s="16">
        <f t="shared" si="430"/>
        <v>51.058</v>
      </c>
      <c r="IT52" s="16">
        <f t="shared" si="431"/>
        <v>50.414999999999999</v>
      </c>
      <c r="IU52" s="16">
        <f t="shared" si="432"/>
        <v>50.425999999999995</v>
      </c>
      <c r="IV52" s="16">
        <v>61.06</v>
      </c>
      <c r="IW52" s="16">
        <f t="shared" si="433"/>
        <v>58.152999999999992</v>
      </c>
      <c r="IX52" s="16">
        <f t="shared" si="607"/>
        <v>52.491999999999997</v>
      </c>
      <c r="IY52" s="16">
        <f t="shared" si="608"/>
        <v>55.399000000000008</v>
      </c>
      <c r="IZ52" s="16">
        <f t="shared" si="609"/>
        <v>52.673000000000002</v>
      </c>
      <c r="JA52" s="16">
        <f t="shared" si="610"/>
        <v>55.524000000000001</v>
      </c>
      <c r="JB52" s="16">
        <f t="shared" si="434"/>
        <v>52.66</v>
      </c>
      <c r="JC52" s="16">
        <f t="shared" si="435"/>
        <v>55.516000000000005</v>
      </c>
      <c r="JD52" s="16">
        <f t="shared" si="436"/>
        <v>47.692999999999998</v>
      </c>
      <c r="JE52" s="16">
        <f t="shared" si="611"/>
        <v>50.600000000000009</v>
      </c>
      <c r="JF52" s="16">
        <f t="shared" si="437"/>
        <v>47.845999999999997</v>
      </c>
      <c r="JG52" s="16">
        <f t="shared" si="438"/>
        <v>50.702000000000005</v>
      </c>
      <c r="JH52" s="16">
        <f t="shared" si="439"/>
        <v>47.244999999999997</v>
      </c>
      <c r="JI52" s="16">
        <f t="shared" si="440"/>
        <v>50.152000000000008</v>
      </c>
      <c r="JJ52" s="16">
        <f t="shared" si="612"/>
        <v>62.593999999999994</v>
      </c>
      <c r="JK52" s="16">
        <f t="shared" si="613"/>
        <v>63.300000000000011</v>
      </c>
      <c r="JL52" s="16">
        <f t="shared" si="441"/>
        <v>60.393000000000001</v>
      </c>
      <c r="JM52" s="16">
        <f t="shared" si="614"/>
        <v>61.903999999999996</v>
      </c>
      <c r="JN52" s="16">
        <f t="shared" si="615"/>
        <v>61.762000000000015</v>
      </c>
      <c r="JO52" s="16">
        <f t="shared" si="442"/>
        <v>58.855000000000004</v>
      </c>
      <c r="JP52" s="16">
        <f t="shared" si="443"/>
        <v>62.593999999999994</v>
      </c>
      <c r="JQ52" s="16">
        <f t="shared" si="444"/>
        <v>63.300000000000011</v>
      </c>
      <c r="JR52" s="16">
        <f t="shared" si="445"/>
        <v>60.393000000000001</v>
      </c>
      <c r="JS52" s="16">
        <f t="shared" si="446"/>
        <v>66.424999999999997</v>
      </c>
      <c r="JT52" s="16">
        <f t="shared" si="447"/>
        <v>69.332000000000008</v>
      </c>
      <c r="JU52" s="16">
        <f t="shared" si="448"/>
        <v>55.814</v>
      </c>
      <c r="JV52" s="16">
        <f t="shared" si="449"/>
        <v>58.721000000000011</v>
      </c>
      <c r="JW52" s="16">
        <f t="shared" si="450"/>
        <v>55.394999999999996</v>
      </c>
      <c r="JX52" s="16">
        <f t="shared" si="451"/>
        <v>58.302000000000007</v>
      </c>
      <c r="JY52" s="16">
        <f t="shared" si="452"/>
        <v>54.751999999999995</v>
      </c>
      <c r="JZ52" s="16">
        <f t="shared" si="453"/>
        <v>57.659000000000006</v>
      </c>
      <c r="KA52" s="16">
        <f t="shared" si="454"/>
        <v>54.775999999999996</v>
      </c>
      <c r="KB52" s="16">
        <f t="shared" si="455"/>
        <v>57.632000000000005</v>
      </c>
      <c r="KC52" s="16"/>
      <c r="KD52" s="23">
        <v>7</v>
      </c>
      <c r="KE52" s="16">
        <v>61.222000000000001</v>
      </c>
      <c r="KF52" s="16">
        <v>63.561999999999998</v>
      </c>
      <c r="KG52" s="16">
        <v>63.573999999999998</v>
      </c>
      <c r="KH52" s="16">
        <f t="shared" si="123"/>
        <v>2.3519999999999968</v>
      </c>
      <c r="KI52" s="16">
        <v>61.039000000000001</v>
      </c>
      <c r="KJ52" s="16">
        <v>61.218000000000004</v>
      </c>
      <c r="KK52" s="16">
        <v>70.402000000000001</v>
      </c>
      <c r="KL52" s="16">
        <v>70.590999999999994</v>
      </c>
      <c r="KM52" s="16">
        <v>67.876000000000005</v>
      </c>
      <c r="KN52" s="16">
        <v>68.653000000000006</v>
      </c>
      <c r="KO52" s="16">
        <v>61.835999999999999</v>
      </c>
      <c r="KP52" s="16">
        <v>64.355000000000004</v>
      </c>
      <c r="KQ52" s="16">
        <v>64.338999999999999</v>
      </c>
      <c r="KR52" s="16">
        <v>64.292000000000002</v>
      </c>
      <c r="KS52" s="16">
        <v>60.219000000000001</v>
      </c>
      <c r="KT52" s="16">
        <v>61.228000000000002</v>
      </c>
      <c r="KU52" s="16">
        <v>62.408999999999999</v>
      </c>
      <c r="KV52" s="16">
        <v>62.582999999999998</v>
      </c>
      <c r="KW52" s="16">
        <v>57.112000000000002</v>
      </c>
      <c r="KX52" s="16">
        <v>59.618000000000002</v>
      </c>
      <c r="KY52" s="16">
        <v>59.600999999999999</v>
      </c>
      <c r="KZ52" s="16">
        <v>56.664999999999999</v>
      </c>
      <c r="LA52" s="16">
        <v>85.697999999999993</v>
      </c>
      <c r="LB52" s="16">
        <v>81.510000000000005</v>
      </c>
      <c r="LC52" s="16">
        <v>70.296000000000006</v>
      </c>
      <c r="LD52" s="16">
        <v>67.477999999999994</v>
      </c>
      <c r="LE52" s="16">
        <f t="shared" si="124"/>
        <v>2.3329999999999984</v>
      </c>
      <c r="LF52" s="16">
        <v>72.632000000000005</v>
      </c>
      <c r="LG52" s="16">
        <v>69.873000000000005</v>
      </c>
      <c r="LH52" s="16">
        <v>72.629000000000005</v>
      </c>
      <c r="LI52" s="16">
        <v>72.754000000000005</v>
      </c>
      <c r="LJ52" s="16">
        <v>71.308999999999997</v>
      </c>
      <c r="LK52" s="16">
        <v>72.597999999999999</v>
      </c>
      <c r="LL52" s="16">
        <v>72.77</v>
      </c>
      <c r="LM52" s="16">
        <v>72.81</v>
      </c>
      <c r="LN52" s="16">
        <v>69.863</v>
      </c>
      <c r="LO52" s="16">
        <v>71.129000000000005</v>
      </c>
      <c r="LP52" s="16">
        <v>68.168000000000006</v>
      </c>
      <c r="LQ52" s="16">
        <v>71.828000000000003</v>
      </c>
      <c r="LR52" s="16">
        <v>69.778000000000006</v>
      </c>
      <c r="LS52" s="16">
        <v>68.203000000000003</v>
      </c>
      <c r="LT52" s="16">
        <v>65.909000000000006</v>
      </c>
      <c r="LU52" s="16">
        <v>66.218999999999994</v>
      </c>
      <c r="LV52" s="16">
        <v>75.605999999999995</v>
      </c>
      <c r="LW52" s="16">
        <v>65.057000000000002</v>
      </c>
      <c r="LX52" s="16">
        <v>64.611999999999995</v>
      </c>
      <c r="LY52" s="16">
        <v>63.991</v>
      </c>
      <c r="LZ52" s="16">
        <v>66.36</v>
      </c>
      <c r="MA52" s="16">
        <v>66.488</v>
      </c>
      <c r="MB52" s="16">
        <v>65.02</v>
      </c>
      <c r="MC52" s="16">
        <v>66.328999999999994</v>
      </c>
      <c r="MD52" s="16">
        <v>66.503</v>
      </c>
      <c r="ME52" s="16">
        <v>66.543999999999997</v>
      </c>
      <c r="MF52" s="16">
        <v>61.220999999999997</v>
      </c>
      <c r="MG52" s="16">
        <v>61.317999999999998</v>
      </c>
      <c r="MH52" s="16">
        <v>61.429000000000002</v>
      </c>
      <c r="MI52" s="16">
        <v>61.555</v>
      </c>
      <c r="MJ52" s="16">
        <v>61.688000000000002</v>
      </c>
      <c r="MK52" s="16">
        <v>61.835999999999999</v>
      </c>
      <c r="ML52" s="16">
        <v>61.996000000000002</v>
      </c>
      <c r="MM52" s="16">
        <v>62.161000000000001</v>
      </c>
      <c r="MN52" s="16">
        <v>62.338999999999999</v>
      </c>
      <c r="MO52" s="16">
        <v>62.527000000000001</v>
      </c>
      <c r="MP52" s="16">
        <v>62.72</v>
      </c>
      <c r="MQ52" s="16">
        <v>62.93</v>
      </c>
      <c r="MR52" s="16">
        <v>69.778000000000006</v>
      </c>
      <c r="MS52" s="16">
        <v>69.313000000000002</v>
      </c>
      <c r="MT52" s="16">
        <v>68.84</v>
      </c>
      <c r="MU52" s="16">
        <v>68.361000000000004</v>
      </c>
      <c r="MV52" s="16">
        <v>67.87</v>
      </c>
      <c r="MW52" s="16">
        <v>67.370999999999995</v>
      </c>
      <c r="MX52" s="16">
        <v>66.863</v>
      </c>
      <c r="MY52" s="16">
        <v>66.340999999999994</v>
      </c>
      <c r="MZ52" s="16">
        <v>65.811000000000007</v>
      </c>
      <c r="NA52" s="16">
        <v>65.266999999999996</v>
      </c>
      <c r="NB52" s="16">
        <v>64.718999999999994</v>
      </c>
      <c r="NC52" s="16">
        <v>64.155000000000001</v>
      </c>
      <c r="ND52" s="16">
        <v>65.471999999999994</v>
      </c>
      <c r="NE52" s="16">
        <v>65.447999999999993</v>
      </c>
      <c r="NF52" s="16">
        <v>65.427999999999997</v>
      </c>
      <c r="NG52" s="16">
        <v>65.408000000000001</v>
      </c>
      <c r="NH52" s="16">
        <v>65.385000000000005</v>
      </c>
      <c r="NI52" s="16">
        <v>65.363</v>
      </c>
      <c r="NJ52" s="16">
        <v>65.341999999999999</v>
      </c>
      <c r="NK52" s="16">
        <v>65.314999999999998</v>
      </c>
      <c r="NL52" s="16">
        <v>65.287000000000006</v>
      </c>
      <c r="NM52" s="16">
        <v>65.257999999999996</v>
      </c>
      <c r="NN52" s="16">
        <v>65.227000000000004</v>
      </c>
      <c r="NO52" s="16">
        <v>65.192999999999998</v>
      </c>
      <c r="NP52" s="16">
        <v>76.168999999999997</v>
      </c>
      <c r="NQ52" s="16">
        <v>76.198999999999998</v>
      </c>
      <c r="NR52" s="16">
        <v>81.352999999999994</v>
      </c>
      <c r="NS52" s="16">
        <v>93.870999999999995</v>
      </c>
      <c r="NT52" s="16">
        <v>61.222000000000001</v>
      </c>
      <c r="NU52" s="16">
        <v>61.835999999999999</v>
      </c>
      <c r="NV52" s="16">
        <v>68.168000000000006</v>
      </c>
      <c r="NW52" s="16">
        <v>75.605999999999995</v>
      </c>
      <c r="NX52" s="16">
        <v>55.476999999999997</v>
      </c>
      <c r="NY52" s="16">
        <v>56.735999999999997</v>
      </c>
      <c r="NZ52" s="16">
        <v>71.082999999999998</v>
      </c>
      <c r="OA52" s="16">
        <v>63.947000000000003</v>
      </c>
      <c r="OB52" s="16">
        <v>67.394000000000005</v>
      </c>
      <c r="OC52" s="16">
        <v>68.741</v>
      </c>
      <c r="OD52" s="16">
        <v>87.789000000000001</v>
      </c>
      <c r="OE52" s="16">
        <v>74.495999999999995</v>
      </c>
      <c r="OF52" s="16">
        <v>56.322000000000003</v>
      </c>
      <c r="OG52" s="16">
        <v>57.881999999999998</v>
      </c>
      <c r="OH52" s="16">
        <v>72.896000000000001</v>
      </c>
      <c r="OI52" s="16">
        <v>62.715000000000003</v>
      </c>
      <c r="OJ52" s="16">
        <v>74.69</v>
      </c>
      <c r="OK52" s="16">
        <v>74.715999999999994</v>
      </c>
      <c r="OL52" s="16">
        <v>80.129000000000005</v>
      </c>
      <c r="OM52" s="16">
        <v>91.578999999999994</v>
      </c>
      <c r="ON52" s="16">
        <v>60.341000000000001</v>
      </c>
      <c r="OO52" s="16">
        <v>61.124000000000002</v>
      </c>
      <c r="OP52" s="16">
        <v>67.661000000000001</v>
      </c>
      <c r="OQ52" s="16">
        <v>74.932000000000002</v>
      </c>
      <c r="OR52" s="16">
        <v>65.858000000000004</v>
      </c>
      <c r="OS52" s="16">
        <v>67.337000000000003</v>
      </c>
      <c r="OT52" s="16">
        <v>73.242000000000004</v>
      </c>
      <c r="OU52" s="16">
        <v>85.795000000000002</v>
      </c>
      <c r="OV52" s="16">
        <v>58.154000000000003</v>
      </c>
      <c r="OW52" s="16">
        <v>59.273000000000003</v>
      </c>
      <c r="OX52" s="16">
        <v>65.611000000000004</v>
      </c>
      <c r="OY52" s="16">
        <v>74.424999999999997</v>
      </c>
      <c r="OZ52" s="16">
        <v>52.231999999999999</v>
      </c>
      <c r="PA52" s="16">
        <v>53.686999999999998</v>
      </c>
      <c r="PB52" s="16">
        <v>60.866999999999997</v>
      </c>
      <c r="PC52" s="16">
        <v>68.637</v>
      </c>
      <c r="PD52" s="23">
        <v>13</v>
      </c>
      <c r="PE52" s="16">
        <v>59.725999999999999</v>
      </c>
      <c r="PF52" s="16">
        <v>62.063000000000002</v>
      </c>
      <c r="PG52" s="16">
        <v>62.091000000000001</v>
      </c>
      <c r="PH52" s="16">
        <v>60.311999999999998</v>
      </c>
      <c r="PI52" s="16">
        <v>62.838999999999999</v>
      </c>
      <c r="PJ52" s="16">
        <v>62.834000000000003</v>
      </c>
      <c r="PK52" s="16">
        <v>55.482999999999997</v>
      </c>
      <c r="PL52" s="16">
        <v>57.988</v>
      </c>
      <c r="PM52" s="16">
        <v>55.045999999999999</v>
      </c>
      <c r="PN52" s="16">
        <v>68.867999999999995</v>
      </c>
      <c r="PO52" s="16">
        <v>65.97</v>
      </c>
      <c r="PP52" s="16">
        <v>71.209999999999994</v>
      </c>
      <c r="PQ52" s="16">
        <v>68.37</v>
      </c>
      <c r="PR52" s="16">
        <v>71.22</v>
      </c>
      <c r="PS52" s="16">
        <v>68.373999999999995</v>
      </c>
      <c r="PT52" s="16">
        <v>69.712000000000003</v>
      </c>
      <c r="PU52" s="16">
        <v>66.671000000000006</v>
      </c>
      <c r="PV52" s="16">
        <v>70.409000000000006</v>
      </c>
      <c r="PW52" s="16">
        <v>68.212999999999994</v>
      </c>
      <c r="PX52" s="16">
        <v>64.444000000000003</v>
      </c>
      <c r="PY52" s="16">
        <v>64.768000000000001</v>
      </c>
      <c r="PZ52" s="16">
        <v>74.317999999999998</v>
      </c>
      <c r="QA52" s="16">
        <v>63.655999999999999</v>
      </c>
      <c r="QB52" s="16">
        <v>63.235999999999997</v>
      </c>
      <c r="QC52" s="16">
        <v>62.576999999999998</v>
      </c>
      <c r="QD52" s="16">
        <v>64.954999999999998</v>
      </c>
      <c r="QE52" s="16"/>
      <c r="QF52" s="23">
        <v>13</v>
      </c>
      <c r="QG52" s="16">
        <v>59.970999999999997</v>
      </c>
      <c r="QH52" s="16">
        <v>62.28</v>
      </c>
      <c r="QI52" s="16">
        <v>62.323</v>
      </c>
      <c r="QJ52" s="16">
        <v>60.545999999999999</v>
      </c>
      <c r="QK52" s="16">
        <v>63.042000000000002</v>
      </c>
      <c r="QL52" s="16">
        <v>63.052999999999997</v>
      </c>
      <c r="QM52" s="16">
        <v>55.747</v>
      </c>
      <c r="QN52" s="16">
        <v>58.238999999999997</v>
      </c>
      <c r="QO52" s="16">
        <v>55.298999999999999</v>
      </c>
      <c r="QP52" s="16">
        <v>69.114000000000004</v>
      </c>
      <c r="QQ52" s="16">
        <v>66.206999999999994</v>
      </c>
      <c r="QR52" s="16">
        <v>71.429000000000002</v>
      </c>
      <c r="QS52" s="16">
        <v>68.578000000000003</v>
      </c>
      <c r="QT52" s="16">
        <v>71.453000000000003</v>
      </c>
      <c r="QU52" s="16">
        <v>68.596999999999994</v>
      </c>
      <c r="QV52" s="16">
        <v>69.957999999999998</v>
      </c>
      <c r="QW52" s="16">
        <v>66.909000000000006</v>
      </c>
      <c r="QX52" s="16">
        <v>70.647999999999996</v>
      </c>
      <c r="QY52" s="16">
        <v>68.447000000000003</v>
      </c>
      <c r="QZ52" s="16">
        <v>70.647999999999996</v>
      </c>
      <c r="RA52" s="16">
        <v>68.447000000000003</v>
      </c>
      <c r="RB52" s="16">
        <v>74.478999999999999</v>
      </c>
      <c r="RC52" s="16">
        <v>63.868000000000002</v>
      </c>
      <c r="RD52" s="16">
        <v>63.448999999999998</v>
      </c>
      <c r="RE52" s="16">
        <v>62.805999999999997</v>
      </c>
      <c r="RF52" s="16">
        <v>65.168999999999997</v>
      </c>
    </row>
    <row r="53" spans="1:474" x14ac:dyDescent="0.25">
      <c r="A53" s="67"/>
      <c r="B53" s="20">
        <v>115.64</v>
      </c>
      <c r="C53" s="9">
        <v>0.59</v>
      </c>
      <c r="D53" s="9" t="s">
        <v>7</v>
      </c>
      <c r="E53" s="5">
        <v>9</v>
      </c>
      <c r="F53" s="16">
        <v>53.08</v>
      </c>
      <c r="G53" s="16">
        <v>66.59</v>
      </c>
      <c r="H53" s="16">
        <v>58.36</v>
      </c>
      <c r="I53" s="16">
        <v>71.239999999999995</v>
      </c>
      <c r="J53" s="16">
        <v>57.98</v>
      </c>
      <c r="K53" s="16">
        <v>70.88</v>
      </c>
      <c r="L53" s="16">
        <v>58.2</v>
      </c>
      <c r="M53" s="16">
        <v>71.09</v>
      </c>
      <c r="N53" s="16">
        <v>57.62</v>
      </c>
      <c r="O53" s="16">
        <v>70.59</v>
      </c>
      <c r="P53" s="16">
        <v>55.24</v>
      </c>
      <c r="Q53" s="16">
        <v>68.37</v>
      </c>
      <c r="R53" s="16">
        <v>56.05</v>
      </c>
      <c r="S53" s="16">
        <v>69.11</v>
      </c>
      <c r="T53" s="16">
        <v>55.54</v>
      </c>
      <c r="U53" s="16">
        <v>68.66</v>
      </c>
      <c r="V53" s="16">
        <v>57.73</v>
      </c>
      <c r="W53" s="16">
        <f t="shared" si="566"/>
        <v>58.533999999999999</v>
      </c>
      <c r="X53" s="16">
        <f t="shared" si="457"/>
        <v>59.408999999999999</v>
      </c>
      <c r="Y53" s="16">
        <f t="shared" si="458"/>
        <v>59.297999999999995</v>
      </c>
      <c r="Z53" s="16">
        <f t="shared" si="120"/>
        <v>70.781000000000006</v>
      </c>
      <c r="AA53" s="16">
        <f t="shared" si="121"/>
        <v>69.179000000000002</v>
      </c>
      <c r="AB53" s="16">
        <f t="shared" si="459"/>
        <v>58.963999999999992</v>
      </c>
      <c r="AC53" s="16">
        <f t="shared" si="122"/>
        <v>69.509</v>
      </c>
      <c r="AD53" s="16">
        <f t="shared" si="567"/>
        <v>58.708999999999996</v>
      </c>
      <c r="AE53" s="16">
        <f t="shared" si="461"/>
        <v>58.68099999999999</v>
      </c>
      <c r="AF53" s="16">
        <f t="shared" si="462"/>
        <v>58.660999999999994</v>
      </c>
      <c r="AG53" s="16">
        <f t="shared" si="568"/>
        <v>53.939</v>
      </c>
      <c r="AH53" s="16">
        <f t="shared" si="464"/>
        <v>54.155999999999999</v>
      </c>
      <c r="AI53" s="16">
        <f t="shared" si="465"/>
        <v>54.120999999999988</v>
      </c>
      <c r="AJ53" s="16">
        <f t="shared" si="466"/>
        <v>53.900999999999989</v>
      </c>
      <c r="AK53" s="16">
        <f t="shared" si="569"/>
        <v>66.782999999999987</v>
      </c>
      <c r="AL53" s="16">
        <f t="shared" si="569"/>
        <v>63.958999999999996</v>
      </c>
      <c r="AM53" s="16">
        <f t="shared" si="468"/>
        <v>66.788999999999987</v>
      </c>
      <c r="AN53" s="16">
        <f t="shared" si="469"/>
        <v>64.008999999999986</v>
      </c>
      <c r="AO53" s="16">
        <f t="shared" si="470"/>
        <v>66.772999999999996</v>
      </c>
      <c r="AP53" s="16">
        <f t="shared" si="471"/>
        <v>63.987999999999992</v>
      </c>
      <c r="AQ53" s="16">
        <f t="shared" si="570"/>
        <v>67.686000000000007</v>
      </c>
      <c r="AR53" s="16">
        <f t="shared" si="570"/>
        <v>64.602000000000004</v>
      </c>
      <c r="AS53" s="16">
        <f t="shared" si="570"/>
        <v>68.555000000000007</v>
      </c>
      <c r="AT53" s="16">
        <f t="shared" si="570"/>
        <v>66.371999999999986</v>
      </c>
      <c r="AU53" s="16">
        <f t="shared" si="473"/>
        <v>62.371000000000002</v>
      </c>
      <c r="AV53" s="16">
        <f t="shared" si="474"/>
        <v>62.669999999999995</v>
      </c>
      <c r="AW53" s="16">
        <f t="shared" si="475"/>
        <v>70.027999999999992</v>
      </c>
      <c r="AX53" s="16">
        <f t="shared" si="476"/>
        <v>61.650999999999989</v>
      </c>
      <c r="AY53" s="16">
        <f t="shared" si="477"/>
        <v>60.957999999999991</v>
      </c>
      <c r="AZ53" s="16">
        <f t="shared" si="478"/>
        <v>60.455999999999996</v>
      </c>
      <c r="BA53" s="16">
        <f t="shared" si="479"/>
        <v>60.587999999999987</v>
      </c>
      <c r="BB53" s="16">
        <f t="shared" si="153"/>
        <v>57.73</v>
      </c>
      <c r="BC53" s="16">
        <f t="shared" si="154"/>
        <v>57.859999999999992</v>
      </c>
      <c r="BD53" s="16">
        <f t="shared" si="155"/>
        <v>58.005999999999993</v>
      </c>
      <c r="BE53" s="16">
        <f t="shared" si="156"/>
        <v>58.16899999999999</v>
      </c>
      <c r="BF53" s="16">
        <f t="shared" si="157"/>
        <v>58.341999999999992</v>
      </c>
      <c r="BG53" s="16">
        <f t="shared" si="158"/>
        <v>58.533999999999999</v>
      </c>
      <c r="BH53" s="16">
        <f t="shared" si="159"/>
        <v>58.74</v>
      </c>
      <c r="BI53" s="16">
        <f t="shared" si="160"/>
        <v>58.957000000000001</v>
      </c>
      <c r="BJ53" s="16">
        <f t="shared" si="161"/>
        <v>59.190999999999995</v>
      </c>
      <c r="BK53" s="16">
        <f t="shared" si="162"/>
        <v>59.439999999999991</v>
      </c>
      <c r="BL53" s="16">
        <f t="shared" si="163"/>
        <v>59.704999999999991</v>
      </c>
      <c r="BM53" s="16">
        <f t="shared" si="164"/>
        <v>59.978999999999992</v>
      </c>
      <c r="BN53" s="16"/>
      <c r="BO53" s="16"/>
      <c r="BP53" s="16"/>
      <c r="BQ53" s="16">
        <f t="shared" si="571"/>
        <v>66.371999999999986</v>
      </c>
      <c r="BR53" s="16">
        <f t="shared" si="571"/>
        <v>65.942999999999984</v>
      </c>
      <c r="BS53" s="16">
        <f t="shared" si="571"/>
        <v>65.506</v>
      </c>
      <c r="BT53" s="16">
        <f t="shared" si="571"/>
        <v>65.06</v>
      </c>
      <c r="BU53" s="16">
        <f t="shared" si="571"/>
        <v>64.602000000000004</v>
      </c>
      <c r="BV53" s="16">
        <f t="shared" si="571"/>
        <v>64.134999999999991</v>
      </c>
      <c r="BW53" s="16">
        <f t="shared" si="571"/>
        <v>63.658999999999999</v>
      </c>
      <c r="BX53" s="16">
        <f t="shared" si="571"/>
        <v>63.167999999999999</v>
      </c>
      <c r="BY53" s="16">
        <f t="shared" si="571"/>
        <v>62.667999999999999</v>
      </c>
      <c r="BZ53" s="16">
        <f t="shared" si="571"/>
        <v>62.158999999999999</v>
      </c>
      <c r="CA53" s="16">
        <f t="shared" si="571"/>
        <v>61.636999999999993</v>
      </c>
      <c r="CB53" s="16">
        <f t="shared" si="571"/>
        <v>61.103999999999992</v>
      </c>
      <c r="CC53" s="16"/>
      <c r="CD53" s="16"/>
      <c r="CE53" s="16">
        <f t="shared" si="481"/>
        <v>62.186999999999991</v>
      </c>
      <c r="CF53" s="16">
        <f t="shared" si="482"/>
        <v>62.18399999999999</v>
      </c>
      <c r="CG53" s="16">
        <f t="shared" si="483"/>
        <v>62.186999999999991</v>
      </c>
      <c r="CH53" s="16">
        <f t="shared" si="484"/>
        <v>62.192</v>
      </c>
      <c r="CI53" s="16">
        <f t="shared" si="485"/>
        <v>62.196999999999996</v>
      </c>
      <c r="CJ53" s="16">
        <f t="shared" si="486"/>
        <v>62.207999999999991</v>
      </c>
      <c r="CK53" s="16">
        <f t="shared" si="487"/>
        <v>62.222000000000001</v>
      </c>
      <c r="CL53" s="16">
        <f t="shared" si="488"/>
        <v>62.237000000000002</v>
      </c>
      <c r="CM53" s="16">
        <f t="shared" si="489"/>
        <v>62.253999999999998</v>
      </c>
      <c r="CN53" s="16">
        <f t="shared" si="490"/>
        <v>62.274999999999999</v>
      </c>
      <c r="CO53" s="16">
        <f t="shared" si="491"/>
        <v>62.298999999999999</v>
      </c>
      <c r="CP53" s="16">
        <f t="shared" si="492"/>
        <v>62.326000000000001</v>
      </c>
      <c r="CQ53" s="16"/>
      <c r="CR53" s="16"/>
      <c r="CS53" s="16">
        <f t="shared" si="493"/>
        <v>57.905000000000008</v>
      </c>
      <c r="CT53" s="16">
        <f t="shared" si="494"/>
        <v>62.95300000000001</v>
      </c>
      <c r="CU53" s="16">
        <f t="shared" si="495"/>
        <v>73.442000000000007</v>
      </c>
      <c r="CV53" s="16">
        <f t="shared" si="496"/>
        <v>58.533999999999999</v>
      </c>
      <c r="CW53" s="16">
        <f t="shared" si="497"/>
        <v>64.602000000000004</v>
      </c>
      <c r="CX53" s="16">
        <f t="shared" si="498"/>
        <v>70.027999999999992</v>
      </c>
      <c r="CY53" s="16">
        <f t="shared" si="499"/>
        <v>59.17</v>
      </c>
      <c r="CZ53" s="16">
        <f t="shared" si="500"/>
        <v>66.131</v>
      </c>
      <c r="DA53" s="16">
        <f t="shared" si="501"/>
        <v>71.234999999999999</v>
      </c>
      <c r="DB53" s="16">
        <f t="shared" si="502"/>
        <v>59.172999999999995</v>
      </c>
      <c r="DC53" s="16">
        <f t="shared" si="503"/>
        <v>64.783999999999992</v>
      </c>
      <c r="DD53" s="16">
        <f t="shared" si="504"/>
        <v>75.966000000000008</v>
      </c>
      <c r="DE53" s="16">
        <f t="shared" si="505"/>
        <v>59.445</v>
      </c>
      <c r="DF53" s="16">
        <f t="shared" si="506"/>
        <v>64.080999999999989</v>
      </c>
      <c r="DG53" s="16">
        <f t="shared" si="507"/>
        <v>72.150999999999982</v>
      </c>
      <c r="DH53" s="16">
        <f t="shared" si="508"/>
        <v>57.922999999999995</v>
      </c>
      <c r="DI53" s="16">
        <f t="shared" si="509"/>
        <v>63.26</v>
      </c>
      <c r="DJ53" s="16">
        <f t="shared" si="510"/>
        <v>72.597000000000008</v>
      </c>
      <c r="DK53" s="16">
        <f t="shared" si="511"/>
        <v>58.860999999999997</v>
      </c>
      <c r="DL53" s="16">
        <f t="shared" si="512"/>
        <v>64.959000000000003</v>
      </c>
      <c r="DM53" s="16">
        <f t="shared" si="513"/>
        <v>70.294999999999987</v>
      </c>
      <c r="DN53" s="16">
        <f t="shared" si="514"/>
        <v>59.274999999999999</v>
      </c>
      <c r="DO53" s="16">
        <f t="shared" si="515"/>
        <v>65.13900000000001</v>
      </c>
      <c r="DP53" s="16">
        <f t="shared" si="345"/>
        <v>76.407999999999987</v>
      </c>
      <c r="DQ53" s="16">
        <f t="shared" si="516"/>
        <v>59.013999999999989</v>
      </c>
      <c r="DR53" s="16">
        <f t="shared" si="517"/>
        <v>65.146999999999991</v>
      </c>
      <c r="DS53" s="16">
        <f t="shared" si="518"/>
        <v>71.881</v>
      </c>
      <c r="DT53" s="16">
        <f t="shared" si="519"/>
        <v>59.344999999999999</v>
      </c>
      <c r="DU53" s="16">
        <f t="shared" si="520"/>
        <v>66.305999999999997</v>
      </c>
      <c r="DV53" s="16">
        <f t="shared" si="521"/>
        <v>71.959999999999994</v>
      </c>
      <c r="DW53" s="16">
        <v>70.69</v>
      </c>
      <c r="DX53" s="16">
        <f t="shared" si="346"/>
        <v>67.866</v>
      </c>
      <c r="DY53" s="16">
        <f t="shared" si="347"/>
        <v>67.905000000000001</v>
      </c>
      <c r="DZ53" s="16">
        <f t="shared" si="348"/>
        <v>63.085000000000008</v>
      </c>
      <c r="EA53" s="16">
        <f t="shared" si="349"/>
        <v>63.027000000000001</v>
      </c>
      <c r="EB53" s="16">
        <f t="shared" si="350"/>
        <v>68.073999999999998</v>
      </c>
      <c r="EC53" s="16">
        <f t="shared" si="351"/>
        <v>68.805999999999997</v>
      </c>
      <c r="ED53" s="38">
        <f t="shared" si="572"/>
        <v>62.441000000000003</v>
      </c>
      <c r="EE53" s="16">
        <f t="shared" si="573"/>
        <v>65.265000000000001</v>
      </c>
      <c r="EF53" s="16">
        <f t="shared" si="574"/>
        <v>62.61</v>
      </c>
      <c r="EG53" s="16">
        <f t="shared" si="575"/>
        <v>65.39</v>
      </c>
      <c r="EH53" s="16">
        <f t="shared" si="352"/>
        <v>62.597999999999999</v>
      </c>
      <c r="EI53" s="16">
        <f t="shared" si="353"/>
        <v>65.382999999999996</v>
      </c>
      <c r="EJ53" s="16">
        <f t="shared" si="354"/>
        <v>62.567999999999998</v>
      </c>
      <c r="EK53" s="16">
        <f t="shared" si="576"/>
        <v>57.846000000000004</v>
      </c>
      <c r="EL53" s="16">
        <f t="shared" si="577"/>
        <v>60.67</v>
      </c>
      <c r="EM53" s="16">
        <f t="shared" si="355"/>
        <v>58.057000000000002</v>
      </c>
      <c r="EN53" s="16">
        <f t="shared" si="356"/>
        <v>60.837000000000003</v>
      </c>
      <c r="EO53" s="16">
        <f t="shared" si="357"/>
        <v>58.037999999999997</v>
      </c>
      <c r="EP53" s="16">
        <f t="shared" si="358"/>
        <v>60.822999999999993</v>
      </c>
      <c r="EQ53" s="16">
        <f t="shared" si="359"/>
        <v>57.807999999999993</v>
      </c>
      <c r="ER53" s="16">
        <f t="shared" si="360"/>
        <v>60.631999999999991</v>
      </c>
      <c r="ES53" s="16">
        <f t="shared" si="578"/>
        <v>72.462000000000003</v>
      </c>
      <c r="ET53" s="16">
        <f t="shared" si="579"/>
        <v>73.102999999999994</v>
      </c>
      <c r="EU53" s="16">
        <f t="shared" si="361"/>
        <v>70.278999999999996</v>
      </c>
      <c r="EV53" s="16">
        <f t="shared" si="362"/>
        <v>68.775999999999996</v>
      </c>
      <c r="EW53" s="16">
        <f t="shared" si="580"/>
        <v>71.593000000000004</v>
      </c>
      <c r="EX53" s="16">
        <f t="shared" si="581"/>
        <v>71.332999999999998</v>
      </c>
      <c r="EY53" s="16">
        <f t="shared" si="363"/>
        <v>68.509</v>
      </c>
      <c r="EZ53" s="16">
        <f t="shared" si="364"/>
        <v>66.278000000000006</v>
      </c>
      <c r="FA53" s="16">
        <f t="shared" si="365"/>
        <v>69.400999999999996</v>
      </c>
      <c r="FB53" s="16">
        <f t="shared" si="366"/>
        <v>66.576999999999998</v>
      </c>
      <c r="FC53" s="16">
        <f t="shared" si="367"/>
        <v>73.935000000000002</v>
      </c>
      <c r="FD53" s="16">
        <f t="shared" si="368"/>
        <v>76.759</v>
      </c>
      <c r="FE53" s="16">
        <f t="shared" si="369"/>
        <v>64.864999999999995</v>
      </c>
      <c r="FF53" s="16">
        <f t="shared" si="370"/>
        <v>67.688999999999993</v>
      </c>
      <c r="FG53" s="16">
        <f t="shared" si="371"/>
        <v>65.557999999999993</v>
      </c>
      <c r="FH53" s="16">
        <f t="shared" si="372"/>
        <v>68.381999999999991</v>
      </c>
      <c r="FI53" s="16">
        <f t="shared" si="373"/>
        <v>64.363</v>
      </c>
      <c r="FJ53" s="16">
        <f t="shared" si="582"/>
        <v>50.402999999999992</v>
      </c>
      <c r="FK53" s="16">
        <f t="shared" si="374"/>
        <v>67.186999999999998</v>
      </c>
      <c r="FL53" s="47">
        <f t="shared" si="375"/>
        <v>64.504999999999995</v>
      </c>
      <c r="FM53" s="16">
        <f t="shared" si="376"/>
        <v>64.512</v>
      </c>
      <c r="FN53" s="16">
        <f t="shared" si="377"/>
        <v>64.502999999999986</v>
      </c>
      <c r="FO53" s="16">
        <f t="shared" si="378"/>
        <v>64.426000000000002</v>
      </c>
      <c r="FP53" s="16">
        <f t="shared" si="379"/>
        <v>64.513000000000005</v>
      </c>
      <c r="FQ53" s="16">
        <f t="shared" si="380"/>
        <v>64.515000000000001</v>
      </c>
      <c r="FR53" s="16">
        <f t="shared" si="381"/>
        <v>67.289999999999992</v>
      </c>
      <c r="FS53" s="16">
        <v>55.86</v>
      </c>
      <c r="FT53" s="16">
        <f t="shared" si="583"/>
        <v>56.591999999999999</v>
      </c>
      <c r="FU53" s="16">
        <f t="shared" si="382"/>
        <v>56.770999999999987</v>
      </c>
      <c r="FV53" s="16">
        <f t="shared" si="383"/>
        <v>56.743000000000009</v>
      </c>
      <c r="FW53" s="16">
        <f t="shared" si="584"/>
        <v>51.896000000000001</v>
      </c>
      <c r="FX53" s="16">
        <f t="shared" si="384"/>
        <v>52.081000000000003</v>
      </c>
      <c r="FY53" s="16">
        <f t="shared" si="385"/>
        <v>51.826999999999998</v>
      </c>
      <c r="FZ53" s="16">
        <f t="shared" si="585"/>
        <v>64.97</v>
      </c>
      <c r="GA53" s="16">
        <f t="shared" si="586"/>
        <v>62.066999999999993</v>
      </c>
      <c r="GB53" s="16">
        <f t="shared" si="386"/>
        <v>64.97699999999999</v>
      </c>
      <c r="GC53" s="16">
        <f t="shared" si="387"/>
        <v>62.11999999999999</v>
      </c>
      <c r="GD53" s="16">
        <f t="shared" si="388"/>
        <v>64.960999999999999</v>
      </c>
      <c r="GE53" s="16">
        <f t="shared" si="389"/>
        <v>62.097999999999999</v>
      </c>
      <c r="GF53" s="16">
        <f t="shared" si="587"/>
        <v>66.739000000000004</v>
      </c>
      <c r="GG53" s="16">
        <f t="shared" si="588"/>
        <v>64.524999999999991</v>
      </c>
      <c r="GH53" s="16">
        <f t="shared" si="589"/>
        <v>65.879000000000005</v>
      </c>
      <c r="GI53" s="16">
        <f t="shared" si="590"/>
        <v>62.715000000000003</v>
      </c>
      <c r="GJ53" s="16">
        <f t="shared" si="390"/>
        <v>60.536000000000001</v>
      </c>
      <c r="GK53" s="16">
        <f t="shared" si="391"/>
        <v>60.823999999999998</v>
      </c>
      <c r="GL53" s="16">
        <f t="shared" si="392"/>
        <v>68.471000000000004</v>
      </c>
      <c r="GM53" s="16">
        <f t="shared" si="393"/>
        <v>59.771999999999991</v>
      </c>
      <c r="GN53" s="16">
        <f t="shared" si="394"/>
        <v>59.123999999999995</v>
      </c>
      <c r="GO53" s="16">
        <f t="shared" si="395"/>
        <v>58.584999999999994</v>
      </c>
      <c r="GP53" s="16">
        <f t="shared" si="396"/>
        <v>58.719000000000008</v>
      </c>
      <c r="GQ53" s="16">
        <v>68.94</v>
      </c>
      <c r="GR53" s="16">
        <f t="shared" si="397"/>
        <v>66.036999999999992</v>
      </c>
      <c r="GS53" s="16">
        <f t="shared" si="591"/>
        <v>60.561999999999998</v>
      </c>
      <c r="GT53" s="16">
        <f t="shared" si="592"/>
        <v>63.465000000000003</v>
      </c>
      <c r="GU53" s="16">
        <f t="shared" si="593"/>
        <v>60.733999999999995</v>
      </c>
      <c r="GV53" s="16">
        <f t="shared" si="594"/>
        <v>63.590999999999994</v>
      </c>
      <c r="GW53" s="16">
        <f t="shared" si="398"/>
        <v>60.722000000000008</v>
      </c>
      <c r="GX53" s="16">
        <f t="shared" si="399"/>
        <v>63.585000000000008</v>
      </c>
      <c r="GY53" s="16">
        <f t="shared" si="595"/>
        <v>55.866</v>
      </c>
      <c r="GZ53" s="16">
        <f t="shared" si="596"/>
        <v>58.769000000000005</v>
      </c>
      <c r="HA53" s="16">
        <f t="shared" si="400"/>
        <v>56.06</v>
      </c>
      <c r="HB53" s="16">
        <f t="shared" si="401"/>
        <v>58.923000000000002</v>
      </c>
      <c r="HC53" s="16">
        <f t="shared" si="402"/>
        <v>55.796999999999997</v>
      </c>
      <c r="HD53" s="16">
        <f t="shared" si="403"/>
        <v>58.7</v>
      </c>
      <c r="HE53" s="16">
        <f t="shared" si="597"/>
        <v>70.709000000000003</v>
      </c>
      <c r="HF53" s="16">
        <f t="shared" si="598"/>
        <v>71.397999999999996</v>
      </c>
      <c r="HG53" s="16">
        <f t="shared" si="404"/>
        <v>68.49499999999999</v>
      </c>
      <c r="HH53" s="16">
        <f t="shared" si="599"/>
        <v>69.849000000000004</v>
      </c>
      <c r="HI53" s="16">
        <f t="shared" si="600"/>
        <v>69.588000000000008</v>
      </c>
      <c r="HJ53" s="16">
        <f t="shared" si="405"/>
        <v>66.685000000000002</v>
      </c>
      <c r="HK53" s="16">
        <f t="shared" si="406"/>
        <v>64.506</v>
      </c>
      <c r="HL53" s="16">
        <f t="shared" si="407"/>
        <v>67.697000000000003</v>
      </c>
      <c r="HM53" s="16">
        <f t="shared" si="408"/>
        <v>64.793999999999997</v>
      </c>
      <c r="HN53" s="16">
        <f t="shared" si="409"/>
        <v>72.441000000000003</v>
      </c>
      <c r="HO53" s="16">
        <f t="shared" si="410"/>
        <v>75.344000000000008</v>
      </c>
      <c r="HP53" s="16">
        <f t="shared" si="411"/>
        <v>63.74199999999999</v>
      </c>
      <c r="HQ53" s="16">
        <f t="shared" si="412"/>
        <v>66.644999999999996</v>
      </c>
      <c r="HR53" s="16">
        <f t="shared" si="413"/>
        <v>63.093999999999994</v>
      </c>
      <c r="HS53" s="16">
        <f t="shared" si="414"/>
        <v>65.997</v>
      </c>
      <c r="HT53" s="16">
        <f t="shared" si="415"/>
        <v>62.554999999999993</v>
      </c>
      <c r="HU53" s="16">
        <f t="shared" si="416"/>
        <v>65.457999999999998</v>
      </c>
      <c r="HV53" s="16">
        <f t="shared" si="417"/>
        <v>62.698000000000008</v>
      </c>
      <c r="HW53" s="16">
        <f t="shared" si="418"/>
        <v>65.561000000000007</v>
      </c>
      <c r="HX53" s="16">
        <v>55.72</v>
      </c>
      <c r="HY53" s="16">
        <f t="shared" si="601"/>
        <v>56.417999999999992</v>
      </c>
      <c r="HZ53" s="16">
        <f t="shared" si="602"/>
        <v>56.59</v>
      </c>
      <c r="IA53" s="16">
        <f t="shared" si="419"/>
        <v>56.564999999999998</v>
      </c>
      <c r="IB53" s="16">
        <f t="shared" si="603"/>
        <v>51.741999999999997</v>
      </c>
      <c r="IC53" s="16">
        <f t="shared" si="420"/>
        <v>51.924999999999997</v>
      </c>
      <c r="ID53" s="16">
        <f t="shared" si="421"/>
        <v>51.637999999999998</v>
      </c>
      <c r="IE53" s="16">
        <f t="shared" si="604"/>
        <v>64.831999999999994</v>
      </c>
      <c r="IF53" s="16">
        <f t="shared" si="604"/>
        <v>61.921999999999997</v>
      </c>
      <c r="IG53" s="16">
        <f t="shared" si="422"/>
        <v>64.835000000000008</v>
      </c>
      <c r="IH53" s="16">
        <f t="shared" si="423"/>
        <v>61.972000000000008</v>
      </c>
      <c r="II53" s="16">
        <f t="shared" si="424"/>
        <v>64.818999999999988</v>
      </c>
      <c r="IJ53" s="16">
        <f t="shared" si="425"/>
        <v>61.949999999999989</v>
      </c>
      <c r="IK53" s="16">
        <f t="shared" si="605"/>
        <v>66.583999999999989</v>
      </c>
      <c r="IL53" s="16">
        <f t="shared" si="605"/>
        <v>64.373999999999995</v>
      </c>
      <c r="IM53" s="16">
        <f t="shared" si="606"/>
        <v>65.73599999999999</v>
      </c>
      <c r="IN53" s="16">
        <f t="shared" si="606"/>
        <v>62.569999999999993</v>
      </c>
      <c r="IO53" s="16">
        <f t="shared" si="426"/>
        <v>66.583999999999989</v>
      </c>
      <c r="IP53" s="16">
        <f t="shared" si="427"/>
        <v>64.373999999999995</v>
      </c>
      <c r="IQ53" s="16">
        <f t="shared" si="428"/>
        <v>68.335999999999999</v>
      </c>
      <c r="IR53" s="16">
        <f t="shared" si="429"/>
        <v>59.581999999999994</v>
      </c>
      <c r="IS53" s="16">
        <f t="shared" si="430"/>
        <v>58.962999999999994</v>
      </c>
      <c r="IT53" s="16">
        <f t="shared" si="431"/>
        <v>58.414999999999992</v>
      </c>
      <c r="IU53" s="16">
        <f t="shared" si="432"/>
        <v>58.545999999999992</v>
      </c>
      <c r="IV53" s="16">
        <v>68.83</v>
      </c>
      <c r="IW53" s="16">
        <f t="shared" si="433"/>
        <v>65.92</v>
      </c>
      <c r="IX53" s="16">
        <f t="shared" si="607"/>
        <v>60.415999999999997</v>
      </c>
      <c r="IY53" s="16">
        <f t="shared" si="608"/>
        <v>63.325999999999993</v>
      </c>
      <c r="IZ53" s="16">
        <f t="shared" si="609"/>
        <v>60.584999999999994</v>
      </c>
      <c r="JA53" s="16">
        <f t="shared" si="610"/>
        <v>63.447999999999993</v>
      </c>
      <c r="JB53" s="16">
        <f t="shared" si="434"/>
        <v>60.576000000000008</v>
      </c>
      <c r="JC53" s="16">
        <f t="shared" si="435"/>
        <v>63.445000000000007</v>
      </c>
      <c r="JD53" s="16">
        <f t="shared" si="436"/>
        <v>55.74</v>
      </c>
      <c r="JE53" s="16">
        <f t="shared" si="611"/>
        <v>58.65</v>
      </c>
      <c r="JF53" s="16">
        <f t="shared" si="437"/>
        <v>55.936000000000007</v>
      </c>
      <c r="JG53" s="16">
        <f t="shared" si="438"/>
        <v>58.805000000000007</v>
      </c>
      <c r="JH53" s="16">
        <f t="shared" si="439"/>
        <v>55.636000000000003</v>
      </c>
      <c r="JI53" s="16">
        <f t="shared" si="440"/>
        <v>58.545999999999999</v>
      </c>
      <c r="JJ53" s="16">
        <f t="shared" si="612"/>
        <v>70.581999999999994</v>
      </c>
      <c r="JK53" s="16">
        <f t="shared" si="613"/>
        <v>71.281999999999996</v>
      </c>
      <c r="JL53" s="16">
        <f t="shared" si="441"/>
        <v>68.372</v>
      </c>
      <c r="JM53" s="16">
        <f t="shared" si="614"/>
        <v>69.733999999999995</v>
      </c>
      <c r="JN53" s="16">
        <f t="shared" si="615"/>
        <v>69.477999999999994</v>
      </c>
      <c r="JO53" s="16">
        <f t="shared" si="442"/>
        <v>66.567999999999998</v>
      </c>
      <c r="JP53" s="16">
        <f t="shared" si="443"/>
        <v>70.581999999999994</v>
      </c>
      <c r="JQ53" s="16">
        <f t="shared" si="444"/>
        <v>71.281999999999996</v>
      </c>
      <c r="JR53" s="16">
        <f t="shared" si="445"/>
        <v>68.372</v>
      </c>
      <c r="JS53" s="16">
        <f t="shared" si="446"/>
        <v>72.334000000000003</v>
      </c>
      <c r="JT53" s="16">
        <f t="shared" si="447"/>
        <v>75.244</v>
      </c>
      <c r="JU53" s="16">
        <f t="shared" si="448"/>
        <v>63.58</v>
      </c>
      <c r="JV53" s="16">
        <f t="shared" si="449"/>
        <v>66.489999999999995</v>
      </c>
      <c r="JW53" s="16">
        <f t="shared" si="450"/>
        <v>62.960999999999999</v>
      </c>
      <c r="JX53" s="16">
        <f t="shared" si="451"/>
        <v>65.870999999999995</v>
      </c>
      <c r="JY53" s="16">
        <f t="shared" si="452"/>
        <v>62.412999999999997</v>
      </c>
      <c r="JZ53" s="16">
        <f t="shared" si="453"/>
        <v>65.322999999999993</v>
      </c>
      <c r="KA53" s="16">
        <f t="shared" si="454"/>
        <v>62.557000000000002</v>
      </c>
      <c r="KB53" s="16">
        <f t="shared" si="455"/>
        <v>65.426000000000002</v>
      </c>
      <c r="KC53" s="16"/>
      <c r="KD53" s="23">
        <v>8</v>
      </c>
      <c r="KE53" s="16">
        <v>68.533000000000001</v>
      </c>
      <c r="KF53" s="16">
        <v>69.798000000000002</v>
      </c>
      <c r="KG53" s="16">
        <v>69.989000000000004</v>
      </c>
      <c r="KH53" s="16">
        <f t="shared" si="123"/>
        <v>1.4560000000000031</v>
      </c>
      <c r="KI53" s="16">
        <v>69.102000000000004</v>
      </c>
      <c r="KJ53" s="16">
        <v>67.611000000000004</v>
      </c>
      <c r="KK53" s="16">
        <v>78.385999999999996</v>
      </c>
      <c r="KL53" s="16">
        <v>76.841999999999999</v>
      </c>
      <c r="KM53" s="16">
        <v>74.225999999999999</v>
      </c>
      <c r="KN53" s="16">
        <v>74.957999999999998</v>
      </c>
      <c r="KO53" s="16">
        <v>69.337000000000003</v>
      </c>
      <c r="KP53" s="16">
        <v>70.777000000000001</v>
      </c>
      <c r="KQ53" s="16">
        <v>70.94</v>
      </c>
      <c r="KR53" s="16">
        <v>69.463999999999999</v>
      </c>
      <c r="KS53" s="16">
        <v>68.275000000000006</v>
      </c>
      <c r="KT53" s="16">
        <v>69.509</v>
      </c>
      <c r="KU53" s="16">
        <v>70.781000000000006</v>
      </c>
      <c r="KV53" s="16">
        <v>69.179000000000002</v>
      </c>
      <c r="KW53" s="16">
        <v>64.742000000000004</v>
      </c>
      <c r="KX53" s="16">
        <v>66.224000000000004</v>
      </c>
      <c r="KY53" s="16">
        <v>66.38</v>
      </c>
      <c r="KZ53" s="16">
        <v>64.703999999999994</v>
      </c>
      <c r="LA53" s="16">
        <v>91.546000000000006</v>
      </c>
      <c r="LB53" s="16">
        <v>87.495999999999995</v>
      </c>
      <c r="LC53" s="16">
        <v>77.585999999999999</v>
      </c>
      <c r="LD53" s="16">
        <v>74.762</v>
      </c>
      <c r="LE53" s="16">
        <f t="shared" si="124"/>
        <v>1.445999999999998</v>
      </c>
      <c r="LF53" s="16">
        <v>78.856999999999999</v>
      </c>
      <c r="LG53" s="16">
        <v>76.076999999999998</v>
      </c>
      <c r="LH53" s="16">
        <v>79.031999999999996</v>
      </c>
      <c r="LI53" s="16">
        <v>79.125</v>
      </c>
      <c r="LJ53" s="16">
        <v>78.126999999999995</v>
      </c>
      <c r="LK53" s="16">
        <v>79.010000000000005</v>
      </c>
      <c r="LL53" s="16">
        <v>79.135999999999996</v>
      </c>
      <c r="LM53" s="16">
        <v>79.165999999999997</v>
      </c>
      <c r="LN53" s="16">
        <v>76.247</v>
      </c>
      <c r="LO53" s="16">
        <v>78.489000000000004</v>
      </c>
      <c r="LP53" s="16">
        <v>75.405000000000001</v>
      </c>
      <c r="LQ53" s="16">
        <v>79.358000000000004</v>
      </c>
      <c r="LR53" s="16">
        <v>77.174999999999997</v>
      </c>
      <c r="LS53" s="16">
        <v>75.671999999999997</v>
      </c>
      <c r="LT53" s="16">
        <v>73.174000000000007</v>
      </c>
      <c r="LU53" s="16">
        <v>73.472999999999999</v>
      </c>
      <c r="LV53" s="16">
        <v>80.831000000000003</v>
      </c>
      <c r="LW53" s="16">
        <v>72.453999999999994</v>
      </c>
      <c r="LX53" s="16">
        <v>71.760999999999996</v>
      </c>
      <c r="LY53" s="16">
        <v>71.259</v>
      </c>
      <c r="LZ53" s="16">
        <v>72.846999999999994</v>
      </c>
      <c r="MA53" s="16">
        <v>72.947000000000003</v>
      </c>
      <c r="MB53" s="16">
        <v>71.863</v>
      </c>
      <c r="MC53" s="16">
        <v>72.822999999999993</v>
      </c>
      <c r="MD53" s="16">
        <v>72.959000000000003</v>
      </c>
      <c r="ME53" s="16">
        <v>72.991</v>
      </c>
      <c r="MF53" s="16">
        <v>68.533000000000001</v>
      </c>
      <c r="MG53" s="16">
        <v>68.662999999999997</v>
      </c>
      <c r="MH53" s="16">
        <v>68.808999999999997</v>
      </c>
      <c r="MI53" s="16">
        <v>68.971999999999994</v>
      </c>
      <c r="MJ53" s="16">
        <v>69.144999999999996</v>
      </c>
      <c r="MK53" s="16">
        <v>69.337000000000003</v>
      </c>
      <c r="ML53" s="16">
        <v>69.543000000000006</v>
      </c>
      <c r="MM53" s="16">
        <v>69.760000000000005</v>
      </c>
      <c r="MN53" s="16">
        <v>69.994</v>
      </c>
      <c r="MO53" s="16">
        <v>70.242999999999995</v>
      </c>
      <c r="MP53" s="16">
        <v>70.507999999999996</v>
      </c>
      <c r="MQ53" s="16">
        <v>70.781999999999996</v>
      </c>
      <c r="MR53" s="16">
        <v>77.174999999999997</v>
      </c>
      <c r="MS53" s="16">
        <v>76.745999999999995</v>
      </c>
      <c r="MT53" s="16">
        <v>76.308999999999997</v>
      </c>
      <c r="MU53" s="16">
        <v>75.863</v>
      </c>
      <c r="MV53" s="16">
        <v>75.405000000000001</v>
      </c>
      <c r="MW53" s="16">
        <v>74.938000000000002</v>
      </c>
      <c r="MX53" s="16">
        <v>74.462000000000003</v>
      </c>
      <c r="MY53" s="16">
        <v>73.971000000000004</v>
      </c>
      <c r="MZ53" s="16">
        <v>73.471000000000004</v>
      </c>
      <c r="NA53" s="16">
        <v>72.962000000000003</v>
      </c>
      <c r="NB53" s="16">
        <v>72.44</v>
      </c>
      <c r="NC53" s="16">
        <v>71.906999999999996</v>
      </c>
      <c r="ND53" s="16">
        <v>72.989999999999995</v>
      </c>
      <c r="NE53" s="16">
        <v>72.986999999999995</v>
      </c>
      <c r="NF53" s="16">
        <v>72.989999999999995</v>
      </c>
      <c r="NG53" s="16">
        <v>72.995000000000005</v>
      </c>
      <c r="NH53" s="16">
        <v>73</v>
      </c>
      <c r="NI53" s="16">
        <v>73.010999999999996</v>
      </c>
      <c r="NJ53" s="16">
        <v>73.025000000000006</v>
      </c>
      <c r="NK53" s="16">
        <v>73.040000000000006</v>
      </c>
      <c r="NL53" s="16">
        <v>73.057000000000002</v>
      </c>
      <c r="NM53" s="16">
        <v>73.078000000000003</v>
      </c>
      <c r="NN53" s="16">
        <v>73.102000000000004</v>
      </c>
      <c r="NO53" s="16">
        <v>73.129000000000005</v>
      </c>
      <c r="NP53" s="16">
        <v>82.700999999999993</v>
      </c>
      <c r="NQ53" s="16">
        <v>82.876000000000005</v>
      </c>
      <c r="NR53" s="16">
        <v>87.924000000000007</v>
      </c>
      <c r="NS53" s="16">
        <v>98.412999999999997</v>
      </c>
      <c r="NT53" s="16">
        <v>68.533000000000001</v>
      </c>
      <c r="NU53" s="16">
        <v>69.337000000000003</v>
      </c>
      <c r="NV53" s="16">
        <v>75.405000000000001</v>
      </c>
      <c r="NW53" s="16">
        <v>80.831000000000003</v>
      </c>
      <c r="NX53" s="16">
        <v>62.976999999999997</v>
      </c>
      <c r="NY53" s="16">
        <v>64.417000000000002</v>
      </c>
      <c r="NZ53" s="16">
        <v>76.481999999999999</v>
      </c>
      <c r="OA53" s="16">
        <v>71.378</v>
      </c>
      <c r="OB53" s="16">
        <v>74.289000000000001</v>
      </c>
      <c r="OC53" s="16">
        <v>75.731999999999999</v>
      </c>
      <c r="OD53" s="16">
        <v>92.525000000000006</v>
      </c>
      <c r="OE53" s="16">
        <v>81.343000000000004</v>
      </c>
      <c r="OF53" s="16">
        <v>63.804000000000002</v>
      </c>
      <c r="OG53" s="16">
        <v>65.519000000000005</v>
      </c>
      <c r="OH53" s="16">
        <v>78.224999999999994</v>
      </c>
      <c r="OI53" s="16">
        <v>70.155000000000001</v>
      </c>
      <c r="OJ53" s="16">
        <v>81.8</v>
      </c>
      <c r="OK53" s="16">
        <v>81.992999999999995</v>
      </c>
      <c r="OL53" s="16">
        <v>87.33</v>
      </c>
      <c r="OM53" s="16">
        <v>96.667000000000002</v>
      </c>
      <c r="ON53" s="16">
        <v>67.573999999999998</v>
      </c>
      <c r="OO53" s="16">
        <v>68.704999999999998</v>
      </c>
      <c r="OP53" s="16">
        <v>74.802999999999997</v>
      </c>
      <c r="OQ53" s="16">
        <v>80.138999999999996</v>
      </c>
      <c r="OR53" s="16">
        <v>73.015000000000001</v>
      </c>
      <c r="OS53" s="16">
        <v>74.56</v>
      </c>
      <c r="OT53" s="16">
        <v>80.424000000000007</v>
      </c>
      <c r="OU53" s="16">
        <v>90.888999999999996</v>
      </c>
      <c r="OV53" s="16">
        <v>65.224000000000004</v>
      </c>
      <c r="OW53" s="16">
        <v>66.507999999999996</v>
      </c>
      <c r="OX53" s="16">
        <v>72.641000000000005</v>
      </c>
      <c r="OY53" s="16">
        <v>79.375</v>
      </c>
      <c r="OZ53" s="16">
        <v>59.853000000000002</v>
      </c>
      <c r="PA53" s="16">
        <v>61.468000000000004</v>
      </c>
      <c r="PB53" s="16">
        <v>68.429000000000002</v>
      </c>
      <c r="PC53" s="16">
        <v>74.082999999999998</v>
      </c>
      <c r="PD53" s="23">
        <v>14</v>
      </c>
      <c r="PE53" s="16">
        <v>66.658000000000001</v>
      </c>
      <c r="PF53" s="16">
        <v>67.921000000000006</v>
      </c>
      <c r="PG53" s="16">
        <v>68.135999999999996</v>
      </c>
      <c r="PH53" s="16">
        <v>67.39</v>
      </c>
      <c r="PI53" s="16">
        <v>68.831999999999994</v>
      </c>
      <c r="PJ53" s="16">
        <v>69.019000000000005</v>
      </c>
      <c r="PK53" s="16">
        <v>62.694000000000003</v>
      </c>
      <c r="PL53" s="16">
        <v>64.356999999999999</v>
      </c>
      <c r="PM53" s="16">
        <v>62.625</v>
      </c>
      <c r="PN53" s="16">
        <v>75.768000000000001</v>
      </c>
      <c r="PO53" s="16">
        <v>72.864999999999995</v>
      </c>
      <c r="PP53" s="16">
        <v>77.037999999999997</v>
      </c>
      <c r="PQ53" s="16">
        <v>74.180999999999997</v>
      </c>
      <c r="PR53" s="16">
        <v>77.236999999999995</v>
      </c>
      <c r="PS53" s="16">
        <v>74.373999999999995</v>
      </c>
      <c r="PT53" s="16">
        <v>76.677000000000007</v>
      </c>
      <c r="PU53" s="16">
        <v>73.513000000000005</v>
      </c>
      <c r="PV53" s="16">
        <v>77.537000000000006</v>
      </c>
      <c r="PW53" s="16">
        <v>75.322999999999993</v>
      </c>
      <c r="PX53" s="16">
        <v>71.334000000000003</v>
      </c>
      <c r="PY53" s="16">
        <v>71.622</v>
      </c>
      <c r="PZ53" s="16">
        <v>79.269000000000005</v>
      </c>
      <c r="QA53" s="16">
        <v>70.569999999999993</v>
      </c>
      <c r="QB53" s="16">
        <v>69.921999999999997</v>
      </c>
      <c r="QC53" s="16">
        <v>69.382999999999996</v>
      </c>
      <c r="QD53" s="16">
        <v>70.995000000000005</v>
      </c>
      <c r="QE53" s="16"/>
      <c r="QF53" s="23">
        <v>14</v>
      </c>
      <c r="QG53" s="16">
        <v>66.587000000000003</v>
      </c>
      <c r="QH53" s="16">
        <v>67.828999999999994</v>
      </c>
      <c r="QI53" s="16">
        <v>68.052000000000007</v>
      </c>
      <c r="QJ53" s="16">
        <v>67.284999999999997</v>
      </c>
      <c r="QK53" s="16">
        <v>68.698999999999998</v>
      </c>
      <c r="QL53" s="16">
        <v>68.897000000000006</v>
      </c>
      <c r="QM53" s="16">
        <v>62.609000000000002</v>
      </c>
      <c r="QN53" s="16">
        <v>64.257000000000005</v>
      </c>
      <c r="QO53" s="16">
        <v>62.505000000000003</v>
      </c>
      <c r="QP53" s="16">
        <v>75.698999999999998</v>
      </c>
      <c r="QQ53" s="16">
        <v>72.789000000000001</v>
      </c>
      <c r="QR53" s="16">
        <v>76.944000000000003</v>
      </c>
      <c r="QS53" s="16">
        <v>74.081000000000003</v>
      </c>
      <c r="QT53" s="16">
        <v>77.150999999999996</v>
      </c>
      <c r="QU53" s="16">
        <v>74.281999999999996</v>
      </c>
      <c r="QV53" s="16">
        <v>76.602999999999994</v>
      </c>
      <c r="QW53" s="16">
        <v>73.436999999999998</v>
      </c>
      <c r="QX53" s="16">
        <v>77.450999999999993</v>
      </c>
      <c r="QY53" s="16">
        <v>75.241</v>
      </c>
      <c r="QZ53" s="16">
        <v>77.450999999999993</v>
      </c>
      <c r="RA53" s="16">
        <v>75.241</v>
      </c>
      <c r="RB53" s="16">
        <v>79.203000000000003</v>
      </c>
      <c r="RC53" s="16">
        <v>70.448999999999998</v>
      </c>
      <c r="RD53" s="16">
        <v>69.83</v>
      </c>
      <c r="RE53" s="16">
        <v>69.281999999999996</v>
      </c>
      <c r="RF53" s="16">
        <v>70.878</v>
      </c>
    </row>
    <row r="54" spans="1:474" x14ac:dyDescent="0.25">
      <c r="A54" s="67"/>
      <c r="B54" s="20">
        <v>152.15</v>
      </c>
      <c r="C54" s="9">
        <v>0.69</v>
      </c>
      <c r="D54" s="9" t="s">
        <v>16</v>
      </c>
      <c r="E54" s="5">
        <v>13</v>
      </c>
      <c r="F54" s="16">
        <v>17.09</v>
      </c>
      <c r="G54" s="16">
        <v>31.88</v>
      </c>
      <c r="H54" s="16">
        <v>16.55</v>
      </c>
      <c r="I54" s="16">
        <v>31.08</v>
      </c>
      <c r="J54" s="16">
        <v>16.54</v>
      </c>
      <c r="K54" s="16">
        <v>31.07</v>
      </c>
      <c r="L54" s="16">
        <v>16.510000000000002</v>
      </c>
      <c r="M54" s="16">
        <v>31.04</v>
      </c>
      <c r="N54" s="16">
        <v>17.87</v>
      </c>
      <c r="O54" s="16">
        <v>32.11</v>
      </c>
      <c r="P54" s="16">
        <v>16.399999999999999</v>
      </c>
      <c r="Q54" s="16">
        <v>30.82</v>
      </c>
      <c r="R54" s="16">
        <v>14.65</v>
      </c>
      <c r="S54" s="16">
        <v>29.21</v>
      </c>
      <c r="T54" s="16">
        <v>15.88</v>
      </c>
      <c r="U54" s="16">
        <v>30.33</v>
      </c>
      <c r="V54" s="16">
        <v>17.95</v>
      </c>
      <c r="W54" s="16">
        <f t="shared" si="566"/>
        <v>19.949000000000002</v>
      </c>
      <c r="X54" s="16">
        <f t="shared" si="457"/>
        <v>20.015999999999998</v>
      </c>
      <c r="Y54" s="16">
        <f t="shared" si="458"/>
        <v>20.018000000000001</v>
      </c>
      <c r="Z54" s="16">
        <f t="shared" si="120"/>
        <v>33.698999999999998</v>
      </c>
      <c r="AA54" s="16">
        <f t="shared" si="121"/>
        <v>31.326000000000001</v>
      </c>
      <c r="AB54" s="16">
        <f t="shared" si="459"/>
        <v>20.224999999999998</v>
      </c>
      <c r="AC54" s="16">
        <f t="shared" si="122"/>
        <v>31.928999999999998</v>
      </c>
      <c r="AD54" s="16">
        <f t="shared" si="567"/>
        <v>20.157</v>
      </c>
      <c r="AE54" s="16">
        <f t="shared" si="461"/>
        <v>20.103999999999999</v>
      </c>
      <c r="AF54" s="16">
        <f t="shared" si="462"/>
        <v>20.784000000000002</v>
      </c>
      <c r="AG54" s="16">
        <f t="shared" si="568"/>
        <v>13.762</v>
      </c>
      <c r="AH54" s="16">
        <f t="shared" si="464"/>
        <v>14.041999999999998</v>
      </c>
      <c r="AI54" s="16">
        <f t="shared" si="465"/>
        <v>13.982999999999997</v>
      </c>
      <c r="AJ54" s="16">
        <f t="shared" si="466"/>
        <v>13.962</v>
      </c>
      <c r="AK54" s="16">
        <f t="shared" si="569"/>
        <v>26.843</v>
      </c>
      <c r="AL54" s="16">
        <f t="shared" si="569"/>
        <v>24.241000000000003</v>
      </c>
      <c r="AM54" s="16">
        <f t="shared" si="468"/>
        <v>26.936</v>
      </c>
      <c r="AN54" s="16">
        <f t="shared" si="469"/>
        <v>24.311999999999998</v>
      </c>
      <c r="AO54" s="16">
        <f t="shared" si="470"/>
        <v>26.905000000000001</v>
      </c>
      <c r="AP54" s="16">
        <f t="shared" si="471"/>
        <v>24.286000000000001</v>
      </c>
      <c r="AQ54" s="16">
        <f t="shared" si="570"/>
        <v>27.821000000000002</v>
      </c>
      <c r="AR54" s="16">
        <f t="shared" si="570"/>
        <v>25.123000000000001</v>
      </c>
      <c r="AS54" s="16">
        <f t="shared" si="570"/>
        <v>28.751000000000001</v>
      </c>
      <c r="AT54" s="16">
        <f t="shared" si="570"/>
        <v>26.721</v>
      </c>
      <c r="AU54" s="16">
        <f t="shared" si="473"/>
        <v>22.881000000000004</v>
      </c>
      <c r="AV54" s="16">
        <f t="shared" si="474"/>
        <v>23.214000000000002</v>
      </c>
      <c r="AW54" s="16">
        <f t="shared" si="475"/>
        <v>31.043000000000003</v>
      </c>
      <c r="AX54" s="16">
        <f t="shared" si="476"/>
        <v>23.570000000000004</v>
      </c>
      <c r="AY54" s="16">
        <f t="shared" si="477"/>
        <v>21.03</v>
      </c>
      <c r="AZ54" s="16">
        <f t="shared" si="478"/>
        <v>20.599</v>
      </c>
      <c r="BA54" s="16">
        <f t="shared" si="479"/>
        <v>20.800999999999998</v>
      </c>
      <c r="BB54" s="16">
        <f t="shared" si="153"/>
        <v>17.95</v>
      </c>
      <c r="BC54" s="16">
        <f t="shared" si="154"/>
        <v>18.305</v>
      </c>
      <c r="BD54" s="16">
        <f t="shared" si="155"/>
        <v>18.685000000000002</v>
      </c>
      <c r="BE54" s="16">
        <f t="shared" si="156"/>
        <v>19.088000000000001</v>
      </c>
      <c r="BF54" s="16">
        <f t="shared" si="157"/>
        <v>19.508000000000003</v>
      </c>
      <c r="BG54" s="16">
        <f t="shared" si="158"/>
        <v>19.949000000000002</v>
      </c>
      <c r="BH54" s="16">
        <f t="shared" si="159"/>
        <v>20.408000000000001</v>
      </c>
      <c r="BI54" s="16">
        <f t="shared" si="160"/>
        <v>20.880000000000003</v>
      </c>
      <c r="BJ54" s="16">
        <f t="shared" si="161"/>
        <v>21.369000000000003</v>
      </c>
      <c r="BK54" s="16">
        <f t="shared" si="162"/>
        <v>21.873000000000001</v>
      </c>
      <c r="BL54" s="16">
        <f t="shared" si="163"/>
        <v>22.378000000000004</v>
      </c>
      <c r="BM54" s="16">
        <f t="shared" si="164"/>
        <v>22.916</v>
      </c>
      <c r="BN54" s="16"/>
      <c r="BO54" s="16"/>
      <c r="BP54" s="16"/>
      <c r="BQ54" s="16">
        <f t="shared" si="571"/>
        <v>26.721</v>
      </c>
      <c r="BR54" s="16">
        <f t="shared" si="571"/>
        <v>26.446000000000002</v>
      </c>
      <c r="BS54" s="16">
        <f t="shared" si="571"/>
        <v>26.172000000000001</v>
      </c>
      <c r="BT54" s="16">
        <f t="shared" si="571"/>
        <v>25.900000000000002</v>
      </c>
      <c r="BU54" s="16">
        <f t="shared" si="571"/>
        <v>25.625000000000004</v>
      </c>
      <c r="BV54" s="16">
        <f t="shared" si="571"/>
        <v>25.349999999999998</v>
      </c>
      <c r="BW54" s="16">
        <f t="shared" si="571"/>
        <v>25.074999999999999</v>
      </c>
      <c r="BX54" s="16">
        <f t="shared" si="571"/>
        <v>24.793000000000003</v>
      </c>
      <c r="BY54" s="16">
        <f t="shared" si="571"/>
        <v>24.510999999999999</v>
      </c>
      <c r="BZ54" s="16">
        <f t="shared" si="571"/>
        <v>24.215</v>
      </c>
      <c r="CA54" s="16">
        <f t="shared" si="571"/>
        <v>23.934000000000001</v>
      </c>
      <c r="CB54" s="16">
        <f t="shared" si="571"/>
        <v>23.637000000000004</v>
      </c>
      <c r="CC54" s="16"/>
      <c r="CD54" s="16"/>
      <c r="CE54" s="16">
        <f t="shared" si="481"/>
        <v>23.567000000000004</v>
      </c>
      <c r="CF54" s="16">
        <f t="shared" si="482"/>
        <v>23.723000000000003</v>
      </c>
      <c r="CG54" s="16">
        <f t="shared" si="483"/>
        <v>23.893000000000004</v>
      </c>
      <c r="CH54" s="16">
        <f t="shared" si="484"/>
        <v>24.071000000000002</v>
      </c>
      <c r="CI54" s="16">
        <f t="shared" si="485"/>
        <v>24.254000000000001</v>
      </c>
      <c r="CJ54" s="16">
        <f t="shared" si="486"/>
        <v>24.446999999999999</v>
      </c>
      <c r="CK54" s="16">
        <f t="shared" si="487"/>
        <v>24.646000000000004</v>
      </c>
      <c r="CL54" s="16">
        <f t="shared" si="488"/>
        <v>24.846999999999998</v>
      </c>
      <c r="CM54" s="16">
        <f t="shared" si="489"/>
        <v>25.050999999999998</v>
      </c>
      <c r="CN54" s="16">
        <f t="shared" si="490"/>
        <v>25.26</v>
      </c>
      <c r="CO54" s="16">
        <f t="shared" si="491"/>
        <v>25.470000000000002</v>
      </c>
      <c r="CP54" s="16">
        <f t="shared" si="492"/>
        <v>25.681999999999999</v>
      </c>
      <c r="CQ54" s="16"/>
      <c r="CR54" s="16"/>
      <c r="CS54" s="16">
        <f t="shared" si="493"/>
        <v>18.677000000000003</v>
      </c>
      <c r="CT54" s="16">
        <f t="shared" si="494"/>
        <v>22.857000000000003</v>
      </c>
      <c r="CU54" s="16">
        <f t="shared" si="495"/>
        <v>33.683000000000007</v>
      </c>
      <c r="CV54" s="16">
        <f t="shared" si="496"/>
        <v>19.949000000000002</v>
      </c>
      <c r="CW54" s="16">
        <f t="shared" si="497"/>
        <v>25.123000000000001</v>
      </c>
      <c r="CX54" s="16">
        <f t="shared" si="498"/>
        <v>31.043000000000003</v>
      </c>
      <c r="CY54" s="16">
        <f t="shared" si="499"/>
        <v>20.597999999999999</v>
      </c>
      <c r="CZ54" s="16">
        <f t="shared" si="500"/>
        <v>26.547000000000001</v>
      </c>
      <c r="DA54" s="16">
        <f t="shared" si="501"/>
        <v>32.467999999999996</v>
      </c>
      <c r="DB54" s="16">
        <f t="shared" si="502"/>
        <v>20.423000000000005</v>
      </c>
      <c r="DC54" s="16">
        <f t="shared" si="503"/>
        <v>25.181999999999999</v>
      </c>
      <c r="DD54" s="16">
        <f t="shared" si="504"/>
        <v>37.186000000000007</v>
      </c>
      <c r="DE54" s="16">
        <f t="shared" si="505"/>
        <v>20.954000000000001</v>
      </c>
      <c r="DF54" s="16">
        <f t="shared" si="506"/>
        <v>24.346</v>
      </c>
      <c r="DG54" s="16">
        <f t="shared" si="507"/>
        <v>33.557999999999993</v>
      </c>
      <c r="DH54" s="16">
        <f t="shared" si="508"/>
        <v>19.575999999999997</v>
      </c>
      <c r="DI54" s="16">
        <f t="shared" si="509"/>
        <v>23.681999999999999</v>
      </c>
      <c r="DJ54" s="16">
        <f t="shared" si="510"/>
        <v>33.792000000000002</v>
      </c>
      <c r="DK54" s="16">
        <f t="shared" si="511"/>
        <v>19.872</v>
      </c>
      <c r="DL54" s="16">
        <f t="shared" si="512"/>
        <v>25.322999999999997</v>
      </c>
      <c r="DM54" s="16">
        <f t="shared" si="513"/>
        <v>31.294</v>
      </c>
      <c r="DN54" s="16">
        <f t="shared" si="514"/>
        <v>20.84</v>
      </c>
      <c r="DO54" s="16">
        <f t="shared" si="515"/>
        <v>25.524999999999995</v>
      </c>
      <c r="DP54" s="16">
        <f t="shared" si="345"/>
        <v>38.783000000000001</v>
      </c>
      <c r="DQ54" s="16">
        <f t="shared" si="516"/>
        <v>20.593</v>
      </c>
      <c r="DR54" s="16">
        <f t="shared" si="517"/>
        <v>25.885000000000002</v>
      </c>
      <c r="DS54" s="16">
        <f t="shared" si="518"/>
        <v>33.161000000000001</v>
      </c>
      <c r="DT54" s="16">
        <f t="shared" si="519"/>
        <v>20.786999999999999</v>
      </c>
      <c r="DU54" s="16">
        <f t="shared" si="520"/>
        <v>26.741999999999997</v>
      </c>
      <c r="DV54" s="16">
        <f t="shared" si="521"/>
        <v>33.280999999999992</v>
      </c>
      <c r="DW54" s="16">
        <v>32.19</v>
      </c>
      <c r="DX54" s="16">
        <f t="shared" si="346"/>
        <v>29.588000000000001</v>
      </c>
      <c r="DY54" s="16">
        <f t="shared" si="347"/>
        <v>29.570999999999998</v>
      </c>
      <c r="DZ54" s="16">
        <f t="shared" si="348"/>
        <v>25.642999999999994</v>
      </c>
      <c r="EA54" s="16">
        <f t="shared" si="349"/>
        <v>25.531999999999996</v>
      </c>
      <c r="EB54" s="16">
        <f t="shared" si="350"/>
        <v>29.515999999999998</v>
      </c>
      <c r="EC54" s="16">
        <f t="shared" si="351"/>
        <v>30.420999999999999</v>
      </c>
      <c r="ED54" s="38">
        <f t="shared" si="572"/>
        <v>25.295999999999999</v>
      </c>
      <c r="EE54" s="16">
        <f t="shared" si="573"/>
        <v>27.897999999999996</v>
      </c>
      <c r="EF54" s="16">
        <f t="shared" si="574"/>
        <v>25.410999999999998</v>
      </c>
      <c r="EG54" s="16">
        <f t="shared" si="575"/>
        <v>28.035</v>
      </c>
      <c r="EH54" s="16">
        <f t="shared" si="352"/>
        <v>25.388999999999996</v>
      </c>
      <c r="EI54" s="16">
        <f t="shared" si="353"/>
        <v>28.007999999999996</v>
      </c>
      <c r="EJ54" s="16">
        <f t="shared" si="354"/>
        <v>26.131</v>
      </c>
      <c r="EK54" s="16">
        <f t="shared" si="576"/>
        <v>19.108999999999998</v>
      </c>
      <c r="EL54" s="16">
        <f t="shared" si="577"/>
        <v>21.710999999999995</v>
      </c>
      <c r="EM54" s="16">
        <f t="shared" si="355"/>
        <v>19.295999999999996</v>
      </c>
      <c r="EN54" s="16">
        <f t="shared" si="356"/>
        <v>21.919999999999998</v>
      </c>
      <c r="EO54" s="16">
        <f t="shared" si="357"/>
        <v>19.267999999999994</v>
      </c>
      <c r="EP54" s="16">
        <f t="shared" si="358"/>
        <v>21.886999999999993</v>
      </c>
      <c r="EQ54" s="16">
        <f t="shared" si="359"/>
        <v>19.308999999999997</v>
      </c>
      <c r="ER54" s="16">
        <f t="shared" si="360"/>
        <v>21.910999999999994</v>
      </c>
      <c r="ES54" s="16">
        <f t="shared" si="578"/>
        <v>34.097999999999999</v>
      </c>
      <c r="ET54" s="16">
        <f t="shared" si="579"/>
        <v>34.669999999999995</v>
      </c>
      <c r="EU54" s="16">
        <f t="shared" si="361"/>
        <v>32.067999999999998</v>
      </c>
      <c r="EV54" s="16">
        <f t="shared" si="362"/>
        <v>30.259</v>
      </c>
      <c r="EW54" s="16">
        <f t="shared" si="580"/>
        <v>33.167999999999999</v>
      </c>
      <c r="EX54" s="16">
        <f t="shared" si="581"/>
        <v>33.071999999999996</v>
      </c>
      <c r="EY54" s="16">
        <f t="shared" si="363"/>
        <v>30.47</v>
      </c>
      <c r="EZ54" s="16">
        <f t="shared" si="364"/>
        <v>28.228000000000002</v>
      </c>
      <c r="FA54" s="16">
        <f t="shared" si="365"/>
        <v>31.162999999999997</v>
      </c>
      <c r="FB54" s="16">
        <f t="shared" si="366"/>
        <v>28.561</v>
      </c>
      <c r="FC54" s="16">
        <f t="shared" si="367"/>
        <v>36.39</v>
      </c>
      <c r="FD54" s="16">
        <f t="shared" si="368"/>
        <v>38.991999999999997</v>
      </c>
      <c r="FE54" s="16">
        <f t="shared" si="369"/>
        <v>26.376999999999999</v>
      </c>
      <c r="FF54" s="16">
        <f t="shared" si="370"/>
        <v>28.978999999999996</v>
      </c>
      <c r="FG54" s="16">
        <f t="shared" si="371"/>
        <v>28.917000000000002</v>
      </c>
      <c r="FH54" s="16">
        <f t="shared" si="372"/>
        <v>31.518999999999998</v>
      </c>
      <c r="FI54" s="16">
        <f t="shared" si="373"/>
        <v>25.945999999999998</v>
      </c>
      <c r="FJ54" s="16">
        <f t="shared" si="582"/>
        <v>10.869999999999997</v>
      </c>
      <c r="FK54" s="16">
        <f t="shared" si="374"/>
        <v>28.547999999999995</v>
      </c>
      <c r="FL54" s="47">
        <f t="shared" si="375"/>
        <v>26.085999999999995</v>
      </c>
      <c r="FM54" s="16">
        <f t="shared" si="376"/>
        <v>26.09</v>
      </c>
      <c r="FN54" s="16">
        <f t="shared" si="377"/>
        <v>26.083999999999996</v>
      </c>
      <c r="FO54" s="16">
        <f t="shared" si="378"/>
        <v>26.023</v>
      </c>
      <c r="FP54" s="16">
        <f t="shared" si="379"/>
        <v>26.091000000000001</v>
      </c>
      <c r="FQ54" s="16">
        <f t="shared" si="380"/>
        <v>26.091999999999999</v>
      </c>
      <c r="FR54" s="16">
        <f t="shared" si="381"/>
        <v>28.704999999999995</v>
      </c>
      <c r="FS54" s="16">
        <v>16.09</v>
      </c>
      <c r="FT54" s="16">
        <f t="shared" si="583"/>
        <v>18.086000000000002</v>
      </c>
      <c r="FU54" s="16">
        <f t="shared" si="382"/>
        <v>18.298999999999999</v>
      </c>
      <c r="FV54" s="16">
        <f t="shared" si="383"/>
        <v>18.244</v>
      </c>
      <c r="FW54" s="16">
        <f t="shared" si="584"/>
        <v>11.751000000000001</v>
      </c>
      <c r="FX54" s="16">
        <f t="shared" si="384"/>
        <v>11.977</v>
      </c>
      <c r="FY54" s="16">
        <f t="shared" si="385"/>
        <v>11.970000000000002</v>
      </c>
      <c r="FZ54" s="16">
        <f t="shared" si="585"/>
        <v>25.128000000000004</v>
      </c>
      <c r="GA54" s="16">
        <f t="shared" si="586"/>
        <v>22.408000000000005</v>
      </c>
      <c r="GB54" s="16">
        <f t="shared" si="386"/>
        <v>25.220999999999997</v>
      </c>
      <c r="GC54" s="16">
        <f t="shared" si="387"/>
        <v>22.482999999999997</v>
      </c>
      <c r="GD54" s="16">
        <f t="shared" si="388"/>
        <v>25.188999999999997</v>
      </c>
      <c r="GE54" s="16">
        <f t="shared" si="389"/>
        <v>22.453999999999997</v>
      </c>
      <c r="GF54" s="16">
        <f t="shared" si="587"/>
        <v>27.070000000000004</v>
      </c>
      <c r="GG54" s="16">
        <f t="shared" si="588"/>
        <v>25.163</v>
      </c>
      <c r="GH54" s="16">
        <f t="shared" si="589"/>
        <v>26.125000000000004</v>
      </c>
      <c r="GI54" s="16">
        <f t="shared" si="590"/>
        <v>23.297000000000001</v>
      </c>
      <c r="GJ54" s="16">
        <f t="shared" si="390"/>
        <v>21.103000000000002</v>
      </c>
      <c r="GK54" s="16">
        <f t="shared" si="391"/>
        <v>21.402000000000001</v>
      </c>
      <c r="GL54" s="16">
        <f t="shared" si="392"/>
        <v>29.507000000000001</v>
      </c>
      <c r="GM54" s="16">
        <f t="shared" si="393"/>
        <v>21.751999999999999</v>
      </c>
      <c r="GN54" s="16">
        <f t="shared" si="394"/>
        <v>19.097000000000001</v>
      </c>
      <c r="GO54" s="16">
        <f t="shared" si="395"/>
        <v>18.658000000000001</v>
      </c>
      <c r="GP54" s="16">
        <f t="shared" si="396"/>
        <v>18.853999999999999</v>
      </c>
      <c r="GQ54" s="16">
        <v>30.52</v>
      </c>
      <c r="GR54" s="16">
        <f t="shared" si="397"/>
        <v>27.8</v>
      </c>
      <c r="GS54" s="16">
        <f t="shared" si="591"/>
        <v>23.477999999999998</v>
      </c>
      <c r="GT54" s="16">
        <f t="shared" si="592"/>
        <v>26.197999999999997</v>
      </c>
      <c r="GU54" s="16">
        <f t="shared" si="593"/>
        <v>23.598000000000003</v>
      </c>
      <c r="GV54" s="16">
        <f t="shared" si="594"/>
        <v>26.336000000000002</v>
      </c>
      <c r="GW54" s="16">
        <f t="shared" si="398"/>
        <v>23.575000000000003</v>
      </c>
      <c r="GX54" s="16">
        <f t="shared" si="399"/>
        <v>26.310000000000002</v>
      </c>
      <c r="GY54" s="16">
        <f t="shared" si="595"/>
        <v>17.142999999999997</v>
      </c>
      <c r="GZ54" s="16">
        <f t="shared" si="596"/>
        <v>19.862999999999996</v>
      </c>
      <c r="HA54" s="16">
        <f t="shared" si="400"/>
        <v>17.308000000000003</v>
      </c>
      <c r="HB54" s="16">
        <f t="shared" si="401"/>
        <v>20.043000000000003</v>
      </c>
      <c r="HC54" s="16">
        <f t="shared" si="402"/>
        <v>17.361999999999998</v>
      </c>
      <c r="HD54" s="16">
        <f t="shared" si="403"/>
        <v>20.081999999999997</v>
      </c>
      <c r="HE54" s="16">
        <f t="shared" si="597"/>
        <v>32.462000000000003</v>
      </c>
      <c r="HF54" s="16">
        <f t="shared" si="598"/>
        <v>33.274999999999991</v>
      </c>
      <c r="HG54" s="16">
        <f t="shared" si="404"/>
        <v>30.554999999999996</v>
      </c>
      <c r="HH54" s="16">
        <f t="shared" si="599"/>
        <v>31.516999999999999</v>
      </c>
      <c r="HI54" s="16">
        <f t="shared" si="600"/>
        <v>31.408999999999995</v>
      </c>
      <c r="HJ54" s="16">
        <f t="shared" si="405"/>
        <v>28.688999999999997</v>
      </c>
      <c r="HK54" s="16">
        <f t="shared" si="406"/>
        <v>26.494999999999997</v>
      </c>
      <c r="HL54" s="16">
        <f t="shared" si="407"/>
        <v>29.513999999999996</v>
      </c>
      <c r="HM54" s="16">
        <f t="shared" si="408"/>
        <v>26.793999999999997</v>
      </c>
      <c r="HN54" s="16">
        <f t="shared" si="409"/>
        <v>34.899000000000001</v>
      </c>
      <c r="HO54" s="16">
        <f t="shared" si="410"/>
        <v>37.619</v>
      </c>
      <c r="HP54" s="16">
        <f t="shared" si="411"/>
        <v>27.143999999999995</v>
      </c>
      <c r="HQ54" s="16">
        <f t="shared" si="412"/>
        <v>29.863999999999994</v>
      </c>
      <c r="HR54" s="16">
        <f t="shared" si="413"/>
        <v>24.488999999999997</v>
      </c>
      <c r="HS54" s="16">
        <f t="shared" si="414"/>
        <v>27.208999999999996</v>
      </c>
      <c r="HT54" s="16">
        <f t="shared" si="415"/>
        <v>24.049999999999997</v>
      </c>
      <c r="HU54" s="16">
        <f t="shared" si="416"/>
        <v>26.769999999999996</v>
      </c>
      <c r="HV54" s="16">
        <f t="shared" si="417"/>
        <v>24.185000000000002</v>
      </c>
      <c r="HW54" s="16">
        <f t="shared" si="418"/>
        <v>26.92</v>
      </c>
      <c r="HX54" s="16">
        <v>15.46</v>
      </c>
      <c r="HY54" s="16">
        <f t="shared" si="601"/>
        <v>17.599000000000004</v>
      </c>
      <c r="HZ54" s="16">
        <f t="shared" si="602"/>
        <v>17.820000000000004</v>
      </c>
      <c r="IA54" s="16">
        <f t="shared" si="419"/>
        <v>17.764000000000003</v>
      </c>
      <c r="IB54" s="16">
        <f t="shared" si="603"/>
        <v>11.197000000000003</v>
      </c>
      <c r="IC54" s="16">
        <f t="shared" si="420"/>
        <v>11.429000000000002</v>
      </c>
      <c r="ID54" s="16">
        <f t="shared" si="421"/>
        <v>11.526000000000003</v>
      </c>
      <c r="IE54" s="16">
        <f t="shared" si="604"/>
        <v>24.580000000000002</v>
      </c>
      <c r="IF54" s="16">
        <f t="shared" si="604"/>
        <v>21.812000000000001</v>
      </c>
      <c r="IG54" s="16">
        <f t="shared" si="422"/>
        <v>24.672000000000004</v>
      </c>
      <c r="IH54" s="16">
        <f t="shared" si="423"/>
        <v>21.887000000000004</v>
      </c>
      <c r="II54" s="16">
        <f t="shared" si="424"/>
        <v>24.641999999999999</v>
      </c>
      <c r="IJ54" s="16">
        <f t="shared" si="425"/>
        <v>21.860000000000003</v>
      </c>
      <c r="IK54" s="16">
        <f t="shared" si="605"/>
        <v>26.560000000000006</v>
      </c>
      <c r="IL54" s="16">
        <f t="shared" si="605"/>
        <v>24.577000000000002</v>
      </c>
      <c r="IM54" s="16">
        <f t="shared" si="606"/>
        <v>25.592000000000002</v>
      </c>
      <c r="IN54" s="16">
        <f t="shared" si="606"/>
        <v>22.715</v>
      </c>
      <c r="IO54" s="16">
        <f t="shared" si="426"/>
        <v>26.560000000000006</v>
      </c>
      <c r="IP54" s="16">
        <f t="shared" si="427"/>
        <v>24.577000000000002</v>
      </c>
      <c r="IQ54" s="16">
        <f t="shared" si="428"/>
        <v>29.123000000000001</v>
      </c>
      <c r="IR54" s="16">
        <f t="shared" si="429"/>
        <v>21.344000000000001</v>
      </c>
      <c r="IS54" s="16">
        <f t="shared" si="430"/>
        <v>18.613000000000003</v>
      </c>
      <c r="IT54" s="16">
        <f t="shared" si="431"/>
        <v>18.202000000000002</v>
      </c>
      <c r="IU54" s="16">
        <f t="shared" si="432"/>
        <v>18.402000000000001</v>
      </c>
      <c r="IV54" s="16">
        <v>29.97</v>
      </c>
      <c r="IW54" s="16">
        <f t="shared" si="433"/>
        <v>27.201999999999998</v>
      </c>
      <c r="IX54" s="16">
        <f t="shared" si="607"/>
        <v>22.989000000000001</v>
      </c>
      <c r="IY54" s="16">
        <f t="shared" si="608"/>
        <v>25.757000000000001</v>
      </c>
      <c r="IZ54" s="16">
        <f t="shared" si="609"/>
        <v>23.117999999999999</v>
      </c>
      <c r="JA54" s="16">
        <f t="shared" si="610"/>
        <v>25.902999999999999</v>
      </c>
      <c r="JB54" s="16">
        <f t="shared" si="434"/>
        <v>23.092000000000002</v>
      </c>
      <c r="JC54" s="16">
        <f t="shared" si="435"/>
        <v>25.873999999999999</v>
      </c>
      <c r="JD54" s="16">
        <f t="shared" si="436"/>
        <v>16.587</v>
      </c>
      <c r="JE54" s="16">
        <f t="shared" si="611"/>
        <v>19.355</v>
      </c>
      <c r="JF54" s="16">
        <f t="shared" si="437"/>
        <v>16.757000000000001</v>
      </c>
      <c r="JG54" s="16">
        <f t="shared" si="438"/>
        <v>19.538999999999998</v>
      </c>
      <c r="JH54" s="16">
        <f t="shared" si="439"/>
        <v>16.916</v>
      </c>
      <c r="JI54" s="16">
        <f t="shared" si="440"/>
        <v>19.684000000000001</v>
      </c>
      <c r="JJ54" s="16">
        <f t="shared" si="612"/>
        <v>31.950000000000003</v>
      </c>
      <c r="JK54" s="16">
        <f t="shared" si="613"/>
        <v>32.734999999999999</v>
      </c>
      <c r="JL54" s="16">
        <f t="shared" si="441"/>
        <v>29.966999999999999</v>
      </c>
      <c r="JM54" s="16">
        <f t="shared" si="614"/>
        <v>30.981999999999999</v>
      </c>
      <c r="JN54" s="16">
        <f t="shared" si="615"/>
        <v>30.872999999999998</v>
      </c>
      <c r="JO54" s="16">
        <f t="shared" si="442"/>
        <v>28.104999999999997</v>
      </c>
      <c r="JP54" s="16">
        <f t="shared" si="443"/>
        <v>31.950000000000003</v>
      </c>
      <c r="JQ54" s="16">
        <f t="shared" si="444"/>
        <v>32.734999999999999</v>
      </c>
      <c r="JR54" s="16">
        <f t="shared" si="445"/>
        <v>29.966999999999999</v>
      </c>
      <c r="JS54" s="16">
        <f t="shared" si="446"/>
        <v>34.512999999999998</v>
      </c>
      <c r="JT54" s="16">
        <f t="shared" si="447"/>
        <v>37.280999999999999</v>
      </c>
      <c r="JU54" s="16">
        <f t="shared" si="448"/>
        <v>26.733999999999998</v>
      </c>
      <c r="JV54" s="16">
        <f t="shared" si="449"/>
        <v>29.501999999999999</v>
      </c>
      <c r="JW54" s="16">
        <f t="shared" si="450"/>
        <v>24.003</v>
      </c>
      <c r="JX54" s="16">
        <f t="shared" si="451"/>
        <v>26.771000000000001</v>
      </c>
      <c r="JY54" s="16">
        <f t="shared" si="452"/>
        <v>23.591999999999999</v>
      </c>
      <c r="JZ54" s="16">
        <f t="shared" si="453"/>
        <v>26.36</v>
      </c>
      <c r="KA54" s="16">
        <f t="shared" si="454"/>
        <v>23.73</v>
      </c>
      <c r="KB54" s="16">
        <f t="shared" si="455"/>
        <v>26.511999999999997</v>
      </c>
      <c r="KC54" s="16"/>
      <c r="KD54" s="23">
        <v>9</v>
      </c>
      <c r="KE54" s="16">
        <v>28.643999999999998</v>
      </c>
      <c r="KF54" s="16">
        <v>27.916</v>
      </c>
      <c r="KG54" s="16">
        <v>28.233000000000001</v>
      </c>
      <c r="KH54" s="16">
        <f t="shared" si="123"/>
        <v>0.41099999999999781</v>
      </c>
      <c r="KI54" s="16">
        <v>31.632999999999999</v>
      </c>
      <c r="KJ54" s="16">
        <v>29.257999999999999</v>
      </c>
      <c r="KK54" s="16">
        <v>40.246000000000002</v>
      </c>
      <c r="KL54" s="16">
        <v>37.984000000000002</v>
      </c>
      <c r="KM54" s="16">
        <v>35.31</v>
      </c>
      <c r="KN54" s="16">
        <v>36.215000000000003</v>
      </c>
      <c r="KO54" s="16">
        <v>30.643000000000001</v>
      </c>
      <c r="KP54" s="16">
        <v>30.123000000000001</v>
      </c>
      <c r="KQ54" s="16">
        <v>30.387</v>
      </c>
      <c r="KR54" s="16">
        <v>31.478000000000002</v>
      </c>
      <c r="KS54" s="16">
        <v>29.654</v>
      </c>
      <c r="KT54" s="16">
        <v>31.928999999999998</v>
      </c>
      <c r="KU54" s="16">
        <v>33.698999999999998</v>
      </c>
      <c r="KV54" s="16">
        <v>31.326000000000001</v>
      </c>
      <c r="KW54" s="16">
        <v>24.456</v>
      </c>
      <c r="KX54" s="16">
        <v>24.007999999999999</v>
      </c>
      <c r="KY54" s="16">
        <v>24.265999999999998</v>
      </c>
      <c r="KZ54" s="16">
        <v>24.655999999999999</v>
      </c>
      <c r="LA54" s="16">
        <v>52.613</v>
      </c>
      <c r="LB54" s="16">
        <v>47.975999999999999</v>
      </c>
      <c r="LC54" s="16">
        <v>37.536999999999999</v>
      </c>
      <c r="LD54" s="16">
        <v>34.935000000000002</v>
      </c>
      <c r="LE54" s="16">
        <f t="shared" si="124"/>
        <v>0.34899999999999665</v>
      </c>
      <c r="LF54" s="16">
        <v>36.902000000000001</v>
      </c>
      <c r="LG54" s="16">
        <v>34.277999999999999</v>
      </c>
      <c r="LH54" s="16">
        <v>37.188000000000002</v>
      </c>
      <c r="LI54" s="16">
        <v>37.173999999999999</v>
      </c>
      <c r="LJ54" s="16">
        <v>37.356999999999999</v>
      </c>
      <c r="LK54" s="16">
        <v>37.192</v>
      </c>
      <c r="LL54" s="16">
        <v>37.171999999999997</v>
      </c>
      <c r="LM54" s="16">
        <v>37.167999999999999</v>
      </c>
      <c r="LN54" s="16">
        <v>34.569000000000003</v>
      </c>
      <c r="LO54" s="16">
        <v>38.515000000000001</v>
      </c>
      <c r="LP54" s="16">
        <v>35.817</v>
      </c>
      <c r="LQ54" s="16">
        <v>39.445</v>
      </c>
      <c r="LR54" s="16">
        <v>37.414999999999999</v>
      </c>
      <c r="LS54" s="16">
        <v>35.606000000000002</v>
      </c>
      <c r="LT54" s="16">
        <v>33.575000000000003</v>
      </c>
      <c r="LU54" s="16">
        <v>33.908000000000001</v>
      </c>
      <c r="LV54" s="16">
        <v>41.737000000000002</v>
      </c>
      <c r="LW54" s="16">
        <v>34.264000000000003</v>
      </c>
      <c r="LX54" s="16">
        <v>31.724</v>
      </c>
      <c r="LY54" s="16">
        <v>31.292999999999999</v>
      </c>
      <c r="LZ54" s="16">
        <v>31.084</v>
      </c>
      <c r="MA54" s="16">
        <v>31.074000000000002</v>
      </c>
      <c r="MB54" s="16">
        <v>31.19</v>
      </c>
      <c r="MC54" s="16">
        <v>31.085999999999999</v>
      </c>
      <c r="MD54" s="16">
        <v>31.073</v>
      </c>
      <c r="ME54" s="16">
        <v>31.07</v>
      </c>
      <c r="MF54" s="16">
        <v>28.643999999999998</v>
      </c>
      <c r="MG54" s="16">
        <v>28.998999999999999</v>
      </c>
      <c r="MH54" s="16">
        <v>29.379000000000001</v>
      </c>
      <c r="MI54" s="16">
        <v>29.782</v>
      </c>
      <c r="MJ54" s="16">
        <v>30.202000000000002</v>
      </c>
      <c r="MK54" s="16">
        <v>30.643000000000001</v>
      </c>
      <c r="ML54" s="16">
        <v>31.102</v>
      </c>
      <c r="MM54" s="16">
        <v>31.574000000000002</v>
      </c>
      <c r="MN54" s="16">
        <v>32.063000000000002</v>
      </c>
      <c r="MO54" s="16">
        <v>32.567</v>
      </c>
      <c r="MP54" s="16">
        <v>33.072000000000003</v>
      </c>
      <c r="MQ54" s="16">
        <v>33.61</v>
      </c>
      <c r="MR54" s="16">
        <v>37.414999999999999</v>
      </c>
      <c r="MS54" s="16">
        <v>37.14</v>
      </c>
      <c r="MT54" s="16">
        <v>36.866</v>
      </c>
      <c r="MU54" s="16">
        <v>36.594000000000001</v>
      </c>
      <c r="MV54" s="16">
        <v>36.319000000000003</v>
      </c>
      <c r="MW54" s="16">
        <v>36.043999999999997</v>
      </c>
      <c r="MX54" s="16">
        <v>35.768999999999998</v>
      </c>
      <c r="MY54" s="16">
        <v>35.487000000000002</v>
      </c>
      <c r="MZ54" s="16">
        <v>35.204999999999998</v>
      </c>
      <c r="NA54" s="16">
        <v>34.908999999999999</v>
      </c>
      <c r="NB54" s="16">
        <v>34.628</v>
      </c>
      <c r="NC54" s="16">
        <v>34.331000000000003</v>
      </c>
      <c r="ND54" s="16">
        <v>34.261000000000003</v>
      </c>
      <c r="NE54" s="16">
        <v>34.417000000000002</v>
      </c>
      <c r="NF54" s="16">
        <v>34.587000000000003</v>
      </c>
      <c r="NG54" s="16">
        <v>34.765000000000001</v>
      </c>
      <c r="NH54" s="16">
        <v>34.948</v>
      </c>
      <c r="NI54" s="16">
        <v>35.140999999999998</v>
      </c>
      <c r="NJ54" s="16">
        <v>35.340000000000003</v>
      </c>
      <c r="NK54" s="16">
        <v>35.540999999999997</v>
      </c>
      <c r="NL54" s="16">
        <v>35.744999999999997</v>
      </c>
      <c r="NM54" s="16">
        <v>35.954000000000001</v>
      </c>
      <c r="NN54" s="16">
        <v>36.164000000000001</v>
      </c>
      <c r="NO54" s="16">
        <v>36.375999999999998</v>
      </c>
      <c r="NP54" s="16">
        <v>46.357999999999997</v>
      </c>
      <c r="NQ54" s="16">
        <v>47.085000000000001</v>
      </c>
      <c r="NR54" s="16">
        <v>51.265000000000001</v>
      </c>
      <c r="NS54" s="16">
        <v>62.091000000000001</v>
      </c>
      <c r="NT54" s="16">
        <v>28.643999999999998</v>
      </c>
      <c r="NU54" s="16">
        <v>30.643000000000001</v>
      </c>
      <c r="NV54" s="16">
        <v>35.817</v>
      </c>
      <c r="NW54" s="16">
        <v>41.737000000000002</v>
      </c>
      <c r="NX54" s="16">
        <v>22.837</v>
      </c>
      <c r="NY54" s="16">
        <v>25.484999999999999</v>
      </c>
      <c r="NZ54" s="16">
        <v>37.354999999999997</v>
      </c>
      <c r="OA54" s="16">
        <v>31.434000000000001</v>
      </c>
      <c r="OB54" s="16">
        <v>36.802999999999997</v>
      </c>
      <c r="OC54" s="16">
        <v>39.276000000000003</v>
      </c>
      <c r="OD54" s="16">
        <v>56.039000000000001</v>
      </c>
      <c r="OE54" s="16">
        <v>44.034999999999997</v>
      </c>
      <c r="OF54" s="16">
        <v>23.445</v>
      </c>
      <c r="OG54" s="16">
        <v>26.449000000000002</v>
      </c>
      <c r="OH54" s="16">
        <v>39.052999999999997</v>
      </c>
      <c r="OI54" s="16">
        <v>29.841000000000001</v>
      </c>
      <c r="OJ54" s="16">
        <v>44.393000000000001</v>
      </c>
      <c r="OK54" s="16">
        <v>46.018999999999998</v>
      </c>
      <c r="OL54" s="16">
        <v>50.125</v>
      </c>
      <c r="OM54" s="16">
        <v>60.234999999999999</v>
      </c>
      <c r="ON54" s="16">
        <v>28.238</v>
      </c>
      <c r="OO54" s="16">
        <v>30.16</v>
      </c>
      <c r="OP54" s="16">
        <v>35.610999999999997</v>
      </c>
      <c r="OQ54" s="16">
        <v>41.582000000000001</v>
      </c>
      <c r="OR54" s="16">
        <v>35.487000000000002</v>
      </c>
      <c r="OS54" s="16">
        <v>38.377000000000002</v>
      </c>
      <c r="OT54" s="16">
        <v>43.061999999999998</v>
      </c>
      <c r="OU54" s="16">
        <v>54.320999999999998</v>
      </c>
      <c r="OV54" s="16">
        <v>25.658999999999999</v>
      </c>
      <c r="OW54" s="16">
        <v>28.302</v>
      </c>
      <c r="OX54" s="16">
        <v>33.594000000000001</v>
      </c>
      <c r="OY54" s="16">
        <v>40.869999999999997</v>
      </c>
      <c r="OZ54" s="16">
        <v>19.277000000000001</v>
      </c>
      <c r="PA54" s="16">
        <v>22.114000000000001</v>
      </c>
      <c r="PB54" s="16">
        <v>28.068999999999999</v>
      </c>
      <c r="PC54" s="16">
        <v>34.607999999999997</v>
      </c>
      <c r="PD54" s="23">
        <v>15</v>
      </c>
      <c r="PE54" s="16">
        <v>26.58</v>
      </c>
      <c r="PF54" s="16">
        <v>25.861000000000001</v>
      </c>
      <c r="PG54" s="16">
        <v>26.198</v>
      </c>
      <c r="PH54" s="16">
        <v>28.576000000000001</v>
      </c>
      <c r="PI54" s="16">
        <v>28.07</v>
      </c>
      <c r="PJ54" s="16">
        <v>28.352</v>
      </c>
      <c r="PK54" s="16">
        <v>22.241</v>
      </c>
      <c r="PL54" s="16">
        <v>22.085000000000001</v>
      </c>
      <c r="PM54" s="16">
        <v>22.46</v>
      </c>
      <c r="PN54" s="16">
        <v>35.618000000000002</v>
      </c>
      <c r="PO54" s="16">
        <v>32.898000000000003</v>
      </c>
      <c r="PP54" s="16">
        <v>34.991999999999997</v>
      </c>
      <c r="PQ54" s="16">
        <v>32.253999999999998</v>
      </c>
      <c r="PR54" s="16">
        <v>35.296999999999997</v>
      </c>
      <c r="PS54" s="16">
        <v>32.561999999999998</v>
      </c>
      <c r="PT54" s="16">
        <v>36.615000000000002</v>
      </c>
      <c r="PU54" s="16">
        <v>33.786999999999999</v>
      </c>
      <c r="PV54" s="16">
        <v>37.56</v>
      </c>
      <c r="PW54" s="16">
        <v>35.652999999999999</v>
      </c>
      <c r="PX54" s="16">
        <v>31.593</v>
      </c>
      <c r="PY54" s="16">
        <v>31.891999999999999</v>
      </c>
      <c r="PZ54" s="16">
        <v>39.997</v>
      </c>
      <c r="QA54" s="16">
        <v>32.241999999999997</v>
      </c>
      <c r="QB54" s="16">
        <v>29.587</v>
      </c>
      <c r="QC54" s="16">
        <v>29.148</v>
      </c>
      <c r="QD54" s="16">
        <v>28.962</v>
      </c>
      <c r="QE54" s="16"/>
      <c r="QF54" s="23">
        <v>15</v>
      </c>
      <c r="QG54" s="16">
        <v>25.736999999999998</v>
      </c>
      <c r="QH54" s="16">
        <v>25.08</v>
      </c>
      <c r="QI54" s="16">
        <v>25.395</v>
      </c>
      <c r="QJ54" s="16">
        <v>27.876000000000001</v>
      </c>
      <c r="QK54" s="16">
        <v>27.44</v>
      </c>
      <c r="QL54" s="16">
        <v>27.699000000000002</v>
      </c>
      <c r="QM54" s="16">
        <v>21.474</v>
      </c>
      <c r="QN54" s="16">
        <v>21.364000000000001</v>
      </c>
      <c r="QO54" s="16">
        <v>21.803000000000001</v>
      </c>
      <c r="QP54" s="16">
        <v>34.856999999999999</v>
      </c>
      <c r="QQ54" s="16">
        <v>32.088999999999999</v>
      </c>
      <c r="QR54" s="16">
        <v>34.292000000000002</v>
      </c>
      <c r="QS54" s="16">
        <v>31.507000000000001</v>
      </c>
      <c r="QT54" s="16">
        <v>34.576999999999998</v>
      </c>
      <c r="QU54" s="16">
        <v>31.795000000000002</v>
      </c>
      <c r="QV54" s="16">
        <v>35.869</v>
      </c>
      <c r="QW54" s="16">
        <v>32.991999999999997</v>
      </c>
      <c r="QX54" s="16">
        <v>36.837000000000003</v>
      </c>
      <c r="QY54" s="16">
        <v>34.853999999999999</v>
      </c>
      <c r="QZ54" s="16">
        <v>36.837000000000003</v>
      </c>
      <c r="RA54" s="16">
        <v>34.853999999999999</v>
      </c>
      <c r="RB54" s="16">
        <v>39.4</v>
      </c>
      <c r="RC54" s="16">
        <v>31.620999999999999</v>
      </c>
      <c r="RD54" s="16">
        <v>28.89</v>
      </c>
      <c r="RE54" s="16">
        <v>28.478999999999999</v>
      </c>
      <c r="RF54" s="16">
        <v>28.337</v>
      </c>
    </row>
    <row r="55" spans="1:474" x14ac:dyDescent="0.25">
      <c r="A55" s="67"/>
      <c r="B55" s="20">
        <v>116.29</v>
      </c>
      <c r="C55" s="9">
        <v>0.51</v>
      </c>
      <c r="D55" s="9" t="s">
        <v>7</v>
      </c>
      <c r="E55" s="5">
        <v>17</v>
      </c>
      <c r="F55" s="16">
        <v>53.3</v>
      </c>
      <c r="G55" s="16">
        <v>66.61</v>
      </c>
      <c r="H55" s="16">
        <v>56.29</v>
      </c>
      <c r="I55" s="16">
        <v>69.17</v>
      </c>
      <c r="J55" s="16">
        <v>55.72</v>
      </c>
      <c r="K55" s="16">
        <v>68.64</v>
      </c>
      <c r="L55" s="16">
        <v>55.89</v>
      </c>
      <c r="M55" s="16">
        <v>68.8</v>
      </c>
      <c r="N55" s="16">
        <v>57.86</v>
      </c>
      <c r="O55" s="16">
        <v>70.66</v>
      </c>
      <c r="P55" s="16">
        <v>55.05</v>
      </c>
      <c r="Q55" s="16">
        <v>68.08</v>
      </c>
      <c r="R55" s="16">
        <v>56.56</v>
      </c>
      <c r="S55" s="16">
        <v>69.489999999999995</v>
      </c>
      <c r="T55" s="16">
        <v>55.3</v>
      </c>
      <c r="U55" s="16">
        <v>68.33</v>
      </c>
      <c r="V55" s="16">
        <v>57.93</v>
      </c>
      <c r="W55" s="16">
        <f t="shared" si="566"/>
        <v>59.592999999999996</v>
      </c>
      <c r="X55" s="16">
        <f t="shared" si="457"/>
        <v>59.106999999999992</v>
      </c>
      <c r="Y55" s="16">
        <f t="shared" si="458"/>
        <v>59.133000000000003</v>
      </c>
      <c r="Z55" s="16">
        <f t="shared" si="120"/>
        <v>68.781999999999996</v>
      </c>
      <c r="AA55" s="16">
        <f t="shared" si="121"/>
        <v>68.775999999999996</v>
      </c>
      <c r="AB55" s="16">
        <f t="shared" si="459"/>
        <v>59.54999999999999</v>
      </c>
      <c r="AC55" s="16">
        <f t="shared" si="122"/>
        <v>69.852999999999994</v>
      </c>
      <c r="AD55" s="16">
        <f t="shared" si="567"/>
        <v>59.416999999999994</v>
      </c>
      <c r="AE55" s="16">
        <f t="shared" si="461"/>
        <v>59.42799999999999</v>
      </c>
      <c r="AF55" s="16">
        <f t="shared" si="462"/>
        <v>60.848999999999997</v>
      </c>
      <c r="AG55" s="16">
        <f t="shared" si="568"/>
        <v>54.931000000000004</v>
      </c>
      <c r="AH55" s="16">
        <f t="shared" si="464"/>
        <v>54.868000000000002</v>
      </c>
      <c r="AI55" s="16">
        <f t="shared" si="465"/>
        <v>54.857999999999997</v>
      </c>
      <c r="AJ55" s="16">
        <f t="shared" si="466"/>
        <v>55.472000000000001</v>
      </c>
      <c r="AK55" s="16">
        <f t="shared" si="569"/>
        <v>67.058999999999997</v>
      </c>
      <c r="AL55" s="16">
        <f t="shared" si="569"/>
        <v>64.330000000000013</v>
      </c>
      <c r="AM55" s="16">
        <f t="shared" si="468"/>
        <v>67.179000000000002</v>
      </c>
      <c r="AN55" s="16">
        <f t="shared" si="469"/>
        <v>64.37</v>
      </c>
      <c r="AO55" s="16">
        <f t="shared" si="470"/>
        <v>67.144999999999982</v>
      </c>
      <c r="AP55" s="16">
        <f t="shared" si="471"/>
        <v>64.342999999999989</v>
      </c>
      <c r="AQ55" s="16">
        <f t="shared" si="570"/>
        <v>67.956000000000017</v>
      </c>
      <c r="AR55" s="16">
        <f t="shared" si="570"/>
        <v>64.97399999999999</v>
      </c>
      <c r="AS55" s="16">
        <f t="shared" si="570"/>
        <v>68.855999999999995</v>
      </c>
      <c r="AT55" s="16">
        <f t="shared" si="570"/>
        <v>66.688000000000017</v>
      </c>
      <c r="AU55" s="16">
        <f t="shared" si="473"/>
        <v>62.417000000000009</v>
      </c>
      <c r="AV55" s="16">
        <f t="shared" si="474"/>
        <v>62.780999999999999</v>
      </c>
      <c r="AW55" s="16">
        <f t="shared" si="475"/>
        <v>70.37</v>
      </c>
      <c r="AX55" s="16">
        <f t="shared" si="476"/>
        <v>62.952000000000005</v>
      </c>
      <c r="AY55" s="16">
        <f t="shared" si="477"/>
        <v>61.792999999999999</v>
      </c>
      <c r="AZ55" s="16">
        <f t="shared" si="478"/>
        <v>61.410000000000004</v>
      </c>
      <c r="BA55" s="16">
        <f t="shared" si="479"/>
        <v>61.332999999999991</v>
      </c>
      <c r="BB55" s="16">
        <f t="shared" si="153"/>
        <v>57.93</v>
      </c>
      <c r="BC55" s="16">
        <f t="shared" si="154"/>
        <v>58.244999999999997</v>
      </c>
      <c r="BD55" s="16">
        <f t="shared" si="155"/>
        <v>58.56900000000001</v>
      </c>
      <c r="BE55" s="16">
        <f t="shared" si="156"/>
        <v>58.904000000000003</v>
      </c>
      <c r="BF55" s="16">
        <f t="shared" si="157"/>
        <v>59.243000000000002</v>
      </c>
      <c r="BG55" s="16">
        <f t="shared" si="158"/>
        <v>59.592999999999996</v>
      </c>
      <c r="BH55" s="16">
        <f t="shared" si="159"/>
        <v>59.954000000000001</v>
      </c>
      <c r="BI55" s="16">
        <f t="shared" si="160"/>
        <v>60.31900000000001</v>
      </c>
      <c r="BJ55" s="16">
        <f t="shared" si="161"/>
        <v>60.698</v>
      </c>
      <c r="BK55" s="16">
        <f t="shared" si="162"/>
        <v>61.086000000000006</v>
      </c>
      <c r="BL55" s="16">
        <f t="shared" si="163"/>
        <v>61.485000000000007</v>
      </c>
      <c r="BM55" s="16">
        <f t="shared" si="164"/>
        <v>61.890999999999998</v>
      </c>
      <c r="BN55" s="16"/>
      <c r="BO55" s="16"/>
      <c r="BP55" s="16"/>
      <c r="BQ55" s="16">
        <f t="shared" si="571"/>
        <v>66.688000000000017</v>
      </c>
      <c r="BR55" s="16">
        <f t="shared" si="571"/>
        <v>66.397999999999996</v>
      </c>
      <c r="BS55" s="16">
        <f t="shared" si="571"/>
        <v>66.09899999999999</v>
      </c>
      <c r="BT55" s="16">
        <f t="shared" si="571"/>
        <v>65.790999999999997</v>
      </c>
      <c r="BU55" s="16">
        <f t="shared" si="571"/>
        <v>65.471000000000004</v>
      </c>
      <c r="BV55" s="16">
        <f t="shared" si="571"/>
        <v>65.143000000000001</v>
      </c>
      <c r="BW55" s="16">
        <f t="shared" si="571"/>
        <v>64.806000000000012</v>
      </c>
      <c r="BX55" s="16">
        <f t="shared" si="571"/>
        <v>64.454000000000008</v>
      </c>
      <c r="BY55" s="16">
        <f t="shared" si="571"/>
        <v>64.094999999999999</v>
      </c>
      <c r="BZ55" s="16">
        <f t="shared" si="571"/>
        <v>63.726000000000006</v>
      </c>
      <c r="CA55" s="16">
        <f t="shared" si="571"/>
        <v>63.345000000000006</v>
      </c>
      <c r="CB55" s="16">
        <f t="shared" si="571"/>
        <v>62.954000000000001</v>
      </c>
      <c r="CC55" s="16"/>
      <c r="CD55" s="16"/>
      <c r="CE55" s="16">
        <f t="shared" si="481"/>
        <v>62.265000000000008</v>
      </c>
      <c r="CF55" s="16">
        <f t="shared" si="482"/>
        <v>62.435000000000009</v>
      </c>
      <c r="CG55" s="16">
        <f t="shared" si="483"/>
        <v>62.607000000000006</v>
      </c>
      <c r="CH55" s="16">
        <f t="shared" si="484"/>
        <v>62.777999999999999</v>
      </c>
      <c r="CI55" s="16">
        <f t="shared" si="485"/>
        <v>62.945</v>
      </c>
      <c r="CJ55" s="16">
        <f t="shared" si="486"/>
        <v>63.113000000000007</v>
      </c>
      <c r="CK55" s="16">
        <f t="shared" si="487"/>
        <v>63.280999999999999</v>
      </c>
      <c r="CL55" s="16">
        <f t="shared" si="488"/>
        <v>63.446000000000005</v>
      </c>
      <c r="CM55" s="16">
        <f t="shared" si="489"/>
        <v>63.610999999999997</v>
      </c>
      <c r="CN55" s="16">
        <f t="shared" si="490"/>
        <v>63.777000000000008</v>
      </c>
      <c r="CO55" s="16">
        <f t="shared" si="491"/>
        <v>63.943000000000005</v>
      </c>
      <c r="CP55" s="16">
        <f t="shared" si="492"/>
        <v>64.110000000000014</v>
      </c>
      <c r="CQ55" s="16"/>
      <c r="CR55" s="16"/>
      <c r="CS55" s="16">
        <f t="shared" si="493"/>
        <v>59.009000000000007</v>
      </c>
      <c r="CT55" s="16">
        <f t="shared" si="494"/>
        <v>63.487000000000002</v>
      </c>
      <c r="CU55" s="16">
        <f t="shared" si="495"/>
        <v>73.77000000000001</v>
      </c>
      <c r="CV55" s="16">
        <f t="shared" si="496"/>
        <v>59.592999999999996</v>
      </c>
      <c r="CW55" s="16">
        <f t="shared" si="497"/>
        <v>64.97399999999999</v>
      </c>
      <c r="CX55" s="16">
        <f t="shared" si="498"/>
        <v>70.37</v>
      </c>
      <c r="CY55" s="16">
        <f t="shared" si="499"/>
        <v>60.204000000000001</v>
      </c>
      <c r="CZ55" s="16">
        <f t="shared" si="500"/>
        <v>66.438999999999993</v>
      </c>
      <c r="DA55" s="16">
        <f t="shared" si="501"/>
        <v>71.603999999999985</v>
      </c>
      <c r="DB55" s="16">
        <f t="shared" si="502"/>
        <v>60.276000000000003</v>
      </c>
      <c r="DC55" s="16">
        <f t="shared" si="503"/>
        <v>65.312000000000012</v>
      </c>
      <c r="DD55" s="16">
        <f t="shared" si="504"/>
        <v>76.227000000000004</v>
      </c>
      <c r="DE55" s="16">
        <f t="shared" si="505"/>
        <v>60.49</v>
      </c>
      <c r="DF55" s="16">
        <f t="shared" si="506"/>
        <v>64.473000000000013</v>
      </c>
      <c r="DG55" s="16">
        <f t="shared" si="507"/>
        <v>72.457999999999998</v>
      </c>
      <c r="DH55" s="16">
        <f t="shared" si="508"/>
        <v>59.067</v>
      </c>
      <c r="DI55" s="16">
        <f t="shared" si="509"/>
        <v>63.637000000000008</v>
      </c>
      <c r="DJ55" s="16">
        <f t="shared" si="510"/>
        <v>72.951999999999998</v>
      </c>
      <c r="DK55" s="16">
        <f t="shared" si="511"/>
        <v>59.969000000000001</v>
      </c>
      <c r="DL55" s="16">
        <f t="shared" si="512"/>
        <v>65.294000000000011</v>
      </c>
      <c r="DM55" s="16">
        <f t="shared" si="513"/>
        <v>70.663000000000011</v>
      </c>
      <c r="DN55" s="16">
        <f t="shared" si="514"/>
        <v>60.378999999999998</v>
      </c>
      <c r="DO55" s="16">
        <f t="shared" si="515"/>
        <v>65.47</v>
      </c>
      <c r="DP55" s="16">
        <f t="shared" si="345"/>
        <v>77.468999999999994</v>
      </c>
      <c r="DQ55" s="16">
        <f t="shared" si="516"/>
        <v>60.097999999999992</v>
      </c>
      <c r="DR55" s="16">
        <f t="shared" si="517"/>
        <v>65.639999999999986</v>
      </c>
      <c r="DS55" s="16">
        <f t="shared" si="518"/>
        <v>72.337999999999994</v>
      </c>
      <c r="DT55" s="16">
        <f t="shared" si="519"/>
        <v>60.364000000000004</v>
      </c>
      <c r="DU55" s="16">
        <f t="shared" si="520"/>
        <v>66.591999999999999</v>
      </c>
      <c r="DV55" s="16">
        <f t="shared" si="521"/>
        <v>72.286000000000001</v>
      </c>
      <c r="DW55" s="16">
        <v>70.72</v>
      </c>
      <c r="DX55" s="16">
        <f t="shared" si="346"/>
        <v>67.991</v>
      </c>
      <c r="DY55" s="16">
        <f t="shared" si="347"/>
        <v>67.918000000000006</v>
      </c>
      <c r="DZ55" s="16">
        <f t="shared" si="348"/>
        <v>62.589999999999989</v>
      </c>
      <c r="EA55" s="16">
        <f t="shared" si="349"/>
        <v>62.597999999999999</v>
      </c>
      <c r="EB55" s="16">
        <f t="shared" si="350"/>
        <v>67.850999999999999</v>
      </c>
      <c r="EC55" s="16">
        <f t="shared" si="351"/>
        <v>68.522999999999996</v>
      </c>
      <c r="ED55" s="38">
        <f t="shared" si="572"/>
        <v>63.253999999999991</v>
      </c>
      <c r="EE55" s="16">
        <f t="shared" si="573"/>
        <v>65.98299999999999</v>
      </c>
      <c r="EF55" s="16">
        <f t="shared" si="574"/>
        <v>62.957999999999998</v>
      </c>
      <c r="EG55" s="16">
        <f t="shared" si="575"/>
        <v>65.766999999999996</v>
      </c>
      <c r="EH55" s="16">
        <f t="shared" si="352"/>
        <v>63.003</v>
      </c>
      <c r="EI55" s="16">
        <f t="shared" si="353"/>
        <v>65.804999999999993</v>
      </c>
      <c r="EJ55" s="16">
        <f t="shared" si="354"/>
        <v>64.509999999999991</v>
      </c>
      <c r="EK55" s="16">
        <f t="shared" si="576"/>
        <v>58.591999999999999</v>
      </c>
      <c r="EL55" s="16">
        <f t="shared" si="577"/>
        <v>61.320999999999998</v>
      </c>
      <c r="EM55" s="16">
        <f t="shared" si="355"/>
        <v>58.409000000000006</v>
      </c>
      <c r="EN55" s="16">
        <f t="shared" si="356"/>
        <v>61.218000000000004</v>
      </c>
      <c r="EO55" s="16">
        <f t="shared" si="357"/>
        <v>58.433000000000007</v>
      </c>
      <c r="EP55" s="16">
        <f t="shared" si="358"/>
        <v>61.234999999999999</v>
      </c>
      <c r="EQ55" s="16">
        <f t="shared" si="359"/>
        <v>59.132999999999996</v>
      </c>
      <c r="ER55" s="16">
        <f t="shared" si="360"/>
        <v>61.861999999999995</v>
      </c>
      <c r="ES55" s="16">
        <f t="shared" si="578"/>
        <v>72.516999999999996</v>
      </c>
      <c r="ET55" s="16">
        <f t="shared" si="579"/>
        <v>73.078000000000003</v>
      </c>
      <c r="EU55" s="16">
        <f t="shared" si="361"/>
        <v>70.349000000000004</v>
      </c>
      <c r="EV55" s="16">
        <f t="shared" si="362"/>
        <v>68.774999999999991</v>
      </c>
      <c r="EW55" s="16">
        <f t="shared" si="580"/>
        <v>71.617000000000004</v>
      </c>
      <c r="EX55" s="16">
        <f t="shared" si="581"/>
        <v>71.36399999999999</v>
      </c>
      <c r="EY55" s="16">
        <f t="shared" si="363"/>
        <v>68.634999999999991</v>
      </c>
      <c r="EZ55" s="16">
        <f t="shared" si="364"/>
        <v>66.078000000000003</v>
      </c>
      <c r="FA55" s="16">
        <f t="shared" si="365"/>
        <v>69.170999999999992</v>
      </c>
      <c r="FB55" s="16">
        <f t="shared" si="366"/>
        <v>66.441999999999993</v>
      </c>
      <c r="FC55" s="16">
        <f t="shared" si="367"/>
        <v>74.030999999999992</v>
      </c>
      <c r="FD55" s="16">
        <f t="shared" si="368"/>
        <v>76.759999999999991</v>
      </c>
      <c r="FE55" s="16">
        <f t="shared" si="369"/>
        <v>65.453999999999994</v>
      </c>
      <c r="FF55" s="16">
        <f t="shared" si="370"/>
        <v>68.182999999999993</v>
      </c>
      <c r="FG55" s="16">
        <f t="shared" si="371"/>
        <v>66.613</v>
      </c>
      <c r="FH55" s="16">
        <f t="shared" si="372"/>
        <v>69.341999999999999</v>
      </c>
      <c r="FI55" s="16">
        <f t="shared" si="373"/>
        <v>65.070999999999998</v>
      </c>
      <c r="FJ55" s="16">
        <f t="shared" si="582"/>
        <v>56.298000000000002</v>
      </c>
      <c r="FK55" s="16">
        <f t="shared" si="374"/>
        <v>67.8</v>
      </c>
      <c r="FL55" s="47">
        <f t="shared" si="375"/>
        <v>64.908000000000001</v>
      </c>
      <c r="FM55" s="16">
        <f t="shared" si="376"/>
        <v>64.902000000000001</v>
      </c>
      <c r="FN55" s="16">
        <f t="shared" si="377"/>
        <v>64.909000000000006</v>
      </c>
      <c r="FO55" s="16">
        <f t="shared" si="378"/>
        <v>64.984999999999999</v>
      </c>
      <c r="FP55" s="16">
        <f t="shared" si="379"/>
        <v>64.900999999999996</v>
      </c>
      <c r="FQ55" s="16">
        <f t="shared" si="380"/>
        <v>64.899000000000001</v>
      </c>
      <c r="FR55" s="16">
        <f t="shared" si="381"/>
        <v>67.709999999999994</v>
      </c>
      <c r="FS55" s="16">
        <v>55.6</v>
      </c>
      <c r="FT55" s="16">
        <f t="shared" si="583"/>
        <v>57.183</v>
      </c>
      <c r="FU55" s="16">
        <f t="shared" si="382"/>
        <v>57.003000000000007</v>
      </c>
      <c r="FV55" s="16">
        <f t="shared" si="383"/>
        <v>57.017000000000003</v>
      </c>
      <c r="FW55" s="16">
        <f t="shared" si="584"/>
        <v>52.398999999999994</v>
      </c>
      <c r="FX55" s="16">
        <f t="shared" si="384"/>
        <v>52.330000000000005</v>
      </c>
      <c r="FY55" s="16">
        <f t="shared" si="385"/>
        <v>52.9</v>
      </c>
      <c r="FZ55" s="16">
        <f t="shared" si="585"/>
        <v>64.816000000000003</v>
      </c>
      <c r="GA55" s="16">
        <f t="shared" si="586"/>
        <v>61.999000000000002</v>
      </c>
      <c r="GB55" s="16">
        <f t="shared" si="386"/>
        <v>64.936000000000007</v>
      </c>
      <c r="GC55" s="16">
        <f t="shared" si="387"/>
        <v>62.039000000000009</v>
      </c>
      <c r="GD55" s="16">
        <f t="shared" si="388"/>
        <v>64.905000000000001</v>
      </c>
      <c r="GE55" s="16">
        <f t="shared" si="389"/>
        <v>62.012999999999998</v>
      </c>
      <c r="GF55" s="16">
        <f t="shared" si="587"/>
        <v>66.609000000000009</v>
      </c>
      <c r="GG55" s="16">
        <f t="shared" si="588"/>
        <v>64.450999999999993</v>
      </c>
      <c r="GH55" s="16">
        <f t="shared" si="589"/>
        <v>65.721000000000004</v>
      </c>
      <c r="GI55" s="16">
        <f t="shared" si="590"/>
        <v>62.640999999999998</v>
      </c>
      <c r="GJ55" s="16">
        <f t="shared" si="390"/>
        <v>60.125999999999998</v>
      </c>
      <c r="GK55" s="16">
        <f t="shared" si="391"/>
        <v>60.454000000000001</v>
      </c>
      <c r="GL55" s="16">
        <f t="shared" si="392"/>
        <v>68.323999999999984</v>
      </c>
      <c r="GM55" s="16">
        <f t="shared" si="393"/>
        <v>60.54</v>
      </c>
      <c r="GN55" s="16">
        <f t="shared" si="394"/>
        <v>59.37</v>
      </c>
      <c r="GO55" s="16">
        <f t="shared" si="395"/>
        <v>58.96</v>
      </c>
      <c r="GP55" s="16">
        <f t="shared" si="396"/>
        <v>58.884999999999998</v>
      </c>
      <c r="GQ55" s="16">
        <v>68.599999999999994</v>
      </c>
      <c r="GR55" s="16">
        <f t="shared" si="397"/>
        <v>65.783000000000001</v>
      </c>
      <c r="GS55" s="16">
        <f t="shared" si="591"/>
        <v>60.966999999999999</v>
      </c>
      <c r="GT55" s="16">
        <f t="shared" si="592"/>
        <v>63.783999999999992</v>
      </c>
      <c r="GU55" s="16">
        <f t="shared" si="593"/>
        <v>60.667000000000002</v>
      </c>
      <c r="GV55" s="16">
        <f t="shared" si="594"/>
        <v>63.563999999999993</v>
      </c>
      <c r="GW55" s="16">
        <f t="shared" si="398"/>
        <v>60.711999999999989</v>
      </c>
      <c r="GX55" s="16">
        <f t="shared" si="399"/>
        <v>63.603999999999999</v>
      </c>
      <c r="GY55" s="16">
        <f t="shared" si="595"/>
        <v>56.182999999999993</v>
      </c>
      <c r="GZ55" s="16">
        <f t="shared" si="596"/>
        <v>58.999999999999986</v>
      </c>
      <c r="HA55" s="16">
        <f t="shared" si="400"/>
        <v>56.024999999999991</v>
      </c>
      <c r="HB55" s="16">
        <f t="shared" si="401"/>
        <v>58.917000000000002</v>
      </c>
      <c r="HC55" s="16">
        <f t="shared" si="402"/>
        <v>56.683999999999997</v>
      </c>
      <c r="HD55" s="16">
        <f t="shared" si="403"/>
        <v>59.500999999999991</v>
      </c>
      <c r="HE55" s="16">
        <f t="shared" si="597"/>
        <v>70.393000000000001</v>
      </c>
      <c r="HF55" s="16">
        <f t="shared" si="598"/>
        <v>71.051999999999992</v>
      </c>
      <c r="HG55" s="16">
        <f t="shared" si="404"/>
        <v>68.234999999999999</v>
      </c>
      <c r="HH55" s="16">
        <f t="shared" si="599"/>
        <v>69.504999999999995</v>
      </c>
      <c r="HI55" s="16">
        <f t="shared" si="600"/>
        <v>69.24199999999999</v>
      </c>
      <c r="HJ55" s="16">
        <f t="shared" si="405"/>
        <v>66.424999999999997</v>
      </c>
      <c r="HK55" s="16">
        <f t="shared" si="406"/>
        <v>63.91</v>
      </c>
      <c r="HL55" s="16">
        <f t="shared" si="407"/>
        <v>67.054999999999993</v>
      </c>
      <c r="HM55" s="16">
        <f t="shared" si="408"/>
        <v>64.238</v>
      </c>
      <c r="HN55" s="16">
        <f t="shared" si="409"/>
        <v>72.10799999999999</v>
      </c>
      <c r="HO55" s="16">
        <f t="shared" si="410"/>
        <v>74.924999999999983</v>
      </c>
      <c r="HP55" s="16">
        <f t="shared" si="411"/>
        <v>64.323999999999998</v>
      </c>
      <c r="HQ55" s="16">
        <f t="shared" si="412"/>
        <v>67.140999999999991</v>
      </c>
      <c r="HR55" s="16">
        <f t="shared" si="413"/>
        <v>63.153999999999996</v>
      </c>
      <c r="HS55" s="16">
        <f t="shared" si="414"/>
        <v>65.970999999999989</v>
      </c>
      <c r="HT55" s="16">
        <f t="shared" si="415"/>
        <v>62.744</v>
      </c>
      <c r="HU55" s="16">
        <f t="shared" si="416"/>
        <v>65.560999999999993</v>
      </c>
      <c r="HV55" s="16">
        <f t="shared" si="417"/>
        <v>62.579999999999984</v>
      </c>
      <c r="HW55" s="16">
        <f t="shared" si="418"/>
        <v>65.471999999999994</v>
      </c>
      <c r="HX55" s="16">
        <v>55.49</v>
      </c>
      <c r="HY55" s="16">
        <f t="shared" si="601"/>
        <v>57.008999999999993</v>
      </c>
      <c r="HZ55" s="16">
        <f t="shared" si="602"/>
        <v>56.83700000000001</v>
      </c>
      <c r="IA55" s="16">
        <f t="shared" si="419"/>
        <v>56.848000000000006</v>
      </c>
      <c r="IB55" s="16">
        <f t="shared" si="603"/>
        <v>52.249999999999993</v>
      </c>
      <c r="IC55" s="16">
        <f t="shared" si="420"/>
        <v>52.186</v>
      </c>
      <c r="ID55" s="16">
        <f t="shared" si="421"/>
        <v>52.695</v>
      </c>
      <c r="IE55" s="16">
        <f t="shared" si="604"/>
        <v>64.698999999999984</v>
      </c>
      <c r="IF55" s="16">
        <f t="shared" si="604"/>
        <v>61.877000000000002</v>
      </c>
      <c r="IG55" s="16">
        <f t="shared" si="422"/>
        <v>64.819999999999993</v>
      </c>
      <c r="IH55" s="16">
        <f t="shared" si="423"/>
        <v>61.916000000000004</v>
      </c>
      <c r="II55" s="16">
        <f t="shared" si="424"/>
        <v>64.788000000000011</v>
      </c>
      <c r="IJ55" s="16">
        <f t="shared" si="425"/>
        <v>61.890000000000008</v>
      </c>
      <c r="IK55" s="16">
        <f t="shared" si="605"/>
        <v>66.472000000000008</v>
      </c>
      <c r="IL55" s="16">
        <f t="shared" si="605"/>
        <v>64.318999999999988</v>
      </c>
      <c r="IM55" s="16">
        <f t="shared" si="606"/>
        <v>65.597000000000008</v>
      </c>
      <c r="IN55" s="16">
        <f t="shared" si="606"/>
        <v>62.515999999999998</v>
      </c>
      <c r="IO55" s="16">
        <f t="shared" si="426"/>
        <v>66.472000000000008</v>
      </c>
      <c r="IP55" s="16">
        <f t="shared" si="427"/>
        <v>64.318999999999988</v>
      </c>
      <c r="IQ55" s="16">
        <f t="shared" si="428"/>
        <v>68.185000000000002</v>
      </c>
      <c r="IR55" s="16">
        <f t="shared" si="429"/>
        <v>60.345999999999997</v>
      </c>
      <c r="IS55" s="16">
        <f t="shared" si="430"/>
        <v>59.219000000000001</v>
      </c>
      <c r="IT55" s="16">
        <f t="shared" si="431"/>
        <v>58.79699999999999</v>
      </c>
      <c r="IU55" s="16">
        <f t="shared" si="432"/>
        <v>58.73</v>
      </c>
      <c r="IV55" s="16">
        <v>68.48</v>
      </c>
      <c r="IW55" s="16">
        <f t="shared" si="433"/>
        <v>65.658000000000015</v>
      </c>
      <c r="IX55" s="16">
        <f t="shared" si="607"/>
        <v>60.790000000000006</v>
      </c>
      <c r="IY55" s="16">
        <f t="shared" si="608"/>
        <v>63.611999999999995</v>
      </c>
      <c r="IZ55" s="16">
        <f t="shared" si="609"/>
        <v>60.497000000000014</v>
      </c>
      <c r="JA55" s="16">
        <f t="shared" si="610"/>
        <v>63.40100000000001</v>
      </c>
      <c r="JB55" s="16">
        <f t="shared" si="434"/>
        <v>60.540000000000006</v>
      </c>
      <c r="JC55" s="16">
        <f t="shared" si="435"/>
        <v>63.438000000000002</v>
      </c>
      <c r="JD55" s="16">
        <f t="shared" si="436"/>
        <v>56.031000000000006</v>
      </c>
      <c r="JE55" s="16">
        <f t="shared" si="611"/>
        <v>58.852999999999994</v>
      </c>
      <c r="JF55" s="16">
        <f t="shared" si="437"/>
        <v>55.878</v>
      </c>
      <c r="JG55" s="16">
        <f t="shared" si="438"/>
        <v>58.775999999999996</v>
      </c>
      <c r="JH55" s="16">
        <f t="shared" si="439"/>
        <v>56.476000000000013</v>
      </c>
      <c r="JI55" s="16">
        <f t="shared" si="440"/>
        <v>59.298000000000002</v>
      </c>
      <c r="JJ55" s="16">
        <f t="shared" si="612"/>
        <v>70.253000000000014</v>
      </c>
      <c r="JK55" s="16">
        <f t="shared" si="613"/>
        <v>70.921999999999997</v>
      </c>
      <c r="JL55" s="16">
        <f t="shared" si="441"/>
        <v>68.100000000000009</v>
      </c>
      <c r="JM55" s="16">
        <f t="shared" si="614"/>
        <v>69.378000000000014</v>
      </c>
      <c r="JN55" s="16">
        <f t="shared" si="615"/>
        <v>69.119</v>
      </c>
      <c r="JO55" s="16">
        <f t="shared" si="442"/>
        <v>66.297000000000011</v>
      </c>
      <c r="JP55" s="16">
        <f t="shared" si="443"/>
        <v>70.253000000000014</v>
      </c>
      <c r="JQ55" s="16">
        <f t="shared" si="444"/>
        <v>70.921999999999997</v>
      </c>
      <c r="JR55" s="16">
        <f t="shared" si="445"/>
        <v>68.100000000000009</v>
      </c>
      <c r="JS55" s="16">
        <f t="shared" si="446"/>
        <v>71.966000000000008</v>
      </c>
      <c r="JT55" s="16">
        <f t="shared" si="447"/>
        <v>74.787999999999997</v>
      </c>
      <c r="JU55" s="16">
        <f t="shared" si="448"/>
        <v>64.12700000000001</v>
      </c>
      <c r="JV55" s="16">
        <f t="shared" si="449"/>
        <v>66.948999999999998</v>
      </c>
      <c r="JW55" s="16">
        <f t="shared" si="450"/>
        <v>63.000000000000014</v>
      </c>
      <c r="JX55" s="16">
        <f t="shared" si="451"/>
        <v>65.822000000000003</v>
      </c>
      <c r="JY55" s="16">
        <f t="shared" si="452"/>
        <v>62.578000000000003</v>
      </c>
      <c r="JZ55" s="16">
        <f t="shared" si="453"/>
        <v>65.399999999999991</v>
      </c>
      <c r="KA55" s="16">
        <f t="shared" si="454"/>
        <v>62.421999999999997</v>
      </c>
      <c r="KB55" s="16">
        <f t="shared" si="455"/>
        <v>65.319999999999993</v>
      </c>
      <c r="KC55" s="16"/>
      <c r="KD55" s="23">
        <v>17</v>
      </c>
      <c r="KE55" s="16">
        <v>71.278999999999996</v>
      </c>
      <c r="KF55" s="16">
        <v>68.350999999999999</v>
      </c>
      <c r="KG55" s="16">
        <v>68.909000000000006</v>
      </c>
      <c r="KH55" s="16">
        <f t="shared" si="123"/>
        <v>2.3699999999999903</v>
      </c>
      <c r="KI55" s="16">
        <v>67.605000000000004</v>
      </c>
      <c r="KJ55" s="16">
        <v>67.572999999999993</v>
      </c>
      <c r="KK55" s="16">
        <v>76.912000000000006</v>
      </c>
      <c r="KL55" s="16">
        <v>76.897999999999996</v>
      </c>
      <c r="KM55" s="16">
        <v>74.028999999999996</v>
      </c>
      <c r="KN55" s="16">
        <v>74.700999999999993</v>
      </c>
      <c r="KO55" s="16">
        <v>72.941999999999993</v>
      </c>
      <c r="KP55" s="16">
        <v>69.837999999999994</v>
      </c>
      <c r="KQ55" s="16">
        <v>70.406999999999996</v>
      </c>
      <c r="KR55" s="16">
        <v>74.197999999999993</v>
      </c>
      <c r="KS55" s="16">
        <v>68.233000000000004</v>
      </c>
      <c r="KT55" s="16">
        <v>69.852999999999994</v>
      </c>
      <c r="KU55" s="16">
        <v>68.781999999999996</v>
      </c>
      <c r="KV55" s="16">
        <v>68.775999999999996</v>
      </c>
      <c r="KW55" s="16">
        <v>68.28</v>
      </c>
      <c r="KX55" s="16">
        <v>65.289000000000001</v>
      </c>
      <c r="KY55" s="16">
        <v>65.837000000000003</v>
      </c>
      <c r="KZ55" s="16">
        <v>68.820999999999998</v>
      </c>
      <c r="LA55" s="16">
        <v>89.180999999999997</v>
      </c>
      <c r="LB55" s="16">
        <v>84.6</v>
      </c>
      <c r="LC55" s="16">
        <v>80.408000000000001</v>
      </c>
      <c r="LD55" s="16">
        <v>77.679000000000002</v>
      </c>
      <c r="LE55" s="16">
        <f t="shared" si="124"/>
        <v>2.284000000000006</v>
      </c>
      <c r="LF55" s="16">
        <v>77.599999999999994</v>
      </c>
      <c r="LG55" s="16">
        <v>74.790999999999997</v>
      </c>
      <c r="LH55" s="16">
        <v>78.123999999999995</v>
      </c>
      <c r="LI55" s="16">
        <v>78.001000000000005</v>
      </c>
      <c r="LJ55" s="16">
        <v>79.421000000000006</v>
      </c>
      <c r="LK55" s="16">
        <v>78.153999999999996</v>
      </c>
      <c r="LL55" s="16">
        <v>77.986000000000004</v>
      </c>
      <c r="LM55" s="16">
        <v>77.945999999999998</v>
      </c>
      <c r="LN55" s="16">
        <v>75.322000000000003</v>
      </c>
      <c r="LO55" s="16">
        <v>81.305000000000007</v>
      </c>
      <c r="LP55" s="16">
        <v>78.322999999999993</v>
      </c>
      <c r="LQ55" s="16">
        <v>82.204999999999998</v>
      </c>
      <c r="LR55" s="16">
        <v>80.037000000000006</v>
      </c>
      <c r="LS55" s="16">
        <v>78.462999999999994</v>
      </c>
      <c r="LT55" s="16">
        <v>75.766000000000005</v>
      </c>
      <c r="LU55" s="16">
        <v>76.13</v>
      </c>
      <c r="LV55" s="16">
        <v>83.718999999999994</v>
      </c>
      <c r="LW55" s="16">
        <v>76.301000000000002</v>
      </c>
      <c r="LX55" s="16">
        <v>75.141999999999996</v>
      </c>
      <c r="LY55" s="16">
        <v>74.759</v>
      </c>
      <c r="LZ55" s="16">
        <v>72.311999999999998</v>
      </c>
      <c r="MA55" s="16">
        <v>72.183000000000007</v>
      </c>
      <c r="MB55" s="16">
        <v>73.686000000000007</v>
      </c>
      <c r="MC55" s="16">
        <v>72.343000000000004</v>
      </c>
      <c r="MD55" s="16">
        <v>72.167000000000002</v>
      </c>
      <c r="ME55" s="16">
        <v>72.125</v>
      </c>
      <c r="MF55" s="16">
        <v>71.278999999999996</v>
      </c>
      <c r="MG55" s="16">
        <v>71.593999999999994</v>
      </c>
      <c r="MH55" s="16">
        <v>71.918000000000006</v>
      </c>
      <c r="MI55" s="16">
        <v>72.253</v>
      </c>
      <c r="MJ55" s="16">
        <v>72.591999999999999</v>
      </c>
      <c r="MK55" s="16">
        <v>72.941999999999993</v>
      </c>
      <c r="ML55" s="16">
        <v>73.302999999999997</v>
      </c>
      <c r="MM55" s="16">
        <v>73.668000000000006</v>
      </c>
      <c r="MN55" s="16">
        <v>74.046999999999997</v>
      </c>
      <c r="MO55" s="16">
        <v>74.435000000000002</v>
      </c>
      <c r="MP55" s="16">
        <v>74.834000000000003</v>
      </c>
      <c r="MQ55" s="16">
        <v>75.239999999999995</v>
      </c>
      <c r="MR55" s="16">
        <v>80.037000000000006</v>
      </c>
      <c r="MS55" s="16">
        <v>79.747</v>
      </c>
      <c r="MT55" s="16">
        <v>79.447999999999993</v>
      </c>
      <c r="MU55" s="16">
        <v>79.14</v>
      </c>
      <c r="MV55" s="16">
        <v>78.819999999999993</v>
      </c>
      <c r="MW55" s="16">
        <v>78.492000000000004</v>
      </c>
      <c r="MX55" s="16">
        <v>78.155000000000001</v>
      </c>
      <c r="MY55" s="16">
        <v>77.802999999999997</v>
      </c>
      <c r="MZ55" s="16">
        <v>77.444000000000003</v>
      </c>
      <c r="NA55" s="16">
        <v>77.075000000000003</v>
      </c>
      <c r="NB55" s="16">
        <v>76.694000000000003</v>
      </c>
      <c r="NC55" s="16">
        <v>76.302999999999997</v>
      </c>
      <c r="ND55" s="16">
        <v>75.614000000000004</v>
      </c>
      <c r="NE55" s="16">
        <v>75.784000000000006</v>
      </c>
      <c r="NF55" s="16">
        <v>75.956000000000003</v>
      </c>
      <c r="NG55" s="16">
        <v>76.126999999999995</v>
      </c>
      <c r="NH55" s="16">
        <v>76.293999999999997</v>
      </c>
      <c r="NI55" s="16">
        <v>76.462000000000003</v>
      </c>
      <c r="NJ55" s="16">
        <v>76.63</v>
      </c>
      <c r="NK55" s="16">
        <v>76.795000000000002</v>
      </c>
      <c r="NL55" s="16">
        <v>76.959999999999994</v>
      </c>
      <c r="NM55" s="16">
        <v>77.126000000000005</v>
      </c>
      <c r="NN55" s="16">
        <v>77.292000000000002</v>
      </c>
      <c r="NO55" s="16">
        <v>77.459000000000003</v>
      </c>
      <c r="NP55" s="16">
        <v>85.096999999999994</v>
      </c>
      <c r="NQ55" s="16">
        <v>86.176000000000002</v>
      </c>
      <c r="NR55" s="16">
        <v>90.653999999999996</v>
      </c>
      <c r="NS55" s="16">
        <v>100.937</v>
      </c>
      <c r="NT55" s="16">
        <v>71.278999999999996</v>
      </c>
      <c r="NU55" s="16">
        <v>72.941999999999993</v>
      </c>
      <c r="NV55" s="16">
        <v>78.322999999999993</v>
      </c>
      <c r="NW55" s="16">
        <v>83.718999999999994</v>
      </c>
      <c r="NX55" s="16">
        <v>65.774000000000001</v>
      </c>
      <c r="NY55" s="16">
        <v>68.048000000000002</v>
      </c>
      <c r="NZ55" s="16">
        <v>79.447999999999993</v>
      </c>
      <c r="OA55" s="16">
        <v>74.283000000000001</v>
      </c>
      <c r="OB55" s="16">
        <v>76.766999999999996</v>
      </c>
      <c r="OC55" s="16">
        <v>79.113</v>
      </c>
      <c r="OD55" s="16">
        <v>95.063999999999993</v>
      </c>
      <c r="OE55" s="16">
        <v>84.149000000000001</v>
      </c>
      <c r="OF55" s="16">
        <v>66.597999999999999</v>
      </c>
      <c r="OG55" s="16">
        <v>69.158000000000001</v>
      </c>
      <c r="OH55" s="16">
        <v>81.126000000000005</v>
      </c>
      <c r="OI55" s="16">
        <v>73.141000000000005</v>
      </c>
      <c r="OJ55" s="16">
        <v>84.090999999999994</v>
      </c>
      <c r="OK55" s="16">
        <v>85.227999999999994</v>
      </c>
      <c r="OL55" s="16">
        <v>89.798000000000002</v>
      </c>
      <c r="OM55" s="16">
        <v>99.113</v>
      </c>
      <c r="ON55" s="16">
        <v>70.355999999999995</v>
      </c>
      <c r="OO55" s="16">
        <v>72.394999999999996</v>
      </c>
      <c r="OP55" s="16">
        <v>77.72</v>
      </c>
      <c r="OQ55" s="16">
        <v>83.088999999999999</v>
      </c>
      <c r="OR55" s="16">
        <v>75.572000000000003</v>
      </c>
      <c r="OS55" s="16">
        <v>78.021000000000001</v>
      </c>
      <c r="OT55" s="16">
        <v>83.111999999999995</v>
      </c>
      <c r="OU55" s="16">
        <v>93.447999999999993</v>
      </c>
      <c r="OV55" s="16">
        <v>68.394000000000005</v>
      </c>
      <c r="OW55" s="16">
        <v>70.561999999999998</v>
      </c>
      <c r="OX55" s="16">
        <v>76.103999999999999</v>
      </c>
      <c r="OY55" s="16">
        <v>82.802000000000007</v>
      </c>
      <c r="OZ55" s="16">
        <v>62.863999999999997</v>
      </c>
      <c r="PA55" s="16">
        <v>65.298000000000002</v>
      </c>
      <c r="PB55" s="16">
        <v>71.525999999999996</v>
      </c>
      <c r="PC55" s="16">
        <v>77.22</v>
      </c>
      <c r="PD55" s="23">
        <v>3</v>
      </c>
      <c r="PE55" s="16">
        <v>69.093000000000004</v>
      </c>
      <c r="PF55" s="16">
        <v>66.123999999999995</v>
      </c>
      <c r="PG55" s="16">
        <v>66.686999999999998</v>
      </c>
      <c r="PH55" s="16">
        <v>70.676000000000002</v>
      </c>
      <c r="PI55" s="16">
        <v>67.527000000000001</v>
      </c>
      <c r="PJ55" s="16">
        <v>68.103999999999999</v>
      </c>
      <c r="PK55" s="16">
        <v>65.891999999999996</v>
      </c>
      <c r="PL55" s="16">
        <v>63.417000000000002</v>
      </c>
      <c r="PM55" s="16">
        <v>66.393000000000001</v>
      </c>
      <c r="PN55" s="16">
        <v>78.308999999999997</v>
      </c>
      <c r="PO55" s="16">
        <v>75.492000000000004</v>
      </c>
      <c r="PP55" s="16">
        <v>75.459999999999994</v>
      </c>
      <c r="PQ55" s="16">
        <v>72.563000000000002</v>
      </c>
      <c r="PR55" s="16">
        <v>75.992000000000004</v>
      </c>
      <c r="PS55" s="16">
        <v>73.099999999999994</v>
      </c>
      <c r="PT55" s="16">
        <v>79.213999999999999</v>
      </c>
      <c r="PU55" s="16">
        <v>76.134</v>
      </c>
      <c r="PV55" s="16">
        <v>80.102000000000004</v>
      </c>
      <c r="PW55" s="16">
        <v>77.944000000000003</v>
      </c>
      <c r="PX55" s="16">
        <v>73.619</v>
      </c>
      <c r="PY55" s="16">
        <v>73.947000000000003</v>
      </c>
      <c r="PZ55" s="16">
        <v>81.816999999999993</v>
      </c>
      <c r="QA55" s="16">
        <v>74.033000000000001</v>
      </c>
      <c r="QB55" s="16">
        <v>72.863</v>
      </c>
      <c r="QC55" s="16">
        <v>72.453000000000003</v>
      </c>
      <c r="QD55" s="16">
        <v>69.971999999999994</v>
      </c>
      <c r="QE55" s="16"/>
      <c r="QF55" s="23">
        <v>3</v>
      </c>
      <c r="QG55" s="16">
        <v>69.040000000000006</v>
      </c>
      <c r="QH55" s="16">
        <v>66.02</v>
      </c>
      <c r="QI55" s="16">
        <v>66.591999999999999</v>
      </c>
      <c r="QJ55" s="16">
        <v>70.558999999999997</v>
      </c>
      <c r="QK55" s="16">
        <v>67.367000000000004</v>
      </c>
      <c r="QL55" s="16">
        <v>67.95</v>
      </c>
      <c r="QM55" s="16">
        <v>65.8</v>
      </c>
      <c r="QN55" s="16">
        <v>63.287999999999997</v>
      </c>
      <c r="QO55" s="16">
        <v>66.245000000000005</v>
      </c>
      <c r="QP55" s="16">
        <v>78.248999999999995</v>
      </c>
      <c r="QQ55" s="16">
        <v>75.427000000000007</v>
      </c>
      <c r="QR55" s="16">
        <v>75.349999999999994</v>
      </c>
      <c r="QS55" s="16">
        <v>72.445999999999998</v>
      </c>
      <c r="QT55" s="16">
        <v>75.89</v>
      </c>
      <c r="QU55" s="16">
        <v>72.992000000000004</v>
      </c>
      <c r="QV55" s="16">
        <v>79.147000000000006</v>
      </c>
      <c r="QW55" s="16">
        <v>76.066000000000003</v>
      </c>
      <c r="QX55" s="16">
        <v>80.022000000000006</v>
      </c>
      <c r="QY55" s="16">
        <v>77.869</v>
      </c>
      <c r="QZ55" s="16">
        <v>80.022000000000006</v>
      </c>
      <c r="RA55" s="16">
        <v>77.869</v>
      </c>
      <c r="RB55" s="16">
        <v>81.734999999999999</v>
      </c>
      <c r="RC55" s="16">
        <v>73.896000000000001</v>
      </c>
      <c r="RD55" s="16">
        <v>72.769000000000005</v>
      </c>
      <c r="RE55" s="16">
        <v>72.346999999999994</v>
      </c>
      <c r="RF55" s="16">
        <v>69.831999999999994</v>
      </c>
    </row>
    <row r="56" spans="1:474" x14ac:dyDescent="0.25">
      <c r="A56" s="67"/>
      <c r="B56" s="20">
        <v>120.51</v>
      </c>
      <c r="C56" s="9">
        <v>0.7</v>
      </c>
      <c r="D56" s="9" t="s">
        <v>7</v>
      </c>
      <c r="E56" s="5">
        <v>21</v>
      </c>
      <c r="F56" s="16">
        <v>58.65</v>
      </c>
      <c r="G56" s="16">
        <v>71.56</v>
      </c>
      <c r="H56" s="16">
        <v>54.6</v>
      </c>
      <c r="I56" s="16">
        <v>67.61</v>
      </c>
      <c r="J56" s="16">
        <v>54.05</v>
      </c>
      <c r="K56" s="16">
        <v>67.099999999999994</v>
      </c>
      <c r="L56" s="16">
        <v>54.28</v>
      </c>
      <c r="M56" s="16">
        <v>67.319999999999993</v>
      </c>
      <c r="N56" s="16">
        <v>52.52</v>
      </c>
      <c r="O56" s="16">
        <v>65.66</v>
      </c>
      <c r="P56" s="16">
        <v>50.79</v>
      </c>
      <c r="Q56" s="16">
        <v>64.11</v>
      </c>
      <c r="R56" s="16">
        <v>50.63</v>
      </c>
      <c r="S56" s="16">
        <v>63.85</v>
      </c>
      <c r="T56" s="16">
        <v>50.59</v>
      </c>
      <c r="U56" s="16">
        <v>63.92</v>
      </c>
      <c r="V56" s="16">
        <v>52.14</v>
      </c>
      <c r="W56" s="16">
        <f t="shared" si="566"/>
        <v>53.51700000000001</v>
      </c>
      <c r="X56" s="16">
        <f t="shared" si="457"/>
        <v>53.045000000000002</v>
      </c>
      <c r="Y56" s="16">
        <f t="shared" si="458"/>
        <v>53.165999999999997</v>
      </c>
      <c r="Z56" s="16">
        <f t="shared" si="120"/>
        <v>59.024999999999999</v>
      </c>
      <c r="AA56" s="16">
        <f t="shared" si="121"/>
        <v>61.048999999999999</v>
      </c>
      <c r="AB56" s="16">
        <f t="shared" si="459"/>
        <v>53.491999999999997</v>
      </c>
      <c r="AC56" s="16">
        <f t="shared" si="122"/>
        <v>62.948999999999998</v>
      </c>
      <c r="AD56" s="16">
        <f t="shared" si="567"/>
        <v>53.379000000000005</v>
      </c>
      <c r="AE56" s="16">
        <f t="shared" si="461"/>
        <v>53.372</v>
      </c>
      <c r="AF56" s="16">
        <f t="shared" si="462"/>
        <v>55.996000000000009</v>
      </c>
      <c r="AG56" s="16">
        <f t="shared" si="568"/>
        <v>48.723000000000006</v>
      </c>
      <c r="AH56" s="16">
        <f t="shared" si="464"/>
        <v>48.631</v>
      </c>
      <c r="AI56" s="16">
        <f t="shared" si="465"/>
        <v>48.61</v>
      </c>
      <c r="AJ56" s="16">
        <f t="shared" si="466"/>
        <v>48.745000000000005</v>
      </c>
      <c r="AK56" s="16">
        <f t="shared" si="569"/>
        <v>61.210000000000008</v>
      </c>
      <c r="AL56" s="16">
        <f t="shared" si="569"/>
        <v>58.462000000000003</v>
      </c>
      <c r="AM56" s="16">
        <f t="shared" si="468"/>
        <v>61.373000000000005</v>
      </c>
      <c r="AN56" s="16">
        <f t="shared" si="469"/>
        <v>58.537000000000006</v>
      </c>
      <c r="AO56" s="16">
        <f t="shared" si="470"/>
        <v>61.332000000000008</v>
      </c>
      <c r="AP56" s="16">
        <f t="shared" si="471"/>
        <v>58.504000000000005</v>
      </c>
      <c r="AQ56" s="16">
        <f t="shared" si="570"/>
        <v>62.054000000000002</v>
      </c>
      <c r="AR56" s="16">
        <f t="shared" si="570"/>
        <v>59.087000000000003</v>
      </c>
      <c r="AS56" s="16">
        <f t="shared" si="570"/>
        <v>62.816000000000003</v>
      </c>
      <c r="AT56" s="16">
        <f t="shared" si="570"/>
        <v>60.696000000000012</v>
      </c>
      <c r="AU56" s="16">
        <f t="shared" si="473"/>
        <v>56.862000000000009</v>
      </c>
      <c r="AV56" s="16">
        <f t="shared" si="474"/>
        <v>57.165000000000006</v>
      </c>
      <c r="AW56" s="16">
        <f t="shared" si="475"/>
        <v>66.881</v>
      </c>
      <c r="AX56" s="16">
        <f t="shared" si="476"/>
        <v>56.95</v>
      </c>
      <c r="AY56" s="16">
        <f t="shared" si="477"/>
        <v>56.177000000000007</v>
      </c>
      <c r="AZ56" s="16">
        <f t="shared" si="478"/>
        <v>55.63900000000001</v>
      </c>
      <c r="BA56" s="16">
        <f t="shared" si="479"/>
        <v>55.5</v>
      </c>
      <c r="BB56" s="16">
        <f t="shared" si="153"/>
        <v>52.141000000000005</v>
      </c>
      <c r="BC56" s="16">
        <f t="shared" si="154"/>
        <v>52.408000000000001</v>
      </c>
      <c r="BD56" s="16">
        <f t="shared" si="155"/>
        <v>52.680000000000007</v>
      </c>
      <c r="BE56" s="16">
        <f t="shared" si="156"/>
        <v>52.958000000000013</v>
      </c>
      <c r="BF56" s="16">
        <f t="shared" si="157"/>
        <v>53.233000000000004</v>
      </c>
      <c r="BG56" s="16">
        <f t="shared" si="158"/>
        <v>53.51700000000001</v>
      </c>
      <c r="BH56" s="16">
        <f t="shared" si="159"/>
        <v>53.806000000000012</v>
      </c>
      <c r="BI56" s="16">
        <f t="shared" si="160"/>
        <v>54.094000000000008</v>
      </c>
      <c r="BJ56" s="16">
        <f t="shared" si="161"/>
        <v>54.39</v>
      </c>
      <c r="BK56" s="16">
        <f t="shared" si="162"/>
        <v>54.691000000000003</v>
      </c>
      <c r="BL56" s="16">
        <f t="shared" si="163"/>
        <v>54.991</v>
      </c>
      <c r="BM56" s="16">
        <f t="shared" si="164"/>
        <v>55.307000000000002</v>
      </c>
      <c r="BN56" s="16"/>
      <c r="BO56" s="16"/>
      <c r="BP56" s="16"/>
      <c r="BQ56" s="16">
        <f t="shared" si="571"/>
        <v>60.696000000000012</v>
      </c>
      <c r="BR56" s="16">
        <f t="shared" si="571"/>
        <v>60.36</v>
      </c>
      <c r="BS56" s="16">
        <f t="shared" si="571"/>
        <v>60.01400000000001</v>
      </c>
      <c r="BT56" s="16">
        <f t="shared" si="571"/>
        <v>59.657000000000011</v>
      </c>
      <c r="BU56" s="16">
        <f t="shared" si="571"/>
        <v>59.283000000000001</v>
      </c>
      <c r="BV56" s="16">
        <f t="shared" si="571"/>
        <v>58.903000000000006</v>
      </c>
      <c r="BW56" s="16">
        <f t="shared" si="571"/>
        <v>58.512</v>
      </c>
      <c r="BX56" s="16">
        <f t="shared" si="571"/>
        <v>58.103999999999999</v>
      </c>
      <c r="BY56" s="16">
        <f t="shared" si="571"/>
        <v>57.687000000000012</v>
      </c>
      <c r="BZ56" s="16">
        <f t="shared" si="571"/>
        <v>57.254000000000005</v>
      </c>
      <c r="CA56" s="16">
        <f t="shared" si="571"/>
        <v>56.821000000000012</v>
      </c>
      <c r="CB56" s="16">
        <f t="shared" si="571"/>
        <v>56.370000000000005</v>
      </c>
      <c r="CC56" s="16"/>
      <c r="CD56" s="16"/>
      <c r="CE56" s="16">
        <f t="shared" si="481"/>
        <v>56.547000000000011</v>
      </c>
      <c r="CF56" s="16">
        <f t="shared" si="482"/>
        <v>56.662000000000006</v>
      </c>
      <c r="CG56" s="16">
        <f t="shared" si="483"/>
        <v>56.775000000000006</v>
      </c>
      <c r="CH56" s="16">
        <f t="shared" si="484"/>
        <v>56.882000000000005</v>
      </c>
      <c r="CI56" s="16">
        <f t="shared" si="485"/>
        <v>56.980000000000004</v>
      </c>
      <c r="CJ56" s="16">
        <f t="shared" si="486"/>
        <v>57.074000000000012</v>
      </c>
      <c r="CK56" s="16">
        <f t="shared" si="487"/>
        <v>57.165000000000006</v>
      </c>
      <c r="CL56" s="16">
        <f t="shared" si="488"/>
        <v>57.247</v>
      </c>
      <c r="CM56" s="16">
        <f t="shared" si="489"/>
        <v>57.325000000000003</v>
      </c>
      <c r="CN56" s="16">
        <f t="shared" si="490"/>
        <v>57.399000000000001</v>
      </c>
      <c r="CO56" s="16">
        <f t="shared" si="491"/>
        <v>57.468000000000004</v>
      </c>
      <c r="CP56" s="16">
        <f t="shared" si="492"/>
        <v>57.533000000000001</v>
      </c>
      <c r="CQ56" s="16"/>
      <c r="CR56" s="16"/>
      <c r="CS56" s="16">
        <f t="shared" si="493"/>
        <v>52.866</v>
      </c>
      <c r="CT56" s="16">
        <f t="shared" si="494"/>
        <v>57.486000000000004</v>
      </c>
      <c r="CU56" s="16">
        <f t="shared" si="495"/>
        <v>69.932000000000002</v>
      </c>
      <c r="CV56" s="16">
        <f t="shared" si="496"/>
        <v>53.51700000000001</v>
      </c>
      <c r="CW56" s="16">
        <f t="shared" si="497"/>
        <v>59.087000000000003</v>
      </c>
      <c r="CX56" s="16">
        <f t="shared" si="498"/>
        <v>66.881</v>
      </c>
      <c r="CY56" s="16">
        <f t="shared" si="499"/>
        <v>54.13</v>
      </c>
      <c r="CZ56" s="16">
        <f t="shared" si="500"/>
        <v>60.565000000000005</v>
      </c>
      <c r="DA56" s="16">
        <f t="shared" si="501"/>
        <v>68.206000000000017</v>
      </c>
      <c r="DB56" s="16">
        <f t="shared" si="502"/>
        <v>54.209999999999994</v>
      </c>
      <c r="DC56" s="16">
        <f t="shared" si="503"/>
        <v>59.382999999999996</v>
      </c>
      <c r="DD56" s="16">
        <f t="shared" si="504"/>
        <v>72.626999999999995</v>
      </c>
      <c r="DE56" s="16">
        <f t="shared" si="505"/>
        <v>54.428999999999995</v>
      </c>
      <c r="DF56" s="16">
        <f t="shared" si="506"/>
        <v>58.550000000000004</v>
      </c>
      <c r="DG56" s="16">
        <f t="shared" si="507"/>
        <v>69.09</v>
      </c>
      <c r="DH56" s="16">
        <f t="shared" si="508"/>
        <v>52.951999999999998</v>
      </c>
      <c r="DI56" s="16">
        <f t="shared" si="509"/>
        <v>57.686999999999998</v>
      </c>
      <c r="DJ56" s="16">
        <f t="shared" si="510"/>
        <v>69.311999999999998</v>
      </c>
      <c r="DK56" s="16">
        <f t="shared" si="511"/>
        <v>53.864999999999995</v>
      </c>
      <c r="DL56" s="16">
        <f t="shared" si="512"/>
        <v>59.307000000000002</v>
      </c>
      <c r="DM56" s="16">
        <f t="shared" si="513"/>
        <v>67.161000000000001</v>
      </c>
      <c r="DN56" s="16">
        <f t="shared" si="514"/>
        <v>54.325999999999993</v>
      </c>
      <c r="DO56" s="16">
        <f t="shared" si="515"/>
        <v>59.581999999999994</v>
      </c>
      <c r="DP56" s="16">
        <f t="shared" si="345"/>
        <v>73.714000000000013</v>
      </c>
      <c r="DQ56" s="16">
        <f t="shared" si="516"/>
        <v>54.050000000000004</v>
      </c>
      <c r="DR56" s="16">
        <f t="shared" si="517"/>
        <v>59.711999999999996</v>
      </c>
      <c r="DS56" s="16">
        <f t="shared" si="518"/>
        <v>68.699000000000012</v>
      </c>
      <c r="DT56" s="16">
        <f t="shared" si="519"/>
        <v>54.307000000000002</v>
      </c>
      <c r="DU56" s="16">
        <f t="shared" si="520"/>
        <v>60.724999999999994</v>
      </c>
      <c r="DV56" s="16">
        <f t="shared" si="521"/>
        <v>68.929000000000002</v>
      </c>
      <c r="DW56" s="16">
        <v>65.3</v>
      </c>
      <c r="DX56" s="16">
        <f t="shared" si="346"/>
        <v>62.551999999999992</v>
      </c>
      <c r="DY56" s="16">
        <f t="shared" si="347"/>
        <v>62.471999999999994</v>
      </c>
      <c r="DZ56" s="16">
        <f t="shared" si="348"/>
        <v>56.890999999999998</v>
      </c>
      <c r="EA56" s="16">
        <f t="shared" si="349"/>
        <v>57.014000000000003</v>
      </c>
      <c r="EB56" s="16">
        <f t="shared" si="350"/>
        <v>62.597999999999999</v>
      </c>
      <c r="EC56" s="16">
        <f t="shared" si="351"/>
        <v>63.353000000000009</v>
      </c>
      <c r="ED56" s="38">
        <f t="shared" si="572"/>
        <v>57.606999999999999</v>
      </c>
      <c r="EE56" s="16">
        <f t="shared" si="573"/>
        <v>60.355000000000004</v>
      </c>
      <c r="EF56" s="16">
        <f t="shared" si="574"/>
        <v>57.305999999999997</v>
      </c>
      <c r="EG56" s="16">
        <f t="shared" si="575"/>
        <v>60.141999999999996</v>
      </c>
      <c r="EH56" s="16">
        <f t="shared" si="352"/>
        <v>57.339999999999989</v>
      </c>
      <c r="EI56" s="16">
        <f t="shared" si="353"/>
        <v>60.167999999999992</v>
      </c>
      <c r="EJ56" s="16">
        <f t="shared" si="354"/>
        <v>60.085999999999999</v>
      </c>
      <c r="EK56" s="16">
        <f t="shared" si="576"/>
        <v>52.812999999999995</v>
      </c>
      <c r="EL56" s="16">
        <f t="shared" si="577"/>
        <v>55.561</v>
      </c>
      <c r="EM56" s="16">
        <f t="shared" si="355"/>
        <v>52.557999999999993</v>
      </c>
      <c r="EN56" s="16">
        <f t="shared" si="356"/>
        <v>55.393999999999991</v>
      </c>
      <c r="EO56" s="16">
        <f t="shared" si="357"/>
        <v>52.577999999999989</v>
      </c>
      <c r="EP56" s="16">
        <f t="shared" si="358"/>
        <v>55.405999999999992</v>
      </c>
      <c r="EQ56" s="16">
        <f t="shared" si="359"/>
        <v>52.834999999999994</v>
      </c>
      <c r="ER56" s="16">
        <f t="shared" si="360"/>
        <v>55.582999999999998</v>
      </c>
      <c r="ES56" s="16">
        <f t="shared" si="578"/>
        <v>66.905999999999992</v>
      </c>
      <c r="ET56" s="16">
        <f t="shared" si="579"/>
        <v>67.534000000000006</v>
      </c>
      <c r="EU56" s="16">
        <f t="shared" si="361"/>
        <v>64.786000000000001</v>
      </c>
      <c r="EV56" s="16">
        <f t="shared" si="362"/>
        <v>63.24199999999999</v>
      </c>
      <c r="EW56" s="16">
        <f t="shared" si="580"/>
        <v>66.143999999999991</v>
      </c>
      <c r="EX56" s="16">
        <f t="shared" si="581"/>
        <v>65.924999999999997</v>
      </c>
      <c r="EY56" s="16">
        <f t="shared" si="363"/>
        <v>63.176999999999992</v>
      </c>
      <c r="EZ56" s="16">
        <f t="shared" si="364"/>
        <v>60.951999999999998</v>
      </c>
      <c r="FA56" s="16">
        <f t="shared" si="365"/>
        <v>64.003</v>
      </c>
      <c r="FB56" s="16">
        <f t="shared" si="366"/>
        <v>61.254999999999995</v>
      </c>
      <c r="FC56" s="16">
        <f t="shared" si="367"/>
        <v>70.970999999999989</v>
      </c>
      <c r="FD56" s="16">
        <f t="shared" si="368"/>
        <v>73.718999999999994</v>
      </c>
      <c r="FE56" s="16">
        <f t="shared" si="369"/>
        <v>60.266999999999996</v>
      </c>
      <c r="FF56" s="16">
        <f t="shared" si="370"/>
        <v>63.015000000000001</v>
      </c>
      <c r="FG56" s="16">
        <f t="shared" si="371"/>
        <v>61.039999999999992</v>
      </c>
      <c r="FH56" s="16">
        <f t="shared" si="372"/>
        <v>63.787999999999997</v>
      </c>
      <c r="FI56" s="16">
        <f t="shared" si="373"/>
        <v>59.728999999999999</v>
      </c>
      <c r="FJ56" s="16">
        <f t="shared" si="582"/>
        <v>50.064000000000007</v>
      </c>
      <c r="FK56" s="16">
        <f t="shared" si="374"/>
        <v>62.477000000000004</v>
      </c>
      <c r="FL56" s="47">
        <f t="shared" si="375"/>
        <v>59.467999999999989</v>
      </c>
      <c r="FM56" s="16">
        <f t="shared" si="376"/>
        <v>59.456999999999994</v>
      </c>
      <c r="FN56" s="16">
        <f t="shared" si="377"/>
        <v>59.471999999999994</v>
      </c>
      <c r="FO56" s="16">
        <f t="shared" si="378"/>
        <v>59.602999999999994</v>
      </c>
      <c r="FP56" s="16">
        <f t="shared" si="379"/>
        <v>59.456000000000003</v>
      </c>
      <c r="FQ56" s="16">
        <f t="shared" si="380"/>
        <v>59.451999999999998</v>
      </c>
      <c r="FR56" s="16">
        <f t="shared" si="381"/>
        <v>62.295999999999992</v>
      </c>
      <c r="FS56" s="16">
        <v>50.8</v>
      </c>
      <c r="FT56" s="16">
        <f t="shared" si="583"/>
        <v>52.161000000000001</v>
      </c>
      <c r="FU56" s="16">
        <f t="shared" si="382"/>
        <v>52.023999999999994</v>
      </c>
      <c r="FV56" s="16">
        <f t="shared" si="383"/>
        <v>52.013999999999996</v>
      </c>
      <c r="FW56" s="16">
        <f t="shared" si="584"/>
        <v>47.253999999999998</v>
      </c>
      <c r="FX56" s="16">
        <f t="shared" si="384"/>
        <v>47.140999999999998</v>
      </c>
      <c r="FY56" s="16">
        <f t="shared" si="385"/>
        <v>47.288000000000004</v>
      </c>
      <c r="FZ56" s="16">
        <f t="shared" si="585"/>
        <v>59.942999999999998</v>
      </c>
      <c r="GA56" s="16">
        <f t="shared" si="586"/>
        <v>57.119</v>
      </c>
      <c r="GB56" s="16">
        <f t="shared" si="386"/>
        <v>60.11699999999999</v>
      </c>
      <c r="GC56" s="16">
        <f t="shared" si="387"/>
        <v>57.201999999999998</v>
      </c>
      <c r="GD56" s="16">
        <f t="shared" si="388"/>
        <v>60.073999999999998</v>
      </c>
      <c r="GE56" s="16">
        <f t="shared" si="389"/>
        <v>57.167000000000002</v>
      </c>
      <c r="GF56" s="16">
        <f t="shared" si="587"/>
        <v>61.561999999999998</v>
      </c>
      <c r="GG56" s="16">
        <f t="shared" si="588"/>
        <v>59.290000000000006</v>
      </c>
      <c r="GH56" s="16">
        <f t="shared" si="589"/>
        <v>60.799000000000007</v>
      </c>
      <c r="GI56" s="16">
        <f t="shared" si="590"/>
        <v>57.742000000000004</v>
      </c>
      <c r="GJ56" s="16">
        <f t="shared" si="390"/>
        <v>55.552999999999997</v>
      </c>
      <c r="GK56" s="16">
        <f t="shared" si="391"/>
        <v>55.866</v>
      </c>
      <c r="GL56" s="16">
        <f t="shared" si="392"/>
        <v>65.766000000000005</v>
      </c>
      <c r="GM56" s="16">
        <f t="shared" si="393"/>
        <v>55.64</v>
      </c>
      <c r="GN56" s="16">
        <f t="shared" si="394"/>
        <v>54.837000000000003</v>
      </c>
      <c r="GO56" s="16">
        <f t="shared" si="395"/>
        <v>54.284000000000006</v>
      </c>
      <c r="GP56" s="16">
        <f t="shared" si="396"/>
        <v>54.143999999999991</v>
      </c>
      <c r="GQ56" s="16">
        <v>64.099999999999994</v>
      </c>
      <c r="GR56" s="16">
        <f t="shared" si="397"/>
        <v>61.275999999999996</v>
      </c>
      <c r="GS56" s="16">
        <f t="shared" si="591"/>
        <v>56.317999999999998</v>
      </c>
      <c r="GT56" s="16">
        <f t="shared" si="592"/>
        <v>59.141999999999996</v>
      </c>
      <c r="GU56" s="16">
        <f t="shared" si="593"/>
        <v>56.006999999999998</v>
      </c>
      <c r="GV56" s="16">
        <f t="shared" si="594"/>
        <v>58.92199999999999</v>
      </c>
      <c r="GW56" s="16">
        <f t="shared" si="398"/>
        <v>56.039999999999992</v>
      </c>
      <c r="GX56" s="16">
        <f t="shared" si="399"/>
        <v>58.946999999999989</v>
      </c>
      <c r="GY56" s="16">
        <f t="shared" si="595"/>
        <v>51.410999999999994</v>
      </c>
      <c r="GZ56" s="16">
        <f t="shared" si="596"/>
        <v>54.234999999999992</v>
      </c>
      <c r="HA56" s="16">
        <f t="shared" si="400"/>
        <v>51.166999999999994</v>
      </c>
      <c r="HB56" s="16">
        <f t="shared" si="401"/>
        <v>54.073999999999991</v>
      </c>
      <c r="HC56" s="16">
        <f t="shared" si="402"/>
        <v>51.445</v>
      </c>
      <c r="HD56" s="16">
        <f t="shared" si="403"/>
        <v>54.268999999999998</v>
      </c>
      <c r="HE56" s="16">
        <f t="shared" si="597"/>
        <v>65.718999999999994</v>
      </c>
      <c r="HF56" s="16">
        <f t="shared" si="598"/>
        <v>66.271000000000001</v>
      </c>
      <c r="HG56" s="16">
        <f t="shared" si="404"/>
        <v>63.447000000000003</v>
      </c>
      <c r="HH56" s="16">
        <f t="shared" si="599"/>
        <v>64.956000000000003</v>
      </c>
      <c r="HI56" s="16">
        <f t="shared" si="600"/>
        <v>64.722999999999999</v>
      </c>
      <c r="HJ56" s="16">
        <f t="shared" si="405"/>
        <v>61.899000000000001</v>
      </c>
      <c r="HK56" s="16">
        <f t="shared" si="406"/>
        <v>59.709999999999994</v>
      </c>
      <c r="HL56" s="16">
        <f t="shared" si="407"/>
        <v>62.846999999999994</v>
      </c>
      <c r="HM56" s="16">
        <f t="shared" si="408"/>
        <v>60.022999999999996</v>
      </c>
      <c r="HN56" s="16">
        <f t="shared" si="409"/>
        <v>69.923000000000002</v>
      </c>
      <c r="HO56" s="16">
        <f t="shared" si="410"/>
        <v>72.747</v>
      </c>
      <c r="HP56" s="16">
        <f t="shared" si="411"/>
        <v>59.796999999999997</v>
      </c>
      <c r="HQ56" s="16">
        <f t="shared" si="412"/>
        <v>62.620999999999995</v>
      </c>
      <c r="HR56" s="16">
        <f t="shared" si="413"/>
        <v>58.994</v>
      </c>
      <c r="HS56" s="16">
        <f t="shared" si="414"/>
        <v>61.817999999999998</v>
      </c>
      <c r="HT56" s="16">
        <f t="shared" si="415"/>
        <v>58.441000000000003</v>
      </c>
      <c r="HU56" s="16">
        <f t="shared" si="416"/>
        <v>61.265000000000001</v>
      </c>
      <c r="HV56" s="16">
        <f t="shared" si="417"/>
        <v>58.169999999999987</v>
      </c>
      <c r="HW56" s="16">
        <f t="shared" si="418"/>
        <v>61.076999999999984</v>
      </c>
      <c r="HX56" s="16">
        <v>50.96</v>
      </c>
      <c r="HY56" s="16">
        <f t="shared" si="601"/>
        <v>52.282999999999994</v>
      </c>
      <c r="HZ56" s="16">
        <f t="shared" si="602"/>
        <v>52.155000000000001</v>
      </c>
      <c r="IA56" s="16">
        <f t="shared" si="419"/>
        <v>52.142000000000003</v>
      </c>
      <c r="IB56" s="16">
        <f t="shared" si="603"/>
        <v>47.403999999999996</v>
      </c>
      <c r="IC56" s="16">
        <f t="shared" si="420"/>
        <v>47.296000000000006</v>
      </c>
      <c r="ID56" s="16">
        <f t="shared" si="421"/>
        <v>47.412999999999997</v>
      </c>
      <c r="IE56" s="16">
        <f t="shared" si="604"/>
        <v>60.088000000000001</v>
      </c>
      <c r="IF56" s="16">
        <f t="shared" si="604"/>
        <v>57.261999999999993</v>
      </c>
      <c r="IG56" s="16">
        <f t="shared" si="422"/>
        <v>60.27</v>
      </c>
      <c r="IH56" s="16">
        <f t="shared" si="423"/>
        <v>57.351000000000006</v>
      </c>
      <c r="II56" s="16">
        <f t="shared" si="424"/>
        <v>60.225999999999999</v>
      </c>
      <c r="IJ56" s="16">
        <f t="shared" si="425"/>
        <v>57.316000000000003</v>
      </c>
      <c r="IK56" s="16">
        <f t="shared" si="605"/>
        <v>61.690000000000005</v>
      </c>
      <c r="IL56" s="16">
        <f t="shared" si="605"/>
        <v>59.425999999999995</v>
      </c>
      <c r="IM56" s="16">
        <f t="shared" si="606"/>
        <v>60.943000000000005</v>
      </c>
      <c r="IN56" s="16">
        <f t="shared" si="606"/>
        <v>57.884999999999998</v>
      </c>
      <c r="IO56" s="16">
        <f t="shared" si="426"/>
        <v>61.690000000000005</v>
      </c>
      <c r="IP56" s="16">
        <f t="shared" si="427"/>
        <v>59.425999999999995</v>
      </c>
      <c r="IQ56" s="16">
        <f t="shared" si="428"/>
        <v>65.822000000000003</v>
      </c>
      <c r="IR56" s="16">
        <f t="shared" si="429"/>
        <v>55.746000000000002</v>
      </c>
      <c r="IS56" s="16">
        <f t="shared" si="430"/>
        <v>54.964999999999996</v>
      </c>
      <c r="IT56" s="16">
        <f t="shared" si="431"/>
        <v>54.416000000000004</v>
      </c>
      <c r="IU56" s="16">
        <f t="shared" si="432"/>
        <v>54.283000000000001</v>
      </c>
      <c r="IV56" s="16">
        <v>64.260000000000005</v>
      </c>
      <c r="IW56" s="16">
        <f t="shared" si="433"/>
        <v>61.433999999999997</v>
      </c>
      <c r="IX56" s="16">
        <f t="shared" si="607"/>
        <v>56.454999999999998</v>
      </c>
      <c r="IY56" s="16">
        <f t="shared" si="608"/>
        <v>59.281000000000006</v>
      </c>
      <c r="IZ56" s="16">
        <f t="shared" si="609"/>
        <v>56.145000000000003</v>
      </c>
      <c r="JA56" s="16">
        <f t="shared" si="610"/>
        <v>59.064</v>
      </c>
      <c r="JB56" s="16">
        <f t="shared" si="434"/>
        <v>56.176000000000009</v>
      </c>
      <c r="JC56" s="16">
        <f t="shared" si="435"/>
        <v>59.086000000000006</v>
      </c>
      <c r="JD56" s="16">
        <f t="shared" si="436"/>
        <v>51.576000000000001</v>
      </c>
      <c r="JE56" s="16">
        <f t="shared" si="611"/>
        <v>54.402000000000008</v>
      </c>
      <c r="JF56" s="16">
        <f t="shared" si="437"/>
        <v>51.330000000000013</v>
      </c>
      <c r="JG56" s="16">
        <f t="shared" si="438"/>
        <v>54.240000000000009</v>
      </c>
      <c r="JH56" s="16">
        <f t="shared" si="439"/>
        <v>51.585000000000001</v>
      </c>
      <c r="JI56" s="16">
        <f t="shared" si="440"/>
        <v>54.411000000000008</v>
      </c>
      <c r="JJ56" s="16">
        <f t="shared" si="612"/>
        <v>65.862000000000009</v>
      </c>
      <c r="JK56" s="16">
        <f t="shared" si="613"/>
        <v>66.424000000000007</v>
      </c>
      <c r="JL56" s="16">
        <f t="shared" si="441"/>
        <v>63.597999999999999</v>
      </c>
      <c r="JM56" s="16">
        <f t="shared" si="614"/>
        <v>65.115000000000009</v>
      </c>
      <c r="JN56" s="16">
        <f t="shared" si="615"/>
        <v>64.88300000000001</v>
      </c>
      <c r="JO56" s="16">
        <f t="shared" si="442"/>
        <v>62.057000000000002</v>
      </c>
      <c r="JP56" s="16">
        <f t="shared" si="443"/>
        <v>65.862000000000009</v>
      </c>
      <c r="JQ56" s="16">
        <f t="shared" si="444"/>
        <v>66.424000000000007</v>
      </c>
      <c r="JR56" s="16">
        <f t="shared" si="445"/>
        <v>63.597999999999999</v>
      </c>
      <c r="JS56" s="16">
        <f t="shared" si="446"/>
        <v>69.994</v>
      </c>
      <c r="JT56" s="16">
        <f t="shared" si="447"/>
        <v>72.820000000000007</v>
      </c>
      <c r="JU56" s="16">
        <f t="shared" si="448"/>
        <v>59.918000000000006</v>
      </c>
      <c r="JV56" s="16">
        <f t="shared" si="449"/>
        <v>62.744000000000014</v>
      </c>
      <c r="JW56" s="16">
        <f t="shared" si="450"/>
        <v>59.137</v>
      </c>
      <c r="JX56" s="16">
        <f t="shared" si="451"/>
        <v>61.963000000000008</v>
      </c>
      <c r="JY56" s="16">
        <f t="shared" si="452"/>
        <v>58.588000000000008</v>
      </c>
      <c r="JZ56" s="16">
        <f t="shared" si="453"/>
        <v>61.414000000000016</v>
      </c>
      <c r="KA56" s="16">
        <f t="shared" si="454"/>
        <v>58.317000000000007</v>
      </c>
      <c r="KB56" s="16">
        <f t="shared" si="455"/>
        <v>61.227000000000004</v>
      </c>
      <c r="KC56" s="16"/>
      <c r="KD56" s="23">
        <v>18</v>
      </c>
      <c r="KE56" s="16">
        <v>65.492999999999995</v>
      </c>
      <c r="KF56" s="16">
        <v>62.225999999999999</v>
      </c>
      <c r="KG56" s="16">
        <v>62.820999999999998</v>
      </c>
      <c r="KH56" s="16">
        <f t="shared" si="123"/>
        <v>2.671999999999997</v>
      </c>
      <c r="KI56" s="16">
        <v>58.12</v>
      </c>
      <c r="KJ56" s="16">
        <v>60.023000000000003</v>
      </c>
      <c r="KK56" s="16">
        <v>67.433999999999997</v>
      </c>
      <c r="KL56" s="16">
        <v>69.334999999999994</v>
      </c>
      <c r="KM56" s="16">
        <v>66.632999999999996</v>
      </c>
      <c r="KN56" s="16">
        <v>67.388000000000005</v>
      </c>
      <c r="KO56" s="16">
        <v>66.87</v>
      </c>
      <c r="KP56" s="16">
        <v>63.465000000000003</v>
      </c>
      <c r="KQ56" s="16">
        <v>64.052999999999997</v>
      </c>
      <c r="KR56" s="16">
        <v>69.349000000000004</v>
      </c>
      <c r="KS56" s="16">
        <v>61.597000000000001</v>
      </c>
      <c r="KT56" s="16">
        <v>62.948999999999998</v>
      </c>
      <c r="KU56" s="16">
        <v>59.024999999999999</v>
      </c>
      <c r="KV56" s="16">
        <v>61.048999999999999</v>
      </c>
      <c r="KW56" s="16">
        <v>62.076000000000001</v>
      </c>
      <c r="KX56" s="16">
        <v>58.716999999999999</v>
      </c>
      <c r="KY56" s="16">
        <v>59.290999999999997</v>
      </c>
      <c r="KZ56" s="16">
        <v>62.097999999999999</v>
      </c>
      <c r="LA56" s="16">
        <v>84.227999999999994</v>
      </c>
      <c r="LB56" s="16">
        <v>79.8</v>
      </c>
      <c r="LC56" s="16">
        <v>74.563000000000002</v>
      </c>
      <c r="LD56" s="16">
        <v>71.814999999999998</v>
      </c>
      <c r="LE56" s="16">
        <f t="shared" si="124"/>
        <v>2.5499999999999972</v>
      </c>
      <c r="LF56" s="16">
        <v>71.459000000000003</v>
      </c>
      <c r="LG56" s="16">
        <v>68.623000000000005</v>
      </c>
      <c r="LH56" s="16">
        <v>72.013000000000005</v>
      </c>
      <c r="LI56" s="16">
        <v>71.873000000000005</v>
      </c>
      <c r="LJ56" s="16">
        <v>73.466999999999999</v>
      </c>
      <c r="LK56" s="16">
        <v>72.046000000000006</v>
      </c>
      <c r="LL56" s="16">
        <v>71.855999999999995</v>
      </c>
      <c r="LM56" s="16">
        <v>71.811999999999998</v>
      </c>
      <c r="LN56" s="16">
        <v>69.185000000000002</v>
      </c>
      <c r="LO56" s="16">
        <v>75.406999999999996</v>
      </c>
      <c r="LP56" s="16">
        <v>72.44</v>
      </c>
      <c r="LQ56" s="16">
        <v>76.168999999999997</v>
      </c>
      <c r="LR56" s="16">
        <v>74.049000000000007</v>
      </c>
      <c r="LS56" s="16">
        <v>72.504999999999995</v>
      </c>
      <c r="LT56" s="16">
        <v>70.215000000000003</v>
      </c>
      <c r="LU56" s="16">
        <v>70.518000000000001</v>
      </c>
      <c r="LV56" s="16">
        <v>80.233999999999995</v>
      </c>
      <c r="LW56" s="16">
        <v>70.302999999999997</v>
      </c>
      <c r="LX56" s="16">
        <v>69.53</v>
      </c>
      <c r="LY56" s="16">
        <v>68.992000000000004</v>
      </c>
      <c r="LZ56" s="16">
        <v>66.180999999999997</v>
      </c>
      <c r="MA56" s="16">
        <v>66.03</v>
      </c>
      <c r="MB56" s="16">
        <v>67.77</v>
      </c>
      <c r="MC56" s="16">
        <v>66.218000000000004</v>
      </c>
      <c r="MD56" s="16">
        <v>66.012</v>
      </c>
      <c r="ME56" s="16">
        <v>65.963999999999999</v>
      </c>
      <c r="MF56" s="16">
        <v>65.494</v>
      </c>
      <c r="MG56" s="16">
        <v>65.760999999999996</v>
      </c>
      <c r="MH56" s="16">
        <v>66.033000000000001</v>
      </c>
      <c r="MI56" s="16">
        <v>66.311000000000007</v>
      </c>
      <c r="MJ56" s="16">
        <v>66.585999999999999</v>
      </c>
      <c r="MK56" s="16">
        <v>66.87</v>
      </c>
      <c r="ML56" s="16">
        <v>67.159000000000006</v>
      </c>
      <c r="MM56" s="16">
        <v>67.447000000000003</v>
      </c>
      <c r="MN56" s="16">
        <v>67.742999999999995</v>
      </c>
      <c r="MO56" s="16">
        <v>68.043999999999997</v>
      </c>
      <c r="MP56" s="16">
        <v>68.343999999999994</v>
      </c>
      <c r="MQ56" s="16">
        <v>68.66</v>
      </c>
      <c r="MR56" s="16">
        <v>74.049000000000007</v>
      </c>
      <c r="MS56" s="16">
        <v>73.712999999999994</v>
      </c>
      <c r="MT56" s="16">
        <v>73.367000000000004</v>
      </c>
      <c r="MU56" s="16">
        <v>73.010000000000005</v>
      </c>
      <c r="MV56" s="16">
        <v>72.635999999999996</v>
      </c>
      <c r="MW56" s="16">
        <v>72.256</v>
      </c>
      <c r="MX56" s="16">
        <v>71.864999999999995</v>
      </c>
      <c r="MY56" s="16">
        <v>71.456999999999994</v>
      </c>
      <c r="MZ56" s="16">
        <v>71.040000000000006</v>
      </c>
      <c r="NA56" s="16">
        <v>70.606999999999999</v>
      </c>
      <c r="NB56" s="16">
        <v>70.174000000000007</v>
      </c>
      <c r="NC56" s="16">
        <v>69.722999999999999</v>
      </c>
      <c r="ND56" s="16">
        <v>69.900000000000006</v>
      </c>
      <c r="NE56" s="16">
        <v>70.015000000000001</v>
      </c>
      <c r="NF56" s="16">
        <v>70.128</v>
      </c>
      <c r="NG56" s="16">
        <v>70.234999999999999</v>
      </c>
      <c r="NH56" s="16">
        <v>70.332999999999998</v>
      </c>
      <c r="NI56" s="16">
        <v>70.427000000000007</v>
      </c>
      <c r="NJ56" s="16">
        <v>70.518000000000001</v>
      </c>
      <c r="NK56" s="16">
        <v>70.599999999999994</v>
      </c>
      <c r="NL56" s="16">
        <v>70.677999999999997</v>
      </c>
      <c r="NM56" s="16">
        <v>70.751999999999995</v>
      </c>
      <c r="NN56" s="16">
        <v>70.820999999999998</v>
      </c>
      <c r="NO56" s="16">
        <v>70.885999999999996</v>
      </c>
      <c r="NP56" s="16">
        <v>80.003</v>
      </c>
      <c r="NQ56" s="16">
        <v>80.728999999999999</v>
      </c>
      <c r="NR56" s="16">
        <v>85.349000000000004</v>
      </c>
      <c r="NS56" s="16">
        <v>97.795000000000002</v>
      </c>
      <c r="NT56" s="16">
        <v>65.492999999999995</v>
      </c>
      <c r="NU56" s="16">
        <v>66.87</v>
      </c>
      <c r="NV56" s="16">
        <v>72.44</v>
      </c>
      <c r="NW56" s="16">
        <v>80.233999999999995</v>
      </c>
      <c r="NX56" s="16">
        <v>60.095999999999997</v>
      </c>
      <c r="NY56" s="16">
        <v>62.085999999999999</v>
      </c>
      <c r="NZ56" s="16">
        <v>76.162000000000006</v>
      </c>
      <c r="OA56" s="16">
        <v>68.521000000000001</v>
      </c>
      <c r="OB56" s="16">
        <v>71.284000000000006</v>
      </c>
      <c r="OC56" s="16">
        <v>73.353999999999999</v>
      </c>
      <c r="OD56" s="16">
        <v>91.771000000000001</v>
      </c>
      <c r="OE56" s="16">
        <v>78.527000000000001</v>
      </c>
      <c r="OF56" s="16">
        <v>60.758000000000003</v>
      </c>
      <c r="OG56" s="16">
        <v>63.046999999999997</v>
      </c>
      <c r="OH56" s="16">
        <v>77.707999999999998</v>
      </c>
      <c r="OI56" s="16">
        <v>67.168000000000006</v>
      </c>
      <c r="OJ56" s="16">
        <v>79.147999999999996</v>
      </c>
      <c r="OK56" s="16">
        <v>79.959999999999994</v>
      </c>
      <c r="OL56" s="16">
        <v>84.694999999999993</v>
      </c>
      <c r="OM56" s="16">
        <v>96.32</v>
      </c>
      <c r="ON56" s="16">
        <v>64.881</v>
      </c>
      <c r="OO56" s="16">
        <v>66.605999999999995</v>
      </c>
      <c r="OP56" s="16">
        <v>72.048000000000002</v>
      </c>
      <c r="OQ56" s="16">
        <v>79.902000000000001</v>
      </c>
      <c r="OR56" s="16">
        <v>70.408000000000001</v>
      </c>
      <c r="OS56" s="16">
        <v>72.593999999999994</v>
      </c>
      <c r="OT56" s="16">
        <v>77.849999999999994</v>
      </c>
      <c r="OU56" s="16">
        <v>90.605000000000004</v>
      </c>
      <c r="OV56" s="16">
        <v>62.515999999999998</v>
      </c>
      <c r="OW56" s="16">
        <v>64.426000000000002</v>
      </c>
      <c r="OX56" s="16">
        <v>70.087999999999994</v>
      </c>
      <c r="OY56" s="16">
        <v>79.075000000000003</v>
      </c>
      <c r="OZ56" s="16">
        <v>57.018000000000001</v>
      </c>
      <c r="PA56" s="16">
        <v>59.185000000000002</v>
      </c>
      <c r="PB56" s="16">
        <v>65.602999999999994</v>
      </c>
      <c r="PC56" s="16">
        <v>73.807000000000002</v>
      </c>
      <c r="PD56" s="23">
        <v>4</v>
      </c>
      <c r="PE56" s="16">
        <v>64.141999999999996</v>
      </c>
      <c r="PF56" s="16">
        <v>60.786000000000001</v>
      </c>
      <c r="PG56" s="16">
        <v>61.393000000000001</v>
      </c>
      <c r="PH56" s="16">
        <v>65.503</v>
      </c>
      <c r="PI56" s="16">
        <v>62.01</v>
      </c>
      <c r="PJ56" s="16">
        <v>62.606999999999999</v>
      </c>
      <c r="PK56" s="16">
        <v>60.595999999999997</v>
      </c>
      <c r="PL56" s="16">
        <v>57.734000000000002</v>
      </c>
      <c r="PM56" s="16">
        <v>60.63</v>
      </c>
      <c r="PN56" s="16">
        <v>73.284999999999997</v>
      </c>
      <c r="PO56" s="16">
        <v>70.460999999999999</v>
      </c>
      <c r="PP56" s="16">
        <v>70.102999999999994</v>
      </c>
      <c r="PQ56" s="16">
        <v>67.188000000000002</v>
      </c>
      <c r="PR56" s="16">
        <v>70.667000000000002</v>
      </c>
      <c r="PS56" s="16">
        <v>67.760000000000005</v>
      </c>
      <c r="PT56" s="16">
        <v>74.141000000000005</v>
      </c>
      <c r="PU56" s="16">
        <v>71.084000000000003</v>
      </c>
      <c r="PV56" s="16">
        <v>74.903999999999996</v>
      </c>
      <c r="PW56" s="16">
        <v>72.632000000000005</v>
      </c>
      <c r="PX56" s="16">
        <v>68.894999999999996</v>
      </c>
      <c r="PY56" s="16">
        <v>69.207999999999998</v>
      </c>
      <c r="PZ56" s="16">
        <v>79.108000000000004</v>
      </c>
      <c r="QA56" s="16">
        <v>68.981999999999999</v>
      </c>
      <c r="QB56" s="16">
        <v>68.179000000000002</v>
      </c>
      <c r="QC56" s="16">
        <v>67.626000000000005</v>
      </c>
      <c r="QD56" s="16">
        <v>64.736999999999995</v>
      </c>
      <c r="QE56" s="16"/>
      <c r="QF56" s="23">
        <v>4</v>
      </c>
      <c r="QG56" s="16">
        <v>64.426000000000002</v>
      </c>
      <c r="QH56" s="16">
        <v>60.978999999999999</v>
      </c>
      <c r="QI56" s="16">
        <v>61.595999999999997</v>
      </c>
      <c r="QJ56" s="16">
        <v>65.748999999999995</v>
      </c>
      <c r="QK56" s="16">
        <v>62.173999999999999</v>
      </c>
      <c r="QL56" s="16">
        <v>62.777999999999999</v>
      </c>
      <c r="QM56" s="16">
        <v>60.87</v>
      </c>
      <c r="QN56" s="16">
        <v>57.932000000000002</v>
      </c>
      <c r="QO56" s="16">
        <v>60.878999999999998</v>
      </c>
      <c r="QP56" s="16">
        <v>73.554000000000002</v>
      </c>
      <c r="QQ56" s="16">
        <v>70.727999999999994</v>
      </c>
      <c r="QR56" s="16">
        <v>70.289000000000001</v>
      </c>
      <c r="QS56" s="16">
        <v>67.37</v>
      </c>
      <c r="QT56" s="16">
        <v>70.861999999999995</v>
      </c>
      <c r="QU56" s="16">
        <v>67.951999999999998</v>
      </c>
      <c r="QV56" s="16">
        <v>74.409000000000006</v>
      </c>
      <c r="QW56" s="16">
        <v>71.350999999999999</v>
      </c>
      <c r="QX56" s="16">
        <v>75.156000000000006</v>
      </c>
      <c r="QY56" s="16">
        <v>72.891999999999996</v>
      </c>
      <c r="QZ56" s="16">
        <v>75.156000000000006</v>
      </c>
      <c r="RA56" s="16">
        <v>72.891999999999996</v>
      </c>
      <c r="RB56" s="16">
        <v>79.287999999999997</v>
      </c>
      <c r="RC56" s="16">
        <v>69.212000000000003</v>
      </c>
      <c r="RD56" s="16">
        <v>68.430999999999997</v>
      </c>
      <c r="RE56" s="16">
        <v>67.882000000000005</v>
      </c>
      <c r="RF56" s="16">
        <v>64.918999999999997</v>
      </c>
    </row>
    <row r="57" spans="1:474" x14ac:dyDescent="0.25">
      <c r="A57" s="67"/>
      <c r="B57" s="20">
        <v>169.86</v>
      </c>
      <c r="C57" s="9">
        <v>1</v>
      </c>
      <c r="D57" s="9" t="s">
        <v>24</v>
      </c>
      <c r="E57" s="5">
        <v>25</v>
      </c>
      <c r="F57" s="16">
        <v>7.63</v>
      </c>
      <c r="G57" s="16">
        <v>21.31</v>
      </c>
      <c r="H57" s="16">
        <v>6.79</v>
      </c>
      <c r="I57" s="16">
        <v>20.52</v>
      </c>
      <c r="J57" s="16">
        <v>7.06</v>
      </c>
      <c r="K57" s="16">
        <v>20.74</v>
      </c>
      <c r="L57" s="16">
        <v>7.13</v>
      </c>
      <c r="M57" s="16">
        <v>20.81</v>
      </c>
      <c r="N57" s="16">
        <v>6.07</v>
      </c>
      <c r="O57" s="16">
        <v>19.64</v>
      </c>
      <c r="P57" s="16">
        <v>2.9</v>
      </c>
      <c r="Q57" s="16">
        <v>16.79</v>
      </c>
      <c r="R57" s="16">
        <v>2.95</v>
      </c>
      <c r="S57" s="16">
        <v>16.82</v>
      </c>
      <c r="T57" s="16">
        <v>3.09</v>
      </c>
      <c r="U57" s="16">
        <v>17</v>
      </c>
      <c r="V57" s="16">
        <v>6.24</v>
      </c>
      <c r="W57" s="16">
        <f t="shared" si="566"/>
        <v>4.275999999999998</v>
      </c>
      <c r="X57" s="16">
        <f t="shared" si="457"/>
        <v>4.0030000000000001</v>
      </c>
      <c r="Y57" s="16">
        <f t="shared" si="458"/>
        <v>3.9030000000000005</v>
      </c>
      <c r="Z57" s="16">
        <f t="shared" si="120"/>
        <v>13.414999999999999</v>
      </c>
      <c r="AA57" s="16">
        <f t="shared" si="121"/>
        <v>13.087</v>
      </c>
      <c r="AB57" s="16">
        <f t="shared" si="459"/>
        <v>3.9960000000000004</v>
      </c>
      <c r="AC57" s="16">
        <f t="shared" si="122"/>
        <v>13.625999999999999</v>
      </c>
      <c r="AD57" s="16">
        <f t="shared" si="567"/>
        <v>3.9239999999999995</v>
      </c>
      <c r="AE57" s="16">
        <f t="shared" si="461"/>
        <v>3.9850000000000012</v>
      </c>
      <c r="AF57" s="16">
        <f t="shared" si="462"/>
        <v>7.9779999999999998</v>
      </c>
      <c r="AG57" s="16">
        <f t="shared" si="568"/>
        <v>-0.80000000000000071</v>
      </c>
      <c r="AH57" s="16">
        <f t="shared" si="464"/>
        <v>-1.1340000000000003</v>
      </c>
      <c r="AI57" s="16">
        <f t="shared" si="465"/>
        <v>-1.0700000000000003</v>
      </c>
      <c r="AJ57" s="16">
        <f t="shared" si="466"/>
        <v>-2.4399999999999995</v>
      </c>
      <c r="AK57" s="16">
        <f t="shared" si="569"/>
        <v>14.104999999999999</v>
      </c>
      <c r="AL57" s="16">
        <f t="shared" si="569"/>
        <v>11.476000000000001</v>
      </c>
      <c r="AM57" s="16">
        <f t="shared" si="468"/>
        <v>14.246999999999998</v>
      </c>
      <c r="AN57" s="16">
        <f t="shared" si="469"/>
        <v>11.548</v>
      </c>
      <c r="AO57" s="16">
        <f t="shared" si="470"/>
        <v>14.204000000000001</v>
      </c>
      <c r="AP57" s="16">
        <f t="shared" si="471"/>
        <v>11.521000000000001</v>
      </c>
      <c r="AQ57" s="16">
        <f t="shared" si="570"/>
        <v>14.909999999999998</v>
      </c>
      <c r="AR57" s="16">
        <f t="shared" si="570"/>
        <v>12.153</v>
      </c>
      <c r="AS57" s="16">
        <f t="shared" si="570"/>
        <v>15.642999999999999</v>
      </c>
      <c r="AT57" s="16">
        <f t="shared" si="570"/>
        <v>13.086999999999998</v>
      </c>
      <c r="AU57" s="16">
        <f t="shared" si="473"/>
        <v>9.4779999999999998</v>
      </c>
      <c r="AV57" s="16">
        <f t="shared" si="474"/>
        <v>9.6799999999999979</v>
      </c>
      <c r="AW57" s="16">
        <f t="shared" si="475"/>
        <v>18.751999999999995</v>
      </c>
      <c r="AX57" s="16">
        <f t="shared" si="476"/>
        <v>7.0649999999999995</v>
      </c>
      <c r="AY57" s="16">
        <f t="shared" si="477"/>
        <v>7.488999999999999</v>
      </c>
      <c r="AZ57" s="16">
        <f t="shared" si="478"/>
        <v>6.3070000000000004</v>
      </c>
      <c r="BA57" s="16">
        <f t="shared" si="479"/>
        <v>5.7940000000000005</v>
      </c>
      <c r="BB57" s="16">
        <f t="shared" si="153"/>
        <v>6.2409999999999979</v>
      </c>
      <c r="BC57" s="16">
        <f t="shared" si="154"/>
        <v>5.7870000000000008</v>
      </c>
      <c r="BD57" s="16">
        <f t="shared" si="155"/>
        <v>5.3650000000000002</v>
      </c>
      <c r="BE57" s="16">
        <f t="shared" si="156"/>
        <v>4.9739999999999984</v>
      </c>
      <c r="BF57" s="16">
        <f t="shared" si="157"/>
        <v>4.6100000000000012</v>
      </c>
      <c r="BG57" s="16">
        <f t="shared" si="158"/>
        <v>4.2750000000000004</v>
      </c>
      <c r="BH57" s="16">
        <f t="shared" si="159"/>
        <v>3.9719999999999995</v>
      </c>
      <c r="BI57" s="16">
        <f t="shared" si="160"/>
        <v>3.6959999999999997</v>
      </c>
      <c r="BJ57" s="16">
        <f t="shared" si="161"/>
        <v>3.4489999999999998</v>
      </c>
      <c r="BK57" s="16">
        <f t="shared" si="162"/>
        <v>3.2309999999999999</v>
      </c>
      <c r="BL57" s="16">
        <f t="shared" si="163"/>
        <v>3.025999999999998</v>
      </c>
      <c r="BM57" s="16">
        <f t="shared" si="164"/>
        <v>2.8809999999999985</v>
      </c>
      <c r="BN57" s="16"/>
      <c r="BO57" s="16"/>
      <c r="BP57" s="16"/>
      <c r="BQ57" s="16">
        <f t="shared" si="571"/>
        <v>13.086999999999998</v>
      </c>
      <c r="BR57" s="16">
        <f t="shared" si="571"/>
        <v>12.174000000000001</v>
      </c>
      <c r="BS57" s="16">
        <f t="shared" si="571"/>
        <v>11.269</v>
      </c>
      <c r="BT57" s="16">
        <f t="shared" si="571"/>
        <v>10.368999999999998</v>
      </c>
      <c r="BU57" s="16">
        <f t="shared" si="571"/>
        <v>9.4760000000000009</v>
      </c>
      <c r="BV57" s="16">
        <f t="shared" si="571"/>
        <v>8.586999999999998</v>
      </c>
      <c r="BW57" s="16">
        <f t="shared" si="571"/>
        <v>7.7009999999999987</v>
      </c>
      <c r="BX57" s="16">
        <f t="shared" si="571"/>
        <v>6.8209999999999997</v>
      </c>
      <c r="BY57" s="16">
        <f t="shared" si="571"/>
        <v>5.9419999999999984</v>
      </c>
      <c r="BZ57" s="16">
        <f t="shared" si="571"/>
        <v>5.0520000000000014</v>
      </c>
      <c r="CA57" s="16">
        <f t="shared" si="571"/>
        <v>4.1880000000000006</v>
      </c>
      <c r="CB57" s="16">
        <f t="shared" si="571"/>
        <v>3.3130000000000006</v>
      </c>
      <c r="CC57" s="16"/>
      <c r="CD57" s="16"/>
      <c r="CE57" s="16">
        <f t="shared" si="481"/>
        <v>11.321</v>
      </c>
      <c r="CF57" s="16">
        <f t="shared" si="482"/>
        <v>10.705</v>
      </c>
      <c r="CG57" s="16">
        <f t="shared" si="483"/>
        <v>10.109</v>
      </c>
      <c r="CH57" s="16">
        <f t="shared" si="484"/>
        <v>9.5329999999999995</v>
      </c>
      <c r="CI57" s="16">
        <f t="shared" si="485"/>
        <v>8.9769999999999985</v>
      </c>
      <c r="CJ57" s="16">
        <f t="shared" si="486"/>
        <v>8.4350000000000005</v>
      </c>
      <c r="CK57" s="16">
        <f t="shared" si="487"/>
        <v>7.9129999999999985</v>
      </c>
      <c r="CL57" s="16">
        <f t="shared" si="488"/>
        <v>7.4079999999999995</v>
      </c>
      <c r="CM57" s="16">
        <f t="shared" si="489"/>
        <v>6.9189999999999987</v>
      </c>
      <c r="CN57" s="16">
        <f t="shared" si="490"/>
        <v>6.447000000000001</v>
      </c>
      <c r="CO57" s="16">
        <f t="shared" si="491"/>
        <v>5.99</v>
      </c>
      <c r="CP57" s="16">
        <f t="shared" si="492"/>
        <v>5.5499999999999989</v>
      </c>
      <c r="CQ57" s="16"/>
      <c r="CR57" s="16"/>
      <c r="CS57" s="16">
        <f t="shared" si="493"/>
        <v>3.161999999999999</v>
      </c>
      <c r="CT57" s="16">
        <f t="shared" si="494"/>
        <v>9.7659999999999982</v>
      </c>
      <c r="CU57" s="16">
        <f t="shared" si="495"/>
        <v>22.741</v>
      </c>
      <c r="CV57" s="16">
        <f t="shared" si="496"/>
        <v>4.275999999999998</v>
      </c>
      <c r="CW57" s="16">
        <f t="shared" si="497"/>
        <v>12.153</v>
      </c>
      <c r="CX57" s="16">
        <f t="shared" si="498"/>
        <v>18.751999999999995</v>
      </c>
      <c r="CY57" s="16">
        <f t="shared" si="499"/>
        <v>4.9910000000000014</v>
      </c>
      <c r="CZ57" s="16">
        <f t="shared" si="500"/>
        <v>13.271000000000001</v>
      </c>
      <c r="DA57" s="16">
        <f t="shared" si="501"/>
        <v>19.933</v>
      </c>
      <c r="DB57" s="16">
        <f t="shared" si="502"/>
        <v>4.8049999999999962</v>
      </c>
      <c r="DC57" s="16">
        <f t="shared" si="503"/>
        <v>11.768000000000001</v>
      </c>
      <c r="DD57" s="16">
        <f t="shared" si="504"/>
        <v>26.046999999999997</v>
      </c>
      <c r="DE57" s="16">
        <f t="shared" si="505"/>
        <v>5.2200000000000006</v>
      </c>
      <c r="DF57" s="16">
        <f t="shared" si="506"/>
        <v>10.978</v>
      </c>
      <c r="DG57" s="16">
        <f t="shared" si="507"/>
        <v>21.055</v>
      </c>
      <c r="DH57" s="16">
        <f t="shared" si="508"/>
        <v>4.3219999999999992</v>
      </c>
      <c r="DI57" s="16">
        <f t="shared" si="509"/>
        <v>11.268999999999998</v>
      </c>
      <c r="DJ57" s="16">
        <f t="shared" si="510"/>
        <v>22.397999999999996</v>
      </c>
      <c r="DK57" s="16">
        <f t="shared" si="511"/>
        <v>4.6099999999999977</v>
      </c>
      <c r="DL57" s="16">
        <f t="shared" si="512"/>
        <v>12.359</v>
      </c>
      <c r="DM57" s="16">
        <f t="shared" si="513"/>
        <v>18.887</v>
      </c>
      <c r="DN57" s="16">
        <f t="shared" si="514"/>
        <v>5.4100000000000037</v>
      </c>
      <c r="DO57" s="16">
        <f t="shared" si="515"/>
        <v>12.569000000000003</v>
      </c>
      <c r="DP57" s="16">
        <f t="shared" si="345"/>
        <v>22.958999999999996</v>
      </c>
      <c r="DQ57" s="16">
        <f t="shared" si="516"/>
        <v>4.766</v>
      </c>
      <c r="DR57" s="16">
        <f t="shared" si="517"/>
        <v>12.528</v>
      </c>
      <c r="DS57" s="16">
        <f t="shared" si="518"/>
        <v>21.448999999999998</v>
      </c>
      <c r="DT57" s="16">
        <f t="shared" si="519"/>
        <v>5.0540000000000003</v>
      </c>
      <c r="DU57" s="16">
        <f t="shared" si="520"/>
        <v>13.527999999999999</v>
      </c>
      <c r="DV57" s="16">
        <f t="shared" si="521"/>
        <v>20.792999999999999</v>
      </c>
      <c r="DW57" s="16">
        <v>19.82</v>
      </c>
      <c r="DX57" s="16">
        <f t="shared" si="346"/>
        <v>17.191000000000003</v>
      </c>
      <c r="DY57" s="16">
        <f t="shared" si="347"/>
        <v>17.137</v>
      </c>
      <c r="DZ57" s="16">
        <f t="shared" si="348"/>
        <v>9.2989999999999995</v>
      </c>
      <c r="EA57" s="16">
        <f t="shared" si="349"/>
        <v>9.2240000000000002</v>
      </c>
      <c r="EB57" s="16">
        <f t="shared" si="350"/>
        <v>16.96</v>
      </c>
      <c r="EC57" s="16">
        <f t="shared" si="351"/>
        <v>17.705000000000002</v>
      </c>
      <c r="ED57" s="38">
        <f t="shared" si="572"/>
        <v>9.9909999999999997</v>
      </c>
      <c r="EE57" s="16">
        <f t="shared" si="573"/>
        <v>12.619999999999997</v>
      </c>
      <c r="EF57" s="16">
        <f t="shared" si="574"/>
        <v>9.4970000000000017</v>
      </c>
      <c r="EG57" s="16">
        <f t="shared" si="575"/>
        <v>12.196</v>
      </c>
      <c r="EH57" s="16">
        <f t="shared" si="352"/>
        <v>9.6010000000000009</v>
      </c>
      <c r="EI57" s="16">
        <f t="shared" si="353"/>
        <v>12.284000000000001</v>
      </c>
      <c r="EJ57" s="16">
        <f t="shared" si="354"/>
        <v>13.693000000000001</v>
      </c>
      <c r="EK57" s="16">
        <f t="shared" si="576"/>
        <v>4.9150000000000009</v>
      </c>
      <c r="EL57" s="16">
        <f t="shared" si="577"/>
        <v>7.5439999999999987</v>
      </c>
      <c r="EM57" s="16">
        <f t="shared" si="355"/>
        <v>4.4390000000000018</v>
      </c>
      <c r="EN57" s="16">
        <f t="shared" si="356"/>
        <v>7.1379999999999999</v>
      </c>
      <c r="EO57" s="16">
        <f t="shared" si="357"/>
        <v>4.5459999999999994</v>
      </c>
      <c r="EP57" s="16">
        <f t="shared" si="358"/>
        <v>7.2289999999999992</v>
      </c>
      <c r="EQ57" s="16">
        <f t="shared" si="359"/>
        <v>3.2750000000000021</v>
      </c>
      <c r="ER57" s="16">
        <f t="shared" si="360"/>
        <v>5.9039999999999999</v>
      </c>
      <c r="ES57" s="16">
        <f t="shared" si="578"/>
        <v>21.358000000000001</v>
      </c>
      <c r="ET57" s="16">
        <f t="shared" si="579"/>
        <v>21.430999999999997</v>
      </c>
      <c r="EU57" s="16">
        <f t="shared" si="361"/>
        <v>18.802</v>
      </c>
      <c r="EV57" s="16">
        <f t="shared" si="362"/>
        <v>17.555</v>
      </c>
      <c r="EW57" s="16">
        <f t="shared" si="580"/>
        <v>20.625</v>
      </c>
      <c r="EX57" s="16">
        <f t="shared" si="581"/>
        <v>20.497</v>
      </c>
      <c r="EY57" s="16">
        <f t="shared" si="363"/>
        <v>17.868000000000002</v>
      </c>
      <c r="EZ57" s="16">
        <f t="shared" si="364"/>
        <v>15.193000000000001</v>
      </c>
      <c r="FA57" s="16">
        <f t="shared" si="365"/>
        <v>18.023999999999997</v>
      </c>
      <c r="FB57" s="16">
        <f t="shared" si="366"/>
        <v>15.395</v>
      </c>
      <c r="FC57" s="16">
        <f t="shared" si="367"/>
        <v>24.466999999999999</v>
      </c>
      <c r="FD57" s="16">
        <f t="shared" si="368"/>
        <v>27.095999999999997</v>
      </c>
      <c r="FE57" s="16">
        <f t="shared" si="369"/>
        <v>13.204000000000001</v>
      </c>
      <c r="FF57" s="16">
        <f t="shared" si="370"/>
        <v>15.832999999999998</v>
      </c>
      <c r="FG57" s="16">
        <f t="shared" si="371"/>
        <v>12.780000000000001</v>
      </c>
      <c r="FH57" s="16">
        <f t="shared" si="372"/>
        <v>15.408999999999999</v>
      </c>
      <c r="FI57" s="16">
        <f t="shared" si="373"/>
        <v>12.022000000000002</v>
      </c>
      <c r="FJ57" s="16">
        <f t="shared" si="582"/>
        <v>-1.7189999999999976</v>
      </c>
      <c r="FK57" s="16">
        <f t="shared" si="374"/>
        <v>14.651</v>
      </c>
      <c r="FL57" s="47">
        <f t="shared" si="375"/>
        <v>11.41</v>
      </c>
      <c r="FM57" s="16">
        <f t="shared" si="376"/>
        <v>11.388999999999999</v>
      </c>
      <c r="FN57" s="16">
        <f t="shared" si="377"/>
        <v>11.414999999999999</v>
      </c>
      <c r="FO57" s="16">
        <f t="shared" si="378"/>
        <v>11.684999999999999</v>
      </c>
      <c r="FP57" s="16">
        <f t="shared" si="379"/>
        <v>11.385999999999999</v>
      </c>
      <c r="FQ57" s="16">
        <f t="shared" si="380"/>
        <v>11.380000000000003</v>
      </c>
      <c r="FR57" s="16">
        <f t="shared" si="381"/>
        <v>14.093</v>
      </c>
      <c r="FS57" s="16">
        <v>3.17</v>
      </c>
      <c r="FT57" s="16">
        <f t="shared" si="583"/>
        <v>0.85899999999999999</v>
      </c>
      <c r="FU57" s="16">
        <f t="shared" si="382"/>
        <v>0.52899999999999991</v>
      </c>
      <c r="FV57" s="16">
        <f t="shared" si="383"/>
        <v>0.58300000000000018</v>
      </c>
      <c r="FW57" s="16">
        <f t="shared" si="584"/>
        <v>-4.3469999999999995</v>
      </c>
      <c r="FX57" s="16">
        <f t="shared" si="384"/>
        <v>-4.5999999999999996</v>
      </c>
      <c r="FY57" s="16">
        <f t="shared" si="385"/>
        <v>-6.1569999999999991</v>
      </c>
      <c r="FZ57" s="16">
        <f t="shared" si="585"/>
        <v>11.147</v>
      </c>
      <c r="GA57" s="16">
        <f t="shared" si="586"/>
        <v>8.3480000000000008</v>
      </c>
      <c r="GB57" s="16">
        <f t="shared" si="386"/>
        <v>11.303999999999998</v>
      </c>
      <c r="GC57" s="16">
        <f t="shared" si="387"/>
        <v>8.4289999999999985</v>
      </c>
      <c r="GD57" s="16">
        <f t="shared" si="388"/>
        <v>11.256000000000002</v>
      </c>
      <c r="GE57" s="16">
        <f t="shared" si="389"/>
        <v>8.3980000000000015</v>
      </c>
      <c r="GF57" s="16">
        <f t="shared" si="587"/>
        <v>12.727000000000002</v>
      </c>
      <c r="GG57" s="16">
        <f t="shared" si="588"/>
        <v>9.9779999999999998</v>
      </c>
      <c r="GH57" s="16">
        <f t="shared" si="589"/>
        <v>11.965000000000002</v>
      </c>
      <c r="GI57" s="16">
        <f t="shared" si="590"/>
        <v>9.0340000000000007</v>
      </c>
      <c r="GJ57" s="16">
        <f t="shared" si="390"/>
        <v>6.4459999999999997</v>
      </c>
      <c r="GK57" s="16">
        <f t="shared" si="391"/>
        <v>6.6180000000000003</v>
      </c>
      <c r="GL57" s="16">
        <f t="shared" si="392"/>
        <v>16.087000000000003</v>
      </c>
      <c r="GM57" s="16">
        <f t="shared" si="393"/>
        <v>3.6860000000000017</v>
      </c>
      <c r="GN57" s="16">
        <f t="shared" si="394"/>
        <v>4.293000000000001</v>
      </c>
      <c r="GO57" s="16">
        <f t="shared" si="395"/>
        <v>3.0090000000000021</v>
      </c>
      <c r="GP57" s="16">
        <f t="shared" si="396"/>
        <v>2.4820000000000011</v>
      </c>
      <c r="GQ57" s="16">
        <v>17.079999999999998</v>
      </c>
      <c r="GR57" s="16">
        <f t="shared" si="397"/>
        <v>14.280999999999999</v>
      </c>
      <c r="GS57" s="16">
        <f t="shared" si="591"/>
        <v>6.791999999999998</v>
      </c>
      <c r="GT57" s="16">
        <f t="shared" si="592"/>
        <v>9.5909999999999975</v>
      </c>
      <c r="GU57" s="16">
        <f t="shared" si="593"/>
        <v>6.3049999999999997</v>
      </c>
      <c r="GV57" s="16">
        <f t="shared" si="594"/>
        <v>9.18</v>
      </c>
      <c r="GW57" s="16">
        <f t="shared" si="398"/>
        <v>6.4069999999999965</v>
      </c>
      <c r="GX57" s="16">
        <f t="shared" si="399"/>
        <v>9.264999999999997</v>
      </c>
      <c r="GY57" s="16">
        <f t="shared" si="595"/>
        <v>1.5859999999999985</v>
      </c>
      <c r="GZ57" s="16">
        <f t="shared" si="596"/>
        <v>4.384999999999998</v>
      </c>
      <c r="HA57" s="16">
        <f t="shared" si="400"/>
        <v>1.2239999999999966</v>
      </c>
      <c r="HB57" s="16">
        <f t="shared" si="401"/>
        <v>4.0819999999999972</v>
      </c>
      <c r="HC57" s="16">
        <f t="shared" si="402"/>
        <v>-0.22400000000000109</v>
      </c>
      <c r="HD57" s="16">
        <f t="shared" si="403"/>
        <v>2.5749999999999984</v>
      </c>
      <c r="HE57" s="16">
        <f t="shared" si="597"/>
        <v>18.66</v>
      </c>
      <c r="HF57" s="16">
        <f t="shared" si="598"/>
        <v>18.709999999999997</v>
      </c>
      <c r="HG57" s="16">
        <f t="shared" si="404"/>
        <v>15.910999999999998</v>
      </c>
      <c r="HH57" s="16">
        <f t="shared" si="599"/>
        <v>17.898</v>
      </c>
      <c r="HI57" s="16">
        <f t="shared" si="600"/>
        <v>17.765999999999998</v>
      </c>
      <c r="HJ57" s="16">
        <f t="shared" si="405"/>
        <v>14.966999999999999</v>
      </c>
      <c r="HK57" s="16">
        <f t="shared" si="406"/>
        <v>12.378999999999998</v>
      </c>
      <c r="HL57" s="16">
        <f t="shared" si="407"/>
        <v>15.349999999999998</v>
      </c>
      <c r="HM57" s="16">
        <f t="shared" si="408"/>
        <v>12.550999999999998</v>
      </c>
      <c r="HN57" s="16">
        <f t="shared" si="409"/>
        <v>22.02</v>
      </c>
      <c r="HO57" s="16">
        <f t="shared" si="410"/>
        <v>24.818999999999999</v>
      </c>
      <c r="HP57" s="16">
        <f t="shared" si="411"/>
        <v>9.6189999999999998</v>
      </c>
      <c r="HQ57" s="16">
        <f t="shared" si="412"/>
        <v>12.417999999999999</v>
      </c>
      <c r="HR57" s="16">
        <f t="shared" si="413"/>
        <v>10.225999999999999</v>
      </c>
      <c r="HS57" s="16">
        <f t="shared" si="414"/>
        <v>13.024999999999999</v>
      </c>
      <c r="HT57" s="16">
        <f t="shared" si="415"/>
        <v>8.9420000000000002</v>
      </c>
      <c r="HU57" s="16">
        <f t="shared" si="416"/>
        <v>11.741</v>
      </c>
      <c r="HV57" s="16">
        <f t="shared" si="417"/>
        <v>8.3059999999999974</v>
      </c>
      <c r="HW57" s="16">
        <f t="shared" si="418"/>
        <v>11.163999999999998</v>
      </c>
      <c r="HX57" s="16">
        <v>2.13</v>
      </c>
      <c r="HY57" s="16">
        <f t="shared" si="601"/>
        <v>-0.22800000000000331</v>
      </c>
      <c r="HZ57" s="16">
        <f t="shared" si="602"/>
        <v>-0.55800000000000161</v>
      </c>
      <c r="IA57" s="16">
        <f t="shared" si="419"/>
        <v>-0.50399999999999956</v>
      </c>
      <c r="IB57" s="16">
        <f t="shared" si="603"/>
        <v>-5.4930000000000021</v>
      </c>
      <c r="IC57" s="16">
        <f t="shared" si="420"/>
        <v>-5.7469999999999999</v>
      </c>
      <c r="ID57" s="16">
        <f t="shared" si="421"/>
        <v>-7.2960000000000029</v>
      </c>
      <c r="IE57" s="16">
        <f t="shared" si="604"/>
        <v>10.138999999999996</v>
      </c>
      <c r="IF57" s="16">
        <f t="shared" si="604"/>
        <v>7.2949999999999982</v>
      </c>
      <c r="IG57" s="16">
        <f t="shared" si="422"/>
        <v>10.306999999999999</v>
      </c>
      <c r="IH57" s="16">
        <f t="shared" si="423"/>
        <v>7.3829999999999991</v>
      </c>
      <c r="II57" s="16">
        <f t="shared" si="424"/>
        <v>10.257999999999999</v>
      </c>
      <c r="IJ57" s="16">
        <f t="shared" si="425"/>
        <v>7.3509999999999991</v>
      </c>
      <c r="IK57" s="16">
        <f t="shared" si="605"/>
        <v>11.725999999999999</v>
      </c>
      <c r="IL57" s="16">
        <f t="shared" si="605"/>
        <v>9.0699999999999967</v>
      </c>
      <c r="IM57" s="16">
        <f t="shared" si="606"/>
        <v>10.962999999999997</v>
      </c>
      <c r="IN57" s="16">
        <f t="shared" si="606"/>
        <v>7.9859999999999971</v>
      </c>
      <c r="IO57" s="16">
        <f t="shared" si="426"/>
        <v>11.725999999999999</v>
      </c>
      <c r="IP57" s="16">
        <f t="shared" si="427"/>
        <v>9.0699999999999967</v>
      </c>
      <c r="IQ57" s="16">
        <f t="shared" si="428"/>
        <v>15.263999999999996</v>
      </c>
      <c r="IR57" s="16">
        <f t="shared" si="429"/>
        <v>2.6409999999999982</v>
      </c>
      <c r="IS57" s="16">
        <f t="shared" si="430"/>
        <v>3.2609999999999957</v>
      </c>
      <c r="IT57" s="16">
        <f t="shared" si="431"/>
        <v>1.9759999999999991</v>
      </c>
      <c r="IU57" s="16">
        <f t="shared" si="432"/>
        <v>1.4450000000000003</v>
      </c>
      <c r="IV57" s="16">
        <v>16.010000000000002</v>
      </c>
      <c r="IW57" s="16">
        <f t="shared" si="433"/>
        <v>13.166000000000004</v>
      </c>
      <c r="IX57" s="16">
        <f t="shared" si="607"/>
        <v>5.6430000000000025</v>
      </c>
      <c r="IY57" s="16">
        <f t="shared" si="608"/>
        <v>8.4870000000000001</v>
      </c>
      <c r="IZ57" s="16">
        <f t="shared" si="609"/>
        <v>5.1450000000000014</v>
      </c>
      <c r="JA57" s="16">
        <f t="shared" si="610"/>
        <v>8.0690000000000008</v>
      </c>
      <c r="JB57" s="16">
        <f t="shared" si="434"/>
        <v>5.2480000000000029</v>
      </c>
      <c r="JC57" s="16">
        <f t="shared" si="435"/>
        <v>8.1550000000000029</v>
      </c>
      <c r="JD57" s="16">
        <f t="shared" si="436"/>
        <v>0.37800000000000367</v>
      </c>
      <c r="JE57" s="16">
        <f t="shared" si="611"/>
        <v>3.2220000000000013</v>
      </c>
      <c r="JF57" s="16">
        <f t="shared" si="437"/>
        <v>5.000000000002558E-3</v>
      </c>
      <c r="JG57" s="16">
        <f t="shared" si="438"/>
        <v>2.9120000000000026</v>
      </c>
      <c r="JH57" s="16">
        <f t="shared" si="439"/>
        <v>-1.4249999999999972</v>
      </c>
      <c r="JI57" s="16">
        <f t="shared" si="440"/>
        <v>1.4190000000000005</v>
      </c>
      <c r="JJ57" s="16">
        <f t="shared" si="612"/>
        <v>17.597000000000005</v>
      </c>
      <c r="JK57" s="16">
        <f t="shared" si="613"/>
        <v>17.785</v>
      </c>
      <c r="JL57" s="16">
        <f t="shared" si="441"/>
        <v>14.941000000000003</v>
      </c>
      <c r="JM57" s="16">
        <f t="shared" si="614"/>
        <v>16.834000000000003</v>
      </c>
      <c r="JN57" s="16">
        <f t="shared" si="615"/>
        <v>16.701000000000001</v>
      </c>
      <c r="JO57" s="16">
        <f t="shared" si="442"/>
        <v>13.857000000000003</v>
      </c>
      <c r="JP57" s="16">
        <f t="shared" si="443"/>
        <v>17.597000000000005</v>
      </c>
      <c r="JQ57" s="16">
        <f t="shared" si="444"/>
        <v>17.785</v>
      </c>
      <c r="JR57" s="16">
        <f t="shared" si="445"/>
        <v>14.941000000000003</v>
      </c>
      <c r="JS57" s="16">
        <f t="shared" si="446"/>
        <v>21.135000000000002</v>
      </c>
      <c r="JT57" s="16">
        <f t="shared" si="447"/>
        <v>23.978999999999999</v>
      </c>
      <c r="JU57" s="16">
        <f t="shared" si="448"/>
        <v>8.512000000000004</v>
      </c>
      <c r="JV57" s="16">
        <f t="shared" si="449"/>
        <v>11.356000000000002</v>
      </c>
      <c r="JW57" s="16">
        <f t="shared" si="450"/>
        <v>9.1320000000000014</v>
      </c>
      <c r="JX57" s="16">
        <f t="shared" si="451"/>
        <v>11.975999999999999</v>
      </c>
      <c r="JY57" s="16">
        <f t="shared" si="452"/>
        <v>7.8470000000000049</v>
      </c>
      <c r="JZ57" s="16">
        <f t="shared" si="453"/>
        <v>10.691000000000003</v>
      </c>
      <c r="KA57" s="16">
        <f t="shared" si="454"/>
        <v>7.1970000000000027</v>
      </c>
      <c r="KB57" s="16">
        <f t="shared" si="455"/>
        <v>10.104000000000003</v>
      </c>
      <c r="KC57" s="16"/>
      <c r="KD57" s="23">
        <v>10</v>
      </c>
      <c r="KE57" s="16">
        <v>19.797000000000001</v>
      </c>
      <c r="KF57" s="16">
        <v>14.646000000000001</v>
      </c>
      <c r="KG57" s="16">
        <v>15.824</v>
      </c>
      <c r="KH57" s="16">
        <f t="shared" si="123"/>
        <v>3.9730000000000008</v>
      </c>
      <c r="KI57" s="16">
        <v>15.651999999999999</v>
      </c>
      <c r="KJ57" s="16">
        <v>15.423999999999999</v>
      </c>
      <c r="KK57" s="16">
        <v>23.936</v>
      </c>
      <c r="KL57" s="16">
        <v>23.683</v>
      </c>
      <c r="KM57" s="16">
        <v>20.823</v>
      </c>
      <c r="KN57" s="16">
        <v>21.568000000000001</v>
      </c>
      <c r="KO57" s="16">
        <v>17.832999999999998</v>
      </c>
      <c r="KP57" s="16">
        <v>12.33</v>
      </c>
      <c r="KQ57" s="16">
        <v>13.569000000000001</v>
      </c>
      <c r="KR57" s="16">
        <v>21.535</v>
      </c>
      <c r="KS57" s="16">
        <v>15.87</v>
      </c>
      <c r="KT57" s="16">
        <v>13.625999999999999</v>
      </c>
      <c r="KU57" s="16">
        <v>13.414999999999999</v>
      </c>
      <c r="KV57" s="16">
        <v>13.087</v>
      </c>
      <c r="KW57" s="16">
        <v>12.757</v>
      </c>
      <c r="KX57" s="16">
        <v>7.2720000000000002</v>
      </c>
      <c r="KY57" s="16">
        <v>8.5139999999999993</v>
      </c>
      <c r="KZ57" s="16">
        <v>11.117000000000001</v>
      </c>
      <c r="LA57" s="16">
        <v>41.402999999999999</v>
      </c>
      <c r="LB57" s="16">
        <v>36.189</v>
      </c>
      <c r="LC57" s="16">
        <v>27.661999999999999</v>
      </c>
      <c r="LD57" s="16">
        <v>25.033000000000001</v>
      </c>
      <c r="LE57" s="16">
        <f t="shared" si="124"/>
        <v>3.8739999999999988</v>
      </c>
      <c r="LF57" s="16">
        <v>22.652999999999999</v>
      </c>
      <c r="LG57" s="16">
        <v>19.954000000000001</v>
      </c>
      <c r="LH57" s="16">
        <v>23.788</v>
      </c>
      <c r="LI57" s="16">
        <v>23.643000000000001</v>
      </c>
      <c r="LJ57" s="16">
        <v>25.599</v>
      </c>
      <c r="LK57" s="16">
        <v>23.824000000000002</v>
      </c>
      <c r="LL57" s="16">
        <v>23.626000000000001</v>
      </c>
      <c r="LM57" s="16">
        <v>23.58</v>
      </c>
      <c r="LN57" s="16">
        <v>21.105</v>
      </c>
      <c r="LO57" s="16">
        <v>28.466999999999999</v>
      </c>
      <c r="LP57" s="16">
        <v>25.71</v>
      </c>
      <c r="LQ57" s="16">
        <v>29.2</v>
      </c>
      <c r="LR57" s="16">
        <v>26.643999999999998</v>
      </c>
      <c r="LS57" s="16">
        <v>25.396999999999998</v>
      </c>
      <c r="LT57" s="16">
        <v>23.035</v>
      </c>
      <c r="LU57" s="16">
        <v>23.236999999999998</v>
      </c>
      <c r="LV57" s="16">
        <v>32.308999999999997</v>
      </c>
      <c r="LW57" s="16">
        <v>20.622</v>
      </c>
      <c r="LX57" s="16">
        <v>21.045999999999999</v>
      </c>
      <c r="LY57" s="16">
        <v>19.864000000000001</v>
      </c>
      <c r="LZ57" s="16">
        <v>15.378</v>
      </c>
      <c r="MA57" s="16">
        <v>15.212</v>
      </c>
      <c r="MB57" s="16">
        <v>17.463999999999999</v>
      </c>
      <c r="MC57" s="16">
        <v>15.419</v>
      </c>
      <c r="MD57" s="16">
        <v>15.192</v>
      </c>
      <c r="ME57" s="16">
        <v>15.14</v>
      </c>
      <c r="MF57" s="16">
        <v>19.797999999999998</v>
      </c>
      <c r="MG57" s="16">
        <v>19.344000000000001</v>
      </c>
      <c r="MH57" s="16">
        <v>18.922000000000001</v>
      </c>
      <c r="MI57" s="16">
        <v>18.530999999999999</v>
      </c>
      <c r="MJ57" s="16">
        <v>18.167000000000002</v>
      </c>
      <c r="MK57" s="16">
        <v>17.832000000000001</v>
      </c>
      <c r="ML57" s="16">
        <v>17.529</v>
      </c>
      <c r="MM57" s="16">
        <v>17.253</v>
      </c>
      <c r="MN57" s="16">
        <v>17.006</v>
      </c>
      <c r="MO57" s="16">
        <v>16.788</v>
      </c>
      <c r="MP57" s="16">
        <v>16.582999999999998</v>
      </c>
      <c r="MQ57" s="16">
        <v>16.437999999999999</v>
      </c>
      <c r="MR57" s="16">
        <v>26.643999999999998</v>
      </c>
      <c r="MS57" s="16">
        <v>25.731000000000002</v>
      </c>
      <c r="MT57" s="16">
        <v>24.826000000000001</v>
      </c>
      <c r="MU57" s="16">
        <v>23.925999999999998</v>
      </c>
      <c r="MV57" s="16">
        <v>23.033000000000001</v>
      </c>
      <c r="MW57" s="16">
        <v>22.143999999999998</v>
      </c>
      <c r="MX57" s="16">
        <v>21.257999999999999</v>
      </c>
      <c r="MY57" s="16">
        <v>20.378</v>
      </c>
      <c r="MZ57" s="16">
        <v>19.498999999999999</v>
      </c>
      <c r="NA57" s="16">
        <v>18.609000000000002</v>
      </c>
      <c r="NB57" s="16">
        <v>17.745000000000001</v>
      </c>
      <c r="NC57" s="16">
        <v>16.87</v>
      </c>
      <c r="ND57" s="16">
        <v>24.878</v>
      </c>
      <c r="NE57" s="16">
        <v>24.262</v>
      </c>
      <c r="NF57" s="16">
        <v>23.666</v>
      </c>
      <c r="NG57" s="16">
        <v>23.09</v>
      </c>
      <c r="NH57" s="16">
        <v>22.533999999999999</v>
      </c>
      <c r="NI57" s="16">
        <v>21.992000000000001</v>
      </c>
      <c r="NJ57" s="16">
        <v>21.47</v>
      </c>
      <c r="NK57" s="16">
        <v>20.965</v>
      </c>
      <c r="NL57" s="16">
        <v>20.475999999999999</v>
      </c>
      <c r="NM57" s="16">
        <v>20.004000000000001</v>
      </c>
      <c r="NN57" s="16">
        <v>19.547000000000001</v>
      </c>
      <c r="NO57" s="16">
        <v>19.106999999999999</v>
      </c>
      <c r="NP57" s="16">
        <v>37.398000000000003</v>
      </c>
      <c r="NQ57" s="16">
        <v>34.32</v>
      </c>
      <c r="NR57" s="16">
        <v>40.923999999999999</v>
      </c>
      <c r="NS57" s="16">
        <v>53.899000000000001</v>
      </c>
      <c r="NT57" s="16">
        <v>19.797000000000001</v>
      </c>
      <c r="NU57" s="16">
        <v>17.832999999999998</v>
      </c>
      <c r="NV57" s="16">
        <v>25.71</v>
      </c>
      <c r="NW57" s="16">
        <v>32.308999999999997</v>
      </c>
      <c r="NX57" s="16">
        <v>13.436999999999999</v>
      </c>
      <c r="NY57" s="16">
        <v>12.188000000000001</v>
      </c>
      <c r="NZ57" s="16">
        <v>27.13</v>
      </c>
      <c r="OA57" s="16">
        <v>20.468</v>
      </c>
      <c r="OB57" s="16">
        <v>29.312000000000001</v>
      </c>
      <c r="OC57" s="16">
        <v>27.876999999999999</v>
      </c>
      <c r="OD57" s="16">
        <v>49.119</v>
      </c>
      <c r="OE57" s="16">
        <v>34.840000000000003</v>
      </c>
      <c r="OF57" s="16">
        <v>14.73</v>
      </c>
      <c r="OG57" s="16">
        <v>13.71</v>
      </c>
      <c r="OH57" s="16">
        <v>29.545000000000002</v>
      </c>
      <c r="OI57" s="16">
        <v>19.468</v>
      </c>
      <c r="OJ57" s="16">
        <v>31.181000000000001</v>
      </c>
      <c r="OK57" s="16">
        <v>29.263000000000002</v>
      </c>
      <c r="OL57" s="16">
        <v>36.21</v>
      </c>
      <c r="OM57" s="16">
        <v>47.338999999999999</v>
      </c>
      <c r="ON57" s="16">
        <v>19.004000000000001</v>
      </c>
      <c r="OO57" s="16">
        <v>17.373999999999999</v>
      </c>
      <c r="OP57" s="16">
        <v>25.123000000000001</v>
      </c>
      <c r="OQ57" s="16">
        <v>31.651</v>
      </c>
      <c r="OR57" s="16">
        <v>25.363</v>
      </c>
      <c r="OS57" s="16">
        <v>24.533000000000001</v>
      </c>
      <c r="OT57" s="16">
        <v>31.692</v>
      </c>
      <c r="OU57" s="16">
        <v>44.045999999999999</v>
      </c>
      <c r="OV57" s="16">
        <v>16.516999999999999</v>
      </c>
      <c r="OW57" s="16">
        <v>15.042999999999999</v>
      </c>
      <c r="OX57" s="16">
        <v>22.805</v>
      </c>
      <c r="OY57" s="16">
        <v>31.725999999999999</v>
      </c>
      <c r="OZ57" s="16">
        <v>9.3420000000000005</v>
      </c>
      <c r="PA57" s="16">
        <v>8.1560000000000006</v>
      </c>
      <c r="PB57" s="16">
        <v>16.63</v>
      </c>
      <c r="PC57" s="16">
        <v>23.895</v>
      </c>
      <c r="PD57" s="23">
        <v>16</v>
      </c>
      <c r="PE57" s="16">
        <v>17.048999999999999</v>
      </c>
      <c r="PF57" s="16">
        <v>11.766</v>
      </c>
      <c r="PG57" s="16">
        <v>12.959</v>
      </c>
      <c r="PH57" s="16">
        <v>14.738</v>
      </c>
      <c r="PI57" s="16">
        <v>9.125</v>
      </c>
      <c r="PJ57" s="16">
        <v>10.372</v>
      </c>
      <c r="PK57" s="16">
        <v>9.532</v>
      </c>
      <c r="PL57" s="16">
        <v>5.1890000000000001</v>
      </c>
      <c r="PM57" s="16">
        <v>7.7220000000000004</v>
      </c>
      <c r="PN57" s="16">
        <v>25.026</v>
      </c>
      <c r="PO57" s="16">
        <v>22.227</v>
      </c>
      <c r="PP57" s="16">
        <v>19.899999999999999</v>
      </c>
      <c r="PQ57" s="16">
        <v>17.024999999999999</v>
      </c>
      <c r="PR57" s="16">
        <v>21.045000000000002</v>
      </c>
      <c r="PS57" s="16">
        <v>18.187000000000001</v>
      </c>
      <c r="PT57" s="16">
        <v>25.844000000000001</v>
      </c>
      <c r="PU57" s="16">
        <v>22.913</v>
      </c>
      <c r="PV57" s="16">
        <v>26.606000000000002</v>
      </c>
      <c r="PW57" s="16">
        <v>23.856999999999999</v>
      </c>
      <c r="PX57" s="16">
        <v>20.324999999999999</v>
      </c>
      <c r="PY57" s="16">
        <v>20.497</v>
      </c>
      <c r="PZ57" s="16">
        <v>29.966000000000001</v>
      </c>
      <c r="QA57" s="16">
        <v>17.565000000000001</v>
      </c>
      <c r="QB57" s="16">
        <v>18.172000000000001</v>
      </c>
      <c r="QC57" s="16">
        <v>16.888000000000002</v>
      </c>
      <c r="QD57" s="16">
        <v>12.271000000000001</v>
      </c>
      <c r="QE57" s="16"/>
      <c r="QF57" s="23">
        <v>16</v>
      </c>
      <c r="QG57" s="16">
        <v>16.231000000000002</v>
      </c>
      <c r="QH57" s="16">
        <v>10.884</v>
      </c>
      <c r="QI57" s="16">
        <v>12.092000000000001</v>
      </c>
      <c r="QJ57" s="16">
        <v>13.872999999999999</v>
      </c>
      <c r="QK57" s="16">
        <v>8.1959999999999997</v>
      </c>
      <c r="QL57" s="16">
        <v>9.4580000000000002</v>
      </c>
      <c r="QM57" s="16">
        <v>8.6080000000000005</v>
      </c>
      <c r="QN57" s="16">
        <v>4.2149999999999999</v>
      </c>
      <c r="QO57" s="16">
        <v>6.8049999999999997</v>
      </c>
      <c r="QP57" s="16">
        <v>24.24</v>
      </c>
      <c r="QQ57" s="16">
        <v>21.396000000000001</v>
      </c>
      <c r="QR57" s="16">
        <v>19.061</v>
      </c>
      <c r="QS57" s="16">
        <v>16.137</v>
      </c>
      <c r="QT57" s="16">
        <v>20.22</v>
      </c>
      <c r="QU57" s="16">
        <v>17.312999999999999</v>
      </c>
      <c r="QV57" s="16">
        <v>25.064</v>
      </c>
      <c r="QW57" s="16">
        <v>22.087</v>
      </c>
      <c r="QX57" s="16">
        <v>25.827000000000002</v>
      </c>
      <c r="QY57" s="16">
        <v>23.170999999999999</v>
      </c>
      <c r="QZ57" s="16">
        <v>25.827000000000002</v>
      </c>
      <c r="RA57" s="16">
        <v>23.170999999999999</v>
      </c>
      <c r="RB57" s="16">
        <v>29.364999999999998</v>
      </c>
      <c r="RC57" s="16">
        <v>16.742000000000001</v>
      </c>
      <c r="RD57" s="16">
        <v>17.361999999999998</v>
      </c>
      <c r="RE57" s="16">
        <v>16.077000000000002</v>
      </c>
      <c r="RF57" s="16">
        <v>11.407</v>
      </c>
    </row>
    <row r="58" spans="1:474" x14ac:dyDescent="0.25">
      <c r="A58" s="67"/>
      <c r="B58" s="20">
        <v>23.73</v>
      </c>
      <c r="C58" s="9">
        <v>0.83</v>
      </c>
      <c r="D58" s="9" t="s">
        <v>14</v>
      </c>
      <c r="E58" s="5">
        <v>29</v>
      </c>
      <c r="F58" s="16">
        <v>167.54</v>
      </c>
      <c r="G58" s="16">
        <v>172.02</v>
      </c>
      <c r="H58" s="16">
        <v>152.74</v>
      </c>
      <c r="I58" s="16">
        <v>158.32</v>
      </c>
      <c r="J58" s="16">
        <v>151.4</v>
      </c>
      <c r="K58" s="16">
        <v>157.09</v>
      </c>
      <c r="L58" s="16">
        <v>152.18</v>
      </c>
      <c r="M58" s="16">
        <v>157.81</v>
      </c>
      <c r="N58" s="16">
        <v>154.27000000000001</v>
      </c>
      <c r="O58" s="16">
        <v>159.68</v>
      </c>
      <c r="P58" s="16">
        <v>151.84</v>
      </c>
      <c r="Q58" s="16">
        <v>157.43</v>
      </c>
      <c r="R58" s="16">
        <v>152.91</v>
      </c>
      <c r="S58" s="16">
        <v>158.36000000000001</v>
      </c>
      <c r="T58" s="16">
        <v>152.19</v>
      </c>
      <c r="U58" s="16">
        <v>157.76</v>
      </c>
      <c r="V58" s="16">
        <v>154.29</v>
      </c>
      <c r="W58" s="16">
        <f t="shared" si="566"/>
        <v>157.82799999999997</v>
      </c>
      <c r="X58" s="16">
        <f t="shared" si="457"/>
        <v>158.47899999999998</v>
      </c>
      <c r="Y58" s="16">
        <f t="shared" si="458"/>
        <v>158.45299999999997</v>
      </c>
      <c r="Z58" s="16">
        <f t="shared" si="120"/>
        <v>163.83699999999999</v>
      </c>
      <c r="AA58" s="16">
        <f t="shared" si="121"/>
        <v>164.20599999999999</v>
      </c>
      <c r="AB58" s="16">
        <f t="shared" si="459"/>
        <v>158.39699999999999</v>
      </c>
      <c r="AC58" s="16">
        <f t="shared" si="122"/>
        <v>164.14599999999999</v>
      </c>
      <c r="AD58" s="16">
        <f t="shared" si="567"/>
        <v>157.982</v>
      </c>
      <c r="AE58" s="16">
        <f t="shared" si="461"/>
        <v>157.96899999999999</v>
      </c>
      <c r="AF58" s="16">
        <f t="shared" si="462"/>
        <v>156.13899999999998</v>
      </c>
      <c r="AG58" s="16">
        <f t="shared" si="568"/>
        <v>152.98499999999999</v>
      </c>
      <c r="AH58" s="16">
        <f t="shared" si="464"/>
        <v>153.09</v>
      </c>
      <c r="AI58" s="16">
        <f t="shared" si="465"/>
        <v>153.09100000000001</v>
      </c>
      <c r="AJ58" s="16">
        <f t="shared" si="466"/>
        <v>155.75199999999998</v>
      </c>
      <c r="AK58" s="16">
        <f t="shared" si="569"/>
        <v>160.49099999999999</v>
      </c>
      <c r="AL58" s="16">
        <f t="shared" si="569"/>
        <v>159.37599999999998</v>
      </c>
      <c r="AM58" s="16">
        <f t="shared" si="468"/>
        <v>160.62199999999999</v>
      </c>
      <c r="AN58" s="16">
        <f t="shared" si="469"/>
        <v>159.48499999999999</v>
      </c>
      <c r="AO58" s="16">
        <f t="shared" si="470"/>
        <v>160.60499999999999</v>
      </c>
      <c r="AP58" s="16">
        <f t="shared" si="471"/>
        <v>159.471</v>
      </c>
      <c r="AQ58" s="16">
        <f t="shared" si="570"/>
        <v>160.99599999999998</v>
      </c>
      <c r="AR58" s="16">
        <f t="shared" si="570"/>
        <v>159.39599999999999</v>
      </c>
      <c r="AS58" s="16">
        <f t="shared" si="570"/>
        <v>160.87399999999997</v>
      </c>
      <c r="AT58" s="16">
        <f t="shared" si="570"/>
        <v>159.55899999999997</v>
      </c>
      <c r="AU58" s="16">
        <f t="shared" si="473"/>
        <v>155.29899999999998</v>
      </c>
      <c r="AV58" s="16">
        <f t="shared" si="474"/>
        <v>155.86899999999997</v>
      </c>
      <c r="AW58" s="16">
        <f t="shared" si="475"/>
        <v>166.17399999999998</v>
      </c>
      <c r="AX58" s="16">
        <f t="shared" si="476"/>
        <v>161.20399999999998</v>
      </c>
      <c r="AY58" s="16">
        <f t="shared" si="477"/>
        <v>158.58499999999998</v>
      </c>
      <c r="AZ58" s="16">
        <f t="shared" si="478"/>
        <v>158.70099999999999</v>
      </c>
      <c r="BA58" s="16">
        <f t="shared" si="479"/>
        <v>158.893</v>
      </c>
      <c r="BB58" s="16">
        <f t="shared" si="153"/>
        <v>154.29</v>
      </c>
      <c r="BC58" s="16">
        <f t="shared" si="154"/>
        <v>155.00599999999997</v>
      </c>
      <c r="BD58" s="16">
        <f t="shared" si="155"/>
        <v>155.71699999999998</v>
      </c>
      <c r="BE58" s="16">
        <f t="shared" si="156"/>
        <v>156.42599999999999</v>
      </c>
      <c r="BF58" s="16">
        <f t="shared" si="157"/>
        <v>157.12899999999999</v>
      </c>
      <c r="BG58" s="16">
        <f t="shared" si="158"/>
        <v>157.82799999999997</v>
      </c>
      <c r="BH58" s="16">
        <f t="shared" si="159"/>
        <v>158.52199999999999</v>
      </c>
      <c r="BI58" s="16">
        <f t="shared" si="160"/>
        <v>159.20899999999997</v>
      </c>
      <c r="BJ58" s="16">
        <f t="shared" si="161"/>
        <v>159.88999999999999</v>
      </c>
      <c r="BK58" s="16">
        <f t="shared" si="162"/>
        <v>160.56499999999997</v>
      </c>
      <c r="BL58" s="16">
        <f t="shared" si="163"/>
        <v>161.23399999999998</v>
      </c>
      <c r="BM58" s="16">
        <f t="shared" si="164"/>
        <v>161.89499999999998</v>
      </c>
      <c r="BN58" s="16"/>
      <c r="BO58" s="16"/>
      <c r="BP58" s="16"/>
      <c r="BQ58" s="16">
        <f t="shared" si="571"/>
        <v>159.55899999999997</v>
      </c>
      <c r="BR58" s="16">
        <f t="shared" si="571"/>
        <v>159.83999999999997</v>
      </c>
      <c r="BS58" s="16">
        <f t="shared" si="571"/>
        <v>160.11799999999997</v>
      </c>
      <c r="BT58" s="16">
        <f t="shared" si="571"/>
        <v>160.39299999999997</v>
      </c>
      <c r="BU58" s="16">
        <f t="shared" si="571"/>
        <v>160.65999999999997</v>
      </c>
      <c r="BV58" s="16">
        <f t="shared" si="571"/>
        <v>160.92499999999998</v>
      </c>
      <c r="BW58" s="16">
        <f t="shared" si="571"/>
        <v>161.18699999999998</v>
      </c>
      <c r="BX58" s="16">
        <f t="shared" si="571"/>
        <v>161.44399999999999</v>
      </c>
      <c r="BY58" s="16">
        <f t="shared" si="571"/>
        <v>161.69699999999997</v>
      </c>
      <c r="BZ58" s="16">
        <f t="shared" si="571"/>
        <v>161.94499999999999</v>
      </c>
      <c r="CA58" s="16">
        <f t="shared" si="571"/>
        <v>162.19099999999997</v>
      </c>
      <c r="CB58" s="16">
        <f t="shared" si="571"/>
        <v>162.43199999999999</v>
      </c>
      <c r="CC58" s="16"/>
      <c r="CD58" s="16"/>
      <c r="CE58" s="16">
        <f t="shared" si="481"/>
        <v>153.43499999999997</v>
      </c>
      <c r="CF58" s="16">
        <f t="shared" si="482"/>
        <v>154.22699999999998</v>
      </c>
      <c r="CG58" s="16">
        <f t="shared" si="483"/>
        <v>155.01299999999998</v>
      </c>
      <c r="CH58" s="16">
        <f t="shared" si="484"/>
        <v>155.79399999999998</v>
      </c>
      <c r="CI58" s="16">
        <f t="shared" si="485"/>
        <v>156.56599999999997</v>
      </c>
      <c r="CJ58" s="16">
        <f t="shared" si="486"/>
        <v>157.33299999999997</v>
      </c>
      <c r="CK58" s="16">
        <f t="shared" si="487"/>
        <v>158.09199999999998</v>
      </c>
      <c r="CL58" s="16">
        <f t="shared" si="488"/>
        <v>158.84299999999999</v>
      </c>
      <c r="CM58" s="16">
        <f t="shared" si="489"/>
        <v>159.58699999999999</v>
      </c>
      <c r="CN58" s="16">
        <f t="shared" si="490"/>
        <v>160.32199999999997</v>
      </c>
      <c r="CO58" s="16">
        <f t="shared" si="491"/>
        <v>161.04899999999998</v>
      </c>
      <c r="CP58" s="16">
        <f t="shared" si="492"/>
        <v>161.76799999999997</v>
      </c>
      <c r="CQ58" s="16"/>
      <c r="CR58" s="16"/>
      <c r="CS58" s="16">
        <f t="shared" si="493"/>
        <v>157.75300000000001</v>
      </c>
      <c r="CT58" s="16">
        <f t="shared" si="494"/>
        <v>158.56100000000001</v>
      </c>
      <c r="CU58" s="16">
        <f t="shared" si="495"/>
        <v>167.77700000000002</v>
      </c>
      <c r="CV58" s="16">
        <f t="shared" si="496"/>
        <v>157.82799999999997</v>
      </c>
      <c r="CW58" s="16">
        <f t="shared" si="497"/>
        <v>159.39599999999999</v>
      </c>
      <c r="CX58" s="16">
        <f t="shared" si="498"/>
        <v>166.17399999999998</v>
      </c>
      <c r="CY58" s="16">
        <f t="shared" si="499"/>
        <v>158.24199999999999</v>
      </c>
      <c r="CZ58" s="16">
        <f t="shared" si="500"/>
        <v>160.27699999999999</v>
      </c>
      <c r="DA58" s="16">
        <f t="shared" si="501"/>
        <v>166.87</v>
      </c>
      <c r="DB58" s="16">
        <f t="shared" si="502"/>
        <v>158.38999999999999</v>
      </c>
      <c r="DC58" s="16">
        <f t="shared" si="503"/>
        <v>159.596</v>
      </c>
      <c r="DD58" s="16">
        <f t="shared" si="504"/>
        <v>169.31299999999999</v>
      </c>
      <c r="DE58" s="16">
        <f t="shared" si="505"/>
        <v>158.33399999999997</v>
      </c>
      <c r="DF58" s="16">
        <f t="shared" si="506"/>
        <v>159.08499999999998</v>
      </c>
      <c r="DG58" s="16">
        <f t="shared" si="507"/>
        <v>167.38799999999998</v>
      </c>
      <c r="DH58" s="16">
        <f t="shared" si="508"/>
        <v>157.74399999999997</v>
      </c>
      <c r="DI58" s="16">
        <f t="shared" si="509"/>
        <v>158.73799999999997</v>
      </c>
      <c r="DJ58" s="16">
        <f t="shared" si="510"/>
        <v>166.30999999999997</v>
      </c>
      <c r="DK58" s="16">
        <f t="shared" si="511"/>
        <v>157.80699999999999</v>
      </c>
      <c r="DL58" s="16">
        <f t="shared" si="512"/>
        <v>159.51</v>
      </c>
      <c r="DM58" s="16">
        <f t="shared" si="513"/>
        <v>165.99199999999999</v>
      </c>
      <c r="DN58" s="16">
        <f t="shared" si="514"/>
        <v>158.30699999999999</v>
      </c>
      <c r="DO58" s="16">
        <f t="shared" si="515"/>
        <v>159.63999999999999</v>
      </c>
      <c r="DP58" s="16">
        <f t="shared" si="345"/>
        <v>171.52699999999996</v>
      </c>
      <c r="DQ58" s="16">
        <f t="shared" si="516"/>
        <v>158.333</v>
      </c>
      <c r="DR58" s="16">
        <f t="shared" si="517"/>
        <v>159.708</v>
      </c>
      <c r="DS58" s="16">
        <f t="shared" si="518"/>
        <v>167.82399999999998</v>
      </c>
      <c r="DT58" s="16">
        <f t="shared" si="519"/>
        <v>158.376</v>
      </c>
      <c r="DU58" s="16">
        <f t="shared" si="520"/>
        <v>160.36699999999999</v>
      </c>
      <c r="DV58" s="16">
        <f t="shared" si="521"/>
        <v>167.21899999999999</v>
      </c>
      <c r="DW58" s="16">
        <v>159.69</v>
      </c>
      <c r="DX58" s="16">
        <f t="shared" si="346"/>
        <v>158.57499999999999</v>
      </c>
      <c r="DY58" s="16">
        <f t="shared" si="347"/>
        <v>158.55600000000001</v>
      </c>
      <c r="DZ58" s="16">
        <f t="shared" si="348"/>
        <v>157.89999999999998</v>
      </c>
      <c r="EA58" s="16">
        <f t="shared" si="349"/>
        <v>157.904</v>
      </c>
      <c r="EB58" s="16">
        <f t="shared" si="350"/>
        <v>159.01000000000002</v>
      </c>
      <c r="EC58" s="16">
        <f t="shared" si="351"/>
        <v>159.249</v>
      </c>
      <c r="ED58" s="38">
        <f t="shared" si="572"/>
        <v>157.02699999999999</v>
      </c>
      <c r="EE58" s="16">
        <f t="shared" si="573"/>
        <v>158.142</v>
      </c>
      <c r="EF58" s="16">
        <f t="shared" si="574"/>
        <v>157.05000000000001</v>
      </c>
      <c r="EG58" s="16">
        <f t="shared" si="575"/>
        <v>158.18700000000001</v>
      </c>
      <c r="EH58" s="16">
        <f t="shared" si="352"/>
        <v>157.054</v>
      </c>
      <c r="EI58" s="16">
        <f t="shared" si="353"/>
        <v>158.18799999999999</v>
      </c>
      <c r="EJ58" s="16">
        <f t="shared" si="354"/>
        <v>155.33799999999999</v>
      </c>
      <c r="EK58" s="16">
        <f t="shared" si="576"/>
        <v>152.184</v>
      </c>
      <c r="EL58" s="16">
        <f t="shared" si="577"/>
        <v>153.29900000000001</v>
      </c>
      <c r="EM58" s="16">
        <f t="shared" si="355"/>
        <v>152.15800000000002</v>
      </c>
      <c r="EN58" s="16">
        <f t="shared" si="356"/>
        <v>153.29500000000002</v>
      </c>
      <c r="EO58" s="16">
        <f t="shared" si="357"/>
        <v>152.17600000000002</v>
      </c>
      <c r="EP58" s="16">
        <f t="shared" si="358"/>
        <v>153.31</v>
      </c>
      <c r="EQ58" s="16">
        <f t="shared" si="359"/>
        <v>154.95099999999999</v>
      </c>
      <c r="ER58" s="16">
        <f t="shared" si="360"/>
        <v>156.066</v>
      </c>
      <c r="ES58" s="16">
        <f t="shared" si="578"/>
        <v>160.07299999999998</v>
      </c>
      <c r="ET58" s="16">
        <f t="shared" si="579"/>
        <v>159.87299999999999</v>
      </c>
      <c r="EU58" s="16">
        <f t="shared" si="361"/>
        <v>158.75799999999998</v>
      </c>
      <c r="EV58" s="16">
        <f t="shared" si="362"/>
        <v>158.10299999999998</v>
      </c>
      <c r="EW58" s="16">
        <f t="shared" si="580"/>
        <v>160.19499999999999</v>
      </c>
      <c r="EX58" s="16">
        <f t="shared" si="581"/>
        <v>159.71</v>
      </c>
      <c r="EY58" s="16">
        <f t="shared" si="363"/>
        <v>158.595</v>
      </c>
      <c r="EZ58" s="16">
        <f t="shared" si="364"/>
        <v>154.49799999999999</v>
      </c>
      <c r="FA58" s="16">
        <f t="shared" si="365"/>
        <v>156.18299999999999</v>
      </c>
      <c r="FB58" s="16">
        <f t="shared" si="366"/>
        <v>155.06799999999998</v>
      </c>
      <c r="FC58" s="16">
        <f t="shared" si="367"/>
        <v>165.37299999999999</v>
      </c>
      <c r="FD58" s="16">
        <f t="shared" si="368"/>
        <v>166.488</v>
      </c>
      <c r="FE58" s="16">
        <f t="shared" si="369"/>
        <v>157.78399999999999</v>
      </c>
      <c r="FF58" s="16">
        <f t="shared" si="370"/>
        <v>158.899</v>
      </c>
      <c r="FG58" s="16">
        <f t="shared" si="371"/>
        <v>160.40299999999999</v>
      </c>
      <c r="FH58" s="16">
        <f t="shared" si="372"/>
        <v>161.518</v>
      </c>
      <c r="FI58" s="16">
        <f t="shared" si="373"/>
        <v>157.9</v>
      </c>
      <c r="FJ58" s="16">
        <f t="shared" si="582"/>
        <v>159.196</v>
      </c>
      <c r="FK58" s="16">
        <f t="shared" si="374"/>
        <v>159.01500000000001</v>
      </c>
      <c r="FL58" s="47">
        <f t="shared" si="375"/>
        <v>157.97800000000001</v>
      </c>
      <c r="FM58" s="16">
        <f t="shared" si="376"/>
        <v>157.982</v>
      </c>
      <c r="FN58" s="16">
        <f t="shared" si="377"/>
        <v>157.97800000000001</v>
      </c>
      <c r="FO58" s="16">
        <f t="shared" si="378"/>
        <v>157.93899999999999</v>
      </c>
      <c r="FP58" s="16">
        <f t="shared" si="379"/>
        <v>157.982</v>
      </c>
      <c r="FQ58" s="16">
        <f t="shared" si="380"/>
        <v>157.983</v>
      </c>
      <c r="FR58" s="16">
        <f t="shared" si="381"/>
        <v>159.11199999999999</v>
      </c>
      <c r="FS58" s="16">
        <v>152.24</v>
      </c>
      <c r="FT58" s="16">
        <f t="shared" si="583"/>
        <v>155.83500000000001</v>
      </c>
      <c r="FU58" s="16">
        <f t="shared" si="382"/>
        <v>155.988</v>
      </c>
      <c r="FV58" s="16">
        <f t="shared" si="383"/>
        <v>155.977</v>
      </c>
      <c r="FW58" s="16">
        <f t="shared" si="584"/>
        <v>150.911</v>
      </c>
      <c r="FX58" s="16">
        <f t="shared" si="384"/>
        <v>151.02100000000002</v>
      </c>
      <c r="FY58" s="16">
        <f t="shared" si="385"/>
        <v>153.767</v>
      </c>
      <c r="FZ58" s="16">
        <f t="shared" si="585"/>
        <v>158.494</v>
      </c>
      <c r="GA58" s="16">
        <f t="shared" si="586"/>
        <v>157.38900000000001</v>
      </c>
      <c r="GB58" s="16">
        <f t="shared" si="386"/>
        <v>158.626</v>
      </c>
      <c r="GC58" s="16">
        <f t="shared" si="387"/>
        <v>157.49800000000002</v>
      </c>
      <c r="GD58" s="16">
        <f t="shared" si="388"/>
        <v>158.61100000000002</v>
      </c>
      <c r="GE58" s="16">
        <f t="shared" si="389"/>
        <v>157.48600000000002</v>
      </c>
      <c r="GF58" s="16">
        <f t="shared" si="587"/>
        <v>158.92400000000001</v>
      </c>
      <c r="GG58" s="16">
        <f t="shared" si="588"/>
        <v>157.755</v>
      </c>
      <c r="GH58" s="16">
        <f t="shared" si="589"/>
        <v>159.01000000000002</v>
      </c>
      <c r="GI58" s="16">
        <f t="shared" si="590"/>
        <v>157.411</v>
      </c>
      <c r="GJ58" s="16">
        <f t="shared" si="390"/>
        <v>153.28100000000001</v>
      </c>
      <c r="GK58" s="16">
        <f t="shared" si="391"/>
        <v>153.85500000000002</v>
      </c>
      <c r="GL58" s="16">
        <f t="shared" si="392"/>
        <v>164.41400000000002</v>
      </c>
      <c r="GM58" s="16">
        <f t="shared" si="393"/>
        <v>159.28700000000001</v>
      </c>
      <c r="GN58" s="16">
        <f t="shared" si="394"/>
        <v>156.62900000000002</v>
      </c>
      <c r="GO58" s="16">
        <f t="shared" si="395"/>
        <v>156.74600000000001</v>
      </c>
      <c r="GP58" s="16">
        <f t="shared" si="396"/>
        <v>156.93300000000002</v>
      </c>
      <c r="GQ58" s="16">
        <v>157.81</v>
      </c>
      <c r="GR58" s="16">
        <f t="shared" si="397"/>
        <v>156.70500000000001</v>
      </c>
      <c r="GS58" s="16">
        <f t="shared" si="591"/>
        <v>155.15100000000001</v>
      </c>
      <c r="GT58" s="16">
        <f t="shared" si="592"/>
        <v>156.256</v>
      </c>
      <c r="GU58" s="16">
        <f t="shared" si="593"/>
        <v>155.172</v>
      </c>
      <c r="GV58" s="16">
        <f t="shared" si="594"/>
        <v>156.29999999999998</v>
      </c>
      <c r="GW58" s="16">
        <f t="shared" si="398"/>
        <v>155.17599999999999</v>
      </c>
      <c r="GX58" s="16">
        <f t="shared" si="399"/>
        <v>156.30099999999999</v>
      </c>
      <c r="GY58" s="16">
        <f t="shared" si="595"/>
        <v>150.227</v>
      </c>
      <c r="GZ58" s="16">
        <f t="shared" si="596"/>
        <v>151.33199999999999</v>
      </c>
      <c r="HA58" s="16">
        <f t="shared" si="400"/>
        <v>150.22</v>
      </c>
      <c r="HB58" s="16">
        <f t="shared" si="401"/>
        <v>151.345</v>
      </c>
      <c r="HC58" s="16">
        <f t="shared" si="402"/>
        <v>153.083</v>
      </c>
      <c r="HD58" s="16">
        <f t="shared" si="403"/>
        <v>154.18799999999999</v>
      </c>
      <c r="HE58" s="16">
        <f t="shared" si="597"/>
        <v>158.24</v>
      </c>
      <c r="HF58" s="16">
        <f t="shared" si="598"/>
        <v>158.17599999999999</v>
      </c>
      <c r="HG58" s="16">
        <f t="shared" si="404"/>
        <v>157.071</v>
      </c>
      <c r="HH58" s="16">
        <f t="shared" si="599"/>
        <v>158.32600000000002</v>
      </c>
      <c r="HI58" s="16">
        <f t="shared" si="600"/>
        <v>157.83199999999999</v>
      </c>
      <c r="HJ58" s="16">
        <f t="shared" si="405"/>
        <v>156.727</v>
      </c>
      <c r="HK58" s="16">
        <f t="shared" si="406"/>
        <v>152.59700000000001</v>
      </c>
      <c r="HL58" s="16">
        <f t="shared" si="407"/>
        <v>154.27600000000001</v>
      </c>
      <c r="HM58" s="16">
        <f t="shared" si="408"/>
        <v>153.17100000000002</v>
      </c>
      <c r="HN58" s="16">
        <f t="shared" si="409"/>
        <v>163.73000000000002</v>
      </c>
      <c r="HO58" s="16">
        <f t="shared" si="410"/>
        <v>164.83500000000001</v>
      </c>
      <c r="HP58" s="16">
        <f t="shared" si="411"/>
        <v>158.60300000000001</v>
      </c>
      <c r="HQ58" s="16">
        <f t="shared" si="412"/>
        <v>159.708</v>
      </c>
      <c r="HR58" s="16">
        <f t="shared" si="413"/>
        <v>155.94500000000002</v>
      </c>
      <c r="HS58" s="16">
        <f t="shared" si="414"/>
        <v>157.05000000000001</v>
      </c>
      <c r="HT58" s="16">
        <f t="shared" si="415"/>
        <v>156.06200000000001</v>
      </c>
      <c r="HU58" s="16">
        <f t="shared" si="416"/>
        <v>157.167</v>
      </c>
      <c r="HV58" s="16">
        <f t="shared" si="417"/>
        <v>156.13200000000001</v>
      </c>
      <c r="HW58" s="16">
        <f t="shared" si="418"/>
        <v>157.25700000000001</v>
      </c>
      <c r="HX58" s="16">
        <v>152.22999999999999</v>
      </c>
      <c r="HY58" s="16">
        <f t="shared" si="601"/>
        <v>155.80599999999998</v>
      </c>
      <c r="HZ58" s="16">
        <f t="shared" si="602"/>
        <v>155.94899999999998</v>
      </c>
      <c r="IA58" s="16">
        <f t="shared" si="419"/>
        <v>155.94</v>
      </c>
      <c r="IB58" s="16">
        <f t="shared" si="603"/>
        <v>150.90799999999999</v>
      </c>
      <c r="IC58" s="16">
        <f t="shared" si="420"/>
        <v>151.00899999999999</v>
      </c>
      <c r="ID58" s="16">
        <f t="shared" si="421"/>
        <v>153.74099999999999</v>
      </c>
      <c r="IE58" s="16">
        <f t="shared" si="604"/>
        <v>158.482</v>
      </c>
      <c r="IF58" s="16">
        <f t="shared" si="604"/>
        <v>157.36999999999998</v>
      </c>
      <c r="IG58" s="16">
        <f t="shared" si="422"/>
        <v>158.60599999999997</v>
      </c>
      <c r="IH58" s="16">
        <f t="shared" si="423"/>
        <v>157.46999999999997</v>
      </c>
      <c r="II58" s="16">
        <f t="shared" si="424"/>
        <v>158.59100000000001</v>
      </c>
      <c r="IJ58" s="16">
        <f t="shared" si="425"/>
        <v>157.458</v>
      </c>
      <c r="IK58" s="16">
        <f t="shared" si="605"/>
        <v>158.90699999999998</v>
      </c>
      <c r="IL58" s="16">
        <f t="shared" si="605"/>
        <v>157.73299999999998</v>
      </c>
      <c r="IM58" s="16">
        <f t="shared" si="606"/>
        <v>158.994</v>
      </c>
      <c r="IN58" s="16">
        <f t="shared" si="606"/>
        <v>157.38899999999998</v>
      </c>
      <c r="IO58" s="16">
        <f t="shared" si="426"/>
        <v>158.90699999999998</v>
      </c>
      <c r="IP58" s="16">
        <f t="shared" si="427"/>
        <v>157.73299999999998</v>
      </c>
      <c r="IQ58" s="16">
        <f t="shared" si="428"/>
        <v>164.357</v>
      </c>
      <c r="IR58" s="16">
        <f t="shared" si="429"/>
        <v>159.23499999999999</v>
      </c>
      <c r="IS58" s="16">
        <f t="shared" si="430"/>
        <v>156.59799999999998</v>
      </c>
      <c r="IT58" s="16">
        <f t="shared" si="431"/>
        <v>156.708</v>
      </c>
      <c r="IU58" s="16">
        <f t="shared" si="432"/>
        <v>156.88800000000001</v>
      </c>
      <c r="IV58" s="16">
        <v>157.82</v>
      </c>
      <c r="IW58" s="16">
        <f t="shared" si="433"/>
        <v>156.70799999999997</v>
      </c>
      <c r="IX58" s="16">
        <f t="shared" si="607"/>
        <v>155.14399999999998</v>
      </c>
      <c r="IY58" s="16">
        <f t="shared" si="608"/>
        <v>156.256</v>
      </c>
      <c r="IZ58" s="16">
        <f t="shared" si="609"/>
        <v>155.16300000000001</v>
      </c>
      <c r="JA58" s="16">
        <f t="shared" si="610"/>
        <v>156.29900000000001</v>
      </c>
      <c r="JB58" s="16">
        <f t="shared" si="434"/>
        <v>155.16899999999998</v>
      </c>
      <c r="JC58" s="16">
        <f t="shared" si="435"/>
        <v>156.30199999999999</v>
      </c>
      <c r="JD58" s="16">
        <f t="shared" si="436"/>
        <v>150.24599999999998</v>
      </c>
      <c r="JE58" s="16">
        <f t="shared" si="611"/>
        <v>151.358</v>
      </c>
      <c r="JF58" s="16">
        <f t="shared" si="437"/>
        <v>150.23799999999997</v>
      </c>
      <c r="JG58" s="16">
        <f t="shared" si="438"/>
        <v>151.37099999999998</v>
      </c>
      <c r="JH58" s="16">
        <f t="shared" si="439"/>
        <v>153.07899999999998</v>
      </c>
      <c r="JI58" s="16">
        <f t="shared" si="440"/>
        <v>154.191</v>
      </c>
      <c r="JJ58" s="16">
        <f t="shared" si="612"/>
        <v>158.24499999999998</v>
      </c>
      <c r="JK58" s="16">
        <f t="shared" si="613"/>
        <v>158.18299999999999</v>
      </c>
      <c r="JL58" s="16">
        <f t="shared" si="441"/>
        <v>157.07099999999997</v>
      </c>
      <c r="JM58" s="16">
        <f t="shared" si="614"/>
        <v>158.33199999999999</v>
      </c>
      <c r="JN58" s="16">
        <f t="shared" si="615"/>
        <v>157.839</v>
      </c>
      <c r="JO58" s="16">
        <f t="shared" si="442"/>
        <v>156.72699999999998</v>
      </c>
      <c r="JP58" s="16">
        <f t="shared" si="443"/>
        <v>158.24499999999998</v>
      </c>
      <c r="JQ58" s="16">
        <f t="shared" si="444"/>
        <v>158.18299999999999</v>
      </c>
      <c r="JR58" s="16">
        <f t="shared" si="445"/>
        <v>157.07099999999997</v>
      </c>
      <c r="JS58" s="16">
        <f t="shared" si="446"/>
        <v>163.69499999999999</v>
      </c>
      <c r="JT58" s="16">
        <f t="shared" si="447"/>
        <v>164.80700000000002</v>
      </c>
      <c r="JU58" s="16">
        <f t="shared" si="448"/>
        <v>158.57299999999998</v>
      </c>
      <c r="JV58" s="16">
        <f t="shared" si="449"/>
        <v>159.685</v>
      </c>
      <c r="JW58" s="16">
        <f t="shared" si="450"/>
        <v>155.93599999999998</v>
      </c>
      <c r="JX58" s="16">
        <f t="shared" si="451"/>
        <v>157.048</v>
      </c>
      <c r="JY58" s="16">
        <f t="shared" si="452"/>
        <v>156.04599999999999</v>
      </c>
      <c r="JZ58" s="16">
        <f t="shared" si="453"/>
        <v>157.15800000000002</v>
      </c>
      <c r="KA58" s="16">
        <f t="shared" si="454"/>
        <v>156.11699999999999</v>
      </c>
      <c r="KB58" s="16">
        <f t="shared" si="455"/>
        <v>157.25</v>
      </c>
      <c r="KC58" s="16"/>
      <c r="KD58" s="23">
        <v>11</v>
      </c>
      <c r="KE58" s="16">
        <v>162.31200000000001</v>
      </c>
      <c r="KF58" s="16">
        <v>161.61799999999999</v>
      </c>
      <c r="KG58" s="16">
        <v>161.636</v>
      </c>
      <c r="KH58" s="16">
        <f t="shared" si="123"/>
        <v>0.67600000000001614</v>
      </c>
      <c r="KI58" s="16">
        <v>159.648</v>
      </c>
      <c r="KJ58" s="16">
        <v>160.04300000000001</v>
      </c>
      <c r="KK58" s="16">
        <v>165.62700000000001</v>
      </c>
      <c r="KL58" s="16">
        <v>165.99199999999999</v>
      </c>
      <c r="KM58" s="16">
        <v>165.31200000000001</v>
      </c>
      <c r="KN58" s="16">
        <v>165.55099999999999</v>
      </c>
      <c r="KO58" s="16">
        <v>165.85</v>
      </c>
      <c r="KP58" s="16">
        <v>165.31</v>
      </c>
      <c r="KQ58" s="16">
        <v>165.315</v>
      </c>
      <c r="KR58" s="16">
        <v>164.161</v>
      </c>
      <c r="KS58" s="16">
        <v>160.03899999999999</v>
      </c>
      <c r="KT58" s="16">
        <v>164.14599999999999</v>
      </c>
      <c r="KU58" s="16">
        <v>163.83699999999999</v>
      </c>
      <c r="KV58" s="16">
        <v>164.20599999999999</v>
      </c>
      <c r="KW58" s="16">
        <v>161.00700000000001</v>
      </c>
      <c r="KX58" s="16">
        <v>160.41800000000001</v>
      </c>
      <c r="KY58" s="16">
        <v>160.43700000000001</v>
      </c>
      <c r="KZ58" s="16">
        <v>163.774</v>
      </c>
      <c r="LA58" s="16">
        <v>167.21700000000001</v>
      </c>
      <c r="LB58" s="16">
        <v>164.494</v>
      </c>
      <c r="LC58" s="16">
        <v>168.51300000000001</v>
      </c>
      <c r="LD58" s="16">
        <v>167.398</v>
      </c>
      <c r="LE58" s="16">
        <f t="shared" si="124"/>
        <v>0.56200000000001182</v>
      </c>
      <c r="LF58" s="16">
        <v>167.95</v>
      </c>
      <c r="LG58" s="16">
        <v>166.81299999999999</v>
      </c>
      <c r="LH58" s="16">
        <v>167.95099999999999</v>
      </c>
      <c r="LI58" s="16">
        <v>167.922</v>
      </c>
      <c r="LJ58" s="16">
        <v>168.262</v>
      </c>
      <c r="LK58" s="16">
        <v>167.958</v>
      </c>
      <c r="LL58" s="16">
        <v>167.91900000000001</v>
      </c>
      <c r="LM58" s="16">
        <v>167.91</v>
      </c>
      <c r="LN58" s="16">
        <v>166.81700000000001</v>
      </c>
      <c r="LO58" s="16">
        <v>169.018</v>
      </c>
      <c r="LP58" s="16">
        <v>167.41800000000001</v>
      </c>
      <c r="LQ58" s="16">
        <v>168.89599999999999</v>
      </c>
      <c r="LR58" s="16">
        <v>167.58099999999999</v>
      </c>
      <c r="LS58" s="16">
        <v>166.92599999999999</v>
      </c>
      <c r="LT58" s="16">
        <v>163.321</v>
      </c>
      <c r="LU58" s="16">
        <v>163.89099999999999</v>
      </c>
      <c r="LV58" s="16">
        <v>174.196</v>
      </c>
      <c r="LW58" s="16">
        <v>169.226</v>
      </c>
      <c r="LX58" s="16">
        <v>166.607</v>
      </c>
      <c r="LY58" s="16">
        <v>166.72300000000001</v>
      </c>
      <c r="LZ58" s="16">
        <v>166.239</v>
      </c>
      <c r="MA58" s="16">
        <v>166.214</v>
      </c>
      <c r="MB58" s="16">
        <v>166.511</v>
      </c>
      <c r="MC58" s="16">
        <v>166.24600000000001</v>
      </c>
      <c r="MD58" s="16">
        <v>166.21100000000001</v>
      </c>
      <c r="ME58" s="16">
        <v>166.203</v>
      </c>
      <c r="MF58" s="16">
        <v>162.31200000000001</v>
      </c>
      <c r="MG58" s="16">
        <v>163.02799999999999</v>
      </c>
      <c r="MH58" s="16">
        <v>163.739</v>
      </c>
      <c r="MI58" s="16">
        <v>164.44800000000001</v>
      </c>
      <c r="MJ58" s="16">
        <v>165.15100000000001</v>
      </c>
      <c r="MK58" s="16">
        <v>165.85</v>
      </c>
      <c r="ML58" s="16">
        <v>166.54400000000001</v>
      </c>
      <c r="MM58" s="16">
        <v>167.23099999999999</v>
      </c>
      <c r="MN58" s="16">
        <v>167.91200000000001</v>
      </c>
      <c r="MO58" s="16">
        <v>168.58699999999999</v>
      </c>
      <c r="MP58" s="16">
        <v>169.256</v>
      </c>
      <c r="MQ58" s="16">
        <v>169.917</v>
      </c>
      <c r="MR58" s="16">
        <v>167.58099999999999</v>
      </c>
      <c r="MS58" s="16">
        <v>167.86199999999999</v>
      </c>
      <c r="MT58" s="16">
        <v>168.14</v>
      </c>
      <c r="MU58" s="16">
        <v>168.41499999999999</v>
      </c>
      <c r="MV58" s="16">
        <v>168.68199999999999</v>
      </c>
      <c r="MW58" s="16">
        <v>168.947</v>
      </c>
      <c r="MX58" s="16">
        <v>169.209</v>
      </c>
      <c r="MY58" s="16">
        <v>169.46600000000001</v>
      </c>
      <c r="MZ58" s="16">
        <v>169.71899999999999</v>
      </c>
      <c r="NA58" s="16">
        <v>169.96700000000001</v>
      </c>
      <c r="NB58" s="16">
        <v>170.21299999999999</v>
      </c>
      <c r="NC58" s="16">
        <v>170.45400000000001</v>
      </c>
      <c r="ND58" s="16">
        <v>161.45699999999999</v>
      </c>
      <c r="NE58" s="16">
        <v>162.249</v>
      </c>
      <c r="NF58" s="16">
        <v>163.035</v>
      </c>
      <c r="NG58" s="16">
        <v>163.816</v>
      </c>
      <c r="NH58" s="16">
        <v>164.58799999999999</v>
      </c>
      <c r="NI58" s="16">
        <v>165.35499999999999</v>
      </c>
      <c r="NJ58" s="16">
        <v>166.114</v>
      </c>
      <c r="NK58" s="16">
        <v>166.86500000000001</v>
      </c>
      <c r="NL58" s="16">
        <v>167.60900000000001</v>
      </c>
      <c r="NM58" s="16">
        <v>168.34399999999999</v>
      </c>
      <c r="NN58" s="16">
        <v>169.071</v>
      </c>
      <c r="NO58" s="16">
        <v>169.79</v>
      </c>
      <c r="NP58" s="16">
        <v>172.02699999999999</v>
      </c>
      <c r="NQ58" s="16">
        <v>175.49</v>
      </c>
      <c r="NR58" s="16">
        <v>176.298</v>
      </c>
      <c r="NS58" s="16">
        <v>185.51400000000001</v>
      </c>
      <c r="NT58" s="16">
        <v>162.31200000000001</v>
      </c>
      <c r="NU58" s="16">
        <v>165.85</v>
      </c>
      <c r="NV58" s="16">
        <v>167.41800000000001</v>
      </c>
      <c r="NW58" s="16">
        <v>174.196</v>
      </c>
      <c r="NX58" s="16">
        <v>159.107</v>
      </c>
      <c r="NY58" s="16">
        <v>163.059</v>
      </c>
      <c r="NZ58" s="16">
        <v>171.68700000000001</v>
      </c>
      <c r="OA58" s="16">
        <v>165.09399999999999</v>
      </c>
      <c r="OB58" s="16">
        <v>166.059</v>
      </c>
      <c r="OC58" s="16">
        <v>170.15899999999999</v>
      </c>
      <c r="OD58" s="16">
        <v>181.08199999999999</v>
      </c>
      <c r="OE58" s="16">
        <v>171.36500000000001</v>
      </c>
      <c r="OF58" s="16">
        <v>159.65100000000001</v>
      </c>
      <c r="OG58" s="16">
        <v>163.69499999999999</v>
      </c>
      <c r="OH58" s="16">
        <v>172.749</v>
      </c>
      <c r="OI58" s="16">
        <v>164.446</v>
      </c>
      <c r="OJ58" s="16">
        <v>170.85900000000001</v>
      </c>
      <c r="OK58" s="16">
        <v>174.31299999999999</v>
      </c>
      <c r="OL58" s="16">
        <v>175.30699999999999</v>
      </c>
      <c r="OM58" s="16">
        <v>182.87899999999999</v>
      </c>
      <c r="ON58" s="16">
        <v>162.13</v>
      </c>
      <c r="OO58" s="16">
        <v>165.64699999999999</v>
      </c>
      <c r="OP58" s="16">
        <v>167.35</v>
      </c>
      <c r="OQ58" s="16">
        <v>173.83199999999999</v>
      </c>
      <c r="OR58" s="16">
        <v>165.54900000000001</v>
      </c>
      <c r="OS58" s="16">
        <v>169.566</v>
      </c>
      <c r="OT58" s="16">
        <v>170.899</v>
      </c>
      <c r="OU58" s="16">
        <v>179.24799999999999</v>
      </c>
      <c r="OV58" s="16">
        <v>159.53</v>
      </c>
      <c r="OW58" s="16">
        <v>163.57300000000001</v>
      </c>
      <c r="OX58" s="16">
        <v>164.94800000000001</v>
      </c>
      <c r="OY58" s="16">
        <v>173.06399999999999</v>
      </c>
      <c r="OZ58" s="16">
        <v>157.98599999999999</v>
      </c>
      <c r="PA58" s="16">
        <v>162.072</v>
      </c>
      <c r="PB58" s="16">
        <v>164.06299999999999</v>
      </c>
      <c r="PC58" s="16">
        <v>170.91499999999999</v>
      </c>
      <c r="PD58" s="23">
        <v>17</v>
      </c>
      <c r="PE58" s="16">
        <v>160.536</v>
      </c>
      <c r="PF58" s="16">
        <v>159.828</v>
      </c>
      <c r="PG58" s="16">
        <v>159.84399999999999</v>
      </c>
      <c r="PH58" s="16">
        <v>164.131</v>
      </c>
      <c r="PI58" s="16">
        <v>163.57599999999999</v>
      </c>
      <c r="PJ58" s="16">
        <v>163.58099999999999</v>
      </c>
      <c r="PK58" s="16">
        <v>159.20699999999999</v>
      </c>
      <c r="PL58" s="16">
        <v>158.625</v>
      </c>
      <c r="PM58" s="16">
        <v>162.06299999999999</v>
      </c>
      <c r="PN58" s="16">
        <v>166.79</v>
      </c>
      <c r="PO58" s="16">
        <v>165.685</v>
      </c>
      <c r="PP58" s="16">
        <v>166.214</v>
      </c>
      <c r="PQ58" s="16">
        <v>165.08600000000001</v>
      </c>
      <c r="PR58" s="16">
        <v>166.215</v>
      </c>
      <c r="PS58" s="16">
        <v>165.09</v>
      </c>
      <c r="PT58" s="16">
        <v>167.30600000000001</v>
      </c>
      <c r="PU58" s="16">
        <v>165.70699999999999</v>
      </c>
      <c r="PV58" s="16">
        <v>167.22</v>
      </c>
      <c r="PW58" s="16">
        <v>166.05099999999999</v>
      </c>
      <c r="PX58" s="16">
        <v>161.577</v>
      </c>
      <c r="PY58" s="16">
        <v>162.15100000000001</v>
      </c>
      <c r="PZ58" s="16">
        <v>172.71</v>
      </c>
      <c r="QA58" s="16">
        <v>167.583</v>
      </c>
      <c r="QB58" s="16">
        <v>164.92500000000001</v>
      </c>
      <c r="QC58" s="16">
        <v>165.042</v>
      </c>
      <c r="QD58" s="16">
        <v>164.53700000000001</v>
      </c>
      <c r="QE58" s="16"/>
      <c r="QF58" s="23">
        <v>17</v>
      </c>
      <c r="QG58" s="16">
        <v>160.649</v>
      </c>
      <c r="QH58" s="16">
        <v>159.86000000000001</v>
      </c>
      <c r="QI58" s="16">
        <v>159.89099999999999</v>
      </c>
      <c r="QJ58" s="16">
        <v>164.22499999999999</v>
      </c>
      <c r="QK58" s="16">
        <v>163.57900000000001</v>
      </c>
      <c r="QL58" s="16">
        <v>163.601</v>
      </c>
      <c r="QM58" s="16">
        <v>159.327</v>
      </c>
      <c r="QN58" s="16">
        <v>158.66999999999999</v>
      </c>
      <c r="QO58" s="16">
        <v>162.16</v>
      </c>
      <c r="QP58" s="16">
        <v>166.90100000000001</v>
      </c>
      <c r="QQ58" s="16">
        <v>165.78899999999999</v>
      </c>
      <c r="QR58" s="16">
        <v>166.23599999999999</v>
      </c>
      <c r="QS58" s="16">
        <v>165.1</v>
      </c>
      <c r="QT58" s="16">
        <v>166.25200000000001</v>
      </c>
      <c r="QU58" s="16">
        <v>165.119</v>
      </c>
      <c r="QV58" s="16">
        <v>167.41300000000001</v>
      </c>
      <c r="QW58" s="16">
        <v>165.80799999999999</v>
      </c>
      <c r="QX58" s="16">
        <v>167.32599999999999</v>
      </c>
      <c r="QY58" s="16">
        <v>166.15199999999999</v>
      </c>
      <c r="QZ58" s="16">
        <v>167.32599999999999</v>
      </c>
      <c r="RA58" s="16">
        <v>166.15199999999999</v>
      </c>
      <c r="RB58" s="16">
        <v>172.77600000000001</v>
      </c>
      <c r="RC58" s="16">
        <v>167.654</v>
      </c>
      <c r="RD58" s="16">
        <v>165.017</v>
      </c>
      <c r="RE58" s="16">
        <v>165.12700000000001</v>
      </c>
      <c r="RF58" s="16">
        <v>164.54900000000001</v>
      </c>
    </row>
    <row r="59" spans="1:474" x14ac:dyDescent="0.25">
      <c r="B59" s="20"/>
      <c r="D59" s="5"/>
      <c r="E59" s="5"/>
      <c r="F59" s="16"/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 t="str">
        <f t="shared" si="457"/>
        <v/>
      </c>
      <c r="Y59" s="16" t="str">
        <f t="shared" si="458"/>
        <v/>
      </c>
      <c r="Z59" s="16" t="str">
        <f t="shared" si="120"/>
        <v/>
      </c>
      <c r="AA59" s="16" t="str">
        <f t="shared" si="121"/>
        <v/>
      </c>
      <c r="AB59" s="16" t="str">
        <f t="shared" si="459"/>
        <v/>
      </c>
      <c r="AC59" s="16" t="str">
        <f t="shared" si="122"/>
        <v/>
      </c>
      <c r="AD59" s="16"/>
      <c r="AE59" s="16" t="str">
        <f t="shared" si="461"/>
        <v/>
      </c>
      <c r="AF59" s="16" t="str">
        <f t="shared" si="462"/>
        <v/>
      </c>
      <c r="AG59" s="16"/>
      <c r="AH59" s="16" t="str">
        <f t="shared" si="464"/>
        <v/>
      </c>
      <c r="AI59" s="16" t="str">
        <f t="shared" si="465"/>
        <v/>
      </c>
      <c r="AJ59" s="16" t="str">
        <f t="shared" si="466"/>
        <v/>
      </c>
      <c r="AK59" s="16"/>
      <c r="AL59" s="16"/>
      <c r="AM59" s="16" t="str">
        <f t="shared" si="468"/>
        <v/>
      </c>
      <c r="AN59" s="16" t="str">
        <f t="shared" si="469"/>
        <v/>
      </c>
      <c r="AO59" s="16" t="str">
        <f t="shared" si="470"/>
        <v/>
      </c>
      <c r="AP59" s="16" t="str">
        <f t="shared" si="471"/>
        <v/>
      </c>
      <c r="AQ59" s="16"/>
      <c r="AR59" s="16"/>
      <c r="AS59" s="16"/>
      <c r="AT59" s="16"/>
      <c r="AU59" s="16" t="str">
        <f t="shared" si="473"/>
        <v/>
      </c>
      <c r="AV59" s="16" t="str">
        <f t="shared" si="474"/>
        <v/>
      </c>
      <c r="AW59" s="16" t="str">
        <f t="shared" si="475"/>
        <v/>
      </c>
      <c r="AX59" s="16" t="str">
        <f t="shared" si="476"/>
        <v/>
      </c>
      <c r="AY59" s="16" t="str">
        <f t="shared" si="477"/>
        <v/>
      </c>
      <c r="AZ59" s="16" t="str">
        <f t="shared" si="478"/>
        <v/>
      </c>
      <c r="BA59" s="16" t="str">
        <f t="shared" si="479"/>
        <v/>
      </c>
      <c r="BB59" s="16" t="str">
        <f t="shared" ref="BB59:BB73" si="616">IF(ISNUMBER(MF59),$V59-$KE59+MF59,"")</f>
        <v/>
      </c>
      <c r="BC59" s="16" t="str">
        <f t="shared" ref="BC59:BC73" si="617">IF(ISNUMBER(MG59),$V59-$KE59+MG59,"")</f>
        <v/>
      </c>
      <c r="BD59" s="16" t="str">
        <f t="shared" ref="BD59:BD73" si="618">IF(ISNUMBER(MH59),$V59-$KE59+MH59,"")</f>
        <v/>
      </c>
      <c r="BE59" s="16" t="str">
        <f t="shared" ref="BE59:BE73" si="619">IF(ISNUMBER(MI59),$V59-$KE59+MI59,"")</f>
        <v/>
      </c>
      <c r="BF59" s="16" t="str">
        <f t="shared" ref="BF59:BF73" si="620">IF(ISNUMBER(MJ59),$V59-$KE59+MJ59,"")</f>
        <v/>
      </c>
      <c r="BG59" s="16" t="str">
        <f t="shared" ref="BG59:BG73" si="621">IF(ISNUMBER(MK59),$V59-$KE59+MK59,"")</f>
        <v/>
      </c>
      <c r="BH59" s="16" t="str">
        <f t="shared" ref="BH59:BH73" si="622">IF(ISNUMBER(ML59),$V59-$KE59+ML59,"")</f>
        <v/>
      </c>
      <c r="BI59" s="16" t="str">
        <f t="shared" ref="BI59:BI73" si="623">IF(ISNUMBER(MM59),$V59-$KE59+MM59,"")</f>
        <v/>
      </c>
      <c r="BJ59" s="16" t="str">
        <f t="shared" ref="BJ59:BJ73" si="624">IF(ISNUMBER(MN59),$V59-$KE59+MN59,"")</f>
        <v/>
      </c>
      <c r="BK59" s="16" t="str">
        <f t="shared" ref="BK59:BK73" si="625">IF(ISNUMBER(MO59),$V59-$KE59+MO59,"")</f>
        <v/>
      </c>
      <c r="BL59" s="16" t="str">
        <f t="shared" ref="BL59:BL73" si="626">IF(ISNUMBER(MP59),$V59-$KE59+MP59,"")</f>
        <v/>
      </c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 t="str">
        <f t="shared" si="481"/>
        <v/>
      </c>
      <c r="CF59" s="16" t="str">
        <f t="shared" si="482"/>
        <v/>
      </c>
      <c r="CG59" s="16" t="str">
        <f t="shared" si="483"/>
        <v/>
      </c>
      <c r="CH59" s="16" t="str">
        <f t="shared" si="484"/>
        <v/>
      </c>
      <c r="CI59" s="16" t="str">
        <f t="shared" si="485"/>
        <v/>
      </c>
      <c r="CJ59" s="16" t="str">
        <f t="shared" si="486"/>
        <v/>
      </c>
      <c r="CK59" s="16" t="str">
        <f t="shared" si="487"/>
        <v/>
      </c>
      <c r="CL59" s="16" t="str">
        <f t="shared" si="488"/>
        <v/>
      </c>
      <c r="CM59" s="16" t="str">
        <f t="shared" si="489"/>
        <v/>
      </c>
      <c r="CN59" s="16" t="str">
        <f t="shared" si="490"/>
        <v/>
      </c>
      <c r="CO59" s="16" t="str">
        <f t="shared" si="491"/>
        <v/>
      </c>
      <c r="CP59" s="16" t="str">
        <f t="shared" si="492"/>
        <v/>
      </c>
      <c r="CQ59" s="16"/>
      <c r="CR59" s="16"/>
      <c r="CS59" s="16" t="str">
        <f t="shared" si="493"/>
        <v/>
      </c>
      <c r="CT59" s="16" t="str">
        <f t="shared" si="494"/>
        <v/>
      </c>
      <c r="CU59" s="16" t="str">
        <f t="shared" si="495"/>
        <v/>
      </c>
      <c r="CV59" s="16" t="str">
        <f t="shared" si="496"/>
        <v/>
      </c>
      <c r="CW59" s="16" t="str">
        <f t="shared" si="497"/>
        <v/>
      </c>
      <c r="CX59" s="16" t="str">
        <f t="shared" si="498"/>
        <v/>
      </c>
      <c r="CY59" s="16" t="str">
        <f t="shared" si="499"/>
        <v/>
      </c>
      <c r="CZ59" s="16" t="str">
        <f t="shared" si="500"/>
        <v/>
      </c>
      <c r="DA59" s="16" t="str">
        <f t="shared" si="501"/>
        <v/>
      </c>
      <c r="DB59" s="16" t="str">
        <f t="shared" si="502"/>
        <v/>
      </c>
      <c r="DC59" s="16" t="str">
        <f t="shared" si="503"/>
        <v/>
      </c>
      <c r="DD59" s="16" t="str">
        <f t="shared" si="504"/>
        <v/>
      </c>
      <c r="DE59" s="16" t="str">
        <f t="shared" si="505"/>
        <v/>
      </c>
      <c r="DF59" s="16" t="str">
        <f t="shared" si="506"/>
        <v/>
      </c>
      <c r="DG59" s="16" t="str">
        <f t="shared" si="507"/>
        <v/>
      </c>
      <c r="DH59" s="16" t="str">
        <f t="shared" si="508"/>
        <v/>
      </c>
      <c r="DI59" s="16" t="str">
        <f t="shared" si="509"/>
        <v/>
      </c>
      <c r="DJ59" s="16" t="str">
        <f t="shared" si="510"/>
        <v/>
      </c>
      <c r="DK59" s="16" t="str">
        <f t="shared" si="511"/>
        <v/>
      </c>
      <c r="DL59" s="16" t="str">
        <f t="shared" si="512"/>
        <v/>
      </c>
      <c r="DM59" s="16" t="str">
        <f t="shared" si="513"/>
        <v/>
      </c>
      <c r="DN59" s="16" t="str">
        <f t="shared" si="514"/>
        <v/>
      </c>
      <c r="DO59" s="16" t="str">
        <f t="shared" si="515"/>
        <v/>
      </c>
      <c r="DP59" s="16" t="str">
        <f t="shared" si="345"/>
        <v/>
      </c>
      <c r="DQ59" s="16" t="str">
        <f t="shared" si="516"/>
        <v/>
      </c>
      <c r="DR59" s="16" t="str">
        <f t="shared" si="517"/>
        <v/>
      </c>
      <c r="DS59" s="16" t="str">
        <f t="shared" si="518"/>
        <v/>
      </c>
      <c r="DT59" s="16" t="str">
        <f t="shared" si="519"/>
        <v/>
      </c>
      <c r="DU59" s="16" t="str">
        <f t="shared" si="520"/>
        <v/>
      </c>
      <c r="DV59" s="16" t="str">
        <f t="shared" si="521"/>
        <v/>
      </c>
      <c r="DW59" s="16"/>
      <c r="DX59" s="16" t="str">
        <f t="shared" si="346"/>
        <v/>
      </c>
      <c r="DY59" s="16" t="str">
        <f t="shared" si="347"/>
        <v/>
      </c>
      <c r="DZ59" s="16" t="str">
        <f t="shared" si="348"/>
        <v/>
      </c>
      <c r="EA59" s="16" t="str">
        <f t="shared" si="349"/>
        <v/>
      </c>
      <c r="EB59" s="16" t="str">
        <f t="shared" si="350"/>
        <v/>
      </c>
      <c r="EC59" s="16" t="str">
        <f t="shared" si="351"/>
        <v/>
      </c>
      <c r="ED59" s="38"/>
      <c r="EE59" s="16"/>
      <c r="EF59" s="16"/>
      <c r="EG59" s="16"/>
      <c r="EH59" s="16" t="str">
        <f t="shared" si="352"/>
        <v/>
      </c>
      <c r="EI59" s="16" t="str">
        <f t="shared" si="353"/>
        <v/>
      </c>
      <c r="EJ59" s="16" t="str">
        <f t="shared" si="354"/>
        <v/>
      </c>
      <c r="EK59" s="16"/>
      <c r="EL59" s="16"/>
      <c r="EM59" s="16" t="str">
        <f t="shared" si="355"/>
        <v/>
      </c>
      <c r="EN59" s="16" t="str">
        <f t="shared" si="356"/>
        <v/>
      </c>
      <c r="EO59" s="16" t="str">
        <f t="shared" si="357"/>
        <v/>
      </c>
      <c r="EP59" s="16" t="str">
        <f t="shared" si="358"/>
        <v/>
      </c>
      <c r="EQ59" s="16" t="str">
        <f t="shared" si="359"/>
        <v/>
      </c>
      <c r="ER59" s="16" t="str">
        <f t="shared" si="360"/>
        <v/>
      </c>
      <c r="ES59" s="16"/>
      <c r="ET59" s="16"/>
      <c r="EU59" s="16" t="str">
        <f t="shared" si="361"/>
        <v/>
      </c>
      <c r="EV59" s="16" t="str">
        <f t="shared" si="362"/>
        <v/>
      </c>
      <c r="EW59" s="16"/>
      <c r="EX59" s="16"/>
      <c r="EY59" s="16" t="str">
        <f t="shared" si="363"/>
        <v/>
      </c>
      <c r="EZ59" s="16" t="str">
        <f t="shared" si="364"/>
        <v/>
      </c>
      <c r="FA59" s="16" t="str">
        <f t="shared" si="365"/>
        <v/>
      </c>
      <c r="FB59" s="16" t="str">
        <f t="shared" si="366"/>
        <v/>
      </c>
      <c r="FC59" s="16" t="str">
        <f t="shared" si="367"/>
        <v/>
      </c>
      <c r="FD59" s="16" t="str">
        <f t="shared" si="368"/>
        <v/>
      </c>
      <c r="FE59" s="16" t="str">
        <f t="shared" si="369"/>
        <v/>
      </c>
      <c r="FF59" s="16" t="str">
        <f t="shared" si="370"/>
        <v/>
      </c>
      <c r="FG59" s="16" t="str">
        <f t="shared" si="371"/>
        <v/>
      </c>
      <c r="FH59" s="16" t="str">
        <f t="shared" si="372"/>
        <v/>
      </c>
      <c r="FI59" s="16" t="str">
        <f t="shared" si="373"/>
        <v/>
      </c>
      <c r="FJ59" s="16"/>
      <c r="FK59" s="16" t="str">
        <f t="shared" si="374"/>
        <v/>
      </c>
      <c r="FL59" s="47" t="str">
        <f t="shared" si="375"/>
        <v/>
      </c>
      <c r="FM59" s="16" t="str">
        <f t="shared" si="376"/>
        <v/>
      </c>
      <c r="FN59" s="16" t="str">
        <f t="shared" si="377"/>
        <v/>
      </c>
      <c r="FO59" s="16" t="str">
        <f t="shared" si="378"/>
        <v/>
      </c>
      <c r="FP59" s="16" t="str">
        <f t="shared" si="379"/>
        <v/>
      </c>
      <c r="FQ59" s="16" t="str">
        <f t="shared" si="380"/>
        <v/>
      </c>
      <c r="FR59" s="16" t="str">
        <f t="shared" si="381"/>
        <v/>
      </c>
      <c r="FS59" s="16"/>
      <c r="FT59" s="16"/>
      <c r="FU59" s="16" t="str">
        <f t="shared" si="382"/>
        <v/>
      </c>
      <c r="FV59" s="16" t="str">
        <f t="shared" si="383"/>
        <v/>
      </c>
      <c r="FW59" s="16"/>
      <c r="FX59" s="16" t="str">
        <f t="shared" si="384"/>
        <v/>
      </c>
      <c r="FY59" s="16" t="str">
        <f t="shared" si="385"/>
        <v/>
      </c>
      <c r="FZ59" s="16"/>
      <c r="GA59" s="16"/>
      <c r="GB59" s="16" t="str">
        <f t="shared" si="386"/>
        <v/>
      </c>
      <c r="GC59" s="16" t="str">
        <f t="shared" si="387"/>
        <v/>
      </c>
      <c r="GD59" s="16" t="str">
        <f t="shared" si="388"/>
        <v/>
      </c>
      <c r="GE59" s="16" t="str">
        <f t="shared" si="389"/>
        <v/>
      </c>
      <c r="GF59" s="16"/>
      <c r="GG59" s="16"/>
      <c r="GH59" s="16"/>
      <c r="GI59" s="16"/>
      <c r="GJ59" s="16" t="str">
        <f t="shared" si="390"/>
        <v/>
      </c>
      <c r="GK59" s="16" t="str">
        <f t="shared" si="391"/>
        <v/>
      </c>
      <c r="GL59" s="16" t="str">
        <f t="shared" si="392"/>
        <v/>
      </c>
      <c r="GM59" s="16" t="str">
        <f t="shared" si="393"/>
        <v/>
      </c>
      <c r="GN59" s="16" t="str">
        <f t="shared" si="394"/>
        <v/>
      </c>
      <c r="GO59" s="16" t="str">
        <f t="shared" si="395"/>
        <v/>
      </c>
      <c r="GP59" s="16" t="str">
        <f t="shared" si="396"/>
        <v/>
      </c>
      <c r="GQ59" s="16"/>
      <c r="GR59" s="16" t="str">
        <f t="shared" si="397"/>
        <v/>
      </c>
      <c r="GS59" s="16"/>
      <c r="GT59" s="16"/>
      <c r="GU59" s="16"/>
      <c r="GV59" s="16"/>
      <c r="GW59" s="16" t="str">
        <f t="shared" si="398"/>
        <v/>
      </c>
      <c r="GX59" s="16" t="str">
        <f t="shared" si="399"/>
        <v/>
      </c>
      <c r="GY59" s="16"/>
      <c r="GZ59" s="16"/>
      <c r="HA59" s="16" t="str">
        <f t="shared" si="400"/>
        <v/>
      </c>
      <c r="HB59" s="16" t="str">
        <f t="shared" si="401"/>
        <v/>
      </c>
      <c r="HC59" s="16" t="str">
        <f t="shared" si="402"/>
        <v/>
      </c>
      <c r="HD59" s="16" t="str">
        <f t="shared" si="403"/>
        <v/>
      </c>
      <c r="HE59" s="16"/>
      <c r="HF59" s="16"/>
      <c r="HG59" s="16" t="str">
        <f t="shared" si="404"/>
        <v/>
      </c>
      <c r="HH59" s="16"/>
      <c r="HI59" s="16"/>
      <c r="HJ59" s="16" t="str">
        <f t="shared" si="405"/>
        <v/>
      </c>
      <c r="HK59" s="16" t="str">
        <f t="shared" si="406"/>
        <v/>
      </c>
      <c r="HL59" s="16" t="str">
        <f t="shared" si="407"/>
        <v/>
      </c>
      <c r="HM59" s="16" t="str">
        <f t="shared" si="408"/>
        <v/>
      </c>
      <c r="HN59" s="16" t="str">
        <f t="shared" si="409"/>
        <v/>
      </c>
      <c r="HO59" s="16" t="str">
        <f t="shared" si="410"/>
        <v/>
      </c>
      <c r="HP59" s="16" t="str">
        <f t="shared" si="411"/>
        <v/>
      </c>
      <c r="HQ59" s="16" t="str">
        <f t="shared" si="412"/>
        <v/>
      </c>
      <c r="HR59" s="16" t="str">
        <f t="shared" si="413"/>
        <v/>
      </c>
      <c r="HS59" s="16" t="str">
        <f t="shared" si="414"/>
        <v/>
      </c>
      <c r="HT59" s="16" t="str">
        <f t="shared" si="415"/>
        <v/>
      </c>
      <c r="HU59" s="16" t="str">
        <f t="shared" si="416"/>
        <v/>
      </c>
      <c r="HV59" s="16" t="str">
        <f t="shared" si="417"/>
        <v/>
      </c>
      <c r="HW59" s="16" t="str">
        <f t="shared" si="418"/>
        <v/>
      </c>
      <c r="HX59" s="16"/>
      <c r="HY59" s="16"/>
      <c r="HZ59" s="16"/>
      <c r="IA59" s="16" t="str">
        <f t="shared" si="419"/>
        <v/>
      </c>
      <c r="IB59" s="16"/>
      <c r="IC59" s="16" t="str">
        <f t="shared" si="420"/>
        <v/>
      </c>
      <c r="ID59" s="16" t="str">
        <f t="shared" si="421"/>
        <v/>
      </c>
      <c r="IE59" s="16"/>
      <c r="IF59" s="16"/>
      <c r="IG59" s="16" t="str">
        <f t="shared" si="422"/>
        <v/>
      </c>
      <c r="IH59" s="16" t="str">
        <f t="shared" si="423"/>
        <v/>
      </c>
      <c r="II59" s="16" t="str">
        <f t="shared" si="424"/>
        <v/>
      </c>
      <c r="IJ59" s="16" t="str">
        <f t="shared" si="425"/>
        <v/>
      </c>
      <c r="IK59" s="16"/>
      <c r="IL59" s="16"/>
      <c r="IM59" s="16"/>
      <c r="IN59" s="16"/>
      <c r="IO59" s="16" t="str">
        <f t="shared" si="426"/>
        <v/>
      </c>
      <c r="IP59" s="16" t="str">
        <f t="shared" si="427"/>
        <v/>
      </c>
      <c r="IQ59" s="16" t="str">
        <f t="shared" si="428"/>
        <v/>
      </c>
      <c r="IR59" s="16" t="str">
        <f t="shared" si="429"/>
        <v/>
      </c>
      <c r="IS59" s="16" t="str">
        <f t="shared" si="430"/>
        <v/>
      </c>
      <c r="IT59" s="16" t="str">
        <f t="shared" si="431"/>
        <v/>
      </c>
      <c r="IU59" s="16" t="str">
        <f t="shared" si="432"/>
        <v/>
      </c>
      <c r="IV59" s="16"/>
      <c r="IW59" s="16" t="str">
        <f t="shared" si="433"/>
        <v/>
      </c>
      <c r="IX59" s="16"/>
      <c r="IY59" s="16"/>
      <c r="IZ59" s="16"/>
      <c r="JA59" s="16"/>
      <c r="JB59" s="16" t="str">
        <f t="shared" si="434"/>
        <v/>
      </c>
      <c r="JC59" s="16" t="str">
        <f t="shared" si="435"/>
        <v/>
      </c>
      <c r="JD59" s="16" t="str">
        <f t="shared" si="436"/>
        <v/>
      </c>
      <c r="JE59" s="16"/>
      <c r="JF59" s="16" t="str">
        <f t="shared" si="437"/>
        <v/>
      </c>
      <c r="JG59" s="16" t="str">
        <f t="shared" si="438"/>
        <v/>
      </c>
      <c r="JH59" s="16" t="str">
        <f t="shared" si="439"/>
        <v/>
      </c>
      <c r="JI59" s="16" t="str">
        <f t="shared" si="440"/>
        <v/>
      </c>
      <c r="JJ59" s="16"/>
      <c r="JK59" s="16"/>
      <c r="JL59" s="16" t="str">
        <f t="shared" si="441"/>
        <v/>
      </c>
      <c r="JM59" s="16"/>
      <c r="JN59" s="16"/>
      <c r="JO59" s="16" t="str">
        <f t="shared" si="442"/>
        <v/>
      </c>
      <c r="JP59" s="16" t="str">
        <f t="shared" si="443"/>
        <v/>
      </c>
      <c r="JQ59" s="16" t="str">
        <f t="shared" si="444"/>
        <v/>
      </c>
      <c r="JR59" s="16" t="str">
        <f t="shared" si="445"/>
        <v/>
      </c>
      <c r="JS59" s="16" t="str">
        <f t="shared" si="446"/>
        <v/>
      </c>
      <c r="JT59" s="16" t="str">
        <f t="shared" si="447"/>
        <v/>
      </c>
      <c r="JU59" s="16" t="str">
        <f t="shared" si="448"/>
        <v/>
      </c>
      <c r="JV59" s="16" t="str">
        <f t="shared" si="449"/>
        <v/>
      </c>
      <c r="JW59" s="16" t="str">
        <f t="shared" si="450"/>
        <v/>
      </c>
      <c r="JX59" s="16" t="str">
        <f t="shared" si="451"/>
        <v/>
      </c>
      <c r="JY59" s="16" t="str">
        <f t="shared" si="452"/>
        <v/>
      </c>
      <c r="JZ59" s="16" t="str">
        <f t="shared" si="453"/>
        <v/>
      </c>
      <c r="KA59" s="16" t="str">
        <f t="shared" si="454"/>
        <v/>
      </c>
      <c r="KB59" s="16" t="str">
        <f t="shared" si="455"/>
        <v/>
      </c>
      <c r="KC59" s="16"/>
      <c r="KD59" s="23"/>
      <c r="KE59" s="16"/>
      <c r="KF59" s="16"/>
      <c r="KG59" s="16"/>
      <c r="KH59" s="16">
        <f t="shared" si="123"/>
        <v>0</v>
      </c>
      <c r="KI59" s="16"/>
      <c r="KJ59" s="16"/>
      <c r="KK59" s="16"/>
      <c r="KL59" s="16"/>
      <c r="KM59" s="16"/>
      <c r="KN59" s="16"/>
      <c r="KO59" s="16"/>
      <c r="KP59" s="16"/>
      <c r="KQ59" s="16"/>
      <c r="KR59" s="16"/>
      <c r="KS59" s="16"/>
      <c r="KT59" s="16"/>
      <c r="KU59" s="16"/>
      <c r="KV59" s="16"/>
      <c r="KW59" s="16"/>
      <c r="KX59" s="16"/>
      <c r="KY59" s="16"/>
      <c r="KZ59" s="16"/>
      <c r="LA59" s="16"/>
      <c r="LB59" s="16"/>
      <c r="LC59" s="16"/>
      <c r="LD59" s="16"/>
      <c r="LE59" s="16">
        <f t="shared" si="124"/>
        <v>0</v>
      </c>
      <c r="LF59" s="16"/>
      <c r="LG59" s="16"/>
      <c r="LH59" s="16"/>
      <c r="LI59" s="16"/>
      <c r="LJ59" s="16"/>
      <c r="LK59" s="16"/>
      <c r="LL59" s="16"/>
      <c r="LM59" s="16"/>
      <c r="LN59" s="16"/>
      <c r="LO59" s="16"/>
      <c r="LP59" s="16"/>
      <c r="LQ59" s="16"/>
      <c r="LR59" s="16"/>
      <c r="LS59" s="16"/>
      <c r="LT59" s="16"/>
      <c r="LU59" s="16"/>
      <c r="LV59" s="16"/>
      <c r="LW59" s="16"/>
      <c r="LX59" s="16"/>
      <c r="LY59" s="16"/>
      <c r="LZ59" s="16"/>
      <c r="MA59" s="16"/>
      <c r="MB59" s="16"/>
      <c r="MC59" s="16"/>
      <c r="MD59" s="16"/>
      <c r="ME59" s="16"/>
      <c r="MF59" s="16"/>
      <c r="MG59" s="16"/>
      <c r="MH59" s="16"/>
      <c r="MI59" s="16"/>
      <c r="MJ59" s="16"/>
      <c r="MK59" s="16"/>
      <c r="ML59" s="16"/>
      <c r="MM59" s="16"/>
      <c r="MN59" s="16"/>
      <c r="MO59" s="16"/>
      <c r="MP59" s="16"/>
      <c r="MQ59" s="16"/>
      <c r="MR59" s="16"/>
      <c r="MS59" s="16"/>
      <c r="MT59" s="16"/>
      <c r="MU59" s="16"/>
      <c r="MV59" s="16"/>
      <c r="MW59" s="16"/>
      <c r="MX59" s="16"/>
      <c r="MY59" s="16"/>
      <c r="MZ59" s="16"/>
      <c r="NA59" s="16"/>
      <c r="NB59" s="16"/>
      <c r="NC59" s="16"/>
      <c r="ND59" s="16"/>
      <c r="NE59" s="16"/>
      <c r="NF59" s="16"/>
      <c r="NG59" s="16"/>
      <c r="NH59" s="16"/>
      <c r="NI59" s="16"/>
      <c r="NJ59" s="16"/>
      <c r="NK59" s="16"/>
      <c r="NL59" s="16"/>
      <c r="NM59" s="16"/>
      <c r="NN59" s="16"/>
      <c r="NO59" s="16"/>
      <c r="NP59" s="16"/>
      <c r="NQ59" s="16"/>
      <c r="NR59" s="16"/>
      <c r="NS59" s="16"/>
      <c r="NT59" s="16"/>
      <c r="NU59" s="16"/>
      <c r="NV59" s="16"/>
      <c r="NW59" s="16"/>
      <c r="NX59" s="16"/>
      <c r="NY59" s="16"/>
      <c r="NZ59" s="16"/>
      <c r="OA59" s="16"/>
      <c r="OB59" s="16"/>
      <c r="OC59" s="16"/>
      <c r="OD59" s="16"/>
      <c r="OE59" s="16"/>
      <c r="OF59" s="16"/>
      <c r="OG59" s="16"/>
      <c r="OH59" s="16"/>
      <c r="OI59" s="16"/>
      <c r="OJ59" s="16"/>
      <c r="OK59" s="16"/>
      <c r="OL59" s="16"/>
      <c r="OM59" s="16"/>
      <c r="ON59" s="16"/>
      <c r="OO59" s="16"/>
      <c r="OP59" s="16"/>
      <c r="OQ59" s="16"/>
      <c r="OR59" s="16"/>
      <c r="OS59" s="16"/>
      <c r="OT59" s="16"/>
      <c r="OU59" s="16"/>
      <c r="OV59" s="16"/>
      <c r="OW59" s="16"/>
      <c r="OX59" s="16"/>
      <c r="OY59" s="16"/>
      <c r="OZ59" s="16"/>
      <c r="PA59" s="16"/>
      <c r="PB59" s="16"/>
      <c r="PC59" s="16"/>
      <c r="PD59" s="24"/>
      <c r="PE59" s="16"/>
      <c r="PF59" s="16"/>
      <c r="PG59" s="16"/>
      <c r="PH59" s="16"/>
      <c r="PI59" s="16"/>
      <c r="PJ59" s="16"/>
      <c r="PK59" s="16"/>
      <c r="PL59" s="16"/>
      <c r="PM59" s="16"/>
      <c r="PN59" s="16"/>
      <c r="PO59" s="16"/>
      <c r="PP59" s="16"/>
      <c r="PQ59" s="16"/>
      <c r="PR59" s="16"/>
      <c r="PS59" s="16"/>
      <c r="PT59" s="16"/>
      <c r="PU59" s="16"/>
      <c r="PV59" s="16"/>
      <c r="PW59" s="16"/>
      <c r="PX59" s="16"/>
      <c r="PY59" s="16"/>
      <c r="PZ59" s="16"/>
      <c r="QA59" s="16"/>
      <c r="QB59" s="16"/>
      <c r="QC59" s="16"/>
      <c r="QD59" s="16"/>
      <c r="QE59" s="16"/>
      <c r="QF59" s="23"/>
      <c r="QG59" s="16"/>
      <c r="QH59" s="16"/>
      <c r="QI59" s="16"/>
      <c r="QJ59" s="16"/>
      <c r="QK59" s="16"/>
      <c r="QL59" s="16"/>
      <c r="QM59" s="16"/>
      <c r="QN59" s="16"/>
      <c r="QO59" s="16"/>
      <c r="QP59" s="16"/>
      <c r="QQ59" s="16"/>
      <c r="QR59" s="16"/>
      <c r="QS59" s="16"/>
      <c r="QT59" s="16"/>
      <c r="QU59" s="16"/>
      <c r="QV59" s="16"/>
      <c r="QW59" s="16"/>
      <c r="QX59" s="16"/>
      <c r="QY59" s="16"/>
      <c r="QZ59" s="16"/>
      <c r="RA59" s="16"/>
      <c r="RB59" s="16"/>
      <c r="RC59" s="16"/>
      <c r="RD59" s="16"/>
      <c r="RE59" s="16"/>
      <c r="RF59" s="16"/>
    </row>
    <row r="60" spans="1:474" x14ac:dyDescent="0.25">
      <c r="A60" s="57" t="s">
        <v>25</v>
      </c>
      <c r="B60" s="20">
        <v>164.27</v>
      </c>
      <c r="C60" s="9">
        <v>0.86</v>
      </c>
      <c r="D60" s="9" t="s">
        <v>16</v>
      </c>
      <c r="E60" s="5">
        <v>1</v>
      </c>
      <c r="F60" s="16">
        <v>9.74</v>
      </c>
      <c r="G60" s="16">
        <v>23.73</v>
      </c>
      <c r="H60" s="16">
        <v>9.91</v>
      </c>
      <c r="I60" s="16">
        <v>23.81</v>
      </c>
      <c r="J60" s="16">
        <v>10.06</v>
      </c>
      <c r="K60" s="16">
        <v>23.93</v>
      </c>
      <c r="L60" s="16">
        <v>10</v>
      </c>
      <c r="M60" s="16">
        <v>23.89</v>
      </c>
      <c r="N60" s="16">
        <v>12.44</v>
      </c>
      <c r="O60" s="16">
        <v>26.03</v>
      </c>
      <c r="P60" s="16">
        <v>9.7100000000000009</v>
      </c>
      <c r="Q60" s="16">
        <v>23.6</v>
      </c>
      <c r="R60" s="16">
        <v>10.029999999999999</v>
      </c>
      <c r="S60" s="16">
        <v>23.73</v>
      </c>
      <c r="T60" s="16">
        <v>9.68</v>
      </c>
      <c r="U60" s="16">
        <v>23.5</v>
      </c>
      <c r="V60" s="16">
        <v>12.4</v>
      </c>
      <c r="W60" s="16">
        <f>IF(ISNUMBER(KO60),V60-KE60+KO60,"")</f>
        <v>10.582000000000003</v>
      </c>
      <c r="X60" s="16">
        <f t="shared" si="457"/>
        <v>10.973000000000001</v>
      </c>
      <c r="Y60" s="16">
        <f t="shared" si="458"/>
        <v>10.988999999999999</v>
      </c>
      <c r="Z60" s="16">
        <f t="shared" si="120"/>
        <v>21.055</v>
      </c>
      <c r="AA60" s="16">
        <f t="shared" si="121"/>
        <v>20.995999999999999</v>
      </c>
      <c r="AB60" s="16">
        <f t="shared" si="459"/>
        <v>11.036999999999997</v>
      </c>
      <c r="AC60" s="16">
        <f t="shared" si="122"/>
        <v>21.396999999999998</v>
      </c>
      <c r="AD60" s="16">
        <f>IF(ISNUMBER(KP60),V60-KF60+KP60,"")</f>
        <v>10.654000000000002</v>
      </c>
      <c r="AE60" s="16">
        <f t="shared" si="461"/>
        <v>10.633999999999999</v>
      </c>
      <c r="AF60" s="16">
        <f t="shared" si="462"/>
        <v>14.142000000000001</v>
      </c>
      <c r="AG60" s="16">
        <f>IF(ISNUMBER(KW60),$V60-$KE60+KW60,"")</f>
        <v>5.2940000000000023</v>
      </c>
      <c r="AH60" s="16">
        <f t="shared" si="464"/>
        <v>5.2420000000000009</v>
      </c>
      <c r="AI60" s="16">
        <f t="shared" si="465"/>
        <v>5.2419999999999991</v>
      </c>
      <c r="AJ60" s="16">
        <f t="shared" si="466"/>
        <v>3.5230000000000015</v>
      </c>
      <c r="AK60" s="16">
        <f t="shared" ref="AK60:AL64" si="627">IF(ISNUMBER(LC60),$V60-$KE60+LC60,"")</f>
        <v>20.167000000000002</v>
      </c>
      <c r="AL60" s="16">
        <f t="shared" si="627"/>
        <v>17.739000000000004</v>
      </c>
      <c r="AM60" s="16">
        <f t="shared" si="468"/>
        <v>20.331000000000003</v>
      </c>
      <c r="AN60" s="16">
        <f t="shared" si="469"/>
        <v>17.942</v>
      </c>
      <c r="AO60" s="16">
        <f t="shared" si="470"/>
        <v>20.292999999999999</v>
      </c>
      <c r="AP60" s="16">
        <f t="shared" si="471"/>
        <v>17.902000000000001</v>
      </c>
      <c r="AQ60" s="16">
        <f t="shared" ref="AQ60:AT64" si="628">IF(ISNUMBER(LO60),$V60-$KE60+LO60,"")</f>
        <v>20.865000000000002</v>
      </c>
      <c r="AR60" s="16">
        <f t="shared" si="628"/>
        <v>18.328000000000003</v>
      </c>
      <c r="AS60" s="16">
        <f t="shared" si="628"/>
        <v>21.311999999999998</v>
      </c>
      <c r="AT60" s="16">
        <f t="shared" si="628"/>
        <v>19.195</v>
      </c>
      <c r="AU60" s="16">
        <f t="shared" si="473"/>
        <v>15.714</v>
      </c>
      <c r="AV60" s="16">
        <f t="shared" si="474"/>
        <v>15.946</v>
      </c>
      <c r="AW60" s="16">
        <f t="shared" si="475"/>
        <v>22.841000000000001</v>
      </c>
      <c r="AX60" s="16">
        <f t="shared" si="476"/>
        <v>12.942000000000002</v>
      </c>
      <c r="AY60" s="16">
        <f t="shared" si="477"/>
        <v>12.722</v>
      </c>
      <c r="AZ60" s="16">
        <f t="shared" si="478"/>
        <v>11.637000000000002</v>
      </c>
      <c r="BA60" s="16">
        <f t="shared" si="479"/>
        <v>11.273999999999999</v>
      </c>
      <c r="BB60" s="16">
        <f t="shared" si="616"/>
        <v>12.401000000000002</v>
      </c>
      <c r="BC60" s="16">
        <f t="shared" si="617"/>
        <v>11.991000000000001</v>
      </c>
      <c r="BD60" s="16">
        <f t="shared" si="618"/>
        <v>11.604000000000001</v>
      </c>
      <c r="BE60" s="16">
        <f t="shared" si="619"/>
        <v>11.242000000000003</v>
      </c>
      <c r="BF60" s="16">
        <f t="shared" si="620"/>
        <v>10.899000000000003</v>
      </c>
      <c r="BG60" s="16">
        <f t="shared" si="621"/>
        <v>10.582000000000003</v>
      </c>
      <c r="BH60" s="16">
        <f t="shared" si="622"/>
        <v>10.289</v>
      </c>
      <c r="BI60" s="16">
        <f t="shared" si="623"/>
        <v>10.017000000000001</v>
      </c>
      <c r="BJ60" s="16">
        <f t="shared" si="624"/>
        <v>9.7710000000000026</v>
      </c>
      <c r="BK60" s="16">
        <f t="shared" si="625"/>
        <v>9.5490000000000013</v>
      </c>
      <c r="BL60" s="16">
        <f t="shared" si="626"/>
        <v>9.3520000000000021</v>
      </c>
      <c r="BM60" s="16">
        <f t="shared" ref="BM60:BM73" si="629">IF(ISNUMBER(MQ60),$V60-$KE60+MQ60,"")</f>
        <v>9.1800000000000015</v>
      </c>
      <c r="BN60" s="16"/>
      <c r="BO60" s="16"/>
      <c r="BP60" s="16"/>
      <c r="BQ60" s="16">
        <f t="shared" ref="BQ60:CB64" si="630">$V60-$KE60+MR60</f>
        <v>19.195</v>
      </c>
      <c r="BR60" s="16">
        <f t="shared" si="630"/>
        <v>18.358000000000004</v>
      </c>
      <c r="BS60" s="16">
        <f t="shared" si="630"/>
        <v>17.520000000000003</v>
      </c>
      <c r="BT60" s="16">
        <f t="shared" si="630"/>
        <v>16.678000000000004</v>
      </c>
      <c r="BU60" s="16">
        <f t="shared" si="630"/>
        <v>15.83</v>
      </c>
      <c r="BV60" s="16">
        <f t="shared" si="630"/>
        <v>14.978</v>
      </c>
      <c r="BW60" s="16">
        <f t="shared" si="630"/>
        <v>14.123000000000003</v>
      </c>
      <c r="BX60" s="16">
        <f t="shared" si="630"/>
        <v>13.261000000000001</v>
      </c>
      <c r="BY60" s="16">
        <f t="shared" si="630"/>
        <v>12.398000000000001</v>
      </c>
      <c r="BZ60" s="16">
        <f t="shared" si="630"/>
        <v>11.530000000000003</v>
      </c>
      <c r="CA60" s="16">
        <f t="shared" si="630"/>
        <v>10.661</v>
      </c>
      <c r="CB60" s="16">
        <f t="shared" si="630"/>
        <v>9.7870000000000008</v>
      </c>
      <c r="CC60" s="16"/>
      <c r="CD60" s="16"/>
      <c r="CE60" s="16">
        <f t="shared" si="481"/>
        <v>17.178000000000004</v>
      </c>
      <c r="CF60" s="16">
        <f t="shared" si="482"/>
        <v>16.620000000000005</v>
      </c>
      <c r="CG60" s="16">
        <f t="shared" si="483"/>
        <v>16.075000000000003</v>
      </c>
      <c r="CH60" s="16">
        <f t="shared" si="484"/>
        <v>15.542</v>
      </c>
      <c r="CI60" s="16">
        <f t="shared" si="485"/>
        <v>15.017000000000001</v>
      </c>
      <c r="CJ60" s="16">
        <f t="shared" si="486"/>
        <v>14.506000000000002</v>
      </c>
      <c r="CK60" s="16">
        <f t="shared" si="487"/>
        <v>14.008000000000001</v>
      </c>
      <c r="CL60" s="16">
        <f t="shared" si="488"/>
        <v>13.518000000000002</v>
      </c>
      <c r="CM60" s="16">
        <f t="shared" si="489"/>
        <v>13.044000000000002</v>
      </c>
      <c r="CN60" s="16">
        <f t="shared" si="490"/>
        <v>12.581000000000001</v>
      </c>
      <c r="CO60" s="16">
        <f t="shared" si="491"/>
        <v>12.132</v>
      </c>
      <c r="CP60" s="16">
        <f t="shared" si="492"/>
        <v>11.696</v>
      </c>
      <c r="CQ60" s="16"/>
      <c r="CR60" s="16"/>
      <c r="CS60" s="16">
        <f t="shared" si="493"/>
        <v>9.5229999999999961</v>
      </c>
      <c r="CT60" s="16">
        <f t="shared" si="494"/>
        <v>16.087999999999994</v>
      </c>
      <c r="CU60" s="16">
        <f t="shared" si="495"/>
        <v>26.597999999999992</v>
      </c>
      <c r="CV60" s="16">
        <f t="shared" si="496"/>
        <v>10.582000000000003</v>
      </c>
      <c r="CW60" s="16">
        <f t="shared" si="497"/>
        <v>18.328000000000003</v>
      </c>
      <c r="CX60" s="16">
        <f t="shared" si="498"/>
        <v>22.841000000000001</v>
      </c>
      <c r="CY60" s="16">
        <f t="shared" si="499"/>
        <v>11.313999999999998</v>
      </c>
      <c r="CZ60" s="16">
        <f t="shared" si="500"/>
        <v>19.609000000000002</v>
      </c>
      <c r="DA60" s="16">
        <f t="shared" si="501"/>
        <v>24.069000000000003</v>
      </c>
      <c r="DB60" s="16">
        <f t="shared" si="502"/>
        <v>11.062999999999995</v>
      </c>
      <c r="DC60" s="16">
        <f t="shared" si="503"/>
        <v>17.994</v>
      </c>
      <c r="DD60" s="16">
        <f t="shared" si="504"/>
        <v>29.702999999999996</v>
      </c>
      <c r="DE60" s="16">
        <f t="shared" si="505"/>
        <v>11.514000000000001</v>
      </c>
      <c r="DF60" s="16">
        <f t="shared" si="506"/>
        <v>17.319000000000003</v>
      </c>
      <c r="DG60" s="16">
        <f t="shared" si="507"/>
        <v>25.095000000000006</v>
      </c>
      <c r="DH60" s="16">
        <f t="shared" si="508"/>
        <v>10.835000000000001</v>
      </c>
      <c r="DI60" s="16">
        <f t="shared" si="509"/>
        <v>17.786000000000001</v>
      </c>
      <c r="DJ60" s="16">
        <f t="shared" si="510"/>
        <v>26.719000000000001</v>
      </c>
      <c r="DK60" s="16">
        <f t="shared" si="511"/>
        <v>10.806000000000003</v>
      </c>
      <c r="DL60" s="16">
        <f t="shared" si="512"/>
        <v>18.742000000000004</v>
      </c>
      <c r="DM60" s="16">
        <f t="shared" si="513"/>
        <v>23.103000000000002</v>
      </c>
      <c r="DN60" s="16">
        <f t="shared" si="514"/>
        <v>11.792999999999996</v>
      </c>
      <c r="DO60" s="16">
        <f t="shared" si="515"/>
        <v>19.004999999999995</v>
      </c>
      <c r="DP60" s="16">
        <f t="shared" si="345"/>
        <v>27.124000000000002</v>
      </c>
      <c r="DQ60" s="16">
        <f t="shared" si="516"/>
        <v>11.03</v>
      </c>
      <c r="DR60" s="16">
        <f t="shared" si="517"/>
        <v>18.686999999999998</v>
      </c>
      <c r="DS60" s="16">
        <f t="shared" si="518"/>
        <v>25.277000000000001</v>
      </c>
      <c r="DT60" s="16">
        <f t="shared" si="519"/>
        <v>11.404000000000002</v>
      </c>
      <c r="DU60" s="16">
        <f t="shared" si="520"/>
        <v>19.850000000000001</v>
      </c>
      <c r="DV60" s="16">
        <f t="shared" si="521"/>
        <v>24.824000000000002</v>
      </c>
      <c r="DW60" s="16">
        <v>25.99</v>
      </c>
      <c r="DX60" s="16">
        <f t="shared" si="346"/>
        <v>23.561999999999998</v>
      </c>
      <c r="DY60" s="16">
        <f t="shared" si="347"/>
        <v>23.599</v>
      </c>
      <c r="DZ60" s="16">
        <f t="shared" si="348"/>
        <v>16.198999999999998</v>
      </c>
      <c r="EA60" s="16">
        <f t="shared" si="349"/>
        <v>16.22</v>
      </c>
      <c r="EB60" s="16">
        <f t="shared" si="350"/>
        <v>23.338000000000001</v>
      </c>
      <c r="EC60" s="16">
        <f t="shared" si="351"/>
        <v>23.994</v>
      </c>
      <c r="ED60" s="38">
        <f>DW60-LC60+KO60</f>
        <v>16.404999999999998</v>
      </c>
      <c r="EE60" s="16">
        <f>DW60-LD60+KO60</f>
        <v>18.832999999999998</v>
      </c>
      <c r="EF60" s="16">
        <f>DW60-LF60+KP60</f>
        <v>16.312999999999999</v>
      </c>
      <c r="EG60" s="16">
        <f>DW60-LG60+KP60</f>
        <v>18.701999999999998</v>
      </c>
      <c r="EH60" s="16">
        <f t="shared" si="352"/>
        <v>16.331</v>
      </c>
      <c r="EI60" s="16">
        <f t="shared" si="353"/>
        <v>18.721999999999998</v>
      </c>
      <c r="EJ60" s="16">
        <f t="shared" si="354"/>
        <v>19.964999999999996</v>
      </c>
      <c r="EK60" s="16">
        <f>DW60-LC60+KW60</f>
        <v>11.116999999999997</v>
      </c>
      <c r="EL60" s="16">
        <f>DW60-LD60+KW60</f>
        <v>13.544999999999998</v>
      </c>
      <c r="EM60" s="16">
        <f t="shared" si="355"/>
        <v>10.900999999999998</v>
      </c>
      <c r="EN60" s="16">
        <f t="shared" si="356"/>
        <v>13.289999999999997</v>
      </c>
      <c r="EO60" s="16">
        <f t="shared" si="357"/>
        <v>10.939</v>
      </c>
      <c r="EP60" s="16">
        <f t="shared" si="358"/>
        <v>13.329999999999998</v>
      </c>
      <c r="EQ60" s="16">
        <f t="shared" si="359"/>
        <v>9.3459999999999965</v>
      </c>
      <c r="ER60" s="16">
        <f t="shared" si="360"/>
        <v>11.773999999999997</v>
      </c>
      <c r="ES60" s="16">
        <f>DW60-LC60+LQ60</f>
        <v>27.134999999999994</v>
      </c>
      <c r="ET60" s="16">
        <f>DW60-LD60+LR60</f>
        <v>27.445999999999998</v>
      </c>
      <c r="EU60" s="16">
        <f t="shared" si="361"/>
        <v>25.017999999999997</v>
      </c>
      <c r="EV60" s="16">
        <f t="shared" si="362"/>
        <v>23.659999999999997</v>
      </c>
      <c r="EW60" s="16">
        <f>DW60-LC60+LO60</f>
        <v>26.687999999999999</v>
      </c>
      <c r="EX60" s="16">
        <f>DW60-LD60+LP60</f>
        <v>26.578999999999997</v>
      </c>
      <c r="EY60" s="16">
        <f t="shared" si="363"/>
        <v>24.150999999999996</v>
      </c>
      <c r="EZ60" s="16">
        <f t="shared" si="364"/>
        <v>21.536999999999995</v>
      </c>
      <c r="FA60" s="16">
        <f t="shared" si="365"/>
        <v>24.196999999999996</v>
      </c>
      <c r="FB60" s="16">
        <f t="shared" si="366"/>
        <v>21.768999999999995</v>
      </c>
      <c r="FC60" s="16">
        <f t="shared" si="367"/>
        <v>28.663999999999998</v>
      </c>
      <c r="FD60" s="16">
        <f t="shared" si="368"/>
        <v>31.091999999999999</v>
      </c>
      <c r="FE60" s="16">
        <f t="shared" si="369"/>
        <v>18.544999999999995</v>
      </c>
      <c r="FF60" s="16">
        <f t="shared" si="370"/>
        <v>20.972999999999995</v>
      </c>
      <c r="FG60" s="16">
        <f t="shared" si="371"/>
        <v>18.764999999999997</v>
      </c>
      <c r="FH60" s="16">
        <f t="shared" si="372"/>
        <v>21.192999999999998</v>
      </c>
      <c r="FI60" s="16">
        <f t="shared" si="373"/>
        <v>17.459999999999997</v>
      </c>
      <c r="FJ60" s="16">
        <f>DW60-LA60+LY60</f>
        <v>2.3199999999999967</v>
      </c>
      <c r="FK60" s="16">
        <f t="shared" si="374"/>
        <v>19.887999999999998</v>
      </c>
      <c r="FL60" s="47">
        <f t="shared" si="375"/>
        <v>16.971</v>
      </c>
      <c r="FM60" s="16">
        <f t="shared" si="376"/>
        <v>16.956999999999997</v>
      </c>
      <c r="FN60" s="16">
        <f t="shared" si="377"/>
        <v>16.973999999999997</v>
      </c>
      <c r="FO60" s="16">
        <f t="shared" si="378"/>
        <v>17.168999999999997</v>
      </c>
      <c r="FP60" s="16">
        <f t="shared" si="379"/>
        <v>16.955999999999996</v>
      </c>
      <c r="FQ60" s="16">
        <f t="shared" si="380"/>
        <v>16.951999999999998</v>
      </c>
      <c r="FR60" s="16">
        <f t="shared" si="381"/>
        <v>19.361999999999998</v>
      </c>
      <c r="FS60" s="16">
        <v>9.86</v>
      </c>
      <c r="FT60" s="16">
        <f>FS60-PE60+PH60</f>
        <v>7.75</v>
      </c>
      <c r="FU60" s="16">
        <f t="shared" si="382"/>
        <v>7.8749999999999964</v>
      </c>
      <c r="FV60" s="16">
        <f t="shared" si="383"/>
        <v>7.8460000000000001</v>
      </c>
      <c r="FW60" s="16">
        <f>FS60-PE60+PK60</f>
        <v>2.3170000000000002</v>
      </c>
      <c r="FX60" s="16">
        <f t="shared" si="384"/>
        <v>2.3049999999999997</v>
      </c>
      <c r="FY60" s="16">
        <f t="shared" si="385"/>
        <v>0.40800000000000125</v>
      </c>
      <c r="FZ60" s="16">
        <f>FS60-PE60+PN60</f>
        <v>17.727</v>
      </c>
      <c r="GA60" s="16">
        <f>FS60-PE60+PO60</f>
        <v>15.161999999999999</v>
      </c>
      <c r="GB60" s="16">
        <f t="shared" si="386"/>
        <v>17.905999999999999</v>
      </c>
      <c r="GC60" s="16">
        <f t="shared" si="387"/>
        <v>15.382999999999999</v>
      </c>
      <c r="GD60" s="16">
        <f t="shared" si="388"/>
        <v>17.866</v>
      </c>
      <c r="GE60" s="16">
        <f t="shared" si="389"/>
        <v>15.338999999999999</v>
      </c>
      <c r="GF60" s="16">
        <f>FS60-PE60+PV60</f>
        <v>18.894000000000002</v>
      </c>
      <c r="GG60" s="16">
        <f>FS60-PE60+PW60</f>
        <v>16.689</v>
      </c>
      <c r="GH60" s="16">
        <f>FS60-PE60+PT60</f>
        <v>18.437000000000001</v>
      </c>
      <c r="GI60" s="16">
        <f>FS60-PE60+PU60</f>
        <v>15.757999999999999</v>
      </c>
      <c r="GJ60" s="16">
        <f t="shared" si="390"/>
        <v>13.201000000000001</v>
      </c>
      <c r="GK60" s="16">
        <f t="shared" si="391"/>
        <v>13.409000000000002</v>
      </c>
      <c r="GL60" s="16">
        <f t="shared" si="392"/>
        <v>20.663999999999998</v>
      </c>
      <c r="GM60" s="16">
        <f t="shared" si="393"/>
        <v>10.141999999999999</v>
      </c>
      <c r="GN60" s="16">
        <f t="shared" si="394"/>
        <v>10.076000000000001</v>
      </c>
      <c r="GO60" s="16">
        <f t="shared" si="395"/>
        <v>8.902000000000001</v>
      </c>
      <c r="GP60" s="16">
        <f t="shared" si="396"/>
        <v>8.5390000000000015</v>
      </c>
      <c r="GQ60" s="16">
        <v>23.66</v>
      </c>
      <c r="GR60" s="16">
        <f t="shared" si="397"/>
        <v>21.094999999999999</v>
      </c>
      <c r="GS60" s="16">
        <f>GQ60-PN60+PH60</f>
        <v>13.683</v>
      </c>
      <c r="GT60" s="16">
        <f>GQ60-PO60+PH60</f>
        <v>16.248000000000001</v>
      </c>
      <c r="GU60" s="16">
        <f>GQ60-PP60+PI60</f>
        <v>13.628999999999998</v>
      </c>
      <c r="GV60" s="16">
        <f>GQ60-PQ60+PI60</f>
        <v>16.151999999999997</v>
      </c>
      <c r="GW60" s="16">
        <f t="shared" si="398"/>
        <v>13.64</v>
      </c>
      <c r="GX60" s="16">
        <f t="shared" si="399"/>
        <v>16.167000000000002</v>
      </c>
      <c r="GY60" s="16">
        <f>GQ60-PN60+PK60</f>
        <v>8.25</v>
      </c>
      <c r="GZ60" s="16">
        <f>GQ60-PO60+PK60</f>
        <v>10.815000000000001</v>
      </c>
      <c r="HA60" s="16">
        <f t="shared" si="400"/>
        <v>8.0990000000000002</v>
      </c>
      <c r="HB60" s="16">
        <f t="shared" si="401"/>
        <v>10.626000000000001</v>
      </c>
      <c r="HC60" s="16">
        <f t="shared" si="402"/>
        <v>6.3410000000000011</v>
      </c>
      <c r="HD60" s="16">
        <f t="shared" si="403"/>
        <v>8.9060000000000024</v>
      </c>
      <c r="HE60" s="16">
        <f>GQ60-PN60+PV60</f>
        <v>24.827000000000002</v>
      </c>
      <c r="HF60" s="16">
        <f>GQ60-PO60+PW60</f>
        <v>25.187000000000001</v>
      </c>
      <c r="HG60" s="16">
        <f t="shared" si="404"/>
        <v>22.622</v>
      </c>
      <c r="HH60" s="16">
        <f>GQ60-PN60+PT60</f>
        <v>24.37</v>
      </c>
      <c r="HI60" s="16">
        <f>GQ60-PO60+PU60</f>
        <v>24.256</v>
      </c>
      <c r="HJ60" s="16">
        <f t="shared" si="405"/>
        <v>21.690999999999999</v>
      </c>
      <c r="HK60" s="16">
        <f t="shared" si="406"/>
        <v>19.134</v>
      </c>
      <c r="HL60" s="16">
        <f t="shared" si="407"/>
        <v>21.907000000000004</v>
      </c>
      <c r="HM60" s="16">
        <f t="shared" si="408"/>
        <v>19.342000000000002</v>
      </c>
      <c r="HN60" s="16">
        <f t="shared" si="409"/>
        <v>26.596999999999998</v>
      </c>
      <c r="HO60" s="16">
        <f t="shared" si="410"/>
        <v>29.161999999999999</v>
      </c>
      <c r="HP60" s="16">
        <f t="shared" si="411"/>
        <v>16.074999999999999</v>
      </c>
      <c r="HQ60" s="16">
        <f t="shared" si="412"/>
        <v>18.64</v>
      </c>
      <c r="HR60" s="16">
        <f t="shared" si="413"/>
        <v>16.009</v>
      </c>
      <c r="HS60" s="16">
        <f t="shared" si="414"/>
        <v>18.574000000000002</v>
      </c>
      <c r="HT60" s="16">
        <f t="shared" si="415"/>
        <v>14.835000000000001</v>
      </c>
      <c r="HU60" s="16">
        <f t="shared" si="416"/>
        <v>17.400000000000002</v>
      </c>
      <c r="HV60" s="16">
        <f t="shared" si="417"/>
        <v>14.333000000000002</v>
      </c>
      <c r="HW60" s="16">
        <f t="shared" si="418"/>
        <v>16.860000000000003</v>
      </c>
      <c r="HX60" s="16">
        <v>8.89</v>
      </c>
      <c r="HY60" s="16">
        <f>HX60-QG60+QJ60</f>
        <v>6.7250000000000014</v>
      </c>
      <c r="HZ60" s="16">
        <f>HX60-QH60+QK60</f>
        <v>6.8339999999999996</v>
      </c>
      <c r="IA60" s="16">
        <f t="shared" si="419"/>
        <v>6.8069999999999986</v>
      </c>
      <c r="IB60" s="16">
        <f>HX60-QG60+QM60</f>
        <v>1.2480000000000029</v>
      </c>
      <c r="IC60" s="16">
        <f t="shared" si="420"/>
        <v>1.2219999999999995</v>
      </c>
      <c r="ID60" s="16">
        <f t="shared" si="421"/>
        <v>-0.68299999999999805</v>
      </c>
      <c r="IE60" s="16">
        <f t="shared" ref="IE60:IF64" si="631">$HX60-$QG60+QP60</f>
        <v>16.8</v>
      </c>
      <c r="IF60" s="16">
        <f t="shared" si="631"/>
        <v>14.193000000000001</v>
      </c>
      <c r="IG60" s="16">
        <f t="shared" si="422"/>
        <v>16.98</v>
      </c>
      <c r="IH60" s="16">
        <f t="shared" si="423"/>
        <v>14.410999999999998</v>
      </c>
      <c r="II60" s="16">
        <f t="shared" si="424"/>
        <v>16.939</v>
      </c>
      <c r="IJ60" s="16">
        <f t="shared" si="425"/>
        <v>14.367999999999999</v>
      </c>
      <c r="IK60" s="16">
        <f t="shared" ref="IK60:IL64" si="632">$HX60-$QG60+QX60</f>
        <v>17.975000000000001</v>
      </c>
      <c r="IL60" s="16">
        <f t="shared" si="632"/>
        <v>15.709000000000003</v>
      </c>
      <c r="IM60" s="16">
        <f t="shared" ref="IM60:IN64" si="633">$HX60-$QG60+QV60</f>
        <v>17.517000000000003</v>
      </c>
      <c r="IN60" s="16">
        <f t="shared" si="633"/>
        <v>14.793000000000003</v>
      </c>
      <c r="IO60" s="16">
        <f t="shared" si="426"/>
        <v>17.975000000000001</v>
      </c>
      <c r="IP60" s="16">
        <f t="shared" si="427"/>
        <v>15.709000000000003</v>
      </c>
      <c r="IQ60" s="16">
        <f t="shared" si="428"/>
        <v>19.832000000000001</v>
      </c>
      <c r="IR60" s="16">
        <f t="shared" si="429"/>
        <v>9.1350000000000016</v>
      </c>
      <c r="IS60" s="16">
        <f t="shared" si="430"/>
        <v>9.1080000000000005</v>
      </c>
      <c r="IT60" s="16">
        <f t="shared" si="431"/>
        <v>7.9080000000000013</v>
      </c>
      <c r="IU60" s="16">
        <f t="shared" si="432"/>
        <v>7.5169999999999995</v>
      </c>
      <c r="IV60" s="16">
        <v>22.83</v>
      </c>
      <c r="IW60" s="16">
        <f t="shared" si="433"/>
        <v>20.222999999999999</v>
      </c>
      <c r="IX60" s="16">
        <f>IV60-QP60+QJ60</f>
        <v>12.754999999999999</v>
      </c>
      <c r="IY60" s="16">
        <f>IV60-QQ60+QJ60</f>
        <v>15.361999999999998</v>
      </c>
      <c r="IZ60" s="16">
        <f>IV60-QR60+QK60</f>
        <v>12.683999999999997</v>
      </c>
      <c r="JA60" s="16">
        <f>IV60-QS60+QK60</f>
        <v>15.253</v>
      </c>
      <c r="JB60" s="16">
        <f t="shared" si="434"/>
        <v>12.697999999999997</v>
      </c>
      <c r="JC60" s="16">
        <f t="shared" si="435"/>
        <v>15.268999999999998</v>
      </c>
      <c r="JD60" s="16">
        <f t="shared" si="436"/>
        <v>7.2780000000000005</v>
      </c>
      <c r="JE60" s="16">
        <f>IV60-QQ60+QM60</f>
        <v>9.8849999999999998</v>
      </c>
      <c r="JF60" s="16">
        <f t="shared" si="437"/>
        <v>7.1129999999999978</v>
      </c>
      <c r="JG60" s="16">
        <f t="shared" si="438"/>
        <v>9.6839999999999993</v>
      </c>
      <c r="JH60" s="16">
        <f t="shared" si="439"/>
        <v>5.3469999999999995</v>
      </c>
      <c r="JI60" s="16">
        <f t="shared" si="440"/>
        <v>7.9539999999999988</v>
      </c>
      <c r="JJ60" s="16">
        <f>IV60-QP60+QX60</f>
        <v>24.004999999999999</v>
      </c>
      <c r="JK60" s="16">
        <f>IV60-QQ60+QY60</f>
        <v>24.346</v>
      </c>
      <c r="JL60" s="16">
        <f t="shared" si="441"/>
        <v>21.739000000000001</v>
      </c>
      <c r="JM60" s="16">
        <f>IV60-QP60+QV60</f>
        <v>23.547000000000001</v>
      </c>
      <c r="JN60" s="16">
        <f>IV60-QQ60+QW60</f>
        <v>23.43</v>
      </c>
      <c r="JO60" s="16">
        <f t="shared" si="442"/>
        <v>20.823</v>
      </c>
      <c r="JP60" s="16">
        <f t="shared" si="443"/>
        <v>24.004999999999999</v>
      </c>
      <c r="JQ60" s="16">
        <f t="shared" si="444"/>
        <v>24.346</v>
      </c>
      <c r="JR60" s="16">
        <f t="shared" si="445"/>
        <v>21.739000000000001</v>
      </c>
      <c r="JS60" s="16">
        <f t="shared" si="446"/>
        <v>25.861999999999998</v>
      </c>
      <c r="JT60" s="16">
        <f t="shared" si="447"/>
        <v>28.468999999999998</v>
      </c>
      <c r="JU60" s="16">
        <f t="shared" si="448"/>
        <v>15.164999999999999</v>
      </c>
      <c r="JV60" s="16">
        <f t="shared" si="449"/>
        <v>17.771999999999998</v>
      </c>
      <c r="JW60" s="16">
        <f t="shared" si="450"/>
        <v>15.137999999999998</v>
      </c>
      <c r="JX60" s="16">
        <f t="shared" si="451"/>
        <v>17.744999999999997</v>
      </c>
      <c r="JY60" s="16">
        <f t="shared" si="452"/>
        <v>13.937999999999999</v>
      </c>
      <c r="JZ60" s="16">
        <f t="shared" si="453"/>
        <v>16.544999999999998</v>
      </c>
      <c r="KA60" s="16">
        <f t="shared" si="454"/>
        <v>13.407999999999998</v>
      </c>
      <c r="KB60" s="16">
        <f t="shared" si="455"/>
        <v>15.978999999999999</v>
      </c>
      <c r="KC60" s="16"/>
      <c r="KD60" s="23">
        <v>5</v>
      </c>
      <c r="KE60" s="16">
        <v>25.228999999999999</v>
      </c>
      <c r="KF60" s="16">
        <v>22.792999999999999</v>
      </c>
      <c r="KG60" s="16">
        <v>23.353000000000002</v>
      </c>
      <c r="KH60" s="16">
        <f t="shared" si="123"/>
        <v>1.8759999999999977</v>
      </c>
      <c r="KI60" s="16">
        <v>22.481999999999999</v>
      </c>
      <c r="KJ60" s="16">
        <v>22.407</v>
      </c>
      <c r="KK60" s="16">
        <v>30.846</v>
      </c>
      <c r="KL60" s="16">
        <v>30.765999999999998</v>
      </c>
      <c r="KM60" s="16">
        <v>28.114000000000001</v>
      </c>
      <c r="KN60" s="16">
        <v>28.77</v>
      </c>
      <c r="KO60" s="16">
        <v>23.411000000000001</v>
      </c>
      <c r="KP60" s="16">
        <v>21.047000000000001</v>
      </c>
      <c r="KQ60" s="16">
        <v>21.587</v>
      </c>
      <c r="KR60" s="16">
        <v>26.971</v>
      </c>
      <c r="KS60" s="16">
        <v>22.76</v>
      </c>
      <c r="KT60" s="16">
        <v>21.396999999999998</v>
      </c>
      <c r="KU60" s="16">
        <v>21.055</v>
      </c>
      <c r="KV60" s="16">
        <v>20.995999999999999</v>
      </c>
      <c r="KW60" s="16">
        <v>18.123000000000001</v>
      </c>
      <c r="KX60" s="16">
        <v>15.635</v>
      </c>
      <c r="KY60" s="16">
        <v>16.195</v>
      </c>
      <c r="KZ60" s="16">
        <v>16.352</v>
      </c>
      <c r="LA60" s="16">
        <v>48.136000000000003</v>
      </c>
      <c r="LB60" s="16">
        <v>43.262999999999998</v>
      </c>
      <c r="LC60" s="16">
        <v>32.996000000000002</v>
      </c>
      <c r="LD60" s="16">
        <v>30.568000000000001</v>
      </c>
      <c r="LE60" s="16">
        <f t="shared" si="124"/>
        <v>1.7500000000000036</v>
      </c>
      <c r="LF60" s="16">
        <v>30.724</v>
      </c>
      <c r="LG60" s="16">
        <v>28.335000000000001</v>
      </c>
      <c r="LH60" s="16">
        <v>31.245999999999999</v>
      </c>
      <c r="LI60" s="16">
        <v>31.196000000000002</v>
      </c>
      <c r="LJ60" s="16">
        <v>31.971</v>
      </c>
      <c r="LK60" s="16">
        <v>31.259</v>
      </c>
      <c r="LL60" s="16">
        <v>31.19</v>
      </c>
      <c r="LM60" s="16">
        <v>31.173999999999999</v>
      </c>
      <c r="LN60" s="16">
        <v>28.855</v>
      </c>
      <c r="LO60" s="16">
        <v>33.694000000000003</v>
      </c>
      <c r="LP60" s="16">
        <v>31.157</v>
      </c>
      <c r="LQ60" s="16">
        <v>34.140999999999998</v>
      </c>
      <c r="LR60" s="16">
        <v>32.024000000000001</v>
      </c>
      <c r="LS60" s="16">
        <v>30.666</v>
      </c>
      <c r="LT60" s="16">
        <v>28.542999999999999</v>
      </c>
      <c r="LU60" s="16">
        <v>28.774999999999999</v>
      </c>
      <c r="LV60" s="16">
        <v>35.67</v>
      </c>
      <c r="LW60" s="16">
        <v>25.771000000000001</v>
      </c>
      <c r="LX60" s="16">
        <v>25.550999999999998</v>
      </c>
      <c r="LY60" s="16">
        <v>24.466000000000001</v>
      </c>
      <c r="LZ60" s="16">
        <v>22.227</v>
      </c>
      <c r="MA60" s="16">
        <v>22.163</v>
      </c>
      <c r="MB60" s="16">
        <v>23.15</v>
      </c>
      <c r="MC60" s="16">
        <v>22.242999999999999</v>
      </c>
      <c r="MD60" s="16">
        <v>22.155999999999999</v>
      </c>
      <c r="ME60" s="16">
        <v>22.135999999999999</v>
      </c>
      <c r="MF60" s="16">
        <v>25.23</v>
      </c>
      <c r="MG60" s="16">
        <v>24.82</v>
      </c>
      <c r="MH60" s="16">
        <v>24.433</v>
      </c>
      <c r="MI60" s="16">
        <v>24.071000000000002</v>
      </c>
      <c r="MJ60" s="16">
        <v>23.728000000000002</v>
      </c>
      <c r="MK60" s="16">
        <v>23.411000000000001</v>
      </c>
      <c r="ML60" s="16">
        <v>23.117999999999999</v>
      </c>
      <c r="MM60" s="16">
        <v>22.846</v>
      </c>
      <c r="MN60" s="16">
        <v>22.6</v>
      </c>
      <c r="MO60" s="16">
        <v>22.378</v>
      </c>
      <c r="MP60" s="16">
        <v>22.181000000000001</v>
      </c>
      <c r="MQ60" s="16">
        <v>22.009</v>
      </c>
      <c r="MR60" s="16">
        <v>32.024000000000001</v>
      </c>
      <c r="MS60" s="16">
        <v>31.187000000000001</v>
      </c>
      <c r="MT60" s="16">
        <v>30.349</v>
      </c>
      <c r="MU60" s="16">
        <v>29.507000000000001</v>
      </c>
      <c r="MV60" s="16">
        <v>28.658999999999999</v>
      </c>
      <c r="MW60" s="16">
        <v>27.806999999999999</v>
      </c>
      <c r="MX60" s="16">
        <v>26.952000000000002</v>
      </c>
      <c r="MY60" s="16">
        <v>26.09</v>
      </c>
      <c r="MZ60" s="16">
        <v>25.227</v>
      </c>
      <c r="NA60" s="16">
        <v>24.359000000000002</v>
      </c>
      <c r="NB60" s="16">
        <v>23.49</v>
      </c>
      <c r="NC60" s="16">
        <v>22.616</v>
      </c>
      <c r="ND60" s="16">
        <v>30.007000000000001</v>
      </c>
      <c r="NE60" s="16">
        <v>29.449000000000002</v>
      </c>
      <c r="NF60" s="16">
        <v>28.904</v>
      </c>
      <c r="NG60" s="16">
        <v>28.370999999999999</v>
      </c>
      <c r="NH60" s="16">
        <v>27.846</v>
      </c>
      <c r="NI60" s="16">
        <v>27.335000000000001</v>
      </c>
      <c r="NJ60" s="16">
        <v>26.837</v>
      </c>
      <c r="NK60" s="16">
        <v>26.347000000000001</v>
      </c>
      <c r="NL60" s="16">
        <v>25.873000000000001</v>
      </c>
      <c r="NM60" s="16">
        <v>25.41</v>
      </c>
      <c r="NN60" s="16">
        <v>24.960999999999999</v>
      </c>
      <c r="NO60" s="16">
        <v>24.524999999999999</v>
      </c>
      <c r="NP60" s="16">
        <v>43.523000000000003</v>
      </c>
      <c r="NQ60" s="16">
        <v>40.646000000000001</v>
      </c>
      <c r="NR60" s="16">
        <v>47.210999999999999</v>
      </c>
      <c r="NS60" s="16">
        <v>57.720999999999997</v>
      </c>
      <c r="NT60" s="16">
        <v>25.228999999999999</v>
      </c>
      <c r="NU60" s="16">
        <v>23.411000000000001</v>
      </c>
      <c r="NV60" s="16">
        <v>31.157</v>
      </c>
      <c r="NW60" s="16">
        <v>35.67</v>
      </c>
      <c r="NX60" s="16">
        <v>19.033000000000001</v>
      </c>
      <c r="NY60" s="16">
        <v>17.946999999999999</v>
      </c>
      <c r="NZ60" s="16">
        <v>30.702000000000002</v>
      </c>
      <c r="OA60" s="16">
        <v>26.242000000000001</v>
      </c>
      <c r="OB60" s="16">
        <v>35.576000000000001</v>
      </c>
      <c r="OC60" s="16">
        <v>34.238999999999997</v>
      </c>
      <c r="OD60" s="16">
        <v>52.878999999999998</v>
      </c>
      <c r="OE60" s="16">
        <v>41.17</v>
      </c>
      <c r="OF60" s="16">
        <v>20.452999999999999</v>
      </c>
      <c r="OG60" s="16">
        <v>19.567</v>
      </c>
      <c r="OH60" s="16">
        <v>33.148000000000003</v>
      </c>
      <c r="OI60" s="16">
        <v>25.372</v>
      </c>
      <c r="OJ60" s="16">
        <v>36.83</v>
      </c>
      <c r="OK60" s="16">
        <v>35.265000000000001</v>
      </c>
      <c r="OL60" s="16">
        <v>42.216000000000001</v>
      </c>
      <c r="OM60" s="16">
        <v>51.149000000000001</v>
      </c>
      <c r="ON60" s="16">
        <v>24.207999999999998</v>
      </c>
      <c r="OO60" s="16">
        <v>22.614000000000001</v>
      </c>
      <c r="OP60" s="16">
        <v>30.55</v>
      </c>
      <c r="OQ60" s="16">
        <v>34.911000000000001</v>
      </c>
      <c r="OR60" s="16">
        <v>30.911000000000001</v>
      </c>
      <c r="OS60" s="16">
        <v>30.303999999999998</v>
      </c>
      <c r="OT60" s="16">
        <v>37.515999999999998</v>
      </c>
      <c r="OU60" s="16">
        <v>47.453000000000003</v>
      </c>
      <c r="OV60" s="16">
        <v>22.959</v>
      </c>
      <c r="OW60" s="16">
        <v>21.588999999999999</v>
      </c>
      <c r="OX60" s="16">
        <v>29.245999999999999</v>
      </c>
      <c r="OY60" s="16">
        <v>35.835999999999999</v>
      </c>
      <c r="OZ60" s="16">
        <v>15.19</v>
      </c>
      <c r="PA60" s="16">
        <v>14.194000000000001</v>
      </c>
      <c r="PB60" s="16">
        <v>22.64</v>
      </c>
      <c r="PC60" s="16">
        <v>27.614000000000001</v>
      </c>
      <c r="PD60" s="23">
        <v>5</v>
      </c>
      <c r="PE60" s="16">
        <v>22.81</v>
      </c>
      <c r="PF60" s="16">
        <v>20.347000000000001</v>
      </c>
      <c r="PG60" s="16">
        <v>20.914999999999999</v>
      </c>
      <c r="PH60" s="16">
        <v>20.7</v>
      </c>
      <c r="PI60" s="16">
        <v>18.361999999999998</v>
      </c>
      <c r="PJ60" s="16">
        <v>18.901</v>
      </c>
      <c r="PK60" s="16">
        <v>15.266999999999999</v>
      </c>
      <c r="PL60" s="16">
        <v>13.36</v>
      </c>
      <c r="PM60" s="16">
        <v>13.358000000000001</v>
      </c>
      <c r="PN60" s="16">
        <v>30.677</v>
      </c>
      <c r="PO60" s="16">
        <v>28.111999999999998</v>
      </c>
      <c r="PP60" s="16">
        <v>28.393000000000001</v>
      </c>
      <c r="PQ60" s="16">
        <v>25.87</v>
      </c>
      <c r="PR60" s="16">
        <v>28.920999999999999</v>
      </c>
      <c r="PS60" s="16">
        <v>26.393999999999998</v>
      </c>
      <c r="PT60" s="16">
        <v>31.387</v>
      </c>
      <c r="PU60" s="16">
        <v>28.707999999999998</v>
      </c>
      <c r="PV60" s="16">
        <v>31.844000000000001</v>
      </c>
      <c r="PW60" s="16">
        <v>29.638999999999999</v>
      </c>
      <c r="PX60" s="16">
        <v>26.151</v>
      </c>
      <c r="PY60" s="16">
        <v>26.359000000000002</v>
      </c>
      <c r="PZ60" s="16">
        <v>33.613999999999997</v>
      </c>
      <c r="QA60" s="16">
        <v>23.091999999999999</v>
      </c>
      <c r="QB60" s="16">
        <v>23.026</v>
      </c>
      <c r="QC60" s="16">
        <v>21.852</v>
      </c>
      <c r="QD60" s="16">
        <v>19.594000000000001</v>
      </c>
      <c r="QE60" s="16"/>
      <c r="QF60" s="23">
        <v>5</v>
      </c>
      <c r="QG60" s="16">
        <v>21.960999999999999</v>
      </c>
      <c r="QH60" s="16">
        <v>19.449000000000002</v>
      </c>
      <c r="QI60" s="16">
        <v>20.03</v>
      </c>
      <c r="QJ60" s="16">
        <v>19.795999999999999</v>
      </c>
      <c r="QK60" s="16">
        <v>17.393000000000001</v>
      </c>
      <c r="QL60" s="16">
        <v>17.946999999999999</v>
      </c>
      <c r="QM60" s="16">
        <v>14.319000000000001</v>
      </c>
      <c r="QN60" s="16">
        <v>12.362</v>
      </c>
      <c r="QO60" s="16">
        <v>12.388</v>
      </c>
      <c r="QP60" s="16">
        <v>29.870999999999999</v>
      </c>
      <c r="QQ60" s="16">
        <v>27.263999999999999</v>
      </c>
      <c r="QR60" s="16">
        <v>27.539000000000001</v>
      </c>
      <c r="QS60" s="16">
        <v>24.97</v>
      </c>
      <c r="QT60" s="16">
        <v>28.079000000000001</v>
      </c>
      <c r="QU60" s="16">
        <v>25.507999999999999</v>
      </c>
      <c r="QV60" s="16">
        <v>30.588000000000001</v>
      </c>
      <c r="QW60" s="16">
        <v>27.864000000000001</v>
      </c>
      <c r="QX60" s="16">
        <v>31.045999999999999</v>
      </c>
      <c r="QY60" s="16">
        <v>28.78</v>
      </c>
      <c r="QZ60" s="16">
        <v>31.045999999999999</v>
      </c>
      <c r="RA60" s="16">
        <v>28.78</v>
      </c>
      <c r="RB60" s="16">
        <v>32.902999999999999</v>
      </c>
      <c r="RC60" s="16">
        <v>22.206</v>
      </c>
      <c r="RD60" s="16">
        <v>22.178999999999998</v>
      </c>
      <c r="RE60" s="16">
        <v>20.978999999999999</v>
      </c>
      <c r="RF60" s="16">
        <v>18.657</v>
      </c>
    </row>
    <row r="61" spans="1:474" x14ac:dyDescent="0.25">
      <c r="A61" s="57"/>
      <c r="B61" s="20">
        <v>121.78</v>
      </c>
      <c r="C61" s="9">
        <v>0.53</v>
      </c>
      <c r="D61" s="9" t="s">
        <v>7</v>
      </c>
      <c r="E61" s="5">
        <v>5</v>
      </c>
      <c r="F61" s="16">
        <v>52.58</v>
      </c>
      <c r="G61" s="16">
        <v>67.52</v>
      </c>
      <c r="H61" s="16">
        <v>49.2</v>
      </c>
      <c r="I61" s="16">
        <v>64.28</v>
      </c>
      <c r="J61" s="16">
        <v>48.78</v>
      </c>
      <c r="K61" s="16">
        <v>63.89</v>
      </c>
      <c r="L61" s="16">
        <v>49</v>
      </c>
      <c r="M61" s="16">
        <v>64.09</v>
      </c>
      <c r="N61" s="16">
        <v>50.59</v>
      </c>
      <c r="O61" s="16">
        <v>65.55</v>
      </c>
      <c r="P61" s="16">
        <v>47.82</v>
      </c>
      <c r="Q61" s="16">
        <v>63.02</v>
      </c>
      <c r="R61" s="16">
        <v>49.1</v>
      </c>
      <c r="S61" s="16">
        <v>64.23</v>
      </c>
      <c r="T61" s="16">
        <v>48.14</v>
      </c>
      <c r="U61" s="16">
        <v>63.3</v>
      </c>
      <c r="V61" s="16">
        <v>50.59</v>
      </c>
      <c r="W61" s="16">
        <f>IF(ISNUMBER(KO61),V61-KE61+KO61,"")</f>
        <v>54.01100000000001</v>
      </c>
      <c r="X61" s="16">
        <f t="shared" si="457"/>
        <v>54.095000000000006</v>
      </c>
      <c r="Y61" s="16">
        <f t="shared" si="458"/>
        <v>54.302</v>
      </c>
      <c r="Z61" s="16">
        <f t="shared" si="120"/>
        <v>60.353000000000002</v>
      </c>
      <c r="AA61" s="16">
        <f t="shared" si="121"/>
        <v>63.780999999999999</v>
      </c>
      <c r="AB61" s="16">
        <f t="shared" si="459"/>
        <v>54.308000000000007</v>
      </c>
      <c r="AC61" s="16">
        <f t="shared" si="122"/>
        <v>63.243000000000002</v>
      </c>
      <c r="AD61" s="16">
        <f>IF(ISNUMBER(KP61),V61-KF61+KP61,"")</f>
        <v>54.454000000000008</v>
      </c>
      <c r="AE61" s="16">
        <f t="shared" si="461"/>
        <v>54.390000000000008</v>
      </c>
      <c r="AF61" s="16">
        <f t="shared" si="462"/>
        <v>54.688000000000009</v>
      </c>
      <c r="AG61" s="16">
        <f>IF(ISNUMBER(KW61),$V61-$KE61+KW61,"")</f>
        <v>49.143000000000008</v>
      </c>
      <c r="AH61" s="16">
        <f t="shared" si="464"/>
        <v>49.606000000000002</v>
      </c>
      <c r="AI61" s="16">
        <f t="shared" si="465"/>
        <v>49.551000000000002</v>
      </c>
      <c r="AJ61" s="16">
        <f t="shared" si="466"/>
        <v>50.751000000000005</v>
      </c>
      <c r="AK61" s="16">
        <f t="shared" si="627"/>
        <v>61.664000000000001</v>
      </c>
      <c r="AL61" s="16">
        <f t="shared" si="627"/>
        <v>58.351000000000013</v>
      </c>
      <c r="AM61" s="16">
        <f t="shared" si="468"/>
        <v>61.778000000000006</v>
      </c>
      <c r="AN61" s="16">
        <f t="shared" si="469"/>
        <v>58.567000000000007</v>
      </c>
      <c r="AO61" s="16">
        <f t="shared" si="470"/>
        <v>61.746000000000002</v>
      </c>
      <c r="AP61" s="16">
        <f t="shared" si="471"/>
        <v>58.52</v>
      </c>
      <c r="AQ61" s="16">
        <f t="shared" si="628"/>
        <v>62.894000000000005</v>
      </c>
      <c r="AR61" s="16">
        <f t="shared" si="628"/>
        <v>59.345000000000013</v>
      </c>
      <c r="AS61" s="16">
        <f t="shared" si="628"/>
        <v>65.269000000000005</v>
      </c>
      <c r="AT61" s="16">
        <f t="shared" si="628"/>
        <v>62.584000000000003</v>
      </c>
      <c r="AU61" s="16">
        <f t="shared" si="473"/>
        <v>56.522000000000006</v>
      </c>
      <c r="AV61" s="16">
        <f t="shared" si="474"/>
        <v>56.637</v>
      </c>
      <c r="AW61" s="16">
        <f t="shared" si="475"/>
        <v>63.796000000000006</v>
      </c>
      <c r="AX61" s="16">
        <f t="shared" si="476"/>
        <v>58.231000000000009</v>
      </c>
      <c r="AY61" s="16">
        <f t="shared" si="477"/>
        <v>56.289000000000009</v>
      </c>
      <c r="AZ61" s="16">
        <f t="shared" si="478"/>
        <v>56.178000000000004</v>
      </c>
      <c r="BA61" s="16">
        <f t="shared" si="479"/>
        <v>56.286999999999999</v>
      </c>
      <c r="BB61" s="16">
        <f t="shared" si="616"/>
        <v>50.589000000000006</v>
      </c>
      <c r="BC61" s="16">
        <f t="shared" si="617"/>
        <v>51.250000000000007</v>
      </c>
      <c r="BD61" s="16">
        <f t="shared" si="618"/>
        <v>51.924000000000007</v>
      </c>
      <c r="BE61" s="16">
        <f t="shared" si="619"/>
        <v>52.609000000000009</v>
      </c>
      <c r="BF61" s="16">
        <f t="shared" si="620"/>
        <v>53.302000000000007</v>
      </c>
      <c r="BG61" s="16">
        <f t="shared" si="621"/>
        <v>54.01100000000001</v>
      </c>
      <c r="BH61" s="16">
        <f t="shared" si="622"/>
        <v>54.733000000000004</v>
      </c>
      <c r="BI61" s="16">
        <f t="shared" si="623"/>
        <v>55.461000000000006</v>
      </c>
      <c r="BJ61" s="16">
        <f t="shared" si="624"/>
        <v>56.206000000000003</v>
      </c>
      <c r="BK61" s="16">
        <f t="shared" si="625"/>
        <v>56.963000000000008</v>
      </c>
      <c r="BL61" s="16">
        <f t="shared" si="626"/>
        <v>57.734000000000009</v>
      </c>
      <c r="BM61" s="16">
        <f t="shared" si="629"/>
        <v>58.513000000000005</v>
      </c>
      <c r="BN61" s="16"/>
      <c r="BO61" s="16"/>
      <c r="BP61" s="16"/>
      <c r="BQ61" s="16">
        <f t="shared" si="630"/>
        <v>62.584000000000003</v>
      </c>
      <c r="BR61" s="16">
        <f t="shared" si="630"/>
        <v>62.417000000000002</v>
      </c>
      <c r="BS61" s="16">
        <f t="shared" si="630"/>
        <v>62.232000000000014</v>
      </c>
      <c r="BT61" s="16">
        <f t="shared" si="630"/>
        <v>62.03</v>
      </c>
      <c r="BU61" s="16">
        <f t="shared" si="630"/>
        <v>61.807000000000002</v>
      </c>
      <c r="BV61" s="16">
        <f t="shared" si="630"/>
        <v>61.569000000000003</v>
      </c>
      <c r="BW61" s="16">
        <f t="shared" si="630"/>
        <v>61.315000000000012</v>
      </c>
      <c r="BX61" s="16">
        <f t="shared" si="630"/>
        <v>61.040000000000006</v>
      </c>
      <c r="BY61" s="16">
        <f t="shared" si="630"/>
        <v>60.75200000000001</v>
      </c>
      <c r="BZ61" s="16">
        <f t="shared" si="630"/>
        <v>60.45</v>
      </c>
      <c r="CA61" s="16">
        <f t="shared" si="630"/>
        <v>60.13300000000001</v>
      </c>
      <c r="CB61" s="16">
        <f t="shared" si="630"/>
        <v>59.798000000000002</v>
      </c>
      <c r="CC61" s="16"/>
      <c r="CD61" s="16"/>
      <c r="CE61" s="16">
        <f t="shared" si="481"/>
        <v>56.658000000000001</v>
      </c>
      <c r="CF61" s="16">
        <f t="shared" si="482"/>
        <v>57.089000000000013</v>
      </c>
      <c r="CG61" s="16">
        <f t="shared" si="483"/>
        <v>57.52300000000001</v>
      </c>
      <c r="CH61" s="16">
        <f t="shared" si="484"/>
        <v>57.959000000000003</v>
      </c>
      <c r="CI61" s="16">
        <f t="shared" si="485"/>
        <v>58.393000000000001</v>
      </c>
      <c r="CJ61" s="16">
        <f t="shared" si="486"/>
        <v>58.831000000000003</v>
      </c>
      <c r="CK61" s="16">
        <f t="shared" si="487"/>
        <v>59.272000000000006</v>
      </c>
      <c r="CL61" s="16">
        <f t="shared" si="488"/>
        <v>59.710000000000008</v>
      </c>
      <c r="CM61" s="16">
        <f t="shared" si="489"/>
        <v>60.152000000000001</v>
      </c>
      <c r="CN61" s="16">
        <f t="shared" si="490"/>
        <v>60.596000000000004</v>
      </c>
      <c r="CO61" s="16">
        <f t="shared" si="491"/>
        <v>61.042000000000002</v>
      </c>
      <c r="CP61" s="16">
        <f t="shared" si="492"/>
        <v>61.488</v>
      </c>
      <c r="CQ61" s="16"/>
      <c r="CR61" s="16"/>
      <c r="CS61" s="16">
        <f t="shared" si="493"/>
        <v>53.25500000000001</v>
      </c>
      <c r="CT61" s="16">
        <f t="shared" si="494"/>
        <v>57.495000000000005</v>
      </c>
      <c r="CU61" s="16">
        <f t="shared" si="495"/>
        <v>67.39</v>
      </c>
      <c r="CV61" s="16">
        <f t="shared" si="496"/>
        <v>54.01100000000001</v>
      </c>
      <c r="CW61" s="16">
        <f t="shared" si="497"/>
        <v>59.345000000000013</v>
      </c>
      <c r="CX61" s="16">
        <f t="shared" si="498"/>
        <v>63.796000000000006</v>
      </c>
      <c r="CY61" s="16">
        <f t="shared" si="499"/>
        <v>54.674000000000007</v>
      </c>
      <c r="CZ61" s="16">
        <f t="shared" si="500"/>
        <v>60.815000000000005</v>
      </c>
      <c r="DA61" s="16">
        <f t="shared" si="501"/>
        <v>64.975000000000009</v>
      </c>
      <c r="DB61" s="16">
        <f t="shared" si="502"/>
        <v>54.692000000000007</v>
      </c>
      <c r="DC61" s="16">
        <f t="shared" si="503"/>
        <v>59.498999999999995</v>
      </c>
      <c r="DD61" s="16">
        <f t="shared" si="504"/>
        <v>70.111000000000004</v>
      </c>
      <c r="DE61" s="16">
        <f t="shared" si="505"/>
        <v>54.993000000000009</v>
      </c>
      <c r="DF61" s="16">
        <f t="shared" si="506"/>
        <v>58.785000000000004</v>
      </c>
      <c r="DG61" s="16">
        <f t="shared" si="507"/>
        <v>66.031000000000006</v>
      </c>
      <c r="DH61" s="16">
        <f t="shared" si="508"/>
        <v>53.311999999999998</v>
      </c>
      <c r="DI61" s="16">
        <f t="shared" si="509"/>
        <v>57.795999999999992</v>
      </c>
      <c r="DJ61" s="16">
        <f t="shared" si="510"/>
        <v>66.390999999999991</v>
      </c>
      <c r="DK61" s="16">
        <f t="shared" si="511"/>
        <v>54.058000000000007</v>
      </c>
      <c r="DL61" s="16">
        <f t="shared" si="512"/>
        <v>59.536000000000001</v>
      </c>
      <c r="DM61" s="16">
        <f t="shared" si="513"/>
        <v>63.847000000000008</v>
      </c>
      <c r="DN61" s="16">
        <f t="shared" si="514"/>
        <v>54.730999999999995</v>
      </c>
      <c r="DO61" s="16">
        <f t="shared" si="515"/>
        <v>59.712000000000003</v>
      </c>
      <c r="DP61" s="16">
        <f t="shared" si="345"/>
        <v>72.75200000000001</v>
      </c>
      <c r="DQ61" s="16">
        <f t="shared" si="516"/>
        <v>54.593000000000004</v>
      </c>
      <c r="DR61" s="16">
        <f t="shared" si="517"/>
        <v>60.078000000000003</v>
      </c>
      <c r="DS61" s="16">
        <f t="shared" si="518"/>
        <v>66.105000000000004</v>
      </c>
      <c r="DT61" s="16">
        <f t="shared" si="519"/>
        <v>54.85</v>
      </c>
      <c r="DU61" s="16">
        <f t="shared" si="520"/>
        <v>60.978000000000002</v>
      </c>
      <c r="DV61" s="16">
        <f t="shared" si="521"/>
        <v>65.831000000000003</v>
      </c>
      <c r="DW61" s="16">
        <v>65.55</v>
      </c>
      <c r="DX61" s="16">
        <f t="shared" si="346"/>
        <v>62.237000000000009</v>
      </c>
      <c r="DY61" s="16">
        <f t="shared" si="347"/>
        <v>62.323999999999998</v>
      </c>
      <c r="DZ61" s="16">
        <f t="shared" si="348"/>
        <v>58.124000000000002</v>
      </c>
      <c r="EA61" s="16">
        <f t="shared" si="349"/>
        <v>58.384999999999998</v>
      </c>
      <c r="EB61" s="16">
        <f t="shared" si="350"/>
        <v>62.641999999999996</v>
      </c>
      <c r="EC61" s="16">
        <f t="shared" si="351"/>
        <v>63.576999999999998</v>
      </c>
      <c r="ED61" s="38">
        <f>DW61-LC61+KO61</f>
        <v>57.897000000000006</v>
      </c>
      <c r="EE61" s="16">
        <f>DW61-LD61+KO61</f>
        <v>61.209999999999994</v>
      </c>
      <c r="EF61" s="16">
        <f>DW61-LF61+KP61</f>
        <v>58.225999999999999</v>
      </c>
      <c r="EG61" s="16">
        <f>DW61-LG61+KP61</f>
        <v>61.436999999999998</v>
      </c>
      <c r="EH61" s="16">
        <f t="shared" si="352"/>
        <v>58.194000000000003</v>
      </c>
      <c r="EI61" s="16">
        <f t="shared" si="353"/>
        <v>61.42</v>
      </c>
      <c r="EJ61" s="16">
        <f t="shared" si="354"/>
        <v>58.574000000000005</v>
      </c>
      <c r="EK61" s="16">
        <f>DW61-LC61+KW61</f>
        <v>53.029000000000003</v>
      </c>
      <c r="EL61" s="16">
        <f>DW61-LD61+KW61</f>
        <v>56.341999999999992</v>
      </c>
      <c r="EM61" s="16">
        <f t="shared" si="355"/>
        <v>53.377999999999993</v>
      </c>
      <c r="EN61" s="16">
        <f t="shared" si="356"/>
        <v>56.588999999999992</v>
      </c>
      <c r="EO61" s="16">
        <f t="shared" si="357"/>
        <v>53.354999999999997</v>
      </c>
      <c r="EP61" s="16">
        <f t="shared" si="358"/>
        <v>56.580999999999996</v>
      </c>
      <c r="EQ61" s="16">
        <f t="shared" si="359"/>
        <v>54.637</v>
      </c>
      <c r="ER61" s="16">
        <f t="shared" si="360"/>
        <v>57.949999999999989</v>
      </c>
      <c r="ES61" s="16">
        <f>DW61-LC61+LQ61</f>
        <v>69.155000000000001</v>
      </c>
      <c r="ET61" s="16">
        <f>DW61-LD61+LR61</f>
        <v>69.782999999999987</v>
      </c>
      <c r="EU61" s="16">
        <f t="shared" si="361"/>
        <v>66.47</v>
      </c>
      <c r="EV61" s="16">
        <f t="shared" si="362"/>
        <v>65.072000000000003</v>
      </c>
      <c r="EW61" s="16">
        <f>DW61-LC61+LO61</f>
        <v>66.78</v>
      </c>
      <c r="EX61" s="16">
        <f>DW61-LD61+LP61</f>
        <v>66.543999999999997</v>
      </c>
      <c r="EY61" s="16">
        <f t="shared" si="363"/>
        <v>63.231000000000009</v>
      </c>
      <c r="EZ61" s="16">
        <f t="shared" si="364"/>
        <v>60.408000000000001</v>
      </c>
      <c r="FA61" s="16">
        <f t="shared" si="365"/>
        <v>63.835999999999984</v>
      </c>
      <c r="FB61" s="16">
        <f t="shared" si="366"/>
        <v>60.522999999999996</v>
      </c>
      <c r="FC61" s="16">
        <f t="shared" si="367"/>
        <v>67.682000000000002</v>
      </c>
      <c r="FD61" s="16">
        <f t="shared" si="368"/>
        <v>70.99499999999999</v>
      </c>
      <c r="FE61" s="16">
        <f t="shared" si="369"/>
        <v>60.175000000000004</v>
      </c>
      <c r="FF61" s="16">
        <f t="shared" si="370"/>
        <v>63.487999999999992</v>
      </c>
      <c r="FG61" s="16">
        <f t="shared" si="371"/>
        <v>62.117000000000004</v>
      </c>
      <c r="FH61" s="16">
        <f t="shared" si="372"/>
        <v>65.429999999999993</v>
      </c>
      <c r="FI61" s="16">
        <f t="shared" si="373"/>
        <v>60.064</v>
      </c>
      <c r="FJ61" s="16">
        <f>DW61-LA61+LY61</f>
        <v>52.276999999999994</v>
      </c>
      <c r="FK61" s="16">
        <f t="shared" si="374"/>
        <v>63.376999999999988</v>
      </c>
      <c r="FL61" s="47">
        <f t="shared" si="375"/>
        <v>60.090999999999994</v>
      </c>
      <c r="FM61" s="16">
        <f t="shared" si="376"/>
        <v>60.094000000000008</v>
      </c>
      <c r="FN61" s="16">
        <f t="shared" si="377"/>
        <v>60.09</v>
      </c>
      <c r="FO61" s="16">
        <f t="shared" si="378"/>
        <v>60.070999999999998</v>
      </c>
      <c r="FP61" s="16">
        <f t="shared" si="379"/>
        <v>60.093999999999994</v>
      </c>
      <c r="FQ61" s="16">
        <f t="shared" si="380"/>
        <v>60.094999999999999</v>
      </c>
      <c r="FR61" s="16">
        <f t="shared" si="381"/>
        <v>63.316999999999993</v>
      </c>
      <c r="FS61" s="16">
        <v>48.34</v>
      </c>
      <c r="FT61" s="16">
        <f>FS61-PE61+PH61</f>
        <v>51.705000000000005</v>
      </c>
      <c r="FU61" s="16">
        <f t="shared" si="382"/>
        <v>52.168000000000006</v>
      </c>
      <c r="FV61" s="16">
        <f t="shared" si="383"/>
        <v>52.103000000000002</v>
      </c>
      <c r="FW61" s="16">
        <f>FS61-PE61+PK61</f>
        <v>46.724000000000004</v>
      </c>
      <c r="FX61" s="16">
        <f t="shared" si="384"/>
        <v>47.148000000000003</v>
      </c>
      <c r="FY61" s="16">
        <f t="shared" si="385"/>
        <v>48.337000000000003</v>
      </c>
      <c r="FZ61" s="16">
        <f>FS61-PE61+PN61</f>
        <v>59.501000000000005</v>
      </c>
      <c r="GA61" s="16">
        <f>FS61-PE61+PO61</f>
        <v>56.085000000000008</v>
      </c>
      <c r="GB61" s="16">
        <f t="shared" si="386"/>
        <v>59.622000000000007</v>
      </c>
      <c r="GC61" s="16">
        <f t="shared" si="387"/>
        <v>56.308</v>
      </c>
      <c r="GD61" s="16">
        <f t="shared" si="388"/>
        <v>59.588000000000001</v>
      </c>
      <c r="GE61" s="16">
        <f t="shared" si="389"/>
        <v>56.26</v>
      </c>
      <c r="GF61" s="16">
        <f>FS61-PE61+PV61</f>
        <v>63.117000000000004</v>
      </c>
      <c r="GG61" s="16">
        <f>FS61-PE61+PW61</f>
        <v>60.350000000000009</v>
      </c>
      <c r="GH61" s="16">
        <f>FS61-PE61+PT61</f>
        <v>60.742000000000004</v>
      </c>
      <c r="GI61" s="16">
        <f>FS61-PE61+PU61</f>
        <v>57.085999999999999</v>
      </c>
      <c r="GJ61" s="16">
        <f t="shared" si="390"/>
        <v>54.332000000000008</v>
      </c>
      <c r="GK61" s="16">
        <f t="shared" si="391"/>
        <v>54.430000000000007</v>
      </c>
      <c r="GL61" s="16">
        <f t="shared" si="392"/>
        <v>61.669000000000011</v>
      </c>
      <c r="GM61" s="16">
        <f t="shared" si="393"/>
        <v>55.979000000000006</v>
      </c>
      <c r="GN61" s="16">
        <f t="shared" si="394"/>
        <v>54.030000000000008</v>
      </c>
      <c r="GO61" s="16">
        <f t="shared" si="395"/>
        <v>53.893000000000008</v>
      </c>
      <c r="GP61" s="16">
        <f t="shared" si="396"/>
        <v>53.996000000000002</v>
      </c>
      <c r="GQ61" s="16">
        <v>63.49</v>
      </c>
      <c r="GR61" s="16">
        <f t="shared" si="397"/>
        <v>60.074000000000005</v>
      </c>
      <c r="GS61" s="16">
        <f>GQ61-PN61+PH61</f>
        <v>55.694000000000003</v>
      </c>
      <c r="GT61" s="16">
        <f>GQ61-PO61+PH61</f>
        <v>59.11</v>
      </c>
      <c r="GU61" s="16">
        <f>GQ61-PP61+PI61</f>
        <v>56.036000000000001</v>
      </c>
      <c r="GV61" s="16">
        <f>GQ61-PQ61+PI61</f>
        <v>59.350000000000009</v>
      </c>
      <c r="GW61" s="16">
        <f t="shared" si="398"/>
        <v>56.005000000000003</v>
      </c>
      <c r="GX61" s="16">
        <f t="shared" si="399"/>
        <v>59.333000000000006</v>
      </c>
      <c r="GY61" s="16">
        <f>GQ61-PN61+PK61</f>
        <v>50.713000000000001</v>
      </c>
      <c r="GZ61" s="16">
        <f>GQ61-PO61+PK61</f>
        <v>54.128999999999998</v>
      </c>
      <c r="HA61" s="16">
        <f t="shared" si="400"/>
        <v>51.050000000000004</v>
      </c>
      <c r="HB61" s="16">
        <f t="shared" si="401"/>
        <v>54.378000000000007</v>
      </c>
      <c r="HC61" s="16">
        <f t="shared" si="402"/>
        <v>52.326000000000001</v>
      </c>
      <c r="HD61" s="16">
        <f t="shared" si="403"/>
        <v>55.741999999999997</v>
      </c>
      <c r="HE61" s="16">
        <f>GQ61-PN61+PV61</f>
        <v>67.105999999999995</v>
      </c>
      <c r="HF61" s="16">
        <f>GQ61-PO61+PW61</f>
        <v>67.754999999999995</v>
      </c>
      <c r="HG61" s="16">
        <f t="shared" si="404"/>
        <v>64.338999999999999</v>
      </c>
      <c r="HH61" s="16">
        <f>GQ61-PN61+PT61</f>
        <v>64.730999999999995</v>
      </c>
      <c r="HI61" s="16">
        <f>GQ61-PO61+PU61</f>
        <v>64.490999999999985</v>
      </c>
      <c r="HJ61" s="16">
        <f t="shared" si="405"/>
        <v>61.074999999999996</v>
      </c>
      <c r="HK61" s="16">
        <f t="shared" si="406"/>
        <v>58.321000000000005</v>
      </c>
      <c r="HL61" s="16">
        <f t="shared" si="407"/>
        <v>61.835000000000001</v>
      </c>
      <c r="HM61" s="16">
        <f t="shared" si="408"/>
        <v>58.419000000000004</v>
      </c>
      <c r="HN61" s="16">
        <f t="shared" si="409"/>
        <v>65.658000000000015</v>
      </c>
      <c r="HO61" s="16">
        <f t="shared" si="410"/>
        <v>69.074000000000012</v>
      </c>
      <c r="HP61" s="16">
        <f t="shared" si="411"/>
        <v>59.968000000000004</v>
      </c>
      <c r="HQ61" s="16">
        <f t="shared" si="412"/>
        <v>63.384</v>
      </c>
      <c r="HR61" s="16">
        <f t="shared" si="413"/>
        <v>58.019000000000005</v>
      </c>
      <c r="HS61" s="16">
        <f t="shared" si="414"/>
        <v>61.435000000000002</v>
      </c>
      <c r="HT61" s="16">
        <f t="shared" si="415"/>
        <v>57.882000000000005</v>
      </c>
      <c r="HU61" s="16">
        <f t="shared" si="416"/>
        <v>61.298000000000002</v>
      </c>
      <c r="HV61" s="16">
        <f t="shared" si="417"/>
        <v>57.898000000000003</v>
      </c>
      <c r="HW61" s="16">
        <f t="shared" si="418"/>
        <v>61.226000000000006</v>
      </c>
      <c r="HX61" s="16">
        <v>48.33</v>
      </c>
      <c r="HY61" s="16">
        <f>HX61-QG61+QJ61</f>
        <v>51.640999999999998</v>
      </c>
      <c r="HZ61" s="16">
        <f>HX61-QH61+QK61</f>
        <v>52.103999999999992</v>
      </c>
      <c r="IA61" s="16">
        <f t="shared" si="419"/>
        <v>52.036000000000001</v>
      </c>
      <c r="IB61" s="16">
        <f>HX61-QG61+QM61</f>
        <v>46.688999999999993</v>
      </c>
      <c r="IC61" s="16">
        <f t="shared" si="420"/>
        <v>47.11</v>
      </c>
      <c r="ID61" s="16">
        <f t="shared" si="421"/>
        <v>48.256999999999998</v>
      </c>
      <c r="IE61" s="16">
        <f t="shared" si="631"/>
        <v>59.456999999999994</v>
      </c>
      <c r="IF61" s="16">
        <f t="shared" si="631"/>
        <v>56.048999999999992</v>
      </c>
      <c r="IG61" s="16">
        <f t="shared" si="422"/>
        <v>59.582000000000001</v>
      </c>
      <c r="IH61" s="16">
        <f t="shared" si="423"/>
        <v>56.273000000000003</v>
      </c>
      <c r="II61" s="16">
        <f t="shared" si="424"/>
        <v>59.545999999999999</v>
      </c>
      <c r="IJ61" s="16">
        <f t="shared" si="425"/>
        <v>56.223999999999997</v>
      </c>
      <c r="IK61" s="16">
        <f t="shared" si="632"/>
        <v>63.067999999999998</v>
      </c>
      <c r="IL61" s="16">
        <f t="shared" si="632"/>
        <v>60.290999999999997</v>
      </c>
      <c r="IM61" s="16">
        <f t="shared" si="633"/>
        <v>60.691999999999993</v>
      </c>
      <c r="IN61" s="16">
        <f t="shared" si="633"/>
        <v>57.045000000000002</v>
      </c>
      <c r="IO61" s="16">
        <f t="shared" si="426"/>
        <v>63.067999999999998</v>
      </c>
      <c r="IP61" s="16">
        <f t="shared" si="427"/>
        <v>60.290999999999997</v>
      </c>
      <c r="IQ61" s="16">
        <f t="shared" si="428"/>
        <v>61.592999999999989</v>
      </c>
      <c r="IR61" s="16">
        <f t="shared" si="429"/>
        <v>55.879999999999995</v>
      </c>
      <c r="IS61" s="16">
        <f t="shared" si="430"/>
        <v>53.954999999999998</v>
      </c>
      <c r="IT61" s="16">
        <f t="shared" si="431"/>
        <v>53.814999999999998</v>
      </c>
      <c r="IU61" s="16">
        <f t="shared" si="432"/>
        <v>53.919999999999995</v>
      </c>
      <c r="IV61" s="16">
        <v>63.5</v>
      </c>
      <c r="IW61" s="16">
        <f t="shared" si="433"/>
        <v>60.091999999999999</v>
      </c>
      <c r="IX61" s="16">
        <f>IV61-QP61+QJ61</f>
        <v>55.684000000000005</v>
      </c>
      <c r="IY61" s="16">
        <f>IV61-QQ61+QJ61</f>
        <v>59.092000000000006</v>
      </c>
      <c r="IZ61" s="16">
        <f>IV61-QR61+QK61</f>
        <v>56.021999999999991</v>
      </c>
      <c r="JA61" s="16">
        <f>IV61-QS61+QK61</f>
        <v>59.330999999999989</v>
      </c>
      <c r="JB61" s="16">
        <f t="shared" si="434"/>
        <v>55.99</v>
      </c>
      <c r="JC61" s="16">
        <f t="shared" si="435"/>
        <v>59.312000000000005</v>
      </c>
      <c r="JD61" s="16">
        <f t="shared" si="436"/>
        <v>50.731999999999999</v>
      </c>
      <c r="JE61" s="16">
        <f>IV61-QQ61+QM61</f>
        <v>54.14</v>
      </c>
      <c r="JF61" s="16">
        <f t="shared" si="437"/>
        <v>51.064</v>
      </c>
      <c r="JG61" s="16">
        <f t="shared" si="438"/>
        <v>54.386000000000003</v>
      </c>
      <c r="JH61" s="16">
        <f t="shared" si="439"/>
        <v>52.300000000000004</v>
      </c>
      <c r="JI61" s="16">
        <f t="shared" si="440"/>
        <v>55.708000000000006</v>
      </c>
      <c r="JJ61" s="16">
        <f>IV61-QP61+QX61</f>
        <v>67.111000000000004</v>
      </c>
      <c r="JK61" s="16">
        <f>IV61-QQ61+QY61</f>
        <v>67.742000000000004</v>
      </c>
      <c r="JL61" s="16">
        <f t="shared" si="441"/>
        <v>64.334000000000003</v>
      </c>
      <c r="JM61" s="16">
        <f>IV61-QP61+QV61</f>
        <v>64.734999999999999</v>
      </c>
      <c r="JN61" s="16">
        <f>IV61-QQ61+QW61</f>
        <v>64.496000000000009</v>
      </c>
      <c r="JO61" s="16">
        <f t="shared" si="442"/>
        <v>61.088000000000008</v>
      </c>
      <c r="JP61" s="16">
        <f t="shared" si="443"/>
        <v>67.111000000000004</v>
      </c>
      <c r="JQ61" s="16">
        <f t="shared" si="444"/>
        <v>67.742000000000004</v>
      </c>
      <c r="JR61" s="16">
        <f t="shared" si="445"/>
        <v>64.334000000000003</v>
      </c>
      <c r="JS61" s="16">
        <f t="shared" si="446"/>
        <v>65.635999999999996</v>
      </c>
      <c r="JT61" s="16">
        <f t="shared" si="447"/>
        <v>69.043999999999997</v>
      </c>
      <c r="JU61" s="16">
        <f t="shared" si="448"/>
        <v>59.923000000000002</v>
      </c>
      <c r="JV61" s="16">
        <f t="shared" si="449"/>
        <v>63.331000000000003</v>
      </c>
      <c r="JW61" s="16">
        <f t="shared" si="450"/>
        <v>57.998000000000005</v>
      </c>
      <c r="JX61" s="16">
        <f t="shared" si="451"/>
        <v>61.406000000000006</v>
      </c>
      <c r="JY61" s="16">
        <f t="shared" si="452"/>
        <v>57.858000000000004</v>
      </c>
      <c r="JZ61" s="16">
        <f t="shared" si="453"/>
        <v>61.266000000000005</v>
      </c>
      <c r="KA61" s="16">
        <f t="shared" si="454"/>
        <v>57.873999999999995</v>
      </c>
      <c r="KB61" s="16">
        <f t="shared" si="455"/>
        <v>61.195999999999998</v>
      </c>
      <c r="KC61" s="16"/>
      <c r="KD61" s="23">
        <v>6</v>
      </c>
      <c r="KE61" s="16">
        <v>58.040999999999997</v>
      </c>
      <c r="KF61" s="16">
        <v>62.347999999999999</v>
      </c>
      <c r="KG61" s="16">
        <v>62.018999999999998</v>
      </c>
      <c r="KH61" s="16">
        <f t="shared" si="123"/>
        <v>3.9780000000000015</v>
      </c>
      <c r="KI61" s="16">
        <v>56.847999999999999</v>
      </c>
      <c r="KJ61" s="16">
        <v>60.069000000000003</v>
      </c>
      <c r="KK61" s="16">
        <v>67.778999999999996</v>
      </c>
      <c r="KL61" s="16">
        <v>70.945999999999998</v>
      </c>
      <c r="KM61" s="16">
        <v>68.037999999999997</v>
      </c>
      <c r="KN61" s="16">
        <v>68.972999999999999</v>
      </c>
      <c r="KO61" s="16">
        <v>61.462000000000003</v>
      </c>
      <c r="KP61" s="16">
        <v>66.212000000000003</v>
      </c>
      <c r="KQ61" s="16">
        <v>65.819000000000003</v>
      </c>
      <c r="KR61" s="16">
        <v>62.139000000000003</v>
      </c>
      <c r="KS61" s="16">
        <v>59.524999999999999</v>
      </c>
      <c r="KT61" s="16">
        <v>63.243000000000002</v>
      </c>
      <c r="KU61" s="16">
        <v>60.353000000000002</v>
      </c>
      <c r="KV61" s="16">
        <v>63.780999999999999</v>
      </c>
      <c r="KW61" s="16">
        <v>56.594000000000001</v>
      </c>
      <c r="KX61" s="16">
        <v>61.363999999999997</v>
      </c>
      <c r="KY61" s="16">
        <v>60.98</v>
      </c>
      <c r="KZ61" s="16">
        <v>58.201999999999998</v>
      </c>
      <c r="LA61" s="16">
        <v>76.902000000000001</v>
      </c>
      <c r="LB61" s="16">
        <v>71.95</v>
      </c>
      <c r="LC61" s="16">
        <v>69.114999999999995</v>
      </c>
      <c r="LD61" s="16">
        <v>65.802000000000007</v>
      </c>
      <c r="LE61" s="16">
        <f t="shared" si="124"/>
        <v>4.0600000000000023</v>
      </c>
      <c r="LF61" s="16">
        <v>73.536000000000001</v>
      </c>
      <c r="LG61" s="16">
        <v>70.325000000000003</v>
      </c>
      <c r="LH61" s="16">
        <v>73.174999999999997</v>
      </c>
      <c r="LI61" s="16">
        <v>73.358999999999995</v>
      </c>
      <c r="LJ61" s="16">
        <v>71.075000000000003</v>
      </c>
      <c r="LK61" s="16">
        <v>73.13</v>
      </c>
      <c r="LL61" s="16">
        <v>73.382000000000005</v>
      </c>
      <c r="LM61" s="16">
        <v>73.44</v>
      </c>
      <c r="LN61" s="16">
        <v>69.948999999999998</v>
      </c>
      <c r="LO61" s="16">
        <v>70.344999999999999</v>
      </c>
      <c r="LP61" s="16">
        <v>66.796000000000006</v>
      </c>
      <c r="LQ61" s="16">
        <v>72.72</v>
      </c>
      <c r="LR61" s="16">
        <v>70.034999999999997</v>
      </c>
      <c r="LS61" s="16">
        <v>68.637</v>
      </c>
      <c r="LT61" s="16">
        <v>63.972999999999999</v>
      </c>
      <c r="LU61" s="16">
        <v>64.087999999999994</v>
      </c>
      <c r="LV61" s="16">
        <v>71.247</v>
      </c>
      <c r="LW61" s="16">
        <v>65.682000000000002</v>
      </c>
      <c r="LX61" s="16">
        <v>63.74</v>
      </c>
      <c r="LY61" s="16">
        <v>63.628999999999998</v>
      </c>
      <c r="LZ61" s="16">
        <v>67.715999999999994</v>
      </c>
      <c r="MA61" s="16">
        <v>67.903000000000006</v>
      </c>
      <c r="MB61" s="16">
        <v>65.596000000000004</v>
      </c>
      <c r="MC61" s="16">
        <v>67.67</v>
      </c>
      <c r="MD61" s="16">
        <v>67.926000000000002</v>
      </c>
      <c r="ME61" s="16">
        <v>67.984999999999999</v>
      </c>
      <c r="MF61" s="16">
        <v>58.04</v>
      </c>
      <c r="MG61" s="16">
        <v>58.701000000000001</v>
      </c>
      <c r="MH61" s="16">
        <v>59.375</v>
      </c>
      <c r="MI61" s="16">
        <v>60.06</v>
      </c>
      <c r="MJ61" s="16">
        <v>60.753</v>
      </c>
      <c r="MK61" s="16">
        <v>61.462000000000003</v>
      </c>
      <c r="ML61" s="16">
        <v>62.183999999999997</v>
      </c>
      <c r="MM61" s="16">
        <v>62.911999999999999</v>
      </c>
      <c r="MN61" s="16">
        <v>63.656999999999996</v>
      </c>
      <c r="MO61" s="16">
        <v>64.414000000000001</v>
      </c>
      <c r="MP61" s="16">
        <v>65.185000000000002</v>
      </c>
      <c r="MQ61" s="16">
        <v>65.963999999999999</v>
      </c>
      <c r="MR61" s="16">
        <v>70.034999999999997</v>
      </c>
      <c r="MS61" s="16">
        <v>69.867999999999995</v>
      </c>
      <c r="MT61" s="16">
        <v>69.683000000000007</v>
      </c>
      <c r="MU61" s="16">
        <v>69.480999999999995</v>
      </c>
      <c r="MV61" s="16">
        <v>69.257999999999996</v>
      </c>
      <c r="MW61" s="16">
        <v>69.02</v>
      </c>
      <c r="MX61" s="16">
        <v>68.766000000000005</v>
      </c>
      <c r="MY61" s="16">
        <v>68.491</v>
      </c>
      <c r="MZ61" s="16">
        <v>68.203000000000003</v>
      </c>
      <c r="NA61" s="16">
        <v>67.900999999999996</v>
      </c>
      <c r="NB61" s="16">
        <v>67.584000000000003</v>
      </c>
      <c r="NC61" s="16">
        <v>67.248999999999995</v>
      </c>
      <c r="ND61" s="16">
        <v>64.108999999999995</v>
      </c>
      <c r="NE61" s="16">
        <v>64.540000000000006</v>
      </c>
      <c r="NF61" s="16">
        <v>64.974000000000004</v>
      </c>
      <c r="NG61" s="16">
        <v>65.41</v>
      </c>
      <c r="NH61" s="16">
        <v>65.843999999999994</v>
      </c>
      <c r="NI61" s="16">
        <v>66.281999999999996</v>
      </c>
      <c r="NJ61" s="16">
        <v>66.722999999999999</v>
      </c>
      <c r="NK61" s="16">
        <v>67.161000000000001</v>
      </c>
      <c r="NL61" s="16">
        <v>67.602999999999994</v>
      </c>
      <c r="NM61" s="16">
        <v>68.046999999999997</v>
      </c>
      <c r="NN61" s="16">
        <v>68.492999999999995</v>
      </c>
      <c r="NO61" s="16">
        <v>68.938999999999993</v>
      </c>
      <c r="NP61" s="16">
        <v>72.22</v>
      </c>
      <c r="NQ61" s="16">
        <v>74.885000000000005</v>
      </c>
      <c r="NR61" s="16">
        <v>79.125</v>
      </c>
      <c r="NS61" s="16">
        <v>89.02</v>
      </c>
      <c r="NT61" s="16">
        <v>58.040999999999997</v>
      </c>
      <c r="NU61" s="16">
        <v>61.462000000000003</v>
      </c>
      <c r="NV61" s="16">
        <v>66.796000000000006</v>
      </c>
      <c r="NW61" s="16">
        <v>71.247</v>
      </c>
      <c r="NX61" s="16">
        <v>52.201999999999998</v>
      </c>
      <c r="NY61" s="16">
        <v>56.286000000000001</v>
      </c>
      <c r="NZ61" s="16">
        <v>66.587000000000003</v>
      </c>
      <c r="OA61" s="16">
        <v>62.427</v>
      </c>
      <c r="OB61" s="16">
        <v>63.429000000000002</v>
      </c>
      <c r="OC61" s="16">
        <v>67.531000000000006</v>
      </c>
      <c r="OD61" s="16">
        <v>82.95</v>
      </c>
      <c r="OE61" s="16">
        <v>72.337999999999994</v>
      </c>
      <c r="OF61" s="16">
        <v>53.034999999999997</v>
      </c>
      <c r="OG61" s="16">
        <v>57.438000000000002</v>
      </c>
      <c r="OH61" s="16">
        <v>68.475999999999999</v>
      </c>
      <c r="OI61" s="16">
        <v>61.23</v>
      </c>
      <c r="OJ61" s="16">
        <v>71.302000000000007</v>
      </c>
      <c r="OK61" s="16">
        <v>74.024000000000001</v>
      </c>
      <c r="OL61" s="16">
        <v>78.507999999999996</v>
      </c>
      <c r="OM61" s="16">
        <v>87.102999999999994</v>
      </c>
      <c r="ON61" s="16">
        <v>57.238</v>
      </c>
      <c r="OO61" s="16">
        <v>60.706000000000003</v>
      </c>
      <c r="OP61" s="16">
        <v>66.183999999999997</v>
      </c>
      <c r="OQ61" s="16">
        <v>70.495000000000005</v>
      </c>
      <c r="OR61" s="16">
        <v>62.435000000000002</v>
      </c>
      <c r="OS61" s="16">
        <v>66.575999999999993</v>
      </c>
      <c r="OT61" s="16">
        <v>71.557000000000002</v>
      </c>
      <c r="OU61" s="16">
        <v>81.176000000000002</v>
      </c>
      <c r="OV61" s="16">
        <v>54.393000000000001</v>
      </c>
      <c r="OW61" s="16">
        <v>58.396000000000001</v>
      </c>
      <c r="OX61" s="16">
        <v>63.881</v>
      </c>
      <c r="OY61" s="16">
        <v>69.908000000000001</v>
      </c>
      <c r="OZ61" s="16">
        <v>49.018000000000001</v>
      </c>
      <c r="PA61" s="16">
        <v>53.277999999999999</v>
      </c>
      <c r="PB61" s="16">
        <v>59.405999999999999</v>
      </c>
      <c r="PC61" s="16">
        <v>64.259</v>
      </c>
      <c r="PD61" s="23">
        <v>6</v>
      </c>
      <c r="PE61" s="16">
        <v>55.832999999999998</v>
      </c>
      <c r="PF61" s="16">
        <v>60.167999999999999</v>
      </c>
      <c r="PG61" s="16">
        <v>59.844000000000001</v>
      </c>
      <c r="PH61" s="16">
        <v>59.198</v>
      </c>
      <c r="PI61" s="16">
        <v>63.996000000000002</v>
      </c>
      <c r="PJ61" s="16">
        <v>63.606999999999999</v>
      </c>
      <c r="PK61" s="16">
        <v>54.216999999999999</v>
      </c>
      <c r="PL61" s="16">
        <v>58.652000000000001</v>
      </c>
      <c r="PM61" s="16">
        <v>55.83</v>
      </c>
      <c r="PN61" s="16">
        <v>66.994</v>
      </c>
      <c r="PO61" s="16">
        <v>63.578000000000003</v>
      </c>
      <c r="PP61" s="16">
        <v>71.45</v>
      </c>
      <c r="PQ61" s="16">
        <v>68.135999999999996</v>
      </c>
      <c r="PR61" s="16">
        <v>71.091999999999999</v>
      </c>
      <c r="PS61" s="16">
        <v>67.763999999999996</v>
      </c>
      <c r="PT61" s="16">
        <v>68.234999999999999</v>
      </c>
      <c r="PU61" s="16">
        <v>64.578999999999994</v>
      </c>
      <c r="PV61" s="16">
        <v>70.61</v>
      </c>
      <c r="PW61" s="16">
        <v>67.843000000000004</v>
      </c>
      <c r="PX61" s="16">
        <v>61.825000000000003</v>
      </c>
      <c r="PY61" s="16">
        <v>61.923000000000002</v>
      </c>
      <c r="PZ61" s="16">
        <v>69.162000000000006</v>
      </c>
      <c r="QA61" s="16">
        <v>63.472000000000001</v>
      </c>
      <c r="QB61" s="16">
        <v>61.523000000000003</v>
      </c>
      <c r="QC61" s="16">
        <v>61.386000000000003</v>
      </c>
      <c r="QD61" s="16">
        <v>65.5</v>
      </c>
      <c r="QE61" s="16"/>
      <c r="QF61" s="23">
        <v>6</v>
      </c>
      <c r="QG61" s="16">
        <v>56.194000000000003</v>
      </c>
      <c r="QH61" s="16">
        <v>60.433</v>
      </c>
      <c r="QI61" s="16">
        <v>60.125999999999998</v>
      </c>
      <c r="QJ61" s="16">
        <v>59.505000000000003</v>
      </c>
      <c r="QK61" s="16">
        <v>64.206999999999994</v>
      </c>
      <c r="QL61" s="16">
        <v>63.832000000000001</v>
      </c>
      <c r="QM61" s="16">
        <v>54.552999999999997</v>
      </c>
      <c r="QN61" s="16">
        <v>58.905999999999999</v>
      </c>
      <c r="QO61" s="16">
        <v>56.121000000000002</v>
      </c>
      <c r="QP61" s="16">
        <v>67.320999999999998</v>
      </c>
      <c r="QQ61" s="16">
        <v>63.912999999999997</v>
      </c>
      <c r="QR61" s="16">
        <v>71.685000000000002</v>
      </c>
      <c r="QS61" s="16">
        <v>68.376000000000005</v>
      </c>
      <c r="QT61" s="16">
        <v>71.341999999999999</v>
      </c>
      <c r="QU61" s="16">
        <v>68.02</v>
      </c>
      <c r="QV61" s="16">
        <v>68.555999999999997</v>
      </c>
      <c r="QW61" s="16">
        <v>64.909000000000006</v>
      </c>
      <c r="QX61" s="16">
        <v>70.932000000000002</v>
      </c>
      <c r="QY61" s="16">
        <v>68.155000000000001</v>
      </c>
      <c r="QZ61" s="16">
        <v>70.932000000000002</v>
      </c>
      <c r="RA61" s="16">
        <v>68.155000000000001</v>
      </c>
      <c r="RB61" s="16">
        <v>69.456999999999994</v>
      </c>
      <c r="RC61" s="16">
        <v>63.744</v>
      </c>
      <c r="RD61" s="16">
        <v>61.819000000000003</v>
      </c>
      <c r="RE61" s="16">
        <v>61.679000000000002</v>
      </c>
      <c r="RF61" s="16">
        <v>65.715999999999994</v>
      </c>
    </row>
    <row r="62" spans="1:474" x14ac:dyDescent="0.25">
      <c r="A62" s="57"/>
      <c r="B62" s="20">
        <v>143.18</v>
      </c>
      <c r="C62" s="9">
        <v>0.53</v>
      </c>
      <c r="D62" s="9" t="s">
        <v>7</v>
      </c>
      <c r="E62" s="5">
        <v>9</v>
      </c>
      <c r="F62" s="16">
        <v>36.18</v>
      </c>
      <c r="G62" s="16">
        <v>50.02</v>
      </c>
      <c r="H62" s="16">
        <v>29.66</v>
      </c>
      <c r="I62" s="16">
        <v>43.98</v>
      </c>
      <c r="J62" s="16">
        <v>29.21</v>
      </c>
      <c r="K62" s="16">
        <v>43.56</v>
      </c>
      <c r="L62" s="16">
        <v>29.43</v>
      </c>
      <c r="M62" s="16">
        <v>43.77</v>
      </c>
      <c r="N62" s="16">
        <v>29.35</v>
      </c>
      <c r="O62" s="16">
        <v>43.65</v>
      </c>
      <c r="P62" s="16">
        <v>27.05</v>
      </c>
      <c r="Q62" s="16">
        <v>41.57</v>
      </c>
      <c r="R62" s="16">
        <v>28.03</v>
      </c>
      <c r="S62" s="16">
        <v>42.33</v>
      </c>
      <c r="T62" s="16">
        <v>27.24</v>
      </c>
      <c r="U62" s="16">
        <v>41.74</v>
      </c>
      <c r="V62" s="16">
        <v>29.27</v>
      </c>
      <c r="W62" s="16">
        <f>IF(ISNUMBER(KO62),V62-KE62+KO62,"")</f>
        <v>28.784999999999993</v>
      </c>
      <c r="X62" s="16">
        <f t="shared" si="457"/>
        <v>28.626000000000001</v>
      </c>
      <c r="Y62" s="16">
        <f t="shared" si="458"/>
        <v>28.334999999999997</v>
      </c>
      <c r="Z62" s="16">
        <f t="shared" si="120"/>
        <v>41.34</v>
      </c>
      <c r="AA62" s="16">
        <f t="shared" si="121"/>
        <v>39.387</v>
      </c>
      <c r="AB62" s="16">
        <f t="shared" si="459"/>
        <v>28.411999999999995</v>
      </c>
      <c r="AC62" s="16">
        <f t="shared" si="122"/>
        <v>39.86</v>
      </c>
      <c r="AD62" s="16">
        <f>IF(ISNUMBER(KP62),V62-KF62+KP62,"")</f>
        <v>28.041</v>
      </c>
      <c r="AE62" s="16">
        <f t="shared" si="461"/>
        <v>28.129000000000001</v>
      </c>
      <c r="AF62" s="16">
        <f t="shared" si="462"/>
        <v>29.541999999999998</v>
      </c>
      <c r="AG62" s="16">
        <f>IF(ISNUMBER(KW62),$V62-$KE62+KW62,"")</f>
        <v>24.257999999999999</v>
      </c>
      <c r="AH62" s="16">
        <f t="shared" si="464"/>
        <v>23.580000000000002</v>
      </c>
      <c r="AI62" s="16">
        <f t="shared" si="465"/>
        <v>23.657999999999998</v>
      </c>
      <c r="AJ62" s="16">
        <f t="shared" si="466"/>
        <v>22.804999999999996</v>
      </c>
      <c r="AK62" s="16">
        <f t="shared" si="627"/>
        <v>38.331999999999994</v>
      </c>
      <c r="AL62" s="16">
        <f t="shared" si="627"/>
        <v>35.063999999999993</v>
      </c>
      <c r="AM62" s="16">
        <f t="shared" si="468"/>
        <v>38.287999999999997</v>
      </c>
      <c r="AN62" s="16">
        <f t="shared" si="469"/>
        <v>34.954999999999998</v>
      </c>
      <c r="AO62" s="16">
        <f t="shared" si="470"/>
        <v>38.260999999999996</v>
      </c>
      <c r="AP62" s="16">
        <f t="shared" si="471"/>
        <v>34.944000000000003</v>
      </c>
      <c r="AQ62" s="16">
        <f t="shared" si="628"/>
        <v>39.192999999999998</v>
      </c>
      <c r="AR62" s="16">
        <f t="shared" si="628"/>
        <v>35.73899999999999</v>
      </c>
      <c r="AS62" s="16">
        <f t="shared" si="628"/>
        <v>39.484999999999999</v>
      </c>
      <c r="AT62" s="16">
        <f t="shared" si="628"/>
        <v>36.787999999999997</v>
      </c>
      <c r="AU62" s="16">
        <f t="shared" si="473"/>
        <v>34.457999999999998</v>
      </c>
      <c r="AV62" s="16">
        <f t="shared" si="474"/>
        <v>34.658000000000001</v>
      </c>
      <c r="AW62" s="16">
        <f t="shared" si="475"/>
        <v>46.381999999999991</v>
      </c>
      <c r="AX62" s="16">
        <f t="shared" si="476"/>
        <v>32.004999999999995</v>
      </c>
      <c r="AY62" s="16">
        <f t="shared" si="477"/>
        <v>32.914000000000001</v>
      </c>
      <c r="AZ62" s="16">
        <f t="shared" si="478"/>
        <v>31.837999999999997</v>
      </c>
      <c r="BA62" s="16">
        <f t="shared" si="479"/>
        <v>31.205000000000002</v>
      </c>
      <c r="BB62" s="16">
        <f t="shared" si="616"/>
        <v>29.268999999999995</v>
      </c>
      <c r="BC62" s="16">
        <f t="shared" si="617"/>
        <v>29.174999999999994</v>
      </c>
      <c r="BD62" s="16">
        <f t="shared" si="618"/>
        <v>29.079999999999995</v>
      </c>
      <c r="BE62" s="16">
        <f t="shared" si="619"/>
        <v>28.984999999999996</v>
      </c>
      <c r="BF62" s="16">
        <f t="shared" si="620"/>
        <v>28.882999999999999</v>
      </c>
      <c r="BG62" s="16">
        <f t="shared" si="621"/>
        <v>28.783999999999995</v>
      </c>
      <c r="BH62" s="16">
        <f t="shared" si="622"/>
        <v>28.684999999999999</v>
      </c>
      <c r="BI62" s="16">
        <f t="shared" si="623"/>
        <v>28.578999999999997</v>
      </c>
      <c r="BJ62" s="16">
        <f t="shared" si="624"/>
        <v>28.476999999999993</v>
      </c>
      <c r="BK62" s="16">
        <f t="shared" si="625"/>
        <v>28.373999999999999</v>
      </c>
      <c r="BL62" s="16">
        <f t="shared" si="626"/>
        <v>28.271999999999995</v>
      </c>
      <c r="BM62" s="16">
        <f t="shared" si="629"/>
        <v>28.165999999999993</v>
      </c>
      <c r="BN62" s="16"/>
      <c r="BO62" s="16"/>
      <c r="BP62" s="16"/>
      <c r="BQ62" s="16">
        <f t="shared" si="630"/>
        <v>36.787999999999997</v>
      </c>
      <c r="BR62" s="16">
        <f t="shared" si="630"/>
        <v>36.135999999999996</v>
      </c>
      <c r="BS62" s="16">
        <f t="shared" si="630"/>
        <v>35.47399999999999</v>
      </c>
      <c r="BT62" s="16">
        <f t="shared" si="630"/>
        <v>34.799999999999997</v>
      </c>
      <c r="BU62" s="16">
        <f t="shared" si="630"/>
        <v>34.113</v>
      </c>
      <c r="BV62" s="16">
        <f t="shared" si="630"/>
        <v>33.417999999999992</v>
      </c>
      <c r="BW62" s="16">
        <f t="shared" si="630"/>
        <v>32.711999999999989</v>
      </c>
      <c r="BX62" s="16">
        <f t="shared" si="630"/>
        <v>31.99</v>
      </c>
      <c r="BY62" s="16">
        <f t="shared" si="630"/>
        <v>31.261999999999997</v>
      </c>
      <c r="BZ62" s="16">
        <f t="shared" si="630"/>
        <v>30.523</v>
      </c>
      <c r="CA62" s="16">
        <f t="shared" si="630"/>
        <v>29.773999999999997</v>
      </c>
      <c r="CB62" s="16">
        <f t="shared" si="630"/>
        <v>29.009999999999994</v>
      </c>
      <c r="CC62" s="16"/>
      <c r="CD62" s="16"/>
      <c r="CE62" s="16">
        <f t="shared" si="481"/>
        <v>34.472999999999999</v>
      </c>
      <c r="CF62" s="16">
        <f t="shared" si="482"/>
        <v>34.194999999999993</v>
      </c>
      <c r="CG62" s="16">
        <f t="shared" si="483"/>
        <v>33.905999999999992</v>
      </c>
      <c r="CH62" s="16">
        <f t="shared" si="484"/>
        <v>33.606999999999999</v>
      </c>
      <c r="CI62" s="16">
        <f t="shared" si="485"/>
        <v>33.289999999999992</v>
      </c>
      <c r="CJ62" s="16">
        <f t="shared" si="486"/>
        <v>32.963999999999999</v>
      </c>
      <c r="CK62" s="16">
        <f t="shared" si="487"/>
        <v>32.628</v>
      </c>
      <c r="CL62" s="16">
        <f t="shared" si="488"/>
        <v>32.274000000000001</v>
      </c>
      <c r="CM62" s="16">
        <f t="shared" si="489"/>
        <v>31.910999999999998</v>
      </c>
      <c r="CN62" s="16">
        <f t="shared" si="490"/>
        <v>31.536999999999995</v>
      </c>
      <c r="CO62" s="16">
        <f t="shared" si="491"/>
        <v>31.150999999999993</v>
      </c>
      <c r="CP62" s="16">
        <f t="shared" si="492"/>
        <v>30.751999999999999</v>
      </c>
      <c r="CQ62" s="16"/>
      <c r="CR62" s="16"/>
      <c r="CS62" s="16">
        <f t="shared" si="493"/>
        <v>28.059000000000001</v>
      </c>
      <c r="CT62" s="16">
        <f t="shared" si="494"/>
        <v>33.527000000000001</v>
      </c>
      <c r="CU62" s="16">
        <f t="shared" si="495"/>
        <v>49.660000000000011</v>
      </c>
      <c r="CV62" s="16">
        <f t="shared" si="496"/>
        <v>28.784999999999993</v>
      </c>
      <c r="CW62" s="16">
        <f t="shared" si="497"/>
        <v>35.73899999999999</v>
      </c>
      <c r="CX62" s="16">
        <f t="shared" si="498"/>
        <v>46.381999999999991</v>
      </c>
      <c r="CY62" s="16">
        <f t="shared" si="499"/>
        <v>29.367000000000001</v>
      </c>
      <c r="CZ62" s="16">
        <f t="shared" si="500"/>
        <v>37.073000000000008</v>
      </c>
      <c r="DA62" s="16">
        <f t="shared" si="501"/>
        <v>47.632000000000005</v>
      </c>
      <c r="DB62" s="16">
        <f t="shared" si="502"/>
        <v>29.545999999999996</v>
      </c>
      <c r="DC62" s="16">
        <f t="shared" si="503"/>
        <v>35.709999999999994</v>
      </c>
      <c r="DD62" s="16">
        <f t="shared" si="504"/>
        <v>52.747</v>
      </c>
      <c r="DE62" s="16">
        <f t="shared" si="505"/>
        <v>29.736000000000001</v>
      </c>
      <c r="DF62" s="16">
        <f t="shared" si="506"/>
        <v>34.909999999999997</v>
      </c>
      <c r="DG62" s="16">
        <f t="shared" si="507"/>
        <v>48.718999999999994</v>
      </c>
      <c r="DH62" s="16">
        <f t="shared" si="508"/>
        <v>28.242000000000001</v>
      </c>
      <c r="DI62" s="16">
        <f t="shared" si="509"/>
        <v>34</v>
      </c>
      <c r="DJ62" s="16">
        <f t="shared" si="510"/>
        <v>48.879999999999995</v>
      </c>
      <c r="DK62" s="16">
        <f t="shared" si="511"/>
        <v>28.827000000000002</v>
      </c>
      <c r="DL62" s="16">
        <f t="shared" si="512"/>
        <v>35.948000000000008</v>
      </c>
      <c r="DM62" s="16">
        <f t="shared" si="513"/>
        <v>46.453000000000003</v>
      </c>
      <c r="DN62" s="16">
        <f t="shared" si="514"/>
        <v>29.645999999999997</v>
      </c>
      <c r="DO62" s="16">
        <f t="shared" si="515"/>
        <v>35.980999999999995</v>
      </c>
      <c r="DP62" s="16">
        <f t="shared" si="345"/>
        <v>51.560999999999993</v>
      </c>
      <c r="DQ62" s="16">
        <f t="shared" si="516"/>
        <v>29.443000000000001</v>
      </c>
      <c r="DR62" s="16">
        <f t="shared" si="517"/>
        <v>36.31</v>
      </c>
      <c r="DS62" s="16">
        <f t="shared" si="518"/>
        <v>48.454999999999998</v>
      </c>
      <c r="DT62" s="16">
        <f t="shared" si="519"/>
        <v>29.507000000000001</v>
      </c>
      <c r="DU62" s="16">
        <f t="shared" si="520"/>
        <v>37.260000000000005</v>
      </c>
      <c r="DV62" s="16">
        <f t="shared" si="521"/>
        <v>48.438000000000002</v>
      </c>
      <c r="DW62" s="16">
        <v>43.57</v>
      </c>
      <c r="DX62" s="16">
        <f t="shared" si="346"/>
        <v>40.302</v>
      </c>
      <c r="DY62" s="16">
        <f t="shared" si="347"/>
        <v>40.253</v>
      </c>
      <c r="DZ62" s="16">
        <f t="shared" si="348"/>
        <v>33.798000000000002</v>
      </c>
      <c r="EA62" s="16">
        <f t="shared" si="349"/>
        <v>33.457000000000001</v>
      </c>
      <c r="EB62" s="16">
        <f t="shared" si="350"/>
        <v>40.405999999999999</v>
      </c>
      <c r="EC62" s="16">
        <f t="shared" si="351"/>
        <v>41.195</v>
      </c>
      <c r="ED62" s="38">
        <f>DW62-LC62+KO62</f>
        <v>34.022999999999996</v>
      </c>
      <c r="EE62" s="16">
        <f>DW62-LD62+KO62</f>
        <v>37.290999999999997</v>
      </c>
      <c r="EF62" s="16">
        <f>DW62-LF62+KP62</f>
        <v>33.323</v>
      </c>
      <c r="EG62" s="16">
        <f>DW62-LG62+KP62</f>
        <v>36.655999999999999</v>
      </c>
      <c r="EH62" s="16">
        <f t="shared" si="352"/>
        <v>33.438000000000002</v>
      </c>
      <c r="EI62" s="16">
        <f t="shared" si="353"/>
        <v>36.755000000000003</v>
      </c>
      <c r="EJ62" s="16">
        <f t="shared" si="354"/>
        <v>34.78</v>
      </c>
      <c r="EK62" s="16">
        <f>DW62-LC62+KW62</f>
        <v>29.496000000000002</v>
      </c>
      <c r="EL62" s="16">
        <f>DW62-LD62+KW62</f>
        <v>32.764000000000003</v>
      </c>
      <c r="EM62" s="16">
        <f t="shared" si="355"/>
        <v>28.862000000000002</v>
      </c>
      <c r="EN62" s="16">
        <f t="shared" si="356"/>
        <v>32.195</v>
      </c>
      <c r="EO62" s="16">
        <f t="shared" si="357"/>
        <v>28.966999999999999</v>
      </c>
      <c r="EP62" s="16">
        <f t="shared" si="358"/>
        <v>32.283999999999999</v>
      </c>
      <c r="EQ62" s="16">
        <f t="shared" si="359"/>
        <v>28.042999999999999</v>
      </c>
      <c r="ER62" s="16">
        <f t="shared" si="360"/>
        <v>31.311</v>
      </c>
      <c r="ES62" s="16">
        <f>DW62-LC62+LQ62</f>
        <v>44.722999999999999</v>
      </c>
      <c r="ET62" s="16">
        <f>DW62-LD62+LR62</f>
        <v>45.293999999999997</v>
      </c>
      <c r="EU62" s="16">
        <f t="shared" si="361"/>
        <v>42.025999999999996</v>
      </c>
      <c r="EV62" s="16">
        <f t="shared" si="362"/>
        <v>40.580999999999996</v>
      </c>
      <c r="EW62" s="16">
        <f>DW62-LC62+LO62</f>
        <v>44.430999999999997</v>
      </c>
      <c r="EX62" s="16">
        <f>DW62-LD62+LP62</f>
        <v>44.244999999999997</v>
      </c>
      <c r="EY62" s="16">
        <f t="shared" si="363"/>
        <v>40.976999999999997</v>
      </c>
      <c r="EZ62" s="16">
        <f t="shared" si="364"/>
        <v>39.695999999999998</v>
      </c>
      <c r="FA62" s="16">
        <f t="shared" si="365"/>
        <v>43.164000000000001</v>
      </c>
      <c r="FB62" s="16">
        <f t="shared" si="366"/>
        <v>39.896000000000001</v>
      </c>
      <c r="FC62" s="16">
        <f t="shared" si="367"/>
        <v>51.62</v>
      </c>
      <c r="FD62" s="16">
        <f t="shared" si="368"/>
        <v>54.887999999999998</v>
      </c>
      <c r="FE62" s="16">
        <f t="shared" si="369"/>
        <v>38.152000000000001</v>
      </c>
      <c r="FF62" s="16">
        <f t="shared" si="370"/>
        <v>41.42</v>
      </c>
      <c r="FG62" s="16">
        <f t="shared" si="371"/>
        <v>37.243000000000002</v>
      </c>
      <c r="FH62" s="16">
        <f t="shared" si="372"/>
        <v>40.511000000000003</v>
      </c>
      <c r="FI62" s="16">
        <f t="shared" si="373"/>
        <v>37.076000000000001</v>
      </c>
      <c r="FJ62" s="16">
        <f>DW62-LA62+LY62</f>
        <v>31.012999999999998</v>
      </c>
      <c r="FK62" s="16">
        <f t="shared" si="374"/>
        <v>40.344000000000001</v>
      </c>
      <c r="FL62" s="47">
        <f t="shared" si="375"/>
        <v>36.514000000000003</v>
      </c>
      <c r="FM62" s="16">
        <f t="shared" si="376"/>
        <v>36.488999999999997</v>
      </c>
      <c r="FN62" s="16">
        <f t="shared" si="377"/>
        <v>36.519000000000005</v>
      </c>
      <c r="FO62" s="16">
        <f t="shared" si="378"/>
        <v>36.796999999999997</v>
      </c>
      <c r="FP62" s="16">
        <f t="shared" si="379"/>
        <v>36.485999999999997</v>
      </c>
      <c r="FQ62" s="16">
        <f t="shared" si="380"/>
        <v>36.478999999999999</v>
      </c>
      <c r="FR62" s="16">
        <f t="shared" si="381"/>
        <v>39.831000000000003</v>
      </c>
      <c r="FS62" s="16">
        <v>27.46</v>
      </c>
      <c r="FT62" s="16">
        <f>FS62-PE62+PH62</f>
        <v>26.899000000000001</v>
      </c>
      <c r="FU62" s="16">
        <f t="shared" si="382"/>
        <v>26.127000000000002</v>
      </c>
      <c r="FV62" s="16">
        <f t="shared" si="383"/>
        <v>26.219000000000001</v>
      </c>
      <c r="FW62" s="16">
        <f>FS62-PE62+PK62</f>
        <v>22.276000000000003</v>
      </c>
      <c r="FX62" s="16">
        <f t="shared" si="384"/>
        <v>21.654000000000003</v>
      </c>
      <c r="FY62" s="16">
        <f t="shared" si="385"/>
        <v>20.771999999999998</v>
      </c>
      <c r="FZ62" s="16">
        <f>FS62-PE62+PN62</f>
        <v>36.594000000000001</v>
      </c>
      <c r="GA62" s="16">
        <f>FS62-PE62+PO62</f>
        <v>33.231000000000002</v>
      </c>
      <c r="GB62" s="16">
        <f t="shared" si="386"/>
        <v>36.546999999999997</v>
      </c>
      <c r="GC62" s="16">
        <f t="shared" si="387"/>
        <v>33.115000000000002</v>
      </c>
      <c r="GD62" s="16">
        <f t="shared" si="388"/>
        <v>36.518999999999998</v>
      </c>
      <c r="GE62" s="16">
        <f t="shared" si="389"/>
        <v>33.103000000000002</v>
      </c>
      <c r="GF62" s="16">
        <f>FS62-PE62+PV62</f>
        <v>37.773000000000003</v>
      </c>
      <c r="GG62" s="16">
        <f>FS62-PE62+PW62</f>
        <v>34.981000000000002</v>
      </c>
      <c r="GH62" s="16">
        <f>FS62-PE62+PT62</f>
        <v>37.468000000000004</v>
      </c>
      <c r="GI62" s="16">
        <f>FS62-PE62+PU62</f>
        <v>33.913000000000004</v>
      </c>
      <c r="GJ62" s="16">
        <f t="shared" si="390"/>
        <v>32.698</v>
      </c>
      <c r="GK62" s="16">
        <f t="shared" si="391"/>
        <v>32.877000000000002</v>
      </c>
      <c r="GL62" s="16">
        <f t="shared" si="392"/>
        <v>44.991</v>
      </c>
      <c r="GM62" s="16">
        <f t="shared" si="393"/>
        <v>30.167999999999999</v>
      </c>
      <c r="GN62" s="16">
        <f t="shared" si="394"/>
        <v>31.129000000000005</v>
      </c>
      <c r="GO62" s="16">
        <f t="shared" si="395"/>
        <v>30.017000000000003</v>
      </c>
      <c r="GP62" s="16">
        <f t="shared" si="396"/>
        <v>29.362000000000002</v>
      </c>
      <c r="GQ62" s="16">
        <v>41.95</v>
      </c>
      <c r="GR62" s="16">
        <f t="shared" si="397"/>
        <v>38.587000000000003</v>
      </c>
      <c r="GS62" s="16">
        <f>GQ62-PN62+PH62</f>
        <v>32.255000000000003</v>
      </c>
      <c r="GT62" s="16">
        <f>GQ62-PO62+PH62</f>
        <v>35.618000000000002</v>
      </c>
      <c r="GU62" s="16">
        <f>GQ62-PP62+PI62</f>
        <v>31.530000000000008</v>
      </c>
      <c r="GV62" s="16">
        <f>GQ62-PQ62+PI62</f>
        <v>34.962000000000003</v>
      </c>
      <c r="GW62" s="16">
        <f t="shared" si="398"/>
        <v>31.650000000000006</v>
      </c>
      <c r="GX62" s="16">
        <f t="shared" si="399"/>
        <v>35.066000000000003</v>
      </c>
      <c r="GY62" s="16">
        <f>GQ62-PN62+PK62</f>
        <v>27.632000000000005</v>
      </c>
      <c r="GZ62" s="16">
        <f>GQ62-PO62+PK62</f>
        <v>30.995000000000005</v>
      </c>
      <c r="HA62" s="16">
        <f t="shared" si="400"/>
        <v>27.085000000000008</v>
      </c>
      <c r="HB62" s="16">
        <f t="shared" si="401"/>
        <v>30.501000000000005</v>
      </c>
      <c r="HC62" s="16">
        <f t="shared" si="402"/>
        <v>26.128</v>
      </c>
      <c r="HD62" s="16">
        <f t="shared" si="403"/>
        <v>29.491</v>
      </c>
      <c r="HE62" s="16">
        <f>GQ62-PN62+PV62</f>
        <v>43.129000000000005</v>
      </c>
      <c r="HF62" s="16">
        <f>GQ62-PO62+PW62</f>
        <v>43.7</v>
      </c>
      <c r="HG62" s="16">
        <f t="shared" si="404"/>
        <v>40.337000000000003</v>
      </c>
      <c r="HH62" s="16">
        <f>GQ62-PN62+PT62</f>
        <v>42.824000000000005</v>
      </c>
      <c r="HI62" s="16">
        <f>GQ62-PO62+PU62</f>
        <v>42.632000000000005</v>
      </c>
      <c r="HJ62" s="16">
        <f t="shared" si="405"/>
        <v>39.269000000000005</v>
      </c>
      <c r="HK62" s="16">
        <f t="shared" si="406"/>
        <v>38.054000000000002</v>
      </c>
      <c r="HL62" s="16">
        <f t="shared" si="407"/>
        <v>41.596000000000004</v>
      </c>
      <c r="HM62" s="16">
        <f t="shared" si="408"/>
        <v>38.233000000000004</v>
      </c>
      <c r="HN62" s="16">
        <f t="shared" si="409"/>
        <v>50.347000000000001</v>
      </c>
      <c r="HO62" s="16">
        <f t="shared" si="410"/>
        <v>53.71</v>
      </c>
      <c r="HP62" s="16">
        <f t="shared" si="411"/>
        <v>35.524000000000001</v>
      </c>
      <c r="HQ62" s="16">
        <f t="shared" si="412"/>
        <v>38.887</v>
      </c>
      <c r="HR62" s="16">
        <f t="shared" si="413"/>
        <v>36.485000000000007</v>
      </c>
      <c r="HS62" s="16">
        <f t="shared" si="414"/>
        <v>39.848000000000006</v>
      </c>
      <c r="HT62" s="16">
        <f t="shared" si="415"/>
        <v>35.373000000000005</v>
      </c>
      <c r="HU62" s="16">
        <f t="shared" si="416"/>
        <v>38.736000000000004</v>
      </c>
      <c r="HV62" s="16">
        <f t="shared" si="417"/>
        <v>34.793000000000006</v>
      </c>
      <c r="HW62" s="16">
        <f t="shared" si="418"/>
        <v>38.209000000000003</v>
      </c>
      <c r="HX62" s="16">
        <v>27.54</v>
      </c>
      <c r="HY62" s="16">
        <f>HX62-QG62+QJ62</f>
        <v>26.951999999999998</v>
      </c>
      <c r="HZ62" s="16">
        <f>HX62-QH62+QK62</f>
        <v>26.172000000000004</v>
      </c>
      <c r="IA62" s="16">
        <f t="shared" si="419"/>
        <v>26.265000000000001</v>
      </c>
      <c r="IB62" s="16">
        <f>HX62-QG62+QM62</f>
        <v>22.355999999999995</v>
      </c>
      <c r="IC62" s="16">
        <f t="shared" si="420"/>
        <v>21.725000000000001</v>
      </c>
      <c r="ID62" s="16">
        <f t="shared" si="421"/>
        <v>20.831999999999994</v>
      </c>
      <c r="IE62" s="16">
        <f t="shared" si="631"/>
        <v>36.659999999999997</v>
      </c>
      <c r="IF62" s="16">
        <f t="shared" si="631"/>
        <v>33.305</v>
      </c>
      <c r="IG62" s="16">
        <f t="shared" si="422"/>
        <v>36.616</v>
      </c>
      <c r="IH62" s="16">
        <f t="shared" si="423"/>
        <v>33.188000000000002</v>
      </c>
      <c r="II62" s="16">
        <f t="shared" si="424"/>
        <v>36.587000000000003</v>
      </c>
      <c r="IJ62" s="16">
        <f t="shared" si="425"/>
        <v>33.177</v>
      </c>
      <c r="IK62" s="16">
        <f t="shared" si="632"/>
        <v>37.838999999999999</v>
      </c>
      <c r="IL62" s="16">
        <f t="shared" si="632"/>
        <v>35.058999999999997</v>
      </c>
      <c r="IM62" s="16">
        <f t="shared" si="633"/>
        <v>37.532999999999994</v>
      </c>
      <c r="IN62" s="16">
        <f t="shared" si="633"/>
        <v>33.986999999999995</v>
      </c>
      <c r="IO62" s="16">
        <f t="shared" si="426"/>
        <v>37.838999999999999</v>
      </c>
      <c r="IP62" s="16">
        <f t="shared" si="427"/>
        <v>35.058999999999997</v>
      </c>
      <c r="IQ62" s="16">
        <f t="shared" si="428"/>
        <v>45.012999999999998</v>
      </c>
      <c r="IR62" s="16">
        <f t="shared" si="429"/>
        <v>30.209999999999994</v>
      </c>
      <c r="IS62" s="16">
        <f t="shared" si="430"/>
        <v>31.196999999999996</v>
      </c>
      <c r="IT62" s="16">
        <f t="shared" si="431"/>
        <v>30.08</v>
      </c>
      <c r="IU62" s="16">
        <f t="shared" si="432"/>
        <v>29.427</v>
      </c>
      <c r="IV62" s="16">
        <v>42.02</v>
      </c>
      <c r="IW62" s="16">
        <f t="shared" si="433"/>
        <v>38.665000000000006</v>
      </c>
      <c r="IX62" s="16">
        <f>IV62-QP62+QJ62</f>
        <v>32.312000000000005</v>
      </c>
      <c r="IY62" s="16">
        <f>IV62-QQ62+QJ62</f>
        <v>35.667000000000002</v>
      </c>
      <c r="IZ62" s="16">
        <f>IV62-QR62+QK62</f>
        <v>31.576000000000008</v>
      </c>
      <c r="JA62" s="16">
        <f>IV62-QS62+QK62</f>
        <v>35.004000000000005</v>
      </c>
      <c r="JB62" s="16">
        <f t="shared" si="434"/>
        <v>31.698</v>
      </c>
      <c r="JC62" s="16">
        <f t="shared" si="435"/>
        <v>35.108000000000004</v>
      </c>
      <c r="JD62" s="16">
        <f t="shared" si="436"/>
        <v>27.716000000000001</v>
      </c>
      <c r="JE62" s="16">
        <f>IV62-QQ62+QM62</f>
        <v>31.070999999999998</v>
      </c>
      <c r="JF62" s="16">
        <f t="shared" si="437"/>
        <v>27.158000000000001</v>
      </c>
      <c r="JG62" s="16">
        <f t="shared" si="438"/>
        <v>30.568000000000005</v>
      </c>
      <c r="JH62" s="16">
        <f t="shared" si="439"/>
        <v>26.192</v>
      </c>
      <c r="JI62" s="16">
        <f t="shared" si="440"/>
        <v>29.546999999999997</v>
      </c>
      <c r="JJ62" s="16">
        <f>IV62-QP62+QX62</f>
        <v>43.199000000000005</v>
      </c>
      <c r="JK62" s="16">
        <f>IV62-QQ62+QY62</f>
        <v>43.774000000000001</v>
      </c>
      <c r="JL62" s="16">
        <f t="shared" si="441"/>
        <v>40.419000000000004</v>
      </c>
      <c r="JM62" s="16">
        <f>IV62-QP62+QV62</f>
        <v>42.893000000000001</v>
      </c>
      <c r="JN62" s="16">
        <f>IV62-QQ62+QW62</f>
        <v>42.701999999999998</v>
      </c>
      <c r="JO62" s="16">
        <f t="shared" si="442"/>
        <v>39.347000000000001</v>
      </c>
      <c r="JP62" s="16">
        <f t="shared" si="443"/>
        <v>43.199000000000005</v>
      </c>
      <c r="JQ62" s="16">
        <f t="shared" si="444"/>
        <v>43.774000000000001</v>
      </c>
      <c r="JR62" s="16">
        <f t="shared" si="445"/>
        <v>40.419000000000004</v>
      </c>
      <c r="JS62" s="16">
        <f t="shared" si="446"/>
        <v>50.373000000000005</v>
      </c>
      <c r="JT62" s="16">
        <f t="shared" si="447"/>
        <v>53.728000000000002</v>
      </c>
      <c r="JU62" s="16">
        <f t="shared" si="448"/>
        <v>35.57</v>
      </c>
      <c r="JV62" s="16">
        <f t="shared" si="449"/>
        <v>38.924999999999997</v>
      </c>
      <c r="JW62" s="16">
        <f t="shared" si="450"/>
        <v>36.557000000000002</v>
      </c>
      <c r="JX62" s="16">
        <f t="shared" si="451"/>
        <v>39.911999999999999</v>
      </c>
      <c r="JY62" s="16">
        <f t="shared" si="452"/>
        <v>35.440000000000005</v>
      </c>
      <c r="JZ62" s="16">
        <f t="shared" si="453"/>
        <v>38.795000000000002</v>
      </c>
      <c r="KA62" s="16">
        <f t="shared" si="454"/>
        <v>34.86</v>
      </c>
      <c r="KB62" s="16">
        <f t="shared" si="455"/>
        <v>38.270000000000003</v>
      </c>
      <c r="KC62" s="16"/>
      <c r="KD62" s="23">
        <v>7</v>
      </c>
      <c r="KE62" s="16">
        <v>44.34</v>
      </c>
      <c r="KF62" s="16">
        <v>40.527000000000001</v>
      </c>
      <c r="KG62" s="16">
        <v>41.393999999999998</v>
      </c>
      <c r="KH62" s="16">
        <f t="shared" si="123"/>
        <v>2.9460000000000051</v>
      </c>
      <c r="KI62" s="16">
        <v>41.984000000000002</v>
      </c>
      <c r="KJ62" s="16">
        <v>40.322000000000003</v>
      </c>
      <c r="KK62" s="16">
        <v>51.112000000000002</v>
      </c>
      <c r="KL62" s="16">
        <v>49.5</v>
      </c>
      <c r="KM62" s="16">
        <v>46.335999999999999</v>
      </c>
      <c r="KN62" s="16">
        <v>47.125</v>
      </c>
      <c r="KO62" s="16">
        <v>43.854999999999997</v>
      </c>
      <c r="KP62" s="16">
        <v>39.298000000000002</v>
      </c>
      <c r="KQ62" s="16">
        <v>40.253</v>
      </c>
      <c r="KR62" s="16">
        <v>44.612000000000002</v>
      </c>
      <c r="KS62" s="16">
        <v>40.718000000000004</v>
      </c>
      <c r="KT62" s="16">
        <v>39.86</v>
      </c>
      <c r="KU62" s="16">
        <v>41.34</v>
      </c>
      <c r="KV62" s="16">
        <v>39.387</v>
      </c>
      <c r="KW62" s="16">
        <v>39.328000000000003</v>
      </c>
      <c r="KX62" s="16">
        <v>34.837000000000003</v>
      </c>
      <c r="KY62" s="16">
        <v>35.781999999999996</v>
      </c>
      <c r="KZ62" s="16">
        <v>37.875</v>
      </c>
      <c r="LA62" s="16">
        <v>59.465000000000003</v>
      </c>
      <c r="LB62" s="16">
        <v>53.881</v>
      </c>
      <c r="LC62" s="16">
        <v>53.402000000000001</v>
      </c>
      <c r="LD62" s="16">
        <v>50.134</v>
      </c>
      <c r="LE62" s="16">
        <f t="shared" si="124"/>
        <v>3.017000000000003</v>
      </c>
      <c r="LF62" s="16">
        <v>49.545000000000002</v>
      </c>
      <c r="LG62" s="16">
        <v>46.212000000000003</v>
      </c>
      <c r="LH62" s="16">
        <v>50.384999999999998</v>
      </c>
      <c r="LI62" s="16">
        <v>50.261000000000003</v>
      </c>
      <c r="LJ62" s="16">
        <v>51.875</v>
      </c>
      <c r="LK62" s="16">
        <v>50.415999999999997</v>
      </c>
      <c r="LL62" s="16">
        <v>50.246000000000002</v>
      </c>
      <c r="LM62" s="16">
        <v>50.206000000000003</v>
      </c>
      <c r="LN62" s="16">
        <v>47.067999999999998</v>
      </c>
      <c r="LO62" s="16">
        <v>54.262999999999998</v>
      </c>
      <c r="LP62" s="16">
        <v>50.808999999999997</v>
      </c>
      <c r="LQ62" s="16">
        <v>54.555</v>
      </c>
      <c r="LR62" s="16">
        <v>51.857999999999997</v>
      </c>
      <c r="LS62" s="16">
        <v>50.412999999999997</v>
      </c>
      <c r="LT62" s="16">
        <v>49.527999999999999</v>
      </c>
      <c r="LU62" s="16">
        <v>49.728000000000002</v>
      </c>
      <c r="LV62" s="16">
        <v>61.451999999999998</v>
      </c>
      <c r="LW62" s="16">
        <v>47.075000000000003</v>
      </c>
      <c r="LX62" s="16">
        <v>47.984000000000002</v>
      </c>
      <c r="LY62" s="16">
        <v>46.908000000000001</v>
      </c>
      <c r="LZ62" s="16">
        <v>43.329000000000001</v>
      </c>
      <c r="MA62" s="16">
        <v>43.18</v>
      </c>
      <c r="MB62" s="16">
        <v>45.101999999999997</v>
      </c>
      <c r="MC62" s="16">
        <v>43.365000000000002</v>
      </c>
      <c r="MD62" s="16">
        <v>43.161999999999999</v>
      </c>
      <c r="ME62" s="16">
        <v>43.115000000000002</v>
      </c>
      <c r="MF62" s="16">
        <v>44.338999999999999</v>
      </c>
      <c r="MG62" s="16">
        <v>44.244999999999997</v>
      </c>
      <c r="MH62" s="16">
        <v>44.15</v>
      </c>
      <c r="MI62" s="16">
        <v>44.055</v>
      </c>
      <c r="MJ62" s="16">
        <v>43.953000000000003</v>
      </c>
      <c r="MK62" s="16">
        <v>43.853999999999999</v>
      </c>
      <c r="ML62" s="16">
        <v>43.755000000000003</v>
      </c>
      <c r="MM62" s="16">
        <v>43.649000000000001</v>
      </c>
      <c r="MN62" s="16">
        <v>43.546999999999997</v>
      </c>
      <c r="MO62" s="16">
        <v>43.444000000000003</v>
      </c>
      <c r="MP62" s="16">
        <v>43.341999999999999</v>
      </c>
      <c r="MQ62" s="16">
        <v>43.235999999999997</v>
      </c>
      <c r="MR62" s="16">
        <v>51.857999999999997</v>
      </c>
      <c r="MS62" s="16">
        <v>51.206000000000003</v>
      </c>
      <c r="MT62" s="16">
        <v>50.543999999999997</v>
      </c>
      <c r="MU62" s="16">
        <v>49.87</v>
      </c>
      <c r="MV62" s="16">
        <v>49.183</v>
      </c>
      <c r="MW62" s="16">
        <v>48.488</v>
      </c>
      <c r="MX62" s="16">
        <v>47.781999999999996</v>
      </c>
      <c r="MY62" s="16">
        <v>47.06</v>
      </c>
      <c r="MZ62" s="16">
        <v>46.332000000000001</v>
      </c>
      <c r="NA62" s="16">
        <v>45.593000000000004</v>
      </c>
      <c r="NB62" s="16">
        <v>44.844000000000001</v>
      </c>
      <c r="NC62" s="16">
        <v>44.08</v>
      </c>
      <c r="ND62" s="16">
        <v>49.542999999999999</v>
      </c>
      <c r="NE62" s="16">
        <v>49.265000000000001</v>
      </c>
      <c r="NF62" s="16">
        <v>48.975999999999999</v>
      </c>
      <c r="NG62" s="16">
        <v>48.677</v>
      </c>
      <c r="NH62" s="16">
        <v>48.36</v>
      </c>
      <c r="NI62" s="16">
        <v>48.033999999999999</v>
      </c>
      <c r="NJ62" s="16">
        <v>47.698</v>
      </c>
      <c r="NK62" s="16">
        <v>47.344000000000001</v>
      </c>
      <c r="NL62" s="16">
        <v>46.981000000000002</v>
      </c>
      <c r="NM62" s="16">
        <v>46.606999999999999</v>
      </c>
      <c r="NN62" s="16">
        <v>46.220999999999997</v>
      </c>
      <c r="NO62" s="16">
        <v>45.822000000000003</v>
      </c>
      <c r="NP62" s="16">
        <v>60.146999999999998</v>
      </c>
      <c r="NQ62" s="16">
        <v>58.936</v>
      </c>
      <c r="NR62" s="16">
        <v>64.403999999999996</v>
      </c>
      <c r="NS62" s="16">
        <v>80.537000000000006</v>
      </c>
      <c r="NT62" s="16">
        <v>44.34</v>
      </c>
      <c r="NU62" s="16">
        <v>43.854999999999997</v>
      </c>
      <c r="NV62" s="16">
        <v>50.808999999999997</v>
      </c>
      <c r="NW62" s="16">
        <v>61.451999999999998</v>
      </c>
      <c r="NX62" s="16">
        <v>38.283999999999999</v>
      </c>
      <c r="NY62" s="16">
        <v>38.381</v>
      </c>
      <c r="NZ62" s="16">
        <v>56.646000000000001</v>
      </c>
      <c r="OA62" s="16">
        <v>46.087000000000003</v>
      </c>
      <c r="OB62" s="16">
        <v>50.612000000000002</v>
      </c>
      <c r="OC62" s="16">
        <v>50.887999999999998</v>
      </c>
      <c r="OD62" s="16">
        <v>74.088999999999999</v>
      </c>
      <c r="OE62" s="16">
        <v>57.052</v>
      </c>
      <c r="OF62" s="16">
        <v>39.057000000000002</v>
      </c>
      <c r="OG62" s="16">
        <v>39.523000000000003</v>
      </c>
      <c r="OH62" s="16">
        <v>58.506</v>
      </c>
      <c r="OI62" s="16">
        <v>44.697000000000003</v>
      </c>
      <c r="OJ62" s="16">
        <v>58.46</v>
      </c>
      <c r="OK62" s="16">
        <v>57.432000000000002</v>
      </c>
      <c r="OL62" s="16">
        <v>63.19</v>
      </c>
      <c r="OM62" s="16">
        <v>78.069999999999993</v>
      </c>
      <c r="ON62" s="16">
        <v>43.753999999999998</v>
      </c>
      <c r="OO62" s="16">
        <v>43.311</v>
      </c>
      <c r="OP62" s="16">
        <v>50.432000000000002</v>
      </c>
      <c r="OQ62" s="16">
        <v>60.936999999999998</v>
      </c>
      <c r="OR62" s="16">
        <v>49.325000000000003</v>
      </c>
      <c r="OS62" s="16">
        <v>49.701000000000001</v>
      </c>
      <c r="OT62" s="16">
        <v>56.036000000000001</v>
      </c>
      <c r="OU62" s="16">
        <v>72.100999999999999</v>
      </c>
      <c r="OV62" s="16">
        <v>40.622999999999998</v>
      </c>
      <c r="OW62" s="16">
        <v>40.795999999999999</v>
      </c>
      <c r="OX62" s="16">
        <v>47.662999999999997</v>
      </c>
      <c r="OY62" s="16">
        <v>59.808</v>
      </c>
      <c r="OZ62" s="16">
        <v>34.902999999999999</v>
      </c>
      <c r="PA62" s="16">
        <v>35.14</v>
      </c>
      <c r="PB62" s="16">
        <v>42.893000000000001</v>
      </c>
      <c r="PC62" s="16">
        <v>54.070999999999998</v>
      </c>
      <c r="PD62" s="23">
        <v>7</v>
      </c>
      <c r="PE62" s="16">
        <v>42.79</v>
      </c>
      <c r="PF62" s="16">
        <v>38.856000000000002</v>
      </c>
      <c r="PG62" s="16">
        <v>39.747</v>
      </c>
      <c r="PH62" s="16">
        <v>42.228999999999999</v>
      </c>
      <c r="PI62" s="16">
        <v>37.523000000000003</v>
      </c>
      <c r="PJ62" s="16">
        <v>38.506</v>
      </c>
      <c r="PK62" s="16">
        <v>37.606000000000002</v>
      </c>
      <c r="PL62" s="16">
        <v>33.941000000000003</v>
      </c>
      <c r="PM62" s="16">
        <v>36.101999999999997</v>
      </c>
      <c r="PN62" s="16">
        <v>51.923999999999999</v>
      </c>
      <c r="PO62" s="16">
        <v>48.561</v>
      </c>
      <c r="PP62" s="16">
        <v>47.942999999999998</v>
      </c>
      <c r="PQ62" s="16">
        <v>44.511000000000003</v>
      </c>
      <c r="PR62" s="16">
        <v>48.805999999999997</v>
      </c>
      <c r="PS62" s="16">
        <v>45.39</v>
      </c>
      <c r="PT62" s="16">
        <v>52.798000000000002</v>
      </c>
      <c r="PU62" s="16">
        <v>49.243000000000002</v>
      </c>
      <c r="PV62" s="16">
        <v>53.103000000000002</v>
      </c>
      <c r="PW62" s="16">
        <v>50.311</v>
      </c>
      <c r="PX62" s="16">
        <v>48.027999999999999</v>
      </c>
      <c r="PY62" s="16">
        <v>48.207000000000001</v>
      </c>
      <c r="PZ62" s="16">
        <v>60.320999999999998</v>
      </c>
      <c r="QA62" s="16">
        <v>45.497999999999998</v>
      </c>
      <c r="QB62" s="16">
        <v>46.459000000000003</v>
      </c>
      <c r="QC62" s="16">
        <v>45.347000000000001</v>
      </c>
      <c r="QD62" s="16">
        <v>41.649000000000001</v>
      </c>
      <c r="QE62" s="16"/>
      <c r="QF62" s="23">
        <v>7</v>
      </c>
      <c r="QG62" s="16">
        <v>43.069000000000003</v>
      </c>
      <c r="QH62" s="16">
        <v>39.043999999999997</v>
      </c>
      <c r="QI62" s="16">
        <v>39.948999999999998</v>
      </c>
      <c r="QJ62" s="16">
        <v>42.481000000000002</v>
      </c>
      <c r="QK62" s="16">
        <v>37.676000000000002</v>
      </c>
      <c r="QL62" s="16">
        <v>38.673999999999999</v>
      </c>
      <c r="QM62" s="16">
        <v>37.884999999999998</v>
      </c>
      <c r="QN62" s="16">
        <v>34.134</v>
      </c>
      <c r="QO62" s="16">
        <v>36.360999999999997</v>
      </c>
      <c r="QP62" s="16">
        <v>52.189</v>
      </c>
      <c r="QQ62" s="16">
        <v>48.834000000000003</v>
      </c>
      <c r="QR62" s="16">
        <v>48.12</v>
      </c>
      <c r="QS62" s="16">
        <v>44.692</v>
      </c>
      <c r="QT62" s="16">
        <v>48.996000000000002</v>
      </c>
      <c r="QU62" s="16">
        <v>45.585999999999999</v>
      </c>
      <c r="QV62" s="16">
        <v>53.061999999999998</v>
      </c>
      <c r="QW62" s="16">
        <v>49.515999999999998</v>
      </c>
      <c r="QX62" s="16">
        <v>53.368000000000002</v>
      </c>
      <c r="QY62" s="16">
        <v>50.588000000000001</v>
      </c>
      <c r="QZ62" s="16">
        <v>53.368000000000002</v>
      </c>
      <c r="RA62" s="16">
        <v>50.588000000000001</v>
      </c>
      <c r="RB62" s="16">
        <v>60.542000000000002</v>
      </c>
      <c r="RC62" s="16">
        <v>45.738999999999997</v>
      </c>
      <c r="RD62" s="16">
        <v>46.725999999999999</v>
      </c>
      <c r="RE62" s="16">
        <v>45.609000000000002</v>
      </c>
      <c r="RF62" s="16">
        <v>41.835999999999999</v>
      </c>
    </row>
    <row r="63" spans="1:474" x14ac:dyDescent="0.25">
      <c r="A63" s="57"/>
      <c r="B63" s="20">
        <v>108.23</v>
      </c>
      <c r="C63" s="9">
        <v>0.5</v>
      </c>
      <c r="D63" s="9" t="s">
        <v>7</v>
      </c>
      <c r="E63" s="5">
        <v>13</v>
      </c>
      <c r="F63" s="16">
        <v>61.45</v>
      </c>
      <c r="G63" s="16">
        <v>74.78</v>
      </c>
      <c r="H63" s="16">
        <v>64.33</v>
      </c>
      <c r="I63" s="16">
        <v>77.260000000000005</v>
      </c>
      <c r="J63" s="16">
        <v>63.73</v>
      </c>
      <c r="K63" s="16">
        <v>76.7</v>
      </c>
      <c r="L63" s="16">
        <v>64.040000000000006</v>
      </c>
      <c r="M63" s="16">
        <v>76.98</v>
      </c>
      <c r="N63" s="16">
        <v>64.47</v>
      </c>
      <c r="O63" s="16">
        <v>77.41</v>
      </c>
      <c r="P63" s="16">
        <v>61.4</v>
      </c>
      <c r="Q63" s="16">
        <v>74.59</v>
      </c>
      <c r="R63" s="16">
        <v>63.68</v>
      </c>
      <c r="S63" s="16">
        <v>76.69</v>
      </c>
      <c r="T63" s="16">
        <v>61.81</v>
      </c>
      <c r="U63" s="16">
        <v>74.95</v>
      </c>
      <c r="V63" s="16">
        <v>64.709999999999994</v>
      </c>
      <c r="W63" s="16">
        <f>IF(ISNUMBER(KO63),V63-KE63+KO63,"")</f>
        <v>67.945999999999998</v>
      </c>
      <c r="X63" s="16">
        <f t="shared" si="457"/>
        <v>68.271999999999991</v>
      </c>
      <c r="Y63" s="16">
        <f t="shared" si="458"/>
        <v>68.201999999999998</v>
      </c>
      <c r="Z63" s="16">
        <f t="shared" si="120"/>
        <v>79.072000000000003</v>
      </c>
      <c r="AA63" s="16">
        <f t="shared" si="121"/>
        <v>76.617000000000004</v>
      </c>
      <c r="AB63" s="16">
        <f t="shared" si="459"/>
        <v>68.199999999999989</v>
      </c>
      <c r="AC63" s="16">
        <f t="shared" si="122"/>
        <v>76.637</v>
      </c>
      <c r="AD63" s="16">
        <f>IF(ISNUMBER(KP63),V63-KF63+KP63,"")</f>
        <v>67.950999999999993</v>
      </c>
      <c r="AE63" s="16">
        <f t="shared" si="461"/>
        <v>67.934999999999988</v>
      </c>
      <c r="AF63" s="16">
        <f t="shared" si="462"/>
        <v>68.688999999999993</v>
      </c>
      <c r="AG63" s="16">
        <f>IF(ISNUMBER(KW63),$V63-$KE63+KW63,"")</f>
        <v>62.906999999999996</v>
      </c>
      <c r="AH63" s="16">
        <f t="shared" si="464"/>
        <v>62.892999999999986</v>
      </c>
      <c r="AI63" s="16">
        <f t="shared" si="465"/>
        <v>62.89</v>
      </c>
      <c r="AJ63" s="16">
        <f t="shared" si="466"/>
        <v>64.822999999999993</v>
      </c>
      <c r="AK63" s="16">
        <f t="shared" si="627"/>
        <v>74.078999999999994</v>
      </c>
      <c r="AL63" s="16">
        <f t="shared" si="627"/>
        <v>71.306999999999988</v>
      </c>
      <c r="AM63" s="16">
        <f t="shared" si="468"/>
        <v>74.398999999999987</v>
      </c>
      <c r="AN63" s="16">
        <f t="shared" si="469"/>
        <v>71.498999999999995</v>
      </c>
      <c r="AO63" s="16">
        <f t="shared" si="470"/>
        <v>74.316999999999993</v>
      </c>
      <c r="AP63" s="16">
        <f t="shared" si="471"/>
        <v>71.437999999999988</v>
      </c>
      <c r="AQ63" s="16">
        <f t="shared" si="628"/>
        <v>75.126999999999995</v>
      </c>
      <c r="AR63" s="16">
        <f t="shared" si="628"/>
        <v>72.097999999999985</v>
      </c>
      <c r="AS63" s="16">
        <f t="shared" si="628"/>
        <v>76.645999999999987</v>
      </c>
      <c r="AT63" s="16">
        <f t="shared" si="628"/>
        <v>74.262999999999991</v>
      </c>
      <c r="AU63" s="16">
        <f t="shared" si="473"/>
        <v>69.645999999999987</v>
      </c>
      <c r="AV63" s="16">
        <f t="shared" si="474"/>
        <v>69.923999999999992</v>
      </c>
      <c r="AW63" s="16">
        <f t="shared" si="475"/>
        <v>78.096999999999994</v>
      </c>
      <c r="AX63" s="16">
        <f t="shared" si="476"/>
        <v>72.065999999999988</v>
      </c>
      <c r="AY63" s="16">
        <f t="shared" si="477"/>
        <v>70.035999999999987</v>
      </c>
      <c r="AZ63" s="16">
        <f t="shared" si="478"/>
        <v>69.905999999999992</v>
      </c>
      <c r="BA63" s="16">
        <f t="shared" si="479"/>
        <v>69.747</v>
      </c>
      <c r="BB63" s="16">
        <f t="shared" si="616"/>
        <v>64.709999999999994</v>
      </c>
      <c r="BC63" s="16">
        <f t="shared" si="617"/>
        <v>65.330999999999989</v>
      </c>
      <c r="BD63" s="16">
        <f t="shared" si="618"/>
        <v>65.964999999999989</v>
      </c>
      <c r="BE63" s="16">
        <f t="shared" si="619"/>
        <v>66.614999999999995</v>
      </c>
      <c r="BF63" s="16">
        <f t="shared" si="620"/>
        <v>67.271999999999991</v>
      </c>
      <c r="BG63" s="16">
        <f t="shared" si="621"/>
        <v>67.945999999999998</v>
      </c>
      <c r="BH63" s="16">
        <f t="shared" si="622"/>
        <v>68.632999999999996</v>
      </c>
      <c r="BI63" s="16">
        <f t="shared" si="623"/>
        <v>69.325999999999993</v>
      </c>
      <c r="BJ63" s="16">
        <f t="shared" si="624"/>
        <v>70.035999999999987</v>
      </c>
      <c r="BK63" s="16">
        <f t="shared" si="625"/>
        <v>70.758999999999986</v>
      </c>
      <c r="BL63" s="16">
        <f t="shared" si="626"/>
        <v>71.49499999999999</v>
      </c>
      <c r="BM63" s="16">
        <f t="shared" si="629"/>
        <v>72.237999999999985</v>
      </c>
      <c r="BN63" s="16"/>
      <c r="BO63" s="16"/>
      <c r="BP63" s="16"/>
      <c r="BQ63" s="16">
        <f t="shared" si="630"/>
        <v>74.262999999999991</v>
      </c>
      <c r="BR63" s="16">
        <f t="shared" si="630"/>
        <v>74.24499999999999</v>
      </c>
      <c r="BS63" s="16">
        <f t="shared" si="630"/>
        <v>74.214999999999989</v>
      </c>
      <c r="BT63" s="16">
        <f t="shared" si="630"/>
        <v>74.169999999999987</v>
      </c>
      <c r="BU63" s="16">
        <f t="shared" si="630"/>
        <v>74.10799999999999</v>
      </c>
      <c r="BV63" s="16">
        <f t="shared" si="630"/>
        <v>74.034999999999997</v>
      </c>
      <c r="BW63" s="16">
        <f t="shared" si="630"/>
        <v>73.948999999999998</v>
      </c>
      <c r="BX63" s="16">
        <f t="shared" si="630"/>
        <v>73.842999999999989</v>
      </c>
      <c r="BY63" s="16">
        <f t="shared" si="630"/>
        <v>73.727999999999994</v>
      </c>
      <c r="BZ63" s="16">
        <f t="shared" si="630"/>
        <v>73.600999999999985</v>
      </c>
      <c r="CA63" s="16">
        <f t="shared" si="630"/>
        <v>73.460999999999984</v>
      </c>
      <c r="CB63" s="16">
        <f t="shared" si="630"/>
        <v>73.304999999999993</v>
      </c>
      <c r="CC63" s="16"/>
      <c r="CD63" s="16"/>
      <c r="CE63" s="16">
        <f t="shared" si="481"/>
        <v>69.440999999999988</v>
      </c>
      <c r="CF63" s="16">
        <f t="shared" si="482"/>
        <v>69.889999999999986</v>
      </c>
      <c r="CG63" s="16">
        <f t="shared" si="483"/>
        <v>70.344999999999985</v>
      </c>
      <c r="CH63" s="16">
        <f t="shared" si="484"/>
        <v>70.805999999999997</v>
      </c>
      <c r="CI63" s="16">
        <f t="shared" si="485"/>
        <v>71.263999999999996</v>
      </c>
      <c r="CJ63" s="16">
        <f t="shared" si="486"/>
        <v>71.72999999999999</v>
      </c>
      <c r="CK63" s="16">
        <f t="shared" si="487"/>
        <v>72.198999999999998</v>
      </c>
      <c r="CL63" s="16">
        <f t="shared" si="488"/>
        <v>72.666999999999987</v>
      </c>
      <c r="CM63" s="16">
        <f t="shared" si="489"/>
        <v>73.139999999999986</v>
      </c>
      <c r="CN63" s="16">
        <f t="shared" si="490"/>
        <v>73.61699999999999</v>
      </c>
      <c r="CO63" s="16">
        <f t="shared" si="491"/>
        <v>74.095999999999989</v>
      </c>
      <c r="CP63" s="16">
        <f t="shared" si="492"/>
        <v>74.576999999999998</v>
      </c>
      <c r="CQ63" s="16"/>
      <c r="CR63" s="16"/>
      <c r="CS63" s="16">
        <f t="shared" si="493"/>
        <v>67.326999999999998</v>
      </c>
      <c r="CT63" s="16">
        <f t="shared" si="494"/>
        <v>70.513000000000005</v>
      </c>
      <c r="CU63" s="16">
        <f t="shared" si="495"/>
        <v>81.796999999999997</v>
      </c>
      <c r="CV63" s="16">
        <f t="shared" si="496"/>
        <v>67.945999999999998</v>
      </c>
      <c r="CW63" s="16">
        <f t="shared" si="497"/>
        <v>72.097999999999985</v>
      </c>
      <c r="CX63" s="16">
        <f t="shared" si="498"/>
        <v>78.096999999999994</v>
      </c>
      <c r="CY63" s="16">
        <f t="shared" si="499"/>
        <v>68.568999999999988</v>
      </c>
      <c r="CZ63" s="16">
        <f t="shared" si="500"/>
        <v>73.427999999999983</v>
      </c>
      <c r="DA63" s="16">
        <f t="shared" si="501"/>
        <v>79.124999999999986</v>
      </c>
      <c r="DB63" s="16">
        <f t="shared" si="502"/>
        <v>68.560999999999993</v>
      </c>
      <c r="DC63" s="16">
        <f t="shared" si="503"/>
        <v>72.312999999999988</v>
      </c>
      <c r="DD63" s="16">
        <f t="shared" si="504"/>
        <v>84.014999999999986</v>
      </c>
      <c r="DE63" s="16">
        <f t="shared" si="505"/>
        <v>68.822999999999993</v>
      </c>
      <c r="DF63" s="16">
        <f t="shared" si="506"/>
        <v>71.545000000000002</v>
      </c>
      <c r="DG63" s="16">
        <f t="shared" si="507"/>
        <v>80.031000000000006</v>
      </c>
      <c r="DH63" s="16">
        <f t="shared" si="508"/>
        <v>67.417000000000002</v>
      </c>
      <c r="DI63" s="16">
        <f t="shared" si="509"/>
        <v>70.734999999999999</v>
      </c>
      <c r="DJ63" s="16">
        <f t="shared" si="510"/>
        <v>80.720999999999989</v>
      </c>
      <c r="DK63" s="16">
        <f t="shared" si="511"/>
        <v>68.004000000000005</v>
      </c>
      <c r="DL63" s="16">
        <f t="shared" si="512"/>
        <v>72.283000000000001</v>
      </c>
      <c r="DM63" s="16">
        <f t="shared" si="513"/>
        <v>78.185999999999993</v>
      </c>
      <c r="DN63" s="16">
        <f t="shared" si="514"/>
        <v>68.659999999999982</v>
      </c>
      <c r="DO63" s="16">
        <f t="shared" si="515"/>
        <v>72.510999999999981</v>
      </c>
      <c r="DP63" s="16">
        <f t="shared" si="345"/>
        <v>86.488</v>
      </c>
      <c r="DQ63" s="16">
        <f t="shared" si="516"/>
        <v>68.406999999999996</v>
      </c>
      <c r="DR63" s="16">
        <f t="shared" si="517"/>
        <v>72.681999999999988</v>
      </c>
      <c r="DS63" s="16">
        <f t="shared" si="518"/>
        <v>79.97999999999999</v>
      </c>
      <c r="DT63" s="16">
        <f t="shared" si="519"/>
        <v>68.680999999999983</v>
      </c>
      <c r="DU63" s="16">
        <f t="shared" si="520"/>
        <v>73.575999999999993</v>
      </c>
      <c r="DV63" s="16">
        <f t="shared" si="521"/>
        <v>79.74799999999999</v>
      </c>
      <c r="DW63" s="16">
        <v>77.63</v>
      </c>
      <c r="DX63" s="16">
        <f t="shared" si="346"/>
        <v>74.85799999999999</v>
      </c>
      <c r="DY63" s="16">
        <f t="shared" si="347"/>
        <v>74.750999999999991</v>
      </c>
      <c r="DZ63" s="16">
        <f t="shared" si="348"/>
        <v>71.887</v>
      </c>
      <c r="EA63" s="16">
        <f t="shared" si="349"/>
        <v>71.569999999999993</v>
      </c>
      <c r="EB63" s="16">
        <f t="shared" si="350"/>
        <v>74.995999999999995</v>
      </c>
      <c r="EC63" s="16">
        <f t="shared" si="351"/>
        <v>75.861999999999995</v>
      </c>
      <c r="ED63" s="38">
        <f>DW63-LC63+KO63</f>
        <v>71.497</v>
      </c>
      <c r="EE63" s="16">
        <f>DW63-LD63+KO63</f>
        <v>74.269000000000005</v>
      </c>
      <c r="EF63" s="16">
        <f>DW63-LF63+KP63</f>
        <v>71.182000000000002</v>
      </c>
      <c r="EG63" s="16">
        <f>DW63-LG63+KP63</f>
        <v>74.081999999999994</v>
      </c>
      <c r="EH63" s="16">
        <f t="shared" si="352"/>
        <v>71.24799999999999</v>
      </c>
      <c r="EI63" s="16">
        <f t="shared" si="353"/>
        <v>74.126999999999995</v>
      </c>
      <c r="EJ63" s="16">
        <f t="shared" si="354"/>
        <v>72.239999999999995</v>
      </c>
      <c r="EK63" s="16">
        <f>DW63-LC63+KW63</f>
        <v>66.457999999999998</v>
      </c>
      <c r="EL63" s="16">
        <f>DW63-LD63+KW63</f>
        <v>69.23</v>
      </c>
      <c r="EM63" s="16">
        <f t="shared" si="355"/>
        <v>66.123999999999995</v>
      </c>
      <c r="EN63" s="16">
        <f t="shared" si="356"/>
        <v>69.023999999999987</v>
      </c>
      <c r="EO63" s="16">
        <f t="shared" si="357"/>
        <v>66.203000000000003</v>
      </c>
      <c r="EP63" s="16">
        <f t="shared" si="358"/>
        <v>69.082000000000008</v>
      </c>
      <c r="EQ63" s="16">
        <f t="shared" si="359"/>
        <v>68.373999999999995</v>
      </c>
      <c r="ER63" s="16">
        <f t="shared" si="360"/>
        <v>71.146000000000001</v>
      </c>
      <c r="ES63" s="16">
        <f>DW63-LC63+LQ63</f>
        <v>80.196999999999989</v>
      </c>
      <c r="ET63" s="16">
        <f>DW63-LD63+LR63</f>
        <v>80.585999999999999</v>
      </c>
      <c r="EU63" s="16">
        <f t="shared" si="361"/>
        <v>77.813999999999993</v>
      </c>
      <c r="EV63" s="16">
        <f t="shared" si="362"/>
        <v>76.486999999999995</v>
      </c>
      <c r="EW63" s="16">
        <f>DW63-LC63+LO63</f>
        <v>78.677999999999997</v>
      </c>
      <c r="EX63" s="16">
        <f>DW63-LD63+LP63</f>
        <v>78.420999999999992</v>
      </c>
      <c r="EY63" s="16">
        <f t="shared" si="363"/>
        <v>75.648999999999987</v>
      </c>
      <c r="EZ63" s="16">
        <f t="shared" si="364"/>
        <v>73.196999999999989</v>
      </c>
      <c r="FA63" s="16">
        <f t="shared" si="365"/>
        <v>76.247</v>
      </c>
      <c r="FB63" s="16">
        <f t="shared" si="366"/>
        <v>73.474999999999994</v>
      </c>
      <c r="FC63" s="16">
        <f t="shared" si="367"/>
        <v>81.647999999999996</v>
      </c>
      <c r="FD63" s="16">
        <f t="shared" si="368"/>
        <v>84.42</v>
      </c>
      <c r="FE63" s="16">
        <f t="shared" si="369"/>
        <v>73.586999999999989</v>
      </c>
      <c r="FF63" s="16">
        <f t="shared" si="370"/>
        <v>76.358999999999995</v>
      </c>
      <c r="FG63" s="16">
        <f t="shared" si="371"/>
        <v>75.61699999999999</v>
      </c>
      <c r="FH63" s="16">
        <f t="shared" si="372"/>
        <v>78.388999999999996</v>
      </c>
      <c r="FI63" s="16">
        <f t="shared" si="373"/>
        <v>73.456999999999994</v>
      </c>
      <c r="FJ63" s="16">
        <f>DW63-LA63+LY63</f>
        <v>67.366</v>
      </c>
      <c r="FK63" s="16">
        <f t="shared" si="374"/>
        <v>76.228999999999999</v>
      </c>
      <c r="FL63" s="47">
        <f t="shared" si="375"/>
        <v>73.06</v>
      </c>
      <c r="FM63" s="16">
        <f t="shared" si="376"/>
        <v>73.043000000000006</v>
      </c>
      <c r="FN63" s="16">
        <f t="shared" si="377"/>
        <v>73.064999999999998</v>
      </c>
      <c r="FO63" s="16">
        <f t="shared" si="378"/>
        <v>73.268000000000001</v>
      </c>
      <c r="FP63" s="16">
        <f t="shared" si="379"/>
        <v>73.040000000000006</v>
      </c>
      <c r="FQ63" s="16">
        <f t="shared" si="380"/>
        <v>73.034999999999997</v>
      </c>
      <c r="FR63" s="16">
        <f t="shared" si="381"/>
        <v>75.939000000000007</v>
      </c>
      <c r="FS63" s="16">
        <v>61.97</v>
      </c>
      <c r="FT63" s="16">
        <f>FS63-PE63+PH63</f>
        <v>65.147000000000006</v>
      </c>
      <c r="FU63" s="16">
        <f t="shared" si="382"/>
        <v>65.144999999999996</v>
      </c>
      <c r="FV63" s="16">
        <f t="shared" si="383"/>
        <v>65.128</v>
      </c>
      <c r="FW63" s="16">
        <f>FS63-PE63+PK63</f>
        <v>60.004000000000005</v>
      </c>
      <c r="FX63" s="16">
        <f t="shared" si="384"/>
        <v>59.980000000000004</v>
      </c>
      <c r="FY63" s="16">
        <f t="shared" si="385"/>
        <v>61.914999999999992</v>
      </c>
      <c r="FZ63" s="16">
        <f>FS63-PE63+PN63</f>
        <v>71.421999999999997</v>
      </c>
      <c r="GA63" s="16">
        <f>FS63-PE63+PO63</f>
        <v>68.560999999999993</v>
      </c>
      <c r="GB63" s="16">
        <f t="shared" si="386"/>
        <v>71.747</v>
      </c>
      <c r="GC63" s="16">
        <f t="shared" si="387"/>
        <v>68.754000000000005</v>
      </c>
      <c r="GD63" s="16">
        <f t="shared" si="388"/>
        <v>71.662000000000006</v>
      </c>
      <c r="GE63" s="16">
        <f t="shared" si="389"/>
        <v>68.691000000000003</v>
      </c>
      <c r="GF63" s="16">
        <f>FS63-PE63+PV63</f>
        <v>73.981999999999999</v>
      </c>
      <c r="GG63" s="16">
        <f>FS63-PE63+PW63</f>
        <v>71.516000000000005</v>
      </c>
      <c r="GH63" s="16">
        <f>FS63-PE63+PT63</f>
        <v>72.480999999999995</v>
      </c>
      <c r="GI63" s="16">
        <f>FS63-PE63+PU63</f>
        <v>69.356999999999999</v>
      </c>
      <c r="GJ63" s="16">
        <f t="shared" si="390"/>
        <v>66.962999999999994</v>
      </c>
      <c r="GK63" s="16">
        <f t="shared" si="391"/>
        <v>67.23</v>
      </c>
      <c r="GL63" s="16">
        <f t="shared" si="392"/>
        <v>75.528000000000006</v>
      </c>
      <c r="GM63" s="16">
        <f t="shared" si="393"/>
        <v>69.308999999999997</v>
      </c>
      <c r="GN63" s="16">
        <f t="shared" si="394"/>
        <v>67.286000000000001</v>
      </c>
      <c r="GO63" s="16">
        <f t="shared" si="395"/>
        <v>67.131</v>
      </c>
      <c r="GP63" s="16">
        <f t="shared" si="396"/>
        <v>66.951999999999998</v>
      </c>
      <c r="GQ63" s="16">
        <v>75.099999999999994</v>
      </c>
      <c r="GR63" s="16">
        <f t="shared" si="397"/>
        <v>72.23899999999999</v>
      </c>
      <c r="GS63" s="16">
        <f>GQ63-PN63+PH63</f>
        <v>68.825000000000003</v>
      </c>
      <c r="GT63" s="16">
        <f>GQ63-PO63+PH63</f>
        <v>71.686000000000007</v>
      </c>
      <c r="GU63" s="16">
        <f>GQ63-PP63+PI63</f>
        <v>68.49799999999999</v>
      </c>
      <c r="GV63" s="16">
        <f>GQ63-PQ63+PI63</f>
        <v>71.490999999999985</v>
      </c>
      <c r="GW63" s="16">
        <f t="shared" si="398"/>
        <v>68.565999999999988</v>
      </c>
      <c r="GX63" s="16">
        <f t="shared" si="399"/>
        <v>71.536999999999992</v>
      </c>
      <c r="GY63" s="16">
        <f>GQ63-PN63+PK63</f>
        <v>63.682000000000002</v>
      </c>
      <c r="GZ63" s="16">
        <f>GQ63-PO63+PK63</f>
        <v>66.543000000000006</v>
      </c>
      <c r="HA63" s="16">
        <f t="shared" si="400"/>
        <v>63.417999999999992</v>
      </c>
      <c r="HB63" s="16">
        <f t="shared" si="401"/>
        <v>66.388999999999996</v>
      </c>
      <c r="HC63" s="16">
        <f t="shared" si="402"/>
        <v>65.592999999999989</v>
      </c>
      <c r="HD63" s="16">
        <f t="shared" si="403"/>
        <v>68.453999999999994</v>
      </c>
      <c r="HE63" s="16">
        <f>GQ63-PN63+PV63</f>
        <v>77.66</v>
      </c>
      <c r="HF63" s="16">
        <f>GQ63-PO63+PW63</f>
        <v>78.055000000000007</v>
      </c>
      <c r="HG63" s="16">
        <f t="shared" si="404"/>
        <v>75.194000000000003</v>
      </c>
      <c r="HH63" s="16">
        <f>GQ63-PN63+PT63</f>
        <v>76.158999999999992</v>
      </c>
      <c r="HI63" s="16">
        <f>GQ63-PO63+PU63</f>
        <v>75.896000000000001</v>
      </c>
      <c r="HJ63" s="16">
        <f t="shared" si="405"/>
        <v>73.034999999999997</v>
      </c>
      <c r="HK63" s="16">
        <f t="shared" si="406"/>
        <v>70.640999999999991</v>
      </c>
      <c r="HL63" s="16">
        <f t="shared" si="407"/>
        <v>73.769000000000005</v>
      </c>
      <c r="HM63" s="16">
        <f t="shared" si="408"/>
        <v>70.908000000000001</v>
      </c>
      <c r="HN63" s="16">
        <f t="shared" si="409"/>
        <v>79.206000000000003</v>
      </c>
      <c r="HO63" s="16">
        <f t="shared" si="410"/>
        <v>82.067000000000007</v>
      </c>
      <c r="HP63" s="16">
        <f t="shared" si="411"/>
        <v>72.986999999999995</v>
      </c>
      <c r="HQ63" s="16">
        <f t="shared" si="412"/>
        <v>75.847999999999999</v>
      </c>
      <c r="HR63" s="16">
        <f t="shared" si="413"/>
        <v>70.963999999999999</v>
      </c>
      <c r="HS63" s="16">
        <f t="shared" si="414"/>
        <v>73.825000000000003</v>
      </c>
      <c r="HT63" s="16">
        <f t="shared" si="415"/>
        <v>70.808999999999997</v>
      </c>
      <c r="HU63" s="16">
        <f t="shared" si="416"/>
        <v>73.67</v>
      </c>
      <c r="HV63" s="16">
        <f t="shared" si="417"/>
        <v>70.389999999999986</v>
      </c>
      <c r="HW63" s="16">
        <f t="shared" si="418"/>
        <v>73.36099999999999</v>
      </c>
      <c r="HX63" s="16">
        <v>62.28</v>
      </c>
      <c r="HY63" s="16">
        <f>HX63-QG63+QJ63</f>
        <v>65.445999999999998</v>
      </c>
      <c r="HZ63" s="16">
        <f>HX63-QH63+QK63</f>
        <v>65.443000000000012</v>
      </c>
      <c r="IA63" s="16">
        <f t="shared" si="419"/>
        <v>65.427000000000007</v>
      </c>
      <c r="IB63" s="16">
        <f>HX63-QG63+QM63</f>
        <v>60.325000000000003</v>
      </c>
      <c r="IC63" s="16">
        <f t="shared" si="420"/>
        <v>60.301000000000002</v>
      </c>
      <c r="ID63" s="16">
        <f t="shared" si="421"/>
        <v>62.228999999999999</v>
      </c>
      <c r="IE63" s="16">
        <f t="shared" si="631"/>
        <v>71.719000000000008</v>
      </c>
      <c r="IF63" s="16">
        <f t="shared" si="631"/>
        <v>68.863</v>
      </c>
      <c r="IG63" s="16">
        <f t="shared" si="422"/>
        <v>72.044000000000011</v>
      </c>
      <c r="IH63" s="16">
        <f t="shared" si="423"/>
        <v>69.056000000000012</v>
      </c>
      <c r="II63" s="16">
        <f t="shared" si="424"/>
        <v>71.960000000000008</v>
      </c>
      <c r="IJ63" s="16">
        <f t="shared" si="425"/>
        <v>68.994</v>
      </c>
      <c r="IK63" s="16">
        <f t="shared" si="632"/>
        <v>74.263999999999996</v>
      </c>
      <c r="IL63" s="16">
        <f t="shared" si="632"/>
        <v>71.81</v>
      </c>
      <c r="IM63" s="16">
        <f t="shared" si="633"/>
        <v>72.774000000000001</v>
      </c>
      <c r="IN63" s="16">
        <f t="shared" si="633"/>
        <v>69.658000000000001</v>
      </c>
      <c r="IO63" s="16">
        <f t="shared" si="426"/>
        <v>74.263999999999996</v>
      </c>
      <c r="IP63" s="16">
        <f t="shared" si="427"/>
        <v>71.81</v>
      </c>
      <c r="IQ63" s="16">
        <f t="shared" si="428"/>
        <v>75.838000000000008</v>
      </c>
      <c r="IR63" s="16">
        <f t="shared" si="429"/>
        <v>69.597999999999999</v>
      </c>
      <c r="IS63" s="16">
        <f t="shared" si="430"/>
        <v>67.585000000000008</v>
      </c>
      <c r="IT63" s="16">
        <f t="shared" si="431"/>
        <v>67.432000000000002</v>
      </c>
      <c r="IU63" s="16">
        <f t="shared" si="432"/>
        <v>67.256</v>
      </c>
      <c r="IV63" s="16">
        <v>75.39</v>
      </c>
      <c r="IW63" s="16">
        <f t="shared" si="433"/>
        <v>72.533999999999992</v>
      </c>
      <c r="IX63" s="16">
        <f>IV63-QP63+QJ63</f>
        <v>69.11699999999999</v>
      </c>
      <c r="IY63" s="16">
        <f>IV63-QQ63+QJ63</f>
        <v>71.972999999999999</v>
      </c>
      <c r="IZ63" s="16">
        <f>IV63-QR63+QK63</f>
        <v>68.789000000000001</v>
      </c>
      <c r="JA63" s="16">
        <f>IV63-QS63+QK63</f>
        <v>71.777000000000001</v>
      </c>
      <c r="JB63" s="16">
        <f t="shared" si="434"/>
        <v>68.856999999999999</v>
      </c>
      <c r="JC63" s="16">
        <f t="shared" si="435"/>
        <v>71.823000000000008</v>
      </c>
      <c r="JD63" s="16">
        <f t="shared" si="436"/>
        <v>63.995999999999995</v>
      </c>
      <c r="JE63" s="16">
        <f>IV63-QQ63+QM63</f>
        <v>66.852000000000004</v>
      </c>
      <c r="JF63" s="16">
        <f t="shared" si="437"/>
        <v>63.730999999999995</v>
      </c>
      <c r="JG63" s="16">
        <f t="shared" si="438"/>
        <v>66.697000000000003</v>
      </c>
      <c r="JH63" s="16">
        <f t="shared" si="439"/>
        <v>65.899999999999991</v>
      </c>
      <c r="JI63" s="16">
        <f t="shared" si="440"/>
        <v>68.756</v>
      </c>
      <c r="JJ63" s="16">
        <f>IV63-QP63+QX63</f>
        <v>77.934999999999988</v>
      </c>
      <c r="JK63" s="16">
        <f>IV63-QQ63+QY63</f>
        <v>78.337000000000003</v>
      </c>
      <c r="JL63" s="16">
        <f t="shared" si="441"/>
        <v>75.480999999999995</v>
      </c>
      <c r="JM63" s="16">
        <f>IV63-QP63+QV63</f>
        <v>76.444999999999993</v>
      </c>
      <c r="JN63" s="16">
        <f>IV63-QQ63+QW63</f>
        <v>76.185000000000002</v>
      </c>
      <c r="JO63" s="16">
        <f t="shared" si="442"/>
        <v>73.328999999999994</v>
      </c>
      <c r="JP63" s="16">
        <f t="shared" si="443"/>
        <v>77.934999999999988</v>
      </c>
      <c r="JQ63" s="16">
        <f t="shared" si="444"/>
        <v>78.337000000000003</v>
      </c>
      <c r="JR63" s="16">
        <f t="shared" si="445"/>
        <v>75.480999999999995</v>
      </c>
      <c r="JS63" s="16">
        <f t="shared" si="446"/>
        <v>79.509</v>
      </c>
      <c r="JT63" s="16">
        <f t="shared" si="447"/>
        <v>82.365000000000009</v>
      </c>
      <c r="JU63" s="16">
        <f t="shared" si="448"/>
        <v>73.268999999999991</v>
      </c>
      <c r="JV63" s="16">
        <f t="shared" si="449"/>
        <v>76.125</v>
      </c>
      <c r="JW63" s="16">
        <f t="shared" si="450"/>
        <v>71.256</v>
      </c>
      <c r="JX63" s="16">
        <f t="shared" si="451"/>
        <v>74.112000000000009</v>
      </c>
      <c r="JY63" s="16">
        <f t="shared" si="452"/>
        <v>71.102999999999994</v>
      </c>
      <c r="JZ63" s="16">
        <f t="shared" si="453"/>
        <v>73.959000000000003</v>
      </c>
      <c r="KA63" s="16">
        <f t="shared" si="454"/>
        <v>70.685999999999993</v>
      </c>
      <c r="KB63" s="16">
        <f t="shared" si="455"/>
        <v>73.652000000000001</v>
      </c>
      <c r="KC63" s="16"/>
      <c r="KD63" s="23">
        <v>8</v>
      </c>
      <c r="KE63" s="16">
        <v>79.569000000000003</v>
      </c>
      <c r="KF63" s="16">
        <v>76.56</v>
      </c>
      <c r="KG63" s="16">
        <v>77.338999999999999</v>
      </c>
      <c r="KH63" s="16">
        <f t="shared" si="123"/>
        <v>2.230000000000004</v>
      </c>
      <c r="KI63" s="16">
        <v>75.510000000000005</v>
      </c>
      <c r="KJ63" s="16">
        <v>73.125</v>
      </c>
      <c r="KK63" s="16">
        <v>84.814999999999998</v>
      </c>
      <c r="KL63" s="16">
        <v>82.677000000000007</v>
      </c>
      <c r="KM63" s="16">
        <v>80.043000000000006</v>
      </c>
      <c r="KN63" s="16">
        <v>80.909000000000006</v>
      </c>
      <c r="KO63" s="16">
        <v>82.805000000000007</v>
      </c>
      <c r="KP63" s="16">
        <v>79.801000000000002</v>
      </c>
      <c r="KQ63" s="16">
        <v>80.563999999999993</v>
      </c>
      <c r="KR63" s="16">
        <v>83.548000000000002</v>
      </c>
      <c r="KS63" s="16">
        <v>73.147000000000006</v>
      </c>
      <c r="KT63" s="16">
        <v>76.637</v>
      </c>
      <c r="KU63" s="16">
        <v>79.072000000000003</v>
      </c>
      <c r="KV63" s="16">
        <v>76.617000000000004</v>
      </c>
      <c r="KW63" s="16">
        <v>77.766000000000005</v>
      </c>
      <c r="KX63" s="16">
        <v>74.742999999999995</v>
      </c>
      <c r="KY63" s="16">
        <v>75.519000000000005</v>
      </c>
      <c r="KZ63" s="16">
        <v>79.682000000000002</v>
      </c>
      <c r="LA63" s="16">
        <v>95.028999999999996</v>
      </c>
      <c r="LB63" s="16">
        <v>90.263000000000005</v>
      </c>
      <c r="LC63" s="16">
        <v>88.938000000000002</v>
      </c>
      <c r="LD63" s="16">
        <v>86.165999999999997</v>
      </c>
      <c r="LE63" s="16">
        <f t="shared" si="124"/>
        <v>1.9920000000000044</v>
      </c>
      <c r="LF63" s="16">
        <v>86.248999999999995</v>
      </c>
      <c r="LG63" s="16">
        <v>83.349000000000004</v>
      </c>
      <c r="LH63" s="16">
        <v>86.945999999999998</v>
      </c>
      <c r="LI63" s="16">
        <v>86.840999999999994</v>
      </c>
      <c r="LJ63" s="16">
        <v>88.052999999999997</v>
      </c>
      <c r="LK63" s="16">
        <v>86.971000000000004</v>
      </c>
      <c r="LL63" s="16">
        <v>86.828999999999994</v>
      </c>
      <c r="LM63" s="16">
        <v>86.795000000000002</v>
      </c>
      <c r="LN63" s="16">
        <v>84.066999999999993</v>
      </c>
      <c r="LO63" s="16">
        <v>89.986000000000004</v>
      </c>
      <c r="LP63" s="16">
        <v>86.956999999999994</v>
      </c>
      <c r="LQ63" s="16">
        <v>91.504999999999995</v>
      </c>
      <c r="LR63" s="16">
        <v>89.122</v>
      </c>
      <c r="LS63" s="16">
        <v>87.795000000000002</v>
      </c>
      <c r="LT63" s="16">
        <v>84.504999999999995</v>
      </c>
      <c r="LU63" s="16">
        <v>84.783000000000001</v>
      </c>
      <c r="LV63" s="16">
        <v>92.956000000000003</v>
      </c>
      <c r="LW63" s="16">
        <v>86.924999999999997</v>
      </c>
      <c r="LX63" s="16">
        <v>84.894999999999996</v>
      </c>
      <c r="LY63" s="16">
        <v>84.765000000000001</v>
      </c>
      <c r="LZ63" s="16">
        <v>82.376000000000005</v>
      </c>
      <c r="MA63" s="16">
        <v>82.254000000000005</v>
      </c>
      <c r="MB63" s="16">
        <v>83.691000000000003</v>
      </c>
      <c r="MC63" s="16">
        <v>82.406000000000006</v>
      </c>
      <c r="MD63" s="16">
        <v>82.239000000000004</v>
      </c>
      <c r="ME63" s="16">
        <v>82.2</v>
      </c>
      <c r="MF63" s="16">
        <v>79.569000000000003</v>
      </c>
      <c r="MG63" s="16">
        <v>80.19</v>
      </c>
      <c r="MH63" s="16">
        <v>80.823999999999998</v>
      </c>
      <c r="MI63" s="16">
        <v>81.474000000000004</v>
      </c>
      <c r="MJ63" s="16">
        <v>82.131</v>
      </c>
      <c r="MK63" s="16">
        <v>82.805000000000007</v>
      </c>
      <c r="ML63" s="16">
        <v>83.492000000000004</v>
      </c>
      <c r="MM63" s="16">
        <v>84.185000000000002</v>
      </c>
      <c r="MN63" s="16">
        <v>84.894999999999996</v>
      </c>
      <c r="MO63" s="16">
        <v>85.617999999999995</v>
      </c>
      <c r="MP63" s="16">
        <v>86.353999999999999</v>
      </c>
      <c r="MQ63" s="16">
        <v>87.096999999999994</v>
      </c>
      <c r="MR63" s="16">
        <v>89.122</v>
      </c>
      <c r="MS63" s="16">
        <v>89.103999999999999</v>
      </c>
      <c r="MT63" s="16">
        <v>89.073999999999998</v>
      </c>
      <c r="MU63" s="16">
        <v>89.028999999999996</v>
      </c>
      <c r="MV63" s="16">
        <v>88.966999999999999</v>
      </c>
      <c r="MW63" s="16">
        <v>88.894000000000005</v>
      </c>
      <c r="MX63" s="16">
        <v>88.808000000000007</v>
      </c>
      <c r="MY63" s="16">
        <v>88.701999999999998</v>
      </c>
      <c r="MZ63" s="16">
        <v>88.587000000000003</v>
      </c>
      <c r="NA63" s="16">
        <v>88.46</v>
      </c>
      <c r="NB63" s="16">
        <v>88.32</v>
      </c>
      <c r="NC63" s="16">
        <v>88.164000000000001</v>
      </c>
      <c r="ND63" s="16">
        <v>84.3</v>
      </c>
      <c r="NE63" s="16">
        <v>84.748999999999995</v>
      </c>
      <c r="NF63" s="16">
        <v>85.203999999999994</v>
      </c>
      <c r="NG63" s="16">
        <v>85.665000000000006</v>
      </c>
      <c r="NH63" s="16">
        <v>86.123000000000005</v>
      </c>
      <c r="NI63" s="16">
        <v>86.588999999999999</v>
      </c>
      <c r="NJ63" s="16">
        <v>87.058000000000007</v>
      </c>
      <c r="NK63" s="16">
        <v>87.525999999999996</v>
      </c>
      <c r="NL63" s="16">
        <v>87.998999999999995</v>
      </c>
      <c r="NM63" s="16">
        <v>88.475999999999999</v>
      </c>
      <c r="NN63" s="16">
        <v>88.954999999999998</v>
      </c>
      <c r="NO63" s="16">
        <v>89.436000000000007</v>
      </c>
      <c r="NP63" s="16">
        <v>92.563999999999993</v>
      </c>
      <c r="NQ63" s="16">
        <v>95.180999999999997</v>
      </c>
      <c r="NR63" s="16">
        <v>98.367000000000004</v>
      </c>
      <c r="NS63" s="16">
        <v>109.651</v>
      </c>
      <c r="NT63" s="16">
        <v>79.569000000000003</v>
      </c>
      <c r="NU63" s="16">
        <v>82.805000000000007</v>
      </c>
      <c r="NV63" s="16">
        <v>86.956999999999994</v>
      </c>
      <c r="NW63" s="16">
        <v>92.956000000000003</v>
      </c>
      <c r="NX63" s="16">
        <v>74.293000000000006</v>
      </c>
      <c r="NY63" s="16">
        <v>78.152000000000001</v>
      </c>
      <c r="NZ63" s="16">
        <v>88.707999999999998</v>
      </c>
      <c r="OA63" s="16">
        <v>83.010999999999996</v>
      </c>
      <c r="OB63" s="16">
        <v>84.668000000000006</v>
      </c>
      <c r="OC63" s="16">
        <v>88.519000000000005</v>
      </c>
      <c r="OD63" s="16">
        <v>103.973</v>
      </c>
      <c r="OE63" s="16">
        <v>92.271000000000001</v>
      </c>
      <c r="OF63" s="16">
        <v>75.081999999999994</v>
      </c>
      <c r="OG63" s="16">
        <v>79.194999999999993</v>
      </c>
      <c r="OH63" s="16">
        <v>90.403000000000006</v>
      </c>
      <c r="OI63" s="16">
        <v>81.917000000000002</v>
      </c>
      <c r="OJ63" s="16">
        <v>91.594999999999999</v>
      </c>
      <c r="OK63" s="16">
        <v>94.302000000000007</v>
      </c>
      <c r="OL63" s="16">
        <v>97.62</v>
      </c>
      <c r="OM63" s="16">
        <v>107.60599999999999</v>
      </c>
      <c r="ON63" s="16">
        <v>78.965999999999994</v>
      </c>
      <c r="OO63" s="16">
        <v>82.26</v>
      </c>
      <c r="OP63" s="16">
        <v>86.539000000000001</v>
      </c>
      <c r="OQ63" s="16">
        <v>92.441999999999993</v>
      </c>
      <c r="OR63" s="16">
        <v>83.638000000000005</v>
      </c>
      <c r="OS63" s="16">
        <v>87.587999999999994</v>
      </c>
      <c r="OT63" s="16">
        <v>91.438999999999993</v>
      </c>
      <c r="OU63" s="16">
        <v>102.18</v>
      </c>
      <c r="OV63" s="16">
        <v>76.343000000000004</v>
      </c>
      <c r="OW63" s="16">
        <v>80.040000000000006</v>
      </c>
      <c r="OX63" s="16">
        <v>84.314999999999998</v>
      </c>
      <c r="OY63" s="16">
        <v>91.613</v>
      </c>
      <c r="OZ63" s="16">
        <v>71.596000000000004</v>
      </c>
      <c r="PA63" s="16">
        <v>75.566999999999993</v>
      </c>
      <c r="PB63" s="16">
        <v>80.462000000000003</v>
      </c>
      <c r="PC63" s="16">
        <v>86.634</v>
      </c>
      <c r="PD63" s="23">
        <v>8</v>
      </c>
      <c r="PE63" s="16">
        <v>77.253</v>
      </c>
      <c r="PF63" s="16">
        <v>74.177999999999997</v>
      </c>
      <c r="PG63" s="16">
        <v>74.972999999999999</v>
      </c>
      <c r="PH63" s="16">
        <v>80.430000000000007</v>
      </c>
      <c r="PI63" s="16">
        <v>77.352999999999994</v>
      </c>
      <c r="PJ63" s="16">
        <v>78.131</v>
      </c>
      <c r="PK63" s="16">
        <v>75.287000000000006</v>
      </c>
      <c r="PL63" s="16">
        <v>72.983000000000004</v>
      </c>
      <c r="PM63" s="16">
        <v>77.197999999999993</v>
      </c>
      <c r="PN63" s="16">
        <v>86.704999999999998</v>
      </c>
      <c r="PO63" s="16">
        <v>83.843999999999994</v>
      </c>
      <c r="PP63" s="16">
        <v>83.954999999999998</v>
      </c>
      <c r="PQ63" s="16">
        <v>80.962000000000003</v>
      </c>
      <c r="PR63" s="16">
        <v>84.665000000000006</v>
      </c>
      <c r="PS63" s="16">
        <v>81.694000000000003</v>
      </c>
      <c r="PT63" s="16">
        <v>87.763999999999996</v>
      </c>
      <c r="PU63" s="16">
        <v>84.64</v>
      </c>
      <c r="PV63" s="16">
        <v>89.265000000000001</v>
      </c>
      <c r="PW63" s="16">
        <v>86.799000000000007</v>
      </c>
      <c r="PX63" s="16">
        <v>82.245999999999995</v>
      </c>
      <c r="PY63" s="16">
        <v>82.513000000000005</v>
      </c>
      <c r="PZ63" s="16">
        <v>90.811000000000007</v>
      </c>
      <c r="QA63" s="16">
        <v>84.591999999999999</v>
      </c>
      <c r="QB63" s="16">
        <v>82.569000000000003</v>
      </c>
      <c r="QC63" s="16">
        <v>82.414000000000001</v>
      </c>
      <c r="QD63" s="16">
        <v>79.954999999999998</v>
      </c>
      <c r="QE63" s="16"/>
      <c r="QF63" s="23">
        <v>8</v>
      </c>
      <c r="QG63" s="16">
        <v>77.463999999999999</v>
      </c>
      <c r="QH63" s="16">
        <v>74.370999999999995</v>
      </c>
      <c r="QI63" s="16">
        <v>75.165999999999997</v>
      </c>
      <c r="QJ63" s="16">
        <v>80.63</v>
      </c>
      <c r="QK63" s="16">
        <v>77.534000000000006</v>
      </c>
      <c r="QL63" s="16">
        <v>78.313000000000002</v>
      </c>
      <c r="QM63" s="16">
        <v>75.509</v>
      </c>
      <c r="QN63" s="16">
        <v>73.186999999999998</v>
      </c>
      <c r="QO63" s="16">
        <v>77.412999999999997</v>
      </c>
      <c r="QP63" s="16">
        <v>86.903000000000006</v>
      </c>
      <c r="QQ63" s="16">
        <v>84.046999999999997</v>
      </c>
      <c r="QR63" s="16">
        <v>84.135000000000005</v>
      </c>
      <c r="QS63" s="16">
        <v>81.147000000000006</v>
      </c>
      <c r="QT63" s="16">
        <v>84.846000000000004</v>
      </c>
      <c r="QU63" s="16">
        <v>81.88</v>
      </c>
      <c r="QV63" s="16">
        <v>87.957999999999998</v>
      </c>
      <c r="QW63" s="16">
        <v>84.841999999999999</v>
      </c>
      <c r="QX63" s="16">
        <v>89.447999999999993</v>
      </c>
      <c r="QY63" s="16">
        <v>86.994</v>
      </c>
      <c r="QZ63" s="16">
        <v>89.447999999999993</v>
      </c>
      <c r="RA63" s="16">
        <v>86.994</v>
      </c>
      <c r="RB63" s="16">
        <v>91.022000000000006</v>
      </c>
      <c r="RC63" s="16">
        <v>84.781999999999996</v>
      </c>
      <c r="RD63" s="16">
        <v>82.769000000000005</v>
      </c>
      <c r="RE63" s="16">
        <v>82.616</v>
      </c>
      <c r="RF63" s="16">
        <v>80.141999999999996</v>
      </c>
    </row>
    <row r="64" spans="1:474" x14ac:dyDescent="0.25">
      <c r="A64" s="57"/>
      <c r="B64" s="20">
        <v>136.81</v>
      </c>
      <c r="C64" s="9">
        <v>0.71</v>
      </c>
      <c r="D64" s="9" t="s">
        <v>4</v>
      </c>
      <c r="E64" s="5">
        <v>17</v>
      </c>
      <c r="F64" s="16">
        <v>35.83</v>
      </c>
      <c r="G64" s="16">
        <v>48.43</v>
      </c>
      <c r="H64" s="16">
        <v>34</v>
      </c>
      <c r="I64" s="16">
        <v>46.67</v>
      </c>
      <c r="J64" s="16">
        <v>33.57</v>
      </c>
      <c r="K64" s="16">
        <v>46.28</v>
      </c>
      <c r="L64" s="16">
        <v>33.86</v>
      </c>
      <c r="M64" s="16">
        <v>46.54</v>
      </c>
      <c r="N64" s="16">
        <v>34</v>
      </c>
      <c r="O64" s="16">
        <v>46.62</v>
      </c>
      <c r="P64" s="16">
        <v>31.47</v>
      </c>
      <c r="Q64" s="16">
        <v>44.3</v>
      </c>
      <c r="R64" s="16">
        <v>32.08</v>
      </c>
      <c r="S64" s="16">
        <v>44.86</v>
      </c>
      <c r="T64" s="16">
        <v>31.6</v>
      </c>
      <c r="U64" s="16">
        <v>44.43</v>
      </c>
      <c r="V64" s="16">
        <v>34.04</v>
      </c>
      <c r="W64" s="16">
        <f>IF(ISNUMBER(KO64),V64-KE64+KO64,"")</f>
        <v>33.938000000000002</v>
      </c>
      <c r="X64" s="16">
        <f t="shared" si="457"/>
        <v>33.869999999999997</v>
      </c>
      <c r="Y64" s="16">
        <f t="shared" si="458"/>
        <v>33.939</v>
      </c>
      <c r="Z64" s="16">
        <f t="shared" si="120"/>
        <v>47.686999999999998</v>
      </c>
      <c r="AA64" s="16">
        <f t="shared" si="121"/>
        <v>45.048000000000002</v>
      </c>
      <c r="AB64" s="16">
        <f t="shared" si="459"/>
        <v>34.026000000000003</v>
      </c>
      <c r="AC64" s="16">
        <f t="shared" si="122"/>
        <v>45.828000000000003</v>
      </c>
      <c r="AD64" s="16">
        <f>IF(ISNUMBER(KP64),V64-KF64+KP64,"")</f>
        <v>33.710999999999999</v>
      </c>
      <c r="AE64" s="16">
        <f t="shared" si="461"/>
        <v>33.744</v>
      </c>
      <c r="AF64" s="16">
        <f t="shared" si="462"/>
        <v>35.559000000000005</v>
      </c>
      <c r="AG64" s="16">
        <f>IF(ISNUMBER(KW64),$V64-$KE64+KW64,"")</f>
        <v>29.443000000000005</v>
      </c>
      <c r="AH64" s="16">
        <f t="shared" si="464"/>
        <v>29.318999999999996</v>
      </c>
      <c r="AI64" s="16">
        <f t="shared" si="465"/>
        <v>29.314</v>
      </c>
      <c r="AJ64" s="16">
        <f t="shared" si="466"/>
        <v>28.853000000000002</v>
      </c>
      <c r="AK64" s="16">
        <f t="shared" si="627"/>
        <v>41.559000000000005</v>
      </c>
      <c r="AL64" s="16">
        <f t="shared" si="627"/>
        <v>38.853000000000002</v>
      </c>
      <c r="AM64" s="16">
        <f t="shared" si="468"/>
        <v>41.747</v>
      </c>
      <c r="AN64" s="16">
        <f t="shared" si="469"/>
        <v>38.916999999999994</v>
      </c>
      <c r="AO64" s="16">
        <f t="shared" si="470"/>
        <v>41.710999999999999</v>
      </c>
      <c r="AP64" s="16">
        <f t="shared" si="471"/>
        <v>38.902999999999999</v>
      </c>
      <c r="AQ64" s="16">
        <f t="shared" si="628"/>
        <v>42.289000000000001</v>
      </c>
      <c r="AR64" s="16">
        <f t="shared" si="628"/>
        <v>39.385000000000005</v>
      </c>
      <c r="AS64" s="16">
        <f t="shared" si="628"/>
        <v>42.492000000000004</v>
      </c>
      <c r="AT64" s="16">
        <f t="shared" si="628"/>
        <v>40.177</v>
      </c>
      <c r="AU64" s="16">
        <f t="shared" si="473"/>
        <v>38.123000000000005</v>
      </c>
      <c r="AV64" s="16">
        <f t="shared" si="474"/>
        <v>38.481000000000002</v>
      </c>
      <c r="AW64" s="16">
        <f t="shared" si="475"/>
        <v>50.619000000000007</v>
      </c>
      <c r="AX64" s="16">
        <f t="shared" si="476"/>
        <v>37.096000000000004</v>
      </c>
      <c r="AY64" s="16">
        <f t="shared" si="477"/>
        <v>37.623000000000005</v>
      </c>
      <c r="AZ64" s="16">
        <f t="shared" si="478"/>
        <v>36.733000000000004</v>
      </c>
      <c r="BA64" s="16">
        <f t="shared" si="479"/>
        <v>36.704999999999998</v>
      </c>
      <c r="BB64" s="16">
        <f t="shared" si="616"/>
        <v>34.04</v>
      </c>
      <c r="BC64" s="16">
        <f t="shared" si="617"/>
        <v>34.023000000000003</v>
      </c>
      <c r="BD64" s="16">
        <f t="shared" si="618"/>
        <v>34.004000000000005</v>
      </c>
      <c r="BE64" s="16">
        <f t="shared" si="619"/>
        <v>33.984999999999999</v>
      </c>
      <c r="BF64" s="16">
        <f t="shared" si="620"/>
        <v>33.959000000000003</v>
      </c>
      <c r="BG64" s="16">
        <f t="shared" si="621"/>
        <v>33.938000000000002</v>
      </c>
      <c r="BH64" s="16">
        <f t="shared" si="622"/>
        <v>33.919000000000004</v>
      </c>
      <c r="BI64" s="16">
        <f t="shared" si="623"/>
        <v>33.893000000000001</v>
      </c>
      <c r="BJ64" s="16">
        <f t="shared" si="624"/>
        <v>33.873000000000005</v>
      </c>
      <c r="BK64" s="16">
        <f t="shared" si="625"/>
        <v>33.855000000000004</v>
      </c>
      <c r="BL64" s="16">
        <f t="shared" si="626"/>
        <v>33.839000000000006</v>
      </c>
      <c r="BM64" s="16">
        <f t="shared" si="629"/>
        <v>33.821000000000005</v>
      </c>
      <c r="BN64" s="16"/>
      <c r="BO64" s="16"/>
      <c r="BP64" s="16"/>
      <c r="BQ64" s="16">
        <f t="shared" si="630"/>
        <v>40.177</v>
      </c>
      <c r="BR64" s="16">
        <f t="shared" si="630"/>
        <v>39.712000000000003</v>
      </c>
      <c r="BS64" s="16">
        <f t="shared" si="630"/>
        <v>39.234999999999999</v>
      </c>
      <c r="BT64" s="16">
        <f t="shared" si="630"/>
        <v>38.744</v>
      </c>
      <c r="BU64" s="16">
        <f t="shared" si="630"/>
        <v>38.239000000000004</v>
      </c>
      <c r="BV64" s="16">
        <f t="shared" si="630"/>
        <v>37.725999999999999</v>
      </c>
      <c r="BW64" s="16">
        <f t="shared" si="630"/>
        <v>37.202000000000005</v>
      </c>
      <c r="BX64" s="16">
        <f t="shared" si="630"/>
        <v>36.661000000000001</v>
      </c>
      <c r="BY64" s="16">
        <f t="shared" si="630"/>
        <v>36.114000000000004</v>
      </c>
      <c r="BZ64" s="16">
        <f t="shared" si="630"/>
        <v>35.558</v>
      </c>
      <c r="CA64" s="16">
        <f t="shared" si="630"/>
        <v>34.993000000000002</v>
      </c>
      <c r="CB64" s="16">
        <f t="shared" si="630"/>
        <v>34.414999999999999</v>
      </c>
      <c r="CC64" s="16"/>
      <c r="CD64" s="16"/>
      <c r="CE64" s="16">
        <f t="shared" si="481"/>
        <v>38.673000000000002</v>
      </c>
      <c r="CF64" s="16">
        <f t="shared" si="482"/>
        <v>38.499000000000002</v>
      </c>
      <c r="CG64" s="16">
        <f t="shared" si="483"/>
        <v>38.315000000000005</v>
      </c>
      <c r="CH64" s="16">
        <f t="shared" si="484"/>
        <v>38.120000000000005</v>
      </c>
      <c r="CI64" s="16">
        <f t="shared" si="485"/>
        <v>37.908999999999999</v>
      </c>
      <c r="CJ64" s="16">
        <f t="shared" si="486"/>
        <v>37.691000000000003</v>
      </c>
      <c r="CK64" s="16">
        <f t="shared" si="487"/>
        <v>37.464000000000006</v>
      </c>
      <c r="CL64" s="16">
        <f t="shared" si="488"/>
        <v>37.221000000000004</v>
      </c>
      <c r="CM64" s="16">
        <f t="shared" si="489"/>
        <v>36.971000000000004</v>
      </c>
      <c r="CN64" s="16">
        <f t="shared" si="490"/>
        <v>36.713000000000001</v>
      </c>
      <c r="CO64" s="16">
        <f t="shared" si="491"/>
        <v>36.445</v>
      </c>
      <c r="CP64" s="16">
        <f t="shared" si="492"/>
        <v>36.167000000000002</v>
      </c>
      <c r="CQ64" s="16"/>
      <c r="CR64" s="16"/>
      <c r="CS64" s="16">
        <f t="shared" si="493"/>
        <v>33.416999999999994</v>
      </c>
      <c r="CT64" s="16">
        <f t="shared" si="494"/>
        <v>37.735999999999997</v>
      </c>
      <c r="CU64" s="16">
        <f t="shared" si="495"/>
        <v>53.794000000000004</v>
      </c>
      <c r="CV64" s="16">
        <f t="shared" si="496"/>
        <v>33.938000000000002</v>
      </c>
      <c r="CW64" s="16">
        <f t="shared" si="497"/>
        <v>39.385000000000005</v>
      </c>
      <c r="CX64" s="16">
        <f t="shared" si="498"/>
        <v>50.619000000000007</v>
      </c>
      <c r="CY64" s="16">
        <f t="shared" si="499"/>
        <v>34.57</v>
      </c>
      <c r="CZ64" s="16">
        <f t="shared" si="500"/>
        <v>40.79</v>
      </c>
      <c r="DA64" s="16">
        <f t="shared" si="501"/>
        <v>51.908000000000001</v>
      </c>
      <c r="DB64" s="16">
        <f t="shared" si="502"/>
        <v>34.770999999999994</v>
      </c>
      <c r="DC64" s="16">
        <f t="shared" si="503"/>
        <v>39.664999999999999</v>
      </c>
      <c r="DD64" s="16">
        <f t="shared" si="504"/>
        <v>56.625999999999998</v>
      </c>
      <c r="DE64" s="16">
        <f t="shared" si="505"/>
        <v>34.905000000000001</v>
      </c>
      <c r="DF64" s="16">
        <f t="shared" si="506"/>
        <v>38.670999999999999</v>
      </c>
      <c r="DG64" s="16">
        <f t="shared" si="507"/>
        <v>52.797000000000004</v>
      </c>
      <c r="DH64" s="16">
        <f t="shared" si="508"/>
        <v>33.948999999999998</v>
      </c>
      <c r="DI64" s="16">
        <f t="shared" si="509"/>
        <v>38.512999999999998</v>
      </c>
      <c r="DJ64" s="16">
        <f t="shared" si="510"/>
        <v>53.811999999999991</v>
      </c>
      <c r="DK64" s="16">
        <f t="shared" si="511"/>
        <v>34.022999999999996</v>
      </c>
      <c r="DL64" s="16">
        <f t="shared" si="512"/>
        <v>39.707000000000001</v>
      </c>
      <c r="DM64" s="16">
        <f t="shared" si="513"/>
        <v>50.902999999999992</v>
      </c>
      <c r="DN64" s="16">
        <f t="shared" si="514"/>
        <v>34.979999999999997</v>
      </c>
      <c r="DO64" s="16">
        <f t="shared" si="515"/>
        <v>39.965999999999994</v>
      </c>
      <c r="DP64" s="16">
        <f t="shared" si="345"/>
        <v>56.059000000000005</v>
      </c>
      <c r="DQ64" s="16">
        <f t="shared" si="516"/>
        <v>34.576000000000001</v>
      </c>
      <c r="DR64" s="16">
        <f t="shared" si="517"/>
        <v>40.042000000000002</v>
      </c>
      <c r="DS64" s="16">
        <f t="shared" si="518"/>
        <v>52.997999999999998</v>
      </c>
      <c r="DT64" s="16">
        <f t="shared" si="519"/>
        <v>34.701000000000001</v>
      </c>
      <c r="DU64" s="16">
        <f t="shared" si="520"/>
        <v>40.957000000000001</v>
      </c>
      <c r="DV64" s="16">
        <f t="shared" si="521"/>
        <v>52.765000000000001</v>
      </c>
      <c r="DW64" s="16">
        <v>46.66</v>
      </c>
      <c r="DX64" s="16">
        <f t="shared" si="346"/>
        <v>43.953999999999994</v>
      </c>
      <c r="DY64" s="16">
        <f t="shared" si="347"/>
        <v>43.851999999999997</v>
      </c>
      <c r="DZ64" s="16">
        <f t="shared" si="348"/>
        <v>38.723999999999997</v>
      </c>
      <c r="EA64" s="16">
        <f t="shared" si="349"/>
        <v>38.637</v>
      </c>
      <c r="EB64" s="16">
        <f t="shared" si="350"/>
        <v>43.942999999999998</v>
      </c>
      <c r="EC64" s="16">
        <f t="shared" si="351"/>
        <v>44.620999999999995</v>
      </c>
      <c r="ED64" s="38">
        <f>DW64-LC64+KO64</f>
        <v>39.038999999999994</v>
      </c>
      <c r="EE64" s="16">
        <f>DW64-LD64+KO64</f>
        <v>41.744999999999997</v>
      </c>
      <c r="EF64" s="16">
        <f>DW64-LF64+KP64</f>
        <v>38.623999999999995</v>
      </c>
      <c r="EG64" s="16">
        <f>DW64-LG64+KP64</f>
        <v>41.454000000000001</v>
      </c>
      <c r="EH64" s="16">
        <f t="shared" si="352"/>
        <v>38.692999999999998</v>
      </c>
      <c r="EI64" s="16">
        <f t="shared" si="353"/>
        <v>41.500999999999998</v>
      </c>
      <c r="EJ64" s="16">
        <f t="shared" si="354"/>
        <v>40.659999999999997</v>
      </c>
      <c r="EK64" s="16">
        <f>DW64-LC64+KW64</f>
        <v>34.543999999999997</v>
      </c>
      <c r="EL64" s="16">
        <f>DW64-LD64+KW64</f>
        <v>37.25</v>
      </c>
      <c r="EM64" s="16">
        <f t="shared" si="355"/>
        <v>34.231999999999992</v>
      </c>
      <c r="EN64" s="16">
        <f t="shared" si="356"/>
        <v>37.061999999999998</v>
      </c>
      <c r="EO64" s="16">
        <f t="shared" si="357"/>
        <v>34.262999999999998</v>
      </c>
      <c r="EP64" s="16">
        <f t="shared" si="358"/>
        <v>37.070999999999998</v>
      </c>
      <c r="EQ64" s="16">
        <f t="shared" si="359"/>
        <v>33.953999999999994</v>
      </c>
      <c r="ER64" s="16">
        <f t="shared" si="360"/>
        <v>36.659999999999997</v>
      </c>
      <c r="ES64" s="16">
        <f>DW64-LC64+LQ64</f>
        <v>47.592999999999996</v>
      </c>
      <c r="ET64" s="16">
        <f>DW64-LD64+LR64</f>
        <v>47.983999999999995</v>
      </c>
      <c r="EU64" s="16">
        <f t="shared" si="361"/>
        <v>45.277999999999992</v>
      </c>
      <c r="EV64" s="16">
        <f t="shared" si="362"/>
        <v>43.872999999999998</v>
      </c>
      <c r="EW64" s="16">
        <f>DW64-LC64+LO64</f>
        <v>47.389999999999993</v>
      </c>
      <c r="EX64" s="16">
        <f>DW64-LD64+LP64</f>
        <v>47.192</v>
      </c>
      <c r="EY64" s="16">
        <f t="shared" si="363"/>
        <v>44.485999999999997</v>
      </c>
      <c r="EZ64" s="16">
        <f t="shared" si="364"/>
        <v>43.223999999999997</v>
      </c>
      <c r="FA64" s="16">
        <f t="shared" si="365"/>
        <v>46.287999999999997</v>
      </c>
      <c r="FB64" s="16">
        <f t="shared" si="366"/>
        <v>43.581999999999994</v>
      </c>
      <c r="FC64" s="16">
        <f t="shared" si="367"/>
        <v>55.72</v>
      </c>
      <c r="FD64" s="16">
        <f t="shared" si="368"/>
        <v>58.426000000000002</v>
      </c>
      <c r="FE64" s="16">
        <f t="shared" si="369"/>
        <v>42.723999999999997</v>
      </c>
      <c r="FF64" s="16">
        <f t="shared" si="370"/>
        <v>45.43</v>
      </c>
      <c r="FG64" s="16">
        <f t="shared" si="371"/>
        <v>42.196999999999996</v>
      </c>
      <c r="FH64" s="16">
        <f t="shared" si="372"/>
        <v>44.902999999999999</v>
      </c>
      <c r="FI64" s="16">
        <f t="shared" si="373"/>
        <v>41.833999999999996</v>
      </c>
      <c r="FJ64" s="16">
        <f>DW64-LA64+LY64</f>
        <v>29.759999999999998</v>
      </c>
      <c r="FK64" s="16">
        <f t="shared" si="374"/>
        <v>44.54</v>
      </c>
      <c r="FL64" s="47">
        <f t="shared" si="375"/>
        <v>41.653999999999996</v>
      </c>
      <c r="FM64" s="16">
        <f t="shared" si="376"/>
        <v>41.644999999999996</v>
      </c>
      <c r="FN64" s="16">
        <f t="shared" si="377"/>
        <v>41.654999999999994</v>
      </c>
      <c r="FO64" s="16">
        <f t="shared" si="378"/>
        <v>41.741999999999997</v>
      </c>
      <c r="FP64" s="16">
        <f t="shared" si="379"/>
        <v>41.644999999999996</v>
      </c>
      <c r="FQ64" s="16">
        <f t="shared" si="380"/>
        <v>41.641999999999996</v>
      </c>
      <c r="FR64" s="16">
        <f t="shared" si="381"/>
        <v>44.461999999999996</v>
      </c>
      <c r="FS64" s="16">
        <v>31.88</v>
      </c>
      <c r="FT64" s="16">
        <f>FS64-PE64+PH64</f>
        <v>31.724</v>
      </c>
      <c r="FU64" s="16">
        <f t="shared" si="382"/>
        <v>31.483000000000001</v>
      </c>
      <c r="FV64" s="16">
        <f t="shared" si="383"/>
        <v>31.517999999999997</v>
      </c>
      <c r="FW64" s="16">
        <f>FS64-PE64+PK64</f>
        <v>27.108999999999998</v>
      </c>
      <c r="FX64" s="16">
        <f t="shared" si="384"/>
        <v>26.973000000000003</v>
      </c>
      <c r="FY64" s="16">
        <f t="shared" si="385"/>
        <v>26.510999999999999</v>
      </c>
      <c r="FZ64" s="16">
        <f>FS64-PE64+PN64</f>
        <v>39.506</v>
      </c>
      <c r="GA64" s="16">
        <f>FS64-PE64+PO64</f>
        <v>36.694000000000003</v>
      </c>
      <c r="GB64" s="16">
        <f t="shared" si="386"/>
        <v>39.694999999999993</v>
      </c>
      <c r="GC64" s="16">
        <f t="shared" si="387"/>
        <v>36.757000000000005</v>
      </c>
      <c r="GD64" s="16">
        <f t="shared" si="388"/>
        <v>39.658000000000001</v>
      </c>
      <c r="GE64" s="16">
        <f t="shared" si="389"/>
        <v>36.742000000000004</v>
      </c>
      <c r="GF64" s="16">
        <f>FS64-PE64+PV64</f>
        <v>40.475999999999999</v>
      </c>
      <c r="GG64" s="16">
        <f>FS64-PE64+PW64</f>
        <v>38.097999999999999</v>
      </c>
      <c r="GH64" s="16">
        <f>FS64-PE64+PT64</f>
        <v>40.253</v>
      </c>
      <c r="GI64" s="16">
        <f>FS64-PE64+PU64</f>
        <v>37.236999999999995</v>
      </c>
      <c r="GJ64" s="16">
        <f t="shared" si="390"/>
        <v>36.022000000000006</v>
      </c>
      <c r="GK64" s="16">
        <f t="shared" si="391"/>
        <v>36.369</v>
      </c>
      <c r="GL64" s="16">
        <f t="shared" si="392"/>
        <v>48.94</v>
      </c>
      <c r="GM64" s="16">
        <f t="shared" si="393"/>
        <v>34.953999999999994</v>
      </c>
      <c r="GN64" s="16">
        <f t="shared" si="394"/>
        <v>35.522999999999996</v>
      </c>
      <c r="GO64" s="16">
        <f t="shared" si="395"/>
        <v>34.596999999999994</v>
      </c>
      <c r="GP64" s="16">
        <f t="shared" si="396"/>
        <v>34.560999999999993</v>
      </c>
      <c r="GQ64" s="16">
        <v>44.68</v>
      </c>
      <c r="GR64" s="16">
        <f t="shared" si="397"/>
        <v>41.868000000000002</v>
      </c>
      <c r="GS64" s="16">
        <f>GQ64-PN64+PH64</f>
        <v>36.898000000000003</v>
      </c>
      <c r="GT64" s="16">
        <f>GQ64-PO64+PH64</f>
        <v>39.71</v>
      </c>
      <c r="GU64" s="16">
        <f>GQ64-PP64+PI64</f>
        <v>36.468000000000004</v>
      </c>
      <c r="GV64" s="16">
        <f>GQ64-PQ64+PI64</f>
        <v>39.405999999999999</v>
      </c>
      <c r="GW64" s="16">
        <f t="shared" si="398"/>
        <v>36.54</v>
      </c>
      <c r="GX64" s="16">
        <f t="shared" si="399"/>
        <v>39.455999999999996</v>
      </c>
      <c r="GY64" s="16">
        <f>GQ64-PN64+PK64</f>
        <v>32.283000000000001</v>
      </c>
      <c r="GZ64" s="16">
        <f>GQ64-PO64+PK64</f>
        <v>35.094999999999999</v>
      </c>
      <c r="HA64" s="16">
        <f t="shared" si="400"/>
        <v>31.995000000000005</v>
      </c>
      <c r="HB64" s="16">
        <f t="shared" si="401"/>
        <v>34.911000000000001</v>
      </c>
      <c r="HC64" s="16">
        <f t="shared" si="402"/>
        <v>31.685000000000002</v>
      </c>
      <c r="HD64" s="16">
        <f t="shared" si="403"/>
        <v>34.497</v>
      </c>
      <c r="HE64" s="16">
        <f>GQ64-PN64+PV64</f>
        <v>45.650000000000006</v>
      </c>
      <c r="HF64" s="16">
        <f>GQ64-PO64+PW64</f>
        <v>46.084000000000003</v>
      </c>
      <c r="HG64" s="16">
        <f t="shared" si="404"/>
        <v>43.272000000000006</v>
      </c>
      <c r="HH64" s="16">
        <f>GQ64-PN64+PT64</f>
        <v>45.427</v>
      </c>
      <c r="HI64" s="16">
        <f>GQ64-PO64+PU64</f>
        <v>45.222999999999999</v>
      </c>
      <c r="HJ64" s="16">
        <f t="shared" si="405"/>
        <v>42.411000000000001</v>
      </c>
      <c r="HK64" s="16">
        <f t="shared" si="406"/>
        <v>41.196000000000005</v>
      </c>
      <c r="HL64" s="16">
        <f t="shared" si="407"/>
        <v>44.355000000000004</v>
      </c>
      <c r="HM64" s="16">
        <f t="shared" si="408"/>
        <v>41.543000000000006</v>
      </c>
      <c r="HN64" s="16">
        <f t="shared" si="409"/>
        <v>54.113999999999997</v>
      </c>
      <c r="HO64" s="16">
        <f t="shared" si="410"/>
        <v>56.925999999999995</v>
      </c>
      <c r="HP64" s="16">
        <f t="shared" si="411"/>
        <v>40.128</v>
      </c>
      <c r="HQ64" s="16">
        <f t="shared" si="412"/>
        <v>42.94</v>
      </c>
      <c r="HR64" s="16">
        <f t="shared" si="413"/>
        <v>40.697000000000003</v>
      </c>
      <c r="HS64" s="16">
        <f t="shared" si="414"/>
        <v>43.509</v>
      </c>
      <c r="HT64" s="16">
        <f t="shared" si="415"/>
        <v>39.771000000000001</v>
      </c>
      <c r="HU64" s="16">
        <f t="shared" si="416"/>
        <v>42.582999999999998</v>
      </c>
      <c r="HV64" s="16">
        <f t="shared" si="417"/>
        <v>39.582999999999998</v>
      </c>
      <c r="HW64" s="16">
        <f t="shared" si="418"/>
        <v>42.498999999999995</v>
      </c>
      <c r="HX64" s="16">
        <v>31.81</v>
      </c>
      <c r="HY64" s="16">
        <f>HX64-QG64+QJ64</f>
        <v>31.676999999999996</v>
      </c>
      <c r="HZ64" s="16">
        <f>HX64-QH64+QK64</f>
        <v>31.437000000000001</v>
      </c>
      <c r="IA64" s="16">
        <f t="shared" si="419"/>
        <v>31.471999999999998</v>
      </c>
      <c r="IB64" s="16">
        <f>HX64-QG64+QM64</f>
        <v>27.075999999999997</v>
      </c>
      <c r="IC64" s="16">
        <f t="shared" si="420"/>
        <v>26.937999999999999</v>
      </c>
      <c r="ID64" s="16">
        <f t="shared" si="421"/>
        <v>26.501999999999999</v>
      </c>
      <c r="IE64" s="16">
        <f t="shared" si="631"/>
        <v>39.448999999999998</v>
      </c>
      <c r="IF64" s="16">
        <f t="shared" si="631"/>
        <v>36.620999999999995</v>
      </c>
      <c r="IG64" s="16">
        <f t="shared" si="422"/>
        <v>39.635999999999996</v>
      </c>
      <c r="IH64" s="16">
        <f t="shared" si="423"/>
        <v>36.682999999999993</v>
      </c>
      <c r="II64" s="16">
        <f t="shared" si="424"/>
        <v>39.599000000000004</v>
      </c>
      <c r="IJ64" s="16">
        <f t="shared" si="425"/>
        <v>36.668000000000006</v>
      </c>
      <c r="IK64" s="16">
        <f t="shared" si="632"/>
        <v>40.421999999999997</v>
      </c>
      <c r="IL64" s="16">
        <f t="shared" si="632"/>
        <v>38.001999999999995</v>
      </c>
      <c r="IM64" s="16">
        <f t="shared" si="633"/>
        <v>40.200000000000003</v>
      </c>
      <c r="IN64" s="16">
        <f t="shared" si="633"/>
        <v>37.168999999999997</v>
      </c>
      <c r="IO64" s="16">
        <f t="shared" si="426"/>
        <v>40.421999999999997</v>
      </c>
      <c r="IP64" s="16">
        <f t="shared" si="427"/>
        <v>38.001999999999995</v>
      </c>
      <c r="IQ64" s="16">
        <f t="shared" si="428"/>
        <v>48.812999999999988</v>
      </c>
      <c r="IR64" s="16">
        <f t="shared" si="429"/>
        <v>34.914999999999992</v>
      </c>
      <c r="IS64" s="16">
        <f t="shared" si="430"/>
        <v>35.47999999999999</v>
      </c>
      <c r="IT64" s="16">
        <f t="shared" si="431"/>
        <v>34.558999999999997</v>
      </c>
      <c r="IU64" s="16">
        <f t="shared" si="432"/>
        <v>34.524000000000001</v>
      </c>
      <c r="IV64" s="16">
        <v>44.6</v>
      </c>
      <c r="IW64" s="16">
        <f t="shared" si="433"/>
        <v>41.772000000000006</v>
      </c>
      <c r="IX64" s="16">
        <f>IV64-QP64+QJ64</f>
        <v>36.828000000000003</v>
      </c>
      <c r="IY64" s="16">
        <f>IV64-QQ64+QJ64</f>
        <v>39.655999999999999</v>
      </c>
      <c r="IZ64" s="16">
        <f>IV64-QR64+QK64</f>
        <v>36.401000000000003</v>
      </c>
      <c r="JA64" s="16">
        <f>IV64-QS64+QK64</f>
        <v>39.354000000000006</v>
      </c>
      <c r="JB64" s="16">
        <f t="shared" si="434"/>
        <v>36.472999999999999</v>
      </c>
      <c r="JC64" s="16">
        <f t="shared" si="435"/>
        <v>39.403999999999996</v>
      </c>
      <c r="JD64" s="16">
        <f t="shared" si="436"/>
        <v>32.227000000000004</v>
      </c>
      <c r="JE64" s="16">
        <f>IV64-QQ64+QM64</f>
        <v>35.055</v>
      </c>
      <c r="JF64" s="16">
        <f t="shared" si="437"/>
        <v>31.939</v>
      </c>
      <c r="JG64" s="16">
        <f t="shared" si="438"/>
        <v>34.869999999999997</v>
      </c>
      <c r="JH64" s="16">
        <f t="shared" si="439"/>
        <v>31.653000000000006</v>
      </c>
      <c r="JI64" s="16">
        <f t="shared" si="440"/>
        <v>34.481000000000002</v>
      </c>
      <c r="JJ64" s="16">
        <f>IV64-QP64+QX64</f>
        <v>45.573</v>
      </c>
      <c r="JK64" s="16">
        <f>IV64-QQ64+QY64</f>
        <v>45.981000000000002</v>
      </c>
      <c r="JL64" s="16">
        <f t="shared" si="441"/>
        <v>43.153000000000006</v>
      </c>
      <c r="JM64" s="16">
        <f>IV64-QP64+QV64</f>
        <v>45.351000000000006</v>
      </c>
      <c r="JN64" s="16">
        <f>IV64-QQ64+QW64</f>
        <v>45.147999999999996</v>
      </c>
      <c r="JO64" s="16">
        <f t="shared" si="442"/>
        <v>42.32</v>
      </c>
      <c r="JP64" s="16">
        <f t="shared" si="443"/>
        <v>45.573</v>
      </c>
      <c r="JQ64" s="16">
        <f t="shared" si="444"/>
        <v>45.981000000000002</v>
      </c>
      <c r="JR64" s="16">
        <f t="shared" si="445"/>
        <v>43.153000000000006</v>
      </c>
      <c r="JS64" s="16">
        <f t="shared" si="446"/>
        <v>53.963999999999999</v>
      </c>
      <c r="JT64" s="16">
        <f t="shared" si="447"/>
        <v>56.791999999999994</v>
      </c>
      <c r="JU64" s="16">
        <f t="shared" si="448"/>
        <v>40.066000000000003</v>
      </c>
      <c r="JV64" s="16">
        <f t="shared" si="449"/>
        <v>42.893999999999998</v>
      </c>
      <c r="JW64" s="16">
        <f t="shared" si="450"/>
        <v>40.631</v>
      </c>
      <c r="JX64" s="16">
        <f t="shared" si="451"/>
        <v>43.458999999999996</v>
      </c>
      <c r="JY64" s="16">
        <f t="shared" si="452"/>
        <v>39.71</v>
      </c>
      <c r="JZ64" s="16">
        <f t="shared" si="453"/>
        <v>42.537999999999997</v>
      </c>
      <c r="KA64" s="16">
        <f t="shared" si="454"/>
        <v>39.524999999999999</v>
      </c>
      <c r="KB64" s="16">
        <f t="shared" si="455"/>
        <v>42.455999999999996</v>
      </c>
      <c r="KC64" s="16"/>
      <c r="KD64" s="23">
        <v>9</v>
      </c>
      <c r="KE64" s="16">
        <v>49.543999999999997</v>
      </c>
      <c r="KF64" s="16">
        <v>45.545000000000002</v>
      </c>
      <c r="KG64" s="16">
        <v>46.177</v>
      </c>
      <c r="KH64" s="16">
        <f t="shared" si="123"/>
        <v>3.3669999999999973</v>
      </c>
      <c r="KI64" s="16">
        <v>47.856999999999999</v>
      </c>
      <c r="KJ64" s="16">
        <v>45.149000000000001</v>
      </c>
      <c r="KK64" s="16">
        <v>55.622999999999998</v>
      </c>
      <c r="KL64" s="16">
        <v>53.070999999999998</v>
      </c>
      <c r="KM64" s="16">
        <v>50.353999999999999</v>
      </c>
      <c r="KN64" s="16">
        <v>51.031999999999996</v>
      </c>
      <c r="KO64" s="16">
        <v>49.442</v>
      </c>
      <c r="KP64" s="16">
        <v>45.216000000000001</v>
      </c>
      <c r="KQ64" s="16">
        <v>45.881</v>
      </c>
      <c r="KR64" s="16">
        <v>51.063000000000002</v>
      </c>
      <c r="KS64" s="16">
        <v>45.841999999999999</v>
      </c>
      <c r="KT64" s="16">
        <v>45.828000000000003</v>
      </c>
      <c r="KU64" s="16">
        <v>47.686999999999998</v>
      </c>
      <c r="KV64" s="16">
        <v>45.048000000000002</v>
      </c>
      <c r="KW64" s="16">
        <v>44.947000000000003</v>
      </c>
      <c r="KX64" s="16">
        <v>40.823999999999998</v>
      </c>
      <c r="KY64" s="16">
        <v>41.451000000000001</v>
      </c>
      <c r="KZ64" s="16">
        <v>44.356999999999999</v>
      </c>
      <c r="LA64" s="16">
        <v>69.137</v>
      </c>
      <c r="LB64" s="16">
        <v>64.552000000000007</v>
      </c>
      <c r="LC64" s="16">
        <v>57.063000000000002</v>
      </c>
      <c r="LD64" s="16">
        <v>54.356999999999999</v>
      </c>
      <c r="LE64" s="16">
        <f t="shared" si="124"/>
        <v>3.2150000000000034</v>
      </c>
      <c r="LF64" s="16">
        <v>53.252000000000002</v>
      </c>
      <c r="LG64" s="16">
        <v>50.421999999999997</v>
      </c>
      <c r="LH64" s="16">
        <v>53.847999999999999</v>
      </c>
      <c r="LI64" s="16">
        <v>53.704999999999998</v>
      </c>
      <c r="LJ64" s="16">
        <v>55.497999999999998</v>
      </c>
      <c r="LK64" s="16">
        <v>53.884</v>
      </c>
      <c r="LL64" s="16">
        <v>53.686999999999998</v>
      </c>
      <c r="LM64" s="16">
        <v>53.642000000000003</v>
      </c>
      <c r="LN64" s="16">
        <v>51.04</v>
      </c>
      <c r="LO64" s="16">
        <v>57.792999999999999</v>
      </c>
      <c r="LP64" s="16">
        <v>54.889000000000003</v>
      </c>
      <c r="LQ64" s="16">
        <v>57.996000000000002</v>
      </c>
      <c r="LR64" s="16">
        <v>55.680999999999997</v>
      </c>
      <c r="LS64" s="16">
        <v>54.276000000000003</v>
      </c>
      <c r="LT64" s="16">
        <v>53.627000000000002</v>
      </c>
      <c r="LU64" s="16">
        <v>53.984999999999999</v>
      </c>
      <c r="LV64" s="16">
        <v>66.123000000000005</v>
      </c>
      <c r="LW64" s="16">
        <v>52.6</v>
      </c>
      <c r="LX64" s="16">
        <v>53.127000000000002</v>
      </c>
      <c r="LY64" s="16">
        <v>52.237000000000002</v>
      </c>
      <c r="LZ64" s="16">
        <v>48.841999999999999</v>
      </c>
      <c r="MA64" s="16">
        <v>48.69</v>
      </c>
      <c r="MB64" s="16">
        <v>50.58</v>
      </c>
      <c r="MC64" s="16">
        <v>48.878999999999998</v>
      </c>
      <c r="MD64" s="16">
        <v>48.671999999999997</v>
      </c>
      <c r="ME64" s="16">
        <v>48.624000000000002</v>
      </c>
      <c r="MF64" s="16">
        <v>49.543999999999997</v>
      </c>
      <c r="MG64" s="16">
        <v>49.527000000000001</v>
      </c>
      <c r="MH64" s="16">
        <v>49.508000000000003</v>
      </c>
      <c r="MI64" s="16">
        <v>49.488999999999997</v>
      </c>
      <c r="MJ64" s="16">
        <v>49.463000000000001</v>
      </c>
      <c r="MK64" s="16">
        <v>49.442</v>
      </c>
      <c r="ML64" s="16">
        <v>49.423000000000002</v>
      </c>
      <c r="MM64" s="16">
        <v>49.396999999999998</v>
      </c>
      <c r="MN64" s="16">
        <v>49.377000000000002</v>
      </c>
      <c r="MO64" s="16">
        <v>49.359000000000002</v>
      </c>
      <c r="MP64" s="16">
        <v>49.343000000000004</v>
      </c>
      <c r="MQ64" s="16">
        <v>49.325000000000003</v>
      </c>
      <c r="MR64" s="16">
        <v>55.680999999999997</v>
      </c>
      <c r="MS64" s="16">
        <v>55.216000000000001</v>
      </c>
      <c r="MT64" s="16">
        <v>54.738999999999997</v>
      </c>
      <c r="MU64" s="16">
        <v>54.247999999999998</v>
      </c>
      <c r="MV64" s="16">
        <v>53.743000000000002</v>
      </c>
      <c r="MW64" s="16">
        <v>53.23</v>
      </c>
      <c r="MX64" s="16">
        <v>52.706000000000003</v>
      </c>
      <c r="MY64" s="16">
        <v>52.164999999999999</v>
      </c>
      <c r="MZ64" s="16">
        <v>51.618000000000002</v>
      </c>
      <c r="NA64" s="16">
        <v>51.061999999999998</v>
      </c>
      <c r="NB64" s="16">
        <v>50.497</v>
      </c>
      <c r="NC64" s="16">
        <v>49.918999999999997</v>
      </c>
      <c r="ND64" s="16">
        <v>54.177</v>
      </c>
      <c r="NE64" s="16">
        <v>54.003</v>
      </c>
      <c r="NF64" s="16">
        <v>53.819000000000003</v>
      </c>
      <c r="NG64" s="16">
        <v>53.624000000000002</v>
      </c>
      <c r="NH64" s="16">
        <v>53.412999999999997</v>
      </c>
      <c r="NI64" s="16">
        <v>53.195</v>
      </c>
      <c r="NJ64" s="16">
        <v>52.968000000000004</v>
      </c>
      <c r="NK64" s="16">
        <v>52.725000000000001</v>
      </c>
      <c r="NL64" s="16">
        <v>52.475000000000001</v>
      </c>
      <c r="NM64" s="16">
        <v>52.216999999999999</v>
      </c>
      <c r="NN64" s="16">
        <v>51.948999999999998</v>
      </c>
      <c r="NO64" s="16">
        <v>51.670999999999999</v>
      </c>
      <c r="NP64" s="16">
        <v>64.804000000000002</v>
      </c>
      <c r="NQ64" s="16">
        <v>64.180999999999997</v>
      </c>
      <c r="NR64" s="16">
        <v>68.5</v>
      </c>
      <c r="NS64" s="16">
        <v>84.558000000000007</v>
      </c>
      <c r="NT64" s="16">
        <v>49.543999999999997</v>
      </c>
      <c r="NU64" s="16">
        <v>49.442</v>
      </c>
      <c r="NV64" s="16">
        <v>54.889000000000003</v>
      </c>
      <c r="NW64" s="16">
        <v>66.123000000000005</v>
      </c>
      <c r="NX64" s="16">
        <v>43.561</v>
      </c>
      <c r="NY64" s="16">
        <v>44.091000000000001</v>
      </c>
      <c r="NZ64" s="16">
        <v>61.429000000000002</v>
      </c>
      <c r="OA64" s="16">
        <v>50.311</v>
      </c>
      <c r="OB64" s="16">
        <v>55.807000000000002</v>
      </c>
      <c r="OC64" s="16">
        <v>56.537999999999997</v>
      </c>
      <c r="OD64" s="16">
        <v>78.393000000000001</v>
      </c>
      <c r="OE64" s="16">
        <v>61.432000000000002</v>
      </c>
      <c r="OF64" s="16">
        <v>44.323999999999998</v>
      </c>
      <c r="OG64" s="16">
        <v>45.189</v>
      </c>
      <c r="OH64" s="16">
        <v>63.081000000000003</v>
      </c>
      <c r="OI64" s="16">
        <v>48.954999999999998</v>
      </c>
      <c r="OJ64" s="16">
        <v>61.426000000000002</v>
      </c>
      <c r="OK64" s="16">
        <v>61.335000000000001</v>
      </c>
      <c r="OL64" s="16">
        <v>65.899000000000001</v>
      </c>
      <c r="OM64" s="16">
        <v>81.197999999999993</v>
      </c>
      <c r="ON64" s="16">
        <v>48.96</v>
      </c>
      <c r="OO64" s="16">
        <v>48.942999999999998</v>
      </c>
      <c r="OP64" s="16">
        <v>54.627000000000002</v>
      </c>
      <c r="OQ64" s="16">
        <v>65.822999999999993</v>
      </c>
      <c r="OR64" s="16">
        <v>54.252000000000002</v>
      </c>
      <c r="OS64" s="16">
        <v>55.192</v>
      </c>
      <c r="OT64" s="16">
        <v>60.177999999999997</v>
      </c>
      <c r="OU64" s="16">
        <v>76.373000000000005</v>
      </c>
      <c r="OV64" s="16">
        <v>45.463999999999999</v>
      </c>
      <c r="OW64" s="16">
        <v>46</v>
      </c>
      <c r="OX64" s="16">
        <v>51.466000000000001</v>
      </c>
      <c r="OY64" s="16">
        <v>64.421999999999997</v>
      </c>
      <c r="OZ64" s="16">
        <v>40.186</v>
      </c>
      <c r="PA64" s="16">
        <v>40.847000000000001</v>
      </c>
      <c r="PB64" s="16">
        <v>47.103000000000002</v>
      </c>
      <c r="PC64" s="16">
        <v>58.911000000000001</v>
      </c>
      <c r="PD64" s="23">
        <v>9</v>
      </c>
      <c r="PE64" s="16">
        <v>47.408999999999999</v>
      </c>
      <c r="PF64" s="16">
        <v>43.329000000000001</v>
      </c>
      <c r="PG64" s="16">
        <v>43.978999999999999</v>
      </c>
      <c r="PH64" s="16">
        <v>47.253</v>
      </c>
      <c r="PI64" s="16">
        <v>42.932000000000002</v>
      </c>
      <c r="PJ64" s="16">
        <v>43.616999999999997</v>
      </c>
      <c r="PK64" s="16">
        <v>42.637999999999998</v>
      </c>
      <c r="PL64" s="16">
        <v>39.072000000000003</v>
      </c>
      <c r="PM64" s="16">
        <v>42.04</v>
      </c>
      <c r="PN64" s="16">
        <v>55.034999999999997</v>
      </c>
      <c r="PO64" s="16">
        <v>52.222999999999999</v>
      </c>
      <c r="PP64" s="16">
        <v>51.143999999999998</v>
      </c>
      <c r="PQ64" s="16">
        <v>48.206000000000003</v>
      </c>
      <c r="PR64" s="16">
        <v>51.756999999999998</v>
      </c>
      <c r="PS64" s="16">
        <v>48.841000000000001</v>
      </c>
      <c r="PT64" s="16">
        <v>55.781999999999996</v>
      </c>
      <c r="PU64" s="16">
        <v>52.765999999999998</v>
      </c>
      <c r="PV64" s="16">
        <v>56.005000000000003</v>
      </c>
      <c r="PW64" s="16">
        <v>53.627000000000002</v>
      </c>
      <c r="PX64" s="16">
        <v>51.551000000000002</v>
      </c>
      <c r="PY64" s="16">
        <v>51.898000000000003</v>
      </c>
      <c r="PZ64" s="16">
        <v>64.468999999999994</v>
      </c>
      <c r="QA64" s="16">
        <v>50.482999999999997</v>
      </c>
      <c r="QB64" s="16">
        <v>51.052</v>
      </c>
      <c r="QC64" s="16">
        <v>50.125999999999998</v>
      </c>
      <c r="QD64" s="16">
        <v>46.66</v>
      </c>
      <c r="QE64" s="16"/>
      <c r="QF64" s="23">
        <v>9</v>
      </c>
      <c r="QG64" s="16">
        <v>47.246000000000002</v>
      </c>
      <c r="QH64" s="16">
        <v>43.189</v>
      </c>
      <c r="QI64" s="16">
        <v>43.835999999999999</v>
      </c>
      <c r="QJ64" s="16">
        <v>47.113</v>
      </c>
      <c r="QK64" s="16">
        <v>42.816000000000003</v>
      </c>
      <c r="QL64" s="16">
        <v>43.497999999999998</v>
      </c>
      <c r="QM64" s="16">
        <v>42.512</v>
      </c>
      <c r="QN64" s="16">
        <v>38.963999999999999</v>
      </c>
      <c r="QO64" s="16">
        <v>41.938000000000002</v>
      </c>
      <c r="QP64" s="16">
        <v>54.884999999999998</v>
      </c>
      <c r="QQ64" s="16">
        <v>52.057000000000002</v>
      </c>
      <c r="QR64" s="16">
        <v>51.015000000000001</v>
      </c>
      <c r="QS64" s="16">
        <v>48.061999999999998</v>
      </c>
      <c r="QT64" s="16">
        <v>51.625</v>
      </c>
      <c r="QU64" s="16">
        <v>48.694000000000003</v>
      </c>
      <c r="QV64" s="16">
        <v>55.636000000000003</v>
      </c>
      <c r="QW64" s="16">
        <v>52.604999999999997</v>
      </c>
      <c r="QX64" s="16">
        <v>55.857999999999997</v>
      </c>
      <c r="QY64" s="16">
        <v>53.438000000000002</v>
      </c>
      <c r="QZ64" s="16">
        <v>55.857999999999997</v>
      </c>
      <c r="RA64" s="16">
        <v>53.438000000000002</v>
      </c>
      <c r="RB64" s="16">
        <v>64.248999999999995</v>
      </c>
      <c r="RC64" s="16">
        <v>50.350999999999999</v>
      </c>
      <c r="RD64" s="16">
        <v>50.915999999999997</v>
      </c>
      <c r="RE64" s="16">
        <v>49.994999999999997</v>
      </c>
      <c r="RF64" s="16">
        <v>46.55</v>
      </c>
    </row>
    <row r="65" spans="1:474" x14ac:dyDescent="0.25">
      <c r="B65" s="20"/>
      <c r="D65" s="5"/>
      <c r="E65" s="5"/>
      <c r="F65" s="16"/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 t="str">
        <f t="shared" si="457"/>
        <v/>
      </c>
      <c r="Y65" s="16" t="str">
        <f t="shared" si="458"/>
        <v/>
      </c>
      <c r="Z65" s="16" t="str">
        <f t="shared" si="120"/>
        <v/>
      </c>
      <c r="AA65" s="16" t="str">
        <f t="shared" si="121"/>
        <v/>
      </c>
      <c r="AB65" s="16" t="str">
        <f t="shared" si="459"/>
        <v/>
      </c>
      <c r="AC65" s="16" t="str">
        <f t="shared" si="122"/>
        <v/>
      </c>
      <c r="AD65" s="16"/>
      <c r="AE65" s="16" t="str">
        <f t="shared" si="461"/>
        <v/>
      </c>
      <c r="AF65" s="16" t="str">
        <f t="shared" si="462"/>
        <v/>
      </c>
      <c r="AG65" s="16"/>
      <c r="AH65" s="16" t="str">
        <f t="shared" si="464"/>
        <v/>
      </c>
      <c r="AI65" s="16" t="str">
        <f t="shared" si="465"/>
        <v/>
      </c>
      <c r="AJ65" s="16" t="str">
        <f t="shared" si="466"/>
        <v/>
      </c>
      <c r="AK65" s="16"/>
      <c r="AL65" s="16"/>
      <c r="AM65" s="16" t="str">
        <f t="shared" si="468"/>
        <v/>
      </c>
      <c r="AN65" s="16" t="str">
        <f t="shared" si="469"/>
        <v/>
      </c>
      <c r="AO65" s="16" t="str">
        <f t="shared" si="470"/>
        <v/>
      </c>
      <c r="AP65" s="16" t="str">
        <f t="shared" si="471"/>
        <v/>
      </c>
      <c r="AQ65" s="16"/>
      <c r="AR65" s="16"/>
      <c r="AS65" s="16"/>
      <c r="AT65" s="16"/>
      <c r="AU65" s="16" t="str">
        <f t="shared" si="473"/>
        <v/>
      </c>
      <c r="AV65" s="16" t="str">
        <f t="shared" si="474"/>
        <v/>
      </c>
      <c r="AW65" s="16" t="str">
        <f t="shared" si="475"/>
        <v/>
      </c>
      <c r="AX65" s="16" t="str">
        <f t="shared" si="476"/>
        <v/>
      </c>
      <c r="AY65" s="16" t="str">
        <f t="shared" si="477"/>
        <v/>
      </c>
      <c r="AZ65" s="16" t="str">
        <f t="shared" si="478"/>
        <v/>
      </c>
      <c r="BA65" s="16" t="str">
        <f t="shared" si="479"/>
        <v/>
      </c>
      <c r="BB65" s="16" t="str">
        <f t="shared" si="616"/>
        <v/>
      </c>
      <c r="BC65" s="16" t="str">
        <f t="shared" si="617"/>
        <v/>
      </c>
      <c r="BD65" s="16" t="str">
        <f t="shared" si="618"/>
        <v/>
      </c>
      <c r="BE65" s="16" t="str">
        <f t="shared" si="619"/>
        <v/>
      </c>
      <c r="BF65" s="16" t="str">
        <f t="shared" si="620"/>
        <v/>
      </c>
      <c r="BG65" s="16" t="str">
        <f t="shared" si="621"/>
        <v/>
      </c>
      <c r="BH65" s="16" t="str">
        <f t="shared" si="622"/>
        <v/>
      </c>
      <c r="BI65" s="16" t="str">
        <f t="shared" si="623"/>
        <v/>
      </c>
      <c r="BJ65" s="16" t="str">
        <f t="shared" si="624"/>
        <v/>
      </c>
      <c r="BK65" s="16" t="str">
        <f t="shared" si="625"/>
        <v/>
      </c>
      <c r="BL65" s="16" t="str">
        <f t="shared" si="626"/>
        <v/>
      </c>
      <c r="BM65" s="16" t="str">
        <f t="shared" si="629"/>
        <v/>
      </c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 t="str">
        <f t="shared" si="481"/>
        <v/>
      </c>
      <c r="CF65" s="16" t="str">
        <f t="shared" si="482"/>
        <v/>
      </c>
      <c r="CG65" s="16" t="str">
        <f t="shared" si="483"/>
        <v/>
      </c>
      <c r="CH65" s="16" t="str">
        <f t="shared" si="484"/>
        <v/>
      </c>
      <c r="CI65" s="16" t="str">
        <f t="shared" si="485"/>
        <v/>
      </c>
      <c r="CJ65" s="16" t="str">
        <f t="shared" si="486"/>
        <v/>
      </c>
      <c r="CK65" s="16" t="str">
        <f t="shared" si="487"/>
        <v/>
      </c>
      <c r="CL65" s="16" t="str">
        <f t="shared" si="488"/>
        <v/>
      </c>
      <c r="CM65" s="16" t="str">
        <f t="shared" si="489"/>
        <v/>
      </c>
      <c r="CN65" s="16" t="str">
        <f t="shared" si="490"/>
        <v/>
      </c>
      <c r="CO65" s="16" t="str">
        <f t="shared" si="491"/>
        <v/>
      </c>
      <c r="CP65" s="16" t="str">
        <f t="shared" si="492"/>
        <v/>
      </c>
      <c r="CQ65" s="16"/>
      <c r="CR65" s="16"/>
      <c r="CS65" s="16" t="str">
        <f t="shared" si="493"/>
        <v/>
      </c>
      <c r="CT65" s="16" t="str">
        <f t="shared" si="494"/>
        <v/>
      </c>
      <c r="CU65" s="16" t="str">
        <f t="shared" si="495"/>
        <v/>
      </c>
      <c r="CV65" s="16" t="str">
        <f t="shared" si="496"/>
        <v/>
      </c>
      <c r="CW65" s="16" t="str">
        <f t="shared" si="497"/>
        <v/>
      </c>
      <c r="CX65" s="16" t="str">
        <f t="shared" si="498"/>
        <v/>
      </c>
      <c r="CY65" s="16" t="str">
        <f t="shared" si="499"/>
        <v/>
      </c>
      <c r="CZ65" s="16" t="str">
        <f t="shared" si="500"/>
        <v/>
      </c>
      <c r="DA65" s="16" t="str">
        <f t="shared" si="501"/>
        <v/>
      </c>
      <c r="DB65" s="16" t="str">
        <f t="shared" si="502"/>
        <v/>
      </c>
      <c r="DC65" s="16" t="str">
        <f t="shared" si="503"/>
        <v/>
      </c>
      <c r="DD65" s="16" t="str">
        <f t="shared" si="504"/>
        <v/>
      </c>
      <c r="DE65" s="16" t="str">
        <f t="shared" si="505"/>
        <v/>
      </c>
      <c r="DF65" s="16" t="str">
        <f t="shared" si="506"/>
        <v/>
      </c>
      <c r="DG65" s="16" t="str">
        <f t="shared" si="507"/>
        <v/>
      </c>
      <c r="DH65" s="16" t="str">
        <f t="shared" si="508"/>
        <v/>
      </c>
      <c r="DI65" s="16" t="str">
        <f t="shared" si="509"/>
        <v/>
      </c>
      <c r="DJ65" s="16" t="str">
        <f t="shared" si="510"/>
        <v/>
      </c>
      <c r="DK65" s="16" t="str">
        <f t="shared" si="511"/>
        <v/>
      </c>
      <c r="DL65" s="16" t="str">
        <f t="shared" si="512"/>
        <v/>
      </c>
      <c r="DM65" s="16" t="str">
        <f t="shared" si="513"/>
        <v/>
      </c>
      <c r="DN65" s="16" t="str">
        <f t="shared" si="514"/>
        <v/>
      </c>
      <c r="DO65" s="16" t="str">
        <f t="shared" si="515"/>
        <v/>
      </c>
      <c r="DP65" s="16" t="str">
        <f t="shared" si="345"/>
        <v/>
      </c>
      <c r="DQ65" s="16" t="str">
        <f t="shared" si="516"/>
        <v/>
      </c>
      <c r="DR65" s="16" t="str">
        <f t="shared" si="517"/>
        <v/>
      </c>
      <c r="DS65" s="16" t="str">
        <f t="shared" si="518"/>
        <v/>
      </c>
      <c r="DT65" s="16" t="str">
        <f t="shared" si="519"/>
        <v/>
      </c>
      <c r="DU65" s="16" t="str">
        <f t="shared" si="520"/>
        <v/>
      </c>
      <c r="DV65" s="16" t="str">
        <f t="shared" si="521"/>
        <v/>
      </c>
      <c r="DW65" s="16"/>
      <c r="DX65" s="16" t="str">
        <f t="shared" si="346"/>
        <v/>
      </c>
      <c r="DY65" s="16" t="str">
        <f t="shared" si="347"/>
        <v/>
      </c>
      <c r="DZ65" s="16" t="str">
        <f t="shared" si="348"/>
        <v/>
      </c>
      <c r="EA65" s="16" t="str">
        <f t="shared" si="349"/>
        <v/>
      </c>
      <c r="EB65" s="16" t="str">
        <f t="shared" si="350"/>
        <v/>
      </c>
      <c r="EC65" s="16" t="str">
        <f t="shared" si="351"/>
        <v/>
      </c>
      <c r="ED65" s="38"/>
      <c r="EE65" s="16"/>
      <c r="EF65" s="16"/>
      <c r="EG65" s="16"/>
      <c r="EH65" s="16" t="str">
        <f t="shared" si="352"/>
        <v/>
      </c>
      <c r="EI65" s="16" t="str">
        <f t="shared" si="353"/>
        <v/>
      </c>
      <c r="EJ65" s="16" t="str">
        <f t="shared" si="354"/>
        <v/>
      </c>
      <c r="EK65" s="16"/>
      <c r="EL65" s="16"/>
      <c r="EM65" s="16" t="str">
        <f t="shared" si="355"/>
        <v/>
      </c>
      <c r="EN65" s="16" t="str">
        <f t="shared" si="356"/>
        <v/>
      </c>
      <c r="EO65" s="16" t="str">
        <f t="shared" si="357"/>
        <v/>
      </c>
      <c r="EP65" s="16" t="str">
        <f t="shared" si="358"/>
        <v/>
      </c>
      <c r="EQ65" s="16" t="str">
        <f t="shared" si="359"/>
        <v/>
      </c>
      <c r="ER65" s="16" t="str">
        <f t="shared" si="360"/>
        <v/>
      </c>
      <c r="ES65" s="16"/>
      <c r="ET65" s="16"/>
      <c r="EU65" s="16" t="str">
        <f t="shared" si="361"/>
        <v/>
      </c>
      <c r="EV65" s="16" t="str">
        <f t="shared" si="362"/>
        <v/>
      </c>
      <c r="EW65" s="16"/>
      <c r="EX65" s="16"/>
      <c r="EY65" s="16" t="str">
        <f t="shared" si="363"/>
        <v/>
      </c>
      <c r="EZ65" s="16" t="str">
        <f t="shared" si="364"/>
        <v/>
      </c>
      <c r="FA65" s="16" t="str">
        <f t="shared" si="365"/>
        <v/>
      </c>
      <c r="FB65" s="16" t="str">
        <f t="shared" si="366"/>
        <v/>
      </c>
      <c r="FC65" s="16" t="str">
        <f t="shared" si="367"/>
        <v/>
      </c>
      <c r="FD65" s="16" t="str">
        <f t="shared" si="368"/>
        <v/>
      </c>
      <c r="FE65" s="16" t="str">
        <f t="shared" si="369"/>
        <v/>
      </c>
      <c r="FF65" s="16" t="str">
        <f t="shared" si="370"/>
        <v/>
      </c>
      <c r="FG65" s="16" t="str">
        <f t="shared" si="371"/>
        <v/>
      </c>
      <c r="FH65" s="16" t="str">
        <f t="shared" si="372"/>
        <v/>
      </c>
      <c r="FI65" s="16" t="str">
        <f t="shared" si="373"/>
        <v/>
      </c>
      <c r="FJ65" s="16"/>
      <c r="FK65" s="16" t="str">
        <f t="shared" si="374"/>
        <v/>
      </c>
      <c r="FL65" s="47" t="str">
        <f t="shared" si="375"/>
        <v/>
      </c>
      <c r="FM65" s="16" t="str">
        <f t="shared" si="376"/>
        <v/>
      </c>
      <c r="FN65" s="16" t="str">
        <f t="shared" si="377"/>
        <v/>
      </c>
      <c r="FO65" s="16" t="str">
        <f t="shared" si="378"/>
        <v/>
      </c>
      <c r="FP65" s="16" t="str">
        <f t="shared" si="379"/>
        <v/>
      </c>
      <c r="FQ65" s="16" t="str">
        <f t="shared" si="380"/>
        <v/>
      </c>
      <c r="FR65" s="16" t="str">
        <f t="shared" si="381"/>
        <v/>
      </c>
      <c r="FS65" s="16"/>
      <c r="FT65" s="16"/>
      <c r="FU65" s="16" t="str">
        <f t="shared" si="382"/>
        <v/>
      </c>
      <c r="FV65" s="16" t="str">
        <f t="shared" si="383"/>
        <v/>
      </c>
      <c r="FW65" s="16"/>
      <c r="FX65" s="16" t="str">
        <f t="shared" si="384"/>
        <v/>
      </c>
      <c r="FY65" s="16" t="str">
        <f t="shared" si="385"/>
        <v/>
      </c>
      <c r="FZ65" s="16"/>
      <c r="GA65" s="16"/>
      <c r="GB65" s="16" t="str">
        <f t="shared" si="386"/>
        <v/>
      </c>
      <c r="GC65" s="16" t="str">
        <f t="shared" si="387"/>
        <v/>
      </c>
      <c r="GD65" s="16" t="str">
        <f t="shared" si="388"/>
        <v/>
      </c>
      <c r="GE65" s="16" t="str">
        <f t="shared" si="389"/>
        <v/>
      </c>
      <c r="GF65" s="16"/>
      <c r="GG65" s="16"/>
      <c r="GH65" s="16"/>
      <c r="GI65" s="16"/>
      <c r="GJ65" s="16" t="str">
        <f t="shared" si="390"/>
        <v/>
      </c>
      <c r="GK65" s="16" t="str">
        <f t="shared" si="391"/>
        <v/>
      </c>
      <c r="GL65" s="16" t="str">
        <f t="shared" si="392"/>
        <v/>
      </c>
      <c r="GM65" s="16" t="str">
        <f t="shared" si="393"/>
        <v/>
      </c>
      <c r="GN65" s="16" t="str">
        <f t="shared" si="394"/>
        <v/>
      </c>
      <c r="GO65" s="16" t="str">
        <f t="shared" si="395"/>
        <v/>
      </c>
      <c r="GP65" s="16" t="str">
        <f t="shared" si="396"/>
        <v/>
      </c>
      <c r="GQ65" s="16"/>
      <c r="GR65" s="16" t="str">
        <f t="shared" si="397"/>
        <v/>
      </c>
      <c r="GS65" s="16"/>
      <c r="GT65" s="16"/>
      <c r="GU65" s="16"/>
      <c r="GV65" s="16"/>
      <c r="GW65" s="16" t="str">
        <f t="shared" si="398"/>
        <v/>
      </c>
      <c r="GX65" s="16" t="str">
        <f t="shared" si="399"/>
        <v/>
      </c>
      <c r="GY65" s="16"/>
      <c r="GZ65" s="16"/>
      <c r="HA65" s="16" t="str">
        <f t="shared" si="400"/>
        <v/>
      </c>
      <c r="HB65" s="16" t="str">
        <f t="shared" si="401"/>
        <v/>
      </c>
      <c r="HC65" s="16" t="str">
        <f t="shared" si="402"/>
        <v/>
      </c>
      <c r="HD65" s="16" t="str">
        <f t="shared" si="403"/>
        <v/>
      </c>
      <c r="HE65" s="16"/>
      <c r="HF65" s="16"/>
      <c r="HG65" s="16" t="str">
        <f t="shared" si="404"/>
        <v/>
      </c>
      <c r="HH65" s="16"/>
      <c r="HI65" s="16"/>
      <c r="HJ65" s="16" t="str">
        <f t="shared" si="405"/>
        <v/>
      </c>
      <c r="HK65" s="16" t="str">
        <f t="shared" si="406"/>
        <v/>
      </c>
      <c r="HL65" s="16" t="str">
        <f t="shared" si="407"/>
        <v/>
      </c>
      <c r="HM65" s="16" t="str">
        <f t="shared" si="408"/>
        <v/>
      </c>
      <c r="HN65" s="16" t="str">
        <f t="shared" si="409"/>
        <v/>
      </c>
      <c r="HO65" s="16" t="str">
        <f t="shared" si="410"/>
        <v/>
      </c>
      <c r="HP65" s="16" t="str">
        <f t="shared" si="411"/>
        <v/>
      </c>
      <c r="HQ65" s="16" t="str">
        <f t="shared" si="412"/>
        <v/>
      </c>
      <c r="HR65" s="16" t="str">
        <f t="shared" si="413"/>
        <v/>
      </c>
      <c r="HS65" s="16" t="str">
        <f t="shared" si="414"/>
        <v/>
      </c>
      <c r="HT65" s="16" t="str">
        <f t="shared" si="415"/>
        <v/>
      </c>
      <c r="HU65" s="16" t="str">
        <f t="shared" si="416"/>
        <v/>
      </c>
      <c r="HV65" s="16" t="str">
        <f t="shared" si="417"/>
        <v/>
      </c>
      <c r="HW65" s="16" t="str">
        <f t="shared" si="418"/>
        <v/>
      </c>
      <c r="HX65" s="16"/>
      <c r="HY65" s="16"/>
      <c r="HZ65" s="16"/>
      <c r="IA65" s="16" t="str">
        <f t="shared" si="419"/>
        <v/>
      </c>
      <c r="IB65" s="16"/>
      <c r="IC65" s="16" t="str">
        <f t="shared" si="420"/>
        <v/>
      </c>
      <c r="ID65" s="16" t="str">
        <f t="shared" si="421"/>
        <v/>
      </c>
      <c r="IE65" s="16"/>
      <c r="IF65" s="16"/>
      <c r="IG65" s="16" t="str">
        <f t="shared" si="422"/>
        <v/>
      </c>
      <c r="IH65" s="16" t="str">
        <f t="shared" si="423"/>
        <v/>
      </c>
      <c r="II65" s="16" t="str">
        <f t="shared" si="424"/>
        <v/>
      </c>
      <c r="IJ65" s="16" t="str">
        <f t="shared" si="425"/>
        <v/>
      </c>
      <c r="IK65" s="16"/>
      <c r="IL65" s="16"/>
      <c r="IM65" s="16"/>
      <c r="IN65" s="16"/>
      <c r="IO65" s="16" t="str">
        <f t="shared" si="426"/>
        <v/>
      </c>
      <c r="IP65" s="16" t="str">
        <f t="shared" si="427"/>
        <v/>
      </c>
      <c r="IQ65" s="16" t="str">
        <f t="shared" si="428"/>
        <v/>
      </c>
      <c r="IR65" s="16" t="str">
        <f t="shared" si="429"/>
        <v/>
      </c>
      <c r="IS65" s="16" t="str">
        <f t="shared" si="430"/>
        <v/>
      </c>
      <c r="IT65" s="16" t="str">
        <f t="shared" si="431"/>
        <v/>
      </c>
      <c r="IU65" s="16" t="str">
        <f t="shared" si="432"/>
        <v/>
      </c>
      <c r="IV65" s="16"/>
      <c r="IW65" s="16" t="str">
        <f t="shared" si="433"/>
        <v/>
      </c>
      <c r="IX65" s="16"/>
      <c r="IY65" s="16"/>
      <c r="IZ65" s="16"/>
      <c r="JA65" s="16"/>
      <c r="JB65" s="16" t="str">
        <f t="shared" si="434"/>
        <v/>
      </c>
      <c r="JC65" s="16" t="str">
        <f t="shared" si="435"/>
        <v/>
      </c>
      <c r="JD65" s="16" t="str">
        <f t="shared" si="436"/>
        <v/>
      </c>
      <c r="JE65" s="16"/>
      <c r="JF65" s="16" t="str">
        <f t="shared" si="437"/>
        <v/>
      </c>
      <c r="JG65" s="16" t="str">
        <f t="shared" si="438"/>
        <v/>
      </c>
      <c r="JH65" s="16" t="str">
        <f t="shared" si="439"/>
        <v/>
      </c>
      <c r="JI65" s="16" t="str">
        <f t="shared" si="440"/>
        <v/>
      </c>
      <c r="JJ65" s="16"/>
      <c r="JK65" s="16"/>
      <c r="JL65" s="16" t="str">
        <f t="shared" si="441"/>
        <v/>
      </c>
      <c r="JM65" s="16"/>
      <c r="JN65" s="16"/>
      <c r="JO65" s="16" t="str">
        <f t="shared" si="442"/>
        <v/>
      </c>
      <c r="JP65" s="16" t="str">
        <f t="shared" si="443"/>
        <v/>
      </c>
      <c r="JQ65" s="16" t="str">
        <f t="shared" si="444"/>
        <v/>
      </c>
      <c r="JR65" s="16" t="str">
        <f t="shared" si="445"/>
        <v/>
      </c>
      <c r="JS65" s="16" t="str">
        <f t="shared" si="446"/>
        <v/>
      </c>
      <c r="JT65" s="16" t="str">
        <f t="shared" si="447"/>
        <v/>
      </c>
      <c r="JU65" s="16" t="str">
        <f t="shared" si="448"/>
        <v/>
      </c>
      <c r="JV65" s="16" t="str">
        <f t="shared" si="449"/>
        <v/>
      </c>
      <c r="JW65" s="16" t="str">
        <f t="shared" si="450"/>
        <v/>
      </c>
      <c r="JX65" s="16" t="str">
        <f t="shared" si="451"/>
        <v/>
      </c>
      <c r="JY65" s="16" t="str">
        <f t="shared" si="452"/>
        <v/>
      </c>
      <c r="JZ65" s="16" t="str">
        <f t="shared" si="453"/>
        <v/>
      </c>
      <c r="KA65" s="16" t="str">
        <f t="shared" si="454"/>
        <v/>
      </c>
      <c r="KB65" s="16" t="str">
        <f t="shared" si="455"/>
        <v/>
      </c>
      <c r="KC65" s="16"/>
      <c r="KD65" s="24"/>
      <c r="KE65" s="16"/>
      <c r="KF65" s="16"/>
      <c r="KG65" s="16"/>
      <c r="KH65" s="16">
        <f t="shared" si="123"/>
        <v>0</v>
      </c>
      <c r="KI65" s="16"/>
      <c r="KJ65" s="16"/>
      <c r="KK65" s="16"/>
      <c r="KL65" s="16"/>
      <c r="KM65" s="16"/>
      <c r="KN65" s="16"/>
      <c r="KO65" s="16"/>
      <c r="KP65" s="16"/>
      <c r="KQ65" s="16"/>
      <c r="KR65" s="16"/>
      <c r="KS65" s="16"/>
      <c r="KT65" s="16"/>
      <c r="KU65" s="16"/>
      <c r="KV65" s="16"/>
      <c r="KW65" s="16"/>
      <c r="KX65" s="16"/>
      <c r="KY65" s="16"/>
      <c r="KZ65" s="16"/>
      <c r="LA65" s="16"/>
      <c r="LB65" s="16"/>
      <c r="LC65" s="16"/>
      <c r="LD65" s="16"/>
      <c r="LE65" s="16">
        <f t="shared" si="124"/>
        <v>0</v>
      </c>
      <c r="LF65" s="16"/>
      <c r="LG65" s="16"/>
      <c r="LH65" s="16"/>
      <c r="LI65" s="16"/>
      <c r="LJ65" s="16"/>
      <c r="LK65" s="16"/>
      <c r="LL65" s="16"/>
      <c r="LM65" s="16"/>
      <c r="LN65" s="16"/>
      <c r="LO65" s="16"/>
      <c r="LP65" s="16"/>
      <c r="LQ65" s="16"/>
      <c r="LR65" s="16"/>
      <c r="LS65" s="16"/>
      <c r="LT65" s="16"/>
      <c r="LU65" s="16"/>
      <c r="LV65" s="16"/>
      <c r="LW65" s="16"/>
      <c r="LX65" s="16"/>
      <c r="LY65" s="16"/>
      <c r="LZ65" s="16"/>
      <c r="MA65" s="16"/>
      <c r="MB65" s="16"/>
      <c r="MC65" s="16"/>
      <c r="MD65" s="16"/>
      <c r="ME65" s="16"/>
      <c r="MF65" s="16"/>
      <c r="MG65" s="16"/>
      <c r="MH65" s="16"/>
      <c r="MI65" s="16"/>
      <c r="MJ65" s="16"/>
      <c r="MK65" s="16"/>
      <c r="ML65" s="16"/>
      <c r="MM65" s="16"/>
      <c r="MN65" s="16"/>
      <c r="MO65" s="16"/>
      <c r="MP65" s="16"/>
      <c r="MQ65" s="16"/>
      <c r="MR65" s="16"/>
      <c r="MS65" s="16"/>
      <c r="MT65" s="16"/>
      <c r="MU65" s="16"/>
      <c r="MV65" s="16"/>
      <c r="MW65" s="16"/>
      <c r="MX65" s="16"/>
      <c r="MY65" s="16"/>
      <c r="MZ65" s="16"/>
      <c r="NA65" s="16"/>
      <c r="NB65" s="16"/>
      <c r="NC65" s="16"/>
      <c r="ND65" s="16"/>
      <c r="NE65" s="16"/>
      <c r="NF65" s="16"/>
      <c r="NG65" s="16"/>
      <c r="NH65" s="16"/>
      <c r="NI65" s="16"/>
      <c r="NJ65" s="16"/>
      <c r="NK65" s="16"/>
      <c r="NL65" s="16"/>
      <c r="NM65" s="16"/>
      <c r="NN65" s="16"/>
      <c r="NO65" s="16"/>
      <c r="NP65" s="16"/>
      <c r="NQ65" s="16"/>
      <c r="NR65" s="16"/>
      <c r="NS65" s="16"/>
      <c r="NT65" s="16"/>
      <c r="NU65" s="16"/>
      <c r="NV65" s="16"/>
      <c r="NW65" s="16"/>
      <c r="NX65" s="16"/>
      <c r="NY65" s="16"/>
      <c r="NZ65" s="16"/>
      <c r="OA65" s="16"/>
      <c r="OB65" s="16"/>
      <c r="OC65" s="16"/>
      <c r="OD65" s="16"/>
      <c r="OE65" s="16"/>
      <c r="OF65" s="16"/>
      <c r="OG65" s="16"/>
      <c r="OH65" s="16"/>
      <c r="OI65" s="16"/>
      <c r="OJ65" s="16"/>
      <c r="OK65" s="16"/>
      <c r="OL65" s="16"/>
      <c r="OM65" s="16"/>
      <c r="ON65" s="16"/>
      <c r="OO65" s="16"/>
      <c r="OP65" s="16"/>
      <c r="OQ65" s="16"/>
      <c r="OR65" s="16"/>
      <c r="OS65" s="16"/>
      <c r="OT65" s="16"/>
      <c r="OU65" s="16"/>
      <c r="OV65" s="16"/>
      <c r="OW65" s="16"/>
      <c r="OX65" s="16"/>
      <c r="OY65" s="16"/>
      <c r="OZ65" s="16"/>
      <c r="PA65" s="16"/>
      <c r="PB65" s="16"/>
      <c r="PC65" s="16"/>
      <c r="PD65" s="24"/>
      <c r="PE65" s="16"/>
      <c r="PF65" s="16"/>
      <c r="PG65" s="16"/>
      <c r="PH65" s="16"/>
      <c r="PI65" s="16"/>
      <c r="PJ65" s="16"/>
      <c r="PK65" s="16"/>
      <c r="PL65" s="16"/>
      <c r="PM65" s="16"/>
      <c r="PN65" s="16"/>
      <c r="PO65" s="16"/>
      <c r="PP65" s="16"/>
      <c r="PQ65" s="16"/>
      <c r="PR65" s="16"/>
      <c r="PS65" s="16"/>
      <c r="PT65" s="16"/>
      <c r="PU65" s="16"/>
      <c r="PV65" s="16"/>
      <c r="PW65" s="16"/>
      <c r="PX65" s="16"/>
      <c r="PY65" s="16"/>
      <c r="PZ65" s="16"/>
      <c r="QA65" s="16"/>
      <c r="QB65" s="16"/>
      <c r="QC65" s="16"/>
      <c r="QD65" s="16"/>
      <c r="QE65" s="16"/>
      <c r="QF65" s="23"/>
      <c r="QG65" s="16"/>
      <c r="QH65" s="16"/>
      <c r="QI65" s="16"/>
      <c r="QJ65" s="16"/>
      <c r="QK65" s="16"/>
      <c r="QL65" s="16"/>
      <c r="QM65" s="16"/>
      <c r="QN65" s="16"/>
      <c r="QO65" s="16"/>
      <c r="QP65" s="16"/>
      <c r="QQ65" s="16"/>
      <c r="QR65" s="16"/>
      <c r="QS65" s="16"/>
      <c r="QT65" s="16"/>
      <c r="QU65" s="16"/>
      <c r="QV65" s="16"/>
      <c r="QW65" s="16"/>
      <c r="QX65" s="16"/>
      <c r="QY65" s="16"/>
      <c r="QZ65" s="16"/>
      <c r="RA65" s="16"/>
      <c r="RB65" s="16"/>
      <c r="RC65" s="16"/>
      <c r="RD65" s="16"/>
      <c r="RE65" s="16"/>
      <c r="RF65" s="16"/>
    </row>
    <row r="66" spans="1:474" x14ac:dyDescent="0.25">
      <c r="A66" s="68" t="s">
        <v>26</v>
      </c>
      <c r="B66" s="20">
        <v>175.24</v>
      </c>
      <c r="C66" s="9">
        <v>0.32</v>
      </c>
      <c r="D66" s="9" t="s">
        <v>6</v>
      </c>
      <c r="E66" s="5">
        <v>1</v>
      </c>
      <c r="F66" s="16">
        <v>1.9</v>
      </c>
      <c r="G66" s="16">
        <v>16.38</v>
      </c>
      <c r="H66" s="16">
        <v>1.2</v>
      </c>
      <c r="I66" s="16">
        <v>15.8</v>
      </c>
      <c r="J66" s="16">
        <v>1.05</v>
      </c>
      <c r="K66" s="16">
        <v>15.68</v>
      </c>
      <c r="L66" s="16">
        <v>1.1100000000000001</v>
      </c>
      <c r="M66" s="16">
        <v>15.73</v>
      </c>
      <c r="N66" s="16">
        <v>-2.48</v>
      </c>
      <c r="O66" s="16">
        <v>12.66</v>
      </c>
      <c r="P66" s="16">
        <v>-6.36</v>
      </c>
      <c r="Q66" s="16">
        <v>9.0299999999999994</v>
      </c>
      <c r="R66" s="16">
        <v>-4.88</v>
      </c>
      <c r="S66" s="16">
        <v>10.4</v>
      </c>
      <c r="T66" s="16">
        <v>-6.22</v>
      </c>
      <c r="U66" s="16">
        <v>9.17</v>
      </c>
      <c r="V66" s="16">
        <v>-2.0499999999999998</v>
      </c>
      <c r="W66" s="16">
        <f>IF(ISNUMBER(KO66),V66-KE66+KO66,"")</f>
        <v>-2.9909999999999997</v>
      </c>
      <c r="X66" s="16">
        <f t="shared" si="457"/>
        <v>-3.4200000000000008</v>
      </c>
      <c r="Y66" s="16">
        <f t="shared" si="458"/>
        <v>-3.2869999999999999</v>
      </c>
      <c r="Z66" s="16">
        <f t="shared" si="120"/>
        <v>5.2779999999999996</v>
      </c>
      <c r="AA66" s="16">
        <f t="shared" si="121"/>
        <v>6.14</v>
      </c>
      <c r="AB66" s="16">
        <f t="shared" si="459"/>
        <v>-3.3009999999999984</v>
      </c>
      <c r="AC66" s="16">
        <f t="shared" si="122"/>
        <v>6.6340000000000003</v>
      </c>
      <c r="AD66" s="16">
        <f>IF(ISNUMBER(KP66),V66-KF66+KP66,"")</f>
        <v>-3.6160000000000014</v>
      </c>
      <c r="AE66" s="16">
        <f t="shared" si="461"/>
        <v>-3.6129999999999995</v>
      </c>
      <c r="AF66" s="16">
        <f t="shared" si="462"/>
        <v>-9.782</v>
      </c>
      <c r="AG66" s="16">
        <f>IF(ISNUMBER(KW66),$V66-$KE66+KW66,"")</f>
        <v>-8.0229999999999997</v>
      </c>
      <c r="AH66" s="16">
        <f t="shared" si="464"/>
        <v>-8.6060000000000016</v>
      </c>
      <c r="AI66" s="16">
        <f t="shared" si="465"/>
        <v>-8.5920000000000005</v>
      </c>
      <c r="AJ66" s="16">
        <f t="shared" si="466"/>
        <v>-8.6280000000000001</v>
      </c>
      <c r="AK66" s="16">
        <f t="shared" ref="AK66:AL68" si="634">IF(ISNUMBER(LC66),$V66-$KE66+LC66,"")</f>
        <v>6.0680000000000014</v>
      </c>
      <c r="AL66" s="16">
        <f t="shared" si="634"/>
        <v>3.8470000000000013</v>
      </c>
      <c r="AM66" s="16">
        <f t="shared" si="468"/>
        <v>6.3219999999999992</v>
      </c>
      <c r="AN66" s="16">
        <f t="shared" si="469"/>
        <v>3.8339999999999996</v>
      </c>
      <c r="AO66" s="16">
        <f t="shared" si="470"/>
        <v>6.2059999999999995</v>
      </c>
      <c r="AP66" s="16">
        <f t="shared" si="471"/>
        <v>3.7650000000000006</v>
      </c>
      <c r="AQ66" s="16">
        <f t="shared" ref="AQ66:AT68" si="635">IF(ISNUMBER(LO66),$V66-$KE66+LO66,"")</f>
        <v>6.8530000000000015</v>
      </c>
      <c r="AR66" s="16">
        <f t="shared" si="635"/>
        <v>4.5279999999999987</v>
      </c>
      <c r="AS66" s="16">
        <f t="shared" si="635"/>
        <v>7.7510000000000012</v>
      </c>
      <c r="AT66" s="16">
        <f t="shared" si="635"/>
        <v>5.9390000000000001</v>
      </c>
      <c r="AU66" s="16">
        <f t="shared" si="473"/>
        <v>1.1670000000000016</v>
      </c>
      <c r="AV66" s="16">
        <f t="shared" si="474"/>
        <v>1.4340000000000011</v>
      </c>
      <c r="AW66" s="16">
        <f t="shared" si="475"/>
        <v>12.058999999999997</v>
      </c>
      <c r="AX66" s="16">
        <f t="shared" si="476"/>
        <v>0.29800000000000182</v>
      </c>
      <c r="AY66" s="16">
        <f t="shared" si="477"/>
        <v>0.93200000000000216</v>
      </c>
      <c r="AZ66" s="16">
        <f t="shared" si="478"/>
        <v>-0.2569999999999979</v>
      </c>
      <c r="BA66" s="16">
        <f t="shared" si="479"/>
        <v>-1.0640000000000001</v>
      </c>
      <c r="BB66" s="16">
        <f t="shared" si="616"/>
        <v>-2.0509999999999984</v>
      </c>
      <c r="BC66" s="16">
        <f t="shared" si="617"/>
        <v>-2.2070000000000007</v>
      </c>
      <c r="BD66" s="16">
        <f t="shared" si="618"/>
        <v>-2.3900000000000006</v>
      </c>
      <c r="BE66" s="16">
        <f t="shared" si="619"/>
        <v>-2.5869999999999997</v>
      </c>
      <c r="BF66" s="16">
        <f t="shared" si="620"/>
        <v>-2.7899999999999991</v>
      </c>
      <c r="BG66" s="16">
        <f t="shared" si="621"/>
        <v>-2.9909999999999997</v>
      </c>
      <c r="BH66" s="16">
        <f t="shared" si="622"/>
        <v>-3.1879999999999988</v>
      </c>
      <c r="BI66" s="16">
        <f t="shared" si="623"/>
        <v>-3.375</v>
      </c>
      <c r="BJ66" s="16">
        <f t="shared" si="624"/>
        <v>-3.5489999999999995</v>
      </c>
      <c r="BK66" s="16">
        <f t="shared" si="625"/>
        <v>-3.7010000000000005</v>
      </c>
      <c r="BL66" s="16">
        <f t="shared" si="626"/>
        <v>-3.838000000000001</v>
      </c>
      <c r="BM66" s="16">
        <f t="shared" si="629"/>
        <v>-3.9529999999999994</v>
      </c>
      <c r="BN66" s="16"/>
      <c r="BO66" s="16"/>
      <c r="BP66" s="16"/>
      <c r="BQ66" s="16">
        <f t="shared" ref="BQ66:CB68" si="636">$V66-$KE66+MR66</f>
        <v>5.9390000000000001</v>
      </c>
      <c r="BR66" s="16">
        <f t="shared" si="636"/>
        <v>5.1660000000000004</v>
      </c>
      <c r="BS66" s="16">
        <f t="shared" si="636"/>
        <v>4.370000000000001</v>
      </c>
      <c r="BT66" s="16">
        <f t="shared" si="636"/>
        <v>3.5519999999999996</v>
      </c>
      <c r="BU66" s="16">
        <f t="shared" si="636"/>
        <v>2.7169999999999987</v>
      </c>
      <c r="BV66" s="16">
        <f t="shared" si="636"/>
        <v>1.8670000000000009</v>
      </c>
      <c r="BW66" s="16">
        <f t="shared" si="636"/>
        <v>1.004999999999999</v>
      </c>
      <c r="BX66" s="16">
        <f t="shared" si="636"/>
        <v>0.13200000000000145</v>
      </c>
      <c r="BY66" s="16">
        <f t="shared" si="636"/>
        <v>-0.74899999999999878</v>
      </c>
      <c r="BZ66" s="16">
        <f t="shared" si="636"/>
        <v>-1.6310000000000002</v>
      </c>
      <c r="CA66" s="16">
        <f t="shared" si="636"/>
        <v>-2.5229999999999997</v>
      </c>
      <c r="CB66" s="16">
        <f t="shared" si="636"/>
        <v>-3.4220000000000006</v>
      </c>
      <c r="CC66" s="16"/>
      <c r="CD66" s="16"/>
      <c r="CE66" s="16">
        <f t="shared" si="481"/>
        <v>3.115000000000002</v>
      </c>
      <c r="CF66" s="16">
        <f t="shared" si="482"/>
        <v>2.7210000000000001</v>
      </c>
      <c r="CG66" s="16">
        <f t="shared" si="483"/>
        <v>2.3120000000000012</v>
      </c>
      <c r="CH66" s="16">
        <f t="shared" si="484"/>
        <v>1.8919999999999995</v>
      </c>
      <c r="CI66" s="16">
        <f t="shared" si="485"/>
        <v>1.4669999999999987</v>
      </c>
      <c r="CJ66" s="16">
        <f t="shared" si="486"/>
        <v>1.0410000000000004</v>
      </c>
      <c r="CK66" s="16">
        <f t="shared" si="487"/>
        <v>0.61599999999999966</v>
      </c>
      <c r="CL66" s="16">
        <f t="shared" si="488"/>
        <v>0.19399999999999906</v>
      </c>
      <c r="CM66" s="16">
        <f t="shared" si="489"/>
        <v>-0.22100000000000009</v>
      </c>
      <c r="CN66" s="16">
        <f t="shared" si="490"/>
        <v>-0.62900000000000134</v>
      </c>
      <c r="CO66" s="16">
        <f t="shared" si="491"/>
        <v>-1.0169999999999995</v>
      </c>
      <c r="CP66" s="16">
        <f t="shared" si="492"/>
        <v>-1.4029999999999987</v>
      </c>
      <c r="CQ66" s="16"/>
      <c r="CR66" s="16"/>
      <c r="CS66" s="16">
        <f t="shared" si="493"/>
        <v>-3.9859999999999971</v>
      </c>
      <c r="CT66" s="16">
        <f t="shared" si="494"/>
        <v>2.2960000000000065</v>
      </c>
      <c r="CU66" s="16">
        <f t="shared" si="495"/>
        <v>16.131000000000007</v>
      </c>
      <c r="CV66" s="16">
        <f t="shared" si="496"/>
        <v>-2.9909999999999997</v>
      </c>
      <c r="CW66" s="16">
        <f t="shared" si="497"/>
        <v>4.5279999999999987</v>
      </c>
      <c r="CX66" s="16">
        <f t="shared" si="498"/>
        <v>12.058999999999997</v>
      </c>
      <c r="CY66" s="16">
        <f t="shared" si="499"/>
        <v>-2.3840000000000003</v>
      </c>
      <c r="CZ66" s="16">
        <f t="shared" si="500"/>
        <v>5.48</v>
      </c>
      <c r="DA66" s="16">
        <f t="shared" si="501"/>
        <v>13.216000000000001</v>
      </c>
      <c r="DB66" s="16">
        <f t="shared" si="502"/>
        <v>-2.3079999999999927</v>
      </c>
      <c r="DC66" s="16">
        <f t="shared" si="503"/>
        <v>4.2190000000000012</v>
      </c>
      <c r="DD66" s="16">
        <f t="shared" si="504"/>
        <v>19.518000000000001</v>
      </c>
      <c r="DE66" s="16">
        <f t="shared" si="505"/>
        <v>-2.0950000000000024</v>
      </c>
      <c r="DF66" s="16">
        <f t="shared" si="506"/>
        <v>3.2879999999999967</v>
      </c>
      <c r="DG66" s="16">
        <f t="shared" si="507"/>
        <v>14.328999999999997</v>
      </c>
      <c r="DH66" s="16">
        <f t="shared" si="508"/>
        <v>-3.0069999999999979</v>
      </c>
      <c r="DI66" s="16">
        <f t="shared" si="509"/>
        <v>3.6989999999999981</v>
      </c>
      <c r="DJ66" s="16">
        <f t="shared" si="510"/>
        <v>15.420999999999999</v>
      </c>
      <c r="DK66" s="16">
        <f t="shared" si="511"/>
        <v>-2.8679999999999986</v>
      </c>
      <c r="DL66" s="16">
        <f t="shared" si="512"/>
        <v>4.6009999999999991</v>
      </c>
      <c r="DM66" s="16">
        <f t="shared" si="513"/>
        <v>12.066000000000003</v>
      </c>
      <c r="DN66" s="16">
        <f t="shared" si="514"/>
        <v>-1.9640000000000022</v>
      </c>
      <c r="DO66" s="16">
        <f t="shared" si="515"/>
        <v>4.879999999999999</v>
      </c>
      <c r="DP66" s="16">
        <f t="shared" si="345"/>
        <v>16.954999999999998</v>
      </c>
      <c r="DQ66" s="16">
        <f t="shared" si="516"/>
        <v>-2.5279999999999987</v>
      </c>
      <c r="DR66" s="16">
        <f t="shared" si="517"/>
        <v>4.9170000000000016</v>
      </c>
      <c r="DS66" s="16">
        <f t="shared" si="518"/>
        <v>14.963999999999999</v>
      </c>
      <c r="DT66" s="16">
        <f t="shared" si="519"/>
        <v>-2.2510000000000012</v>
      </c>
      <c r="DU66" s="16">
        <f t="shared" si="520"/>
        <v>5.777000000000001</v>
      </c>
      <c r="DV66" s="16">
        <f t="shared" si="521"/>
        <v>14.129999999999999</v>
      </c>
      <c r="DW66" s="16">
        <v>13.02</v>
      </c>
      <c r="DX66" s="16">
        <f t="shared" si="346"/>
        <v>10.798999999999999</v>
      </c>
      <c r="DY66" s="16">
        <f t="shared" si="347"/>
        <v>10.579000000000001</v>
      </c>
      <c r="DZ66" s="16">
        <f t="shared" si="348"/>
        <v>2.4449999999999994</v>
      </c>
      <c r="EA66" s="16">
        <f t="shared" si="349"/>
        <v>2.5729999999999995</v>
      </c>
      <c r="EB66" s="16">
        <f t="shared" si="350"/>
        <v>10.063000000000001</v>
      </c>
      <c r="EC66" s="16">
        <f t="shared" si="351"/>
        <v>10.804</v>
      </c>
      <c r="ED66" s="38">
        <f>DW66-LC66+KO66</f>
        <v>3.9609999999999985</v>
      </c>
      <c r="EE66" s="16">
        <f>DW66-LD66+KO66</f>
        <v>6.1819999999999986</v>
      </c>
      <c r="EF66" s="16">
        <f>DW66-LF66+KP66</f>
        <v>3.081999999999999</v>
      </c>
      <c r="EG66" s="16">
        <f>DW66-LG66+KP66</f>
        <v>5.5699999999999985</v>
      </c>
      <c r="EH66" s="16">
        <f t="shared" si="352"/>
        <v>3.2010000000000005</v>
      </c>
      <c r="EI66" s="16">
        <f t="shared" si="353"/>
        <v>5.6419999999999995</v>
      </c>
      <c r="EJ66" s="16">
        <f t="shared" si="354"/>
        <v>-2.8300000000000018</v>
      </c>
      <c r="EK66" s="16">
        <f>DW66-LC66+KW66</f>
        <v>-1.0710000000000015</v>
      </c>
      <c r="EL66" s="16">
        <f>DW66-LD66+KW66</f>
        <v>1.1499999999999986</v>
      </c>
      <c r="EM66" s="16">
        <f t="shared" si="355"/>
        <v>-1.9080000000000004</v>
      </c>
      <c r="EN66" s="16">
        <f t="shared" si="356"/>
        <v>0.57999999999999918</v>
      </c>
      <c r="EO66" s="16">
        <f t="shared" si="357"/>
        <v>-1.7779999999999996</v>
      </c>
      <c r="EP66" s="16">
        <f t="shared" si="358"/>
        <v>0.66299999999999937</v>
      </c>
      <c r="EQ66" s="16">
        <f t="shared" si="359"/>
        <v>-1.6760000000000019</v>
      </c>
      <c r="ER66" s="16">
        <f t="shared" si="360"/>
        <v>0.54499999999999815</v>
      </c>
      <c r="ES66" s="16">
        <f>DW66-LC66+LQ66</f>
        <v>14.702999999999999</v>
      </c>
      <c r="ET66" s="16">
        <f>DW66-LD66+LR66</f>
        <v>15.111999999999998</v>
      </c>
      <c r="EU66" s="16">
        <f t="shared" si="361"/>
        <v>12.890999999999998</v>
      </c>
      <c r="EV66" s="16">
        <f t="shared" si="362"/>
        <v>11.300999999999998</v>
      </c>
      <c r="EW66" s="16">
        <f>DW66-LC66+LO66</f>
        <v>13.805</v>
      </c>
      <c r="EX66" s="16">
        <f>DW66-LD66+LP66</f>
        <v>13.700999999999997</v>
      </c>
      <c r="EY66" s="16">
        <f t="shared" si="363"/>
        <v>11.479999999999997</v>
      </c>
      <c r="EZ66" s="16">
        <f t="shared" si="364"/>
        <v>8.1189999999999998</v>
      </c>
      <c r="FA66" s="16">
        <f t="shared" si="365"/>
        <v>10.606999999999999</v>
      </c>
      <c r="FB66" s="16">
        <f t="shared" si="366"/>
        <v>8.3859999999999992</v>
      </c>
      <c r="FC66" s="16">
        <f t="shared" si="367"/>
        <v>19.010999999999996</v>
      </c>
      <c r="FD66" s="16">
        <f t="shared" si="368"/>
        <v>21.231999999999996</v>
      </c>
      <c r="FE66" s="16">
        <f t="shared" si="369"/>
        <v>7.8840000000000003</v>
      </c>
      <c r="FF66" s="16">
        <f t="shared" si="370"/>
        <v>10.105</v>
      </c>
      <c r="FG66" s="16">
        <f t="shared" si="371"/>
        <v>7.25</v>
      </c>
      <c r="FH66" s="16">
        <f t="shared" si="372"/>
        <v>9.4710000000000001</v>
      </c>
      <c r="FI66" s="16">
        <f t="shared" si="373"/>
        <v>6.6950000000000003</v>
      </c>
      <c r="FJ66" s="16">
        <f>DW66-LA66+LY66</f>
        <v>-8.426999999999996</v>
      </c>
      <c r="FK66" s="16">
        <f t="shared" si="374"/>
        <v>8.9160000000000004</v>
      </c>
      <c r="FL66" s="47">
        <f t="shared" si="375"/>
        <v>5.75</v>
      </c>
      <c r="FM66" s="16">
        <f t="shared" si="376"/>
        <v>5.7269999999999985</v>
      </c>
      <c r="FN66" s="16">
        <f t="shared" si="377"/>
        <v>5.7580000000000009</v>
      </c>
      <c r="FO66" s="16">
        <f t="shared" si="378"/>
        <v>6.09</v>
      </c>
      <c r="FP66" s="16">
        <f t="shared" si="379"/>
        <v>5.7249999999999996</v>
      </c>
      <c r="FQ66" s="16">
        <f t="shared" si="380"/>
        <v>5.718</v>
      </c>
      <c r="FR66" s="16">
        <f t="shared" si="381"/>
        <v>8.1909999999999989</v>
      </c>
      <c r="FS66" s="16">
        <v>-6.13</v>
      </c>
      <c r="FT66" s="16">
        <f>FS66-PE66+PH66</f>
        <v>-7.375</v>
      </c>
      <c r="FU66" s="16">
        <f t="shared" si="382"/>
        <v>-8.0290000000000017</v>
      </c>
      <c r="FV66" s="16">
        <f t="shared" si="383"/>
        <v>-8.0329999999999995</v>
      </c>
      <c r="FW66" s="16">
        <f>FS66-PE66+PK66</f>
        <v>-12.566000000000001</v>
      </c>
      <c r="FX66" s="16">
        <f t="shared" si="384"/>
        <v>-13.162999999999998</v>
      </c>
      <c r="FY66" s="16">
        <f t="shared" si="385"/>
        <v>-13.282</v>
      </c>
      <c r="FZ66" s="16">
        <f>FS66-PE66+PN66</f>
        <v>2.1849999999999987</v>
      </c>
      <c r="GA66" s="16">
        <f>FS66-PE66+PO66</f>
        <v>-0.21600000000000108</v>
      </c>
      <c r="GB66" s="16">
        <f t="shared" si="386"/>
        <v>2.4259999999999984</v>
      </c>
      <c r="GC66" s="16">
        <f t="shared" si="387"/>
        <v>-0.25200000000000067</v>
      </c>
      <c r="GD66" s="16">
        <f t="shared" si="388"/>
        <v>2.3049999999999997</v>
      </c>
      <c r="GE66" s="16">
        <f t="shared" si="389"/>
        <v>-0.32499999999999929</v>
      </c>
      <c r="GF66" s="16">
        <f>FS66-PE66+PV66</f>
        <v>3.9400000000000013</v>
      </c>
      <c r="GG66" s="16">
        <f>FS66-PE66+PW66</f>
        <v>1.9480000000000004</v>
      </c>
      <c r="GH66" s="16">
        <f>FS66-PE66+PT66</f>
        <v>2.995000000000001</v>
      </c>
      <c r="GI66" s="16">
        <f>FS66-PE66+PU66</f>
        <v>0.47700000000000031</v>
      </c>
      <c r="GJ66" s="16">
        <f t="shared" si="390"/>
        <v>-2.847999999999999</v>
      </c>
      <c r="GK66" s="16">
        <f t="shared" si="391"/>
        <v>-2.6000000000000014</v>
      </c>
      <c r="GL66" s="16">
        <f t="shared" si="392"/>
        <v>8.6129999999999995</v>
      </c>
      <c r="GM66" s="16">
        <f t="shared" si="393"/>
        <v>-4.0090000000000003</v>
      </c>
      <c r="GN66" s="16">
        <f t="shared" si="394"/>
        <v>-3.152000000000001</v>
      </c>
      <c r="GO66" s="16">
        <f t="shared" si="395"/>
        <v>-4.4559999999999995</v>
      </c>
      <c r="GP66" s="16">
        <f t="shared" si="396"/>
        <v>-5.3619999999999983</v>
      </c>
      <c r="GQ66" s="16">
        <v>9.23</v>
      </c>
      <c r="GR66" s="16">
        <f t="shared" si="397"/>
        <v>6.8290000000000006</v>
      </c>
      <c r="GS66" s="16">
        <f>GQ66-PN66+PH66</f>
        <v>-0.32999999999999829</v>
      </c>
      <c r="GT66" s="16">
        <f>GQ66-PO66+PH66</f>
        <v>2.0710000000000015</v>
      </c>
      <c r="GU66" s="16">
        <f>GQ66-PP66+PI66</f>
        <v>-1.2249999999999996</v>
      </c>
      <c r="GV66" s="16">
        <f>GQ66-PQ66+PI66</f>
        <v>1.4529999999999994</v>
      </c>
      <c r="GW66" s="16">
        <f t="shared" si="398"/>
        <v>-1.1079999999999988</v>
      </c>
      <c r="GX66" s="16">
        <f t="shared" si="399"/>
        <v>1.5220000000000002</v>
      </c>
      <c r="GY66" s="16">
        <f>GQ66-PN66+PK66</f>
        <v>-5.520999999999999</v>
      </c>
      <c r="GZ66" s="16">
        <f>GQ66-PO66+PK66</f>
        <v>-3.1199999999999992</v>
      </c>
      <c r="HA66" s="16">
        <f t="shared" si="400"/>
        <v>-6.2379999999999978</v>
      </c>
      <c r="HB66" s="16">
        <f t="shared" si="401"/>
        <v>-3.6079999999999992</v>
      </c>
      <c r="HC66" s="16">
        <f t="shared" si="402"/>
        <v>-6.2369999999999983</v>
      </c>
      <c r="HD66" s="16">
        <f t="shared" si="403"/>
        <v>-3.8359999999999985</v>
      </c>
      <c r="HE66" s="16">
        <f>GQ66-PN66+PV66</f>
        <v>10.985000000000003</v>
      </c>
      <c r="HF66" s="16">
        <f>GQ66-PO66+PW66</f>
        <v>11.394000000000002</v>
      </c>
      <c r="HG66" s="16">
        <f t="shared" si="404"/>
        <v>8.9930000000000021</v>
      </c>
      <c r="HH66" s="16">
        <f>GQ66-PN66+PT66</f>
        <v>10.040000000000003</v>
      </c>
      <c r="HI66" s="16">
        <f>GQ66-PO66+PU66</f>
        <v>9.9230000000000018</v>
      </c>
      <c r="HJ66" s="16">
        <f t="shared" si="405"/>
        <v>7.522000000000002</v>
      </c>
      <c r="HK66" s="16">
        <f t="shared" si="406"/>
        <v>4.1970000000000027</v>
      </c>
      <c r="HL66" s="16">
        <f t="shared" si="407"/>
        <v>6.8460000000000001</v>
      </c>
      <c r="HM66" s="16">
        <f t="shared" si="408"/>
        <v>4.4450000000000003</v>
      </c>
      <c r="HN66" s="16">
        <f t="shared" si="409"/>
        <v>15.658000000000001</v>
      </c>
      <c r="HO66" s="16">
        <f t="shared" si="410"/>
        <v>18.059000000000001</v>
      </c>
      <c r="HP66" s="16">
        <f t="shared" si="411"/>
        <v>3.0360000000000014</v>
      </c>
      <c r="HQ66" s="16">
        <f t="shared" si="412"/>
        <v>5.4370000000000012</v>
      </c>
      <c r="HR66" s="16">
        <f t="shared" si="413"/>
        <v>3.8930000000000007</v>
      </c>
      <c r="HS66" s="16">
        <f t="shared" si="414"/>
        <v>6.2940000000000005</v>
      </c>
      <c r="HT66" s="16">
        <f t="shared" si="415"/>
        <v>2.5890000000000022</v>
      </c>
      <c r="HU66" s="16">
        <f t="shared" si="416"/>
        <v>4.990000000000002</v>
      </c>
      <c r="HV66" s="16">
        <f t="shared" si="417"/>
        <v>1.5630000000000024</v>
      </c>
      <c r="HW66" s="16">
        <f t="shared" si="418"/>
        <v>4.1930000000000014</v>
      </c>
      <c r="HX66" s="16">
        <v>-6.65</v>
      </c>
      <c r="HY66" s="16">
        <f>HX66-QG66+QJ66</f>
        <v>-7.9739999999999984</v>
      </c>
      <c r="HZ66" s="16">
        <f>HX66-QH66+QK66</f>
        <v>-8.620000000000001</v>
      </c>
      <c r="IA66" s="16">
        <f t="shared" si="419"/>
        <v>-8.6240000000000006</v>
      </c>
      <c r="IB66" s="16">
        <f>HX66-QG66+QM66</f>
        <v>-13.201999999999998</v>
      </c>
      <c r="IC66" s="16">
        <f t="shared" si="420"/>
        <v>-13.792000000000002</v>
      </c>
      <c r="ID66" s="16">
        <f t="shared" si="421"/>
        <v>-13.947999999999999</v>
      </c>
      <c r="IE66" s="16">
        <f t="shared" ref="IE66:IF68" si="637">$HX66-$QG66+QP66</f>
        <v>1.6890000000000001</v>
      </c>
      <c r="IF66" s="16">
        <f t="shared" si="637"/>
        <v>-0.75299999999999656</v>
      </c>
      <c r="IG66" s="16">
        <f t="shared" si="422"/>
        <v>1.9339999999999975</v>
      </c>
      <c r="IH66" s="16">
        <f t="shared" si="423"/>
        <v>-0.78700000000000081</v>
      </c>
      <c r="II66" s="16">
        <f t="shared" si="424"/>
        <v>1.8129999999999988</v>
      </c>
      <c r="IJ66" s="16">
        <f t="shared" si="425"/>
        <v>-0.86000000000000121</v>
      </c>
      <c r="IK66" s="16">
        <f t="shared" ref="IK66:IL68" si="638">$HX66-$QG66+QX66</f>
        <v>3.4440000000000026</v>
      </c>
      <c r="IL66" s="16">
        <f t="shared" si="638"/>
        <v>1.3200000000000003</v>
      </c>
      <c r="IM66" s="16">
        <f t="shared" ref="IM66:IN68" si="639">$HX66-$QG66+QV66</f>
        <v>2.5000000000000036</v>
      </c>
      <c r="IN66" s="16">
        <f t="shared" si="639"/>
        <v>-6.0999999999999943E-2</v>
      </c>
      <c r="IO66" s="16">
        <f t="shared" si="426"/>
        <v>3.4440000000000026</v>
      </c>
      <c r="IP66" s="16">
        <f t="shared" si="427"/>
        <v>1.3200000000000003</v>
      </c>
      <c r="IQ66" s="16">
        <f t="shared" si="428"/>
        <v>8.2430000000000021</v>
      </c>
      <c r="IR66" s="16">
        <f t="shared" si="429"/>
        <v>-4.5909999999999975</v>
      </c>
      <c r="IS66" s="16">
        <f t="shared" si="430"/>
        <v>-3.6659999999999968</v>
      </c>
      <c r="IT66" s="16">
        <f t="shared" si="431"/>
        <v>-4.9989999999999988</v>
      </c>
      <c r="IU66" s="16">
        <f t="shared" si="432"/>
        <v>-5.9039999999999999</v>
      </c>
      <c r="IV66" s="16">
        <v>8.8000000000000007</v>
      </c>
      <c r="IW66" s="16">
        <f t="shared" si="433"/>
        <v>6.3580000000000041</v>
      </c>
      <c r="IX66" s="16">
        <f>IV66-QP66+QJ66</f>
        <v>-0.86299999999999777</v>
      </c>
      <c r="IY66" s="16">
        <f>IV66-QQ66+QJ66</f>
        <v>1.5789999999999988</v>
      </c>
      <c r="IZ66" s="16">
        <f>IV66-QR66+QK66</f>
        <v>-1.7539999999999978</v>
      </c>
      <c r="JA66" s="16">
        <f>IV66-QS66+QK66</f>
        <v>0.96700000000000053</v>
      </c>
      <c r="JB66" s="16">
        <f t="shared" si="434"/>
        <v>-1.6369999999999987</v>
      </c>
      <c r="JC66" s="16">
        <f t="shared" si="435"/>
        <v>1.0360000000000014</v>
      </c>
      <c r="JD66" s="16">
        <f t="shared" si="436"/>
        <v>-6.0909999999999975</v>
      </c>
      <c r="JE66" s="16">
        <f>IV66-QQ66+QM66</f>
        <v>-3.6490000000000009</v>
      </c>
      <c r="JF66" s="16">
        <f t="shared" si="437"/>
        <v>-6.8049999999999988</v>
      </c>
      <c r="JG66" s="16">
        <f t="shared" si="438"/>
        <v>-4.1319999999999988</v>
      </c>
      <c r="JH66" s="16">
        <f t="shared" si="439"/>
        <v>-6.836999999999998</v>
      </c>
      <c r="JI66" s="16">
        <f t="shared" si="440"/>
        <v>-4.3950000000000014</v>
      </c>
      <c r="JJ66" s="16">
        <f>IV66-QP66+QX66</f>
        <v>10.555000000000003</v>
      </c>
      <c r="JK66" s="16">
        <f>IV66-QQ66+QY66</f>
        <v>10.872999999999998</v>
      </c>
      <c r="JL66" s="16">
        <f t="shared" si="441"/>
        <v>8.4310000000000009</v>
      </c>
      <c r="JM66" s="16">
        <f>IV66-QP66+QV66</f>
        <v>9.6110000000000042</v>
      </c>
      <c r="JN66" s="16">
        <f>IV66-QQ66+QW66</f>
        <v>9.4919999999999973</v>
      </c>
      <c r="JO66" s="16">
        <f t="shared" si="442"/>
        <v>7.0500000000000007</v>
      </c>
      <c r="JP66" s="16">
        <f t="shared" si="443"/>
        <v>10.555000000000003</v>
      </c>
      <c r="JQ66" s="16">
        <f t="shared" si="444"/>
        <v>10.872999999999998</v>
      </c>
      <c r="JR66" s="16">
        <f t="shared" si="445"/>
        <v>8.4310000000000009</v>
      </c>
      <c r="JS66" s="16">
        <f t="shared" si="446"/>
        <v>15.354000000000003</v>
      </c>
      <c r="JT66" s="16">
        <f t="shared" si="447"/>
        <v>17.795999999999999</v>
      </c>
      <c r="JU66" s="16">
        <f t="shared" si="448"/>
        <v>2.5200000000000031</v>
      </c>
      <c r="JV66" s="16">
        <f t="shared" si="449"/>
        <v>4.9619999999999997</v>
      </c>
      <c r="JW66" s="16">
        <f t="shared" si="450"/>
        <v>3.4450000000000038</v>
      </c>
      <c r="JX66" s="16">
        <f t="shared" si="451"/>
        <v>5.8870000000000005</v>
      </c>
      <c r="JY66" s="16">
        <f t="shared" si="452"/>
        <v>2.1120000000000019</v>
      </c>
      <c r="JZ66" s="16">
        <f t="shared" si="453"/>
        <v>4.5539999999999985</v>
      </c>
      <c r="KA66" s="16">
        <f t="shared" si="454"/>
        <v>1.083000000000002</v>
      </c>
      <c r="KB66" s="16">
        <f t="shared" si="455"/>
        <v>3.756000000000002</v>
      </c>
      <c r="KC66" s="16"/>
      <c r="KD66" s="23">
        <v>7</v>
      </c>
      <c r="KE66" s="16">
        <v>21.126999999999999</v>
      </c>
      <c r="KF66" s="16">
        <v>11.497</v>
      </c>
      <c r="KG66" s="16">
        <v>13.371</v>
      </c>
      <c r="KH66" s="16">
        <f t="shared" si="123"/>
        <v>7.7559999999999985</v>
      </c>
      <c r="KI66" s="16">
        <v>6.6479999999999997</v>
      </c>
      <c r="KJ66" s="16">
        <v>7.3769999999999998</v>
      </c>
      <c r="KK66" s="16">
        <v>15.853</v>
      </c>
      <c r="KL66" s="16">
        <v>16.587</v>
      </c>
      <c r="KM66" s="16">
        <v>13.63</v>
      </c>
      <c r="KN66" s="16">
        <v>14.371</v>
      </c>
      <c r="KO66" s="16">
        <v>20.186</v>
      </c>
      <c r="KP66" s="16">
        <v>9.9309999999999992</v>
      </c>
      <c r="KQ66" s="16">
        <v>11.808</v>
      </c>
      <c r="KR66" s="16">
        <v>13.395</v>
      </c>
      <c r="KS66" s="16">
        <v>7.8849999999999998</v>
      </c>
      <c r="KT66" s="16">
        <v>6.6340000000000003</v>
      </c>
      <c r="KU66" s="16">
        <v>5.2779999999999996</v>
      </c>
      <c r="KV66" s="16">
        <v>6.14</v>
      </c>
      <c r="KW66" s="16">
        <v>15.154</v>
      </c>
      <c r="KX66" s="16">
        <v>4.9409999999999998</v>
      </c>
      <c r="KY66" s="16">
        <v>6.8289999999999997</v>
      </c>
      <c r="KZ66" s="16">
        <v>14.548999999999999</v>
      </c>
      <c r="LA66" s="16">
        <v>44.366999999999997</v>
      </c>
      <c r="LB66" s="16">
        <v>39.902000000000001</v>
      </c>
      <c r="LC66" s="16">
        <v>29.245000000000001</v>
      </c>
      <c r="LD66" s="16">
        <v>27.024000000000001</v>
      </c>
      <c r="LE66" s="16">
        <f t="shared" si="124"/>
        <v>7.6180000000000021</v>
      </c>
      <c r="LF66" s="16">
        <v>19.869</v>
      </c>
      <c r="LG66" s="16">
        <v>17.381</v>
      </c>
      <c r="LH66" s="16">
        <v>21.626999999999999</v>
      </c>
      <c r="LI66" s="16">
        <v>21.306000000000001</v>
      </c>
      <c r="LJ66" s="16">
        <v>25.459</v>
      </c>
      <c r="LK66" s="16">
        <v>21.706</v>
      </c>
      <c r="LL66" s="16">
        <v>21.266999999999999</v>
      </c>
      <c r="LM66" s="16">
        <v>21.166</v>
      </c>
      <c r="LN66" s="16">
        <v>19.186</v>
      </c>
      <c r="LO66" s="16">
        <v>30.03</v>
      </c>
      <c r="LP66" s="16">
        <v>27.704999999999998</v>
      </c>
      <c r="LQ66" s="16">
        <v>30.928000000000001</v>
      </c>
      <c r="LR66" s="16">
        <v>29.116</v>
      </c>
      <c r="LS66" s="16">
        <v>27.526</v>
      </c>
      <c r="LT66" s="16">
        <v>24.344000000000001</v>
      </c>
      <c r="LU66" s="16">
        <v>24.611000000000001</v>
      </c>
      <c r="LV66" s="16">
        <v>35.235999999999997</v>
      </c>
      <c r="LW66" s="16">
        <v>23.475000000000001</v>
      </c>
      <c r="LX66" s="16">
        <v>24.109000000000002</v>
      </c>
      <c r="LY66" s="16">
        <v>22.92</v>
      </c>
      <c r="LZ66" s="16">
        <v>14.356999999999999</v>
      </c>
      <c r="MA66" s="16">
        <v>14.013</v>
      </c>
      <c r="MB66" s="16">
        <v>18.529</v>
      </c>
      <c r="MC66" s="16">
        <v>14.444000000000001</v>
      </c>
      <c r="MD66" s="16">
        <v>13.972</v>
      </c>
      <c r="ME66" s="16">
        <v>13.864000000000001</v>
      </c>
      <c r="MF66" s="16">
        <v>21.126000000000001</v>
      </c>
      <c r="MG66" s="16">
        <v>20.97</v>
      </c>
      <c r="MH66" s="16">
        <v>20.786999999999999</v>
      </c>
      <c r="MI66" s="16">
        <v>20.59</v>
      </c>
      <c r="MJ66" s="16">
        <v>20.387</v>
      </c>
      <c r="MK66" s="16">
        <v>20.186</v>
      </c>
      <c r="ML66" s="16">
        <v>19.989000000000001</v>
      </c>
      <c r="MM66" s="16">
        <v>19.802</v>
      </c>
      <c r="MN66" s="16">
        <v>19.628</v>
      </c>
      <c r="MO66" s="16">
        <v>19.475999999999999</v>
      </c>
      <c r="MP66" s="16">
        <v>19.338999999999999</v>
      </c>
      <c r="MQ66" s="16">
        <v>19.224</v>
      </c>
      <c r="MR66" s="16">
        <v>29.116</v>
      </c>
      <c r="MS66" s="16">
        <v>28.343</v>
      </c>
      <c r="MT66" s="16">
        <v>27.547000000000001</v>
      </c>
      <c r="MU66" s="16">
        <v>26.728999999999999</v>
      </c>
      <c r="MV66" s="16">
        <v>25.893999999999998</v>
      </c>
      <c r="MW66" s="16">
        <v>25.044</v>
      </c>
      <c r="MX66" s="16">
        <v>24.181999999999999</v>
      </c>
      <c r="MY66" s="16">
        <v>23.309000000000001</v>
      </c>
      <c r="MZ66" s="16">
        <v>22.428000000000001</v>
      </c>
      <c r="NA66" s="16">
        <v>21.545999999999999</v>
      </c>
      <c r="NB66" s="16">
        <v>20.654</v>
      </c>
      <c r="NC66" s="16">
        <v>19.754999999999999</v>
      </c>
      <c r="ND66" s="16">
        <v>26.292000000000002</v>
      </c>
      <c r="NE66" s="16">
        <v>25.898</v>
      </c>
      <c r="NF66" s="16">
        <v>25.489000000000001</v>
      </c>
      <c r="NG66" s="16">
        <v>25.068999999999999</v>
      </c>
      <c r="NH66" s="16">
        <v>24.643999999999998</v>
      </c>
      <c r="NI66" s="16">
        <v>24.218</v>
      </c>
      <c r="NJ66" s="16">
        <v>23.792999999999999</v>
      </c>
      <c r="NK66" s="16">
        <v>23.370999999999999</v>
      </c>
      <c r="NL66" s="16">
        <v>22.956</v>
      </c>
      <c r="NM66" s="16">
        <v>22.547999999999998</v>
      </c>
      <c r="NN66" s="16">
        <v>22.16</v>
      </c>
      <c r="NO66" s="16">
        <v>21.774000000000001</v>
      </c>
      <c r="NP66" s="16">
        <v>41.338999999999999</v>
      </c>
      <c r="NQ66" s="16">
        <v>39.402999999999999</v>
      </c>
      <c r="NR66" s="16">
        <v>45.685000000000002</v>
      </c>
      <c r="NS66" s="16">
        <v>59.52</v>
      </c>
      <c r="NT66" s="16">
        <v>21.126999999999999</v>
      </c>
      <c r="NU66" s="16">
        <v>20.186</v>
      </c>
      <c r="NV66" s="16">
        <v>27.704999999999998</v>
      </c>
      <c r="NW66" s="16">
        <v>35.235999999999997</v>
      </c>
      <c r="NX66" s="16">
        <v>15.744</v>
      </c>
      <c r="NY66" s="16">
        <v>15.41</v>
      </c>
      <c r="NZ66" s="16">
        <v>31.01</v>
      </c>
      <c r="OA66" s="16">
        <v>23.274000000000001</v>
      </c>
      <c r="OB66" s="16">
        <v>32.966999999999999</v>
      </c>
      <c r="OC66" s="16">
        <v>32.709000000000003</v>
      </c>
      <c r="OD66" s="16">
        <v>54.534999999999997</v>
      </c>
      <c r="OE66" s="16">
        <v>39.235999999999997</v>
      </c>
      <c r="OF66" s="16">
        <v>17.109000000000002</v>
      </c>
      <c r="OG66" s="16">
        <v>17.064</v>
      </c>
      <c r="OH66" s="16">
        <v>33.488</v>
      </c>
      <c r="OI66" s="16">
        <v>22.446999999999999</v>
      </c>
      <c r="OJ66" s="16">
        <v>34.319000000000003</v>
      </c>
      <c r="OK66" s="16">
        <v>33.362000000000002</v>
      </c>
      <c r="OL66" s="16">
        <v>40.067999999999998</v>
      </c>
      <c r="OM66" s="16">
        <v>51.79</v>
      </c>
      <c r="ON66" s="16">
        <v>20.681999999999999</v>
      </c>
      <c r="OO66" s="16">
        <v>19.864000000000001</v>
      </c>
      <c r="OP66" s="16">
        <v>27.332999999999998</v>
      </c>
      <c r="OQ66" s="16">
        <v>34.798000000000002</v>
      </c>
      <c r="OR66" s="16">
        <v>28.353000000000002</v>
      </c>
      <c r="OS66" s="16">
        <v>28.439</v>
      </c>
      <c r="OT66" s="16">
        <v>35.283000000000001</v>
      </c>
      <c r="OU66" s="16">
        <v>48.298999999999999</v>
      </c>
      <c r="OV66" s="16">
        <v>18.373999999999999</v>
      </c>
      <c r="OW66" s="16">
        <v>17.896000000000001</v>
      </c>
      <c r="OX66" s="16">
        <v>25.341000000000001</v>
      </c>
      <c r="OY66" s="16">
        <v>35.387999999999998</v>
      </c>
      <c r="OZ66" s="16">
        <v>11.497</v>
      </c>
      <c r="PA66" s="16">
        <v>11.295999999999999</v>
      </c>
      <c r="PB66" s="16">
        <v>19.324000000000002</v>
      </c>
      <c r="PC66" s="16">
        <v>27.677</v>
      </c>
      <c r="PD66" s="23">
        <v>7</v>
      </c>
      <c r="PE66" s="16">
        <v>17.818000000000001</v>
      </c>
      <c r="PF66" s="16">
        <v>8.0020000000000007</v>
      </c>
      <c r="PG66" s="16">
        <v>9.9359999999999999</v>
      </c>
      <c r="PH66" s="16">
        <v>16.573</v>
      </c>
      <c r="PI66" s="16">
        <v>6.1029999999999998</v>
      </c>
      <c r="PJ66" s="16">
        <v>8.0329999999999995</v>
      </c>
      <c r="PK66" s="16">
        <v>11.382</v>
      </c>
      <c r="PL66" s="16">
        <v>2.903</v>
      </c>
      <c r="PM66" s="16">
        <v>10.666</v>
      </c>
      <c r="PN66" s="16">
        <v>26.132999999999999</v>
      </c>
      <c r="PO66" s="16">
        <v>23.731999999999999</v>
      </c>
      <c r="PP66" s="16">
        <v>16.558</v>
      </c>
      <c r="PQ66" s="16">
        <v>13.88</v>
      </c>
      <c r="PR66" s="16">
        <v>18.370999999999999</v>
      </c>
      <c r="PS66" s="16">
        <v>15.741</v>
      </c>
      <c r="PT66" s="16">
        <v>26.943000000000001</v>
      </c>
      <c r="PU66" s="16">
        <v>24.425000000000001</v>
      </c>
      <c r="PV66" s="16">
        <v>27.888000000000002</v>
      </c>
      <c r="PW66" s="16">
        <v>25.896000000000001</v>
      </c>
      <c r="PX66" s="16">
        <v>21.1</v>
      </c>
      <c r="PY66" s="16">
        <v>21.347999999999999</v>
      </c>
      <c r="PZ66" s="16">
        <v>32.561</v>
      </c>
      <c r="QA66" s="16">
        <v>19.939</v>
      </c>
      <c r="QB66" s="16">
        <v>20.795999999999999</v>
      </c>
      <c r="QC66" s="16">
        <v>19.492000000000001</v>
      </c>
      <c r="QD66" s="16">
        <v>10.704000000000001</v>
      </c>
      <c r="QE66" s="16"/>
      <c r="QF66" s="23">
        <v>7</v>
      </c>
      <c r="QG66" s="16">
        <v>17.302</v>
      </c>
      <c r="QH66" s="16">
        <v>7.4379999999999997</v>
      </c>
      <c r="QI66" s="16">
        <v>9.3650000000000002</v>
      </c>
      <c r="QJ66" s="16">
        <v>15.978</v>
      </c>
      <c r="QK66" s="16">
        <v>5.468</v>
      </c>
      <c r="QL66" s="16">
        <v>7.391</v>
      </c>
      <c r="QM66" s="16">
        <v>10.75</v>
      </c>
      <c r="QN66" s="16">
        <v>2.2229999999999999</v>
      </c>
      <c r="QO66" s="16">
        <v>10.004</v>
      </c>
      <c r="QP66" s="16">
        <v>25.640999999999998</v>
      </c>
      <c r="QQ66" s="16">
        <v>23.199000000000002</v>
      </c>
      <c r="QR66" s="16">
        <v>16.021999999999998</v>
      </c>
      <c r="QS66" s="16">
        <v>13.301</v>
      </c>
      <c r="QT66" s="16">
        <v>17.827999999999999</v>
      </c>
      <c r="QU66" s="16">
        <v>15.154999999999999</v>
      </c>
      <c r="QV66" s="16">
        <v>26.452000000000002</v>
      </c>
      <c r="QW66" s="16">
        <v>23.890999999999998</v>
      </c>
      <c r="QX66" s="16">
        <v>27.396000000000001</v>
      </c>
      <c r="QY66" s="16">
        <v>25.271999999999998</v>
      </c>
      <c r="QZ66" s="16">
        <v>27.396000000000001</v>
      </c>
      <c r="RA66" s="16">
        <v>25.271999999999998</v>
      </c>
      <c r="RB66" s="16">
        <v>32.195</v>
      </c>
      <c r="RC66" s="16">
        <v>19.361000000000001</v>
      </c>
      <c r="RD66" s="16">
        <v>20.286000000000001</v>
      </c>
      <c r="RE66" s="16">
        <v>18.952999999999999</v>
      </c>
      <c r="RF66" s="16">
        <v>10.111000000000001</v>
      </c>
    </row>
    <row r="67" spans="1:474" x14ac:dyDescent="0.25">
      <c r="A67" s="68"/>
      <c r="B67" s="20">
        <v>55.86</v>
      </c>
      <c r="C67" s="9">
        <v>0.5</v>
      </c>
      <c r="D67" s="9" t="s">
        <v>4</v>
      </c>
      <c r="E67" s="5">
        <v>5</v>
      </c>
      <c r="F67" s="16">
        <v>123.39</v>
      </c>
      <c r="G67" s="16">
        <v>129.36000000000001</v>
      </c>
      <c r="H67" s="16">
        <v>118.68</v>
      </c>
      <c r="I67" s="16">
        <v>124.94</v>
      </c>
      <c r="J67" s="16">
        <v>118.07</v>
      </c>
      <c r="K67" s="16">
        <v>124.37</v>
      </c>
      <c r="L67" s="16">
        <v>118.46</v>
      </c>
      <c r="M67" s="16">
        <v>124.73</v>
      </c>
      <c r="N67" s="16">
        <v>118.86</v>
      </c>
      <c r="O67" s="16">
        <v>125.19</v>
      </c>
      <c r="P67" s="16">
        <v>116.33</v>
      </c>
      <c r="Q67" s="16">
        <v>122.86</v>
      </c>
      <c r="R67" s="16">
        <v>116.19</v>
      </c>
      <c r="S67" s="16">
        <v>122.58</v>
      </c>
      <c r="T67" s="16">
        <v>116.18</v>
      </c>
      <c r="U67" s="16">
        <v>122.7</v>
      </c>
      <c r="V67" s="16">
        <v>118.5</v>
      </c>
      <c r="W67" s="16">
        <f>IF(ISNUMBER(KO67),V67-KE67+KO67,"")</f>
        <v>120.72900000000001</v>
      </c>
      <c r="X67" s="16">
        <f t="shared" si="457"/>
        <v>123.54000000000002</v>
      </c>
      <c r="Y67" s="16">
        <f t="shared" si="458"/>
        <v>123.49</v>
      </c>
      <c r="Z67" s="16">
        <f t="shared" si="120"/>
        <v>130.36000000000001</v>
      </c>
      <c r="AA67" s="16">
        <f t="shared" si="121"/>
        <v>130.69499999999999</v>
      </c>
      <c r="AB67" s="16">
        <f t="shared" si="459"/>
        <v>123.47700000000002</v>
      </c>
      <c r="AC67" s="16">
        <f t="shared" si="122"/>
        <v>131.33000000000001</v>
      </c>
      <c r="AD67" s="16">
        <f>IF(ISNUMBER(KP67),V67-KF67+KP67,"")</f>
        <v>122.82</v>
      </c>
      <c r="AE67" s="16">
        <f t="shared" si="461"/>
        <v>122.661</v>
      </c>
      <c r="AF67" s="16">
        <f t="shared" si="462"/>
        <v>118.011</v>
      </c>
      <c r="AG67" s="16">
        <f>IF(ISNUMBER(KW67),$V67-$KE67+KW67,"")</f>
        <v>114.917</v>
      </c>
      <c r="AH67" s="16">
        <f t="shared" si="464"/>
        <v>116.762</v>
      </c>
      <c r="AI67" s="16">
        <f t="shared" si="465"/>
        <v>116.62400000000001</v>
      </c>
      <c r="AJ67" s="16">
        <f t="shared" si="466"/>
        <v>116.601</v>
      </c>
      <c r="AK67" s="16">
        <f t="shared" si="634"/>
        <v>122.184</v>
      </c>
      <c r="AL67" s="16">
        <f t="shared" si="634"/>
        <v>121.714</v>
      </c>
      <c r="AM67" s="16">
        <f t="shared" si="468"/>
        <v>123.291</v>
      </c>
      <c r="AN67" s="16">
        <f t="shared" si="469"/>
        <v>122.83199999999999</v>
      </c>
      <c r="AO67" s="16">
        <f t="shared" si="470"/>
        <v>123.196</v>
      </c>
      <c r="AP67" s="16">
        <f t="shared" si="471"/>
        <v>122.74199999999999</v>
      </c>
      <c r="AQ67" s="16">
        <f t="shared" si="635"/>
        <v>122.80799999999999</v>
      </c>
      <c r="AR67" s="16">
        <f t="shared" si="635"/>
        <v>122.26400000000001</v>
      </c>
      <c r="AS67" s="16">
        <f t="shared" si="635"/>
        <v>123.51000000000002</v>
      </c>
      <c r="AT67" s="16">
        <f t="shared" si="635"/>
        <v>123.15600000000001</v>
      </c>
      <c r="AU67" s="16">
        <f t="shared" si="473"/>
        <v>120.00400000000002</v>
      </c>
      <c r="AV67" s="16">
        <f t="shared" si="474"/>
        <v>120.43899999999999</v>
      </c>
      <c r="AW67" s="16">
        <f t="shared" si="475"/>
        <v>127.33500000000001</v>
      </c>
      <c r="AX67" s="16">
        <f t="shared" si="476"/>
        <v>123.96600000000001</v>
      </c>
      <c r="AY67" s="16">
        <f t="shared" si="477"/>
        <v>120.465</v>
      </c>
      <c r="AZ67" s="16">
        <f t="shared" si="478"/>
        <v>120.399</v>
      </c>
      <c r="BA67" s="16">
        <f t="shared" si="479"/>
        <v>122.93600000000001</v>
      </c>
      <c r="BB67" s="16">
        <f t="shared" si="616"/>
        <v>118.499</v>
      </c>
      <c r="BC67" s="16">
        <f t="shared" si="617"/>
        <v>118.851</v>
      </c>
      <c r="BD67" s="16">
        <f t="shared" si="618"/>
        <v>119.25</v>
      </c>
      <c r="BE67" s="16">
        <f t="shared" si="619"/>
        <v>119.69900000000001</v>
      </c>
      <c r="BF67" s="16">
        <f t="shared" si="620"/>
        <v>120.19499999999999</v>
      </c>
      <c r="BG67" s="16">
        <f t="shared" si="621"/>
        <v>120.72800000000001</v>
      </c>
      <c r="BH67" s="16">
        <f t="shared" si="622"/>
        <v>121.30200000000002</v>
      </c>
      <c r="BI67" s="16">
        <f t="shared" si="623"/>
        <v>121.90900000000002</v>
      </c>
      <c r="BJ67" s="16">
        <f t="shared" si="624"/>
        <v>122.54500000000002</v>
      </c>
      <c r="BK67" s="16">
        <f t="shared" si="625"/>
        <v>123.202</v>
      </c>
      <c r="BL67" s="16">
        <f t="shared" si="626"/>
        <v>123.881</v>
      </c>
      <c r="BM67" s="16">
        <f t="shared" si="629"/>
        <v>124.578</v>
      </c>
      <c r="BN67" s="16"/>
      <c r="BO67" s="16"/>
      <c r="BP67" s="16"/>
      <c r="BQ67" s="16">
        <f t="shared" si="636"/>
        <v>123.15600000000001</v>
      </c>
      <c r="BR67" s="16">
        <f t="shared" si="636"/>
        <v>123.184</v>
      </c>
      <c r="BS67" s="16">
        <f t="shared" si="636"/>
        <v>123.244</v>
      </c>
      <c r="BT67" s="16">
        <f t="shared" si="636"/>
        <v>123.33500000000001</v>
      </c>
      <c r="BU67" s="16">
        <f t="shared" si="636"/>
        <v>123.453</v>
      </c>
      <c r="BV67" s="16">
        <f t="shared" si="636"/>
        <v>123.59300000000002</v>
      </c>
      <c r="BW67" s="16">
        <f t="shared" si="636"/>
        <v>123.75900000000001</v>
      </c>
      <c r="BX67" s="16">
        <f t="shared" si="636"/>
        <v>123.94400000000002</v>
      </c>
      <c r="BY67" s="16">
        <f t="shared" si="636"/>
        <v>124.148</v>
      </c>
      <c r="BZ67" s="16">
        <f t="shared" si="636"/>
        <v>124.36500000000001</v>
      </c>
      <c r="CA67" s="16">
        <f t="shared" si="636"/>
        <v>124.59900000000002</v>
      </c>
      <c r="CB67" s="16">
        <f t="shared" si="636"/>
        <v>124.845</v>
      </c>
      <c r="CC67" s="16"/>
      <c r="CD67" s="16"/>
      <c r="CE67" s="16">
        <f t="shared" si="481"/>
        <v>119.12</v>
      </c>
      <c r="CF67" s="16">
        <f t="shared" si="482"/>
        <v>119.52100000000002</v>
      </c>
      <c r="CG67" s="16">
        <f t="shared" si="483"/>
        <v>119.959</v>
      </c>
      <c r="CH67" s="16">
        <f t="shared" si="484"/>
        <v>120.434</v>
      </c>
      <c r="CI67" s="16">
        <f t="shared" si="485"/>
        <v>120.94200000000001</v>
      </c>
      <c r="CJ67" s="16">
        <f t="shared" si="486"/>
        <v>121.47499999999999</v>
      </c>
      <c r="CK67" s="16">
        <f t="shared" si="487"/>
        <v>122.03700000000001</v>
      </c>
      <c r="CL67" s="16">
        <f t="shared" si="488"/>
        <v>122.62200000000001</v>
      </c>
      <c r="CM67" s="16">
        <f t="shared" si="489"/>
        <v>123.226</v>
      </c>
      <c r="CN67" s="16">
        <f t="shared" si="490"/>
        <v>123.846</v>
      </c>
      <c r="CO67" s="16">
        <f t="shared" si="491"/>
        <v>124.476</v>
      </c>
      <c r="CP67" s="16">
        <f t="shared" si="492"/>
        <v>125.12</v>
      </c>
      <c r="CQ67" s="16"/>
      <c r="CR67" s="16"/>
      <c r="CS67" s="16">
        <f t="shared" si="493"/>
        <v>119.28700000000001</v>
      </c>
      <c r="CT67" s="16">
        <f t="shared" si="494"/>
        <v>120.358</v>
      </c>
      <c r="CU67" s="16">
        <f t="shared" si="495"/>
        <v>127.86799999999999</v>
      </c>
      <c r="CV67" s="16">
        <f t="shared" si="496"/>
        <v>120.72900000000001</v>
      </c>
      <c r="CW67" s="16">
        <f t="shared" si="497"/>
        <v>122.26400000000001</v>
      </c>
      <c r="CX67" s="16">
        <f t="shared" si="498"/>
        <v>127.33500000000001</v>
      </c>
      <c r="CY67" s="16">
        <f t="shared" si="499"/>
        <v>121.22</v>
      </c>
      <c r="CZ67" s="16">
        <f t="shared" si="500"/>
        <v>123.21800000000002</v>
      </c>
      <c r="DA67" s="16">
        <f t="shared" si="501"/>
        <v>128.136</v>
      </c>
      <c r="DB67" s="16">
        <f t="shared" si="502"/>
        <v>120.45200000000003</v>
      </c>
      <c r="DC67" s="16">
        <f t="shared" si="503"/>
        <v>121.98600000000002</v>
      </c>
      <c r="DD67" s="16">
        <f t="shared" si="504"/>
        <v>129.98100000000002</v>
      </c>
      <c r="DE67" s="16">
        <f t="shared" si="505"/>
        <v>121.22999999999999</v>
      </c>
      <c r="DF67" s="16">
        <f t="shared" si="506"/>
        <v>121.71799999999999</v>
      </c>
      <c r="DG67" s="16">
        <f t="shared" si="507"/>
        <v>128.51</v>
      </c>
      <c r="DH67" s="16">
        <f t="shared" si="508"/>
        <v>120.423</v>
      </c>
      <c r="DI67" s="16">
        <f t="shared" si="509"/>
        <v>121.49100000000001</v>
      </c>
      <c r="DJ67" s="16">
        <f t="shared" si="510"/>
        <v>128.40700000000001</v>
      </c>
      <c r="DK67" s="16">
        <f t="shared" si="511"/>
        <v>120.92599999999999</v>
      </c>
      <c r="DL67" s="16">
        <f t="shared" si="512"/>
        <v>122.50300000000001</v>
      </c>
      <c r="DM67" s="16">
        <f t="shared" si="513"/>
        <v>127.61699999999999</v>
      </c>
      <c r="DN67" s="16">
        <f t="shared" si="514"/>
        <v>121.298</v>
      </c>
      <c r="DO67" s="16">
        <f t="shared" si="515"/>
        <v>122.74199999999999</v>
      </c>
      <c r="DP67" s="16">
        <f t="shared" si="345"/>
        <v>132.50900000000001</v>
      </c>
      <c r="DQ67" s="16">
        <f t="shared" si="516"/>
        <v>120.93099999999998</v>
      </c>
      <c r="DR67" s="16">
        <f t="shared" si="517"/>
        <v>122.61599999999999</v>
      </c>
      <c r="DS67" s="16">
        <f t="shared" si="518"/>
        <v>128.41</v>
      </c>
      <c r="DT67" s="16">
        <f t="shared" si="519"/>
        <v>121.327</v>
      </c>
      <c r="DU67" s="16">
        <f t="shared" si="520"/>
        <v>123.256</v>
      </c>
      <c r="DV67" s="16">
        <f t="shared" si="521"/>
        <v>128.68899999999999</v>
      </c>
      <c r="DW67" s="16">
        <v>124.82</v>
      </c>
      <c r="DX67" s="16">
        <f t="shared" si="346"/>
        <v>124.35</v>
      </c>
      <c r="DY67" s="16">
        <f t="shared" si="347"/>
        <v>124.36599999999999</v>
      </c>
      <c r="DZ67" s="16">
        <f t="shared" si="348"/>
        <v>124.85500000000002</v>
      </c>
      <c r="EA67" s="16">
        <f t="shared" si="349"/>
        <v>124.851</v>
      </c>
      <c r="EB67" s="16">
        <f t="shared" si="350"/>
        <v>124.47300000000001</v>
      </c>
      <c r="EC67" s="16">
        <f t="shared" si="351"/>
        <v>125.15200000000002</v>
      </c>
      <c r="ED67" s="38">
        <f>DW67-LC67+KO67</f>
        <v>123.36500000000001</v>
      </c>
      <c r="EE67" s="16">
        <f>DW67-LD67+KO67</f>
        <v>123.83500000000001</v>
      </c>
      <c r="EF67" s="16">
        <f>DW67-LF67+KP67</f>
        <v>124.34899999999999</v>
      </c>
      <c r="EG67" s="16">
        <f>DW67-LG67+KP67</f>
        <v>124.80799999999999</v>
      </c>
      <c r="EH67" s="16">
        <f t="shared" si="352"/>
        <v>124.285</v>
      </c>
      <c r="EI67" s="16">
        <f t="shared" si="353"/>
        <v>124.739</v>
      </c>
      <c r="EJ67" s="16">
        <f t="shared" si="354"/>
        <v>120.64699999999999</v>
      </c>
      <c r="EK67" s="16">
        <f>DW67-LC67+KW67</f>
        <v>117.553</v>
      </c>
      <c r="EL67" s="16">
        <f>DW67-LD67+KW67</f>
        <v>118.023</v>
      </c>
      <c r="EM67" s="16">
        <f t="shared" si="355"/>
        <v>118.291</v>
      </c>
      <c r="EN67" s="16">
        <f t="shared" si="356"/>
        <v>118.75</v>
      </c>
      <c r="EO67" s="16">
        <f t="shared" si="357"/>
        <v>118.248</v>
      </c>
      <c r="EP67" s="16">
        <f t="shared" si="358"/>
        <v>118.70200000000001</v>
      </c>
      <c r="EQ67" s="16">
        <f t="shared" si="359"/>
        <v>119.23699999999999</v>
      </c>
      <c r="ER67" s="16">
        <f t="shared" si="360"/>
        <v>119.70699999999999</v>
      </c>
      <c r="ES67" s="16">
        <f>DW67-LC67+LQ67</f>
        <v>126.14600000000002</v>
      </c>
      <c r="ET67" s="16">
        <f>DW67-LD67+LR67</f>
        <v>126.262</v>
      </c>
      <c r="EU67" s="16">
        <f t="shared" si="361"/>
        <v>125.792</v>
      </c>
      <c r="EV67" s="16">
        <f t="shared" si="362"/>
        <v>124.553</v>
      </c>
      <c r="EW67" s="16">
        <f>DW67-LC67+LO67</f>
        <v>125.44399999999999</v>
      </c>
      <c r="EX67" s="16">
        <f>DW67-LD67+LP67</f>
        <v>125.37</v>
      </c>
      <c r="EY67" s="16">
        <f t="shared" si="363"/>
        <v>124.9</v>
      </c>
      <c r="EZ67" s="16">
        <f t="shared" si="364"/>
        <v>122.64000000000001</v>
      </c>
      <c r="FA67" s="16">
        <f t="shared" si="365"/>
        <v>123.54499999999999</v>
      </c>
      <c r="FB67" s="16">
        <f t="shared" si="366"/>
        <v>123.07499999999999</v>
      </c>
      <c r="FC67" s="16">
        <f t="shared" si="367"/>
        <v>129.971</v>
      </c>
      <c r="FD67" s="16">
        <f t="shared" si="368"/>
        <v>130.441</v>
      </c>
      <c r="FE67" s="16">
        <f t="shared" si="369"/>
        <v>123.101</v>
      </c>
      <c r="FF67" s="16">
        <f t="shared" si="370"/>
        <v>123.571</v>
      </c>
      <c r="FG67" s="16">
        <f t="shared" si="371"/>
        <v>126.602</v>
      </c>
      <c r="FH67" s="16">
        <f t="shared" si="372"/>
        <v>127.072</v>
      </c>
      <c r="FI67" s="16">
        <f t="shared" si="373"/>
        <v>123.035</v>
      </c>
      <c r="FJ67" s="16">
        <f>DW67-LA67+LY67</f>
        <v>111.76399999999998</v>
      </c>
      <c r="FK67" s="16">
        <f t="shared" si="374"/>
        <v>123.505</v>
      </c>
      <c r="FL67" s="47">
        <f t="shared" si="375"/>
        <v>124.56</v>
      </c>
      <c r="FM67" s="16">
        <f t="shared" si="376"/>
        <v>124.6</v>
      </c>
      <c r="FN67" s="16">
        <f t="shared" si="377"/>
        <v>124.54900000000001</v>
      </c>
      <c r="FO67" s="16">
        <f t="shared" si="378"/>
        <v>123.96699999999998</v>
      </c>
      <c r="FP67" s="16">
        <f t="shared" si="379"/>
        <v>124.60499999999999</v>
      </c>
      <c r="FQ67" s="16">
        <f t="shared" si="380"/>
        <v>124.61699999999999</v>
      </c>
      <c r="FR67" s="16">
        <f t="shared" si="381"/>
        <v>125.01400000000001</v>
      </c>
      <c r="FS67" s="16">
        <v>116.52</v>
      </c>
      <c r="FT67" s="16">
        <f>FS67-PE67+PH67</f>
        <v>118.611</v>
      </c>
      <c r="FU67" s="16">
        <f t="shared" si="382"/>
        <v>120.90500000000002</v>
      </c>
      <c r="FV67" s="16">
        <f t="shared" si="383"/>
        <v>120.736</v>
      </c>
      <c r="FW67" s="16">
        <f>FS67-PE67+PK67</f>
        <v>112.72</v>
      </c>
      <c r="FX67" s="16">
        <f t="shared" si="384"/>
        <v>114.583</v>
      </c>
      <c r="FY67" s="16">
        <f t="shared" si="385"/>
        <v>114.387</v>
      </c>
      <c r="FZ67" s="16">
        <f>FS67-PE67+PN67</f>
        <v>120.18300000000001</v>
      </c>
      <c r="GA67" s="16">
        <f>FS67-PE67+PO67</f>
        <v>119.65500000000002</v>
      </c>
      <c r="GB67" s="16">
        <f t="shared" si="386"/>
        <v>121.39399999999999</v>
      </c>
      <c r="GC67" s="16">
        <f t="shared" si="387"/>
        <v>120.87599999999999</v>
      </c>
      <c r="GD67" s="16">
        <f t="shared" si="388"/>
        <v>121.294</v>
      </c>
      <c r="GE67" s="16">
        <f t="shared" si="389"/>
        <v>120.782</v>
      </c>
      <c r="GF67" s="16">
        <f>FS67-PE67+PV67</f>
        <v>121.545</v>
      </c>
      <c r="GG67" s="16">
        <f>FS67-PE67+PW67</f>
        <v>121.075</v>
      </c>
      <c r="GH67" s="16">
        <f>FS67-PE67+PT67</f>
        <v>120.80800000000001</v>
      </c>
      <c r="GI67" s="16">
        <f>FS67-PE67+PU67</f>
        <v>120.20300000000002</v>
      </c>
      <c r="GJ67" s="16">
        <f t="shared" si="390"/>
        <v>118.02200000000001</v>
      </c>
      <c r="GK67" s="16">
        <f t="shared" si="391"/>
        <v>118.45399999999999</v>
      </c>
      <c r="GL67" s="16">
        <f t="shared" si="392"/>
        <v>125.224</v>
      </c>
      <c r="GM67" s="16">
        <f t="shared" si="393"/>
        <v>121.87400000000001</v>
      </c>
      <c r="GN67" s="16">
        <f t="shared" si="394"/>
        <v>118.33200000000001</v>
      </c>
      <c r="GO67" s="16">
        <f t="shared" si="395"/>
        <v>118.25699999999999</v>
      </c>
      <c r="GP67" s="16">
        <f t="shared" si="396"/>
        <v>121.01799999999999</v>
      </c>
      <c r="GQ67" s="16">
        <v>123.01</v>
      </c>
      <c r="GR67" s="16">
        <f t="shared" si="397"/>
        <v>122.48200000000001</v>
      </c>
      <c r="GS67" s="16">
        <f>GQ67-PN67+PH67</f>
        <v>121.438</v>
      </c>
      <c r="GT67" s="16">
        <f>GQ67-PO67+PH67</f>
        <v>121.96599999999999</v>
      </c>
      <c r="GU67" s="16">
        <f>GQ67-PP67+PI67</f>
        <v>122.52100000000003</v>
      </c>
      <c r="GV67" s="16">
        <f>GQ67-PQ67+PI67</f>
        <v>123.03900000000003</v>
      </c>
      <c r="GW67" s="16">
        <f t="shared" si="398"/>
        <v>122.45200000000001</v>
      </c>
      <c r="GX67" s="16">
        <f t="shared" si="399"/>
        <v>122.96400000000001</v>
      </c>
      <c r="GY67" s="16">
        <f>GQ67-PN67+PK67</f>
        <v>115.547</v>
      </c>
      <c r="GZ67" s="16">
        <f>GQ67-PO67+PK67</f>
        <v>116.07499999999999</v>
      </c>
      <c r="HA67" s="16">
        <f t="shared" si="400"/>
        <v>116.29900000000001</v>
      </c>
      <c r="HB67" s="16">
        <f t="shared" si="401"/>
        <v>116.81100000000001</v>
      </c>
      <c r="HC67" s="16">
        <f t="shared" si="402"/>
        <v>117.214</v>
      </c>
      <c r="HD67" s="16">
        <f t="shared" si="403"/>
        <v>117.74199999999999</v>
      </c>
      <c r="HE67" s="16">
        <f>GQ67-PN67+PV67</f>
        <v>124.372</v>
      </c>
      <c r="HF67" s="16">
        <f>GQ67-PO67+PW67</f>
        <v>124.42999999999999</v>
      </c>
      <c r="HG67" s="16">
        <f t="shared" si="404"/>
        <v>123.902</v>
      </c>
      <c r="HH67" s="16">
        <f>GQ67-PN67+PT67</f>
        <v>123.63500000000001</v>
      </c>
      <c r="HI67" s="16">
        <f>GQ67-PO67+PU67</f>
        <v>123.55800000000001</v>
      </c>
      <c r="HJ67" s="16">
        <f t="shared" si="405"/>
        <v>123.03000000000002</v>
      </c>
      <c r="HK67" s="16">
        <f t="shared" si="406"/>
        <v>120.849</v>
      </c>
      <c r="HL67" s="16">
        <f t="shared" si="407"/>
        <v>121.80899999999998</v>
      </c>
      <c r="HM67" s="16">
        <f t="shared" si="408"/>
        <v>121.28099999999999</v>
      </c>
      <c r="HN67" s="16">
        <f t="shared" si="409"/>
        <v>128.05099999999999</v>
      </c>
      <c r="HO67" s="16">
        <f t="shared" si="410"/>
        <v>128.57900000000001</v>
      </c>
      <c r="HP67" s="16">
        <f t="shared" si="411"/>
        <v>124.70100000000001</v>
      </c>
      <c r="HQ67" s="16">
        <f t="shared" si="412"/>
        <v>125.229</v>
      </c>
      <c r="HR67" s="16">
        <f t="shared" si="413"/>
        <v>121.15900000000001</v>
      </c>
      <c r="HS67" s="16">
        <f t="shared" si="414"/>
        <v>121.687</v>
      </c>
      <c r="HT67" s="16">
        <f t="shared" si="415"/>
        <v>121.08399999999999</v>
      </c>
      <c r="HU67" s="16">
        <f t="shared" si="416"/>
        <v>121.61199999999998</v>
      </c>
      <c r="HV67" s="16">
        <f t="shared" si="417"/>
        <v>122.73399999999999</v>
      </c>
      <c r="HW67" s="16">
        <f t="shared" si="418"/>
        <v>123.246</v>
      </c>
      <c r="HX67" s="16">
        <v>115.02</v>
      </c>
      <c r="HY67" s="16">
        <f>HX67-QG67+QJ67</f>
        <v>116.974</v>
      </c>
      <c r="HZ67" s="16">
        <f>HX67-QH67+QK67</f>
        <v>119.419</v>
      </c>
      <c r="IA67" s="16">
        <f t="shared" si="419"/>
        <v>119.24</v>
      </c>
      <c r="IB67" s="16">
        <f>HX67-QG67+QM67</f>
        <v>111.07799999999999</v>
      </c>
      <c r="IC67" s="16">
        <f t="shared" si="420"/>
        <v>113.05699999999999</v>
      </c>
      <c r="ID67" s="16">
        <f t="shared" si="421"/>
        <v>112.69199999999999</v>
      </c>
      <c r="IE67" s="16">
        <f t="shared" si="637"/>
        <v>118.687</v>
      </c>
      <c r="IF67" s="16">
        <f t="shared" si="637"/>
        <v>118.11699999999998</v>
      </c>
      <c r="IG67" s="16">
        <f t="shared" si="422"/>
        <v>119.96899999999999</v>
      </c>
      <c r="IH67" s="16">
        <f t="shared" si="423"/>
        <v>119.41</v>
      </c>
      <c r="II67" s="16">
        <f t="shared" si="424"/>
        <v>119.86099999999999</v>
      </c>
      <c r="IJ67" s="16">
        <f t="shared" si="425"/>
        <v>119.309</v>
      </c>
      <c r="IK67" s="16">
        <f t="shared" si="638"/>
        <v>120.081</v>
      </c>
      <c r="IL67" s="16">
        <f t="shared" si="638"/>
        <v>119.569</v>
      </c>
      <c r="IM67" s="16">
        <f t="shared" si="639"/>
        <v>119.319</v>
      </c>
      <c r="IN67" s="16">
        <f t="shared" si="639"/>
        <v>118.675</v>
      </c>
      <c r="IO67" s="16">
        <f t="shared" si="426"/>
        <v>120.081</v>
      </c>
      <c r="IP67" s="16">
        <f t="shared" si="427"/>
        <v>119.569</v>
      </c>
      <c r="IQ67" s="16">
        <f t="shared" si="428"/>
        <v>123.67399999999999</v>
      </c>
      <c r="IR67" s="16">
        <f t="shared" si="429"/>
        <v>120.23699999999998</v>
      </c>
      <c r="IS67" s="16">
        <f t="shared" si="430"/>
        <v>116.71299999999998</v>
      </c>
      <c r="IT67" s="16">
        <f t="shared" si="431"/>
        <v>116.62599999999999</v>
      </c>
      <c r="IU67" s="16">
        <f t="shared" si="432"/>
        <v>119.542</v>
      </c>
      <c r="IV67" s="16">
        <v>121.67</v>
      </c>
      <c r="IW67" s="16">
        <f t="shared" si="433"/>
        <v>121.09999999999998</v>
      </c>
      <c r="IX67" s="16">
        <f>IV67-QP67+QJ67</f>
        <v>119.95700000000001</v>
      </c>
      <c r="IY67" s="16">
        <f>IV67-QQ67+QJ67</f>
        <v>120.52700000000003</v>
      </c>
      <c r="IZ67" s="16">
        <f>IV67-QR67+QK67</f>
        <v>121.12</v>
      </c>
      <c r="JA67" s="16">
        <f>IV67-QS67+QK67</f>
        <v>121.679</v>
      </c>
      <c r="JB67" s="16">
        <f t="shared" si="434"/>
        <v>121.04900000000001</v>
      </c>
      <c r="JC67" s="16">
        <f t="shared" si="435"/>
        <v>121.601</v>
      </c>
      <c r="JD67" s="16">
        <f t="shared" si="436"/>
        <v>114.06099999999999</v>
      </c>
      <c r="JE67" s="16">
        <f>IV67-QQ67+QM67</f>
        <v>114.63100000000001</v>
      </c>
      <c r="JF67" s="16">
        <f t="shared" si="437"/>
        <v>114.866</v>
      </c>
      <c r="JG67" s="16">
        <f t="shared" si="438"/>
        <v>115.41799999999999</v>
      </c>
      <c r="JH67" s="16">
        <f t="shared" si="439"/>
        <v>115.675</v>
      </c>
      <c r="JI67" s="16">
        <f t="shared" si="440"/>
        <v>116.24500000000002</v>
      </c>
      <c r="JJ67" s="16">
        <f>IV67-QP67+QX67</f>
        <v>123.06400000000001</v>
      </c>
      <c r="JK67" s="16">
        <f>IV67-QQ67+QY67</f>
        <v>123.12200000000003</v>
      </c>
      <c r="JL67" s="16">
        <f t="shared" si="441"/>
        <v>122.55200000000001</v>
      </c>
      <c r="JM67" s="16">
        <f>IV67-QP67+QV67</f>
        <v>122.30200000000001</v>
      </c>
      <c r="JN67" s="16">
        <f>IV67-QQ67+QW67</f>
        <v>122.22800000000002</v>
      </c>
      <c r="JO67" s="16">
        <f t="shared" si="442"/>
        <v>121.658</v>
      </c>
      <c r="JP67" s="16">
        <f t="shared" si="443"/>
        <v>123.06400000000001</v>
      </c>
      <c r="JQ67" s="16">
        <f t="shared" si="444"/>
        <v>123.12200000000003</v>
      </c>
      <c r="JR67" s="16">
        <f t="shared" si="445"/>
        <v>122.55200000000001</v>
      </c>
      <c r="JS67" s="16">
        <f t="shared" si="446"/>
        <v>126.657</v>
      </c>
      <c r="JT67" s="16">
        <f t="shared" si="447"/>
        <v>127.22700000000002</v>
      </c>
      <c r="JU67" s="16">
        <f t="shared" si="448"/>
        <v>123.21999999999998</v>
      </c>
      <c r="JV67" s="16">
        <f t="shared" si="449"/>
        <v>123.79</v>
      </c>
      <c r="JW67" s="16">
        <f t="shared" si="450"/>
        <v>119.69599999999998</v>
      </c>
      <c r="JX67" s="16">
        <f t="shared" si="451"/>
        <v>120.26600000000001</v>
      </c>
      <c r="JY67" s="16">
        <f t="shared" si="452"/>
        <v>119.60899999999999</v>
      </c>
      <c r="JZ67" s="16">
        <f t="shared" si="453"/>
        <v>120.17900000000002</v>
      </c>
      <c r="KA67" s="16">
        <f t="shared" si="454"/>
        <v>121.35100000000001</v>
      </c>
      <c r="KB67" s="16">
        <f t="shared" si="455"/>
        <v>121.90300000000001</v>
      </c>
      <c r="KC67" s="16"/>
      <c r="KD67" s="23">
        <v>8</v>
      </c>
      <c r="KE67" s="16">
        <v>130.69499999999999</v>
      </c>
      <c r="KF67" s="16">
        <v>125.976</v>
      </c>
      <c r="KG67" s="16">
        <v>126.636</v>
      </c>
      <c r="KH67" s="16">
        <f t="shared" si="123"/>
        <v>4.0589999999999975</v>
      </c>
      <c r="KI67" s="16">
        <v>125.32</v>
      </c>
      <c r="KJ67" s="16">
        <v>125.705</v>
      </c>
      <c r="KK67" s="16">
        <v>130.32499999999999</v>
      </c>
      <c r="KL67" s="16">
        <v>130.66399999999999</v>
      </c>
      <c r="KM67" s="16">
        <v>130.31700000000001</v>
      </c>
      <c r="KN67" s="16">
        <v>130.99600000000001</v>
      </c>
      <c r="KO67" s="16">
        <v>132.92400000000001</v>
      </c>
      <c r="KP67" s="16">
        <v>130.29599999999999</v>
      </c>
      <c r="KQ67" s="16">
        <v>130.797</v>
      </c>
      <c r="KR67" s="16">
        <v>130.20599999999999</v>
      </c>
      <c r="KS67" s="16">
        <v>126.35299999999999</v>
      </c>
      <c r="KT67" s="16">
        <v>131.33000000000001</v>
      </c>
      <c r="KU67" s="16">
        <v>130.36000000000001</v>
      </c>
      <c r="KV67" s="16">
        <v>130.69499999999999</v>
      </c>
      <c r="KW67" s="16">
        <v>127.11199999999999</v>
      </c>
      <c r="KX67" s="16">
        <v>124.238</v>
      </c>
      <c r="KY67" s="16">
        <v>124.76</v>
      </c>
      <c r="KZ67" s="16">
        <v>128.79599999999999</v>
      </c>
      <c r="LA67" s="16">
        <v>145.65</v>
      </c>
      <c r="LB67" s="16">
        <v>141.67500000000001</v>
      </c>
      <c r="LC67" s="16">
        <v>134.37899999999999</v>
      </c>
      <c r="LD67" s="16">
        <v>133.90899999999999</v>
      </c>
      <c r="LE67" s="16">
        <f t="shared" si="124"/>
        <v>3.046999999999997</v>
      </c>
      <c r="LF67" s="16">
        <v>130.767</v>
      </c>
      <c r="LG67" s="16">
        <v>130.30799999999999</v>
      </c>
      <c r="LH67" s="16">
        <v>131.33199999999999</v>
      </c>
      <c r="LI67" s="16">
        <v>131.255</v>
      </c>
      <c r="LJ67" s="16">
        <v>132.441</v>
      </c>
      <c r="LK67" s="16">
        <v>131.351</v>
      </c>
      <c r="LL67" s="16">
        <v>131.24600000000001</v>
      </c>
      <c r="LM67" s="16">
        <v>131.22200000000001</v>
      </c>
      <c r="LN67" s="16">
        <v>130.87799999999999</v>
      </c>
      <c r="LO67" s="16">
        <v>135.00299999999999</v>
      </c>
      <c r="LP67" s="16">
        <v>134.459</v>
      </c>
      <c r="LQ67" s="16">
        <v>135.70500000000001</v>
      </c>
      <c r="LR67" s="16">
        <v>135.351</v>
      </c>
      <c r="LS67" s="16">
        <v>134.11199999999999</v>
      </c>
      <c r="LT67" s="16">
        <v>132.19900000000001</v>
      </c>
      <c r="LU67" s="16">
        <v>132.63399999999999</v>
      </c>
      <c r="LV67" s="16">
        <v>139.53</v>
      </c>
      <c r="LW67" s="16">
        <v>136.161</v>
      </c>
      <c r="LX67" s="16">
        <v>132.66</v>
      </c>
      <c r="LY67" s="16">
        <v>132.59399999999999</v>
      </c>
      <c r="LZ67" s="16">
        <v>131.072</v>
      </c>
      <c r="MA67" s="16">
        <v>131.035</v>
      </c>
      <c r="MB67" s="16">
        <v>131.58799999999999</v>
      </c>
      <c r="MC67" s="16">
        <v>131.08000000000001</v>
      </c>
      <c r="MD67" s="16">
        <v>131.03100000000001</v>
      </c>
      <c r="ME67" s="16">
        <v>131.01900000000001</v>
      </c>
      <c r="MF67" s="16">
        <v>130.69399999999999</v>
      </c>
      <c r="MG67" s="16">
        <v>131.04599999999999</v>
      </c>
      <c r="MH67" s="16">
        <v>131.44499999999999</v>
      </c>
      <c r="MI67" s="16">
        <v>131.89400000000001</v>
      </c>
      <c r="MJ67" s="16">
        <v>132.38999999999999</v>
      </c>
      <c r="MK67" s="16">
        <v>132.923</v>
      </c>
      <c r="ML67" s="16">
        <v>133.49700000000001</v>
      </c>
      <c r="MM67" s="16">
        <v>134.10400000000001</v>
      </c>
      <c r="MN67" s="16">
        <v>134.74</v>
      </c>
      <c r="MO67" s="16">
        <v>135.39699999999999</v>
      </c>
      <c r="MP67" s="16">
        <v>136.07599999999999</v>
      </c>
      <c r="MQ67" s="16">
        <v>136.773</v>
      </c>
      <c r="MR67" s="16">
        <v>135.351</v>
      </c>
      <c r="MS67" s="16">
        <v>135.37899999999999</v>
      </c>
      <c r="MT67" s="16">
        <v>135.43899999999999</v>
      </c>
      <c r="MU67" s="16">
        <v>135.53</v>
      </c>
      <c r="MV67" s="16">
        <v>135.648</v>
      </c>
      <c r="MW67" s="16">
        <v>135.78800000000001</v>
      </c>
      <c r="MX67" s="16">
        <v>135.95400000000001</v>
      </c>
      <c r="MY67" s="16">
        <v>136.13900000000001</v>
      </c>
      <c r="MZ67" s="16">
        <v>136.34299999999999</v>
      </c>
      <c r="NA67" s="16">
        <v>136.56</v>
      </c>
      <c r="NB67" s="16">
        <v>136.79400000000001</v>
      </c>
      <c r="NC67" s="16">
        <v>137.04</v>
      </c>
      <c r="ND67" s="16">
        <v>131.315</v>
      </c>
      <c r="NE67" s="16">
        <v>131.71600000000001</v>
      </c>
      <c r="NF67" s="16">
        <v>132.154</v>
      </c>
      <c r="NG67" s="16">
        <v>132.62899999999999</v>
      </c>
      <c r="NH67" s="16">
        <v>133.137</v>
      </c>
      <c r="NI67" s="16">
        <v>133.66999999999999</v>
      </c>
      <c r="NJ67" s="16">
        <v>134.232</v>
      </c>
      <c r="NK67" s="16">
        <v>134.81700000000001</v>
      </c>
      <c r="NL67" s="16">
        <v>135.42099999999999</v>
      </c>
      <c r="NM67" s="16">
        <v>136.041</v>
      </c>
      <c r="NN67" s="16">
        <v>136.67099999999999</v>
      </c>
      <c r="NO67" s="16">
        <v>137.315</v>
      </c>
      <c r="NP67" s="16">
        <v>141.65299999999999</v>
      </c>
      <c r="NQ67" s="16">
        <v>142.44</v>
      </c>
      <c r="NR67" s="16">
        <v>143.511</v>
      </c>
      <c r="NS67" s="16">
        <v>151.02099999999999</v>
      </c>
      <c r="NT67" s="16">
        <v>130.69499999999999</v>
      </c>
      <c r="NU67" s="16">
        <v>132.92400000000001</v>
      </c>
      <c r="NV67" s="16">
        <v>134.459</v>
      </c>
      <c r="NW67" s="16">
        <v>139.53</v>
      </c>
      <c r="NX67" s="16">
        <v>125.81399999999999</v>
      </c>
      <c r="NY67" s="16">
        <v>128.53399999999999</v>
      </c>
      <c r="NZ67" s="16">
        <v>135.44999999999999</v>
      </c>
      <c r="OA67" s="16">
        <v>130.53200000000001</v>
      </c>
      <c r="OB67" s="16">
        <v>136.03899999999999</v>
      </c>
      <c r="OC67" s="16">
        <v>137.99100000000001</v>
      </c>
      <c r="OD67" s="16">
        <v>147.52000000000001</v>
      </c>
      <c r="OE67" s="16">
        <v>139.52500000000001</v>
      </c>
      <c r="OF67" s="16">
        <v>127.03700000000001</v>
      </c>
      <c r="OG67" s="16">
        <v>129.767</v>
      </c>
      <c r="OH67" s="16">
        <v>137.047</v>
      </c>
      <c r="OI67" s="16">
        <v>130.255</v>
      </c>
      <c r="OJ67" s="16">
        <v>138.43899999999999</v>
      </c>
      <c r="OK67" s="16">
        <v>140.36199999999999</v>
      </c>
      <c r="OL67" s="16">
        <v>141.43</v>
      </c>
      <c r="OM67" s="16">
        <v>148.346</v>
      </c>
      <c r="ON67" s="16">
        <v>129.119</v>
      </c>
      <c r="OO67" s="16">
        <v>131.54499999999999</v>
      </c>
      <c r="OP67" s="16">
        <v>133.12200000000001</v>
      </c>
      <c r="OQ67" s="16">
        <v>138.23599999999999</v>
      </c>
      <c r="OR67" s="16">
        <v>132.94900000000001</v>
      </c>
      <c r="OS67" s="16">
        <v>135.74700000000001</v>
      </c>
      <c r="OT67" s="16">
        <v>137.191</v>
      </c>
      <c r="OU67" s="16">
        <v>144.72900000000001</v>
      </c>
      <c r="OV67" s="16">
        <v>130.76900000000001</v>
      </c>
      <c r="OW67" s="16">
        <v>133.19999999999999</v>
      </c>
      <c r="OX67" s="16">
        <v>134.88499999999999</v>
      </c>
      <c r="OY67" s="16">
        <v>140.679</v>
      </c>
      <c r="OZ67" s="16">
        <v>124.059</v>
      </c>
      <c r="PA67" s="16">
        <v>126.886</v>
      </c>
      <c r="PB67" s="16">
        <v>128.815</v>
      </c>
      <c r="PC67" s="16">
        <v>134.24799999999999</v>
      </c>
      <c r="PD67" s="23">
        <v>8</v>
      </c>
      <c r="PE67" s="16">
        <v>128.91499999999999</v>
      </c>
      <c r="PF67" s="16">
        <v>123.98099999999999</v>
      </c>
      <c r="PG67" s="16">
        <v>124.637</v>
      </c>
      <c r="PH67" s="16">
        <v>131.006</v>
      </c>
      <c r="PI67" s="16">
        <v>128.36600000000001</v>
      </c>
      <c r="PJ67" s="16">
        <v>128.85300000000001</v>
      </c>
      <c r="PK67" s="16">
        <v>125.11499999999999</v>
      </c>
      <c r="PL67" s="16">
        <v>122.7</v>
      </c>
      <c r="PM67" s="16">
        <v>126.782</v>
      </c>
      <c r="PN67" s="16">
        <v>132.578</v>
      </c>
      <c r="PO67" s="16">
        <v>132.05000000000001</v>
      </c>
      <c r="PP67" s="16">
        <v>128.85499999999999</v>
      </c>
      <c r="PQ67" s="16">
        <v>128.33699999999999</v>
      </c>
      <c r="PR67" s="16">
        <v>129.411</v>
      </c>
      <c r="PS67" s="16">
        <v>128.899</v>
      </c>
      <c r="PT67" s="16">
        <v>133.203</v>
      </c>
      <c r="PU67" s="16">
        <v>132.59800000000001</v>
      </c>
      <c r="PV67" s="16">
        <v>133.94</v>
      </c>
      <c r="PW67" s="16">
        <v>133.47</v>
      </c>
      <c r="PX67" s="16">
        <v>130.417</v>
      </c>
      <c r="PY67" s="16">
        <v>130.84899999999999</v>
      </c>
      <c r="PZ67" s="16">
        <v>137.619</v>
      </c>
      <c r="QA67" s="16">
        <v>134.26900000000001</v>
      </c>
      <c r="QB67" s="16">
        <v>130.727</v>
      </c>
      <c r="QC67" s="16">
        <v>130.65199999999999</v>
      </c>
      <c r="QD67" s="16">
        <v>129.13499999999999</v>
      </c>
      <c r="QE67" s="16"/>
      <c r="QF67" s="23">
        <v>8</v>
      </c>
      <c r="QG67" s="16">
        <v>127.41800000000001</v>
      </c>
      <c r="QH67" s="16">
        <v>122.471</v>
      </c>
      <c r="QI67" s="16">
        <v>123.158</v>
      </c>
      <c r="QJ67" s="16">
        <v>129.37200000000001</v>
      </c>
      <c r="QK67" s="16">
        <v>126.87</v>
      </c>
      <c r="QL67" s="16">
        <v>127.378</v>
      </c>
      <c r="QM67" s="16">
        <v>123.476</v>
      </c>
      <c r="QN67" s="16">
        <v>121.19499999999999</v>
      </c>
      <c r="QO67" s="16">
        <v>125.09</v>
      </c>
      <c r="QP67" s="16">
        <v>131.08500000000001</v>
      </c>
      <c r="QQ67" s="16">
        <v>130.51499999999999</v>
      </c>
      <c r="QR67" s="16">
        <v>127.42</v>
      </c>
      <c r="QS67" s="16">
        <v>126.861</v>
      </c>
      <c r="QT67" s="16">
        <v>127.999</v>
      </c>
      <c r="QU67" s="16">
        <v>127.447</v>
      </c>
      <c r="QV67" s="16">
        <v>131.71700000000001</v>
      </c>
      <c r="QW67" s="16">
        <v>131.07300000000001</v>
      </c>
      <c r="QX67" s="16">
        <v>132.47900000000001</v>
      </c>
      <c r="QY67" s="16">
        <v>131.96700000000001</v>
      </c>
      <c r="QZ67" s="16">
        <v>132.47900000000001</v>
      </c>
      <c r="RA67" s="16">
        <v>131.96700000000001</v>
      </c>
      <c r="RB67" s="16">
        <v>136.072</v>
      </c>
      <c r="RC67" s="16">
        <v>132.63499999999999</v>
      </c>
      <c r="RD67" s="16">
        <v>129.11099999999999</v>
      </c>
      <c r="RE67" s="16">
        <v>129.024</v>
      </c>
      <c r="RF67" s="16">
        <v>127.68</v>
      </c>
    </row>
    <row r="68" spans="1:474" x14ac:dyDescent="0.25">
      <c r="A68" s="68"/>
      <c r="B68" s="20">
        <v>63.06</v>
      </c>
      <c r="C68" s="9">
        <v>0.4</v>
      </c>
      <c r="D68" s="9" t="s">
        <v>16</v>
      </c>
      <c r="E68" s="5">
        <v>9</v>
      </c>
      <c r="F68" s="16">
        <v>114.84</v>
      </c>
      <c r="G68" s="16">
        <v>121.54</v>
      </c>
      <c r="H68" s="16">
        <v>108.4</v>
      </c>
      <c r="I68" s="16">
        <v>115.64</v>
      </c>
      <c r="J68" s="16">
        <v>107.28</v>
      </c>
      <c r="K68" s="16">
        <v>114.62</v>
      </c>
      <c r="L68" s="16">
        <v>108.03</v>
      </c>
      <c r="M68" s="16">
        <v>115.3</v>
      </c>
      <c r="N68" s="16">
        <v>107.89</v>
      </c>
      <c r="O68" s="16">
        <v>115.21</v>
      </c>
      <c r="P68" s="16">
        <v>105.14</v>
      </c>
      <c r="Q68" s="16">
        <v>112.7</v>
      </c>
      <c r="R68" s="16">
        <v>106.14</v>
      </c>
      <c r="S68" s="16">
        <v>113.59</v>
      </c>
      <c r="T68" s="16">
        <v>105.3</v>
      </c>
      <c r="U68" s="16">
        <v>112.85</v>
      </c>
      <c r="V68" s="16">
        <v>107.84</v>
      </c>
      <c r="W68" s="16">
        <f>IF(ISNUMBER(KO68),V68-KE68+KO68,"")</f>
        <v>115.447</v>
      </c>
      <c r="X68" s="16">
        <f t="shared" si="457"/>
        <v>114.67700000000001</v>
      </c>
      <c r="Y68" s="16">
        <f t="shared" si="458"/>
        <v>114.64300000000001</v>
      </c>
      <c r="Z68" s="16">
        <f t="shared" si="120"/>
        <v>121.922</v>
      </c>
      <c r="AA68" s="16">
        <f t="shared" si="121"/>
        <v>122.4</v>
      </c>
      <c r="AB68" s="16">
        <f t="shared" si="459"/>
        <v>114.65300000000001</v>
      </c>
      <c r="AC68" s="16">
        <f t="shared" si="122"/>
        <v>123.2</v>
      </c>
      <c r="AD68" s="16">
        <f>IF(ISNUMBER(KP68),V68-KF68+KP68,"")</f>
        <v>114.76200000000001</v>
      </c>
      <c r="AE68" s="16">
        <f t="shared" si="461"/>
        <v>114.78900000000002</v>
      </c>
      <c r="AF68" s="16">
        <f t="shared" si="462"/>
        <v>115.871</v>
      </c>
      <c r="AG68" s="16">
        <f>IF(ISNUMBER(KW68),$V68-$KE68+KW68,"")</f>
        <v>108.80499999999999</v>
      </c>
      <c r="AH68" s="16">
        <f t="shared" si="464"/>
        <v>108.29700000000001</v>
      </c>
      <c r="AI68" s="16">
        <f t="shared" si="465"/>
        <v>108.337</v>
      </c>
      <c r="AJ68" s="16">
        <f t="shared" si="466"/>
        <v>113.07599999999999</v>
      </c>
      <c r="AK68" s="16">
        <f t="shared" si="634"/>
        <v>114.378</v>
      </c>
      <c r="AL68" s="16">
        <f t="shared" si="634"/>
        <v>113.578</v>
      </c>
      <c r="AM68" s="16">
        <f t="shared" si="468"/>
        <v>113.87100000000001</v>
      </c>
      <c r="AN68" s="16">
        <f t="shared" si="469"/>
        <v>113.08500000000001</v>
      </c>
      <c r="AO68" s="16">
        <f t="shared" si="470"/>
        <v>113.89100000000001</v>
      </c>
      <c r="AP68" s="16">
        <f t="shared" si="471"/>
        <v>113.10700000000001</v>
      </c>
      <c r="AQ68" s="16">
        <f t="shared" si="635"/>
        <v>115.175</v>
      </c>
      <c r="AR68" s="16">
        <f t="shared" si="635"/>
        <v>114.226</v>
      </c>
      <c r="AS68" s="16">
        <f t="shared" si="635"/>
        <v>115.643</v>
      </c>
      <c r="AT68" s="16">
        <f t="shared" si="635"/>
        <v>114.738</v>
      </c>
      <c r="AU68" s="16">
        <f t="shared" si="473"/>
        <v>111.486</v>
      </c>
      <c r="AV68" s="16">
        <f t="shared" si="474"/>
        <v>112.012</v>
      </c>
      <c r="AW68" s="16">
        <f t="shared" si="475"/>
        <v>123.916</v>
      </c>
      <c r="AX68" s="16">
        <f t="shared" si="476"/>
        <v>120.39399999999999</v>
      </c>
      <c r="AY68" s="16">
        <f t="shared" si="477"/>
        <v>115.514</v>
      </c>
      <c r="AZ68" s="16">
        <f t="shared" si="478"/>
        <v>115.905</v>
      </c>
      <c r="BA68" s="16">
        <f t="shared" si="479"/>
        <v>115.194</v>
      </c>
      <c r="BB68" s="16">
        <f t="shared" si="616"/>
        <v>107.84</v>
      </c>
      <c r="BC68" s="16">
        <f t="shared" si="617"/>
        <v>109.48699999999999</v>
      </c>
      <c r="BD68" s="16">
        <f t="shared" si="618"/>
        <v>111.06</v>
      </c>
      <c r="BE68" s="16">
        <f t="shared" si="619"/>
        <v>112.575</v>
      </c>
      <c r="BF68" s="16">
        <f t="shared" si="620"/>
        <v>114.036</v>
      </c>
      <c r="BG68" s="16">
        <f t="shared" si="621"/>
        <v>115.44499999999999</v>
      </c>
      <c r="BH68" s="16">
        <f t="shared" si="622"/>
        <v>116.815</v>
      </c>
      <c r="BI68" s="16">
        <f t="shared" si="623"/>
        <v>118.148</v>
      </c>
      <c r="BJ68" s="16">
        <f t="shared" si="624"/>
        <v>119.447</v>
      </c>
      <c r="BK68" s="16">
        <f t="shared" si="625"/>
        <v>120.712</v>
      </c>
      <c r="BL68" s="16">
        <f t="shared" si="626"/>
        <v>121.94899999999998</v>
      </c>
      <c r="BM68" s="16">
        <f t="shared" si="629"/>
        <v>123.16</v>
      </c>
      <c r="BN68" s="16"/>
      <c r="BO68" s="16"/>
      <c r="BP68" s="16"/>
      <c r="BQ68" s="16">
        <f t="shared" si="636"/>
        <v>114.738</v>
      </c>
      <c r="BR68" s="16">
        <f t="shared" si="636"/>
        <v>115.617</v>
      </c>
      <c r="BS68" s="16">
        <f t="shared" si="636"/>
        <v>116.47199999999999</v>
      </c>
      <c r="BT68" s="16">
        <f t="shared" si="636"/>
        <v>117.304</v>
      </c>
      <c r="BU68" s="16">
        <f t="shared" si="636"/>
        <v>118.11499999999999</v>
      </c>
      <c r="BV68" s="16">
        <f t="shared" si="636"/>
        <v>118.905</v>
      </c>
      <c r="BW68" s="16">
        <f t="shared" si="636"/>
        <v>119.681</v>
      </c>
      <c r="BX68" s="16">
        <f t="shared" si="636"/>
        <v>120.443</v>
      </c>
      <c r="BY68" s="16">
        <f t="shared" si="636"/>
        <v>121.19200000000001</v>
      </c>
      <c r="BZ68" s="16">
        <f t="shared" si="636"/>
        <v>121.92699999999999</v>
      </c>
      <c r="CA68" s="16">
        <f t="shared" si="636"/>
        <v>122.65199999999999</v>
      </c>
      <c r="CB68" s="16">
        <f t="shared" si="636"/>
        <v>123.36599999999999</v>
      </c>
      <c r="CC68" s="16"/>
      <c r="CD68" s="16"/>
      <c r="CE68" s="16">
        <f t="shared" si="481"/>
        <v>111.029</v>
      </c>
      <c r="CF68" s="16">
        <f t="shared" si="482"/>
        <v>112.399</v>
      </c>
      <c r="CG68" s="16">
        <f t="shared" si="483"/>
        <v>113.72199999999999</v>
      </c>
      <c r="CH68" s="16">
        <f t="shared" si="484"/>
        <v>115.00399999999999</v>
      </c>
      <c r="CI68" s="16">
        <f t="shared" si="485"/>
        <v>116.25099999999999</v>
      </c>
      <c r="CJ68" s="16">
        <f t="shared" si="486"/>
        <v>117.458</v>
      </c>
      <c r="CK68" s="16">
        <f t="shared" si="487"/>
        <v>118.639</v>
      </c>
      <c r="CL68" s="16">
        <f t="shared" si="488"/>
        <v>119.79299999999999</v>
      </c>
      <c r="CM68" s="16">
        <f t="shared" si="489"/>
        <v>120.922</v>
      </c>
      <c r="CN68" s="16">
        <f t="shared" si="490"/>
        <v>122.02799999999999</v>
      </c>
      <c r="CO68" s="16">
        <f t="shared" si="491"/>
        <v>123.10900000000001</v>
      </c>
      <c r="CP68" s="16">
        <f t="shared" si="492"/>
        <v>124.16999999999999</v>
      </c>
      <c r="CQ68" s="16"/>
      <c r="CR68" s="16"/>
      <c r="CS68" s="16">
        <f t="shared" si="493"/>
        <v>115.17100000000001</v>
      </c>
      <c r="CT68" s="16">
        <f t="shared" si="494"/>
        <v>113.27500000000002</v>
      </c>
      <c r="CU68" s="16">
        <f t="shared" si="495"/>
        <v>125.366</v>
      </c>
      <c r="CV68" s="16">
        <f t="shared" si="496"/>
        <v>115.447</v>
      </c>
      <c r="CW68" s="16">
        <f t="shared" si="497"/>
        <v>114.226</v>
      </c>
      <c r="CX68" s="16">
        <f t="shared" si="498"/>
        <v>123.916</v>
      </c>
      <c r="CY68" s="16">
        <f t="shared" si="499"/>
        <v>115.922</v>
      </c>
      <c r="CZ68" s="16">
        <f t="shared" si="500"/>
        <v>115.224</v>
      </c>
      <c r="DA68" s="16">
        <f t="shared" si="501"/>
        <v>124.904</v>
      </c>
      <c r="DB68" s="16">
        <f t="shared" si="502"/>
        <v>116.251</v>
      </c>
      <c r="DC68" s="16">
        <f t="shared" si="503"/>
        <v>114.82899999999999</v>
      </c>
      <c r="DD68" s="16">
        <f t="shared" si="504"/>
        <v>127.786</v>
      </c>
      <c r="DE68" s="16">
        <f t="shared" si="505"/>
        <v>116.182</v>
      </c>
      <c r="DF68" s="16">
        <f t="shared" si="506"/>
        <v>113.786</v>
      </c>
      <c r="DG68" s="16">
        <f t="shared" si="507"/>
        <v>125.74299999999999</v>
      </c>
      <c r="DH68" s="16">
        <f t="shared" si="508"/>
        <v>114.767</v>
      </c>
      <c r="DI68" s="16">
        <f t="shared" si="509"/>
        <v>113.13200000000001</v>
      </c>
      <c r="DJ68" s="16">
        <f t="shared" si="510"/>
        <v>123.678</v>
      </c>
      <c r="DK68" s="16">
        <f t="shared" si="511"/>
        <v>115.27500000000001</v>
      </c>
      <c r="DL68" s="16">
        <f t="shared" si="512"/>
        <v>114.22900000000001</v>
      </c>
      <c r="DM68" s="16">
        <f t="shared" si="513"/>
        <v>123.66</v>
      </c>
      <c r="DN68" s="16">
        <f t="shared" si="514"/>
        <v>115.77000000000001</v>
      </c>
      <c r="DO68" s="16">
        <f t="shared" si="515"/>
        <v>114.47900000000001</v>
      </c>
      <c r="DP68" s="16">
        <f t="shared" si="345"/>
        <v>133.70300000000003</v>
      </c>
      <c r="DQ68" s="16">
        <f t="shared" si="516"/>
        <v>116.54900000000001</v>
      </c>
      <c r="DR68" s="16">
        <f t="shared" si="517"/>
        <v>115.259</v>
      </c>
      <c r="DS68" s="16">
        <f t="shared" si="518"/>
        <v>126.498</v>
      </c>
      <c r="DT68" s="16">
        <f t="shared" si="519"/>
        <v>116.12100000000001</v>
      </c>
      <c r="DU68" s="16">
        <f t="shared" si="520"/>
        <v>115.26300000000001</v>
      </c>
      <c r="DV68" s="16">
        <f t="shared" si="521"/>
        <v>125.54300000000001</v>
      </c>
      <c r="DW68" s="16">
        <v>115.15</v>
      </c>
      <c r="DX68" s="16">
        <f t="shared" si="346"/>
        <v>114.35000000000001</v>
      </c>
      <c r="DY68" s="16">
        <f t="shared" si="347"/>
        <v>114.36600000000001</v>
      </c>
      <c r="DZ68" s="16">
        <f t="shared" si="348"/>
        <v>116.66800000000001</v>
      </c>
      <c r="EA68" s="16">
        <f t="shared" si="349"/>
        <v>116.69200000000001</v>
      </c>
      <c r="EB68" s="16">
        <f t="shared" si="350"/>
        <v>114.553</v>
      </c>
      <c r="EC68" s="16">
        <f t="shared" si="351"/>
        <v>115.17700000000001</v>
      </c>
      <c r="ED68" s="38">
        <f>DW68-LC68+KO68</f>
        <v>116.21900000000001</v>
      </c>
      <c r="EE68" s="16">
        <f>DW68-LD68+KO68</f>
        <v>117.01900000000001</v>
      </c>
      <c r="EF68" s="16">
        <f>DW68-LF68+KP68</f>
        <v>116.04100000000001</v>
      </c>
      <c r="EG68" s="16">
        <f>DW68-LG68+KP68</f>
        <v>116.82700000000001</v>
      </c>
      <c r="EH68" s="16">
        <f t="shared" si="352"/>
        <v>116.04800000000002</v>
      </c>
      <c r="EI68" s="16">
        <f t="shared" si="353"/>
        <v>116.83200000000001</v>
      </c>
      <c r="EJ68" s="16">
        <f t="shared" si="354"/>
        <v>116.643</v>
      </c>
      <c r="EK68" s="16">
        <f>DW68-LC68+KW68</f>
        <v>109.577</v>
      </c>
      <c r="EL68" s="16">
        <f>DW68-LD68+KW68</f>
        <v>110.377</v>
      </c>
      <c r="EM68" s="16">
        <f t="shared" si="355"/>
        <v>109.57600000000001</v>
      </c>
      <c r="EN68" s="16">
        <f t="shared" si="356"/>
        <v>110.36200000000001</v>
      </c>
      <c r="EO68" s="16">
        <f t="shared" si="357"/>
        <v>109.596</v>
      </c>
      <c r="EP68" s="16">
        <f t="shared" si="358"/>
        <v>110.38</v>
      </c>
      <c r="EQ68" s="16">
        <f t="shared" si="359"/>
        <v>113.848</v>
      </c>
      <c r="ER68" s="16">
        <f t="shared" si="360"/>
        <v>114.648</v>
      </c>
      <c r="ES68" s="16">
        <f>DW68-LC68+LQ68</f>
        <v>116.41500000000001</v>
      </c>
      <c r="ET68" s="16">
        <f>DW68-LD68+LR68</f>
        <v>116.31</v>
      </c>
      <c r="EU68" s="16">
        <f t="shared" si="361"/>
        <v>115.51</v>
      </c>
      <c r="EV68" s="16">
        <f t="shared" si="362"/>
        <v>114.495</v>
      </c>
      <c r="EW68" s="16">
        <f>DW68-LC68+LO68</f>
        <v>115.947</v>
      </c>
      <c r="EX68" s="16">
        <f>DW68-LD68+LP68</f>
        <v>115.798</v>
      </c>
      <c r="EY68" s="16">
        <f t="shared" si="363"/>
        <v>114.998</v>
      </c>
      <c r="EZ68" s="16">
        <f t="shared" si="364"/>
        <v>112.25800000000001</v>
      </c>
      <c r="FA68" s="16">
        <f t="shared" si="365"/>
        <v>113.584</v>
      </c>
      <c r="FB68" s="16">
        <f t="shared" si="366"/>
        <v>112.78400000000001</v>
      </c>
      <c r="FC68" s="16">
        <f t="shared" si="367"/>
        <v>124.688</v>
      </c>
      <c r="FD68" s="16">
        <f t="shared" si="368"/>
        <v>125.488</v>
      </c>
      <c r="FE68" s="16">
        <f t="shared" si="369"/>
        <v>116.286</v>
      </c>
      <c r="FF68" s="16">
        <f t="shared" si="370"/>
        <v>117.086</v>
      </c>
      <c r="FG68" s="16">
        <f t="shared" si="371"/>
        <v>121.166</v>
      </c>
      <c r="FH68" s="16">
        <f t="shared" si="372"/>
        <v>121.96599999999999</v>
      </c>
      <c r="FI68" s="16">
        <f t="shared" si="373"/>
        <v>116.67700000000001</v>
      </c>
      <c r="FJ68" s="16">
        <f>DW68-LA68+LY68</f>
        <v>105.72500000000002</v>
      </c>
      <c r="FK68" s="16">
        <f t="shared" si="374"/>
        <v>117.477</v>
      </c>
      <c r="FL68" s="47">
        <f t="shared" si="375"/>
        <v>116.453</v>
      </c>
      <c r="FM68" s="16">
        <f t="shared" si="376"/>
        <v>116.456</v>
      </c>
      <c r="FN68" s="16">
        <f t="shared" si="377"/>
        <v>116.453</v>
      </c>
      <c r="FO68" s="16">
        <f t="shared" si="378"/>
        <v>116.48100000000001</v>
      </c>
      <c r="FP68" s="16">
        <f t="shared" si="379"/>
        <v>116.45699999999999</v>
      </c>
      <c r="FQ68" s="16">
        <f t="shared" si="380"/>
        <v>116.45700000000001</v>
      </c>
      <c r="FR68" s="16">
        <f t="shared" si="381"/>
        <v>117.23699999999999</v>
      </c>
      <c r="FS68" s="16">
        <v>105.61</v>
      </c>
      <c r="FT68" s="16">
        <f>FS68-PE68+PH68</f>
        <v>113.31400000000001</v>
      </c>
      <c r="FU68" s="16">
        <f t="shared" si="382"/>
        <v>112.636</v>
      </c>
      <c r="FV68" s="16">
        <f t="shared" si="383"/>
        <v>112.661</v>
      </c>
      <c r="FW68" s="16">
        <f>FS68-PE68+PK68</f>
        <v>106.56100000000001</v>
      </c>
      <c r="FX68" s="16">
        <f t="shared" si="384"/>
        <v>106.096</v>
      </c>
      <c r="FY68" s="16">
        <f t="shared" si="385"/>
        <v>110.91200000000001</v>
      </c>
      <c r="FZ68" s="16">
        <f>FS68-PE68+PN68</f>
        <v>112.254</v>
      </c>
      <c r="GA68" s="16">
        <f>FS68-PE68+PO68</f>
        <v>111.411</v>
      </c>
      <c r="GB68" s="16">
        <f t="shared" si="386"/>
        <v>111.75700000000001</v>
      </c>
      <c r="GC68" s="16">
        <f t="shared" si="387"/>
        <v>110.923</v>
      </c>
      <c r="GD68" s="16">
        <f t="shared" si="388"/>
        <v>111.77500000000001</v>
      </c>
      <c r="GE68" s="16">
        <f t="shared" si="389"/>
        <v>110.944</v>
      </c>
      <c r="GF68" s="16">
        <f>FS68-PE68+PV68</f>
        <v>113.551</v>
      </c>
      <c r="GG68" s="16">
        <f>FS68-PE68+PW68</f>
        <v>112.52800000000001</v>
      </c>
      <c r="GH68" s="16">
        <f>FS68-PE68+PT68</f>
        <v>113.065</v>
      </c>
      <c r="GI68" s="16">
        <f>FS68-PE68+PU68</f>
        <v>112.078</v>
      </c>
      <c r="GJ68" s="16">
        <f t="shared" si="390"/>
        <v>109.327</v>
      </c>
      <c r="GK68" s="16">
        <f t="shared" si="391"/>
        <v>109.88200000000001</v>
      </c>
      <c r="GL68" s="16">
        <f t="shared" si="392"/>
        <v>121.9</v>
      </c>
      <c r="GM68" s="16">
        <f t="shared" si="393"/>
        <v>118.345</v>
      </c>
      <c r="GN68" s="16">
        <f t="shared" si="394"/>
        <v>113.39</v>
      </c>
      <c r="GO68" s="16">
        <f t="shared" si="395"/>
        <v>113.783</v>
      </c>
      <c r="GP68" s="16">
        <f t="shared" si="396"/>
        <v>113.075</v>
      </c>
      <c r="GQ68" s="16">
        <v>113.13</v>
      </c>
      <c r="GR68" s="16">
        <f t="shared" si="397"/>
        <v>112.28699999999999</v>
      </c>
      <c r="GS68" s="16">
        <f>GQ68-PN68+PH68</f>
        <v>114.19</v>
      </c>
      <c r="GT68" s="16">
        <f>GQ68-PO68+PH68</f>
        <v>115.033</v>
      </c>
      <c r="GU68" s="16">
        <f>GQ68-PP68+PI68</f>
        <v>114.00899999999999</v>
      </c>
      <c r="GV68" s="16">
        <f>GQ68-PQ68+PI68</f>
        <v>114.84299999999999</v>
      </c>
      <c r="GW68" s="16">
        <f t="shared" si="398"/>
        <v>114.01599999999999</v>
      </c>
      <c r="GX68" s="16">
        <f t="shared" si="399"/>
        <v>114.84699999999999</v>
      </c>
      <c r="GY68" s="16">
        <f>GQ68-PN68+PK68</f>
        <v>107.437</v>
      </c>
      <c r="GZ68" s="16">
        <f>GQ68-PO68+PK68</f>
        <v>108.28</v>
      </c>
      <c r="HA68" s="16">
        <f t="shared" si="400"/>
        <v>107.45099999999999</v>
      </c>
      <c r="HB68" s="16">
        <f t="shared" si="401"/>
        <v>108.282</v>
      </c>
      <c r="HC68" s="16">
        <f t="shared" si="402"/>
        <v>111.788</v>
      </c>
      <c r="HD68" s="16">
        <f t="shared" si="403"/>
        <v>112.631</v>
      </c>
      <c r="HE68" s="16">
        <f>GQ68-PN68+PV68</f>
        <v>114.42699999999999</v>
      </c>
      <c r="HF68" s="16">
        <f>GQ68-PO68+PW68</f>
        <v>114.247</v>
      </c>
      <c r="HG68" s="16">
        <f t="shared" si="404"/>
        <v>113.404</v>
      </c>
      <c r="HH68" s="16">
        <f>GQ68-PN68+PT68</f>
        <v>113.94099999999999</v>
      </c>
      <c r="HI68" s="16">
        <f>GQ68-PO68+PU68</f>
        <v>113.797</v>
      </c>
      <c r="HJ68" s="16">
        <f t="shared" si="405"/>
        <v>112.95399999999999</v>
      </c>
      <c r="HK68" s="16">
        <f t="shared" si="406"/>
        <v>110.20299999999999</v>
      </c>
      <c r="HL68" s="16">
        <f t="shared" si="407"/>
        <v>111.601</v>
      </c>
      <c r="HM68" s="16">
        <f t="shared" si="408"/>
        <v>110.758</v>
      </c>
      <c r="HN68" s="16">
        <f t="shared" si="409"/>
        <v>122.776</v>
      </c>
      <c r="HO68" s="16">
        <f t="shared" si="410"/>
        <v>123.619</v>
      </c>
      <c r="HP68" s="16">
        <f t="shared" si="411"/>
        <v>119.22099999999999</v>
      </c>
      <c r="HQ68" s="16">
        <f t="shared" si="412"/>
        <v>120.06399999999999</v>
      </c>
      <c r="HR68" s="16">
        <f t="shared" si="413"/>
        <v>114.26599999999999</v>
      </c>
      <c r="HS68" s="16">
        <f t="shared" si="414"/>
        <v>115.10899999999999</v>
      </c>
      <c r="HT68" s="16">
        <f t="shared" si="415"/>
        <v>114.65899999999999</v>
      </c>
      <c r="HU68" s="16">
        <f t="shared" si="416"/>
        <v>115.502</v>
      </c>
      <c r="HV68" s="16">
        <f t="shared" si="417"/>
        <v>114.42999999999999</v>
      </c>
      <c r="HW68" s="16">
        <f t="shared" si="418"/>
        <v>115.261</v>
      </c>
      <c r="HX68" s="16">
        <v>105.02</v>
      </c>
      <c r="HY68" s="16">
        <f>HX68-QG68+QJ68</f>
        <v>112.60799999999999</v>
      </c>
      <c r="HZ68" s="16">
        <f>HX68-QH68+QK68</f>
        <v>111.996</v>
      </c>
      <c r="IA68" s="16">
        <f t="shared" si="419"/>
        <v>112.02199999999999</v>
      </c>
      <c r="IB68" s="16">
        <f>HX68-QG68+QM68</f>
        <v>105.88699999999999</v>
      </c>
      <c r="IC68" s="16">
        <f t="shared" si="420"/>
        <v>105.46599999999999</v>
      </c>
      <c r="ID68" s="16">
        <f t="shared" si="421"/>
        <v>110.17699999999999</v>
      </c>
      <c r="IE68" s="16">
        <f t="shared" si="637"/>
        <v>111.63</v>
      </c>
      <c r="IF68" s="16">
        <f t="shared" si="637"/>
        <v>110.767</v>
      </c>
      <c r="IG68" s="16">
        <f t="shared" si="422"/>
        <v>111.179</v>
      </c>
      <c r="IH68" s="16">
        <f t="shared" si="423"/>
        <v>110.318</v>
      </c>
      <c r="II68" s="16">
        <f t="shared" si="424"/>
        <v>111.196</v>
      </c>
      <c r="IJ68" s="16">
        <f t="shared" si="425"/>
        <v>110.33799999999999</v>
      </c>
      <c r="IK68" s="16">
        <f t="shared" si="638"/>
        <v>112.94399999999999</v>
      </c>
      <c r="IL68" s="16">
        <f t="shared" si="638"/>
        <v>111.92099999999999</v>
      </c>
      <c r="IM68" s="16">
        <f t="shared" si="639"/>
        <v>112.44099999999999</v>
      </c>
      <c r="IN68" s="16">
        <f t="shared" si="639"/>
        <v>111.428</v>
      </c>
      <c r="IO68" s="16">
        <f t="shared" si="426"/>
        <v>112.94399999999999</v>
      </c>
      <c r="IP68" s="16">
        <f t="shared" si="427"/>
        <v>111.92099999999999</v>
      </c>
      <c r="IQ68" s="16">
        <f t="shared" si="428"/>
        <v>121.18899999999999</v>
      </c>
      <c r="IR68" s="16">
        <f t="shared" si="429"/>
        <v>117.58699999999999</v>
      </c>
      <c r="IS68" s="16">
        <f t="shared" si="430"/>
        <v>112.65599999999999</v>
      </c>
      <c r="IT68" s="16">
        <f t="shared" si="431"/>
        <v>113.05</v>
      </c>
      <c r="IU68" s="16">
        <f t="shared" si="432"/>
        <v>112.419</v>
      </c>
      <c r="IV68" s="16">
        <v>112.64</v>
      </c>
      <c r="IW68" s="16">
        <f t="shared" si="433"/>
        <v>111.777</v>
      </c>
      <c r="IX68" s="16">
        <f>IV68-QP68+QJ68</f>
        <v>113.61799999999999</v>
      </c>
      <c r="IY68" s="16">
        <f>IV68-QQ68+QJ68</f>
        <v>114.48099999999999</v>
      </c>
      <c r="IZ68" s="16">
        <f>IV68-QR68+QK68</f>
        <v>113.45699999999999</v>
      </c>
      <c r="JA68" s="16">
        <f>IV68-QS68+QK68</f>
        <v>114.318</v>
      </c>
      <c r="JB68" s="16">
        <f t="shared" si="434"/>
        <v>113.46599999999999</v>
      </c>
      <c r="JC68" s="16">
        <f t="shared" si="435"/>
        <v>114.324</v>
      </c>
      <c r="JD68" s="16">
        <f t="shared" si="436"/>
        <v>106.89699999999999</v>
      </c>
      <c r="JE68" s="16">
        <f>IV68-QQ68+QM68</f>
        <v>107.75999999999999</v>
      </c>
      <c r="JF68" s="16">
        <f t="shared" si="437"/>
        <v>106.91</v>
      </c>
      <c r="JG68" s="16">
        <f t="shared" si="438"/>
        <v>107.768</v>
      </c>
      <c r="JH68" s="16">
        <f t="shared" si="439"/>
        <v>111.187</v>
      </c>
      <c r="JI68" s="16">
        <f t="shared" si="440"/>
        <v>112.05</v>
      </c>
      <c r="JJ68" s="16">
        <f>IV68-QP68+QX68</f>
        <v>113.95399999999999</v>
      </c>
      <c r="JK68" s="16">
        <f>IV68-QQ68+QY68</f>
        <v>113.794</v>
      </c>
      <c r="JL68" s="16">
        <f t="shared" si="441"/>
        <v>112.931</v>
      </c>
      <c r="JM68" s="16">
        <f>IV68-QP68+QV68</f>
        <v>113.45099999999999</v>
      </c>
      <c r="JN68" s="16">
        <f>IV68-QQ68+QW68</f>
        <v>113.301</v>
      </c>
      <c r="JO68" s="16">
        <f t="shared" si="442"/>
        <v>112.438</v>
      </c>
      <c r="JP68" s="16">
        <f t="shared" si="443"/>
        <v>113.95399999999999</v>
      </c>
      <c r="JQ68" s="16">
        <f t="shared" si="444"/>
        <v>113.794</v>
      </c>
      <c r="JR68" s="16">
        <f t="shared" si="445"/>
        <v>112.931</v>
      </c>
      <c r="JS68" s="16">
        <f t="shared" si="446"/>
        <v>122.199</v>
      </c>
      <c r="JT68" s="16">
        <f t="shared" si="447"/>
        <v>123.062</v>
      </c>
      <c r="JU68" s="16">
        <f t="shared" si="448"/>
        <v>118.59699999999999</v>
      </c>
      <c r="JV68" s="16">
        <f t="shared" si="449"/>
        <v>119.46</v>
      </c>
      <c r="JW68" s="16">
        <f t="shared" si="450"/>
        <v>113.666</v>
      </c>
      <c r="JX68" s="16">
        <f t="shared" si="451"/>
        <v>114.529</v>
      </c>
      <c r="JY68" s="16">
        <f t="shared" si="452"/>
        <v>114.06</v>
      </c>
      <c r="JZ68" s="16">
        <f t="shared" si="453"/>
        <v>114.923</v>
      </c>
      <c r="KA68" s="16">
        <f t="shared" si="454"/>
        <v>113.863</v>
      </c>
      <c r="KB68" s="16">
        <f t="shared" si="455"/>
        <v>114.721</v>
      </c>
      <c r="KC68" s="16"/>
      <c r="KD68" s="23">
        <v>9</v>
      </c>
      <c r="KE68" s="16">
        <v>114.90600000000001</v>
      </c>
      <c r="KF68" s="16">
        <v>116.31699999999999</v>
      </c>
      <c r="KG68" s="16">
        <v>116.34699999999999</v>
      </c>
      <c r="KH68" s="16">
        <f t="shared" si="123"/>
        <v>1.4409999999999883</v>
      </c>
      <c r="KI68" s="16">
        <v>115.08499999999999</v>
      </c>
      <c r="KJ68" s="16">
        <v>115.59699999999999</v>
      </c>
      <c r="KK68" s="16">
        <v>120.404</v>
      </c>
      <c r="KL68" s="16">
        <v>120.858</v>
      </c>
      <c r="KM68" s="16">
        <v>120.261</v>
      </c>
      <c r="KN68" s="16">
        <v>120.88500000000001</v>
      </c>
      <c r="KO68" s="16">
        <v>122.51300000000001</v>
      </c>
      <c r="KP68" s="16">
        <v>123.239</v>
      </c>
      <c r="KQ68" s="16">
        <v>123.29600000000001</v>
      </c>
      <c r="KR68" s="16">
        <v>122.937</v>
      </c>
      <c r="KS68" s="16">
        <v>116.387</v>
      </c>
      <c r="KT68" s="16">
        <v>123.2</v>
      </c>
      <c r="KU68" s="16">
        <v>121.922</v>
      </c>
      <c r="KV68" s="16">
        <v>122.4</v>
      </c>
      <c r="KW68" s="16">
        <v>115.871</v>
      </c>
      <c r="KX68" s="16">
        <v>116.774</v>
      </c>
      <c r="KY68" s="16">
        <v>116.84399999999999</v>
      </c>
      <c r="KZ68" s="16">
        <v>120.142</v>
      </c>
      <c r="LA68" s="16">
        <v>132.39599999999999</v>
      </c>
      <c r="LB68" s="16">
        <v>129.18899999999999</v>
      </c>
      <c r="LC68" s="16">
        <v>121.444</v>
      </c>
      <c r="LD68" s="16">
        <v>120.64400000000001</v>
      </c>
      <c r="LE68" s="16">
        <f t="shared" si="124"/>
        <v>0.95399999999999352</v>
      </c>
      <c r="LF68" s="16">
        <v>122.348</v>
      </c>
      <c r="LG68" s="16">
        <v>121.562</v>
      </c>
      <c r="LH68" s="16">
        <v>122.398</v>
      </c>
      <c r="LI68" s="16">
        <v>122.395</v>
      </c>
      <c r="LJ68" s="16">
        <v>122.20699999999999</v>
      </c>
      <c r="LK68" s="16">
        <v>122.398</v>
      </c>
      <c r="LL68" s="16">
        <v>122.39400000000001</v>
      </c>
      <c r="LM68" s="16">
        <v>122.393</v>
      </c>
      <c r="LN68" s="16">
        <v>121.614</v>
      </c>
      <c r="LO68" s="16">
        <v>122.241</v>
      </c>
      <c r="LP68" s="16">
        <v>121.292</v>
      </c>
      <c r="LQ68" s="16">
        <v>122.709</v>
      </c>
      <c r="LR68" s="16">
        <v>121.804</v>
      </c>
      <c r="LS68" s="16">
        <v>120.789</v>
      </c>
      <c r="LT68" s="16">
        <v>118.55200000000001</v>
      </c>
      <c r="LU68" s="16">
        <v>119.078</v>
      </c>
      <c r="LV68" s="16">
        <v>130.982</v>
      </c>
      <c r="LW68" s="16">
        <v>127.46</v>
      </c>
      <c r="LX68" s="16">
        <v>122.58</v>
      </c>
      <c r="LY68" s="16">
        <v>122.971</v>
      </c>
      <c r="LZ68" s="16">
        <v>123.70099999999999</v>
      </c>
      <c r="MA68" s="16">
        <v>123.70099999999999</v>
      </c>
      <c r="MB68" s="16">
        <v>123.538</v>
      </c>
      <c r="MC68" s="16">
        <v>123.70099999999999</v>
      </c>
      <c r="MD68" s="16">
        <v>123.70099999999999</v>
      </c>
      <c r="ME68" s="16">
        <v>123.7</v>
      </c>
      <c r="MF68" s="16">
        <v>114.90600000000001</v>
      </c>
      <c r="MG68" s="16">
        <v>116.553</v>
      </c>
      <c r="MH68" s="16">
        <v>118.126</v>
      </c>
      <c r="MI68" s="16">
        <v>119.64100000000001</v>
      </c>
      <c r="MJ68" s="16">
        <v>121.102</v>
      </c>
      <c r="MK68" s="16">
        <v>122.511</v>
      </c>
      <c r="ML68" s="16">
        <v>123.881</v>
      </c>
      <c r="MM68" s="16">
        <v>125.214</v>
      </c>
      <c r="MN68" s="16">
        <v>126.51300000000001</v>
      </c>
      <c r="MO68" s="16">
        <v>127.77800000000001</v>
      </c>
      <c r="MP68" s="16">
        <v>129.01499999999999</v>
      </c>
      <c r="MQ68" s="16">
        <v>130.226</v>
      </c>
      <c r="MR68" s="16">
        <v>121.804</v>
      </c>
      <c r="MS68" s="16">
        <v>122.68300000000001</v>
      </c>
      <c r="MT68" s="16">
        <v>123.538</v>
      </c>
      <c r="MU68" s="16">
        <v>124.37</v>
      </c>
      <c r="MV68" s="16">
        <v>125.181</v>
      </c>
      <c r="MW68" s="16">
        <v>125.971</v>
      </c>
      <c r="MX68" s="16">
        <v>126.747</v>
      </c>
      <c r="MY68" s="16">
        <v>127.509</v>
      </c>
      <c r="MZ68" s="16">
        <v>128.25800000000001</v>
      </c>
      <c r="NA68" s="16">
        <v>128.99299999999999</v>
      </c>
      <c r="NB68" s="16">
        <v>129.71799999999999</v>
      </c>
      <c r="NC68" s="16">
        <v>130.43199999999999</v>
      </c>
      <c r="ND68" s="16">
        <v>118.095</v>
      </c>
      <c r="NE68" s="16">
        <v>119.465</v>
      </c>
      <c r="NF68" s="16">
        <v>120.788</v>
      </c>
      <c r="NG68" s="16">
        <v>122.07</v>
      </c>
      <c r="NH68" s="16">
        <v>123.31699999999999</v>
      </c>
      <c r="NI68" s="16">
        <v>124.524</v>
      </c>
      <c r="NJ68" s="16">
        <v>125.705</v>
      </c>
      <c r="NK68" s="16">
        <v>126.85899999999999</v>
      </c>
      <c r="NL68" s="16">
        <v>127.988</v>
      </c>
      <c r="NM68" s="16">
        <v>129.09399999999999</v>
      </c>
      <c r="NN68" s="16">
        <v>130.17500000000001</v>
      </c>
      <c r="NO68" s="16">
        <v>131.23599999999999</v>
      </c>
      <c r="NP68" s="16">
        <v>127.014</v>
      </c>
      <c r="NQ68" s="16">
        <v>134.345</v>
      </c>
      <c r="NR68" s="16">
        <v>132.44900000000001</v>
      </c>
      <c r="NS68" s="16">
        <v>144.54</v>
      </c>
      <c r="NT68" s="16">
        <v>114.90600000000001</v>
      </c>
      <c r="NU68" s="16">
        <v>122.51300000000001</v>
      </c>
      <c r="NV68" s="16">
        <v>121.292</v>
      </c>
      <c r="NW68" s="16">
        <v>130.982</v>
      </c>
      <c r="NX68" s="16">
        <v>110.917</v>
      </c>
      <c r="NY68" s="16">
        <v>118.999</v>
      </c>
      <c r="NZ68" s="16">
        <v>127.98099999999999</v>
      </c>
      <c r="OA68" s="16">
        <v>118.301</v>
      </c>
      <c r="OB68" s="16">
        <v>119.65</v>
      </c>
      <c r="OC68" s="16">
        <v>128.06100000000001</v>
      </c>
      <c r="OD68" s="16">
        <v>139.596</v>
      </c>
      <c r="OE68" s="16">
        <v>126.639</v>
      </c>
      <c r="OF68" s="16">
        <v>111.18</v>
      </c>
      <c r="OG68" s="16">
        <v>119.52200000000001</v>
      </c>
      <c r="OH68" s="16">
        <v>129.083</v>
      </c>
      <c r="OI68" s="16">
        <v>117.126</v>
      </c>
      <c r="OJ68" s="16">
        <v>126.51900000000001</v>
      </c>
      <c r="OK68" s="16">
        <v>133.446</v>
      </c>
      <c r="OL68" s="16">
        <v>131.81100000000001</v>
      </c>
      <c r="OM68" s="16">
        <v>142.357</v>
      </c>
      <c r="ON68" s="16">
        <v>115.124</v>
      </c>
      <c r="OO68" s="16">
        <v>122.559</v>
      </c>
      <c r="OP68" s="16">
        <v>121.51300000000001</v>
      </c>
      <c r="OQ68" s="16">
        <v>130.94399999999999</v>
      </c>
      <c r="OR68" s="16">
        <v>119.99</v>
      </c>
      <c r="OS68" s="16">
        <v>127.92</v>
      </c>
      <c r="OT68" s="16">
        <v>126.629</v>
      </c>
      <c r="OU68" s="16">
        <v>138.24600000000001</v>
      </c>
      <c r="OV68" s="16">
        <v>111.926</v>
      </c>
      <c r="OW68" s="16">
        <v>120.63500000000001</v>
      </c>
      <c r="OX68" s="16">
        <v>119.345</v>
      </c>
      <c r="OY68" s="16">
        <v>130.584</v>
      </c>
      <c r="OZ68" s="16">
        <v>109.056</v>
      </c>
      <c r="PA68" s="16">
        <v>117.337</v>
      </c>
      <c r="PB68" s="16">
        <v>116.479</v>
      </c>
      <c r="PC68" s="16">
        <v>126.759</v>
      </c>
      <c r="PD68" s="23">
        <v>9</v>
      </c>
      <c r="PE68" s="16">
        <v>113.08</v>
      </c>
      <c r="PF68" s="16">
        <v>114.413</v>
      </c>
      <c r="PG68" s="16">
        <v>114.458</v>
      </c>
      <c r="PH68" s="16">
        <v>120.78400000000001</v>
      </c>
      <c r="PI68" s="16">
        <v>121.43899999999999</v>
      </c>
      <c r="PJ68" s="16">
        <v>121.509</v>
      </c>
      <c r="PK68" s="16">
        <v>114.03100000000001</v>
      </c>
      <c r="PL68" s="16">
        <v>114.944</v>
      </c>
      <c r="PM68" s="16">
        <v>118.38200000000001</v>
      </c>
      <c r="PN68" s="16">
        <v>119.724</v>
      </c>
      <c r="PO68" s="16">
        <v>118.881</v>
      </c>
      <c r="PP68" s="16">
        <v>120.56</v>
      </c>
      <c r="PQ68" s="16">
        <v>119.726</v>
      </c>
      <c r="PR68" s="16">
        <v>120.623</v>
      </c>
      <c r="PS68" s="16">
        <v>119.792</v>
      </c>
      <c r="PT68" s="16">
        <v>120.535</v>
      </c>
      <c r="PU68" s="16">
        <v>119.548</v>
      </c>
      <c r="PV68" s="16">
        <v>121.021</v>
      </c>
      <c r="PW68" s="16">
        <v>119.998</v>
      </c>
      <c r="PX68" s="16">
        <v>116.797</v>
      </c>
      <c r="PY68" s="16">
        <v>117.352</v>
      </c>
      <c r="PZ68" s="16">
        <v>129.37</v>
      </c>
      <c r="QA68" s="16">
        <v>125.815</v>
      </c>
      <c r="QB68" s="16">
        <v>120.86</v>
      </c>
      <c r="QC68" s="16">
        <v>121.253</v>
      </c>
      <c r="QD68" s="16">
        <v>121.923</v>
      </c>
      <c r="QE68" s="16"/>
      <c r="QF68" s="23">
        <v>9</v>
      </c>
      <c r="QG68" s="16">
        <v>112.992</v>
      </c>
      <c r="QH68" s="16">
        <v>113.985</v>
      </c>
      <c r="QI68" s="16">
        <v>114.072</v>
      </c>
      <c r="QJ68" s="16">
        <v>120.58</v>
      </c>
      <c r="QK68" s="16">
        <v>120.961</v>
      </c>
      <c r="QL68" s="16">
        <v>121.074</v>
      </c>
      <c r="QM68" s="16">
        <v>113.85899999999999</v>
      </c>
      <c r="QN68" s="16">
        <v>114.518</v>
      </c>
      <c r="QO68" s="16">
        <v>118.149</v>
      </c>
      <c r="QP68" s="16">
        <v>119.602</v>
      </c>
      <c r="QQ68" s="16">
        <v>118.739</v>
      </c>
      <c r="QR68" s="16">
        <v>120.14400000000001</v>
      </c>
      <c r="QS68" s="16">
        <v>119.283</v>
      </c>
      <c r="QT68" s="16">
        <v>120.248</v>
      </c>
      <c r="QU68" s="16">
        <v>119.39</v>
      </c>
      <c r="QV68" s="16">
        <v>120.413</v>
      </c>
      <c r="QW68" s="16">
        <v>119.4</v>
      </c>
      <c r="QX68" s="16">
        <v>120.916</v>
      </c>
      <c r="QY68" s="16">
        <v>119.893</v>
      </c>
      <c r="QZ68" s="16">
        <v>120.916</v>
      </c>
      <c r="RA68" s="16">
        <v>119.893</v>
      </c>
      <c r="RB68" s="16">
        <v>129.161</v>
      </c>
      <c r="RC68" s="16">
        <v>125.559</v>
      </c>
      <c r="RD68" s="16">
        <v>120.628</v>
      </c>
      <c r="RE68" s="16">
        <v>121.02200000000001</v>
      </c>
      <c r="RF68" s="16">
        <v>121.471</v>
      </c>
    </row>
    <row r="69" spans="1:474" x14ac:dyDescent="0.25">
      <c r="B69" s="20"/>
      <c r="D69" s="5"/>
      <c r="E69" s="5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 t="str">
        <f t="shared" si="457"/>
        <v/>
      </c>
      <c r="Y69" s="16" t="str">
        <f t="shared" si="458"/>
        <v/>
      </c>
      <c r="Z69" s="16" t="str">
        <f t="shared" si="120"/>
        <v/>
      </c>
      <c r="AA69" s="16" t="str">
        <f t="shared" si="121"/>
        <v/>
      </c>
      <c r="AB69" s="16" t="str">
        <f t="shared" si="459"/>
        <v/>
      </c>
      <c r="AC69" s="16" t="str">
        <f t="shared" si="122"/>
        <v/>
      </c>
      <c r="AD69" s="16"/>
      <c r="AE69" s="16" t="str">
        <f t="shared" si="461"/>
        <v/>
      </c>
      <c r="AF69" s="16" t="str">
        <f t="shared" si="462"/>
        <v/>
      </c>
      <c r="AG69" s="16"/>
      <c r="AH69" s="16" t="str">
        <f t="shared" si="464"/>
        <v/>
      </c>
      <c r="AI69" s="16" t="str">
        <f t="shared" si="465"/>
        <v/>
      </c>
      <c r="AJ69" s="16" t="str">
        <f t="shared" si="466"/>
        <v/>
      </c>
      <c r="AK69" s="16"/>
      <c r="AL69" s="16"/>
      <c r="AM69" s="16" t="str">
        <f t="shared" si="468"/>
        <v/>
      </c>
      <c r="AN69" s="16" t="str">
        <f t="shared" si="469"/>
        <v/>
      </c>
      <c r="AO69" s="16" t="str">
        <f t="shared" si="470"/>
        <v/>
      </c>
      <c r="AP69" s="16" t="str">
        <f t="shared" si="471"/>
        <v/>
      </c>
      <c r="AQ69" s="16"/>
      <c r="AR69" s="16"/>
      <c r="AS69" s="16"/>
      <c r="AT69" s="16"/>
      <c r="AU69" s="16" t="str">
        <f t="shared" si="473"/>
        <v/>
      </c>
      <c r="AV69" s="16" t="str">
        <f t="shared" si="474"/>
        <v/>
      </c>
      <c r="AW69" s="16" t="str">
        <f t="shared" si="475"/>
        <v/>
      </c>
      <c r="AX69" s="16" t="str">
        <f t="shared" si="476"/>
        <v/>
      </c>
      <c r="AY69" s="16" t="str">
        <f t="shared" si="477"/>
        <v/>
      </c>
      <c r="AZ69" s="16" t="str">
        <f t="shared" si="478"/>
        <v/>
      </c>
      <c r="BA69" s="16" t="str">
        <f t="shared" si="479"/>
        <v/>
      </c>
      <c r="BB69" s="16" t="str">
        <f t="shared" si="616"/>
        <v/>
      </c>
      <c r="BC69" s="16" t="str">
        <f t="shared" si="617"/>
        <v/>
      </c>
      <c r="BD69" s="16" t="str">
        <f t="shared" si="618"/>
        <v/>
      </c>
      <c r="BE69" s="16" t="str">
        <f t="shared" si="619"/>
        <v/>
      </c>
      <c r="BF69" s="16" t="str">
        <f t="shared" si="620"/>
        <v/>
      </c>
      <c r="BG69" s="16" t="str">
        <f t="shared" si="621"/>
        <v/>
      </c>
      <c r="BH69" s="16" t="str">
        <f t="shared" si="622"/>
        <v/>
      </c>
      <c r="BI69" s="16" t="str">
        <f t="shared" si="623"/>
        <v/>
      </c>
      <c r="BJ69" s="16" t="str">
        <f t="shared" si="624"/>
        <v/>
      </c>
      <c r="BK69" s="16" t="str">
        <f t="shared" si="625"/>
        <v/>
      </c>
      <c r="BL69" s="16" t="str">
        <f t="shared" si="626"/>
        <v/>
      </c>
      <c r="BM69" s="16" t="str">
        <f t="shared" si="629"/>
        <v/>
      </c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 t="str">
        <f t="shared" si="481"/>
        <v/>
      </c>
      <c r="CF69" s="16" t="str">
        <f t="shared" si="482"/>
        <v/>
      </c>
      <c r="CG69" s="16" t="str">
        <f t="shared" si="483"/>
        <v/>
      </c>
      <c r="CH69" s="16" t="str">
        <f t="shared" si="484"/>
        <v/>
      </c>
      <c r="CI69" s="16" t="str">
        <f t="shared" si="485"/>
        <v/>
      </c>
      <c r="CJ69" s="16" t="str">
        <f t="shared" si="486"/>
        <v/>
      </c>
      <c r="CK69" s="16" t="str">
        <f t="shared" si="487"/>
        <v/>
      </c>
      <c r="CL69" s="16" t="str">
        <f t="shared" si="488"/>
        <v/>
      </c>
      <c r="CM69" s="16" t="str">
        <f t="shared" si="489"/>
        <v/>
      </c>
      <c r="CN69" s="16" t="str">
        <f t="shared" si="490"/>
        <v/>
      </c>
      <c r="CO69" s="16" t="str">
        <f t="shared" si="491"/>
        <v/>
      </c>
      <c r="CP69" s="16" t="str">
        <f t="shared" si="492"/>
        <v/>
      </c>
      <c r="CQ69" s="16"/>
      <c r="CR69" s="16"/>
      <c r="CS69" s="16" t="str">
        <f t="shared" si="493"/>
        <v/>
      </c>
      <c r="CT69" s="16" t="str">
        <f t="shared" si="494"/>
        <v/>
      </c>
      <c r="CU69" s="16" t="str">
        <f t="shared" si="495"/>
        <v/>
      </c>
      <c r="CV69" s="16" t="str">
        <f t="shared" si="496"/>
        <v/>
      </c>
      <c r="CW69" s="16" t="str">
        <f t="shared" si="497"/>
        <v/>
      </c>
      <c r="CX69" s="16" t="str">
        <f t="shared" si="498"/>
        <v/>
      </c>
      <c r="CY69" s="16" t="str">
        <f t="shared" si="499"/>
        <v/>
      </c>
      <c r="CZ69" s="16" t="str">
        <f t="shared" si="500"/>
        <v/>
      </c>
      <c r="DA69" s="16" t="str">
        <f t="shared" si="501"/>
        <v/>
      </c>
      <c r="DB69" s="16" t="str">
        <f t="shared" si="502"/>
        <v/>
      </c>
      <c r="DC69" s="16" t="str">
        <f t="shared" si="503"/>
        <v/>
      </c>
      <c r="DD69" s="16" t="str">
        <f t="shared" si="504"/>
        <v/>
      </c>
      <c r="DE69" s="16" t="str">
        <f t="shared" si="505"/>
        <v/>
      </c>
      <c r="DF69" s="16" t="str">
        <f t="shared" si="506"/>
        <v/>
      </c>
      <c r="DG69" s="16" t="str">
        <f t="shared" si="507"/>
        <v/>
      </c>
      <c r="DH69" s="16" t="str">
        <f t="shared" si="508"/>
        <v/>
      </c>
      <c r="DI69" s="16" t="str">
        <f t="shared" si="509"/>
        <v/>
      </c>
      <c r="DJ69" s="16" t="str">
        <f t="shared" si="510"/>
        <v/>
      </c>
      <c r="DK69" s="16" t="str">
        <f t="shared" si="511"/>
        <v/>
      </c>
      <c r="DL69" s="16" t="str">
        <f t="shared" si="512"/>
        <v/>
      </c>
      <c r="DM69" s="16" t="str">
        <f t="shared" si="513"/>
        <v/>
      </c>
      <c r="DN69" s="16" t="str">
        <f t="shared" si="514"/>
        <v/>
      </c>
      <c r="DO69" s="16" t="str">
        <f t="shared" si="515"/>
        <v/>
      </c>
      <c r="DP69" s="16" t="str">
        <f t="shared" si="345"/>
        <v/>
      </c>
      <c r="DQ69" s="16" t="str">
        <f t="shared" si="516"/>
        <v/>
      </c>
      <c r="DR69" s="16" t="str">
        <f t="shared" si="517"/>
        <v/>
      </c>
      <c r="DS69" s="16" t="str">
        <f t="shared" si="518"/>
        <v/>
      </c>
      <c r="DT69" s="16" t="str">
        <f t="shared" si="519"/>
        <v/>
      </c>
      <c r="DU69" s="16" t="str">
        <f t="shared" si="520"/>
        <v/>
      </c>
      <c r="DV69" s="16" t="str">
        <f t="shared" si="521"/>
        <v/>
      </c>
      <c r="DW69" s="16"/>
      <c r="DX69" s="16" t="str">
        <f t="shared" si="346"/>
        <v/>
      </c>
      <c r="DY69" s="16" t="str">
        <f t="shared" si="347"/>
        <v/>
      </c>
      <c r="DZ69" s="16" t="str">
        <f t="shared" si="348"/>
        <v/>
      </c>
      <c r="EA69" s="16" t="str">
        <f t="shared" si="349"/>
        <v/>
      </c>
      <c r="EB69" s="16" t="str">
        <f t="shared" si="350"/>
        <v/>
      </c>
      <c r="EC69" s="16" t="str">
        <f t="shared" si="351"/>
        <v/>
      </c>
      <c r="ED69" s="38"/>
      <c r="EE69" s="16"/>
      <c r="EF69" s="16"/>
      <c r="EG69" s="16"/>
      <c r="EH69" s="16" t="str">
        <f t="shared" si="352"/>
        <v/>
      </c>
      <c r="EI69" s="16" t="str">
        <f t="shared" si="353"/>
        <v/>
      </c>
      <c r="EJ69" s="16" t="str">
        <f t="shared" si="354"/>
        <v/>
      </c>
      <c r="EK69" s="16"/>
      <c r="EL69" s="16"/>
      <c r="EM69" s="16" t="str">
        <f t="shared" si="355"/>
        <v/>
      </c>
      <c r="EN69" s="16" t="str">
        <f t="shared" si="356"/>
        <v/>
      </c>
      <c r="EO69" s="16" t="str">
        <f t="shared" si="357"/>
        <v/>
      </c>
      <c r="EP69" s="16" t="str">
        <f t="shared" si="358"/>
        <v/>
      </c>
      <c r="EQ69" s="16" t="str">
        <f t="shared" si="359"/>
        <v/>
      </c>
      <c r="ER69" s="16" t="str">
        <f t="shared" si="360"/>
        <v/>
      </c>
      <c r="ES69" s="16"/>
      <c r="ET69" s="16"/>
      <c r="EU69" s="16" t="str">
        <f t="shared" si="361"/>
        <v/>
      </c>
      <c r="EV69" s="16" t="str">
        <f t="shared" si="362"/>
        <v/>
      </c>
      <c r="EW69" s="16"/>
      <c r="EX69" s="16"/>
      <c r="EY69" s="16" t="str">
        <f t="shared" si="363"/>
        <v/>
      </c>
      <c r="EZ69" s="16" t="str">
        <f t="shared" si="364"/>
        <v/>
      </c>
      <c r="FA69" s="16" t="str">
        <f t="shared" si="365"/>
        <v/>
      </c>
      <c r="FB69" s="16" t="str">
        <f t="shared" si="366"/>
        <v/>
      </c>
      <c r="FC69" s="16" t="str">
        <f t="shared" si="367"/>
        <v/>
      </c>
      <c r="FD69" s="16" t="str">
        <f t="shared" si="368"/>
        <v/>
      </c>
      <c r="FE69" s="16" t="str">
        <f t="shared" si="369"/>
        <v/>
      </c>
      <c r="FF69" s="16" t="str">
        <f t="shared" si="370"/>
        <v/>
      </c>
      <c r="FG69" s="16" t="str">
        <f t="shared" si="371"/>
        <v/>
      </c>
      <c r="FH69" s="16" t="str">
        <f t="shared" si="372"/>
        <v/>
      </c>
      <c r="FI69" s="16" t="str">
        <f t="shared" si="373"/>
        <v/>
      </c>
      <c r="FJ69" s="16"/>
      <c r="FK69" s="16" t="str">
        <f t="shared" si="374"/>
        <v/>
      </c>
      <c r="FL69" s="47" t="str">
        <f t="shared" si="375"/>
        <v/>
      </c>
      <c r="FM69" s="16" t="str">
        <f t="shared" si="376"/>
        <v/>
      </c>
      <c r="FN69" s="16" t="str">
        <f t="shared" si="377"/>
        <v/>
      </c>
      <c r="FO69" s="16" t="str">
        <f t="shared" si="378"/>
        <v/>
      </c>
      <c r="FP69" s="16" t="str">
        <f t="shared" si="379"/>
        <v/>
      </c>
      <c r="FQ69" s="16" t="str">
        <f t="shared" si="380"/>
        <v/>
      </c>
      <c r="FR69" s="16" t="str">
        <f t="shared" si="381"/>
        <v/>
      </c>
      <c r="FS69" s="16"/>
      <c r="FT69" s="16"/>
      <c r="FU69" s="16" t="str">
        <f t="shared" si="382"/>
        <v/>
      </c>
      <c r="FV69" s="16" t="str">
        <f t="shared" si="383"/>
        <v/>
      </c>
      <c r="FW69" s="16"/>
      <c r="FX69" s="16" t="str">
        <f t="shared" si="384"/>
        <v/>
      </c>
      <c r="FY69" s="16" t="str">
        <f t="shared" si="385"/>
        <v/>
      </c>
      <c r="FZ69" s="16"/>
      <c r="GA69" s="16"/>
      <c r="GB69" s="16" t="str">
        <f t="shared" si="386"/>
        <v/>
      </c>
      <c r="GC69" s="16" t="str">
        <f t="shared" si="387"/>
        <v/>
      </c>
      <c r="GD69" s="16" t="str">
        <f t="shared" si="388"/>
        <v/>
      </c>
      <c r="GE69" s="16" t="str">
        <f t="shared" si="389"/>
        <v/>
      </c>
      <c r="GF69" s="16"/>
      <c r="GG69" s="16"/>
      <c r="GH69" s="16"/>
      <c r="GI69" s="16"/>
      <c r="GJ69" s="16" t="str">
        <f t="shared" si="390"/>
        <v/>
      </c>
      <c r="GK69" s="16" t="str">
        <f t="shared" si="391"/>
        <v/>
      </c>
      <c r="GL69" s="16" t="str">
        <f t="shared" si="392"/>
        <v/>
      </c>
      <c r="GM69" s="16" t="str">
        <f t="shared" si="393"/>
        <v/>
      </c>
      <c r="GN69" s="16" t="str">
        <f t="shared" si="394"/>
        <v/>
      </c>
      <c r="GO69" s="16" t="str">
        <f t="shared" si="395"/>
        <v/>
      </c>
      <c r="GP69" s="16" t="str">
        <f t="shared" si="396"/>
        <v/>
      </c>
      <c r="GQ69" s="16"/>
      <c r="GR69" s="16" t="str">
        <f t="shared" si="397"/>
        <v/>
      </c>
      <c r="GS69" s="16"/>
      <c r="GT69" s="16"/>
      <c r="GU69" s="16"/>
      <c r="GV69" s="16"/>
      <c r="GW69" s="16" t="str">
        <f t="shared" si="398"/>
        <v/>
      </c>
      <c r="GX69" s="16" t="str">
        <f t="shared" si="399"/>
        <v/>
      </c>
      <c r="GY69" s="16"/>
      <c r="GZ69" s="16"/>
      <c r="HA69" s="16" t="str">
        <f t="shared" si="400"/>
        <v/>
      </c>
      <c r="HB69" s="16" t="str">
        <f t="shared" si="401"/>
        <v/>
      </c>
      <c r="HC69" s="16" t="str">
        <f t="shared" si="402"/>
        <v/>
      </c>
      <c r="HD69" s="16" t="str">
        <f t="shared" si="403"/>
        <v/>
      </c>
      <c r="HE69" s="16"/>
      <c r="HF69" s="16"/>
      <c r="HG69" s="16" t="str">
        <f t="shared" si="404"/>
        <v/>
      </c>
      <c r="HH69" s="16"/>
      <c r="HI69" s="16"/>
      <c r="HJ69" s="16" t="str">
        <f t="shared" si="405"/>
        <v/>
      </c>
      <c r="HK69" s="16" t="str">
        <f t="shared" si="406"/>
        <v/>
      </c>
      <c r="HL69" s="16" t="str">
        <f t="shared" si="407"/>
        <v/>
      </c>
      <c r="HM69" s="16" t="str">
        <f t="shared" si="408"/>
        <v/>
      </c>
      <c r="HN69" s="16" t="str">
        <f t="shared" si="409"/>
        <v/>
      </c>
      <c r="HO69" s="16" t="str">
        <f t="shared" si="410"/>
        <v/>
      </c>
      <c r="HP69" s="16" t="str">
        <f t="shared" si="411"/>
        <v/>
      </c>
      <c r="HQ69" s="16" t="str">
        <f t="shared" si="412"/>
        <v/>
      </c>
      <c r="HR69" s="16" t="str">
        <f t="shared" si="413"/>
        <v/>
      </c>
      <c r="HS69" s="16" t="str">
        <f t="shared" si="414"/>
        <v/>
      </c>
      <c r="HT69" s="16" t="str">
        <f t="shared" si="415"/>
        <v/>
      </c>
      <c r="HU69" s="16" t="str">
        <f t="shared" si="416"/>
        <v/>
      </c>
      <c r="HV69" s="16" t="str">
        <f t="shared" si="417"/>
        <v/>
      </c>
      <c r="HW69" s="16" t="str">
        <f t="shared" si="418"/>
        <v/>
      </c>
      <c r="HX69" s="16"/>
      <c r="HY69" s="16"/>
      <c r="HZ69" s="16"/>
      <c r="IA69" s="16" t="str">
        <f t="shared" si="419"/>
        <v/>
      </c>
      <c r="IB69" s="16"/>
      <c r="IC69" s="16" t="str">
        <f t="shared" si="420"/>
        <v/>
      </c>
      <c r="ID69" s="16" t="str">
        <f t="shared" si="421"/>
        <v/>
      </c>
      <c r="IE69" s="16"/>
      <c r="IF69" s="16"/>
      <c r="IG69" s="16" t="str">
        <f t="shared" si="422"/>
        <v/>
      </c>
      <c r="IH69" s="16" t="str">
        <f t="shared" si="423"/>
        <v/>
      </c>
      <c r="II69" s="16" t="str">
        <f t="shared" si="424"/>
        <v/>
      </c>
      <c r="IJ69" s="16" t="str">
        <f t="shared" si="425"/>
        <v/>
      </c>
      <c r="IK69" s="16"/>
      <c r="IL69" s="16"/>
      <c r="IM69" s="16"/>
      <c r="IN69" s="16"/>
      <c r="IO69" s="16" t="str">
        <f t="shared" si="426"/>
        <v/>
      </c>
      <c r="IP69" s="16" t="str">
        <f t="shared" si="427"/>
        <v/>
      </c>
      <c r="IQ69" s="16" t="str">
        <f t="shared" si="428"/>
        <v/>
      </c>
      <c r="IR69" s="16" t="str">
        <f t="shared" si="429"/>
        <v/>
      </c>
      <c r="IS69" s="16" t="str">
        <f t="shared" si="430"/>
        <v/>
      </c>
      <c r="IT69" s="16" t="str">
        <f t="shared" si="431"/>
        <v/>
      </c>
      <c r="IU69" s="16" t="str">
        <f t="shared" si="432"/>
        <v/>
      </c>
      <c r="IV69" s="16"/>
      <c r="IW69" s="16" t="str">
        <f t="shared" si="433"/>
        <v/>
      </c>
      <c r="IX69" s="16"/>
      <c r="IY69" s="16"/>
      <c r="IZ69" s="16"/>
      <c r="JA69" s="16"/>
      <c r="JB69" s="16" t="str">
        <f t="shared" si="434"/>
        <v/>
      </c>
      <c r="JC69" s="16" t="str">
        <f t="shared" si="435"/>
        <v/>
      </c>
      <c r="JD69" s="16" t="str">
        <f t="shared" si="436"/>
        <v/>
      </c>
      <c r="JE69" s="16"/>
      <c r="JF69" s="16" t="str">
        <f t="shared" si="437"/>
        <v/>
      </c>
      <c r="JG69" s="16" t="str">
        <f t="shared" si="438"/>
        <v/>
      </c>
      <c r="JH69" s="16" t="str">
        <f t="shared" si="439"/>
        <v/>
      </c>
      <c r="JI69" s="16" t="str">
        <f t="shared" si="440"/>
        <v/>
      </c>
      <c r="JJ69" s="16"/>
      <c r="JK69" s="16"/>
      <c r="JL69" s="16" t="str">
        <f t="shared" si="441"/>
        <v/>
      </c>
      <c r="JM69" s="16"/>
      <c r="JN69" s="16"/>
      <c r="JO69" s="16" t="str">
        <f t="shared" si="442"/>
        <v/>
      </c>
      <c r="JP69" s="16" t="str">
        <f t="shared" si="443"/>
        <v/>
      </c>
      <c r="JQ69" s="16" t="str">
        <f t="shared" si="444"/>
        <v/>
      </c>
      <c r="JR69" s="16" t="str">
        <f t="shared" si="445"/>
        <v/>
      </c>
      <c r="JS69" s="16" t="str">
        <f t="shared" si="446"/>
        <v/>
      </c>
      <c r="JT69" s="16" t="str">
        <f t="shared" si="447"/>
        <v/>
      </c>
      <c r="JU69" s="16" t="str">
        <f t="shared" si="448"/>
        <v/>
      </c>
      <c r="JV69" s="16" t="str">
        <f t="shared" si="449"/>
        <v/>
      </c>
      <c r="JW69" s="16" t="str">
        <f t="shared" si="450"/>
        <v/>
      </c>
      <c r="JX69" s="16" t="str">
        <f t="shared" si="451"/>
        <v/>
      </c>
      <c r="JY69" s="16" t="str">
        <f t="shared" si="452"/>
        <v/>
      </c>
      <c r="JZ69" s="16" t="str">
        <f t="shared" si="453"/>
        <v/>
      </c>
      <c r="KA69" s="16" t="str">
        <f t="shared" si="454"/>
        <v/>
      </c>
      <c r="KB69" s="16" t="str">
        <f t="shared" si="455"/>
        <v/>
      </c>
      <c r="KC69" s="16"/>
      <c r="KD69" s="24"/>
      <c r="KE69" s="16"/>
      <c r="KF69" s="16"/>
      <c r="KG69" s="16"/>
      <c r="KH69" s="16">
        <f t="shared" si="123"/>
        <v>0</v>
      </c>
      <c r="KI69" s="16"/>
      <c r="KJ69" s="16"/>
      <c r="KK69" s="16"/>
      <c r="KL69" s="16"/>
      <c r="KM69" s="16"/>
      <c r="KN69" s="16"/>
      <c r="KO69" s="16"/>
      <c r="KP69" s="16"/>
      <c r="KQ69" s="16"/>
      <c r="KR69" s="16"/>
      <c r="KS69" s="16"/>
      <c r="KT69" s="16"/>
      <c r="KU69" s="16"/>
      <c r="KV69" s="16"/>
      <c r="KW69" s="16"/>
      <c r="KX69" s="16"/>
      <c r="KY69" s="16"/>
      <c r="KZ69" s="16"/>
      <c r="LA69" s="16"/>
      <c r="LB69" s="16"/>
      <c r="LC69" s="16"/>
      <c r="LD69" s="16"/>
      <c r="LE69" s="16">
        <f t="shared" si="124"/>
        <v>0</v>
      </c>
      <c r="LF69" s="16"/>
      <c r="LG69" s="16"/>
      <c r="LH69" s="16"/>
      <c r="LI69" s="16"/>
      <c r="LJ69" s="16"/>
      <c r="LK69" s="16"/>
      <c r="LL69" s="16"/>
      <c r="LM69" s="16"/>
      <c r="LN69" s="16"/>
      <c r="LO69" s="16"/>
      <c r="LP69" s="16"/>
      <c r="LQ69" s="16"/>
      <c r="LR69" s="16"/>
      <c r="LS69" s="16"/>
      <c r="LT69" s="16"/>
      <c r="LU69" s="16"/>
      <c r="LV69" s="16"/>
      <c r="LW69" s="16"/>
      <c r="LX69" s="16"/>
      <c r="LY69" s="16"/>
      <c r="LZ69" s="16"/>
      <c r="MA69" s="16"/>
      <c r="MB69" s="16"/>
      <c r="MC69" s="16"/>
      <c r="MD69" s="16"/>
      <c r="ME69" s="16"/>
      <c r="MF69" s="16"/>
      <c r="MG69" s="16"/>
      <c r="MH69" s="16"/>
      <c r="MI69" s="16"/>
      <c r="MJ69" s="16"/>
      <c r="MK69" s="16"/>
      <c r="ML69" s="16"/>
      <c r="MM69" s="16"/>
      <c r="MN69" s="16"/>
      <c r="MO69" s="16"/>
      <c r="MP69" s="16"/>
      <c r="MQ69" s="16"/>
      <c r="MR69" s="16"/>
      <c r="MS69" s="16"/>
      <c r="MT69" s="16"/>
      <c r="MU69" s="16"/>
      <c r="MV69" s="16"/>
      <c r="MW69" s="16"/>
      <c r="MX69" s="16"/>
      <c r="MY69" s="16"/>
      <c r="MZ69" s="16"/>
      <c r="NA69" s="16"/>
      <c r="NB69" s="16"/>
      <c r="NC69" s="16"/>
      <c r="ND69" s="16"/>
      <c r="NE69" s="16"/>
      <c r="NF69" s="16"/>
      <c r="NG69" s="16"/>
      <c r="NH69" s="16"/>
      <c r="NI69" s="16"/>
      <c r="NJ69" s="16"/>
      <c r="NK69" s="16"/>
      <c r="NL69" s="16"/>
      <c r="NM69" s="16"/>
      <c r="NN69" s="16"/>
      <c r="NO69" s="16"/>
      <c r="NP69" s="16"/>
      <c r="NQ69" s="16"/>
      <c r="NR69" s="16"/>
      <c r="NS69" s="16"/>
      <c r="NT69" s="16"/>
      <c r="NU69" s="16"/>
      <c r="NV69" s="16"/>
      <c r="NW69" s="16"/>
      <c r="NX69" s="16"/>
      <c r="NY69" s="16"/>
      <c r="NZ69" s="16"/>
      <c r="OA69" s="16"/>
      <c r="OB69" s="16"/>
      <c r="OC69" s="16"/>
      <c r="OD69" s="16"/>
      <c r="OE69" s="16"/>
      <c r="OF69" s="16"/>
      <c r="OG69" s="16"/>
      <c r="OH69" s="16"/>
      <c r="OI69" s="16"/>
      <c r="OJ69" s="16"/>
      <c r="OK69" s="16"/>
      <c r="OL69" s="16"/>
      <c r="OM69" s="16"/>
      <c r="ON69" s="16"/>
      <c r="OO69" s="16"/>
      <c r="OP69" s="16"/>
      <c r="OQ69" s="16"/>
      <c r="OR69" s="16"/>
      <c r="OS69" s="16"/>
      <c r="OT69" s="16"/>
      <c r="OU69" s="16"/>
      <c r="OV69" s="16"/>
      <c r="OW69" s="16"/>
      <c r="OX69" s="16"/>
      <c r="OY69" s="16"/>
      <c r="OZ69" s="16"/>
      <c r="PA69" s="16"/>
      <c r="PB69" s="16"/>
      <c r="PC69" s="16"/>
      <c r="PD69" s="24"/>
      <c r="PE69" s="16"/>
      <c r="PF69" s="16"/>
      <c r="PG69" s="16"/>
      <c r="PH69" s="16"/>
      <c r="PI69" s="16"/>
      <c r="PJ69" s="16"/>
      <c r="PK69" s="16"/>
      <c r="PL69" s="16"/>
      <c r="PM69" s="16"/>
      <c r="PN69" s="16"/>
      <c r="PO69" s="16"/>
      <c r="PP69" s="16"/>
      <c r="PQ69" s="16"/>
      <c r="PR69" s="16"/>
      <c r="PS69" s="16"/>
      <c r="PT69" s="16"/>
      <c r="PU69" s="16"/>
      <c r="PV69" s="16"/>
      <c r="PW69" s="16"/>
      <c r="PX69" s="16"/>
      <c r="PY69" s="16"/>
      <c r="PZ69" s="16"/>
      <c r="QA69" s="16"/>
      <c r="QB69" s="16"/>
      <c r="QC69" s="16"/>
      <c r="QD69" s="16"/>
      <c r="QE69" s="16"/>
      <c r="QF69" s="23"/>
      <c r="QG69" s="16"/>
      <c r="QH69" s="16"/>
      <c r="QI69" s="16"/>
      <c r="QJ69" s="16"/>
      <c r="QK69" s="16"/>
      <c r="QL69" s="16"/>
      <c r="QM69" s="16"/>
      <c r="QN69" s="16"/>
      <c r="QO69" s="16"/>
      <c r="QP69" s="16"/>
      <c r="QQ69" s="16"/>
      <c r="QR69" s="16"/>
      <c r="QS69" s="16"/>
      <c r="QT69" s="16"/>
      <c r="QU69" s="16"/>
      <c r="QV69" s="16"/>
      <c r="QW69" s="16"/>
      <c r="QX69" s="16"/>
      <c r="QY69" s="16"/>
      <c r="QZ69" s="16"/>
      <c r="RA69" s="16"/>
      <c r="RB69" s="16"/>
      <c r="RC69" s="16"/>
      <c r="RD69" s="16"/>
      <c r="RE69" s="16"/>
      <c r="RF69" s="16"/>
    </row>
    <row r="70" spans="1:474" x14ac:dyDescent="0.25">
      <c r="A70" s="70" t="s">
        <v>27</v>
      </c>
      <c r="B70" s="20">
        <v>172.31</v>
      </c>
      <c r="C70" s="9">
        <v>0.39</v>
      </c>
      <c r="D70" s="9" t="s">
        <v>6</v>
      </c>
      <c r="E70" s="5">
        <v>1</v>
      </c>
      <c r="F70" s="16">
        <v>4.68</v>
      </c>
      <c r="G70" s="16">
        <v>18.920000000000002</v>
      </c>
      <c r="H70" s="16">
        <v>2.77</v>
      </c>
      <c r="I70" s="16">
        <v>17.239999999999998</v>
      </c>
      <c r="J70" s="16">
        <v>2.63</v>
      </c>
      <c r="K70" s="16">
        <v>17.11</v>
      </c>
      <c r="L70" s="16">
        <v>2.68</v>
      </c>
      <c r="M70" s="16">
        <v>17.16</v>
      </c>
      <c r="N70" s="16">
        <v>1.1100000000000001</v>
      </c>
      <c r="O70" s="16">
        <v>15.61</v>
      </c>
      <c r="P70" s="16">
        <v>-2.5299999999999998</v>
      </c>
      <c r="Q70" s="16">
        <v>12.44</v>
      </c>
      <c r="R70" s="16">
        <v>-1.63</v>
      </c>
      <c r="S70" s="16">
        <v>13.27</v>
      </c>
      <c r="T70" s="16">
        <v>-2.34</v>
      </c>
      <c r="U70" s="16">
        <v>12.56</v>
      </c>
      <c r="V70" s="16">
        <v>1.5</v>
      </c>
      <c r="W70" s="16">
        <f>IF(ISNUMBER(KO70),V70-KE70+KO70,"")</f>
        <v>0.28599999999999781</v>
      </c>
      <c r="X70" s="16">
        <f t="shared" si="457"/>
        <v>6.8000000000001393E-2</v>
      </c>
      <c r="Y70" s="16">
        <f t="shared" si="458"/>
        <v>0.17399999999999949</v>
      </c>
      <c r="Z70" s="16">
        <f t="shared" si="120"/>
        <v>9.6940000000000008</v>
      </c>
      <c r="AA70" s="16">
        <f t="shared" si="121"/>
        <v>9.5399999999999991</v>
      </c>
      <c r="AB70" s="16">
        <f t="shared" si="459"/>
        <v>0.19399999999999906</v>
      </c>
      <c r="AC70" s="16">
        <f t="shared" si="122"/>
        <v>10.401999999999999</v>
      </c>
      <c r="AD70" s="16">
        <f>IF(ISNUMBER(KP70),V70-KF70+KP70,"")</f>
        <v>-1.5000000000000568E-2</v>
      </c>
      <c r="AE70" s="16">
        <f t="shared" si="461"/>
        <v>-7.9999999999991189E-3</v>
      </c>
      <c r="AF70" s="16">
        <f t="shared" si="462"/>
        <v>-5.8090000000000011</v>
      </c>
      <c r="AG70" s="16">
        <f>IF(ISNUMBER(KW70),$V70-$KE70+KW70,"")</f>
        <v>-4.7660000000000018</v>
      </c>
      <c r="AH70" s="16">
        <f t="shared" si="464"/>
        <v>-5.0940000000000003</v>
      </c>
      <c r="AI70" s="16">
        <f t="shared" si="465"/>
        <v>-5.0749999999999993</v>
      </c>
      <c r="AJ70" s="16">
        <f t="shared" si="466"/>
        <v>-5.5460000000000012</v>
      </c>
      <c r="AK70" s="16">
        <f t="shared" ref="AK70:AL73" si="640">IF(ISNUMBER(LC70),$V70-$KE70+LC70,"")</f>
        <v>9.514999999999997</v>
      </c>
      <c r="AL70" s="16">
        <f t="shared" si="640"/>
        <v>7.2789999999999999</v>
      </c>
      <c r="AM70" s="16">
        <f t="shared" si="468"/>
        <v>9.92</v>
      </c>
      <c r="AN70" s="16">
        <f t="shared" si="469"/>
        <v>7.4389999999999983</v>
      </c>
      <c r="AO70" s="16">
        <f t="shared" si="470"/>
        <v>9.8149999999999995</v>
      </c>
      <c r="AP70" s="16">
        <f t="shared" si="471"/>
        <v>7.3770000000000007</v>
      </c>
      <c r="AQ70" s="16">
        <f t="shared" ref="AQ70:AT73" si="641">IF(ISNUMBER(LO70),$V70-$KE70+LO70,"")</f>
        <v>10.296999999999997</v>
      </c>
      <c r="AR70" s="16">
        <f t="shared" si="641"/>
        <v>7.9589999999999996</v>
      </c>
      <c r="AS70" s="16">
        <f t="shared" si="641"/>
        <v>11.173999999999999</v>
      </c>
      <c r="AT70" s="16">
        <f t="shared" si="641"/>
        <v>9.4609999999999985</v>
      </c>
      <c r="AU70" s="16">
        <f t="shared" si="473"/>
        <v>4.6559999999999988</v>
      </c>
      <c r="AV70" s="16">
        <f t="shared" si="474"/>
        <v>4.9039999999999999</v>
      </c>
      <c r="AW70" s="16">
        <f t="shared" si="475"/>
        <v>15.269999999999996</v>
      </c>
      <c r="AX70" s="16">
        <f t="shared" si="476"/>
        <v>3.4979999999999976</v>
      </c>
      <c r="AY70" s="16">
        <f t="shared" si="477"/>
        <v>4.0529999999999973</v>
      </c>
      <c r="AZ70" s="16">
        <f t="shared" si="478"/>
        <v>2.852999999999998</v>
      </c>
      <c r="BA70" s="16">
        <f t="shared" si="479"/>
        <v>2.452</v>
      </c>
      <c r="BB70" s="16">
        <f t="shared" si="616"/>
        <v>1.4989999999999988</v>
      </c>
      <c r="BC70" s="16">
        <f t="shared" si="617"/>
        <v>1.2539999999999978</v>
      </c>
      <c r="BD70" s="16">
        <f t="shared" si="618"/>
        <v>1.0089999999999968</v>
      </c>
      <c r="BE70" s="16">
        <f t="shared" si="619"/>
        <v>0.75899999999999679</v>
      </c>
      <c r="BF70" s="16">
        <f t="shared" si="620"/>
        <v>0.51999999999999957</v>
      </c>
      <c r="BG70" s="16">
        <f t="shared" si="621"/>
        <v>0.28599999999999781</v>
      </c>
      <c r="BH70" s="16">
        <f t="shared" si="622"/>
        <v>6.5999999999998948E-2</v>
      </c>
      <c r="BI70" s="16">
        <f t="shared" si="623"/>
        <v>-0.13400000000000034</v>
      </c>
      <c r="BJ70" s="16">
        <f t="shared" si="624"/>
        <v>-0.31800000000000139</v>
      </c>
      <c r="BK70" s="16">
        <f t="shared" si="625"/>
        <v>-0.48400000000000176</v>
      </c>
      <c r="BL70" s="16">
        <f t="shared" si="626"/>
        <v>-0.62900000000000134</v>
      </c>
      <c r="BM70" s="16">
        <f t="shared" si="629"/>
        <v>-0.75100000000000122</v>
      </c>
      <c r="BN70" s="16"/>
      <c r="BO70" s="16"/>
      <c r="BP70" s="16"/>
      <c r="BQ70" s="16">
        <f t="shared" ref="BQ70:CB73" si="642">$V70-$KE70+MR70</f>
        <v>9.4609999999999985</v>
      </c>
      <c r="BR70" s="16">
        <f t="shared" si="642"/>
        <v>8.6329999999999991</v>
      </c>
      <c r="BS70" s="16">
        <f t="shared" si="642"/>
        <v>7.7879999999999967</v>
      </c>
      <c r="BT70" s="16">
        <f t="shared" si="642"/>
        <v>6.9319999999999986</v>
      </c>
      <c r="BU70" s="16">
        <f t="shared" si="642"/>
        <v>6.0699999999999967</v>
      </c>
      <c r="BV70" s="16">
        <f t="shared" si="642"/>
        <v>5.1969999999999992</v>
      </c>
      <c r="BW70" s="16">
        <f t="shared" si="642"/>
        <v>4.3219999999999992</v>
      </c>
      <c r="BX70" s="16">
        <f t="shared" si="642"/>
        <v>3.4369999999999976</v>
      </c>
      <c r="BY70" s="16">
        <f t="shared" si="642"/>
        <v>2.5479999999999983</v>
      </c>
      <c r="BZ70" s="16">
        <f t="shared" si="642"/>
        <v>1.6529999999999987</v>
      </c>
      <c r="CA70" s="16">
        <f t="shared" si="642"/>
        <v>0.75399999999999778</v>
      </c>
      <c r="CB70" s="16">
        <f t="shared" si="642"/>
        <v>-0.14900000000000091</v>
      </c>
      <c r="CC70" s="16"/>
      <c r="CD70" s="16"/>
      <c r="CE70" s="16">
        <f t="shared" si="481"/>
        <v>6.6339999999999968</v>
      </c>
      <c r="CF70" s="16">
        <f t="shared" si="482"/>
        <v>6.1809999999999974</v>
      </c>
      <c r="CG70" s="16">
        <f t="shared" si="483"/>
        <v>5.7259999999999991</v>
      </c>
      <c r="CH70" s="16">
        <f t="shared" si="484"/>
        <v>5.2679999999999971</v>
      </c>
      <c r="CI70" s="16">
        <f t="shared" si="485"/>
        <v>4.8109999999999999</v>
      </c>
      <c r="CJ70" s="16">
        <f t="shared" si="486"/>
        <v>4.3599999999999994</v>
      </c>
      <c r="CK70" s="16">
        <f t="shared" si="487"/>
        <v>3.9139999999999979</v>
      </c>
      <c r="CL70" s="16">
        <f t="shared" si="488"/>
        <v>3.4799999999999969</v>
      </c>
      <c r="CM70" s="16">
        <f t="shared" si="489"/>
        <v>3.0509999999999984</v>
      </c>
      <c r="CN70" s="16">
        <f t="shared" si="490"/>
        <v>2.6359999999999992</v>
      </c>
      <c r="CO70" s="16">
        <f t="shared" si="491"/>
        <v>2.2289999999999992</v>
      </c>
      <c r="CP70" s="16">
        <f t="shared" si="492"/>
        <v>1.8349999999999973</v>
      </c>
      <c r="CQ70" s="16"/>
      <c r="CR70" s="16"/>
      <c r="CS70" s="16">
        <f t="shared" si="493"/>
        <v>-0.87199999999999989</v>
      </c>
      <c r="CT70" s="16">
        <f t="shared" si="494"/>
        <v>5.6080000000000041</v>
      </c>
      <c r="CU70" s="16">
        <f t="shared" si="495"/>
        <v>19.184000000000005</v>
      </c>
      <c r="CV70" s="16">
        <f t="shared" si="496"/>
        <v>0.28599999999999781</v>
      </c>
      <c r="CW70" s="16">
        <f t="shared" si="497"/>
        <v>7.9589999999999996</v>
      </c>
      <c r="CX70" s="16">
        <f t="shared" si="498"/>
        <v>15.269999999999996</v>
      </c>
      <c r="CY70" s="16">
        <f t="shared" si="499"/>
        <v>0.91900000000000226</v>
      </c>
      <c r="CZ70" s="16">
        <f t="shared" si="500"/>
        <v>8.9280000000000008</v>
      </c>
      <c r="DA70" s="16">
        <f t="shared" si="501"/>
        <v>16.465000000000003</v>
      </c>
      <c r="DB70" s="16">
        <f t="shared" si="502"/>
        <v>0.80700000000000216</v>
      </c>
      <c r="DC70" s="16">
        <f t="shared" si="503"/>
        <v>7.5339999999999989</v>
      </c>
      <c r="DD70" s="16">
        <f t="shared" si="504"/>
        <v>22.582000000000001</v>
      </c>
      <c r="DE70" s="16">
        <f t="shared" si="505"/>
        <v>1.1909999999999989</v>
      </c>
      <c r="DF70" s="16">
        <f t="shared" si="506"/>
        <v>6.718</v>
      </c>
      <c r="DG70" s="16">
        <f t="shared" si="507"/>
        <v>17.536000000000001</v>
      </c>
      <c r="DH70" s="16">
        <f t="shared" si="508"/>
        <v>0.30599999999999739</v>
      </c>
      <c r="DI70" s="16">
        <f t="shared" si="509"/>
        <v>7.1879999999999953</v>
      </c>
      <c r="DJ70" s="16">
        <f t="shared" si="510"/>
        <v>18.604999999999997</v>
      </c>
      <c r="DK70" s="16">
        <f t="shared" si="511"/>
        <v>0.44300000000000139</v>
      </c>
      <c r="DL70" s="16">
        <f t="shared" si="512"/>
        <v>8.0609999999999999</v>
      </c>
      <c r="DM70" s="16">
        <f t="shared" si="513"/>
        <v>15.388999999999999</v>
      </c>
      <c r="DN70" s="16">
        <f t="shared" si="514"/>
        <v>1.3460000000000001</v>
      </c>
      <c r="DO70" s="16">
        <f t="shared" si="515"/>
        <v>8.3640000000000043</v>
      </c>
      <c r="DP70" s="16">
        <f t="shared" si="345"/>
        <v>19.925000000000001</v>
      </c>
      <c r="DQ70" s="16">
        <f t="shared" si="516"/>
        <v>0.66399999999999793</v>
      </c>
      <c r="DR70" s="16">
        <f t="shared" si="517"/>
        <v>8.2979999999999983</v>
      </c>
      <c r="DS70" s="16">
        <f t="shared" si="518"/>
        <v>18.134</v>
      </c>
      <c r="DT70" s="16">
        <f t="shared" si="519"/>
        <v>1.0500000000000007</v>
      </c>
      <c r="DU70" s="16">
        <f t="shared" si="520"/>
        <v>9.2320000000000011</v>
      </c>
      <c r="DV70" s="16">
        <f t="shared" si="521"/>
        <v>17.372999999999998</v>
      </c>
      <c r="DW70" s="16">
        <v>15.94</v>
      </c>
      <c r="DX70" s="16">
        <f t="shared" si="346"/>
        <v>13.704000000000002</v>
      </c>
      <c r="DY70" s="16">
        <f t="shared" si="347"/>
        <v>13.502000000000001</v>
      </c>
      <c r="DZ70" s="16">
        <f t="shared" si="348"/>
        <v>5.6359999999999992</v>
      </c>
      <c r="EA70" s="16">
        <f t="shared" si="349"/>
        <v>5.6549999999999994</v>
      </c>
      <c r="EB70" s="16">
        <f t="shared" si="350"/>
        <v>13.000999999999999</v>
      </c>
      <c r="EC70" s="16">
        <f t="shared" si="351"/>
        <v>13.685</v>
      </c>
      <c r="ED70" s="38">
        <f>DW70-LC70+KO70</f>
        <v>6.7110000000000003</v>
      </c>
      <c r="EE70" s="16">
        <f>DW70-LD70+KO70</f>
        <v>8.9469999999999974</v>
      </c>
      <c r="EF70" s="16">
        <f>DW70-LF70+KP70</f>
        <v>6.004999999999999</v>
      </c>
      <c r="EG70" s="16">
        <f>DW70-LG70+KP70</f>
        <v>8.4860000000000007</v>
      </c>
      <c r="EH70" s="16">
        <f t="shared" si="352"/>
        <v>6.1170000000000009</v>
      </c>
      <c r="EI70" s="16">
        <f t="shared" si="353"/>
        <v>8.5549999999999997</v>
      </c>
      <c r="EJ70" s="16">
        <f t="shared" si="354"/>
        <v>0.61600000000000144</v>
      </c>
      <c r="EK70" s="16">
        <f>DW70-LC70+KW70</f>
        <v>1.6590000000000007</v>
      </c>
      <c r="EL70" s="16">
        <f>DW70-LD70+KW70</f>
        <v>3.8949999999999978</v>
      </c>
      <c r="EM70" s="16">
        <f t="shared" si="355"/>
        <v>0.92599999999999927</v>
      </c>
      <c r="EN70" s="16">
        <f t="shared" si="356"/>
        <v>3.4070000000000009</v>
      </c>
      <c r="EO70" s="16">
        <f t="shared" si="357"/>
        <v>1.0500000000000007</v>
      </c>
      <c r="EP70" s="16">
        <f t="shared" si="358"/>
        <v>3.4879999999999995</v>
      </c>
      <c r="EQ70" s="16">
        <f t="shared" si="359"/>
        <v>0.87900000000000134</v>
      </c>
      <c r="ER70" s="16">
        <f t="shared" si="360"/>
        <v>3.1149999999999984</v>
      </c>
      <c r="ES70" s="16">
        <f>DW70-LC70+LQ70</f>
        <v>17.599000000000004</v>
      </c>
      <c r="ET70" s="16">
        <f>DW70-LD70+LR70</f>
        <v>18.122</v>
      </c>
      <c r="EU70" s="16">
        <f t="shared" si="361"/>
        <v>15.886000000000001</v>
      </c>
      <c r="EV70" s="16">
        <f t="shared" si="362"/>
        <v>14.175000000000002</v>
      </c>
      <c r="EW70" s="16">
        <f>DW70-LC70+LO70</f>
        <v>16.722000000000001</v>
      </c>
      <c r="EX70" s="16">
        <f>DW70-LD70+LP70</f>
        <v>16.619999999999997</v>
      </c>
      <c r="EY70" s="16">
        <f t="shared" si="363"/>
        <v>14.384000000000002</v>
      </c>
      <c r="EZ70" s="16">
        <f t="shared" si="364"/>
        <v>11.081000000000001</v>
      </c>
      <c r="FA70" s="16">
        <f t="shared" si="365"/>
        <v>13.565</v>
      </c>
      <c r="FB70" s="16">
        <f t="shared" si="366"/>
        <v>11.329000000000002</v>
      </c>
      <c r="FC70" s="16">
        <f t="shared" si="367"/>
        <v>21.695</v>
      </c>
      <c r="FD70" s="16">
        <f t="shared" si="368"/>
        <v>23.930999999999997</v>
      </c>
      <c r="FE70" s="16">
        <f t="shared" si="369"/>
        <v>10.478</v>
      </c>
      <c r="FF70" s="16">
        <f t="shared" si="370"/>
        <v>12.713999999999997</v>
      </c>
      <c r="FG70" s="16">
        <f t="shared" si="371"/>
        <v>9.923</v>
      </c>
      <c r="FH70" s="16">
        <f t="shared" si="372"/>
        <v>12.158999999999997</v>
      </c>
      <c r="FI70" s="16">
        <f t="shared" si="373"/>
        <v>9.2780000000000005</v>
      </c>
      <c r="FJ70" s="16">
        <f>DW70-LA70+LY70</f>
        <v>-7.468</v>
      </c>
      <c r="FK70" s="16">
        <f t="shared" si="374"/>
        <v>11.513999999999998</v>
      </c>
      <c r="FL70" s="47">
        <f t="shared" si="375"/>
        <v>8.577</v>
      </c>
      <c r="FM70" s="16">
        <f t="shared" si="376"/>
        <v>8.5579999999999998</v>
      </c>
      <c r="FN70" s="16">
        <f t="shared" si="377"/>
        <v>8.581999999999999</v>
      </c>
      <c r="FO70" s="16">
        <f t="shared" si="378"/>
        <v>8.8529999999999998</v>
      </c>
      <c r="FP70" s="16">
        <f t="shared" si="379"/>
        <v>8.5570000000000004</v>
      </c>
      <c r="FQ70" s="16">
        <f t="shared" si="380"/>
        <v>8.5510000000000002</v>
      </c>
      <c r="FR70" s="16">
        <f t="shared" si="381"/>
        <v>11.014999999999999</v>
      </c>
      <c r="FS70" s="16">
        <v>-2.2799999999999998</v>
      </c>
      <c r="FT70" s="16">
        <f>FS70-PE70+PH70</f>
        <v>-3.8580000000000005</v>
      </c>
      <c r="FU70" s="16">
        <f t="shared" si="382"/>
        <v>-4.1389999999999993</v>
      </c>
      <c r="FV70" s="16">
        <f t="shared" si="383"/>
        <v>-4.1539999999999981</v>
      </c>
      <c r="FW70" s="16">
        <f>FS70-PE70+PK70</f>
        <v>-9.0630000000000006</v>
      </c>
      <c r="FX70" s="16">
        <f t="shared" si="384"/>
        <v>-9.3739999999999988</v>
      </c>
      <c r="FY70" s="16">
        <f t="shared" si="385"/>
        <v>-9.9760000000000009</v>
      </c>
      <c r="FZ70" s="16">
        <f>FS70-PE70+PN70</f>
        <v>5.902000000000001</v>
      </c>
      <c r="GA70" s="16">
        <f>FS70-PE70+PO70</f>
        <v>3.4849999999999994</v>
      </c>
      <c r="GB70" s="16">
        <f t="shared" si="386"/>
        <v>6.3279999999999994</v>
      </c>
      <c r="GC70" s="16">
        <f t="shared" si="387"/>
        <v>3.6570000000000018</v>
      </c>
      <c r="GD70" s="16">
        <f t="shared" si="388"/>
        <v>6.202</v>
      </c>
      <c r="GE70" s="16">
        <f t="shared" si="389"/>
        <v>3.5760000000000023</v>
      </c>
      <c r="GF70" s="16">
        <f>FS70-PE70+PV70</f>
        <v>7.6059999999999981</v>
      </c>
      <c r="GG70" s="16">
        <f>FS70-PE70+PW70</f>
        <v>5.7629999999999981</v>
      </c>
      <c r="GH70" s="16">
        <f>FS70-PE70+PT70</f>
        <v>6.7059999999999995</v>
      </c>
      <c r="GI70" s="16">
        <f>FS70-PE70+PU70</f>
        <v>4.1789999999999985</v>
      </c>
      <c r="GJ70" s="16">
        <f t="shared" si="390"/>
        <v>0.91900000000000048</v>
      </c>
      <c r="GK70" s="16">
        <f t="shared" si="391"/>
        <v>1.1370000000000005</v>
      </c>
      <c r="GL70" s="16">
        <f t="shared" si="392"/>
        <v>12.058999999999997</v>
      </c>
      <c r="GM70" s="16">
        <f t="shared" si="393"/>
        <v>-0.57499999999999929</v>
      </c>
      <c r="GN70" s="16">
        <f t="shared" si="394"/>
        <v>0.23799999999999955</v>
      </c>
      <c r="GO70" s="16">
        <f t="shared" si="395"/>
        <v>-1.0859999999999985</v>
      </c>
      <c r="GP70" s="16">
        <f t="shared" si="396"/>
        <v>-1.5299999999999994</v>
      </c>
      <c r="GQ70" s="16">
        <v>12.59</v>
      </c>
      <c r="GR70" s="16">
        <f t="shared" si="397"/>
        <v>10.172999999999998</v>
      </c>
      <c r="GS70" s="16">
        <f>GQ70-PN70+PH70</f>
        <v>2.8299999999999983</v>
      </c>
      <c r="GT70" s="16">
        <f>GQ70-PO70+PH70</f>
        <v>5.2469999999999999</v>
      </c>
      <c r="GU70" s="16">
        <f>GQ70-PP70+PI70</f>
        <v>2.1230000000000011</v>
      </c>
      <c r="GV70" s="16">
        <f>GQ70-PQ70+PI70</f>
        <v>4.7939999999999987</v>
      </c>
      <c r="GW70" s="16">
        <f t="shared" si="398"/>
        <v>2.2340000000000018</v>
      </c>
      <c r="GX70" s="16">
        <f t="shared" si="399"/>
        <v>4.8599999999999994</v>
      </c>
      <c r="GY70" s="16">
        <f>GQ70-PN70+PK70</f>
        <v>-2.3750000000000018</v>
      </c>
      <c r="GZ70" s="16">
        <f>GQ70-PO70+PK70</f>
        <v>4.1999999999999815E-2</v>
      </c>
      <c r="HA70" s="16">
        <f t="shared" si="400"/>
        <v>-2.9859999999999989</v>
      </c>
      <c r="HB70" s="16">
        <f t="shared" si="401"/>
        <v>-0.36000000000000121</v>
      </c>
      <c r="HC70" s="16">
        <f t="shared" si="402"/>
        <v>-3.288000000000002</v>
      </c>
      <c r="HD70" s="16">
        <f t="shared" si="403"/>
        <v>-0.87100000000000044</v>
      </c>
      <c r="HE70" s="16">
        <f>GQ70-PN70+PV70</f>
        <v>14.293999999999997</v>
      </c>
      <c r="HF70" s="16">
        <f>GQ70-PO70+PW70</f>
        <v>14.867999999999999</v>
      </c>
      <c r="HG70" s="16">
        <f t="shared" si="404"/>
        <v>12.450999999999997</v>
      </c>
      <c r="HH70" s="16">
        <f>GQ70-PN70+PT70</f>
        <v>13.393999999999998</v>
      </c>
      <c r="HI70" s="16">
        <f>GQ70-PO70+PU70</f>
        <v>13.283999999999999</v>
      </c>
      <c r="HJ70" s="16">
        <f t="shared" si="405"/>
        <v>10.866999999999997</v>
      </c>
      <c r="HK70" s="16">
        <f t="shared" si="406"/>
        <v>7.6069999999999993</v>
      </c>
      <c r="HL70" s="16">
        <f t="shared" si="407"/>
        <v>10.242000000000001</v>
      </c>
      <c r="HM70" s="16">
        <f t="shared" si="408"/>
        <v>7.8249999999999993</v>
      </c>
      <c r="HN70" s="16">
        <f t="shared" si="409"/>
        <v>18.746999999999996</v>
      </c>
      <c r="HO70" s="16">
        <f t="shared" si="410"/>
        <v>21.163999999999998</v>
      </c>
      <c r="HP70" s="16">
        <f t="shared" si="411"/>
        <v>6.1129999999999995</v>
      </c>
      <c r="HQ70" s="16">
        <f t="shared" si="412"/>
        <v>8.5300000000000011</v>
      </c>
      <c r="HR70" s="16">
        <f t="shared" si="413"/>
        <v>6.9259999999999984</v>
      </c>
      <c r="HS70" s="16">
        <f t="shared" si="414"/>
        <v>9.343</v>
      </c>
      <c r="HT70" s="16">
        <f t="shared" si="415"/>
        <v>5.6020000000000003</v>
      </c>
      <c r="HU70" s="16">
        <f t="shared" si="416"/>
        <v>8.0190000000000019</v>
      </c>
      <c r="HV70" s="16">
        <f t="shared" si="417"/>
        <v>4.8580000000000005</v>
      </c>
      <c r="HW70" s="16">
        <f t="shared" si="418"/>
        <v>7.4839999999999982</v>
      </c>
      <c r="HX70" s="16">
        <v>-2.68</v>
      </c>
      <c r="HY70" s="16">
        <f>HX70-QG70+QJ70</f>
        <v>-4.3019999999999996</v>
      </c>
      <c r="HZ70" s="16">
        <f>HX70-QH70+QK70</f>
        <v>-4.6000000000000005</v>
      </c>
      <c r="IA70" s="16">
        <f t="shared" si="419"/>
        <v>-4.6050000000000004</v>
      </c>
      <c r="IB70" s="16">
        <f>HX70-QG70+QM70</f>
        <v>-9.5390000000000015</v>
      </c>
      <c r="IC70" s="16">
        <f t="shared" si="420"/>
        <v>-9.86</v>
      </c>
      <c r="ID70" s="16">
        <f t="shared" si="421"/>
        <v>-10.464</v>
      </c>
      <c r="IE70" s="16">
        <f t="shared" ref="IE70:IF73" si="643">$HX70-$QG70+QP70</f>
        <v>5.5240000000000009</v>
      </c>
      <c r="IF70" s="16">
        <f t="shared" si="643"/>
        <v>3.088000000000001</v>
      </c>
      <c r="IG70" s="16">
        <f t="shared" si="422"/>
        <v>5.9410000000000007</v>
      </c>
      <c r="IH70" s="16">
        <f t="shared" si="423"/>
        <v>3.25</v>
      </c>
      <c r="II70" s="16">
        <f t="shared" si="424"/>
        <v>5.8249999999999993</v>
      </c>
      <c r="IJ70" s="16">
        <f t="shared" si="425"/>
        <v>3.179000000000002</v>
      </c>
      <c r="IK70" s="16">
        <f t="shared" ref="IK70:IL73" si="644">$HX70-$QG70+QX70</f>
        <v>7.2360000000000007</v>
      </c>
      <c r="IL70" s="16">
        <f t="shared" si="644"/>
        <v>5.1989999999999981</v>
      </c>
      <c r="IM70" s="16">
        <f t="shared" ref="IM70:IN73" si="645">$HX70-$QG70+QV70</f>
        <v>6.3309999999999995</v>
      </c>
      <c r="IN70" s="16">
        <f t="shared" si="645"/>
        <v>3.7779999999999987</v>
      </c>
      <c r="IO70" s="16">
        <f t="shared" si="426"/>
        <v>7.2360000000000007</v>
      </c>
      <c r="IP70" s="16">
        <f t="shared" si="427"/>
        <v>5.1989999999999981</v>
      </c>
      <c r="IQ70" s="16">
        <f t="shared" si="428"/>
        <v>11.790000000000003</v>
      </c>
      <c r="IR70" s="16">
        <f t="shared" si="429"/>
        <v>-0.99699999999999989</v>
      </c>
      <c r="IS70" s="16">
        <f t="shared" si="430"/>
        <v>-0.13800000000000168</v>
      </c>
      <c r="IT70" s="16">
        <f t="shared" si="431"/>
        <v>-1.4800000000000004</v>
      </c>
      <c r="IU70" s="16">
        <f t="shared" si="432"/>
        <v>-1.9409999999999989</v>
      </c>
      <c r="IV70" s="16">
        <v>12.47</v>
      </c>
      <c r="IW70" s="16">
        <f t="shared" si="433"/>
        <v>10.034000000000001</v>
      </c>
      <c r="IX70" s="16">
        <f>IV70-QP70+QJ70</f>
        <v>2.6440000000000001</v>
      </c>
      <c r="IY70" s="16">
        <f>IV70-QQ70+QJ70</f>
        <v>5.08</v>
      </c>
      <c r="IZ70" s="16">
        <f>IV70-QR70+QK70</f>
        <v>1.9289999999999994</v>
      </c>
      <c r="JA70" s="16">
        <f>IV70-QS70+QK70</f>
        <v>4.62</v>
      </c>
      <c r="JB70" s="16">
        <f t="shared" si="434"/>
        <v>2.0400000000000009</v>
      </c>
      <c r="JC70" s="16">
        <f t="shared" si="435"/>
        <v>4.6859999999999982</v>
      </c>
      <c r="JD70" s="16">
        <f t="shared" si="436"/>
        <v>-2.5930000000000017</v>
      </c>
      <c r="JE70" s="16">
        <f>IV70-QQ70+QM70</f>
        <v>-0.1570000000000018</v>
      </c>
      <c r="JF70" s="16">
        <f t="shared" si="437"/>
        <v>-3.2149999999999981</v>
      </c>
      <c r="JG70" s="16">
        <f t="shared" si="438"/>
        <v>-0.56900000000000084</v>
      </c>
      <c r="JH70" s="16">
        <f t="shared" si="439"/>
        <v>-3.5180000000000007</v>
      </c>
      <c r="JI70" s="16">
        <f t="shared" si="440"/>
        <v>-1.0820000000000007</v>
      </c>
      <c r="JJ70" s="16">
        <f>IV70-QP70+QX70</f>
        <v>14.182</v>
      </c>
      <c r="JK70" s="16">
        <f>IV70-QQ70+QY70</f>
        <v>14.580999999999998</v>
      </c>
      <c r="JL70" s="16">
        <f t="shared" si="441"/>
        <v>12.144999999999998</v>
      </c>
      <c r="JM70" s="16">
        <f>IV70-QP70+QV70</f>
        <v>13.276999999999999</v>
      </c>
      <c r="JN70" s="16">
        <f>IV70-QQ70+QW70</f>
        <v>13.159999999999998</v>
      </c>
      <c r="JO70" s="16">
        <f t="shared" si="442"/>
        <v>10.723999999999998</v>
      </c>
      <c r="JP70" s="16">
        <f t="shared" si="443"/>
        <v>14.182</v>
      </c>
      <c r="JQ70" s="16">
        <f t="shared" si="444"/>
        <v>14.580999999999998</v>
      </c>
      <c r="JR70" s="16">
        <f t="shared" si="445"/>
        <v>12.144999999999998</v>
      </c>
      <c r="JS70" s="16">
        <f t="shared" si="446"/>
        <v>18.736000000000004</v>
      </c>
      <c r="JT70" s="16">
        <f t="shared" si="447"/>
        <v>21.172000000000004</v>
      </c>
      <c r="JU70" s="16">
        <f t="shared" si="448"/>
        <v>5.9489999999999998</v>
      </c>
      <c r="JV70" s="16">
        <f t="shared" si="449"/>
        <v>8.3849999999999998</v>
      </c>
      <c r="JW70" s="16">
        <f t="shared" si="450"/>
        <v>6.8079999999999981</v>
      </c>
      <c r="JX70" s="16">
        <f t="shared" si="451"/>
        <v>9.243999999999998</v>
      </c>
      <c r="JY70" s="16">
        <f t="shared" si="452"/>
        <v>5.4659999999999993</v>
      </c>
      <c r="JZ70" s="16">
        <f t="shared" si="453"/>
        <v>7.9019999999999992</v>
      </c>
      <c r="KA70" s="16">
        <f t="shared" si="454"/>
        <v>4.7040000000000024</v>
      </c>
      <c r="KB70" s="16">
        <f t="shared" si="455"/>
        <v>7.35</v>
      </c>
      <c r="KC70" s="16"/>
      <c r="KD70" s="23">
        <v>11</v>
      </c>
      <c r="KE70" s="16">
        <v>22.109000000000002</v>
      </c>
      <c r="KF70" s="16">
        <v>13.47</v>
      </c>
      <c r="KG70" s="16">
        <v>15.154999999999999</v>
      </c>
      <c r="KH70" s="16">
        <f t="shared" si="123"/>
        <v>6.9540000000000024</v>
      </c>
      <c r="KI70" s="16">
        <v>11.125999999999999</v>
      </c>
      <c r="KJ70" s="16">
        <v>10.866</v>
      </c>
      <c r="KK70" s="16">
        <v>19.998000000000001</v>
      </c>
      <c r="KL70" s="16">
        <v>19.824999999999999</v>
      </c>
      <c r="KM70" s="16">
        <v>16.885999999999999</v>
      </c>
      <c r="KN70" s="16">
        <v>17.57</v>
      </c>
      <c r="KO70" s="16">
        <v>20.895</v>
      </c>
      <c r="KP70" s="16">
        <v>11.955</v>
      </c>
      <c r="KQ70" s="16">
        <v>13.647</v>
      </c>
      <c r="KR70" s="16">
        <v>14.8</v>
      </c>
      <c r="KS70" s="16">
        <v>11.708</v>
      </c>
      <c r="KT70" s="16">
        <v>10.401999999999999</v>
      </c>
      <c r="KU70" s="16">
        <v>9.6940000000000008</v>
      </c>
      <c r="KV70" s="16">
        <v>9.5399999999999991</v>
      </c>
      <c r="KW70" s="16">
        <v>15.843</v>
      </c>
      <c r="KX70" s="16">
        <v>6.8760000000000003</v>
      </c>
      <c r="KY70" s="16">
        <v>8.58</v>
      </c>
      <c r="KZ70" s="16">
        <v>15.063000000000001</v>
      </c>
      <c r="LA70" s="16">
        <v>46.87</v>
      </c>
      <c r="LB70" s="16">
        <v>42.167999999999999</v>
      </c>
      <c r="LC70" s="16">
        <v>30.123999999999999</v>
      </c>
      <c r="LD70" s="16">
        <v>27.888000000000002</v>
      </c>
      <c r="LE70" s="16">
        <f t="shared" si="124"/>
        <v>6.6539999999999999</v>
      </c>
      <c r="LF70" s="16">
        <v>21.89</v>
      </c>
      <c r="LG70" s="16">
        <v>19.408999999999999</v>
      </c>
      <c r="LH70" s="16">
        <v>23.47</v>
      </c>
      <c r="LI70" s="16">
        <v>23.209</v>
      </c>
      <c r="LJ70" s="16">
        <v>26.672999999999998</v>
      </c>
      <c r="LK70" s="16">
        <v>23.535</v>
      </c>
      <c r="LL70" s="16">
        <v>23.177</v>
      </c>
      <c r="LM70" s="16">
        <v>23.094999999999999</v>
      </c>
      <c r="LN70" s="16">
        <v>21.032</v>
      </c>
      <c r="LO70" s="16">
        <v>30.905999999999999</v>
      </c>
      <c r="LP70" s="16">
        <v>28.568000000000001</v>
      </c>
      <c r="LQ70" s="16">
        <v>31.783000000000001</v>
      </c>
      <c r="LR70" s="16">
        <v>30.07</v>
      </c>
      <c r="LS70" s="16">
        <v>28.359000000000002</v>
      </c>
      <c r="LT70" s="16">
        <v>25.265000000000001</v>
      </c>
      <c r="LU70" s="16">
        <v>25.513000000000002</v>
      </c>
      <c r="LV70" s="16">
        <v>35.878999999999998</v>
      </c>
      <c r="LW70" s="16">
        <v>24.106999999999999</v>
      </c>
      <c r="LX70" s="16">
        <v>24.661999999999999</v>
      </c>
      <c r="LY70" s="16">
        <v>23.462</v>
      </c>
      <c r="LZ70" s="16">
        <v>16.106999999999999</v>
      </c>
      <c r="MA70" s="16">
        <v>15.827</v>
      </c>
      <c r="MB70" s="16">
        <v>19.585999999999999</v>
      </c>
      <c r="MC70" s="16">
        <v>16.177</v>
      </c>
      <c r="MD70" s="16">
        <v>15.794</v>
      </c>
      <c r="ME70" s="16">
        <v>15.706</v>
      </c>
      <c r="MF70" s="16">
        <v>22.108000000000001</v>
      </c>
      <c r="MG70" s="16">
        <v>21.863</v>
      </c>
      <c r="MH70" s="16">
        <v>21.617999999999999</v>
      </c>
      <c r="MI70" s="16">
        <v>21.367999999999999</v>
      </c>
      <c r="MJ70" s="16">
        <v>21.129000000000001</v>
      </c>
      <c r="MK70" s="16">
        <v>20.895</v>
      </c>
      <c r="ML70" s="16">
        <v>20.675000000000001</v>
      </c>
      <c r="MM70" s="16">
        <v>20.475000000000001</v>
      </c>
      <c r="MN70" s="16">
        <v>20.291</v>
      </c>
      <c r="MO70" s="16">
        <v>20.125</v>
      </c>
      <c r="MP70" s="16">
        <v>19.98</v>
      </c>
      <c r="MQ70" s="16">
        <v>19.858000000000001</v>
      </c>
      <c r="MR70" s="16">
        <v>30.07</v>
      </c>
      <c r="MS70" s="16">
        <v>29.242000000000001</v>
      </c>
      <c r="MT70" s="16">
        <v>28.396999999999998</v>
      </c>
      <c r="MU70" s="16">
        <v>27.541</v>
      </c>
      <c r="MV70" s="16">
        <v>26.678999999999998</v>
      </c>
      <c r="MW70" s="16">
        <v>25.806000000000001</v>
      </c>
      <c r="MX70" s="16">
        <v>24.931000000000001</v>
      </c>
      <c r="MY70" s="16">
        <v>24.045999999999999</v>
      </c>
      <c r="MZ70" s="16">
        <v>23.157</v>
      </c>
      <c r="NA70" s="16">
        <v>22.262</v>
      </c>
      <c r="NB70" s="16">
        <v>21.363</v>
      </c>
      <c r="NC70" s="16">
        <v>20.46</v>
      </c>
      <c r="ND70" s="16">
        <v>27.242999999999999</v>
      </c>
      <c r="NE70" s="16">
        <v>26.79</v>
      </c>
      <c r="NF70" s="16">
        <v>26.335000000000001</v>
      </c>
      <c r="NG70" s="16">
        <v>25.876999999999999</v>
      </c>
      <c r="NH70" s="16">
        <v>25.42</v>
      </c>
      <c r="NI70" s="16">
        <v>24.969000000000001</v>
      </c>
      <c r="NJ70" s="16">
        <v>24.523</v>
      </c>
      <c r="NK70" s="16">
        <v>24.088999999999999</v>
      </c>
      <c r="NL70" s="16">
        <v>23.66</v>
      </c>
      <c r="NM70" s="16">
        <v>23.245000000000001</v>
      </c>
      <c r="NN70" s="16">
        <v>22.838000000000001</v>
      </c>
      <c r="NO70" s="16">
        <v>22.443999999999999</v>
      </c>
      <c r="NP70" s="16">
        <v>42.412999999999997</v>
      </c>
      <c r="NQ70" s="16">
        <v>40.040999999999997</v>
      </c>
      <c r="NR70" s="16">
        <v>46.521000000000001</v>
      </c>
      <c r="NS70" s="16">
        <v>60.097000000000001</v>
      </c>
      <c r="NT70" s="16">
        <v>22.109000000000002</v>
      </c>
      <c r="NU70" s="16">
        <v>20.895</v>
      </c>
      <c r="NV70" s="16">
        <v>28.568000000000001</v>
      </c>
      <c r="NW70" s="16">
        <v>35.878999999999998</v>
      </c>
      <c r="NX70" s="16">
        <v>16.515999999999998</v>
      </c>
      <c r="NY70" s="16">
        <v>15.935</v>
      </c>
      <c r="NZ70" s="16">
        <v>31.481000000000002</v>
      </c>
      <c r="OA70" s="16">
        <v>23.943999999999999</v>
      </c>
      <c r="OB70" s="16">
        <v>34.085999999999999</v>
      </c>
      <c r="OC70" s="16">
        <v>33.393000000000001</v>
      </c>
      <c r="OD70" s="16">
        <v>55.167999999999999</v>
      </c>
      <c r="OE70" s="16">
        <v>40.119999999999997</v>
      </c>
      <c r="OF70" s="16">
        <v>17.963000000000001</v>
      </c>
      <c r="OG70" s="16">
        <v>17.654</v>
      </c>
      <c r="OH70" s="16">
        <v>33.999000000000002</v>
      </c>
      <c r="OI70" s="16">
        <v>23.181000000000001</v>
      </c>
      <c r="OJ70" s="16">
        <v>35.133000000000003</v>
      </c>
      <c r="OK70" s="16">
        <v>33.939</v>
      </c>
      <c r="OL70" s="16">
        <v>40.820999999999998</v>
      </c>
      <c r="OM70" s="16">
        <v>52.238</v>
      </c>
      <c r="ON70" s="16">
        <v>21.538</v>
      </c>
      <c r="OO70" s="16">
        <v>20.481000000000002</v>
      </c>
      <c r="OP70" s="16">
        <v>28.099</v>
      </c>
      <c r="OQ70" s="16">
        <v>35.427</v>
      </c>
      <c r="OR70" s="16">
        <v>29.143999999999998</v>
      </c>
      <c r="OS70" s="16">
        <v>28.99</v>
      </c>
      <c r="OT70" s="16">
        <v>36.008000000000003</v>
      </c>
      <c r="OU70" s="16">
        <v>48.783000000000001</v>
      </c>
      <c r="OV70" s="16">
        <v>19.509</v>
      </c>
      <c r="OW70" s="16">
        <v>18.672999999999998</v>
      </c>
      <c r="OX70" s="16">
        <v>26.306999999999999</v>
      </c>
      <c r="OY70" s="16">
        <v>36.143000000000001</v>
      </c>
      <c r="OZ70" s="16">
        <v>12.228</v>
      </c>
      <c r="PA70" s="16">
        <v>11.778</v>
      </c>
      <c r="PB70" s="16">
        <v>19.96</v>
      </c>
      <c r="PC70" s="16">
        <v>28.100999999999999</v>
      </c>
      <c r="PD70" s="23">
        <v>9</v>
      </c>
      <c r="PE70" s="16">
        <v>18.914999999999999</v>
      </c>
      <c r="PF70" s="16">
        <v>10.032999999999999</v>
      </c>
      <c r="PG70" s="16">
        <v>11.79</v>
      </c>
      <c r="PH70" s="16">
        <v>17.337</v>
      </c>
      <c r="PI70" s="16">
        <v>8.1739999999999995</v>
      </c>
      <c r="PJ70" s="16">
        <v>9.9160000000000004</v>
      </c>
      <c r="PK70" s="16">
        <v>12.132</v>
      </c>
      <c r="PL70" s="16">
        <v>4.6959999999999997</v>
      </c>
      <c r="PM70" s="16">
        <v>11.218999999999999</v>
      </c>
      <c r="PN70" s="16">
        <v>27.097000000000001</v>
      </c>
      <c r="PO70" s="16">
        <v>24.68</v>
      </c>
      <c r="PP70" s="16">
        <v>18.640999999999998</v>
      </c>
      <c r="PQ70" s="16">
        <v>15.97</v>
      </c>
      <c r="PR70" s="16">
        <v>20.271999999999998</v>
      </c>
      <c r="PS70" s="16">
        <v>17.646000000000001</v>
      </c>
      <c r="PT70" s="16">
        <v>27.901</v>
      </c>
      <c r="PU70" s="16">
        <v>25.373999999999999</v>
      </c>
      <c r="PV70" s="16">
        <v>28.800999999999998</v>
      </c>
      <c r="PW70" s="16">
        <v>26.957999999999998</v>
      </c>
      <c r="PX70" s="16">
        <v>22.114000000000001</v>
      </c>
      <c r="PY70" s="16">
        <v>22.332000000000001</v>
      </c>
      <c r="PZ70" s="16">
        <v>33.253999999999998</v>
      </c>
      <c r="QA70" s="16">
        <v>20.62</v>
      </c>
      <c r="QB70" s="16">
        <v>21.433</v>
      </c>
      <c r="QC70" s="16">
        <v>20.109000000000002</v>
      </c>
      <c r="QD70" s="16">
        <v>12.54</v>
      </c>
      <c r="QE70" s="16"/>
      <c r="QF70" s="23">
        <v>11</v>
      </c>
      <c r="QG70" s="16">
        <v>18.495000000000001</v>
      </c>
      <c r="QH70" s="16">
        <v>9.6240000000000006</v>
      </c>
      <c r="QI70" s="16">
        <v>11.372</v>
      </c>
      <c r="QJ70" s="16">
        <v>16.873000000000001</v>
      </c>
      <c r="QK70" s="16">
        <v>7.7039999999999997</v>
      </c>
      <c r="QL70" s="16">
        <v>9.4469999999999992</v>
      </c>
      <c r="QM70" s="16">
        <v>11.635999999999999</v>
      </c>
      <c r="QN70" s="16">
        <v>4.1920000000000002</v>
      </c>
      <c r="QO70" s="16">
        <v>10.711</v>
      </c>
      <c r="QP70" s="16">
        <v>26.699000000000002</v>
      </c>
      <c r="QQ70" s="16">
        <v>24.263000000000002</v>
      </c>
      <c r="QR70" s="16">
        <v>18.245000000000001</v>
      </c>
      <c r="QS70" s="16">
        <v>15.554</v>
      </c>
      <c r="QT70" s="16">
        <v>19.876999999999999</v>
      </c>
      <c r="QU70" s="16">
        <v>17.231000000000002</v>
      </c>
      <c r="QV70" s="16">
        <v>27.506</v>
      </c>
      <c r="QW70" s="16">
        <v>24.952999999999999</v>
      </c>
      <c r="QX70" s="16">
        <v>28.411000000000001</v>
      </c>
      <c r="QY70" s="16">
        <v>26.373999999999999</v>
      </c>
      <c r="QZ70" s="16">
        <v>28.411000000000001</v>
      </c>
      <c r="RA70" s="16">
        <v>26.373999999999999</v>
      </c>
      <c r="RB70" s="16">
        <v>32.965000000000003</v>
      </c>
      <c r="RC70" s="16">
        <v>20.178000000000001</v>
      </c>
      <c r="RD70" s="16">
        <v>21.036999999999999</v>
      </c>
      <c r="RE70" s="16">
        <v>19.695</v>
      </c>
      <c r="RF70" s="16">
        <v>12.111000000000001</v>
      </c>
    </row>
    <row r="71" spans="1:474" x14ac:dyDescent="0.25">
      <c r="A71" s="70"/>
      <c r="B71" s="20">
        <v>61.44</v>
      </c>
      <c r="C71" s="9">
        <v>0.63</v>
      </c>
      <c r="D71" s="9" t="s">
        <v>4</v>
      </c>
      <c r="E71" s="5">
        <v>5</v>
      </c>
      <c r="F71" s="16">
        <v>119.82</v>
      </c>
      <c r="G71" s="16">
        <v>126.12</v>
      </c>
      <c r="H71" s="16">
        <v>111.89</v>
      </c>
      <c r="I71" s="16">
        <v>118.71</v>
      </c>
      <c r="J71" s="16">
        <v>111.31</v>
      </c>
      <c r="K71" s="16">
        <v>118.17</v>
      </c>
      <c r="L71" s="16">
        <v>111.78</v>
      </c>
      <c r="M71" s="16">
        <v>118.6</v>
      </c>
      <c r="N71" s="16">
        <v>112.95</v>
      </c>
      <c r="O71" s="16">
        <v>119.68</v>
      </c>
      <c r="P71" s="16">
        <v>110.79</v>
      </c>
      <c r="Q71" s="16">
        <v>117.7</v>
      </c>
      <c r="R71" s="16">
        <v>110.26</v>
      </c>
      <c r="S71" s="16">
        <v>117.18</v>
      </c>
      <c r="T71" s="16">
        <v>110.6</v>
      </c>
      <c r="U71" s="16">
        <v>117.52</v>
      </c>
      <c r="V71" s="16">
        <v>112.42</v>
      </c>
      <c r="W71" s="16">
        <f>IF(ISNUMBER(KO71),V71-KE71+KO71,"")</f>
        <v>115.76600000000001</v>
      </c>
      <c r="X71" s="16">
        <f t="shared" si="457"/>
        <v>117.66499999999999</v>
      </c>
      <c r="Y71" s="16">
        <f t="shared" si="458"/>
        <v>117.64</v>
      </c>
      <c r="Z71" s="16">
        <f t="shared" si="120"/>
        <v>124.782</v>
      </c>
      <c r="AA71" s="16">
        <f t="shared" si="121"/>
        <v>125.089</v>
      </c>
      <c r="AB71" s="16">
        <f t="shared" si="459"/>
        <v>117.55199999999999</v>
      </c>
      <c r="AC71" s="16">
        <f t="shared" si="122"/>
        <v>125.97799999999999</v>
      </c>
      <c r="AD71" s="16">
        <f>IF(ISNUMBER(KP71),V71-KF71+KP71,"")</f>
        <v>117.372</v>
      </c>
      <c r="AE71" s="16">
        <f t="shared" si="461"/>
        <v>117.24299999999999</v>
      </c>
      <c r="AF71" s="16">
        <f t="shared" si="462"/>
        <v>116.27800000000001</v>
      </c>
      <c r="AG71" s="16">
        <f>IF(ISNUMBER(KW71),$V71-$KE71+KW71,"")</f>
        <v>109.432</v>
      </c>
      <c r="AH71" s="16">
        <f t="shared" si="464"/>
        <v>110.88</v>
      </c>
      <c r="AI71" s="16">
        <f t="shared" si="465"/>
        <v>110.767</v>
      </c>
      <c r="AJ71" s="16">
        <f t="shared" si="466"/>
        <v>111.458</v>
      </c>
      <c r="AK71" s="16">
        <f t="shared" si="640"/>
        <v>116.99</v>
      </c>
      <c r="AL71" s="16">
        <f t="shared" si="640"/>
        <v>116.432</v>
      </c>
      <c r="AM71" s="16">
        <f t="shared" si="468"/>
        <v>117.721</v>
      </c>
      <c r="AN71" s="16">
        <f t="shared" si="469"/>
        <v>117.194</v>
      </c>
      <c r="AO71" s="16">
        <f t="shared" si="470"/>
        <v>117.658</v>
      </c>
      <c r="AP71" s="16">
        <f t="shared" si="471"/>
        <v>117.133</v>
      </c>
      <c r="AQ71" s="16">
        <f t="shared" si="641"/>
        <v>117.776</v>
      </c>
      <c r="AR71" s="16">
        <f t="shared" si="641"/>
        <v>117.14700000000001</v>
      </c>
      <c r="AS71" s="16">
        <f t="shared" si="641"/>
        <v>118.41600000000001</v>
      </c>
      <c r="AT71" s="16">
        <f t="shared" si="641"/>
        <v>117.83</v>
      </c>
      <c r="AU71" s="16">
        <f t="shared" si="473"/>
        <v>114.898</v>
      </c>
      <c r="AV71" s="16">
        <f t="shared" si="474"/>
        <v>115.417</v>
      </c>
      <c r="AW71" s="16">
        <f t="shared" si="475"/>
        <v>122.378</v>
      </c>
      <c r="AX71" s="16">
        <f t="shared" si="476"/>
        <v>119.45100000000001</v>
      </c>
      <c r="AY71" s="16">
        <f t="shared" si="477"/>
        <v>115.29599999999999</v>
      </c>
      <c r="AZ71" s="16">
        <f t="shared" si="478"/>
        <v>115.28</v>
      </c>
      <c r="BA71" s="16">
        <f t="shared" si="479"/>
        <v>117.242</v>
      </c>
      <c r="BB71" s="16">
        <f t="shared" si="616"/>
        <v>112.42</v>
      </c>
      <c r="BC71" s="16">
        <f t="shared" si="617"/>
        <v>113.015</v>
      </c>
      <c r="BD71" s="16">
        <f t="shared" si="618"/>
        <v>113.652</v>
      </c>
      <c r="BE71" s="16">
        <f t="shared" si="619"/>
        <v>114.325</v>
      </c>
      <c r="BF71" s="16">
        <f t="shared" si="620"/>
        <v>115.03100000000001</v>
      </c>
      <c r="BG71" s="16">
        <f t="shared" si="621"/>
        <v>115.76600000000001</v>
      </c>
      <c r="BH71" s="16">
        <f t="shared" si="622"/>
        <v>116.526</v>
      </c>
      <c r="BI71" s="16">
        <f t="shared" si="623"/>
        <v>117.309</v>
      </c>
      <c r="BJ71" s="16">
        <f t="shared" si="624"/>
        <v>118.10699999999999</v>
      </c>
      <c r="BK71" s="16">
        <f t="shared" si="625"/>
        <v>118.92200000000001</v>
      </c>
      <c r="BL71" s="16">
        <f t="shared" si="626"/>
        <v>119.74900000000001</v>
      </c>
      <c r="BM71" s="16">
        <f t="shared" si="629"/>
        <v>120.587</v>
      </c>
      <c r="BN71" s="16"/>
      <c r="BO71" s="16"/>
      <c r="BP71" s="16"/>
      <c r="BQ71" s="16">
        <f t="shared" si="642"/>
        <v>117.83</v>
      </c>
      <c r="BR71" s="16">
        <f t="shared" si="642"/>
        <v>117.997</v>
      </c>
      <c r="BS71" s="16">
        <f t="shared" si="642"/>
        <v>118.18900000000001</v>
      </c>
      <c r="BT71" s="16">
        <f t="shared" si="642"/>
        <v>118.40400000000001</v>
      </c>
      <c r="BU71" s="16">
        <f t="shared" si="642"/>
        <v>118.63699999999999</v>
      </c>
      <c r="BV71" s="16">
        <f t="shared" si="642"/>
        <v>118.889</v>
      </c>
      <c r="BW71" s="16">
        <f t="shared" si="642"/>
        <v>119.15900000000001</v>
      </c>
      <c r="BX71" s="16">
        <f t="shared" si="642"/>
        <v>119.44199999999999</v>
      </c>
      <c r="BY71" s="16">
        <f t="shared" si="642"/>
        <v>119.73899999999999</v>
      </c>
      <c r="BZ71" s="16">
        <f t="shared" si="642"/>
        <v>120.04700000000001</v>
      </c>
      <c r="CA71" s="16">
        <f t="shared" si="642"/>
        <v>120.366</v>
      </c>
      <c r="CB71" s="16">
        <f t="shared" si="642"/>
        <v>120.69500000000001</v>
      </c>
      <c r="CC71" s="16"/>
      <c r="CD71" s="16"/>
      <c r="CE71" s="16">
        <f t="shared" si="481"/>
        <v>114.03999999999999</v>
      </c>
      <c r="CF71" s="16">
        <f t="shared" si="482"/>
        <v>114.61199999999999</v>
      </c>
      <c r="CG71" s="16">
        <f t="shared" si="483"/>
        <v>115.212</v>
      </c>
      <c r="CH71" s="16">
        <f t="shared" si="484"/>
        <v>115.84</v>
      </c>
      <c r="CI71" s="16">
        <f t="shared" si="485"/>
        <v>116.488</v>
      </c>
      <c r="CJ71" s="16">
        <f t="shared" si="486"/>
        <v>117.158</v>
      </c>
      <c r="CK71" s="16">
        <f t="shared" si="487"/>
        <v>117.84399999999999</v>
      </c>
      <c r="CL71" s="16">
        <f t="shared" si="488"/>
        <v>118.54600000000001</v>
      </c>
      <c r="CM71" s="16">
        <f t="shared" si="489"/>
        <v>119.258</v>
      </c>
      <c r="CN71" s="16">
        <f t="shared" si="490"/>
        <v>119.98</v>
      </c>
      <c r="CO71" s="16">
        <f t="shared" si="491"/>
        <v>120.71</v>
      </c>
      <c r="CP71" s="16">
        <f t="shared" si="492"/>
        <v>121.44699999999999</v>
      </c>
      <c r="CQ71" s="16"/>
      <c r="CR71" s="16"/>
      <c r="CS71" s="16">
        <f t="shared" si="493"/>
        <v>114.366</v>
      </c>
      <c r="CT71" s="16">
        <f t="shared" si="494"/>
        <v>115.252</v>
      </c>
      <c r="CU71" s="16">
        <f t="shared" si="495"/>
        <v>123.224</v>
      </c>
      <c r="CV71" s="16">
        <f t="shared" si="496"/>
        <v>115.76600000000001</v>
      </c>
      <c r="CW71" s="16">
        <f t="shared" si="497"/>
        <v>117.14700000000001</v>
      </c>
      <c r="CX71" s="16">
        <f t="shared" si="498"/>
        <v>122.378</v>
      </c>
      <c r="CY71" s="16">
        <f t="shared" si="499"/>
        <v>116.22800000000001</v>
      </c>
      <c r="CZ71" s="16">
        <f t="shared" si="500"/>
        <v>118.15400000000001</v>
      </c>
      <c r="DA71" s="16">
        <f t="shared" si="501"/>
        <v>123.22800000000001</v>
      </c>
      <c r="DB71" s="16">
        <f t="shared" si="502"/>
        <v>115.59099999999999</v>
      </c>
      <c r="DC71" s="16">
        <f t="shared" si="503"/>
        <v>116.93399999999998</v>
      </c>
      <c r="DD71" s="16">
        <f t="shared" si="504"/>
        <v>125.45700000000001</v>
      </c>
      <c r="DE71" s="16">
        <f t="shared" si="505"/>
        <v>116.31899999999999</v>
      </c>
      <c r="DF71" s="16">
        <f t="shared" si="506"/>
        <v>116.625</v>
      </c>
      <c r="DG71" s="16">
        <f t="shared" si="507"/>
        <v>123.74399999999999</v>
      </c>
      <c r="DH71" s="16">
        <f t="shared" si="508"/>
        <v>115.37100000000002</v>
      </c>
      <c r="DI71" s="16">
        <f t="shared" si="509"/>
        <v>116.32800000000002</v>
      </c>
      <c r="DJ71" s="16">
        <f t="shared" si="510"/>
        <v>123.28000000000002</v>
      </c>
      <c r="DK71" s="16">
        <f t="shared" si="511"/>
        <v>115.85900000000001</v>
      </c>
      <c r="DL71" s="16">
        <f t="shared" si="512"/>
        <v>117.33900000000001</v>
      </c>
      <c r="DM71" s="16">
        <f t="shared" si="513"/>
        <v>122.61199999999999</v>
      </c>
      <c r="DN71" s="16">
        <f t="shared" si="514"/>
        <v>116.289</v>
      </c>
      <c r="DO71" s="16">
        <f t="shared" si="515"/>
        <v>117.658</v>
      </c>
      <c r="DP71" s="16">
        <f t="shared" si="345"/>
        <v>128.64600000000002</v>
      </c>
      <c r="DQ71" s="16">
        <f t="shared" si="516"/>
        <v>116.023</v>
      </c>
      <c r="DR71" s="16">
        <f t="shared" si="517"/>
        <v>117.485</v>
      </c>
      <c r="DS71" s="16">
        <f t="shared" si="518"/>
        <v>123.67699999999999</v>
      </c>
      <c r="DT71" s="16">
        <f t="shared" si="519"/>
        <v>116.402</v>
      </c>
      <c r="DU71" s="16">
        <f t="shared" si="520"/>
        <v>118.26100000000001</v>
      </c>
      <c r="DV71" s="16">
        <f t="shared" si="521"/>
        <v>123.89400000000001</v>
      </c>
      <c r="DW71" s="16">
        <v>119.18</v>
      </c>
      <c r="DX71" s="16">
        <f t="shared" si="346"/>
        <v>118.62200000000001</v>
      </c>
      <c r="DY71" s="16">
        <f t="shared" si="347"/>
        <v>118.655</v>
      </c>
      <c r="DZ71" s="16">
        <f t="shared" si="348"/>
        <v>119.24000000000001</v>
      </c>
      <c r="EA71" s="16">
        <f t="shared" si="349"/>
        <v>119.268</v>
      </c>
      <c r="EB71" s="16">
        <f t="shared" si="350"/>
        <v>118.89100000000001</v>
      </c>
      <c r="EC71" s="16">
        <f t="shared" si="351"/>
        <v>119.64</v>
      </c>
      <c r="ED71" s="38">
        <f>DW71-LC71+KO71</f>
        <v>117.95600000000002</v>
      </c>
      <c r="EE71" s="16">
        <f>DW71-LD71+KO71</f>
        <v>118.51400000000001</v>
      </c>
      <c r="EF71" s="16">
        <f>DW71-LF71+KP71</f>
        <v>118.831</v>
      </c>
      <c r="EG71" s="16">
        <f>DW71-LG71+KP71</f>
        <v>119.358</v>
      </c>
      <c r="EH71" s="16">
        <f t="shared" si="352"/>
        <v>118.765</v>
      </c>
      <c r="EI71" s="16">
        <f t="shared" si="353"/>
        <v>119.29</v>
      </c>
      <c r="EJ71" s="16">
        <f t="shared" si="354"/>
        <v>118.46800000000002</v>
      </c>
      <c r="EK71" s="16">
        <f>DW71-LC71+KW71</f>
        <v>111.62200000000001</v>
      </c>
      <c r="EL71" s="16">
        <f>DW71-LD71+KW71</f>
        <v>112.18</v>
      </c>
      <c r="EM71" s="16">
        <f t="shared" si="355"/>
        <v>112.339</v>
      </c>
      <c r="EN71" s="16">
        <f t="shared" si="356"/>
        <v>112.866</v>
      </c>
      <c r="EO71" s="16">
        <f t="shared" si="357"/>
        <v>112.289</v>
      </c>
      <c r="EP71" s="16">
        <f t="shared" si="358"/>
        <v>112.81400000000001</v>
      </c>
      <c r="EQ71" s="16">
        <f t="shared" si="359"/>
        <v>113.64800000000001</v>
      </c>
      <c r="ER71" s="16">
        <f t="shared" si="360"/>
        <v>114.206</v>
      </c>
      <c r="ES71" s="16">
        <f>DW71-LC71+LQ71</f>
        <v>120.60600000000002</v>
      </c>
      <c r="ET71" s="16">
        <f>DW71-LD71+LR71</f>
        <v>120.578</v>
      </c>
      <c r="EU71" s="16">
        <f t="shared" si="361"/>
        <v>120.02000000000001</v>
      </c>
      <c r="EV71" s="16">
        <f t="shared" si="362"/>
        <v>118.88600000000001</v>
      </c>
      <c r="EW71" s="16">
        <f>DW71-LC71+LO71</f>
        <v>119.96600000000001</v>
      </c>
      <c r="EX71" s="16">
        <f>DW71-LD71+LP71</f>
        <v>119.89500000000001</v>
      </c>
      <c r="EY71" s="16">
        <f t="shared" si="363"/>
        <v>119.33700000000002</v>
      </c>
      <c r="EZ71" s="16">
        <f t="shared" si="364"/>
        <v>117.08800000000001</v>
      </c>
      <c r="FA71" s="16">
        <f t="shared" si="365"/>
        <v>118.16500000000001</v>
      </c>
      <c r="FB71" s="16">
        <f t="shared" si="366"/>
        <v>117.60700000000001</v>
      </c>
      <c r="FC71" s="16">
        <f t="shared" si="367"/>
        <v>124.56800000000001</v>
      </c>
      <c r="FD71" s="16">
        <f t="shared" si="368"/>
        <v>125.126</v>
      </c>
      <c r="FE71" s="16">
        <f t="shared" si="369"/>
        <v>117.486</v>
      </c>
      <c r="FF71" s="16">
        <f t="shared" si="370"/>
        <v>118.044</v>
      </c>
      <c r="FG71" s="16">
        <f t="shared" si="371"/>
        <v>121.64100000000002</v>
      </c>
      <c r="FH71" s="16">
        <f t="shared" si="372"/>
        <v>122.19900000000001</v>
      </c>
      <c r="FI71" s="16">
        <f t="shared" si="373"/>
        <v>117.47000000000001</v>
      </c>
      <c r="FJ71" s="16">
        <f>DW71-LA71+LY71</f>
        <v>103.974</v>
      </c>
      <c r="FK71" s="16">
        <f t="shared" si="374"/>
        <v>118.02800000000001</v>
      </c>
      <c r="FL71" s="47">
        <f t="shared" si="375"/>
        <v>118.76400000000001</v>
      </c>
      <c r="FM71" s="16">
        <f t="shared" si="376"/>
        <v>118.80000000000001</v>
      </c>
      <c r="FN71" s="16">
        <f t="shared" si="377"/>
        <v>118.75500000000001</v>
      </c>
      <c r="FO71" s="16">
        <f t="shared" si="378"/>
        <v>118.24900000000001</v>
      </c>
      <c r="FP71" s="16">
        <f t="shared" si="379"/>
        <v>118.80400000000002</v>
      </c>
      <c r="FQ71" s="16">
        <f t="shared" si="380"/>
        <v>118.815</v>
      </c>
      <c r="FR71" s="16">
        <f t="shared" si="381"/>
        <v>119.28900000000002</v>
      </c>
      <c r="FS71" s="16">
        <v>110.99</v>
      </c>
      <c r="FT71" s="16">
        <f>FS71-PE71+PH71</f>
        <v>114.28999999999999</v>
      </c>
      <c r="FU71" s="16">
        <f t="shared" si="382"/>
        <v>115.986</v>
      </c>
      <c r="FV71" s="16">
        <f t="shared" si="383"/>
        <v>115.848</v>
      </c>
      <c r="FW71" s="16">
        <f>FS71-PE71+PK71</f>
        <v>107.90299999999999</v>
      </c>
      <c r="FX71" s="16">
        <f t="shared" si="384"/>
        <v>109.298</v>
      </c>
      <c r="FY71" s="16">
        <f t="shared" si="385"/>
        <v>109.952</v>
      </c>
      <c r="FZ71" s="16">
        <f>FS71-PE71+PN71</f>
        <v>115.572</v>
      </c>
      <c r="GA71" s="16">
        <f>FS71-PE71+PO71</f>
        <v>114.96199999999999</v>
      </c>
      <c r="GB71" s="16">
        <f t="shared" si="386"/>
        <v>116.35599999999999</v>
      </c>
      <c r="GC71" s="16">
        <f t="shared" si="387"/>
        <v>115.773</v>
      </c>
      <c r="GD71" s="16">
        <f t="shared" si="388"/>
        <v>116.28699999999999</v>
      </c>
      <c r="GE71" s="16">
        <f t="shared" si="389"/>
        <v>115.706</v>
      </c>
      <c r="GF71" s="16">
        <f>FS71-PE71+PV71</f>
        <v>117.036</v>
      </c>
      <c r="GG71" s="16">
        <f>FS71-PE71+PW71</f>
        <v>116.396</v>
      </c>
      <c r="GH71" s="16">
        <f>FS71-PE71+PT71</f>
        <v>116.36099999999999</v>
      </c>
      <c r="GI71" s="16">
        <f>FS71-PE71+PU71</f>
        <v>115.67699999999999</v>
      </c>
      <c r="GJ71" s="16">
        <f t="shared" si="390"/>
        <v>113.48099999999999</v>
      </c>
      <c r="GK71" s="16">
        <f t="shared" si="391"/>
        <v>113.982</v>
      </c>
      <c r="GL71" s="16">
        <f t="shared" si="392"/>
        <v>120.97200000000001</v>
      </c>
      <c r="GM71" s="16">
        <f t="shared" si="393"/>
        <v>118.02599999999998</v>
      </c>
      <c r="GN71" s="16">
        <f t="shared" si="394"/>
        <v>113.87899999999999</v>
      </c>
      <c r="GO71" s="16">
        <f t="shared" si="395"/>
        <v>113.854</v>
      </c>
      <c r="GP71" s="16">
        <f t="shared" si="396"/>
        <v>115.905</v>
      </c>
      <c r="GQ71" s="16">
        <v>117.88</v>
      </c>
      <c r="GR71" s="16">
        <f t="shared" si="397"/>
        <v>117.26999999999998</v>
      </c>
      <c r="GS71" s="16">
        <f>GQ71-PN71+PH71</f>
        <v>116.59799999999998</v>
      </c>
      <c r="GT71" s="16">
        <f>GQ71-PO71+PH71</f>
        <v>117.208</v>
      </c>
      <c r="GU71" s="16">
        <f>GQ71-PP71+PI71</f>
        <v>117.51</v>
      </c>
      <c r="GV71" s="16">
        <f>GQ71-PQ71+PI71</f>
        <v>118.093</v>
      </c>
      <c r="GW71" s="16">
        <f t="shared" si="398"/>
        <v>117.441</v>
      </c>
      <c r="GX71" s="16">
        <f t="shared" si="399"/>
        <v>118.02199999999999</v>
      </c>
      <c r="GY71" s="16">
        <f>GQ71-PN71+PK71</f>
        <v>110.21099999999998</v>
      </c>
      <c r="GZ71" s="16">
        <f>GQ71-PO71+PK71</f>
        <v>110.821</v>
      </c>
      <c r="HA71" s="16">
        <f t="shared" si="400"/>
        <v>110.89100000000001</v>
      </c>
      <c r="HB71" s="16">
        <f t="shared" si="401"/>
        <v>111.47199999999999</v>
      </c>
      <c r="HC71" s="16">
        <f t="shared" si="402"/>
        <v>112.25999999999999</v>
      </c>
      <c r="HD71" s="16">
        <f t="shared" si="403"/>
        <v>112.87</v>
      </c>
      <c r="HE71" s="16">
        <f>GQ71-PN71+PV71</f>
        <v>119.34399999999999</v>
      </c>
      <c r="HF71" s="16">
        <f>GQ71-PO71+PW71</f>
        <v>119.31400000000001</v>
      </c>
      <c r="HG71" s="16">
        <f t="shared" si="404"/>
        <v>118.70399999999999</v>
      </c>
      <c r="HH71" s="16">
        <f>GQ71-PN71+PT71</f>
        <v>118.66899999999998</v>
      </c>
      <c r="HI71" s="16">
        <f>GQ71-PO71+PU71</f>
        <v>118.595</v>
      </c>
      <c r="HJ71" s="16">
        <f t="shared" si="405"/>
        <v>117.98499999999999</v>
      </c>
      <c r="HK71" s="16">
        <f t="shared" si="406"/>
        <v>115.78899999999999</v>
      </c>
      <c r="HL71" s="16">
        <f t="shared" si="407"/>
        <v>116.9</v>
      </c>
      <c r="HM71" s="16">
        <f t="shared" si="408"/>
        <v>116.28999999999999</v>
      </c>
      <c r="HN71" s="16">
        <f t="shared" si="409"/>
        <v>123.28</v>
      </c>
      <c r="HO71" s="16">
        <f t="shared" si="410"/>
        <v>123.89000000000001</v>
      </c>
      <c r="HP71" s="16">
        <f t="shared" si="411"/>
        <v>120.33399999999997</v>
      </c>
      <c r="HQ71" s="16">
        <f t="shared" si="412"/>
        <v>120.94399999999999</v>
      </c>
      <c r="HR71" s="16">
        <f t="shared" si="413"/>
        <v>116.18699999999998</v>
      </c>
      <c r="HS71" s="16">
        <f t="shared" si="414"/>
        <v>116.797</v>
      </c>
      <c r="HT71" s="16">
        <f t="shared" si="415"/>
        <v>116.16199999999999</v>
      </c>
      <c r="HU71" s="16">
        <f t="shared" si="416"/>
        <v>116.77200000000001</v>
      </c>
      <c r="HV71" s="16">
        <f t="shared" si="417"/>
        <v>117.498</v>
      </c>
      <c r="HW71" s="16">
        <f t="shared" si="418"/>
        <v>118.07899999999999</v>
      </c>
      <c r="HX71" s="16">
        <v>109.54</v>
      </c>
      <c r="HY71" s="16">
        <f>HX71-QG71+QJ71</f>
        <v>112.73200000000001</v>
      </c>
      <c r="HZ71" s="16">
        <f>HX71-QH71+QK71</f>
        <v>114.533</v>
      </c>
      <c r="IA71" s="16">
        <f t="shared" si="419"/>
        <v>114.38600000000001</v>
      </c>
      <c r="IB71" s="16">
        <f>HX71-QG71+QM71</f>
        <v>106.31900000000002</v>
      </c>
      <c r="IC71" s="16">
        <f t="shared" si="420"/>
        <v>107.79900000000001</v>
      </c>
      <c r="ID71" s="16">
        <f t="shared" si="421"/>
        <v>108.349</v>
      </c>
      <c r="IE71" s="16">
        <f t="shared" si="643"/>
        <v>114.17100000000001</v>
      </c>
      <c r="IF71" s="16">
        <f t="shared" si="643"/>
        <v>113.492</v>
      </c>
      <c r="IG71" s="16">
        <f t="shared" si="422"/>
        <v>114.99299999999999</v>
      </c>
      <c r="IH71" s="16">
        <f t="shared" si="423"/>
        <v>114.35</v>
      </c>
      <c r="II71" s="16">
        <f t="shared" si="424"/>
        <v>114.919</v>
      </c>
      <c r="IJ71" s="16">
        <f t="shared" si="425"/>
        <v>114.277</v>
      </c>
      <c r="IK71" s="16">
        <f t="shared" si="644"/>
        <v>115.67300000000002</v>
      </c>
      <c r="IL71" s="16">
        <f t="shared" si="644"/>
        <v>114.95500000000001</v>
      </c>
      <c r="IM71" s="16">
        <f t="shared" si="645"/>
        <v>114.971</v>
      </c>
      <c r="IN71" s="16">
        <f t="shared" si="645"/>
        <v>114.227</v>
      </c>
      <c r="IO71" s="16">
        <f t="shared" si="426"/>
        <v>115.67300000000002</v>
      </c>
      <c r="IP71" s="16">
        <f t="shared" si="427"/>
        <v>114.95500000000001</v>
      </c>
      <c r="IQ71" s="16">
        <f t="shared" si="428"/>
        <v>119.529</v>
      </c>
      <c r="IR71" s="16">
        <f t="shared" si="429"/>
        <v>116.44600000000001</v>
      </c>
      <c r="IS71" s="16">
        <f t="shared" si="430"/>
        <v>112.28700000000001</v>
      </c>
      <c r="IT71" s="16">
        <f t="shared" si="431"/>
        <v>112.25700000000001</v>
      </c>
      <c r="IU71" s="16">
        <f t="shared" si="432"/>
        <v>114.41200000000001</v>
      </c>
      <c r="IV71" s="16">
        <v>116.59</v>
      </c>
      <c r="IW71" s="16">
        <f t="shared" si="433"/>
        <v>115.911</v>
      </c>
      <c r="IX71" s="16">
        <f>IV71-QP71+QJ71</f>
        <v>115.15100000000001</v>
      </c>
      <c r="IY71" s="16">
        <f>IV71-QQ71+QJ71</f>
        <v>115.83000000000001</v>
      </c>
      <c r="IZ71" s="16">
        <f>IV71-QR71+QK71</f>
        <v>116.13000000000001</v>
      </c>
      <c r="JA71" s="16">
        <f>IV71-QS71+QK71</f>
        <v>116.77300000000001</v>
      </c>
      <c r="JB71" s="16">
        <f t="shared" si="434"/>
        <v>116.05700000000002</v>
      </c>
      <c r="JC71" s="16">
        <f t="shared" si="435"/>
        <v>116.69900000000001</v>
      </c>
      <c r="JD71" s="16">
        <f t="shared" si="436"/>
        <v>108.73800000000001</v>
      </c>
      <c r="JE71" s="16">
        <f>IV71-QQ71+QM71</f>
        <v>109.41700000000002</v>
      </c>
      <c r="JF71" s="16">
        <f t="shared" si="437"/>
        <v>109.47000000000001</v>
      </c>
      <c r="JG71" s="16">
        <f t="shared" si="438"/>
        <v>110.11200000000001</v>
      </c>
      <c r="JH71" s="16">
        <f t="shared" si="439"/>
        <v>110.768</v>
      </c>
      <c r="JI71" s="16">
        <f t="shared" si="440"/>
        <v>111.447</v>
      </c>
      <c r="JJ71" s="16">
        <f>IV71-QP71+QX71</f>
        <v>118.09200000000001</v>
      </c>
      <c r="JK71" s="16">
        <f>IV71-QQ71+QY71</f>
        <v>118.05300000000001</v>
      </c>
      <c r="JL71" s="16">
        <f t="shared" si="441"/>
        <v>117.37400000000001</v>
      </c>
      <c r="JM71" s="16">
        <f>IV71-QP71+QV71</f>
        <v>117.39</v>
      </c>
      <c r="JN71" s="16">
        <f>IV71-QQ71+QW71</f>
        <v>117.325</v>
      </c>
      <c r="JO71" s="16">
        <f t="shared" si="442"/>
        <v>116.646</v>
      </c>
      <c r="JP71" s="16">
        <f t="shared" si="443"/>
        <v>118.09200000000001</v>
      </c>
      <c r="JQ71" s="16">
        <f t="shared" si="444"/>
        <v>118.05300000000001</v>
      </c>
      <c r="JR71" s="16">
        <f t="shared" si="445"/>
        <v>117.37400000000001</v>
      </c>
      <c r="JS71" s="16">
        <f t="shared" si="446"/>
        <v>121.94799999999999</v>
      </c>
      <c r="JT71" s="16">
        <f t="shared" si="447"/>
        <v>122.627</v>
      </c>
      <c r="JU71" s="16">
        <f t="shared" si="448"/>
        <v>118.86500000000001</v>
      </c>
      <c r="JV71" s="16">
        <f t="shared" si="449"/>
        <v>119.54400000000001</v>
      </c>
      <c r="JW71" s="16">
        <f t="shared" si="450"/>
        <v>114.706</v>
      </c>
      <c r="JX71" s="16">
        <f t="shared" si="451"/>
        <v>115.38500000000001</v>
      </c>
      <c r="JY71" s="16">
        <f t="shared" si="452"/>
        <v>114.676</v>
      </c>
      <c r="JZ71" s="16">
        <f t="shared" si="453"/>
        <v>115.355</v>
      </c>
      <c r="KA71" s="16">
        <f t="shared" si="454"/>
        <v>116.08300000000001</v>
      </c>
      <c r="KB71" s="16">
        <f t="shared" si="455"/>
        <v>116.72500000000001</v>
      </c>
      <c r="KC71" s="16"/>
      <c r="KD71" s="23">
        <v>12</v>
      </c>
      <c r="KE71" s="16">
        <v>122.447</v>
      </c>
      <c r="KF71" s="16">
        <v>119.313</v>
      </c>
      <c r="KG71" s="16">
        <v>119.706</v>
      </c>
      <c r="KH71" s="16">
        <f t="shared" si="123"/>
        <v>2.7409999999999997</v>
      </c>
      <c r="KI71" s="16">
        <v>119.53700000000001</v>
      </c>
      <c r="KJ71" s="16">
        <v>119.869</v>
      </c>
      <c r="KK71" s="16">
        <v>124.72199999999999</v>
      </c>
      <c r="KL71" s="16">
        <v>125.001</v>
      </c>
      <c r="KM71" s="16">
        <v>124.712</v>
      </c>
      <c r="KN71" s="16">
        <v>125.461</v>
      </c>
      <c r="KO71" s="16">
        <v>125.79300000000001</v>
      </c>
      <c r="KP71" s="16">
        <v>124.265</v>
      </c>
      <c r="KQ71" s="16">
        <v>124.529</v>
      </c>
      <c r="KR71" s="16">
        <v>126.30500000000001</v>
      </c>
      <c r="KS71" s="16">
        <v>120.846</v>
      </c>
      <c r="KT71" s="16">
        <v>125.97799999999999</v>
      </c>
      <c r="KU71" s="16">
        <v>124.782</v>
      </c>
      <c r="KV71" s="16">
        <v>125.089</v>
      </c>
      <c r="KW71" s="16">
        <v>119.459</v>
      </c>
      <c r="KX71" s="16">
        <v>117.773</v>
      </c>
      <c r="KY71" s="16">
        <v>118.053</v>
      </c>
      <c r="KZ71" s="16">
        <v>121.485</v>
      </c>
      <c r="LA71" s="16">
        <v>140.51300000000001</v>
      </c>
      <c r="LB71" s="16">
        <v>136.89500000000001</v>
      </c>
      <c r="LC71" s="16">
        <v>127.017</v>
      </c>
      <c r="LD71" s="16">
        <v>126.459</v>
      </c>
      <c r="LE71" s="16">
        <f t="shared" si="124"/>
        <v>2.0729999999999933</v>
      </c>
      <c r="LF71" s="16">
        <v>124.614</v>
      </c>
      <c r="LG71" s="16">
        <v>124.087</v>
      </c>
      <c r="LH71" s="16">
        <v>124.944</v>
      </c>
      <c r="LI71" s="16">
        <v>124.892</v>
      </c>
      <c r="LJ71" s="16">
        <v>125.702</v>
      </c>
      <c r="LK71" s="16">
        <v>124.95699999999999</v>
      </c>
      <c r="LL71" s="16">
        <v>124.886</v>
      </c>
      <c r="LM71" s="16">
        <v>124.87</v>
      </c>
      <c r="LN71" s="16">
        <v>124.419</v>
      </c>
      <c r="LO71" s="16">
        <v>127.803</v>
      </c>
      <c r="LP71" s="16">
        <v>127.17400000000001</v>
      </c>
      <c r="LQ71" s="16">
        <v>128.44300000000001</v>
      </c>
      <c r="LR71" s="16">
        <v>127.857</v>
      </c>
      <c r="LS71" s="16">
        <v>126.723</v>
      </c>
      <c r="LT71" s="16">
        <v>124.925</v>
      </c>
      <c r="LU71" s="16">
        <v>125.444</v>
      </c>
      <c r="LV71" s="16">
        <v>132.405</v>
      </c>
      <c r="LW71" s="16">
        <v>129.47800000000001</v>
      </c>
      <c r="LX71" s="16">
        <v>125.32299999999999</v>
      </c>
      <c r="LY71" s="16">
        <v>125.307</v>
      </c>
      <c r="LZ71" s="16">
        <v>124.52800000000001</v>
      </c>
      <c r="MA71" s="16">
        <v>124.512</v>
      </c>
      <c r="MB71" s="16">
        <v>124.771</v>
      </c>
      <c r="MC71" s="16">
        <v>124.532</v>
      </c>
      <c r="MD71" s="16">
        <v>124.51</v>
      </c>
      <c r="ME71" s="16">
        <v>124.505</v>
      </c>
      <c r="MF71" s="16">
        <v>122.447</v>
      </c>
      <c r="MG71" s="16">
        <v>123.042</v>
      </c>
      <c r="MH71" s="16">
        <v>123.679</v>
      </c>
      <c r="MI71" s="16">
        <v>124.352</v>
      </c>
      <c r="MJ71" s="16">
        <v>125.05800000000001</v>
      </c>
      <c r="MK71" s="16">
        <v>125.79300000000001</v>
      </c>
      <c r="ML71" s="16">
        <v>126.553</v>
      </c>
      <c r="MM71" s="16">
        <v>127.336</v>
      </c>
      <c r="MN71" s="16">
        <v>128.13399999999999</v>
      </c>
      <c r="MO71" s="16">
        <v>128.94900000000001</v>
      </c>
      <c r="MP71" s="16">
        <v>129.77600000000001</v>
      </c>
      <c r="MQ71" s="16">
        <v>130.614</v>
      </c>
      <c r="MR71" s="16">
        <v>127.857</v>
      </c>
      <c r="MS71" s="16">
        <v>128.024</v>
      </c>
      <c r="MT71" s="16">
        <v>128.21600000000001</v>
      </c>
      <c r="MU71" s="16">
        <v>128.43100000000001</v>
      </c>
      <c r="MV71" s="16">
        <v>128.66399999999999</v>
      </c>
      <c r="MW71" s="16">
        <v>128.916</v>
      </c>
      <c r="MX71" s="16">
        <v>129.18600000000001</v>
      </c>
      <c r="MY71" s="16">
        <v>129.46899999999999</v>
      </c>
      <c r="MZ71" s="16">
        <v>129.76599999999999</v>
      </c>
      <c r="NA71" s="16">
        <v>130.07400000000001</v>
      </c>
      <c r="NB71" s="16">
        <v>130.393</v>
      </c>
      <c r="NC71" s="16">
        <v>130.72200000000001</v>
      </c>
      <c r="ND71" s="16">
        <v>124.06699999999999</v>
      </c>
      <c r="NE71" s="16">
        <v>124.639</v>
      </c>
      <c r="NF71" s="16">
        <v>125.239</v>
      </c>
      <c r="NG71" s="16">
        <v>125.867</v>
      </c>
      <c r="NH71" s="16">
        <v>126.515</v>
      </c>
      <c r="NI71" s="16">
        <v>127.185</v>
      </c>
      <c r="NJ71" s="16">
        <v>127.871</v>
      </c>
      <c r="NK71" s="16">
        <v>128.57300000000001</v>
      </c>
      <c r="NL71" s="16">
        <v>129.285</v>
      </c>
      <c r="NM71" s="16">
        <v>130.00700000000001</v>
      </c>
      <c r="NN71" s="16">
        <v>130.73699999999999</v>
      </c>
      <c r="NO71" s="16">
        <v>131.47399999999999</v>
      </c>
      <c r="NP71" s="16">
        <v>133.631</v>
      </c>
      <c r="NQ71" s="16">
        <v>135.577</v>
      </c>
      <c r="NR71" s="16">
        <v>136.46299999999999</v>
      </c>
      <c r="NS71" s="16">
        <v>144.435</v>
      </c>
      <c r="NT71" s="16">
        <v>122.447</v>
      </c>
      <c r="NU71" s="16">
        <v>125.79300000000001</v>
      </c>
      <c r="NV71" s="16">
        <v>127.17400000000001</v>
      </c>
      <c r="NW71" s="16">
        <v>132.405</v>
      </c>
      <c r="NX71" s="16">
        <v>117.8</v>
      </c>
      <c r="NY71" s="16">
        <v>121.608</v>
      </c>
      <c r="NZ71" s="16">
        <v>128.608</v>
      </c>
      <c r="OA71" s="16">
        <v>123.53400000000001</v>
      </c>
      <c r="OB71" s="16">
        <v>127.87</v>
      </c>
      <c r="OC71" s="16">
        <v>131.041</v>
      </c>
      <c r="OD71" s="16">
        <v>140.90700000000001</v>
      </c>
      <c r="OE71" s="16">
        <v>132.38399999999999</v>
      </c>
      <c r="OF71" s="16">
        <v>118.79900000000001</v>
      </c>
      <c r="OG71" s="16">
        <v>122.69799999999999</v>
      </c>
      <c r="OH71" s="16">
        <v>130.12299999999999</v>
      </c>
      <c r="OI71" s="16">
        <v>123.004</v>
      </c>
      <c r="OJ71" s="16">
        <v>131.11699999999999</v>
      </c>
      <c r="OK71" s="16">
        <v>134.06800000000001</v>
      </c>
      <c r="OL71" s="16">
        <v>135.02500000000001</v>
      </c>
      <c r="OM71" s="16">
        <v>141.977</v>
      </c>
      <c r="ON71" s="16">
        <v>121.252</v>
      </c>
      <c r="OO71" s="16">
        <v>124.691</v>
      </c>
      <c r="OP71" s="16">
        <v>126.17100000000001</v>
      </c>
      <c r="OQ71" s="16">
        <v>131.44399999999999</v>
      </c>
      <c r="OR71" s="16">
        <v>125.352</v>
      </c>
      <c r="OS71" s="16">
        <v>129.221</v>
      </c>
      <c r="OT71" s="16">
        <v>130.59</v>
      </c>
      <c r="OU71" s="16">
        <v>138.232</v>
      </c>
      <c r="OV71" s="16">
        <v>122.491</v>
      </c>
      <c r="OW71" s="16">
        <v>126.09399999999999</v>
      </c>
      <c r="OX71" s="16">
        <v>127.556</v>
      </c>
      <c r="OY71" s="16">
        <v>133.74799999999999</v>
      </c>
      <c r="OZ71" s="16">
        <v>115.782</v>
      </c>
      <c r="PA71" s="16">
        <v>119.764</v>
      </c>
      <c r="PB71" s="16">
        <v>121.623</v>
      </c>
      <c r="PC71" s="16">
        <v>127.256</v>
      </c>
      <c r="PD71" s="23">
        <v>10</v>
      </c>
      <c r="PE71" s="16">
        <v>120.967</v>
      </c>
      <c r="PF71" s="16">
        <v>117.648</v>
      </c>
      <c r="PG71" s="16">
        <v>118.059</v>
      </c>
      <c r="PH71" s="16">
        <v>124.267</v>
      </c>
      <c r="PI71" s="16">
        <v>122.64400000000001</v>
      </c>
      <c r="PJ71" s="16">
        <v>122.917</v>
      </c>
      <c r="PK71" s="16">
        <v>117.88</v>
      </c>
      <c r="PL71" s="16">
        <v>116.367</v>
      </c>
      <c r="PM71" s="16">
        <v>119.929</v>
      </c>
      <c r="PN71" s="16">
        <v>125.54900000000001</v>
      </c>
      <c r="PO71" s="16">
        <v>124.93899999999999</v>
      </c>
      <c r="PP71" s="16">
        <v>123.014</v>
      </c>
      <c r="PQ71" s="16">
        <v>122.431</v>
      </c>
      <c r="PR71" s="16">
        <v>123.35599999999999</v>
      </c>
      <c r="PS71" s="16">
        <v>122.77500000000001</v>
      </c>
      <c r="PT71" s="16">
        <v>126.33799999999999</v>
      </c>
      <c r="PU71" s="16">
        <v>125.654</v>
      </c>
      <c r="PV71" s="16">
        <v>127.01300000000001</v>
      </c>
      <c r="PW71" s="16">
        <v>126.373</v>
      </c>
      <c r="PX71" s="16">
        <v>123.458</v>
      </c>
      <c r="PY71" s="16">
        <v>123.959</v>
      </c>
      <c r="PZ71" s="16">
        <v>130.94900000000001</v>
      </c>
      <c r="QA71" s="16">
        <v>128.00299999999999</v>
      </c>
      <c r="QB71" s="16">
        <v>123.85599999999999</v>
      </c>
      <c r="QC71" s="16">
        <v>123.831</v>
      </c>
      <c r="QD71" s="16">
        <v>122.974</v>
      </c>
      <c r="QE71" s="16"/>
      <c r="QF71" s="23">
        <v>12</v>
      </c>
      <c r="QG71" s="16">
        <v>119.282</v>
      </c>
      <c r="QH71" s="16">
        <v>116.16200000000001</v>
      </c>
      <c r="QI71" s="16">
        <v>116.584</v>
      </c>
      <c r="QJ71" s="16">
        <v>122.474</v>
      </c>
      <c r="QK71" s="16">
        <v>121.155</v>
      </c>
      <c r="QL71" s="16">
        <v>121.43</v>
      </c>
      <c r="QM71" s="16">
        <v>116.06100000000001</v>
      </c>
      <c r="QN71" s="16">
        <v>114.843</v>
      </c>
      <c r="QO71" s="16">
        <v>118.09099999999999</v>
      </c>
      <c r="QP71" s="16">
        <v>123.913</v>
      </c>
      <c r="QQ71" s="16">
        <v>123.23399999999999</v>
      </c>
      <c r="QR71" s="16">
        <v>121.61499999999999</v>
      </c>
      <c r="QS71" s="16">
        <v>120.97199999999999</v>
      </c>
      <c r="QT71" s="16">
        <v>121.96299999999999</v>
      </c>
      <c r="QU71" s="16">
        <v>121.321</v>
      </c>
      <c r="QV71" s="16">
        <v>124.71299999999999</v>
      </c>
      <c r="QW71" s="16">
        <v>123.96899999999999</v>
      </c>
      <c r="QX71" s="16">
        <v>125.41500000000001</v>
      </c>
      <c r="QY71" s="16">
        <v>124.697</v>
      </c>
      <c r="QZ71" s="16">
        <v>125.41500000000001</v>
      </c>
      <c r="RA71" s="16">
        <v>124.697</v>
      </c>
      <c r="RB71" s="16">
        <v>129.27099999999999</v>
      </c>
      <c r="RC71" s="16">
        <v>126.188</v>
      </c>
      <c r="RD71" s="16">
        <v>122.029</v>
      </c>
      <c r="RE71" s="16">
        <v>121.999</v>
      </c>
      <c r="RF71" s="16">
        <v>121.456</v>
      </c>
    </row>
    <row r="72" spans="1:474" x14ac:dyDescent="0.25">
      <c r="A72" s="70"/>
      <c r="B72" s="20">
        <v>67.16</v>
      </c>
      <c r="C72" s="9">
        <v>0.38</v>
      </c>
      <c r="D72" s="9" t="s">
        <v>16</v>
      </c>
      <c r="E72" s="5">
        <v>9</v>
      </c>
      <c r="F72" s="16">
        <v>110.92</v>
      </c>
      <c r="G72" s="16">
        <v>117.4</v>
      </c>
      <c r="H72" s="16">
        <v>102.88</v>
      </c>
      <c r="I72" s="16">
        <v>109.97</v>
      </c>
      <c r="J72" s="16">
        <v>102.03</v>
      </c>
      <c r="K72" s="16">
        <v>109.19</v>
      </c>
      <c r="L72" s="16">
        <v>102.53</v>
      </c>
      <c r="M72" s="16">
        <v>109.65</v>
      </c>
      <c r="N72" s="16">
        <v>104.22</v>
      </c>
      <c r="O72" s="16">
        <v>111.16</v>
      </c>
      <c r="P72" s="16">
        <v>101.72</v>
      </c>
      <c r="Q72" s="16">
        <v>108.92</v>
      </c>
      <c r="R72" s="16">
        <v>100.89</v>
      </c>
      <c r="S72" s="16">
        <v>108.21</v>
      </c>
      <c r="T72" s="16">
        <v>101.37</v>
      </c>
      <c r="U72" s="16">
        <v>108.63</v>
      </c>
      <c r="V72" s="16">
        <v>103.93</v>
      </c>
      <c r="W72" s="16">
        <f>IF(ISNUMBER(KO72),V72-KE72+KO72,"")</f>
        <v>110.917</v>
      </c>
      <c r="X72" s="16">
        <f t="shared" si="457"/>
        <v>111</v>
      </c>
      <c r="Y72" s="16">
        <f t="shared" si="458"/>
        <v>111.084</v>
      </c>
      <c r="Z72" s="16">
        <f t="shared" si="120"/>
        <v>119.24</v>
      </c>
      <c r="AA72" s="16">
        <f t="shared" si="121"/>
        <v>118.956</v>
      </c>
      <c r="AB72" s="16">
        <f t="shared" si="459"/>
        <v>110.99700000000001</v>
      </c>
      <c r="AC72" s="16">
        <f t="shared" si="122"/>
        <v>119.64700000000001</v>
      </c>
      <c r="AD72" s="16">
        <f>IF(ISNUMBER(KP72),V72-KF72+KP72,"")</f>
        <v>110.986</v>
      </c>
      <c r="AE72" s="16">
        <f t="shared" si="461"/>
        <v>110.97900000000001</v>
      </c>
      <c r="AF72" s="16">
        <f t="shared" si="462"/>
        <v>112.23399999999999</v>
      </c>
      <c r="AG72" s="16">
        <f>IF(ISNUMBER(KW72),$V72-$KE72+KW72,"")</f>
        <v>104.047</v>
      </c>
      <c r="AH72" s="16">
        <f t="shared" si="464"/>
        <v>104.15</v>
      </c>
      <c r="AI72" s="16">
        <f t="shared" si="465"/>
        <v>104.164</v>
      </c>
      <c r="AJ72" s="16">
        <f t="shared" si="466"/>
        <v>108.202</v>
      </c>
      <c r="AK72" s="16">
        <f t="shared" si="640"/>
        <v>109.422</v>
      </c>
      <c r="AL72" s="16">
        <f t="shared" si="640"/>
        <v>108.84100000000001</v>
      </c>
      <c r="AM72" s="16">
        <f t="shared" si="468"/>
        <v>109.31100000000001</v>
      </c>
      <c r="AN72" s="16">
        <f t="shared" si="469"/>
        <v>108.77900000000001</v>
      </c>
      <c r="AO72" s="16">
        <f t="shared" si="470"/>
        <v>109.316</v>
      </c>
      <c r="AP72" s="16">
        <f t="shared" si="471"/>
        <v>108.783</v>
      </c>
      <c r="AQ72" s="16">
        <f t="shared" si="641"/>
        <v>110.235</v>
      </c>
      <c r="AR72" s="16">
        <f t="shared" si="641"/>
        <v>109.569</v>
      </c>
      <c r="AS72" s="16">
        <f t="shared" si="641"/>
        <v>111.066</v>
      </c>
      <c r="AT72" s="16">
        <f t="shared" si="641"/>
        <v>110.71300000000001</v>
      </c>
      <c r="AU72" s="16">
        <f t="shared" si="473"/>
        <v>107.233</v>
      </c>
      <c r="AV72" s="16">
        <f t="shared" si="474"/>
        <v>107.714</v>
      </c>
      <c r="AW72" s="16">
        <f t="shared" si="475"/>
        <v>118.74299999999999</v>
      </c>
      <c r="AX72" s="16">
        <f t="shared" si="476"/>
        <v>115.761</v>
      </c>
      <c r="AY72" s="16">
        <f t="shared" si="477"/>
        <v>110.52500000000001</v>
      </c>
      <c r="AZ72" s="16">
        <f t="shared" si="478"/>
        <v>110.92700000000001</v>
      </c>
      <c r="BA72" s="16">
        <f t="shared" si="479"/>
        <v>111.057</v>
      </c>
      <c r="BB72" s="16">
        <f t="shared" si="616"/>
        <v>103.93</v>
      </c>
      <c r="BC72" s="16">
        <f t="shared" si="617"/>
        <v>105.36799999999999</v>
      </c>
      <c r="BD72" s="16">
        <f t="shared" si="618"/>
        <v>106.78400000000001</v>
      </c>
      <c r="BE72" s="16">
        <f t="shared" si="619"/>
        <v>108.182</v>
      </c>
      <c r="BF72" s="16">
        <f t="shared" si="620"/>
        <v>109.559</v>
      </c>
      <c r="BG72" s="16">
        <f t="shared" si="621"/>
        <v>110.916</v>
      </c>
      <c r="BH72" s="16">
        <f t="shared" si="622"/>
        <v>112.256</v>
      </c>
      <c r="BI72" s="16">
        <f t="shared" si="623"/>
        <v>113.577</v>
      </c>
      <c r="BJ72" s="16">
        <f t="shared" si="624"/>
        <v>114.877</v>
      </c>
      <c r="BK72" s="16">
        <f t="shared" si="625"/>
        <v>116.158</v>
      </c>
      <c r="BL72" s="16">
        <f t="shared" si="626"/>
        <v>117.42</v>
      </c>
      <c r="BM72" s="16">
        <f t="shared" si="629"/>
        <v>118.664</v>
      </c>
      <c r="BN72" s="16"/>
      <c r="BO72" s="16"/>
      <c r="BP72" s="16"/>
      <c r="BQ72" s="16">
        <f t="shared" si="642"/>
        <v>110.71300000000001</v>
      </c>
      <c r="BR72" s="16">
        <f t="shared" si="642"/>
        <v>111.48699999999999</v>
      </c>
      <c r="BS72" s="16">
        <f t="shared" si="642"/>
        <v>112.25700000000001</v>
      </c>
      <c r="BT72" s="16">
        <f t="shared" si="642"/>
        <v>113.02</v>
      </c>
      <c r="BU72" s="16">
        <f t="shared" si="642"/>
        <v>113.776</v>
      </c>
      <c r="BV72" s="16">
        <f t="shared" si="642"/>
        <v>114.52800000000001</v>
      </c>
      <c r="BW72" s="16">
        <f t="shared" si="642"/>
        <v>115.276</v>
      </c>
      <c r="BX72" s="16">
        <f t="shared" si="642"/>
        <v>116.017</v>
      </c>
      <c r="BY72" s="16">
        <f t="shared" si="642"/>
        <v>116.753</v>
      </c>
      <c r="BZ72" s="16">
        <f t="shared" si="642"/>
        <v>117.483</v>
      </c>
      <c r="CA72" s="16">
        <f t="shared" si="642"/>
        <v>118.20700000000001</v>
      </c>
      <c r="CB72" s="16">
        <f t="shared" si="642"/>
        <v>118.926</v>
      </c>
      <c r="CC72" s="16"/>
      <c r="CD72" s="16"/>
      <c r="CE72" s="16">
        <f t="shared" si="481"/>
        <v>107.139</v>
      </c>
      <c r="CF72" s="16">
        <f t="shared" si="482"/>
        <v>108.367</v>
      </c>
      <c r="CG72" s="16">
        <f t="shared" si="483"/>
        <v>109.57900000000001</v>
      </c>
      <c r="CH72" s="16">
        <f t="shared" si="484"/>
        <v>110.776</v>
      </c>
      <c r="CI72" s="16">
        <f t="shared" si="485"/>
        <v>111.95400000000001</v>
      </c>
      <c r="CJ72" s="16">
        <f t="shared" si="486"/>
        <v>113.119</v>
      </c>
      <c r="CK72" s="16">
        <f t="shared" si="487"/>
        <v>114.268</v>
      </c>
      <c r="CL72" s="16">
        <f t="shared" si="488"/>
        <v>115.40300000000001</v>
      </c>
      <c r="CM72" s="16">
        <f t="shared" si="489"/>
        <v>116.52</v>
      </c>
      <c r="CN72" s="16">
        <f t="shared" si="490"/>
        <v>117.624</v>
      </c>
      <c r="CO72" s="16">
        <f t="shared" si="491"/>
        <v>118.712</v>
      </c>
      <c r="CP72" s="16">
        <f t="shared" si="492"/>
        <v>119.785</v>
      </c>
      <c r="CQ72" s="16"/>
      <c r="CR72" s="16"/>
      <c r="CS72" s="16">
        <f t="shared" si="493"/>
        <v>110.25700000000001</v>
      </c>
      <c r="CT72" s="16">
        <f t="shared" si="494"/>
        <v>108.20200000000001</v>
      </c>
      <c r="CU72" s="16">
        <f t="shared" si="495"/>
        <v>120.292</v>
      </c>
      <c r="CV72" s="16">
        <f t="shared" si="496"/>
        <v>110.917</v>
      </c>
      <c r="CW72" s="16">
        <f t="shared" si="497"/>
        <v>109.569</v>
      </c>
      <c r="CX72" s="16">
        <f t="shared" si="498"/>
        <v>118.74299999999999</v>
      </c>
      <c r="CY72" s="16">
        <f t="shared" si="499"/>
        <v>111.474</v>
      </c>
      <c r="CZ72" s="16">
        <f t="shared" si="500"/>
        <v>110.61799999999999</v>
      </c>
      <c r="DA72" s="16">
        <f t="shared" si="501"/>
        <v>119.788</v>
      </c>
      <c r="DB72" s="16">
        <f t="shared" si="502"/>
        <v>111.49300000000001</v>
      </c>
      <c r="DC72" s="16">
        <f t="shared" si="503"/>
        <v>109.99300000000001</v>
      </c>
      <c r="DD72" s="16">
        <f t="shared" si="504"/>
        <v>122.81300000000002</v>
      </c>
      <c r="DE72" s="16">
        <f t="shared" si="505"/>
        <v>111.68700000000001</v>
      </c>
      <c r="DF72" s="16">
        <f t="shared" si="506"/>
        <v>109.08600000000001</v>
      </c>
      <c r="DG72" s="16">
        <f t="shared" si="507"/>
        <v>120.60000000000001</v>
      </c>
      <c r="DH72" s="16">
        <f t="shared" si="508"/>
        <v>110.32100000000001</v>
      </c>
      <c r="DI72" s="16">
        <f t="shared" si="509"/>
        <v>108.51900000000001</v>
      </c>
      <c r="DJ72" s="16">
        <f t="shared" si="510"/>
        <v>118.98399999999999</v>
      </c>
      <c r="DK72" s="16">
        <f t="shared" si="511"/>
        <v>110.81900000000002</v>
      </c>
      <c r="DL72" s="16">
        <f t="shared" si="512"/>
        <v>109.64000000000001</v>
      </c>
      <c r="DM72" s="16">
        <f t="shared" si="513"/>
        <v>118.68</v>
      </c>
      <c r="DN72" s="16">
        <f t="shared" si="514"/>
        <v>111.364</v>
      </c>
      <c r="DO72" s="16">
        <f t="shared" si="515"/>
        <v>110.005</v>
      </c>
      <c r="DP72" s="16">
        <f t="shared" si="345"/>
        <v>128.422</v>
      </c>
      <c r="DQ72" s="16">
        <f t="shared" si="516"/>
        <v>111.90600000000001</v>
      </c>
      <c r="DR72" s="16">
        <f t="shared" si="517"/>
        <v>110.512</v>
      </c>
      <c r="DS72" s="16">
        <f t="shared" si="518"/>
        <v>121.16200000000001</v>
      </c>
      <c r="DT72" s="16">
        <f t="shared" si="519"/>
        <v>111.66400000000002</v>
      </c>
      <c r="DU72" s="16">
        <f t="shared" si="520"/>
        <v>110.66100000000002</v>
      </c>
      <c r="DV72" s="16">
        <f t="shared" si="521"/>
        <v>120.42900000000002</v>
      </c>
      <c r="DW72" s="16">
        <v>110.9</v>
      </c>
      <c r="DX72" s="16">
        <f t="shared" ref="DX72:DX73" si="646">IF(ISNUMBER(LD72),DW72-LC72+LD72,"")</f>
        <v>110.31900000000002</v>
      </c>
      <c r="DY72" s="16">
        <f t="shared" si="347"/>
        <v>110.367</v>
      </c>
      <c r="DZ72" s="16">
        <f t="shared" si="348"/>
        <v>113.16800000000001</v>
      </c>
      <c r="EA72" s="16">
        <f t="shared" si="349"/>
        <v>113.19300000000001</v>
      </c>
      <c r="EB72" s="16">
        <f t="shared" si="350"/>
        <v>110.21900000000001</v>
      </c>
      <c r="EC72" s="16">
        <f t="shared" si="351"/>
        <v>111.00200000000001</v>
      </c>
      <c r="ED72" s="38">
        <f>DW72-LC72+KO72</f>
        <v>112.39500000000001</v>
      </c>
      <c r="EE72" s="16">
        <f>DW72-LD72+KO72</f>
        <v>112.976</v>
      </c>
      <c r="EF72" s="16">
        <f>DW72-LF72+KP72</f>
        <v>112.575</v>
      </c>
      <c r="EG72" s="16">
        <f>DW72-LG72+KP72</f>
        <v>113.107</v>
      </c>
      <c r="EH72" s="16">
        <f t="shared" si="352"/>
        <v>112.56300000000002</v>
      </c>
      <c r="EI72" s="16">
        <f t="shared" si="353"/>
        <v>113.09600000000002</v>
      </c>
      <c r="EJ72" s="16">
        <f t="shared" si="354"/>
        <v>113.712</v>
      </c>
      <c r="EK72" s="16">
        <f>DW72-LC72+KW72</f>
        <v>105.52500000000001</v>
      </c>
      <c r="EL72" s="16">
        <f>DW72-LD72+KW72</f>
        <v>106.10599999999999</v>
      </c>
      <c r="EM72" s="16">
        <f t="shared" si="355"/>
        <v>105.739</v>
      </c>
      <c r="EN72" s="16">
        <f t="shared" si="356"/>
        <v>106.271</v>
      </c>
      <c r="EO72" s="16">
        <f t="shared" si="357"/>
        <v>105.748</v>
      </c>
      <c r="EP72" s="16">
        <f t="shared" si="358"/>
        <v>106.28100000000001</v>
      </c>
      <c r="EQ72" s="16">
        <f t="shared" si="359"/>
        <v>109.68</v>
      </c>
      <c r="ER72" s="16">
        <f t="shared" si="360"/>
        <v>110.261</v>
      </c>
      <c r="ES72" s="16">
        <f>DW72-LC72+LQ72</f>
        <v>112.54400000000001</v>
      </c>
      <c r="ET72" s="16">
        <f>DW72-LD72+LR72</f>
        <v>112.77200000000001</v>
      </c>
      <c r="EU72" s="16">
        <f t="shared" si="361"/>
        <v>112.19100000000002</v>
      </c>
      <c r="EV72" s="16">
        <f t="shared" ref="EV72:EV94" si="647">IF(ISNUMBER(DW72),DW72-LC72+LS72,"")</f>
        <v>110.748</v>
      </c>
      <c r="EW72" s="16">
        <f>DW72-LC72+LO72</f>
        <v>111.71300000000001</v>
      </c>
      <c r="EX72" s="16">
        <f>DW72-LD72+LP72</f>
        <v>111.628</v>
      </c>
      <c r="EY72" s="16">
        <f t="shared" si="363"/>
        <v>111.04700000000001</v>
      </c>
      <c r="EZ72" s="16">
        <f t="shared" ref="EZ72:EZ94" si="648">IF(ISNUMBER(LT72),$DW72-LC72+LT72,"")</f>
        <v>108.71100000000001</v>
      </c>
      <c r="FA72" s="16">
        <f t="shared" ref="FA72:FA94" si="649">IF(ISNUMBER(LU72),$DW72-LD72+LU72,"")</f>
        <v>109.773</v>
      </c>
      <c r="FB72" s="16">
        <f t="shared" ref="FB72:FB94" si="650">IF(ISNUMBER(LU72),$DW72-LC72+LU72,"")</f>
        <v>109.19200000000001</v>
      </c>
      <c r="FC72" s="16">
        <f t="shared" si="367"/>
        <v>120.221</v>
      </c>
      <c r="FD72" s="16">
        <f t="shared" si="368"/>
        <v>120.80199999999999</v>
      </c>
      <c r="FE72" s="16">
        <f t="shared" si="369"/>
        <v>112.00300000000001</v>
      </c>
      <c r="FF72" s="16">
        <f t="shared" si="370"/>
        <v>112.584</v>
      </c>
      <c r="FG72" s="16">
        <f t="shared" si="371"/>
        <v>117.239</v>
      </c>
      <c r="FH72" s="16">
        <f t="shared" si="372"/>
        <v>117.82</v>
      </c>
      <c r="FI72" s="16">
        <f t="shared" si="373"/>
        <v>112.40500000000002</v>
      </c>
      <c r="FJ72" s="16">
        <f>DW72-LA72+LY72</f>
        <v>102.64400000000001</v>
      </c>
      <c r="FK72" s="16">
        <f t="shared" si="374"/>
        <v>112.986</v>
      </c>
      <c r="FL72" s="47">
        <f t="shared" si="375"/>
        <v>112.64100000000001</v>
      </c>
      <c r="FM72" s="16">
        <f t="shared" si="376"/>
        <v>112.65</v>
      </c>
      <c r="FN72" s="16">
        <f t="shared" si="377"/>
        <v>112.63800000000001</v>
      </c>
      <c r="FO72" s="16">
        <f t="shared" si="378"/>
        <v>112.527</v>
      </c>
      <c r="FP72" s="16">
        <f t="shared" si="379"/>
        <v>112.652</v>
      </c>
      <c r="FQ72" s="16">
        <f t="shared" si="380"/>
        <v>112.654</v>
      </c>
      <c r="FR72" s="16">
        <f t="shared" si="381"/>
        <v>113.17400000000001</v>
      </c>
      <c r="FS72" s="16">
        <v>101.46</v>
      </c>
      <c r="FT72" s="16">
        <f>FS72-PE72+PH72</f>
        <v>108.56699999999999</v>
      </c>
      <c r="FU72" s="16">
        <f t="shared" ref="FU72:FU94" si="651">IF(ISNUMBER(PI72),FS72-PF72+PI72,"")</f>
        <v>108.62599999999999</v>
      </c>
      <c r="FV72" s="16">
        <f t="shared" ref="FV72:FV94" si="652">IF(ISNUMBER(PJ72),FS72-PG72+PJ72,"")</f>
        <v>108.62599999999999</v>
      </c>
      <c r="FW72" s="16">
        <f>FS72-PE72+PK72</f>
        <v>101.571</v>
      </c>
      <c r="FX72" s="16">
        <f t="shared" ref="FX72:FX94" si="653">IF(ISNUMBER(PL72),FS72-PG72+PL72,"")</f>
        <v>101.68999999999998</v>
      </c>
      <c r="FY72" s="16">
        <f t="shared" ref="FY72:FY94" si="654">IF(ISNUMBER(PM72),FS72-PE72+PM72,"")</f>
        <v>105.821</v>
      </c>
      <c r="FZ72" s="16">
        <f>FS72-PE72+PN72</f>
        <v>107.11099999999999</v>
      </c>
      <c r="GA72" s="16">
        <f>FS72-PE72+PO72</f>
        <v>106.46799999999999</v>
      </c>
      <c r="GB72" s="16">
        <f t="shared" ref="GB72:GB94" si="655">IF(ISNUMBER(PP72),$FS72-$PF72+PP72,"")</f>
        <v>106.98399999999999</v>
      </c>
      <c r="GC72" s="16">
        <f t="shared" ref="GC72:GC94" si="656">IF(ISNUMBER(PQ72),$FS72-$PF72+PQ72,"")</f>
        <v>106.393</v>
      </c>
      <c r="GD72" s="16">
        <f t="shared" ref="GD72:GD94" si="657">IF(ISNUMBER(PR72),$FS72-$PG72+PR72,"")</f>
        <v>106.996</v>
      </c>
      <c r="GE72" s="16">
        <f t="shared" ref="GE72:GE94" si="658">IF(ISNUMBER(PS72),$FS72-$PG72+PS72,"")</f>
        <v>106.40399999999998</v>
      </c>
      <c r="GF72" s="16">
        <f>FS72-PE72+PV72</f>
        <v>108.82199999999999</v>
      </c>
      <c r="GG72" s="16">
        <f>FS72-PE72+PW72</f>
        <v>108.428</v>
      </c>
      <c r="GH72" s="16">
        <f>FS72-PE72+PT72</f>
        <v>107.94499999999999</v>
      </c>
      <c r="GI72" s="16">
        <f>FS72-PE72+PU72</f>
        <v>107.20699999999999</v>
      </c>
      <c r="GJ72" s="16">
        <f t="shared" ref="GJ72:GJ94" si="659">IF(ISNUMBER(PX72),$FS72-$PE72+PX72,"")</f>
        <v>104.85699999999999</v>
      </c>
      <c r="GK72" s="16">
        <f t="shared" ref="GK72:GK94" si="660">IF(ISNUMBER(PY72),$FS72-$PE72+PY72,"")</f>
        <v>105.34399999999999</v>
      </c>
      <c r="GL72" s="16">
        <f t="shared" ref="GL72:GL94" si="661">IF(ISNUMBER(PZ72),$FS72-$PE72+PZ72,"")</f>
        <v>116.55999999999999</v>
      </c>
      <c r="GM72" s="16">
        <f t="shared" ref="GM72:GM94" si="662">IF(ISNUMBER(QA72),$FS72-$PE72+QA72,"")</f>
        <v>113.499</v>
      </c>
      <c r="GN72" s="16">
        <f t="shared" ref="GN72:GN94" si="663">IF(ISNUMBER(QB72),$FS72-$PE72+QB72,"")</f>
        <v>108.15199999999999</v>
      </c>
      <c r="GO72" s="16">
        <f t="shared" ref="GO72:GO94" si="664">IF(ISNUMBER(QC72),$FS72-$PE72+QC72,"")</f>
        <v>108.562</v>
      </c>
      <c r="GP72" s="16">
        <f t="shared" ref="GP72:GP94" si="665">IF(ISNUMBER(QD72),$FS72-$PG72+QD72,"")</f>
        <v>108.68899999999999</v>
      </c>
      <c r="GQ72" s="16">
        <v>108.73</v>
      </c>
      <c r="GR72" s="16">
        <f t="shared" ref="GR72:GR94" si="666">IF(ISNUMBER(PO72),GQ72-PN72+PO72,"")</f>
        <v>108.087</v>
      </c>
      <c r="GS72" s="16">
        <f>GQ72-PN72+PH72</f>
        <v>110.18600000000001</v>
      </c>
      <c r="GT72" s="16">
        <f>GQ72-PO72+PH72</f>
        <v>110.82900000000001</v>
      </c>
      <c r="GU72" s="16">
        <f>GQ72-PP72+PI72</f>
        <v>110.372</v>
      </c>
      <c r="GV72" s="16">
        <f>GQ72-PQ72+PI72</f>
        <v>110.96299999999999</v>
      </c>
      <c r="GW72" s="16">
        <f t="shared" ref="GW72:GW94" si="667">IF(ISNUMBER($PJ72),$GQ72-PR72+$PJ72,"")</f>
        <v>110.36</v>
      </c>
      <c r="GX72" s="16">
        <f t="shared" ref="GX72:GX94" si="668">IF(ISNUMBER($PJ72),$GQ72-PS72+$PJ72,"")</f>
        <v>110.95200000000001</v>
      </c>
      <c r="GY72" s="16">
        <f>GQ72-PN72+PK72</f>
        <v>103.19000000000001</v>
      </c>
      <c r="GZ72" s="16">
        <f>GQ72-PO72+PK72</f>
        <v>103.83300000000001</v>
      </c>
      <c r="HA72" s="16">
        <f t="shared" ref="HA72:HA94" si="669">IF(ISNUMBER($PL72),$GQ72-PR72+$PL72,"")</f>
        <v>103.42399999999999</v>
      </c>
      <c r="HB72" s="16">
        <f t="shared" ref="HB72:HB94" si="670">IF(ISNUMBER($PL72),$GQ72-PS72+$PL72,"")</f>
        <v>104.01600000000001</v>
      </c>
      <c r="HC72" s="16">
        <f t="shared" ref="HC72:HC94" si="671">IF(ISNUMBER($PM72),$GQ72-PN72+$PM72,"")</f>
        <v>107.44000000000001</v>
      </c>
      <c r="HD72" s="16">
        <f t="shared" ref="HD72:HD94" si="672">IF(ISNUMBER($PM72),$GQ72-PO72+$PM72,"")</f>
        <v>108.08300000000001</v>
      </c>
      <c r="HE72" s="16">
        <f>GQ72-PN72+PV72</f>
        <v>110.441</v>
      </c>
      <c r="HF72" s="16">
        <f>GQ72-PO72+PW72</f>
        <v>110.69000000000001</v>
      </c>
      <c r="HG72" s="16">
        <f t="shared" ref="HG72:HG94" si="673">IF(ISNUMBER(PW72),GQ72-PN72+PW72,"")</f>
        <v>110.04700000000001</v>
      </c>
      <c r="HH72" s="16">
        <f>GQ72-PN72+PT72</f>
        <v>109.56400000000001</v>
      </c>
      <c r="HI72" s="16">
        <f>GQ72-PO72+PU72</f>
        <v>109.46900000000001</v>
      </c>
      <c r="HJ72" s="16">
        <f t="shared" ref="HJ72:HJ94" si="674">IF(ISNUMBER(PU72),GQ72-PN72+PU72,"")</f>
        <v>108.82600000000001</v>
      </c>
      <c r="HK72" s="16">
        <f t="shared" ref="HK72:HK94" si="675">IF(ISNUMBER(PX72),$GQ72-PN72+PX72,"")</f>
        <v>106.476</v>
      </c>
      <c r="HL72" s="16">
        <f t="shared" ref="HL72:HL94" si="676">IF(ISNUMBER(PY72),$GQ72-PO72+PY72,"")</f>
        <v>107.60600000000001</v>
      </c>
      <c r="HM72" s="16">
        <f t="shared" ref="HM72:HM94" si="677">IF(ISNUMBER(PY72),$GQ72-PN72+PY72,"")</f>
        <v>106.96300000000001</v>
      </c>
      <c r="HN72" s="16">
        <f t="shared" ref="HN72:HN94" si="678">IF(ISNUMBER(PZ72),$GQ72-$PN72+PZ72,"")</f>
        <v>118.179</v>
      </c>
      <c r="HO72" s="16">
        <f t="shared" ref="HO72:HO94" si="679">IF(ISNUMBER(PZ72),$GQ72-$PO72+PZ72,"")</f>
        <v>118.822</v>
      </c>
      <c r="HP72" s="16">
        <f t="shared" ref="HP72:HP94" si="680">IF(ISNUMBER(QA72),$GQ72-$PN72+QA72,"")</f>
        <v>115.11800000000001</v>
      </c>
      <c r="HQ72" s="16">
        <f t="shared" ref="HQ72:HQ94" si="681">IF(ISNUMBER(QA72),$GQ72-$PO72+QA72,"")</f>
        <v>115.76100000000001</v>
      </c>
      <c r="HR72" s="16">
        <f t="shared" ref="HR72:HR94" si="682">IF(ISNUMBER(QB72),$GQ72-$PN72+QB72,"")</f>
        <v>109.771</v>
      </c>
      <c r="HS72" s="16">
        <f t="shared" ref="HS72:HS94" si="683">IF(ISNUMBER(QD72),$GQ72-$PO72+QB72,"")</f>
        <v>110.414</v>
      </c>
      <c r="HT72" s="16">
        <f t="shared" ref="HT72:HT94" si="684">IF(ISNUMBER(QC72),$GQ72-$PN72+QC72,"")</f>
        <v>110.18100000000001</v>
      </c>
      <c r="HU72" s="16">
        <f t="shared" ref="HU72:HU94" si="685">IF(ISNUMBER(QC72),$GQ72-$PO72+QC72,"")</f>
        <v>110.82400000000001</v>
      </c>
      <c r="HV72" s="16">
        <f t="shared" ref="HV72:HV94" si="686">IF(ISNUMBER($QD72),$GQ72-PR72+$QD72,"")</f>
        <v>110.423</v>
      </c>
      <c r="HW72" s="16">
        <f t="shared" ref="HW72:HW94" si="687">IF(ISNUMBER($QD72),$GQ72-PS72+$QD72,"")</f>
        <v>111.01500000000001</v>
      </c>
      <c r="HX72" s="16">
        <v>100.35</v>
      </c>
      <c r="HY72" s="16">
        <f>HX72-QG72+QJ72</f>
        <v>107.47599999999998</v>
      </c>
      <c r="HZ72" s="16">
        <f>HX72-QH72+QK72</f>
        <v>107.54899999999999</v>
      </c>
      <c r="IA72" s="16">
        <f t="shared" ref="IA72:IA94" si="688">IF(ISNUMBER(QL72),HX72-QI72+QL72,"")</f>
        <v>107.54499999999999</v>
      </c>
      <c r="IB72" s="16">
        <f>HX72-QG72+QM72</f>
        <v>100.44599999999998</v>
      </c>
      <c r="IC72" s="16">
        <f t="shared" ref="IC72:IC94" si="689">IF(ISNUMBER(QN72),HX72-QI72+QN72,"")</f>
        <v>100.57</v>
      </c>
      <c r="ID72" s="16">
        <f t="shared" ref="ID72:ID94" si="690">IF(ISNUMBER(QO72),HX72-QG72+QO72,"")</f>
        <v>104.71199999999999</v>
      </c>
      <c r="IE72" s="16">
        <f t="shared" si="643"/>
        <v>106.06699999999999</v>
      </c>
      <c r="IF72" s="16">
        <f t="shared" si="643"/>
        <v>105.37299999999999</v>
      </c>
      <c r="IG72" s="16">
        <f t="shared" ref="IG72:IG94" si="691">IF(ISNUMBER(QR72),$HX72-$QH72+QR72,"")</f>
        <v>105.95099999999999</v>
      </c>
      <c r="IH72" s="16">
        <f t="shared" ref="IH72:IH94" si="692">IF(ISNUMBER(QS72),$HX72-$QH72+QS72,"")</f>
        <v>105.30599999999998</v>
      </c>
      <c r="II72" s="16">
        <f t="shared" ref="II72:II94" si="693">IF(ISNUMBER(QT72),$HX72-$QI72+QT72,"")</f>
        <v>105.958</v>
      </c>
      <c r="IJ72" s="16">
        <f t="shared" ref="IJ72:IJ94" si="694">IF(ISNUMBER(QU72),$HX72-$QI72+QU72,"")</f>
        <v>105.31299999999999</v>
      </c>
      <c r="IK72" s="16">
        <f t="shared" si="644"/>
        <v>107.82699999999998</v>
      </c>
      <c r="IL72" s="16">
        <f t="shared" si="644"/>
        <v>107.22499999999999</v>
      </c>
      <c r="IM72" s="16">
        <f t="shared" si="645"/>
        <v>106.91899999999998</v>
      </c>
      <c r="IN72" s="16">
        <f t="shared" si="645"/>
        <v>106.13599999999998</v>
      </c>
      <c r="IO72" s="16">
        <f t="shared" ref="IO72:IO94" si="695">IF(ISNUMBER(QZ72),$HX72-QG72+QZ72,"")</f>
        <v>107.82699999999998</v>
      </c>
      <c r="IP72" s="16">
        <f t="shared" ref="IP72:IP94" si="696">IF(ISNUMBER(RA72),$HX72-QG72+RA72,"")</f>
        <v>107.22499999999999</v>
      </c>
      <c r="IQ72" s="16">
        <f t="shared" ref="IQ72:IQ94" si="697">IF(ISNUMBER(RB72),$HX72-$QG72+RB72,"")</f>
        <v>115.57699999999998</v>
      </c>
      <c r="IR72" s="16">
        <f t="shared" ref="IR72:IR94" si="698">IF(ISNUMBER(RC72),$HX72-$QG72+RC72,"")</f>
        <v>112.45099999999999</v>
      </c>
      <c r="IS72" s="16">
        <f t="shared" ref="IS72:IS94" si="699">IF(ISNUMBER(RD72),$HX72-$QG72+RD72,"")</f>
        <v>107.12499999999999</v>
      </c>
      <c r="IT72" s="16">
        <f t="shared" ref="IT72:IT94" si="700">IF(ISNUMBER(RE72),$HX72-$QG72+RE72,"")</f>
        <v>107.53599999999999</v>
      </c>
      <c r="IU72" s="16">
        <f t="shared" ref="IU72:IU94" si="701">IF(ISNUMBER(RF72),$HX72-$QI72+RF72,"")</f>
        <v>107.675</v>
      </c>
      <c r="IV72" s="16">
        <v>107.73</v>
      </c>
      <c r="IW72" s="16">
        <f t="shared" ref="IW72:IW94" si="702">IF(ISNUMBER(QQ72),IV72-QP72+QQ72,"")</f>
        <v>107.036</v>
      </c>
      <c r="IX72" s="16">
        <f>IV72-QP72+QJ72</f>
        <v>109.139</v>
      </c>
      <c r="IY72" s="16">
        <f>IV72-QQ72+QJ72</f>
        <v>109.833</v>
      </c>
      <c r="IZ72" s="16">
        <f>IV72-QR72+QK72</f>
        <v>109.328</v>
      </c>
      <c r="JA72" s="16">
        <f>IV72-QS72+QK72</f>
        <v>109.97300000000001</v>
      </c>
      <c r="JB72" s="16">
        <f t="shared" ref="JB72:JB94" si="703">IF(ISNUMBER($QL72),$IV72-QT72+$QL72,"")</f>
        <v>109.31699999999999</v>
      </c>
      <c r="JC72" s="16">
        <f t="shared" ref="JC72:JC94" si="704">IF(ISNUMBER($QL72),$IV72-QU72+$QL72,"")</f>
        <v>109.962</v>
      </c>
      <c r="JD72" s="16">
        <f t="shared" ref="JD72:JD94" si="705">IF(ISNUMBER(QM72),IV72-QP72+QM72,"")</f>
        <v>102.10899999999999</v>
      </c>
      <c r="JE72" s="16">
        <f>IV72-QQ72+QM72</f>
        <v>102.803</v>
      </c>
      <c r="JF72" s="16">
        <f t="shared" ref="JF72:JF94" si="706">IF(ISNUMBER($QN72),$IV72-QT72+$QN72,"")</f>
        <v>102.342</v>
      </c>
      <c r="JG72" s="16">
        <f t="shared" ref="JG72:JG94" si="707">IF(ISNUMBER($QN72),$IV72-QU72+$QN72,"")</f>
        <v>102.98700000000001</v>
      </c>
      <c r="JH72" s="16">
        <f t="shared" ref="JH72:JH94" si="708">IF(ISNUMBER($QO72),$IV72-QP72+$QO72,"")</f>
        <v>106.375</v>
      </c>
      <c r="JI72" s="16">
        <f t="shared" ref="JI72:JI94" si="709">IF(ISNUMBER($QO72),$IV72-QQ72+$QO72,"")</f>
        <v>107.069</v>
      </c>
      <c r="JJ72" s="16">
        <f>IV72-QP72+QX72</f>
        <v>109.49</v>
      </c>
      <c r="JK72" s="16">
        <f>IV72-QQ72+QY72</f>
        <v>109.58200000000001</v>
      </c>
      <c r="JL72" s="16">
        <f t="shared" ref="JL72:JL94" si="710">IF(ISNUMBER(QY72),IV72-QP72+QY72,"")</f>
        <v>108.88800000000001</v>
      </c>
      <c r="JM72" s="16">
        <f>IV72-QP72+QV72</f>
        <v>108.58199999999999</v>
      </c>
      <c r="JN72" s="16">
        <f>IV72-QQ72+QW72</f>
        <v>108.49299999999999</v>
      </c>
      <c r="JO72" s="16">
        <f t="shared" ref="JO72:JO94" si="711">IF(ISNUMBER(QW72),IV72-QP72+QW72,"")</f>
        <v>107.79899999999999</v>
      </c>
      <c r="JP72" s="16">
        <f t="shared" ref="JP72:JP94" si="712">IF(ISNUMBER(QZ72),$IV72-QP72+QZ72,"")</f>
        <v>109.49</v>
      </c>
      <c r="JQ72" s="16">
        <f t="shared" ref="JQ72:JQ94" si="713">IF(ISNUMBER(RA72),$IV72-QQ72+RA72,"")</f>
        <v>109.58200000000001</v>
      </c>
      <c r="JR72" s="16">
        <f t="shared" ref="JR72:JR94" si="714">IF(ISNUMBER(RA72),$IV72-QP72+RA72,"")</f>
        <v>108.88800000000001</v>
      </c>
      <c r="JS72" s="16">
        <f t="shared" ref="JS72:JS94" si="715">IF(ISNUMBER($RB72),$IV72-QP72+$RB72,"")</f>
        <v>117.24</v>
      </c>
      <c r="JT72" s="16">
        <f t="shared" ref="JT72:JT94" si="716">IF(ISNUMBER($RB72),$IV72-QQ72+$RB72,"")</f>
        <v>117.934</v>
      </c>
      <c r="JU72" s="16">
        <f t="shared" ref="JU72:JU94" si="717">IF(ISNUMBER($RC72),$IV72-QP72+$RC72,"")</f>
        <v>114.114</v>
      </c>
      <c r="JV72" s="16">
        <f t="shared" ref="JV72:JV94" si="718">IF(ISNUMBER($RC72),$IV72-QQ72+$RC72,"")</f>
        <v>114.80800000000001</v>
      </c>
      <c r="JW72" s="16">
        <f t="shared" ref="JW72:JW94" si="719">IF(ISNUMBER($RD72),$IV72-QP72+$RD72,"")</f>
        <v>108.788</v>
      </c>
      <c r="JX72" s="16">
        <f t="shared" ref="JX72:JX94" si="720">IF(ISNUMBER($RD72),$IV72-QQ72+$RD72,"")</f>
        <v>109.482</v>
      </c>
      <c r="JY72" s="16">
        <f t="shared" ref="JY72:JY94" si="721">IF(ISNUMBER($RE72),$IV72-QP72+$RE72,"")</f>
        <v>109.199</v>
      </c>
      <c r="JZ72" s="16">
        <f t="shared" ref="JZ72:JZ94" si="722">IF(ISNUMBER($RE72),$IV72-QQ72+$RE72,"")</f>
        <v>109.893</v>
      </c>
      <c r="KA72" s="16">
        <f t="shared" ref="KA72:KA94" si="723">IF(ISNUMBER($RF72),$IV72-QT72+$RF72,"")</f>
        <v>109.447</v>
      </c>
      <c r="KB72" s="16">
        <f t="shared" ref="KB72:KB94" si="724">IF(ISNUMBER($RF72),$IV72-QU72+$RF72,"")</f>
        <v>110.09200000000001</v>
      </c>
      <c r="KC72" s="16"/>
      <c r="KD72" s="23">
        <v>13</v>
      </c>
      <c r="KE72" s="16">
        <v>109.65</v>
      </c>
      <c r="KF72" s="16">
        <v>111.333</v>
      </c>
      <c r="KG72" s="16">
        <v>111.262</v>
      </c>
      <c r="KH72" s="16">
        <f t="shared" si="123"/>
        <v>1.6119999999999948</v>
      </c>
      <c r="KI72" s="16">
        <v>112.17</v>
      </c>
      <c r="KJ72" s="16">
        <v>111.80200000000001</v>
      </c>
      <c r="KK72" s="16">
        <v>116.97199999999999</v>
      </c>
      <c r="KL72" s="16">
        <v>116.663</v>
      </c>
      <c r="KM72" s="16">
        <v>115.982</v>
      </c>
      <c r="KN72" s="16">
        <v>116.765</v>
      </c>
      <c r="KO72" s="16">
        <v>116.637</v>
      </c>
      <c r="KP72" s="16">
        <v>118.389</v>
      </c>
      <c r="KQ72" s="16">
        <v>118.31100000000001</v>
      </c>
      <c r="KR72" s="16">
        <v>117.95399999999999</v>
      </c>
      <c r="KS72" s="16">
        <v>112.58</v>
      </c>
      <c r="KT72" s="16">
        <v>119.64700000000001</v>
      </c>
      <c r="KU72" s="16">
        <v>119.24</v>
      </c>
      <c r="KV72" s="16">
        <v>118.956</v>
      </c>
      <c r="KW72" s="16">
        <v>109.767</v>
      </c>
      <c r="KX72" s="16">
        <v>111.553</v>
      </c>
      <c r="KY72" s="16">
        <v>111.496</v>
      </c>
      <c r="KZ72" s="16">
        <v>113.922</v>
      </c>
      <c r="LA72" s="16">
        <v>124.90300000000001</v>
      </c>
      <c r="LB72" s="16">
        <v>121.26900000000001</v>
      </c>
      <c r="LC72" s="16">
        <v>115.142</v>
      </c>
      <c r="LD72" s="16">
        <v>114.56100000000001</v>
      </c>
      <c r="LE72" s="16">
        <f t="shared" si="124"/>
        <v>1.5060000000000002</v>
      </c>
      <c r="LF72" s="16">
        <v>116.714</v>
      </c>
      <c r="LG72" s="16">
        <v>116.182</v>
      </c>
      <c r="LH72" s="16">
        <v>116.648</v>
      </c>
      <c r="LI72" s="16">
        <v>116.70699999999999</v>
      </c>
      <c r="LJ72" s="16">
        <v>115.92400000000001</v>
      </c>
      <c r="LK72" s="16">
        <v>116.634</v>
      </c>
      <c r="LL72" s="16">
        <v>116.714</v>
      </c>
      <c r="LM72" s="16">
        <v>116.733</v>
      </c>
      <c r="LN72" s="16">
        <v>116.11499999999999</v>
      </c>
      <c r="LO72" s="16">
        <v>115.955</v>
      </c>
      <c r="LP72" s="16">
        <v>115.289</v>
      </c>
      <c r="LQ72" s="16">
        <v>116.786</v>
      </c>
      <c r="LR72" s="16">
        <v>116.43300000000001</v>
      </c>
      <c r="LS72" s="16">
        <v>114.99</v>
      </c>
      <c r="LT72" s="16">
        <v>112.953</v>
      </c>
      <c r="LU72" s="16">
        <v>113.434</v>
      </c>
      <c r="LV72" s="16">
        <v>124.46299999999999</v>
      </c>
      <c r="LW72" s="16">
        <v>121.48099999999999</v>
      </c>
      <c r="LX72" s="16">
        <v>116.245</v>
      </c>
      <c r="LY72" s="16">
        <v>116.64700000000001</v>
      </c>
      <c r="LZ72" s="16">
        <v>118.389</v>
      </c>
      <c r="MA72" s="16">
        <v>118.45699999999999</v>
      </c>
      <c r="MB72" s="16">
        <v>117.551</v>
      </c>
      <c r="MC72" s="16">
        <v>118.372</v>
      </c>
      <c r="MD72" s="16">
        <v>118.46599999999999</v>
      </c>
      <c r="ME72" s="16">
        <v>118.48699999999999</v>
      </c>
      <c r="MF72" s="16">
        <v>109.65</v>
      </c>
      <c r="MG72" s="16">
        <v>111.08799999999999</v>
      </c>
      <c r="MH72" s="16">
        <v>112.504</v>
      </c>
      <c r="MI72" s="16">
        <v>113.902</v>
      </c>
      <c r="MJ72" s="16">
        <v>115.279</v>
      </c>
      <c r="MK72" s="16">
        <v>116.636</v>
      </c>
      <c r="ML72" s="16">
        <v>117.976</v>
      </c>
      <c r="MM72" s="16">
        <v>119.297</v>
      </c>
      <c r="MN72" s="16">
        <v>120.59699999999999</v>
      </c>
      <c r="MO72" s="16">
        <v>121.878</v>
      </c>
      <c r="MP72" s="16">
        <v>123.14</v>
      </c>
      <c r="MQ72" s="16">
        <v>124.384</v>
      </c>
      <c r="MR72" s="16">
        <v>116.43300000000001</v>
      </c>
      <c r="MS72" s="16">
        <v>117.20699999999999</v>
      </c>
      <c r="MT72" s="16">
        <v>117.977</v>
      </c>
      <c r="MU72" s="16">
        <v>118.74</v>
      </c>
      <c r="MV72" s="16">
        <v>119.496</v>
      </c>
      <c r="MW72" s="16">
        <v>120.248</v>
      </c>
      <c r="MX72" s="16">
        <v>120.996</v>
      </c>
      <c r="MY72" s="16">
        <v>121.73699999999999</v>
      </c>
      <c r="MZ72" s="16">
        <v>122.473</v>
      </c>
      <c r="NA72" s="16">
        <v>123.203</v>
      </c>
      <c r="NB72" s="16">
        <v>123.92700000000001</v>
      </c>
      <c r="NC72" s="16">
        <v>124.646</v>
      </c>
      <c r="ND72" s="16">
        <v>112.85899999999999</v>
      </c>
      <c r="NE72" s="16">
        <v>114.087</v>
      </c>
      <c r="NF72" s="16">
        <v>115.29900000000001</v>
      </c>
      <c r="NG72" s="16">
        <v>116.496</v>
      </c>
      <c r="NH72" s="16">
        <v>117.67400000000001</v>
      </c>
      <c r="NI72" s="16">
        <v>118.839</v>
      </c>
      <c r="NJ72" s="16">
        <v>119.988</v>
      </c>
      <c r="NK72" s="16">
        <v>121.123</v>
      </c>
      <c r="NL72" s="16">
        <v>122.24</v>
      </c>
      <c r="NM72" s="16">
        <v>123.34399999999999</v>
      </c>
      <c r="NN72" s="16">
        <v>124.432</v>
      </c>
      <c r="NO72" s="16">
        <v>125.505</v>
      </c>
      <c r="NP72" s="16">
        <v>121.95099999999999</v>
      </c>
      <c r="NQ72" s="16">
        <v>128.27799999999999</v>
      </c>
      <c r="NR72" s="16">
        <v>126.223</v>
      </c>
      <c r="NS72" s="16">
        <v>138.31299999999999</v>
      </c>
      <c r="NT72" s="16">
        <v>109.65</v>
      </c>
      <c r="NU72" s="16">
        <v>116.637</v>
      </c>
      <c r="NV72" s="16">
        <v>115.289</v>
      </c>
      <c r="NW72" s="16">
        <v>124.46299999999999</v>
      </c>
      <c r="NX72" s="16">
        <v>105.14100000000001</v>
      </c>
      <c r="NY72" s="16">
        <v>112.685</v>
      </c>
      <c r="NZ72" s="16">
        <v>120.999</v>
      </c>
      <c r="OA72" s="16">
        <v>111.82899999999999</v>
      </c>
      <c r="OB72" s="16">
        <v>114.655</v>
      </c>
      <c r="OC72" s="16">
        <v>122.218</v>
      </c>
      <c r="OD72" s="16">
        <v>133.53800000000001</v>
      </c>
      <c r="OE72" s="16">
        <v>120.718</v>
      </c>
      <c r="OF72" s="16">
        <v>105.57899999999999</v>
      </c>
      <c r="OG72" s="16">
        <v>113.336</v>
      </c>
      <c r="OH72" s="16">
        <v>122.249</v>
      </c>
      <c r="OI72" s="16">
        <v>110.735</v>
      </c>
      <c r="OJ72" s="16">
        <v>119.991</v>
      </c>
      <c r="OK72" s="16">
        <v>126.38200000000001</v>
      </c>
      <c r="OL72" s="16">
        <v>124.58</v>
      </c>
      <c r="OM72" s="16">
        <v>135.04499999999999</v>
      </c>
      <c r="ON72" s="16">
        <v>109.389</v>
      </c>
      <c r="OO72" s="16">
        <v>116.27800000000001</v>
      </c>
      <c r="OP72" s="16">
        <v>115.099</v>
      </c>
      <c r="OQ72" s="16">
        <v>124.139</v>
      </c>
      <c r="OR72" s="16">
        <v>113.81100000000001</v>
      </c>
      <c r="OS72" s="16">
        <v>121.245</v>
      </c>
      <c r="OT72" s="16">
        <v>119.886</v>
      </c>
      <c r="OU72" s="16">
        <v>131.316</v>
      </c>
      <c r="OV72" s="16">
        <v>107.884</v>
      </c>
      <c r="OW72" s="16">
        <v>115.86</v>
      </c>
      <c r="OX72" s="16">
        <v>114.46599999999999</v>
      </c>
      <c r="OY72" s="16">
        <v>125.116</v>
      </c>
      <c r="OZ72" s="16">
        <v>103.175</v>
      </c>
      <c r="PA72" s="16">
        <v>110.90900000000001</v>
      </c>
      <c r="PB72" s="16">
        <v>109.90600000000001</v>
      </c>
      <c r="PC72" s="16">
        <v>119.67400000000001</v>
      </c>
      <c r="PD72" s="23">
        <v>11</v>
      </c>
      <c r="PE72" s="16">
        <v>107.185</v>
      </c>
      <c r="PF72" s="16">
        <v>108.958</v>
      </c>
      <c r="PG72" s="16">
        <v>108.89100000000001</v>
      </c>
      <c r="PH72" s="16">
        <v>114.292</v>
      </c>
      <c r="PI72" s="16">
        <v>116.124</v>
      </c>
      <c r="PJ72" s="16">
        <v>116.057</v>
      </c>
      <c r="PK72" s="16">
        <v>107.29600000000001</v>
      </c>
      <c r="PL72" s="16">
        <v>109.121</v>
      </c>
      <c r="PM72" s="16">
        <v>111.54600000000001</v>
      </c>
      <c r="PN72" s="16">
        <v>112.836</v>
      </c>
      <c r="PO72" s="16">
        <v>112.193</v>
      </c>
      <c r="PP72" s="16">
        <v>114.482</v>
      </c>
      <c r="PQ72" s="16">
        <v>113.89100000000001</v>
      </c>
      <c r="PR72" s="16">
        <v>114.42700000000001</v>
      </c>
      <c r="PS72" s="16">
        <v>113.83499999999999</v>
      </c>
      <c r="PT72" s="16">
        <v>113.67</v>
      </c>
      <c r="PU72" s="16">
        <v>112.932</v>
      </c>
      <c r="PV72" s="16">
        <v>114.547</v>
      </c>
      <c r="PW72" s="16">
        <v>114.15300000000001</v>
      </c>
      <c r="PX72" s="16">
        <v>110.58199999999999</v>
      </c>
      <c r="PY72" s="16">
        <v>111.069</v>
      </c>
      <c r="PZ72" s="16">
        <v>122.285</v>
      </c>
      <c r="QA72" s="16">
        <v>119.224</v>
      </c>
      <c r="QB72" s="16">
        <v>113.877</v>
      </c>
      <c r="QC72" s="16">
        <v>114.28700000000001</v>
      </c>
      <c r="QD72" s="16">
        <v>116.12</v>
      </c>
      <c r="QE72" s="16"/>
      <c r="QF72" s="23">
        <v>13</v>
      </c>
      <c r="QG72" s="16">
        <v>106.15900000000001</v>
      </c>
      <c r="QH72" s="16">
        <v>107.80800000000001</v>
      </c>
      <c r="QI72" s="16">
        <v>107.78</v>
      </c>
      <c r="QJ72" s="16">
        <v>113.285</v>
      </c>
      <c r="QK72" s="16">
        <v>115.00700000000001</v>
      </c>
      <c r="QL72" s="16">
        <v>114.97499999999999</v>
      </c>
      <c r="QM72" s="16">
        <v>106.255</v>
      </c>
      <c r="QN72" s="16">
        <v>108</v>
      </c>
      <c r="QO72" s="16">
        <v>110.521</v>
      </c>
      <c r="QP72" s="16">
        <v>111.876</v>
      </c>
      <c r="QQ72" s="16">
        <v>111.182</v>
      </c>
      <c r="QR72" s="16">
        <v>113.40900000000001</v>
      </c>
      <c r="QS72" s="16">
        <v>112.764</v>
      </c>
      <c r="QT72" s="16">
        <v>113.38800000000001</v>
      </c>
      <c r="QU72" s="16">
        <v>112.74299999999999</v>
      </c>
      <c r="QV72" s="16">
        <v>112.72799999999999</v>
      </c>
      <c r="QW72" s="16">
        <v>111.94499999999999</v>
      </c>
      <c r="QX72" s="16">
        <v>113.636</v>
      </c>
      <c r="QY72" s="16">
        <v>113.03400000000001</v>
      </c>
      <c r="QZ72" s="16">
        <v>113.636</v>
      </c>
      <c r="RA72" s="16">
        <v>113.03400000000001</v>
      </c>
      <c r="RB72" s="16">
        <v>121.386</v>
      </c>
      <c r="RC72" s="16">
        <v>118.26</v>
      </c>
      <c r="RD72" s="16">
        <v>112.934</v>
      </c>
      <c r="RE72" s="16">
        <v>113.345</v>
      </c>
      <c r="RF72" s="16">
        <v>115.105</v>
      </c>
    </row>
    <row r="73" spans="1:474" x14ac:dyDescent="0.25">
      <c r="A73" s="70"/>
      <c r="B73" s="20">
        <v>20.69</v>
      </c>
      <c r="C73" s="9">
        <v>0.33</v>
      </c>
      <c r="D73" s="9" t="s">
        <v>5</v>
      </c>
      <c r="E73" s="5">
        <v>13</v>
      </c>
      <c r="F73" s="16">
        <v>175.74</v>
      </c>
      <c r="G73" s="16">
        <v>179.31</v>
      </c>
      <c r="H73" s="16">
        <v>156.9</v>
      </c>
      <c r="I73" s="16">
        <v>161.76</v>
      </c>
      <c r="J73" s="16">
        <v>155.28</v>
      </c>
      <c r="K73" s="16">
        <v>160.26</v>
      </c>
      <c r="L73" s="16">
        <v>156.21</v>
      </c>
      <c r="M73" s="16">
        <v>161.12</v>
      </c>
      <c r="N73" s="16">
        <v>156.5</v>
      </c>
      <c r="O73" s="16">
        <v>161.36000000000001</v>
      </c>
      <c r="P73" s="16">
        <v>154.66</v>
      </c>
      <c r="Q73" s="16">
        <v>159.68</v>
      </c>
      <c r="R73" s="16">
        <v>153.97</v>
      </c>
      <c r="S73" s="16">
        <v>158.99</v>
      </c>
      <c r="T73" s="16">
        <v>154.29</v>
      </c>
      <c r="U73" s="16">
        <v>159.36000000000001</v>
      </c>
      <c r="V73" s="16">
        <v>156.22</v>
      </c>
      <c r="W73" s="16">
        <f>IF(ISNUMBER(KO73),V73-KE73+KO73,"")</f>
        <v>160.89400000000001</v>
      </c>
      <c r="X73" s="16">
        <f t="shared" si="457"/>
        <v>160.61699999999999</v>
      </c>
      <c r="Y73" s="16">
        <f t="shared" si="458"/>
        <v>160.60300000000001</v>
      </c>
      <c r="Z73" s="16">
        <f t="shared" ref="Z73:Z94" si="725">IF(ISNUMBER(KU73),KU73,"")</f>
        <v>166.447</v>
      </c>
      <c r="AA73" s="16">
        <f t="shared" ref="AA73:AA94" si="726">IF(ISNUMBER(KV73),KV73,"")</f>
        <v>166.65100000000001</v>
      </c>
      <c r="AB73" s="16">
        <f t="shared" si="459"/>
        <v>160.67000000000002</v>
      </c>
      <c r="AC73" s="16">
        <f t="shared" ref="AC73:AC94" si="727">IF(ISNUMBER(KT73),KT73,"")</f>
        <v>166.52600000000001</v>
      </c>
      <c r="AD73" s="16">
        <f>IF(ISNUMBER(KP73),V73-KF73+KP73,"")</f>
        <v>160.709</v>
      </c>
      <c r="AE73" s="16">
        <f t="shared" si="461"/>
        <v>160.72299999999998</v>
      </c>
      <c r="AF73" s="16">
        <f t="shared" si="462"/>
        <v>162.93300000000002</v>
      </c>
      <c r="AG73" s="16">
        <f>IF(ISNUMBER(KW73),$V73-$KE73+KW73,"")</f>
        <v>155.35500000000002</v>
      </c>
      <c r="AH73" s="16">
        <f t="shared" si="464"/>
        <v>155.16200000000001</v>
      </c>
      <c r="AI73" s="16">
        <f t="shared" si="465"/>
        <v>155.203</v>
      </c>
      <c r="AJ73" s="16">
        <f t="shared" si="466"/>
        <v>158.82300000000001</v>
      </c>
      <c r="AK73" s="16">
        <f t="shared" si="640"/>
        <v>162.64000000000001</v>
      </c>
      <c r="AL73" s="16">
        <f t="shared" si="640"/>
        <v>161.83000000000001</v>
      </c>
      <c r="AM73" s="16">
        <f t="shared" si="468"/>
        <v>162.465</v>
      </c>
      <c r="AN73" s="16">
        <f t="shared" si="469"/>
        <v>161.66300000000001</v>
      </c>
      <c r="AO73" s="16">
        <f t="shared" si="470"/>
        <v>162.47899999999998</v>
      </c>
      <c r="AP73" s="16">
        <f t="shared" si="471"/>
        <v>161.67400000000001</v>
      </c>
      <c r="AQ73" s="16">
        <f t="shared" si="641"/>
        <v>163.14600000000002</v>
      </c>
      <c r="AR73" s="16">
        <f t="shared" si="641"/>
        <v>161.964</v>
      </c>
      <c r="AS73" s="16">
        <f t="shared" si="641"/>
        <v>162.785</v>
      </c>
      <c r="AT73" s="16">
        <f t="shared" si="641"/>
        <v>161.917</v>
      </c>
      <c r="AU73" s="16">
        <f t="shared" si="473"/>
        <v>157.69800000000001</v>
      </c>
      <c r="AV73" s="16">
        <f t="shared" si="474"/>
        <v>158.28</v>
      </c>
      <c r="AW73" s="16">
        <f t="shared" si="475"/>
        <v>168.89100000000002</v>
      </c>
      <c r="AX73" s="16">
        <f t="shared" si="476"/>
        <v>164.60300000000001</v>
      </c>
      <c r="AY73" s="16">
        <f t="shared" si="477"/>
        <v>161.01900000000001</v>
      </c>
      <c r="AZ73" s="16">
        <f t="shared" si="478"/>
        <v>161.17500000000001</v>
      </c>
      <c r="BA73" s="16">
        <f t="shared" si="479"/>
        <v>160.94499999999999</v>
      </c>
      <c r="BB73" s="16">
        <f t="shared" si="616"/>
        <v>156.21899999999999</v>
      </c>
      <c r="BC73" s="16">
        <f t="shared" si="617"/>
        <v>157.18900000000002</v>
      </c>
      <c r="BD73" s="16">
        <f t="shared" si="618"/>
        <v>158.14100000000002</v>
      </c>
      <c r="BE73" s="16">
        <f t="shared" si="619"/>
        <v>159.07600000000002</v>
      </c>
      <c r="BF73" s="16">
        <f t="shared" si="620"/>
        <v>159.99200000000002</v>
      </c>
      <c r="BG73" s="16">
        <f t="shared" si="621"/>
        <v>160.89400000000001</v>
      </c>
      <c r="BH73" s="16">
        <f t="shared" si="622"/>
        <v>161.78</v>
      </c>
      <c r="BI73" s="16">
        <f t="shared" si="623"/>
        <v>162.65100000000001</v>
      </c>
      <c r="BJ73" s="16">
        <f t="shared" si="624"/>
        <v>163.50700000000001</v>
      </c>
      <c r="BK73" s="16">
        <f t="shared" si="625"/>
        <v>164.34800000000001</v>
      </c>
      <c r="BL73" s="16">
        <f t="shared" si="626"/>
        <v>165.17600000000002</v>
      </c>
      <c r="BM73" s="16">
        <f t="shared" si="629"/>
        <v>165.99</v>
      </c>
      <c r="BN73" s="16"/>
      <c r="BO73" s="16"/>
      <c r="BP73" s="16"/>
      <c r="BQ73" s="16">
        <f t="shared" si="642"/>
        <v>161.917</v>
      </c>
      <c r="BR73" s="16">
        <f t="shared" si="642"/>
        <v>162.364</v>
      </c>
      <c r="BS73" s="16">
        <f t="shared" si="642"/>
        <v>162.803</v>
      </c>
      <c r="BT73" s="16">
        <f t="shared" si="642"/>
        <v>163.233</v>
      </c>
      <c r="BU73" s="16">
        <f t="shared" si="642"/>
        <v>163.655</v>
      </c>
      <c r="BV73" s="16">
        <f t="shared" si="642"/>
        <v>164.07000000000002</v>
      </c>
      <c r="BW73" s="16">
        <f t="shared" si="642"/>
        <v>164.47800000000001</v>
      </c>
      <c r="BX73" s="16">
        <f t="shared" si="642"/>
        <v>164.87900000000002</v>
      </c>
      <c r="BY73" s="16">
        <f t="shared" si="642"/>
        <v>165.273</v>
      </c>
      <c r="BZ73" s="16">
        <f t="shared" si="642"/>
        <v>165.66</v>
      </c>
      <c r="CA73" s="16">
        <f t="shared" si="642"/>
        <v>166.041</v>
      </c>
      <c r="CB73" s="16">
        <f t="shared" si="642"/>
        <v>166.41500000000002</v>
      </c>
      <c r="CC73" s="16"/>
      <c r="CD73" s="16"/>
      <c r="CE73" s="16">
        <f t="shared" si="481"/>
        <v>155.92700000000002</v>
      </c>
      <c r="CF73" s="16">
        <f t="shared" si="482"/>
        <v>156.90300000000002</v>
      </c>
      <c r="CG73" s="16">
        <f t="shared" si="483"/>
        <v>157.864</v>
      </c>
      <c r="CH73" s="16">
        <f t="shared" si="484"/>
        <v>158.81100000000001</v>
      </c>
      <c r="CI73" s="16">
        <f t="shared" si="485"/>
        <v>159.744</v>
      </c>
      <c r="CJ73" s="16">
        <f t="shared" si="486"/>
        <v>160.66300000000001</v>
      </c>
      <c r="CK73" s="16">
        <f t="shared" si="487"/>
        <v>161.56900000000002</v>
      </c>
      <c r="CL73" s="16">
        <f t="shared" si="488"/>
        <v>162.46299999999999</v>
      </c>
      <c r="CM73" s="16">
        <f t="shared" si="489"/>
        <v>163.34399999999999</v>
      </c>
      <c r="CN73" s="16">
        <f t="shared" si="490"/>
        <v>164.21299999999999</v>
      </c>
      <c r="CO73" s="16">
        <f t="shared" si="491"/>
        <v>165.071</v>
      </c>
      <c r="CP73" s="16">
        <f t="shared" si="492"/>
        <v>165.916</v>
      </c>
      <c r="CQ73" s="16"/>
      <c r="CR73" s="16"/>
      <c r="CS73" s="16">
        <f t="shared" si="493"/>
        <v>160.929</v>
      </c>
      <c r="CT73" s="16">
        <f t="shared" si="494"/>
        <v>161.197</v>
      </c>
      <c r="CU73" s="16">
        <f t="shared" si="495"/>
        <v>170.38199999999998</v>
      </c>
      <c r="CV73" s="16">
        <f t="shared" si="496"/>
        <v>160.89400000000001</v>
      </c>
      <c r="CW73" s="16">
        <f t="shared" si="497"/>
        <v>161.964</v>
      </c>
      <c r="CX73" s="16">
        <f t="shared" si="498"/>
        <v>168.89100000000002</v>
      </c>
      <c r="CY73" s="16">
        <f t="shared" si="499"/>
        <v>161.35</v>
      </c>
      <c r="CZ73" s="16">
        <f t="shared" si="500"/>
        <v>162.85400000000001</v>
      </c>
      <c r="DA73" s="16">
        <f t="shared" si="501"/>
        <v>169.84899999999999</v>
      </c>
      <c r="DB73" s="16">
        <f t="shared" si="502"/>
        <v>161.56899999999999</v>
      </c>
      <c r="DC73" s="16">
        <f t="shared" si="503"/>
        <v>162.268</v>
      </c>
      <c r="DD73" s="16">
        <f t="shared" si="504"/>
        <v>171.94</v>
      </c>
      <c r="DE73" s="16">
        <f t="shared" si="505"/>
        <v>161.42500000000001</v>
      </c>
      <c r="DF73" s="16">
        <f t="shared" si="506"/>
        <v>161.65200000000002</v>
      </c>
      <c r="DG73" s="16">
        <f t="shared" si="507"/>
        <v>170.238</v>
      </c>
      <c r="DH73" s="16">
        <f t="shared" si="508"/>
        <v>160.52499999999998</v>
      </c>
      <c r="DI73" s="16">
        <f t="shared" si="509"/>
        <v>161.15899999999999</v>
      </c>
      <c r="DJ73" s="16">
        <f t="shared" si="510"/>
        <v>168.76999999999998</v>
      </c>
      <c r="DK73" s="16">
        <f t="shared" si="511"/>
        <v>160.87100000000001</v>
      </c>
      <c r="DL73" s="16">
        <f t="shared" si="512"/>
        <v>162.08099999999999</v>
      </c>
      <c r="DM73" s="16">
        <f t="shared" si="513"/>
        <v>168.858</v>
      </c>
      <c r="DN73" s="16">
        <f t="shared" si="514"/>
        <v>161.32999999999998</v>
      </c>
      <c r="DO73" s="16">
        <f t="shared" si="515"/>
        <v>162.202</v>
      </c>
      <c r="DP73" s="16">
        <f t="shared" si="345"/>
        <v>175.292</v>
      </c>
      <c r="DQ73" s="16">
        <f t="shared" si="516"/>
        <v>161.501</v>
      </c>
      <c r="DR73" s="16">
        <f t="shared" si="517"/>
        <v>162.32000000000002</v>
      </c>
      <c r="DS73" s="16">
        <f t="shared" si="518"/>
        <v>170.58200000000002</v>
      </c>
      <c r="DT73" s="16">
        <f t="shared" si="519"/>
        <v>161.55700000000002</v>
      </c>
      <c r="DU73" s="16">
        <f t="shared" si="520"/>
        <v>163.01599999999999</v>
      </c>
      <c r="DV73" s="16">
        <f t="shared" si="521"/>
        <v>170.184</v>
      </c>
      <c r="DW73" s="16">
        <v>161.11000000000001</v>
      </c>
      <c r="DX73" s="16">
        <f t="shared" si="646"/>
        <v>160.30000000000001</v>
      </c>
      <c r="DY73" s="16">
        <f t="shared" si="347"/>
        <v>160.30500000000004</v>
      </c>
      <c r="DZ73" s="16">
        <f t="shared" si="348"/>
        <v>160.11500000000001</v>
      </c>
      <c r="EA73" s="16">
        <f t="shared" si="349"/>
        <v>160.10500000000002</v>
      </c>
      <c r="EB73" s="16">
        <f t="shared" si="350"/>
        <v>161.03400000000002</v>
      </c>
      <c r="EC73" s="16">
        <f t="shared" si="351"/>
        <v>161.227</v>
      </c>
      <c r="ED73" s="38">
        <f>DW73-LC73+KO73</f>
        <v>159.364</v>
      </c>
      <c r="EE73" s="16">
        <f>DW73-LD73+KO73</f>
        <v>160.17400000000001</v>
      </c>
      <c r="EF73" s="16">
        <f>DW73-LF73+KP73</f>
        <v>159.35400000000001</v>
      </c>
      <c r="EG73" s="16">
        <f>DW73-LG73+KP73</f>
        <v>160.15600000000001</v>
      </c>
      <c r="EH73" s="16">
        <f t="shared" si="352"/>
        <v>159.35400000000001</v>
      </c>
      <c r="EI73" s="16">
        <f t="shared" si="353"/>
        <v>160.15899999999999</v>
      </c>
      <c r="EJ73" s="16">
        <f t="shared" si="354"/>
        <v>161.40300000000002</v>
      </c>
      <c r="EK73" s="16">
        <f>DW73-LC73+KW73</f>
        <v>153.82500000000002</v>
      </c>
      <c r="EL73" s="16">
        <f>DW73-LD73+KW73</f>
        <v>154.63500000000002</v>
      </c>
      <c r="EM73" s="16">
        <f t="shared" si="355"/>
        <v>153.80700000000002</v>
      </c>
      <c r="EN73" s="16">
        <f t="shared" si="356"/>
        <v>154.60900000000001</v>
      </c>
      <c r="EO73" s="16">
        <f t="shared" si="357"/>
        <v>153.83400000000003</v>
      </c>
      <c r="EP73" s="16">
        <f t="shared" si="358"/>
        <v>154.63900000000001</v>
      </c>
      <c r="EQ73" s="16">
        <f t="shared" si="359"/>
        <v>157.29300000000001</v>
      </c>
      <c r="ER73" s="16">
        <f t="shared" si="360"/>
        <v>158.10300000000001</v>
      </c>
      <c r="ES73" s="16">
        <f>DW73-LC73+LQ73</f>
        <v>161.255</v>
      </c>
      <c r="ET73" s="16">
        <f>DW73-LD73+LR73</f>
        <v>161.197</v>
      </c>
      <c r="EU73" s="16">
        <f t="shared" si="361"/>
        <v>160.387</v>
      </c>
      <c r="EV73" s="16">
        <f t="shared" si="647"/>
        <v>159.58799999999999</v>
      </c>
      <c r="EW73" s="16">
        <f>DW73-LC73+LO73</f>
        <v>161.61600000000001</v>
      </c>
      <c r="EX73" s="16">
        <f>DW73-LD73+LP73</f>
        <v>161.244</v>
      </c>
      <c r="EY73" s="16">
        <f t="shared" si="363"/>
        <v>160.434</v>
      </c>
      <c r="EZ73" s="16">
        <f t="shared" si="648"/>
        <v>156.16800000000001</v>
      </c>
      <c r="FA73" s="16">
        <f t="shared" si="649"/>
        <v>157.56</v>
      </c>
      <c r="FB73" s="16">
        <f t="shared" si="650"/>
        <v>156.75</v>
      </c>
      <c r="FC73" s="16">
        <f t="shared" si="367"/>
        <v>167.36100000000002</v>
      </c>
      <c r="FD73" s="16">
        <f t="shared" si="368"/>
        <v>168.17100000000002</v>
      </c>
      <c r="FE73" s="16">
        <f t="shared" si="369"/>
        <v>159.489</v>
      </c>
      <c r="FF73" s="16">
        <f t="shared" si="370"/>
        <v>160.29900000000001</v>
      </c>
      <c r="FG73" s="16">
        <f t="shared" si="371"/>
        <v>163.07300000000001</v>
      </c>
      <c r="FH73" s="16">
        <f t="shared" si="372"/>
        <v>163.88300000000001</v>
      </c>
      <c r="FI73" s="16">
        <f t="shared" si="373"/>
        <v>159.64500000000001</v>
      </c>
      <c r="FJ73" s="16">
        <f>DW73-LA73+LY73</f>
        <v>161.84200000000001</v>
      </c>
      <c r="FK73" s="16">
        <f t="shared" si="374"/>
        <v>160.45500000000001</v>
      </c>
      <c r="FL73" s="47">
        <f t="shared" si="375"/>
        <v>159.57600000000002</v>
      </c>
      <c r="FM73" s="16">
        <f t="shared" si="376"/>
        <v>159.57300000000001</v>
      </c>
      <c r="FN73" s="16">
        <f t="shared" si="377"/>
        <v>159.57700000000003</v>
      </c>
      <c r="FO73" s="16">
        <f t="shared" si="378"/>
        <v>159.60900000000001</v>
      </c>
      <c r="FP73" s="16">
        <f t="shared" si="379"/>
        <v>159.57300000000001</v>
      </c>
      <c r="FQ73" s="16">
        <f t="shared" si="380"/>
        <v>159.57300000000004</v>
      </c>
      <c r="FR73" s="16">
        <f t="shared" si="381"/>
        <v>160.381</v>
      </c>
      <c r="FS73" s="16">
        <v>154.29</v>
      </c>
      <c r="FT73" s="16">
        <f>FS73-PE73+PH73</f>
        <v>159.06</v>
      </c>
      <c r="FU73" s="16">
        <f t="shared" si="651"/>
        <v>158.86299999999997</v>
      </c>
      <c r="FV73" s="16">
        <f t="shared" si="652"/>
        <v>158.886</v>
      </c>
      <c r="FW73" s="16">
        <f>FS73-PE73+PK73</f>
        <v>153.429</v>
      </c>
      <c r="FX73" s="16">
        <f t="shared" si="653"/>
        <v>153.27100000000002</v>
      </c>
      <c r="FY73" s="16">
        <f t="shared" si="654"/>
        <v>156.976</v>
      </c>
      <c r="FZ73" s="16">
        <f>FS73-PE73+PN73</f>
        <v>160.79</v>
      </c>
      <c r="GA73" s="16">
        <f>FS73-PE73+PO73</f>
        <v>159.94999999999999</v>
      </c>
      <c r="GB73" s="16">
        <f t="shared" si="655"/>
        <v>160.60499999999999</v>
      </c>
      <c r="GC73" s="16">
        <f t="shared" si="656"/>
        <v>159.77499999999998</v>
      </c>
      <c r="GD73" s="16">
        <f t="shared" si="657"/>
        <v>160.63</v>
      </c>
      <c r="GE73" s="16">
        <f t="shared" si="658"/>
        <v>159.79599999999999</v>
      </c>
      <c r="GF73" s="16">
        <f>FS73-PE73+PV73</f>
        <v>160.98699999999999</v>
      </c>
      <c r="GG73" s="16">
        <f>FS73-PE73+PW73</f>
        <v>160.04400000000001</v>
      </c>
      <c r="GH73" s="16">
        <f>FS73-PE73+PT73</f>
        <v>161.31200000000001</v>
      </c>
      <c r="GI73" s="16">
        <f>FS73-PE73+PU73</f>
        <v>160.096</v>
      </c>
      <c r="GJ73" s="16">
        <f t="shared" si="659"/>
        <v>155.834</v>
      </c>
      <c r="GK73" s="16">
        <f t="shared" si="660"/>
        <v>156.41999999999999</v>
      </c>
      <c r="GL73" s="16">
        <f t="shared" si="661"/>
        <v>167.25299999999999</v>
      </c>
      <c r="GM73" s="16">
        <f t="shared" si="662"/>
        <v>162.84700000000001</v>
      </c>
      <c r="GN73" s="16">
        <f t="shared" si="663"/>
        <v>159.21799999999999</v>
      </c>
      <c r="GO73" s="16">
        <f t="shared" si="664"/>
        <v>159.37899999999999</v>
      </c>
      <c r="GP73" s="16">
        <f t="shared" si="665"/>
        <v>159.14500000000001</v>
      </c>
      <c r="GQ73" s="16">
        <v>159.35</v>
      </c>
      <c r="GR73" s="16">
        <f t="shared" si="666"/>
        <v>158.51</v>
      </c>
      <c r="GS73" s="16">
        <f>GQ73-PN73+PH73</f>
        <v>157.62</v>
      </c>
      <c r="GT73" s="16">
        <f>GQ73-PO73+PH73</f>
        <v>158.46</v>
      </c>
      <c r="GU73" s="16">
        <f>GQ73-PP73+PI73</f>
        <v>157.60799999999998</v>
      </c>
      <c r="GV73" s="16">
        <f>GQ73-PQ73+PI73</f>
        <v>158.43799999999999</v>
      </c>
      <c r="GW73" s="16">
        <f t="shared" si="667"/>
        <v>157.60599999999999</v>
      </c>
      <c r="GX73" s="16">
        <f t="shared" si="668"/>
        <v>158.44</v>
      </c>
      <c r="GY73" s="16">
        <f>GQ73-PN73+PK73</f>
        <v>151.989</v>
      </c>
      <c r="GZ73" s="16">
        <f>GQ73-PO73+PK73</f>
        <v>152.82900000000001</v>
      </c>
      <c r="HA73" s="16">
        <f t="shared" si="669"/>
        <v>151.99100000000001</v>
      </c>
      <c r="HB73" s="16">
        <f t="shared" si="670"/>
        <v>152.82500000000002</v>
      </c>
      <c r="HC73" s="16">
        <f t="shared" si="671"/>
        <v>155.536</v>
      </c>
      <c r="HD73" s="16">
        <f t="shared" si="672"/>
        <v>156.376</v>
      </c>
      <c r="HE73" s="16">
        <f>GQ73-PN73+PV73</f>
        <v>159.547</v>
      </c>
      <c r="HF73" s="16">
        <f>GQ73-PO73+PW73</f>
        <v>159.44400000000002</v>
      </c>
      <c r="HG73" s="16">
        <f t="shared" si="673"/>
        <v>158.60400000000001</v>
      </c>
      <c r="HH73" s="16">
        <f>GQ73-PN73+PT73</f>
        <v>159.87200000000001</v>
      </c>
      <c r="HI73" s="16">
        <f>GQ73-PO73+PU73</f>
        <v>159.49600000000001</v>
      </c>
      <c r="HJ73" s="16">
        <f t="shared" si="674"/>
        <v>158.65600000000001</v>
      </c>
      <c r="HK73" s="16">
        <f t="shared" si="675"/>
        <v>154.39400000000001</v>
      </c>
      <c r="HL73" s="16">
        <f t="shared" si="676"/>
        <v>155.82</v>
      </c>
      <c r="HM73" s="16">
        <f t="shared" si="677"/>
        <v>154.97999999999999</v>
      </c>
      <c r="HN73" s="16">
        <f t="shared" si="678"/>
        <v>165.81299999999999</v>
      </c>
      <c r="HO73" s="16">
        <f t="shared" si="679"/>
        <v>166.65299999999999</v>
      </c>
      <c r="HP73" s="16">
        <f t="shared" si="680"/>
        <v>161.40700000000001</v>
      </c>
      <c r="HQ73" s="16">
        <f t="shared" si="681"/>
        <v>162.24700000000001</v>
      </c>
      <c r="HR73" s="16">
        <f t="shared" si="682"/>
        <v>157.77799999999999</v>
      </c>
      <c r="HS73" s="16">
        <f t="shared" si="683"/>
        <v>158.61799999999999</v>
      </c>
      <c r="HT73" s="16">
        <f t="shared" si="684"/>
        <v>157.93899999999999</v>
      </c>
      <c r="HU73" s="16">
        <f t="shared" si="685"/>
        <v>158.779</v>
      </c>
      <c r="HV73" s="16">
        <f t="shared" si="686"/>
        <v>157.86500000000001</v>
      </c>
      <c r="HW73" s="16">
        <f t="shared" si="687"/>
        <v>158.69900000000001</v>
      </c>
      <c r="HX73" s="16">
        <v>155.27000000000001</v>
      </c>
      <c r="HY73" s="16">
        <f>HX73-QG73+QJ73</f>
        <v>160.02000000000001</v>
      </c>
      <c r="HZ73" s="16">
        <f>HX73-QH73+QK73</f>
        <v>159.82599999999999</v>
      </c>
      <c r="IA73" s="16">
        <f t="shared" si="688"/>
        <v>159.84700000000004</v>
      </c>
      <c r="IB73" s="16">
        <f>HX73-QG73+QM73</f>
        <v>154.42699999999999</v>
      </c>
      <c r="IC73" s="16">
        <f t="shared" si="689"/>
        <v>154.27400000000003</v>
      </c>
      <c r="ID73" s="16">
        <f t="shared" si="690"/>
        <v>157.964</v>
      </c>
      <c r="IE73" s="16">
        <f t="shared" si="643"/>
        <v>161.74</v>
      </c>
      <c r="IF73" s="16">
        <f t="shared" si="643"/>
        <v>160.917</v>
      </c>
      <c r="IG73" s="16">
        <f t="shared" si="691"/>
        <v>161.56100000000001</v>
      </c>
      <c r="IH73" s="16">
        <f t="shared" si="692"/>
        <v>160.75</v>
      </c>
      <c r="II73" s="16">
        <f t="shared" si="693"/>
        <v>161.58100000000002</v>
      </c>
      <c r="IJ73" s="16">
        <f t="shared" si="694"/>
        <v>160.76600000000002</v>
      </c>
      <c r="IK73" s="16">
        <f t="shared" si="644"/>
        <v>161.911</v>
      </c>
      <c r="IL73" s="16">
        <f t="shared" si="644"/>
        <v>160.93700000000001</v>
      </c>
      <c r="IM73" s="16">
        <f t="shared" si="645"/>
        <v>162.256</v>
      </c>
      <c r="IN73" s="16">
        <f t="shared" si="645"/>
        <v>161.06100000000001</v>
      </c>
      <c r="IO73" s="16">
        <f t="shared" si="695"/>
        <v>161.911</v>
      </c>
      <c r="IP73" s="16">
        <f t="shared" si="696"/>
        <v>160.93700000000001</v>
      </c>
      <c r="IQ73" s="16">
        <f t="shared" si="697"/>
        <v>168.15800000000002</v>
      </c>
      <c r="IR73" s="16">
        <f t="shared" si="698"/>
        <v>163.786</v>
      </c>
      <c r="IS73" s="16">
        <f t="shared" si="699"/>
        <v>160.172</v>
      </c>
      <c r="IT73" s="16">
        <f t="shared" si="700"/>
        <v>160.33199999999999</v>
      </c>
      <c r="IU73" s="16">
        <f t="shared" si="701"/>
        <v>160.09800000000001</v>
      </c>
      <c r="IV73" s="16">
        <v>160.30000000000001</v>
      </c>
      <c r="IW73" s="16">
        <f t="shared" si="702"/>
        <v>159.477</v>
      </c>
      <c r="IX73" s="16">
        <f>IV73-QP73+QJ73</f>
        <v>158.58000000000001</v>
      </c>
      <c r="IY73" s="16">
        <f>IV73-QQ73+QJ73</f>
        <v>159.40300000000002</v>
      </c>
      <c r="IZ73" s="16">
        <f>IV73-QR73+QK73</f>
        <v>158.565</v>
      </c>
      <c r="JA73" s="16">
        <f>IV73-QS73+QK73</f>
        <v>159.376</v>
      </c>
      <c r="JB73" s="16">
        <f t="shared" si="703"/>
        <v>158.56600000000003</v>
      </c>
      <c r="JC73" s="16">
        <f t="shared" si="704"/>
        <v>159.38100000000003</v>
      </c>
      <c r="JD73" s="16">
        <f t="shared" si="705"/>
        <v>152.98699999999999</v>
      </c>
      <c r="JE73" s="16">
        <f>IV73-QQ73+QM73</f>
        <v>153.81</v>
      </c>
      <c r="JF73" s="16">
        <f t="shared" si="706"/>
        <v>152.99300000000002</v>
      </c>
      <c r="JG73" s="16">
        <f t="shared" si="707"/>
        <v>153.80800000000002</v>
      </c>
      <c r="JH73" s="16">
        <f t="shared" si="708"/>
        <v>156.524</v>
      </c>
      <c r="JI73" s="16">
        <f t="shared" si="709"/>
        <v>157.34700000000001</v>
      </c>
      <c r="JJ73" s="16">
        <f>IV73-QP73+QX73</f>
        <v>160.471</v>
      </c>
      <c r="JK73" s="16">
        <f>IV73-QQ73+QY73</f>
        <v>160.32000000000002</v>
      </c>
      <c r="JL73" s="16">
        <f t="shared" si="710"/>
        <v>159.49700000000001</v>
      </c>
      <c r="JM73" s="16">
        <f>IV73-QP73+QV73</f>
        <v>160.816</v>
      </c>
      <c r="JN73" s="16">
        <f>IV73-QQ73+QW73</f>
        <v>160.44400000000002</v>
      </c>
      <c r="JO73" s="16">
        <f t="shared" si="711"/>
        <v>159.62100000000001</v>
      </c>
      <c r="JP73" s="16">
        <f t="shared" si="712"/>
        <v>160.471</v>
      </c>
      <c r="JQ73" s="16">
        <f t="shared" si="713"/>
        <v>160.32000000000002</v>
      </c>
      <c r="JR73" s="16">
        <f t="shared" si="714"/>
        <v>159.49700000000001</v>
      </c>
      <c r="JS73" s="16">
        <f t="shared" si="715"/>
        <v>166.71800000000002</v>
      </c>
      <c r="JT73" s="16">
        <f t="shared" si="716"/>
        <v>167.54100000000003</v>
      </c>
      <c r="JU73" s="16">
        <f t="shared" si="717"/>
        <v>162.346</v>
      </c>
      <c r="JV73" s="16">
        <f t="shared" si="718"/>
        <v>163.16900000000001</v>
      </c>
      <c r="JW73" s="16">
        <f t="shared" si="719"/>
        <v>158.732</v>
      </c>
      <c r="JX73" s="16">
        <f t="shared" si="720"/>
        <v>159.55500000000001</v>
      </c>
      <c r="JY73" s="16">
        <f t="shared" si="721"/>
        <v>158.892</v>
      </c>
      <c r="JZ73" s="16">
        <f t="shared" si="722"/>
        <v>159.715</v>
      </c>
      <c r="KA73" s="16">
        <f t="shared" si="723"/>
        <v>158.81700000000001</v>
      </c>
      <c r="KB73" s="16">
        <f t="shared" si="724"/>
        <v>159.63200000000001</v>
      </c>
      <c r="KC73" s="16"/>
      <c r="KD73" s="23">
        <v>14</v>
      </c>
      <c r="KE73" s="16">
        <v>159.76</v>
      </c>
      <c r="KF73" s="16">
        <v>162.077</v>
      </c>
      <c r="KG73" s="16">
        <v>161.51300000000001</v>
      </c>
      <c r="KH73" s="16">
        <f t="shared" ref="KH73:KH94" si="728">ABS(KG73-KE73)</f>
        <v>1.7530000000000143</v>
      </c>
      <c r="KI73" s="16">
        <v>162.05000000000001</v>
      </c>
      <c r="KJ73" s="16">
        <v>162.268</v>
      </c>
      <c r="KK73" s="16">
        <v>167.44200000000001</v>
      </c>
      <c r="KL73" s="16">
        <v>167.65600000000001</v>
      </c>
      <c r="KM73" s="16">
        <v>167.58</v>
      </c>
      <c r="KN73" s="16">
        <v>167.773</v>
      </c>
      <c r="KO73" s="16">
        <v>164.434</v>
      </c>
      <c r="KP73" s="16">
        <v>166.566</v>
      </c>
      <c r="KQ73" s="16">
        <v>166.01599999999999</v>
      </c>
      <c r="KR73" s="16">
        <v>166.47300000000001</v>
      </c>
      <c r="KS73" s="16">
        <v>162.07599999999999</v>
      </c>
      <c r="KT73" s="16">
        <v>166.52600000000001</v>
      </c>
      <c r="KU73" s="16">
        <v>166.447</v>
      </c>
      <c r="KV73" s="16">
        <v>166.65100000000001</v>
      </c>
      <c r="KW73" s="16">
        <v>158.89500000000001</v>
      </c>
      <c r="KX73" s="16">
        <v>161.01900000000001</v>
      </c>
      <c r="KY73" s="16">
        <v>160.49600000000001</v>
      </c>
      <c r="KZ73" s="16">
        <v>162.363</v>
      </c>
      <c r="LA73" s="16">
        <v>163.983</v>
      </c>
      <c r="LB73" s="16">
        <v>161.12899999999999</v>
      </c>
      <c r="LC73" s="16">
        <v>166.18</v>
      </c>
      <c r="LD73" s="16">
        <v>165.37</v>
      </c>
      <c r="LE73" s="16">
        <f t="shared" ref="LE73:LE94" si="729">ABS(LH73-LC73)</f>
        <v>1.5919999999999845</v>
      </c>
      <c r="LF73" s="16">
        <v>168.322</v>
      </c>
      <c r="LG73" s="16">
        <v>167.52</v>
      </c>
      <c r="LH73" s="16">
        <v>167.77199999999999</v>
      </c>
      <c r="LI73" s="16">
        <v>167.822</v>
      </c>
      <c r="LJ73" s="16">
        <v>167.095</v>
      </c>
      <c r="LK73" s="16">
        <v>167.76</v>
      </c>
      <c r="LL73" s="16">
        <v>167.828</v>
      </c>
      <c r="LM73" s="16">
        <v>167.84299999999999</v>
      </c>
      <c r="LN73" s="16">
        <v>166.96700000000001</v>
      </c>
      <c r="LO73" s="16">
        <v>166.68600000000001</v>
      </c>
      <c r="LP73" s="16">
        <v>165.50399999999999</v>
      </c>
      <c r="LQ73" s="16">
        <v>166.32499999999999</v>
      </c>
      <c r="LR73" s="16">
        <v>165.45699999999999</v>
      </c>
      <c r="LS73" s="16">
        <v>164.65799999999999</v>
      </c>
      <c r="LT73" s="16">
        <v>161.238</v>
      </c>
      <c r="LU73" s="16">
        <v>161.82</v>
      </c>
      <c r="LV73" s="16">
        <v>172.43100000000001</v>
      </c>
      <c r="LW73" s="16">
        <v>168.143</v>
      </c>
      <c r="LX73" s="16">
        <v>164.559</v>
      </c>
      <c r="LY73" s="16">
        <v>164.715</v>
      </c>
      <c r="LZ73" s="16">
        <v>166.238</v>
      </c>
      <c r="MA73" s="16">
        <v>166.285</v>
      </c>
      <c r="MB73" s="16">
        <v>165.59399999999999</v>
      </c>
      <c r="MC73" s="16">
        <v>166.227</v>
      </c>
      <c r="MD73" s="16">
        <v>166.291</v>
      </c>
      <c r="ME73" s="16">
        <v>166.30600000000001</v>
      </c>
      <c r="MF73" s="16">
        <v>159.75899999999999</v>
      </c>
      <c r="MG73" s="16">
        <v>160.72900000000001</v>
      </c>
      <c r="MH73" s="16">
        <v>161.68100000000001</v>
      </c>
      <c r="MI73" s="16">
        <v>162.61600000000001</v>
      </c>
      <c r="MJ73" s="16">
        <v>163.53200000000001</v>
      </c>
      <c r="MK73" s="16">
        <v>164.434</v>
      </c>
      <c r="ML73" s="16">
        <v>165.32</v>
      </c>
      <c r="MM73" s="16">
        <v>166.191</v>
      </c>
      <c r="MN73" s="16">
        <v>167.047</v>
      </c>
      <c r="MO73" s="16">
        <v>167.88800000000001</v>
      </c>
      <c r="MP73" s="16">
        <v>168.71600000000001</v>
      </c>
      <c r="MQ73" s="16">
        <v>169.53</v>
      </c>
      <c r="MR73" s="16">
        <v>165.45699999999999</v>
      </c>
      <c r="MS73" s="16">
        <v>165.904</v>
      </c>
      <c r="MT73" s="16">
        <v>166.34299999999999</v>
      </c>
      <c r="MU73" s="16">
        <v>166.773</v>
      </c>
      <c r="MV73" s="16">
        <v>167.19499999999999</v>
      </c>
      <c r="MW73" s="16">
        <v>167.61</v>
      </c>
      <c r="MX73" s="16">
        <v>168.018</v>
      </c>
      <c r="MY73" s="16">
        <v>168.41900000000001</v>
      </c>
      <c r="MZ73" s="16">
        <v>168.81299999999999</v>
      </c>
      <c r="NA73" s="16">
        <v>169.2</v>
      </c>
      <c r="NB73" s="16">
        <v>169.58099999999999</v>
      </c>
      <c r="NC73" s="16">
        <v>169.95500000000001</v>
      </c>
      <c r="ND73" s="16">
        <v>159.46700000000001</v>
      </c>
      <c r="NE73" s="16">
        <v>160.44300000000001</v>
      </c>
      <c r="NF73" s="16">
        <v>161.404</v>
      </c>
      <c r="NG73" s="16">
        <v>162.351</v>
      </c>
      <c r="NH73" s="16">
        <v>163.28399999999999</v>
      </c>
      <c r="NI73" s="16">
        <v>164.203</v>
      </c>
      <c r="NJ73" s="16">
        <v>165.10900000000001</v>
      </c>
      <c r="NK73" s="16">
        <v>166.00299999999999</v>
      </c>
      <c r="NL73" s="16">
        <v>166.88399999999999</v>
      </c>
      <c r="NM73" s="16">
        <v>167.75299999999999</v>
      </c>
      <c r="NN73" s="16">
        <v>168.61099999999999</v>
      </c>
      <c r="NO73" s="16">
        <v>169.45599999999999</v>
      </c>
      <c r="NP73" s="16">
        <v>169.34100000000001</v>
      </c>
      <c r="NQ73" s="16">
        <v>174.05</v>
      </c>
      <c r="NR73" s="16">
        <v>174.31800000000001</v>
      </c>
      <c r="NS73" s="16">
        <v>183.50299999999999</v>
      </c>
      <c r="NT73" s="16">
        <v>159.76</v>
      </c>
      <c r="NU73" s="16">
        <v>164.434</v>
      </c>
      <c r="NV73" s="16">
        <v>165.50399999999999</v>
      </c>
      <c r="NW73" s="16">
        <v>172.43100000000001</v>
      </c>
      <c r="NX73" s="16">
        <v>156.577</v>
      </c>
      <c r="NY73" s="16">
        <v>161.70699999999999</v>
      </c>
      <c r="NZ73" s="16">
        <v>170.20599999999999</v>
      </c>
      <c r="OA73" s="16">
        <v>163.21100000000001</v>
      </c>
      <c r="OB73" s="16">
        <v>163.56</v>
      </c>
      <c r="OC73" s="16">
        <v>168.90899999999999</v>
      </c>
      <c r="OD73" s="16">
        <v>179.28</v>
      </c>
      <c r="OE73" s="16">
        <v>169.608</v>
      </c>
      <c r="OF73" s="16">
        <v>157.16</v>
      </c>
      <c r="OG73" s="16">
        <v>162.36500000000001</v>
      </c>
      <c r="OH73" s="16">
        <v>171.178</v>
      </c>
      <c r="OI73" s="16">
        <v>162.59200000000001</v>
      </c>
      <c r="OJ73" s="16">
        <v>168.84800000000001</v>
      </c>
      <c r="OK73" s="16">
        <v>173.15299999999999</v>
      </c>
      <c r="OL73" s="16">
        <v>173.78700000000001</v>
      </c>
      <c r="OM73" s="16">
        <v>181.398</v>
      </c>
      <c r="ON73" s="16">
        <v>159.767</v>
      </c>
      <c r="OO73" s="16">
        <v>164.41800000000001</v>
      </c>
      <c r="OP73" s="16">
        <v>165.62799999999999</v>
      </c>
      <c r="OQ73" s="16">
        <v>172.405</v>
      </c>
      <c r="OR73" s="16">
        <v>163.27500000000001</v>
      </c>
      <c r="OS73" s="16">
        <v>168.38499999999999</v>
      </c>
      <c r="OT73" s="16">
        <v>169.25700000000001</v>
      </c>
      <c r="OU73" s="16">
        <v>177.673</v>
      </c>
      <c r="OV73" s="16">
        <v>157.71799999999999</v>
      </c>
      <c r="OW73" s="16">
        <v>162.999</v>
      </c>
      <c r="OX73" s="16">
        <v>163.81800000000001</v>
      </c>
      <c r="OY73" s="16">
        <v>172.08</v>
      </c>
      <c r="OZ73" s="16">
        <v>155.35599999999999</v>
      </c>
      <c r="PA73" s="16">
        <v>160.69300000000001</v>
      </c>
      <c r="PB73" s="16">
        <v>162.15199999999999</v>
      </c>
      <c r="PC73" s="16">
        <v>169.32</v>
      </c>
      <c r="PD73" s="23">
        <v>12</v>
      </c>
      <c r="PE73" s="16">
        <v>157.85</v>
      </c>
      <c r="PF73" s="16">
        <v>160.21100000000001</v>
      </c>
      <c r="PG73" s="16">
        <v>159.62299999999999</v>
      </c>
      <c r="PH73" s="16">
        <v>162.62</v>
      </c>
      <c r="PI73" s="16">
        <v>164.78399999999999</v>
      </c>
      <c r="PJ73" s="16">
        <v>164.21899999999999</v>
      </c>
      <c r="PK73" s="16">
        <v>156.989</v>
      </c>
      <c r="PL73" s="16">
        <v>158.60400000000001</v>
      </c>
      <c r="PM73" s="16">
        <v>160.536</v>
      </c>
      <c r="PN73" s="16">
        <v>164.35</v>
      </c>
      <c r="PO73" s="16">
        <v>163.51</v>
      </c>
      <c r="PP73" s="16">
        <v>166.52600000000001</v>
      </c>
      <c r="PQ73" s="16">
        <v>165.696</v>
      </c>
      <c r="PR73" s="16">
        <v>165.96299999999999</v>
      </c>
      <c r="PS73" s="16">
        <v>165.12899999999999</v>
      </c>
      <c r="PT73" s="16">
        <v>164.87200000000001</v>
      </c>
      <c r="PU73" s="16">
        <v>163.65600000000001</v>
      </c>
      <c r="PV73" s="16">
        <v>164.547</v>
      </c>
      <c r="PW73" s="16">
        <v>163.60400000000001</v>
      </c>
      <c r="PX73" s="16">
        <v>159.39400000000001</v>
      </c>
      <c r="PY73" s="16">
        <v>159.97999999999999</v>
      </c>
      <c r="PZ73" s="16">
        <v>170.81299999999999</v>
      </c>
      <c r="QA73" s="16">
        <v>166.40700000000001</v>
      </c>
      <c r="QB73" s="16">
        <v>162.77799999999999</v>
      </c>
      <c r="QC73" s="16">
        <v>162.93899999999999</v>
      </c>
      <c r="QD73" s="16">
        <v>164.47800000000001</v>
      </c>
      <c r="QE73" s="16"/>
      <c r="QF73" s="23">
        <v>14</v>
      </c>
      <c r="QG73" s="16">
        <v>158.69200000000001</v>
      </c>
      <c r="QH73" s="16">
        <v>161.084</v>
      </c>
      <c r="QI73" s="16">
        <v>160.51499999999999</v>
      </c>
      <c r="QJ73" s="16">
        <v>163.44200000000001</v>
      </c>
      <c r="QK73" s="16">
        <v>165.64</v>
      </c>
      <c r="QL73" s="16">
        <v>165.09200000000001</v>
      </c>
      <c r="QM73" s="16">
        <v>157.84899999999999</v>
      </c>
      <c r="QN73" s="16">
        <v>159.51900000000001</v>
      </c>
      <c r="QO73" s="16">
        <v>161.386</v>
      </c>
      <c r="QP73" s="16">
        <v>165.16200000000001</v>
      </c>
      <c r="QQ73" s="16">
        <v>164.339</v>
      </c>
      <c r="QR73" s="16">
        <v>167.375</v>
      </c>
      <c r="QS73" s="16">
        <v>166.56399999999999</v>
      </c>
      <c r="QT73" s="16">
        <v>166.82599999999999</v>
      </c>
      <c r="QU73" s="16">
        <v>166.011</v>
      </c>
      <c r="QV73" s="16">
        <v>165.678</v>
      </c>
      <c r="QW73" s="16">
        <v>164.483</v>
      </c>
      <c r="QX73" s="16">
        <v>165.333</v>
      </c>
      <c r="QY73" s="16">
        <v>164.35900000000001</v>
      </c>
      <c r="QZ73" s="16">
        <v>165.333</v>
      </c>
      <c r="RA73" s="16">
        <v>164.35900000000001</v>
      </c>
      <c r="RB73" s="16">
        <v>171.58</v>
      </c>
      <c r="RC73" s="16">
        <v>167.208</v>
      </c>
      <c r="RD73" s="16">
        <v>163.59399999999999</v>
      </c>
      <c r="RE73" s="16">
        <v>163.75399999999999</v>
      </c>
      <c r="RF73" s="16">
        <v>165.34299999999999</v>
      </c>
    </row>
    <row r="74" spans="1:474" x14ac:dyDescent="0.25">
      <c r="B74" s="20"/>
      <c r="D74" s="5"/>
      <c r="E74" s="5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 t="str">
        <f t="shared" si="459"/>
        <v/>
      </c>
      <c r="AC74" s="16" t="str">
        <f t="shared" si="727"/>
        <v/>
      </c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/>
      <c r="DW74" s="16"/>
      <c r="DX74" s="16"/>
      <c r="DY74" s="16"/>
      <c r="DZ74" s="16"/>
      <c r="EA74" s="16"/>
      <c r="EB74" s="16"/>
      <c r="EC74" s="16"/>
      <c r="ED74" s="38"/>
      <c r="EE74" s="16"/>
      <c r="EF74" s="16"/>
      <c r="EG74" s="16"/>
      <c r="EH74" s="16"/>
      <c r="EI74" s="16"/>
      <c r="EJ74" s="16"/>
      <c r="EK74" s="16"/>
      <c r="EL74" s="16"/>
      <c r="EM74" s="16"/>
      <c r="EN74" s="16"/>
      <c r="EO74" s="16"/>
      <c r="EP74" s="16"/>
      <c r="EQ74" s="16"/>
      <c r="ER74" s="16"/>
      <c r="ES74" s="16"/>
      <c r="ET74" s="16"/>
      <c r="EU74" s="16"/>
      <c r="EV74" s="16" t="str">
        <f t="shared" si="647"/>
        <v/>
      </c>
      <c r="EW74" s="16"/>
      <c r="EX74" s="16"/>
      <c r="EY74" s="16"/>
      <c r="EZ74" s="16"/>
      <c r="FA74" s="16"/>
      <c r="FB74" s="16"/>
      <c r="FC74" s="16"/>
      <c r="FD74" s="16"/>
      <c r="FE74" s="16"/>
      <c r="FF74" s="16"/>
      <c r="FG74" s="16"/>
      <c r="FH74" s="16"/>
      <c r="FI74" s="16"/>
      <c r="FJ74" s="16"/>
      <c r="FK74" s="16"/>
      <c r="FL74" s="47"/>
      <c r="FM74" s="16"/>
      <c r="FN74" s="16"/>
      <c r="FO74" s="16"/>
      <c r="FP74" s="16"/>
      <c r="FQ74" s="16"/>
      <c r="FR74" s="16"/>
      <c r="FS74" s="16"/>
      <c r="FT74" s="16"/>
      <c r="FU74" s="16"/>
      <c r="FV74" s="16"/>
      <c r="FW74" s="16"/>
      <c r="FX74" s="16"/>
      <c r="FY74" s="16"/>
      <c r="FZ74" s="16"/>
      <c r="GA74" s="16"/>
      <c r="GB74" s="16"/>
      <c r="GC74" s="16"/>
      <c r="GD74" s="16"/>
      <c r="GE74" s="16"/>
      <c r="GF74" s="16"/>
      <c r="GG74" s="16"/>
      <c r="GH74" s="16"/>
      <c r="GI74" s="16"/>
      <c r="GJ74" s="16"/>
      <c r="GK74" s="16"/>
      <c r="GL74" s="16"/>
      <c r="GM74" s="16"/>
      <c r="GN74" s="16"/>
      <c r="GO74" s="16"/>
      <c r="GP74" s="16"/>
      <c r="GQ74" s="16"/>
      <c r="GR74" s="16"/>
      <c r="GS74" s="16"/>
      <c r="GT74" s="16"/>
      <c r="GU74" s="16"/>
      <c r="GV74" s="16"/>
      <c r="GW74" s="16"/>
      <c r="GX74" s="16"/>
      <c r="GY74" s="16"/>
      <c r="GZ74" s="16"/>
      <c r="HA74" s="16"/>
      <c r="HB74" s="16"/>
      <c r="HC74" s="16"/>
      <c r="HD74" s="16"/>
      <c r="HE74" s="16"/>
      <c r="HF74" s="16"/>
      <c r="HG74" s="16"/>
      <c r="HH74" s="16"/>
      <c r="HI74" s="16"/>
      <c r="HJ74" s="16"/>
      <c r="HK74" s="16"/>
      <c r="HL74" s="16"/>
      <c r="HM74" s="16"/>
      <c r="HN74" s="16"/>
      <c r="HO74" s="16"/>
      <c r="HP74" s="16"/>
      <c r="HQ74" s="16"/>
      <c r="HR74" s="16"/>
      <c r="HS74" s="16"/>
      <c r="HT74" s="16"/>
      <c r="HU74" s="16"/>
      <c r="HV74" s="16"/>
      <c r="HW74" s="16"/>
      <c r="HX74" s="16"/>
      <c r="HY74" s="16"/>
      <c r="HZ74" s="16"/>
      <c r="IA74" s="16"/>
      <c r="IB74" s="16"/>
      <c r="IC74" s="16"/>
      <c r="ID74" s="16"/>
      <c r="IE74" s="16"/>
      <c r="IF74" s="16"/>
      <c r="IG74" s="16"/>
      <c r="IH74" s="16"/>
      <c r="II74" s="16"/>
      <c r="IJ74" s="16"/>
      <c r="IK74" s="16"/>
      <c r="IL74" s="16"/>
      <c r="IM74" s="16"/>
      <c r="IN74" s="16"/>
      <c r="IO74" s="16"/>
      <c r="IP74" s="16"/>
      <c r="IQ74" s="16"/>
      <c r="IR74" s="16"/>
      <c r="IS74" s="16"/>
      <c r="IT74" s="16"/>
      <c r="IU74" s="16"/>
      <c r="IV74" s="16"/>
      <c r="IW74" s="16"/>
      <c r="IX74" s="16"/>
      <c r="IY74" s="16"/>
      <c r="IZ74" s="16"/>
      <c r="JA74" s="16"/>
      <c r="JB74" s="16"/>
      <c r="JC74" s="16"/>
      <c r="JD74" s="16"/>
      <c r="JE74" s="16"/>
      <c r="JF74" s="16"/>
      <c r="JG74" s="16"/>
      <c r="JH74" s="16"/>
      <c r="JI74" s="16"/>
      <c r="JJ74" s="16"/>
      <c r="JK74" s="16"/>
      <c r="JL74" s="16"/>
      <c r="JM74" s="16"/>
      <c r="JN74" s="16"/>
      <c r="JO74" s="16"/>
      <c r="JP74" s="16"/>
      <c r="JQ74" s="16"/>
      <c r="JR74" s="16"/>
      <c r="JS74" s="16"/>
      <c r="JT74" s="16"/>
      <c r="JU74" s="16"/>
      <c r="JV74" s="16"/>
      <c r="JW74" s="16"/>
      <c r="JX74" s="16"/>
      <c r="JY74" s="16"/>
      <c r="JZ74" s="16"/>
      <c r="KA74" s="16"/>
      <c r="KB74" s="16"/>
      <c r="KC74" s="16"/>
      <c r="KD74" s="24"/>
      <c r="KE74" s="16"/>
      <c r="KF74" s="16"/>
      <c r="KG74" s="16"/>
      <c r="KH74" s="16">
        <f t="shared" si="728"/>
        <v>0</v>
      </c>
      <c r="KI74" s="16"/>
      <c r="KJ74" s="16"/>
      <c r="KK74" s="16"/>
      <c r="KL74" s="16"/>
      <c r="KM74" s="16"/>
      <c r="KN74" s="16"/>
      <c r="KO74" s="16"/>
      <c r="KP74" s="16"/>
      <c r="KQ74" s="16"/>
      <c r="KR74" s="16"/>
      <c r="KS74" s="16"/>
      <c r="KT74" s="16"/>
      <c r="KU74" s="16"/>
      <c r="KV74" s="16"/>
      <c r="KW74" s="16"/>
      <c r="KX74" s="16"/>
      <c r="KY74" s="16"/>
      <c r="KZ74" s="16"/>
      <c r="LA74" s="16"/>
      <c r="LB74" s="16"/>
      <c r="LC74" s="16"/>
      <c r="LD74" s="16"/>
      <c r="LE74" s="16">
        <f t="shared" si="729"/>
        <v>0</v>
      </c>
      <c r="LF74" s="16"/>
      <c r="LG74" s="16"/>
      <c r="LH74" s="16"/>
      <c r="LI74" s="16"/>
      <c r="LJ74" s="16"/>
      <c r="LK74" s="16"/>
      <c r="LL74" s="16"/>
      <c r="LM74" s="16"/>
      <c r="LN74" s="16"/>
      <c r="LO74" s="16"/>
      <c r="LP74" s="16"/>
      <c r="LQ74" s="16"/>
      <c r="LR74" s="16"/>
      <c r="LS74" s="16"/>
      <c r="LT74" s="16"/>
      <c r="LU74" s="16"/>
      <c r="LV74" s="16"/>
      <c r="LW74" s="16"/>
      <c r="LX74" s="16"/>
      <c r="LY74" s="16"/>
      <c r="LZ74" s="16"/>
      <c r="MA74" s="16"/>
      <c r="MB74" s="16"/>
      <c r="MC74" s="16"/>
      <c r="MD74" s="16"/>
      <c r="ME74" s="16"/>
      <c r="MF74" s="16"/>
      <c r="MG74" s="16"/>
      <c r="MH74" s="16"/>
      <c r="MI74" s="16"/>
      <c r="MJ74" s="16"/>
      <c r="MK74" s="16"/>
      <c r="ML74" s="16"/>
      <c r="MM74" s="16"/>
      <c r="MN74" s="16"/>
      <c r="MO74" s="16"/>
      <c r="MP74" s="16"/>
      <c r="MQ74" s="16"/>
      <c r="MR74" s="16"/>
      <c r="MS74" s="16"/>
      <c r="MT74" s="16"/>
      <c r="MU74" s="16"/>
      <c r="MV74" s="16"/>
      <c r="MW74" s="16"/>
      <c r="MX74" s="16"/>
      <c r="MY74" s="16"/>
      <c r="MZ74" s="16"/>
      <c r="NA74" s="16"/>
      <c r="NB74" s="16"/>
      <c r="NC74" s="16"/>
      <c r="ND74" s="16"/>
      <c r="NE74" s="16"/>
      <c r="NF74" s="16"/>
      <c r="NG74" s="16"/>
      <c r="NH74" s="16"/>
      <c r="NI74" s="16"/>
      <c r="NJ74" s="16"/>
      <c r="NK74" s="16"/>
      <c r="NL74" s="16"/>
      <c r="NM74" s="16"/>
      <c r="NN74" s="16"/>
      <c r="NO74" s="16"/>
      <c r="NP74" s="16"/>
      <c r="NQ74" s="16"/>
      <c r="NR74" s="16"/>
      <c r="NS74" s="16"/>
      <c r="NT74" s="16"/>
      <c r="NU74" s="16"/>
      <c r="NV74" s="16"/>
      <c r="NW74" s="16"/>
      <c r="NX74" s="16"/>
      <c r="NY74" s="16"/>
      <c r="NZ74" s="16"/>
      <c r="OA74" s="16"/>
      <c r="OB74" s="16"/>
      <c r="OC74" s="16"/>
      <c r="OD74" s="16"/>
      <c r="OE74" s="16"/>
      <c r="OF74" s="16"/>
      <c r="OG74" s="16"/>
      <c r="OH74" s="16"/>
      <c r="OI74" s="16"/>
      <c r="OJ74" s="16"/>
      <c r="OK74" s="16"/>
      <c r="OL74" s="16"/>
      <c r="OM74" s="16"/>
      <c r="ON74" s="16"/>
      <c r="OO74" s="16"/>
      <c r="OP74" s="16"/>
      <c r="OQ74" s="16"/>
      <c r="OR74" s="16"/>
      <c r="OS74" s="16"/>
      <c r="OT74" s="16"/>
      <c r="OU74" s="16"/>
      <c r="OV74" s="16"/>
      <c r="OW74" s="16"/>
      <c r="OX74" s="16"/>
      <c r="OY74" s="16"/>
      <c r="OZ74" s="16"/>
      <c r="PA74" s="16"/>
      <c r="PB74" s="16"/>
      <c r="PC74" s="16"/>
      <c r="PD74" s="24"/>
      <c r="PE74" s="16"/>
      <c r="PF74" s="16"/>
      <c r="PG74" s="16"/>
      <c r="PH74" s="16"/>
      <c r="PI74" s="16"/>
      <c r="PJ74" s="16"/>
      <c r="PK74" s="16"/>
      <c r="PL74" s="16"/>
      <c r="PM74" s="16"/>
      <c r="PN74" s="16"/>
      <c r="PO74" s="16"/>
      <c r="PP74" s="16"/>
      <c r="PQ74" s="16"/>
      <c r="PR74" s="16"/>
      <c r="PS74" s="16"/>
      <c r="PT74" s="16"/>
      <c r="PU74" s="16"/>
      <c r="PV74" s="16"/>
      <c r="PW74" s="16"/>
      <c r="PX74" s="16"/>
      <c r="PY74" s="16"/>
      <c r="PZ74" s="16"/>
      <c r="QA74" s="16"/>
      <c r="QB74" s="16"/>
      <c r="QC74" s="16"/>
      <c r="QD74" s="16"/>
      <c r="QE74" s="16"/>
      <c r="QF74" s="23"/>
      <c r="QG74" s="16"/>
      <c r="QH74" s="16"/>
      <c r="QI74" s="16"/>
      <c r="QJ74" s="16"/>
      <c r="QK74" s="16"/>
      <c r="QL74" s="16"/>
      <c r="QM74" s="16"/>
      <c r="QN74" s="16"/>
      <c r="QO74" s="16"/>
      <c r="QP74" s="16"/>
      <c r="QQ74" s="16"/>
      <c r="QR74" s="16"/>
      <c r="QS74" s="16"/>
      <c r="QT74" s="16"/>
      <c r="QU74" s="16"/>
      <c r="QV74" s="16"/>
      <c r="QW74" s="16"/>
      <c r="QX74" s="16"/>
      <c r="QY74" s="16"/>
      <c r="QZ74" s="16"/>
      <c r="RA74" s="16"/>
      <c r="RB74" s="16"/>
      <c r="RC74" s="16"/>
      <c r="RD74" s="16"/>
      <c r="RE74" s="16"/>
      <c r="RF74" s="16"/>
    </row>
    <row r="75" spans="1:474" x14ac:dyDescent="0.25">
      <c r="A75" s="65" t="s">
        <v>28</v>
      </c>
      <c r="B75" s="20">
        <v>156.35</v>
      </c>
      <c r="C75" s="9">
        <v>1.39</v>
      </c>
      <c r="D75" s="9" t="s">
        <v>20</v>
      </c>
      <c r="E75" s="5">
        <v>1</v>
      </c>
      <c r="F75" s="16">
        <v>17.010000000000002</v>
      </c>
      <c r="G75" s="16">
        <v>29.24</v>
      </c>
      <c r="H75" s="16">
        <v>17.95</v>
      </c>
      <c r="I75" s="16">
        <v>30.05</v>
      </c>
      <c r="J75" s="16">
        <v>17.87</v>
      </c>
      <c r="K75" s="16">
        <v>29.98</v>
      </c>
      <c r="L75" s="16">
        <v>17.93</v>
      </c>
      <c r="M75" s="16">
        <v>30.03</v>
      </c>
      <c r="N75" s="16">
        <v>19.02</v>
      </c>
      <c r="O75" s="16">
        <v>31.03</v>
      </c>
      <c r="P75" s="16">
        <v>15.91</v>
      </c>
      <c r="Q75" s="16">
        <v>28.2</v>
      </c>
      <c r="R75" s="16">
        <v>15.54</v>
      </c>
      <c r="S75" s="16">
        <v>27.8</v>
      </c>
      <c r="T75" s="16">
        <v>15.69</v>
      </c>
      <c r="U75" s="16">
        <v>28.01</v>
      </c>
      <c r="V75" s="16">
        <v>18.989999999999998</v>
      </c>
      <c r="W75" s="16">
        <f>IF(ISNUMBER(KO75),V75-KE75+KO75,"")</f>
        <v>17.653999999999993</v>
      </c>
      <c r="X75" s="16">
        <f t="shared" ref="X75:X94" si="730">IF(ISNUMBER(KU75),V75-KI75+KU75,"")</f>
        <v>18.044999999999998</v>
      </c>
      <c r="Y75" s="16">
        <f t="shared" ref="Y75:Y94" si="731">IF(ISNUMBER(KV75),V75-KJ75+KV75,"")</f>
        <v>18.023999999999997</v>
      </c>
      <c r="Z75" s="16">
        <f t="shared" si="725"/>
        <v>27.972000000000001</v>
      </c>
      <c r="AA75" s="16">
        <f t="shared" si="726"/>
        <v>28.018000000000001</v>
      </c>
      <c r="AB75" s="16">
        <f t="shared" si="459"/>
        <v>18.079000000000001</v>
      </c>
      <c r="AC75" s="16">
        <f t="shared" si="727"/>
        <v>28.297000000000001</v>
      </c>
      <c r="AD75" s="16">
        <f>IF(ISNUMBER(KP75),V75-KF75+KP75,"")</f>
        <v>17.620999999999999</v>
      </c>
      <c r="AE75" s="16">
        <f t="shared" ref="AE75:AE94" si="732">IF(ISNUMBER(KQ75),V75-KG75+KQ75,"")</f>
        <v>17.63</v>
      </c>
      <c r="AF75" s="16">
        <f t="shared" ref="AF75:AF94" si="733">IF(ISNUMBER(KR75),V75-KE75+KR75,"")</f>
        <v>22.789999999999996</v>
      </c>
      <c r="AG75" s="16">
        <f>IF(ISNUMBER(KW75),$V75-$KE75+KW75,"")</f>
        <v>12.477999999999994</v>
      </c>
      <c r="AH75" s="16">
        <f t="shared" ref="AH75:AH94" si="734">IF(ISNUMBER(KX75),V75-KF75+KX75,"")</f>
        <v>12.382999999999999</v>
      </c>
      <c r="AI75" s="16">
        <f t="shared" ref="AI75:AI94" si="735">IF(ISNUMBER(KY75),KY75-KG75+V75,"")</f>
        <v>12.401999999999997</v>
      </c>
      <c r="AJ75" s="16">
        <f t="shared" ref="AJ75:AJ94" si="736">IF(ISNUMBER(KZ75),V75-KE75+KZ75,"")</f>
        <v>11.312999999999995</v>
      </c>
      <c r="AK75" s="16">
        <f t="shared" ref="AK75:AL79" si="737">IF(ISNUMBER(LC75),$V75-$KE75+LC75,"")</f>
        <v>25.685999999999996</v>
      </c>
      <c r="AL75" s="16">
        <f t="shared" si="737"/>
        <v>23.930999999999994</v>
      </c>
      <c r="AM75" s="16">
        <f t="shared" ref="AM75:AM94" si="738">IF(ISNUMBER(LF75),$V75-$KF75+LF75,"")</f>
        <v>25.777999999999999</v>
      </c>
      <c r="AN75" s="16">
        <f t="shared" ref="AN75:AN94" si="739">IF(ISNUMBER(LG75),$V75-$KF75+LG75,"")</f>
        <v>24.036999999999999</v>
      </c>
      <c r="AO75" s="16">
        <f t="shared" ref="AO75:AO94" si="740">IF(ISNUMBER(LH75),$V75-$KG75+LH75,"")</f>
        <v>25.754999999999999</v>
      </c>
      <c r="AP75" s="16">
        <f t="shared" ref="AP75:AP94" si="741">IF(ISNUMBER(LN75),$V75-$KG75+LN75,"")</f>
        <v>24.012999999999995</v>
      </c>
      <c r="AQ75" s="16">
        <f t="shared" ref="AQ75:AT79" si="742">IF(ISNUMBER(LO75),$V75-$KE75+LO75,"")</f>
        <v>26.303999999999998</v>
      </c>
      <c r="AR75" s="16">
        <f t="shared" si="742"/>
        <v>24.458999999999993</v>
      </c>
      <c r="AS75" s="16">
        <f t="shared" si="742"/>
        <v>26.683999999999994</v>
      </c>
      <c r="AT75" s="16">
        <f t="shared" si="742"/>
        <v>25.213999999999995</v>
      </c>
      <c r="AU75" s="16">
        <f t="shared" ref="AU75:AU94" si="743">IF(ISNUMBER(LT75),V75-KE75+LT75,"")</f>
        <v>21.648999999999997</v>
      </c>
      <c r="AV75" s="16">
        <f t="shared" ref="AV75:AV94" si="744">IF(ISNUMBER(LU75),V75-KE75+LU75,"")</f>
        <v>22.081999999999997</v>
      </c>
      <c r="AW75" s="16">
        <f t="shared" ref="AW75:AW94" si="745">IF(ISNUMBER(LV75),V75-KE75+LV75,"")</f>
        <v>28.641999999999992</v>
      </c>
      <c r="AX75" s="16">
        <f t="shared" ref="AX75:AX94" si="746">IF(ISNUMBER(LW75),V75-KE75+LW75,"")</f>
        <v>20.055999999999994</v>
      </c>
      <c r="AY75" s="16">
        <f t="shared" ref="AY75:AY94" si="747">IF(ISNUMBER(LX75),V75-KE75+LX75,"")</f>
        <v>19.451999999999995</v>
      </c>
      <c r="AZ75" s="16">
        <f t="shared" ref="AZ75:AZ94" si="748">IF(ISNUMBER(LY75),V75-KE75+LY75,"")</f>
        <v>18.538999999999998</v>
      </c>
      <c r="BA75" s="16">
        <f t="shared" ref="BA75:BA94" si="749">IF(ISNUMBER(LZ75),V75-KG75+LZ75,"")</f>
        <v>18.266999999999996</v>
      </c>
      <c r="BB75" s="16">
        <f t="shared" ref="BB75:BB94" si="750">IF(ISNUMBER(MF75),$V75-$KE75+MF75,"")</f>
        <v>18.989999999999998</v>
      </c>
      <c r="BC75" s="16">
        <f t="shared" ref="BC75:BC94" si="751">IF(ISNUMBER(MG75),$V75-$KE75+MG75,"")</f>
        <v>18.666999999999998</v>
      </c>
      <c r="BD75" s="16">
        <f t="shared" ref="BD75:BD94" si="752">IF(ISNUMBER(MH75),$V75-$KE75+MH75,"")</f>
        <v>18.371999999999996</v>
      </c>
      <c r="BE75" s="16">
        <f t="shared" ref="BE75:BE94" si="753">IF(ISNUMBER(MI75),$V75-$KE75+MI75,"")</f>
        <v>18.105999999999998</v>
      </c>
      <c r="BF75" s="16">
        <f t="shared" ref="BF75:BF94" si="754">IF(ISNUMBER(MJ75),$V75-$KE75+MJ75,"")</f>
        <v>17.865999999999996</v>
      </c>
      <c r="BG75" s="16">
        <f t="shared" ref="BG75:BG94" si="755">IF(ISNUMBER(MK75),$V75-$KE75+MK75,"")</f>
        <v>17.656999999999993</v>
      </c>
      <c r="BH75" s="16">
        <f t="shared" ref="BH75:BH94" si="756">IF(ISNUMBER(ML75),$V75-$KE75+ML75,"")</f>
        <v>17.476999999999997</v>
      </c>
      <c r="BI75" s="16">
        <f t="shared" ref="BI75:BI94" si="757">IF(ISNUMBER(MM75),$V75-$KE75+MM75,"")</f>
        <v>17.319999999999997</v>
      </c>
      <c r="BJ75" s="16">
        <f t="shared" ref="BJ75:BJ94" si="758">IF(ISNUMBER(MN75),$V75-$KE75+MN75,"")</f>
        <v>17.195999999999994</v>
      </c>
      <c r="BK75" s="16">
        <f t="shared" ref="BK75:BK94" si="759">IF(ISNUMBER(MO75),$V75-$KE75+MO75,"")</f>
        <v>17.099999999999994</v>
      </c>
      <c r="BL75" s="16">
        <f t="shared" ref="BL75:BL94" si="760">IF(ISNUMBER(MP75),$V75-$KE75+MP75,"")</f>
        <v>17.032999999999994</v>
      </c>
      <c r="BM75" s="16">
        <f t="shared" ref="BM75:BM94" si="761">IF(ISNUMBER(MQ75),$V75-$KE75+MQ75,"")</f>
        <v>16.992999999999995</v>
      </c>
      <c r="BN75" s="16"/>
      <c r="BO75" s="16"/>
      <c r="BP75" s="16"/>
      <c r="BQ75" s="16">
        <f t="shared" ref="BQ75:CB79" si="762">$V75-$KE75+MR75</f>
        <v>25.213999999999995</v>
      </c>
      <c r="BR75" s="16">
        <f t="shared" si="762"/>
        <v>24.477999999999998</v>
      </c>
      <c r="BS75" s="16">
        <f t="shared" si="762"/>
        <v>23.742999999999999</v>
      </c>
      <c r="BT75" s="16">
        <f t="shared" si="762"/>
        <v>23.012999999999995</v>
      </c>
      <c r="BU75" s="16">
        <f t="shared" si="762"/>
        <v>22.284999999999993</v>
      </c>
      <c r="BV75" s="16">
        <f t="shared" si="762"/>
        <v>21.562999999999999</v>
      </c>
      <c r="BW75" s="16">
        <f t="shared" si="762"/>
        <v>20.843999999999998</v>
      </c>
      <c r="BX75" s="16">
        <f t="shared" si="762"/>
        <v>20.132999999999999</v>
      </c>
      <c r="BY75" s="16">
        <f t="shared" si="762"/>
        <v>19.425999999999998</v>
      </c>
      <c r="BZ75" s="16">
        <f t="shared" si="762"/>
        <v>18.723999999999993</v>
      </c>
      <c r="CA75" s="16">
        <f t="shared" si="762"/>
        <v>18.028999999999993</v>
      </c>
      <c r="CB75" s="16">
        <f t="shared" si="762"/>
        <v>17.339999999999996</v>
      </c>
      <c r="CC75" s="16"/>
      <c r="CD75" s="16"/>
      <c r="CE75" s="16">
        <f t="shared" ref="CE75:CE94" si="763">IF(ISNUMBER(ND75),$V75-$KE75+ND75,"")</f>
        <v>23.266999999999992</v>
      </c>
      <c r="CF75" s="16">
        <f t="shared" ref="CF75:CF94" si="764">IF(ISNUMBER(NE75),$V75-$KE75+NE75,"")</f>
        <v>22.811999999999994</v>
      </c>
      <c r="CG75" s="16">
        <f t="shared" ref="CG75:CG94" si="765">IF(ISNUMBER(NF75),$V75-$KE75+NF75,"")</f>
        <v>22.374999999999996</v>
      </c>
      <c r="CH75" s="16">
        <f t="shared" ref="CH75:CH94" si="766">IF(ISNUMBER(NG75),$V75-$KE75+NG75,"")</f>
        <v>21.957999999999995</v>
      </c>
      <c r="CI75" s="16">
        <f t="shared" ref="CI75:CI94" si="767">IF(ISNUMBER(NH75),$V75-$KE75+NH75,"")</f>
        <v>21.557999999999996</v>
      </c>
      <c r="CJ75" s="16">
        <f t="shared" ref="CJ75:CJ94" si="768">IF(ISNUMBER(NI75),$V75-$KE75+NI75,"")</f>
        <v>21.170999999999996</v>
      </c>
      <c r="CK75" s="16">
        <f t="shared" ref="CK75:CK94" si="769">IF(ISNUMBER(NJ75),$V75-$KE75+NJ75,"")</f>
        <v>20.805999999999994</v>
      </c>
      <c r="CL75" s="16">
        <f t="shared" ref="CL75:CL94" si="770">IF(ISNUMBER(NK75),$V75-$KE75+NK75,"")</f>
        <v>20.460999999999995</v>
      </c>
      <c r="CM75" s="16">
        <f t="shared" ref="CM75:CM94" si="771">IF(ISNUMBER(NL75),$V75-$KE75+NL75,"")</f>
        <v>20.131999999999994</v>
      </c>
      <c r="CN75" s="16">
        <f t="shared" ref="CN75:CN94" si="772">IF(ISNUMBER(NM75),$V75-$KE75+NM75,"")</f>
        <v>19.820999999999994</v>
      </c>
      <c r="CO75" s="16">
        <f t="shared" ref="CO75:CO94" si="773">IF(ISNUMBER(NN75),$V75-$KE75+NN75,"")</f>
        <v>19.527999999999995</v>
      </c>
      <c r="CP75" s="16">
        <f t="shared" ref="CP75:CP94" si="774">IF(ISNUMBER(NO75),$V75-$KE75+NO75,"")</f>
        <v>19.252999999999997</v>
      </c>
      <c r="CQ75" s="16"/>
      <c r="CR75" s="16"/>
      <c r="CS75" s="16">
        <f t="shared" ref="CS75:CS94" si="775">IF(ISNUMBER(NQ75),V75-NP75+NQ75,"")</f>
        <v>16.887999999999998</v>
      </c>
      <c r="CT75" s="16">
        <f t="shared" ref="CT75:CT94" si="776">IF(ISNUMBER(NR75),V75-NP75+NR75,"")</f>
        <v>22.594000000000001</v>
      </c>
      <c r="CU75" s="16">
        <f t="shared" ref="CU75:CU94" si="777">IF(ISNUMBER(NS75),V75-NP75+NS75,"")</f>
        <v>32.131</v>
      </c>
      <c r="CV75" s="16">
        <f t="shared" ref="CV75:CV94" si="778">IF(ISNUMBER(NU75),V75-NT75+NU75,"")</f>
        <v>17.653999999999993</v>
      </c>
      <c r="CW75" s="16">
        <f t="shared" ref="CW75:CW94" si="779">IF(ISNUMBER(NV75),V75-NT75+NV75,"")</f>
        <v>24.458999999999993</v>
      </c>
      <c r="CX75" s="16">
        <f t="shared" ref="CX75:CX94" si="780">IF(ISNUMBER(NW75),V75-NT75+NW75,"")</f>
        <v>28.641999999999992</v>
      </c>
      <c r="CY75" s="16">
        <f t="shared" ref="CY75:CY94" si="781">IF(ISNUMBER(NY75),V75-NX75+NY75,"")</f>
        <v>18.372999999999998</v>
      </c>
      <c r="CZ75" s="16">
        <f t="shared" ref="CZ75:CZ94" si="782">IF(ISNUMBER(OA75),V75-NX75+OA75,"")</f>
        <v>25.582999999999995</v>
      </c>
      <c r="DA75" s="16">
        <f t="shared" ref="DA75:DA94" si="783">IF(ISNUMBER(NZ75),V75-NX75+NZ75,"")</f>
        <v>29.858999999999998</v>
      </c>
      <c r="DB75" s="16">
        <f t="shared" ref="DB75:DB94" si="784">IF(ISNUMBER(OC75),V75-OB75+OC75,"")</f>
        <v>18.241000000000003</v>
      </c>
      <c r="DC75" s="16">
        <f t="shared" ref="DC75:DC94" si="785">IF(ISNUMBER(OE75),V75-OB75+OE75,"")</f>
        <v>24.227</v>
      </c>
      <c r="DD75" s="16">
        <f t="shared" ref="DD75:DD94" si="786">IF(ISNUMBER(OD75),V75-OB75+OD75,"")</f>
        <v>34.930000000000007</v>
      </c>
      <c r="DE75" s="16">
        <f t="shared" ref="DE75:DE94" si="787">IF(ISNUMBER(OG75),V75-OF75+OG75,"")</f>
        <v>18.581999999999997</v>
      </c>
      <c r="DF75" s="16">
        <f t="shared" ref="DF75:DF94" si="788">IF(ISNUMBER(OI75),V75-OF75+OI75,"")</f>
        <v>23.419999999999998</v>
      </c>
      <c r="DG75" s="16">
        <f t="shared" ref="DG75:DG94" si="789">IF(ISNUMBER(OH75),V75-OF75+OH75,"")</f>
        <v>30.798999999999996</v>
      </c>
      <c r="DH75" s="16">
        <f t="shared" ref="DH75:DH94" si="790">IF(ISNUMBER(OK75),V75-OJ75+OK75,"")</f>
        <v>18.020999999999997</v>
      </c>
      <c r="DI75" s="16">
        <f t="shared" ref="DI75:DI94" si="791">IF(ISNUMBER(OL75),V75-OJ75+OL75,"")</f>
        <v>24.159999999999993</v>
      </c>
      <c r="DJ75" s="16">
        <f t="shared" ref="DJ75:DJ94" si="792">IF(ISNUMBER(OM75),V75-OJ75+OM75,"")</f>
        <v>32.464999999999989</v>
      </c>
      <c r="DK75" s="16">
        <f t="shared" ref="DK75:DK94" si="793">IF(ISNUMBER(OO75),V75-ON75+OO75,"")</f>
        <v>17.941999999999997</v>
      </c>
      <c r="DL75" s="16">
        <f t="shared" ref="DL75:DL94" si="794">IF(ISNUMBER(OP75),V75-ON75+OP75,"")</f>
        <v>24.734999999999996</v>
      </c>
      <c r="DM75" s="16">
        <f t="shared" ref="DM75:DM94" si="795">IF(ISNUMBER(OQ75),V75-ON75+OQ75,"")</f>
        <v>28.918999999999993</v>
      </c>
      <c r="DN75" s="16">
        <f t="shared" ref="DN75:DN94" si="796">IF(ISNUMBER(OR75),V75-OR75+OS75,"")</f>
        <v>18.886999999999997</v>
      </c>
      <c r="DO75" s="16">
        <f t="shared" ref="DO75:DO94" si="797">IF(ISNUMBER(OS75),V75-OR75+OT75,"")</f>
        <v>25.116999999999994</v>
      </c>
      <c r="DP75" s="16">
        <f t="shared" ref="DP75:DP94" si="798">IF(ISNUMBER(OU75),W75-OR75+OU75,"")</f>
        <v>33.058999999999997</v>
      </c>
      <c r="DQ75" s="16">
        <f t="shared" ref="DQ75:DQ94" si="799">IF(ISNUMBER(OW75),V75-OV75+OW75,"")</f>
        <v>18.076999999999998</v>
      </c>
      <c r="DR75" s="16">
        <f t="shared" ref="DR75:DR94" si="800">IF(ISNUMBER(OX75),V75-OV75+OX75,"")</f>
        <v>24.755999999999997</v>
      </c>
      <c r="DS75" s="16">
        <f t="shared" ref="DS75:DS94" si="801">IF(ISNUMBER(OY75),V75-OV75+OY75,"")</f>
        <v>31.072999999999997</v>
      </c>
      <c r="DT75" s="16">
        <f t="shared" ref="DT75:DT94" si="802">IF(ISNUMBER(PA75),V75-OZ75+PA75,"")</f>
        <v>18.442999999999998</v>
      </c>
      <c r="DU75" s="16">
        <f t="shared" ref="DU75:DU94" si="803">IF(ISNUMBER(PB75),V75-OZ75+PB75,"")</f>
        <v>25.780999999999999</v>
      </c>
      <c r="DV75" s="16">
        <f t="shared" ref="DV75:DV94" si="804">IF(ISNUMBER(OC75),V75-OZ75+PC75,"")</f>
        <v>30.499999999999996</v>
      </c>
      <c r="DW75" s="16">
        <v>30.99</v>
      </c>
      <c r="DX75" s="16">
        <f t="shared" ref="DX75:DX94" si="805">IF(ISNUMBER(LD75),DW75-LC75+LD75,"")</f>
        <v>29.234999999999996</v>
      </c>
      <c r="DY75" s="16">
        <f t="shared" ref="DY75:DY94" si="806">IF(ISNUMBER(DW75),DW75-LH75+LN75,"")</f>
        <v>29.247999999999994</v>
      </c>
      <c r="DZ75" s="16">
        <f t="shared" ref="DZ75:DZ94" si="807">IF(ISNUMBER(KU75),DW75-KK75+KU75,"")</f>
        <v>22.815999999999999</v>
      </c>
      <c r="EA75" s="16">
        <f t="shared" ref="EA75:EA94" si="808">IF(ISNUMBER(KV75),DW75-KL75+KV75,"")</f>
        <v>22.812999999999999</v>
      </c>
      <c r="EB75" s="16">
        <f t="shared" ref="EB75:EB94" si="809">IF(ISNUMBER(KM75),DW75-KL75+KM75,"")</f>
        <v>29.12</v>
      </c>
      <c r="EC75" s="16">
        <f t="shared" ref="EC75:EC94" si="810">IF(ISNUMBER(KN75),DW75-KL75+KN75,"")</f>
        <v>29.660999999999998</v>
      </c>
      <c r="ED75" s="38">
        <f>DW75-LC75+KO75</f>
        <v>22.957999999999995</v>
      </c>
      <c r="EE75" s="16">
        <f>DW75-LD75+KO75</f>
        <v>24.712999999999997</v>
      </c>
      <c r="EF75" s="16">
        <f>DW75-LF75+KP75</f>
        <v>22.832999999999998</v>
      </c>
      <c r="EG75" s="16">
        <f>DW75-LG75+KP75</f>
        <v>24.573999999999998</v>
      </c>
      <c r="EH75" s="16">
        <f t="shared" ref="EH75:EH94" si="811">IF(ISNUMBER(KO75),$DW75-$LH75+KQ75,"")</f>
        <v>22.864999999999998</v>
      </c>
      <c r="EI75" s="16">
        <f t="shared" ref="EI75:EI94" si="812">IF(ISNUMBER(KO75),$DW75-$LN75+KQ75,"")</f>
        <v>24.607000000000003</v>
      </c>
      <c r="EJ75" s="16">
        <f t="shared" ref="EJ75:EJ94" si="813">IF(ISNUMBER(KR75),DW75-LC75+KR75,"")</f>
        <v>28.093999999999998</v>
      </c>
      <c r="EK75" s="16">
        <f>DW75-LC75+KW75</f>
        <v>17.781999999999996</v>
      </c>
      <c r="EL75" s="16">
        <f>DW75-LD75+KW75</f>
        <v>19.536999999999999</v>
      </c>
      <c r="EM75" s="16">
        <f t="shared" ref="EM75:EM94" si="814">IF(ISNUMBER($KX75),$DW75-LF75+$KX75,"")</f>
        <v>17.594999999999999</v>
      </c>
      <c r="EN75" s="16">
        <f t="shared" ref="EN75:EN94" si="815">IF(ISNUMBER($KX75),$DW75-LG75+$KX75,"")</f>
        <v>19.335999999999999</v>
      </c>
      <c r="EO75" s="16">
        <f t="shared" ref="EO75:EO94" si="816">IF(ISNUMBER($KY75),$DW75-LH75+$KY75,"")</f>
        <v>17.636999999999997</v>
      </c>
      <c r="EP75" s="16">
        <f t="shared" ref="EP75:EP94" si="817">IF(ISNUMBER($KY75),$DW75-LN75+$KY75,"")</f>
        <v>19.379000000000001</v>
      </c>
      <c r="EQ75" s="16">
        <f t="shared" ref="EQ75:EQ94" si="818">IF(ISNUMBER($KZ75),$DW75-LC75+$KZ75,"")</f>
        <v>16.616999999999997</v>
      </c>
      <c r="ER75" s="16">
        <f t="shared" ref="ER75:ER94" si="819">IF(ISNUMBER($KZ75),$DW75-LD75+$KZ75,"")</f>
        <v>18.372</v>
      </c>
      <c r="ES75" s="16">
        <f>DW75-LC75+LQ75</f>
        <v>31.987999999999996</v>
      </c>
      <c r="ET75" s="16">
        <f>DW75-LD75+LR75</f>
        <v>32.272999999999996</v>
      </c>
      <c r="EU75" s="16">
        <f t="shared" ref="EU75:EU94" si="820">IF(ISNUMBER(DW75),DW75-LC75+LR75,"")</f>
        <v>30.517999999999997</v>
      </c>
      <c r="EV75" s="16">
        <f t="shared" si="647"/>
        <v>29.193999999999999</v>
      </c>
      <c r="EW75" s="16">
        <f>DW75-LC75+LO75</f>
        <v>31.608000000000001</v>
      </c>
      <c r="EX75" s="16">
        <f>DW75-LD75+LP75</f>
        <v>31.517999999999997</v>
      </c>
      <c r="EY75" s="16">
        <f t="shared" ref="EY75:EY94" si="821">IF(ISNUMBER(LP75),DW75-LC75+LP75,"")</f>
        <v>29.762999999999995</v>
      </c>
      <c r="EZ75" s="16">
        <f t="shared" si="648"/>
        <v>26.952999999999999</v>
      </c>
      <c r="FA75" s="16">
        <f t="shared" si="649"/>
        <v>29.141000000000002</v>
      </c>
      <c r="FB75" s="16">
        <f t="shared" si="650"/>
        <v>27.385999999999999</v>
      </c>
      <c r="FC75" s="16">
        <f t="shared" ref="FC75:FC94" si="822">IF(ISNUMBER(LV75),DW75-LC75+LV75,"")</f>
        <v>33.945999999999998</v>
      </c>
      <c r="FD75" s="16">
        <f t="shared" ref="FD75:FD94" si="823">IF(ISNUMBER(LV75),DW75-LD75+LV75,"")</f>
        <v>35.700999999999993</v>
      </c>
      <c r="FE75" s="16">
        <f t="shared" ref="FE75:FE94" si="824">IF(ISNUMBER(LX75),DW75-LC75+LX75,"")</f>
        <v>24.755999999999997</v>
      </c>
      <c r="FF75" s="16">
        <f t="shared" ref="FF75:FF94" si="825">IF(ISNUMBER(LX75),DW75-LD75+LX75,"")</f>
        <v>26.510999999999999</v>
      </c>
      <c r="FG75" s="16">
        <f t="shared" ref="FG75:FG94" si="826">IF(ISNUMBER(LW75),DW75-LC75+LW75,"")</f>
        <v>25.359999999999996</v>
      </c>
      <c r="FH75" s="16">
        <f t="shared" ref="FH75:FH94" si="827">IF(ISNUMBER(LW75),DW75-LD75+LW75,"")</f>
        <v>27.114999999999998</v>
      </c>
      <c r="FI75" s="16">
        <f t="shared" ref="FI75:FI94" si="828">IF(ISNUMBER(LY75),DW75-LC75+LY75,"")</f>
        <v>23.843</v>
      </c>
      <c r="FJ75" s="16">
        <f>DW75-LA75+LY75</f>
        <v>9.9760000000000026</v>
      </c>
      <c r="FK75" s="16">
        <f t="shared" ref="FK75:FK94" si="829">IF(ISNUMBER(LY75),DW75-LD75+LY75,"")</f>
        <v>25.598000000000003</v>
      </c>
      <c r="FL75" s="47">
        <f t="shared" ref="FL75:FL94" si="830">IF(ISNUMBER(LZ75),DW75-LH75+LZ75,"")</f>
        <v>23.501999999999995</v>
      </c>
      <c r="FM75" s="16">
        <f t="shared" ref="FM75:FM94" si="831">IF(ISNUMBER(MA75),DW75-LI75+MA75,"")</f>
        <v>23.491999999999997</v>
      </c>
      <c r="FN75" s="16">
        <f t="shared" ref="FN75:FN94" si="832">IF(ISNUMBER(MC75),DW75-LK75+MC75,"")</f>
        <v>23.506</v>
      </c>
      <c r="FO75" s="16">
        <f t="shared" ref="FO75:FO94" si="833">IF(ISNUMBER(MB75),DW75-LJ75+MB75,"")</f>
        <v>23.644999999999996</v>
      </c>
      <c r="FP75" s="16">
        <f t="shared" ref="FP75:FP94" si="834">IF(ISNUMBER(MD75),DW75-LL75+MD75,"")</f>
        <v>23.491</v>
      </c>
      <c r="FQ75" s="16">
        <f t="shared" ref="FQ75:FQ94" si="835">IF(ISNUMBER(DW75),DW75-LM75+ME75,"")</f>
        <v>23.488000000000003</v>
      </c>
      <c r="FR75" s="16">
        <f t="shared" ref="FR75:FR94" si="836">IF(ISNUMBER(LZ75),DW75-LN75+LZ75,"")</f>
        <v>25.244</v>
      </c>
      <c r="FS75" s="16">
        <v>15.78</v>
      </c>
      <c r="FT75" s="16">
        <f>FS75-PE75+PH75</f>
        <v>14.12</v>
      </c>
      <c r="FU75" s="16">
        <f t="shared" si="651"/>
        <v>14.127000000000001</v>
      </c>
      <c r="FV75" s="16">
        <f t="shared" si="652"/>
        <v>14.129</v>
      </c>
      <c r="FW75" s="16">
        <f>FS75-PE75+PK75</f>
        <v>8.7739999999999991</v>
      </c>
      <c r="FX75" s="16">
        <f t="shared" si="653"/>
        <v>8.7289999999999974</v>
      </c>
      <c r="FY75" s="16">
        <f t="shared" si="654"/>
        <v>7.484</v>
      </c>
      <c r="FZ75" s="16">
        <f>FS75-PE75+PN75</f>
        <v>22.600999999999999</v>
      </c>
      <c r="GA75" s="16">
        <f>FS75-PE75+PO75</f>
        <v>20.692999999999998</v>
      </c>
      <c r="GB75" s="16">
        <f t="shared" si="655"/>
        <v>22.703000000000003</v>
      </c>
      <c r="GC75" s="16">
        <f t="shared" si="656"/>
        <v>20.812000000000005</v>
      </c>
      <c r="GD75" s="16">
        <f t="shared" si="657"/>
        <v>22.68</v>
      </c>
      <c r="GE75" s="16">
        <f t="shared" si="658"/>
        <v>20.788999999999994</v>
      </c>
      <c r="GF75" s="16">
        <f>FS75-PE75+PV75</f>
        <v>23.626999999999995</v>
      </c>
      <c r="GG75" s="16">
        <f>FS75-PE75+PW75</f>
        <v>21.900999999999996</v>
      </c>
      <c r="GH75" s="16">
        <f>FS75-PE75+PT75</f>
        <v>23.234999999999999</v>
      </c>
      <c r="GI75" s="16">
        <f>FS75-PE75+PU75</f>
        <v>21.226999999999997</v>
      </c>
      <c r="GJ75" s="16">
        <f t="shared" si="659"/>
        <v>18.462999999999994</v>
      </c>
      <c r="GK75" s="16">
        <f t="shared" si="660"/>
        <v>18.882999999999996</v>
      </c>
      <c r="GL75" s="16">
        <f t="shared" si="661"/>
        <v>25.767999999999994</v>
      </c>
      <c r="GM75" s="16">
        <f t="shared" si="662"/>
        <v>16.548999999999999</v>
      </c>
      <c r="GN75" s="16">
        <f t="shared" si="663"/>
        <v>16.088000000000001</v>
      </c>
      <c r="GO75" s="16">
        <f t="shared" si="664"/>
        <v>15.074</v>
      </c>
      <c r="GP75" s="16">
        <f t="shared" si="665"/>
        <v>14.801</v>
      </c>
      <c r="GQ75" s="16">
        <v>28.08</v>
      </c>
      <c r="GR75" s="16">
        <f t="shared" si="666"/>
        <v>26.171999999999997</v>
      </c>
      <c r="GS75" s="16">
        <f>GQ75-PN75+PH75</f>
        <v>19.598999999999997</v>
      </c>
      <c r="GT75" s="16">
        <f>GQ75-PO75+PH75</f>
        <v>21.506999999999998</v>
      </c>
      <c r="GU75" s="16">
        <f>GQ75-PP75+PI75</f>
        <v>19.503999999999998</v>
      </c>
      <c r="GV75" s="16">
        <f>GQ75-PQ75+PI75</f>
        <v>21.394999999999996</v>
      </c>
      <c r="GW75" s="16">
        <f t="shared" si="667"/>
        <v>19.528999999999996</v>
      </c>
      <c r="GX75" s="16">
        <f t="shared" si="668"/>
        <v>21.42</v>
      </c>
      <c r="GY75" s="16">
        <f>GQ75-PN75+PK75</f>
        <v>14.252999999999997</v>
      </c>
      <c r="GZ75" s="16">
        <f>GQ75-PO75+PK75</f>
        <v>16.160999999999998</v>
      </c>
      <c r="HA75" s="16">
        <f t="shared" si="669"/>
        <v>14.128999999999994</v>
      </c>
      <c r="HB75" s="16">
        <f t="shared" si="670"/>
        <v>16.02</v>
      </c>
      <c r="HC75" s="16">
        <f t="shared" si="671"/>
        <v>12.962999999999997</v>
      </c>
      <c r="HD75" s="16">
        <f t="shared" si="672"/>
        <v>14.870999999999999</v>
      </c>
      <c r="HE75" s="16">
        <f>GQ75-PN75+PV75</f>
        <v>29.105999999999995</v>
      </c>
      <c r="HF75" s="16">
        <f>GQ75-PO75+PW75</f>
        <v>29.287999999999997</v>
      </c>
      <c r="HG75" s="16">
        <f t="shared" si="673"/>
        <v>27.379999999999995</v>
      </c>
      <c r="HH75" s="16">
        <f>GQ75-PN75+PT75</f>
        <v>28.713999999999999</v>
      </c>
      <c r="HI75" s="16">
        <f>GQ75-PO75+PU75</f>
        <v>28.613999999999997</v>
      </c>
      <c r="HJ75" s="16">
        <f t="shared" si="674"/>
        <v>26.705999999999996</v>
      </c>
      <c r="HK75" s="16">
        <f t="shared" si="675"/>
        <v>23.941999999999993</v>
      </c>
      <c r="HL75" s="16">
        <f t="shared" si="676"/>
        <v>26.269999999999996</v>
      </c>
      <c r="HM75" s="16">
        <f t="shared" si="677"/>
        <v>24.361999999999995</v>
      </c>
      <c r="HN75" s="16">
        <f t="shared" si="678"/>
        <v>31.246999999999993</v>
      </c>
      <c r="HO75" s="16">
        <f t="shared" si="679"/>
        <v>33.154999999999994</v>
      </c>
      <c r="HP75" s="16">
        <f t="shared" si="680"/>
        <v>22.027999999999995</v>
      </c>
      <c r="HQ75" s="16">
        <f t="shared" si="681"/>
        <v>23.935999999999996</v>
      </c>
      <c r="HR75" s="16">
        <f t="shared" si="682"/>
        <v>21.566999999999997</v>
      </c>
      <c r="HS75" s="16">
        <f t="shared" si="683"/>
        <v>23.474999999999998</v>
      </c>
      <c r="HT75" s="16">
        <f t="shared" si="684"/>
        <v>20.552999999999997</v>
      </c>
      <c r="HU75" s="16">
        <f t="shared" si="685"/>
        <v>22.460999999999999</v>
      </c>
      <c r="HV75" s="16">
        <f t="shared" si="686"/>
        <v>20.200999999999997</v>
      </c>
      <c r="HW75" s="16">
        <f t="shared" si="687"/>
        <v>22.092000000000002</v>
      </c>
      <c r="HX75" s="16">
        <v>15.36</v>
      </c>
      <c r="HY75" s="16">
        <f>HX75-QG75+QJ75</f>
        <v>13.739999999999998</v>
      </c>
      <c r="HZ75" s="16">
        <f>HX75-QH75+QK75</f>
        <v>13.706</v>
      </c>
      <c r="IA75" s="16">
        <f t="shared" si="688"/>
        <v>13.715999999999998</v>
      </c>
      <c r="IB75" s="16">
        <f>HX75-QG75+QM75</f>
        <v>8.3389999999999986</v>
      </c>
      <c r="IC75" s="16">
        <f t="shared" si="689"/>
        <v>8.2560000000000002</v>
      </c>
      <c r="ID75" s="16">
        <f t="shared" si="690"/>
        <v>7.0879999999999974</v>
      </c>
      <c r="IE75" s="16">
        <f t="shared" ref="IE75:IF79" si="837">$HX75-$QG75+QP75</f>
        <v>22.208999999999996</v>
      </c>
      <c r="IF75" s="16">
        <f t="shared" si="837"/>
        <v>20.277000000000001</v>
      </c>
      <c r="IG75" s="16">
        <f t="shared" si="691"/>
        <v>22.313000000000002</v>
      </c>
      <c r="IH75" s="16">
        <f t="shared" si="692"/>
        <v>20.387999999999998</v>
      </c>
      <c r="II75" s="16">
        <f t="shared" si="693"/>
        <v>22.289999999999996</v>
      </c>
      <c r="IJ75" s="16">
        <f t="shared" si="694"/>
        <v>20.365999999999996</v>
      </c>
      <c r="IK75" s="16">
        <f t="shared" ref="IK75:IL79" si="838">$HX75-$QG75+QX75</f>
        <v>23.250999999999998</v>
      </c>
      <c r="IL75" s="16">
        <f t="shared" si="838"/>
        <v>21.449999999999996</v>
      </c>
      <c r="IM75" s="16">
        <f t="shared" ref="IM75:IN79" si="839">$HX75-$QG75+QV75</f>
        <v>22.850999999999999</v>
      </c>
      <c r="IN75" s="16">
        <f t="shared" si="839"/>
        <v>20.815999999999995</v>
      </c>
      <c r="IO75" s="16">
        <f t="shared" si="695"/>
        <v>23.250999999999998</v>
      </c>
      <c r="IP75" s="16">
        <f t="shared" si="696"/>
        <v>21.449999999999996</v>
      </c>
      <c r="IQ75" s="16">
        <f t="shared" si="697"/>
        <v>25.562999999999995</v>
      </c>
      <c r="IR75" s="16">
        <f t="shared" si="698"/>
        <v>16.212</v>
      </c>
      <c r="IS75" s="16">
        <f t="shared" si="699"/>
        <v>15.727999999999998</v>
      </c>
      <c r="IT75" s="16">
        <f t="shared" si="700"/>
        <v>14.712999999999997</v>
      </c>
      <c r="IU75" s="16">
        <f t="shared" si="701"/>
        <v>14.402999999999999</v>
      </c>
      <c r="IV75" s="16">
        <v>27.67</v>
      </c>
      <c r="IW75" s="16">
        <f t="shared" si="702"/>
        <v>25.738000000000007</v>
      </c>
      <c r="IX75" s="16">
        <f>IV75-QP75+QJ75</f>
        <v>19.201000000000004</v>
      </c>
      <c r="IY75" s="16">
        <f>IV75-QQ75+QJ75</f>
        <v>21.132999999999999</v>
      </c>
      <c r="IZ75" s="16">
        <f>IV75-QR75+QK75</f>
        <v>19.062999999999999</v>
      </c>
      <c r="JA75" s="16">
        <f>IV75-QS75+QK75</f>
        <v>20.988000000000003</v>
      </c>
      <c r="JB75" s="16">
        <f t="shared" si="703"/>
        <v>19.096000000000004</v>
      </c>
      <c r="JC75" s="16">
        <f t="shared" si="704"/>
        <v>21.020000000000003</v>
      </c>
      <c r="JD75" s="16">
        <f t="shared" si="705"/>
        <v>13.800000000000004</v>
      </c>
      <c r="JE75" s="16">
        <f>IV75-QQ75+QM75</f>
        <v>15.731999999999999</v>
      </c>
      <c r="JF75" s="16">
        <f t="shared" si="706"/>
        <v>13.636000000000006</v>
      </c>
      <c r="JG75" s="16">
        <f t="shared" si="707"/>
        <v>15.560000000000006</v>
      </c>
      <c r="JH75" s="16">
        <f t="shared" si="708"/>
        <v>12.549000000000003</v>
      </c>
      <c r="JI75" s="16">
        <f t="shared" si="709"/>
        <v>14.480999999999998</v>
      </c>
      <c r="JJ75" s="16">
        <f>IV75-QP75+QX75</f>
        <v>28.712000000000003</v>
      </c>
      <c r="JK75" s="16">
        <f>IV75-QQ75+QY75</f>
        <v>28.842999999999996</v>
      </c>
      <c r="JL75" s="16">
        <f t="shared" si="710"/>
        <v>26.911000000000001</v>
      </c>
      <c r="JM75" s="16">
        <f>IV75-QP75+QV75</f>
        <v>28.312000000000005</v>
      </c>
      <c r="JN75" s="16">
        <f>IV75-QQ75+QW75</f>
        <v>28.208999999999996</v>
      </c>
      <c r="JO75" s="16">
        <f t="shared" si="711"/>
        <v>26.277000000000001</v>
      </c>
      <c r="JP75" s="16">
        <f t="shared" si="712"/>
        <v>28.712000000000003</v>
      </c>
      <c r="JQ75" s="16">
        <f t="shared" si="713"/>
        <v>28.842999999999996</v>
      </c>
      <c r="JR75" s="16">
        <f t="shared" si="714"/>
        <v>26.911000000000001</v>
      </c>
      <c r="JS75" s="16">
        <f t="shared" si="715"/>
        <v>31.024000000000001</v>
      </c>
      <c r="JT75" s="16">
        <f t="shared" si="716"/>
        <v>32.955999999999996</v>
      </c>
      <c r="JU75" s="16">
        <f t="shared" si="717"/>
        <v>21.673000000000005</v>
      </c>
      <c r="JV75" s="16">
        <f t="shared" si="718"/>
        <v>23.605</v>
      </c>
      <c r="JW75" s="16">
        <f t="shared" si="719"/>
        <v>21.189000000000004</v>
      </c>
      <c r="JX75" s="16">
        <f t="shared" si="720"/>
        <v>23.120999999999999</v>
      </c>
      <c r="JY75" s="16">
        <f t="shared" si="721"/>
        <v>20.174000000000003</v>
      </c>
      <c r="JZ75" s="16">
        <f t="shared" si="722"/>
        <v>22.105999999999998</v>
      </c>
      <c r="KA75" s="16">
        <f t="shared" si="723"/>
        <v>19.783000000000005</v>
      </c>
      <c r="KB75" s="16">
        <f t="shared" si="724"/>
        <v>21.707000000000004</v>
      </c>
      <c r="KC75" s="16"/>
      <c r="KD75" s="23">
        <v>11</v>
      </c>
      <c r="KE75" s="16">
        <v>33.450000000000003</v>
      </c>
      <c r="KF75" s="16">
        <v>31.337</v>
      </c>
      <c r="KG75" s="16">
        <v>31.838000000000001</v>
      </c>
      <c r="KH75" s="16">
        <f t="shared" si="728"/>
        <v>1.6120000000000019</v>
      </c>
      <c r="KI75" s="16">
        <v>28.917000000000002</v>
      </c>
      <c r="KJ75" s="16">
        <v>28.984000000000002</v>
      </c>
      <c r="KK75" s="16">
        <v>36.146000000000001</v>
      </c>
      <c r="KL75" s="16">
        <v>36.195</v>
      </c>
      <c r="KM75" s="16">
        <v>34.325000000000003</v>
      </c>
      <c r="KN75" s="16">
        <v>34.866</v>
      </c>
      <c r="KO75" s="16">
        <v>32.113999999999997</v>
      </c>
      <c r="KP75" s="16">
        <v>29.968</v>
      </c>
      <c r="KQ75" s="16">
        <v>30.478000000000002</v>
      </c>
      <c r="KR75" s="16">
        <v>37.25</v>
      </c>
      <c r="KS75" s="16">
        <v>29.207999999999998</v>
      </c>
      <c r="KT75" s="16">
        <v>28.297000000000001</v>
      </c>
      <c r="KU75" s="16">
        <v>27.972000000000001</v>
      </c>
      <c r="KV75" s="16">
        <v>28.018000000000001</v>
      </c>
      <c r="KW75" s="16">
        <v>26.937999999999999</v>
      </c>
      <c r="KX75" s="16">
        <v>24.73</v>
      </c>
      <c r="KY75" s="16">
        <v>25.25</v>
      </c>
      <c r="KZ75" s="16">
        <v>25.773</v>
      </c>
      <c r="LA75" s="16">
        <v>54.012999999999998</v>
      </c>
      <c r="LB75" s="16">
        <v>49.573</v>
      </c>
      <c r="LC75" s="16">
        <v>40.146000000000001</v>
      </c>
      <c r="LD75" s="16">
        <v>38.390999999999998</v>
      </c>
      <c r="LE75" s="16">
        <f t="shared" si="729"/>
        <v>1.5429999999999993</v>
      </c>
      <c r="LF75" s="16">
        <v>38.125</v>
      </c>
      <c r="LG75" s="16">
        <v>36.384</v>
      </c>
      <c r="LH75" s="16">
        <v>38.603000000000002</v>
      </c>
      <c r="LI75" s="16">
        <v>38.555</v>
      </c>
      <c r="LJ75" s="16">
        <v>39.258000000000003</v>
      </c>
      <c r="LK75" s="16">
        <v>38.613999999999997</v>
      </c>
      <c r="LL75" s="16">
        <v>38.549999999999997</v>
      </c>
      <c r="LM75" s="16">
        <v>38.534999999999997</v>
      </c>
      <c r="LN75" s="16">
        <v>36.860999999999997</v>
      </c>
      <c r="LO75" s="16">
        <v>40.764000000000003</v>
      </c>
      <c r="LP75" s="16">
        <v>38.918999999999997</v>
      </c>
      <c r="LQ75" s="16">
        <v>41.143999999999998</v>
      </c>
      <c r="LR75" s="16">
        <v>39.673999999999999</v>
      </c>
      <c r="LS75" s="16">
        <v>38.35</v>
      </c>
      <c r="LT75" s="16">
        <v>36.109000000000002</v>
      </c>
      <c r="LU75" s="16">
        <v>36.542000000000002</v>
      </c>
      <c r="LV75" s="16">
        <v>43.101999999999997</v>
      </c>
      <c r="LW75" s="16">
        <v>34.515999999999998</v>
      </c>
      <c r="LX75" s="16">
        <v>33.911999999999999</v>
      </c>
      <c r="LY75" s="16">
        <v>32.999000000000002</v>
      </c>
      <c r="LZ75" s="16">
        <v>31.114999999999998</v>
      </c>
      <c r="MA75" s="16">
        <v>31.056999999999999</v>
      </c>
      <c r="MB75" s="16">
        <v>31.913</v>
      </c>
      <c r="MC75" s="16">
        <v>31.13</v>
      </c>
      <c r="MD75" s="16">
        <v>31.050999999999998</v>
      </c>
      <c r="ME75" s="16">
        <v>31.033000000000001</v>
      </c>
      <c r="MF75" s="16">
        <v>33.450000000000003</v>
      </c>
      <c r="MG75" s="16">
        <v>33.127000000000002</v>
      </c>
      <c r="MH75" s="16">
        <v>32.832000000000001</v>
      </c>
      <c r="MI75" s="16">
        <v>32.566000000000003</v>
      </c>
      <c r="MJ75" s="16">
        <v>32.326000000000001</v>
      </c>
      <c r="MK75" s="16">
        <v>32.116999999999997</v>
      </c>
      <c r="ML75" s="16">
        <v>31.937000000000001</v>
      </c>
      <c r="MM75" s="16">
        <v>31.78</v>
      </c>
      <c r="MN75" s="16">
        <v>31.655999999999999</v>
      </c>
      <c r="MO75" s="16">
        <v>31.56</v>
      </c>
      <c r="MP75" s="16">
        <v>31.492999999999999</v>
      </c>
      <c r="MQ75" s="16">
        <v>31.452999999999999</v>
      </c>
      <c r="MR75" s="16">
        <v>39.673999999999999</v>
      </c>
      <c r="MS75" s="16">
        <v>38.938000000000002</v>
      </c>
      <c r="MT75" s="16">
        <v>38.203000000000003</v>
      </c>
      <c r="MU75" s="16">
        <v>37.472999999999999</v>
      </c>
      <c r="MV75" s="16">
        <v>36.744999999999997</v>
      </c>
      <c r="MW75" s="16">
        <v>36.023000000000003</v>
      </c>
      <c r="MX75" s="16">
        <v>35.304000000000002</v>
      </c>
      <c r="MY75" s="16">
        <v>34.593000000000004</v>
      </c>
      <c r="MZ75" s="16">
        <v>33.886000000000003</v>
      </c>
      <c r="NA75" s="16">
        <v>33.183999999999997</v>
      </c>
      <c r="NB75" s="16">
        <v>32.488999999999997</v>
      </c>
      <c r="NC75" s="16">
        <v>31.8</v>
      </c>
      <c r="ND75" s="16">
        <v>37.726999999999997</v>
      </c>
      <c r="NE75" s="16">
        <v>37.271999999999998</v>
      </c>
      <c r="NF75" s="16">
        <v>36.835000000000001</v>
      </c>
      <c r="NG75" s="16">
        <v>36.417999999999999</v>
      </c>
      <c r="NH75" s="16">
        <v>36.018000000000001</v>
      </c>
      <c r="NI75" s="16">
        <v>35.631</v>
      </c>
      <c r="NJ75" s="16">
        <v>35.265999999999998</v>
      </c>
      <c r="NK75" s="16">
        <v>34.920999999999999</v>
      </c>
      <c r="NL75" s="16">
        <v>34.591999999999999</v>
      </c>
      <c r="NM75" s="16">
        <v>34.280999999999999</v>
      </c>
      <c r="NN75" s="16">
        <v>33.988</v>
      </c>
      <c r="NO75" s="16">
        <v>33.713000000000001</v>
      </c>
      <c r="NP75" s="16">
        <v>52.531999999999996</v>
      </c>
      <c r="NQ75" s="16">
        <v>50.43</v>
      </c>
      <c r="NR75" s="16">
        <v>56.136000000000003</v>
      </c>
      <c r="NS75" s="16">
        <v>65.673000000000002</v>
      </c>
      <c r="NT75" s="16">
        <v>33.450000000000003</v>
      </c>
      <c r="NU75" s="16">
        <v>32.113999999999997</v>
      </c>
      <c r="NV75" s="16">
        <v>38.918999999999997</v>
      </c>
      <c r="NW75" s="16">
        <v>43.101999999999997</v>
      </c>
      <c r="NX75" s="16">
        <v>27.765000000000001</v>
      </c>
      <c r="NY75" s="16">
        <v>27.148</v>
      </c>
      <c r="NZ75" s="16">
        <v>38.634</v>
      </c>
      <c r="OA75" s="16">
        <v>34.357999999999997</v>
      </c>
      <c r="OB75" s="16">
        <v>44.808999999999997</v>
      </c>
      <c r="OC75" s="16">
        <v>44.06</v>
      </c>
      <c r="OD75" s="16">
        <v>60.749000000000002</v>
      </c>
      <c r="OE75" s="16">
        <v>50.045999999999999</v>
      </c>
      <c r="OF75" s="16">
        <v>29.085000000000001</v>
      </c>
      <c r="OG75" s="16">
        <v>28.677</v>
      </c>
      <c r="OH75" s="16">
        <v>40.893999999999998</v>
      </c>
      <c r="OI75" s="16">
        <v>33.515000000000001</v>
      </c>
      <c r="OJ75" s="16">
        <v>44.154000000000003</v>
      </c>
      <c r="OK75" s="16">
        <v>43.185000000000002</v>
      </c>
      <c r="OL75" s="16">
        <v>49.323999999999998</v>
      </c>
      <c r="OM75" s="16">
        <v>57.628999999999998</v>
      </c>
      <c r="ON75" s="16">
        <v>32.962000000000003</v>
      </c>
      <c r="OO75" s="16">
        <v>31.914000000000001</v>
      </c>
      <c r="OP75" s="16">
        <v>38.707000000000001</v>
      </c>
      <c r="OQ75" s="16">
        <v>42.890999999999998</v>
      </c>
      <c r="OR75" s="16">
        <v>39.432000000000002</v>
      </c>
      <c r="OS75" s="16">
        <v>39.329000000000001</v>
      </c>
      <c r="OT75" s="16">
        <v>45.558999999999997</v>
      </c>
      <c r="OU75" s="16">
        <v>54.837000000000003</v>
      </c>
      <c r="OV75" s="16">
        <v>30.61</v>
      </c>
      <c r="OW75" s="16">
        <v>29.696999999999999</v>
      </c>
      <c r="OX75" s="16">
        <v>36.375999999999998</v>
      </c>
      <c r="OY75" s="16">
        <v>42.692999999999998</v>
      </c>
      <c r="OZ75" s="16">
        <v>23.923999999999999</v>
      </c>
      <c r="PA75" s="16">
        <v>23.376999999999999</v>
      </c>
      <c r="PB75" s="16">
        <v>30.715</v>
      </c>
      <c r="PC75" s="16">
        <v>35.433999999999997</v>
      </c>
      <c r="PD75" s="23">
        <v>11</v>
      </c>
      <c r="PE75" s="16">
        <v>30.489000000000001</v>
      </c>
      <c r="PF75" s="16">
        <v>28.36</v>
      </c>
      <c r="PG75" s="16">
        <v>28.867000000000001</v>
      </c>
      <c r="PH75" s="16">
        <v>28.829000000000001</v>
      </c>
      <c r="PI75" s="16">
        <v>26.707000000000001</v>
      </c>
      <c r="PJ75" s="16">
        <v>27.216000000000001</v>
      </c>
      <c r="PK75" s="16">
        <v>23.483000000000001</v>
      </c>
      <c r="PL75" s="16">
        <v>21.815999999999999</v>
      </c>
      <c r="PM75" s="16">
        <v>22.193000000000001</v>
      </c>
      <c r="PN75" s="16">
        <v>37.31</v>
      </c>
      <c r="PO75" s="16">
        <v>35.402000000000001</v>
      </c>
      <c r="PP75" s="16">
        <v>35.283000000000001</v>
      </c>
      <c r="PQ75" s="16">
        <v>33.392000000000003</v>
      </c>
      <c r="PR75" s="16">
        <v>35.767000000000003</v>
      </c>
      <c r="PS75" s="16">
        <v>33.875999999999998</v>
      </c>
      <c r="PT75" s="16">
        <v>37.944000000000003</v>
      </c>
      <c r="PU75" s="16">
        <v>35.936</v>
      </c>
      <c r="PV75" s="16">
        <v>38.335999999999999</v>
      </c>
      <c r="PW75" s="16">
        <v>36.61</v>
      </c>
      <c r="PX75" s="16">
        <v>33.171999999999997</v>
      </c>
      <c r="PY75" s="16">
        <v>33.591999999999999</v>
      </c>
      <c r="PZ75" s="16">
        <v>40.476999999999997</v>
      </c>
      <c r="QA75" s="16">
        <v>31.257999999999999</v>
      </c>
      <c r="QB75" s="16">
        <v>30.797000000000001</v>
      </c>
      <c r="QC75" s="16">
        <v>29.783000000000001</v>
      </c>
      <c r="QD75" s="16">
        <v>27.888000000000002</v>
      </c>
      <c r="QE75" s="16"/>
      <c r="QF75" s="23">
        <v>11</v>
      </c>
      <c r="QG75" s="16">
        <v>29.96</v>
      </c>
      <c r="QH75" s="16">
        <v>27.698</v>
      </c>
      <c r="QI75" s="16">
        <v>28.239000000000001</v>
      </c>
      <c r="QJ75" s="16">
        <v>28.34</v>
      </c>
      <c r="QK75" s="16">
        <v>26.044</v>
      </c>
      <c r="QL75" s="16">
        <v>26.594999999999999</v>
      </c>
      <c r="QM75" s="16">
        <v>22.939</v>
      </c>
      <c r="QN75" s="16">
        <v>21.135000000000002</v>
      </c>
      <c r="QO75" s="16">
        <v>21.687999999999999</v>
      </c>
      <c r="QP75" s="16">
        <v>36.808999999999997</v>
      </c>
      <c r="QQ75" s="16">
        <v>34.877000000000002</v>
      </c>
      <c r="QR75" s="16">
        <v>34.651000000000003</v>
      </c>
      <c r="QS75" s="16">
        <v>32.725999999999999</v>
      </c>
      <c r="QT75" s="16">
        <v>35.168999999999997</v>
      </c>
      <c r="QU75" s="16">
        <v>33.244999999999997</v>
      </c>
      <c r="QV75" s="16">
        <v>37.451000000000001</v>
      </c>
      <c r="QW75" s="16">
        <v>35.415999999999997</v>
      </c>
      <c r="QX75" s="16">
        <v>37.850999999999999</v>
      </c>
      <c r="QY75" s="16">
        <v>36.049999999999997</v>
      </c>
      <c r="QZ75" s="16">
        <v>37.850999999999999</v>
      </c>
      <c r="RA75" s="16">
        <v>36.049999999999997</v>
      </c>
      <c r="RB75" s="16">
        <v>40.162999999999997</v>
      </c>
      <c r="RC75" s="16">
        <v>30.812000000000001</v>
      </c>
      <c r="RD75" s="16">
        <v>30.327999999999999</v>
      </c>
      <c r="RE75" s="16">
        <v>29.312999999999999</v>
      </c>
      <c r="RF75" s="16">
        <v>27.282</v>
      </c>
    </row>
    <row r="76" spans="1:474" x14ac:dyDescent="0.25">
      <c r="A76" s="65"/>
      <c r="B76" s="20">
        <v>164.36</v>
      </c>
      <c r="C76" s="9">
        <v>0.82</v>
      </c>
      <c r="D76" s="9" t="s">
        <v>24</v>
      </c>
      <c r="E76" s="5">
        <v>5</v>
      </c>
      <c r="F76" s="16">
        <v>9.73</v>
      </c>
      <c r="G76" s="16">
        <v>23.68</v>
      </c>
      <c r="H76" s="16">
        <v>9.9499999999999993</v>
      </c>
      <c r="I76" s="16">
        <v>23.81</v>
      </c>
      <c r="J76" s="16">
        <v>10.050000000000001</v>
      </c>
      <c r="K76" s="16">
        <v>23.9</v>
      </c>
      <c r="L76" s="16">
        <v>9.99</v>
      </c>
      <c r="M76" s="16">
        <v>23.84</v>
      </c>
      <c r="N76" s="16">
        <v>10.75</v>
      </c>
      <c r="O76" s="16">
        <v>24.47</v>
      </c>
      <c r="P76" s="16">
        <v>8.07</v>
      </c>
      <c r="Q76" s="16">
        <v>22.06</v>
      </c>
      <c r="R76" s="16">
        <v>8.5500000000000007</v>
      </c>
      <c r="S76" s="16">
        <v>22.49</v>
      </c>
      <c r="T76" s="16">
        <v>8.24</v>
      </c>
      <c r="U76" s="16">
        <v>22.21</v>
      </c>
      <c r="V76" s="16">
        <v>10.73</v>
      </c>
      <c r="W76" s="16">
        <f>IF(ISNUMBER(KO76),V76-KE76+KO76,"")</f>
        <v>9.8680000000000021</v>
      </c>
      <c r="X76" s="16">
        <f t="shared" si="730"/>
        <v>9.7630000000000017</v>
      </c>
      <c r="Y76" s="16">
        <f t="shared" si="731"/>
        <v>9.6289999999999978</v>
      </c>
      <c r="Z76" s="16">
        <f t="shared" si="725"/>
        <v>19.302</v>
      </c>
      <c r="AA76" s="16">
        <f t="shared" si="726"/>
        <v>18.623999999999999</v>
      </c>
      <c r="AB76" s="16">
        <f t="shared" ref="AB76:AB94" si="840">IF(ISNUMBER(KT76),V76-KS76+KT76,"")</f>
        <v>9.6509999999999998</v>
      </c>
      <c r="AC76" s="16">
        <f t="shared" si="727"/>
        <v>18.908999999999999</v>
      </c>
      <c r="AD76" s="16">
        <f>IF(ISNUMBER(KP76),V76-KF76+KP76,"")</f>
        <v>9.4260000000000019</v>
      </c>
      <c r="AE76" s="16">
        <f t="shared" si="732"/>
        <v>9.517000000000003</v>
      </c>
      <c r="AF76" s="16">
        <f t="shared" si="733"/>
        <v>11.783000000000001</v>
      </c>
      <c r="AG76" s="16">
        <f>IF(ISNUMBER(KW76),$V76-$KE76+KW76,"")</f>
        <v>4.6529999999999987</v>
      </c>
      <c r="AH76" s="16">
        <f t="shared" si="734"/>
        <v>4.1690000000000023</v>
      </c>
      <c r="AI76" s="16">
        <f t="shared" si="735"/>
        <v>4.2640000000000011</v>
      </c>
      <c r="AJ76" s="16">
        <f t="shared" si="736"/>
        <v>3.4570000000000007</v>
      </c>
      <c r="AK76" s="16">
        <f t="shared" si="737"/>
        <v>18.888000000000002</v>
      </c>
      <c r="AL76" s="16">
        <f t="shared" si="737"/>
        <v>16.429000000000002</v>
      </c>
      <c r="AM76" s="16">
        <f t="shared" si="738"/>
        <v>18.913</v>
      </c>
      <c r="AN76" s="16">
        <f t="shared" si="739"/>
        <v>16.457000000000001</v>
      </c>
      <c r="AO76" s="16">
        <f t="shared" si="740"/>
        <v>18.896000000000001</v>
      </c>
      <c r="AP76" s="16">
        <f t="shared" si="741"/>
        <v>16.447000000000003</v>
      </c>
      <c r="AQ76" s="16">
        <f t="shared" si="742"/>
        <v>19.670000000000002</v>
      </c>
      <c r="AR76" s="16">
        <f t="shared" si="742"/>
        <v>17.096</v>
      </c>
      <c r="AS76" s="16">
        <f t="shared" si="742"/>
        <v>20.300999999999998</v>
      </c>
      <c r="AT76" s="16">
        <f t="shared" si="742"/>
        <v>18.29</v>
      </c>
      <c r="AU76" s="16">
        <f t="shared" si="743"/>
        <v>14.094999999999999</v>
      </c>
      <c r="AV76" s="16">
        <f t="shared" si="744"/>
        <v>14.294</v>
      </c>
      <c r="AW76" s="16">
        <f t="shared" si="745"/>
        <v>22.843</v>
      </c>
      <c r="AX76" s="16">
        <f t="shared" si="746"/>
        <v>12.661000000000001</v>
      </c>
      <c r="AY76" s="16">
        <f t="shared" si="747"/>
        <v>12.27</v>
      </c>
      <c r="AZ76" s="16">
        <f t="shared" si="748"/>
        <v>11.347999999999999</v>
      </c>
      <c r="BA76" s="16">
        <f t="shared" si="749"/>
        <v>10.646000000000001</v>
      </c>
      <c r="BB76" s="16">
        <f t="shared" si="750"/>
        <v>10.731000000000002</v>
      </c>
      <c r="BC76" s="16">
        <f t="shared" si="751"/>
        <v>10.523</v>
      </c>
      <c r="BD76" s="16">
        <f t="shared" si="752"/>
        <v>10.330000000000002</v>
      </c>
      <c r="BE76" s="16">
        <f t="shared" si="753"/>
        <v>10.155999999999999</v>
      </c>
      <c r="BF76" s="16">
        <f t="shared" si="754"/>
        <v>10.001000000000001</v>
      </c>
      <c r="BG76" s="16">
        <f t="shared" si="755"/>
        <v>9.8680000000000021</v>
      </c>
      <c r="BH76" s="16">
        <f t="shared" si="756"/>
        <v>9.754999999999999</v>
      </c>
      <c r="BI76" s="16">
        <f t="shared" si="757"/>
        <v>9.66</v>
      </c>
      <c r="BJ76" s="16">
        <f t="shared" si="758"/>
        <v>9.588000000000001</v>
      </c>
      <c r="BK76" s="16">
        <f t="shared" si="759"/>
        <v>9.5360000000000014</v>
      </c>
      <c r="BL76" s="16">
        <f t="shared" si="760"/>
        <v>9.5070000000000014</v>
      </c>
      <c r="BM76" s="16">
        <f t="shared" si="761"/>
        <v>9.4969999999999999</v>
      </c>
      <c r="BN76" s="16"/>
      <c r="BO76" s="16"/>
      <c r="BP76" s="16"/>
      <c r="BQ76" s="16">
        <f t="shared" si="762"/>
        <v>18.29</v>
      </c>
      <c r="BR76" s="16">
        <f t="shared" si="762"/>
        <v>17.581</v>
      </c>
      <c r="BS76" s="16">
        <f t="shared" si="762"/>
        <v>16.867000000000001</v>
      </c>
      <c r="BT76" s="16">
        <f t="shared" si="762"/>
        <v>16.146000000000001</v>
      </c>
      <c r="BU76" s="16">
        <f t="shared" si="762"/>
        <v>15.419</v>
      </c>
      <c r="BV76" s="16">
        <f t="shared" si="762"/>
        <v>14.684000000000001</v>
      </c>
      <c r="BW76" s="16">
        <f t="shared" si="762"/>
        <v>13.943999999999999</v>
      </c>
      <c r="BX76" s="16">
        <f t="shared" si="762"/>
        <v>13.199000000000002</v>
      </c>
      <c r="BY76" s="16">
        <f t="shared" si="762"/>
        <v>12.446000000000002</v>
      </c>
      <c r="BZ76" s="16">
        <f t="shared" si="762"/>
        <v>11.689</v>
      </c>
      <c r="CA76" s="16">
        <f t="shared" si="762"/>
        <v>10.928000000000001</v>
      </c>
      <c r="CB76" s="16">
        <f t="shared" si="762"/>
        <v>10.161999999999999</v>
      </c>
      <c r="CC76" s="16"/>
      <c r="CD76" s="16"/>
      <c r="CE76" s="16">
        <f t="shared" si="763"/>
        <v>15.626000000000001</v>
      </c>
      <c r="CF76" s="16">
        <f t="shared" si="764"/>
        <v>15.256</v>
      </c>
      <c r="CG76" s="16">
        <f t="shared" si="765"/>
        <v>14.893000000000001</v>
      </c>
      <c r="CH76" s="16">
        <f t="shared" si="766"/>
        <v>14.538</v>
      </c>
      <c r="CI76" s="16">
        <f t="shared" si="767"/>
        <v>14.193000000000001</v>
      </c>
      <c r="CJ76" s="16">
        <f t="shared" si="768"/>
        <v>13.856000000000002</v>
      </c>
      <c r="CK76" s="16">
        <f t="shared" si="769"/>
        <v>13.529</v>
      </c>
      <c r="CL76" s="16">
        <f t="shared" si="770"/>
        <v>13.213999999999999</v>
      </c>
      <c r="CM76" s="16">
        <f t="shared" si="771"/>
        <v>12.907</v>
      </c>
      <c r="CN76" s="16">
        <f t="shared" si="772"/>
        <v>12.61</v>
      </c>
      <c r="CO76" s="16">
        <f t="shared" si="773"/>
        <v>12.324000000000002</v>
      </c>
      <c r="CP76" s="16">
        <f t="shared" si="774"/>
        <v>12.048000000000002</v>
      </c>
      <c r="CQ76" s="16"/>
      <c r="CR76" s="16"/>
      <c r="CS76" s="16">
        <f t="shared" si="775"/>
        <v>8.745000000000001</v>
      </c>
      <c r="CT76" s="16">
        <f t="shared" si="776"/>
        <v>14.798000000000005</v>
      </c>
      <c r="CU76" s="16">
        <f t="shared" si="777"/>
        <v>26.395</v>
      </c>
      <c r="CV76" s="16">
        <f t="shared" si="778"/>
        <v>9.8680000000000021</v>
      </c>
      <c r="CW76" s="16">
        <f t="shared" si="779"/>
        <v>17.096</v>
      </c>
      <c r="CX76" s="16">
        <f t="shared" si="780"/>
        <v>22.843</v>
      </c>
      <c r="CY76" s="16">
        <f t="shared" si="781"/>
        <v>10.560000000000002</v>
      </c>
      <c r="CZ76" s="16">
        <f t="shared" si="782"/>
        <v>18.254000000000001</v>
      </c>
      <c r="DA76" s="16">
        <f t="shared" si="783"/>
        <v>24.026</v>
      </c>
      <c r="DB76" s="16">
        <f t="shared" si="784"/>
        <v>10.361000000000001</v>
      </c>
      <c r="DC76" s="16">
        <f t="shared" si="785"/>
        <v>16.740999999999996</v>
      </c>
      <c r="DD76" s="16">
        <f t="shared" si="786"/>
        <v>29.660999999999998</v>
      </c>
      <c r="DE76" s="16">
        <f t="shared" si="787"/>
        <v>10.827999999999999</v>
      </c>
      <c r="DF76" s="16">
        <f t="shared" si="788"/>
        <v>16.029</v>
      </c>
      <c r="DG76" s="16">
        <f t="shared" si="789"/>
        <v>25.172000000000001</v>
      </c>
      <c r="DH76" s="16">
        <f t="shared" si="790"/>
        <v>9.9230000000000054</v>
      </c>
      <c r="DI76" s="16">
        <f t="shared" si="791"/>
        <v>16.416</v>
      </c>
      <c r="DJ76" s="16">
        <f t="shared" si="792"/>
        <v>26.326000000000004</v>
      </c>
      <c r="DK76" s="16">
        <f t="shared" si="793"/>
        <v>10.029999999999998</v>
      </c>
      <c r="DL76" s="16">
        <f t="shared" si="794"/>
        <v>17.338999999999999</v>
      </c>
      <c r="DM76" s="16">
        <f t="shared" si="795"/>
        <v>22.951000000000001</v>
      </c>
      <c r="DN76" s="16">
        <f t="shared" si="796"/>
        <v>10.981000000000002</v>
      </c>
      <c r="DO76" s="16">
        <f t="shared" si="797"/>
        <v>17.625999999999998</v>
      </c>
      <c r="DP76" s="16">
        <f t="shared" si="798"/>
        <v>27.800999999999998</v>
      </c>
      <c r="DQ76" s="16">
        <f t="shared" si="799"/>
        <v>10.344000000000001</v>
      </c>
      <c r="DR76" s="16">
        <f t="shared" si="800"/>
        <v>17.401</v>
      </c>
      <c r="DS76" s="16">
        <f t="shared" si="801"/>
        <v>25.220000000000002</v>
      </c>
      <c r="DT76" s="16">
        <f t="shared" si="802"/>
        <v>10.702000000000002</v>
      </c>
      <c r="DU76" s="16">
        <f t="shared" si="803"/>
        <v>18.52</v>
      </c>
      <c r="DV76" s="16">
        <f t="shared" si="804"/>
        <v>24.842000000000002</v>
      </c>
      <c r="DW76" s="16">
        <v>24.55</v>
      </c>
      <c r="DX76" s="16">
        <f t="shared" si="805"/>
        <v>22.091000000000001</v>
      </c>
      <c r="DY76" s="16">
        <f t="shared" si="806"/>
        <v>22.101000000000003</v>
      </c>
      <c r="DZ76" s="16">
        <f t="shared" si="807"/>
        <v>15.036999999999999</v>
      </c>
      <c r="EA76" s="16">
        <f t="shared" si="808"/>
        <v>14.893999999999998</v>
      </c>
      <c r="EB76" s="16">
        <f t="shared" si="809"/>
        <v>21.957000000000001</v>
      </c>
      <c r="EC76" s="16">
        <f t="shared" si="810"/>
        <v>22.637999999999998</v>
      </c>
      <c r="ED76" s="38">
        <f>DW76-LC76+KO76</f>
        <v>15.530000000000001</v>
      </c>
      <c r="EE76" s="16">
        <f>DW76-LD76+KO76</f>
        <v>17.989000000000001</v>
      </c>
      <c r="EF76" s="16">
        <f>DW76-LF76+KP76</f>
        <v>15.063000000000002</v>
      </c>
      <c r="EG76" s="16">
        <f>DW76-LG76+KP76</f>
        <v>17.519000000000002</v>
      </c>
      <c r="EH76" s="16">
        <f t="shared" si="811"/>
        <v>15.171000000000003</v>
      </c>
      <c r="EI76" s="16">
        <f t="shared" si="812"/>
        <v>17.62</v>
      </c>
      <c r="EJ76" s="16">
        <f t="shared" si="813"/>
        <v>17.445</v>
      </c>
      <c r="EK76" s="16">
        <f>DW76-LC76+KW76</f>
        <v>10.314999999999998</v>
      </c>
      <c r="EL76" s="16">
        <f>DW76-LD76+KW76</f>
        <v>12.773999999999997</v>
      </c>
      <c r="EM76" s="16">
        <f t="shared" si="814"/>
        <v>9.8060000000000027</v>
      </c>
      <c r="EN76" s="16">
        <f t="shared" si="815"/>
        <v>12.262000000000002</v>
      </c>
      <c r="EO76" s="16">
        <f t="shared" si="816"/>
        <v>9.918000000000001</v>
      </c>
      <c r="EP76" s="16">
        <f t="shared" si="817"/>
        <v>12.366999999999999</v>
      </c>
      <c r="EQ76" s="16">
        <f t="shared" si="818"/>
        <v>9.1189999999999998</v>
      </c>
      <c r="ER76" s="16">
        <f t="shared" si="819"/>
        <v>11.577999999999999</v>
      </c>
      <c r="ES76" s="16">
        <f>DW76-LC76+LQ76</f>
        <v>25.962999999999997</v>
      </c>
      <c r="ET76" s="16">
        <f>DW76-LD76+LR76</f>
        <v>26.410999999999998</v>
      </c>
      <c r="EU76" s="16">
        <f t="shared" si="820"/>
        <v>23.951999999999998</v>
      </c>
      <c r="EV76" s="16">
        <f t="shared" si="647"/>
        <v>22.378</v>
      </c>
      <c r="EW76" s="16">
        <f>DW76-LC76+LO76</f>
        <v>25.332000000000001</v>
      </c>
      <c r="EX76" s="16">
        <f>DW76-LD76+LP76</f>
        <v>25.216999999999999</v>
      </c>
      <c r="EY76" s="16">
        <f t="shared" si="821"/>
        <v>22.757999999999999</v>
      </c>
      <c r="EZ76" s="16">
        <f t="shared" si="648"/>
        <v>19.756999999999998</v>
      </c>
      <c r="FA76" s="16">
        <f t="shared" si="649"/>
        <v>22.414999999999999</v>
      </c>
      <c r="FB76" s="16">
        <f t="shared" si="650"/>
        <v>19.956</v>
      </c>
      <c r="FC76" s="16">
        <f t="shared" si="822"/>
        <v>28.504999999999999</v>
      </c>
      <c r="FD76" s="16">
        <f t="shared" si="823"/>
        <v>30.963999999999999</v>
      </c>
      <c r="FE76" s="16">
        <f t="shared" si="824"/>
        <v>17.931999999999999</v>
      </c>
      <c r="FF76" s="16">
        <f t="shared" si="825"/>
        <v>20.390999999999998</v>
      </c>
      <c r="FG76" s="16">
        <f t="shared" si="826"/>
        <v>18.323</v>
      </c>
      <c r="FH76" s="16">
        <f t="shared" si="827"/>
        <v>20.782</v>
      </c>
      <c r="FI76" s="16">
        <f t="shared" si="828"/>
        <v>17.009999999999998</v>
      </c>
      <c r="FJ76" s="16">
        <f>DW76-LA76+LY76</f>
        <v>1.0090000000000003</v>
      </c>
      <c r="FK76" s="16">
        <f t="shared" si="829"/>
        <v>19.468999999999998</v>
      </c>
      <c r="FL76" s="47">
        <f t="shared" si="830"/>
        <v>16.3</v>
      </c>
      <c r="FM76" s="16">
        <f t="shared" si="831"/>
        <v>16.273</v>
      </c>
      <c r="FN76" s="16">
        <f t="shared" si="832"/>
        <v>16.306000000000001</v>
      </c>
      <c r="FO76" s="16">
        <f t="shared" si="833"/>
        <v>16.631999999999998</v>
      </c>
      <c r="FP76" s="16">
        <f t="shared" si="834"/>
        <v>16.271000000000001</v>
      </c>
      <c r="FQ76" s="16">
        <f t="shared" si="835"/>
        <v>16.262</v>
      </c>
      <c r="FR76" s="16">
        <f t="shared" si="836"/>
        <v>18.748999999999999</v>
      </c>
      <c r="FS76" s="16">
        <v>8.3699999999999992</v>
      </c>
      <c r="FT76" s="16">
        <f>FS76-PE76+PH76</f>
        <v>7.2779999999999969</v>
      </c>
      <c r="FU76" s="16">
        <f t="shared" si="651"/>
        <v>6.8379999999999992</v>
      </c>
      <c r="FV76" s="16">
        <f t="shared" si="652"/>
        <v>6.927999999999999</v>
      </c>
      <c r="FW76" s="16">
        <f>FS76-PE76+PK76</f>
        <v>1.9129999999999985</v>
      </c>
      <c r="FX76" s="16">
        <f t="shared" si="653"/>
        <v>1.5269999999999975</v>
      </c>
      <c r="FY76" s="16">
        <f t="shared" si="654"/>
        <v>0.62599999999999767</v>
      </c>
      <c r="FZ76" s="16">
        <f>FS76-PE76+PN76</f>
        <v>16.629999999999995</v>
      </c>
      <c r="GA76" s="16">
        <f>FS76-PE76+PO76</f>
        <v>14.025999999999998</v>
      </c>
      <c r="GB76" s="16">
        <f t="shared" si="655"/>
        <v>16.664000000000001</v>
      </c>
      <c r="GC76" s="16">
        <f t="shared" si="656"/>
        <v>14.061000000000002</v>
      </c>
      <c r="GD76" s="16">
        <f t="shared" si="657"/>
        <v>16.644999999999996</v>
      </c>
      <c r="GE76" s="16">
        <f t="shared" si="658"/>
        <v>14.048999999999998</v>
      </c>
      <c r="GF76" s="16">
        <f>FS76-PE76+PV76</f>
        <v>18.068999999999996</v>
      </c>
      <c r="GG76" s="16">
        <f>FS76-PE76+PW76</f>
        <v>15.949999999999998</v>
      </c>
      <c r="GH76" s="16">
        <f>FS76-PE76+PT76</f>
        <v>17.424999999999997</v>
      </c>
      <c r="GI76" s="16">
        <f>FS76-PE76+PU76</f>
        <v>14.702999999999998</v>
      </c>
      <c r="GJ76" s="16">
        <f t="shared" si="659"/>
        <v>11.761999999999999</v>
      </c>
      <c r="GK76" s="16">
        <f t="shared" si="660"/>
        <v>11.950999999999999</v>
      </c>
      <c r="GL76" s="16">
        <f t="shared" si="661"/>
        <v>20.930999999999997</v>
      </c>
      <c r="GM76" s="16">
        <f t="shared" si="662"/>
        <v>10.116999999999999</v>
      </c>
      <c r="GN76" s="16">
        <f t="shared" si="663"/>
        <v>9.8519999999999985</v>
      </c>
      <c r="GO76" s="16">
        <f t="shared" si="664"/>
        <v>8.8519999999999985</v>
      </c>
      <c r="GP76" s="16">
        <f t="shared" si="665"/>
        <v>8.1259999999999994</v>
      </c>
      <c r="GQ76" s="16">
        <v>22.35</v>
      </c>
      <c r="GR76" s="16">
        <f t="shared" si="666"/>
        <v>19.746000000000002</v>
      </c>
      <c r="GS76" s="16">
        <f>GQ76-PN76+PH76</f>
        <v>12.998000000000001</v>
      </c>
      <c r="GT76" s="16">
        <f>GQ76-PO76+PH76</f>
        <v>15.602</v>
      </c>
      <c r="GU76" s="16">
        <f>GQ76-PP76+PI76</f>
        <v>12.524000000000001</v>
      </c>
      <c r="GV76" s="16">
        <f>GQ76-PQ76+PI76</f>
        <v>15.126999999999999</v>
      </c>
      <c r="GW76" s="16">
        <f t="shared" si="667"/>
        <v>12.633000000000003</v>
      </c>
      <c r="GX76" s="16">
        <f t="shared" si="668"/>
        <v>15.229000000000003</v>
      </c>
      <c r="GY76" s="16">
        <f>GQ76-PN76+PK76</f>
        <v>7.6330000000000027</v>
      </c>
      <c r="GZ76" s="16">
        <f>GQ76-PO76+PK76</f>
        <v>10.237000000000002</v>
      </c>
      <c r="HA76" s="16">
        <f t="shared" si="669"/>
        <v>7.2320000000000011</v>
      </c>
      <c r="HB76" s="16">
        <f t="shared" si="670"/>
        <v>9.8280000000000012</v>
      </c>
      <c r="HC76" s="16">
        <f t="shared" si="671"/>
        <v>6.3460000000000019</v>
      </c>
      <c r="HD76" s="16">
        <f t="shared" si="672"/>
        <v>8.9500000000000011</v>
      </c>
      <c r="HE76" s="16">
        <f>GQ76-PN76+PV76</f>
        <v>23.789000000000001</v>
      </c>
      <c r="HF76" s="16">
        <f>GQ76-PO76+PW76</f>
        <v>24.274000000000001</v>
      </c>
      <c r="HG76" s="16">
        <f t="shared" si="673"/>
        <v>21.67</v>
      </c>
      <c r="HH76" s="16">
        <f>GQ76-PN76+PT76</f>
        <v>23.145000000000003</v>
      </c>
      <c r="HI76" s="16">
        <f>GQ76-PO76+PU76</f>
        <v>23.027000000000001</v>
      </c>
      <c r="HJ76" s="16">
        <f t="shared" si="674"/>
        <v>20.423000000000002</v>
      </c>
      <c r="HK76" s="16">
        <f t="shared" si="675"/>
        <v>17.482000000000003</v>
      </c>
      <c r="HL76" s="16">
        <f t="shared" si="676"/>
        <v>20.275000000000002</v>
      </c>
      <c r="HM76" s="16">
        <f t="shared" si="677"/>
        <v>17.671000000000003</v>
      </c>
      <c r="HN76" s="16">
        <f t="shared" si="678"/>
        <v>26.651000000000003</v>
      </c>
      <c r="HO76" s="16">
        <f t="shared" si="679"/>
        <v>29.255000000000003</v>
      </c>
      <c r="HP76" s="16">
        <f t="shared" si="680"/>
        <v>15.837000000000003</v>
      </c>
      <c r="HQ76" s="16">
        <f t="shared" si="681"/>
        <v>18.441000000000003</v>
      </c>
      <c r="HR76" s="16">
        <f t="shared" si="682"/>
        <v>15.572000000000003</v>
      </c>
      <c r="HS76" s="16">
        <f t="shared" si="683"/>
        <v>18.176000000000002</v>
      </c>
      <c r="HT76" s="16">
        <f t="shared" si="684"/>
        <v>14.572000000000003</v>
      </c>
      <c r="HU76" s="16">
        <f t="shared" si="685"/>
        <v>17.176000000000002</v>
      </c>
      <c r="HV76" s="16">
        <f t="shared" si="686"/>
        <v>13.831000000000003</v>
      </c>
      <c r="HW76" s="16">
        <f t="shared" si="687"/>
        <v>16.427000000000003</v>
      </c>
      <c r="HX76" s="16">
        <v>7.41</v>
      </c>
      <c r="HY76" s="16">
        <f>HX76-QG76+QJ76</f>
        <v>6.3069999999999986</v>
      </c>
      <c r="HZ76" s="16">
        <f>HX76-QH76+QK76</f>
        <v>5.8530000000000015</v>
      </c>
      <c r="IA76" s="16">
        <f t="shared" si="688"/>
        <v>5.947000000000001</v>
      </c>
      <c r="IB76" s="16">
        <f>HX76-QG76+QM76</f>
        <v>0.88400000000000034</v>
      </c>
      <c r="IC76" s="16">
        <f t="shared" si="689"/>
        <v>0.48800000000000132</v>
      </c>
      <c r="ID76" s="16">
        <f t="shared" si="690"/>
        <v>-0.39100000000000001</v>
      </c>
      <c r="IE76" s="16">
        <f t="shared" si="837"/>
        <v>15.716000000000001</v>
      </c>
      <c r="IF76" s="16">
        <f t="shared" si="837"/>
        <v>13.064</v>
      </c>
      <c r="IG76" s="16">
        <f t="shared" si="691"/>
        <v>15.754000000000001</v>
      </c>
      <c r="IH76" s="16">
        <f t="shared" si="692"/>
        <v>13.099</v>
      </c>
      <c r="II76" s="16">
        <f t="shared" si="693"/>
        <v>15.735000000000003</v>
      </c>
      <c r="IJ76" s="16">
        <f t="shared" si="694"/>
        <v>13.088000000000001</v>
      </c>
      <c r="IK76" s="16">
        <f t="shared" si="838"/>
        <v>17.164999999999999</v>
      </c>
      <c r="IL76" s="16">
        <f t="shared" si="838"/>
        <v>15.032</v>
      </c>
      <c r="IM76" s="16">
        <f t="shared" si="839"/>
        <v>16.518000000000001</v>
      </c>
      <c r="IN76" s="16">
        <f t="shared" si="839"/>
        <v>13.747</v>
      </c>
      <c r="IO76" s="16">
        <f t="shared" si="695"/>
        <v>17.164999999999999</v>
      </c>
      <c r="IP76" s="16">
        <f t="shared" si="696"/>
        <v>15.032</v>
      </c>
      <c r="IQ76" s="16">
        <f t="shared" si="697"/>
        <v>20.194000000000003</v>
      </c>
      <c r="IR76" s="16">
        <f t="shared" si="698"/>
        <v>9.1890000000000001</v>
      </c>
      <c r="IS76" s="16">
        <f t="shared" si="699"/>
        <v>8.9349999999999987</v>
      </c>
      <c r="IT76" s="16">
        <f t="shared" si="700"/>
        <v>7.9260000000000019</v>
      </c>
      <c r="IU76" s="16">
        <f t="shared" si="701"/>
        <v>7.1800000000000033</v>
      </c>
      <c r="IV76" s="16">
        <v>21.43</v>
      </c>
      <c r="IW76" s="16">
        <f t="shared" si="702"/>
        <v>18.777999999999999</v>
      </c>
      <c r="IX76" s="16">
        <f>IV76-QP76+QJ76</f>
        <v>12.020999999999997</v>
      </c>
      <c r="IY76" s="16">
        <f>IV76-QQ76+QJ76</f>
        <v>14.672999999999998</v>
      </c>
      <c r="IZ76" s="16">
        <f>IV76-QR76+QK76</f>
        <v>11.529</v>
      </c>
      <c r="JA76" s="16">
        <f>IV76-QS76+QK76</f>
        <v>14.184000000000001</v>
      </c>
      <c r="JB76" s="16">
        <f t="shared" si="703"/>
        <v>11.641999999999998</v>
      </c>
      <c r="JC76" s="16">
        <f t="shared" si="704"/>
        <v>14.289</v>
      </c>
      <c r="JD76" s="16">
        <f t="shared" si="705"/>
        <v>6.597999999999999</v>
      </c>
      <c r="JE76" s="16">
        <f>IV76-QQ76+QM76</f>
        <v>9.25</v>
      </c>
      <c r="JF76" s="16">
        <f t="shared" si="706"/>
        <v>6.1829999999999981</v>
      </c>
      <c r="JG76" s="16">
        <f t="shared" si="707"/>
        <v>8.83</v>
      </c>
      <c r="JH76" s="16">
        <f t="shared" si="708"/>
        <v>5.3229999999999986</v>
      </c>
      <c r="JI76" s="16">
        <f t="shared" si="709"/>
        <v>7.9749999999999996</v>
      </c>
      <c r="JJ76" s="16">
        <f>IV76-QP76+QX76</f>
        <v>22.878999999999998</v>
      </c>
      <c r="JK76" s="16">
        <f>IV76-QQ76+QY76</f>
        <v>23.398</v>
      </c>
      <c r="JL76" s="16">
        <f t="shared" si="710"/>
        <v>20.745999999999999</v>
      </c>
      <c r="JM76" s="16">
        <f>IV76-QP76+QV76</f>
        <v>22.231999999999999</v>
      </c>
      <c r="JN76" s="16">
        <f>IV76-QQ76+QW76</f>
        <v>22.113</v>
      </c>
      <c r="JO76" s="16">
        <f t="shared" si="711"/>
        <v>19.460999999999999</v>
      </c>
      <c r="JP76" s="16">
        <f t="shared" si="712"/>
        <v>22.878999999999998</v>
      </c>
      <c r="JQ76" s="16">
        <f t="shared" si="713"/>
        <v>23.398</v>
      </c>
      <c r="JR76" s="16">
        <f t="shared" si="714"/>
        <v>20.745999999999999</v>
      </c>
      <c r="JS76" s="16">
        <f t="shared" si="715"/>
        <v>25.908000000000001</v>
      </c>
      <c r="JT76" s="16">
        <f t="shared" si="716"/>
        <v>28.560000000000002</v>
      </c>
      <c r="JU76" s="16">
        <f t="shared" si="717"/>
        <v>14.902999999999999</v>
      </c>
      <c r="JV76" s="16">
        <f t="shared" si="718"/>
        <v>17.555</v>
      </c>
      <c r="JW76" s="16">
        <f t="shared" si="719"/>
        <v>14.648999999999997</v>
      </c>
      <c r="JX76" s="16">
        <f t="shared" si="720"/>
        <v>17.300999999999998</v>
      </c>
      <c r="JY76" s="16">
        <f t="shared" si="721"/>
        <v>13.64</v>
      </c>
      <c r="JZ76" s="16">
        <f t="shared" si="722"/>
        <v>16.292000000000002</v>
      </c>
      <c r="KA76" s="16">
        <f t="shared" si="723"/>
        <v>12.875</v>
      </c>
      <c r="KB76" s="16">
        <f t="shared" si="724"/>
        <v>15.522000000000002</v>
      </c>
      <c r="KC76" s="16"/>
      <c r="KD76" s="23">
        <v>4</v>
      </c>
      <c r="KE76" s="16">
        <v>22.564</v>
      </c>
      <c r="KF76" s="16">
        <v>20.059999999999999</v>
      </c>
      <c r="KG76" s="16">
        <v>20.690999999999999</v>
      </c>
      <c r="KH76" s="16">
        <f t="shared" si="728"/>
        <v>1.8730000000000011</v>
      </c>
      <c r="KI76" s="16">
        <v>20.268999999999998</v>
      </c>
      <c r="KJ76" s="16">
        <v>19.725000000000001</v>
      </c>
      <c r="KK76" s="16">
        <v>28.815000000000001</v>
      </c>
      <c r="KL76" s="16">
        <v>28.28</v>
      </c>
      <c r="KM76" s="16">
        <v>25.687000000000001</v>
      </c>
      <c r="KN76" s="16">
        <v>26.367999999999999</v>
      </c>
      <c r="KO76" s="16">
        <v>21.702000000000002</v>
      </c>
      <c r="KP76" s="16">
        <v>18.756</v>
      </c>
      <c r="KQ76" s="16">
        <v>19.478000000000002</v>
      </c>
      <c r="KR76" s="16">
        <v>23.617000000000001</v>
      </c>
      <c r="KS76" s="16">
        <v>19.988</v>
      </c>
      <c r="KT76" s="16">
        <v>18.908999999999999</v>
      </c>
      <c r="KU76" s="16">
        <v>19.302</v>
      </c>
      <c r="KV76" s="16">
        <v>18.623999999999999</v>
      </c>
      <c r="KW76" s="16">
        <v>16.486999999999998</v>
      </c>
      <c r="KX76" s="16">
        <v>13.499000000000001</v>
      </c>
      <c r="KY76" s="16">
        <v>14.225</v>
      </c>
      <c r="KZ76" s="16">
        <v>15.291</v>
      </c>
      <c r="LA76" s="16">
        <v>46.722999999999999</v>
      </c>
      <c r="LB76" s="16">
        <v>41.942</v>
      </c>
      <c r="LC76" s="16">
        <v>30.722000000000001</v>
      </c>
      <c r="LD76" s="16">
        <v>28.263000000000002</v>
      </c>
      <c r="LE76" s="16">
        <f t="shared" si="729"/>
        <v>1.865000000000002</v>
      </c>
      <c r="LF76" s="16">
        <v>28.242999999999999</v>
      </c>
      <c r="LG76" s="16">
        <v>25.786999999999999</v>
      </c>
      <c r="LH76" s="16">
        <v>28.856999999999999</v>
      </c>
      <c r="LI76" s="16">
        <v>28.792999999999999</v>
      </c>
      <c r="LJ76" s="16">
        <v>29.693000000000001</v>
      </c>
      <c r="LK76" s="16">
        <v>28.873000000000001</v>
      </c>
      <c r="LL76" s="16">
        <v>28.785</v>
      </c>
      <c r="LM76" s="16">
        <v>28.765000000000001</v>
      </c>
      <c r="LN76" s="16">
        <v>26.408000000000001</v>
      </c>
      <c r="LO76" s="16">
        <v>31.504000000000001</v>
      </c>
      <c r="LP76" s="16">
        <v>28.93</v>
      </c>
      <c r="LQ76" s="16">
        <v>32.134999999999998</v>
      </c>
      <c r="LR76" s="16">
        <v>30.123999999999999</v>
      </c>
      <c r="LS76" s="16">
        <v>28.55</v>
      </c>
      <c r="LT76" s="16">
        <v>25.928999999999998</v>
      </c>
      <c r="LU76" s="16">
        <v>26.128</v>
      </c>
      <c r="LV76" s="16">
        <v>34.677</v>
      </c>
      <c r="LW76" s="16">
        <v>24.495000000000001</v>
      </c>
      <c r="LX76" s="16">
        <v>24.103999999999999</v>
      </c>
      <c r="LY76" s="16">
        <v>23.181999999999999</v>
      </c>
      <c r="LZ76" s="16">
        <v>20.606999999999999</v>
      </c>
      <c r="MA76" s="16">
        <v>20.515999999999998</v>
      </c>
      <c r="MB76" s="16">
        <v>21.774999999999999</v>
      </c>
      <c r="MC76" s="16">
        <v>20.629000000000001</v>
      </c>
      <c r="MD76" s="16">
        <v>20.506</v>
      </c>
      <c r="ME76" s="16">
        <v>20.477</v>
      </c>
      <c r="MF76" s="16">
        <v>22.565000000000001</v>
      </c>
      <c r="MG76" s="16">
        <v>22.356999999999999</v>
      </c>
      <c r="MH76" s="16">
        <v>22.164000000000001</v>
      </c>
      <c r="MI76" s="16">
        <v>21.99</v>
      </c>
      <c r="MJ76" s="16">
        <v>21.835000000000001</v>
      </c>
      <c r="MK76" s="16">
        <v>21.702000000000002</v>
      </c>
      <c r="ML76" s="16">
        <v>21.588999999999999</v>
      </c>
      <c r="MM76" s="16">
        <v>21.494</v>
      </c>
      <c r="MN76" s="16">
        <v>21.422000000000001</v>
      </c>
      <c r="MO76" s="16">
        <v>21.37</v>
      </c>
      <c r="MP76" s="16">
        <v>21.341000000000001</v>
      </c>
      <c r="MQ76" s="16">
        <v>21.331</v>
      </c>
      <c r="MR76" s="16">
        <v>30.123999999999999</v>
      </c>
      <c r="MS76" s="16">
        <v>29.414999999999999</v>
      </c>
      <c r="MT76" s="16">
        <v>28.701000000000001</v>
      </c>
      <c r="MU76" s="16">
        <v>27.98</v>
      </c>
      <c r="MV76" s="16">
        <v>27.253</v>
      </c>
      <c r="MW76" s="16">
        <v>26.518000000000001</v>
      </c>
      <c r="MX76" s="16">
        <v>25.777999999999999</v>
      </c>
      <c r="MY76" s="16">
        <v>25.033000000000001</v>
      </c>
      <c r="MZ76" s="16">
        <v>24.28</v>
      </c>
      <c r="NA76" s="16">
        <v>23.523</v>
      </c>
      <c r="NB76" s="16">
        <v>22.762</v>
      </c>
      <c r="NC76" s="16">
        <v>21.995999999999999</v>
      </c>
      <c r="ND76" s="16">
        <v>27.46</v>
      </c>
      <c r="NE76" s="16">
        <v>27.09</v>
      </c>
      <c r="NF76" s="16">
        <v>26.727</v>
      </c>
      <c r="NG76" s="16">
        <v>26.372</v>
      </c>
      <c r="NH76" s="16">
        <v>26.027000000000001</v>
      </c>
      <c r="NI76" s="16">
        <v>25.69</v>
      </c>
      <c r="NJ76" s="16">
        <v>25.363</v>
      </c>
      <c r="NK76" s="16">
        <v>25.047999999999998</v>
      </c>
      <c r="NL76" s="16">
        <v>24.741</v>
      </c>
      <c r="NM76" s="16">
        <v>24.443999999999999</v>
      </c>
      <c r="NN76" s="16">
        <v>24.158000000000001</v>
      </c>
      <c r="NO76" s="16">
        <v>23.882000000000001</v>
      </c>
      <c r="NP76" s="16">
        <v>40.820999999999998</v>
      </c>
      <c r="NQ76" s="16">
        <v>38.835999999999999</v>
      </c>
      <c r="NR76" s="16">
        <v>44.889000000000003</v>
      </c>
      <c r="NS76" s="16">
        <v>56.485999999999997</v>
      </c>
      <c r="NT76" s="16">
        <v>22.564</v>
      </c>
      <c r="NU76" s="16">
        <v>21.702000000000002</v>
      </c>
      <c r="NV76" s="16">
        <v>28.93</v>
      </c>
      <c r="NW76" s="16">
        <v>34.677</v>
      </c>
      <c r="NX76" s="16">
        <v>16.670999999999999</v>
      </c>
      <c r="NY76" s="16">
        <v>16.501000000000001</v>
      </c>
      <c r="NZ76" s="16">
        <v>29.966999999999999</v>
      </c>
      <c r="OA76" s="16">
        <v>24.195</v>
      </c>
      <c r="OB76" s="16">
        <v>32.722000000000001</v>
      </c>
      <c r="OC76" s="16">
        <v>32.353000000000002</v>
      </c>
      <c r="OD76" s="16">
        <v>51.652999999999999</v>
      </c>
      <c r="OE76" s="16">
        <v>38.732999999999997</v>
      </c>
      <c r="OF76" s="16">
        <v>17.841000000000001</v>
      </c>
      <c r="OG76" s="16">
        <v>17.939</v>
      </c>
      <c r="OH76" s="16">
        <v>32.283000000000001</v>
      </c>
      <c r="OI76" s="16">
        <v>23.14</v>
      </c>
      <c r="OJ76" s="16">
        <v>34.122999999999998</v>
      </c>
      <c r="OK76" s="16">
        <v>33.316000000000003</v>
      </c>
      <c r="OL76" s="16">
        <v>39.808999999999997</v>
      </c>
      <c r="OM76" s="16">
        <v>49.719000000000001</v>
      </c>
      <c r="ON76" s="16">
        <v>21.949000000000002</v>
      </c>
      <c r="OO76" s="16">
        <v>21.248999999999999</v>
      </c>
      <c r="OP76" s="16">
        <v>28.558</v>
      </c>
      <c r="OQ76" s="16">
        <v>34.17</v>
      </c>
      <c r="OR76" s="16">
        <v>28.541</v>
      </c>
      <c r="OS76" s="16">
        <v>28.792000000000002</v>
      </c>
      <c r="OT76" s="16">
        <v>35.436999999999998</v>
      </c>
      <c r="OU76" s="16">
        <v>46.473999999999997</v>
      </c>
      <c r="OV76" s="16">
        <v>20.183</v>
      </c>
      <c r="OW76" s="16">
        <v>19.797000000000001</v>
      </c>
      <c r="OX76" s="16">
        <v>26.853999999999999</v>
      </c>
      <c r="OY76" s="16">
        <v>34.673000000000002</v>
      </c>
      <c r="OZ76" s="16">
        <v>12.667999999999999</v>
      </c>
      <c r="PA76" s="16">
        <v>12.64</v>
      </c>
      <c r="PB76" s="16">
        <v>20.457999999999998</v>
      </c>
      <c r="PC76" s="16">
        <v>26.78</v>
      </c>
      <c r="PD76" s="23">
        <v>4</v>
      </c>
      <c r="PE76" s="16">
        <v>20.167000000000002</v>
      </c>
      <c r="PF76" s="16">
        <v>17.588999999999999</v>
      </c>
      <c r="PG76" s="16">
        <v>18.245000000000001</v>
      </c>
      <c r="PH76" s="16">
        <v>19.074999999999999</v>
      </c>
      <c r="PI76" s="16">
        <v>16.056999999999999</v>
      </c>
      <c r="PJ76" s="16">
        <v>16.803000000000001</v>
      </c>
      <c r="PK76" s="16">
        <v>13.71</v>
      </c>
      <c r="PL76" s="16">
        <v>11.401999999999999</v>
      </c>
      <c r="PM76" s="16">
        <v>12.423</v>
      </c>
      <c r="PN76" s="16">
        <v>28.427</v>
      </c>
      <c r="PO76" s="16">
        <v>25.823</v>
      </c>
      <c r="PP76" s="16">
        <v>25.882999999999999</v>
      </c>
      <c r="PQ76" s="16">
        <v>23.28</v>
      </c>
      <c r="PR76" s="16">
        <v>26.52</v>
      </c>
      <c r="PS76" s="16">
        <v>23.923999999999999</v>
      </c>
      <c r="PT76" s="16">
        <v>29.222000000000001</v>
      </c>
      <c r="PU76" s="16">
        <v>26.5</v>
      </c>
      <c r="PV76" s="16">
        <v>29.866</v>
      </c>
      <c r="PW76" s="16">
        <v>27.747</v>
      </c>
      <c r="PX76" s="16">
        <v>23.559000000000001</v>
      </c>
      <c r="PY76" s="16">
        <v>23.748000000000001</v>
      </c>
      <c r="PZ76" s="16">
        <v>32.728000000000002</v>
      </c>
      <c r="QA76" s="16">
        <v>21.914000000000001</v>
      </c>
      <c r="QB76" s="16">
        <v>21.649000000000001</v>
      </c>
      <c r="QC76" s="16">
        <v>20.649000000000001</v>
      </c>
      <c r="QD76" s="16">
        <v>18.001000000000001</v>
      </c>
      <c r="QE76" s="16"/>
      <c r="QF76" s="23">
        <v>4</v>
      </c>
      <c r="QG76" s="16">
        <v>19.276</v>
      </c>
      <c r="QH76" s="16">
        <v>16.635999999999999</v>
      </c>
      <c r="QI76" s="16">
        <v>17.306999999999999</v>
      </c>
      <c r="QJ76" s="16">
        <v>18.172999999999998</v>
      </c>
      <c r="QK76" s="16">
        <v>15.079000000000001</v>
      </c>
      <c r="QL76" s="16">
        <v>15.843999999999999</v>
      </c>
      <c r="QM76" s="16">
        <v>12.75</v>
      </c>
      <c r="QN76" s="16">
        <v>10.385</v>
      </c>
      <c r="QO76" s="16">
        <v>11.475</v>
      </c>
      <c r="QP76" s="16">
        <v>27.582000000000001</v>
      </c>
      <c r="QQ76" s="16">
        <v>24.93</v>
      </c>
      <c r="QR76" s="16">
        <v>24.98</v>
      </c>
      <c r="QS76" s="16">
        <v>22.324999999999999</v>
      </c>
      <c r="QT76" s="16">
        <v>25.632000000000001</v>
      </c>
      <c r="QU76" s="16">
        <v>22.984999999999999</v>
      </c>
      <c r="QV76" s="16">
        <v>28.384</v>
      </c>
      <c r="QW76" s="16">
        <v>25.613</v>
      </c>
      <c r="QX76" s="16">
        <v>29.030999999999999</v>
      </c>
      <c r="QY76" s="16">
        <v>26.898</v>
      </c>
      <c r="QZ76" s="16">
        <v>29.030999999999999</v>
      </c>
      <c r="RA76" s="16">
        <v>26.898</v>
      </c>
      <c r="RB76" s="16">
        <v>32.06</v>
      </c>
      <c r="RC76" s="16">
        <v>21.055</v>
      </c>
      <c r="RD76" s="16">
        <v>20.800999999999998</v>
      </c>
      <c r="RE76" s="16">
        <v>19.792000000000002</v>
      </c>
      <c r="RF76" s="16">
        <v>17.077000000000002</v>
      </c>
    </row>
    <row r="77" spans="1:474" x14ac:dyDescent="0.25">
      <c r="A77" s="65"/>
      <c r="B77" s="20">
        <v>113.33</v>
      </c>
      <c r="C77" s="9">
        <v>0.48</v>
      </c>
      <c r="D77" s="9" t="s">
        <v>3</v>
      </c>
      <c r="E77" s="5">
        <v>9</v>
      </c>
      <c r="F77" s="16">
        <v>57.35</v>
      </c>
      <c r="G77" s="16">
        <v>70.790000000000006</v>
      </c>
      <c r="H77" s="16">
        <v>56.17</v>
      </c>
      <c r="I77" s="16">
        <v>69.7</v>
      </c>
      <c r="J77" s="16">
        <v>56.11</v>
      </c>
      <c r="K77" s="16">
        <v>69.650000000000006</v>
      </c>
      <c r="L77" s="16">
        <v>56.19</v>
      </c>
      <c r="M77" s="16">
        <v>69.73</v>
      </c>
      <c r="N77" s="16">
        <v>56.45</v>
      </c>
      <c r="O77" s="16">
        <v>69.95</v>
      </c>
      <c r="P77" s="16">
        <v>53.19</v>
      </c>
      <c r="Q77" s="16">
        <v>67.03</v>
      </c>
      <c r="R77" s="16">
        <v>54.01</v>
      </c>
      <c r="S77" s="16">
        <v>67.739999999999995</v>
      </c>
      <c r="T77" s="16">
        <v>53.25</v>
      </c>
      <c r="U77" s="16">
        <v>67.08</v>
      </c>
      <c r="V77" s="16">
        <v>56.29</v>
      </c>
      <c r="W77" s="16">
        <f>IF(ISNUMBER(KO77),V77-KE77+KO77,"")</f>
        <v>60.083000000000006</v>
      </c>
      <c r="X77" s="16">
        <f t="shared" si="730"/>
        <v>60.838999999999992</v>
      </c>
      <c r="Y77" s="16">
        <f t="shared" si="731"/>
        <v>60.833999999999996</v>
      </c>
      <c r="Z77" s="16">
        <f t="shared" si="725"/>
        <v>71.688999999999993</v>
      </c>
      <c r="AA77" s="16">
        <f t="shared" si="726"/>
        <v>72.158000000000001</v>
      </c>
      <c r="AB77" s="16">
        <f t="shared" si="840"/>
        <v>60.866000000000007</v>
      </c>
      <c r="AC77" s="16">
        <f t="shared" si="727"/>
        <v>72.272000000000006</v>
      </c>
      <c r="AD77" s="16">
        <f>IF(ISNUMBER(KP77),V77-KF77+KP77,"")</f>
        <v>60.778000000000013</v>
      </c>
      <c r="AE77" s="16">
        <f t="shared" si="732"/>
        <v>60.624999999999993</v>
      </c>
      <c r="AF77" s="16">
        <f t="shared" si="733"/>
        <v>59.886000000000003</v>
      </c>
      <c r="AG77" s="16">
        <f>IF(ISNUMBER(KW77),$V77-$KE77+KW77,"")</f>
        <v>54.435000000000009</v>
      </c>
      <c r="AH77" s="16">
        <f t="shared" si="734"/>
        <v>55.015000000000008</v>
      </c>
      <c r="AI77" s="16">
        <f t="shared" si="735"/>
        <v>54.92499999999999</v>
      </c>
      <c r="AJ77" s="16">
        <f t="shared" si="736"/>
        <v>56.533000000000008</v>
      </c>
      <c r="AK77" s="16">
        <f t="shared" si="737"/>
        <v>65.481999999999999</v>
      </c>
      <c r="AL77" s="16">
        <f t="shared" si="737"/>
        <v>63.109000000000002</v>
      </c>
      <c r="AM77" s="16">
        <f t="shared" si="738"/>
        <v>65.912000000000006</v>
      </c>
      <c r="AN77" s="16">
        <f t="shared" si="739"/>
        <v>63.44700000000001</v>
      </c>
      <c r="AO77" s="16">
        <f t="shared" si="740"/>
        <v>65.784999999999997</v>
      </c>
      <c r="AP77" s="16">
        <f t="shared" si="741"/>
        <v>63.347000000000001</v>
      </c>
      <c r="AQ77" s="16">
        <f t="shared" si="742"/>
        <v>66.593999999999994</v>
      </c>
      <c r="AR77" s="16">
        <f t="shared" si="742"/>
        <v>64.087000000000018</v>
      </c>
      <c r="AS77" s="16">
        <f t="shared" si="742"/>
        <v>68.812000000000012</v>
      </c>
      <c r="AT77" s="16">
        <f t="shared" si="742"/>
        <v>66.831000000000017</v>
      </c>
      <c r="AU77" s="16">
        <f t="shared" si="743"/>
        <v>61.438000000000009</v>
      </c>
      <c r="AV77" s="16">
        <f t="shared" si="744"/>
        <v>61.646999999999998</v>
      </c>
      <c r="AW77" s="16">
        <f t="shared" si="745"/>
        <v>72.372000000000014</v>
      </c>
      <c r="AX77" s="16">
        <f t="shared" si="746"/>
        <v>64.77000000000001</v>
      </c>
      <c r="AY77" s="16">
        <f t="shared" si="747"/>
        <v>62.475000000000001</v>
      </c>
      <c r="AZ77" s="16">
        <f t="shared" si="748"/>
        <v>62.368000000000002</v>
      </c>
      <c r="BA77" s="16">
        <f t="shared" si="749"/>
        <v>62.760999999999989</v>
      </c>
      <c r="BB77" s="16">
        <f t="shared" si="750"/>
        <v>56.291000000000004</v>
      </c>
      <c r="BC77" s="16">
        <f t="shared" si="751"/>
        <v>57.018000000000008</v>
      </c>
      <c r="BD77" s="16">
        <f t="shared" si="752"/>
        <v>57.762000000000008</v>
      </c>
      <c r="BE77" s="16">
        <f t="shared" si="753"/>
        <v>58.523000000000003</v>
      </c>
      <c r="BF77" s="16">
        <f t="shared" si="754"/>
        <v>59.295000000000009</v>
      </c>
      <c r="BG77" s="16">
        <f t="shared" si="755"/>
        <v>60.083000000000006</v>
      </c>
      <c r="BH77" s="16">
        <f t="shared" si="756"/>
        <v>60.884000000000007</v>
      </c>
      <c r="BI77" s="16">
        <f t="shared" si="757"/>
        <v>61.693000000000005</v>
      </c>
      <c r="BJ77" s="16">
        <f t="shared" si="758"/>
        <v>62.514000000000003</v>
      </c>
      <c r="BK77" s="16">
        <f t="shared" si="759"/>
        <v>63.346000000000011</v>
      </c>
      <c r="BL77" s="16">
        <f t="shared" si="760"/>
        <v>64.186000000000007</v>
      </c>
      <c r="BM77" s="16">
        <f t="shared" si="761"/>
        <v>65.034999999999997</v>
      </c>
      <c r="BN77" s="16"/>
      <c r="BO77" s="16"/>
      <c r="BP77" s="16"/>
      <c r="BQ77" s="16">
        <f t="shared" si="762"/>
        <v>66.831000000000017</v>
      </c>
      <c r="BR77" s="16">
        <f t="shared" si="762"/>
        <v>66.805000000000007</v>
      </c>
      <c r="BS77" s="16">
        <f t="shared" si="762"/>
        <v>66.77000000000001</v>
      </c>
      <c r="BT77" s="16">
        <f t="shared" si="762"/>
        <v>66.729000000000013</v>
      </c>
      <c r="BU77" s="16">
        <f t="shared" si="762"/>
        <v>66.676000000000016</v>
      </c>
      <c r="BV77" s="16">
        <f t="shared" si="762"/>
        <v>66.616000000000014</v>
      </c>
      <c r="BW77" s="16">
        <f t="shared" si="762"/>
        <v>66.548000000000002</v>
      </c>
      <c r="BX77" s="16">
        <f t="shared" si="762"/>
        <v>66.468000000000018</v>
      </c>
      <c r="BY77" s="16">
        <f t="shared" si="762"/>
        <v>66.381</v>
      </c>
      <c r="BZ77" s="16">
        <f t="shared" si="762"/>
        <v>66.283999999999992</v>
      </c>
      <c r="CA77" s="16">
        <f t="shared" si="762"/>
        <v>66.177999999999997</v>
      </c>
      <c r="CB77" s="16">
        <f t="shared" si="762"/>
        <v>66.062000000000012</v>
      </c>
      <c r="CC77" s="16"/>
      <c r="CD77" s="16"/>
      <c r="CE77" s="16">
        <f t="shared" si="763"/>
        <v>61.458000000000006</v>
      </c>
      <c r="CF77" s="16">
        <f t="shared" si="764"/>
        <v>62.000000000000007</v>
      </c>
      <c r="CG77" s="16">
        <f t="shared" si="765"/>
        <v>62.548000000000009</v>
      </c>
      <c r="CH77" s="16">
        <f t="shared" si="766"/>
        <v>63.1</v>
      </c>
      <c r="CI77" s="16">
        <f t="shared" si="767"/>
        <v>63.652000000000008</v>
      </c>
      <c r="CJ77" s="16">
        <f t="shared" si="768"/>
        <v>64.211000000000013</v>
      </c>
      <c r="CK77" s="16">
        <f t="shared" si="769"/>
        <v>64.769000000000005</v>
      </c>
      <c r="CL77" s="16">
        <f t="shared" si="770"/>
        <v>65.330000000000013</v>
      </c>
      <c r="CM77" s="16">
        <f t="shared" si="771"/>
        <v>65.885999999999996</v>
      </c>
      <c r="CN77" s="16">
        <f t="shared" si="772"/>
        <v>66.444000000000017</v>
      </c>
      <c r="CO77" s="16">
        <f t="shared" si="773"/>
        <v>67.001000000000005</v>
      </c>
      <c r="CP77" s="16">
        <f t="shared" si="774"/>
        <v>67.556000000000012</v>
      </c>
      <c r="CQ77" s="16"/>
      <c r="CR77" s="16"/>
      <c r="CS77" s="16">
        <f t="shared" si="775"/>
        <v>58.964999999999996</v>
      </c>
      <c r="CT77" s="16">
        <f t="shared" si="776"/>
        <v>61.993000000000002</v>
      </c>
      <c r="CU77" s="16">
        <f t="shared" si="777"/>
        <v>75.954999999999984</v>
      </c>
      <c r="CV77" s="16">
        <f t="shared" si="778"/>
        <v>60.083000000000006</v>
      </c>
      <c r="CW77" s="16">
        <f t="shared" si="779"/>
        <v>64.087000000000018</v>
      </c>
      <c r="CX77" s="16">
        <f t="shared" si="780"/>
        <v>72.372000000000014</v>
      </c>
      <c r="CY77" s="16">
        <f t="shared" si="781"/>
        <v>60.625999999999998</v>
      </c>
      <c r="CZ77" s="16">
        <f t="shared" si="782"/>
        <v>65.324999999999989</v>
      </c>
      <c r="DA77" s="16">
        <f t="shared" si="783"/>
        <v>73.275000000000006</v>
      </c>
      <c r="DB77" s="16">
        <f t="shared" si="784"/>
        <v>60.434999999999995</v>
      </c>
      <c r="DC77" s="16">
        <f t="shared" si="785"/>
        <v>64.032000000000011</v>
      </c>
      <c r="DD77" s="16">
        <f t="shared" si="786"/>
        <v>78.335999999999984</v>
      </c>
      <c r="DE77" s="16">
        <f t="shared" si="787"/>
        <v>60.927</v>
      </c>
      <c r="DF77" s="16">
        <f t="shared" si="788"/>
        <v>63.384999999999998</v>
      </c>
      <c r="DG77" s="16">
        <f t="shared" si="789"/>
        <v>74.275000000000006</v>
      </c>
      <c r="DH77" s="16">
        <f t="shared" si="790"/>
        <v>59.347000000000001</v>
      </c>
      <c r="DI77" s="16">
        <f t="shared" si="791"/>
        <v>62.360999999999997</v>
      </c>
      <c r="DJ77" s="16">
        <f t="shared" si="792"/>
        <v>75.009999999999991</v>
      </c>
      <c r="DK77" s="16">
        <f t="shared" si="793"/>
        <v>60.000000000000007</v>
      </c>
      <c r="DL77" s="16">
        <f t="shared" si="794"/>
        <v>64.092999999999989</v>
      </c>
      <c r="DM77" s="16">
        <f t="shared" si="795"/>
        <v>72.27000000000001</v>
      </c>
      <c r="DN77" s="16">
        <f t="shared" si="796"/>
        <v>60.652000000000008</v>
      </c>
      <c r="DO77" s="16">
        <f t="shared" si="797"/>
        <v>64.247000000000014</v>
      </c>
      <c r="DP77" s="16">
        <f t="shared" si="798"/>
        <v>81.396000000000015</v>
      </c>
      <c r="DQ77" s="16">
        <f t="shared" si="799"/>
        <v>60.658999999999999</v>
      </c>
      <c r="DR77" s="16">
        <f t="shared" si="800"/>
        <v>64.632999999999981</v>
      </c>
      <c r="DS77" s="16">
        <f t="shared" si="801"/>
        <v>74.24799999999999</v>
      </c>
      <c r="DT77" s="16">
        <f t="shared" si="802"/>
        <v>60.767000000000003</v>
      </c>
      <c r="DU77" s="16">
        <f t="shared" si="803"/>
        <v>65.466000000000008</v>
      </c>
      <c r="DV77" s="16">
        <f t="shared" si="804"/>
        <v>74.015000000000015</v>
      </c>
      <c r="DW77" s="16">
        <v>69.849999999999994</v>
      </c>
      <c r="DX77" s="16">
        <f t="shared" si="805"/>
        <v>67.47699999999999</v>
      </c>
      <c r="DY77" s="16">
        <f t="shared" si="806"/>
        <v>67.412000000000006</v>
      </c>
      <c r="DZ77" s="16">
        <f t="shared" si="807"/>
        <v>64.625999999999991</v>
      </c>
      <c r="EA77" s="16">
        <f t="shared" si="808"/>
        <v>64.667000000000002</v>
      </c>
      <c r="EB77" s="16">
        <f t="shared" si="809"/>
        <v>67.323999999999998</v>
      </c>
      <c r="EC77" s="16">
        <f t="shared" si="810"/>
        <v>68.304000000000002</v>
      </c>
      <c r="ED77" s="38">
        <f>DW77-LC77+KO77</f>
        <v>64.450999999999993</v>
      </c>
      <c r="EE77" s="16">
        <f>DW77-LD77+KO77</f>
        <v>66.823999999999998</v>
      </c>
      <c r="EF77" s="16">
        <f>DW77-LF77+KP77</f>
        <v>64.716000000000008</v>
      </c>
      <c r="EG77" s="16">
        <f>DW77-LG77+KP77</f>
        <v>67.180999999999997</v>
      </c>
      <c r="EH77" s="16">
        <f t="shared" si="811"/>
        <v>64.69</v>
      </c>
      <c r="EI77" s="16">
        <f t="shared" si="812"/>
        <v>67.127999999999986</v>
      </c>
      <c r="EJ77" s="16">
        <f t="shared" si="813"/>
        <v>64.253999999999991</v>
      </c>
      <c r="EK77" s="16">
        <f>DW77-LC77+KW77</f>
        <v>58.802999999999997</v>
      </c>
      <c r="EL77" s="16">
        <f>DW77-LD77+KW77</f>
        <v>61.176000000000002</v>
      </c>
      <c r="EM77" s="16">
        <f t="shared" si="814"/>
        <v>58.953000000000003</v>
      </c>
      <c r="EN77" s="16">
        <f t="shared" si="815"/>
        <v>61.417999999999992</v>
      </c>
      <c r="EO77" s="16">
        <f t="shared" si="816"/>
        <v>58.989999999999995</v>
      </c>
      <c r="EP77" s="16">
        <f t="shared" si="817"/>
        <v>61.427999999999983</v>
      </c>
      <c r="EQ77" s="16">
        <f t="shared" si="818"/>
        <v>60.900999999999996</v>
      </c>
      <c r="ER77" s="16">
        <f t="shared" si="819"/>
        <v>63.274000000000001</v>
      </c>
      <c r="ES77" s="16">
        <f>DW77-LC77+LQ77</f>
        <v>73.179999999999993</v>
      </c>
      <c r="ET77" s="16">
        <f>DW77-LD77+LR77</f>
        <v>73.572000000000003</v>
      </c>
      <c r="EU77" s="16">
        <f t="shared" si="820"/>
        <v>71.198999999999998</v>
      </c>
      <c r="EV77" s="16">
        <f t="shared" si="647"/>
        <v>69.633999999999986</v>
      </c>
      <c r="EW77" s="16">
        <f>DW77-LC77+LO77</f>
        <v>70.961999999999989</v>
      </c>
      <c r="EX77" s="16">
        <f>DW77-LD77+LP77</f>
        <v>70.828000000000003</v>
      </c>
      <c r="EY77" s="16">
        <f t="shared" si="821"/>
        <v>68.454999999999998</v>
      </c>
      <c r="EZ77" s="16">
        <f t="shared" si="648"/>
        <v>65.805999999999997</v>
      </c>
      <c r="FA77" s="16">
        <f t="shared" si="649"/>
        <v>68.387999999999991</v>
      </c>
      <c r="FB77" s="16">
        <f t="shared" si="650"/>
        <v>66.014999999999986</v>
      </c>
      <c r="FC77" s="16">
        <f t="shared" si="822"/>
        <v>76.739999999999995</v>
      </c>
      <c r="FD77" s="16">
        <f t="shared" si="823"/>
        <v>79.113</v>
      </c>
      <c r="FE77" s="16">
        <f t="shared" si="824"/>
        <v>66.842999999999989</v>
      </c>
      <c r="FF77" s="16">
        <f t="shared" si="825"/>
        <v>69.215999999999994</v>
      </c>
      <c r="FG77" s="16">
        <f t="shared" si="826"/>
        <v>69.137999999999991</v>
      </c>
      <c r="FH77" s="16">
        <f t="shared" si="827"/>
        <v>71.510999999999996</v>
      </c>
      <c r="FI77" s="16">
        <f t="shared" si="828"/>
        <v>66.73599999999999</v>
      </c>
      <c r="FJ77" s="16">
        <f>DW77-LA77+LY77</f>
        <v>51.961999999999989</v>
      </c>
      <c r="FK77" s="16">
        <f t="shared" si="829"/>
        <v>69.108999999999995</v>
      </c>
      <c r="FL77" s="47">
        <f t="shared" si="830"/>
        <v>66.825999999999993</v>
      </c>
      <c r="FM77" s="16">
        <f t="shared" si="831"/>
        <v>66.827999999999989</v>
      </c>
      <c r="FN77" s="16">
        <f t="shared" si="832"/>
        <v>66.824999999999989</v>
      </c>
      <c r="FO77" s="16">
        <f t="shared" si="833"/>
        <v>66.785999999999987</v>
      </c>
      <c r="FP77" s="16">
        <f t="shared" si="834"/>
        <v>66.828999999999994</v>
      </c>
      <c r="FQ77" s="16">
        <f t="shared" si="835"/>
        <v>66.83</v>
      </c>
      <c r="FR77" s="16">
        <f t="shared" si="836"/>
        <v>69.263999999999982</v>
      </c>
      <c r="FS77" s="16">
        <v>53.38</v>
      </c>
      <c r="FT77" s="16">
        <f>FS77-PE77+PH77</f>
        <v>57.120000000000012</v>
      </c>
      <c r="FU77" s="16">
        <f t="shared" si="651"/>
        <v>57.835000000000001</v>
      </c>
      <c r="FV77" s="16">
        <f t="shared" si="652"/>
        <v>57.683</v>
      </c>
      <c r="FW77" s="16">
        <f>FS77-PE77+PK77</f>
        <v>51.351000000000006</v>
      </c>
      <c r="FX77" s="16">
        <f t="shared" si="653"/>
        <v>51.857000000000006</v>
      </c>
      <c r="FY77" s="16">
        <f t="shared" si="654"/>
        <v>53.467000000000006</v>
      </c>
      <c r="FZ77" s="16">
        <f>FS77-PE77+PN77</f>
        <v>62.683</v>
      </c>
      <c r="GA77" s="16">
        <f>FS77-PE77+PO77</f>
        <v>60.20300000000001</v>
      </c>
      <c r="GB77" s="16">
        <f t="shared" si="655"/>
        <v>63.136000000000003</v>
      </c>
      <c r="GC77" s="16">
        <f t="shared" si="656"/>
        <v>60.558</v>
      </c>
      <c r="GD77" s="16">
        <f t="shared" si="657"/>
        <v>63.009000000000007</v>
      </c>
      <c r="GE77" s="16">
        <f t="shared" si="658"/>
        <v>60.458999999999996</v>
      </c>
      <c r="GF77" s="16">
        <f>FS77-PE77+PV77</f>
        <v>66.051000000000016</v>
      </c>
      <c r="GG77" s="16">
        <f>FS77-PE77+PW77</f>
        <v>63.989000000000011</v>
      </c>
      <c r="GH77" s="16">
        <f>FS77-PE77+PT77</f>
        <v>63.812000000000005</v>
      </c>
      <c r="GI77" s="16">
        <f>FS77-PE77+PU77</f>
        <v>61.192</v>
      </c>
      <c r="GJ77" s="16">
        <f t="shared" si="659"/>
        <v>58.598000000000006</v>
      </c>
      <c r="GK77" s="16">
        <f t="shared" si="660"/>
        <v>58.782000000000004</v>
      </c>
      <c r="GL77" s="16">
        <f t="shared" si="661"/>
        <v>69.686000000000007</v>
      </c>
      <c r="GM77" s="16">
        <f t="shared" si="662"/>
        <v>61.898000000000003</v>
      </c>
      <c r="GN77" s="16">
        <f t="shared" si="663"/>
        <v>59.627000000000002</v>
      </c>
      <c r="GO77" s="16">
        <f t="shared" si="664"/>
        <v>59.484000000000002</v>
      </c>
      <c r="GP77" s="16">
        <f t="shared" si="665"/>
        <v>59.881000000000007</v>
      </c>
      <c r="GQ77" s="16">
        <v>67.2</v>
      </c>
      <c r="GR77" s="16">
        <f t="shared" si="666"/>
        <v>64.720000000000013</v>
      </c>
      <c r="GS77" s="16">
        <f>GQ77-PN77+PH77</f>
        <v>61.637000000000015</v>
      </c>
      <c r="GT77" s="16">
        <f>GQ77-PO77+PH77</f>
        <v>64.117000000000004</v>
      </c>
      <c r="GU77" s="16">
        <f>GQ77-PP77+PI77</f>
        <v>61.899000000000001</v>
      </c>
      <c r="GV77" s="16">
        <f>GQ77-PQ77+PI77</f>
        <v>64.477000000000004</v>
      </c>
      <c r="GW77" s="16">
        <f t="shared" si="667"/>
        <v>61.873999999999995</v>
      </c>
      <c r="GX77" s="16">
        <f t="shared" si="668"/>
        <v>64.424000000000007</v>
      </c>
      <c r="GY77" s="16">
        <f>GQ77-PN77+PK77</f>
        <v>55.868000000000009</v>
      </c>
      <c r="GZ77" s="16">
        <f>GQ77-PO77+PK77</f>
        <v>58.347999999999999</v>
      </c>
      <c r="HA77" s="16">
        <f t="shared" si="669"/>
        <v>56.048000000000002</v>
      </c>
      <c r="HB77" s="16">
        <f t="shared" si="670"/>
        <v>58.598000000000013</v>
      </c>
      <c r="HC77" s="16">
        <f t="shared" si="671"/>
        <v>57.984000000000009</v>
      </c>
      <c r="HD77" s="16">
        <f t="shared" si="672"/>
        <v>60.463999999999999</v>
      </c>
      <c r="HE77" s="16">
        <f>GQ77-PN77+PV77</f>
        <v>70.568000000000012</v>
      </c>
      <c r="HF77" s="16">
        <f>GQ77-PO77+PW77</f>
        <v>70.986000000000004</v>
      </c>
      <c r="HG77" s="16">
        <f t="shared" si="673"/>
        <v>68.506000000000014</v>
      </c>
      <c r="HH77" s="16">
        <f>GQ77-PN77+PT77</f>
        <v>68.329000000000008</v>
      </c>
      <c r="HI77" s="16">
        <f>GQ77-PO77+PU77</f>
        <v>68.188999999999993</v>
      </c>
      <c r="HJ77" s="16">
        <f t="shared" si="674"/>
        <v>65.709000000000003</v>
      </c>
      <c r="HK77" s="16">
        <f t="shared" si="675"/>
        <v>63.115000000000009</v>
      </c>
      <c r="HL77" s="16">
        <f t="shared" si="676"/>
        <v>65.778999999999996</v>
      </c>
      <c r="HM77" s="16">
        <f t="shared" si="677"/>
        <v>63.299000000000007</v>
      </c>
      <c r="HN77" s="16">
        <f t="shared" si="678"/>
        <v>74.203000000000003</v>
      </c>
      <c r="HO77" s="16">
        <f t="shared" si="679"/>
        <v>76.682999999999993</v>
      </c>
      <c r="HP77" s="16">
        <f t="shared" si="680"/>
        <v>66.415000000000006</v>
      </c>
      <c r="HQ77" s="16">
        <f t="shared" si="681"/>
        <v>68.894999999999996</v>
      </c>
      <c r="HR77" s="16">
        <f t="shared" si="682"/>
        <v>64.144000000000005</v>
      </c>
      <c r="HS77" s="16">
        <f t="shared" si="683"/>
        <v>66.623999999999995</v>
      </c>
      <c r="HT77" s="16">
        <f t="shared" si="684"/>
        <v>64.001000000000005</v>
      </c>
      <c r="HU77" s="16">
        <f t="shared" si="685"/>
        <v>66.480999999999995</v>
      </c>
      <c r="HV77" s="16">
        <f t="shared" si="686"/>
        <v>64.072000000000003</v>
      </c>
      <c r="HW77" s="16">
        <f t="shared" si="687"/>
        <v>66.622000000000014</v>
      </c>
      <c r="HX77" s="16">
        <v>53.52</v>
      </c>
      <c r="HY77" s="16">
        <f>HX77-QG77+QJ77</f>
        <v>57.266000000000012</v>
      </c>
      <c r="HZ77" s="16">
        <f>HX77-QH77+QK77</f>
        <v>57.98</v>
      </c>
      <c r="IA77" s="16">
        <f t="shared" si="688"/>
        <v>57.826999999999991</v>
      </c>
      <c r="IB77" s="16">
        <f>HX77-QG77+QM77</f>
        <v>51.467000000000006</v>
      </c>
      <c r="IC77" s="16">
        <f t="shared" si="689"/>
        <v>51.972000000000001</v>
      </c>
      <c r="ID77" s="16">
        <f t="shared" si="690"/>
        <v>53.595000000000006</v>
      </c>
      <c r="IE77" s="16">
        <f t="shared" si="837"/>
        <v>62.852000000000011</v>
      </c>
      <c r="IF77" s="16">
        <f t="shared" si="837"/>
        <v>60.354000000000006</v>
      </c>
      <c r="IG77" s="16">
        <f t="shared" si="691"/>
        <v>63.303999999999995</v>
      </c>
      <c r="IH77" s="16">
        <f t="shared" si="692"/>
        <v>60.708000000000006</v>
      </c>
      <c r="II77" s="16">
        <f t="shared" si="693"/>
        <v>63.178999999999995</v>
      </c>
      <c r="IJ77" s="16">
        <f t="shared" si="694"/>
        <v>60.609999999999992</v>
      </c>
      <c r="IK77" s="16">
        <f t="shared" si="838"/>
        <v>66.212999999999994</v>
      </c>
      <c r="IL77" s="16">
        <f t="shared" si="838"/>
        <v>64.14100000000002</v>
      </c>
      <c r="IM77" s="16">
        <f t="shared" si="839"/>
        <v>63.982000000000006</v>
      </c>
      <c r="IN77" s="16">
        <f t="shared" si="839"/>
        <v>61.342000000000006</v>
      </c>
      <c r="IO77" s="16">
        <f t="shared" si="695"/>
        <v>66.212999999999994</v>
      </c>
      <c r="IP77" s="16">
        <f t="shared" si="696"/>
        <v>64.14100000000002</v>
      </c>
      <c r="IQ77" s="16">
        <f t="shared" si="697"/>
        <v>69.944999999999993</v>
      </c>
      <c r="IR77" s="16">
        <f t="shared" si="698"/>
        <v>62.06900000000001</v>
      </c>
      <c r="IS77" s="16">
        <f t="shared" si="699"/>
        <v>59.800000000000004</v>
      </c>
      <c r="IT77" s="16">
        <f t="shared" si="700"/>
        <v>59.653000000000013</v>
      </c>
      <c r="IU77" s="16">
        <f t="shared" si="701"/>
        <v>60.050000000000004</v>
      </c>
      <c r="IV77" s="16">
        <v>67.3</v>
      </c>
      <c r="IW77" s="16">
        <f t="shared" si="702"/>
        <v>64.801999999999992</v>
      </c>
      <c r="IX77" s="16">
        <f>IV77-QP77+QJ77</f>
        <v>61.713999999999999</v>
      </c>
      <c r="IY77" s="16">
        <f>IV77-QQ77+QJ77</f>
        <v>64.212000000000003</v>
      </c>
      <c r="IZ77" s="16">
        <f>IV77-QR77+QK77</f>
        <v>61.975999999999999</v>
      </c>
      <c r="JA77" s="16">
        <f>IV77-QS77+QK77</f>
        <v>64.571999999999989</v>
      </c>
      <c r="JB77" s="16">
        <f t="shared" si="703"/>
        <v>61.947999999999993</v>
      </c>
      <c r="JC77" s="16">
        <f t="shared" si="704"/>
        <v>64.516999999999996</v>
      </c>
      <c r="JD77" s="16">
        <f t="shared" si="705"/>
        <v>55.914999999999992</v>
      </c>
      <c r="JE77" s="16">
        <f>IV77-QQ77+QM77</f>
        <v>58.412999999999997</v>
      </c>
      <c r="JF77" s="16">
        <f t="shared" si="706"/>
        <v>56.093000000000004</v>
      </c>
      <c r="JG77" s="16">
        <f t="shared" si="707"/>
        <v>58.662000000000006</v>
      </c>
      <c r="JH77" s="16">
        <f t="shared" si="708"/>
        <v>58.042999999999992</v>
      </c>
      <c r="JI77" s="16">
        <f t="shared" si="709"/>
        <v>60.540999999999997</v>
      </c>
      <c r="JJ77" s="16">
        <f>IV77-QP77+QX77</f>
        <v>70.660999999999987</v>
      </c>
      <c r="JK77" s="16">
        <f>IV77-QQ77+QY77</f>
        <v>71.087000000000003</v>
      </c>
      <c r="JL77" s="16">
        <f t="shared" si="710"/>
        <v>68.588999999999999</v>
      </c>
      <c r="JM77" s="16">
        <f>IV77-QP77+QV77</f>
        <v>68.429999999999993</v>
      </c>
      <c r="JN77" s="16">
        <f>IV77-QQ77+QW77</f>
        <v>68.287999999999997</v>
      </c>
      <c r="JO77" s="16">
        <f t="shared" si="711"/>
        <v>65.789999999999992</v>
      </c>
      <c r="JP77" s="16">
        <f t="shared" si="712"/>
        <v>70.660999999999987</v>
      </c>
      <c r="JQ77" s="16">
        <f t="shared" si="713"/>
        <v>71.087000000000003</v>
      </c>
      <c r="JR77" s="16">
        <f t="shared" si="714"/>
        <v>68.588999999999999</v>
      </c>
      <c r="JS77" s="16">
        <f t="shared" si="715"/>
        <v>74.392999999999986</v>
      </c>
      <c r="JT77" s="16">
        <f t="shared" si="716"/>
        <v>76.890999999999991</v>
      </c>
      <c r="JU77" s="16">
        <f t="shared" si="717"/>
        <v>66.516999999999996</v>
      </c>
      <c r="JV77" s="16">
        <f t="shared" si="718"/>
        <v>69.015000000000001</v>
      </c>
      <c r="JW77" s="16">
        <f t="shared" si="719"/>
        <v>64.24799999999999</v>
      </c>
      <c r="JX77" s="16">
        <f t="shared" si="720"/>
        <v>66.745999999999995</v>
      </c>
      <c r="JY77" s="16">
        <f t="shared" si="721"/>
        <v>64.100999999999999</v>
      </c>
      <c r="JZ77" s="16">
        <f t="shared" si="722"/>
        <v>66.599000000000004</v>
      </c>
      <c r="KA77" s="16">
        <f t="shared" si="723"/>
        <v>64.171000000000006</v>
      </c>
      <c r="KB77" s="16">
        <f t="shared" si="724"/>
        <v>66.740000000000009</v>
      </c>
      <c r="KC77" s="16"/>
      <c r="KD77" s="23">
        <v>5</v>
      </c>
      <c r="KE77" s="16">
        <v>70.736999999999995</v>
      </c>
      <c r="KF77" s="16">
        <v>70.569999999999993</v>
      </c>
      <c r="KG77" s="16">
        <v>71.108000000000004</v>
      </c>
      <c r="KH77" s="16">
        <f t="shared" si="728"/>
        <v>0.37100000000000932</v>
      </c>
      <c r="KI77" s="16">
        <v>67.14</v>
      </c>
      <c r="KJ77" s="16">
        <v>67.614000000000004</v>
      </c>
      <c r="KK77" s="16">
        <v>76.912999999999997</v>
      </c>
      <c r="KL77" s="16">
        <v>77.340999999999994</v>
      </c>
      <c r="KM77" s="16">
        <v>74.814999999999998</v>
      </c>
      <c r="KN77" s="16">
        <v>75.795000000000002</v>
      </c>
      <c r="KO77" s="16">
        <v>74.53</v>
      </c>
      <c r="KP77" s="16">
        <v>75.058000000000007</v>
      </c>
      <c r="KQ77" s="16">
        <v>75.442999999999998</v>
      </c>
      <c r="KR77" s="16">
        <v>74.332999999999998</v>
      </c>
      <c r="KS77" s="16">
        <v>67.695999999999998</v>
      </c>
      <c r="KT77" s="16">
        <v>72.272000000000006</v>
      </c>
      <c r="KU77" s="16">
        <v>71.688999999999993</v>
      </c>
      <c r="KV77" s="16">
        <v>72.158000000000001</v>
      </c>
      <c r="KW77" s="16">
        <v>68.882000000000005</v>
      </c>
      <c r="KX77" s="16">
        <v>69.295000000000002</v>
      </c>
      <c r="KY77" s="16">
        <v>69.742999999999995</v>
      </c>
      <c r="KZ77" s="16">
        <v>70.98</v>
      </c>
      <c r="LA77" s="16">
        <v>94.703000000000003</v>
      </c>
      <c r="LB77" s="16">
        <v>89.986999999999995</v>
      </c>
      <c r="LC77" s="16">
        <v>79.929000000000002</v>
      </c>
      <c r="LD77" s="16">
        <v>77.555999999999997</v>
      </c>
      <c r="LE77" s="16">
        <f t="shared" si="729"/>
        <v>0.67399999999999238</v>
      </c>
      <c r="LF77" s="16">
        <v>80.191999999999993</v>
      </c>
      <c r="LG77" s="16">
        <v>77.727000000000004</v>
      </c>
      <c r="LH77" s="16">
        <v>80.602999999999994</v>
      </c>
      <c r="LI77" s="16">
        <v>80.647000000000006</v>
      </c>
      <c r="LJ77" s="16">
        <v>80.168000000000006</v>
      </c>
      <c r="LK77" s="16">
        <v>80.593000000000004</v>
      </c>
      <c r="LL77" s="16">
        <v>80.652000000000001</v>
      </c>
      <c r="LM77" s="16">
        <v>80.665999999999997</v>
      </c>
      <c r="LN77" s="16">
        <v>78.165000000000006</v>
      </c>
      <c r="LO77" s="16">
        <v>81.040999999999997</v>
      </c>
      <c r="LP77" s="16">
        <v>78.534000000000006</v>
      </c>
      <c r="LQ77" s="16">
        <v>83.259</v>
      </c>
      <c r="LR77" s="16">
        <v>81.278000000000006</v>
      </c>
      <c r="LS77" s="16">
        <v>79.712999999999994</v>
      </c>
      <c r="LT77" s="16">
        <v>75.885000000000005</v>
      </c>
      <c r="LU77" s="16">
        <v>76.093999999999994</v>
      </c>
      <c r="LV77" s="16">
        <v>86.819000000000003</v>
      </c>
      <c r="LW77" s="16">
        <v>79.216999999999999</v>
      </c>
      <c r="LX77" s="16">
        <v>76.921999999999997</v>
      </c>
      <c r="LY77" s="16">
        <v>76.814999999999998</v>
      </c>
      <c r="LZ77" s="16">
        <v>77.578999999999994</v>
      </c>
      <c r="MA77" s="16">
        <v>77.625</v>
      </c>
      <c r="MB77" s="16">
        <v>77.103999999999999</v>
      </c>
      <c r="MC77" s="16">
        <v>77.567999999999998</v>
      </c>
      <c r="MD77" s="16">
        <v>77.631</v>
      </c>
      <c r="ME77" s="16">
        <v>77.646000000000001</v>
      </c>
      <c r="MF77" s="16">
        <v>70.738</v>
      </c>
      <c r="MG77" s="16">
        <v>71.465000000000003</v>
      </c>
      <c r="MH77" s="16">
        <v>72.209000000000003</v>
      </c>
      <c r="MI77" s="16">
        <v>72.97</v>
      </c>
      <c r="MJ77" s="16">
        <v>73.742000000000004</v>
      </c>
      <c r="MK77" s="16">
        <v>74.53</v>
      </c>
      <c r="ML77" s="16">
        <v>75.331000000000003</v>
      </c>
      <c r="MM77" s="16">
        <v>76.14</v>
      </c>
      <c r="MN77" s="16">
        <v>76.960999999999999</v>
      </c>
      <c r="MO77" s="16">
        <v>77.793000000000006</v>
      </c>
      <c r="MP77" s="16">
        <v>78.632999999999996</v>
      </c>
      <c r="MQ77" s="16">
        <v>79.481999999999999</v>
      </c>
      <c r="MR77" s="16">
        <v>81.278000000000006</v>
      </c>
      <c r="MS77" s="16">
        <v>81.251999999999995</v>
      </c>
      <c r="MT77" s="16">
        <v>81.216999999999999</v>
      </c>
      <c r="MU77" s="16">
        <v>81.176000000000002</v>
      </c>
      <c r="MV77" s="16">
        <v>81.123000000000005</v>
      </c>
      <c r="MW77" s="16">
        <v>81.063000000000002</v>
      </c>
      <c r="MX77" s="16">
        <v>80.995000000000005</v>
      </c>
      <c r="MY77" s="16">
        <v>80.915000000000006</v>
      </c>
      <c r="MZ77" s="16">
        <v>80.828000000000003</v>
      </c>
      <c r="NA77" s="16">
        <v>80.730999999999995</v>
      </c>
      <c r="NB77" s="16">
        <v>80.625</v>
      </c>
      <c r="NC77" s="16">
        <v>80.509</v>
      </c>
      <c r="ND77" s="16">
        <v>75.905000000000001</v>
      </c>
      <c r="NE77" s="16">
        <v>76.447000000000003</v>
      </c>
      <c r="NF77" s="16">
        <v>76.995000000000005</v>
      </c>
      <c r="NG77" s="16">
        <v>77.546999999999997</v>
      </c>
      <c r="NH77" s="16">
        <v>78.099000000000004</v>
      </c>
      <c r="NI77" s="16">
        <v>78.658000000000001</v>
      </c>
      <c r="NJ77" s="16">
        <v>79.215999999999994</v>
      </c>
      <c r="NK77" s="16">
        <v>79.777000000000001</v>
      </c>
      <c r="NL77" s="16">
        <v>80.332999999999998</v>
      </c>
      <c r="NM77" s="16">
        <v>80.891000000000005</v>
      </c>
      <c r="NN77" s="16">
        <v>81.447999999999993</v>
      </c>
      <c r="NO77" s="16">
        <v>82.003</v>
      </c>
      <c r="NP77" s="16">
        <v>84.533000000000001</v>
      </c>
      <c r="NQ77" s="16">
        <v>87.207999999999998</v>
      </c>
      <c r="NR77" s="16">
        <v>90.236000000000004</v>
      </c>
      <c r="NS77" s="16">
        <v>104.19799999999999</v>
      </c>
      <c r="NT77" s="16">
        <v>70.736999999999995</v>
      </c>
      <c r="NU77" s="16">
        <v>74.53</v>
      </c>
      <c r="NV77" s="16">
        <v>78.534000000000006</v>
      </c>
      <c r="NW77" s="16">
        <v>86.819000000000003</v>
      </c>
      <c r="NX77" s="16">
        <v>64.805999999999997</v>
      </c>
      <c r="NY77" s="16">
        <v>69.141999999999996</v>
      </c>
      <c r="NZ77" s="16">
        <v>81.790999999999997</v>
      </c>
      <c r="OA77" s="16">
        <v>73.840999999999994</v>
      </c>
      <c r="OB77" s="16">
        <v>76.42</v>
      </c>
      <c r="OC77" s="16">
        <v>80.564999999999998</v>
      </c>
      <c r="OD77" s="16">
        <v>98.465999999999994</v>
      </c>
      <c r="OE77" s="16">
        <v>84.162000000000006</v>
      </c>
      <c r="OF77" s="16">
        <v>65.849000000000004</v>
      </c>
      <c r="OG77" s="16">
        <v>70.486000000000004</v>
      </c>
      <c r="OH77" s="16">
        <v>83.834000000000003</v>
      </c>
      <c r="OI77" s="16">
        <v>72.944000000000003</v>
      </c>
      <c r="OJ77" s="16">
        <v>82.322000000000003</v>
      </c>
      <c r="OK77" s="16">
        <v>85.379000000000005</v>
      </c>
      <c r="OL77" s="16">
        <v>88.393000000000001</v>
      </c>
      <c r="OM77" s="16">
        <v>101.042</v>
      </c>
      <c r="ON77" s="16">
        <v>69.463999999999999</v>
      </c>
      <c r="OO77" s="16">
        <v>73.174000000000007</v>
      </c>
      <c r="OP77" s="16">
        <v>77.266999999999996</v>
      </c>
      <c r="OQ77" s="16">
        <v>85.444000000000003</v>
      </c>
      <c r="OR77" s="16">
        <v>74.373999999999995</v>
      </c>
      <c r="OS77" s="16">
        <v>78.736000000000004</v>
      </c>
      <c r="OT77" s="16">
        <v>82.331000000000003</v>
      </c>
      <c r="OU77" s="16">
        <v>95.686999999999998</v>
      </c>
      <c r="OV77" s="16">
        <v>68.849000000000004</v>
      </c>
      <c r="OW77" s="16">
        <v>73.218000000000004</v>
      </c>
      <c r="OX77" s="16">
        <v>77.191999999999993</v>
      </c>
      <c r="OY77" s="16">
        <v>86.807000000000002</v>
      </c>
      <c r="OZ77" s="16">
        <v>61.94</v>
      </c>
      <c r="PA77" s="16">
        <v>66.417000000000002</v>
      </c>
      <c r="PB77" s="16">
        <v>71.116</v>
      </c>
      <c r="PC77" s="16">
        <v>79.665000000000006</v>
      </c>
      <c r="PD77" s="23">
        <v>5</v>
      </c>
      <c r="PE77" s="16">
        <v>68.567999999999998</v>
      </c>
      <c r="PF77" s="16">
        <v>68.194000000000003</v>
      </c>
      <c r="PG77" s="16">
        <v>68.777000000000001</v>
      </c>
      <c r="PH77" s="16">
        <v>72.308000000000007</v>
      </c>
      <c r="PI77" s="16">
        <v>72.649000000000001</v>
      </c>
      <c r="PJ77" s="16">
        <v>73.08</v>
      </c>
      <c r="PK77" s="16">
        <v>66.539000000000001</v>
      </c>
      <c r="PL77" s="16">
        <v>67.254000000000005</v>
      </c>
      <c r="PM77" s="16">
        <v>68.655000000000001</v>
      </c>
      <c r="PN77" s="16">
        <v>77.870999999999995</v>
      </c>
      <c r="PO77" s="16">
        <v>75.391000000000005</v>
      </c>
      <c r="PP77" s="16">
        <v>77.95</v>
      </c>
      <c r="PQ77" s="16">
        <v>75.372</v>
      </c>
      <c r="PR77" s="16">
        <v>78.406000000000006</v>
      </c>
      <c r="PS77" s="16">
        <v>75.855999999999995</v>
      </c>
      <c r="PT77" s="16">
        <v>79</v>
      </c>
      <c r="PU77" s="16">
        <v>76.38</v>
      </c>
      <c r="PV77" s="16">
        <v>81.239000000000004</v>
      </c>
      <c r="PW77" s="16">
        <v>79.177000000000007</v>
      </c>
      <c r="PX77" s="16">
        <v>73.786000000000001</v>
      </c>
      <c r="PY77" s="16">
        <v>73.97</v>
      </c>
      <c r="PZ77" s="16">
        <v>84.873999999999995</v>
      </c>
      <c r="QA77" s="16">
        <v>77.085999999999999</v>
      </c>
      <c r="QB77" s="16">
        <v>74.814999999999998</v>
      </c>
      <c r="QC77" s="16">
        <v>74.671999999999997</v>
      </c>
      <c r="QD77" s="16">
        <v>75.278000000000006</v>
      </c>
      <c r="QE77" s="16"/>
      <c r="QF77" s="23">
        <v>5</v>
      </c>
      <c r="QG77" s="16">
        <v>68.052999999999997</v>
      </c>
      <c r="QH77" s="16">
        <v>67.685000000000002</v>
      </c>
      <c r="QI77" s="16">
        <v>68.257000000000005</v>
      </c>
      <c r="QJ77" s="16">
        <v>71.799000000000007</v>
      </c>
      <c r="QK77" s="16">
        <v>72.144999999999996</v>
      </c>
      <c r="QL77" s="16">
        <v>72.563999999999993</v>
      </c>
      <c r="QM77" s="16">
        <v>66</v>
      </c>
      <c r="QN77" s="16">
        <v>66.709000000000003</v>
      </c>
      <c r="QO77" s="16">
        <v>68.128</v>
      </c>
      <c r="QP77" s="16">
        <v>77.385000000000005</v>
      </c>
      <c r="QQ77" s="16">
        <v>74.887</v>
      </c>
      <c r="QR77" s="16">
        <v>77.468999999999994</v>
      </c>
      <c r="QS77" s="16">
        <v>74.873000000000005</v>
      </c>
      <c r="QT77" s="16">
        <v>77.915999999999997</v>
      </c>
      <c r="QU77" s="16">
        <v>75.346999999999994</v>
      </c>
      <c r="QV77" s="16">
        <v>78.515000000000001</v>
      </c>
      <c r="QW77" s="16">
        <v>75.875</v>
      </c>
      <c r="QX77" s="16">
        <v>80.745999999999995</v>
      </c>
      <c r="QY77" s="16">
        <v>78.674000000000007</v>
      </c>
      <c r="QZ77" s="16">
        <v>80.745999999999995</v>
      </c>
      <c r="RA77" s="16">
        <v>78.674000000000007</v>
      </c>
      <c r="RB77" s="16">
        <v>84.477999999999994</v>
      </c>
      <c r="RC77" s="16">
        <v>76.602000000000004</v>
      </c>
      <c r="RD77" s="16">
        <v>74.332999999999998</v>
      </c>
      <c r="RE77" s="16">
        <v>74.186000000000007</v>
      </c>
      <c r="RF77" s="16">
        <v>74.787000000000006</v>
      </c>
    </row>
    <row r="78" spans="1:474" x14ac:dyDescent="0.25">
      <c r="A78" s="65"/>
      <c r="B78" s="20">
        <v>137.15</v>
      </c>
      <c r="C78" s="9">
        <v>0.5</v>
      </c>
      <c r="D78" s="9" t="s">
        <v>4</v>
      </c>
      <c r="E78" s="5">
        <v>13</v>
      </c>
      <c r="F78" s="16">
        <v>41.17</v>
      </c>
      <c r="G78" s="16">
        <v>53.3</v>
      </c>
      <c r="H78" s="16">
        <v>33.76</v>
      </c>
      <c r="I78" s="16">
        <v>46.51</v>
      </c>
      <c r="J78" s="16">
        <v>33.22</v>
      </c>
      <c r="K78" s="16">
        <v>46.02</v>
      </c>
      <c r="L78" s="16">
        <v>33.479999999999997</v>
      </c>
      <c r="M78" s="16">
        <v>46.25</v>
      </c>
      <c r="N78" s="16">
        <v>34.159999999999997</v>
      </c>
      <c r="O78" s="16">
        <v>46.81</v>
      </c>
      <c r="P78" s="16">
        <v>31.77</v>
      </c>
      <c r="Q78" s="16">
        <v>44.67</v>
      </c>
      <c r="R78" s="16">
        <v>32.29</v>
      </c>
      <c r="S78" s="16">
        <v>45.06</v>
      </c>
      <c r="T78" s="16">
        <v>31.6</v>
      </c>
      <c r="U78" s="16">
        <v>44.5</v>
      </c>
      <c r="V78" s="16">
        <v>34.51</v>
      </c>
      <c r="W78" s="16">
        <f>IF(ISNUMBER(KO78),V78-KE78+KO78,"")</f>
        <v>34.255000000000003</v>
      </c>
      <c r="X78" s="16">
        <f t="shared" si="730"/>
        <v>34.376999999999995</v>
      </c>
      <c r="Y78" s="16">
        <f t="shared" si="731"/>
        <v>34.235999999999997</v>
      </c>
      <c r="Z78" s="16">
        <f t="shared" si="725"/>
        <v>44.762</v>
      </c>
      <c r="AA78" s="16">
        <f t="shared" si="726"/>
        <v>43.820999999999998</v>
      </c>
      <c r="AB78" s="16">
        <f t="shared" si="840"/>
        <v>34.282999999999994</v>
      </c>
      <c r="AC78" s="16">
        <f t="shared" si="727"/>
        <v>43.98</v>
      </c>
      <c r="AD78" s="16">
        <f>IF(ISNUMBER(KP78),V78-KF78+KP78,"")</f>
        <v>33.762999999999998</v>
      </c>
      <c r="AE78" s="16">
        <f t="shared" si="732"/>
        <v>33.839999999999996</v>
      </c>
      <c r="AF78" s="16">
        <f t="shared" si="733"/>
        <v>34.996000000000002</v>
      </c>
      <c r="AG78" s="16">
        <f>IF(ISNUMBER(KW78),$V78-$KE78+KW78,"")</f>
        <v>29.730000000000004</v>
      </c>
      <c r="AH78" s="16">
        <f t="shared" si="734"/>
        <v>29.271999999999991</v>
      </c>
      <c r="AI78" s="16">
        <f t="shared" si="735"/>
        <v>29.315999999999995</v>
      </c>
      <c r="AJ78" s="16">
        <f t="shared" si="736"/>
        <v>29.203000000000003</v>
      </c>
      <c r="AK78" s="16">
        <f t="shared" si="737"/>
        <v>42.125999999999998</v>
      </c>
      <c r="AL78" s="16">
        <f t="shared" si="737"/>
        <v>39.419000000000004</v>
      </c>
      <c r="AM78" s="16">
        <f t="shared" si="738"/>
        <v>42.210999999999991</v>
      </c>
      <c r="AN78" s="16">
        <f t="shared" si="739"/>
        <v>39.397999999999996</v>
      </c>
      <c r="AO78" s="16">
        <f t="shared" si="740"/>
        <v>42.190999999999995</v>
      </c>
      <c r="AP78" s="16">
        <f t="shared" si="741"/>
        <v>39.402000000000001</v>
      </c>
      <c r="AQ78" s="16">
        <f t="shared" si="742"/>
        <v>42.853000000000002</v>
      </c>
      <c r="AR78" s="16">
        <f t="shared" si="742"/>
        <v>39.948999999999998</v>
      </c>
      <c r="AS78" s="16">
        <f t="shared" si="742"/>
        <v>43.288000000000004</v>
      </c>
      <c r="AT78" s="16">
        <f t="shared" si="742"/>
        <v>41.112000000000002</v>
      </c>
      <c r="AU78" s="16">
        <f t="shared" si="743"/>
        <v>38.341000000000001</v>
      </c>
      <c r="AV78" s="16">
        <f t="shared" si="744"/>
        <v>38.658999999999999</v>
      </c>
      <c r="AW78" s="16">
        <f t="shared" si="745"/>
        <v>48.859000000000002</v>
      </c>
      <c r="AX78" s="16">
        <f t="shared" si="746"/>
        <v>37.301000000000002</v>
      </c>
      <c r="AY78" s="16">
        <f t="shared" si="747"/>
        <v>37.545000000000002</v>
      </c>
      <c r="AZ78" s="16">
        <f t="shared" si="748"/>
        <v>36.712000000000003</v>
      </c>
      <c r="BA78" s="16">
        <f t="shared" si="749"/>
        <v>36.466000000000001</v>
      </c>
      <c r="BB78" s="16">
        <f t="shared" si="750"/>
        <v>34.509</v>
      </c>
      <c r="BC78" s="16">
        <f t="shared" si="751"/>
        <v>34.442999999999998</v>
      </c>
      <c r="BD78" s="16">
        <f t="shared" si="752"/>
        <v>34.384</v>
      </c>
      <c r="BE78" s="16">
        <f t="shared" si="753"/>
        <v>34.332000000000001</v>
      </c>
      <c r="BF78" s="16">
        <f t="shared" si="754"/>
        <v>34.288000000000004</v>
      </c>
      <c r="BG78" s="16">
        <f t="shared" si="755"/>
        <v>34.255000000000003</v>
      </c>
      <c r="BH78" s="16">
        <f t="shared" si="756"/>
        <v>34.231000000000002</v>
      </c>
      <c r="BI78" s="16">
        <f t="shared" si="757"/>
        <v>34.216000000000001</v>
      </c>
      <c r="BJ78" s="16">
        <f t="shared" si="758"/>
        <v>34.212000000000003</v>
      </c>
      <c r="BK78" s="16">
        <f t="shared" si="759"/>
        <v>34.219000000000001</v>
      </c>
      <c r="BL78" s="16">
        <f t="shared" si="760"/>
        <v>34.236000000000004</v>
      </c>
      <c r="BM78" s="16">
        <f t="shared" si="761"/>
        <v>34.262999999999998</v>
      </c>
      <c r="BN78" s="16"/>
      <c r="BO78" s="16"/>
      <c r="BP78" s="16"/>
      <c r="BQ78" s="16">
        <f t="shared" si="762"/>
        <v>41.112000000000002</v>
      </c>
      <c r="BR78" s="16">
        <f t="shared" si="762"/>
        <v>40.582999999999998</v>
      </c>
      <c r="BS78" s="16">
        <f t="shared" si="762"/>
        <v>40.045999999999999</v>
      </c>
      <c r="BT78" s="16">
        <f t="shared" si="762"/>
        <v>39.502000000000002</v>
      </c>
      <c r="BU78" s="16">
        <f t="shared" si="762"/>
        <v>38.948</v>
      </c>
      <c r="BV78" s="16">
        <f t="shared" si="762"/>
        <v>38.389000000000003</v>
      </c>
      <c r="BW78" s="16">
        <f t="shared" si="762"/>
        <v>37.823999999999998</v>
      </c>
      <c r="BX78" s="16">
        <f t="shared" si="762"/>
        <v>37.249000000000002</v>
      </c>
      <c r="BY78" s="16">
        <f t="shared" si="762"/>
        <v>36.67</v>
      </c>
      <c r="BZ78" s="16">
        <f t="shared" si="762"/>
        <v>36.085000000000001</v>
      </c>
      <c r="CA78" s="16">
        <f t="shared" si="762"/>
        <v>35.494999999999997</v>
      </c>
      <c r="CB78" s="16">
        <f t="shared" si="762"/>
        <v>34.896999999999998</v>
      </c>
      <c r="CC78" s="16"/>
      <c r="CD78" s="16"/>
      <c r="CE78" s="16">
        <f t="shared" si="763"/>
        <v>38.826000000000001</v>
      </c>
      <c r="CF78" s="16">
        <f t="shared" si="764"/>
        <v>38.625</v>
      </c>
      <c r="CG78" s="16">
        <f t="shared" si="765"/>
        <v>38.422000000000004</v>
      </c>
      <c r="CH78" s="16">
        <f t="shared" si="766"/>
        <v>38.216000000000001</v>
      </c>
      <c r="CI78" s="16">
        <f t="shared" si="767"/>
        <v>38.008000000000003</v>
      </c>
      <c r="CJ78" s="16">
        <f t="shared" si="768"/>
        <v>37.801000000000002</v>
      </c>
      <c r="CK78" s="16">
        <f t="shared" si="769"/>
        <v>37.591999999999999</v>
      </c>
      <c r="CL78" s="16">
        <f t="shared" si="770"/>
        <v>37.384</v>
      </c>
      <c r="CM78" s="16">
        <f t="shared" si="771"/>
        <v>37.170999999999999</v>
      </c>
      <c r="CN78" s="16">
        <f t="shared" si="772"/>
        <v>36.960999999999999</v>
      </c>
      <c r="CO78" s="16">
        <f t="shared" si="773"/>
        <v>36.749000000000002</v>
      </c>
      <c r="CP78" s="16">
        <f t="shared" si="774"/>
        <v>36.536999999999999</v>
      </c>
      <c r="CQ78" s="16"/>
      <c r="CR78" s="16"/>
      <c r="CS78" s="16">
        <f t="shared" si="775"/>
        <v>33.670999999999999</v>
      </c>
      <c r="CT78" s="16">
        <f t="shared" si="776"/>
        <v>38.288000000000004</v>
      </c>
      <c r="CU78" s="16">
        <f t="shared" si="777"/>
        <v>51.74</v>
      </c>
      <c r="CV78" s="16">
        <f t="shared" si="778"/>
        <v>34.255000000000003</v>
      </c>
      <c r="CW78" s="16">
        <f t="shared" si="779"/>
        <v>39.948999999999998</v>
      </c>
      <c r="CX78" s="16">
        <f t="shared" si="780"/>
        <v>48.859000000000002</v>
      </c>
      <c r="CY78" s="16">
        <f t="shared" si="781"/>
        <v>34.919999999999995</v>
      </c>
      <c r="CZ78" s="16">
        <f t="shared" si="782"/>
        <v>41.285999999999994</v>
      </c>
      <c r="DA78" s="16">
        <f t="shared" si="783"/>
        <v>50.165999999999997</v>
      </c>
      <c r="DB78" s="16">
        <f t="shared" si="784"/>
        <v>34.991999999999997</v>
      </c>
      <c r="DC78" s="16">
        <f t="shared" si="785"/>
        <v>40.150999999999996</v>
      </c>
      <c r="DD78" s="16">
        <f t="shared" si="786"/>
        <v>54.643999999999998</v>
      </c>
      <c r="DE78" s="16">
        <f t="shared" si="787"/>
        <v>35.217999999999996</v>
      </c>
      <c r="DF78" s="16">
        <f t="shared" si="788"/>
        <v>39.248999999999995</v>
      </c>
      <c r="DG78" s="16">
        <f t="shared" si="789"/>
        <v>51.136999999999993</v>
      </c>
      <c r="DH78" s="16">
        <f t="shared" si="790"/>
        <v>34.385999999999996</v>
      </c>
      <c r="DI78" s="16">
        <f t="shared" si="791"/>
        <v>39.180999999999997</v>
      </c>
      <c r="DJ78" s="16">
        <f t="shared" si="792"/>
        <v>51.772999999999996</v>
      </c>
      <c r="DK78" s="16">
        <f t="shared" si="793"/>
        <v>34.410999999999994</v>
      </c>
      <c r="DL78" s="16">
        <f t="shared" si="794"/>
        <v>40.206999999999994</v>
      </c>
      <c r="DM78" s="16">
        <f t="shared" si="795"/>
        <v>49.125999999999998</v>
      </c>
      <c r="DN78" s="16">
        <f t="shared" si="796"/>
        <v>35.382999999999996</v>
      </c>
      <c r="DO78" s="16">
        <f t="shared" si="797"/>
        <v>40.622999999999998</v>
      </c>
      <c r="DP78" s="16">
        <f t="shared" si="798"/>
        <v>54.061999999999998</v>
      </c>
      <c r="DQ78" s="16">
        <f t="shared" si="799"/>
        <v>34.853999999999999</v>
      </c>
      <c r="DR78" s="16">
        <f t="shared" si="800"/>
        <v>40.505999999999993</v>
      </c>
      <c r="DS78" s="16">
        <f t="shared" si="801"/>
        <v>51.190999999999995</v>
      </c>
      <c r="DT78" s="16">
        <f t="shared" si="802"/>
        <v>35.029999999999994</v>
      </c>
      <c r="DU78" s="16">
        <f t="shared" si="803"/>
        <v>41.466999999999999</v>
      </c>
      <c r="DV78" s="16">
        <f t="shared" si="804"/>
        <v>50.961999999999996</v>
      </c>
      <c r="DW78" s="16">
        <v>47.18</v>
      </c>
      <c r="DX78" s="16">
        <f t="shared" si="805"/>
        <v>44.473000000000006</v>
      </c>
      <c r="DY78" s="16">
        <f t="shared" si="806"/>
        <v>44.391000000000005</v>
      </c>
      <c r="DZ78" s="16">
        <f t="shared" si="807"/>
        <v>39.012999999999998</v>
      </c>
      <c r="EA78" s="16">
        <f t="shared" si="808"/>
        <v>38.832000000000001</v>
      </c>
      <c r="EB78" s="16">
        <f t="shared" si="809"/>
        <v>44.518000000000001</v>
      </c>
      <c r="EC78" s="16">
        <f t="shared" si="810"/>
        <v>45.182000000000002</v>
      </c>
      <c r="ED78" s="38">
        <f>DW78-LC78+KO78</f>
        <v>39.309000000000005</v>
      </c>
      <c r="EE78" s="16">
        <f>DW78-LD78+KO78</f>
        <v>42.015999999999998</v>
      </c>
      <c r="EF78" s="16">
        <f>DW78-LF78+KP78</f>
        <v>38.732000000000006</v>
      </c>
      <c r="EG78" s="16">
        <f>DW78-LG78+KP78</f>
        <v>41.545000000000002</v>
      </c>
      <c r="EH78" s="16">
        <f t="shared" si="811"/>
        <v>38.829000000000001</v>
      </c>
      <c r="EI78" s="16">
        <f t="shared" si="812"/>
        <v>41.617999999999995</v>
      </c>
      <c r="EJ78" s="16">
        <f t="shared" si="813"/>
        <v>40.050000000000004</v>
      </c>
      <c r="EK78" s="16">
        <f>DW78-LC78+KW78</f>
        <v>34.784000000000006</v>
      </c>
      <c r="EL78" s="16">
        <f>DW78-LD78+KW78</f>
        <v>37.491</v>
      </c>
      <c r="EM78" s="16">
        <f t="shared" si="814"/>
        <v>34.241</v>
      </c>
      <c r="EN78" s="16">
        <f t="shared" si="815"/>
        <v>37.053999999999995</v>
      </c>
      <c r="EO78" s="16">
        <f t="shared" si="816"/>
        <v>34.305</v>
      </c>
      <c r="EP78" s="16">
        <f t="shared" si="817"/>
        <v>37.093999999999994</v>
      </c>
      <c r="EQ78" s="16">
        <f t="shared" si="818"/>
        <v>34.257000000000005</v>
      </c>
      <c r="ER78" s="16">
        <f t="shared" si="819"/>
        <v>36.963999999999999</v>
      </c>
      <c r="ES78" s="16">
        <f>DW78-LC78+LQ78</f>
        <v>48.342000000000006</v>
      </c>
      <c r="ET78" s="16">
        <f>DW78-LD78+LR78</f>
        <v>48.872999999999998</v>
      </c>
      <c r="EU78" s="16">
        <f t="shared" si="820"/>
        <v>46.166000000000004</v>
      </c>
      <c r="EV78" s="16">
        <f t="shared" si="647"/>
        <v>44.682000000000002</v>
      </c>
      <c r="EW78" s="16">
        <f>DW78-LC78+LO78</f>
        <v>47.907000000000004</v>
      </c>
      <c r="EX78" s="16">
        <f>DW78-LD78+LP78</f>
        <v>47.709999999999994</v>
      </c>
      <c r="EY78" s="16">
        <f t="shared" si="821"/>
        <v>45.003</v>
      </c>
      <c r="EZ78" s="16">
        <f t="shared" si="648"/>
        <v>43.395000000000003</v>
      </c>
      <c r="FA78" s="16">
        <f t="shared" si="649"/>
        <v>46.419999999999995</v>
      </c>
      <c r="FB78" s="16">
        <f t="shared" si="650"/>
        <v>43.713000000000001</v>
      </c>
      <c r="FC78" s="16">
        <f t="shared" si="822"/>
        <v>53.913000000000004</v>
      </c>
      <c r="FD78" s="16">
        <f t="shared" si="823"/>
        <v>56.62</v>
      </c>
      <c r="FE78" s="16">
        <f t="shared" si="824"/>
        <v>42.599000000000004</v>
      </c>
      <c r="FF78" s="16">
        <f t="shared" si="825"/>
        <v>45.305999999999997</v>
      </c>
      <c r="FG78" s="16">
        <f t="shared" si="826"/>
        <v>42.355000000000004</v>
      </c>
      <c r="FH78" s="16">
        <f t="shared" si="827"/>
        <v>45.061999999999998</v>
      </c>
      <c r="FI78" s="16">
        <f t="shared" si="828"/>
        <v>41.766000000000005</v>
      </c>
      <c r="FJ78" s="16">
        <f>DW78-LA78+LY78</f>
        <v>27.542000000000002</v>
      </c>
      <c r="FK78" s="16">
        <f t="shared" si="829"/>
        <v>44.472999999999999</v>
      </c>
      <c r="FL78" s="47">
        <f t="shared" si="830"/>
        <v>41.455000000000005</v>
      </c>
      <c r="FM78" s="16">
        <f t="shared" si="831"/>
        <v>41.441000000000003</v>
      </c>
      <c r="FN78" s="16">
        <f t="shared" si="832"/>
        <v>41.459000000000003</v>
      </c>
      <c r="FO78" s="16">
        <f t="shared" si="833"/>
        <v>41.616</v>
      </c>
      <c r="FP78" s="16">
        <f t="shared" si="834"/>
        <v>41.439</v>
      </c>
      <c r="FQ78" s="16">
        <f t="shared" si="835"/>
        <v>41.435000000000002</v>
      </c>
      <c r="FR78" s="16">
        <f t="shared" si="836"/>
        <v>44.244</v>
      </c>
      <c r="FS78" s="16">
        <v>31.71</v>
      </c>
      <c r="FT78" s="16">
        <f>FS78-PE78+PH78</f>
        <v>31.341000000000001</v>
      </c>
      <c r="FU78" s="16">
        <f t="shared" si="651"/>
        <v>30.823</v>
      </c>
      <c r="FV78" s="16">
        <f t="shared" si="652"/>
        <v>30.902000000000001</v>
      </c>
      <c r="FW78" s="16">
        <f>FS78-PE78+PK78</f>
        <v>26.693000000000005</v>
      </c>
      <c r="FX78" s="16">
        <f t="shared" si="653"/>
        <v>26.256999999999998</v>
      </c>
      <c r="FY78" s="16">
        <f t="shared" si="654"/>
        <v>26.098000000000006</v>
      </c>
      <c r="FZ78" s="16">
        <f>FS78-PE78+PN78</f>
        <v>39.439</v>
      </c>
      <c r="GA78" s="16">
        <f>FS78-PE78+PO78</f>
        <v>36.603000000000002</v>
      </c>
      <c r="GB78" s="16">
        <f t="shared" si="655"/>
        <v>39.521999999999998</v>
      </c>
      <c r="GC78" s="16">
        <f t="shared" si="656"/>
        <v>36.574999999999996</v>
      </c>
      <c r="GD78" s="16">
        <f t="shared" si="657"/>
        <v>39.497999999999998</v>
      </c>
      <c r="GE78" s="16">
        <f t="shared" si="658"/>
        <v>36.576999999999998</v>
      </c>
      <c r="GF78" s="16">
        <f>FS78-PE78+PV78</f>
        <v>40.615000000000002</v>
      </c>
      <c r="GG78" s="16">
        <f>FS78-PE78+PW78</f>
        <v>38.308</v>
      </c>
      <c r="GH78" s="16">
        <f>FS78-PE78+PT78</f>
        <v>40.185000000000002</v>
      </c>
      <c r="GI78" s="16">
        <f>FS78-PE78+PU78</f>
        <v>37.147000000000006</v>
      </c>
      <c r="GJ78" s="16">
        <f t="shared" si="659"/>
        <v>35.627000000000002</v>
      </c>
      <c r="GK78" s="16">
        <f t="shared" si="660"/>
        <v>35.928000000000004</v>
      </c>
      <c r="GL78" s="16">
        <f t="shared" si="661"/>
        <v>46.535000000000004</v>
      </c>
      <c r="GM78" s="16">
        <f t="shared" si="662"/>
        <v>34.452000000000005</v>
      </c>
      <c r="GN78" s="16">
        <f t="shared" si="663"/>
        <v>34.764000000000003</v>
      </c>
      <c r="GO78" s="16">
        <f t="shared" si="664"/>
        <v>33.878</v>
      </c>
      <c r="GP78" s="16">
        <f t="shared" si="665"/>
        <v>33.620999999999995</v>
      </c>
      <c r="GQ78" s="16">
        <v>44.59</v>
      </c>
      <c r="GR78" s="16">
        <f t="shared" si="666"/>
        <v>41.754000000000005</v>
      </c>
      <c r="GS78" s="16">
        <f>GQ78-PN78+PH78</f>
        <v>36.492000000000004</v>
      </c>
      <c r="GT78" s="16">
        <f>GQ78-PO78+PH78</f>
        <v>39.328000000000003</v>
      </c>
      <c r="GU78" s="16">
        <f>GQ78-PP78+PI78</f>
        <v>35.891000000000005</v>
      </c>
      <c r="GV78" s="16">
        <f>GQ78-PQ78+PI78</f>
        <v>38.838000000000008</v>
      </c>
      <c r="GW78" s="16">
        <f t="shared" si="667"/>
        <v>35.994000000000007</v>
      </c>
      <c r="GX78" s="16">
        <f t="shared" si="668"/>
        <v>38.915000000000006</v>
      </c>
      <c r="GY78" s="16">
        <f>GQ78-PN78+PK78</f>
        <v>31.844000000000008</v>
      </c>
      <c r="GZ78" s="16">
        <f>GQ78-PO78+PK78</f>
        <v>34.680000000000007</v>
      </c>
      <c r="HA78" s="16">
        <f t="shared" si="669"/>
        <v>31.349000000000004</v>
      </c>
      <c r="HB78" s="16">
        <f t="shared" si="670"/>
        <v>34.270000000000003</v>
      </c>
      <c r="HC78" s="16">
        <f t="shared" si="671"/>
        <v>31.249000000000009</v>
      </c>
      <c r="HD78" s="16">
        <f t="shared" si="672"/>
        <v>34.085000000000008</v>
      </c>
      <c r="HE78" s="16">
        <f>GQ78-PN78+PV78</f>
        <v>45.766000000000005</v>
      </c>
      <c r="HF78" s="16">
        <f>GQ78-PO78+PW78</f>
        <v>46.295000000000002</v>
      </c>
      <c r="HG78" s="16">
        <f t="shared" si="673"/>
        <v>43.459000000000003</v>
      </c>
      <c r="HH78" s="16">
        <f>GQ78-PN78+PT78</f>
        <v>45.336000000000006</v>
      </c>
      <c r="HI78" s="16">
        <f>GQ78-PO78+PU78</f>
        <v>45.134000000000007</v>
      </c>
      <c r="HJ78" s="16">
        <f t="shared" si="674"/>
        <v>42.298000000000009</v>
      </c>
      <c r="HK78" s="16">
        <f t="shared" si="675"/>
        <v>40.778000000000006</v>
      </c>
      <c r="HL78" s="16">
        <f t="shared" si="676"/>
        <v>43.915000000000006</v>
      </c>
      <c r="HM78" s="16">
        <f t="shared" si="677"/>
        <v>41.079000000000008</v>
      </c>
      <c r="HN78" s="16">
        <f t="shared" si="678"/>
        <v>51.686000000000007</v>
      </c>
      <c r="HO78" s="16">
        <f t="shared" si="679"/>
        <v>54.522000000000006</v>
      </c>
      <c r="HP78" s="16">
        <f t="shared" si="680"/>
        <v>39.603000000000009</v>
      </c>
      <c r="HQ78" s="16">
        <f t="shared" si="681"/>
        <v>42.439000000000007</v>
      </c>
      <c r="HR78" s="16">
        <f t="shared" si="682"/>
        <v>39.915000000000006</v>
      </c>
      <c r="HS78" s="16">
        <f t="shared" si="683"/>
        <v>42.751000000000005</v>
      </c>
      <c r="HT78" s="16">
        <f t="shared" si="684"/>
        <v>39.029000000000003</v>
      </c>
      <c r="HU78" s="16">
        <f t="shared" si="685"/>
        <v>41.865000000000002</v>
      </c>
      <c r="HV78" s="16">
        <f t="shared" si="686"/>
        <v>38.713000000000001</v>
      </c>
      <c r="HW78" s="16">
        <f t="shared" si="687"/>
        <v>41.634</v>
      </c>
      <c r="HX78" s="16">
        <v>31.37</v>
      </c>
      <c r="HY78" s="16">
        <f>HX78-QG78+QJ78</f>
        <v>31.044999999999998</v>
      </c>
      <c r="HZ78" s="16">
        <f>HX78-QH78+QK78</f>
        <v>30.528000000000002</v>
      </c>
      <c r="IA78" s="16">
        <f t="shared" si="688"/>
        <v>30.605</v>
      </c>
      <c r="IB78" s="16">
        <f>HX78-QG78+QM78</f>
        <v>26.388000000000002</v>
      </c>
      <c r="IC78" s="16">
        <f t="shared" si="689"/>
        <v>25.950999999999997</v>
      </c>
      <c r="ID78" s="16">
        <f t="shared" si="690"/>
        <v>25.834</v>
      </c>
      <c r="IE78" s="16">
        <f t="shared" si="837"/>
        <v>39.119</v>
      </c>
      <c r="IF78" s="16">
        <f t="shared" si="837"/>
        <v>36.262</v>
      </c>
      <c r="IG78" s="16">
        <f t="shared" si="691"/>
        <v>39.200000000000003</v>
      </c>
      <c r="IH78" s="16">
        <f t="shared" si="692"/>
        <v>36.233000000000004</v>
      </c>
      <c r="II78" s="16">
        <f t="shared" si="693"/>
        <v>39.176000000000002</v>
      </c>
      <c r="IJ78" s="16">
        <f t="shared" si="694"/>
        <v>36.233999999999995</v>
      </c>
      <c r="IK78" s="16">
        <f t="shared" si="838"/>
        <v>40.299999999999997</v>
      </c>
      <c r="IL78" s="16">
        <f t="shared" si="838"/>
        <v>38.018000000000001</v>
      </c>
      <c r="IM78" s="16">
        <f t="shared" si="839"/>
        <v>39.869</v>
      </c>
      <c r="IN78" s="16">
        <f t="shared" si="839"/>
        <v>36.813000000000002</v>
      </c>
      <c r="IO78" s="16">
        <f t="shared" si="695"/>
        <v>40.299999999999997</v>
      </c>
      <c r="IP78" s="16">
        <f t="shared" si="696"/>
        <v>38.018000000000001</v>
      </c>
      <c r="IQ78" s="16">
        <f t="shared" si="697"/>
        <v>46.207999999999998</v>
      </c>
      <c r="IR78" s="16">
        <f t="shared" si="698"/>
        <v>34.185999999999993</v>
      </c>
      <c r="IS78" s="16">
        <f t="shared" si="699"/>
        <v>34.475999999999999</v>
      </c>
      <c r="IT78" s="16">
        <f t="shared" si="700"/>
        <v>33.599000000000004</v>
      </c>
      <c r="IU78" s="16">
        <f t="shared" si="701"/>
        <v>33.347999999999999</v>
      </c>
      <c r="IV78" s="16">
        <v>44.29</v>
      </c>
      <c r="IW78" s="16">
        <f t="shared" si="702"/>
        <v>41.433</v>
      </c>
      <c r="IX78" s="16">
        <f>IV78-QP78+QJ78</f>
        <v>36.216000000000001</v>
      </c>
      <c r="IY78" s="16">
        <f>IV78-QQ78+QJ78</f>
        <v>39.073</v>
      </c>
      <c r="IZ78" s="16">
        <f>IV78-QR78+QK78</f>
        <v>35.618000000000002</v>
      </c>
      <c r="JA78" s="16">
        <f>IV78-QS78+QK78</f>
        <v>38.585000000000001</v>
      </c>
      <c r="JB78" s="16">
        <f t="shared" si="703"/>
        <v>35.719000000000001</v>
      </c>
      <c r="JC78" s="16">
        <f t="shared" si="704"/>
        <v>38.661000000000001</v>
      </c>
      <c r="JD78" s="16">
        <f t="shared" si="705"/>
        <v>31.559000000000005</v>
      </c>
      <c r="JE78" s="16">
        <f>IV78-QQ78+QM78</f>
        <v>34.416000000000004</v>
      </c>
      <c r="JF78" s="16">
        <f t="shared" si="706"/>
        <v>31.064999999999998</v>
      </c>
      <c r="JG78" s="16">
        <f t="shared" si="707"/>
        <v>34.006999999999998</v>
      </c>
      <c r="JH78" s="16">
        <f t="shared" si="708"/>
        <v>31.005000000000003</v>
      </c>
      <c r="JI78" s="16">
        <f t="shared" si="709"/>
        <v>33.862000000000002</v>
      </c>
      <c r="JJ78" s="16">
        <f>IV78-QP78+QX78</f>
        <v>45.471000000000004</v>
      </c>
      <c r="JK78" s="16">
        <f>IV78-QQ78+QY78</f>
        <v>46.045999999999999</v>
      </c>
      <c r="JL78" s="16">
        <f t="shared" si="710"/>
        <v>43.189</v>
      </c>
      <c r="JM78" s="16">
        <f>IV78-QP78+QV78</f>
        <v>45.04</v>
      </c>
      <c r="JN78" s="16">
        <f>IV78-QQ78+QW78</f>
        <v>44.841000000000001</v>
      </c>
      <c r="JO78" s="16">
        <f t="shared" si="711"/>
        <v>41.984000000000002</v>
      </c>
      <c r="JP78" s="16">
        <f t="shared" si="712"/>
        <v>45.471000000000004</v>
      </c>
      <c r="JQ78" s="16">
        <f t="shared" si="713"/>
        <v>46.045999999999999</v>
      </c>
      <c r="JR78" s="16">
        <f t="shared" si="714"/>
        <v>43.189</v>
      </c>
      <c r="JS78" s="16">
        <f t="shared" si="715"/>
        <v>51.378999999999998</v>
      </c>
      <c r="JT78" s="16">
        <f t="shared" si="716"/>
        <v>54.235999999999997</v>
      </c>
      <c r="JU78" s="16">
        <f t="shared" si="717"/>
        <v>39.356999999999999</v>
      </c>
      <c r="JV78" s="16">
        <f t="shared" si="718"/>
        <v>42.213999999999999</v>
      </c>
      <c r="JW78" s="16">
        <f t="shared" si="719"/>
        <v>39.646999999999998</v>
      </c>
      <c r="JX78" s="16">
        <f t="shared" si="720"/>
        <v>42.503999999999998</v>
      </c>
      <c r="JY78" s="16">
        <f t="shared" si="721"/>
        <v>38.770000000000003</v>
      </c>
      <c r="JZ78" s="16">
        <f t="shared" si="722"/>
        <v>41.627000000000002</v>
      </c>
      <c r="KA78" s="16">
        <f t="shared" si="723"/>
        <v>38.461999999999996</v>
      </c>
      <c r="KB78" s="16">
        <f t="shared" si="724"/>
        <v>41.403999999999996</v>
      </c>
      <c r="KC78" s="16"/>
      <c r="KD78" s="23">
        <v>6</v>
      </c>
      <c r="KE78" s="16">
        <v>50.421999999999997</v>
      </c>
      <c r="KF78" s="16">
        <v>44.77</v>
      </c>
      <c r="KG78" s="16">
        <v>45.628</v>
      </c>
      <c r="KH78" s="16">
        <f t="shared" si="728"/>
        <v>4.7939999999999969</v>
      </c>
      <c r="KI78" s="16">
        <v>44.895000000000003</v>
      </c>
      <c r="KJ78" s="16">
        <v>44.094999999999999</v>
      </c>
      <c r="KK78" s="16">
        <v>52.929000000000002</v>
      </c>
      <c r="KL78" s="16">
        <v>52.168999999999997</v>
      </c>
      <c r="KM78" s="16">
        <v>49.506999999999998</v>
      </c>
      <c r="KN78" s="16">
        <v>50.170999999999999</v>
      </c>
      <c r="KO78" s="16">
        <v>50.167000000000002</v>
      </c>
      <c r="KP78" s="16">
        <v>44.023000000000003</v>
      </c>
      <c r="KQ78" s="16">
        <v>44.957999999999998</v>
      </c>
      <c r="KR78" s="16">
        <v>50.908000000000001</v>
      </c>
      <c r="KS78" s="16">
        <v>44.207000000000001</v>
      </c>
      <c r="KT78" s="16">
        <v>43.98</v>
      </c>
      <c r="KU78" s="16">
        <v>44.762</v>
      </c>
      <c r="KV78" s="16">
        <v>43.820999999999998</v>
      </c>
      <c r="KW78" s="16">
        <v>45.642000000000003</v>
      </c>
      <c r="KX78" s="16">
        <v>39.531999999999996</v>
      </c>
      <c r="KY78" s="16">
        <v>40.433999999999997</v>
      </c>
      <c r="KZ78" s="16">
        <v>45.115000000000002</v>
      </c>
      <c r="LA78" s="16">
        <v>72.262</v>
      </c>
      <c r="LB78" s="16">
        <v>67.466999999999999</v>
      </c>
      <c r="LC78" s="16">
        <v>58.037999999999997</v>
      </c>
      <c r="LD78" s="16">
        <v>55.331000000000003</v>
      </c>
      <c r="LE78" s="16">
        <f t="shared" si="729"/>
        <v>4.7289999999999992</v>
      </c>
      <c r="LF78" s="16">
        <v>52.470999999999997</v>
      </c>
      <c r="LG78" s="16">
        <v>49.658000000000001</v>
      </c>
      <c r="LH78" s="16">
        <v>53.308999999999997</v>
      </c>
      <c r="LI78" s="16">
        <v>53.094999999999999</v>
      </c>
      <c r="LJ78" s="16">
        <v>55.747</v>
      </c>
      <c r="LK78" s="16">
        <v>53.360999999999997</v>
      </c>
      <c r="LL78" s="16">
        <v>53.069000000000003</v>
      </c>
      <c r="LM78" s="16">
        <v>53.000999999999998</v>
      </c>
      <c r="LN78" s="16">
        <v>50.52</v>
      </c>
      <c r="LO78" s="16">
        <v>58.765000000000001</v>
      </c>
      <c r="LP78" s="16">
        <v>55.860999999999997</v>
      </c>
      <c r="LQ78" s="16">
        <v>59.2</v>
      </c>
      <c r="LR78" s="16">
        <v>57.024000000000001</v>
      </c>
      <c r="LS78" s="16">
        <v>55.54</v>
      </c>
      <c r="LT78" s="16">
        <v>54.253</v>
      </c>
      <c r="LU78" s="16">
        <v>54.570999999999998</v>
      </c>
      <c r="LV78" s="16">
        <v>64.771000000000001</v>
      </c>
      <c r="LW78" s="16">
        <v>53.213000000000001</v>
      </c>
      <c r="LX78" s="16">
        <v>53.457000000000001</v>
      </c>
      <c r="LY78" s="16">
        <v>52.624000000000002</v>
      </c>
      <c r="LZ78" s="16">
        <v>47.584000000000003</v>
      </c>
      <c r="MA78" s="16">
        <v>47.356000000000002</v>
      </c>
      <c r="MB78" s="16">
        <v>50.183</v>
      </c>
      <c r="MC78" s="16">
        <v>47.64</v>
      </c>
      <c r="MD78" s="16">
        <v>47.328000000000003</v>
      </c>
      <c r="ME78" s="16">
        <v>47.256</v>
      </c>
      <c r="MF78" s="16">
        <v>50.420999999999999</v>
      </c>
      <c r="MG78" s="16">
        <v>50.354999999999997</v>
      </c>
      <c r="MH78" s="16">
        <v>50.295999999999999</v>
      </c>
      <c r="MI78" s="16">
        <v>50.244</v>
      </c>
      <c r="MJ78" s="16">
        <v>50.2</v>
      </c>
      <c r="MK78" s="16">
        <v>50.167000000000002</v>
      </c>
      <c r="ML78" s="16">
        <v>50.143000000000001</v>
      </c>
      <c r="MM78" s="16">
        <v>50.128</v>
      </c>
      <c r="MN78" s="16">
        <v>50.124000000000002</v>
      </c>
      <c r="MO78" s="16">
        <v>50.131</v>
      </c>
      <c r="MP78" s="16">
        <v>50.148000000000003</v>
      </c>
      <c r="MQ78" s="16">
        <v>50.174999999999997</v>
      </c>
      <c r="MR78" s="16">
        <v>57.024000000000001</v>
      </c>
      <c r="MS78" s="16">
        <v>56.494999999999997</v>
      </c>
      <c r="MT78" s="16">
        <v>55.957999999999998</v>
      </c>
      <c r="MU78" s="16">
        <v>55.414000000000001</v>
      </c>
      <c r="MV78" s="16">
        <v>54.86</v>
      </c>
      <c r="MW78" s="16">
        <v>54.301000000000002</v>
      </c>
      <c r="MX78" s="16">
        <v>53.735999999999997</v>
      </c>
      <c r="MY78" s="16">
        <v>53.161000000000001</v>
      </c>
      <c r="MZ78" s="16">
        <v>52.582000000000001</v>
      </c>
      <c r="NA78" s="16">
        <v>51.997</v>
      </c>
      <c r="NB78" s="16">
        <v>51.406999999999996</v>
      </c>
      <c r="NC78" s="16">
        <v>50.808999999999997</v>
      </c>
      <c r="ND78" s="16">
        <v>54.738</v>
      </c>
      <c r="NE78" s="16">
        <v>54.536999999999999</v>
      </c>
      <c r="NF78" s="16">
        <v>54.334000000000003</v>
      </c>
      <c r="NG78" s="16">
        <v>54.128</v>
      </c>
      <c r="NH78" s="16">
        <v>53.92</v>
      </c>
      <c r="NI78" s="16">
        <v>53.713000000000001</v>
      </c>
      <c r="NJ78" s="16">
        <v>53.503999999999998</v>
      </c>
      <c r="NK78" s="16">
        <v>53.295999999999999</v>
      </c>
      <c r="NL78" s="16">
        <v>53.082999999999998</v>
      </c>
      <c r="NM78" s="16">
        <v>52.872999999999998</v>
      </c>
      <c r="NN78" s="16">
        <v>52.661000000000001</v>
      </c>
      <c r="NO78" s="16">
        <v>52.448999999999998</v>
      </c>
      <c r="NP78" s="16">
        <v>65.878</v>
      </c>
      <c r="NQ78" s="16">
        <v>65.039000000000001</v>
      </c>
      <c r="NR78" s="16">
        <v>69.656000000000006</v>
      </c>
      <c r="NS78" s="16">
        <v>83.108000000000004</v>
      </c>
      <c r="NT78" s="16">
        <v>50.421999999999997</v>
      </c>
      <c r="NU78" s="16">
        <v>50.167000000000002</v>
      </c>
      <c r="NV78" s="16">
        <v>55.860999999999997</v>
      </c>
      <c r="NW78" s="16">
        <v>64.771000000000001</v>
      </c>
      <c r="NX78" s="16">
        <v>44.487000000000002</v>
      </c>
      <c r="NY78" s="16">
        <v>44.896999999999998</v>
      </c>
      <c r="NZ78" s="16">
        <v>60.143000000000001</v>
      </c>
      <c r="OA78" s="16">
        <v>51.262999999999998</v>
      </c>
      <c r="OB78" s="16">
        <v>57.152000000000001</v>
      </c>
      <c r="OC78" s="16">
        <v>57.634</v>
      </c>
      <c r="OD78" s="16">
        <v>77.286000000000001</v>
      </c>
      <c r="OE78" s="16">
        <v>62.792999999999999</v>
      </c>
      <c r="OF78" s="16">
        <v>45.31</v>
      </c>
      <c r="OG78" s="16">
        <v>46.018000000000001</v>
      </c>
      <c r="OH78" s="16">
        <v>61.936999999999998</v>
      </c>
      <c r="OI78" s="16">
        <v>50.048999999999999</v>
      </c>
      <c r="OJ78" s="16">
        <v>62.761000000000003</v>
      </c>
      <c r="OK78" s="16">
        <v>62.637</v>
      </c>
      <c r="OL78" s="16">
        <v>67.432000000000002</v>
      </c>
      <c r="OM78" s="16">
        <v>80.024000000000001</v>
      </c>
      <c r="ON78" s="16">
        <v>49.819000000000003</v>
      </c>
      <c r="OO78" s="16">
        <v>49.72</v>
      </c>
      <c r="OP78" s="16">
        <v>55.515999999999998</v>
      </c>
      <c r="OQ78" s="16">
        <v>64.435000000000002</v>
      </c>
      <c r="OR78" s="16">
        <v>55.341000000000001</v>
      </c>
      <c r="OS78" s="16">
        <v>56.213999999999999</v>
      </c>
      <c r="OT78" s="16">
        <v>61.454000000000001</v>
      </c>
      <c r="OU78" s="16">
        <v>75.147999999999996</v>
      </c>
      <c r="OV78" s="16">
        <v>46.975000000000001</v>
      </c>
      <c r="OW78" s="16">
        <v>47.319000000000003</v>
      </c>
      <c r="OX78" s="16">
        <v>52.970999999999997</v>
      </c>
      <c r="OY78" s="16">
        <v>63.655999999999999</v>
      </c>
      <c r="OZ78" s="16">
        <v>41.057000000000002</v>
      </c>
      <c r="PA78" s="16">
        <v>41.576999999999998</v>
      </c>
      <c r="PB78" s="16">
        <v>48.014000000000003</v>
      </c>
      <c r="PC78" s="16">
        <v>57.509</v>
      </c>
      <c r="PD78" s="23">
        <v>6</v>
      </c>
      <c r="PE78" s="16">
        <v>47.814999999999998</v>
      </c>
      <c r="PF78" s="16">
        <v>42.051000000000002</v>
      </c>
      <c r="PG78" s="16">
        <v>42.947000000000003</v>
      </c>
      <c r="PH78" s="16">
        <v>47.445999999999998</v>
      </c>
      <c r="PI78" s="16">
        <v>41.164000000000001</v>
      </c>
      <c r="PJ78" s="16">
        <v>42.139000000000003</v>
      </c>
      <c r="PK78" s="16">
        <v>42.798000000000002</v>
      </c>
      <c r="PL78" s="16">
        <v>37.494</v>
      </c>
      <c r="PM78" s="16">
        <v>42.203000000000003</v>
      </c>
      <c r="PN78" s="16">
        <v>55.543999999999997</v>
      </c>
      <c r="PO78" s="16">
        <v>52.707999999999998</v>
      </c>
      <c r="PP78" s="16">
        <v>49.863</v>
      </c>
      <c r="PQ78" s="16">
        <v>46.915999999999997</v>
      </c>
      <c r="PR78" s="16">
        <v>50.734999999999999</v>
      </c>
      <c r="PS78" s="16">
        <v>47.814</v>
      </c>
      <c r="PT78" s="16">
        <v>56.29</v>
      </c>
      <c r="PU78" s="16">
        <v>53.252000000000002</v>
      </c>
      <c r="PV78" s="16">
        <v>56.72</v>
      </c>
      <c r="PW78" s="16">
        <v>54.412999999999997</v>
      </c>
      <c r="PX78" s="16">
        <v>51.731999999999999</v>
      </c>
      <c r="PY78" s="16">
        <v>52.033000000000001</v>
      </c>
      <c r="PZ78" s="16">
        <v>62.64</v>
      </c>
      <c r="QA78" s="16">
        <v>50.557000000000002</v>
      </c>
      <c r="QB78" s="16">
        <v>50.869</v>
      </c>
      <c r="QC78" s="16">
        <v>49.982999999999997</v>
      </c>
      <c r="QD78" s="16">
        <v>44.857999999999997</v>
      </c>
      <c r="QE78" s="16"/>
      <c r="QF78" s="23">
        <v>6</v>
      </c>
      <c r="QG78" s="16">
        <v>47.572000000000003</v>
      </c>
      <c r="QH78" s="16">
        <v>41.768999999999998</v>
      </c>
      <c r="QI78" s="16">
        <v>42.679000000000002</v>
      </c>
      <c r="QJ78" s="16">
        <v>47.247</v>
      </c>
      <c r="QK78" s="16">
        <v>40.927</v>
      </c>
      <c r="QL78" s="16">
        <v>41.914000000000001</v>
      </c>
      <c r="QM78" s="16">
        <v>42.59</v>
      </c>
      <c r="QN78" s="16">
        <v>37.26</v>
      </c>
      <c r="QO78" s="16">
        <v>42.036000000000001</v>
      </c>
      <c r="QP78" s="16">
        <v>55.320999999999998</v>
      </c>
      <c r="QQ78" s="16">
        <v>52.463999999999999</v>
      </c>
      <c r="QR78" s="16">
        <v>49.598999999999997</v>
      </c>
      <c r="QS78" s="16">
        <v>46.631999999999998</v>
      </c>
      <c r="QT78" s="16">
        <v>50.484999999999999</v>
      </c>
      <c r="QU78" s="16">
        <v>47.542999999999999</v>
      </c>
      <c r="QV78" s="16">
        <v>56.070999999999998</v>
      </c>
      <c r="QW78" s="16">
        <v>53.015000000000001</v>
      </c>
      <c r="QX78" s="16">
        <v>56.502000000000002</v>
      </c>
      <c r="QY78" s="16">
        <v>54.22</v>
      </c>
      <c r="QZ78" s="16">
        <v>56.502000000000002</v>
      </c>
      <c r="RA78" s="16">
        <v>54.22</v>
      </c>
      <c r="RB78" s="16">
        <v>62.41</v>
      </c>
      <c r="RC78" s="16">
        <v>50.387999999999998</v>
      </c>
      <c r="RD78" s="16">
        <v>50.677999999999997</v>
      </c>
      <c r="RE78" s="16">
        <v>49.801000000000002</v>
      </c>
      <c r="RF78" s="16">
        <v>44.656999999999996</v>
      </c>
    </row>
    <row r="79" spans="1:474" x14ac:dyDescent="0.25">
      <c r="A79" s="65"/>
      <c r="B79" s="20">
        <v>13.82</v>
      </c>
      <c r="C79" s="9">
        <v>0.47</v>
      </c>
      <c r="D79" s="9" t="s">
        <v>5</v>
      </c>
      <c r="E79" s="5">
        <v>17</v>
      </c>
      <c r="F79" s="16">
        <v>180.37</v>
      </c>
      <c r="G79" s="16">
        <v>183.55</v>
      </c>
      <c r="H79" s="16">
        <v>160.5</v>
      </c>
      <c r="I79" s="16">
        <v>165.15</v>
      </c>
      <c r="J79" s="16">
        <v>158.63999999999999</v>
      </c>
      <c r="K79" s="16">
        <v>163.43</v>
      </c>
      <c r="L79" s="16">
        <v>159.47</v>
      </c>
      <c r="M79" s="16">
        <v>164.2</v>
      </c>
      <c r="N79" s="16">
        <v>161.1</v>
      </c>
      <c r="O79" s="16">
        <v>165.71</v>
      </c>
      <c r="P79" s="16">
        <v>158.47</v>
      </c>
      <c r="Q79" s="16">
        <v>163.28</v>
      </c>
      <c r="R79" s="16">
        <v>160.59</v>
      </c>
      <c r="S79" s="16">
        <v>165.24</v>
      </c>
      <c r="T79" s="16">
        <v>159.22999999999999</v>
      </c>
      <c r="U79" s="16">
        <v>163.99</v>
      </c>
      <c r="V79" s="16">
        <v>161.56</v>
      </c>
      <c r="W79" s="16">
        <f>IF(ISNUMBER(KO79),V79-KE79+KO79,"")</f>
        <v>166.173</v>
      </c>
      <c r="X79" s="16">
        <f t="shared" si="730"/>
        <v>166.649</v>
      </c>
      <c r="Y79" s="16">
        <f t="shared" si="731"/>
        <v>166.65400000000002</v>
      </c>
      <c r="Z79" s="16">
        <f t="shared" si="725"/>
        <v>171.44800000000001</v>
      </c>
      <c r="AA79" s="16">
        <f t="shared" si="726"/>
        <v>172.45500000000001</v>
      </c>
      <c r="AB79" s="16">
        <f t="shared" si="840"/>
        <v>166.59900000000002</v>
      </c>
      <c r="AC79" s="16">
        <f t="shared" si="727"/>
        <v>172.233</v>
      </c>
      <c r="AD79" s="16">
        <f>IF(ISNUMBER(KP79),V79-KF79+KP79,"")</f>
        <v>166.19200000000001</v>
      </c>
      <c r="AE79" s="16">
        <f t="shared" si="732"/>
        <v>166.17200000000003</v>
      </c>
      <c r="AF79" s="16">
        <f t="shared" si="733"/>
        <v>165.56400000000002</v>
      </c>
      <c r="AG79" s="16">
        <f>IF(ISNUMBER(KW79),$V79-$KE79+KW79,"")</f>
        <v>161.16400000000002</v>
      </c>
      <c r="AH79" s="16">
        <f t="shared" si="734"/>
        <v>161.107</v>
      </c>
      <c r="AI79" s="16">
        <f t="shared" si="735"/>
        <v>161.11900000000003</v>
      </c>
      <c r="AJ79" s="16">
        <f t="shared" si="736"/>
        <v>165.267</v>
      </c>
      <c r="AK79" s="16">
        <f t="shared" si="737"/>
        <v>167.19200000000001</v>
      </c>
      <c r="AL79" s="16">
        <f t="shared" si="737"/>
        <v>166.51400000000001</v>
      </c>
      <c r="AM79" s="16">
        <f t="shared" si="738"/>
        <v>167.15699999999998</v>
      </c>
      <c r="AN79" s="16">
        <f t="shared" si="739"/>
        <v>166.49199999999999</v>
      </c>
      <c r="AO79" s="16">
        <f t="shared" si="740"/>
        <v>167.15</v>
      </c>
      <c r="AP79" s="16">
        <f t="shared" si="741"/>
        <v>166.48400000000001</v>
      </c>
      <c r="AQ79" s="16">
        <f t="shared" si="742"/>
        <v>167.595</v>
      </c>
      <c r="AR79" s="16">
        <f t="shared" si="742"/>
        <v>166.50700000000001</v>
      </c>
      <c r="AS79" s="16">
        <f t="shared" si="742"/>
        <v>167.62900000000002</v>
      </c>
      <c r="AT79" s="16">
        <f t="shared" si="742"/>
        <v>166.54400000000001</v>
      </c>
      <c r="AU79" s="16">
        <f t="shared" si="743"/>
        <v>162.15700000000001</v>
      </c>
      <c r="AV79" s="16">
        <f t="shared" si="744"/>
        <v>162.791</v>
      </c>
      <c r="AW79" s="16">
        <f t="shared" si="745"/>
        <v>175.018</v>
      </c>
      <c r="AX79" s="16">
        <f t="shared" si="746"/>
        <v>170.011</v>
      </c>
      <c r="AY79" s="16">
        <f t="shared" si="747"/>
        <v>167.12300000000002</v>
      </c>
      <c r="AZ79" s="16">
        <f t="shared" si="748"/>
        <v>167.37300000000002</v>
      </c>
      <c r="BA79" s="16">
        <f t="shared" si="749"/>
        <v>167.28500000000003</v>
      </c>
      <c r="BB79" s="16">
        <f t="shared" si="750"/>
        <v>161.56</v>
      </c>
      <c r="BC79" s="16">
        <f t="shared" si="751"/>
        <v>162.52000000000001</v>
      </c>
      <c r="BD79" s="16">
        <f t="shared" si="752"/>
        <v>163.46</v>
      </c>
      <c r="BE79" s="16">
        <f t="shared" si="753"/>
        <v>164.38300000000001</v>
      </c>
      <c r="BF79" s="16">
        <f t="shared" si="754"/>
        <v>165.286</v>
      </c>
      <c r="BG79" s="16">
        <f t="shared" si="755"/>
        <v>166.173</v>
      </c>
      <c r="BH79" s="16">
        <f t="shared" si="756"/>
        <v>167.04400000000001</v>
      </c>
      <c r="BI79" s="16">
        <f t="shared" si="757"/>
        <v>167.90100000000001</v>
      </c>
      <c r="BJ79" s="16">
        <f t="shared" si="758"/>
        <v>168.74200000000002</v>
      </c>
      <c r="BK79" s="16">
        <f t="shared" si="759"/>
        <v>169.56700000000001</v>
      </c>
      <c r="BL79" s="16">
        <f t="shared" si="760"/>
        <v>170.37900000000002</v>
      </c>
      <c r="BM79" s="16">
        <f t="shared" si="761"/>
        <v>171.17700000000002</v>
      </c>
      <c r="BN79" s="16"/>
      <c r="BO79" s="16"/>
      <c r="BP79" s="16"/>
      <c r="BQ79" s="16">
        <f t="shared" si="762"/>
        <v>166.54400000000001</v>
      </c>
      <c r="BR79" s="16">
        <f t="shared" si="762"/>
        <v>167.066</v>
      </c>
      <c r="BS79" s="16">
        <f t="shared" si="762"/>
        <v>167.58</v>
      </c>
      <c r="BT79" s="16">
        <f t="shared" si="762"/>
        <v>168.08500000000001</v>
      </c>
      <c r="BU79" s="16">
        <f t="shared" si="762"/>
        <v>168.57900000000001</v>
      </c>
      <c r="BV79" s="16">
        <f t="shared" si="762"/>
        <v>169.066</v>
      </c>
      <c r="BW79" s="16">
        <f t="shared" si="762"/>
        <v>169.54500000000002</v>
      </c>
      <c r="BX79" s="16">
        <f t="shared" si="762"/>
        <v>170.018</v>
      </c>
      <c r="BY79" s="16">
        <f t="shared" si="762"/>
        <v>170.48099999999999</v>
      </c>
      <c r="BZ79" s="16">
        <f t="shared" si="762"/>
        <v>170.93700000000001</v>
      </c>
      <c r="CA79" s="16">
        <f t="shared" si="762"/>
        <v>171.387</v>
      </c>
      <c r="CB79" s="16">
        <f t="shared" si="762"/>
        <v>171.83</v>
      </c>
      <c r="CC79" s="16"/>
      <c r="CD79" s="16"/>
      <c r="CE79" s="16">
        <f t="shared" si="763"/>
        <v>159.839</v>
      </c>
      <c r="CF79" s="16">
        <f t="shared" si="764"/>
        <v>160.892</v>
      </c>
      <c r="CG79" s="16">
        <f t="shared" si="765"/>
        <v>161.928</v>
      </c>
      <c r="CH79" s="16">
        <f t="shared" si="766"/>
        <v>162.94900000000001</v>
      </c>
      <c r="CI79" s="16">
        <f t="shared" si="767"/>
        <v>163.95099999999999</v>
      </c>
      <c r="CJ79" s="16">
        <f t="shared" si="768"/>
        <v>164.93900000000002</v>
      </c>
      <c r="CK79" s="16">
        <f t="shared" si="769"/>
        <v>165.91200000000001</v>
      </c>
      <c r="CL79" s="16">
        <f t="shared" si="770"/>
        <v>166.87100000000001</v>
      </c>
      <c r="CM79" s="16">
        <f t="shared" si="771"/>
        <v>167.816</v>
      </c>
      <c r="CN79" s="16">
        <f t="shared" si="772"/>
        <v>168.74700000000001</v>
      </c>
      <c r="CO79" s="16">
        <f t="shared" si="773"/>
        <v>169.66300000000001</v>
      </c>
      <c r="CP79" s="16">
        <f t="shared" si="774"/>
        <v>170.56800000000001</v>
      </c>
      <c r="CQ79" s="16"/>
      <c r="CR79" s="16"/>
      <c r="CS79" s="16">
        <f t="shared" si="775"/>
        <v>166.279</v>
      </c>
      <c r="CT79" s="16">
        <f t="shared" si="776"/>
        <v>165.904</v>
      </c>
      <c r="CU79" s="16">
        <f t="shared" si="777"/>
        <v>176.56299999999999</v>
      </c>
      <c r="CV79" s="16">
        <f t="shared" si="778"/>
        <v>166.173</v>
      </c>
      <c r="CW79" s="16">
        <f t="shared" si="779"/>
        <v>166.50700000000001</v>
      </c>
      <c r="CX79" s="16">
        <f t="shared" si="780"/>
        <v>175.018</v>
      </c>
      <c r="CY79" s="16">
        <f t="shared" si="781"/>
        <v>166.54</v>
      </c>
      <c r="CZ79" s="16">
        <f t="shared" si="782"/>
        <v>167.29300000000001</v>
      </c>
      <c r="DA79" s="16">
        <f t="shared" si="783"/>
        <v>175.863</v>
      </c>
      <c r="DB79" s="16">
        <f t="shared" si="784"/>
        <v>166.78300000000002</v>
      </c>
      <c r="DC79" s="16">
        <f t="shared" si="785"/>
        <v>166.80600000000001</v>
      </c>
      <c r="DD79" s="16">
        <f t="shared" si="786"/>
        <v>177.779</v>
      </c>
      <c r="DE79" s="16">
        <f t="shared" si="787"/>
        <v>166.643</v>
      </c>
      <c r="DF79" s="16">
        <f t="shared" si="788"/>
        <v>166.196</v>
      </c>
      <c r="DG79" s="16">
        <f t="shared" si="789"/>
        <v>176.23000000000002</v>
      </c>
      <c r="DH79" s="16">
        <f t="shared" si="790"/>
        <v>165.989</v>
      </c>
      <c r="DI79" s="16">
        <f t="shared" si="791"/>
        <v>165.863</v>
      </c>
      <c r="DJ79" s="16">
        <f t="shared" si="792"/>
        <v>175.077</v>
      </c>
      <c r="DK79" s="16">
        <f t="shared" si="793"/>
        <v>166.19300000000001</v>
      </c>
      <c r="DL79" s="16">
        <f t="shared" si="794"/>
        <v>166.63900000000001</v>
      </c>
      <c r="DM79" s="16">
        <f t="shared" si="795"/>
        <v>175.029</v>
      </c>
      <c r="DN79" s="16">
        <f t="shared" si="796"/>
        <v>166.59100000000001</v>
      </c>
      <c r="DO79" s="16">
        <f t="shared" si="797"/>
        <v>166.738</v>
      </c>
      <c r="DP79" s="16">
        <f t="shared" si="798"/>
        <v>181.29300000000001</v>
      </c>
      <c r="DQ79" s="16">
        <f t="shared" si="799"/>
        <v>166.66899999999998</v>
      </c>
      <c r="DR79" s="16">
        <f t="shared" si="800"/>
        <v>166.77799999999999</v>
      </c>
      <c r="DS79" s="16">
        <f t="shared" si="801"/>
        <v>176.595</v>
      </c>
      <c r="DT79" s="16">
        <f t="shared" si="802"/>
        <v>166.727</v>
      </c>
      <c r="DU79" s="16">
        <f t="shared" si="803"/>
        <v>167.44400000000002</v>
      </c>
      <c r="DV79" s="16">
        <f t="shared" si="804"/>
        <v>176.18800000000002</v>
      </c>
      <c r="DW79" s="16">
        <v>166.13</v>
      </c>
      <c r="DX79" s="16">
        <f t="shared" si="805"/>
        <v>165.452</v>
      </c>
      <c r="DY79" s="16">
        <f t="shared" si="806"/>
        <v>165.464</v>
      </c>
      <c r="DZ79" s="16">
        <f t="shared" si="807"/>
        <v>165.768</v>
      </c>
      <c r="EA79" s="16">
        <f t="shared" si="808"/>
        <v>165.791</v>
      </c>
      <c r="EB79" s="16">
        <f t="shared" si="809"/>
        <v>165.98699999999999</v>
      </c>
      <c r="EC79" s="16">
        <f t="shared" si="810"/>
        <v>166.09099999999998</v>
      </c>
      <c r="ED79" s="38">
        <f>DW79-LC79+KO79</f>
        <v>165.11099999999999</v>
      </c>
      <c r="EE79" s="16">
        <f>DW79-LD79+KO79</f>
        <v>165.78899999999999</v>
      </c>
      <c r="EF79" s="16">
        <f>DW79-LF79+KP79</f>
        <v>165.16500000000002</v>
      </c>
      <c r="EG79" s="16">
        <f>DW79-LG79+KP79</f>
        <v>165.83</v>
      </c>
      <c r="EH79" s="16">
        <f t="shared" si="811"/>
        <v>165.15200000000002</v>
      </c>
      <c r="EI79" s="16">
        <f t="shared" si="812"/>
        <v>165.81800000000001</v>
      </c>
      <c r="EJ79" s="16">
        <f t="shared" si="813"/>
        <v>164.50200000000001</v>
      </c>
      <c r="EK79" s="16">
        <f>DW79-LC79+KW79</f>
        <v>160.102</v>
      </c>
      <c r="EL79" s="16">
        <f>DW79-LD79+KW79</f>
        <v>160.78</v>
      </c>
      <c r="EM79" s="16">
        <f t="shared" si="814"/>
        <v>160.08000000000001</v>
      </c>
      <c r="EN79" s="16">
        <f t="shared" si="815"/>
        <v>160.745</v>
      </c>
      <c r="EO79" s="16">
        <f t="shared" si="816"/>
        <v>160.09900000000002</v>
      </c>
      <c r="EP79" s="16">
        <f t="shared" si="817"/>
        <v>160.76500000000001</v>
      </c>
      <c r="EQ79" s="16">
        <f t="shared" si="818"/>
        <v>164.20499999999998</v>
      </c>
      <c r="ER79" s="16">
        <f t="shared" si="819"/>
        <v>164.88299999999998</v>
      </c>
      <c r="ES79" s="16">
        <f>DW79-LC79+LQ79</f>
        <v>166.56700000000001</v>
      </c>
      <c r="ET79" s="16">
        <f>DW79-LD79+LR79</f>
        <v>166.16</v>
      </c>
      <c r="EU79" s="16">
        <f t="shared" si="820"/>
        <v>165.482</v>
      </c>
      <c r="EV79" s="16">
        <f t="shared" si="647"/>
        <v>164.989</v>
      </c>
      <c r="EW79" s="16">
        <f>DW79-LC79+LO79</f>
        <v>166.53299999999999</v>
      </c>
      <c r="EX79" s="16">
        <f>DW79-LD79+LP79</f>
        <v>166.12299999999999</v>
      </c>
      <c r="EY79" s="16">
        <f t="shared" si="821"/>
        <v>165.44499999999999</v>
      </c>
      <c r="EZ79" s="16">
        <f t="shared" si="648"/>
        <v>161.095</v>
      </c>
      <c r="FA79" s="16">
        <f t="shared" si="649"/>
        <v>162.40699999999998</v>
      </c>
      <c r="FB79" s="16">
        <f t="shared" si="650"/>
        <v>161.72899999999998</v>
      </c>
      <c r="FC79" s="16">
        <f t="shared" si="822"/>
        <v>173.95599999999999</v>
      </c>
      <c r="FD79" s="16">
        <f t="shared" si="823"/>
        <v>174.63399999999999</v>
      </c>
      <c r="FE79" s="16">
        <f t="shared" si="824"/>
        <v>166.06100000000001</v>
      </c>
      <c r="FF79" s="16">
        <f t="shared" si="825"/>
        <v>166.739</v>
      </c>
      <c r="FG79" s="16">
        <f t="shared" si="826"/>
        <v>168.94899999999998</v>
      </c>
      <c r="FH79" s="16">
        <f t="shared" si="827"/>
        <v>169.62699999999998</v>
      </c>
      <c r="FI79" s="16">
        <f t="shared" si="828"/>
        <v>166.31100000000001</v>
      </c>
      <c r="FJ79" s="16">
        <f>DW79-LA79+LY79</f>
        <v>158.87200000000001</v>
      </c>
      <c r="FK79" s="16">
        <f t="shared" si="829"/>
        <v>166.989</v>
      </c>
      <c r="FL79" s="47">
        <f t="shared" si="830"/>
        <v>166.26500000000001</v>
      </c>
      <c r="FM79" s="16">
        <f t="shared" si="831"/>
        <v>166.26400000000001</v>
      </c>
      <c r="FN79" s="16">
        <f t="shared" si="832"/>
        <v>166.26599999999999</v>
      </c>
      <c r="FO79" s="16">
        <f t="shared" si="833"/>
        <v>166.28699999999998</v>
      </c>
      <c r="FP79" s="16">
        <f t="shared" si="834"/>
        <v>166.26400000000001</v>
      </c>
      <c r="FQ79" s="16">
        <f t="shared" si="835"/>
        <v>166.26300000000001</v>
      </c>
      <c r="FR79" s="16">
        <f t="shared" si="836"/>
        <v>166.93100000000001</v>
      </c>
      <c r="FS79" s="16">
        <v>159.29</v>
      </c>
      <c r="FT79" s="16">
        <f>FS79-PE79+PH79</f>
        <v>163.95699999999999</v>
      </c>
      <c r="FU79" s="16">
        <f t="shared" si="651"/>
        <v>163.983</v>
      </c>
      <c r="FV79" s="16">
        <f t="shared" si="652"/>
        <v>163.96100000000001</v>
      </c>
      <c r="FW79" s="16">
        <f>FS79-PE79+PK79</f>
        <v>158.86599999999999</v>
      </c>
      <c r="FX79" s="16">
        <f t="shared" si="653"/>
        <v>158.82400000000001</v>
      </c>
      <c r="FY79" s="16">
        <f t="shared" si="654"/>
        <v>163.05099999999999</v>
      </c>
      <c r="FZ79" s="16">
        <f>FS79-PE79+PN79</f>
        <v>164.99599999999998</v>
      </c>
      <c r="GA79" s="16">
        <f>FS79-PE79+PO79</f>
        <v>164.297</v>
      </c>
      <c r="GB79" s="16">
        <f t="shared" si="655"/>
        <v>164.964</v>
      </c>
      <c r="GC79" s="16">
        <f t="shared" si="656"/>
        <v>164.27799999999999</v>
      </c>
      <c r="GD79" s="16">
        <f t="shared" si="657"/>
        <v>164.95599999999999</v>
      </c>
      <c r="GE79" s="16">
        <f t="shared" si="658"/>
        <v>164.26900000000001</v>
      </c>
      <c r="GF79" s="16">
        <f>FS79-PE79+PV79</f>
        <v>165.45599999999999</v>
      </c>
      <c r="GG79" s="16">
        <f>FS79-PE79+PW79</f>
        <v>164.33599999999998</v>
      </c>
      <c r="GH79" s="16">
        <f>FS79-PE79+PT79</f>
        <v>165.41</v>
      </c>
      <c r="GI79" s="16">
        <f>FS79-PE79+PU79</f>
        <v>164.28899999999999</v>
      </c>
      <c r="GJ79" s="16">
        <f t="shared" si="659"/>
        <v>159.922</v>
      </c>
      <c r="GK79" s="16">
        <f t="shared" si="660"/>
        <v>160.55999999999997</v>
      </c>
      <c r="GL79" s="16">
        <f t="shared" si="661"/>
        <v>173.01499999999999</v>
      </c>
      <c r="GM79" s="16">
        <f t="shared" si="662"/>
        <v>167.85999999999999</v>
      </c>
      <c r="GN79" s="16">
        <f t="shared" si="663"/>
        <v>164.94099999999997</v>
      </c>
      <c r="GO79" s="16">
        <f t="shared" si="664"/>
        <v>165.2</v>
      </c>
      <c r="GP79" s="16">
        <f t="shared" si="665"/>
        <v>165.114</v>
      </c>
      <c r="GQ79" s="16">
        <v>164.05</v>
      </c>
      <c r="GR79" s="16">
        <f t="shared" si="666"/>
        <v>163.35100000000003</v>
      </c>
      <c r="GS79" s="16">
        <f>GQ79-PN79+PH79</f>
        <v>163.01100000000002</v>
      </c>
      <c r="GT79" s="16">
        <f>GQ79-PO79+PH79</f>
        <v>163.71</v>
      </c>
      <c r="GU79" s="16">
        <f>GQ79-PP79+PI79</f>
        <v>163.06900000000002</v>
      </c>
      <c r="GV79" s="16">
        <f>GQ79-PQ79+PI79</f>
        <v>163.75500000000002</v>
      </c>
      <c r="GW79" s="16">
        <f t="shared" si="667"/>
        <v>163.05500000000004</v>
      </c>
      <c r="GX79" s="16">
        <f t="shared" si="668"/>
        <v>163.74200000000002</v>
      </c>
      <c r="GY79" s="16">
        <f>GQ79-PN79+PK79</f>
        <v>157.92000000000002</v>
      </c>
      <c r="GZ79" s="16">
        <f>GQ79-PO79+PK79</f>
        <v>158.619</v>
      </c>
      <c r="HA79" s="16">
        <f t="shared" si="669"/>
        <v>157.91800000000003</v>
      </c>
      <c r="HB79" s="16">
        <f t="shared" si="670"/>
        <v>158.60500000000002</v>
      </c>
      <c r="HC79" s="16">
        <f t="shared" si="671"/>
        <v>162.10500000000002</v>
      </c>
      <c r="HD79" s="16">
        <f t="shared" si="672"/>
        <v>162.804</v>
      </c>
      <c r="HE79" s="16">
        <f>GQ79-PN79+PV79</f>
        <v>164.51000000000002</v>
      </c>
      <c r="HF79" s="16">
        <f>GQ79-PO79+PW79</f>
        <v>164.089</v>
      </c>
      <c r="HG79" s="16">
        <f t="shared" si="673"/>
        <v>163.39000000000001</v>
      </c>
      <c r="HH79" s="16">
        <f>GQ79-PN79+PT79</f>
        <v>164.46400000000003</v>
      </c>
      <c r="HI79" s="16">
        <f>GQ79-PO79+PU79</f>
        <v>164.042</v>
      </c>
      <c r="HJ79" s="16">
        <f t="shared" si="674"/>
        <v>163.34300000000002</v>
      </c>
      <c r="HK79" s="16">
        <f t="shared" si="675"/>
        <v>158.97600000000003</v>
      </c>
      <c r="HL79" s="16">
        <f t="shared" si="676"/>
        <v>160.31299999999999</v>
      </c>
      <c r="HM79" s="16">
        <f t="shared" si="677"/>
        <v>159.614</v>
      </c>
      <c r="HN79" s="16">
        <f t="shared" si="678"/>
        <v>172.06900000000002</v>
      </c>
      <c r="HO79" s="16">
        <f t="shared" si="679"/>
        <v>172.768</v>
      </c>
      <c r="HP79" s="16">
        <f t="shared" si="680"/>
        <v>166.91400000000002</v>
      </c>
      <c r="HQ79" s="16">
        <f t="shared" si="681"/>
        <v>167.613</v>
      </c>
      <c r="HR79" s="16">
        <f t="shared" si="682"/>
        <v>163.995</v>
      </c>
      <c r="HS79" s="16">
        <f t="shared" si="683"/>
        <v>164.69399999999999</v>
      </c>
      <c r="HT79" s="16">
        <f t="shared" si="684"/>
        <v>164.25400000000002</v>
      </c>
      <c r="HU79" s="16">
        <f t="shared" si="685"/>
        <v>164.953</v>
      </c>
      <c r="HV79" s="16">
        <f t="shared" si="686"/>
        <v>164.20800000000003</v>
      </c>
      <c r="HW79" s="16">
        <f t="shared" si="687"/>
        <v>164.89500000000001</v>
      </c>
      <c r="HX79" s="16">
        <v>159.16</v>
      </c>
      <c r="HY79" s="16">
        <f>HX79-QG79+QJ79</f>
        <v>163.76599999999999</v>
      </c>
      <c r="HZ79" s="16">
        <f>HX79-QH79+QK79</f>
        <v>163.797</v>
      </c>
      <c r="IA79" s="16">
        <f t="shared" si="688"/>
        <v>163.77500000000001</v>
      </c>
      <c r="IB79" s="16">
        <f>HX79-QG79+QM79</f>
        <v>158.71999999999997</v>
      </c>
      <c r="IC79" s="16">
        <f t="shared" si="689"/>
        <v>158.685</v>
      </c>
      <c r="ID79" s="16">
        <f t="shared" si="690"/>
        <v>162.86099999999999</v>
      </c>
      <c r="IE79" s="16">
        <f t="shared" si="837"/>
        <v>164.83699999999999</v>
      </c>
      <c r="IF79" s="16">
        <f t="shared" si="837"/>
        <v>164.13799999999998</v>
      </c>
      <c r="IG79" s="16">
        <f t="shared" si="691"/>
        <v>164.80699999999999</v>
      </c>
      <c r="IH79" s="16">
        <f t="shared" si="692"/>
        <v>164.12</v>
      </c>
      <c r="II79" s="16">
        <f t="shared" si="693"/>
        <v>164.79900000000001</v>
      </c>
      <c r="IJ79" s="16">
        <f t="shared" si="694"/>
        <v>164.11199999999999</v>
      </c>
      <c r="IK79" s="16">
        <f t="shared" si="838"/>
        <v>165.28799999999998</v>
      </c>
      <c r="IL79" s="16">
        <f t="shared" si="838"/>
        <v>164.19199999999998</v>
      </c>
      <c r="IM79" s="16">
        <f t="shared" si="839"/>
        <v>165.24699999999999</v>
      </c>
      <c r="IN79" s="16">
        <f t="shared" si="839"/>
        <v>164.12699999999998</v>
      </c>
      <c r="IO79" s="16">
        <f t="shared" si="695"/>
        <v>165.28799999999998</v>
      </c>
      <c r="IP79" s="16">
        <f t="shared" si="696"/>
        <v>164.19199999999998</v>
      </c>
      <c r="IQ79" s="16">
        <f t="shared" si="697"/>
        <v>172.75899999999999</v>
      </c>
      <c r="IR79" s="16">
        <f t="shared" si="698"/>
        <v>167.62499999999997</v>
      </c>
      <c r="IS79" s="16">
        <f t="shared" si="699"/>
        <v>164.73799999999997</v>
      </c>
      <c r="IT79" s="16">
        <f t="shared" si="700"/>
        <v>164.99499999999998</v>
      </c>
      <c r="IU79" s="16">
        <f t="shared" si="701"/>
        <v>164.917</v>
      </c>
      <c r="IV79" s="16">
        <v>163.91</v>
      </c>
      <c r="IW79" s="16">
        <f t="shared" si="702"/>
        <v>163.21099999999998</v>
      </c>
      <c r="IX79" s="16">
        <f>IV79-QP79+QJ79</f>
        <v>162.839</v>
      </c>
      <c r="IY79" s="16">
        <f>IV79-QQ79+QJ79</f>
        <v>163.53800000000001</v>
      </c>
      <c r="IZ79" s="16">
        <f>IV79-QR79+QK79</f>
        <v>162.9</v>
      </c>
      <c r="JA79" s="16">
        <f>IV79-QS79+QK79</f>
        <v>163.58699999999999</v>
      </c>
      <c r="JB79" s="16">
        <f t="shared" si="703"/>
        <v>162.886</v>
      </c>
      <c r="JC79" s="16">
        <f t="shared" si="704"/>
        <v>163.57300000000001</v>
      </c>
      <c r="JD79" s="16">
        <f t="shared" si="705"/>
        <v>157.79299999999998</v>
      </c>
      <c r="JE79" s="16">
        <f>IV79-QQ79+QM79</f>
        <v>158.49199999999999</v>
      </c>
      <c r="JF79" s="16">
        <f t="shared" si="706"/>
        <v>157.79599999999999</v>
      </c>
      <c r="JG79" s="16">
        <f t="shared" si="707"/>
        <v>158.483</v>
      </c>
      <c r="JH79" s="16">
        <f t="shared" si="708"/>
        <v>161.934</v>
      </c>
      <c r="JI79" s="16">
        <f t="shared" si="709"/>
        <v>162.63300000000001</v>
      </c>
      <c r="JJ79" s="16">
        <f>IV79-QP79+QX79</f>
        <v>164.36099999999999</v>
      </c>
      <c r="JK79" s="16">
        <f>IV79-QQ79+QY79</f>
        <v>163.964</v>
      </c>
      <c r="JL79" s="16">
        <f t="shared" si="710"/>
        <v>163.26499999999999</v>
      </c>
      <c r="JM79" s="16">
        <f>IV79-QP79+QV79</f>
        <v>164.32</v>
      </c>
      <c r="JN79" s="16">
        <f>IV79-QQ79+QW79</f>
        <v>163.899</v>
      </c>
      <c r="JO79" s="16">
        <f t="shared" si="711"/>
        <v>163.19999999999999</v>
      </c>
      <c r="JP79" s="16">
        <f t="shared" si="712"/>
        <v>164.36099999999999</v>
      </c>
      <c r="JQ79" s="16">
        <f t="shared" si="713"/>
        <v>163.964</v>
      </c>
      <c r="JR79" s="16">
        <f t="shared" si="714"/>
        <v>163.26499999999999</v>
      </c>
      <c r="JS79" s="16">
        <f t="shared" si="715"/>
        <v>171.83199999999999</v>
      </c>
      <c r="JT79" s="16">
        <f t="shared" si="716"/>
        <v>172.53100000000001</v>
      </c>
      <c r="JU79" s="16">
        <f t="shared" si="717"/>
        <v>166.69799999999998</v>
      </c>
      <c r="JV79" s="16">
        <f t="shared" si="718"/>
        <v>167.39699999999999</v>
      </c>
      <c r="JW79" s="16">
        <f t="shared" si="719"/>
        <v>163.81099999999998</v>
      </c>
      <c r="JX79" s="16">
        <f t="shared" si="720"/>
        <v>164.51</v>
      </c>
      <c r="JY79" s="16">
        <f t="shared" si="721"/>
        <v>164.06799999999998</v>
      </c>
      <c r="JZ79" s="16">
        <f t="shared" si="722"/>
        <v>164.767</v>
      </c>
      <c r="KA79" s="16">
        <f t="shared" si="723"/>
        <v>164.02799999999999</v>
      </c>
      <c r="KB79" s="16">
        <f t="shared" si="724"/>
        <v>164.715</v>
      </c>
      <c r="KC79" s="16"/>
      <c r="KD79" s="23">
        <v>7</v>
      </c>
      <c r="KE79" s="16">
        <v>169.73699999999999</v>
      </c>
      <c r="KF79" s="16">
        <v>171.45400000000001</v>
      </c>
      <c r="KG79" s="16">
        <v>171.03899999999999</v>
      </c>
      <c r="KH79" s="16">
        <f t="shared" si="728"/>
        <v>1.3019999999999925</v>
      </c>
      <c r="KI79" s="16">
        <v>166.35900000000001</v>
      </c>
      <c r="KJ79" s="16">
        <v>167.36099999999999</v>
      </c>
      <c r="KK79" s="16">
        <v>171.81</v>
      </c>
      <c r="KL79" s="16">
        <v>172.79400000000001</v>
      </c>
      <c r="KM79" s="16">
        <v>172.65100000000001</v>
      </c>
      <c r="KN79" s="16">
        <v>172.755</v>
      </c>
      <c r="KO79" s="16">
        <v>174.35</v>
      </c>
      <c r="KP79" s="16">
        <v>176.08600000000001</v>
      </c>
      <c r="KQ79" s="16">
        <v>175.65100000000001</v>
      </c>
      <c r="KR79" s="16">
        <v>173.74100000000001</v>
      </c>
      <c r="KS79" s="16">
        <v>167.19399999999999</v>
      </c>
      <c r="KT79" s="16">
        <v>172.233</v>
      </c>
      <c r="KU79" s="16">
        <v>171.44800000000001</v>
      </c>
      <c r="KV79" s="16">
        <v>172.45500000000001</v>
      </c>
      <c r="KW79" s="16">
        <v>169.34100000000001</v>
      </c>
      <c r="KX79" s="16">
        <v>171.001</v>
      </c>
      <c r="KY79" s="16">
        <v>170.59800000000001</v>
      </c>
      <c r="KZ79" s="16">
        <v>173.44399999999999</v>
      </c>
      <c r="LA79" s="16">
        <v>182.80799999999999</v>
      </c>
      <c r="LB79" s="16">
        <v>180.52500000000001</v>
      </c>
      <c r="LC79" s="16">
        <v>175.369</v>
      </c>
      <c r="LD79" s="16">
        <v>174.691</v>
      </c>
      <c r="LE79" s="16">
        <f t="shared" si="729"/>
        <v>1.2599999999999909</v>
      </c>
      <c r="LF79" s="16">
        <v>177.05099999999999</v>
      </c>
      <c r="LG79" s="16">
        <v>176.386</v>
      </c>
      <c r="LH79" s="16">
        <v>176.62899999999999</v>
      </c>
      <c r="LI79" s="16">
        <v>176.672</v>
      </c>
      <c r="LJ79" s="16">
        <v>176.06700000000001</v>
      </c>
      <c r="LK79" s="16">
        <v>176.61799999999999</v>
      </c>
      <c r="LL79" s="16">
        <v>176.67699999999999</v>
      </c>
      <c r="LM79" s="16">
        <v>176.691</v>
      </c>
      <c r="LN79" s="16">
        <v>175.96299999999999</v>
      </c>
      <c r="LO79" s="16">
        <v>175.77199999999999</v>
      </c>
      <c r="LP79" s="16">
        <v>174.684</v>
      </c>
      <c r="LQ79" s="16">
        <v>175.80600000000001</v>
      </c>
      <c r="LR79" s="16">
        <v>174.721</v>
      </c>
      <c r="LS79" s="16">
        <v>174.22800000000001</v>
      </c>
      <c r="LT79" s="16">
        <v>170.334</v>
      </c>
      <c r="LU79" s="16">
        <v>170.96799999999999</v>
      </c>
      <c r="LV79" s="16">
        <v>183.19499999999999</v>
      </c>
      <c r="LW79" s="16">
        <v>178.18799999999999</v>
      </c>
      <c r="LX79" s="16">
        <v>175.3</v>
      </c>
      <c r="LY79" s="16">
        <v>175.55</v>
      </c>
      <c r="LZ79" s="16">
        <v>176.76400000000001</v>
      </c>
      <c r="MA79" s="16">
        <v>176.80600000000001</v>
      </c>
      <c r="MB79" s="16">
        <v>176.22399999999999</v>
      </c>
      <c r="MC79" s="16">
        <v>176.75399999999999</v>
      </c>
      <c r="MD79" s="16">
        <v>176.81100000000001</v>
      </c>
      <c r="ME79" s="16">
        <v>176.82400000000001</v>
      </c>
      <c r="MF79" s="16">
        <v>169.73699999999999</v>
      </c>
      <c r="MG79" s="16">
        <v>170.697</v>
      </c>
      <c r="MH79" s="16">
        <v>171.637</v>
      </c>
      <c r="MI79" s="16">
        <v>172.56</v>
      </c>
      <c r="MJ79" s="16">
        <v>173.46299999999999</v>
      </c>
      <c r="MK79" s="16">
        <v>174.35</v>
      </c>
      <c r="ML79" s="16">
        <v>175.221</v>
      </c>
      <c r="MM79" s="16">
        <v>176.078</v>
      </c>
      <c r="MN79" s="16">
        <v>176.91900000000001</v>
      </c>
      <c r="MO79" s="16">
        <v>177.744</v>
      </c>
      <c r="MP79" s="16">
        <v>178.55600000000001</v>
      </c>
      <c r="MQ79" s="16">
        <v>179.35400000000001</v>
      </c>
      <c r="MR79" s="16">
        <v>174.721</v>
      </c>
      <c r="MS79" s="16">
        <v>175.24299999999999</v>
      </c>
      <c r="MT79" s="16">
        <v>175.75700000000001</v>
      </c>
      <c r="MU79" s="16">
        <v>176.262</v>
      </c>
      <c r="MV79" s="16">
        <v>176.756</v>
      </c>
      <c r="MW79" s="16">
        <v>177.24299999999999</v>
      </c>
      <c r="MX79" s="16">
        <v>177.72200000000001</v>
      </c>
      <c r="MY79" s="16">
        <v>178.19499999999999</v>
      </c>
      <c r="MZ79" s="16">
        <v>178.65799999999999</v>
      </c>
      <c r="NA79" s="16">
        <v>179.114</v>
      </c>
      <c r="NB79" s="16">
        <v>179.56399999999999</v>
      </c>
      <c r="NC79" s="16">
        <v>180.00700000000001</v>
      </c>
      <c r="ND79" s="16">
        <v>168.01599999999999</v>
      </c>
      <c r="NE79" s="16">
        <v>169.06899999999999</v>
      </c>
      <c r="NF79" s="16">
        <v>170.10499999999999</v>
      </c>
      <c r="NG79" s="16">
        <v>171.126</v>
      </c>
      <c r="NH79" s="16">
        <v>172.12799999999999</v>
      </c>
      <c r="NI79" s="16">
        <v>173.11600000000001</v>
      </c>
      <c r="NJ79" s="16">
        <v>174.089</v>
      </c>
      <c r="NK79" s="16">
        <v>175.048</v>
      </c>
      <c r="NL79" s="16">
        <v>175.99299999999999</v>
      </c>
      <c r="NM79" s="16">
        <v>176.92400000000001</v>
      </c>
      <c r="NN79" s="16">
        <v>177.84</v>
      </c>
      <c r="NO79" s="16">
        <v>178.745</v>
      </c>
      <c r="NP79" s="16">
        <v>178.23400000000001</v>
      </c>
      <c r="NQ79" s="16">
        <v>182.953</v>
      </c>
      <c r="NR79" s="16">
        <v>182.578</v>
      </c>
      <c r="NS79" s="16">
        <v>193.23699999999999</v>
      </c>
      <c r="NT79" s="16">
        <v>169.73699999999999</v>
      </c>
      <c r="NU79" s="16">
        <v>174.35</v>
      </c>
      <c r="NV79" s="16">
        <v>174.684</v>
      </c>
      <c r="NW79" s="16">
        <v>183.19499999999999</v>
      </c>
      <c r="NX79" s="16">
        <v>166.803</v>
      </c>
      <c r="NY79" s="16">
        <v>171.78299999999999</v>
      </c>
      <c r="NZ79" s="16">
        <v>181.10599999999999</v>
      </c>
      <c r="OA79" s="16">
        <v>172.536</v>
      </c>
      <c r="OB79" s="16">
        <v>172.898</v>
      </c>
      <c r="OC79" s="16">
        <v>178.12100000000001</v>
      </c>
      <c r="OD79" s="16">
        <v>189.11699999999999</v>
      </c>
      <c r="OE79" s="16">
        <v>178.14400000000001</v>
      </c>
      <c r="OF79" s="16">
        <v>167.172</v>
      </c>
      <c r="OG79" s="16">
        <v>172.255</v>
      </c>
      <c r="OH79" s="16">
        <v>181.84200000000001</v>
      </c>
      <c r="OI79" s="16">
        <v>171.80799999999999</v>
      </c>
      <c r="OJ79" s="16">
        <v>177.62700000000001</v>
      </c>
      <c r="OK79" s="16">
        <v>182.05600000000001</v>
      </c>
      <c r="OL79" s="16">
        <v>181.93</v>
      </c>
      <c r="OM79" s="16">
        <v>191.14400000000001</v>
      </c>
      <c r="ON79" s="16">
        <v>169.73099999999999</v>
      </c>
      <c r="OO79" s="16">
        <v>174.364</v>
      </c>
      <c r="OP79" s="16">
        <v>174.81</v>
      </c>
      <c r="OQ79" s="16">
        <v>183.2</v>
      </c>
      <c r="OR79" s="16">
        <v>172.845</v>
      </c>
      <c r="OS79" s="16">
        <v>177.876</v>
      </c>
      <c r="OT79" s="16">
        <v>178.023</v>
      </c>
      <c r="OU79" s="16">
        <v>187.965</v>
      </c>
      <c r="OV79" s="16">
        <v>167.63300000000001</v>
      </c>
      <c r="OW79" s="16">
        <v>172.74199999999999</v>
      </c>
      <c r="OX79" s="16">
        <v>172.851</v>
      </c>
      <c r="OY79" s="16">
        <v>182.66800000000001</v>
      </c>
      <c r="OZ79" s="16">
        <v>165.90199999999999</v>
      </c>
      <c r="PA79" s="16">
        <v>171.06899999999999</v>
      </c>
      <c r="PB79" s="16">
        <v>171.786</v>
      </c>
      <c r="PC79" s="16">
        <v>180.53</v>
      </c>
      <c r="PD79" s="23">
        <v>7</v>
      </c>
      <c r="PE79" s="16">
        <v>167.68600000000001</v>
      </c>
      <c r="PF79" s="16">
        <v>169.48099999999999</v>
      </c>
      <c r="PG79" s="16">
        <v>169.04599999999999</v>
      </c>
      <c r="PH79" s="16">
        <v>172.35300000000001</v>
      </c>
      <c r="PI79" s="16">
        <v>174.17400000000001</v>
      </c>
      <c r="PJ79" s="16">
        <v>173.71700000000001</v>
      </c>
      <c r="PK79" s="16">
        <v>167.262</v>
      </c>
      <c r="PL79" s="16">
        <v>168.58</v>
      </c>
      <c r="PM79" s="16">
        <v>171.447</v>
      </c>
      <c r="PN79" s="16">
        <v>173.392</v>
      </c>
      <c r="PO79" s="16">
        <v>172.69300000000001</v>
      </c>
      <c r="PP79" s="16">
        <v>175.155</v>
      </c>
      <c r="PQ79" s="16">
        <v>174.46899999999999</v>
      </c>
      <c r="PR79" s="16">
        <v>174.71199999999999</v>
      </c>
      <c r="PS79" s="16">
        <v>174.02500000000001</v>
      </c>
      <c r="PT79" s="16">
        <v>173.80600000000001</v>
      </c>
      <c r="PU79" s="16">
        <v>172.685</v>
      </c>
      <c r="PV79" s="16">
        <v>173.852</v>
      </c>
      <c r="PW79" s="16">
        <v>172.732</v>
      </c>
      <c r="PX79" s="16">
        <v>168.31800000000001</v>
      </c>
      <c r="PY79" s="16">
        <v>168.95599999999999</v>
      </c>
      <c r="PZ79" s="16">
        <v>181.411</v>
      </c>
      <c r="QA79" s="16">
        <v>176.256</v>
      </c>
      <c r="QB79" s="16">
        <v>173.33699999999999</v>
      </c>
      <c r="QC79" s="16">
        <v>173.596</v>
      </c>
      <c r="QD79" s="16">
        <v>174.87</v>
      </c>
      <c r="QE79" s="16"/>
      <c r="QF79" s="23">
        <v>7</v>
      </c>
      <c r="QG79" s="16">
        <v>168.22900000000001</v>
      </c>
      <c r="QH79" s="16">
        <v>169.983</v>
      </c>
      <c r="QI79" s="16">
        <v>169.565</v>
      </c>
      <c r="QJ79" s="16">
        <v>172.83500000000001</v>
      </c>
      <c r="QK79" s="16">
        <v>174.62</v>
      </c>
      <c r="QL79" s="16">
        <v>174.18</v>
      </c>
      <c r="QM79" s="16">
        <v>167.78899999999999</v>
      </c>
      <c r="QN79" s="16">
        <v>169.09</v>
      </c>
      <c r="QO79" s="16">
        <v>171.93</v>
      </c>
      <c r="QP79" s="16">
        <v>173.90600000000001</v>
      </c>
      <c r="QQ79" s="16">
        <v>173.20699999999999</v>
      </c>
      <c r="QR79" s="16">
        <v>175.63</v>
      </c>
      <c r="QS79" s="16">
        <v>174.94300000000001</v>
      </c>
      <c r="QT79" s="16">
        <v>175.20400000000001</v>
      </c>
      <c r="QU79" s="16">
        <v>174.517</v>
      </c>
      <c r="QV79" s="16">
        <v>174.316</v>
      </c>
      <c r="QW79" s="16">
        <v>173.196</v>
      </c>
      <c r="QX79" s="16">
        <v>174.357</v>
      </c>
      <c r="QY79" s="16">
        <v>173.261</v>
      </c>
      <c r="QZ79" s="16">
        <v>174.357</v>
      </c>
      <c r="RA79" s="16">
        <v>173.261</v>
      </c>
      <c r="RB79" s="16">
        <v>181.828</v>
      </c>
      <c r="RC79" s="16">
        <v>176.69399999999999</v>
      </c>
      <c r="RD79" s="16">
        <v>173.80699999999999</v>
      </c>
      <c r="RE79" s="16">
        <v>174.06399999999999</v>
      </c>
      <c r="RF79" s="16">
        <v>175.322</v>
      </c>
    </row>
    <row r="80" spans="1:474" x14ac:dyDescent="0.25">
      <c r="B80" s="20"/>
      <c r="D80" s="5"/>
      <c r="E80" s="5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  <c r="U80" s="16"/>
      <c r="V80" s="16"/>
      <c r="W80" s="16"/>
      <c r="X80" s="16" t="str">
        <f t="shared" si="730"/>
        <v/>
      </c>
      <c r="Y80" s="16" t="str">
        <f t="shared" si="731"/>
        <v/>
      </c>
      <c r="Z80" s="16" t="str">
        <f t="shared" si="725"/>
        <v/>
      </c>
      <c r="AA80" s="16" t="str">
        <f t="shared" si="726"/>
        <v/>
      </c>
      <c r="AB80" s="16" t="str">
        <f t="shared" si="840"/>
        <v/>
      </c>
      <c r="AC80" s="16" t="str">
        <f t="shared" si="727"/>
        <v/>
      </c>
      <c r="AD80" s="16"/>
      <c r="AE80" s="16" t="str">
        <f t="shared" si="732"/>
        <v/>
      </c>
      <c r="AF80" s="16" t="str">
        <f t="shared" si="733"/>
        <v/>
      </c>
      <c r="AG80" s="16"/>
      <c r="AH80" s="16" t="str">
        <f t="shared" si="734"/>
        <v/>
      </c>
      <c r="AI80" s="16" t="str">
        <f t="shared" si="735"/>
        <v/>
      </c>
      <c r="AJ80" s="16" t="str">
        <f t="shared" si="736"/>
        <v/>
      </c>
      <c r="AK80" s="16"/>
      <c r="AL80" s="16"/>
      <c r="AM80" s="16" t="str">
        <f t="shared" si="738"/>
        <v/>
      </c>
      <c r="AN80" s="16" t="str">
        <f t="shared" si="739"/>
        <v/>
      </c>
      <c r="AO80" s="16" t="str">
        <f t="shared" si="740"/>
        <v/>
      </c>
      <c r="AP80" s="16" t="str">
        <f t="shared" si="741"/>
        <v/>
      </c>
      <c r="AQ80" s="16"/>
      <c r="AR80" s="16"/>
      <c r="AS80" s="16"/>
      <c r="AT80" s="16"/>
      <c r="AU80" s="16" t="str">
        <f t="shared" si="743"/>
        <v/>
      </c>
      <c r="AV80" s="16" t="str">
        <f t="shared" si="744"/>
        <v/>
      </c>
      <c r="AW80" s="16" t="str">
        <f t="shared" si="745"/>
        <v/>
      </c>
      <c r="AX80" s="16" t="str">
        <f t="shared" si="746"/>
        <v/>
      </c>
      <c r="AY80" s="16" t="str">
        <f t="shared" si="747"/>
        <v/>
      </c>
      <c r="AZ80" s="16" t="str">
        <f t="shared" si="748"/>
        <v/>
      </c>
      <c r="BA80" s="16" t="str">
        <f t="shared" si="749"/>
        <v/>
      </c>
      <c r="BB80" s="16" t="str">
        <f t="shared" si="750"/>
        <v/>
      </c>
      <c r="BC80" s="16" t="str">
        <f t="shared" si="751"/>
        <v/>
      </c>
      <c r="BD80" s="16" t="str">
        <f t="shared" si="752"/>
        <v/>
      </c>
      <c r="BE80" s="16" t="str">
        <f t="shared" si="753"/>
        <v/>
      </c>
      <c r="BF80" s="16" t="str">
        <f t="shared" si="754"/>
        <v/>
      </c>
      <c r="BG80" s="16" t="str">
        <f t="shared" si="755"/>
        <v/>
      </c>
      <c r="BH80" s="16" t="str">
        <f t="shared" si="756"/>
        <v/>
      </c>
      <c r="BI80" s="16" t="str">
        <f t="shared" si="757"/>
        <v/>
      </c>
      <c r="BJ80" s="16" t="str">
        <f t="shared" si="758"/>
        <v/>
      </c>
      <c r="BK80" s="16" t="str">
        <f t="shared" si="759"/>
        <v/>
      </c>
      <c r="BL80" s="16" t="str">
        <f t="shared" si="760"/>
        <v/>
      </c>
      <c r="BM80" s="16" t="str">
        <f t="shared" si="761"/>
        <v/>
      </c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 t="str">
        <f t="shared" si="763"/>
        <v/>
      </c>
      <c r="CF80" s="16" t="str">
        <f t="shared" si="764"/>
        <v/>
      </c>
      <c r="CG80" s="16" t="str">
        <f t="shared" si="765"/>
        <v/>
      </c>
      <c r="CH80" s="16" t="str">
        <f t="shared" si="766"/>
        <v/>
      </c>
      <c r="CI80" s="16" t="str">
        <f t="shared" si="767"/>
        <v/>
      </c>
      <c r="CJ80" s="16" t="str">
        <f t="shared" si="768"/>
        <v/>
      </c>
      <c r="CK80" s="16" t="str">
        <f t="shared" si="769"/>
        <v/>
      </c>
      <c r="CL80" s="16" t="str">
        <f t="shared" si="770"/>
        <v/>
      </c>
      <c r="CM80" s="16" t="str">
        <f t="shared" si="771"/>
        <v/>
      </c>
      <c r="CN80" s="16" t="str">
        <f t="shared" si="772"/>
        <v/>
      </c>
      <c r="CO80" s="16" t="str">
        <f t="shared" si="773"/>
        <v/>
      </c>
      <c r="CP80" s="16" t="str">
        <f t="shared" si="774"/>
        <v/>
      </c>
      <c r="CQ80" s="16"/>
      <c r="CR80" s="16"/>
      <c r="CS80" s="16" t="str">
        <f t="shared" si="775"/>
        <v/>
      </c>
      <c r="CT80" s="16" t="str">
        <f t="shared" si="776"/>
        <v/>
      </c>
      <c r="CU80" s="16" t="str">
        <f t="shared" si="777"/>
        <v/>
      </c>
      <c r="CV80" s="16" t="str">
        <f t="shared" si="778"/>
        <v/>
      </c>
      <c r="CW80" s="16" t="str">
        <f t="shared" si="779"/>
        <v/>
      </c>
      <c r="CX80" s="16" t="str">
        <f t="shared" si="780"/>
        <v/>
      </c>
      <c r="CY80" s="16" t="str">
        <f t="shared" si="781"/>
        <v/>
      </c>
      <c r="CZ80" s="16" t="str">
        <f t="shared" si="782"/>
        <v/>
      </c>
      <c r="DA80" s="16" t="str">
        <f t="shared" si="783"/>
        <v/>
      </c>
      <c r="DB80" s="16" t="str">
        <f t="shared" si="784"/>
        <v/>
      </c>
      <c r="DC80" s="16" t="str">
        <f t="shared" si="785"/>
        <v/>
      </c>
      <c r="DD80" s="16" t="str">
        <f t="shared" si="786"/>
        <v/>
      </c>
      <c r="DE80" s="16" t="str">
        <f t="shared" si="787"/>
        <v/>
      </c>
      <c r="DF80" s="16" t="str">
        <f t="shared" si="788"/>
        <v/>
      </c>
      <c r="DG80" s="16" t="str">
        <f t="shared" si="789"/>
        <v/>
      </c>
      <c r="DH80" s="16" t="str">
        <f t="shared" si="790"/>
        <v/>
      </c>
      <c r="DI80" s="16" t="str">
        <f t="shared" si="791"/>
        <v/>
      </c>
      <c r="DJ80" s="16" t="str">
        <f t="shared" si="792"/>
        <v/>
      </c>
      <c r="DK80" s="16" t="str">
        <f t="shared" si="793"/>
        <v/>
      </c>
      <c r="DL80" s="16" t="str">
        <f t="shared" si="794"/>
        <v/>
      </c>
      <c r="DM80" s="16" t="str">
        <f t="shared" si="795"/>
        <v/>
      </c>
      <c r="DN80" s="16" t="str">
        <f t="shared" si="796"/>
        <v/>
      </c>
      <c r="DO80" s="16" t="str">
        <f t="shared" si="797"/>
        <v/>
      </c>
      <c r="DP80" s="16" t="str">
        <f t="shared" si="798"/>
        <v/>
      </c>
      <c r="DQ80" s="16" t="str">
        <f t="shared" si="799"/>
        <v/>
      </c>
      <c r="DR80" s="16" t="str">
        <f t="shared" si="800"/>
        <v/>
      </c>
      <c r="DS80" s="16" t="str">
        <f t="shared" si="801"/>
        <v/>
      </c>
      <c r="DT80" s="16" t="str">
        <f t="shared" si="802"/>
        <v/>
      </c>
      <c r="DU80" s="16" t="str">
        <f t="shared" si="803"/>
        <v/>
      </c>
      <c r="DV80" s="16" t="str">
        <f t="shared" si="804"/>
        <v/>
      </c>
      <c r="DW80" s="16"/>
      <c r="DX80" s="16" t="str">
        <f t="shared" si="805"/>
        <v/>
      </c>
      <c r="DY80" s="16" t="str">
        <f t="shared" si="806"/>
        <v/>
      </c>
      <c r="DZ80" s="16" t="str">
        <f t="shared" si="807"/>
        <v/>
      </c>
      <c r="EA80" s="16" t="str">
        <f t="shared" si="808"/>
        <v/>
      </c>
      <c r="EB80" s="16" t="str">
        <f t="shared" si="809"/>
        <v/>
      </c>
      <c r="EC80" s="16" t="str">
        <f t="shared" si="810"/>
        <v/>
      </c>
      <c r="ED80" s="38"/>
      <c r="EE80" s="16"/>
      <c r="EF80" s="16"/>
      <c r="EG80" s="16"/>
      <c r="EH80" s="16" t="str">
        <f t="shared" si="811"/>
        <v/>
      </c>
      <c r="EI80" s="16" t="str">
        <f t="shared" si="812"/>
        <v/>
      </c>
      <c r="EJ80" s="16" t="str">
        <f t="shared" si="813"/>
        <v/>
      </c>
      <c r="EK80" s="16"/>
      <c r="EL80" s="16"/>
      <c r="EM80" s="16" t="str">
        <f t="shared" si="814"/>
        <v/>
      </c>
      <c r="EN80" s="16" t="str">
        <f t="shared" si="815"/>
        <v/>
      </c>
      <c r="EO80" s="16" t="str">
        <f t="shared" si="816"/>
        <v/>
      </c>
      <c r="EP80" s="16" t="str">
        <f t="shared" si="817"/>
        <v/>
      </c>
      <c r="EQ80" s="16" t="str">
        <f t="shared" si="818"/>
        <v/>
      </c>
      <c r="ER80" s="16" t="str">
        <f t="shared" si="819"/>
        <v/>
      </c>
      <c r="ES80" s="16"/>
      <c r="ET80" s="16"/>
      <c r="EU80" s="16" t="str">
        <f t="shared" si="820"/>
        <v/>
      </c>
      <c r="EV80" s="16" t="str">
        <f t="shared" si="647"/>
        <v/>
      </c>
      <c r="EW80" s="16"/>
      <c r="EX80" s="16"/>
      <c r="EY80" s="16" t="str">
        <f t="shared" si="821"/>
        <v/>
      </c>
      <c r="EZ80" s="16" t="str">
        <f t="shared" si="648"/>
        <v/>
      </c>
      <c r="FA80" s="16" t="str">
        <f t="shared" si="649"/>
        <v/>
      </c>
      <c r="FB80" s="16" t="str">
        <f t="shared" si="650"/>
        <v/>
      </c>
      <c r="FC80" s="16" t="str">
        <f t="shared" si="822"/>
        <v/>
      </c>
      <c r="FD80" s="16" t="str">
        <f t="shared" si="823"/>
        <v/>
      </c>
      <c r="FE80" s="16" t="str">
        <f t="shared" si="824"/>
        <v/>
      </c>
      <c r="FF80" s="16" t="str">
        <f t="shared" si="825"/>
        <v/>
      </c>
      <c r="FG80" s="16" t="str">
        <f t="shared" si="826"/>
        <v/>
      </c>
      <c r="FH80" s="16" t="str">
        <f t="shared" si="827"/>
        <v/>
      </c>
      <c r="FI80" s="16" t="str">
        <f t="shared" si="828"/>
        <v/>
      </c>
      <c r="FJ80" s="16"/>
      <c r="FK80" s="16" t="str">
        <f t="shared" si="829"/>
        <v/>
      </c>
      <c r="FL80" s="47" t="str">
        <f t="shared" si="830"/>
        <v/>
      </c>
      <c r="FM80" s="16" t="str">
        <f t="shared" si="831"/>
        <v/>
      </c>
      <c r="FN80" s="16" t="str">
        <f t="shared" si="832"/>
        <v/>
      </c>
      <c r="FO80" s="16" t="str">
        <f t="shared" si="833"/>
        <v/>
      </c>
      <c r="FP80" s="16" t="str">
        <f t="shared" si="834"/>
        <v/>
      </c>
      <c r="FQ80" s="16" t="str">
        <f t="shared" si="835"/>
        <v/>
      </c>
      <c r="FR80" s="16" t="str">
        <f t="shared" si="836"/>
        <v/>
      </c>
      <c r="FS80" s="16"/>
      <c r="FT80" s="16"/>
      <c r="FU80" s="16" t="str">
        <f t="shared" si="651"/>
        <v/>
      </c>
      <c r="FV80" s="16" t="str">
        <f t="shared" si="652"/>
        <v/>
      </c>
      <c r="FW80" s="16"/>
      <c r="FX80" s="16" t="str">
        <f t="shared" si="653"/>
        <v/>
      </c>
      <c r="FY80" s="16" t="str">
        <f t="shared" si="654"/>
        <v/>
      </c>
      <c r="FZ80" s="16"/>
      <c r="GA80" s="16"/>
      <c r="GB80" s="16" t="str">
        <f t="shared" si="655"/>
        <v/>
      </c>
      <c r="GC80" s="16" t="str">
        <f t="shared" si="656"/>
        <v/>
      </c>
      <c r="GD80" s="16" t="str">
        <f t="shared" si="657"/>
        <v/>
      </c>
      <c r="GE80" s="16" t="str">
        <f t="shared" si="658"/>
        <v/>
      </c>
      <c r="GF80" s="16"/>
      <c r="GG80" s="16"/>
      <c r="GH80" s="16"/>
      <c r="GI80" s="16"/>
      <c r="GJ80" s="16" t="str">
        <f t="shared" si="659"/>
        <v/>
      </c>
      <c r="GK80" s="16" t="str">
        <f t="shared" si="660"/>
        <v/>
      </c>
      <c r="GL80" s="16" t="str">
        <f t="shared" si="661"/>
        <v/>
      </c>
      <c r="GM80" s="16" t="str">
        <f t="shared" si="662"/>
        <v/>
      </c>
      <c r="GN80" s="16" t="str">
        <f t="shared" si="663"/>
        <v/>
      </c>
      <c r="GO80" s="16" t="str">
        <f t="shared" si="664"/>
        <v/>
      </c>
      <c r="GP80" s="16" t="str">
        <f t="shared" si="665"/>
        <v/>
      </c>
      <c r="GQ80" s="16"/>
      <c r="GR80" s="16" t="str">
        <f t="shared" si="666"/>
        <v/>
      </c>
      <c r="GS80" s="16"/>
      <c r="GT80" s="16"/>
      <c r="GU80" s="16"/>
      <c r="GV80" s="16"/>
      <c r="GW80" s="16" t="str">
        <f t="shared" si="667"/>
        <v/>
      </c>
      <c r="GX80" s="16" t="str">
        <f t="shared" si="668"/>
        <v/>
      </c>
      <c r="GY80" s="16"/>
      <c r="GZ80" s="16"/>
      <c r="HA80" s="16" t="str">
        <f t="shared" si="669"/>
        <v/>
      </c>
      <c r="HB80" s="16" t="str">
        <f t="shared" si="670"/>
        <v/>
      </c>
      <c r="HC80" s="16" t="str">
        <f t="shared" si="671"/>
        <v/>
      </c>
      <c r="HD80" s="16" t="str">
        <f t="shared" si="672"/>
        <v/>
      </c>
      <c r="HE80" s="16"/>
      <c r="HF80" s="16"/>
      <c r="HG80" s="16" t="str">
        <f t="shared" si="673"/>
        <v/>
      </c>
      <c r="HH80" s="16"/>
      <c r="HI80" s="16"/>
      <c r="HJ80" s="16" t="str">
        <f t="shared" si="674"/>
        <v/>
      </c>
      <c r="HK80" s="16" t="str">
        <f t="shared" si="675"/>
        <v/>
      </c>
      <c r="HL80" s="16" t="str">
        <f t="shared" si="676"/>
        <v/>
      </c>
      <c r="HM80" s="16" t="str">
        <f t="shared" si="677"/>
        <v/>
      </c>
      <c r="HN80" s="16" t="str">
        <f t="shared" si="678"/>
        <v/>
      </c>
      <c r="HO80" s="16" t="str">
        <f t="shared" si="679"/>
        <v/>
      </c>
      <c r="HP80" s="16" t="str">
        <f t="shared" si="680"/>
        <v/>
      </c>
      <c r="HQ80" s="16" t="str">
        <f t="shared" si="681"/>
        <v/>
      </c>
      <c r="HR80" s="16" t="str">
        <f t="shared" si="682"/>
        <v/>
      </c>
      <c r="HS80" s="16" t="str">
        <f t="shared" si="683"/>
        <v/>
      </c>
      <c r="HT80" s="16" t="str">
        <f t="shared" si="684"/>
        <v/>
      </c>
      <c r="HU80" s="16" t="str">
        <f t="shared" si="685"/>
        <v/>
      </c>
      <c r="HV80" s="16" t="str">
        <f t="shared" si="686"/>
        <v/>
      </c>
      <c r="HW80" s="16" t="str">
        <f t="shared" si="687"/>
        <v/>
      </c>
      <c r="HX80" s="16"/>
      <c r="HY80" s="16"/>
      <c r="HZ80" s="16"/>
      <c r="IA80" s="16" t="str">
        <f t="shared" si="688"/>
        <v/>
      </c>
      <c r="IB80" s="16"/>
      <c r="IC80" s="16" t="str">
        <f t="shared" si="689"/>
        <v/>
      </c>
      <c r="ID80" s="16" t="str">
        <f t="shared" si="690"/>
        <v/>
      </c>
      <c r="IE80" s="16"/>
      <c r="IF80" s="16"/>
      <c r="IG80" s="16" t="str">
        <f t="shared" si="691"/>
        <v/>
      </c>
      <c r="IH80" s="16" t="str">
        <f t="shared" si="692"/>
        <v/>
      </c>
      <c r="II80" s="16" t="str">
        <f t="shared" si="693"/>
        <v/>
      </c>
      <c r="IJ80" s="16" t="str">
        <f t="shared" si="694"/>
        <v/>
      </c>
      <c r="IK80" s="16"/>
      <c r="IL80" s="16"/>
      <c r="IM80" s="16"/>
      <c r="IN80" s="16"/>
      <c r="IO80" s="16" t="str">
        <f t="shared" si="695"/>
        <v/>
      </c>
      <c r="IP80" s="16" t="str">
        <f t="shared" si="696"/>
        <v/>
      </c>
      <c r="IQ80" s="16" t="str">
        <f t="shared" si="697"/>
        <v/>
      </c>
      <c r="IR80" s="16" t="str">
        <f t="shared" si="698"/>
        <v/>
      </c>
      <c r="IS80" s="16" t="str">
        <f t="shared" si="699"/>
        <v/>
      </c>
      <c r="IT80" s="16" t="str">
        <f t="shared" si="700"/>
        <v/>
      </c>
      <c r="IU80" s="16" t="str">
        <f t="shared" si="701"/>
        <v/>
      </c>
      <c r="IV80" s="16"/>
      <c r="IW80" s="16" t="str">
        <f t="shared" si="702"/>
        <v/>
      </c>
      <c r="IX80" s="16"/>
      <c r="IY80" s="16"/>
      <c r="IZ80" s="16"/>
      <c r="JA80" s="16"/>
      <c r="JB80" s="16" t="str">
        <f t="shared" si="703"/>
        <v/>
      </c>
      <c r="JC80" s="16" t="str">
        <f t="shared" si="704"/>
        <v/>
      </c>
      <c r="JD80" s="16" t="str">
        <f t="shared" si="705"/>
        <v/>
      </c>
      <c r="JE80" s="16"/>
      <c r="JF80" s="16" t="str">
        <f t="shared" si="706"/>
        <v/>
      </c>
      <c r="JG80" s="16" t="str">
        <f t="shared" si="707"/>
        <v/>
      </c>
      <c r="JH80" s="16" t="str">
        <f t="shared" si="708"/>
        <v/>
      </c>
      <c r="JI80" s="16" t="str">
        <f t="shared" si="709"/>
        <v/>
      </c>
      <c r="JJ80" s="16"/>
      <c r="JK80" s="16"/>
      <c r="JL80" s="16" t="str">
        <f t="shared" si="710"/>
        <v/>
      </c>
      <c r="JM80" s="16"/>
      <c r="JN80" s="16"/>
      <c r="JO80" s="16" t="str">
        <f t="shared" si="711"/>
        <v/>
      </c>
      <c r="JP80" s="16" t="str">
        <f t="shared" si="712"/>
        <v/>
      </c>
      <c r="JQ80" s="16" t="str">
        <f t="shared" si="713"/>
        <v/>
      </c>
      <c r="JR80" s="16" t="str">
        <f t="shared" si="714"/>
        <v/>
      </c>
      <c r="JS80" s="16" t="str">
        <f t="shared" si="715"/>
        <v/>
      </c>
      <c r="JT80" s="16" t="str">
        <f t="shared" si="716"/>
        <v/>
      </c>
      <c r="JU80" s="16" t="str">
        <f t="shared" si="717"/>
        <v/>
      </c>
      <c r="JV80" s="16" t="str">
        <f t="shared" si="718"/>
        <v/>
      </c>
      <c r="JW80" s="16" t="str">
        <f t="shared" si="719"/>
        <v/>
      </c>
      <c r="JX80" s="16" t="str">
        <f t="shared" si="720"/>
        <v/>
      </c>
      <c r="JY80" s="16" t="str">
        <f t="shared" si="721"/>
        <v/>
      </c>
      <c r="JZ80" s="16" t="str">
        <f t="shared" si="722"/>
        <v/>
      </c>
      <c r="KA80" s="16" t="str">
        <f t="shared" si="723"/>
        <v/>
      </c>
      <c r="KB80" s="16" t="str">
        <f t="shared" si="724"/>
        <v/>
      </c>
      <c r="KC80" s="16"/>
      <c r="KD80" s="24"/>
      <c r="KE80" s="16"/>
      <c r="KF80" s="16"/>
      <c r="KG80" s="16"/>
      <c r="KH80" s="16">
        <f t="shared" si="728"/>
        <v>0</v>
      </c>
      <c r="KI80" s="16"/>
      <c r="KJ80" s="16"/>
      <c r="KK80" s="16"/>
      <c r="KL80" s="16"/>
      <c r="KM80" s="16"/>
      <c r="KN80" s="16"/>
      <c r="KO80" s="16"/>
      <c r="KP80" s="16"/>
      <c r="KQ80" s="16"/>
      <c r="KR80" s="16"/>
      <c r="KS80" s="16"/>
      <c r="KT80" s="16"/>
      <c r="KU80" s="16"/>
      <c r="KV80" s="16"/>
      <c r="KW80" s="16"/>
      <c r="KX80" s="16"/>
      <c r="KY80" s="16"/>
      <c r="KZ80" s="16"/>
      <c r="LA80" s="16"/>
      <c r="LB80" s="16"/>
      <c r="LC80" s="16"/>
      <c r="LD80" s="16"/>
      <c r="LE80" s="16">
        <f t="shared" si="729"/>
        <v>0</v>
      </c>
      <c r="LF80" s="16"/>
      <c r="LG80" s="16"/>
      <c r="LH80" s="16"/>
      <c r="LI80" s="16"/>
      <c r="LJ80" s="16"/>
      <c r="LK80" s="16"/>
      <c r="LL80" s="16"/>
      <c r="LM80" s="16"/>
      <c r="LN80" s="16"/>
      <c r="LO80" s="16"/>
      <c r="LP80" s="16"/>
      <c r="LQ80" s="16"/>
      <c r="LR80" s="16"/>
      <c r="LS80" s="16"/>
      <c r="LT80" s="16"/>
      <c r="LU80" s="16"/>
      <c r="LV80" s="16"/>
      <c r="LW80" s="16"/>
      <c r="LX80" s="16"/>
      <c r="LY80" s="16"/>
      <c r="LZ80" s="16"/>
      <c r="MA80" s="16"/>
      <c r="MB80" s="16"/>
      <c r="MC80" s="16"/>
      <c r="MD80" s="16"/>
      <c r="ME80" s="16"/>
      <c r="MF80" s="16"/>
      <c r="MG80" s="16"/>
      <c r="MH80" s="16"/>
      <c r="MI80" s="16"/>
      <c r="MJ80" s="16"/>
      <c r="MK80" s="16"/>
      <c r="ML80" s="16"/>
      <c r="MM80" s="16"/>
      <c r="MN80" s="16"/>
      <c r="MO80" s="16"/>
      <c r="MP80" s="16"/>
      <c r="MQ80" s="16"/>
      <c r="MR80" s="16"/>
      <c r="MS80" s="16"/>
      <c r="MT80" s="16"/>
      <c r="MU80" s="16"/>
      <c r="MV80" s="16"/>
      <c r="MW80" s="16"/>
      <c r="MX80" s="16"/>
      <c r="MY80" s="16"/>
      <c r="MZ80" s="16"/>
      <c r="NA80" s="16"/>
      <c r="NB80" s="16"/>
      <c r="NC80" s="16"/>
      <c r="ND80" s="16"/>
      <c r="NE80" s="16"/>
      <c r="NF80" s="16"/>
      <c r="NG80" s="16"/>
      <c r="NH80" s="16"/>
      <c r="NI80" s="16"/>
      <c r="NJ80" s="16"/>
      <c r="NK80" s="16"/>
      <c r="NL80" s="16"/>
      <c r="NM80" s="16"/>
      <c r="NN80" s="16"/>
      <c r="NO80" s="16"/>
      <c r="NP80" s="16"/>
      <c r="NQ80" s="16"/>
      <c r="NR80" s="16"/>
      <c r="NS80" s="16"/>
      <c r="NT80" s="16"/>
      <c r="NU80" s="16"/>
      <c r="NV80" s="16"/>
      <c r="NW80" s="16"/>
      <c r="NX80" s="16"/>
      <c r="NY80" s="16"/>
      <c r="NZ80" s="16"/>
      <c r="OA80" s="16"/>
      <c r="OB80" s="16"/>
      <c r="OC80" s="16"/>
      <c r="OD80" s="16"/>
      <c r="OE80" s="16"/>
      <c r="OF80" s="16"/>
      <c r="OG80" s="16"/>
      <c r="OH80" s="16"/>
      <c r="OI80" s="16"/>
      <c r="OJ80" s="16"/>
      <c r="OK80" s="16"/>
      <c r="OL80" s="16"/>
      <c r="OM80" s="16"/>
      <c r="ON80" s="16"/>
      <c r="OO80" s="16"/>
      <c r="OP80" s="16"/>
      <c r="OQ80" s="16"/>
      <c r="OR80" s="16"/>
      <c r="OS80" s="16"/>
      <c r="OT80" s="16"/>
      <c r="OU80" s="16"/>
      <c r="OV80" s="16"/>
      <c r="OW80" s="16"/>
      <c r="OX80" s="16"/>
      <c r="OY80" s="16"/>
      <c r="OZ80" s="16"/>
      <c r="PA80" s="16"/>
      <c r="PB80" s="16"/>
      <c r="PC80" s="16"/>
      <c r="PD80" s="24"/>
      <c r="PE80" s="16"/>
      <c r="PF80" s="16"/>
      <c r="PG80" s="16"/>
      <c r="PH80" s="16"/>
      <c r="PI80" s="16"/>
      <c r="PJ80" s="16"/>
      <c r="PK80" s="16"/>
      <c r="PL80" s="16"/>
      <c r="PM80" s="16"/>
      <c r="PN80" s="16"/>
      <c r="PO80" s="16"/>
      <c r="PP80" s="16"/>
      <c r="PQ80" s="16"/>
      <c r="PR80" s="16"/>
      <c r="PS80" s="16"/>
      <c r="PT80" s="16"/>
      <c r="PU80" s="16"/>
      <c r="PV80" s="16"/>
      <c r="PW80" s="16"/>
      <c r="PX80" s="16"/>
      <c r="PY80" s="16"/>
      <c r="PZ80" s="16"/>
      <c r="QA80" s="16"/>
      <c r="QB80" s="16"/>
      <c r="QC80" s="16"/>
      <c r="QD80" s="16"/>
      <c r="QE80" s="16"/>
      <c r="QF80" s="23"/>
      <c r="QG80" s="16"/>
      <c r="QH80" s="16"/>
      <c r="QI80" s="16"/>
      <c r="QJ80" s="16"/>
      <c r="QK80" s="16"/>
      <c r="QL80" s="16"/>
      <c r="QM80" s="16"/>
      <c r="QN80" s="16"/>
      <c r="QO80" s="16"/>
      <c r="QP80" s="16"/>
      <c r="QQ80" s="16"/>
      <c r="QR80" s="16"/>
      <c r="QS80" s="16"/>
      <c r="QT80" s="16"/>
      <c r="QU80" s="16"/>
      <c r="QV80" s="16"/>
      <c r="QW80" s="16"/>
      <c r="QX80" s="16"/>
      <c r="QY80" s="16"/>
      <c r="QZ80" s="16"/>
      <c r="RA80" s="16"/>
      <c r="RB80" s="16"/>
      <c r="RC80" s="16"/>
      <c r="RD80" s="16"/>
      <c r="RE80" s="16"/>
      <c r="RF80" s="16"/>
    </row>
    <row r="81" spans="1:474" x14ac:dyDescent="0.25">
      <c r="A81" s="66" t="s">
        <v>29</v>
      </c>
      <c r="B81" s="20">
        <v>175.79</v>
      </c>
      <c r="C81" s="9">
        <v>0.56999999999999995</v>
      </c>
      <c r="D81" s="9" t="s">
        <v>6</v>
      </c>
      <c r="E81" s="5">
        <v>1</v>
      </c>
      <c r="F81" s="16">
        <v>-1.29</v>
      </c>
      <c r="G81" s="16">
        <v>13.62</v>
      </c>
      <c r="H81" s="16">
        <v>-1.38</v>
      </c>
      <c r="I81" s="16">
        <v>13.54</v>
      </c>
      <c r="J81" s="16">
        <v>-1.45</v>
      </c>
      <c r="K81" s="16">
        <v>13.48</v>
      </c>
      <c r="L81" s="16">
        <v>-1.36</v>
      </c>
      <c r="M81" s="16">
        <v>13.56</v>
      </c>
      <c r="N81" s="16">
        <v>-2.96</v>
      </c>
      <c r="O81" s="16">
        <v>12.19</v>
      </c>
      <c r="P81" s="16">
        <v>-7.13</v>
      </c>
      <c r="Q81" s="16">
        <v>8.33</v>
      </c>
      <c r="R81" s="16">
        <v>-5.82</v>
      </c>
      <c r="S81" s="16">
        <v>9.52</v>
      </c>
      <c r="T81" s="16">
        <v>-6.93</v>
      </c>
      <c r="U81" s="16">
        <v>8.5299999999999994</v>
      </c>
      <c r="V81" s="16">
        <v>-2.96</v>
      </c>
      <c r="W81" s="16">
        <f t="shared" ref="W81:W89" si="841">IF(ISNUMBER(KO81),V81-KE81+KO81,"")</f>
        <v>-4.0889999999999986</v>
      </c>
      <c r="X81" s="16">
        <f t="shared" si="730"/>
        <v>-4.2209999999999983</v>
      </c>
      <c r="Y81" s="16">
        <f t="shared" si="731"/>
        <v>-4.3490000000000011</v>
      </c>
      <c r="Z81" s="16">
        <f t="shared" si="725"/>
        <v>9.1910000000000007</v>
      </c>
      <c r="AA81" s="16">
        <f t="shared" si="726"/>
        <v>7.0330000000000004</v>
      </c>
      <c r="AB81" s="16">
        <f t="shared" si="840"/>
        <v>-4.3569999999999993</v>
      </c>
      <c r="AC81" s="16">
        <f t="shared" si="727"/>
        <v>8.343</v>
      </c>
      <c r="AD81" s="16">
        <f t="shared" ref="AD81:AD89" si="842">IF(ISNUMBER(KP81),V81-KF81+KP81,"")</f>
        <v>-4.5419999999999998</v>
      </c>
      <c r="AE81" s="16">
        <f t="shared" si="732"/>
        <v>-4.5469999999999988</v>
      </c>
      <c r="AF81" s="16">
        <f t="shared" si="733"/>
        <v>-9.5709999999999997</v>
      </c>
      <c r="AG81" s="16">
        <f t="shared" ref="AG81:AG89" si="843">IF(ISNUMBER(KW81),$V81-$KE81+KW81,"")</f>
        <v>-9.2139999999999986</v>
      </c>
      <c r="AH81" s="16">
        <f t="shared" si="734"/>
        <v>-9.6499999999999986</v>
      </c>
      <c r="AI81" s="16">
        <f t="shared" si="735"/>
        <v>-9.6439999999999984</v>
      </c>
      <c r="AJ81" s="16">
        <f t="shared" si="736"/>
        <v>-9.9659999999999993</v>
      </c>
      <c r="AK81" s="16">
        <f t="shared" ref="AK81:AK89" si="844">IF(ISNUMBER(LC81),$V81-$KE81+LC81,"")</f>
        <v>5.3279999999999994</v>
      </c>
      <c r="AL81" s="16">
        <f t="shared" ref="AL81:AL89" si="845">IF(ISNUMBER(LD81),$V81-$KE81+LD81,"")</f>
        <v>3.0420000000000016</v>
      </c>
      <c r="AM81" s="16">
        <f t="shared" si="738"/>
        <v>5.6239999999999988</v>
      </c>
      <c r="AN81" s="16">
        <f t="shared" si="739"/>
        <v>3.0990000000000002</v>
      </c>
      <c r="AO81" s="16">
        <f t="shared" si="740"/>
        <v>5.5080000000000027</v>
      </c>
      <c r="AP81" s="16">
        <f t="shared" si="741"/>
        <v>3.0300000000000011</v>
      </c>
      <c r="AQ81" s="16">
        <f t="shared" ref="AQ81:AQ89" si="846">IF(ISNUMBER(LO81),$V81-$KE81+LO81,"")</f>
        <v>6.129999999999999</v>
      </c>
      <c r="AR81" s="16">
        <f t="shared" ref="AR81:AR89" si="847">IF(ISNUMBER(LP81),$V81-$KE81+LP81,"")</f>
        <v>3.7349999999999994</v>
      </c>
      <c r="AS81" s="16">
        <f t="shared" ref="AS81:AS89" si="848">IF(ISNUMBER(LQ81),$V81-$KE81+LQ81,"")</f>
        <v>6.9870000000000019</v>
      </c>
      <c r="AT81" s="16">
        <f t="shared" ref="AT81:AT89" si="849">IF(ISNUMBER(LR81),$V81-$KE81+LR81,"")</f>
        <v>4.9600000000000009</v>
      </c>
      <c r="AU81" s="16">
        <f t="shared" si="743"/>
        <v>0.22100000000000009</v>
      </c>
      <c r="AV81" s="16">
        <f t="shared" si="744"/>
        <v>0.4789999999999992</v>
      </c>
      <c r="AW81" s="16">
        <f t="shared" si="745"/>
        <v>11.143000000000004</v>
      </c>
      <c r="AX81" s="16">
        <f t="shared" si="746"/>
        <v>-0.78699999999999903</v>
      </c>
      <c r="AY81" s="16">
        <f t="shared" si="747"/>
        <v>-0.21000000000000085</v>
      </c>
      <c r="AZ81" s="16">
        <f t="shared" si="748"/>
        <v>-1.4259999999999984</v>
      </c>
      <c r="BA81" s="16">
        <f t="shared" si="749"/>
        <v>-2.025999999999998</v>
      </c>
      <c r="BB81" s="16">
        <f t="shared" si="750"/>
        <v>-2.9609999999999985</v>
      </c>
      <c r="BC81" s="16">
        <f t="shared" si="751"/>
        <v>-3.1739999999999995</v>
      </c>
      <c r="BD81" s="16">
        <f t="shared" si="752"/>
        <v>-3.402000000000001</v>
      </c>
      <c r="BE81" s="16">
        <f t="shared" si="753"/>
        <v>-3.6329999999999991</v>
      </c>
      <c r="BF81" s="16">
        <f t="shared" si="754"/>
        <v>-3.8640000000000008</v>
      </c>
      <c r="BG81" s="16">
        <f t="shared" si="755"/>
        <v>-4.0850000000000009</v>
      </c>
      <c r="BH81" s="16">
        <f t="shared" si="756"/>
        <v>-4.3000000000000007</v>
      </c>
      <c r="BI81" s="16">
        <f t="shared" si="757"/>
        <v>-4.4959999999999987</v>
      </c>
      <c r="BJ81" s="16">
        <f t="shared" si="758"/>
        <v>-4.6750000000000007</v>
      </c>
      <c r="BK81" s="16">
        <f t="shared" si="759"/>
        <v>-4.8309999999999995</v>
      </c>
      <c r="BL81" s="16">
        <f t="shared" si="760"/>
        <v>-4.9669999999999987</v>
      </c>
      <c r="BM81" s="16">
        <f t="shared" si="761"/>
        <v>-5.0799999999999983</v>
      </c>
      <c r="BN81" s="16"/>
      <c r="BO81" s="16"/>
      <c r="BP81" s="16"/>
      <c r="BQ81" s="16">
        <f t="shared" ref="BQ81:BQ89" si="850">$V81-$KE81+MR81</f>
        <v>4.9600000000000009</v>
      </c>
      <c r="BR81" s="16">
        <f t="shared" ref="BR81:BR89" si="851">$V81-$KE81+MS81</f>
        <v>4.1530000000000022</v>
      </c>
      <c r="BS81" s="16">
        <f t="shared" ref="BS81:BS89" si="852">$V81-$KE81+MT81</f>
        <v>3.3279999999999994</v>
      </c>
      <c r="BT81" s="16">
        <f t="shared" ref="BT81:BT89" si="853">$V81-$KE81+MU81</f>
        <v>2.4879999999999995</v>
      </c>
      <c r="BU81" s="16">
        <f t="shared" ref="BU81:BU89" si="854">$V81-$KE81+MV81</f>
        <v>1.6389999999999993</v>
      </c>
      <c r="BV81" s="16">
        <f t="shared" ref="BV81:BV89" si="855">$V81-$KE81+MW81</f>
        <v>0.77500000000000213</v>
      </c>
      <c r="BW81" s="16">
        <f t="shared" ref="BW81:BW89" si="856">$V81-$KE81+MX81</f>
        <v>-9.2999999999999972E-2</v>
      </c>
      <c r="BX81" s="16">
        <f t="shared" ref="BX81:BX89" si="857">$V81-$KE81+MY81</f>
        <v>-0.96799999999999997</v>
      </c>
      <c r="BY81" s="16">
        <f t="shared" ref="BY81:BY89" si="858">$V81-$KE81+MZ81</f>
        <v>-1.847999999999999</v>
      </c>
      <c r="BZ81" s="16">
        <f t="shared" ref="BZ81:BZ89" si="859">$V81-$KE81+NA81</f>
        <v>-2.7309999999999981</v>
      </c>
      <c r="CA81" s="16">
        <f t="shared" ref="CA81:CA89" si="860">$V81-$KE81+NB81</f>
        <v>-3.6189999999999998</v>
      </c>
      <c r="CB81" s="16">
        <f t="shared" ref="CB81:CB89" si="861">$V81-$KE81+NC81</f>
        <v>-4.509999999999998</v>
      </c>
      <c r="CC81" s="16"/>
      <c r="CD81" s="16"/>
      <c r="CE81" s="16">
        <f t="shared" si="763"/>
        <v>2.2330000000000005</v>
      </c>
      <c r="CF81" s="16">
        <f t="shared" si="764"/>
        <v>1.7980000000000018</v>
      </c>
      <c r="CG81" s="16">
        <f t="shared" si="765"/>
        <v>1.3530000000000015</v>
      </c>
      <c r="CH81" s="16">
        <f t="shared" si="766"/>
        <v>0.90500000000000114</v>
      </c>
      <c r="CI81" s="16">
        <f t="shared" si="767"/>
        <v>0.45500000000000185</v>
      </c>
      <c r="CJ81" s="16">
        <f t="shared" si="768"/>
        <v>1.0999999999999233E-2</v>
      </c>
      <c r="CK81" s="16">
        <f t="shared" si="769"/>
        <v>-0.43100000000000094</v>
      </c>
      <c r="CL81" s="16">
        <f t="shared" si="770"/>
        <v>-0.86299999999999955</v>
      </c>
      <c r="CM81" s="16">
        <f t="shared" si="771"/>
        <v>-1.2850000000000001</v>
      </c>
      <c r="CN81" s="16">
        <f t="shared" si="772"/>
        <v>-1.6950000000000003</v>
      </c>
      <c r="CO81" s="16">
        <f t="shared" si="773"/>
        <v>-2.0939999999999976</v>
      </c>
      <c r="CP81" s="16">
        <f t="shared" si="774"/>
        <v>-2.4800000000000004</v>
      </c>
      <c r="CQ81" s="16"/>
      <c r="CR81" s="16"/>
      <c r="CS81" s="16">
        <f t="shared" si="775"/>
        <v>-5.2610000000000028</v>
      </c>
      <c r="CT81" s="16">
        <f t="shared" si="776"/>
        <v>1.2839999999999989</v>
      </c>
      <c r="CU81" s="16">
        <f t="shared" si="777"/>
        <v>14.874000000000002</v>
      </c>
      <c r="CV81" s="16">
        <f t="shared" si="778"/>
        <v>-4.0889999999999986</v>
      </c>
      <c r="CW81" s="16">
        <f t="shared" si="779"/>
        <v>3.7349999999999994</v>
      </c>
      <c r="CX81" s="16">
        <f t="shared" si="780"/>
        <v>11.143000000000004</v>
      </c>
      <c r="CY81" s="16">
        <f t="shared" si="781"/>
        <v>-3.4759999999999991</v>
      </c>
      <c r="CZ81" s="16">
        <f t="shared" si="782"/>
        <v>4.6159999999999997</v>
      </c>
      <c r="DA81" s="16">
        <f t="shared" si="783"/>
        <v>12.289000000000001</v>
      </c>
      <c r="DB81" s="16">
        <f t="shared" si="784"/>
        <v>-3.5150000000000006</v>
      </c>
      <c r="DC81" s="16">
        <f t="shared" si="785"/>
        <v>3.2839999999999989</v>
      </c>
      <c r="DD81" s="16">
        <f t="shared" si="786"/>
        <v>18.411999999999999</v>
      </c>
      <c r="DE81" s="16">
        <f t="shared" si="787"/>
        <v>-3.1809999999999992</v>
      </c>
      <c r="DF81" s="16">
        <f t="shared" si="788"/>
        <v>2.4649999999999999</v>
      </c>
      <c r="DG81" s="16">
        <f t="shared" si="789"/>
        <v>13.418000000000003</v>
      </c>
      <c r="DH81" s="16">
        <f t="shared" si="790"/>
        <v>-4.159000000000006</v>
      </c>
      <c r="DI81" s="16">
        <f t="shared" si="791"/>
        <v>2.8629999999999924</v>
      </c>
      <c r="DJ81" s="16">
        <f t="shared" si="792"/>
        <v>14.441999999999993</v>
      </c>
      <c r="DK81" s="16">
        <f t="shared" si="793"/>
        <v>-4.0360000000000014</v>
      </c>
      <c r="DL81" s="16">
        <f t="shared" si="794"/>
        <v>3.732999999999997</v>
      </c>
      <c r="DM81" s="16">
        <f t="shared" si="795"/>
        <v>11.196999999999999</v>
      </c>
      <c r="DN81" s="16">
        <f t="shared" si="796"/>
        <v>-3.088000000000001</v>
      </c>
      <c r="DO81" s="16">
        <f t="shared" si="797"/>
        <v>4.0349999999999966</v>
      </c>
      <c r="DP81" s="16">
        <f t="shared" si="798"/>
        <v>15.829999999999998</v>
      </c>
      <c r="DQ81" s="16">
        <f t="shared" si="799"/>
        <v>-3.6410000000000018</v>
      </c>
      <c r="DR81" s="16">
        <f t="shared" si="800"/>
        <v>4.1089999999999982</v>
      </c>
      <c r="DS81" s="16">
        <f t="shared" si="801"/>
        <v>13.981999999999999</v>
      </c>
      <c r="DT81" s="16">
        <f t="shared" si="802"/>
        <v>-3.3410000000000011</v>
      </c>
      <c r="DU81" s="16">
        <f t="shared" si="803"/>
        <v>4.9199999999999982</v>
      </c>
      <c r="DV81" s="16">
        <f t="shared" si="804"/>
        <v>13.210999999999999</v>
      </c>
      <c r="DW81" s="16">
        <v>12.22</v>
      </c>
      <c r="DX81" s="16">
        <f t="shared" si="805"/>
        <v>9.9340000000000028</v>
      </c>
      <c r="DY81" s="16">
        <f t="shared" si="806"/>
        <v>9.7419999999999991</v>
      </c>
      <c r="DZ81" s="16">
        <f t="shared" si="807"/>
        <v>1.9510000000000005</v>
      </c>
      <c r="EA81" s="16">
        <f t="shared" si="808"/>
        <v>1.7190000000000021</v>
      </c>
      <c r="EB81" s="16">
        <f t="shared" si="809"/>
        <v>9.3350000000000009</v>
      </c>
      <c r="EC81" s="16">
        <f t="shared" si="810"/>
        <v>10.121000000000002</v>
      </c>
      <c r="ED81" s="38">
        <f t="shared" ref="ED81:ED89" si="862">DW81-LC81+KO81</f>
        <v>2.8030000000000026</v>
      </c>
      <c r="EE81" s="16">
        <f t="shared" ref="EE81:EE89" si="863">DW81-LD81+KO81</f>
        <v>5.0890000000000004</v>
      </c>
      <c r="EF81" s="16">
        <f t="shared" ref="EF81:EF89" si="864">DW81-LF81+KP81</f>
        <v>2.054000000000002</v>
      </c>
      <c r="EG81" s="16">
        <f t="shared" ref="EG81:EG89" si="865">DW81-LG81+KP81</f>
        <v>4.5790000000000006</v>
      </c>
      <c r="EH81" s="16">
        <f t="shared" si="811"/>
        <v>2.1649999999999991</v>
      </c>
      <c r="EI81" s="16">
        <f t="shared" si="812"/>
        <v>4.6430000000000007</v>
      </c>
      <c r="EJ81" s="16">
        <f t="shared" si="813"/>
        <v>-2.6789999999999985</v>
      </c>
      <c r="EK81" s="16">
        <f t="shared" ref="EK81:EK89" si="866">DW81-LC81+KW81</f>
        <v>-2.3219999999999974</v>
      </c>
      <c r="EL81" s="16">
        <f t="shared" ref="EL81:EL89" si="867">DW81-LD81+KW81</f>
        <v>-3.5999999999999588E-2</v>
      </c>
      <c r="EM81" s="16">
        <f t="shared" si="814"/>
        <v>-3.0539999999999976</v>
      </c>
      <c r="EN81" s="16">
        <f t="shared" si="815"/>
        <v>-0.52899999999999903</v>
      </c>
      <c r="EO81" s="16">
        <f t="shared" si="816"/>
        <v>-2.9320000000000004</v>
      </c>
      <c r="EP81" s="16">
        <f t="shared" si="817"/>
        <v>-0.45399999999999885</v>
      </c>
      <c r="EQ81" s="16">
        <f t="shared" si="818"/>
        <v>-3.0739999999999981</v>
      </c>
      <c r="ER81" s="16">
        <f t="shared" si="819"/>
        <v>-0.78800000000000026</v>
      </c>
      <c r="ES81" s="16">
        <f t="shared" ref="ES81:ES89" si="868">DW81-LC81+LQ81</f>
        <v>13.879000000000003</v>
      </c>
      <c r="ET81" s="16">
        <f t="shared" ref="ET81:ET89" si="869">DW81-LD81+LR81</f>
        <v>14.138</v>
      </c>
      <c r="EU81" s="16">
        <f t="shared" si="820"/>
        <v>11.852000000000002</v>
      </c>
      <c r="EV81" s="16">
        <f t="shared" si="647"/>
        <v>10.404000000000002</v>
      </c>
      <c r="EW81" s="16">
        <f t="shared" ref="EW81:EW89" si="870">DW81-LC81+LO81</f>
        <v>13.022</v>
      </c>
      <c r="EX81" s="16">
        <f t="shared" ref="EX81:EX89" si="871">DW81-LD81+LP81</f>
        <v>12.912999999999998</v>
      </c>
      <c r="EY81" s="16">
        <f t="shared" si="821"/>
        <v>10.627000000000001</v>
      </c>
      <c r="EZ81" s="16">
        <f t="shared" si="648"/>
        <v>7.1130000000000013</v>
      </c>
      <c r="FA81" s="16">
        <f t="shared" si="649"/>
        <v>9.6569999999999983</v>
      </c>
      <c r="FB81" s="16">
        <f t="shared" si="650"/>
        <v>7.3710000000000004</v>
      </c>
      <c r="FC81" s="16">
        <f t="shared" si="822"/>
        <v>18.035000000000004</v>
      </c>
      <c r="FD81" s="16">
        <f t="shared" si="823"/>
        <v>20.321000000000005</v>
      </c>
      <c r="FE81" s="16">
        <f t="shared" si="824"/>
        <v>6.6820000000000004</v>
      </c>
      <c r="FF81" s="16">
        <f t="shared" si="825"/>
        <v>8.9679999999999982</v>
      </c>
      <c r="FG81" s="16">
        <f t="shared" si="826"/>
        <v>6.1050000000000022</v>
      </c>
      <c r="FH81" s="16">
        <f t="shared" si="827"/>
        <v>8.391</v>
      </c>
      <c r="FI81" s="16">
        <f t="shared" si="828"/>
        <v>5.4660000000000029</v>
      </c>
      <c r="FJ81" s="16">
        <f t="shared" ref="FJ81:FJ89" si="872">DW81-LA81+LY81</f>
        <v>-11.438000000000002</v>
      </c>
      <c r="FK81" s="16">
        <f t="shared" si="829"/>
        <v>7.7520000000000007</v>
      </c>
      <c r="FL81" s="47">
        <f t="shared" si="830"/>
        <v>4.6859999999999999</v>
      </c>
      <c r="FM81" s="16">
        <f t="shared" si="831"/>
        <v>4.6650000000000009</v>
      </c>
      <c r="FN81" s="16">
        <f t="shared" si="832"/>
        <v>4.6929999999999996</v>
      </c>
      <c r="FO81" s="16">
        <f t="shared" si="833"/>
        <v>4.9769999999999985</v>
      </c>
      <c r="FP81" s="16">
        <f t="shared" si="834"/>
        <v>4.6620000000000008</v>
      </c>
      <c r="FQ81" s="16">
        <f t="shared" si="835"/>
        <v>4.6570000000000018</v>
      </c>
      <c r="FR81" s="16">
        <f t="shared" si="836"/>
        <v>7.1640000000000015</v>
      </c>
      <c r="FS81" s="16">
        <v>-7.08</v>
      </c>
      <c r="FT81" s="16">
        <f t="shared" ref="FT81:FT89" si="873">FS81-PE81+PH81</f>
        <v>-8.6029999999999998</v>
      </c>
      <c r="FU81" s="16">
        <f t="shared" si="651"/>
        <v>-9.0590000000000011</v>
      </c>
      <c r="FV81" s="16">
        <f t="shared" si="652"/>
        <v>-9.0710000000000015</v>
      </c>
      <c r="FW81" s="16">
        <f t="shared" ref="FW81:FW89" si="874">FS81-PE81+PK81</f>
        <v>-13.901</v>
      </c>
      <c r="FX81" s="16">
        <f t="shared" si="653"/>
        <v>-14.337</v>
      </c>
      <c r="FY81" s="16">
        <f t="shared" si="654"/>
        <v>-14.802999999999999</v>
      </c>
      <c r="FZ81" s="16">
        <f t="shared" ref="FZ81:FZ89" si="875">FS81-PE81+PN81</f>
        <v>1.3919999999999995</v>
      </c>
      <c r="GA81" s="16">
        <f t="shared" ref="GA81:GA89" si="876">FS81-PE81+PO81</f>
        <v>-1.102999999999998</v>
      </c>
      <c r="GB81" s="16">
        <f t="shared" si="655"/>
        <v>1.6989999999999998</v>
      </c>
      <c r="GC81" s="16">
        <f t="shared" si="656"/>
        <v>-1.0410000000000004</v>
      </c>
      <c r="GD81" s="16">
        <f t="shared" si="657"/>
        <v>1.570999999999998</v>
      </c>
      <c r="GE81" s="16">
        <f t="shared" si="658"/>
        <v>-1.1210000000000004</v>
      </c>
      <c r="GF81" s="16">
        <f t="shared" ref="GF81:GF89" si="877">FS81-PE81+PV81</f>
        <v>3.097999999999999</v>
      </c>
      <c r="GG81" s="16">
        <f t="shared" ref="GG81:GG89" si="878">FS81-PE81+PW81</f>
        <v>0.95100000000000051</v>
      </c>
      <c r="GH81" s="16">
        <f t="shared" ref="GH81:GH89" si="879">FS81-PE81+PT81</f>
        <v>2.2199999999999989</v>
      </c>
      <c r="GI81" s="16">
        <f t="shared" ref="GI81:GI89" si="880">FS81-PE81+PU81</f>
        <v>-0.39300000000000068</v>
      </c>
      <c r="GJ81" s="16">
        <f t="shared" si="659"/>
        <v>-3.847999999999999</v>
      </c>
      <c r="GK81" s="16">
        <f t="shared" si="660"/>
        <v>-3.629999999999999</v>
      </c>
      <c r="GL81" s="16">
        <f t="shared" si="661"/>
        <v>7.6350000000000016</v>
      </c>
      <c r="GM81" s="16">
        <f t="shared" si="662"/>
        <v>-5.2339999999999982</v>
      </c>
      <c r="GN81" s="16">
        <f t="shared" si="663"/>
        <v>-4.3909999999999982</v>
      </c>
      <c r="GO81" s="16">
        <f t="shared" si="664"/>
        <v>-5.7409999999999997</v>
      </c>
      <c r="GP81" s="16">
        <f t="shared" si="665"/>
        <v>-6.4039999999999999</v>
      </c>
      <c r="GQ81" s="16">
        <v>8.4</v>
      </c>
      <c r="GR81" s="16">
        <f t="shared" si="666"/>
        <v>5.9050000000000047</v>
      </c>
      <c r="GS81" s="16">
        <f t="shared" ref="GS81:GS89" si="881">GQ81-PN81+PH81</f>
        <v>-1.5949999999999971</v>
      </c>
      <c r="GT81" s="16">
        <f t="shared" ref="GT81:GT89" si="882">GQ81-PO81+PH81</f>
        <v>0.89999999999999858</v>
      </c>
      <c r="GU81" s="16">
        <f t="shared" ref="GU81:GU89" si="883">GQ81-PP81+PI81</f>
        <v>-2.3580000000000005</v>
      </c>
      <c r="GV81" s="16">
        <f t="shared" ref="GV81:GV89" si="884">GQ81-PQ81+PI81</f>
        <v>0.38199999999999967</v>
      </c>
      <c r="GW81" s="16">
        <f t="shared" si="667"/>
        <v>-2.2419999999999982</v>
      </c>
      <c r="GX81" s="16">
        <f t="shared" si="668"/>
        <v>0.45000000000000018</v>
      </c>
      <c r="GY81" s="16">
        <f t="shared" ref="GY81:GY89" si="885">GQ81-PN81+PK81</f>
        <v>-6.8929999999999971</v>
      </c>
      <c r="GZ81" s="16">
        <f t="shared" ref="GZ81:GZ89" si="886">GQ81-PO81+PK81</f>
        <v>-4.3980000000000015</v>
      </c>
      <c r="HA81" s="16">
        <f t="shared" si="669"/>
        <v>-7.5079999999999982</v>
      </c>
      <c r="HB81" s="16">
        <f t="shared" si="670"/>
        <v>-4.8159999999999998</v>
      </c>
      <c r="HC81" s="16">
        <f t="shared" si="671"/>
        <v>-7.7949999999999964</v>
      </c>
      <c r="HD81" s="16">
        <f t="shared" si="672"/>
        <v>-5.3000000000000007</v>
      </c>
      <c r="HE81" s="16">
        <f t="shared" ref="HE81:HE89" si="887">GQ81-PN81+PV81</f>
        <v>10.106000000000002</v>
      </c>
      <c r="HF81" s="16">
        <f t="shared" ref="HF81:HF89" si="888">GQ81-PO81+PW81</f>
        <v>10.453999999999999</v>
      </c>
      <c r="HG81" s="16">
        <f t="shared" si="673"/>
        <v>7.9590000000000032</v>
      </c>
      <c r="HH81" s="16">
        <f t="shared" ref="HH81:HH89" si="889">GQ81-PN81+PT81</f>
        <v>9.2280000000000015</v>
      </c>
      <c r="HI81" s="16">
        <f t="shared" ref="HI81:HI89" si="890">GQ81-PO81+PU81</f>
        <v>9.1099999999999977</v>
      </c>
      <c r="HJ81" s="16">
        <f t="shared" si="674"/>
        <v>6.615000000000002</v>
      </c>
      <c r="HK81" s="16">
        <f t="shared" si="675"/>
        <v>3.1600000000000037</v>
      </c>
      <c r="HL81" s="16">
        <f t="shared" si="676"/>
        <v>5.8729999999999993</v>
      </c>
      <c r="HM81" s="16">
        <f t="shared" si="677"/>
        <v>3.3780000000000037</v>
      </c>
      <c r="HN81" s="16">
        <f t="shared" si="678"/>
        <v>14.643000000000004</v>
      </c>
      <c r="HO81" s="16">
        <f t="shared" si="679"/>
        <v>17.137999999999998</v>
      </c>
      <c r="HP81" s="16">
        <f t="shared" si="680"/>
        <v>1.7740000000000045</v>
      </c>
      <c r="HQ81" s="16">
        <f t="shared" si="681"/>
        <v>4.2690000000000001</v>
      </c>
      <c r="HR81" s="16">
        <f t="shared" si="682"/>
        <v>2.6170000000000044</v>
      </c>
      <c r="HS81" s="16">
        <f t="shared" si="683"/>
        <v>5.1120000000000001</v>
      </c>
      <c r="HT81" s="16">
        <f t="shared" si="684"/>
        <v>1.267000000000003</v>
      </c>
      <c r="HU81" s="16">
        <f t="shared" si="685"/>
        <v>3.7619999999999987</v>
      </c>
      <c r="HV81" s="16">
        <f t="shared" si="686"/>
        <v>0.42500000000000249</v>
      </c>
      <c r="HW81" s="16">
        <f t="shared" si="687"/>
        <v>3.1170000000000009</v>
      </c>
      <c r="HX81" s="16">
        <v>-7.62</v>
      </c>
      <c r="HY81" s="16">
        <f t="shared" ref="HY81:HY89" si="891">HX81-QG81+QJ81</f>
        <v>-9.2309999999999999</v>
      </c>
      <c r="HZ81" s="16">
        <f t="shared" ref="HZ81:HZ89" si="892">HX81-QH81+QK81</f>
        <v>-9.6819999999999986</v>
      </c>
      <c r="IA81" s="16">
        <f t="shared" si="688"/>
        <v>-9.6959999999999997</v>
      </c>
      <c r="IB81" s="16">
        <f t="shared" ref="IB81:IB89" si="893">HX81-QG81+QM81</f>
        <v>-14.571</v>
      </c>
      <c r="IC81" s="16">
        <f t="shared" si="689"/>
        <v>-15.006</v>
      </c>
      <c r="ID81" s="16">
        <f t="shared" si="690"/>
        <v>-15.503</v>
      </c>
      <c r="IE81" s="16">
        <f t="shared" ref="IE81:IE89" si="894">$HX81-$QG81+QP81</f>
        <v>0.89100000000000179</v>
      </c>
      <c r="IF81" s="16">
        <f t="shared" ref="IF81:IF89" si="895">$HX81-$QG81+QQ81</f>
        <v>-1.6460000000000008</v>
      </c>
      <c r="IG81" s="16">
        <f t="shared" si="691"/>
        <v>1.197000000000001</v>
      </c>
      <c r="IH81" s="16">
        <f t="shared" si="692"/>
        <v>-1.5879999999999992</v>
      </c>
      <c r="II81" s="16">
        <f t="shared" si="693"/>
        <v>1.0719999999999992</v>
      </c>
      <c r="IJ81" s="16">
        <f t="shared" si="694"/>
        <v>-1.6649999999999991</v>
      </c>
      <c r="IK81" s="16">
        <f t="shared" ref="IK81:IK89" si="896">$HX81-$QG81+QX81</f>
        <v>2.6080000000000005</v>
      </c>
      <c r="IL81" s="16">
        <f t="shared" ref="IL81:IL89" si="897">$HX81-$QG81+QY81</f>
        <v>0.35500000000000043</v>
      </c>
      <c r="IM81" s="16">
        <f t="shared" ref="IM81:IM89" si="898">$HX81-$QG81+QV81</f>
        <v>1.7240000000000002</v>
      </c>
      <c r="IN81" s="16">
        <f t="shared" ref="IN81:IN89" si="899">$HX81-$QG81+QW81</f>
        <v>-0.93799999999999883</v>
      </c>
      <c r="IO81" s="16">
        <f t="shared" si="695"/>
        <v>2.6080000000000005</v>
      </c>
      <c r="IP81" s="16">
        <f t="shared" si="696"/>
        <v>0.35500000000000043</v>
      </c>
      <c r="IQ81" s="16">
        <f t="shared" si="697"/>
        <v>7.2680000000000007</v>
      </c>
      <c r="IR81" s="16">
        <f t="shared" si="698"/>
        <v>-5.8350000000000009</v>
      </c>
      <c r="IS81" s="16">
        <f t="shared" si="699"/>
        <v>-4.9239999999999995</v>
      </c>
      <c r="IT81" s="16">
        <f t="shared" si="700"/>
        <v>-6.3069999999999986</v>
      </c>
      <c r="IU81" s="16">
        <f t="shared" si="701"/>
        <v>-6.9849999999999994</v>
      </c>
      <c r="IV81" s="16">
        <v>7.89</v>
      </c>
      <c r="IW81" s="16">
        <f t="shared" si="702"/>
        <v>5.352999999999998</v>
      </c>
      <c r="IX81" s="16">
        <f t="shared" ref="IX81:IX89" si="900">IV81-QP81+QJ81</f>
        <v>-2.2320000000000011</v>
      </c>
      <c r="IY81" s="16">
        <f t="shared" ref="IY81:IY89" si="901">IV81-QQ81+QJ81</f>
        <v>0.30500000000000149</v>
      </c>
      <c r="IZ81" s="16">
        <f t="shared" ref="IZ81:IZ89" si="902">IV81-QR81+QK81</f>
        <v>-2.9889999999999999</v>
      </c>
      <c r="JA81" s="16">
        <f t="shared" ref="JA81:JA89" si="903">IV81-QS81+QK81</f>
        <v>-0.20399999999999974</v>
      </c>
      <c r="JB81" s="16">
        <f t="shared" si="703"/>
        <v>-2.8779999999999983</v>
      </c>
      <c r="JC81" s="16">
        <f t="shared" si="704"/>
        <v>-0.1410000000000009</v>
      </c>
      <c r="JD81" s="16">
        <f t="shared" si="705"/>
        <v>-7.572000000000001</v>
      </c>
      <c r="JE81" s="16">
        <f t="shared" ref="JE81:JE89" si="904">IV81-QQ81+QM81</f>
        <v>-5.0349999999999984</v>
      </c>
      <c r="JF81" s="16">
        <f t="shared" si="706"/>
        <v>-8.1879999999999988</v>
      </c>
      <c r="JG81" s="16">
        <f t="shared" si="707"/>
        <v>-5.4510000000000014</v>
      </c>
      <c r="JH81" s="16">
        <f t="shared" si="708"/>
        <v>-8.5040000000000013</v>
      </c>
      <c r="JI81" s="16">
        <f t="shared" si="709"/>
        <v>-5.9669999999999979</v>
      </c>
      <c r="JJ81" s="16">
        <f t="shared" ref="JJ81:JJ89" si="905">IV81-QP81+QX81</f>
        <v>9.6069999999999993</v>
      </c>
      <c r="JK81" s="16">
        <f t="shared" ref="JK81:JK89" si="906">IV81-QQ81+QY81</f>
        <v>9.8910000000000018</v>
      </c>
      <c r="JL81" s="16">
        <f t="shared" si="710"/>
        <v>7.3539999999999992</v>
      </c>
      <c r="JM81" s="16">
        <f t="shared" ref="JM81:JM89" si="907">IV81-QP81+QV81</f>
        <v>8.722999999999999</v>
      </c>
      <c r="JN81" s="16">
        <f t="shared" ref="JN81:JN89" si="908">IV81-QQ81+QW81</f>
        <v>8.5980000000000025</v>
      </c>
      <c r="JO81" s="16">
        <f t="shared" si="711"/>
        <v>6.0609999999999999</v>
      </c>
      <c r="JP81" s="16">
        <f t="shared" si="712"/>
        <v>9.6069999999999993</v>
      </c>
      <c r="JQ81" s="16">
        <f t="shared" si="713"/>
        <v>9.8910000000000018</v>
      </c>
      <c r="JR81" s="16">
        <f t="shared" si="714"/>
        <v>7.3539999999999992</v>
      </c>
      <c r="JS81" s="16">
        <f t="shared" si="715"/>
        <v>14.266999999999999</v>
      </c>
      <c r="JT81" s="16">
        <f t="shared" si="716"/>
        <v>16.804000000000002</v>
      </c>
      <c r="JU81" s="16">
        <f t="shared" si="717"/>
        <v>1.1639999999999979</v>
      </c>
      <c r="JV81" s="16">
        <f t="shared" si="718"/>
        <v>3.7010000000000005</v>
      </c>
      <c r="JW81" s="16">
        <f t="shared" si="719"/>
        <v>2.0749999999999993</v>
      </c>
      <c r="JX81" s="16">
        <f t="shared" si="720"/>
        <v>4.6120000000000019</v>
      </c>
      <c r="JY81" s="16">
        <f t="shared" si="721"/>
        <v>0.69200000000000017</v>
      </c>
      <c r="JZ81" s="16">
        <f t="shared" si="722"/>
        <v>3.2290000000000028</v>
      </c>
      <c r="KA81" s="16">
        <f t="shared" si="723"/>
        <v>-0.16699999999999804</v>
      </c>
      <c r="KB81" s="16">
        <f t="shared" si="724"/>
        <v>2.5699999999999994</v>
      </c>
      <c r="KC81" s="16"/>
      <c r="KD81" s="23">
        <v>11</v>
      </c>
      <c r="KE81" s="16">
        <v>19.739999999999998</v>
      </c>
      <c r="KF81" s="16">
        <v>10.749000000000001</v>
      </c>
      <c r="KG81" s="16">
        <v>12.629</v>
      </c>
      <c r="KH81" s="16">
        <f t="shared" si="728"/>
        <v>7.1109999999999989</v>
      </c>
      <c r="KI81" s="16">
        <v>10.452</v>
      </c>
      <c r="KJ81" s="16">
        <v>8.4220000000000006</v>
      </c>
      <c r="KK81" s="16">
        <v>19.46</v>
      </c>
      <c r="KL81" s="16">
        <v>17.533999999999999</v>
      </c>
      <c r="KM81" s="16">
        <v>14.648999999999999</v>
      </c>
      <c r="KN81" s="16">
        <v>15.435</v>
      </c>
      <c r="KO81" s="16">
        <v>18.611000000000001</v>
      </c>
      <c r="KP81" s="16">
        <v>9.1669999999999998</v>
      </c>
      <c r="KQ81" s="16">
        <v>11.042</v>
      </c>
      <c r="KR81" s="16">
        <v>13.129</v>
      </c>
      <c r="KS81" s="16">
        <v>9.74</v>
      </c>
      <c r="KT81" s="16">
        <v>8.343</v>
      </c>
      <c r="KU81" s="16">
        <v>9.1910000000000007</v>
      </c>
      <c r="KV81" s="16">
        <v>7.0330000000000004</v>
      </c>
      <c r="KW81" s="16">
        <v>13.486000000000001</v>
      </c>
      <c r="KX81" s="16">
        <v>4.0590000000000002</v>
      </c>
      <c r="KY81" s="16">
        <v>5.9450000000000003</v>
      </c>
      <c r="KZ81" s="16">
        <v>12.734</v>
      </c>
      <c r="LA81" s="16">
        <v>44.932000000000002</v>
      </c>
      <c r="LB81" s="16">
        <v>40.481000000000002</v>
      </c>
      <c r="LC81" s="16">
        <v>28.027999999999999</v>
      </c>
      <c r="LD81" s="16">
        <v>25.742000000000001</v>
      </c>
      <c r="LE81" s="16">
        <f t="shared" si="729"/>
        <v>6.9309999999999974</v>
      </c>
      <c r="LF81" s="16">
        <v>19.332999999999998</v>
      </c>
      <c r="LG81" s="16">
        <v>16.808</v>
      </c>
      <c r="LH81" s="16">
        <v>21.097000000000001</v>
      </c>
      <c r="LI81" s="16">
        <v>20.805</v>
      </c>
      <c r="LJ81" s="16">
        <v>24.568000000000001</v>
      </c>
      <c r="LK81" s="16">
        <v>21.167000000000002</v>
      </c>
      <c r="LL81" s="16">
        <v>20.77</v>
      </c>
      <c r="LM81" s="16">
        <v>20.677</v>
      </c>
      <c r="LN81" s="16">
        <v>18.619</v>
      </c>
      <c r="LO81" s="16">
        <v>28.83</v>
      </c>
      <c r="LP81" s="16">
        <v>26.434999999999999</v>
      </c>
      <c r="LQ81" s="16">
        <v>29.687000000000001</v>
      </c>
      <c r="LR81" s="16">
        <v>27.66</v>
      </c>
      <c r="LS81" s="16">
        <v>26.212</v>
      </c>
      <c r="LT81" s="16">
        <v>22.920999999999999</v>
      </c>
      <c r="LU81" s="16">
        <v>23.178999999999998</v>
      </c>
      <c r="LV81" s="16">
        <v>33.843000000000004</v>
      </c>
      <c r="LW81" s="16">
        <v>21.913</v>
      </c>
      <c r="LX81" s="16">
        <v>22.49</v>
      </c>
      <c r="LY81" s="16">
        <v>21.274000000000001</v>
      </c>
      <c r="LZ81" s="16">
        <v>13.563000000000001</v>
      </c>
      <c r="MA81" s="16">
        <v>13.25</v>
      </c>
      <c r="MB81" s="16">
        <v>17.324999999999999</v>
      </c>
      <c r="MC81" s="16">
        <v>13.64</v>
      </c>
      <c r="MD81" s="16">
        <v>13.212</v>
      </c>
      <c r="ME81" s="16">
        <v>13.114000000000001</v>
      </c>
      <c r="MF81" s="16">
        <v>19.739000000000001</v>
      </c>
      <c r="MG81" s="16">
        <v>19.526</v>
      </c>
      <c r="MH81" s="16">
        <v>19.297999999999998</v>
      </c>
      <c r="MI81" s="16">
        <v>19.067</v>
      </c>
      <c r="MJ81" s="16">
        <v>18.835999999999999</v>
      </c>
      <c r="MK81" s="16">
        <v>18.614999999999998</v>
      </c>
      <c r="ML81" s="16">
        <v>18.399999999999999</v>
      </c>
      <c r="MM81" s="16">
        <v>18.204000000000001</v>
      </c>
      <c r="MN81" s="16">
        <v>18.024999999999999</v>
      </c>
      <c r="MO81" s="16">
        <v>17.869</v>
      </c>
      <c r="MP81" s="16">
        <v>17.733000000000001</v>
      </c>
      <c r="MQ81" s="16">
        <v>17.62</v>
      </c>
      <c r="MR81" s="16">
        <v>27.66</v>
      </c>
      <c r="MS81" s="16">
        <v>26.853000000000002</v>
      </c>
      <c r="MT81" s="16">
        <v>26.027999999999999</v>
      </c>
      <c r="MU81" s="16">
        <v>25.187999999999999</v>
      </c>
      <c r="MV81" s="16">
        <v>24.338999999999999</v>
      </c>
      <c r="MW81" s="16">
        <v>23.475000000000001</v>
      </c>
      <c r="MX81" s="16">
        <v>22.606999999999999</v>
      </c>
      <c r="MY81" s="16">
        <v>21.731999999999999</v>
      </c>
      <c r="MZ81" s="16">
        <v>20.852</v>
      </c>
      <c r="NA81" s="16">
        <v>19.969000000000001</v>
      </c>
      <c r="NB81" s="16">
        <v>19.081</v>
      </c>
      <c r="NC81" s="16">
        <v>18.190000000000001</v>
      </c>
      <c r="ND81" s="16">
        <v>24.933</v>
      </c>
      <c r="NE81" s="16">
        <v>24.498000000000001</v>
      </c>
      <c r="NF81" s="16">
        <v>24.053000000000001</v>
      </c>
      <c r="NG81" s="16">
        <v>23.605</v>
      </c>
      <c r="NH81" s="16">
        <v>23.155000000000001</v>
      </c>
      <c r="NI81" s="16">
        <v>22.710999999999999</v>
      </c>
      <c r="NJ81" s="16">
        <v>22.268999999999998</v>
      </c>
      <c r="NK81" s="16">
        <v>21.837</v>
      </c>
      <c r="NL81" s="16">
        <v>21.414999999999999</v>
      </c>
      <c r="NM81" s="16">
        <v>21.004999999999999</v>
      </c>
      <c r="NN81" s="16">
        <v>20.606000000000002</v>
      </c>
      <c r="NO81" s="16">
        <v>20.22</v>
      </c>
      <c r="NP81" s="16">
        <v>40.667999999999999</v>
      </c>
      <c r="NQ81" s="16">
        <v>38.366999999999997</v>
      </c>
      <c r="NR81" s="16">
        <v>44.911999999999999</v>
      </c>
      <c r="NS81" s="16">
        <v>58.502000000000002</v>
      </c>
      <c r="NT81" s="16">
        <v>19.739999999999998</v>
      </c>
      <c r="NU81" s="16">
        <v>18.611000000000001</v>
      </c>
      <c r="NV81" s="16">
        <v>26.434999999999999</v>
      </c>
      <c r="NW81" s="16">
        <v>33.843000000000004</v>
      </c>
      <c r="NX81" s="16">
        <v>14.4</v>
      </c>
      <c r="NY81" s="16">
        <v>13.884</v>
      </c>
      <c r="NZ81" s="16">
        <v>29.649000000000001</v>
      </c>
      <c r="OA81" s="16">
        <v>21.975999999999999</v>
      </c>
      <c r="OB81" s="16">
        <v>32.018999999999998</v>
      </c>
      <c r="OC81" s="16">
        <v>31.463999999999999</v>
      </c>
      <c r="OD81" s="16">
        <v>53.390999999999998</v>
      </c>
      <c r="OE81" s="16">
        <v>38.262999999999998</v>
      </c>
      <c r="OF81" s="16">
        <v>15.74</v>
      </c>
      <c r="OG81" s="16">
        <v>15.519</v>
      </c>
      <c r="OH81" s="16">
        <v>32.118000000000002</v>
      </c>
      <c r="OI81" s="16">
        <v>21.164999999999999</v>
      </c>
      <c r="OJ81" s="16">
        <v>33.273000000000003</v>
      </c>
      <c r="OK81" s="16">
        <v>32.073999999999998</v>
      </c>
      <c r="OL81" s="16">
        <v>39.095999999999997</v>
      </c>
      <c r="OM81" s="16">
        <v>50.674999999999997</v>
      </c>
      <c r="ON81" s="16">
        <v>19.437000000000001</v>
      </c>
      <c r="OO81" s="16">
        <v>18.361000000000001</v>
      </c>
      <c r="OP81" s="16">
        <v>26.13</v>
      </c>
      <c r="OQ81" s="16">
        <v>33.594000000000001</v>
      </c>
      <c r="OR81" s="16">
        <v>27.204000000000001</v>
      </c>
      <c r="OS81" s="16">
        <v>27.076000000000001</v>
      </c>
      <c r="OT81" s="16">
        <v>34.198999999999998</v>
      </c>
      <c r="OU81" s="16">
        <v>47.122999999999998</v>
      </c>
      <c r="OV81" s="16">
        <v>17.006</v>
      </c>
      <c r="OW81" s="16">
        <v>16.324999999999999</v>
      </c>
      <c r="OX81" s="16">
        <v>24.074999999999999</v>
      </c>
      <c r="OY81" s="16">
        <v>33.948</v>
      </c>
      <c r="OZ81" s="16">
        <v>9.9130000000000003</v>
      </c>
      <c r="PA81" s="16">
        <v>9.532</v>
      </c>
      <c r="PB81" s="16">
        <v>17.792999999999999</v>
      </c>
      <c r="PC81" s="16">
        <v>26.084</v>
      </c>
      <c r="PD81" s="23">
        <v>11</v>
      </c>
      <c r="PE81" s="16">
        <v>16.286000000000001</v>
      </c>
      <c r="PF81" s="16">
        <v>7.0339999999999998</v>
      </c>
      <c r="PG81" s="16">
        <v>8.9930000000000003</v>
      </c>
      <c r="PH81" s="16">
        <v>14.763</v>
      </c>
      <c r="PI81" s="16">
        <v>5.0549999999999997</v>
      </c>
      <c r="PJ81" s="16">
        <v>7.0019999999999998</v>
      </c>
      <c r="PK81" s="16">
        <v>9.4649999999999999</v>
      </c>
      <c r="PL81" s="16">
        <v>1.736</v>
      </c>
      <c r="PM81" s="16">
        <v>8.5630000000000006</v>
      </c>
      <c r="PN81" s="16">
        <v>24.757999999999999</v>
      </c>
      <c r="PO81" s="16">
        <v>22.263000000000002</v>
      </c>
      <c r="PP81" s="16">
        <v>15.813000000000001</v>
      </c>
      <c r="PQ81" s="16">
        <v>13.073</v>
      </c>
      <c r="PR81" s="16">
        <v>17.643999999999998</v>
      </c>
      <c r="PS81" s="16">
        <v>14.952</v>
      </c>
      <c r="PT81" s="16">
        <v>25.585999999999999</v>
      </c>
      <c r="PU81" s="16">
        <v>22.972999999999999</v>
      </c>
      <c r="PV81" s="16">
        <v>26.463999999999999</v>
      </c>
      <c r="PW81" s="16">
        <v>24.317</v>
      </c>
      <c r="PX81" s="16">
        <v>19.518000000000001</v>
      </c>
      <c r="PY81" s="16">
        <v>19.736000000000001</v>
      </c>
      <c r="PZ81" s="16">
        <v>31.001000000000001</v>
      </c>
      <c r="QA81" s="16">
        <v>18.132000000000001</v>
      </c>
      <c r="QB81" s="16">
        <v>18.975000000000001</v>
      </c>
      <c r="QC81" s="16">
        <v>17.625</v>
      </c>
      <c r="QD81" s="16">
        <v>9.6690000000000005</v>
      </c>
      <c r="QE81" s="16"/>
      <c r="QF81" s="23">
        <v>11</v>
      </c>
      <c r="QG81" s="16">
        <v>15.548</v>
      </c>
      <c r="QH81" s="16">
        <v>6.2569999999999997</v>
      </c>
      <c r="QI81" s="16">
        <v>8.2230000000000008</v>
      </c>
      <c r="QJ81" s="16">
        <v>13.936999999999999</v>
      </c>
      <c r="QK81" s="16">
        <v>4.1950000000000003</v>
      </c>
      <c r="QL81" s="16">
        <v>6.1470000000000002</v>
      </c>
      <c r="QM81" s="16">
        <v>8.5969999999999995</v>
      </c>
      <c r="QN81" s="16">
        <v>0.83699999999999997</v>
      </c>
      <c r="QO81" s="16">
        <v>7.665</v>
      </c>
      <c r="QP81" s="16">
        <v>24.059000000000001</v>
      </c>
      <c r="QQ81" s="16">
        <v>21.521999999999998</v>
      </c>
      <c r="QR81" s="16">
        <v>15.074</v>
      </c>
      <c r="QS81" s="16">
        <v>12.289</v>
      </c>
      <c r="QT81" s="16">
        <v>16.914999999999999</v>
      </c>
      <c r="QU81" s="16">
        <v>14.178000000000001</v>
      </c>
      <c r="QV81" s="16">
        <v>24.891999999999999</v>
      </c>
      <c r="QW81" s="16">
        <v>22.23</v>
      </c>
      <c r="QX81" s="16">
        <v>25.776</v>
      </c>
      <c r="QY81" s="16">
        <v>23.523</v>
      </c>
      <c r="QZ81" s="16">
        <v>25.776</v>
      </c>
      <c r="RA81" s="16">
        <v>23.523</v>
      </c>
      <c r="RB81" s="16">
        <v>30.436</v>
      </c>
      <c r="RC81" s="16">
        <v>17.332999999999998</v>
      </c>
      <c r="RD81" s="16">
        <v>18.244</v>
      </c>
      <c r="RE81" s="16">
        <v>16.861000000000001</v>
      </c>
      <c r="RF81" s="16">
        <v>8.8580000000000005</v>
      </c>
    </row>
    <row r="82" spans="1:474" x14ac:dyDescent="0.25">
      <c r="A82" s="66"/>
      <c r="B82" s="20">
        <v>130.74</v>
      </c>
      <c r="C82" s="9">
        <v>0.5</v>
      </c>
      <c r="D82" s="9" t="s">
        <v>7</v>
      </c>
      <c r="E82" s="5">
        <v>5</v>
      </c>
      <c r="F82" s="16">
        <v>40.14</v>
      </c>
      <c r="G82" s="16">
        <v>54.18</v>
      </c>
      <c r="H82" s="16">
        <v>40.47</v>
      </c>
      <c r="I82" s="16">
        <v>54.47</v>
      </c>
      <c r="J82" s="16">
        <v>39.94</v>
      </c>
      <c r="K82" s="16">
        <v>53.98</v>
      </c>
      <c r="L82" s="16">
        <v>40.22</v>
      </c>
      <c r="M82" s="16">
        <v>54.25</v>
      </c>
      <c r="N82" s="16">
        <v>41.75</v>
      </c>
      <c r="O82" s="16">
        <v>55.6</v>
      </c>
      <c r="P82" s="16">
        <v>39.56</v>
      </c>
      <c r="Q82" s="16">
        <v>53.62</v>
      </c>
      <c r="R82" s="16">
        <v>39.71</v>
      </c>
      <c r="S82" s="16">
        <v>53.66</v>
      </c>
      <c r="T82" s="16">
        <v>39.47</v>
      </c>
      <c r="U82" s="16">
        <v>53.54</v>
      </c>
      <c r="V82" s="16">
        <v>41.51</v>
      </c>
      <c r="W82" s="16">
        <f t="shared" si="841"/>
        <v>42.921999999999997</v>
      </c>
      <c r="X82" s="16">
        <f t="shared" si="730"/>
        <v>43.154999999999994</v>
      </c>
      <c r="Y82" s="16">
        <f t="shared" si="731"/>
        <v>42.536999999999999</v>
      </c>
      <c r="Z82" s="16">
        <f t="shared" si="725"/>
        <v>57.027999999999999</v>
      </c>
      <c r="AA82" s="16">
        <f t="shared" si="726"/>
        <v>52.475000000000001</v>
      </c>
      <c r="AB82" s="16">
        <f t="shared" si="840"/>
        <v>42.57</v>
      </c>
      <c r="AC82" s="16">
        <f t="shared" si="727"/>
        <v>52.402000000000001</v>
      </c>
      <c r="AD82" s="16">
        <f t="shared" si="842"/>
        <v>42.265999999999998</v>
      </c>
      <c r="AE82" s="16">
        <f t="shared" si="732"/>
        <v>42.293999999999997</v>
      </c>
      <c r="AF82" s="16">
        <f t="shared" si="733"/>
        <v>37.622999999999998</v>
      </c>
      <c r="AG82" s="16">
        <f t="shared" si="843"/>
        <v>38.157000000000004</v>
      </c>
      <c r="AH82" s="16">
        <f t="shared" si="734"/>
        <v>37.626999999999995</v>
      </c>
      <c r="AI82" s="16">
        <f t="shared" si="735"/>
        <v>37.633999999999993</v>
      </c>
      <c r="AJ82" s="16">
        <f t="shared" si="736"/>
        <v>38.061999999999998</v>
      </c>
      <c r="AK82" s="16">
        <f t="shared" si="844"/>
        <v>50.802999999999997</v>
      </c>
      <c r="AL82" s="16">
        <f t="shared" si="845"/>
        <v>47.915000000000006</v>
      </c>
      <c r="AM82" s="16">
        <f t="shared" si="738"/>
        <v>50.857999999999997</v>
      </c>
      <c r="AN82" s="16">
        <f t="shared" si="739"/>
        <v>47.8</v>
      </c>
      <c r="AO82" s="16">
        <f t="shared" si="740"/>
        <v>50.812999999999995</v>
      </c>
      <c r="AP82" s="16">
        <f t="shared" si="741"/>
        <v>47.777999999999992</v>
      </c>
      <c r="AQ82" s="16">
        <f t="shared" si="846"/>
        <v>51.643000000000001</v>
      </c>
      <c r="AR82" s="16">
        <f t="shared" si="847"/>
        <v>48.566000000000003</v>
      </c>
      <c r="AS82" s="16">
        <f t="shared" si="848"/>
        <v>52.088999999999999</v>
      </c>
      <c r="AT82" s="16">
        <f t="shared" si="849"/>
        <v>49.763999999999996</v>
      </c>
      <c r="AU82" s="16">
        <f t="shared" si="743"/>
        <v>46.439</v>
      </c>
      <c r="AV82" s="16">
        <f t="shared" si="744"/>
        <v>46.752000000000002</v>
      </c>
      <c r="AW82" s="16">
        <f t="shared" si="745"/>
        <v>58.042000000000002</v>
      </c>
      <c r="AX82" s="16">
        <f t="shared" si="746"/>
        <v>46.395000000000003</v>
      </c>
      <c r="AY82" s="16">
        <f t="shared" si="747"/>
        <v>45.890999999999998</v>
      </c>
      <c r="AZ82" s="16">
        <f t="shared" si="748"/>
        <v>45.283000000000001</v>
      </c>
      <c r="BA82" s="16">
        <f t="shared" si="749"/>
        <v>44.629999999999995</v>
      </c>
      <c r="BB82" s="16">
        <f t="shared" si="750"/>
        <v>41.51</v>
      </c>
      <c r="BC82" s="16">
        <f t="shared" si="751"/>
        <v>41.813000000000002</v>
      </c>
      <c r="BD82" s="16">
        <f t="shared" si="752"/>
        <v>42.103999999999999</v>
      </c>
      <c r="BE82" s="16">
        <f t="shared" si="753"/>
        <v>42.384999999999998</v>
      </c>
      <c r="BF82" s="16">
        <f t="shared" si="754"/>
        <v>42.655000000000001</v>
      </c>
      <c r="BG82" s="16">
        <f t="shared" si="755"/>
        <v>42.920999999999999</v>
      </c>
      <c r="BH82" s="16">
        <f t="shared" si="756"/>
        <v>43.183999999999997</v>
      </c>
      <c r="BI82" s="16">
        <f t="shared" si="757"/>
        <v>43.44</v>
      </c>
      <c r="BJ82" s="16">
        <f t="shared" si="758"/>
        <v>43.695999999999998</v>
      </c>
      <c r="BK82" s="16">
        <f t="shared" si="759"/>
        <v>43.948999999999998</v>
      </c>
      <c r="BL82" s="16">
        <f t="shared" si="760"/>
        <v>44.201999999999998</v>
      </c>
      <c r="BM82" s="16">
        <f t="shared" si="761"/>
        <v>44.454999999999998</v>
      </c>
      <c r="BN82" s="16"/>
      <c r="BO82" s="16"/>
      <c r="BP82" s="16"/>
      <c r="BQ82" s="16">
        <f t="shared" si="850"/>
        <v>49.763999999999996</v>
      </c>
      <c r="BR82" s="16">
        <f t="shared" si="851"/>
        <v>49.444000000000003</v>
      </c>
      <c r="BS82" s="16">
        <f t="shared" si="852"/>
        <v>49.105999999999995</v>
      </c>
      <c r="BT82" s="16">
        <f t="shared" si="853"/>
        <v>48.754000000000005</v>
      </c>
      <c r="BU82" s="16">
        <f t="shared" si="854"/>
        <v>48.385999999999996</v>
      </c>
      <c r="BV82" s="16">
        <f t="shared" si="855"/>
        <v>48.006</v>
      </c>
      <c r="BW82" s="16">
        <f t="shared" si="856"/>
        <v>47.610999999999997</v>
      </c>
      <c r="BX82" s="16">
        <f t="shared" si="857"/>
        <v>47.2</v>
      </c>
      <c r="BY82" s="16">
        <f t="shared" si="858"/>
        <v>46.777000000000001</v>
      </c>
      <c r="BZ82" s="16">
        <f t="shared" si="859"/>
        <v>46.338999999999999</v>
      </c>
      <c r="CA82" s="16">
        <f t="shared" si="860"/>
        <v>45.887999999999998</v>
      </c>
      <c r="CB82" s="16">
        <f t="shared" si="861"/>
        <v>45.424999999999997</v>
      </c>
      <c r="CC82" s="16"/>
      <c r="CD82" s="16"/>
      <c r="CE82" s="16">
        <f t="shared" si="763"/>
        <v>46.103000000000002</v>
      </c>
      <c r="CF82" s="16">
        <f t="shared" si="764"/>
        <v>46.222000000000001</v>
      </c>
      <c r="CG82" s="16">
        <f t="shared" si="765"/>
        <v>46.326000000000001</v>
      </c>
      <c r="CH82" s="16">
        <f t="shared" si="766"/>
        <v>46.414999999999999</v>
      </c>
      <c r="CI82" s="16">
        <f t="shared" si="767"/>
        <v>46.488</v>
      </c>
      <c r="CJ82" s="16">
        <f t="shared" si="768"/>
        <v>46.548999999999999</v>
      </c>
      <c r="CK82" s="16">
        <f t="shared" si="769"/>
        <v>46.6</v>
      </c>
      <c r="CL82" s="16">
        <f t="shared" si="770"/>
        <v>46.640999999999998</v>
      </c>
      <c r="CM82" s="16">
        <f t="shared" si="771"/>
        <v>46.667000000000002</v>
      </c>
      <c r="CN82" s="16">
        <f t="shared" si="772"/>
        <v>46.683999999999997</v>
      </c>
      <c r="CO82" s="16">
        <f t="shared" si="773"/>
        <v>46.692999999999998</v>
      </c>
      <c r="CP82" s="16">
        <f t="shared" si="774"/>
        <v>46.692</v>
      </c>
      <c r="CQ82" s="16"/>
      <c r="CR82" s="16"/>
      <c r="CS82" s="16">
        <f t="shared" si="775"/>
        <v>42.342999999999996</v>
      </c>
      <c r="CT82" s="16">
        <f t="shared" si="776"/>
        <v>46.898999999999994</v>
      </c>
      <c r="CU82" s="16">
        <f t="shared" si="777"/>
        <v>61.133999999999993</v>
      </c>
      <c r="CV82" s="16">
        <f t="shared" si="778"/>
        <v>42.921999999999997</v>
      </c>
      <c r="CW82" s="16">
        <f t="shared" si="779"/>
        <v>48.566000000000003</v>
      </c>
      <c r="CX82" s="16">
        <f t="shared" si="780"/>
        <v>58.042000000000002</v>
      </c>
      <c r="CY82" s="16">
        <f t="shared" si="781"/>
        <v>43.534999999999997</v>
      </c>
      <c r="CZ82" s="16">
        <f t="shared" si="782"/>
        <v>50.024999999999999</v>
      </c>
      <c r="DA82" s="16">
        <f t="shared" si="783"/>
        <v>59.428000000000004</v>
      </c>
      <c r="DB82" s="16">
        <f t="shared" si="784"/>
        <v>43.698999999999991</v>
      </c>
      <c r="DC82" s="16">
        <f t="shared" si="785"/>
        <v>48.832999999999991</v>
      </c>
      <c r="DD82" s="16">
        <f t="shared" si="786"/>
        <v>63.914999999999999</v>
      </c>
      <c r="DE82" s="16">
        <f t="shared" si="787"/>
        <v>43.856999999999999</v>
      </c>
      <c r="DF82" s="16">
        <f t="shared" si="788"/>
        <v>47.973999999999997</v>
      </c>
      <c r="DG82" s="16">
        <f t="shared" si="789"/>
        <v>60.324000000000005</v>
      </c>
      <c r="DH82" s="16">
        <f t="shared" si="790"/>
        <v>42.226999999999997</v>
      </c>
      <c r="DI82" s="16">
        <f t="shared" si="791"/>
        <v>46.975999999999992</v>
      </c>
      <c r="DJ82" s="16">
        <f t="shared" si="792"/>
        <v>60.133999999999993</v>
      </c>
      <c r="DK82" s="16">
        <f t="shared" si="793"/>
        <v>43.004999999999995</v>
      </c>
      <c r="DL82" s="16">
        <f t="shared" si="794"/>
        <v>48.830999999999996</v>
      </c>
      <c r="DM82" s="16">
        <f t="shared" si="795"/>
        <v>58.395999999999994</v>
      </c>
      <c r="DN82" s="16">
        <f t="shared" si="796"/>
        <v>43.695</v>
      </c>
      <c r="DO82" s="16">
        <f t="shared" si="797"/>
        <v>48.946999999999996</v>
      </c>
      <c r="DP82" s="16">
        <f t="shared" si="798"/>
        <v>64.750999999999991</v>
      </c>
      <c r="DQ82" s="16">
        <f t="shared" si="799"/>
        <v>43.527999999999999</v>
      </c>
      <c r="DR82" s="16">
        <f t="shared" si="800"/>
        <v>49.138999999999996</v>
      </c>
      <c r="DS82" s="16">
        <f t="shared" si="801"/>
        <v>59.981999999999992</v>
      </c>
      <c r="DT82" s="16">
        <f t="shared" si="802"/>
        <v>43.718999999999994</v>
      </c>
      <c r="DU82" s="16">
        <f t="shared" si="803"/>
        <v>50.227999999999994</v>
      </c>
      <c r="DV82" s="16">
        <f t="shared" si="804"/>
        <v>60.234999999999999</v>
      </c>
      <c r="DW82" s="16">
        <v>55.37</v>
      </c>
      <c r="DX82" s="16">
        <f t="shared" si="805"/>
        <v>52.482000000000006</v>
      </c>
      <c r="DY82" s="16">
        <f t="shared" si="806"/>
        <v>52.334999999999994</v>
      </c>
      <c r="DZ82" s="16">
        <f t="shared" si="807"/>
        <v>47.534999999999997</v>
      </c>
      <c r="EA82" s="16">
        <f t="shared" si="808"/>
        <v>46.975999999999999</v>
      </c>
      <c r="EB82" s="16">
        <f t="shared" si="809"/>
        <v>52.483999999999995</v>
      </c>
      <c r="EC82" s="16">
        <f t="shared" si="810"/>
        <v>53.259</v>
      </c>
      <c r="ED82" s="38">
        <f t="shared" si="862"/>
        <v>47.488999999999997</v>
      </c>
      <c r="EE82" s="16">
        <f t="shared" si="863"/>
        <v>50.376999999999988</v>
      </c>
      <c r="EF82" s="16">
        <f t="shared" si="864"/>
        <v>46.777999999999999</v>
      </c>
      <c r="EG82" s="16">
        <f t="shared" si="865"/>
        <v>49.835999999999999</v>
      </c>
      <c r="EH82" s="16">
        <f t="shared" si="811"/>
        <v>46.850999999999999</v>
      </c>
      <c r="EI82" s="16">
        <f t="shared" si="812"/>
        <v>49.886000000000003</v>
      </c>
      <c r="EJ82" s="16">
        <f t="shared" si="813"/>
        <v>42.19</v>
      </c>
      <c r="EK82" s="16">
        <f t="shared" si="866"/>
        <v>42.724000000000004</v>
      </c>
      <c r="EL82" s="16">
        <f t="shared" si="867"/>
        <v>45.611999999999995</v>
      </c>
      <c r="EM82" s="16">
        <f t="shared" si="814"/>
        <v>42.138999999999996</v>
      </c>
      <c r="EN82" s="16">
        <f t="shared" si="815"/>
        <v>45.196999999999996</v>
      </c>
      <c r="EO82" s="16">
        <f t="shared" si="816"/>
        <v>42.190999999999995</v>
      </c>
      <c r="EP82" s="16">
        <f t="shared" si="817"/>
        <v>45.225999999999999</v>
      </c>
      <c r="EQ82" s="16">
        <f t="shared" si="818"/>
        <v>42.628999999999998</v>
      </c>
      <c r="ER82" s="16">
        <f t="shared" si="819"/>
        <v>45.516999999999989</v>
      </c>
      <c r="ES82" s="16">
        <f t="shared" si="868"/>
        <v>56.655999999999999</v>
      </c>
      <c r="ET82" s="16">
        <f t="shared" si="869"/>
        <v>57.218999999999987</v>
      </c>
      <c r="EU82" s="16">
        <f t="shared" si="820"/>
        <v>54.330999999999996</v>
      </c>
      <c r="EV82" s="16">
        <f t="shared" si="647"/>
        <v>52.826000000000001</v>
      </c>
      <c r="EW82" s="16">
        <f t="shared" si="870"/>
        <v>56.21</v>
      </c>
      <c r="EX82" s="16">
        <f t="shared" si="871"/>
        <v>56.020999999999994</v>
      </c>
      <c r="EY82" s="16">
        <f t="shared" si="821"/>
        <v>53.133000000000003</v>
      </c>
      <c r="EZ82" s="16">
        <f t="shared" si="648"/>
        <v>51.006</v>
      </c>
      <c r="FA82" s="16">
        <f t="shared" si="649"/>
        <v>54.206999999999994</v>
      </c>
      <c r="FB82" s="16">
        <f t="shared" si="650"/>
        <v>51.319000000000003</v>
      </c>
      <c r="FC82" s="16">
        <f t="shared" si="822"/>
        <v>62.609000000000002</v>
      </c>
      <c r="FD82" s="16">
        <f t="shared" si="823"/>
        <v>65.496999999999986</v>
      </c>
      <c r="FE82" s="16">
        <f t="shared" si="824"/>
        <v>50.457999999999998</v>
      </c>
      <c r="FF82" s="16">
        <f t="shared" si="825"/>
        <v>53.345999999999989</v>
      </c>
      <c r="FG82" s="16">
        <f t="shared" si="826"/>
        <v>50.962000000000003</v>
      </c>
      <c r="FH82" s="16">
        <f t="shared" si="827"/>
        <v>53.849999999999994</v>
      </c>
      <c r="FI82" s="16">
        <f t="shared" si="828"/>
        <v>49.85</v>
      </c>
      <c r="FJ82" s="16">
        <f t="shared" si="872"/>
        <v>34.761000000000003</v>
      </c>
      <c r="FK82" s="16">
        <f t="shared" si="829"/>
        <v>52.737999999999992</v>
      </c>
      <c r="FL82" s="47">
        <f t="shared" si="830"/>
        <v>49.186999999999998</v>
      </c>
      <c r="FM82" s="16">
        <f t="shared" si="831"/>
        <v>49.162999999999997</v>
      </c>
      <c r="FN82" s="16">
        <f t="shared" si="832"/>
        <v>49.191000000000003</v>
      </c>
      <c r="FO82" s="16">
        <f t="shared" si="833"/>
        <v>49.47999999999999</v>
      </c>
      <c r="FP82" s="16">
        <f t="shared" si="834"/>
        <v>49.16</v>
      </c>
      <c r="FQ82" s="16">
        <f t="shared" si="835"/>
        <v>49.152999999999999</v>
      </c>
      <c r="FR82" s="16">
        <f t="shared" si="836"/>
        <v>52.222000000000001</v>
      </c>
      <c r="FS82" s="16">
        <v>39.61</v>
      </c>
      <c r="FT82" s="16">
        <f t="shared" si="873"/>
        <v>40.984000000000002</v>
      </c>
      <c r="FU82" s="16">
        <f t="shared" si="651"/>
        <v>40.326999999999998</v>
      </c>
      <c r="FV82" s="16">
        <f t="shared" si="652"/>
        <v>40.355000000000004</v>
      </c>
      <c r="FW82" s="16">
        <f t="shared" si="874"/>
        <v>36.128</v>
      </c>
      <c r="FX82" s="16">
        <f t="shared" si="653"/>
        <v>35.606999999999999</v>
      </c>
      <c r="FY82" s="16">
        <f t="shared" si="654"/>
        <v>36.020000000000003</v>
      </c>
      <c r="FZ82" s="16">
        <f t="shared" si="875"/>
        <v>48.998000000000005</v>
      </c>
      <c r="GA82" s="16">
        <f t="shared" si="876"/>
        <v>46.012</v>
      </c>
      <c r="GB82" s="16">
        <f t="shared" si="655"/>
        <v>49.058</v>
      </c>
      <c r="GC82" s="16">
        <f t="shared" si="656"/>
        <v>45.9</v>
      </c>
      <c r="GD82" s="16">
        <f t="shared" si="657"/>
        <v>49.01</v>
      </c>
      <c r="GE82" s="16">
        <f t="shared" si="658"/>
        <v>45.877000000000002</v>
      </c>
      <c r="GF82" s="16">
        <f t="shared" si="877"/>
        <v>50.287000000000006</v>
      </c>
      <c r="GG82" s="16">
        <f t="shared" si="878"/>
        <v>47.885999999999996</v>
      </c>
      <c r="GH82" s="16">
        <f t="shared" si="879"/>
        <v>49.849000000000004</v>
      </c>
      <c r="GI82" s="16">
        <f t="shared" si="880"/>
        <v>46.667999999999999</v>
      </c>
      <c r="GJ82" s="16">
        <f t="shared" si="659"/>
        <v>44.596000000000004</v>
      </c>
      <c r="GK82" s="16">
        <f t="shared" si="660"/>
        <v>44.899000000000001</v>
      </c>
      <c r="GL82" s="16">
        <f t="shared" si="661"/>
        <v>56.504999999999995</v>
      </c>
      <c r="GM82" s="16">
        <f t="shared" si="662"/>
        <v>44.523000000000003</v>
      </c>
      <c r="GN82" s="16">
        <f t="shared" si="663"/>
        <v>44.051000000000002</v>
      </c>
      <c r="GO82" s="16">
        <f t="shared" si="664"/>
        <v>43.413000000000004</v>
      </c>
      <c r="GP82" s="16">
        <f t="shared" si="665"/>
        <v>42.755000000000003</v>
      </c>
      <c r="GQ82" s="16">
        <v>53.65</v>
      </c>
      <c r="GR82" s="16">
        <f t="shared" si="666"/>
        <v>50.663999999999994</v>
      </c>
      <c r="GS82" s="16">
        <f t="shared" si="881"/>
        <v>45.635999999999996</v>
      </c>
      <c r="GT82" s="16">
        <f t="shared" si="882"/>
        <v>48.622</v>
      </c>
      <c r="GU82" s="16">
        <f t="shared" si="883"/>
        <v>44.918999999999997</v>
      </c>
      <c r="GV82" s="16">
        <f t="shared" si="884"/>
        <v>48.076999999999998</v>
      </c>
      <c r="GW82" s="16">
        <f t="shared" si="667"/>
        <v>44.995000000000005</v>
      </c>
      <c r="GX82" s="16">
        <f t="shared" si="668"/>
        <v>48.128</v>
      </c>
      <c r="GY82" s="16">
        <f t="shared" si="885"/>
        <v>40.779999999999994</v>
      </c>
      <c r="GZ82" s="16">
        <f t="shared" si="886"/>
        <v>43.765999999999998</v>
      </c>
      <c r="HA82" s="16">
        <f t="shared" si="669"/>
        <v>40.247</v>
      </c>
      <c r="HB82" s="16">
        <f t="shared" si="670"/>
        <v>43.379999999999995</v>
      </c>
      <c r="HC82" s="16">
        <f t="shared" si="671"/>
        <v>40.671999999999997</v>
      </c>
      <c r="HD82" s="16">
        <f t="shared" si="672"/>
        <v>43.658000000000001</v>
      </c>
      <c r="HE82" s="16">
        <f t="shared" si="887"/>
        <v>54.939</v>
      </c>
      <c r="HF82" s="16">
        <f t="shared" si="888"/>
        <v>55.523999999999994</v>
      </c>
      <c r="HG82" s="16">
        <f t="shared" si="673"/>
        <v>52.53799999999999</v>
      </c>
      <c r="HH82" s="16">
        <f t="shared" si="889"/>
        <v>54.500999999999998</v>
      </c>
      <c r="HI82" s="16">
        <f t="shared" si="890"/>
        <v>54.305999999999997</v>
      </c>
      <c r="HJ82" s="16">
        <f t="shared" si="674"/>
        <v>51.319999999999993</v>
      </c>
      <c r="HK82" s="16">
        <f t="shared" si="675"/>
        <v>49.247999999999998</v>
      </c>
      <c r="HL82" s="16">
        <f t="shared" si="676"/>
        <v>52.536999999999999</v>
      </c>
      <c r="HM82" s="16">
        <f t="shared" si="677"/>
        <v>49.550999999999995</v>
      </c>
      <c r="HN82" s="16">
        <f t="shared" si="678"/>
        <v>61.156999999999989</v>
      </c>
      <c r="HO82" s="16">
        <f t="shared" si="679"/>
        <v>64.143000000000001</v>
      </c>
      <c r="HP82" s="16">
        <f t="shared" si="680"/>
        <v>49.174999999999997</v>
      </c>
      <c r="HQ82" s="16">
        <f t="shared" si="681"/>
        <v>52.161000000000001</v>
      </c>
      <c r="HR82" s="16">
        <f t="shared" si="682"/>
        <v>48.702999999999996</v>
      </c>
      <c r="HS82" s="16">
        <f t="shared" si="683"/>
        <v>51.689</v>
      </c>
      <c r="HT82" s="16">
        <f t="shared" si="684"/>
        <v>48.064999999999998</v>
      </c>
      <c r="HU82" s="16">
        <f t="shared" si="685"/>
        <v>51.051000000000002</v>
      </c>
      <c r="HV82" s="16">
        <f t="shared" si="686"/>
        <v>47.395000000000003</v>
      </c>
      <c r="HW82" s="16">
        <f t="shared" si="687"/>
        <v>50.527999999999999</v>
      </c>
      <c r="HX82" s="16">
        <v>39.909999999999997</v>
      </c>
      <c r="HY82" s="16">
        <f t="shared" si="891"/>
        <v>41.262999999999998</v>
      </c>
      <c r="HZ82" s="16">
        <f t="shared" si="892"/>
        <v>40.623999999999995</v>
      </c>
      <c r="IA82" s="16">
        <f t="shared" si="688"/>
        <v>40.65</v>
      </c>
      <c r="IB82" s="16">
        <f t="shared" si="893"/>
        <v>36.445</v>
      </c>
      <c r="IC82" s="16">
        <f t="shared" si="689"/>
        <v>35.933999999999997</v>
      </c>
      <c r="ID82" s="16">
        <f t="shared" si="690"/>
        <v>36.323</v>
      </c>
      <c r="IE82" s="16">
        <f t="shared" si="894"/>
        <v>49.295999999999999</v>
      </c>
      <c r="IF82" s="16">
        <f t="shared" si="895"/>
        <v>46.314</v>
      </c>
      <c r="IG82" s="16">
        <f t="shared" si="691"/>
        <v>49.37</v>
      </c>
      <c r="IH82" s="16">
        <f t="shared" si="692"/>
        <v>46.213999999999999</v>
      </c>
      <c r="II82" s="16">
        <f t="shared" si="693"/>
        <v>49.320999999999998</v>
      </c>
      <c r="IJ82" s="16">
        <f t="shared" si="694"/>
        <v>46.189</v>
      </c>
      <c r="IK82" s="16">
        <f t="shared" si="896"/>
        <v>50.580000000000005</v>
      </c>
      <c r="IL82" s="16">
        <f t="shared" si="897"/>
        <v>48.146999999999998</v>
      </c>
      <c r="IM82" s="16">
        <f t="shared" si="898"/>
        <v>50.148999999999994</v>
      </c>
      <c r="IN82" s="16">
        <f t="shared" si="899"/>
        <v>46.972000000000001</v>
      </c>
      <c r="IO82" s="16">
        <f t="shared" si="695"/>
        <v>50.580000000000005</v>
      </c>
      <c r="IP82" s="16">
        <f t="shared" si="696"/>
        <v>48.146999999999998</v>
      </c>
      <c r="IQ82" s="16">
        <f t="shared" si="697"/>
        <v>56.657999999999994</v>
      </c>
      <c r="IR82" s="16">
        <f t="shared" si="698"/>
        <v>44.771000000000001</v>
      </c>
      <c r="IS82" s="16">
        <f t="shared" si="699"/>
        <v>44.308999999999997</v>
      </c>
      <c r="IT82" s="16">
        <f t="shared" si="700"/>
        <v>43.68</v>
      </c>
      <c r="IU82" s="16">
        <f t="shared" si="701"/>
        <v>43.036999999999999</v>
      </c>
      <c r="IV82" s="16">
        <v>53.96</v>
      </c>
      <c r="IW82" s="16">
        <f t="shared" si="702"/>
        <v>50.978000000000002</v>
      </c>
      <c r="IX82" s="16">
        <f t="shared" si="900"/>
        <v>45.927</v>
      </c>
      <c r="IY82" s="16">
        <f t="shared" si="901"/>
        <v>48.908999999999999</v>
      </c>
      <c r="IZ82" s="16">
        <f t="shared" si="902"/>
        <v>45.213999999999999</v>
      </c>
      <c r="JA82" s="16">
        <f t="shared" si="903"/>
        <v>48.37</v>
      </c>
      <c r="JB82" s="16">
        <f t="shared" si="703"/>
        <v>45.289000000000001</v>
      </c>
      <c r="JC82" s="16">
        <f t="shared" si="704"/>
        <v>48.420999999999999</v>
      </c>
      <c r="JD82" s="16">
        <f t="shared" si="705"/>
        <v>41.109000000000002</v>
      </c>
      <c r="JE82" s="16">
        <f t="shared" si="904"/>
        <v>44.091000000000001</v>
      </c>
      <c r="JF82" s="16">
        <f t="shared" si="706"/>
        <v>40.573</v>
      </c>
      <c r="JG82" s="16">
        <f t="shared" si="707"/>
        <v>43.704999999999998</v>
      </c>
      <c r="JH82" s="16">
        <f t="shared" si="708"/>
        <v>40.987000000000002</v>
      </c>
      <c r="JI82" s="16">
        <f t="shared" si="709"/>
        <v>43.969000000000001</v>
      </c>
      <c r="JJ82" s="16">
        <f t="shared" si="905"/>
        <v>55.244000000000007</v>
      </c>
      <c r="JK82" s="16">
        <f t="shared" si="906"/>
        <v>55.792999999999999</v>
      </c>
      <c r="JL82" s="16">
        <f t="shared" si="710"/>
        <v>52.811</v>
      </c>
      <c r="JM82" s="16">
        <f t="shared" si="907"/>
        <v>54.812999999999995</v>
      </c>
      <c r="JN82" s="16">
        <f t="shared" si="908"/>
        <v>54.618000000000002</v>
      </c>
      <c r="JO82" s="16">
        <f t="shared" si="711"/>
        <v>51.636000000000003</v>
      </c>
      <c r="JP82" s="16">
        <f t="shared" si="712"/>
        <v>55.244000000000007</v>
      </c>
      <c r="JQ82" s="16">
        <f t="shared" si="713"/>
        <v>55.792999999999999</v>
      </c>
      <c r="JR82" s="16">
        <f t="shared" si="714"/>
        <v>52.811</v>
      </c>
      <c r="JS82" s="16">
        <f t="shared" si="715"/>
        <v>61.321999999999996</v>
      </c>
      <c r="JT82" s="16">
        <f t="shared" si="716"/>
        <v>64.304000000000002</v>
      </c>
      <c r="JU82" s="16">
        <f t="shared" si="717"/>
        <v>49.435000000000002</v>
      </c>
      <c r="JV82" s="16">
        <f t="shared" si="718"/>
        <v>52.417000000000002</v>
      </c>
      <c r="JW82" s="16">
        <f t="shared" si="719"/>
        <v>48.972999999999999</v>
      </c>
      <c r="JX82" s="16">
        <f t="shared" si="720"/>
        <v>51.954999999999998</v>
      </c>
      <c r="JY82" s="16">
        <f t="shared" si="721"/>
        <v>48.344000000000001</v>
      </c>
      <c r="JZ82" s="16">
        <f t="shared" si="722"/>
        <v>51.326000000000001</v>
      </c>
      <c r="KA82" s="16">
        <f t="shared" si="723"/>
        <v>47.676000000000002</v>
      </c>
      <c r="KB82" s="16">
        <f t="shared" si="724"/>
        <v>50.808</v>
      </c>
      <c r="KC82" s="16"/>
      <c r="KD82" s="23">
        <v>12</v>
      </c>
      <c r="KE82" s="16">
        <v>57.622999999999998</v>
      </c>
      <c r="KF82" s="16">
        <v>52.515000000000001</v>
      </c>
      <c r="KG82" s="16">
        <v>53.276000000000003</v>
      </c>
      <c r="KH82" s="16">
        <f t="shared" si="728"/>
        <v>4.3469999999999942</v>
      </c>
      <c r="KI82" s="16">
        <v>55.383000000000003</v>
      </c>
      <c r="KJ82" s="16">
        <v>51.448</v>
      </c>
      <c r="KK82" s="16">
        <v>64.863</v>
      </c>
      <c r="KL82" s="16">
        <v>60.869</v>
      </c>
      <c r="KM82" s="16">
        <v>57.982999999999997</v>
      </c>
      <c r="KN82" s="16">
        <v>58.758000000000003</v>
      </c>
      <c r="KO82" s="16">
        <v>59.034999999999997</v>
      </c>
      <c r="KP82" s="16">
        <v>53.271000000000001</v>
      </c>
      <c r="KQ82" s="16">
        <v>54.06</v>
      </c>
      <c r="KR82" s="16">
        <v>53.735999999999997</v>
      </c>
      <c r="KS82" s="16">
        <v>51.341999999999999</v>
      </c>
      <c r="KT82" s="16">
        <v>52.402000000000001</v>
      </c>
      <c r="KU82" s="16">
        <v>57.027999999999999</v>
      </c>
      <c r="KV82" s="16">
        <v>52.475000000000001</v>
      </c>
      <c r="KW82" s="16">
        <v>54.27</v>
      </c>
      <c r="KX82" s="16">
        <v>48.631999999999998</v>
      </c>
      <c r="KY82" s="16">
        <v>49.4</v>
      </c>
      <c r="KZ82" s="16">
        <v>54.174999999999997</v>
      </c>
      <c r="LA82" s="16">
        <v>82.004999999999995</v>
      </c>
      <c r="LB82" s="16">
        <v>77.944999999999993</v>
      </c>
      <c r="LC82" s="16">
        <v>66.915999999999997</v>
      </c>
      <c r="LD82" s="16">
        <v>64.028000000000006</v>
      </c>
      <c r="LE82" s="16">
        <f t="shared" si="729"/>
        <v>4.3369999999999962</v>
      </c>
      <c r="LF82" s="16">
        <v>61.863</v>
      </c>
      <c r="LG82" s="16">
        <v>58.805</v>
      </c>
      <c r="LH82" s="16">
        <v>62.579000000000001</v>
      </c>
      <c r="LI82" s="16">
        <v>62.344000000000001</v>
      </c>
      <c r="LJ82" s="16">
        <v>65.058000000000007</v>
      </c>
      <c r="LK82" s="16">
        <v>62.637999999999998</v>
      </c>
      <c r="LL82" s="16">
        <v>62.314999999999998</v>
      </c>
      <c r="LM82" s="16">
        <v>62.24</v>
      </c>
      <c r="LN82" s="16">
        <v>59.543999999999997</v>
      </c>
      <c r="LO82" s="16">
        <v>67.756</v>
      </c>
      <c r="LP82" s="16">
        <v>64.679000000000002</v>
      </c>
      <c r="LQ82" s="16">
        <v>68.201999999999998</v>
      </c>
      <c r="LR82" s="16">
        <v>65.876999999999995</v>
      </c>
      <c r="LS82" s="16">
        <v>64.372</v>
      </c>
      <c r="LT82" s="16">
        <v>62.552</v>
      </c>
      <c r="LU82" s="16">
        <v>62.865000000000002</v>
      </c>
      <c r="LV82" s="16">
        <v>74.155000000000001</v>
      </c>
      <c r="LW82" s="16">
        <v>62.508000000000003</v>
      </c>
      <c r="LX82" s="16">
        <v>62.003999999999998</v>
      </c>
      <c r="LY82" s="16">
        <v>61.396000000000001</v>
      </c>
      <c r="LZ82" s="16">
        <v>56.396000000000001</v>
      </c>
      <c r="MA82" s="16">
        <v>56.137</v>
      </c>
      <c r="MB82" s="16">
        <v>59.167999999999999</v>
      </c>
      <c r="MC82" s="16">
        <v>56.459000000000003</v>
      </c>
      <c r="MD82" s="16">
        <v>56.104999999999997</v>
      </c>
      <c r="ME82" s="16">
        <v>56.023000000000003</v>
      </c>
      <c r="MF82" s="16">
        <v>57.622999999999998</v>
      </c>
      <c r="MG82" s="16">
        <v>57.926000000000002</v>
      </c>
      <c r="MH82" s="16">
        <v>58.216999999999999</v>
      </c>
      <c r="MI82" s="16">
        <v>58.497999999999998</v>
      </c>
      <c r="MJ82" s="16">
        <v>58.768000000000001</v>
      </c>
      <c r="MK82" s="16">
        <v>59.033999999999999</v>
      </c>
      <c r="ML82" s="16">
        <v>59.296999999999997</v>
      </c>
      <c r="MM82" s="16">
        <v>59.552999999999997</v>
      </c>
      <c r="MN82" s="16">
        <v>59.808999999999997</v>
      </c>
      <c r="MO82" s="16">
        <v>60.061999999999998</v>
      </c>
      <c r="MP82" s="16">
        <v>60.314999999999998</v>
      </c>
      <c r="MQ82" s="16">
        <v>60.567999999999998</v>
      </c>
      <c r="MR82" s="16">
        <v>65.876999999999995</v>
      </c>
      <c r="MS82" s="16">
        <v>65.557000000000002</v>
      </c>
      <c r="MT82" s="16">
        <v>65.218999999999994</v>
      </c>
      <c r="MU82" s="16">
        <v>64.867000000000004</v>
      </c>
      <c r="MV82" s="16">
        <v>64.498999999999995</v>
      </c>
      <c r="MW82" s="16">
        <v>64.119</v>
      </c>
      <c r="MX82" s="16">
        <v>63.723999999999997</v>
      </c>
      <c r="MY82" s="16">
        <v>63.313000000000002</v>
      </c>
      <c r="MZ82" s="16">
        <v>62.89</v>
      </c>
      <c r="NA82" s="16">
        <v>62.451999999999998</v>
      </c>
      <c r="NB82" s="16">
        <v>62.000999999999998</v>
      </c>
      <c r="NC82" s="16">
        <v>61.537999999999997</v>
      </c>
      <c r="ND82" s="16">
        <v>62.216000000000001</v>
      </c>
      <c r="NE82" s="16">
        <v>62.335000000000001</v>
      </c>
      <c r="NF82" s="16">
        <v>62.439</v>
      </c>
      <c r="NG82" s="16">
        <v>62.527999999999999</v>
      </c>
      <c r="NH82" s="16">
        <v>62.600999999999999</v>
      </c>
      <c r="NI82" s="16">
        <v>62.661999999999999</v>
      </c>
      <c r="NJ82" s="16">
        <v>62.713000000000001</v>
      </c>
      <c r="NK82" s="16">
        <v>62.753999999999998</v>
      </c>
      <c r="NL82" s="16">
        <v>62.78</v>
      </c>
      <c r="NM82" s="16">
        <v>62.796999999999997</v>
      </c>
      <c r="NN82" s="16">
        <v>62.805999999999997</v>
      </c>
      <c r="NO82" s="16">
        <v>62.805</v>
      </c>
      <c r="NP82" s="16">
        <v>71.98</v>
      </c>
      <c r="NQ82" s="16">
        <v>72.813000000000002</v>
      </c>
      <c r="NR82" s="16">
        <v>77.369</v>
      </c>
      <c r="NS82" s="16">
        <v>91.603999999999999</v>
      </c>
      <c r="NT82" s="16">
        <v>57.622999999999998</v>
      </c>
      <c r="NU82" s="16">
        <v>59.034999999999997</v>
      </c>
      <c r="NV82" s="16">
        <v>64.679000000000002</v>
      </c>
      <c r="NW82" s="16">
        <v>74.155000000000001</v>
      </c>
      <c r="NX82" s="16">
        <v>52.076999999999998</v>
      </c>
      <c r="NY82" s="16">
        <v>54.101999999999997</v>
      </c>
      <c r="NZ82" s="16">
        <v>69.995000000000005</v>
      </c>
      <c r="OA82" s="16">
        <v>60.591999999999999</v>
      </c>
      <c r="OB82" s="16">
        <v>63.209000000000003</v>
      </c>
      <c r="OC82" s="16">
        <v>65.397999999999996</v>
      </c>
      <c r="OD82" s="16">
        <v>85.614000000000004</v>
      </c>
      <c r="OE82" s="16">
        <v>70.531999999999996</v>
      </c>
      <c r="OF82" s="16">
        <v>52.704999999999998</v>
      </c>
      <c r="OG82" s="16">
        <v>55.052</v>
      </c>
      <c r="OH82" s="16">
        <v>71.519000000000005</v>
      </c>
      <c r="OI82" s="16">
        <v>59.168999999999997</v>
      </c>
      <c r="OJ82" s="16">
        <v>71.756</v>
      </c>
      <c r="OK82" s="16">
        <v>72.472999999999999</v>
      </c>
      <c r="OL82" s="16">
        <v>77.221999999999994</v>
      </c>
      <c r="OM82" s="16">
        <v>90.38</v>
      </c>
      <c r="ON82" s="16">
        <v>57.119</v>
      </c>
      <c r="OO82" s="16">
        <v>58.613999999999997</v>
      </c>
      <c r="OP82" s="16">
        <v>64.44</v>
      </c>
      <c r="OQ82" s="16">
        <v>74.004999999999995</v>
      </c>
      <c r="OR82" s="16">
        <v>62.768000000000001</v>
      </c>
      <c r="OS82" s="16">
        <v>64.953000000000003</v>
      </c>
      <c r="OT82" s="16">
        <v>70.204999999999998</v>
      </c>
      <c r="OU82" s="16">
        <v>84.596999999999994</v>
      </c>
      <c r="OV82" s="16">
        <v>54.432000000000002</v>
      </c>
      <c r="OW82" s="16">
        <v>56.45</v>
      </c>
      <c r="OX82" s="16">
        <v>62.061</v>
      </c>
      <c r="OY82" s="16">
        <v>72.903999999999996</v>
      </c>
      <c r="OZ82" s="16">
        <v>48.898000000000003</v>
      </c>
      <c r="PA82" s="16">
        <v>51.106999999999999</v>
      </c>
      <c r="PB82" s="16">
        <v>57.616</v>
      </c>
      <c r="PC82" s="16">
        <v>67.623000000000005</v>
      </c>
      <c r="PD82" s="23">
        <v>12</v>
      </c>
      <c r="PE82" s="16">
        <v>55.805999999999997</v>
      </c>
      <c r="PF82" s="16">
        <v>50.713999999999999</v>
      </c>
      <c r="PG82" s="16">
        <v>51.524999999999999</v>
      </c>
      <c r="PH82" s="16">
        <v>57.18</v>
      </c>
      <c r="PI82" s="16">
        <v>51.430999999999997</v>
      </c>
      <c r="PJ82" s="16">
        <v>52.27</v>
      </c>
      <c r="PK82" s="16">
        <v>52.323999999999998</v>
      </c>
      <c r="PL82" s="16">
        <v>47.521999999999998</v>
      </c>
      <c r="PM82" s="16">
        <v>52.216000000000001</v>
      </c>
      <c r="PN82" s="16">
        <v>65.194000000000003</v>
      </c>
      <c r="PO82" s="16">
        <v>62.207999999999998</v>
      </c>
      <c r="PP82" s="16">
        <v>60.161999999999999</v>
      </c>
      <c r="PQ82" s="16">
        <v>57.003999999999998</v>
      </c>
      <c r="PR82" s="16">
        <v>60.924999999999997</v>
      </c>
      <c r="PS82" s="16">
        <v>57.792000000000002</v>
      </c>
      <c r="PT82" s="16">
        <v>66.045000000000002</v>
      </c>
      <c r="PU82" s="16">
        <v>62.863999999999997</v>
      </c>
      <c r="PV82" s="16">
        <v>66.483000000000004</v>
      </c>
      <c r="PW82" s="16">
        <v>64.081999999999994</v>
      </c>
      <c r="PX82" s="16">
        <v>60.792000000000002</v>
      </c>
      <c r="PY82" s="16">
        <v>61.094999999999999</v>
      </c>
      <c r="PZ82" s="16">
        <v>72.700999999999993</v>
      </c>
      <c r="QA82" s="16">
        <v>60.719000000000001</v>
      </c>
      <c r="QB82" s="16">
        <v>60.247</v>
      </c>
      <c r="QC82" s="16">
        <v>59.609000000000002</v>
      </c>
      <c r="QD82" s="16">
        <v>54.67</v>
      </c>
      <c r="QE82" s="16"/>
      <c r="QF82" s="23">
        <v>12</v>
      </c>
      <c r="QG82" s="16">
        <v>56.101999999999997</v>
      </c>
      <c r="QH82" s="16">
        <v>50.908999999999999</v>
      </c>
      <c r="QI82" s="16">
        <v>51.73</v>
      </c>
      <c r="QJ82" s="16">
        <v>57.454999999999998</v>
      </c>
      <c r="QK82" s="16">
        <v>51.622999999999998</v>
      </c>
      <c r="QL82" s="16">
        <v>52.47</v>
      </c>
      <c r="QM82" s="16">
        <v>52.637</v>
      </c>
      <c r="QN82" s="16">
        <v>47.753999999999998</v>
      </c>
      <c r="QO82" s="16">
        <v>52.515000000000001</v>
      </c>
      <c r="QP82" s="16">
        <v>65.488</v>
      </c>
      <c r="QQ82" s="16">
        <v>62.506</v>
      </c>
      <c r="QR82" s="16">
        <v>60.369</v>
      </c>
      <c r="QS82" s="16">
        <v>57.213000000000001</v>
      </c>
      <c r="QT82" s="16">
        <v>61.140999999999998</v>
      </c>
      <c r="QU82" s="16">
        <v>58.009</v>
      </c>
      <c r="QV82" s="16">
        <v>66.340999999999994</v>
      </c>
      <c r="QW82" s="16">
        <v>63.164000000000001</v>
      </c>
      <c r="QX82" s="16">
        <v>66.772000000000006</v>
      </c>
      <c r="QY82" s="16">
        <v>64.338999999999999</v>
      </c>
      <c r="QZ82" s="16">
        <v>66.772000000000006</v>
      </c>
      <c r="RA82" s="16">
        <v>64.338999999999999</v>
      </c>
      <c r="RB82" s="16">
        <v>72.849999999999994</v>
      </c>
      <c r="RC82" s="16">
        <v>60.963000000000001</v>
      </c>
      <c r="RD82" s="16">
        <v>60.500999999999998</v>
      </c>
      <c r="RE82" s="16">
        <v>59.872</v>
      </c>
      <c r="RF82" s="16">
        <v>54.856999999999999</v>
      </c>
    </row>
    <row r="83" spans="1:474" x14ac:dyDescent="0.25">
      <c r="A83" s="66"/>
      <c r="B83" s="20">
        <v>116.8</v>
      </c>
      <c r="C83" s="9">
        <v>0.63</v>
      </c>
      <c r="D83" s="9" t="s">
        <v>7</v>
      </c>
      <c r="E83" s="5">
        <v>9</v>
      </c>
      <c r="F83" s="16">
        <v>55.35</v>
      </c>
      <c r="G83" s="16">
        <v>68.56</v>
      </c>
      <c r="H83" s="16">
        <v>55.33</v>
      </c>
      <c r="I83" s="16">
        <v>68.540000000000006</v>
      </c>
      <c r="J83" s="16">
        <v>54.79</v>
      </c>
      <c r="K83" s="16">
        <v>68.040000000000006</v>
      </c>
      <c r="L83" s="16">
        <v>55.03</v>
      </c>
      <c r="M83" s="16">
        <v>68.27</v>
      </c>
      <c r="N83" s="16">
        <v>57.03</v>
      </c>
      <c r="O83" s="16">
        <v>70.14</v>
      </c>
      <c r="P83" s="16">
        <v>53.6</v>
      </c>
      <c r="Q83" s="16">
        <v>66.91</v>
      </c>
      <c r="R83" s="16">
        <v>55.33</v>
      </c>
      <c r="S83" s="16">
        <v>68.61</v>
      </c>
      <c r="T83" s="16">
        <v>54.06</v>
      </c>
      <c r="U83" s="16">
        <v>67.37</v>
      </c>
      <c r="V83" s="16">
        <v>56.76</v>
      </c>
      <c r="W83" s="16">
        <f t="shared" si="841"/>
        <v>58.642999999999994</v>
      </c>
      <c r="X83" s="16">
        <f t="shared" si="730"/>
        <v>58.964999999999996</v>
      </c>
      <c r="Y83" s="16">
        <f t="shared" si="731"/>
        <v>58.470999999999997</v>
      </c>
      <c r="Z83" s="16">
        <f t="shared" si="725"/>
        <v>72.578000000000003</v>
      </c>
      <c r="AA83" s="16">
        <f t="shared" si="726"/>
        <v>69.192999999999998</v>
      </c>
      <c r="AB83" s="16">
        <f t="shared" si="840"/>
        <v>58.523999999999994</v>
      </c>
      <c r="AC83" s="16">
        <f t="shared" si="727"/>
        <v>69.638999999999996</v>
      </c>
      <c r="AD83" s="16">
        <f t="shared" si="842"/>
        <v>58.395000000000003</v>
      </c>
      <c r="AE83" s="16">
        <f t="shared" si="732"/>
        <v>58.407000000000004</v>
      </c>
      <c r="AF83" s="16">
        <f t="shared" si="733"/>
        <v>59.140999999999998</v>
      </c>
      <c r="AG83" s="16">
        <f t="shared" si="843"/>
        <v>53.992999999999988</v>
      </c>
      <c r="AH83" s="16">
        <f t="shared" si="734"/>
        <v>53.892999999999994</v>
      </c>
      <c r="AI83" s="16">
        <f t="shared" si="735"/>
        <v>53.865000000000002</v>
      </c>
      <c r="AJ83" s="16">
        <f t="shared" si="736"/>
        <v>54.757999999999988</v>
      </c>
      <c r="AK83" s="16">
        <f t="shared" si="844"/>
        <v>66.106999999999999</v>
      </c>
      <c r="AL83" s="16">
        <f t="shared" si="845"/>
        <v>63.312999999999995</v>
      </c>
      <c r="AM83" s="16">
        <f t="shared" si="738"/>
        <v>66.203000000000003</v>
      </c>
      <c r="AN83" s="16">
        <f t="shared" si="739"/>
        <v>63.321000000000005</v>
      </c>
      <c r="AO83" s="16">
        <f t="shared" si="740"/>
        <v>66.176999999999992</v>
      </c>
      <c r="AP83" s="16">
        <f t="shared" si="741"/>
        <v>63.305</v>
      </c>
      <c r="AQ83" s="16">
        <f t="shared" si="846"/>
        <v>67.042000000000002</v>
      </c>
      <c r="AR83" s="16">
        <f t="shared" si="847"/>
        <v>63.984000000000002</v>
      </c>
      <c r="AS83" s="16">
        <f t="shared" si="848"/>
        <v>68.001999999999981</v>
      </c>
      <c r="AT83" s="16">
        <f t="shared" si="849"/>
        <v>65.682999999999993</v>
      </c>
      <c r="AU83" s="16">
        <f t="shared" si="743"/>
        <v>61.326999999999991</v>
      </c>
      <c r="AV83" s="16">
        <f t="shared" si="744"/>
        <v>61.614999999999988</v>
      </c>
      <c r="AW83" s="16">
        <f t="shared" si="745"/>
        <v>68.592999999999989</v>
      </c>
      <c r="AX83" s="16">
        <f t="shared" si="746"/>
        <v>62.041999999999994</v>
      </c>
      <c r="AY83" s="16">
        <f t="shared" si="747"/>
        <v>60.749999999999993</v>
      </c>
      <c r="AZ83" s="16">
        <f t="shared" si="748"/>
        <v>60.408999999999999</v>
      </c>
      <c r="BA83" s="16">
        <f t="shared" si="749"/>
        <v>60.207000000000001</v>
      </c>
      <c r="BB83" s="16">
        <f t="shared" si="750"/>
        <v>56.76</v>
      </c>
      <c r="BC83" s="16">
        <f t="shared" si="751"/>
        <v>57.120999999999988</v>
      </c>
      <c r="BD83" s="16">
        <f t="shared" si="752"/>
        <v>57.489999999999988</v>
      </c>
      <c r="BE83" s="16">
        <f t="shared" si="753"/>
        <v>57.866999999999997</v>
      </c>
      <c r="BF83" s="16">
        <f t="shared" si="754"/>
        <v>58.248999999999988</v>
      </c>
      <c r="BG83" s="16">
        <f t="shared" si="755"/>
        <v>58.643999999999998</v>
      </c>
      <c r="BH83" s="16">
        <f t="shared" si="756"/>
        <v>59.045999999999999</v>
      </c>
      <c r="BI83" s="16">
        <f t="shared" si="757"/>
        <v>59.455999999999996</v>
      </c>
      <c r="BJ83" s="16">
        <f t="shared" si="758"/>
        <v>59.878999999999998</v>
      </c>
      <c r="BK83" s="16">
        <f t="shared" si="759"/>
        <v>60.309999999999995</v>
      </c>
      <c r="BL83" s="16">
        <f t="shared" si="760"/>
        <v>60.753999999999998</v>
      </c>
      <c r="BM83" s="16">
        <f t="shared" si="761"/>
        <v>61.208999999999996</v>
      </c>
      <c r="BN83" s="16"/>
      <c r="BO83" s="16"/>
      <c r="BP83" s="16"/>
      <c r="BQ83" s="16">
        <f t="shared" si="850"/>
        <v>65.682999999999993</v>
      </c>
      <c r="BR83" s="16">
        <f t="shared" si="851"/>
        <v>65.430999999999983</v>
      </c>
      <c r="BS83" s="16">
        <f t="shared" si="852"/>
        <v>65.168999999999983</v>
      </c>
      <c r="BT83" s="16">
        <f t="shared" si="853"/>
        <v>64.893000000000001</v>
      </c>
      <c r="BU83" s="16">
        <f t="shared" si="854"/>
        <v>64.605999999999995</v>
      </c>
      <c r="BV83" s="16">
        <f t="shared" si="855"/>
        <v>64.304000000000002</v>
      </c>
      <c r="BW83" s="16">
        <f t="shared" si="856"/>
        <v>63.990999999999993</v>
      </c>
      <c r="BX83" s="16">
        <f t="shared" si="857"/>
        <v>63.663999999999994</v>
      </c>
      <c r="BY83" s="16">
        <f t="shared" si="858"/>
        <v>63.326000000000001</v>
      </c>
      <c r="BZ83" s="16">
        <f t="shared" si="859"/>
        <v>62.973999999999997</v>
      </c>
      <c r="CA83" s="16">
        <f t="shared" si="860"/>
        <v>62.610999999999997</v>
      </c>
      <c r="CB83" s="16">
        <f t="shared" si="861"/>
        <v>62.236999999999988</v>
      </c>
      <c r="CC83" s="16"/>
      <c r="CD83" s="16"/>
      <c r="CE83" s="16">
        <f t="shared" si="763"/>
        <v>61.175999999999995</v>
      </c>
      <c r="CF83" s="16">
        <f t="shared" si="764"/>
        <v>61.384999999999998</v>
      </c>
      <c r="CG83" s="16">
        <f t="shared" si="765"/>
        <v>61.594000000000001</v>
      </c>
      <c r="CH83" s="16">
        <f t="shared" si="766"/>
        <v>61.80299999999999</v>
      </c>
      <c r="CI83" s="16">
        <f t="shared" si="767"/>
        <v>62.008999999999993</v>
      </c>
      <c r="CJ83" s="16">
        <f t="shared" si="768"/>
        <v>62.216000000000001</v>
      </c>
      <c r="CK83" s="16">
        <f t="shared" si="769"/>
        <v>62.42199999999999</v>
      </c>
      <c r="CL83" s="16">
        <f t="shared" si="770"/>
        <v>62.629999999999988</v>
      </c>
      <c r="CM83" s="16">
        <f t="shared" si="771"/>
        <v>62.835000000000001</v>
      </c>
      <c r="CN83" s="16">
        <f t="shared" si="772"/>
        <v>63.041999999999994</v>
      </c>
      <c r="CO83" s="16">
        <f t="shared" si="773"/>
        <v>63.250999999999998</v>
      </c>
      <c r="CP83" s="16">
        <f t="shared" si="774"/>
        <v>63.461999999999996</v>
      </c>
      <c r="CQ83" s="16"/>
      <c r="CR83" s="16"/>
      <c r="CS83" s="16">
        <f t="shared" si="775"/>
        <v>58.113000000000007</v>
      </c>
      <c r="CT83" s="16">
        <f t="shared" si="776"/>
        <v>62.567</v>
      </c>
      <c r="CU83" s="16">
        <f t="shared" si="777"/>
        <v>72.12299999999999</v>
      </c>
      <c r="CV83" s="16">
        <f t="shared" si="778"/>
        <v>58.642999999999994</v>
      </c>
      <c r="CW83" s="16">
        <f t="shared" si="779"/>
        <v>63.984000000000002</v>
      </c>
      <c r="CX83" s="16">
        <f t="shared" si="780"/>
        <v>68.592999999999989</v>
      </c>
      <c r="CY83" s="16">
        <f t="shared" si="781"/>
        <v>59.264000000000003</v>
      </c>
      <c r="CZ83" s="16">
        <f t="shared" si="782"/>
        <v>65.453000000000003</v>
      </c>
      <c r="DA83" s="16">
        <f t="shared" si="783"/>
        <v>69.770999999999987</v>
      </c>
      <c r="DB83" s="16">
        <f t="shared" si="784"/>
        <v>59.375000000000007</v>
      </c>
      <c r="DC83" s="16">
        <f t="shared" si="785"/>
        <v>64.38</v>
      </c>
      <c r="DD83" s="16">
        <f t="shared" si="786"/>
        <v>74.561000000000007</v>
      </c>
      <c r="DE83" s="16">
        <f t="shared" si="787"/>
        <v>59.551000000000009</v>
      </c>
      <c r="DF83" s="16">
        <f t="shared" si="788"/>
        <v>63.497999999999998</v>
      </c>
      <c r="DG83" s="16">
        <f t="shared" si="789"/>
        <v>70.676000000000016</v>
      </c>
      <c r="DH83" s="16">
        <f t="shared" si="790"/>
        <v>58.363999999999997</v>
      </c>
      <c r="DI83" s="16">
        <f t="shared" si="791"/>
        <v>62.708000000000006</v>
      </c>
      <c r="DJ83" s="16">
        <f t="shared" si="792"/>
        <v>71.206999999999994</v>
      </c>
      <c r="DK83" s="16">
        <f t="shared" si="793"/>
        <v>58.707999999999991</v>
      </c>
      <c r="DL83" s="16">
        <f t="shared" si="794"/>
        <v>64.296999999999997</v>
      </c>
      <c r="DM83" s="16">
        <f t="shared" si="795"/>
        <v>68.887</v>
      </c>
      <c r="DN83" s="16">
        <f t="shared" si="796"/>
        <v>59.502000000000002</v>
      </c>
      <c r="DO83" s="16">
        <f t="shared" si="797"/>
        <v>64.512</v>
      </c>
      <c r="DP83" s="16">
        <f t="shared" si="798"/>
        <v>75.913000000000011</v>
      </c>
      <c r="DQ83" s="16">
        <f t="shared" si="799"/>
        <v>59.198</v>
      </c>
      <c r="DR83" s="16">
        <f t="shared" si="800"/>
        <v>64.688999999999993</v>
      </c>
      <c r="DS83" s="16">
        <f t="shared" si="801"/>
        <v>70.687000000000012</v>
      </c>
      <c r="DT83" s="16">
        <f t="shared" si="802"/>
        <v>59.402999999999992</v>
      </c>
      <c r="DU83" s="16">
        <f t="shared" si="803"/>
        <v>65.589999999999989</v>
      </c>
      <c r="DV83" s="16">
        <f t="shared" si="804"/>
        <v>70.480999999999995</v>
      </c>
      <c r="DW83" s="16">
        <v>69.87</v>
      </c>
      <c r="DX83" s="16">
        <f t="shared" si="805"/>
        <v>67.076000000000008</v>
      </c>
      <c r="DY83" s="16">
        <f t="shared" si="806"/>
        <v>66.998000000000005</v>
      </c>
      <c r="DZ83" s="16">
        <f t="shared" si="807"/>
        <v>62.551000000000002</v>
      </c>
      <c r="EA83" s="16">
        <f t="shared" si="808"/>
        <v>62.198000000000008</v>
      </c>
      <c r="EB83" s="16">
        <f t="shared" si="809"/>
        <v>67.285000000000011</v>
      </c>
      <c r="EC83" s="16">
        <f t="shared" si="810"/>
        <v>68.047000000000011</v>
      </c>
      <c r="ED83" s="38">
        <f t="shared" si="862"/>
        <v>62.406000000000006</v>
      </c>
      <c r="EE83" s="16">
        <f t="shared" si="863"/>
        <v>65.2</v>
      </c>
      <c r="EF83" s="16">
        <f t="shared" si="864"/>
        <v>62.062000000000012</v>
      </c>
      <c r="EG83" s="16">
        <f t="shared" si="865"/>
        <v>64.944000000000003</v>
      </c>
      <c r="EH83" s="16">
        <f t="shared" si="811"/>
        <v>62.100000000000009</v>
      </c>
      <c r="EI83" s="16">
        <f t="shared" si="812"/>
        <v>64.972000000000008</v>
      </c>
      <c r="EJ83" s="16">
        <f t="shared" si="813"/>
        <v>62.904000000000011</v>
      </c>
      <c r="EK83" s="16">
        <f t="shared" si="866"/>
        <v>57.756</v>
      </c>
      <c r="EL83" s="16">
        <f t="shared" si="867"/>
        <v>60.55</v>
      </c>
      <c r="EM83" s="16">
        <f t="shared" si="814"/>
        <v>57.56</v>
      </c>
      <c r="EN83" s="16">
        <f t="shared" si="815"/>
        <v>60.441999999999993</v>
      </c>
      <c r="EO83" s="16">
        <f t="shared" si="816"/>
        <v>57.558000000000007</v>
      </c>
      <c r="EP83" s="16">
        <f t="shared" si="817"/>
        <v>60.430000000000007</v>
      </c>
      <c r="EQ83" s="16">
        <f t="shared" si="818"/>
        <v>58.521000000000001</v>
      </c>
      <c r="ER83" s="16">
        <f t="shared" si="819"/>
        <v>61.314999999999998</v>
      </c>
      <c r="ES83" s="16">
        <f t="shared" si="868"/>
        <v>71.765000000000001</v>
      </c>
      <c r="ET83" s="16">
        <f t="shared" si="869"/>
        <v>72.240000000000009</v>
      </c>
      <c r="EU83" s="16">
        <f t="shared" si="820"/>
        <v>69.446000000000012</v>
      </c>
      <c r="EV83" s="16">
        <f t="shared" si="647"/>
        <v>67.939000000000007</v>
      </c>
      <c r="EW83" s="16">
        <f t="shared" si="870"/>
        <v>70.805000000000007</v>
      </c>
      <c r="EX83" s="16">
        <f t="shared" si="871"/>
        <v>70.541000000000011</v>
      </c>
      <c r="EY83" s="16">
        <f t="shared" si="821"/>
        <v>67.747000000000014</v>
      </c>
      <c r="EZ83" s="16">
        <f t="shared" si="648"/>
        <v>65.09</v>
      </c>
      <c r="FA83" s="16">
        <f t="shared" si="649"/>
        <v>68.171999999999997</v>
      </c>
      <c r="FB83" s="16">
        <f t="shared" si="650"/>
        <v>65.378</v>
      </c>
      <c r="FC83" s="16">
        <f t="shared" si="822"/>
        <v>72.356000000000009</v>
      </c>
      <c r="FD83" s="16">
        <f t="shared" si="823"/>
        <v>75.150000000000006</v>
      </c>
      <c r="FE83" s="16">
        <f t="shared" si="824"/>
        <v>64.513000000000005</v>
      </c>
      <c r="FF83" s="16">
        <f t="shared" si="825"/>
        <v>67.307000000000002</v>
      </c>
      <c r="FG83" s="16">
        <f t="shared" si="826"/>
        <v>65.805000000000007</v>
      </c>
      <c r="FH83" s="16">
        <f t="shared" si="827"/>
        <v>68.599000000000004</v>
      </c>
      <c r="FI83" s="16">
        <f t="shared" si="828"/>
        <v>64.172000000000011</v>
      </c>
      <c r="FJ83" s="16">
        <f t="shared" si="872"/>
        <v>53.232000000000014</v>
      </c>
      <c r="FK83" s="16">
        <f t="shared" si="829"/>
        <v>66.966000000000008</v>
      </c>
      <c r="FL83" s="47">
        <f t="shared" si="830"/>
        <v>63.900000000000006</v>
      </c>
      <c r="FM83" s="16">
        <f t="shared" si="831"/>
        <v>63.89</v>
      </c>
      <c r="FN83" s="16">
        <f t="shared" si="832"/>
        <v>63.903000000000006</v>
      </c>
      <c r="FO83" s="16">
        <f t="shared" si="833"/>
        <v>64.027000000000001</v>
      </c>
      <c r="FP83" s="16">
        <f t="shared" si="834"/>
        <v>63.88900000000001</v>
      </c>
      <c r="FQ83" s="16">
        <f t="shared" si="835"/>
        <v>63.885000000000005</v>
      </c>
      <c r="FR83" s="16">
        <f t="shared" si="836"/>
        <v>66.772000000000006</v>
      </c>
      <c r="FS83" s="16">
        <v>54.3</v>
      </c>
      <c r="FT83" s="16">
        <f t="shared" si="873"/>
        <v>56.132000000000005</v>
      </c>
      <c r="FU83" s="16">
        <f t="shared" si="651"/>
        <v>55.876999999999995</v>
      </c>
      <c r="FV83" s="16">
        <f t="shared" si="652"/>
        <v>55.890999999999991</v>
      </c>
      <c r="FW83" s="16">
        <f t="shared" si="874"/>
        <v>51.370000000000005</v>
      </c>
      <c r="FX83" s="16">
        <f t="shared" si="653"/>
        <v>51.239999999999995</v>
      </c>
      <c r="FY83" s="16">
        <f t="shared" si="654"/>
        <v>52.126000000000005</v>
      </c>
      <c r="FZ83" s="16">
        <f t="shared" si="875"/>
        <v>63.727999999999994</v>
      </c>
      <c r="GA83" s="16">
        <f t="shared" si="876"/>
        <v>60.843999999999994</v>
      </c>
      <c r="GB83" s="16">
        <f t="shared" si="655"/>
        <v>63.823999999999998</v>
      </c>
      <c r="GC83" s="16">
        <f t="shared" si="656"/>
        <v>60.852000000000004</v>
      </c>
      <c r="GD83" s="16">
        <f t="shared" si="657"/>
        <v>63.796999999999997</v>
      </c>
      <c r="GE83" s="16">
        <f t="shared" si="658"/>
        <v>60.835999999999999</v>
      </c>
      <c r="GF83" s="16">
        <f t="shared" si="877"/>
        <v>65.641999999999996</v>
      </c>
      <c r="GG83" s="16">
        <f t="shared" si="878"/>
        <v>63.263999999999996</v>
      </c>
      <c r="GH83" s="16">
        <f t="shared" si="879"/>
        <v>64.673000000000002</v>
      </c>
      <c r="GI83" s="16">
        <f t="shared" si="880"/>
        <v>61.519999999999996</v>
      </c>
      <c r="GJ83" s="16">
        <f t="shared" si="659"/>
        <v>58.912999999999997</v>
      </c>
      <c r="GK83" s="16">
        <f t="shared" si="660"/>
        <v>59.198999999999998</v>
      </c>
      <c r="GL83" s="16">
        <f t="shared" si="661"/>
        <v>66.301999999999992</v>
      </c>
      <c r="GM83" s="16">
        <f t="shared" si="662"/>
        <v>59.578000000000003</v>
      </c>
      <c r="GN83" s="16">
        <f t="shared" si="663"/>
        <v>58.275999999999996</v>
      </c>
      <c r="GO83" s="16">
        <f t="shared" si="664"/>
        <v>57.91</v>
      </c>
      <c r="GP83" s="16">
        <f t="shared" si="665"/>
        <v>57.706999999999994</v>
      </c>
      <c r="GQ83" s="16">
        <v>67.59</v>
      </c>
      <c r="GR83" s="16">
        <f t="shared" si="666"/>
        <v>64.706000000000003</v>
      </c>
      <c r="GS83" s="16">
        <f t="shared" si="881"/>
        <v>59.994000000000014</v>
      </c>
      <c r="GT83" s="16">
        <f t="shared" si="882"/>
        <v>62.878000000000014</v>
      </c>
      <c r="GU83" s="16">
        <f t="shared" si="883"/>
        <v>59.643000000000001</v>
      </c>
      <c r="GV83" s="16">
        <f t="shared" si="884"/>
        <v>62.614999999999995</v>
      </c>
      <c r="GW83" s="16">
        <f t="shared" si="667"/>
        <v>59.683999999999997</v>
      </c>
      <c r="GX83" s="16">
        <f t="shared" si="668"/>
        <v>62.644999999999996</v>
      </c>
      <c r="GY83" s="16">
        <f t="shared" si="885"/>
        <v>55.232000000000014</v>
      </c>
      <c r="GZ83" s="16">
        <f t="shared" si="886"/>
        <v>58.116000000000014</v>
      </c>
      <c r="HA83" s="16">
        <f t="shared" si="669"/>
        <v>55.033000000000001</v>
      </c>
      <c r="HB83" s="16">
        <f t="shared" si="670"/>
        <v>57.994</v>
      </c>
      <c r="HC83" s="16">
        <f t="shared" si="671"/>
        <v>55.988000000000014</v>
      </c>
      <c r="HD83" s="16">
        <f t="shared" si="672"/>
        <v>58.872000000000014</v>
      </c>
      <c r="HE83" s="16">
        <f t="shared" si="887"/>
        <v>69.504000000000005</v>
      </c>
      <c r="HF83" s="16">
        <f t="shared" si="888"/>
        <v>70.010000000000005</v>
      </c>
      <c r="HG83" s="16">
        <f t="shared" si="673"/>
        <v>67.126000000000005</v>
      </c>
      <c r="HH83" s="16">
        <f t="shared" si="889"/>
        <v>68.535000000000011</v>
      </c>
      <c r="HI83" s="16">
        <f t="shared" si="890"/>
        <v>68.266000000000005</v>
      </c>
      <c r="HJ83" s="16">
        <f t="shared" si="674"/>
        <v>65.382000000000005</v>
      </c>
      <c r="HK83" s="16">
        <f t="shared" si="675"/>
        <v>62.775000000000006</v>
      </c>
      <c r="HL83" s="16">
        <f t="shared" si="676"/>
        <v>65.945000000000007</v>
      </c>
      <c r="HM83" s="16">
        <f t="shared" si="677"/>
        <v>63.061000000000007</v>
      </c>
      <c r="HN83" s="16">
        <f t="shared" si="678"/>
        <v>70.164000000000001</v>
      </c>
      <c r="HO83" s="16">
        <f t="shared" si="679"/>
        <v>73.048000000000002</v>
      </c>
      <c r="HP83" s="16">
        <f t="shared" si="680"/>
        <v>63.440000000000012</v>
      </c>
      <c r="HQ83" s="16">
        <f t="shared" si="681"/>
        <v>66.324000000000012</v>
      </c>
      <c r="HR83" s="16">
        <f t="shared" si="682"/>
        <v>62.138000000000005</v>
      </c>
      <c r="HS83" s="16">
        <f t="shared" si="683"/>
        <v>65.022000000000006</v>
      </c>
      <c r="HT83" s="16">
        <f t="shared" si="684"/>
        <v>61.772000000000006</v>
      </c>
      <c r="HU83" s="16">
        <f t="shared" si="685"/>
        <v>64.656000000000006</v>
      </c>
      <c r="HV83" s="16">
        <f t="shared" si="686"/>
        <v>61.5</v>
      </c>
      <c r="HW83" s="16">
        <f t="shared" si="687"/>
        <v>64.460999999999999</v>
      </c>
      <c r="HX83" s="16">
        <v>54.39</v>
      </c>
      <c r="HY83" s="16">
        <f t="shared" si="891"/>
        <v>56.150999999999996</v>
      </c>
      <c r="HZ83" s="16">
        <f t="shared" si="892"/>
        <v>55.896000000000001</v>
      </c>
      <c r="IA83" s="16">
        <f t="shared" si="688"/>
        <v>55.910000000000011</v>
      </c>
      <c r="IB83" s="16">
        <f t="shared" si="893"/>
        <v>51.426999999999992</v>
      </c>
      <c r="IC83" s="16">
        <f t="shared" si="689"/>
        <v>51.296000000000006</v>
      </c>
      <c r="ID83" s="16">
        <f t="shared" si="690"/>
        <v>52.123000000000005</v>
      </c>
      <c r="IE83" s="16">
        <f t="shared" si="894"/>
        <v>63.789000000000001</v>
      </c>
      <c r="IF83" s="16">
        <f t="shared" si="895"/>
        <v>60.911000000000001</v>
      </c>
      <c r="IG83" s="16">
        <f t="shared" si="691"/>
        <v>63.884</v>
      </c>
      <c r="IH83" s="16">
        <f t="shared" si="692"/>
        <v>60.918000000000006</v>
      </c>
      <c r="II83" s="16">
        <f t="shared" si="693"/>
        <v>63.859000000000009</v>
      </c>
      <c r="IJ83" s="16">
        <f t="shared" si="694"/>
        <v>60.903000000000006</v>
      </c>
      <c r="IK83" s="16">
        <f t="shared" si="896"/>
        <v>65.682000000000002</v>
      </c>
      <c r="IL83" s="16">
        <f t="shared" si="897"/>
        <v>63.265000000000001</v>
      </c>
      <c r="IM83" s="16">
        <f t="shared" si="898"/>
        <v>64.724999999999994</v>
      </c>
      <c r="IN83" s="16">
        <f t="shared" si="899"/>
        <v>61.581000000000003</v>
      </c>
      <c r="IO83" s="16">
        <f t="shared" si="695"/>
        <v>65.682000000000002</v>
      </c>
      <c r="IP83" s="16">
        <f t="shared" si="696"/>
        <v>63.265000000000001</v>
      </c>
      <c r="IQ83" s="16">
        <f t="shared" si="697"/>
        <v>66.358000000000004</v>
      </c>
      <c r="IR83" s="16">
        <f t="shared" si="698"/>
        <v>59.561999999999998</v>
      </c>
      <c r="IS83" s="16">
        <f t="shared" si="699"/>
        <v>58.308999999999997</v>
      </c>
      <c r="IT83" s="16">
        <f t="shared" si="700"/>
        <v>57.935000000000002</v>
      </c>
      <c r="IU83" s="16">
        <f t="shared" si="701"/>
        <v>57.735000000000014</v>
      </c>
      <c r="IV83" s="16">
        <v>67.66</v>
      </c>
      <c r="IW83" s="16">
        <f t="shared" si="702"/>
        <v>64.781999999999996</v>
      </c>
      <c r="IX83" s="16">
        <f t="shared" si="900"/>
        <v>60.021999999999991</v>
      </c>
      <c r="IY83" s="16">
        <f t="shared" si="901"/>
        <v>62.899999999999991</v>
      </c>
      <c r="IZ83" s="16">
        <f t="shared" si="902"/>
        <v>59.671999999999997</v>
      </c>
      <c r="JA83" s="16">
        <f t="shared" si="903"/>
        <v>62.637999999999991</v>
      </c>
      <c r="JB83" s="16">
        <f t="shared" si="703"/>
        <v>59.710999999999999</v>
      </c>
      <c r="JC83" s="16">
        <f t="shared" si="704"/>
        <v>62.667000000000002</v>
      </c>
      <c r="JD83" s="16">
        <f t="shared" si="705"/>
        <v>55.297999999999988</v>
      </c>
      <c r="JE83" s="16">
        <f t="shared" si="904"/>
        <v>58.175999999999988</v>
      </c>
      <c r="JF83" s="16">
        <f t="shared" si="706"/>
        <v>55.096999999999994</v>
      </c>
      <c r="JG83" s="16">
        <f t="shared" si="707"/>
        <v>58.052999999999997</v>
      </c>
      <c r="JH83" s="16">
        <f t="shared" si="708"/>
        <v>55.994</v>
      </c>
      <c r="JI83" s="16">
        <f t="shared" si="709"/>
        <v>58.872</v>
      </c>
      <c r="JJ83" s="16">
        <f t="shared" si="905"/>
        <v>69.552999999999997</v>
      </c>
      <c r="JK83" s="16">
        <f t="shared" si="906"/>
        <v>70.013999999999996</v>
      </c>
      <c r="JL83" s="16">
        <f t="shared" si="710"/>
        <v>67.135999999999996</v>
      </c>
      <c r="JM83" s="16">
        <f t="shared" si="907"/>
        <v>68.595999999999989</v>
      </c>
      <c r="JN83" s="16">
        <f t="shared" si="908"/>
        <v>68.33</v>
      </c>
      <c r="JO83" s="16">
        <f t="shared" si="711"/>
        <v>65.451999999999998</v>
      </c>
      <c r="JP83" s="16">
        <f t="shared" si="712"/>
        <v>69.552999999999997</v>
      </c>
      <c r="JQ83" s="16">
        <f t="shared" si="713"/>
        <v>70.013999999999996</v>
      </c>
      <c r="JR83" s="16">
        <f t="shared" si="714"/>
        <v>67.135999999999996</v>
      </c>
      <c r="JS83" s="16">
        <f t="shared" si="715"/>
        <v>70.228999999999999</v>
      </c>
      <c r="JT83" s="16">
        <f t="shared" si="716"/>
        <v>73.106999999999999</v>
      </c>
      <c r="JU83" s="16">
        <f t="shared" si="717"/>
        <v>63.432999999999993</v>
      </c>
      <c r="JV83" s="16">
        <f t="shared" si="718"/>
        <v>66.310999999999993</v>
      </c>
      <c r="JW83" s="16">
        <f t="shared" si="719"/>
        <v>62.179999999999993</v>
      </c>
      <c r="JX83" s="16">
        <f t="shared" si="720"/>
        <v>65.057999999999993</v>
      </c>
      <c r="JY83" s="16">
        <f t="shared" si="721"/>
        <v>61.805999999999997</v>
      </c>
      <c r="JZ83" s="16">
        <f t="shared" si="722"/>
        <v>64.683999999999997</v>
      </c>
      <c r="KA83" s="16">
        <f t="shared" si="723"/>
        <v>61.536000000000001</v>
      </c>
      <c r="KB83" s="16">
        <f t="shared" si="724"/>
        <v>64.492000000000004</v>
      </c>
      <c r="KC83" s="16"/>
      <c r="KD83" s="23">
        <v>13</v>
      </c>
      <c r="KE83" s="16">
        <v>71.837000000000003</v>
      </c>
      <c r="KF83" s="16">
        <v>69.234999999999999</v>
      </c>
      <c r="KG83" s="16">
        <v>69.513999999999996</v>
      </c>
      <c r="KH83" s="16">
        <f t="shared" si="728"/>
        <v>2.3230000000000075</v>
      </c>
      <c r="KI83" s="16">
        <v>70.373000000000005</v>
      </c>
      <c r="KJ83" s="16">
        <v>67.481999999999999</v>
      </c>
      <c r="KK83" s="16">
        <v>79.897000000000006</v>
      </c>
      <c r="KL83" s="16">
        <v>76.864999999999995</v>
      </c>
      <c r="KM83" s="16">
        <v>74.28</v>
      </c>
      <c r="KN83" s="16">
        <v>75.042000000000002</v>
      </c>
      <c r="KO83" s="16">
        <v>73.72</v>
      </c>
      <c r="KP83" s="16">
        <v>70.87</v>
      </c>
      <c r="KQ83" s="16">
        <v>71.161000000000001</v>
      </c>
      <c r="KR83" s="16">
        <v>74.218000000000004</v>
      </c>
      <c r="KS83" s="16">
        <v>67.875</v>
      </c>
      <c r="KT83" s="16">
        <v>69.638999999999996</v>
      </c>
      <c r="KU83" s="16">
        <v>72.578000000000003</v>
      </c>
      <c r="KV83" s="16">
        <v>69.192999999999998</v>
      </c>
      <c r="KW83" s="16">
        <v>69.069999999999993</v>
      </c>
      <c r="KX83" s="16">
        <v>66.367999999999995</v>
      </c>
      <c r="KY83" s="16">
        <v>66.619</v>
      </c>
      <c r="KZ83" s="16">
        <v>69.834999999999994</v>
      </c>
      <c r="LA83" s="16">
        <v>92.123999999999995</v>
      </c>
      <c r="LB83" s="16">
        <v>87.793999999999997</v>
      </c>
      <c r="LC83" s="16">
        <v>81.183999999999997</v>
      </c>
      <c r="LD83" s="16">
        <v>78.39</v>
      </c>
      <c r="LE83" s="16">
        <f t="shared" si="729"/>
        <v>2.2530000000000001</v>
      </c>
      <c r="LF83" s="16">
        <v>78.677999999999997</v>
      </c>
      <c r="LG83" s="16">
        <v>75.796000000000006</v>
      </c>
      <c r="LH83" s="16">
        <v>78.930999999999997</v>
      </c>
      <c r="LI83" s="16">
        <v>78.793999999999997</v>
      </c>
      <c r="LJ83" s="16">
        <v>80.3</v>
      </c>
      <c r="LK83" s="16">
        <v>78.963999999999999</v>
      </c>
      <c r="LL83" s="16">
        <v>78.777000000000001</v>
      </c>
      <c r="LM83" s="16">
        <v>78.733000000000004</v>
      </c>
      <c r="LN83" s="16">
        <v>76.058999999999997</v>
      </c>
      <c r="LO83" s="16">
        <v>82.119</v>
      </c>
      <c r="LP83" s="16">
        <v>79.061000000000007</v>
      </c>
      <c r="LQ83" s="16">
        <v>83.078999999999994</v>
      </c>
      <c r="LR83" s="16">
        <v>80.760000000000005</v>
      </c>
      <c r="LS83" s="16">
        <v>79.253</v>
      </c>
      <c r="LT83" s="16">
        <v>76.403999999999996</v>
      </c>
      <c r="LU83" s="16">
        <v>76.691999999999993</v>
      </c>
      <c r="LV83" s="16">
        <v>83.67</v>
      </c>
      <c r="LW83" s="16">
        <v>77.119</v>
      </c>
      <c r="LX83" s="16">
        <v>75.826999999999998</v>
      </c>
      <c r="LY83" s="16">
        <v>75.486000000000004</v>
      </c>
      <c r="LZ83" s="16">
        <v>72.960999999999999</v>
      </c>
      <c r="MA83" s="16">
        <v>72.813999999999993</v>
      </c>
      <c r="MB83" s="16">
        <v>74.456999999999994</v>
      </c>
      <c r="MC83" s="16">
        <v>72.997</v>
      </c>
      <c r="MD83" s="16">
        <v>72.796000000000006</v>
      </c>
      <c r="ME83" s="16">
        <v>72.748000000000005</v>
      </c>
      <c r="MF83" s="16">
        <v>71.837000000000003</v>
      </c>
      <c r="MG83" s="16">
        <v>72.197999999999993</v>
      </c>
      <c r="MH83" s="16">
        <v>72.566999999999993</v>
      </c>
      <c r="MI83" s="16">
        <v>72.944000000000003</v>
      </c>
      <c r="MJ83" s="16">
        <v>73.325999999999993</v>
      </c>
      <c r="MK83" s="16">
        <v>73.721000000000004</v>
      </c>
      <c r="ML83" s="16">
        <v>74.123000000000005</v>
      </c>
      <c r="MM83" s="16">
        <v>74.533000000000001</v>
      </c>
      <c r="MN83" s="16">
        <v>74.956000000000003</v>
      </c>
      <c r="MO83" s="16">
        <v>75.387</v>
      </c>
      <c r="MP83" s="16">
        <v>75.831000000000003</v>
      </c>
      <c r="MQ83" s="16">
        <v>76.286000000000001</v>
      </c>
      <c r="MR83" s="16">
        <v>80.760000000000005</v>
      </c>
      <c r="MS83" s="16">
        <v>80.507999999999996</v>
      </c>
      <c r="MT83" s="16">
        <v>80.245999999999995</v>
      </c>
      <c r="MU83" s="16">
        <v>79.97</v>
      </c>
      <c r="MV83" s="16">
        <v>79.683000000000007</v>
      </c>
      <c r="MW83" s="16">
        <v>79.381</v>
      </c>
      <c r="MX83" s="16">
        <v>79.067999999999998</v>
      </c>
      <c r="MY83" s="16">
        <v>78.741</v>
      </c>
      <c r="MZ83" s="16">
        <v>78.403000000000006</v>
      </c>
      <c r="NA83" s="16">
        <v>78.051000000000002</v>
      </c>
      <c r="NB83" s="16">
        <v>77.688000000000002</v>
      </c>
      <c r="NC83" s="16">
        <v>77.313999999999993</v>
      </c>
      <c r="ND83" s="16">
        <v>76.253</v>
      </c>
      <c r="NE83" s="16">
        <v>76.462000000000003</v>
      </c>
      <c r="NF83" s="16">
        <v>76.671000000000006</v>
      </c>
      <c r="NG83" s="16">
        <v>76.88</v>
      </c>
      <c r="NH83" s="16">
        <v>77.085999999999999</v>
      </c>
      <c r="NI83" s="16">
        <v>77.293000000000006</v>
      </c>
      <c r="NJ83" s="16">
        <v>77.498999999999995</v>
      </c>
      <c r="NK83" s="16">
        <v>77.706999999999994</v>
      </c>
      <c r="NL83" s="16">
        <v>77.912000000000006</v>
      </c>
      <c r="NM83" s="16">
        <v>78.119</v>
      </c>
      <c r="NN83" s="16">
        <v>78.328000000000003</v>
      </c>
      <c r="NO83" s="16">
        <v>78.539000000000001</v>
      </c>
      <c r="NP83" s="16">
        <v>85.504999999999995</v>
      </c>
      <c r="NQ83" s="16">
        <v>86.858000000000004</v>
      </c>
      <c r="NR83" s="16">
        <v>91.311999999999998</v>
      </c>
      <c r="NS83" s="16">
        <v>100.86799999999999</v>
      </c>
      <c r="NT83" s="16">
        <v>71.837000000000003</v>
      </c>
      <c r="NU83" s="16">
        <v>73.72</v>
      </c>
      <c r="NV83" s="16">
        <v>79.061000000000007</v>
      </c>
      <c r="NW83" s="16">
        <v>83.67</v>
      </c>
      <c r="NX83" s="16">
        <v>66.375</v>
      </c>
      <c r="NY83" s="16">
        <v>68.879000000000005</v>
      </c>
      <c r="NZ83" s="16">
        <v>79.385999999999996</v>
      </c>
      <c r="OA83" s="16">
        <v>75.067999999999998</v>
      </c>
      <c r="OB83" s="16">
        <v>77.212999999999994</v>
      </c>
      <c r="OC83" s="16">
        <v>79.828000000000003</v>
      </c>
      <c r="OD83" s="16">
        <v>95.013999999999996</v>
      </c>
      <c r="OE83" s="16">
        <v>84.832999999999998</v>
      </c>
      <c r="OF83" s="16">
        <v>67.144999999999996</v>
      </c>
      <c r="OG83" s="16">
        <v>69.936000000000007</v>
      </c>
      <c r="OH83" s="16">
        <v>81.061000000000007</v>
      </c>
      <c r="OI83" s="16">
        <v>73.882999999999996</v>
      </c>
      <c r="OJ83" s="16">
        <v>84.841999999999999</v>
      </c>
      <c r="OK83" s="16">
        <v>86.445999999999998</v>
      </c>
      <c r="OL83" s="16">
        <v>90.79</v>
      </c>
      <c r="OM83" s="16">
        <v>99.289000000000001</v>
      </c>
      <c r="ON83" s="16">
        <v>70.858000000000004</v>
      </c>
      <c r="OO83" s="16">
        <v>72.805999999999997</v>
      </c>
      <c r="OP83" s="16">
        <v>78.394999999999996</v>
      </c>
      <c r="OQ83" s="16">
        <v>82.984999999999999</v>
      </c>
      <c r="OR83" s="16">
        <v>76.263999999999996</v>
      </c>
      <c r="OS83" s="16">
        <v>79.006</v>
      </c>
      <c r="OT83" s="16">
        <v>84.016000000000005</v>
      </c>
      <c r="OU83" s="16">
        <v>93.534000000000006</v>
      </c>
      <c r="OV83" s="16">
        <v>68.918999999999997</v>
      </c>
      <c r="OW83" s="16">
        <v>71.356999999999999</v>
      </c>
      <c r="OX83" s="16">
        <v>76.847999999999999</v>
      </c>
      <c r="OY83" s="16">
        <v>82.846000000000004</v>
      </c>
      <c r="OZ83" s="16">
        <v>63.401000000000003</v>
      </c>
      <c r="PA83" s="16">
        <v>66.043999999999997</v>
      </c>
      <c r="PB83" s="16">
        <v>72.230999999999995</v>
      </c>
      <c r="PC83" s="16">
        <v>77.122</v>
      </c>
      <c r="PD83" s="23">
        <v>13</v>
      </c>
      <c r="PE83" s="16">
        <v>69.704999999999998</v>
      </c>
      <c r="PF83" s="16">
        <v>67.113</v>
      </c>
      <c r="PG83" s="16">
        <v>67.394000000000005</v>
      </c>
      <c r="PH83" s="16">
        <v>71.537000000000006</v>
      </c>
      <c r="PI83" s="16">
        <v>68.69</v>
      </c>
      <c r="PJ83" s="16">
        <v>68.984999999999999</v>
      </c>
      <c r="PK83" s="16">
        <v>66.775000000000006</v>
      </c>
      <c r="PL83" s="16">
        <v>64.334000000000003</v>
      </c>
      <c r="PM83" s="16">
        <v>67.531000000000006</v>
      </c>
      <c r="PN83" s="16">
        <v>79.132999999999996</v>
      </c>
      <c r="PO83" s="16">
        <v>76.248999999999995</v>
      </c>
      <c r="PP83" s="16">
        <v>76.637</v>
      </c>
      <c r="PQ83" s="16">
        <v>73.665000000000006</v>
      </c>
      <c r="PR83" s="16">
        <v>76.891000000000005</v>
      </c>
      <c r="PS83" s="16">
        <v>73.930000000000007</v>
      </c>
      <c r="PT83" s="16">
        <v>80.078000000000003</v>
      </c>
      <c r="PU83" s="16">
        <v>76.924999999999997</v>
      </c>
      <c r="PV83" s="16">
        <v>81.046999999999997</v>
      </c>
      <c r="PW83" s="16">
        <v>78.668999999999997</v>
      </c>
      <c r="PX83" s="16">
        <v>74.317999999999998</v>
      </c>
      <c r="PY83" s="16">
        <v>74.603999999999999</v>
      </c>
      <c r="PZ83" s="16">
        <v>81.706999999999994</v>
      </c>
      <c r="QA83" s="16">
        <v>74.983000000000004</v>
      </c>
      <c r="QB83" s="16">
        <v>73.680999999999997</v>
      </c>
      <c r="QC83" s="16">
        <v>73.314999999999998</v>
      </c>
      <c r="QD83" s="16">
        <v>70.801000000000002</v>
      </c>
      <c r="QE83" s="16"/>
      <c r="QF83" s="23">
        <v>13</v>
      </c>
      <c r="QG83" s="16">
        <v>69.947000000000003</v>
      </c>
      <c r="QH83" s="16">
        <v>67.287999999999997</v>
      </c>
      <c r="QI83" s="16">
        <v>67.590999999999994</v>
      </c>
      <c r="QJ83" s="16">
        <v>71.707999999999998</v>
      </c>
      <c r="QK83" s="16">
        <v>68.793999999999997</v>
      </c>
      <c r="QL83" s="16">
        <v>69.111000000000004</v>
      </c>
      <c r="QM83" s="16">
        <v>66.983999999999995</v>
      </c>
      <c r="QN83" s="16">
        <v>64.497</v>
      </c>
      <c r="QO83" s="16">
        <v>67.680000000000007</v>
      </c>
      <c r="QP83" s="16">
        <v>79.346000000000004</v>
      </c>
      <c r="QQ83" s="16">
        <v>76.468000000000004</v>
      </c>
      <c r="QR83" s="16">
        <v>76.781999999999996</v>
      </c>
      <c r="QS83" s="16">
        <v>73.816000000000003</v>
      </c>
      <c r="QT83" s="16">
        <v>77.06</v>
      </c>
      <c r="QU83" s="16">
        <v>74.103999999999999</v>
      </c>
      <c r="QV83" s="16">
        <v>80.281999999999996</v>
      </c>
      <c r="QW83" s="16">
        <v>77.138000000000005</v>
      </c>
      <c r="QX83" s="16">
        <v>81.239000000000004</v>
      </c>
      <c r="QY83" s="16">
        <v>78.822000000000003</v>
      </c>
      <c r="QZ83" s="16">
        <v>81.239000000000004</v>
      </c>
      <c r="RA83" s="16">
        <v>78.822000000000003</v>
      </c>
      <c r="RB83" s="16">
        <v>81.915000000000006</v>
      </c>
      <c r="RC83" s="16">
        <v>75.119</v>
      </c>
      <c r="RD83" s="16">
        <v>73.866</v>
      </c>
      <c r="RE83" s="16">
        <v>73.492000000000004</v>
      </c>
      <c r="RF83" s="16">
        <v>70.936000000000007</v>
      </c>
    </row>
    <row r="84" spans="1:474" x14ac:dyDescent="0.25">
      <c r="A84" s="66"/>
      <c r="B84" s="20">
        <v>56.61</v>
      </c>
      <c r="C84" s="9">
        <v>0.55000000000000004</v>
      </c>
      <c r="D84" s="9" t="s">
        <v>4</v>
      </c>
      <c r="E84" s="5">
        <v>13</v>
      </c>
      <c r="F84" s="16">
        <v>116.08</v>
      </c>
      <c r="G84" s="16">
        <v>122.58</v>
      </c>
      <c r="H84" s="16">
        <v>116.17</v>
      </c>
      <c r="I84" s="16">
        <v>122.67</v>
      </c>
      <c r="J84" s="16">
        <v>115.55</v>
      </c>
      <c r="K84" s="16">
        <v>122.1</v>
      </c>
      <c r="L84" s="16">
        <v>115.91</v>
      </c>
      <c r="M84" s="16">
        <v>122.43</v>
      </c>
      <c r="N84" s="16">
        <v>116.76</v>
      </c>
      <c r="O84" s="16">
        <v>123.24</v>
      </c>
      <c r="P84" s="16">
        <v>114.45</v>
      </c>
      <c r="Q84" s="16">
        <v>121.09</v>
      </c>
      <c r="R84" s="16">
        <v>113.17</v>
      </c>
      <c r="S84" s="16">
        <v>119.87</v>
      </c>
      <c r="T84" s="16">
        <v>114.29</v>
      </c>
      <c r="U84" s="16">
        <v>120.93</v>
      </c>
      <c r="V84" s="16">
        <v>116.65</v>
      </c>
      <c r="W84" s="16">
        <f t="shared" si="841"/>
        <v>119.803</v>
      </c>
      <c r="X84" s="16">
        <f t="shared" si="730"/>
        <v>121.91800000000001</v>
      </c>
      <c r="Y84" s="16">
        <f t="shared" si="731"/>
        <v>121.96599999999999</v>
      </c>
      <c r="Z84" s="16">
        <f t="shared" si="725"/>
        <v>130.17400000000001</v>
      </c>
      <c r="AA84" s="16">
        <f t="shared" si="726"/>
        <v>129.63999999999999</v>
      </c>
      <c r="AB84" s="16">
        <f t="shared" si="840"/>
        <v>122.00900000000001</v>
      </c>
      <c r="AC84" s="16">
        <f t="shared" si="727"/>
        <v>130.673</v>
      </c>
      <c r="AD84" s="16">
        <f t="shared" si="842"/>
        <v>121.482</v>
      </c>
      <c r="AE84" s="16">
        <f t="shared" si="732"/>
        <v>121.35599999999999</v>
      </c>
      <c r="AF84" s="16">
        <f t="shared" si="733"/>
        <v>120.983</v>
      </c>
      <c r="AG84" s="16">
        <f t="shared" si="843"/>
        <v>113.637</v>
      </c>
      <c r="AH84" s="16">
        <f t="shared" si="734"/>
        <v>115.16000000000001</v>
      </c>
      <c r="AI84" s="16">
        <f t="shared" si="735"/>
        <v>115.051</v>
      </c>
      <c r="AJ84" s="16">
        <f t="shared" si="736"/>
        <v>115.81099999999999</v>
      </c>
      <c r="AK84" s="16">
        <f t="shared" si="844"/>
        <v>120.738</v>
      </c>
      <c r="AL84" s="16">
        <f t="shared" si="845"/>
        <v>120.25399999999999</v>
      </c>
      <c r="AM84" s="16">
        <f t="shared" si="738"/>
        <v>121.52700000000002</v>
      </c>
      <c r="AN84" s="16">
        <f t="shared" si="739"/>
        <v>121.071</v>
      </c>
      <c r="AO84" s="16">
        <f t="shared" si="740"/>
        <v>121.458</v>
      </c>
      <c r="AP84" s="16">
        <f t="shared" si="741"/>
        <v>121.005</v>
      </c>
      <c r="AQ84" s="16">
        <f t="shared" si="846"/>
        <v>121.38900000000001</v>
      </c>
      <c r="AR84" s="16">
        <f t="shared" si="847"/>
        <v>120.82599999999999</v>
      </c>
      <c r="AS84" s="16">
        <f t="shared" si="848"/>
        <v>122.26300000000001</v>
      </c>
      <c r="AT84" s="16">
        <f t="shared" si="849"/>
        <v>121.791</v>
      </c>
      <c r="AU84" s="16">
        <f t="shared" si="743"/>
        <v>118.25</v>
      </c>
      <c r="AV84" s="16">
        <f t="shared" si="744"/>
        <v>118.70099999999999</v>
      </c>
      <c r="AW84" s="16">
        <f t="shared" si="745"/>
        <v>126.911</v>
      </c>
      <c r="AX84" s="16">
        <f t="shared" si="746"/>
        <v>123.42599999999999</v>
      </c>
      <c r="AY84" s="16">
        <f t="shared" si="747"/>
        <v>119.577</v>
      </c>
      <c r="AZ84" s="16">
        <f t="shared" si="748"/>
        <v>119.56800000000001</v>
      </c>
      <c r="BA84" s="16">
        <f t="shared" si="749"/>
        <v>121.62199999999999</v>
      </c>
      <c r="BB84" s="16">
        <f t="shared" si="750"/>
        <v>116.65</v>
      </c>
      <c r="BC84" s="16">
        <f t="shared" si="751"/>
        <v>117.215</v>
      </c>
      <c r="BD84" s="16">
        <f t="shared" si="752"/>
        <v>117.815</v>
      </c>
      <c r="BE84" s="16">
        <f t="shared" si="753"/>
        <v>118.44900000000001</v>
      </c>
      <c r="BF84" s="16">
        <f t="shared" si="754"/>
        <v>119.11199999999999</v>
      </c>
      <c r="BG84" s="16">
        <f t="shared" si="755"/>
        <v>119.804</v>
      </c>
      <c r="BH84" s="16">
        <f t="shared" si="756"/>
        <v>120.52000000000001</v>
      </c>
      <c r="BI84" s="16">
        <f t="shared" si="757"/>
        <v>121.255</v>
      </c>
      <c r="BJ84" s="16">
        <f t="shared" si="758"/>
        <v>122.00899999999999</v>
      </c>
      <c r="BK84" s="16">
        <f t="shared" si="759"/>
        <v>122.77600000000001</v>
      </c>
      <c r="BL84" s="16">
        <f t="shared" si="760"/>
        <v>123.55500000000001</v>
      </c>
      <c r="BM84" s="16">
        <f t="shared" si="761"/>
        <v>124.34399999999999</v>
      </c>
      <c r="BN84" s="16"/>
      <c r="BO84" s="16"/>
      <c r="BP84" s="16"/>
      <c r="BQ84" s="16">
        <f t="shared" si="850"/>
        <v>121.791</v>
      </c>
      <c r="BR84" s="16">
        <f t="shared" si="851"/>
        <v>121.971</v>
      </c>
      <c r="BS84" s="16">
        <f t="shared" si="852"/>
        <v>122.17400000000001</v>
      </c>
      <c r="BT84" s="16">
        <f t="shared" si="853"/>
        <v>122.39699999999999</v>
      </c>
      <c r="BU84" s="16">
        <f t="shared" si="854"/>
        <v>122.63800000000001</v>
      </c>
      <c r="BV84" s="16">
        <f t="shared" si="855"/>
        <v>122.89500000000001</v>
      </c>
      <c r="BW84" s="16">
        <f t="shared" si="856"/>
        <v>123.16800000000001</v>
      </c>
      <c r="BX84" s="16">
        <f t="shared" si="857"/>
        <v>123.45500000000001</v>
      </c>
      <c r="BY84" s="16">
        <f t="shared" si="858"/>
        <v>123.755</v>
      </c>
      <c r="BZ84" s="16">
        <f t="shared" si="859"/>
        <v>124.065</v>
      </c>
      <c r="CA84" s="16">
        <f t="shared" si="860"/>
        <v>124.38499999999999</v>
      </c>
      <c r="CB84" s="16">
        <f t="shared" si="861"/>
        <v>124.715</v>
      </c>
      <c r="CC84" s="16"/>
      <c r="CD84" s="16"/>
      <c r="CE84" s="16">
        <f t="shared" si="763"/>
        <v>117.55500000000001</v>
      </c>
      <c r="CF84" s="16">
        <f t="shared" si="764"/>
        <v>118.13300000000001</v>
      </c>
      <c r="CG84" s="16">
        <f t="shared" si="765"/>
        <v>118.73599999999999</v>
      </c>
      <c r="CH84" s="16">
        <f t="shared" si="766"/>
        <v>119.363</v>
      </c>
      <c r="CI84" s="16">
        <f t="shared" si="767"/>
        <v>120.00999999999999</v>
      </c>
      <c r="CJ84" s="16">
        <f t="shared" si="768"/>
        <v>120.67599999999999</v>
      </c>
      <c r="CK84" s="16">
        <f t="shared" si="769"/>
        <v>121.357</v>
      </c>
      <c r="CL84" s="16">
        <f t="shared" si="770"/>
        <v>122.05099999999999</v>
      </c>
      <c r="CM84" s="16">
        <f t="shared" si="771"/>
        <v>122.756</v>
      </c>
      <c r="CN84" s="16">
        <f t="shared" si="772"/>
        <v>123.46899999999999</v>
      </c>
      <c r="CO84" s="16">
        <f t="shared" si="773"/>
        <v>124.19</v>
      </c>
      <c r="CP84" s="16">
        <f t="shared" si="774"/>
        <v>124.917</v>
      </c>
      <c r="CQ84" s="16"/>
      <c r="CR84" s="16"/>
      <c r="CS84" s="16">
        <f t="shared" si="775"/>
        <v>118.69</v>
      </c>
      <c r="CT84" s="16">
        <f t="shared" si="776"/>
        <v>119.19400000000002</v>
      </c>
      <c r="CU84" s="16">
        <f t="shared" si="777"/>
        <v>127.81900000000002</v>
      </c>
      <c r="CV84" s="16">
        <f t="shared" si="778"/>
        <v>119.803</v>
      </c>
      <c r="CW84" s="16">
        <f t="shared" si="779"/>
        <v>120.82599999999999</v>
      </c>
      <c r="CX84" s="16">
        <f t="shared" si="780"/>
        <v>126.911</v>
      </c>
      <c r="CY84" s="16">
        <f t="shared" si="781"/>
        <v>120.25600000000001</v>
      </c>
      <c r="CZ84" s="16">
        <f t="shared" si="782"/>
        <v>121.79100000000001</v>
      </c>
      <c r="DA84" s="16">
        <f t="shared" si="783"/>
        <v>127.71600000000002</v>
      </c>
      <c r="DB84" s="16">
        <f t="shared" si="784"/>
        <v>119.80500000000001</v>
      </c>
      <c r="DC84" s="16">
        <f t="shared" si="785"/>
        <v>120.804</v>
      </c>
      <c r="DD84" s="16">
        <f t="shared" si="786"/>
        <v>129.87800000000001</v>
      </c>
      <c r="DE84" s="16">
        <f t="shared" si="787"/>
        <v>120.348</v>
      </c>
      <c r="DF84" s="16">
        <f t="shared" si="788"/>
        <v>120.30200000000001</v>
      </c>
      <c r="DG84" s="16">
        <f t="shared" si="789"/>
        <v>128.166</v>
      </c>
      <c r="DH84" s="16">
        <f t="shared" si="790"/>
        <v>119.38100000000003</v>
      </c>
      <c r="DI84" s="16">
        <f t="shared" si="791"/>
        <v>119.89100000000002</v>
      </c>
      <c r="DJ84" s="16">
        <f t="shared" si="792"/>
        <v>127.59900000000002</v>
      </c>
      <c r="DK84" s="16">
        <f t="shared" si="793"/>
        <v>119.98699999999999</v>
      </c>
      <c r="DL84" s="16">
        <f t="shared" si="794"/>
        <v>120.99100000000001</v>
      </c>
      <c r="DM84" s="16">
        <f t="shared" si="795"/>
        <v>127.101</v>
      </c>
      <c r="DN84" s="16">
        <f t="shared" si="796"/>
        <v>120.28900000000002</v>
      </c>
      <c r="DO84" s="16">
        <f t="shared" si="797"/>
        <v>121.26599999999999</v>
      </c>
      <c r="DP84" s="16">
        <f t="shared" si="798"/>
        <v>132.887</v>
      </c>
      <c r="DQ84" s="16">
        <f t="shared" si="799"/>
        <v>120.16199999999999</v>
      </c>
      <c r="DR84" s="16">
        <f t="shared" si="800"/>
        <v>121.34400000000001</v>
      </c>
      <c r="DS84" s="16">
        <f t="shared" si="801"/>
        <v>128.23500000000001</v>
      </c>
      <c r="DT84" s="16">
        <f t="shared" si="802"/>
        <v>120.372</v>
      </c>
      <c r="DU84" s="16">
        <f t="shared" si="803"/>
        <v>121.80200000000001</v>
      </c>
      <c r="DV84" s="16">
        <f t="shared" si="804"/>
        <v>128.22000000000003</v>
      </c>
      <c r="DW84" s="16">
        <v>123.12</v>
      </c>
      <c r="DX84" s="16">
        <f t="shared" si="805"/>
        <v>122.636</v>
      </c>
      <c r="DY84" s="16">
        <f t="shared" si="806"/>
        <v>122.667</v>
      </c>
      <c r="DZ84" s="16">
        <f t="shared" si="807"/>
        <v>123.39500000000001</v>
      </c>
      <c r="EA84" s="16">
        <f t="shared" si="808"/>
        <v>123.40599999999998</v>
      </c>
      <c r="EB84" s="16">
        <f t="shared" si="809"/>
        <v>122.74299999999999</v>
      </c>
      <c r="EC84" s="16">
        <f t="shared" si="810"/>
        <v>123.42099999999999</v>
      </c>
      <c r="ED84" s="38">
        <f t="shared" si="862"/>
        <v>122.185</v>
      </c>
      <c r="EE84" s="16">
        <f t="shared" si="863"/>
        <v>122.66900000000001</v>
      </c>
      <c r="EF84" s="16">
        <f t="shared" si="864"/>
        <v>123.07499999999999</v>
      </c>
      <c r="EG84" s="16">
        <f t="shared" si="865"/>
        <v>123.53100000000001</v>
      </c>
      <c r="EH84" s="16">
        <f t="shared" si="811"/>
        <v>123.018</v>
      </c>
      <c r="EI84" s="16">
        <f t="shared" si="812"/>
        <v>123.471</v>
      </c>
      <c r="EJ84" s="16">
        <f t="shared" si="813"/>
        <v>123.36500000000001</v>
      </c>
      <c r="EK84" s="16">
        <f t="shared" si="866"/>
        <v>116.01900000000001</v>
      </c>
      <c r="EL84" s="16">
        <f t="shared" si="867"/>
        <v>116.50300000000001</v>
      </c>
      <c r="EM84" s="16">
        <f t="shared" si="814"/>
        <v>116.753</v>
      </c>
      <c r="EN84" s="16">
        <f t="shared" si="815"/>
        <v>117.20900000000002</v>
      </c>
      <c r="EO84" s="16">
        <f t="shared" si="816"/>
        <v>116.71300000000001</v>
      </c>
      <c r="EP84" s="16">
        <f t="shared" si="817"/>
        <v>117.16600000000001</v>
      </c>
      <c r="EQ84" s="16">
        <f t="shared" si="818"/>
        <v>118.193</v>
      </c>
      <c r="ER84" s="16">
        <f t="shared" si="819"/>
        <v>118.67700000000001</v>
      </c>
      <c r="ES84" s="16">
        <f t="shared" si="868"/>
        <v>124.64500000000001</v>
      </c>
      <c r="ET84" s="16">
        <f t="shared" si="869"/>
        <v>124.65700000000001</v>
      </c>
      <c r="EU84" s="16">
        <f t="shared" si="820"/>
        <v>124.173</v>
      </c>
      <c r="EV84" s="16">
        <f t="shared" si="647"/>
        <v>122.95000000000002</v>
      </c>
      <c r="EW84" s="16">
        <f t="shared" si="870"/>
        <v>123.77100000000002</v>
      </c>
      <c r="EX84" s="16">
        <f t="shared" si="871"/>
        <v>123.69200000000001</v>
      </c>
      <c r="EY84" s="16">
        <f t="shared" si="821"/>
        <v>123.208</v>
      </c>
      <c r="EZ84" s="16">
        <f t="shared" si="648"/>
        <v>120.63200000000001</v>
      </c>
      <c r="FA84" s="16">
        <f t="shared" si="649"/>
        <v>121.56700000000001</v>
      </c>
      <c r="FB84" s="16">
        <f t="shared" si="650"/>
        <v>121.083</v>
      </c>
      <c r="FC84" s="16">
        <f t="shared" si="822"/>
        <v>129.29300000000001</v>
      </c>
      <c r="FD84" s="16">
        <f t="shared" si="823"/>
        <v>129.77700000000002</v>
      </c>
      <c r="FE84" s="16">
        <f t="shared" si="824"/>
        <v>121.959</v>
      </c>
      <c r="FF84" s="16">
        <f t="shared" si="825"/>
        <v>122.44300000000001</v>
      </c>
      <c r="FG84" s="16">
        <f t="shared" si="826"/>
        <v>125.80799999999999</v>
      </c>
      <c r="FH84" s="16">
        <f t="shared" si="827"/>
        <v>126.292</v>
      </c>
      <c r="FI84" s="16">
        <f t="shared" si="828"/>
        <v>121.95000000000002</v>
      </c>
      <c r="FJ84" s="16">
        <f t="shared" si="872"/>
        <v>108.60300000000001</v>
      </c>
      <c r="FK84" s="16">
        <f t="shared" si="829"/>
        <v>122.43400000000003</v>
      </c>
      <c r="FL84" s="47">
        <f t="shared" si="830"/>
        <v>123.28399999999999</v>
      </c>
      <c r="FM84" s="16">
        <f t="shared" si="831"/>
        <v>123.321</v>
      </c>
      <c r="FN84" s="16">
        <f t="shared" si="832"/>
        <v>123.27500000000001</v>
      </c>
      <c r="FO84" s="16">
        <f t="shared" si="833"/>
        <v>122.749</v>
      </c>
      <c r="FP84" s="16">
        <f t="shared" si="834"/>
        <v>123.32500000000002</v>
      </c>
      <c r="FQ84" s="16">
        <f t="shared" si="835"/>
        <v>123.33700000000002</v>
      </c>
      <c r="FR84" s="16">
        <f t="shared" si="836"/>
        <v>123.73699999999999</v>
      </c>
      <c r="FS84" s="16">
        <v>114.56</v>
      </c>
      <c r="FT84" s="16">
        <f t="shared" si="873"/>
        <v>117.66699999999999</v>
      </c>
      <c r="FU84" s="16">
        <f t="shared" si="651"/>
        <v>119.44800000000001</v>
      </c>
      <c r="FV84" s="16">
        <f t="shared" si="652"/>
        <v>119.315</v>
      </c>
      <c r="FW84" s="16">
        <f t="shared" si="874"/>
        <v>111.43599999999999</v>
      </c>
      <c r="FX84" s="16">
        <f t="shared" si="653"/>
        <v>112.92</v>
      </c>
      <c r="FY84" s="16">
        <f t="shared" si="654"/>
        <v>113.621</v>
      </c>
      <c r="FZ84" s="16">
        <f t="shared" si="875"/>
        <v>118.68999999999998</v>
      </c>
      <c r="GA84" s="16">
        <f t="shared" si="876"/>
        <v>118.15300000000001</v>
      </c>
      <c r="GB84" s="16">
        <f t="shared" si="655"/>
        <v>119.532</v>
      </c>
      <c r="GC84" s="16">
        <f t="shared" si="656"/>
        <v>119.01600000000001</v>
      </c>
      <c r="GD84" s="16">
        <f t="shared" si="657"/>
        <v>119.458</v>
      </c>
      <c r="GE84" s="16">
        <f t="shared" si="658"/>
        <v>118.946</v>
      </c>
      <c r="GF84" s="16">
        <f t="shared" si="877"/>
        <v>120.22599999999998</v>
      </c>
      <c r="GG84" s="16">
        <f t="shared" si="878"/>
        <v>119.77399999999999</v>
      </c>
      <c r="GH84" s="16">
        <f t="shared" si="879"/>
        <v>119.34699999999999</v>
      </c>
      <c r="GI84" s="16">
        <f t="shared" si="880"/>
        <v>118.73199999999999</v>
      </c>
      <c r="GJ84" s="16">
        <f t="shared" si="659"/>
        <v>116.188</v>
      </c>
      <c r="GK84" s="16">
        <f t="shared" si="660"/>
        <v>116.61899999999999</v>
      </c>
      <c r="GL84" s="16">
        <f t="shared" si="661"/>
        <v>124.83999999999999</v>
      </c>
      <c r="GM84" s="16">
        <f t="shared" si="662"/>
        <v>121.318</v>
      </c>
      <c r="GN84" s="16">
        <f t="shared" si="663"/>
        <v>117.43599999999999</v>
      </c>
      <c r="GO84" s="16">
        <f t="shared" si="664"/>
        <v>117.42100000000001</v>
      </c>
      <c r="GP84" s="16">
        <f t="shared" si="665"/>
        <v>119.581</v>
      </c>
      <c r="GQ84" s="16">
        <v>121.19</v>
      </c>
      <c r="GR84" s="16">
        <f t="shared" si="666"/>
        <v>120.65300000000002</v>
      </c>
      <c r="GS84" s="16">
        <f t="shared" si="881"/>
        <v>120.167</v>
      </c>
      <c r="GT84" s="16">
        <f t="shared" si="882"/>
        <v>120.70399999999998</v>
      </c>
      <c r="GU84" s="16">
        <f t="shared" si="883"/>
        <v>121.10600000000001</v>
      </c>
      <c r="GV84" s="16">
        <f t="shared" si="884"/>
        <v>121.622</v>
      </c>
      <c r="GW84" s="16">
        <f t="shared" si="667"/>
        <v>121.047</v>
      </c>
      <c r="GX84" s="16">
        <f t="shared" si="668"/>
        <v>121.559</v>
      </c>
      <c r="GY84" s="16">
        <f t="shared" si="885"/>
        <v>113.93600000000001</v>
      </c>
      <c r="GZ84" s="16">
        <f t="shared" si="886"/>
        <v>114.47299999999998</v>
      </c>
      <c r="HA84" s="16">
        <f t="shared" si="669"/>
        <v>114.652</v>
      </c>
      <c r="HB84" s="16">
        <f t="shared" si="670"/>
        <v>115.164</v>
      </c>
      <c r="HC84" s="16">
        <f t="shared" si="671"/>
        <v>116.12100000000001</v>
      </c>
      <c r="HD84" s="16">
        <f t="shared" si="672"/>
        <v>116.65799999999999</v>
      </c>
      <c r="HE84" s="16">
        <f t="shared" si="887"/>
        <v>122.726</v>
      </c>
      <c r="HF84" s="16">
        <f t="shared" si="888"/>
        <v>122.81099999999998</v>
      </c>
      <c r="HG84" s="16">
        <f t="shared" si="673"/>
        <v>122.274</v>
      </c>
      <c r="HH84" s="16">
        <f t="shared" si="889"/>
        <v>121.84700000000001</v>
      </c>
      <c r="HI84" s="16">
        <f t="shared" si="890"/>
        <v>121.76899999999998</v>
      </c>
      <c r="HJ84" s="16">
        <f t="shared" si="674"/>
        <v>121.232</v>
      </c>
      <c r="HK84" s="16">
        <f t="shared" si="675"/>
        <v>118.68800000000002</v>
      </c>
      <c r="HL84" s="16">
        <f t="shared" si="676"/>
        <v>119.65599999999998</v>
      </c>
      <c r="HM84" s="16">
        <f t="shared" si="677"/>
        <v>119.119</v>
      </c>
      <c r="HN84" s="16">
        <f t="shared" si="678"/>
        <v>127.34</v>
      </c>
      <c r="HO84" s="16">
        <f t="shared" si="679"/>
        <v>127.87699999999998</v>
      </c>
      <c r="HP84" s="16">
        <f t="shared" si="680"/>
        <v>123.81800000000001</v>
      </c>
      <c r="HQ84" s="16">
        <f t="shared" si="681"/>
        <v>124.35499999999999</v>
      </c>
      <c r="HR84" s="16">
        <f t="shared" si="682"/>
        <v>119.93600000000001</v>
      </c>
      <c r="HS84" s="16">
        <f t="shared" si="683"/>
        <v>120.47299999999998</v>
      </c>
      <c r="HT84" s="16">
        <f t="shared" si="684"/>
        <v>119.92100000000002</v>
      </c>
      <c r="HU84" s="16">
        <f t="shared" si="685"/>
        <v>120.458</v>
      </c>
      <c r="HV84" s="16">
        <f t="shared" si="686"/>
        <v>121.313</v>
      </c>
      <c r="HW84" s="16">
        <f t="shared" si="687"/>
        <v>121.825</v>
      </c>
      <c r="HX84" s="16">
        <v>113.07</v>
      </c>
      <c r="HY84" s="16">
        <f t="shared" si="891"/>
        <v>116.03400000000001</v>
      </c>
      <c r="HZ84" s="16">
        <f t="shared" si="892"/>
        <v>117.95199999999998</v>
      </c>
      <c r="IA84" s="16">
        <f t="shared" si="688"/>
        <v>117.806</v>
      </c>
      <c r="IB84" s="16">
        <f t="shared" si="893"/>
        <v>109.797</v>
      </c>
      <c r="IC84" s="16">
        <f t="shared" si="689"/>
        <v>111.383</v>
      </c>
      <c r="ID84" s="16">
        <f t="shared" si="690"/>
        <v>111.93300000000001</v>
      </c>
      <c r="IE84" s="16">
        <f t="shared" si="894"/>
        <v>117.20500000000001</v>
      </c>
      <c r="IF84" s="16">
        <f t="shared" si="895"/>
        <v>116.61699999999999</v>
      </c>
      <c r="IG84" s="16">
        <f t="shared" si="691"/>
        <v>118.10899999999999</v>
      </c>
      <c r="IH84" s="16">
        <f t="shared" si="692"/>
        <v>117.54299999999999</v>
      </c>
      <c r="II84" s="16">
        <f t="shared" si="693"/>
        <v>118.02799999999999</v>
      </c>
      <c r="IJ84" s="16">
        <f t="shared" si="694"/>
        <v>117.46599999999999</v>
      </c>
      <c r="IK84" s="16">
        <f t="shared" si="896"/>
        <v>118.78100000000001</v>
      </c>
      <c r="IL84" s="16">
        <f t="shared" si="897"/>
        <v>118.16900000000001</v>
      </c>
      <c r="IM84" s="16">
        <f t="shared" si="898"/>
        <v>117.87100000000001</v>
      </c>
      <c r="IN84" s="16">
        <f t="shared" si="899"/>
        <v>117.202</v>
      </c>
      <c r="IO84" s="16">
        <f t="shared" si="695"/>
        <v>118.78100000000001</v>
      </c>
      <c r="IP84" s="16">
        <f t="shared" si="696"/>
        <v>118.16900000000001</v>
      </c>
      <c r="IQ84" s="16">
        <f t="shared" si="697"/>
        <v>123.286</v>
      </c>
      <c r="IR84" s="16">
        <f t="shared" si="698"/>
        <v>119.68600000000001</v>
      </c>
      <c r="IS84" s="16">
        <f t="shared" si="699"/>
        <v>115.845</v>
      </c>
      <c r="IT84" s="16">
        <f t="shared" si="700"/>
        <v>115.82</v>
      </c>
      <c r="IU84" s="16">
        <f t="shared" si="701"/>
        <v>118.11999999999999</v>
      </c>
      <c r="IV84" s="16">
        <v>119.84</v>
      </c>
      <c r="IW84" s="16">
        <f t="shared" si="702"/>
        <v>119.25199999999998</v>
      </c>
      <c r="IX84" s="16">
        <f t="shared" si="900"/>
        <v>118.669</v>
      </c>
      <c r="IY84" s="16">
        <f t="shared" si="901"/>
        <v>119.25700000000002</v>
      </c>
      <c r="IZ84" s="16">
        <f t="shared" si="902"/>
        <v>119.68299999999999</v>
      </c>
      <c r="JA84" s="16">
        <f t="shared" si="903"/>
        <v>120.249</v>
      </c>
      <c r="JB84" s="16">
        <f t="shared" si="703"/>
        <v>119.61800000000001</v>
      </c>
      <c r="JC84" s="16">
        <f t="shared" si="704"/>
        <v>120.18</v>
      </c>
      <c r="JD84" s="16">
        <f t="shared" si="705"/>
        <v>112.43199999999999</v>
      </c>
      <c r="JE84" s="16">
        <f t="shared" si="904"/>
        <v>113.02000000000001</v>
      </c>
      <c r="JF84" s="16">
        <f t="shared" si="706"/>
        <v>113.19500000000001</v>
      </c>
      <c r="JG84" s="16">
        <f t="shared" si="707"/>
        <v>113.75700000000001</v>
      </c>
      <c r="JH84" s="16">
        <f t="shared" si="708"/>
        <v>114.568</v>
      </c>
      <c r="JI84" s="16">
        <f t="shared" si="709"/>
        <v>115.15600000000002</v>
      </c>
      <c r="JJ84" s="16">
        <f t="shared" si="905"/>
        <v>121.416</v>
      </c>
      <c r="JK84" s="16">
        <f t="shared" si="906"/>
        <v>121.39200000000002</v>
      </c>
      <c r="JL84" s="16">
        <f t="shared" si="710"/>
        <v>120.804</v>
      </c>
      <c r="JM84" s="16">
        <f t="shared" si="907"/>
        <v>120.506</v>
      </c>
      <c r="JN84" s="16">
        <f t="shared" si="908"/>
        <v>120.42500000000001</v>
      </c>
      <c r="JO84" s="16">
        <f t="shared" si="711"/>
        <v>119.83699999999999</v>
      </c>
      <c r="JP84" s="16">
        <f t="shared" si="712"/>
        <v>121.416</v>
      </c>
      <c r="JQ84" s="16">
        <f t="shared" si="713"/>
        <v>121.39200000000002</v>
      </c>
      <c r="JR84" s="16">
        <f t="shared" si="714"/>
        <v>120.804</v>
      </c>
      <c r="JS84" s="16">
        <f t="shared" si="715"/>
        <v>125.92099999999999</v>
      </c>
      <c r="JT84" s="16">
        <f t="shared" si="716"/>
        <v>126.50900000000001</v>
      </c>
      <c r="JU84" s="16">
        <f t="shared" si="717"/>
        <v>122.321</v>
      </c>
      <c r="JV84" s="16">
        <f t="shared" si="718"/>
        <v>122.90900000000002</v>
      </c>
      <c r="JW84" s="16">
        <f t="shared" si="719"/>
        <v>118.47999999999999</v>
      </c>
      <c r="JX84" s="16">
        <f t="shared" si="720"/>
        <v>119.06800000000001</v>
      </c>
      <c r="JY84" s="16">
        <f t="shared" si="721"/>
        <v>118.45499999999998</v>
      </c>
      <c r="JZ84" s="16">
        <f t="shared" si="722"/>
        <v>119.04300000000001</v>
      </c>
      <c r="KA84" s="16">
        <f t="shared" si="723"/>
        <v>119.932</v>
      </c>
      <c r="KB84" s="16">
        <f t="shared" si="724"/>
        <v>120.494</v>
      </c>
      <c r="KC84" s="16"/>
      <c r="KD84" s="23">
        <v>14</v>
      </c>
      <c r="KE84" s="16">
        <v>128.03100000000001</v>
      </c>
      <c r="KF84" s="16">
        <v>124.48099999999999</v>
      </c>
      <c r="KG84" s="16">
        <v>125.03100000000001</v>
      </c>
      <c r="KH84" s="16">
        <f t="shared" si="728"/>
        <v>3</v>
      </c>
      <c r="KI84" s="16">
        <v>124.90600000000001</v>
      </c>
      <c r="KJ84" s="16">
        <v>124.324</v>
      </c>
      <c r="KK84" s="16">
        <v>129.899</v>
      </c>
      <c r="KL84" s="16">
        <v>129.35400000000001</v>
      </c>
      <c r="KM84" s="16">
        <v>128.977</v>
      </c>
      <c r="KN84" s="16">
        <v>129.655</v>
      </c>
      <c r="KO84" s="16">
        <v>131.184</v>
      </c>
      <c r="KP84" s="16">
        <v>129.31299999999999</v>
      </c>
      <c r="KQ84" s="16">
        <v>129.73699999999999</v>
      </c>
      <c r="KR84" s="16">
        <v>132.364</v>
      </c>
      <c r="KS84" s="16">
        <v>125.31399999999999</v>
      </c>
      <c r="KT84" s="16">
        <v>130.673</v>
      </c>
      <c r="KU84" s="16">
        <v>130.17400000000001</v>
      </c>
      <c r="KV84" s="16">
        <v>129.63999999999999</v>
      </c>
      <c r="KW84" s="16">
        <v>125.018</v>
      </c>
      <c r="KX84" s="16">
        <v>122.991</v>
      </c>
      <c r="KY84" s="16">
        <v>123.432</v>
      </c>
      <c r="KZ84" s="16">
        <v>127.19199999999999</v>
      </c>
      <c r="LA84" s="16">
        <v>145.46600000000001</v>
      </c>
      <c r="LB84" s="16">
        <v>141.964</v>
      </c>
      <c r="LC84" s="16">
        <v>132.119</v>
      </c>
      <c r="LD84" s="16">
        <v>131.63499999999999</v>
      </c>
      <c r="LE84" s="16">
        <f t="shared" si="729"/>
        <v>2.2800000000000011</v>
      </c>
      <c r="LF84" s="16">
        <v>129.358</v>
      </c>
      <c r="LG84" s="16">
        <v>128.90199999999999</v>
      </c>
      <c r="LH84" s="16">
        <v>129.839</v>
      </c>
      <c r="LI84" s="16">
        <v>129.78100000000001</v>
      </c>
      <c r="LJ84" s="16">
        <v>130.673</v>
      </c>
      <c r="LK84" s="16">
        <v>129.85300000000001</v>
      </c>
      <c r="LL84" s="16">
        <v>129.774</v>
      </c>
      <c r="LM84" s="16">
        <v>129.755</v>
      </c>
      <c r="LN84" s="16">
        <v>129.386</v>
      </c>
      <c r="LO84" s="16">
        <v>132.77000000000001</v>
      </c>
      <c r="LP84" s="16">
        <v>132.20699999999999</v>
      </c>
      <c r="LQ84" s="16">
        <v>133.64400000000001</v>
      </c>
      <c r="LR84" s="16">
        <v>133.172</v>
      </c>
      <c r="LS84" s="16">
        <v>131.94900000000001</v>
      </c>
      <c r="LT84" s="16">
        <v>129.631</v>
      </c>
      <c r="LU84" s="16">
        <v>130.08199999999999</v>
      </c>
      <c r="LV84" s="16">
        <v>138.292</v>
      </c>
      <c r="LW84" s="16">
        <v>134.80699999999999</v>
      </c>
      <c r="LX84" s="16">
        <v>130.958</v>
      </c>
      <c r="LY84" s="16">
        <v>130.94900000000001</v>
      </c>
      <c r="LZ84" s="16">
        <v>130.00299999999999</v>
      </c>
      <c r="MA84" s="16">
        <v>129.982</v>
      </c>
      <c r="MB84" s="16">
        <v>130.30199999999999</v>
      </c>
      <c r="MC84" s="16">
        <v>130.00800000000001</v>
      </c>
      <c r="MD84" s="16">
        <v>129.97900000000001</v>
      </c>
      <c r="ME84" s="16">
        <v>129.97200000000001</v>
      </c>
      <c r="MF84" s="16">
        <v>128.03100000000001</v>
      </c>
      <c r="MG84" s="16">
        <v>128.596</v>
      </c>
      <c r="MH84" s="16">
        <v>129.196</v>
      </c>
      <c r="MI84" s="16">
        <v>129.83000000000001</v>
      </c>
      <c r="MJ84" s="16">
        <v>130.49299999999999</v>
      </c>
      <c r="MK84" s="16">
        <v>131.185</v>
      </c>
      <c r="ML84" s="16">
        <v>131.90100000000001</v>
      </c>
      <c r="MM84" s="16">
        <v>132.636</v>
      </c>
      <c r="MN84" s="16">
        <v>133.38999999999999</v>
      </c>
      <c r="MO84" s="16">
        <v>134.15700000000001</v>
      </c>
      <c r="MP84" s="16">
        <v>134.93600000000001</v>
      </c>
      <c r="MQ84" s="16">
        <v>135.72499999999999</v>
      </c>
      <c r="MR84" s="16">
        <v>133.172</v>
      </c>
      <c r="MS84" s="16">
        <v>133.352</v>
      </c>
      <c r="MT84" s="16">
        <v>133.55500000000001</v>
      </c>
      <c r="MU84" s="16">
        <v>133.77799999999999</v>
      </c>
      <c r="MV84" s="16">
        <v>134.01900000000001</v>
      </c>
      <c r="MW84" s="16">
        <v>134.27600000000001</v>
      </c>
      <c r="MX84" s="16">
        <v>134.54900000000001</v>
      </c>
      <c r="MY84" s="16">
        <v>134.83600000000001</v>
      </c>
      <c r="MZ84" s="16">
        <v>135.136</v>
      </c>
      <c r="NA84" s="16">
        <v>135.446</v>
      </c>
      <c r="NB84" s="16">
        <v>135.76599999999999</v>
      </c>
      <c r="NC84" s="16">
        <v>136.096</v>
      </c>
      <c r="ND84" s="16">
        <v>128.93600000000001</v>
      </c>
      <c r="NE84" s="16">
        <v>129.51400000000001</v>
      </c>
      <c r="NF84" s="16">
        <v>130.11699999999999</v>
      </c>
      <c r="NG84" s="16">
        <v>130.744</v>
      </c>
      <c r="NH84" s="16">
        <v>131.39099999999999</v>
      </c>
      <c r="NI84" s="16">
        <v>132.05699999999999</v>
      </c>
      <c r="NJ84" s="16">
        <v>132.738</v>
      </c>
      <c r="NK84" s="16">
        <v>133.43199999999999</v>
      </c>
      <c r="NL84" s="16">
        <v>134.137</v>
      </c>
      <c r="NM84" s="16">
        <v>134.85</v>
      </c>
      <c r="NN84" s="16">
        <v>135.571</v>
      </c>
      <c r="NO84" s="16">
        <v>136.298</v>
      </c>
      <c r="NP84" s="16">
        <v>139.63</v>
      </c>
      <c r="NQ84" s="16">
        <v>141.66999999999999</v>
      </c>
      <c r="NR84" s="16">
        <v>142.17400000000001</v>
      </c>
      <c r="NS84" s="16">
        <v>150.79900000000001</v>
      </c>
      <c r="NT84" s="16">
        <v>128.03100000000001</v>
      </c>
      <c r="NU84" s="16">
        <v>131.184</v>
      </c>
      <c r="NV84" s="16">
        <v>132.20699999999999</v>
      </c>
      <c r="NW84" s="16">
        <v>138.292</v>
      </c>
      <c r="NX84" s="16">
        <v>123.508</v>
      </c>
      <c r="NY84" s="16">
        <v>127.114</v>
      </c>
      <c r="NZ84" s="16">
        <v>134.57400000000001</v>
      </c>
      <c r="OA84" s="16">
        <v>128.649</v>
      </c>
      <c r="OB84" s="16">
        <v>133.58199999999999</v>
      </c>
      <c r="OC84" s="16">
        <v>136.73699999999999</v>
      </c>
      <c r="OD84" s="16">
        <v>146.81</v>
      </c>
      <c r="OE84" s="16">
        <v>137.73599999999999</v>
      </c>
      <c r="OF84" s="16">
        <v>124.574</v>
      </c>
      <c r="OG84" s="16">
        <v>128.27199999999999</v>
      </c>
      <c r="OH84" s="16">
        <v>136.09</v>
      </c>
      <c r="OI84" s="16">
        <v>128.226</v>
      </c>
      <c r="OJ84" s="16">
        <v>136.93199999999999</v>
      </c>
      <c r="OK84" s="16">
        <v>139.66300000000001</v>
      </c>
      <c r="OL84" s="16">
        <v>140.173</v>
      </c>
      <c r="OM84" s="16">
        <v>147.881</v>
      </c>
      <c r="ON84" s="16">
        <v>126.965</v>
      </c>
      <c r="OO84" s="16">
        <v>130.30199999999999</v>
      </c>
      <c r="OP84" s="16">
        <v>131.30600000000001</v>
      </c>
      <c r="OQ84" s="16">
        <v>137.416</v>
      </c>
      <c r="OR84" s="16">
        <v>131.024</v>
      </c>
      <c r="OS84" s="16">
        <v>134.66300000000001</v>
      </c>
      <c r="OT84" s="16">
        <v>135.63999999999999</v>
      </c>
      <c r="OU84" s="16">
        <v>144.108</v>
      </c>
      <c r="OV84" s="16">
        <v>127.605</v>
      </c>
      <c r="OW84" s="16">
        <v>131.11699999999999</v>
      </c>
      <c r="OX84" s="16">
        <v>132.29900000000001</v>
      </c>
      <c r="OY84" s="16">
        <v>139.19</v>
      </c>
      <c r="OZ84" s="16">
        <v>121.73</v>
      </c>
      <c r="PA84" s="16">
        <v>125.452</v>
      </c>
      <c r="PB84" s="16">
        <v>126.88200000000001</v>
      </c>
      <c r="PC84" s="16">
        <v>133.30000000000001</v>
      </c>
      <c r="PD84" s="23">
        <v>14</v>
      </c>
      <c r="PE84" s="16">
        <v>126.17700000000001</v>
      </c>
      <c r="PF84" s="16">
        <v>122.378</v>
      </c>
      <c r="PG84" s="16">
        <v>122.965</v>
      </c>
      <c r="PH84" s="16">
        <v>129.28399999999999</v>
      </c>
      <c r="PI84" s="16">
        <v>127.26600000000001</v>
      </c>
      <c r="PJ84" s="16">
        <v>127.72</v>
      </c>
      <c r="PK84" s="16">
        <v>123.053</v>
      </c>
      <c r="PL84" s="16">
        <v>121.325</v>
      </c>
      <c r="PM84" s="16">
        <v>125.238</v>
      </c>
      <c r="PN84" s="16">
        <v>130.30699999999999</v>
      </c>
      <c r="PO84" s="16">
        <v>129.77000000000001</v>
      </c>
      <c r="PP84" s="16">
        <v>127.35</v>
      </c>
      <c r="PQ84" s="16">
        <v>126.834</v>
      </c>
      <c r="PR84" s="16">
        <v>127.863</v>
      </c>
      <c r="PS84" s="16">
        <v>127.351</v>
      </c>
      <c r="PT84" s="16">
        <v>130.964</v>
      </c>
      <c r="PU84" s="16">
        <v>130.34899999999999</v>
      </c>
      <c r="PV84" s="16">
        <v>131.84299999999999</v>
      </c>
      <c r="PW84" s="16">
        <v>131.39099999999999</v>
      </c>
      <c r="PX84" s="16">
        <v>127.80500000000001</v>
      </c>
      <c r="PY84" s="16">
        <v>128.23599999999999</v>
      </c>
      <c r="PZ84" s="16">
        <v>136.45699999999999</v>
      </c>
      <c r="QA84" s="16">
        <v>132.935</v>
      </c>
      <c r="QB84" s="16">
        <v>129.053</v>
      </c>
      <c r="QC84" s="16">
        <v>129.03800000000001</v>
      </c>
      <c r="QD84" s="16">
        <v>127.986</v>
      </c>
      <c r="QE84" s="16"/>
      <c r="QF84" s="23">
        <v>14</v>
      </c>
      <c r="QG84" s="16">
        <v>124.69499999999999</v>
      </c>
      <c r="QH84" s="16">
        <v>120.846</v>
      </c>
      <c r="QI84" s="16">
        <v>121.455</v>
      </c>
      <c r="QJ84" s="16">
        <v>127.65900000000001</v>
      </c>
      <c r="QK84" s="16">
        <v>125.72799999999999</v>
      </c>
      <c r="QL84" s="16">
        <v>126.191</v>
      </c>
      <c r="QM84" s="16">
        <v>121.422</v>
      </c>
      <c r="QN84" s="16">
        <v>119.768</v>
      </c>
      <c r="QO84" s="16">
        <v>123.55800000000001</v>
      </c>
      <c r="QP84" s="16">
        <v>128.83000000000001</v>
      </c>
      <c r="QQ84" s="16">
        <v>128.24199999999999</v>
      </c>
      <c r="QR84" s="16">
        <v>125.88500000000001</v>
      </c>
      <c r="QS84" s="16">
        <v>125.319</v>
      </c>
      <c r="QT84" s="16">
        <v>126.413</v>
      </c>
      <c r="QU84" s="16">
        <v>125.851</v>
      </c>
      <c r="QV84" s="16">
        <v>129.49600000000001</v>
      </c>
      <c r="QW84" s="16">
        <v>128.827</v>
      </c>
      <c r="QX84" s="16">
        <v>130.40600000000001</v>
      </c>
      <c r="QY84" s="16">
        <v>129.79400000000001</v>
      </c>
      <c r="QZ84" s="16">
        <v>130.40600000000001</v>
      </c>
      <c r="RA84" s="16">
        <v>129.79400000000001</v>
      </c>
      <c r="RB84" s="16">
        <v>134.911</v>
      </c>
      <c r="RC84" s="16">
        <v>131.31100000000001</v>
      </c>
      <c r="RD84" s="16">
        <v>127.47</v>
      </c>
      <c r="RE84" s="16">
        <v>127.44499999999999</v>
      </c>
      <c r="RF84" s="16">
        <v>126.505</v>
      </c>
    </row>
    <row r="85" spans="1:474" x14ac:dyDescent="0.25">
      <c r="A85" s="66"/>
      <c r="B85" s="20">
        <v>131.29</v>
      </c>
      <c r="C85" s="9">
        <v>0.44</v>
      </c>
      <c r="D85" s="9" t="s">
        <v>7</v>
      </c>
      <c r="E85" s="5">
        <v>17</v>
      </c>
      <c r="F85" s="16">
        <v>40.130000000000003</v>
      </c>
      <c r="G85" s="16">
        <v>54.15</v>
      </c>
      <c r="H85" s="16">
        <v>40.39</v>
      </c>
      <c r="I85" s="16">
        <v>54.39</v>
      </c>
      <c r="J85" s="16">
        <v>39.97</v>
      </c>
      <c r="K85" s="16">
        <v>53.99</v>
      </c>
      <c r="L85" s="16">
        <v>40.31</v>
      </c>
      <c r="M85" s="16">
        <v>54.32</v>
      </c>
      <c r="N85" s="16">
        <v>41.31</v>
      </c>
      <c r="O85" s="16">
        <v>55.17</v>
      </c>
      <c r="P85" s="16">
        <v>39.5</v>
      </c>
      <c r="Q85" s="16">
        <v>53.55</v>
      </c>
      <c r="R85" s="16">
        <v>39.21</v>
      </c>
      <c r="S85" s="16">
        <v>53.17</v>
      </c>
      <c r="T85" s="16">
        <v>39.31</v>
      </c>
      <c r="U85" s="16">
        <v>53.36</v>
      </c>
      <c r="V85" s="16">
        <v>41.07</v>
      </c>
      <c r="W85" s="16">
        <f t="shared" si="841"/>
        <v>41.343999999999994</v>
      </c>
      <c r="X85" s="16">
        <f t="shared" si="730"/>
        <v>41.564</v>
      </c>
      <c r="Y85" s="16">
        <f t="shared" si="731"/>
        <v>41.817</v>
      </c>
      <c r="Z85" s="16">
        <f t="shared" si="725"/>
        <v>49.874000000000002</v>
      </c>
      <c r="AA85" s="16">
        <f t="shared" si="726"/>
        <v>52.247</v>
      </c>
      <c r="AB85" s="16">
        <f t="shared" si="840"/>
        <v>41.802999999999997</v>
      </c>
      <c r="AC85" s="16">
        <f t="shared" si="727"/>
        <v>52.610999999999997</v>
      </c>
      <c r="AD85" s="16">
        <f t="shared" si="842"/>
        <v>41.718000000000004</v>
      </c>
      <c r="AE85" s="16">
        <f t="shared" si="732"/>
        <v>41.692</v>
      </c>
      <c r="AF85" s="16">
        <f t="shared" si="733"/>
        <v>44.334999999999994</v>
      </c>
      <c r="AG85" s="16">
        <f t="shared" si="843"/>
        <v>36.680999999999997</v>
      </c>
      <c r="AH85" s="16">
        <f t="shared" si="734"/>
        <v>37.029000000000003</v>
      </c>
      <c r="AI85" s="16">
        <f t="shared" si="735"/>
        <v>37.012</v>
      </c>
      <c r="AJ85" s="16">
        <f t="shared" si="736"/>
        <v>35.943999999999996</v>
      </c>
      <c r="AK85" s="16">
        <f t="shared" si="844"/>
        <v>50.537999999999997</v>
      </c>
      <c r="AL85" s="16">
        <f t="shared" si="845"/>
        <v>47.334999999999994</v>
      </c>
      <c r="AM85" s="16">
        <f t="shared" si="738"/>
        <v>50.541000000000004</v>
      </c>
      <c r="AN85" s="16">
        <f t="shared" si="739"/>
        <v>47.44</v>
      </c>
      <c r="AO85" s="16">
        <f t="shared" si="740"/>
        <v>50.519000000000005</v>
      </c>
      <c r="AP85" s="16">
        <f t="shared" si="741"/>
        <v>47.417000000000002</v>
      </c>
      <c r="AQ85" s="16">
        <f t="shared" si="846"/>
        <v>51.425999999999995</v>
      </c>
      <c r="AR85" s="16">
        <f t="shared" si="847"/>
        <v>48.058999999999997</v>
      </c>
      <c r="AS85" s="16">
        <f t="shared" si="848"/>
        <v>52.092999999999996</v>
      </c>
      <c r="AT85" s="16">
        <f t="shared" si="849"/>
        <v>49.555999999999997</v>
      </c>
      <c r="AU85" s="16">
        <f t="shared" si="743"/>
        <v>46.218999999999994</v>
      </c>
      <c r="AV85" s="16">
        <f t="shared" si="744"/>
        <v>46.476999999999997</v>
      </c>
      <c r="AW85" s="16">
        <f t="shared" si="745"/>
        <v>56.573</v>
      </c>
      <c r="AX85" s="16">
        <f t="shared" si="746"/>
        <v>44.648999999999994</v>
      </c>
      <c r="AY85" s="16">
        <f t="shared" si="747"/>
        <v>44.531999999999996</v>
      </c>
      <c r="AZ85" s="16">
        <f t="shared" si="748"/>
        <v>43.814</v>
      </c>
      <c r="BA85" s="16">
        <f t="shared" si="749"/>
        <v>44.096000000000004</v>
      </c>
      <c r="BB85" s="16">
        <f t="shared" si="750"/>
        <v>41.07</v>
      </c>
      <c r="BC85" s="16">
        <f t="shared" si="751"/>
        <v>41.081999999999994</v>
      </c>
      <c r="BD85" s="16">
        <f t="shared" si="752"/>
        <v>41.116999999999997</v>
      </c>
      <c r="BE85" s="16">
        <f t="shared" si="753"/>
        <v>41.174999999999997</v>
      </c>
      <c r="BF85" s="16">
        <f t="shared" si="754"/>
        <v>41.25</v>
      </c>
      <c r="BG85" s="16">
        <f t="shared" si="755"/>
        <v>41.342999999999996</v>
      </c>
      <c r="BH85" s="16">
        <f t="shared" si="756"/>
        <v>41.453999999999994</v>
      </c>
      <c r="BI85" s="16">
        <f t="shared" si="757"/>
        <v>41.575999999999993</v>
      </c>
      <c r="BJ85" s="16">
        <f t="shared" si="758"/>
        <v>41.711999999999996</v>
      </c>
      <c r="BK85" s="16">
        <f t="shared" si="759"/>
        <v>41.858999999999995</v>
      </c>
      <c r="BL85" s="16">
        <f t="shared" si="760"/>
        <v>42.017999999999994</v>
      </c>
      <c r="BM85" s="16">
        <f t="shared" si="761"/>
        <v>42.186999999999998</v>
      </c>
      <c r="BN85" s="16"/>
      <c r="BO85" s="16"/>
      <c r="BP85" s="16"/>
      <c r="BQ85" s="16">
        <f t="shared" si="850"/>
        <v>49.555999999999997</v>
      </c>
      <c r="BR85" s="16">
        <f t="shared" si="851"/>
        <v>49.01</v>
      </c>
      <c r="BS85" s="16">
        <f t="shared" si="852"/>
        <v>48.461999999999996</v>
      </c>
      <c r="BT85" s="16">
        <f t="shared" si="853"/>
        <v>47.911999999999999</v>
      </c>
      <c r="BU85" s="16">
        <f t="shared" si="854"/>
        <v>47.355999999999995</v>
      </c>
      <c r="BV85" s="16">
        <f t="shared" si="855"/>
        <v>46.796999999999997</v>
      </c>
      <c r="BW85" s="16">
        <f t="shared" si="856"/>
        <v>46.230999999999995</v>
      </c>
      <c r="BX85" s="16">
        <f t="shared" si="857"/>
        <v>45.655999999999999</v>
      </c>
      <c r="BY85" s="16">
        <f t="shared" si="858"/>
        <v>45.074999999999996</v>
      </c>
      <c r="BZ85" s="16">
        <f t="shared" si="859"/>
        <v>44.483999999999995</v>
      </c>
      <c r="CA85" s="16">
        <f t="shared" si="860"/>
        <v>43.884999999999998</v>
      </c>
      <c r="CB85" s="16">
        <f t="shared" si="861"/>
        <v>43.275999999999996</v>
      </c>
      <c r="CC85" s="16"/>
      <c r="CD85" s="16"/>
      <c r="CE85" s="16">
        <f t="shared" si="763"/>
        <v>45.896999999999998</v>
      </c>
      <c r="CF85" s="16">
        <f t="shared" si="764"/>
        <v>45.774999999999999</v>
      </c>
      <c r="CG85" s="16">
        <f t="shared" si="765"/>
        <v>45.660999999999994</v>
      </c>
      <c r="CH85" s="16">
        <f t="shared" si="766"/>
        <v>45.552999999999997</v>
      </c>
      <c r="CI85" s="16">
        <f t="shared" si="767"/>
        <v>45.446999999999996</v>
      </c>
      <c r="CJ85" s="16">
        <f t="shared" si="768"/>
        <v>45.343999999999994</v>
      </c>
      <c r="CK85" s="16">
        <f t="shared" si="769"/>
        <v>45.244999999999997</v>
      </c>
      <c r="CL85" s="16">
        <f t="shared" si="770"/>
        <v>45.144999999999996</v>
      </c>
      <c r="CM85" s="16">
        <f t="shared" si="771"/>
        <v>45.041999999999994</v>
      </c>
      <c r="CN85" s="16">
        <f t="shared" si="772"/>
        <v>44.937999999999995</v>
      </c>
      <c r="CO85" s="16">
        <f t="shared" si="773"/>
        <v>44.832999999999998</v>
      </c>
      <c r="CP85" s="16">
        <f t="shared" si="774"/>
        <v>44.723999999999997</v>
      </c>
      <c r="CQ85" s="16"/>
      <c r="CR85" s="16"/>
      <c r="CS85" s="16">
        <f t="shared" si="775"/>
        <v>40.565000000000005</v>
      </c>
      <c r="CT85" s="16">
        <f t="shared" si="776"/>
        <v>46.081000000000003</v>
      </c>
      <c r="CU85" s="16">
        <f t="shared" si="777"/>
        <v>59.558000000000007</v>
      </c>
      <c r="CV85" s="16">
        <f t="shared" si="778"/>
        <v>41.343999999999994</v>
      </c>
      <c r="CW85" s="16">
        <f t="shared" si="779"/>
        <v>48.058999999999997</v>
      </c>
      <c r="CX85" s="16">
        <f t="shared" si="780"/>
        <v>56.573</v>
      </c>
      <c r="CY85" s="16">
        <f t="shared" si="781"/>
        <v>42.007999999999996</v>
      </c>
      <c r="CZ85" s="16">
        <f t="shared" si="782"/>
        <v>49.592999999999996</v>
      </c>
      <c r="DA85" s="16">
        <f t="shared" si="783"/>
        <v>57.981999999999999</v>
      </c>
      <c r="DB85" s="16">
        <f t="shared" si="784"/>
        <v>41.981999999999999</v>
      </c>
      <c r="DC85" s="16">
        <f t="shared" si="785"/>
        <v>48.116</v>
      </c>
      <c r="DD85" s="16">
        <f t="shared" si="786"/>
        <v>62.522000000000006</v>
      </c>
      <c r="DE85" s="16">
        <f t="shared" si="787"/>
        <v>42.308999999999997</v>
      </c>
      <c r="DF85" s="16">
        <f t="shared" si="788"/>
        <v>47.403999999999996</v>
      </c>
      <c r="DG85" s="16">
        <f t="shared" si="789"/>
        <v>58.920999999999999</v>
      </c>
      <c r="DH85" s="16">
        <f t="shared" si="790"/>
        <v>40.752000000000002</v>
      </c>
      <c r="DI85" s="16">
        <f t="shared" si="791"/>
        <v>46.415999999999997</v>
      </c>
      <c r="DJ85" s="16">
        <f t="shared" si="792"/>
        <v>58.944000000000003</v>
      </c>
      <c r="DK85" s="16">
        <f t="shared" si="793"/>
        <v>41.512</v>
      </c>
      <c r="DL85" s="16">
        <f t="shared" si="794"/>
        <v>48.431000000000004</v>
      </c>
      <c r="DM85" s="16">
        <f t="shared" si="795"/>
        <v>56.939</v>
      </c>
      <c r="DN85" s="16">
        <f t="shared" si="796"/>
        <v>42.244</v>
      </c>
      <c r="DO85" s="16">
        <f t="shared" si="797"/>
        <v>48.469000000000001</v>
      </c>
      <c r="DP85" s="16">
        <f t="shared" si="798"/>
        <v>62.539000000000001</v>
      </c>
      <c r="DQ85" s="16">
        <f t="shared" si="799"/>
        <v>41.908999999999999</v>
      </c>
      <c r="DR85" s="16">
        <f t="shared" si="800"/>
        <v>48.614000000000004</v>
      </c>
      <c r="DS85" s="16">
        <f t="shared" si="801"/>
        <v>58.605000000000004</v>
      </c>
      <c r="DT85" s="16">
        <f t="shared" si="802"/>
        <v>42.153999999999996</v>
      </c>
      <c r="DU85" s="16">
        <f t="shared" si="803"/>
        <v>49.777000000000001</v>
      </c>
      <c r="DV85" s="16">
        <f t="shared" si="804"/>
        <v>58.813000000000002</v>
      </c>
      <c r="DW85" s="16">
        <v>54.95</v>
      </c>
      <c r="DX85" s="16">
        <f t="shared" si="805"/>
        <v>51.747</v>
      </c>
      <c r="DY85" s="16">
        <f t="shared" si="806"/>
        <v>51.847999999999999</v>
      </c>
      <c r="DZ85" s="16">
        <f t="shared" si="807"/>
        <v>46.087000000000003</v>
      </c>
      <c r="EA85" s="16">
        <f t="shared" si="808"/>
        <v>46.303000000000004</v>
      </c>
      <c r="EB85" s="16">
        <f t="shared" si="809"/>
        <v>51.917000000000002</v>
      </c>
      <c r="EC85" s="16">
        <f t="shared" si="810"/>
        <v>52.644000000000005</v>
      </c>
      <c r="ED85" s="38">
        <f t="shared" si="862"/>
        <v>45.756</v>
      </c>
      <c r="EE85" s="16">
        <f t="shared" si="863"/>
        <v>48.959000000000003</v>
      </c>
      <c r="EF85" s="16">
        <f t="shared" si="864"/>
        <v>46.127000000000002</v>
      </c>
      <c r="EG85" s="16">
        <f t="shared" si="865"/>
        <v>49.228000000000009</v>
      </c>
      <c r="EH85" s="16">
        <f t="shared" si="811"/>
        <v>46.122999999999998</v>
      </c>
      <c r="EI85" s="16">
        <f t="shared" si="812"/>
        <v>49.225000000000001</v>
      </c>
      <c r="EJ85" s="16">
        <f t="shared" si="813"/>
        <v>48.747</v>
      </c>
      <c r="EK85" s="16">
        <f t="shared" si="866"/>
        <v>41.093000000000004</v>
      </c>
      <c r="EL85" s="16">
        <f t="shared" si="867"/>
        <v>44.296000000000006</v>
      </c>
      <c r="EM85" s="16">
        <f t="shared" si="814"/>
        <v>41.438000000000002</v>
      </c>
      <c r="EN85" s="16">
        <f t="shared" si="815"/>
        <v>44.539000000000009</v>
      </c>
      <c r="EO85" s="16">
        <f t="shared" si="816"/>
        <v>41.442999999999998</v>
      </c>
      <c r="EP85" s="16">
        <f t="shared" si="817"/>
        <v>44.545000000000002</v>
      </c>
      <c r="EQ85" s="16">
        <f t="shared" si="818"/>
        <v>40.356000000000002</v>
      </c>
      <c r="ER85" s="16">
        <f t="shared" si="819"/>
        <v>43.559000000000005</v>
      </c>
      <c r="ES85" s="16">
        <f t="shared" si="868"/>
        <v>56.505000000000003</v>
      </c>
      <c r="ET85" s="16">
        <f t="shared" si="869"/>
        <v>57.171000000000006</v>
      </c>
      <c r="EU85" s="16">
        <f t="shared" si="820"/>
        <v>53.968000000000004</v>
      </c>
      <c r="EV85" s="16">
        <f t="shared" si="647"/>
        <v>52.463000000000001</v>
      </c>
      <c r="EW85" s="16">
        <f t="shared" si="870"/>
        <v>55.838000000000001</v>
      </c>
      <c r="EX85" s="16">
        <f t="shared" si="871"/>
        <v>55.674000000000007</v>
      </c>
      <c r="EY85" s="16">
        <f t="shared" si="821"/>
        <v>52.471000000000004</v>
      </c>
      <c r="EZ85" s="16">
        <f t="shared" si="648"/>
        <v>50.631</v>
      </c>
      <c r="FA85" s="16">
        <f t="shared" si="649"/>
        <v>54.092000000000006</v>
      </c>
      <c r="FB85" s="16">
        <f t="shared" si="650"/>
        <v>50.889000000000003</v>
      </c>
      <c r="FC85" s="16">
        <f t="shared" si="822"/>
        <v>60.985000000000007</v>
      </c>
      <c r="FD85" s="16">
        <f t="shared" si="823"/>
        <v>64.188000000000017</v>
      </c>
      <c r="FE85" s="16">
        <f t="shared" si="824"/>
        <v>48.944000000000003</v>
      </c>
      <c r="FF85" s="16">
        <f t="shared" si="825"/>
        <v>52.147000000000006</v>
      </c>
      <c r="FG85" s="16">
        <f t="shared" si="826"/>
        <v>49.061</v>
      </c>
      <c r="FH85" s="16">
        <f t="shared" si="827"/>
        <v>52.264000000000003</v>
      </c>
      <c r="FI85" s="16">
        <f t="shared" si="828"/>
        <v>48.226000000000006</v>
      </c>
      <c r="FJ85" s="16">
        <f t="shared" si="872"/>
        <v>35.045000000000009</v>
      </c>
      <c r="FK85" s="16">
        <f t="shared" si="829"/>
        <v>51.429000000000009</v>
      </c>
      <c r="FL85" s="47">
        <f t="shared" si="830"/>
        <v>48.527000000000001</v>
      </c>
      <c r="FM85" s="16">
        <f t="shared" si="831"/>
        <v>48.538000000000004</v>
      </c>
      <c r="FN85" s="16">
        <f t="shared" si="832"/>
        <v>48.523000000000003</v>
      </c>
      <c r="FO85" s="16">
        <f t="shared" si="833"/>
        <v>48.392000000000003</v>
      </c>
      <c r="FP85" s="16">
        <f t="shared" si="834"/>
        <v>48.539000000000009</v>
      </c>
      <c r="FQ85" s="16">
        <f t="shared" si="835"/>
        <v>48.543000000000006</v>
      </c>
      <c r="FR85" s="16">
        <f t="shared" si="836"/>
        <v>51.629000000000005</v>
      </c>
      <c r="FS85" s="16">
        <v>39.409999999999997</v>
      </c>
      <c r="FT85" s="16">
        <f t="shared" si="873"/>
        <v>39.582999999999998</v>
      </c>
      <c r="FU85" s="16">
        <f t="shared" si="651"/>
        <v>39.990999999999993</v>
      </c>
      <c r="FV85" s="16">
        <f t="shared" si="652"/>
        <v>39.958999999999996</v>
      </c>
      <c r="FW85" s="16">
        <f t="shared" si="874"/>
        <v>34.811</v>
      </c>
      <c r="FX85" s="16">
        <f t="shared" si="653"/>
        <v>35.165999999999997</v>
      </c>
      <c r="FY85" s="16">
        <f t="shared" si="654"/>
        <v>34.027999999999999</v>
      </c>
      <c r="FZ85" s="16">
        <f t="shared" si="875"/>
        <v>48.948</v>
      </c>
      <c r="GA85" s="16">
        <f t="shared" si="876"/>
        <v>45.658999999999999</v>
      </c>
      <c r="GB85" s="16">
        <f t="shared" si="655"/>
        <v>48.957999999999991</v>
      </c>
      <c r="GC85" s="16">
        <f t="shared" si="656"/>
        <v>45.774999999999991</v>
      </c>
      <c r="GD85" s="16">
        <f t="shared" si="657"/>
        <v>48.937999999999995</v>
      </c>
      <c r="GE85" s="16">
        <f t="shared" si="658"/>
        <v>45.751999999999995</v>
      </c>
      <c r="GF85" s="16">
        <f t="shared" si="877"/>
        <v>50.491</v>
      </c>
      <c r="GG85" s="16">
        <f t="shared" si="878"/>
        <v>47.843999999999994</v>
      </c>
      <c r="GH85" s="16">
        <f t="shared" si="879"/>
        <v>49.845999999999997</v>
      </c>
      <c r="GI85" s="16">
        <f t="shared" si="880"/>
        <v>46.39</v>
      </c>
      <c r="GJ85" s="16">
        <f t="shared" si="659"/>
        <v>44.590999999999994</v>
      </c>
      <c r="GK85" s="16">
        <f t="shared" si="660"/>
        <v>44.832999999999998</v>
      </c>
      <c r="GL85" s="16">
        <f t="shared" si="661"/>
        <v>55.23</v>
      </c>
      <c r="GM85" s="16">
        <f t="shared" si="662"/>
        <v>42.945</v>
      </c>
      <c r="GN85" s="16">
        <f t="shared" si="663"/>
        <v>42.861999999999995</v>
      </c>
      <c r="GO85" s="16">
        <f t="shared" si="664"/>
        <v>42.103999999999999</v>
      </c>
      <c r="GP85" s="16">
        <f t="shared" si="665"/>
        <v>42.397999999999996</v>
      </c>
      <c r="GQ85" s="16">
        <v>53.44</v>
      </c>
      <c r="GR85" s="16">
        <f t="shared" si="666"/>
        <v>50.150999999999996</v>
      </c>
      <c r="GS85" s="16">
        <f t="shared" si="881"/>
        <v>44.074999999999996</v>
      </c>
      <c r="GT85" s="16">
        <f t="shared" si="882"/>
        <v>47.363999999999997</v>
      </c>
      <c r="GU85" s="16">
        <f t="shared" si="883"/>
        <v>44.472999999999999</v>
      </c>
      <c r="GV85" s="16">
        <f t="shared" si="884"/>
        <v>47.655999999999999</v>
      </c>
      <c r="GW85" s="16">
        <f t="shared" si="667"/>
        <v>44.460999999999999</v>
      </c>
      <c r="GX85" s="16">
        <f t="shared" si="668"/>
        <v>47.646999999999998</v>
      </c>
      <c r="GY85" s="16">
        <f t="shared" si="885"/>
        <v>39.302999999999997</v>
      </c>
      <c r="GZ85" s="16">
        <f t="shared" si="886"/>
        <v>42.591999999999999</v>
      </c>
      <c r="HA85" s="16">
        <f t="shared" si="669"/>
        <v>39.667999999999999</v>
      </c>
      <c r="HB85" s="16">
        <f t="shared" si="670"/>
        <v>42.853999999999999</v>
      </c>
      <c r="HC85" s="16">
        <f t="shared" si="671"/>
        <v>38.519999999999996</v>
      </c>
      <c r="HD85" s="16">
        <f t="shared" si="672"/>
        <v>41.808999999999997</v>
      </c>
      <c r="HE85" s="16">
        <f t="shared" si="887"/>
        <v>54.982999999999997</v>
      </c>
      <c r="HF85" s="16">
        <f t="shared" si="888"/>
        <v>55.624999999999993</v>
      </c>
      <c r="HG85" s="16">
        <f t="shared" si="673"/>
        <v>52.335999999999991</v>
      </c>
      <c r="HH85" s="16">
        <f t="shared" si="889"/>
        <v>54.337999999999994</v>
      </c>
      <c r="HI85" s="16">
        <f t="shared" si="890"/>
        <v>54.170999999999999</v>
      </c>
      <c r="HJ85" s="16">
        <f t="shared" si="674"/>
        <v>50.881999999999998</v>
      </c>
      <c r="HK85" s="16">
        <f t="shared" si="675"/>
        <v>49.082999999999991</v>
      </c>
      <c r="HL85" s="16">
        <f t="shared" si="676"/>
        <v>52.613999999999997</v>
      </c>
      <c r="HM85" s="16">
        <f t="shared" si="677"/>
        <v>49.324999999999996</v>
      </c>
      <c r="HN85" s="16">
        <f t="shared" si="678"/>
        <v>59.721999999999994</v>
      </c>
      <c r="HO85" s="16">
        <f t="shared" si="679"/>
        <v>63.010999999999996</v>
      </c>
      <c r="HP85" s="16">
        <f t="shared" si="680"/>
        <v>47.436999999999998</v>
      </c>
      <c r="HQ85" s="16">
        <f t="shared" si="681"/>
        <v>50.725999999999999</v>
      </c>
      <c r="HR85" s="16">
        <f t="shared" si="682"/>
        <v>47.353999999999992</v>
      </c>
      <c r="HS85" s="16">
        <f t="shared" si="683"/>
        <v>50.642999999999994</v>
      </c>
      <c r="HT85" s="16">
        <f t="shared" si="684"/>
        <v>46.595999999999997</v>
      </c>
      <c r="HU85" s="16">
        <f t="shared" si="685"/>
        <v>49.884999999999998</v>
      </c>
      <c r="HV85" s="16">
        <f t="shared" si="686"/>
        <v>46.9</v>
      </c>
      <c r="HW85" s="16">
        <f t="shared" si="687"/>
        <v>50.085999999999999</v>
      </c>
      <c r="HX85" s="16">
        <v>39.92</v>
      </c>
      <c r="HY85" s="16">
        <f t="shared" si="891"/>
        <v>40.086000000000006</v>
      </c>
      <c r="HZ85" s="16">
        <f t="shared" si="892"/>
        <v>40.495000000000005</v>
      </c>
      <c r="IA85" s="16">
        <f t="shared" si="688"/>
        <v>40.463000000000001</v>
      </c>
      <c r="IB85" s="16">
        <f t="shared" si="893"/>
        <v>35.347000000000001</v>
      </c>
      <c r="IC85" s="16">
        <f t="shared" si="689"/>
        <v>35.706000000000003</v>
      </c>
      <c r="ID85" s="16">
        <f t="shared" si="690"/>
        <v>34.557000000000002</v>
      </c>
      <c r="IE85" s="16">
        <f t="shared" si="894"/>
        <v>49.45</v>
      </c>
      <c r="IF85" s="16">
        <f t="shared" si="895"/>
        <v>46.167000000000002</v>
      </c>
      <c r="IG85" s="16">
        <f t="shared" si="691"/>
        <v>49.461000000000006</v>
      </c>
      <c r="IH85" s="16">
        <f t="shared" si="692"/>
        <v>46.283000000000008</v>
      </c>
      <c r="II85" s="16">
        <f t="shared" si="693"/>
        <v>49.44</v>
      </c>
      <c r="IJ85" s="16">
        <f t="shared" si="694"/>
        <v>46.26</v>
      </c>
      <c r="IK85" s="16">
        <f t="shared" si="896"/>
        <v>51.000000000000007</v>
      </c>
      <c r="IL85" s="16">
        <f t="shared" si="897"/>
        <v>48.384</v>
      </c>
      <c r="IM85" s="16">
        <f t="shared" si="898"/>
        <v>50.35</v>
      </c>
      <c r="IN85" s="16">
        <f t="shared" si="899"/>
        <v>46.900000000000006</v>
      </c>
      <c r="IO85" s="16">
        <f t="shared" si="695"/>
        <v>51.000000000000007</v>
      </c>
      <c r="IP85" s="16">
        <f t="shared" si="696"/>
        <v>48.384</v>
      </c>
      <c r="IQ85" s="16">
        <f t="shared" si="697"/>
        <v>55.607000000000006</v>
      </c>
      <c r="IR85" s="16">
        <f t="shared" si="698"/>
        <v>43.418000000000006</v>
      </c>
      <c r="IS85" s="16">
        <f t="shared" si="699"/>
        <v>43.345000000000006</v>
      </c>
      <c r="IT85" s="16">
        <f t="shared" si="700"/>
        <v>42.595000000000006</v>
      </c>
      <c r="IU85" s="16">
        <f t="shared" si="701"/>
        <v>42.898000000000003</v>
      </c>
      <c r="IV85" s="16">
        <v>53.94</v>
      </c>
      <c r="IW85" s="16">
        <f t="shared" si="702"/>
        <v>50.656999999999996</v>
      </c>
      <c r="IX85" s="16">
        <f t="shared" si="900"/>
        <v>44.576000000000001</v>
      </c>
      <c r="IY85" s="16">
        <f t="shared" si="901"/>
        <v>47.859000000000002</v>
      </c>
      <c r="IZ85" s="16">
        <f t="shared" si="902"/>
        <v>44.973999999999997</v>
      </c>
      <c r="JA85" s="16">
        <f t="shared" si="903"/>
        <v>48.151999999999994</v>
      </c>
      <c r="JB85" s="16">
        <f t="shared" si="703"/>
        <v>44.963000000000001</v>
      </c>
      <c r="JC85" s="16">
        <f t="shared" si="704"/>
        <v>48.143000000000001</v>
      </c>
      <c r="JD85" s="16">
        <f t="shared" si="705"/>
        <v>39.836999999999996</v>
      </c>
      <c r="JE85" s="16">
        <f t="shared" si="904"/>
        <v>43.12</v>
      </c>
      <c r="JF85" s="16">
        <f t="shared" si="706"/>
        <v>40.206000000000003</v>
      </c>
      <c r="JG85" s="16">
        <f t="shared" si="707"/>
        <v>43.386000000000003</v>
      </c>
      <c r="JH85" s="16">
        <f t="shared" si="708"/>
        <v>39.046999999999997</v>
      </c>
      <c r="JI85" s="16">
        <f t="shared" si="709"/>
        <v>42.33</v>
      </c>
      <c r="JJ85" s="16">
        <f t="shared" si="905"/>
        <v>55.49</v>
      </c>
      <c r="JK85" s="16">
        <f t="shared" si="906"/>
        <v>56.156999999999996</v>
      </c>
      <c r="JL85" s="16">
        <f t="shared" si="710"/>
        <v>52.873999999999995</v>
      </c>
      <c r="JM85" s="16">
        <f t="shared" si="907"/>
        <v>54.839999999999996</v>
      </c>
      <c r="JN85" s="16">
        <f t="shared" si="908"/>
        <v>54.673000000000002</v>
      </c>
      <c r="JO85" s="16">
        <f t="shared" si="711"/>
        <v>51.39</v>
      </c>
      <c r="JP85" s="16">
        <f t="shared" si="712"/>
        <v>55.49</v>
      </c>
      <c r="JQ85" s="16">
        <f t="shared" si="713"/>
        <v>56.156999999999996</v>
      </c>
      <c r="JR85" s="16">
        <f t="shared" si="714"/>
        <v>52.873999999999995</v>
      </c>
      <c r="JS85" s="16">
        <f t="shared" si="715"/>
        <v>60.097000000000001</v>
      </c>
      <c r="JT85" s="16">
        <f t="shared" si="716"/>
        <v>63.38</v>
      </c>
      <c r="JU85" s="16">
        <f t="shared" si="717"/>
        <v>47.908000000000001</v>
      </c>
      <c r="JV85" s="16">
        <f t="shared" si="718"/>
        <v>51.191000000000003</v>
      </c>
      <c r="JW85" s="16">
        <f t="shared" si="719"/>
        <v>47.835000000000001</v>
      </c>
      <c r="JX85" s="16">
        <f t="shared" si="720"/>
        <v>51.118000000000002</v>
      </c>
      <c r="JY85" s="16">
        <f t="shared" si="721"/>
        <v>47.085000000000001</v>
      </c>
      <c r="JZ85" s="16">
        <f t="shared" si="722"/>
        <v>50.368000000000002</v>
      </c>
      <c r="KA85" s="16">
        <f t="shared" si="723"/>
        <v>47.398000000000003</v>
      </c>
      <c r="KB85" s="16">
        <f t="shared" si="724"/>
        <v>50.578000000000003</v>
      </c>
      <c r="KC85" s="16"/>
      <c r="KD85" s="23">
        <v>15</v>
      </c>
      <c r="KE85" s="16">
        <v>47.276000000000003</v>
      </c>
      <c r="KF85" s="16">
        <v>50.673999999999999</v>
      </c>
      <c r="KG85" s="16">
        <v>50.58</v>
      </c>
      <c r="KH85" s="16">
        <f t="shared" si="728"/>
        <v>3.3039999999999949</v>
      </c>
      <c r="KI85" s="16">
        <v>49.38</v>
      </c>
      <c r="KJ85" s="16">
        <v>51.5</v>
      </c>
      <c r="KK85" s="16">
        <v>58.737000000000002</v>
      </c>
      <c r="KL85" s="16">
        <v>60.893999999999998</v>
      </c>
      <c r="KM85" s="16">
        <v>57.860999999999997</v>
      </c>
      <c r="KN85" s="16">
        <v>58.588000000000001</v>
      </c>
      <c r="KO85" s="16">
        <v>47.55</v>
      </c>
      <c r="KP85" s="16">
        <v>51.322000000000003</v>
      </c>
      <c r="KQ85" s="16">
        <v>51.201999999999998</v>
      </c>
      <c r="KR85" s="16">
        <v>50.540999999999997</v>
      </c>
      <c r="KS85" s="16">
        <v>51.878</v>
      </c>
      <c r="KT85" s="16">
        <v>52.610999999999997</v>
      </c>
      <c r="KU85" s="16">
        <v>49.874000000000002</v>
      </c>
      <c r="KV85" s="16">
        <v>52.247</v>
      </c>
      <c r="KW85" s="16">
        <v>42.887</v>
      </c>
      <c r="KX85" s="16">
        <v>46.633000000000003</v>
      </c>
      <c r="KY85" s="16">
        <v>46.521999999999998</v>
      </c>
      <c r="KZ85" s="16">
        <v>42.15</v>
      </c>
      <c r="LA85" s="16">
        <v>69.924999999999997</v>
      </c>
      <c r="LB85" s="16">
        <v>65.753</v>
      </c>
      <c r="LC85" s="16">
        <v>56.744</v>
      </c>
      <c r="LD85" s="16">
        <v>53.540999999999997</v>
      </c>
      <c r="LE85" s="16">
        <f t="shared" si="729"/>
        <v>3.2850000000000037</v>
      </c>
      <c r="LF85" s="16">
        <v>60.145000000000003</v>
      </c>
      <c r="LG85" s="16">
        <v>57.043999999999997</v>
      </c>
      <c r="LH85" s="16">
        <v>60.029000000000003</v>
      </c>
      <c r="LI85" s="16">
        <v>60.219000000000001</v>
      </c>
      <c r="LJ85" s="16">
        <v>58.091999999999999</v>
      </c>
      <c r="LK85" s="16">
        <v>59.984000000000002</v>
      </c>
      <c r="LL85" s="16">
        <v>60.241999999999997</v>
      </c>
      <c r="LM85" s="16">
        <v>60.302999999999997</v>
      </c>
      <c r="LN85" s="16">
        <v>56.927</v>
      </c>
      <c r="LO85" s="16">
        <v>57.631999999999998</v>
      </c>
      <c r="LP85" s="16">
        <v>54.265000000000001</v>
      </c>
      <c r="LQ85" s="16">
        <v>58.298999999999999</v>
      </c>
      <c r="LR85" s="16">
        <v>55.762</v>
      </c>
      <c r="LS85" s="16">
        <v>54.256999999999998</v>
      </c>
      <c r="LT85" s="16">
        <v>52.424999999999997</v>
      </c>
      <c r="LU85" s="16">
        <v>52.683</v>
      </c>
      <c r="LV85" s="16">
        <v>62.779000000000003</v>
      </c>
      <c r="LW85" s="16">
        <v>50.854999999999997</v>
      </c>
      <c r="LX85" s="16">
        <v>50.738</v>
      </c>
      <c r="LY85" s="16">
        <v>50.02</v>
      </c>
      <c r="LZ85" s="16">
        <v>53.606000000000002</v>
      </c>
      <c r="MA85" s="16">
        <v>53.807000000000002</v>
      </c>
      <c r="MB85" s="16">
        <v>51.533999999999999</v>
      </c>
      <c r="MC85" s="16">
        <v>53.557000000000002</v>
      </c>
      <c r="MD85" s="16">
        <v>53.831000000000003</v>
      </c>
      <c r="ME85" s="16">
        <v>53.896000000000001</v>
      </c>
      <c r="MF85" s="16">
        <v>47.276000000000003</v>
      </c>
      <c r="MG85" s="16">
        <v>47.287999999999997</v>
      </c>
      <c r="MH85" s="16">
        <v>47.323</v>
      </c>
      <c r="MI85" s="16">
        <v>47.381</v>
      </c>
      <c r="MJ85" s="16">
        <v>47.456000000000003</v>
      </c>
      <c r="MK85" s="16">
        <v>47.548999999999999</v>
      </c>
      <c r="ML85" s="16">
        <v>47.66</v>
      </c>
      <c r="MM85" s="16">
        <v>47.781999999999996</v>
      </c>
      <c r="MN85" s="16">
        <v>47.917999999999999</v>
      </c>
      <c r="MO85" s="16">
        <v>48.064999999999998</v>
      </c>
      <c r="MP85" s="16">
        <v>48.223999999999997</v>
      </c>
      <c r="MQ85" s="16">
        <v>48.393000000000001</v>
      </c>
      <c r="MR85" s="16">
        <v>55.762</v>
      </c>
      <c r="MS85" s="16">
        <v>55.216000000000001</v>
      </c>
      <c r="MT85" s="16">
        <v>54.667999999999999</v>
      </c>
      <c r="MU85" s="16">
        <v>54.118000000000002</v>
      </c>
      <c r="MV85" s="16">
        <v>53.561999999999998</v>
      </c>
      <c r="MW85" s="16">
        <v>53.003</v>
      </c>
      <c r="MX85" s="16">
        <v>52.436999999999998</v>
      </c>
      <c r="MY85" s="16">
        <v>51.862000000000002</v>
      </c>
      <c r="MZ85" s="16">
        <v>51.280999999999999</v>
      </c>
      <c r="NA85" s="16">
        <v>50.69</v>
      </c>
      <c r="NB85" s="16">
        <v>50.091000000000001</v>
      </c>
      <c r="NC85" s="16">
        <v>49.481999999999999</v>
      </c>
      <c r="ND85" s="16">
        <v>52.103000000000002</v>
      </c>
      <c r="NE85" s="16">
        <v>51.981000000000002</v>
      </c>
      <c r="NF85" s="16">
        <v>51.866999999999997</v>
      </c>
      <c r="NG85" s="16">
        <v>51.759</v>
      </c>
      <c r="NH85" s="16">
        <v>51.652999999999999</v>
      </c>
      <c r="NI85" s="16">
        <v>51.55</v>
      </c>
      <c r="NJ85" s="16">
        <v>51.451000000000001</v>
      </c>
      <c r="NK85" s="16">
        <v>51.350999999999999</v>
      </c>
      <c r="NL85" s="16">
        <v>51.247999999999998</v>
      </c>
      <c r="NM85" s="16">
        <v>51.143999999999998</v>
      </c>
      <c r="NN85" s="16">
        <v>51.039000000000001</v>
      </c>
      <c r="NO85" s="16">
        <v>50.93</v>
      </c>
      <c r="NP85" s="16">
        <v>63.095999999999997</v>
      </c>
      <c r="NQ85" s="16">
        <v>62.591000000000001</v>
      </c>
      <c r="NR85" s="16">
        <v>68.106999999999999</v>
      </c>
      <c r="NS85" s="16">
        <v>81.584000000000003</v>
      </c>
      <c r="NT85" s="16">
        <v>47.276000000000003</v>
      </c>
      <c r="NU85" s="16">
        <v>47.55</v>
      </c>
      <c r="NV85" s="16">
        <v>54.265000000000001</v>
      </c>
      <c r="NW85" s="16">
        <v>62.779000000000003</v>
      </c>
      <c r="NX85" s="16">
        <v>41.746000000000002</v>
      </c>
      <c r="NY85" s="16">
        <v>42.683999999999997</v>
      </c>
      <c r="NZ85" s="16">
        <v>58.658000000000001</v>
      </c>
      <c r="OA85" s="16">
        <v>50.268999999999998</v>
      </c>
      <c r="OB85" s="16">
        <v>53.744999999999997</v>
      </c>
      <c r="OC85" s="16">
        <v>54.656999999999996</v>
      </c>
      <c r="OD85" s="16">
        <v>75.197000000000003</v>
      </c>
      <c r="OE85" s="16">
        <v>60.790999999999997</v>
      </c>
      <c r="OF85" s="16">
        <v>42.347000000000001</v>
      </c>
      <c r="OG85" s="16">
        <v>43.585999999999999</v>
      </c>
      <c r="OH85" s="16">
        <v>60.198</v>
      </c>
      <c r="OI85" s="16">
        <v>48.680999999999997</v>
      </c>
      <c r="OJ85" s="16">
        <v>62.110999999999997</v>
      </c>
      <c r="OK85" s="16">
        <v>61.792999999999999</v>
      </c>
      <c r="OL85" s="16">
        <v>67.456999999999994</v>
      </c>
      <c r="OM85" s="16">
        <v>79.984999999999999</v>
      </c>
      <c r="ON85" s="16">
        <v>46.896999999999998</v>
      </c>
      <c r="OO85" s="16">
        <v>47.338999999999999</v>
      </c>
      <c r="OP85" s="16">
        <v>54.258000000000003</v>
      </c>
      <c r="OQ85" s="16">
        <v>62.765999999999998</v>
      </c>
      <c r="OR85" s="16">
        <v>52.841999999999999</v>
      </c>
      <c r="OS85" s="16">
        <v>54.015999999999998</v>
      </c>
      <c r="OT85" s="16">
        <v>60.241</v>
      </c>
      <c r="OU85" s="16">
        <v>74.037000000000006</v>
      </c>
      <c r="OV85" s="16">
        <v>43.722999999999999</v>
      </c>
      <c r="OW85" s="16">
        <v>44.561999999999998</v>
      </c>
      <c r="OX85" s="16">
        <v>51.267000000000003</v>
      </c>
      <c r="OY85" s="16">
        <v>61.258000000000003</v>
      </c>
      <c r="OZ85" s="16">
        <v>38.1</v>
      </c>
      <c r="PA85" s="16">
        <v>39.183999999999997</v>
      </c>
      <c r="PB85" s="16">
        <v>46.807000000000002</v>
      </c>
      <c r="PC85" s="16">
        <v>55.843000000000004</v>
      </c>
      <c r="PD85" s="23">
        <v>15</v>
      </c>
      <c r="PE85" s="16">
        <v>45.613</v>
      </c>
      <c r="PF85" s="16">
        <v>49.048000000000002</v>
      </c>
      <c r="PG85" s="16">
        <v>48.941000000000003</v>
      </c>
      <c r="PH85" s="16">
        <v>45.786000000000001</v>
      </c>
      <c r="PI85" s="16">
        <v>49.628999999999998</v>
      </c>
      <c r="PJ85" s="16">
        <v>49.49</v>
      </c>
      <c r="PK85" s="16">
        <v>41.014000000000003</v>
      </c>
      <c r="PL85" s="16">
        <v>44.697000000000003</v>
      </c>
      <c r="PM85" s="16">
        <v>40.231000000000002</v>
      </c>
      <c r="PN85" s="16">
        <v>55.151000000000003</v>
      </c>
      <c r="PO85" s="16">
        <v>51.862000000000002</v>
      </c>
      <c r="PP85" s="16">
        <v>58.595999999999997</v>
      </c>
      <c r="PQ85" s="16">
        <v>55.412999999999997</v>
      </c>
      <c r="PR85" s="16">
        <v>58.469000000000001</v>
      </c>
      <c r="PS85" s="16">
        <v>55.283000000000001</v>
      </c>
      <c r="PT85" s="16">
        <v>56.048999999999999</v>
      </c>
      <c r="PU85" s="16">
        <v>52.593000000000004</v>
      </c>
      <c r="PV85" s="16">
        <v>56.694000000000003</v>
      </c>
      <c r="PW85" s="16">
        <v>54.046999999999997</v>
      </c>
      <c r="PX85" s="16">
        <v>50.793999999999997</v>
      </c>
      <c r="PY85" s="16">
        <v>51.036000000000001</v>
      </c>
      <c r="PZ85" s="16">
        <v>61.433</v>
      </c>
      <c r="QA85" s="16">
        <v>49.148000000000003</v>
      </c>
      <c r="QB85" s="16">
        <v>49.064999999999998</v>
      </c>
      <c r="QC85" s="16">
        <v>48.307000000000002</v>
      </c>
      <c r="QD85" s="16">
        <v>51.929000000000002</v>
      </c>
      <c r="QE85" s="16"/>
      <c r="QF85" s="23">
        <v>15</v>
      </c>
      <c r="QG85" s="16">
        <v>46.067999999999998</v>
      </c>
      <c r="QH85" s="16">
        <v>49.540999999999997</v>
      </c>
      <c r="QI85" s="16">
        <v>49.411000000000001</v>
      </c>
      <c r="QJ85" s="16">
        <v>46.234000000000002</v>
      </c>
      <c r="QK85" s="16">
        <v>50.116</v>
      </c>
      <c r="QL85" s="16">
        <v>49.954000000000001</v>
      </c>
      <c r="QM85" s="16">
        <v>41.494999999999997</v>
      </c>
      <c r="QN85" s="16">
        <v>45.197000000000003</v>
      </c>
      <c r="QO85" s="16">
        <v>40.704999999999998</v>
      </c>
      <c r="QP85" s="16">
        <v>55.597999999999999</v>
      </c>
      <c r="QQ85" s="16">
        <v>52.314999999999998</v>
      </c>
      <c r="QR85" s="16">
        <v>59.082000000000001</v>
      </c>
      <c r="QS85" s="16">
        <v>55.904000000000003</v>
      </c>
      <c r="QT85" s="16">
        <v>58.930999999999997</v>
      </c>
      <c r="QU85" s="16">
        <v>55.750999999999998</v>
      </c>
      <c r="QV85" s="16">
        <v>56.497999999999998</v>
      </c>
      <c r="QW85" s="16">
        <v>53.048000000000002</v>
      </c>
      <c r="QX85" s="16">
        <v>57.148000000000003</v>
      </c>
      <c r="QY85" s="16">
        <v>54.531999999999996</v>
      </c>
      <c r="QZ85" s="16">
        <v>57.148000000000003</v>
      </c>
      <c r="RA85" s="16">
        <v>54.531999999999996</v>
      </c>
      <c r="RB85" s="16">
        <v>61.755000000000003</v>
      </c>
      <c r="RC85" s="16">
        <v>49.566000000000003</v>
      </c>
      <c r="RD85" s="16">
        <v>49.493000000000002</v>
      </c>
      <c r="RE85" s="16">
        <v>48.743000000000002</v>
      </c>
      <c r="RF85" s="16">
        <v>52.389000000000003</v>
      </c>
    </row>
    <row r="86" spans="1:474" x14ac:dyDescent="0.25">
      <c r="A86" s="66"/>
      <c r="B86" s="20">
        <v>118.35</v>
      </c>
      <c r="C86" s="9">
        <v>0.55000000000000004</v>
      </c>
      <c r="D86" s="9" t="s">
        <v>7</v>
      </c>
      <c r="E86" s="5">
        <v>21</v>
      </c>
      <c r="F86" s="16">
        <v>54.06</v>
      </c>
      <c r="G86" s="16">
        <v>67.3</v>
      </c>
      <c r="H86" s="16">
        <v>54.27</v>
      </c>
      <c r="I86" s="16">
        <v>67.48</v>
      </c>
      <c r="J86" s="16">
        <v>53.84</v>
      </c>
      <c r="K86" s="16">
        <v>67.09</v>
      </c>
      <c r="L86" s="16">
        <v>54.16</v>
      </c>
      <c r="M86" s="16">
        <v>67.38</v>
      </c>
      <c r="N86" s="16">
        <v>54.93</v>
      </c>
      <c r="O86" s="16">
        <v>68.14</v>
      </c>
      <c r="P86" s="16">
        <v>52.1</v>
      </c>
      <c r="Q86" s="16">
        <v>65.44</v>
      </c>
      <c r="R86" s="16">
        <v>53.24</v>
      </c>
      <c r="S86" s="16">
        <v>66.61</v>
      </c>
      <c r="T86" s="16">
        <v>52.31</v>
      </c>
      <c r="U86" s="16">
        <v>65.67</v>
      </c>
      <c r="V86" s="16">
        <v>54.58</v>
      </c>
      <c r="W86" s="16">
        <f t="shared" si="841"/>
        <v>55.489000000000004</v>
      </c>
      <c r="X86" s="16">
        <f t="shared" si="730"/>
        <v>55.55</v>
      </c>
      <c r="Y86" s="16">
        <f t="shared" si="731"/>
        <v>56.143999999999991</v>
      </c>
      <c r="Z86" s="16">
        <f t="shared" si="725"/>
        <v>62.414000000000001</v>
      </c>
      <c r="AA86" s="16">
        <f t="shared" si="726"/>
        <v>67.876999999999995</v>
      </c>
      <c r="AB86" s="16">
        <f t="shared" si="840"/>
        <v>56.176000000000002</v>
      </c>
      <c r="AC86" s="16">
        <f t="shared" si="727"/>
        <v>68.031000000000006</v>
      </c>
      <c r="AD86" s="16">
        <f t="shared" si="842"/>
        <v>55.778000000000006</v>
      </c>
      <c r="AE86" s="16">
        <f t="shared" si="732"/>
        <v>55.748999999999995</v>
      </c>
      <c r="AF86" s="16">
        <f t="shared" si="733"/>
        <v>55.933999999999997</v>
      </c>
      <c r="AG86" s="16">
        <f t="shared" si="843"/>
        <v>50.923000000000002</v>
      </c>
      <c r="AH86" s="16">
        <f t="shared" si="734"/>
        <v>51.293999999999997</v>
      </c>
      <c r="AI86" s="16">
        <f t="shared" si="735"/>
        <v>51.23599999999999</v>
      </c>
      <c r="AJ86" s="16">
        <f t="shared" si="736"/>
        <v>50.926000000000002</v>
      </c>
      <c r="AK86" s="16">
        <f t="shared" si="844"/>
        <v>63.858000000000004</v>
      </c>
      <c r="AL86" s="16">
        <f t="shared" si="845"/>
        <v>60.906999999999996</v>
      </c>
      <c r="AM86" s="16">
        <f t="shared" si="738"/>
        <v>63.820999999999998</v>
      </c>
      <c r="AN86" s="16">
        <f t="shared" si="739"/>
        <v>60.953000000000003</v>
      </c>
      <c r="AO86" s="16">
        <f t="shared" si="740"/>
        <v>63.808999999999997</v>
      </c>
      <c r="AP86" s="16">
        <f t="shared" si="741"/>
        <v>60.941000000000003</v>
      </c>
      <c r="AQ86" s="16">
        <f t="shared" si="846"/>
        <v>64.811000000000007</v>
      </c>
      <c r="AR86" s="16">
        <f t="shared" si="847"/>
        <v>61.603000000000009</v>
      </c>
      <c r="AS86" s="16">
        <f t="shared" si="848"/>
        <v>65.911000000000001</v>
      </c>
      <c r="AT86" s="16">
        <f t="shared" si="849"/>
        <v>63.516999999999996</v>
      </c>
      <c r="AU86" s="16">
        <f t="shared" si="743"/>
        <v>59.424000000000007</v>
      </c>
      <c r="AV86" s="16">
        <f t="shared" si="744"/>
        <v>59.647999999999996</v>
      </c>
      <c r="AW86" s="16">
        <f t="shared" si="745"/>
        <v>65.917000000000002</v>
      </c>
      <c r="AX86" s="16">
        <f t="shared" si="746"/>
        <v>58.638999999999996</v>
      </c>
      <c r="AY86" s="16">
        <f t="shared" si="747"/>
        <v>57.804000000000002</v>
      </c>
      <c r="AZ86" s="16">
        <f t="shared" si="748"/>
        <v>57.311999999999998</v>
      </c>
      <c r="BA86" s="16">
        <f t="shared" si="749"/>
        <v>57.522999999999996</v>
      </c>
      <c r="BB86" s="16">
        <f t="shared" si="750"/>
        <v>54.581000000000003</v>
      </c>
      <c r="BC86" s="16">
        <f t="shared" si="751"/>
        <v>54.725999999999999</v>
      </c>
      <c r="BD86" s="16">
        <f t="shared" si="752"/>
        <v>54.891999999999996</v>
      </c>
      <c r="BE86" s="16">
        <f t="shared" si="753"/>
        <v>55.075000000000003</v>
      </c>
      <c r="BF86" s="16">
        <f t="shared" si="754"/>
        <v>55.272000000000006</v>
      </c>
      <c r="BG86" s="16">
        <f t="shared" si="755"/>
        <v>55.488</v>
      </c>
      <c r="BH86" s="16">
        <f t="shared" si="756"/>
        <v>55.722999999999999</v>
      </c>
      <c r="BI86" s="16">
        <f t="shared" si="757"/>
        <v>55.971000000000004</v>
      </c>
      <c r="BJ86" s="16">
        <f t="shared" si="758"/>
        <v>56.236999999999995</v>
      </c>
      <c r="BK86" s="16">
        <f t="shared" si="759"/>
        <v>56.518000000000001</v>
      </c>
      <c r="BL86" s="16">
        <f t="shared" si="760"/>
        <v>56.817000000000007</v>
      </c>
      <c r="BM86" s="16">
        <f t="shared" si="761"/>
        <v>57.132999999999996</v>
      </c>
      <c r="BN86" s="16"/>
      <c r="BO86" s="16"/>
      <c r="BP86" s="16"/>
      <c r="BQ86" s="16">
        <f t="shared" si="850"/>
        <v>63.516999999999996</v>
      </c>
      <c r="BR86" s="16">
        <f t="shared" si="851"/>
        <v>63.085000000000008</v>
      </c>
      <c r="BS86" s="16">
        <f t="shared" si="852"/>
        <v>62.641999999999996</v>
      </c>
      <c r="BT86" s="16">
        <f t="shared" si="853"/>
        <v>62.186999999999998</v>
      </c>
      <c r="BU86" s="16">
        <f t="shared" si="854"/>
        <v>61.719000000000008</v>
      </c>
      <c r="BV86" s="16">
        <f t="shared" si="855"/>
        <v>61.241</v>
      </c>
      <c r="BW86" s="16">
        <f t="shared" si="856"/>
        <v>60.751999999999995</v>
      </c>
      <c r="BX86" s="16">
        <f t="shared" si="857"/>
        <v>60.25</v>
      </c>
      <c r="BY86" s="16">
        <f t="shared" si="858"/>
        <v>59.738</v>
      </c>
      <c r="BZ86" s="16">
        <f t="shared" si="859"/>
        <v>59.213999999999999</v>
      </c>
      <c r="CA86" s="16">
        <f t="shared" si="860"/>
        <v>58.680999999999997</v>
      </c>
      <c r="CB86" s="16">
        <f t="shared" si="861"/>
        <v>58.138999999999996</v>
      </c>
      <c r="CC86" s="16"/>
      <c r="CD86" s="16"/>
      <c r="CE86" s="16">
        <f t="shared" si="763"/>
        <v>59.218000000000004</v>
      </c>
      <c r="CF86" s="16">
        <f t="shared" si="764"/>
        <v>59.225999999999999</v>
      </c>
      <c r="CG86" s="16">
        <f t="shared" si="765"/>
        <v>59.241</v>
      </c>
      <c r="CH86" s="16">
        <f t="shared" si="766"/>
        <v>59.260999999999996</v>
      </c>
      <c r="CI86" s="16">
        <f t="shared" si="767"/>
        <v>59.284000000000006</v>
      </c>
      <c r="CJ86" s="16">
        <f t="shared" si="768"/>
        <v>59.311000000000007</v>
      </c>
      <c r="CK86" s="16">
        <f t="shared" si="769"/>
        <v>59.346000000000004</v>
      </c>
      <c r="CL86" s="16">
        <f t="shared" si="770"/>
        <v>59.384</v>
      </c>
      <c r="CM86" s="16">
        <f t="shared" si="771"/>
        <v>59.424999999999997</v>
      </c>
      <c r="CN86" s="16">
        <f t="shared" si="772"/>
        <v>59.47</v>
      </c>
      <c r="CO86" s="16">
        <f t="shared" si="773"/>
        <v>59.521000000000001</v>
      </c>
      <c r="CP86" s="16">
        <f t="shared" si="774"/>
        <v>59.576999999999998</v>
      </c>
      <c r="CQ86" s="16"/>
      <c r="CR86" s="16"/>
      <c r="CS86" s="16">
        <f t="shared" si="775"/>
        <v>54.876999999999995</v>
      </c>
      <c r="CT86" s="16">
        <f t="shared" si="776"/>
        <v>59.936999999999998</v>
      </c>
      <c r="CU86" s="16">
        <f t="shared" si="777"/>
        <v>69.397000000000006</v>
      </c>
      <c r="CV86" s="16">
        <f t="shared" si="778"/>
        <v>55.489000000000004</v>
      </c>
      <c r="CW86" s="16">
        <f t="shared" si="779"/>
        <v>61.603000000000009</v>
      </c>
      <c r="CX86" s="16">
        <f t="shared" si="780"/>
        <v>65.917000000000002</v>
      </c>
      <c r="CY86" s="16">
        <f t="shared" si="781"/>
        <v>56.158999999999992</v>
      </c>
      <c r="CZ86" s="16">
        <f t="shared" si="782"/>
        <v>63.14</v>
      </c>
      <c r="DA86" s="16">
        <f t="shared" si="783"/>
        <v>67.114999999999995</v>
      </c>
      <c r="DB86" s="16">
        <f t="shared" si="784"/>
        <v>56.158000000000001</v>
      </c>
      <c r="DC86" s="16">
        <f t="shared" si="785"/>
        <v>61.790999999999997</v>
      </c>
      <c r="DD86" s="16">
        <f t="shared" si="786"/>
        <v>71.971000000000004</v>
      </c>
      <c r="DE86" s="16">
        <f t="shared" si="787"/>
        <v>56.408000000000001</v>
      </c>
      <c r="DF86" s="16">
        <f t="shared" si="788"/>
        <v>61.087999999999994</v>
      </c>
      <c r="DG86" s="16">
        <f t="shared" si="789"/>
        <v>68.063000000000002</v>
      </c>
      <c r="DH86" s="16">
        <f t="shared" si="790"/>
        <v>54.903999999999996</v>
      </c>
      <c r="DI86" s="16">
        <f t="shared" si="791"/>
        <v>60.382000000000005</v>
      </c>
      <c r="DJ86" s="16">
        <f t="shared" si="792"/>
        <v>68.576999999999998</v>
      </c>
      <c r="DK86" s="16">
        <f t="shared" si="793"/>
        <v>55.615000000000009</v>
      </c>
      <c r="DL86" s="16">
        <f t="shared" si="794"/>
        <v>62.019999999999996</v>
      </c>
      <c r="DM86" s="16">
        <f t="shared" si="795"/>
        <v>66.234000000000009</v>
      </c>
      <c r="DN86" s="16">
        <f t="shared" si="796"/>
        <v>56.311000000000007</v>
      </c>
      <c r="DO86" s="16">
        <f t="shared" si="797"/>
        <v>62.233000000000004</v>
      </c>
      <c r="DP86" s="16">
        <f t="shared" si="798"/>
        <v>72.438000000000017</v>
      </c>
      <c r="DQ86" s="16">
        <f t="shared" si="799"/>
        <v>55.98299999999999</v>
      </c>
      <c r="DR86" s="16">
        <f t="shared" si="800"/>
        <v>62.158999999999992</v>
      </c>
      <c r="DS86" s="16">
        <f t="shared" si="801"/>
        <v>67.918999999999997</v>
      </c>
      <c r="DT86" s="16">
        <f t="shared" si="802"/>
        <v>56.315999999999995</v>
      </c>
      <c r="DU86" s="16">
        <f t="shared" si="803"/>
        <v>63.309999999999995</v>
      </c>
      <c r="DV86" s="16">
        <f t="shared" si="804"/>
        <v>67.84</v>
      </c>
      <c r="DW86" s="16">
        <v>67.8</v>
      </c>
      <c r="DX86" s="16">
        <f t="shared" si="805"/>
        <v>64.84899999999999</v>
      </c>
      <c r="DY86" s="16">
        <f t="shared" si="806"/>
        <v>64.932000000000002</v>
      </c>
      <c r="DZ86" s="16">
        <f t="shared" si="807"/>
        <v>59.58</v>
      </c>
      <c r="EA86" s="16">
        <f t="shared" si="808"/>
        <v>60.099999999999994</v>
      </c>
      <c r="EB86" s="16">
        <f t="shared" si="809"/>
        <v>65.088999999999999</v>
      </c>
      <c r="EC86" s="16">
        <f t="shared" si="810"/>
        <v>65.834000000000003</v>
      </c>
      <c r="ED86" s="38">
        <f t="shared" si="862"/>
        <v>59.430999999999997</v>
      </c>
      <c r="EE86" s="16">
        <f t="shared" si="863"/>
        <v>62.382000000000005</v>
      </c>
      <c r="EF86" s="16">
        <f t="shared" si="864"/>
        <v>59.757000000000005</v>
      </c>
      <c r="EG86" s="16">
        <f t="shared" si="865"/>
        <v>62.625</v>
      </c>
      <c r="EH86" s="16">
        <f t="shared" si="811"/>
        <v>59.739999999999995</v>
      </c>
      <c r="EI86" s="16">
        <f t="shared" si="812"/>
        <v>62.60799999999999</v>
      </c>
      <c r="EJ86" s="16">
        <f t="shared" si="813"/>
        <v>59.875999999999991</v>
      </c>
      <c r="EK86" s="16">
        <f t="shared" si="866"/>
        <v>54.864999999999995</v>
      </c>
      <c r="EL86" s="16">
        <f t="shared" si="867"/>
        <v>57.816000000000003</v>
      </c>
      <c r="EM86" s="16">
        <f t="shared" si="814"/>
        <v>55.272999999999996</v>
      </c>
      <c r="EN86" s="16">
        <f t="shared" si="815"/>
        <v>58.140999999999991</v>
      </c>
      <c r="EO86" s="16">
        <f t="shared" si="816"/>
        <v>55.22699999999999</v>
      </c>
      <c r="EP86" s="16">
        <f t="shared" si="817"/>
        <v>58.094999999999985</v>
      </c>
      <c r="EQ86" s="16">
        <f t="shared" si="818"/>
        <v>54.867999999999995</v>
      </c>
      <c r="ER86" s="16">
        <f t="shared" si="819"/>
        <v>57.819000000000003</v>
      </c>
      <c r="ES86" s="16">
        <f t="shared" si="868"/>
        <v>69.852999999999994</v>
      </c>
      <c r="ET86" s="16">
        <f t="shared" si="869"/>
        <v>70.41</v>
      </c>
      <c r="EU86" s="16">
        <f t="shared" si="820"/>
        <v>67.458999999999989</v>
      </c>
      <c r="EV86" s="16">
        <f t="shared" si="647"/>
        <v>65.97</v>
      </c>
      <c r="EW86" s="16">
        <f t="shared" si="870"/>
        <v>68.753</v>
      </c>
      <c r="EX86" s="16">
        <f t="shared" si="871"/>
        <v>68.496000000000009</v>
      </c>
      <c r="EY86" s="16">
        <f t="shared" si="821"/>
        <v>65.545000000000002</v>
      </c>
      <c r="EZ86" s="16">
        <f t="shared" si="648"/>
        <v>63.366</v>
      </c>
      <c r="FA86" s="16">
        <f t="shared" si="649"/>
        <v>66.540999999999997</v>
      </c>
      <c r="FB86" s="16">
        <f t="shared" si="650"/>
        <v>63.589999999999989</v>
      </c>
      <c r="FC86" s="16">
        <f t="shared" si="822"/>
        <v>69.858999999999995</v>
      </c>
      <c r="FD86" s="16">
        <f t="shared" si="823"/>
        <v>72.81</v>
      </c>
      <c r="FE86" s="16">
        <f t="shared" si="824"/>
        <v>61.745999999999995</v>
      </c>
      <c r="FF86" s="16">
        <f t="shared" si="825"/>
        <v>64.697000000000003</v>
      </c>
      <c r="FG86" s="16">
        <f t="shared" si="826"/>
        <v>62.580999999999989</v>
      </c>
      <c r="FH86" s="16">
        <f t="shared" si="827"/>
        <v>65.531999999999996</v>
      </c>
      <c r="FI86" s="16">
        <f t="shared" si="828"/>
        <v>61.253999999999991</v>
      </c>
      <c r="FJ86" s="16">
        <f t="shared" si="872"/>
        <v>52.529999999999987</v>
      </c>
      <c r="FK86" s="16">
        <f t="shared" si="829"/>
        <v>64.204999999999998</v>
      </c>
      <c r="FL86" s="47">
        <f t="shared" si="830"/>
        <v>61.513999999999996</v>
      </c>
      <c r="FM86" s="16">
        <f t="shared" si="831"/>
        <v>61.525999999999996</v>
      </c>
      <c r="FN86" s="16">
        <f t="shared" si="832"/>
        <v>61.510999999999996</v>
      </c>
      <c r="FO86" s="16">
        <f t="shared" si="833"/>
        <v>61.378</v>
      </c>
      <c r="FP86" s="16">
        <f t="shared" si="834"/>
        <v>61.528000000000006</v>
      </c>
      <c r="FQ86" s="16">
        <f t="shared" si="835"/>
        <v>61.530999999999992</v>
      </c>
      <c r="FR86" s="16">
        <f t="shared" si="836"/>
        <v>64.381999999999991</v>
      </c>
      <c r="FS86" s="16">
        <v>52.6</v>
      </c>
      <c r="FT86" s="16">
        <f t="shared" si="873"/>
        <v>53.413999999999994</v>
      </c>
      <c r="FU86" s="16">
        <f t="shared" si="651"/>
        <v>53.704999999999991</v>
      </c>
      <c r="FV86" s="16">
        <f t="shared" si="652"/>
        <v>53.675999999999995</v>
      </c>
      <c r="FW86" s="16">
        <f t="shared" si="874"/>
        <v>48.752000000000002</v>
      </c>
      <c r="FX86" s="16">
        <f t="shared" si="653"/>
        <v>49.067</v>
      </c>
      <c r="FY86" s="16">
        <f t="shared" si="654"/>
        <v>48.735999999999997</v>
      </c>
      <c r="FZ86" s="16">
        <f t="shared" si="875"/>
        <v>61.923999999999999</v>
      </c>
      <c r="GA86" s="16">
        <f t="shared" si="876"/>
        <v>58.890999999999998</v>
      </c>
      <c r="GB86" s="16">
        <f t="shared" si="655"/>
        <v>61.884999999999998</v>
      </c>
      <c r="GC86" s="16">
        <f t="shared" si="656"/>
        <v>58.934999999999995</v>
      </c>
      <c r="GD86" s="16">
        <f t="shared" si="657"/>
        <v>61.874999999999993</v>
      </c>
      <c r="GE86" s="16">
        <f t="shared" si="658"/>
        <v>58.923999999999999</v>
      </c>
      <c r="GF86" s="16">
        <f t="shared" si="877"/>
        <v>63.988000000000007</v>
      </c>
      <c r="GG86" s="16">
        <f t="shared" si="878"/>
        <v>61.499000000000002</v>
      </c>
      <c r="GH86" s="16">
        <f t="shared" si="879"/>
        <v>62.884999999999998</v>
      </c>
      <c r="GI86" s="16">
        <f t="shared" si="880"/>
        <v>59.586999999999996</v>
      </c>
      <c r="GJ86" s="16">
        <f t="shared" si="659"/>
        <v>57.461000000000006</v>
      </c>
      <c r="GK86" s="16">
        <f t="shared" si="660"/>
        <v>57.687999999999995</v>
      </c>
      <c r="GL86" s="16">
        <f t="shared" si="661"/>
        <v>64.092000000000013</v>
      </c>
      <c r="GM86" s="16">
        <f t="shared" si="662"/>
        <v>56.595999999999997</v>
      </c>
      <c r="GN86" s="16">
        <f t="shared" si="663"/>
        <v>55.785000000000004</v>
      </c>
      <c r="GO86" s="16">
        <f t="shared" si="664"/>
        <v>55.264000000000003</v>
      </c>
      <c r="GP86" s="16">
        <f t="shared" si="665"/>
        <v>55.475000000000001</v>
      </c>
      <c r="GQ86" s="16">
        <v>65.95</v>
      </c>
      <c r="GR86" s="16">
        <f t="shared" si="666"/>
        <v>62.917000000000002</v>
      </c>
      <c r="GS86" s="16">
        <f t="shared" si="881"/>
        <v>57.44</v>
      </c>
      <c r="GT86" s="16">
        <f t="shared" si="882"/>
        <v>60.472999999999999</v>
      </c>
      <c r="GU86" s="16">
        <f t="shared" si="883"/>
        <v>57.769999999999996</v>
      </c>
      <c r="GV86" s="16">
        <f t="shared" si="884"/>
        <v>60.72</v>
      </c>
      <c r="GW86" s="16">
        <f t="shared" si="667"/>
        <v>57.751000000000005</v>
      </c>
      <c r="GX86" s="16">
        <f t="shared" si="668"/>
        <v>60.701999999999998</v>
      </c>
      <c r="GY86" s="16">
        <f t="shared" si="885"/>
        <v>52.778000000000006</v>
      </c>
      <c r="GZ86" s="16">
        <f t="shared" si="886"/>
        <v>55.811000000000007</v>
      </c>
      <c r="HA86" s="16">
        <f t="shared" si="669"/>
        <v>53.14200000000001</v>
      </c>
      <c r="HB86" s="16">
        <f t="shared" si="670"/>
        <v>56.093000000000004</v>
      </c>
      <c r="HC86" s="16">
        <f t="shared" si="671"/>
        <v>52.762</v>
      </c>
      <c r="HD86" s="16">
        <f t="shared" si="672"/>
        <v>55.795000000000002</v>
      </c>
      <c r="HE86" s="16">
        <f t="shared" si="887"/>
        <v>68.01400000000001</v>
      </c>
      <c r="HF86" s="16">
        <f t="shared" si="888"/>
        <v>68.558000000000007</v>
      </c>
      <c r="HG86" s="16">
        <f t="shared" si="673"/>
        <v>65.525000000000006</v>
      </c>
      <c r="HH86" s="16">
        <f t="shared" si="889"/>
        <v>66.911000000000001</v>
      </c>
      <c r="HI86" s="16">
        <f t="shared" si="890"/>
        <v>66.646000000000001</v>
      </c>
      <c r="HJ86" s="16">
        <f t="shared" si="674"/>
        <v>63.613</v>
      </c>
      <c r="HK86" s="16">
        <f t="shared" si="675"/>
        <v>61.487000000000009</v>
      </c>
      <c r="HL86" s="16">
        <f t="shared" si="676"/>
        <v>64.747</v>
      </c>
      <c r="HM86" s="16">
        <f t="shared" si="677"/>
        <v>61.713999999999999</v>
      </c>
      <c r="HN86" s="16">
        <f t="shared" si="678"/>
        <v>68.118000000000009</v>
      </c>
      <c r="HO86" s="16">
        <f t="shared" si="679"/>
        <v>71.15100000000001</v>
      </c>
      <c r="HP86" s="16">
        <f t="shared" si="680"/>
        <v>60.622</v>
      </c>
      <c r="HQ86" s="16">
        <f t="shared" si="681"/>
        <v>63.655000000000001</v>
      </c>
      <c r="HR86" s="16">
        <f t="shared" si="682"/>
        <v>59.811000000000007</v>
      </c>
      <c r="HS86" s="16">
        <f t="shared" si="683"/>
        <v>62.844000000000008</v>
      </c>
      <c r="HT86" s="16">
        <f t="shared" si="684"/>
        <v>59.290000000000006</v>
      </c>
      <c r="HU86" s="16">
        <f t="shared" si="685"/>
        <v>62.323000000000008</v>
      </c>
      <c r="HV86" s="16">
        <f t="shared" si="686"/>
        <v>59.550000000000011</v>
      </c>
      <c r="HW86" s="16">
        <f t="shared" si="687"/>
        <v>62.501000000000005</v>
      </c>
      <c r="HX86" s="16">
        <v>52.96</v>
      </c>
      <c r="HY86" s="16">
        <f t="shared" si="891"/>
        <v>53.736000000000011</v>
      </c>
      <c r="HZ86" s="16">
        <f t="shared" si="892"/>
        <v>54.019000000000013</v>
      </c>
      <c r="IA86" s="16">
        <f t="shared" si="688"/>
        <v>53.991999999999997</v>
      </c>
      <c r="IB86" s="16">
        <f t="shared" si="893"/>
        <v>49.107000000000006</v>
      </c>
      <c r="IC86" s="16">
        <f t="shared" si="689"/>
        <v>49.417999999999999</v>
      </c>
      <c r="ID86" s="16">
        <f t="shared" si="690"/>
        <v>49.045000000000009</v>
      </c>
      <c r="IE86" s="16">
        <f t="shared" si="894"/>
        <v>62.27</v>
      </c>
      <c r="IF86" s="16">
        <f t="shared" si="895"/>
        <v>59.24</v>
      </c>
      <c r="IG86" s="16">
        <f t="shared" si="691"/>
        <v>62.225000000000001</v>
      </c>
      <c r="IH86" s="16">
        <f t="shared" si="692"/>
        <v>59.280000000000008</v>
      </c>
      <c r="II86" s="16">
        <f t="shared" si="693"/>
        <v>62.216000000000001</v>
      </c>
      <c r="IJ86" s="16">
        <f t="shared" si="694"/>
        <v>59.27</v>
      </c>
      <c r="IK86" s="16">
        <f t="shared" si="896"/>
        <v>64.316000000000003</v>
      </c>
      <c r="IL86" s="16">
        <f t="shared" si="897"/>
        <v>61.843000000000011</v>
      </c>
      <c r="IM86" s="16">
        <f t="shared" si="898"/>
        <v>63.223000000000006</v>
      </c>
      <c r="IN86" s="16">
        <f t="shared" si="899"/>
        <v>59.932000000000009</v>
      </c>
      <c r="IO86" s="16">
        <f t="shared" si="695"/>
        <v>64.316000000000003</v>
      </c>
      <c r="IP86" s="16">
        <f t="shared" si="696"/>
        <v>61.843000000000011</v>
      </c>
      <c r="IQ86" s="16">
        <f t="shared" si="697"/>
        <v>64.438000000000017</v>
      </c>
      <c r="IR86" s="16">
        <f t="shared" si="698"/>
        <v>56.897000000000013</v>
      </c>
      <c r="IS86" s="16">
        <f t="shared" si="699"/>
        <v>56.120000000000012</v>
      </c>
      <c r="IT86" s="16">
        <f t="shared" si="700"/>
        <v>55.595000000000006</v>
      </c>
      <c r="IU86" s="16">
        <f t="shared" si="701"/>
        <v>55.802</v>
      </c>
      <c r="IV86" s="16">
        <v>66.25</v>
      </c>
      <c r="IW86" s="16">
        <f t="shared" si="702"/>
        <v>63.22</v>
      </c>
      <c r="IX86" s="16">
        <f t="shared" si="900"/>
        <v>57.716000000000008</v>
      </c>
      <c r="IY86" s="16">
        <f t="shared" si="901"/>
        <v>60.746000000000009</v>
      </c>
      <c r="IZ86" s="16">
        <f t="shared" si="902"/>
        <v>58.044000000000011</v>
      </c>
      <c r="JA86" s="16">
        <f t="shared" si="903"/>
        <v>60.989000000000004</v>
      </c>
      <c r="JB86" s="16">
        <f t="shared" si="703"/>
        <v>58.025999999999996</v>
      </c>
      <c r="JC86" s="16">
        <f t="shared" si="704"/>
        <v>60.971999999999994</v>
      </c>
      <c r="JD86" s="16">
        <f t="shared" si="705"/>
        <v>53.087000000000003</v>
      </c>
      <c r="JE86" s="16">
        <f t="shared" si="904"/>
        <v>56.117000000000004</v>
      </c>
      <c r="JF86" s="16">
        <f t="shared" si="706"/>
        <v>53.451999999999998</v>
      </c>
      <c r="JG86" s="16">
        <f t="shared" si="707"/>
        <v>56.397999999999996</v>
      </c>
      <c r="JH86" s="16">
        <f t="shared" si="708"/>
        <v>53.025000000000006</v>
      </c>
      <c r="JI86" s="16">
        <f t="shared" si="709"/>
        <v>56.055000000000007</v>
      </c>
      <c r="JJ86" s="16">
        <f t="shared" si="905"/>
        <v>68.296000000000006</v>
      </c>
      <c r="JK86" s="16">
        <f t="shared" si="906"/>
        <v>68.853000000000009</v>
      </c>
      <c r="JL86" s="16">
        <f t="shared" si="710"/>
        <v>65.823000000000008</v>
      </c>
      <c r="JM86" s="16">
        <f t="shared" si="907"/>
        <v>67.203000000000003</v>
      </c>
      <c r="JN86" s="16">
        <f t="shared" si="908"/>
        <v>66.942000000000007</v>
      </c>
      <c r="JO86" s="16">
        <f t="shared" si="711"/>
        <v>63.912000000000006</v>
      </c>
      <c r="JP86" s="16">
        <f t="shared" si="712"/>
        <v>68.296000000000006</v>
      </c>
      <c r="JQ86" s="16">
        <f t="shared" si="713"/>
        <v>68.853000000000009</v>
      </c>
      <c r="JR86" s="16">
        <f t="shared" si="714"/>
        <v>65.823000000000008</v>
      </c>
      <c r="JS86" s="16">
        <f t="shared" si="715"/>
        <v>68.418000000000006</v>
      </c>
      <c r="JT86" s="16">
        <f t="shared" si="716"/>
        <v>71.448000000000008</v>
      </c>
      <c r="JU86" s="16">
        <f t="shared" si="717"/>
        <v>60.87700000000001</v>
      </c>
      <c r="JV86" s="16">
        <f t="shared" si="718"/>
        <v>63.907000000000011</v>
      </c>
      <c r="JW86" s="16">
        <f t="shared" si="719"/>
        <v>60.100000000000009</v>
      </c>
      <c r="JX86" s="16">
        <f t="shared" si="720"/>
        <v>63.13000000000001</v>
      </c>
      <c r="JY86" s="16">
        <f t="shared" si="721"/>
        <v>59.575000000000003</v>
      </c>
      <c r="JZ86" s="16">
        <f t="shared" si="722"/>
        <v>62.605000000000004</v>
      </c>
      <c r="KA86" s="16">
        <f t="shared" si="723"/>
        <v>59.835999999999999</v>
      </c>
      <c r="KB86" s="16">
        <f t="shared" si="724"/>
        <v>62.781999999999996</v>
      </c>
      <c r="KC86" s="16"/>
      <c r="KD86" s="23">
        <v>16</v>
      </c>
      <c r="KE86" s="16">
        <v>66.906999999999996</v>
      </c>
      <c r="KF86" s="16">
        <v>69.775999999999996</v>
      </c>
      <c r="KG86" s="16">
        <v>69.819000000000003</v>
      </c>
      <c r="KH86" s="16">
        <f t="shared" si="728"/>
        <v>2.9120000000000061</v>
      </c>
      <c r="KI86" s="16">
        <v>61.444000000000003</v>
      </c>
      <c r="KJ86" s="16">
        <v>66.313000000000002</v>
      </c>
      <c r="KK86" s="16">
        <v>70.634</v>
      </c>
      <c r="KL86" s="16">
        <v>75.576999999999998</v>
      </c>
      <c r="KM86" s="16">
        <v>72.866</v>
      </c>
      <c r="KN86" s="16">
        <v>73.611000000000004</v>
      </c>
      <c r="KO86" s="16">
        <v>67.816000000000003</v>
      </c>
      <c r="KP86" s="16">
        <v>70.974000000000004</v>
      </c>
      <c r="KQ86" s="16">
        <v>70.988</v>
      </c>
      <c r="KR86" s="16">
        <v>68.260999999999996</v>
      </c>
      <c r="KS86" s="16">
        <v>66.435000000000002</v>
      </c>
      <c r="KT86" s="16">
        <v>68.031000000000006</v>
      </c>
      <c r="KU86" s="16">
        <v>62.414000000000001</v>
      </c>
      <c r="KV86" s="16">
        <v>67.876999999999995</v>
      </c>
      <c r="KW86" s="16">
        <v>63.25</v>
      </c>
      <c r="KX86" s="16">
        <v>66.489999999999995</v>
      </c>
      <c r="KY86" s="16">
        <v>66.474999999999994</v>
      </c>
      <c r="KZ86" s="16">
        <v>63.253</v>
      </c>
      <c r="LA86" s="16">
        <v>84.909000000000006</v>
      </c>
      <c r="LB86" s="16">
        <v>80.42</v>
      </c>
      <c r="LC86" s="16">
        <v>76.185000000000002</v>
      </c>
      <c r="LD86" s="16">
        <v>73.233999999999995</v>
      </c>
      <c r="LE86" s="16">
        <f t="shared" si="729"/>
        <v>2.8629999999999995</v>
      </c>
      <c r="LF86" s="16">
        <v>79.016999999999996</v>
      </c>
      <c r="LG86" s="16">
        <v>76.149000000000001</v>
      </c>
      <c r="LH86" s="16">
        <v>79.048000000000002</v>
      </c>
      <c r="LI86" s="16">
        <v>79.218999999999994</v>
      </c>
      <c r="LJ86" s="16">
        <v>77.328000000000003</v>
      </c>
      <c r="LK86" s="16">
        <v>79.007000000000005</v>
      </c>
      <c r="LL86" s="16">
        <v>79.239999999999995</v>
      </c>
      <c r="LM86" s="16">
        <v>79.295000000000002</v>
      </c>
      <c r="LN86" s="16">
        <v>76.180000000000007</v>
      </c>
      <c r="LO86" s="16">
        <v>77.138000000000005</v>
      </c>
      <c r="LP86" s="16">
        <v>73.930000000000007</v>
      </c>
      <c r="LQ86" s="16">
        <v>78.238</v>
      </c>
      <c r="LR86" s="16">
        <v>75.843999999999994</v>
      </c>
      <c r="LS86" s="16">
        <v>74.355000000000004</v>
      </c>
      <c r="LT86" s="16">
        <v>71.751000000000005</v>
      </c>
      <c r="LU86" s="16">
        <v>71.974999999999994</v>
      </c>
      <c r="LV86" s="16">
        <v>78.244</v>
      </c>
      <c r="LW86" s="16">
        <v>70.965999999999994</v>
      </c>
      <c r="LX86" s="16">
        <v>70.131</v>
      </c>
      <c r="LY86" s="16">
        <v>69.638999999999996</v>
      </c>
      <c r="LZ86" s="16">
        <v>72.762</v>
      </c>
      <c r="MA86" s="16">
        <v>72.944999999999993</v>
      </c>
      <c r="MB86" s="16">
        <v>70.906000000000006</v>
      </c>
      <c r="MC86" s="16">
        <v>72.718000000000004</v>
      </c>
      <c r="MD86" s="16">
        <v>72.968000000000004</v>
      </c>
      <c r="ME86" s="16">
        <v>73.025999999999996</v>
      </c>
      <c r="MF86" s="16">
        <v>66.908000000000001</v>
      </c>
      <c r="MG86" s="16">
        <v>67.052999999999997</v>
      </c>
      <c r="MH86" s="16">
        <v>67.218999999999994</v>
      </c>
      <c r="MI86" s="16">
        <v>67.402000000000001</v>
      </c>
      <c r="MJ86" s="16">
        <v>67.599000000000004</v>
      </c>
      <c r="MK86" s="16">
        <v>67.814999999999998</v>
      </c>
      <c r="ML86" s="16">
        <v>68.05</v>
      </c>
      <c r="MM86" s="16">
        <v>68.298000000000002</v>
      </c>
      <c r="MN86" s="16">
        <v>68.563999999999993</v>
      </c>
      <c r="MO86" s="16">
        <v>68.844999999999999</v>
      </c>
      <c r="MP86" s="16">
        <v>69.144000000000005</v>
      </c>
      <c r="MQ86" s="16">
        <v>69.459999999999994</v>
      </c>
      <c r="MR86" s="16">
        <v>75.843999999999994</v>
      </c>
      <c r="MS86" s="16">
        <v>75.412000000000006</v>
      </c>
      <c r="MT86" s="16">
        <v>74.968999999999994</v>
      </c>
      <c r="MU86" s="16">
        <v>74.513999999999996</v>
      </c>
      <c r="MV86" s="16">
        <v>74.046000000000006</v>
      </c>
      <c r="MW86" s="16">
        <v>73.567999999999998</v>
      </c>
      <c r="MX86" s="16">
        <v>73.078999999999994</v>
      </c>
      <c r="MY86" s="16">
        <v>72.576999999999998</v>
      </c>
      <c r="MZ86" s="16">
        <v>72.064999999999998</v>
      </c>
      <c r="NA86" s="16">
        <v>71.540999999999997</v>
      </c>
      <c r="NB86" s="16">
        <v>71.007999999999996</v>
      </c>
      <c r="NC86" s="16">
        <v>70.465999999999994</v>
      </c>
      <c r="ND86" s="16">
        <v>71.545000000000002</v>
      </c>
      <c r="NE86" s="16">
        <v>71.552999999999997</v>
      </c>
      <c r="NF86" s="16">
        <v>71.567999999999998</v>
      </c>
      <c r="NG86" s="16">
        <v>71.587999999999994</v>
      </c>
      <c r="NH86" s="16">
        <v>71.611000000000004</v>
      </c>
      <c r="NI86" s="16">
        <v>71.638000000000005</v>
      </c>
      <c r="NJ86" s="16">
        <v>71.673000000000002</v>
      </c>
      <c r="NK86" s="16">
        <v>71.710999999999999</v>
      </c>
      <c r="NL86" s="16">
        <v>71.751999999999995</v>
      </c>
      <c r="NM86" s="16">
        <v>71.796999999999997</v>
      </c>
      <c r="NN86" s="16">
        <v>71.847999999999999</v>
      </c>
      <c r="NO86" s="16">
        <v>71.903999999999996</v>
      </c>
      <c r="NP86" s="16">
        <v>81.406999999999996</v>
      </c>
      <c r="NQ86" s="16">
        <v>81.703999999999994</v>
      </c>
      <c r="NR86" s="16">
        <v>86.763999999999996</v>
      </c>
      <c r="NS86" s="16">
        <v>96.224000000000004</v>
      </c>
      <c r="NT86" s="16">
        <v>66.906999999999996</v>
      </c>
      <c r="NU86" s="16">
        <v>67.816000000000003</v>
      </c>
      <c r="NV86" s="16">
        <v>73.930000000000007</v>
      </c>
      <c r="NW86" s="16">
        <v>78.244</v>
      </c>
      <c r="NX86" s="16">
        <v>61.34</v>
      </c>
      <c r="NY86" s="16">
        <v>62.918999999999997</v>
      </c>
      <c r="NZ86" s="16">
        <v>73.875</v>
      </c>
      <c r="OA86" s="16">
        <v>69.900000000000006</v>
      </c>
      <c r="OB86" s="16">
        <v>72.905000000000001</v>
      </c>
      <c r="OC86" s="16">
        <v>74.483000000000004</v>
      </c>
      <c r="OD86" s="16">
        <v>90.296000000000006</v>
      </c>
      <c r="OE86" s="16">
        <v>80.116</v>
      </c>
      <c r="OF86" s="16">
        <v>62.194000000000003</v>
      </c>
      <c r="OG86" s="16">
        <v>64.022000000000006</v>
      </c>
      <c r="OH86" s="16">
        <v>75.677000000000007</v>
      </c>
      <c r="OI86" s="16">
        <v>68.701999999999998</v>
      </c>
      <c r="OJ86" s="16">
        <v>80.317999999999998</v>
      </c>
      <c r="OK86" s="16">
        <v>80.641999999999996</v>
      </c>
      <c r="OL86" s="16">
        <v>86.12</v>
      </c>
      <c r="OM86" s="16">
        <v>94.314999999999998</v>
      </c>
      <c r="ON86" s="16">
        <v>65.88</v>
      </c>
      <c r="OO86" s="16">
        <v>66.915000000000006</v>
      </c>
      <c r="OP86" s="16">
        <v>73.319999999999993</v>
      </c>
      <c r="OQ86" s="16">
        <v>77.534000000000006</v>
      </c>
      <c r="OR86" s="16">
        <v>71.483999999999995</v>
      </c>
      <c r="OS86" s="16">
        <v>73.215000000000003</v>
      </c>
      <c r="OT86" s="16">
        <v>79.137</v>
      </c>
      <c r="OU86" s="16">
        <v>88.433000000000007</v>
      </c>
      <c r="OV86" s="16">
        <v>63.569000000000003</v>
      </c>
      <c r="OW86" s="16">
        <v>64.971999999999994</v>
      </c>
      <c r="OX86" s="16">
        <v>71.147999999999996</v>
      </c>
      <c r="OY86" s="16">
        <v>76.908000000000001</v>
      </c>
      <c r="OZ86" s="16">
        <v>58.026000000000003</v>
      </c>
      <c r="PA86" s="16">
        <v>59.762</v>
      </c>
      <c r="PB86" s="16">
        <v>66.756</v>
      </c>
      <c r="PC86" s="16">
        <v>71.286000000000001</v>
      </c>
      <c r="PD86" s="23">
        <v>16</v>
      </c>
      <c r="PE86" s="16">
        <v>65.289000000000001</v>
      </c>
      <c r="PF86" s="16">
        <v>68.135000000000005</v>
      </c>
      <c r="PG86" s="16">
        <v>68.179000000000002</v>
      </c>
      <c r="PH86" s="16">
        <v>66.102999999999994</v>
      </c>
      <c r="PI86" s="16">
        <v>69.239999999999995</v>
      </c>
      <c r="PJ86" s="16">
        <v>69.254999999999995</v>
      </c>
      <c r="PK86" s="16">
        <v>61.441000000000003</v>
      </c>
      <c r="PL86" s="16">
        <v>64.646000000000001</v>
      </c>
      <c r="PM86" s="16">
        <v>61.424999999999997</v>
      </c>
      <c r="PN86" s="16">
        <v>74.613</v>
      </c>
      <c r="PO86" s="16">
        <v>71.58</v>
      </c>
      <c r="PP86" s="16">
        <v>77.42</v>
      </c>
      <c r="PQ86" s="16">
        <v>74.47</v>
      </c>
      <c r="PR86" s="16">
        <v>77.453999999999994</v>
      </c>
      <c r="PS86" s="16">
        <v>74.503</v>
      </c>
      <c r="PT86" s="16">
        <v>75.573999999999998</v>
      </c>
      <c r="PU86" s="16">
        <v>72.275999999999996</v>
      </c>
      <c r="PV86" s="16">
        <v>76.677000000000007</v>
      </c>
      <c r="PW86" s="16">
        <v>74.188000000000002</v>
      </c>
      <c r="PX86" s="16">
        <v>70.150000000000006</v>
      </c>
      <c r="PY86" s="16">
        <v>70.376999999999995</v>
      </c>
      <c r="PZ86" s="16">
        <v>76.781000000000006</v>
      </c>
      <c r="QA86" s="16">
        <v>69.284999999999997</v>
      </c>
      <c r="QB86" s="16">
        <v>68.474000000000004</v>
      </c>
      <c r="QC86" s="16">
        <v>67.953000000000003</v>
      </c>
      <c r="QD86" s="16">
        <v>71.054000000000002</v>
      </c>
      <c r="QE86" s="16"/>
      <c r="QF86" s="23">
        <v>16</v>
      </c>
      <c r="QG86" s="16">
        <v>65.465999999999994</v>
      </c>
      <c r="QH86" s="16">
        <v>68.322999999999993</v>
      </c>
      <c r="QI86" s="16">
        <v>68.372</v>
      </c>
      <c r="QJ86" s="16">
        <v>66.242000000000004</v>
      </c>
      <c r="QK86" s="16">
        <v>69.382000000000005</v>
      </c>
      <c r="QL86" s="16">
        <v>69.403999999999996</v>
      </c>
      <c r="QM86" s="16">
        <v>61.613</v>
      </c>
      <c r="QN86" s="16">
        <v>64.83</v>
      </c>
      <c r="QO86" s="16">
        <v>61.551000000000002</v>
      </c>
      <c r="QP86" s="16">
        <v>74.775999999999996</v>
      </c>
      <c r="QQ86" s="16">
        <v>71.745999999999995</v>
      </c>
      <c r="QR86" s="16">
        <v>77.587999999999994</v>
      </c>
      <c r="QS86" s="16">
        <v>74.643000000000001</v>
      </c>
      <c r="QT86" s="16">
        <v>77.628</v>
      </c>
      <c r="QU86" s="16">
        <v>74.682000000000002</v>
      </c>
      <c r="QV86" s="16">
        <v>75.728999999999999</v>
      </c>
      <c r="QW86" s="16">
        <v>72.438000000000002</v>
      </c>
      <c r="QX86" s="16">
        <v>76.822000000000003</v>
      </c>
      <c r="QY86" s="16">
        <v>74.349000000000004</v>
      </c>
      <c r="QZ86" s="16">
        <v>76.822000000000003</v>
      </c>
      <c r="RA86" s="16">
        <v>74.349000000000004</v>
      </c>
      <c r="RB86" s="16">
        <v>76.944000000000003</v>
      </c>
      <c r="RC86" s="16">
        <v>69.403000000000006</v>
      </c>
      <c r="RD86" s="16">
        <v>68.626000000000005</v>
      </c>
      <c r="RE86" s="16">
        <v>68.100999999999999</v>
      </c>
      <c r="RF86" s="16">
        <v>71.213999999999999</v>
      </c>
    </row>
    <row r="87" spans="1:474" x14ac:dyDescent="0.25">
      <c r="A87" s="66"/>
      <c r="B87" s="20">
        <v>155.91</v>
      </c>
      <c r="C87" s="9">
        <v>0.61</v>
      </c>
      <c r="D87" s="9" t="s">
        <v>16</v>
      </c>
      <c r="E87" s="5">
        <v>25</v>
      </c>
      <c r="F87" s="16">
        <v>14.06</v>
      </c>
      <c r="G87" s="16">
        <v>28.56</v>
      </c>
      <c r="H87" s="16">
        <v>13.79</v>
      </c>
      <c r="I87" s="16">
        <v>28.32</v>
      </c>
      <c r="J87" s="16">
        <v>13.69</v>
      </c>
      <c r="K87" s="16">
        <v>28.23</v>
      </c>
      <c r="L87" s="16">
        <v>13.67</v>
      </c>
      <c r="M87" s="16">
        <v>28.21</v>
      </c>
      <c r="N87" s="16">
        <v>14.35</v>
      </c>
      <c r="O87" s="16">
        <v>28.78</v>
      </c>
      <c r="P87" s="16">
        <v>12.23</v>
      </c>
      <c r="Q87" s="16">
        <v>26.9</v>
      </c>
      <c r="R87" s="16">
        <v>11.3</v>
      </c>
      <c r="S87" s="16">
        <v>25.99</v>
      </c>
      <c r="T87" s="16">
        <v>11.88</v>
      </c>
      <c r="U87" s="16">
        <v>26.56</v>
      </c>
      <c r="V87" s="16">
        <v>14.34</v>
      </c>
      <c r="W87" s="16">
        <f t="shared" si="841"/>
        <v>16.09</v>
      </c>
      <c r="X87" s="16">
        <f t="shared" si="730"/>
        <v>16.076999999999998</v>
      </c>
      <c r="Y87" s="16">
        <f t="shared" si="731"/>
        <v>16.123999999999999</v>
      </c>
      <c r="Z87" s="16">
        <f t="shared" si="725"/>
        <v>26.481999999999999</v>
      </c>
      <c r="AA87" s="16">
        <f t="shared" si="726"/>
        <v>27.227</v>
      </c>
      <c r="AB87" s="16">
        <f t="shared" si="840"/>
        <v>16.116</v>
      </c>
      <c r="AC87" s="16">
        <f t="shared" si="727"/>
        <v>27.582999999999998</v>
      </c>
      <c r="AD87" s="16">
        <f t="shared" si="842"/>
        <v>16.322000000000003</v>
      </c>
      <c r="AE87" s="16">
        <f t="shared" si="732"/>
        <v>16.283000000000001</v>
      </c>
      <c r="AF87" s="16">
        <f t="shared" si="733"/>
        <v>16.959999999999997</v>
      </c>
      <c r="AG87" s="16">
        <f t="shared" si="843"/>
        <v>9.9770000000000003</v>
      </c>
      <c r="AH87" s="16">
        <f t="shared" si="734"/>
        <v>10.297000000000001</v>
      </c>
      <c r="AI87" s="16">
        <f t="shared" si="735"/>
        <v>10.234000000000002</v>
      </c>
      <c r="AJ87" s="16">
        <f t="shared" si="736"/>
        <v>10.004999999999999</v>
      </c>
      <c r="AK87" s="16">
        <f t="shared" si="844"/>
        <v>23.285999999999998</v>
      </c>
      <c r="AL87" s="16">
        <f t="shared" si="845"/>
        <v>20.613</v>
      </c>
      <c r="AM87" s="16">
        <f t="shared" si="738"/>
        <v>23.311000000000003</v>
      </c>
      <c r="AN87" s="16">
        <f t="shared" si="739"/>
        <v>20.634</v>
      </c>
      <c r="AO87" s="16">
        <f t="shared" si="740"/>
        <v>23.304000000000002</v>
      </c>
      <c r="AP87" s="16">
        <f t="shared" si="741"/>
        <v>20.632000000000001</v>
      </c>
      <c r="AQ87" s="16">
        <f t="shared" si="846"/>
        <v>24.254000000000001</v>
      </c>
      <c r="AR87" s="16">
        <f t="shared" si="847"/>
        <v>21.492999999999999</v>
      </c>
      <c r="AS87" s="16">
        <f t="shared" si="848"/>
        <v>25.126000000000001</v>
      </c>
      <c r="AT87" s="16">
        <f t="shared" si="849"/>
        <v>23.047000000000001</v>
      </c>
      <c r="AU87" s="16">
        <f t="shared" si="743"/>
        <v>19.259</v>
      </c>
      <c r="AV87" s="16">
        <f t="shared" si="744"/>
        <v>19.530999999999999</v>
      </c>
      <c r="AW87" s="16">
        <f t="shared" si="745"/>
        <v>27.844999999999995</v>
      </c>
      <c r="AX87" s="16">
        <f t="shared" si="746"/>
        <v>19.657999999999998</v>
      </c>
      <c r="AY87" s="16">
        <f t="shared" si="747"/>
        <v>17.361999999999998</v>
      </c>
      <c r="AZ87" s="16">
        <f t="shared" si="748"/>
        <v>16.858999999999998</v>
      </c>
      <c r="BA87" s="16">
        <f t="shared" si="749"/>
        <v>17.077000000000002</v>
      </c>
      <c r="BB87" s="16">
        <f t="shared" si="750"/>
        <v>14.338999999999999</v>
      </c>
      <c r="BC87" s="16">
        <f t="shared" si="751"/>
        <v>14.651</v>
      </c>
      <c r="BD87" s="16">
        <f t="shared" si="752"/>
        <v>14.981999999999999</v>
      </c>
      <c r="BE87" s="16">
        <f t="shared" si="753"/>
        <v>15.334999999999997</v>
      </c>
      <c r="BF87" s="16">
        <f t="shared" si="754"/>
        <v>15.702999999999999</v>
      </c>
      <c r="BG87" s="16">
        <f t="shared" si="755"/>
        <v>16.090999999999998</v>
      </c>
      <c r="BH87" s="16">
        <f t="shared" si="756"/>
        <v>16.494999999999997</v>
      </c>
      <c r="BI87" s="16">
        <f t="shared" si="757"/>
        <v>16.910999999999998</v>
      </c>
      <c r="BJ87" s="16">
        <f t="shared" si="758"/>
        <v>17.343</v>
      </c>
      <c r="BK87" s="16">
        <f t="shared" si="759"/>
        <v>17.783999999999999</v>
      </c>
      <c r="BL87" s="16">
        <f t="shared" si="760"/>
        <v>18.238999999999997</v>
      </c>
      <c r="BM87" s="16">
        <f t="shared" si="761"/>
        <v>18.703999999999997</v>
      </c>
      <c r="BN87" s="16"/>
      <c r="BO87" s="16"/>
      <c r="BP87" s="16"/>
      <c r="BQ87" s="16">
        <f t="shared" si="850"/>
        <v>23.047000000000001</v>
      </c>
      <c r="BR87" s="16">
        <f t="shared" si="851"/>
        <v>22.721</v>
      </c>
      <c r="BS87" s="16">
        <f t="shared" si="852"/>
        <v>22.397000000000002</v>
      </c>
      <c r="BT87" s="16">
        <f t="shared" si="853"/>
        <v>22.072999999999997</v>
      </c>
      <c r="BU87" s="16">
        <f t="shared" si="854"/>
        <v>21.746999999999996</v>
      </c>
      <c r="BV87" s="16">
        <f t="shared" si="855"/>
        <v>21.419999999999998</v>
      </c>
      <c r="BW87" s="16">
        <f t="shared" si="856"/>
        <v>21.09</v>
      </c>
      <c r="BX87" s="16">
        <f t="shared" si="857"/>
        <v>20.756999999999998</v>
      </c>
      <c r="BY87" s="16">
        <f t="shared" si="858"/>
        <v>20.420999999999999</v>
      </c>
      <c r="BZ87" s="16">
        <f t="shared" si="859"/>
        <v>20.078999999999997</v>
      </c>
      <c r="CA87" s="16">
        <f t="shared" si="860"/>
        <v>19.733999999999998</v>
      </c>
      <c r="CB87" s="16">
        <f t="shared" si="861"/>
        <v>19.384999999999998</v>
      </c>
      <c r="CC87" s="16"/>
      <c r="CD87" s="16"/>
      <c r="CE87" s="16">
        <f t="shared" si="763"/>
        <v>19.986999999999998</v>
      </c>
      <c r="CF87" s="16">
        <f t="shared" si="764"/>
        <v>20.096</v>
      </c>
      <c r="CG87" s="16">
        <f t="shared" si="765"/>
        <v>20.215</v>
      </c>
      <c r="CH87" s="16">
        <f t="shared" si="766"/>
        <v>20.341999999999999</v>
      </c>
      <c r="CI87" s="16">
        <f t="shared" si="767"/>
        <v>20.474</v>
      </c>
      <c r="CJ87" s="16">
        <f t="shared" si="768"/>
        <v>20.61</v>
      </c>
      <c r="CK87" s="16">
        <f t="shared" si="769"/>
        <v>20.751999999999999</v>
      </c>
      <c r="CL87" s="16">
        <f t="shared" si="770"/>
        <v>20.895999999999997</v>
      </c>
      <c r="CM87" s="16">
        <f t="shared" si="771"/>
        <v>21.041</v>
      </c>
      <c r="CN87" s="16">
        <f t="shared" si="772"/>
        <v>21.186</v>
      </c>
      <c r="CO87" s="16">
        <f t="shared" si="773"/>
        <v>21.332999999999998</v>
      </c>
      <c r="CP87" s="16">
        <f t="shared" si="774"/>
        <v>21.48</v>
      </c>
      <c r="CQ87" s="16"/>
      <c r="CR87" s="16"/>
      <c r="CS87" s="16">
        <f t="shared" si="775"/>
        <v>14.828999999999997</v>
      </c>
      <c r="CT87" s="16">
        <f t="shared" si="776"/>
        <v>19.188999999999997</v>
      </c>
      <c r="CU87" s="16">
        <f t="shared" si="777"/>
        <v>30.391000000000002</v>
      </c>
      <c r="CV87" s="16">
        <f t="shared" si="778"/>
        <v>16.09</v>
      </c>
      <c r="CW87" s="16">
        <f t="shared" si="779"/>
        <v>21.492999999999999</v>
      </c>
      <c r="CX87" s="16">
        <f t="shared" si="780"/>
        <v>27.844999999999995</v>
      </c>
      <c r="CY87" s="16">
        <f t="shared" si="781"/>
        <v>16.786999999999999</v>
      </c>
      <c r="CZ87" s="16">
        <f t="shared" si="782"/>
        <v>22.942</v>
      </c>
      <c r="DA87" s="16">
        <f t="shared" si="783"/>
        <v>29.37</v>
      </c>
      <c r="DB87" s="16">
        <f t="shared" si="784"/>
        <v>16.599999999999998</v>
      </c>
      <c r="DC87" s="16">
        <f t="shared" si="785"/>
        <v>21.538999999999998</v>
      </c>
      <c r="DD87" s="16">
        <f t="shared" si="786"/>
        <v>33.983999999999995</v>
      </c>
      <c r="DE87" s="16">
        <f t="shared" si="787"/>
        <v>17.141999999999999</v>
      </c>
      <c r="DF87" s="16">
        <f t="shared" si="788"/>
        <v>20.700999999999997</v>
      </c>
      <c r="DG87" s="16">
        <f t="shared" si="789"/>
        <v>30.433999999999997</v>
      </c>
      <c r="DH87" s="16">
        <f t="shared" si="790"/>
        <v>15.720000000000002</v>
      </c>
      <c r="DI87" s="16">
        <f t="shared" si="791"/>
        <v>20.089000000000002</v>
      </c>
      <c r="DJ87" s="16">
        <f t="shared" si="792"/>
        <v>30.587999999999997</v>
      </c>
      <c r="DK87" s="16">
        <f t="shared" si="793"/>
        <v>16.248000000000001</v>
      </c>
      <c r="DL87" s="16">
        <f t="shared" si="794"/>
        <v>21.739000000000001</v>
      </c>
      <c r="DM87" s="16">
        <f t="shared" si="795"/>
        <v>28.200000000000003</v>
      </c>
      <c r="DN87" s="16">
        <f t="shared" si="796"/>
        <v>17.035</v>
      </c>
      <c r="DO87" s="16">
        <f t="shared" si="797"/>
        <v>21.937999999999999</v>
      </c>
      <c r="DP87" s="16">
        <f t="shared" si="798"/>
        <v>35.397000000000006</v>
      </c>
      <c r="DQ87" s="16">
        <f t="shared" si="799"/>
        <v>16.782999999999998</v>
      </c>
      <c r="DR87" s="16">
        <f t="shared" si="800"/>
        <v>22.263999999999999</v>
      </c>
      <c r="DS87" s="16">
        <f t="shared" si="801"/>
        <v>29.981999999999999</v>
      </c>
      <c r="DT87" s="16">
        <f t="shared" si="802"/>
        <v>16.963000000000001</v>
      </c>
      <c r="DU87" s="16">
        <f t="shared" si="803"/>
        <v>23.152000000000001</v>
      </c>
      <c r="DV87" s="16">
        <f t="shared" si="804"/>
        <v>30.159999999999997</v>
      </c>
      <c r="DW87" s="16">
        <v>28.77</v>
      </c>
      <c r="DX87" s="16">
        <f t="shared" si="805"/>
        <v>26.097000000000001</v>
      </c>
      <c r="DY87" s="16">
        <f t="shared" si="806"/>
        <v>26.097999999999999</v>
      </c>
      <c r="DZ87" s="16">
        <f t="shared" si="807"/>
        <v>21.495999999999999</v>
      </c>
      <c r="EA87" s="16">
        <f t="shared" si="808"/>
        <v>21.542000000000002</v>
      </c>
      <c r="EB87" s="16">
        <f t="shared" si="809"/>
        <v>25.832000000000001</v>
      </c>
      <c r="EC87" s="16">
        <f t="shared" si="810"/>
        <v>26.710000000000004</v>
      </c>
      <c r="ED87" s="38">
        <f t="shared" si="862"/>
        <v>21.574000000000002</v>
      </c>
      <c r="EE87" s="16">
        <f t="shared" si="863"/>
        <v>24.247</v>
      </c>
      <c r="EF87" s="16">
        <f t="shared" si="864"/>
        <v>21.780999999999999</v>
      </c>
      <c r="EG87" s="16">
        <f t="shared" si="865"/>
        <v>24.458000000000002</v>
      </c>
      <c r="EH87" s="16">
        <f t="shared" si="811"/>
        <v>21.748999999999999</v>
      </c>
      <c r="EI87" s="16">
        <f t="shared" si="812"/>
        <v>24.420999999999999</v>
      </c>
      <c r="EJ87" s="16">
        <f t="shared" si="813"/>
        <v>22.443999999999999</v>
      </c>
      <c r="EK87" s="16">
        <f t="shared" si="866"/>
        <v>15.461000000000002</v>
      </c>
      <c r="EL87" s="16">
        <f t="shared" si="867"/>
        <v>18.134</v>
      </c>
      <c r="EM87" s="16">
        <f t="shared" si="814"/>
        <v>15.755999999999997</v>
      </c>
      <c r="EN87" s="16">
        <f t="shared" si="815"/>
        <v>18.433</v>
      </c>
      <c r="EO87" s="16">
        <f t="shared" si="816"/>
        <v>15.7</v>
      </c>
      <c r="EP87" s="16">
        <f t="shared" si="817"/>
        <v>18.372</v>
      </c>
      <c r="EQ87" s="16">
        <f t="shared" si="818"/>
        <v>15.489000000000001</v>
      </c>
      <c r="ER87" s="16">
        <f t="shared" si="819"/>
        <v>18.161999999999999</v>
      </c>
      <c r="ES87" s="16">
        <f t="shared" si="868"/>
        <v>30.610000000000003</v>
      </c>
      <c r="ET87" s="16">
        <f t="shared" si="869"/>
        <v>31.204000000000001</v>
      </c>
      <c r="EU87" s="16">
        <f t="shared" si="820"/>
        <v>28.531000000000002</v>
      </c>
      <c r="EV87" s="16">
        <f t="shared" si="647"/>
        <v>26.616</v>
      </c>
      <c r="EW87" s="16">
        <f t="shared" si="870"/>
        <v>29.738000000000003</v>
      </c>
      <c r="EX87" s="16">
        <f t="shared" si="871"/>
        <v>29.65</v>
      </c>
      <c r="EY87" s="16">
        <f t="shared" si="821"/>
        <v>26.977</v>
      </c>
      <c r="EZ87" s="16">
        <f t="shared" si="648"/>
        <v>24.743000000000002</v>
      </c>
      <c r="FA87" s="16">
        <f t="shared" si="649"/>
        <v>27.687999999999999</v>
      </c>
      <c r="FB87" s="16">
        <f t="shared" si="650"/>
        <v>25.015000000000001</v>
      </c>
      <c r="FC87" s="16">
        <f t="shared" si="822"/>
        <v>33.328999999999994</v>
      </c>
      <c r="FD87" s="16">
        <f t="shared" si="823"/>
        <v>36.001999999999995</v>
      </c>
      <c r="FE87" s="16">
        <f t="shared" si="824"/>
        <v>22.846</v>
      </c>
      <c r="FF87" s="16">
        <f t="shared" si="825"/>
        <v>25.518999999999998</v>
      </c>
      <c r="FG87" s="16">
        <f t="shared" si="826"/>
        <v>25.141999999999999</v>
      </c>
      <c r="FH87" s="16">
        <f t="shared" si="827"/>
        <v>27.814999999999998</v>
      </c>
      <c r="FI87" s="16">
        <f t="shared" si="828"/>
        <v>22.343</v>
      </c>
      <c r="FJ87" s="16">
        <f t="shared" si="872"/>
        <v>8.9370000000000012</v>
      </c>
      <c r="FK87" s="16">
        <f t="shared" si="829"/>
        <v>25.015999999999998</v>
      </c>
      <c r="FL87" s="47">
        <f t="shared" si="830"/>
        <v>22.542999999999999</v>
      </c>
      <c r="FM87" s="16">
        <f t="shared" si="831"/>
        <v>22.552000000000003</v>
      </c>
      <c r="FN87" s="16">
        <f t="shared" si="832"/>
        <v>22.54</v>
      </c>
      <c r="FO87" s="16">
        <f t="shared" si="833"/>
        <v>22.447999999999997</v>
      </c>
      <c r="FP87" s="16">
        <f t="shared" si="834"/>
        <v>22.552</v>
      </c>
      <c r="FQ87" s="16">
        <f t="shared" si="835"/>
        <v>22.555000000000003</v>
      </c>
      <c r="FR87" s="16">
        <f t="shared" si="836"/>
        <v>25.215</v>
      </c>
      <c r="FS87" s="16">
        <v>12.16</v>
      </c>
      <c r="FT87" s="16">
        <f t="shared" si="873"/>
        <v>13.911000000000001</v>
      </c>
      <c r="FU87" s="16">
        <f t="shared" si="651"/>
        <v>14.151</v>
      </c>
      <c r="FV87" s="16">
        <f t="shared" si="652"/>
        <v>14.11</v>
      </c>
      <c r="FW87" s="16">
        <f t="shared" si="874"/>
        <v>7.6410000000000018</v>
      </c>
      <c r="FX87" s="16">
        <f t="shared" si="653"/>
        <v>7.9080000000000013</v>
      </c>
      <c r="FY87" s="16">
        <f t="shared" si="654"/>
        <v>7.6890000000000001</v>
      </c>
      <c r="FZ87" s="16">
        <f t="shared" si="875"/>
        <v>21.254000000000001</v>
      </c>
      <c r="GA87" s="16">
        <f t="shared" si="876"/>
        <v>18.452000000000002</v>
      </c>
      <c r="GB87" s="16">
        <f t="shared" si="655"/>
        <v>21.271999999999998</v>
      </c>
      <c r="GC87" s="16">
        <f t="shared" si="656"/>
        <v>18.468</v>
      </c>
      <c r="GD87" s="16">
        <f t="shared" si="657"/>
        <v>21.27</v>
      </c>
      <c r="GE87" s="16">
        <f t="shared" si="658"/>
        <v>18.47</v>
      </c>
      <c r="GF87" s="16">
        <f t="shared" si="877"/>
        <v>23.117999999999999</v>
      </c>
      <c r="GG87" s="16">
        <f t="shared" si="878"/>
        <v>20.998999999999999</v>
      </c>
      <c r="GH87" s="16">
        <f t="shared" si="879"/>
        <v>22.242000000000001</v>
      </c>
      <c r="GI87" s="16">
        <f t="shared" si="880"/>
        <v>19.347000000000001</v>
      </c>
      <c r="GJ87" s="16">
        <f t="shared" si="659"/>
        <v>17.157</v>
      </c>
      <c r="GK87" s="16">
        <f t="shared" si="660"/>
        <v>17.427</v>
      </c>
      <c r="GL87" s="16">
        <f t="shared" si="661"/>
        <v>26.071000000000002</v>
      </c>
      <c r="GM87" s="16">
        <f t="shared" si="662"/>
        <v>17.558</v>
      </c>
      <c r="GN87" s="16">
        <f t="shared" si="663"/>
        <v>15.219999999999999</v>
      </c>
      <c r="GO87" s="16">
        <f t="shared" si="664"/>
        <v>14.696000000000002</v>
      </c>
      <c r="GP87" s="16">
        <f t="shared" si="665"/>
        <v>14.911999999999999</v>
      </c>
      <c r="GQ87" s="16">
        <v>26.82</v>
      </c>
      <c r="GR87" s="16">
        <f t="shared" si="666"/>
        <v>24.018000000000001</v>
      </c>
      <c r="GS87" s="16">
        <f t="shared" si="881"/>
        <v>19.477</v>
      </c>
      <c r="GT87" s="16">
        <f t="shared" si="882"/>
        <v>22.279</v>
      </c>
      <c r="GU87" s="16">
        <f t="shared" si="883"/>
        <v>19.699000000000002</v>
      </c>
      <c r="GV87" s="16">
        <f t="shared" si="884"/>
        <v>22.503</v>
      </c>
      <c r="GW87" s="16">
        <f t="shared" si="667"/>
        <v>19.66</v>
      </c>
      <c r="GX87" s="16">
        <f t="shared" si="668"/>
        <v>22.46</v>
      </c>
      <c r="GY87" s="16">
        <f t="shared" si="885"/>
        <v>13.207000000000001</v>
      </c>
      <c r="GZ87" s="16">
        <f t="shared" si="886"/>
        <v>16.009</v>
      </c>
      <c r="HA87" s="16">
        <f t="shared" si="669"/>
        <v>13.458000000000002</v>
      </c>
      <c r="HB87" s="16">
        <f t="shared" si="670"/>
        <v>16.258000000000003</v>
      </c>
      <c r="HC87" s="16">
        <f t="shared" si="671"/>
        <v>13.254999999999999</v>
      </c>
      <c r="HD87" s="16">
        <f t="shared" si="672"/>
        <v>16.056999999999999</v>
      </c>
      <c r="HE87" s="16">
        <f t="shared" si="887"/>
        <v>28.683999999999997</v>
      </c>
      <c r="HF87" s="16">
        <f t="shared" si="888"/>
        <v>29.366999999999997</v>
      </c>
      <c r="HG87" s="16">
        <f t="shared" si="673"/>
        <v>26.564999999999998</v>
      </c>
      <c r="HH87" s="16">
        <f t="shared" si="889"/>
        <v>27.808</v>
      </c>
      <c r="HI87" s="16">
        <f t="shared" si="890"/>
        <v>27.715</v>
      </c>
      <c r="HJ87" s="16">
        <f t="shared" si="674"/>
        <v>24.913</v>
      </c>
      <c r="HK87" s="16">
        <f t="shared" si="675"/>
        <v>22.722999999999999</v>
      </c>
      <c r="HL87" s="16">
        <f t="shared" si="676"/>
        <v>25.794999999999998</v>
      </c>
      <c r="HM87" s="16">
        <f t="shared" si="677"/>
        <v>22.992999999999999</v>
      </c>
      <c r="HN87" s="16">
        <f t="shared" si="678"/>
        <v>31.637</v>
      </c>
      <c r="HO87" s="16">
        <f t="shared" si="679"/>
        <v>34.439</v>
      </c>
      <c r="HP87" s="16">
        <f t="shared" si="680"/>
        <v>23.123999999999999</v>
      </c>
      <c r="HQ87" s="16">
        <f t="shared" si="681"/>
        <v>25.925999999999998</v>
      </c>
      <c r="HR87" s="16">
        <f t="shared" si="682"/>
        <v>20.785999999999998</v>
      </c>
      <c r="HS87" s="16">
        <f t="shared" si="683"/>
        <v>23.587999999999997</v>
      </c>
      <c r="HT87" s="16">
        <f t="shared" si="684"/>
        <v>20.262</v>
      </c>
      <c r="HU87" s="16">
        <f t="shared" si="685"/>
        <v>23.064</v>
      </c>
      <c r="HV87" s="16">
        <f t="shared" si="686"/>
        <v>20.462</v>
      </c>
      <c r="HW87" s="16">
        <f t="shared" si="687"/>
        <v>23.262</v>
      </c>
      <c r="HX87" s="16">
        <v>11.75</v>
      </c>
      <c r="HY87" s="16">
        <f t="shared" si="891"/>
        <v>13.671999999999997</v>
      </c>
      <c r="HZ87" s="16">
        <f t="shared" si="892"/>
        <v>13.919999999999998</v>
      </c>
      <c r="IA87" s="16">
        <f t="shared" si="688"/>
        <v>13.877000000000002</v>
      </c>
      <c r="IB87" s="16">
        <f t="shared" si="893"/>
        <v>7.3419999999999987</v>
      </c>
      <c r="IC87" s="16">
        <f t="shared" si="689"/>
        <v>7.6140000000000008</v>
      </c>
      <c r="ID87" s="16">
        <f t="shared" si="690"/>
        <v>7.5090000000000003</v>
      </c>
      <c r="IE87" s="16">
        <f t="shared" si="894"/>
        <v>20.925999999999998</v>
      </c>
      <c r="IF87" s="16">
        <f t="shared" si="895"/>
        <v>18.093</v>
      </c>
      <c r="IG87" s="16">
        <f t="shared" si="691"/>
        <v>20.939999999999998</v>
      </c>
      <c r="IH87" s="16">
        <f t="shared" si="692"/>
        <v>18.106999999999999</v>
      </c>
      <c r="II87" s="16">
        <f t="shared" si="693"/>
        <v>20.937000000000001</v>
      </c>
      <c r="IJ87" s="16">
        <f t="shared" si="694"/>
        <v>18.108000000000001</v>
      </c>
      <c r="IK87" s="16">
        <f t="shared" si="896"/>
        <v>22.817999999999998</v>
      </c>
      <c r="IL87" s="16">
        <f t="shared" si="897"/>
        <v>20.631999999999998</v>
      </c>
      <c r="IM87" s="16">
        <f t="shared" si="898"/>
        <v>21.927999999999997</v>
      </c>
      <c r="IN87" s="16">
        <f t="shared" si="899"/>
        <v>19.003</v>
      </c>
      <c r="IO87" s="16">
        <f t="shared" si="695"/>
        <v>22.817999999999998</v>
      </c>
      <c r="IP87" s="16">
        <f t="shared" si="696"/>
        <v>20.631999999999998</v>
      </c>
      <c r="IQ87" s="16">
        <f t="shared" si="697"/>
        <v>25.908000000000001</v>
      </c>
      <c r="IR87" s="16">
        <f t="shared" si="698"/>
        <v>17.413</v>
      </c>
      <c r="IS87" s="16">
        <f t="shared" si="699"/>
        <v>15.009999999999998</v>
      </c>
      <c r="IT87" s="16">
        <f t="shared" si="700"/>
        <v>14.506999999999998</v>
      </c>
      <c r="IU87" s="16">
        <f t="shared" si="701"/>
        <v>14.73</v>
      </c>
      <c r="IV87" s="16">
        <v>26.5</v>
      </c>
      <c r="IW87" s="16">
        <f t="shared" si="702"/>
        <v>23.667000000000002</v>
      </c>
      <c r="IX87" s="16">
        <f t="shared" si="900"/>
        <v>19.245999999999999</v>
      </c>
      <c r="IY87" s="16">
        <f t="shared" si="901"/>
        <v>22.078999999999997</v>
      </c>
      <c r="IZ87" s="16">
        <f t="shared" si="902"/>
        <v>19.48</v>
      </c>
      <c r="JA87" s="16">
        <f t="shared" si="903"/>
        <v>22.312999999999999</v>
      </c>
      <c r="JB87" s="16">
        <f t="shared" si="703"/>
        <v>19.440000000000001</v>
      </c>
      <c r="JC87" s="16">
        <f t="shared" si="704"/>
        <v>22.269000000000002</v>
      </c>
      <c r="JD87" s="16">
        <f t="shared" si="705"/>
        <v>12.916</v>
      </c>
      <c r="JE87" s="16">
        <f t="shared" si="904"/>
        <v>15.748999999999999</v>
      </c>
      <c r="JF87" s="16">
        <f t="shared" si="706"/>
        <v>13.177</v>
      </c>
      <c r="JG87" s="16">
        <f t="shared" si="707"/>
        <v>16.006</v>
      </c>
      <c r="JH87" s="16">
        <f t="shared" si="708"/>
        <v>13.083000000000002</v>
      </c>
      <c r="JI87" s="16">
        <f t="shared" si="709"/>
        <v>15.916</v>
      </c>
      <c r="JJ87" s="16">
        <f t="shared" si="905"/>
        <v>28.391999999999999</v>
      </c>
      <c r="JK87" s="16">
        <f t="shared" si="906"/>
        <v>29.038999999999998</v>
      </c>
      <c r="JL87" s="16">
        <f t="shared" si="710"/>
        <v>26.206</v>
      </c>
      <c r="JM87" s="16">
        <f t="shared" si="907"/>
        <v>27.501999999999999</v>
      </c>
      <c r="JN87" s="16">
        <f t="shared" si="908"/>
        <v>27.41</v>
      </c>
      <c r="JO87" s="16">
        <f t="shared" si="711"/>
        <v>24.577000000000002</v>
      </c>
      <c r="JP87" s="16">
        <f t="shared" si="712"/>
        <v>28.391999999999999</v>
      </c>
      <c r="JQ87" s="16">
        <f t="shared" si="713"/>
        <v>29.038999999999998</v>
      </c>
      <c r="JR87" s="16">
        <f t="shared" si="714"/>
        <v>26.206</v>
      </c>
      <c r="JS87" s="16">
        <f t="shared" si="715"/>
        <v>31.482000000000003</v>
      </c>
      <c r="JT87" s="16">
        <f t="shared" si="716"/>
        <v>34.314999999999998</v>
      </c>
      <c r="JU87" s="16">
        <f t="shared" si="717"/>
        <v>22.987000000000002</v>
      </c>
      <c r="JV87" s="16">
        <f t="shared" si="718"/>
        <v>25.82</v>
      </c>
      <c r="JW87" s="16">
        <f t="shared" si="719"/>
        <v>20.584</v>
      </c>
      <c r="JX87" s="16">
        <f t="shared" si="720"/>
        <v>23.416999999999998</v>
      </c>
      <c r="JY87" s="16">
        <f t="shared" si="721"/>
        <v>20.081</v>
      </c>
      <c r="JZ87" s="16">
        <f t="shared" si="722"/>
        <v>22.913999999999998</v>
      </c>
      <c r="KA87" s="16">
        <f t="shared" si="723"/>
        <v>20.292999999999999</v>
      </c>
      <c r="KB87" s="16">
        <f t="shared" si="724"/>
        <v>23.122</v>
      </c>
      <c r="KC87" s="16"/>
      <c r="KD87" s="23">
        <v>17</v>
      </c>
      <c r="KE87" s="16">
        <v>24.652000000000001</v>
      </c>
      <c r="KF87" s="16">
        <v>24.716999999999999</v>
      </c>
      <c r="KG87" s="16">
        <v>24.827999999999999</v>
      </c>
      <c r="KH87" s="16">
        <f t="shared" si="728"/>
        <v>0.17599999999999838</v>
      </c>
      <c r="KI87" s="16">
        <v>24.745000000000001</v>
      </c>
      <c r="KJ87" s="16">
        <v>25.443000000000001</v>
      </c>
      <c r="KK87" s="16">
        <v>33.756</v>
      </c>
      <c r="KL87" s="16">
        <v>34.454999999999998</v>
      </c>
      <c r="KM87" s="16">
        <v>31.516999999999999</v>
      </c>
      <c r="KN87" s="16">
        <v>32.395000000000003</v>
      </c>
      <c r="KO87" s="16">
        <v>26.402000000000001</v>
      </c>
      <c r="KP87" s="16">
        <v>26.699000000000002</v>
      </c>
      <c r="KQ87" s="16">
        <v>26.771000000000001</v>
      </c>
      <c r="KR87" s="16">
        <v>27.271999999999998</v>
      </c>
      <c r="KS87" s="16">
        <v>25.806999999999999</v>
      </c>
      <c r="KT87" s="16">
        <v>27.582999999999998</v>
      </c>
      <c r="KU87" s="16">
        <v>26.481999999999999</v>
      </c>
      <c r="KV87" s="16">
        <v>27.227</v>
      </c>
      <c r="KW87" s="16">
        <v>20.289000000000001</v>
      </c>
      <c r="KX87" s="16">
        <v>20.673999999999999</v>
      </c>
      <c r="KY87" s="16">
        <v>20.722000000000001</v>
      </c>
      <c r="KZ87" s="16">
        <v>20.317</v>
      </c>
      <c r="LA87" s="16">
        <v>47.003999999999998</v>
      </c>
      <c r="LB87" s="16">
        <v>41.985999999999997</v>
      </c>
      <c r="LC87" s="16">
        <v>33.597999999999999</v>
      </c>
      <c r="LD87" s="16">
        <v>30.925000000000001</v>
      </c>
      <c r="LE87" s="16">
        <f t="shared" si="729"/>
        <v>0.19400000000000261</v>
      </c>
      <c r="LF87" s="16">
        <v>33.688000000000002</v>
      </c>
      <c r="LG87" s="16">
        <v>31.010999999999999</v>
      </c>
      <c r="LH87" s="16">
        <v>33.792000000000002</v>
      </c>
      <c r="LI87" s="16">
        <v>33.805999999999997</v>
      </c>
      <c r="LJ87" s="16">
        <v>33.655000000000001</v>
      </c>
      <c r="LK87" s="16">
        <v>33.79</v>
      </c>
      <c r="LL87" s="16">
        <v>33.808</v>
      </c>
      <c r="LM87" s="16">
        <v>33.811999999999998</v>
      </c>
      <c r="LN87" s="16">
        <v>31.12</v>
      </c>
      <c r="LO87" s="16">
        <v>34.566000000000003</v>
      </c>
      <c r="LP87" s="16">
        <v>31.805</v>
      </c>
      <c r="LQ87" s="16">
        <v>35.438000000000002</v>
      </c>
      <c r="LR87" s="16">
        <v>33.359000000000002</v>
      </c>
      <c r="LS87" s="16">
        <v>31.443999999999999</v>
      </c>
      <c r="LT87" s="16">
        <v>29.571000000000002</v>
      </c>
      <c r="LU87" s="16">
        <v>29.843</v>
      </c>
      <c r="LV87" s="16">
        <v>38.156999999999996</v>
      </c>
      <c r="LW87" s="16">
        <v>29.97</v>
      </c>
      <c r="LX87" s="16">
        <v>27.673999999999999</v>
      </c>
      <c r="LY87" s="16">
        <v>27.170999999999999</v>
      </c>
      <c r="LZ87" s="16">
        <v>27.565000000000001</v>
      </c>
      <c r="MA87" s="16">
        <v>27.588000000000001</v>
      </c>
      <c r="MB87" s="16">
        <v>27.332999999999998</v>
      </c>
      <c r="MC87" s="16">
        <v>27.56</v>
      </c>
      <c r="MD87" s="16">
        <v>27.59</v>
      </c>
      <c r="ME87" s="16">
        <v>27.597000000000001</v>
      </c>
      <c r="MF87" s="16">
        <v>24.651</v>
      </c>
      <c r="MG87" s="16">
        <v>24.963000000000001</v>
      </c>
      <c r="MH87" s="16">
        <v>25.294</v>
      </c>
      <c r="MI87" s="16">
        <v>25.646999999999998</v>
      </c>
      <c r="MJ87" s="16">
        <v>26.015000000000001</v>
      </c>
      <c r="MK87" s="16">
        <v>26.402999999999999</v>
      </c>
      <c r="ML87" s="16">
        <v>26.806999999999999</v>
      </c>
      <c r="MM87" s="16">
        <v>27.222999999999999</v>
      </c>
      <c r="MN87" s="16">
        <v>27.655000000000001</v>
      </c>
      <c r="MO87" s="16">
        <v>28.096</v>
      </c>
      <c r="MP87" s="16">
        <v>28.550999999999998</v>
      </c>
      <c r="MQ87" s="16">
        <v>29.015999999999998</v>
      </c>
      <c r="MR87" s="16">
        <v>33.359000000000002</v>
      </c>
      <c r="MS87" s="16">
        <v>33.033000000000001</v>
      </c>
      <c r="MT87" s="16">
        <v>32.709000000000003</v>
      </c>
      <c r="MU87" s="16">
        <v>32.384999999999998</v>
      </c>
      <c r="MV87" s="16">
        <v>32.058999999999997</v>
      </c>
      <c r="MW87" s="16">
        <v>31.731999999999999</v>
      </c>
      <c r="MX87" s="16">
        <v>31.402000000000001</v>
      </c>
      <c r="MY87" s="16">
        <v>31.068999999999999</v>
      </c>
      <c r="MZ87" s="16">
        <v>30.733000000000001</v>
      </c>
      <c r="NA87" s="16">
        <v>30.390999999999998</v>
      </c>
      <c r="NB87" s="16">
        <v>30.045999999999999</v>
      </c>
      <c r="NC87" s="16">
        <v>29.696999999999999</v>
      </c>
      <c r="ND87" s="16">
        <v>30.298999999999999</v>
      </c>
      <c r="NE87" s="16">
        <v>30.408000000000001</v>
      </c>
      <c r="NF87" s="16">
        <v>30.527000000000001</v>
      </c>
      <c r="NG87" s="16">
        <v>30.654</v>
      </c>
      <c r="NH87" s="16">
        <v>30.786000000000001</v>
      </c>
      <c r="NI87" s="16">
        <v>30.922000000000001</v>
      </c>
      <c r="NJ87" s="16">
        <v>31.064</v>
      </c>
      <c r="NK87" s="16">
        <v>31.207999999999998</v>
      </c>
      <c r="NL87" s="16">
        <v>31.353000000000002</v>
      </c>
      <c r="NM87" s="16">
        <v>31.498000000000001</v>
      </c>
      <c r="NN87" s="16">
        <v>31.645</v>
      </c>
      <c r="NO87" s="16">
        <v>31.792000000000002</v>
      </c>
      <c r="NP87" s="16">
        <v>42.375</v>
      </c>
      <c r="NQ87" s="16">
        <v>42.863999999999997</v>
      </c>
      <c r="NR87" s="16">
        <v>47.223999999999997</v>
      </c>
      <c r="NS87" s="16">
        <v>58.426000000000002</v>
      </c>
      <c r="NT87" s="16">
        <v>24.652000000000001</v>
      </c>
      <c r="NU87" s="16">
        <v>26.402000000000001</v>
      </c>
      <c r="NV87" s="16">
        <v>31.805</v>
      </c>
      <c r="NW87" s="16">
        <v>38.156999999999996</v>
      </c>
      <c r="NX87" s="16">
        <v>18.79</v>
      </c>
      <c r="NY87" s="16">
        <v>21.236999999999998</v>
      </c>
      <c r="NZ87" s="16">
        <v>33.82</v>
      </c>
      <c r="OA87" s="16">
        <v>27.391999999999999</v>
      </c>
      <c r="OB87" s="16">
        <v>32.777999999999999</v>
      </c>
      <c r="OC87" s="16">
        <v>35.037999999999997</v>
      </c>
      <c r="OD87" s="16">
        <v>52.421999999999997</v>
      </c>
      <c r="OE87" s="16">
        <v>39.976999999999997</v>
      </c>
      <c r="OF87" s="16">
        <v>19.376000000000001</v>
      </c>
      <c r="OG87" s="16">
        <v>22.178000000000001</v>
      </c>
      <c r="OH87" s="16">
        <v>35.47</v>
      </c>
      <c r="OI87" s="16">
        <v>25.736999999999998</v>
      </c>
      <c r="OJ87" s="16">
        <v>40.457000000000001</v>
      </c>
      <c r="OK87" s="16">
        <v>41.837000000000003</v>
      </c>
      <c r="OL87" s="16">
        <v>46.206000000000003</v>
      </c>
      <c r="OM87" s="16">
        <v>56.704999999999998</v>
      </c>
      <c r="ON87" s="16">
        <v>24.212</v>
      </c>
      <c r="OO87" s="16">
        <v>26.12</v>
      </c>
      <c r="OP87" s="16">
        <v>31.611000000000001</v>
      </c>
      <c r="OQ87" s="16">
        <v>38.072000000000003</v>
      </c>
      <c r="OR87" s="16">
        <v>31.497</v>
      </c>
      <c r="OS87" s="16">
        <v>34.192</v>
      </c>
      <c r="OT87" s="16">
        <v>39.094999999999999</v>
      </c>
      <c r="OU87" s="16">
        <v>50.804000000000002</v>
      </c>
      <c r="OV87" s="16">
        <v>21.507000000000001</v>
      </c>
      <c r="OW87" s="16">
        <v>23.95</v>
      </c>
      <c r="OX87" s="16">
        <v>29.431000000000001</v>
      </c>
      <c r="OY87" s="16">
        <v>37.149000000000001</v>
      </c>
      <c r="OZ87" s="16">
        <v>15.025</v>
      </c>
      <c r="PA87" s="16">
        <v>17.648</v>
      </c>
      <c r="PB87" s="16">
        <v>23.837</v>
      </c>
      <c r="PC87" s="16">
        <v>30.844999999999999</v>
      </c>
      <c r="PD87" s="23">
        <v>17</v>
      </c>
      <c r="PE87" s="16">
        <v>22.369</v>
      </c>
      <c r="PF87" s="16">
        <v>22.506</v>
      </c>
      <c r="PG87" s="16">
        <v>22.599</v>
      </c>
      <c r="PH87" s="16">
        <v>24.12</v>
      </c>
      <c r="PI87" s="16">
        <v>24.497</v>
      </c>
      <c r="PJ87" s="16">
        <v>24.548999999999999</v>
      </c>
      <c r="PK87" s="16">
        <v>17.850000000000001</v>
      </c>
      <c r="PL87" s="16">
        <v>18.347000000000001</v>
      </c>
      <c r="PM87" s="16">
        <v>17.898</v>
      </c>
      <c r="PN87" s="16">
        <v>31.463000000000001</v>
      </c>
      <c r="PO87" s="16">
        <v>28.661000000000001</v>
      </c>
      <c r="PP87" s="16">
        <v>31.617999999999999</v>
      </c>
      <c r="PQ87" s="16">
        <v>28.814</v>
      </c>
      <c r="PR87" s="16">
        <v>31.709</v>
      </c>
      <c r="PS87" s="16">
        <v>28.908999999999999</v>
      </c>
      <c r="PT87" s="16">
        <v>32.451000000000001</v>
      </c>
      <c r="PU87" s="16">
        <v>29.556000000000001</v>
      </c>
      <c r="PV87" s="16">
        <v>33.326999999999998</v>
      </c>
      <c r="PW87" s="16">
        <v>31.207999999999998</v>
      </c>
      <c r="PX87" s="16">
        <v>27.366</v>
      </c>
      <c r="PY87" s="16">
        <v>27.635999999999999</v>
      </c>
      <c r="PZ87" s="16">
        <v>36.28</v>
      </c>
      <c r="QA87" s="16">
        <v>27.766999999999999</v>
      </c>
      <c r="QB87" s="16">
        <v>25.428999999999998</v>
      </c>
      <c r="QC87" s="16">
        <v>24.905000000000001</v>
      </c>
      <c r="QD87" s="16">
        <v>25.350999999999999</v>
      </c>
      <c r="QE87" s="16"/>
      <c r="QF87" s="23">
        <v>17</v>
      </c>
      <c r="QG87" s="16">
        <v>21.661000000000001</v>
      </c>
      <c r="QH87" s="16">
        <v>21.911000000000001</v>
      </c>
      <c r="QI87" s="16">
        <v>21.981999999999999</v>
      </c>
      <c r="QJ87" s="16">
        <v>23.582999999999998</v>
      </c>
      <c r="QK87" s="16">
        <v>24.081</v>
      </c>
      <c r="QL87" s="16">
        <v>24.109000000000002</v>
      </c>
      <c r="QM87" s="16">
        <v>17.253</v>
      </c>
      <c r="QN87" s="16">
        <v>17.846</v>
      </c>
      <c r="QO87" s="16">
        <v>17.420000000000002</v>
      </c>
      <c r="QP87" s="16">
        <v>30.837</v>
      </c>
      <c r="QQ87" s="16">
        <v>28.004000000000001</v>
      </c>
      <c r="QR87" s="16">
        <v>31.100999999999999</v>
      </c>
      <c r="QS87" s="16">
        <v>28.268000000000001</v>
      </c>
      <c r="QT87" s="16">
        <v>31.169</v>
      </c>
      <c r="QU87" s="16">
        <v>28.34</v>
      </c>
      <c r="QV87" s="16">
        <v>31.838999999999999</v>
      </c>
      <c r="QW87" s="16">
        <v>28.914000000000001</v>
      </c>
      <c r="QX87" s="16">
        <v>32.728999999999999</v>
      </c>
      <c r="QY87" s="16">
        <v>30.542999999999999</v>
      </c>
      <c r="QZ87" s="16">
        <v>32.728999999999999</v>
      </c>
      <c r="RA87" s="16">
        <v>30.542999999999999</v>
      </c>
      <c r="RB87" s="16">
        <v>35.819000000000003</v>
      </c>
      <c r="RC87" s="16">
        <v>27.324000000000002</v>
      </c>
      <c r="RD87" s="16">
        <v>24.920999999999999</v>
      </c>
      <c r="RE87" s="16">
        <v>24.417999999999999</v>
      </c>
      <c r="RF87" s="16">
        <v>24.962</v>
      </c>
    </row>
    <row r="88" spans="1:474" x14ac:dyDescent="0.25">
      <c r="A88" s="66"/>
      <c r="B88" s="20">
        <v>37.130000000000003</v>
      </c>
      <c r="C88" s="9">
        <v>0.51</v>
      </c>
      <c r="D88" s="9" t="s">
        <v>14</v>
      </c>
      <c r="E88" s="5">
        <v>29</v>
      </c>
      <c r="F88" s="16">
        <v>136.16999999999999</v>
      </c>
      <c r="G88" s="16">
        <v>141.88</v>
      </c>
      <c r="H88" s="16">
        <v>136.41</v>
      </c>
      <c r="I88" s="16">
        <v>142.1</v>
      </c>
      <c r="J88" s="16">
        <v>135.09</v>
      </c>
      <c r="K88" s="16">
        <v>140.88</v>
      </c>
      <c r="L88" s="16">
        <v>135.91</v>
      </c>
      <c r="M88" s="16">
        <v>141.65</v>
      </c>
      <c r="N88" s="16">
        <v>136.30000000000001</v>
      </c>
      <c r="O88" s="16">
        <v>142</v>
      </c>
      <c r="P88" s="16">
        <v>134.47999999999999</v>
      </c>
      <c r="Q88" s="16">
        <v>140.30000000000001</v>
      </c>
      <c r="R88" s="16">
        <v>134.69</v>
      </c>
      <c r="S88" s="16">
        <v>140.52000000000001</v>
      </c>
      <c r="T88" s="16">
        <v>134.54</v>
      </c>
      <c r="U88" s="16">
        <v>140.37</v>
      </c>
      <c r="V88" s="16">
        <v>136.54</v>
      </c>
      <c r="W88" s="16">
        <f t="shared" si="841"/>
        <v>143.41</v>
      </c>
      <c r="X88" s="16">
        <f t="shared" si="730"/>
        <v>142.94799999999998</v>
      </c>
      <c r="Y88" s="16">
        <f t="shared" si="731"/>
        <v>142.90099999999998</v>
      </c>
      <c r="Z88" s="16">
        <f t="shared" si="725"/>
        <v>147.274</v>
      </c>
      <c r="AA88" s="16">
        <f t="shared" si="726"/>
        <v>149.298</v>
      </c>
      <c r="AB88" s="16">
        <f t="shared" si="840"/>
        <v>142.88900000000001</v>
      </c>
      <c r="AC88" s="16">
        <f t="shared" si="727"/>
        <v>149.40600000000001</v>
      </c>
      <c r="AD88" s="16">
        <f t="shared" si="842"/>
        <v>142.995</v>
      </c>
      <c r="AE88" s="16">
        <f t="shared" si="732"/>
        <v>143.00300000000001</v>
      </c>
      <c r="AF88" s="16">
        <f t="shared" si="733"/>
        <v>146.09899999999999</v>
      </c>
      <c r="AG88" s="16">
        <f t="shared" si="843"/>
        <v>137.221</v>
      </c>
      <c r="AH88" s="16">
        <f t="shared" si="734"/>
        <v>136.92599999999999</v>
      </c>
      <c r="AI88" s="16">
        <f t="shared" si="735"/>
        <v>136.96</v>
      </c>
      <c r="AJ88" s="16">
        <f t="shared" si="736"/>
        <v>141.80799999999999</v>
      </c>
      <c r="AK88" s="16">
        <f t="shared" si="844"/>
        <v>142.76400000000001</v>
      </c>
      <c r="AL88" s="16">
        <f t="shared" si="845"/>
        <v>142.40700000000001</v>
      </c>
      <c r="AM88" s="16">
        <f t="shared" si="738"/>
        <v>142.416</v>
      </c>
      <c r="AN88" s="16">
        <f t="shared" si="739"/>
        <v>142.12100000000001</v>
      </c>
      <c r="AO88" s="16">
        <f t="shared" si="740"/>
        <v>142.43</v>
      </c>
      <c r="AP88" s="16">
        <f t="shared" si="741"/>
        <v>142.12899999999999</v>
      </c>
      <c r="AQ88" s="16">
        <f t="shared" si="846"/>
        <v>143.48499999999999</v>
      </c>
      <c r="AR88" s="16">
        <f t="shared" si="847"/>
        <v>142.93899999999999</v>
      </c>
      <c r="AS88" s="16">
        <f t="shared" si="848"/>
        <v>144.084</v>
      </c>
      <c r="AT88" s="16">
        <f t="shared" si="849"/>
        <v>143.483</v>
      </c>
      <c r="AU88" s="16">
        <f t="shared" si="743"/>
        <v>139.541</v>
      </c>
      <c r="AV88" s="16">
        <f t="shared" si="744"/>
        <v>140.095</v>
      </c>
      <c r="AW88" s="16">
        <f t="shared" si="745"/>
        <v>151.81299999999999</v>
      </c>
      <c r="AX88" s="16">
        <f t="shared" si="746"/>
        <v>148.13800000000001</v>
      </c>
      <c r="AY88" s="16">
        <f t="shared" si="747"/>
        <v>143.58599999999998</v>
      </c>
      <c r="AZ88" s="16">
        <f t="shared" si="748"/>
        <v>143.94299999999998</v>
      </c>
      <c r="BA88" s="16">
        <f t="shared" si="749"/>
        <v>143.49199999999999</v>
      </c>
      <c r="BB88" s="16">
        <f t="shared" si="750"/>
        <v>136.54</v>
      </c>
      <c r="BC88" s="16">
        <f t="shared" si="751"/>
        <v>137.989</v>
      </c>
      <c r="BD88" s="16">
        <f t="shared" si="752"/>
        <v>139.39699999999999</v>
      </c>
      <c r="BE88" s="16">
        <f t="shared" si="753"/>
        <v>140.768</v>
      </c>
      <c r="BF88" s="16">
        <f t="shared" si="754"/>
        <v>142.10399999999998</v>
      </c>
      <c r="BG88" s="16">
        <f t="shared" si="755"/>
        <v>143.41</v>
      </c>
      <c r="BH88" s="16">
        <f t="shared" si="756"/>
        <v>144.68700000000001</v>
      </c>
      <c r="BI88" s="16">
        <f t="shared" si="757"/>
        <v>145.93799999999999</v>
      </c>
      <c r="BJ88" s="16">
        <f t="shared" si="758"/>
        <v>147.16300000000001</v>
      </c>
      <c r="BK88" s="16">
        <f t="shared" si="759"/>
        <v>148.364</v>
      </c>
      <c r="BL88" s="16">
        <f t="shared" si="760"/>
        <v>149.54400000000001</v>
      </c>
      <c r="BM88" s="16">
        <f t="shared" si="761"/>
        <v>150.703</v>
      </c>
      <c r="BN88" s="16"/>
      <c r="BO88" s="16"/>
      <c r="BP88" s="16"/>
      <c r="BQ88" s="16">
        <f t="shared" si="850"/>
        <v>143.483</v>
      </c>
      <c r="BR88" s="16">
        <f t="shared" si="851"/>
        <v>144.25399999999999</v>
      </c>
      <c r="BS88" s="16">
        <f t="shared" si="852"/>
        <v>145.005</v>
      </c>
      <c r="BT88" s="16">
        <f t="shared" si="853"/>
        <v>145.738</v>
      </c>
      <c r="BU88" s="16">
        <f t="shared" si="854"/>
        <v>146.45400000000001</v>
      </c>
      <c r="BV88" s="16">
        <f t="shared" si="855"/>
        <v>147.155</v>
      </c>
      <c r="BW88" s="16">
        <f t="shared" si="856"/>
        <v>147.84299999999999</v>
      </c>
      <c r="BX88" s="16">
        <f t="shared" si="857"/>
        <v>148.518</v>
      </c>
      <c r="BY88" s="16">
        <f t="shared" si="858"/>
        <v>149.18100000000001</v>
      </c>
      <c r="BZ88" s="16">
        <f t="shared" si="859"/>
        <v>149.83099999999999</v>
      </c>
      <c r="CA88" s="16">
        <f t="shared" si="860"/>
        <v>150.47200000000001</v>
      </c>
      <c r="CB88" s="16">
        <f t="shared" si="861"/>
        <v>151.10300000000001</v>
      </c>
      <c r="CC88" s="16"/>
      <c r="CD88" s="16"/>
      <c r="CE88" s="16">
        <f t="shared" si="763"/>
        <v>136.88999999999999</v>
      </c>
      <c r="CF88" s="16">
        <f t="shared" si="764"/>
        <v>138.279</v>
      </c>
      <c r="CG88" s="16">
        <f t="shared" si="765"/>
        <v>139.637</v>
      </c>
      <c r="CH88" s="16">
        <f t="shared" si="766"/>
        <v>140.96699999999998</v>
      </c>
      <c r="CI88" s="16">
        <f t="shared" si="767"/>
        <v>142.27000000000001</v>
      </c>
      <c r="CJ88" s="16">
        <f t="shared" si="768"/>
        <v>143.54599999999999</v>
      </c>
      <c r="CK88" s="16">
        <f t="shared" si="769"/>
        <v>144.80099999999999</v>
      </c>
      <c r="CL88" s="16">
        <f t="shared" si="770"/>
        <v>146.03399999999999</v>
      </c>
      <c r="CM88" s="16">
        <f t="shared" si="771"/>
        <v>147.24699999999999</v>
      </c>
      <c r="CN88" s="16">
        <f t="shared" si="772"/>
        <v>148.43899999999999</v>
      </c>
      <c r="CO88" s="16">
        <f t="shared" si="773"/>
        <v>149.613</v>
      </c>
      <c r="CP88" s="16">
        <f t="shared" si="774"/>
        <v>150.76900000000001</v>
      </c>
      <c r="CQ88" s="16"/>
      <c r="CR88" s="16"/>
      <c r="CS88" s="16">
        <f t="shared" si="775"/>
        <v>143.26999999999998</v>
      </c>
      <c r="CT88" s="16">
        <f t="shared" si="776"/>
        <v>142.18600000000001</v>
      </c>
      <c r="CU88" s="16">
        <f t="shared" si="777"/>
        <v>153.398</v>
      </c>
      <c r="CV88" s="16">
        <f t="shared" si="778"/>
        <v>143.41</v>
      </c>
      <c r="CW88" s="16">
        <f t="shared" si="779"/>
        <v>142.93899999999999</v>
      </c>
      <c r="CX88" s="16">
        <f t="shared" si="780"/>
        <v>151.81299999999999</v>
      </c>
      <c r="CY88" s="16">
        <f t="shared" si="781"/>
        <v>143.86999999999998</v>
      </c>
      <c r="CZ88" s="16">
        <f t="shared" si="782"/>
        <v>143.85199999999998</v>
      </c>
      <c r="DA88" s="16">
        <f t="shared" si="783"/>
        <v>152.78699999999998</v>
      </c>
      <c r="DB88" s="16">
        <f t="shared" si="784"/>
        <v>144.03899999999999</v>
      </c>
      <c r="DC88" s="16">
        <f t="shared" si="785"/>
        <v>143.38799999999998</v>
      </c>
      <c r="DD88" s="16">
        <f t="shared" si="786"/>
        <v>154.94999999999999</v>
      </c>
      <c r="DE88" s="16">
        <f t="shared" si="787"/>
        <v>144.04499999999999</v>
      </c>
      <c r="DF88" s="16">
        <f t="shared" si="788"/>
        <v>142.57899999999998</v>
      </c>
      <c r="DG88" s="16">
        <f t="shared" si="789"/>
        <v>153.297</v>
      </c>
      <c r="DH88" s="16">
        <f t="shared" si="790"/>
        <v>142.82599999999999</v>
      </c>
      <c r="DI88" s="16">
        <f t="shared" si="791"/>
        <v>141.96299999999999</v>
      </c>
      <c r="DJ88" s="16">
        <f t="shared" si="792"/>
        <v>151.577</v>
      </c>
      <c r="DK88" s="16">
        <f t="shared" si="793"/>
        <v>143.32399999999998</v>
      </c>
      <c r="DL88" s="16">
        <f t="shared" si="794"/>
        <v>142.98099999999997</v>
      </c>
      <c r="DM88" s="16">
        <f t="shared" si="795"/>
        <v>151.82599999999999</v>
      </c>
      <c r="DN88" s="16">
        <f t="shared" si="796"/>
        <v>143.768</v>
      </c>
      <c r="DO88" s="16">
        <f t="shared" si="797"/>
        <v>143.209</v>
      </c>
      <c r="DP88" s="16">
        <f t="shared" si="798"/>
        <v>160.58500000000001</v>
      </c>
      <c r="DQ88" s="16">
        <f t="shared" si="799"/>
        <v>144.1</v>
      </c>
      <c r="DR88" s="16">
        <f t="shared" si="800"/>
        <v>143.50299999999999</v>
      </c>
      <c r="DS88" s="16">
        <f t="shared" si="801"/>
        <v>153.596</v>
      </c>
      <c r="DT88" s="16">
        <f t="shared" si="802"/>
        <v>144.08699999999999</v>
      </c>
      <c r="DU88" s="16">
        <f t="shared" si="803"/>
        <v>143.93199999999999</v>
      </c>
      <c r="DV88" s="16">
        <f t="shared" si="804"/>
        <v>153.227</v>
      </c>
      <c r="DW88" s="16">
        <v>142.21</v>
      </c>
      <c r="DX88" s="16">
        <f t="shared" si="805"/>
        <v>141.85300000000001</v>
      </c>
      <c r="DY88" s="16">
        <f t="shared" si="806"/>
        <v>141.90899999999999</v>
      </c>
      <c r="DZ88" s="16">
        <f t="shared" si="807"/>
        <v>143.30000000000001</v>
      </c>
      <c r="EA88" s="16">
        <f t="shared" si="808"/>
        <v>143.28800000000001</v>
      </c>
      <c r="EB88" s="16">
        <f t="shared" si="809"/>
        <v>142.054</v>
      </c>
      <c r="EC88" s="16">
        <f t="shared" si="810"/>
        <v>142.46900000000002</v>
      </c>
      <c r="ED88" s="38">
        <f t="shared" si="862"/>
        <v>142.85599999999999</v>
      </c>
      <c r="EE88" s="16">
        <f t="shared" si="863"/>
        <v>143.21299999999999</v>
      </c>
      <c r="EF88" s="16">
        <f t="shared" si="864"/>
        <v>142.78900000000002</v>
      </c>
      <c r="EG88" s="16">
        <f t="shared" si="865"/>
        <v>143.084</v>
      </c>
      <c r="EH88" s="16">
        <f t="shared" si="811"/>
        <v>142.78300000000002</v>
      </c>
      <c r="EI88" s="16">
        <f t="shared" si="812"/>
        <v>143.08400000000003</v>
      </c>
      <c r="EJ88" s="16">
        <f t="shared" si="813"/>
        <v>145.54499999999999</v>
      </c>
      <c r="EK88" s="16">
        <f t="shared" si="866"/>
        <v>136.667</v>
      </c>
      <c r="EL88" s="16">
        <f t="shared" si="867"/>
        <v>137.024</v>
      </c>
      <c r="EM88" s="16">
        <f t="shared" si="814"/>
        <v>136.72</v>
      </c>
      <c r="EN88" s="16">
        <f t="shared" si="815"/>
        <v>137.01499999999999</v>
      </c>
      <c r="EO88" s="16">
        <f t="shared" si="816"/>
        <v>136.74</v>
      </c>
      <c r="EP88" s="16">
        <f t="shared" si="817"/>
        <v>137.04100000000003</v>
      </c>
      <c r="EQ88" s="16">
        <f t="shared" si="818"/>
        <v>141.25399999999999</v>
      </c>
      <c r="ER88" s="16">
        <f t="shared" si="819"/>
        <v>141.61099999999999</v>
      </c>
      <c r="ES88" s="16">
        <f t="shared" si="868"/>
        <v>143.53</v>
      </c>
      <c r="ET88" s="16">
        <f t="shared" si="869"/>
        <v>143.286</v>
      </c>
      <c r="EU88" s="16">
        <f t="shared" si="820"/>
        <v>142.929</v>
      </c>
      <c r="EV88" s="16">
        <f t="shared" si="647"/>
        <v>142.059</v>
      </c>
      <c r="EW88" s="16">
        <f t="shared" si="870"/>
        <v>142.93099999999998</v>
      </c>
      <c r="EX88" s="16">
        <f t="shared" si="871"/>
        <v>142.74199999999999</v>
      </c>
      <c r="EY88" s="16">
        <f t="shared" si="821"/>
        <v>142.38499999999999</v>
      </c>
      <c r="EZ88" s="16">
        <f t="shared" si="648"/>
        <v>138.98699999999999</v>
      </c>
      <c r="FA88" s="16">
        <f t="shared" si="649"/>
        <v>139.898</v>
      </c>
      <c r="FB88" s="16">
        <f t="shared" si="650"/>
        <v>139.541</v>
      </c>
      <c r="FC88" s="16">
        <f t="shared" si="822"/>
        <v>151.25899999999999</v>
      </c>
      <c r="FD88" s="16">
        <f t="shared" si="823"/>
        <v>151.61599999999999</v>
      </c>
      <c r="FE88" s="16">
        <f t="shared" si="824"/>
        <v>143.03199999999998</v>
      </c>
      <c r="FF88" s="16">
        <f t="shared" si="825"/>
        <v>143.38899999999998</v>
      </c>
      <c r="FG88" s="16">
        <f t="shared" si="826"/>
        <v>147.584</v>
      </c>
      <c r="FH88" s="16">
        <f t="shared" si="827"/>
        <v>147.941</v>
      </c>
      <c r="FI88" s="16">
        <f t="shared" si="828"/>
        <v>143.38899999999998</v>
      </c>
      <c r="FJ88" s="16">
        <f t="shared" si="872"/>
        <v>131.261</v>
      </c>
      <c r="FK88" s="16">
        <f t="shared" si="829"/>
        <v>143.74599999999998</v>
      </c>
      <c r="FL88" s="47">
        <f t="shared" si="830"/>
        <v>143.27199999999999</v>
      </c>
      <c r="FM88" s="16">
        <f t="shared" si="831"/>
        <v>143.273</v>
      </c>
      <c r="FN88" s="16">
        <f t="shared" si="832"/>
        <v>143.27200000000002</v>
      </c>
      <c r="FO88" s="16">
        <f t="shared" si="833"/>
        <v>143.28500000000003</v>
      </c>
      <c r="FP88" s="16">
        <f t="shared" si="834"/>
        <v>143.274</v>
      </c>
      <c r="FQ88" s="16">
        <f t="shared" si="835"/>
        <v>143.274</v>
      </c>
      <c r="FR88" s="16">
        <f t="shared" si="836"/>
        <v>143.57300000000001</v>
      </c>
      <c r="FS88" s="16">
        <v>134.71</v>
      </c>
      <c r="FT88" s="16">
        <f t="shared" si="873"/>
        <v>141.68099999999998</v>
      </c>
      <c r="FU88" s="16">
        <f t="shared" si="651"/>
        <v>141.24299999999999</v>
      </c>
      <c r="FV88" s="16">
        <f t="shared" si="652"/>
        <v>141.25100000000003</v>
      </c>
      <c r="FW88" s="16">
        <f t="shared" si="874"/>
        <v>135.38499999999999</v>
      </c>
      <c r="FX88" s="16">
        <f t="shared" si="653"/>
        <v>135.10500000000002</v>
      </c>
      <c r="FY88" s="16">
        <f t="shared" si="654"/>
        <v>140.072</v>
      </c>
      <c r="FZ88" s="16">
        <f t="shared" si="875"/>
        <v>141.029</v>
      </c>
      <c r="GA88" s="16">
        <f t="shared" si="876"/>
        <v>140.619</v>
      </c>
      <c r="GB88" s="16">
        <f t="shared" si="655"/>
        <v>140.67000000000002</v>
      </c>
      <c r="GC88" s="16">
        <f t="shared" si="656"/>
        <v>140.32499999999999</v>
      </c>
      <c r="GD88" s="16">
        <f t="shared" si="657"/>
        <v>140.68400000000003</v>
      </c>
      <c r="GE88" s="16">
        <f t="shared" si="658"/>
        <v>140.33300000000003</v>
      </c>
      <c r="GF88" s="16">
        <f t="shared" si="877"/>
        <v>142.39099999999999</v>
      </c>
      <c r="GG88" s="16">
        <f t="shared" si="878"/>
        <v>141.68</v>
      </c>
      <c r="GH88" s="16">
        <f t="shared" si="879"/>
        <v>141.76599999999999</v>
      </c>
      <c r="GI88" s="16">
        <f t="shared" si="880"/>
        <v>141.16299999999998</v>
      </c>
      <c r="GJ88" s="16">
        <f t="shared" si="659"/>
        <v>137.77199999999999</v>
      </c>
      <c r="GK88" s="16">
        <f t="shared" si="660"/>
        <v>138.31299999999999</v>
      </c>
      <c r="GL88" s="16">
        <f t="shared" si="661"/>
        <v>150.24699999999999</v>
      </c>
      <c r="GM88" s="16">
        <f t="shared" si="662"/>
        <v>146.488</v>
      </c>
      <c r="GN88" s="16">
        <f t="shared" si="663"/>
        <v>141.88</v>
      </c>
      <c r="GO88" s="16">
        <f t="shared" si="664"/>
        <v>142.24099999999999</v>
      </c>
      <c r="GP88" s="16">
        <f t="shared" si="665"/>
        <v>141.76400000000001</v>
      </c>
      <c r="GQ88" s="16">
        <v>140.53</v>
      </c>
      <c r="GR88" s="16">
        <f t="shared" si="666"/>
        <v>140.12</v>
      </c>
      <c r="GS88" s="16">
        <f t="shared" si="881"/>
        <v>141.18199999999999</v>
      </c>
      <c r="GT88" s="16">
        <f t="shared" si="882"/>
        <v>141.59199999999998</v>
      </c>
      <c r="GU88" s="16">
        <f t="shared" si="883"/>
        <v>141.10299999999998</v>
      </c>
      <c r="GV88" s="16">
        <f t="shared" si="884"/>
        <v>141.44800000000001</v>
      </c>
      <c r="GW88" s="16">
        <f t="shared" si="667"/>
        <v>141.09700000000001</v>
      </c>
      <c r="GX88" s="16">
        <f t="shared" si="668"/>
        <v>141.44800000000001</v>
      </c>
      <c r="GY88" s="16">
        <f t="shared" si="885"/>
        <v>134.886</v>
      </c>
      <c r="GZ88" s="16">
        <f t="shared" si="886"/>
        <v>135.29599999999999</v>
      </c>
      <c r="HA88" s="16">
        <f t="shared" si="669"/>
        <v>134.95099999999999</v>
      </c>
      <c r="HB88" s="16">
        <f t="shared" si="670"/>
        <v>135.30199999999999</v>
      </c>
      <c r="HC88" s="16">
        <f t="shared" si="671"/>
        <v>139.57300000000001</v>
      </c>
      <c r="HD88" s="16">
        <f t="shared" si="672"/>
        <v>139.983</v>
      </c>
      <c r="HE88" s="16">
        <f t="shared" si="887"/>
        <v>141.892</v>
      </c>
      <c r="HF88" s="16">
        <f t="shared" si="888"/>
        <v>141.59100000000001</v>
      </c>
      <c r="HG88" s="16">
        <f t="shared" si="673"/>
        <v>141.18100000000001</v>
      </c>
      <c r="HH88" s="16">
        <f t="shared" si="889"/>
        <v>141.267</v>
      </c>
      <c r="HI88" s="16">
        <f t="shared" si="890"/>
        <v>141.07399999999998</v>
      </c>
      <c r="HJ88" s="16">
        <f t="shared" si="674"/>
        <v>140.66399999999999</v>
      </c>
      <c r="HK88" s="16">
        <f t="shared" si="675"/>
        <v>137.273</v>
      </c>
      <c r="HL88" s="16">
        <f t="shared" si="676"/>
        <v>138.22399999999999</v>
      </c>
      <c r="HM88" s="16">
        <f t="shared" si="677"/>
        <v>137.81399999999999</v>
      </c>
      <c r="HN88" s="16">
        <f t="shared" si="678"/>
        <v>149.74799999999999</v>
      </c>
      <c r="HO88" s="16">
        <f t="shared" si="679"/>
        <v>150.15799999999999</v>
      </c>
      <c r="HP88" s="16">
        <f t="shared" si="680"/>
        <v>145.989</v>
      </c>
      <c r="HQ88" s="16">
        <f t="shared" si="681"/>
        <v>146.399</v>
      </c>
      <c r="HR88" s="16">
        <f t="shared" si="682"/>
        <v>141.381</v>
      </c>
      <c r="HS88" s="16">
        <f t="shared" si="683"/>
        <v>141.791</v>
      </c>
      <c r="HT88" s="16">
        <f t="shared" si="684"/>
        <v>141.74199999999999</v>
      </c>
      <c r="HU88" s="16">
        <f t="shared" si="685"/>
        <v>142.15199999999999</v>
      </c>
      <c r="HV88" s="16">
        <f t="shared" si="686"/>
        <v>141.60999999999999</v>
      </c>
      <c r="HW88" s="16">
        <f t="shared" si="687"/>
        <v>141.96099999999998</v>
      </c>
      <c r="HX88" s="16">
        <v>134.97999999999999</v>
      </c>
      <c r="HY88" s="16">
        <f t="shared" si="891"/>
        <v>141.87099999999998</v>
      </c>
      <c r="HZ88" s="16">
        <f t="shared" si="892"/>
        <v>141.46700000000001</v>
      </c>
      <c r="IA88" s="16">
        <f t="shared" si="688"/>
        <v>141.46999999999997</v>
      </c>
      <c r="IB88" s="16">
        <f t="shared" si="893"/>
        <v>135.60999999999999</v>
      </c>
      <c r="IC88" s="16">
        <f t="shared" si="689"/>
        <v>135.35199999999998</v>
      </c>
      <c r="ID88" s="16">
        <f t="shared" si="690"/>
        <v>140.25899999999999</v>
      </c>
      <c r="IE88" s="16">
        <f t="shared" si="894"/>
        <v>141.26499999999999</v>
      </c>
      <c r="IF88" s="16">
        <f t="shared" si="895"/>
        <v>140.86899999999997</v>
      </c>
      <c r="IG88" s="16">
        <f t="shared" si="691"/>
        <v>140.923</v>
      </c>
      <c r="IH88" s="16">
        <f t="shared" si="692"/>
        <v>140.589</v>
      </c>
      <c r="II88" s="16">
        <f t="shared" si="693"/>
        <v>140.93299999999996</v>
      </c>
      <c r="IJ88" s="16">
        <f t="shared" si="694"/>
        <v>140.59499999999997</v>
      </c>
      <c r="IK88" s="16">
        <f t="shared" si="896"/>
        <v>142.6</v>
      </c>
      <c r="IL88" s="16">
        <f t="shared" si="897"/>
        <v>141.96799999999999</v>
      </c>
      <c r="IM88" s="16">
        <f t="shared" si="898"/>
        <v>141.99399999999997</v>
      </c>
      <c r="IN88" s="16">
        <f t="shared" si="899"/>
        <v>141.40699999999998</v>
      </c>
      <c r="IO88" s="16">
        <f t="shared" si="695"/>
        <v>142.6</v>
      </c>
      <c r="IP88" s="16">
        <f t="shared" si="696"/>
        <v>141.96799999999999</v>
      </c>
      <c r="IQ88" s="16">
        <f t="shared" si="697"/>
        <v>150.42399999999998</v>
      </c>
      <c r="IR88" s="16">
        <f t="shared" si="698"/>
        <v>146.648</v>
      </c>
      <c r="IS88" s="16">
        <f t="shared" si="699"/>
        <v>142.07599999999999</v>
      </c>
      <c r="IT88" s="16">
        <f t="shared" si="700"/>
        <v>142.43099999999998</v>
      </c>
      <c r="IU88" s="16">
        <f t="shared" si="701"/>
        <v>141.99299999999997</v>
      </c>
      <c r="IV88" s="16">
        <v>140.79</v>
      </c>
      <c r="IW88" s="16">
        <f t="shared" si="702"/>
        <v>140.39399999999998</v>
      </c>
      <c r="IX88" s="16">
        <f t="shared" si="900"/>
        <v>141.39599999999999</v>
      </c>
      <c r="IY88" s="16">
        <f t="shared" si="901"/>
        <v>141.792</v>
      </c>
      <c r="IZ88" s="16">
        <f t="shared" si="902"/>
        <v>141.334</v>
      </c>
      <c r="JA88" s="16">
        <f t="shared" si="903"/>
        <v>141.66800000000001</v>
      </c>
      <c r="JB88" s="16">
        <f t="shared" si="703"/>
        <v>141.327</v>
      </c>
      <c r="JC88" s="16">
        <f t="shared" si="704"/>
        <v>141.66499999999999</v>
      </c>
      <c r="JD88" s="16">
        <f t="shared" si="705"/>
        <v>135.13499999999999</v>
      </c>
      <c r="JE88" s="16">
        <f t="shared" si="904"/>
        <v>135.53100000000001</v>
      </c>
      <c r="JF88" s="16">
        <f t="shared" si="706"/>
        <v>135.209</v>
      </c>
      <c r="JG88" s="16">
        <f t="shared" si="707"/>
        <v>135.547</v>
      </c>
      <c r="JH88" s="16">
        <f t="shared" si="708"/>
        <v>139.78399999999999</v>
      </c>
      <c r="JI88" s="16">
        <f t="shared" si="709"/>
        <v>140.18</v>
      </c>
      <c r="JJ88" s="16">
        <f t="shared" si="905"/>
        <v>142.125</v>
      </c>
      <c r="JK88" s="16">
        <f t="shared" si="906"/>
        <v>141.88900000000001</v>
      </c>
      <c r="JL88" s="16">
        <f t="shared" si="710"/>
        <v>141.49299999999999</v>
      </c>
      <c r="JM88" s="16">
        <f t="shared" si="907"/>
        <v>141.51899999999998</v>
      </c>
      <c r="JN88" s="16">
        <f t="shared" si="908"/>
        <v>141.328</v>
      </c>
      <c r="JO88" s="16">
        <f t="shared" si="711"/>
        <v>140.93199999999999</v>
      </c>
      <c r="JP88" s="16">
        <f t="shared" si="712"/>
        <v>142.125</v>
      </c>
      <c r="JQ88" s="16">
        <f t="shared" si="713"/>
        <v>141.88900000000001</v>
      </c>
      <c r="JR88" s="16">
        <f t="shared" si="714"/>
        <v>141.49299999999999</v>
      </c>
      <c r="JS88" s="16">
        <f t="shared" si="715"/>
        <v>149.94899999999998</v>
      </c>
      <c r="JT88" s="16">
        <f t="shared" si="716"/>
        <v>150.345</v>
      </c>
      <c r="JU88" s="16">
        <f t="shared" si="717"/>
        <v>146.173</v>
      </c>
      <c r="JV88" s="16">
        <f t="shared" si="718"/>
        <v>146.56900000000002</v>
      </c>
      <c r="JW88" s="16">
        <f t="shared" si="719"/>
        <v>141.601</v>
      </c>
      <c r="JX88" s="16">
        <f t="shared" si="720"/>
        <v>141.99700000000001</v>
      </c>
      <c r="JY88" s="16">
        <f t="shared" si="721"/>
        <v>141.95599999999999</v>
      </c>
      <c r="JZ88" s="16">
        <f t="shared" si="722"/>
        <v>142.352</v>
      </c>
      <c r="KA88" s="16">
        <f t="shared" si="723"/>
        <v>141.85</v>
      </c>
      <c r="KB88" s="16">
        <f t="shared" si="724"/>
        <v>142.18799999999999</v>
      </c>
      <c r="KC88" s="16"/>
      <c r="KD88" s="23">
        <v>18</v>
      </c>
      <c r="KE88" s="16">
        <v>140.22499999999999</v>
      </c>
      <c r="KF88" s="16">
        <v>143.35</v>
      </c>
      <c r="KG88" s="16">
        <v>143.14099999999999</v>
      </c>
      <c r="KH88" s="16">
        <f t="shared" si="728"/>
        <v>2.9159999999999968</v>
      </c>
      <c r="KI88" s="16">
        <v>140.86600000000001</v>
      </c>
      <c r="KJ88" s="16">
        <v>142.93700000000001</v>
      </c>
      <c r="KK88" s="16">
        <v>146.184</v>
      </c>
      <c r="KL88" s="16">
        <v>148.22</v>
      </c>
      <c r="KM88" s="16">
        <v>148.06399999999999</v>
      </c>
      <c r="KN88" s="16">
        <v>148.47900000000001</v>
      </c>
      <c r="KO88" s="16">
        <v>147.095</v>
      </c>
      <c r="KP88" s="16">
        <v>149.80500000000001</v>
      </c>
      <c r="KQ88" s="16">
        <v>149.60400000000001</v>
      </c>
      <c r="KR88" s="16">
        <v>149.78399999999999</v>
      </c>
      <c r="KS88" s="16">
        <v>143.05699999999999</v>
      </c>
      <c r="KT88" s="16">
        <v>149.40600000000001</v>
      </c>
      <c r="KU88" s="16">
        <v>147.274</v>
      </c>
      <c r="KV88" s="16">
        <v>149.298</v>
      </c>
      <c r="KW88" s="16">
        <v>140.90600000000001</v>
      </c>
      <c r="KX88" s="16">
        <v>143.73599999999999</v>
      </c>
      <c r="KY88" s="16">
        <v>143.56100000000001</v>
      </c>
      <c r="KZ88" s="16">
        <v>145.49299999999999</v>
      </c>
      <c r="LA88" s="16">
        <v>158.577</v>
      </c>
      <c r="LB88" s="16">
        <v>156.14400000000001</v>
      </c>
      <c r="LC88" s="16">
        <v>146.44900000000001</v>
      </c>
      <c r="LD88" s="16">
        <v>146.09200000000001</v>
      </c>
      <c r="LE88" s="16">
        <f t="shared" si="729"/>
        <v>2.5819999999999936</v>
      </c>
      <c r="LF88" s="16">
        <v>149.226</v>
      </c>
      <c r="LG88" s="16">
        <v>148.93100000000001</v>
      </c>
      <c r="LH88" s="16">
        <v>149.03100000000001</v>
      </c>
      <c r="LI88" s="16">
        <v>149.09700000000001</v>
      </c>
      <c r="LJ88" s="16">
        <v>148.01499999999999</v>
      </c>
      <c r="LK88" s="16">
        <v>149.01499999999999</v>
      </c>
      <c r="LL88" s="16">
        <v>149.10400000000001</v>
      </c>
      <c r="LM88" s="16">
        <v>149.124</v>
      </c>
      <c r="LN88" s="16">
        <v>148.72999999999999</v>
      </c>
      <c r="LO88" s="16">
        <v>147.16999999999999</v>
      </c>
      <c r="LP88" s="16">
        <v>146.624</v>
      </c>
      <c r="LQ88" s="16">
        <v>147.76900000000001</v>
      </c>
      <c r="LR88" s="16">
        <v>147.16800000000001</v>
      </c>
      <c r="LS88" s="16">
        <v>146.298</v>
      </c>
      <c r="LT88" s="16">
        <v>143.226</v>
      </c>
      <c r="LU88" s="16">
        <v>143.78</v>
      </c>
      <c r="LV88" s="16">
        <v>155.49799999999999</v>
      </c>
      <c r="LW88" s="16">
        <v>151.82300000000001</v>
      </c>
      <c r="LX88" s="16">
        <v>147.27099999999999</v>
      </c>
      <c r="LY88" s="16">
        <v>147.62799999999999</v>
      </c>
      <c r="LZ88" s="16">
        <v>150.09299999999999</v>
      </c>
      <c r="MA88" s="16">
        <v>150.16</v>
      </c>
      <c r="MB88" s="16">
        <v>149.09</v>
      </c>
      <c r="MC88" s="16">
        <v>150.077</v>
      </c>
      <c r="MD88" s="16">
        <v>150.16800000000001</v>
      </c>
      <c r="ME88" s="16">
        <v>150.18799999999999</v>
      </c>
      <c r="MF88" s="16">
        <v>140.22499999999999</v>
      </c>
      <c r="MG88" s="16">
        <v>141.67400000000001</v>
      </c>
      <c r="MH88" s="16">
        <v>143.08199999999999</v>
      </c>
      <c r="MI88" s="16">
        <v>144.453</v>
      </c>
      <c r="MJ88" s="16">
        <v>145.78899999999999</v>
      </c>
      <c r="MK88" s="16">
        <v>147.095</v>
      </c>
      <c r="ML88" s="16">
        <v>148.37200000000001</v>
      </c>
      <c r="MM88" s="16">
        <v>149.62299999999999</v>
      </c>
      <c r="MN88" s="16">
        <v>150.84800000000001</v>
      </c>
      <c r="MO88" s="16">
        <v>152.04900000000001</v>
      </c>
      <c r="MP88" s="16">
        <v>153.22900000000001</v>
      </c>
      <c r="MQ88" s="16">
        <v>154.38800000000001</v>
      </c>
      <c r="MR88" s="16">
        <v>147.16800000000001</v>
      </c>
      <c r="MS88" s="16">
        <v>147.93899999999999</v>
      </c>
      <c r="MT88" s="16">
        <v>148.69</v>
      </c>
      <c r="MU88" s="16">
        <v>149.423</v>
      </c>
      <c r="MV88" s="16">
        <v>150.13900000000001</v>
      </c>
      <c r="MW88" s="16">
        <v>150.84</v>
      </c>
      <c r="MX88" s="16">
        <v>151.52799999999999</v>
      </c>
      <c r="MY88" s="16">
        <v>152.203</v>
      </c>
      <c r="MZ88" s="16">
        <v>152.86600000000001</v>
      </c>
      <c r="NA88" s="16">
        <v>153.51599999999999</v>
      </c>
      <c r="NB88" s="16">
        <v>154.15700000000001</v>
      </c>
      <c r="NC88" s="16">
        <v>154.78800000000001</v>
      </c>
      <c r="ND88" s="16">
        <v>140.57499999999999</v>
      </c>
      <c r="NE88" s="16">
        <v>141.964</v>
      </c>
      <c r="NF88" s="16">
        <v>143.322</v>
      </c>
      <c r="NG88" s="16">
        <v>144.65199999999999</v>
      </c>
      <c r="NH88" s="16">
        <v>145.95500000000001</v>
      </c>
      <c r="NI88" s="16">
        <v>147.23099999999999</v>
      </c>
      <c r="NJ88" s="16">
        <v>148.48599999999999</v>
      </c>
      <c r="NK88" s="16">
        <v>149.71899999999999</v>
      </c>
      <c r="NL88" s="16">
        <v>150.93199999999999</v>
      </c>
      <c r="NM88" s="16">
        <v>152.124</v>
      </c>
      <c r="NN88" s="16">
        <v>153.298</v>
      </c>
      <c r="NO88" s="16">
        <v>154.45400000000001</v>
      </c>
      <c r="NP88" s="16">
        <v>150.446</v>
      </c>
      <c r="NQ88" s="16">
        <v>157.17599999999999</v>
      </c>
      <c r="NR88" s="16">
        <v>156.09200000000001</v>
      </c>
      <c r="NS88" s="16">
        <v>167.304</v>
      </c>
      <c r="NT88" s="16">
        <v>140.22499999999999</v>
      </c>
      <c r="NU88" s="16">
        <v>147.095</v>
      </c>
      <c r="NV88" s="16">
        <v>146.624</v>
      </c>
      <c r="NW88" s="16">
        <v>155.49799999999999</v>
      </c>
      <c r="NX88" s="16">
        <v>136.90100000000001</v>
      </c>
      <c r="NY88" s="16">
        <v>144.23099999999999</v>
      </c>
      <c r="NZ88" s="16">
        <v>153.148</v>
      </c>
      <c r="OA88" s="16">
        <v>144.21299999999999</v>
      </c>
      <c r="OB88" s="16">
        <v>144.44900000000001</v>
      </c>
      <c r="OC88" s="16">
        <v>151.94800000000001</v>
      </c>
      <c r="OD88" s="16">
        <v>162.85900000000001</v>
      </c>
      <c r="OE88" s="16">
        <v>151.297</v>
      </c>
      <c r="OF88" s="16">
        <v>137.239</v>
      </c>
      <c r="OG88" s="16">
        <v>144.744</v>
      </c>
      <c r="OH88" s="16">
        <v>153.99600000000001</v>
      </c>
      <c r="OI88" s="16">
        <v>143.27799999999999</v>
      </c>
      <c r="OJ88" s="16">
        <v>149.482</v>
      </c>
      <c r="OK88" s="16">
        <v>155.768</v>
      </c>
      <c r="OL88" s="16">
        <v>154.905</v>
      </c>
      <c r="OM88" s="16">
        <v>164.51900000000001</v>
      </c>
      <c r="ON88" s="16">
        <v>140.32400000000001</v>
      </c>
      <c r="OO88" s="16">
        <v>147.108</v>
      </c>
      <c r="OP88" s="16">
        <v>146.76499999999999</v>
      </c>
      <c r="OQ88" s="16">
        <v>155.61000000000001</v>
      </c>
      <c r="OR88" s="16">
        <v>143.916</v>
      </c>
      <c r="OS88" s="16">
        <v>151.14400000000001</v>
      </c>
      <c r="OT88" s="16">
        <v>150.58500000000001</v>
      </c>
      <c r="OU88" s="16">
        <v>161.09100000000001</v>
      </c>
      <c r="OV88" s="16">
        <v>138.82599999999999</v>
      </c>
      <c r="OW88" s="16">
        <v>146.386</v>
      </c>
      <c r="OX88" s="16">
        <v>145.78899999999999</v>
      </c>
      <c r="OY88" s="16">
        <v>155.88200000000001</v>
      </c>
      <c r="OZ88" s="16">
        <v>135.392</v>
      </c>
      <c r="PA88" s="16">
        <v>142.93899999999999</v>
      </c>
      <c r="PB88" s="16">
        <v>142.78399999999999</v>
      </c>
      <c r="PC88" s="16">
        <v>152.07900000000001</v>
      </c>
      <c r="PD88" s="23">
        <v>18</v>
      </c>
      <c r="PE88" s="16">
        <v>138.31200000000001</v>
      </c>
      <c r="PF88" s="16">
        <v>141.52500000000001</v>
      </c>
      <c r="PG88" s="16">
        <v>141.31299999999999</v>
      </c>
      <c r="PH88" s="16">
        <v>145.28299999999999</v>
      </c>
      <c r="PI88" s="16">
        <v>148.05799999999999</v>
      </c>
      <c r="PJ88" s="16">
        <v>147.85400000000001</v>
      </c>
      <c r="PK88" s="16">
        <v>138.98699999999999</v>
      </c>
      <c r="PL88" s="16">
        <v>141.708</v>
      </c>
      <c r="PM88" s="16">
        <v>143.67400000000001</v>
      </c>
      <c r="PN88" s="16">
        <v>144.631</v>
      </c>
      <c r="PO88" s="16">
        <v>144.221</v>
      </c>
      <c r="PP88" s="16">
        <v>147.48500000000001</v>
      </c>
      <c r="PQ88" s="16">
        <v>147.13999999999999</v>
      </c>
      <c r="PR88" s="16">
        <v>147.28700000000001</v>
      </c>
      <c r="PS88" s="16">
        <v>146.93600000000001</v>
      </c>
      <c r="PT88" s="16">
        <v>145.36799999999999</v>
      </c>
      <c r="PU88" s="16">
        <v>144.76499999999999</v>
      </c>
      <c r="PV88" s="16">
        <v>145.99299999999999</v>
      </c>
      <c r="PW88" s="16">
        <v>145.28200000000001</v>
      </c>
      <c r="PX88" s="16">
        <v>141.374</v>
      </c>
      <c r="PY88" s="16">
        <v>141.91499999999999</v>
      </c>
      <c r="PZ88" s="16">
        <v>153.84899999999999</v>
      </c>
      <c r="QA88" s="16">
        <v>150.09</v>
      </c>
      <c r="QB88" s="16">
        <v>145.482</v>
      </c>
      <c r="QC88" s="16">
        <v>145.84299999999999</v>
      </c>
      <c r="QD88" s="16">
        <v>148.36699999999999</v>
      </c>
      <c r="QE88" s="16"/>
      <c r="QF88" s="23">
        <v>18</v>
      </c>
      <c r="QG88" s="16">
        <v>138.77500000000001</v>
      </c>
      <c r="QH88" s="16">
        <v>141.78299999999999</v>
      </c>
      <c r="QI88" s="16">
        <v>141.62200000000001</v>
      </c>
      <c r="QJ88" s="16">
        <v>145.666</v>
      </c>
      <c r="QK88" s="16">
        <v>148.27000000000001</v>
      </c>
      <c r="QL88" s="16">
        <v>148.11199999999999</v>
      </c>
      <c r="QM88" s="16">
        <v>139.405</v>
      </c>
      <c r="QN88" s="16">
        <v>141.994</v>
      </c>
      <c r="QO88" s="16">
        <v>144.054</v>
      </c>
      <c r="QP88" s="16">
        <v>145.06</v>
      </c>
      <c r="QQ88" s="16">
        <v>144.66399999999999</v>
      </c>
      <c r="QR88" s="16">
        <v>147.726</v>
      </c>
      <c r="QS88" s="16">
        <v>147.392</v>
      </c>
      <c r="QT88" s="16">
        <v>147.57499999999999</v>
      </c>
      <c r="QU88" s="16">
        <v>147.23699999999999</v>
      </c>
      <c r="QV88" s="16">
        <v>145.78899999999999</v>
      </c>
      <c r="QW88" s="16">
        <v>145.202</v>
      </c>
      <c r="QX88" s="16">
        <v>146.39500000000001</v>
      </c>
      <c r="QY88" s="16">
        <v>145.76300000000001</v>
      </c>
      <c r="QZ88" s="16">
        <v>146.39500000000001</v>
      </c>
      <c r="RA88" s="16">
        <v>145.76300000000001</v>
      </c>
      <c r="RB88" s="16">
        <v>154.21899999999999</v>
      </c>
      <c r="RC88" s="16">
        <v>150.44300000000001</v>
      </c>
      <c r="RD88" s="16">
        <v>145.87100000000001</v>
      </c>
      <c r="RE88" s="16">
        <v>146.226</v>
      </c>
      <c r="RF88" s="16">
        <v>148.63499999999999</v>
      </c>
    </row>
    <row r="89" spans="1:474" x14ac:dyDescent="0.25">
      <c r="A89" s="66"/>
      <c r="B89" s="20">
        <v>123.94</v>
      </c>
      <c r="C89" s="9">
        <v>0.71</v>
      </c>
      <c r="D89" s="9" t="s">
        <v>3</v>
      </c>
      <c r="E89" s="5">
        <v>33</v>
      </c>
      <c r="F89" s="16">
        <v>47.59</v>
      </c>
      <c r="G89" s="16">
        <v>60.51</v>
      </c>
      <c r="H89" s="16">
        <v>47.85</v>
      </c>
      <c r="I89" s="16">
        <v>60.74</v>
      </c>
      <c r="J89" s="16">
        <v>48</v>
      </c>
      <c r="K89" s="16">
        <v>60.88</v>
      </c>
      <c r="L89" s="16">
        <v>47.99</v>
      </c>
      <c r="M89" s="16">
        <v>60.87</v>
      </c>
      <c r="N89" s="16">
        <v>50.25</v>
      </c>
      <c r="O89" s="16">
        <v>62.93</v>
      </c>
      <c r="P89" s="16">
        <v>47.61</v>
      </c>
      <c r="Q89" s="16">
        <v>60.48</v>
      </c>
      <c r="R89" s="16">
        <v>47.82</v>
      </c>
      <c r="S89" s="16">
        <v>60.7</v>
      </c>
      <c r="T89" s="16">
        <v>47.57</v>
      </c>
      <c r="U89" s="16">
        <v>60.46</v>
      </c>
      <c r="V89" s="16">
        <v>50.04</v>
      </c>
      <c r="W89" s="16">
        <f t="shared" si="841"/>
        <v>52.342999999999996</v>
      </c>
      <c r="X89" s="16">
        <f t="shared" si="730"/>
        <v>52.278999999999996</v>
      </c>
      <c r="Y89" s="16">
        <f t="shared" si="731"/>
        <v>52.198</v>
      </c>
      <c r="Z89" s="16">
        <f t="shared" si="725"/>
        <v>61.095999999999997</v>
      </c>
      <c r="AA89" s="16">
        <f t="shared" si="726"/>
        <v>59.411000000000001</v>
      </c>
      <c r="AB89" s="16">
        <f t="shared" si="840"/>
        <v>52.227999999999994</v>
      </c>
      <c r="AC89" s="16">
        <f t="shared" si="727"/>
        <v>59.16</v>
      </c>
      <c r="AD89" s="16">
        <f t="shared" si="842"/>
        <v>52.169999999999995</v>
      </c>
      <c r="AE89" s="16">
        <f t="shared" si="732"/>
        <v>52.168999999999997</v>
      </c>
      <c r="AF89" s="16">
        <f t="shared" si="733"/>
        <v>50.119</v>
      </c>
      <c r="AG89" s="16">
        <f t="shared" si="843"/>
        <v>46.408000000000001</v>
      </c>
      <c r="AH89" s="16">
        <f t="shared" si="734"/>
        <v>46.234999999999999</v>
      </c>
      <c r="AI89" s="16">
        <f t="shared" si="735"/>
        <v>46.269999999999996</v>
      </c>
      <c r="AJ89" s="16">
        <f t="shared" si="736"/>
        <v>47.275999999999996</v>
      </c>
      <c r="AK89" s="16">
        <f t="shared" si="844"/>
        <v>59.058</v>
      </c>
      <c r="AL89" s="16">
        <f t="shared" si="845"/>
        <v>56.640999999999998</v>
      </c>
      <c r="AM89" s="16">
        <f t="shared" si="738"/>
        <v>59.103999999999992</v>
      </c>
      <c r="AN89" s="16">
        <f t="shared" si="739"/>
        <v>56.590999999999994</v>
      </c>
      <c r="AO89" s="16">
        <f t="shared" si="740"/>
        <v>59.084999999999994</v>
      </c>
      <c r="AP89" s="16">
        <f t="shared" si="741"/>
        <v>56.586999999999996</v>
      </c>
      <c r="AQ89" s="16">
        <f t="shared" si="846"/>
        <v>60.193000000000005</v>
      </c>
      <c r="AR89" s="16">
        <f t="shared" si="847"/>
        <v>57.640999999999998</v>
      </c>
      <c r="AS89" s="16">
        <f t="shared" si="848"/>
        <v>61.800000000000004</v>
      </c>
      <c r="AT89" s="16">
        <f t="shared" si="849"/>
        <v>59.871999999999993</v>
      </c>
      <c r="AU89" s="16">
        <f t="shared" si="743"/>
        <v>55.111999999999995</v>
      </c>
      <c r="AV89" s="16">
        <f t="shared" si="744"/>
        <v>55.396000000000001</v>
      </c>
      <c r="AW89" s="16">
        <f t="shared" si="745"/>
        <v>62.809000000000005</v>
      </c>
      <c r="AX89" s="16">
        <f t="shared" si="746"/>
        <v>56.140999999999998</v>
      </c>
      <c r="AY89" s="16">
        <f t="shared" si="747"/>
        <v>53.783000000000001</v>
      </c>
      <c r="AZ89" s="16">
        <f t="shared" si="748"/>
        <v>53.370999999999995</v>
      </c>
      <c r="BA89" s="16">
        <f t="shared" si="749"/>
        <v>53.241</v>
      </c>
      <c r="BB89" s="16">
        <f t="shared" si="750"/>
        <v>50.040999999999997</v>
      </c>
      <c r="BC89" s="16">
        <f t="shared" si="751"/>
        <v>50.476999999999997</v>
      </c>
      <c r="BD89" s="16">
        <f t="shared" si="752"/>
        <v>50.924999999999997</v>
      </c>
      <c r="BE89" s="16">
        <f t="shared" si="753"/>
        <v>51.385999999999996</v>
      </c>
      <c r="BF89" s="16">
        <f t="shared" si="754"/>
        <v>51.856999999999999</v>
      </c>
      <c r="BG89" s="16">
        <f t="shared" si="755"/>
        <v>52.342999999999996</v>
      </c>
      <c r="BH89" s="16">
        <f t="shared" si="756"/>
        <v>52.842999999999996</v>
      </c>
      <c r="BI89" s="16">
        <f t="shared" si="757"/>
        <v>53.353000000000002</v>
      </c>
      <c r="BJ89" s="16">
        <f t="shared" si="758"/>
        <v>53.878999999999998</v>
      </c>
      <c r="BK89" s="16">
        <f t="shared" si="759"/>
        <v>54.415999999999997</v>
      </c>
      <c r="BL89" s="16">
        <f t="shared" si="760"/>
        <v>54.969000000000001</v>
      </c>
      <c r="BM89" s="16">
        <f t="shared" si="761"/>
        <v>55.534999999999997</v>
      </c>
      <c r="BN89" s="16"/>
      <c r="BO89" s="16"/>
      <c r="BP89" s="16"/>
      <c r="BQ89" s="16">
        <f t="shared" si="850"/>
        <v>59.871999999999993</v>
      </c>
      <c r="BR89" s="16">
        <f t="shared" si="851"/>
        <v>59.652999999999999</v>
      </c>
      <c r="BS89" s="16">
        <f t="shared" si="852"/>
        <v>59.420999999999999</v>
      </c>
      <c r="BT89" s="16">
        <f t="shared" si="853"/>
        <v>59.175999999999995</v>
      </c>
      <c r="BU89" s="16">
        <f t="shared" si="854"/>
        <v>58.916000000000004</v>
      </c>
      <c r="BV89" s="16">
        <f t="shared" si="855"/>
        <v>58.645000000000003</v>
      </c>
      <c r="BW89" s="16">
        <f t="shared" si="856"/>
        <v>58.359999999999992</v>
      </c>
      <c r="BX89" s="16">
        <f t="shared" si="857"/>
        <v>58.059999999999995</v>
      </c>
      <c r="BY89" s="16">
        <f t="shared" si="858"/>
        <v>57.747999999999998</v>
      </c>
      <c r="BZ89" s="16">
        <f t="shared" si="859"/>
        <v>57.420999999999999</v>
      </c>
      <c r="CA89" s="16">
        <f t="shared" si="860"/>
        <v>57.082000000000001</v>
      </c>
      <c r="CB89" s="16">
        <f t="shared" si="861"/>
        <v>56.73</v>
      </c>
      <c r="CC89" s="16"/>
      <c r="CD89" s="16"/>
      <c r="CE89" s="16">
        <f t="shared" si="763"/>
        <v>54.940999999999995</v>
      </c>
      <c r="CF89" s="16">
        <f t="shared" si="764"/>
        <v>55.193999999999996</v>
      </c>
      <c r="CG89" s="16">
        <f t="shared" si="765"/>
        <v>55.449999999999996</v>
      </c>
      <c r="CH89" s="16">
        <f t="shared" si="766"/>
        <v>55.71</v>
      </c>
      <c r="CI89" s="16">
        <f t="shared" si="767"/>
        <v>55.972000000000001</v>
      </c>
      <c r="CJ89" s="16">
        <f t="shared" si="768"/>
        <v>56.237000000000002</v>
      </c>
      <c r="CK89" s="16">
        <f t="shared" si="769"/>
        <v>56.508999999999993</v>
      </c>
      <c r="CL89" s="16">
        <f t="shared" si="770"/>
        <v>56.782999999999994</v>
      </c>
      <c r="CM89" s="16">
        <f t="shared" si="771"/>
        <v>57.059000000000005</v>
      </c>
      <c r="CN89" s="16">
        <f t="shared" si="772"/>
        <v>57.339999999999996</v>
      </c>
      <c r="CO89" s="16">
        <f t="shared" si="773"/>
        <v>57.625999999999998</v>
      </c>
      <c r="CP89" s="16">
        <f t="shared" si="774"/>
        <v>57.916000000000004</v>
      </c>
      <c r="CQ89" s="16"/>
      <c r="CR89" s="16"/>
      <c r="CS89" s="16">
        <f t="shared" si="775"/>
        <v>51.48</v>
      </c>
      <c r="CT89" s="16">
        <f t="shared" si="776"/>
        <v>55.657999999999994</v>
      </c>
      <c r="CU89" s="16">
        <f t="shared" si="777"/>
        <v>66.431999999999988</v>
      </c>
      <c r="CV89" s="16">
        <f t="shared" si="778"/>
        <v>52.342999999999996</v>
      </c>
      <c r="CW89" s="16">
        <f t="shared" si="779"/>
        <v>57.640999999999998</v>
      </c>
      <c r="CX89" s="16">
        <f t="shared" si="780"/>
        <v>62.809000000000005</v>
      </c>
      <c r="CY89" s="16">
        <f t="shared" si="781"/>
        <v>52.913000000000004</v>
      </c>
      <c r="CZ89" s="16">
        <f t="shared" si="782"/>
        <v>58.978000000000002</v>
      </c>
      <c r="DA89" s="16">
        <f t="shared" si="783"/>
        <v>63.942999999999998</v>
      </c>
      <c r="DB89" s="16">
        <f t="shared" si="784"/>
        <v>52.920999999999999</v>
      </c>
      <c r="DC89" s="16">
        <f t="shared" si="785"/>
        <v>57.756999999999998</v>
      </c>
      <c r="DD89" s="16">
        <f t="shared" si="786"/>
        <v>68.913999999999987</v>
      </c>
      <c r="DE89" s="16">
        <f t="shared" si="787"/>
        <v>53.25</v>
      </c>
      <c r="DF89" s="16">
        <f t="shared" si="788"/>
        <v>56.973999999999997</v>
      </c>
      <c r="DG89" s="16">
        <f t="shared" si="789"/>
        <v>64.917999999999992</v>
      </c>
      <c r="DH89" s="16">
        <f t="shared" si="790"/>
        <v>51.737000000000002</v>
      </c>
      <c r="DI89" s="16">
        <f t="shared" si="791"/>
        <v>56.154000000000003</v>
      </c>
      <c r="DJ89" s="16">
        <f t="shared" si="792"/>
        <v>65.955999999999989</v>
      </c>
      <c r="DK89" s="16">
        <f t="shared" si="793"/>
        <v>52.405999999999999</v>
      </c>
      <c r="DL89" s="16">
        <f t="shared" si="794"/>
        <v>57.748000000000005</v>
      </c>
      <c r="DM89" s="16">
        <f t="shared" si="795"/>
        <v>63.057999999999993</v>
      </c>
      <c r="DN89" s="16">
        <f t="shared" si="796"/>
        <v>53.038999999999994</v>
      </c>
      <c r="DO89" s="16">
        <f t="shared" si="797"/>
        <v>57.913999999999994</v>
      </c>
      <c r="DP89" s="16">
        <f t="shared" si="798"/>
        <v>70.751000000000005</v>
      </c>
      <c r="DQ89" s="16">
        <f t="shared" si="799"/>
        <v>52.969000000000001</v>
      </c>
      <c r="DR89" s="16">
        <f t="shared" si="800"/>
        <v>58.245999999999995</v>
      </c>
      <c r="DS89" s="16">
        <f t="shared" si="801"/>
        <v>64.596000000000004</v>
      </c>
      <c r="DT89" s="16">
        <f t="shared" si="802"/>
        <v>53.042999999999999</v>
      </c>
      <c r="DU89" s="16">
        <f t="shared" si="803"/>
        <v>59.148000000000003</v>
      </c>
      <c r="DV89" s="16">
        <f t="shared" si="804"/>
        <v>64.591999999999999</v>
      </c>
      <c r="DW89" s="16">
        <v>62.73</v>
      </c>
      <c r="DX89" s="16">
        <f t="shared" si="805"/>
        <v>60.312999999999995</v>
      </c>
      <c r="DY89" s="16">
        <f t="shared" si="806"/>
        <v>60.231999999999999</v>
      </c>
      <c r="DZ89" s="16">
        <f t="shared" si="807"/>
        <v>56.276999999999987</v>
      </c>
      <c r="EA89" s="16">
        <f t="shared" si="808"/>
        <v>56.148999999999994</v>
      </c>
      <c r="EB89" s="16">
        <f t="shared" si="809"/>
        <v>60.262999999999991</v>
      </c>
      <c r="EC89" s="16">
        <f t="shared" si="810"/>
        <v>61.179999999999986</v>
      </c>
      <c r="ED89" s="38">
        <f t="shared" si="862"/>
        <v>56.014999999999993</v>
      </c>
      <c r="EE89" s="16">
        <f t="shared" si="863"/>
        <v>58.431999999999995</v>
      </c>
      <c r="EF89" s="16">
        <f t="shared" si="864"/>
        <v>55.795999999999999</v>
      </c>
      <c r="EG89" s="16">
        <f t="shared" si="865"/>
        <v>58.308999999999997</v>
      </c>
      <c r="EH89" s="16">
        <f t="shared" si="811"/>
        <v>55.814</v>
      </c>
      <c r="EI89" s="16">
        <f t="shared" si="812"/>
        <v>58.311999999999998</v>
      </c>
      <c r="EJ89" s="16">
        <f t="shared" si="813"/>
        <v>53.790999999999997</v>
      </c>
      <c r="EK89" s="16">
        <f t="shared" si="866"/>
        <v>50.08</v>
      </c>
      <c r="EL89" s="16">
        <f t="shared" si="867"/>
        <v>52.497</v>
      </c>
      <c r="EM89" s="16">
        <f t="shared" si="814"/>
        <v>49.861000000000004</v>
      </c>
      <c r="EN89" s="16">
        <f t="shared" si="815"/>
        <v>52.374000000000002</v>
      </c>
      <c r="EO89" s="16">
        <f t="shared" si="816"/>
        <v>49.914999999999999</v>
      </c>
      <c r="EP89" s="16">
        <f t="shared" si="817"/>
        <v>52.412999999999997</v>
      </c>
      <c r="EQ89" s="16">
        <f t="shared" si="818"/>
        <v>50.947999999999993</v>
      </c>
      <c r="ER89" s="16">
        <f t="shared" si="819"/>
        <v>53.364999999999995</v>
      </c>
      <c r="ES89" s="16">
        <f t="shared" si="868"/>
        <v>65.472000000000008</v>
      </c>
      <c r="ET89" s="16">
        <f t="shared" si="869"/>
        <v>65.960999999999984</v>
      </c>
      <c r="EU89" s="16">
        <f t="shared" si="820"/>
        <v>63.54399999999999</v>
      </c>
      <c r="EV89" s="16">
        <f t="shared" si="647"/>
        <v>61.695999999999991</v>
      </c>
      <c r="EW89" s="16">
        <f t="shared" si="870"/>
        <v>63.865000000000002</v>
      </c>
      <c r="EX89" s="16">
        <f t="shared" si="871"/>
        <v>63.73</v>
      </c>
      <c r="EY89" s="16">
        <f t="shared" si="821"/>
        <v>61.312999999999995</v>
      </c>
      <c r="EZ89" s="16">
        <f t="shared" si="648"/>
        <v>58.783999999999992</v>
      </c>
      <c r="FA89" s="16">
        <f t="shared" si="649"/>
        <v>61.484999999999999</v>
      </c>
      <c r="FB89" s="16">
        <f t="shared" si="650"/>
        <v>59.067999999999998</v>
      </c>
      <c r="FC89" s="16">
        <f t="shared" si="822"/>
        <v>66.480999999999995</v>
      </c>
      <c r="FD89" s="16">
        <f t="shared" si="823"/>
        <v>68.897999999999996</v>
      </c>
      <c r="FE89" s="16">
        <f t="shared" si="824"/>
        <v>57.454999999999998</v>
      </c>
      <c r="FF89" s="16">
        <f t="shared" si="825"/>
        <v>59.872</v>
      </c>
      <c r="FG89" s="16">
        <f t="shared" si="826"/>
        <v>59.812999999999995</v>
      </c>
      <c r="FH89" s="16">
        <f t="shared" si="827"/>
        <v>62.23</v>
      </c>
      <c r="FI89" s="16">
        <f t="shared" si="828"/>
        <v>57.042999999999992</v>
      </c>
      <c r="FJ89" s="16">
        <f t="shared" si="872"/>
        <v>40.160999999999987</v>
      </c>
      <c r="FK89" s="16">
        <f t="shared" si="829"/>
        <v>59.459999999999994</v>
      </c>
      <c r="FL89" s="47">
        <f t="shared" si="830"/>
        <v>56.886000000000003</v>
      </c>
      <c r="FM89" s="16">
        <f t="shared" si="831"/>
        <v>56.88</v>
      </c>
      <c r="FN89" s="16">
        <f t="shared" si="832"/>
        <v>56.887999999999991</v>
      </c>
      <c r="FO89" s="16">
        <f t="shared" si="833"/>
        <v>56.960999999999999</v>
      </c>
      <c r="FP89" s="16">
        <f t="shared" si="834"/>
        <v>56.88</v>
      </c>
      <c r="FQ89" s="16">
        <f t="shared" si="835"/>
        <v>56.878</v>
      </c>
      <c r="FR89" s="16">
        <f t="shared" si="836"/>
        <v>59.384</v>
      </c>
      <c r="FS89" s="16">
        <v>47.86</v>
      </c>
      <c r="FT89" s="16">
        <f t="shared" si="873"/>
        <v>50.116</v>
      </c>
      <c r="FU89" s="16">
        <f t="shared" si="651"/>
        <v>49.932000000000002</v>
      </c>
      <c r="FV89" s="16">
        <f t="shared" si="652"/>
        <v>49.929000000000002</v>
      </c>
      <c r="FW89" s="16">
        <f t="shared" si="874"/>
        <v>44.077999999999996</v>
      </c>
      <c r="FX89" s="16">
        <f t="shared" si="653"/>
        <v>43.931000000000004</v>
      </c>
      <c r="FY89" s="16">
        <f t="shared" si="654"/>
        <v>44.939</v>
      </c>
      <c r="FZ89" s="16">
        <f t="shared" si="875"/>
        <v>56.954000000000001</v>
      </c>
      <c r="GA89" s="16">
        <f t="shared" si="876"/>
        <v>54.451000000000001</v>
      </c>
      <c r="GB89" s="16">
        <f t="shared" si="655"/>
        <v>57.01</v>
      </c>
      <c r="GC89" s="16">
        <f t="shared" si="656"/>
        <v>54.404000000000003</v>
      </c>
      <c r="GD89" s="16">
        <f t="shared" si="657"/>
        <v>56.989000000000004</v>
      </c>
      <c r="GE89" s="16">
        <f t="shared" si="658"/>
        <v>54.399000000000001</v>
      </c>
      <c r="GF89" s="16">
        <f t="shared" si="877"/>
        <v>59.699999999999996</v>
      </c>
      <c r="GG89" s="16">
        <f t="shared" si="878"/>
        <v>57.693000000000005</v>
      </c>
      <c r="GH89" s="16">
        <f t="shared" si="879"/>
        <v>58.101999999999997</v>
      </c>
      <c r="GI89" s="16">
        <f t="shared" si="880"/>
        <v>55.457999999999998</v>
      </c>
      <c r="GJ89" s="16">
        <f t="shared" si="659"/>
        <v>52.981000000000002</v>
      </c>
      <c r="GK89" s="16">
        <f t="shared" si="660"/>
        <v>53.241</v>
      </c>
      <c r="GL89" s="16">
        <f t="shared" si="661"/>
        <v>60.743000000000002</v>
      </c>
      <c r="GM89" s="16">
        <f t="shared" si="662"/>
        <v>53.978000000000002</v>
      </c>
      <c r="GN89" s="16">
        <f t="shared" si="663"/>
        <v>51.624000000000002</v>
      </c>
      <c r="GO89" s="16">
        <f t="shared" si="664"/>
        <v>51.182000000000002</v>
      </c>
      <c r="GP89" s="16">
        <f t="shared" si="665"/>
        <v>51.045000000000002</v>
      </c>
      <c r="GQ89" s="16">
        <v>60.73</v>
      </c>
      <c r="GR89" s="16">
        <f t="shared" si="666"/>
        <v>58.226999999999997</v>
      </c>
      <c r="GS89" s="16">
        <f t="shared" si="881"/>
        <v>53.891999999999996</v>
      </c>
      <c r="GT89" s="16">
        <f t="shared" si="882"/>
        <v>56.394999999999996</v>
      </c>
      <c r="GU89" s="16">
        <f t="shared" si="883"/>
        <v>53.652000000000001</v>
      </c>
      <c r="GV89" s="16">
        <f t="shared" si="884"/>
        <v>56.257999999999996</v>
      </c>
      <c r="GW89" s="16">
        <f t="shared" si="667"/>
        <v>53.669999999999995</v>
      </c>
      <c r="GX89" s="16">
        <f t="shared" si="668"/>
        <v>56.26</v>
      </c>
      <c r="GY89" s="16">
        <f t="shared" si="885"/>
        <v>47.853999999999992</v>
      </c>
      <c r="GZ89" s="16">
        <f t="shared" si="886"/>
        <v>50.356999999999992</v>
      </c>
      <c r="HA89" s="16">
        <f t="shared" si="669"/>
        <v>47.671999999999997</v>
      </c>
      <c r="HB89" s="16">
        <f t="shared" si="670"/>
        <v>50.262</v>
      </c>
      <c r="HC89" s="16">
        <f t="shared" si="671"/>
        <v>48.714999999999996</v>
      </c>
      <c r="HD89" s="16">
        <f t="shared" si="672"/>
        <v>51.217999999999996</v>
      </c>
      <c r="HE89" s="16">
        <f t="shared" si="887"/>
        <v>63.475999999999992</v>
      </c>
      <c r="HF89" s="16">
        <f t="shared" si="888"/>
        <v>63.972000000000001</v>
      </c>
      <c r="HG89" s="16">
        <f t="shared" si="673"/>
        <v>61.469000000000001</v>
      </c>
      <c r="HH89" s="16">
        <f t="shared" si="889"/>
        <v>61.877999999999993</v>
      </c>
      <c r="HI89" s="16">
        <f t="shared" si="890"/>
        <v>61.736999999999995</v>
      </c>
      <c r="HJ89" s="16">
        <f t="shared" si="674"/>
        <v>59.233999999999995</v>
      </c>
      <c r="HK89" s="16">
        <f t="shared" si="675"/>
        <v>56.756999999999998</v>
      </c>
      <c r="HL89" s="16">
        <f t="shared" si="676"/>
        <v>59.519999999999996</v>
      </c>
      <c r="HM89" s="16">
        <f t="shared" si="677"/>
        <v>57.016999999999996</v>
      </c>
      <c r="HN89" s="16">
        <f t="shared" si="678"/>
        <v>64.519000000000005</v>
      </c>
      <c r="HO89" s="16">
        <f t="shared" si="679"/>
        <v>67.021999999999991</v>
      </c>
      <c r="HP89" s="16">
        <f t="shared" si="680"/>
        <v>57.753999999999998</v>
      </c>
      <c r="HQ89" s="16">
        <f t="shared" si="681"/>
        <v>60.256999999999998</v>
      </c>
      <c r="HR89" s="16">
        <f t="shared" si="682"/>
        <v>55.4</v>
      </c>
      <c r="HS89" s="16">
        <f t="shared" si="683"/>
        <v>57.902999999999999</v>
      </c>
      <c r="HT89" s="16">
        <f t="shared" si="684"/>
        <v>54.957999999999998</v>
      </c>
      <c r="HU89" s="16">
        <f t="shared" si="685"/>
        <v>57.460999999999999</v>
      </c>
      <c r="HV89" s="16">
        <f t="shared" si="686"/>
        <v>54.785999999999994</v>
      </c>
      <c r="HW89" s="16">
        <f t="shared" si="687"/>
        <v>57.375999999999998</v>
      </c>
      <c r="HX89" s="16">
        <v>46.88</v>
      </c>
      <c r="HY89" s="16">
        <f t="shared" si="891"/>
        <v>49.141000000000005</v>
      </c>
      <c r="HZ89" s="16">
        <f t="shared" si="892"/>
        <v>48.951000000000001</v>
      </c>
      <c r="IA89" s="16">
        <f t="shared" si="688"/>
        <v>48.951000000000008</v>
      </c>
      <c r="IB89" s="16">
        <f t="shared" si="893"/>
        <v>43.093000000000004</v>
      </c>
      <c r="IC89" s="16">
        <f t="shared" si="689"/>
        <v>42.939000000000007</v>
      </c>
      <c r="ID89" s="16">
        <f t="shared" si="690"/>
        <v>43.959000000000003</v>
      </c>
      <c r="IE89" s="16">
        <f t="shared" si="894"/>
        <v>55.996000000000002</v>
      </c>
      <c r="IF89" s="16">
        <f t="shared" si="895"/>
        <v>53.466000000000008</v>
      </c>
      <c r="IG89" s="16">
        <f t="shared" si="691"/>
        <v>56.061</v>
      </c>
      <c r="IH89" s="16">
        <f t="shared" si="692"/>
        <v>53.422000000000004</v>
      </c>
      <c r="II89" s="16">
        <f t="shared" si="693"/>
        <v>56.037000000000006</v>
      </c>
      <c r="IJ89" s="16">
        <f t="shared" si="694"/>
        <v>53.415000000000006</v>
      </c>
      <c r="IK89" s="16">
        <f t="shared" si="896"/>
        <v>58.762000000000008</v>
      </c>
      <c r="IL89" s="16">
        <f t="shared" si="897"/>
        <v>56.677</v>
      </c>
      <c r="IM89" s="16">
        <f t="shared" si="898"/>
        <v>57.145000000000003</v>
      </c>
      <c r="IN89" s="16">
        <f t="shared" si="899"/>
        <v>54.476000000000006</v>
      </c>
      <c r="IO89" s="16">
        <f t="shared" si="695"/>
        <v>58.762000000000008</v>
      </c>
      <c r="IP89" s="16">
        <f t="shared" si="696"/>
        <v>56.677</v>
      </c>
      <c r="IQ89" s="16">
        <f t="shared" si="697"/>
        <v>59.897000000000013</v>
      </c>
      <c r="IR89" s="16">
        <f t="shared" si="698"/>
        <v>52.993000000000009</v>
      </c>
      <c r="IS89" s="16">
        <f t="shared" si="699"/>
        <v>50.640000000000008</v>
      </c>
      <c r="IT89" s="16">
        <f t="shared" si="700"/>
        <v>50.201000000000008</v>
      </c>
      <c r="IU89" s="16">
        <f t="shared" si="701"/>
        <v>50.071000000000005</v>
      </c>
      <c r="IV89" s="16">
        <v>59.84</v>
      </c>
      <c r="IW89" s="16">
        <f t="shared" si="702"/>
        <v>57.310000000000009</v>
      </c>
      <c r="IX89" s="16">
        <f t="shared" si="900"/>
        <v>52.985000000000007</v>
      </c>
      <c r="IY89" s="16">
        <f t="shared" si="901"/>
        <v>55.515000000000001</v>
      </c>
      <c r="IZ89" s="16">
        <f t="shared" si="902"/>
        <v>52.730000000000004</v>
      </c>
      <c r="JA89" s="16">
        <f t="shared" si="903"/>
        <v>55.369</v>
      </c>
      <c r="JB89" s="16">
        <f t="shared" si="703"/>
        <v>52.754000000000005</v>
      </c>
      <c r="JC89" s="16">
        <f t="shared" si="704"/>
        <v>55.376000000000005</v>
      </c>
      <c r="JD89" s="16">
        <f t="shared" si="705"/>
        <v>46.937000000000005</v>
      </c>
      <c r="JE89" s="16">
        <f t="shared" si="904"/>
        <v>49.466999999999999</v>
      </c>
      <c r="JF89" s="16">
        <f t="shared" si="706"/>
        <v>46.742000000000004</v>
      </c>
      <c r="JG89" s="16">
        <f t="shared" si="707"/>
        <v>49.364000000000004</v>
      </c>
      <c r="JH89" s="16">
        <f t="shared" si="708"/>
        <v>47.803000000000004</v>
      </c>
      <c r="JI89" s="16">
        <f t="shared" si="709"/>
        <v>50.332999999999998</v>
      </c>
      <c r="JJ89" s="16">
        <f t="shared" si="905"/>
        <v>62.606000000000009</v>
      </c>
      <c r="JK89" s="16">
        <f t="shared" si="906"/>
        <v>63.050999999999995</v>
      </c>
      <c r="JL89" s="16">
        <f t="shared" si="710"/>
        <v>60.521000000000001</v>
      </c>
      <c r="JM89" s="16">
        <f t="shared" si="907"/>
        <v>60.989000000000004</v>
      </c>
      <c r="JN89" s="16">
        <f t="shared" si="908"/>
        <v>60.85</v>
      </c>
      <c r="JO89" s="16">
        <f t="shared" si="711"/>
        <v>58.320000000000007</v>
      </c>
      <c r="JP89" s="16">
        <f t="shared" si="712"/>
        <v>62.606000000000009</v>
      </c>
      <c r="JQ89" s="16">
        <f t="shared" si="713"/>
        <v>63.050999999999995</v>
      </c>
      <c r="JR89" s="16">
        <f t="shared" si="714"/>
        <v>60.521000000000001</v>
      </c>
      <c r="JS89" s="16">
        <f t="shared" si="715"/>
        <v>63.741000000000014</v>
      </c>
      <c r="JT89" s="16">
        <f t="shared" si="716"/>
        <v>66.271000000000015</v>
      </c>
      <c r="JU89" s="16">
        <f t="shared" si="717"/>
        <v>56.83700000000001</v>
      </c>
      <c r="JV89" s="16">
        <f t="shared" si="718"/>
        <v>59.367000000000004</v>
      </c>
      <c r="JW89" s="16">
        <f t="shared" si="719"/>
        <v>54.484000000000009</v>
      </c>
      <c r="JX89" s="16">
        <f t="shared" si="720"/>
        <v>57.014000000000003</v>
      </c>
      <c r="JY89" s="16">
        <f t="shared" si="721"/>
        <v>54.045000000000009</v>
      </c>
      <c r="JZ89" s="16">
        <f t="shared" si="722"/>
        <v>56.575000000000003</v>
      </c>
      <c r="KA89" s="16">
        <f t="shared" si="723"/>
        <v>53.874000000000002</v>
      </c>
      <c r="KB89" s="16">
        <f t="shared" si="724"/>
        <v>56.496000000000002</v>
      </c>
      <c r="KC89" s="16"/>
      <c r="KD89" s="23">
        <v>19</v>
      </c>
      <c r="KE89" s="16">
        <v>57.905000000000001</v>
      </c>
      <c r="KF89" s="16">
        <v>55.709000000000003</v>
      </c>
      <c r="KG89" s="16">
        <v>56.1</v>
      </c>
      <c r="KH89" s="16">
        <f t="shared" si="728"/>
        <v>1.8049999999999997</v>
      </c>
      <c r="KI89" s="16">
        <v>58.856999999999999</v>
      </c>
      <c r="KJ89" s="16">
        <v>57.253</v>
      </c>
      <c r="KK89" s="16">
        <v>67.549000000000007</v>
      </c>
      <c r="KL89" s="16">
        <v>65.992000000000004</v>
      </c>
      <c r="KM89" s="16">
        <v>63.524999999999999</v>
      </c>
      <c r="KN89" s="16">
        <v>64.441999999999993</v>
      </c>
      <c r="KO89" s="16">
        <v>60.207999999999998</v>
      </c>
      <c r="KP89" s="16">
        <v>57.838999999999999</v>
      </c>
      <c r="KQ89" s="16">
        <v>58.228999999999999</v>
      </c>
      <c r="KR89" s="16">
        <v>57.984000000000002</v>
      </c>
      <c r="KS89" s="16">
        <v>56.972000000000001</v>
      </c>
      <c r="KT89" s="16">
        <v>59.16</v>
      </c>
      <c r="KU89" s="16">
        <v>61.095999999999997</v>
      </c>
      <c r="KV89" s="16">
        <v>59.411000000000001</v>
      </c>
      <c r="KW89" s="16">
        <v>54.273000000000003</v>
      </c>
      <c r="KX89" s="16">
        <v>51.904000000000003</v>
      </c>
      <c r="KY89" s="16">
        <v>52.33</v>
      </c>
      <c r="KZ89" s="16">
        <v>55.140999999999998</v>
      </c>
      <c r="LA89" s="16">
        <v>83.805000000000007</v>
      </c>
      <c r="LB89" s="16">
        <v>79.906999999999996</v>
      </c>
      <c r="LC89" s="16">
        <v>66.923000000000002</v>
      </c>
      <c r="LD89" s="16">
        <v>64.506</v>
      </c>
      <c r="LE89" s="16">
        <f t="shared" si="729"/>
        <v>1.7780000000000058</v>
      </c>
      <c r="LF89" s="16">
        <v>64.772999999999996</v>
      </c>
      <c r="LG89" s="16">
        <v>62.26</v>
      </c>
      <c r="LH89" s="16">
        <v>65.144999999999996</v>
      </c>
      <c r="LI89" s="16">
        <v>65.05</v>
      </c>
      <c r="LJ89" s="16">
        <v>66.144999999999996</v>
      </c>
      <c r="LK89" s="16">
        <v>65.168000000000006</v>
      </c>
      <c r="LL89" s="16">
        <v>65.037999999999997</v>
      </c>
      <c r="LM89" s="16">
        <v>65.007999999999996</v>
      </c>
      <c r="LN89" s="16">
        <v>62.646999999999998</v>
      </c>
      <c r="LO89" s="16">
        <v>68.058000000000007</v>
      </c>
      <c r="LP89" s="16">
        <v>65.506</v>
      </c>
      <c r="LQ89" s="16">
        <v>69.665000000000006</v>
      </c>
      <c r="LR89" s="16">
        <v>67.736999999999995</v>
      </c>
      <c r="LS89" s="16">
        <v>65.888999999999996</v>
      </c>
      <c r="LT89" s="16">
        <v>62.976999999999997</v>
      </c>
      <c r="LU89" s="16">
        <v>63.261000000000003</v>
      </c>
      <c r="LV89" s="16">
        <v>70.674000000000007</v>
      </c>
      <c r="LW89" s="16">
        <v>64.006</v>
      </c>
      <c r="LX89" s="16">
        <v>61.648000000000003</v>
      </c>
      <c r="LY89" s="16">
        <v>61.235999999999997</v>
      </c>
      <c r="LZ89" s="16">
        <v>59.301000000000002</v>
      </c>
      <c r="MA89" s="16">
        <v>59.2</v>
      </c>
      <c r="MB89" s="16">
        <v>60.375999999999998</v>
      </c>
      <c r="MC89" s="16">
        <v>59.326000000000001</v>
      </c>
      <c r="MD89" s="16">
        <v>59.188000000000002</v>
      </c>
      <c r="ME89" s="16">
        <v>59.155999999999999</v>
      </c>
      <c r="MF89" s="16">
        <v>57.905999999999999</v>
      </c>
      <c r="MG89" s="16">
        <v>58.341999999999999</v>
      </c>
      <c r="MH89" s="16">
        <v>58.79</v>
      </c>
      <c r="MI89" s="16">
        <v>59.250999999999998</v>
      </c>
      <c r="MJ89" s="16">
        <v>59.722000000000001</v>
      </c>
      <c r="MK89" s="16">
        <v>60.207999999999998</v>
      </c>
      <c r="ML89" s="16">
        <v>60.707999999999998</v>
      </c>
      <c r="MM89" s="16">
        <v>61.218000000000004</v>
      </c>
      <c r="MN89" s="16">
        <v>61.744</v>
      </c>
      <c r="MO89" s="16">
        <v>62.280999999999999</v>
      </c>
      <c r="MP89" s="16">
        <v>62.834000000000003</v>
      </c>
      <c r="MQ89" s="16">
        <v>63.4</v>
      </c>
      <c r="MR89" s="16">
        <v>67.736999999999995</v>
      </c>
      <c r="MS89" s="16">
        <v>67.518000000000001</v>
      </c>
      <c r="MT89" s="16">
        <v>67.286000000000001</v>
      </c>
      <c r="MU89" s="16">
        <v>67.040999999999997</v>
      </c>
      <c r="MV89" s="16">
        <v>66.781000000000006</v>
      </c>
      <c r="MW89" s="16">
        <v>66.510000000000005</v>
      </c>
      <c r="MX89" s="16">
        <v>66.224999999999994</v>
      </c>
      <c r="MY89" s="16">
        <v>65.924999999999997</v>
      </c>
      <c r="MZ89" s="16">
        <v>65.613</v>
      </c>
      <c r="NA89" s="16">
        <v>65.286000000000001</v>
      </c>
      <c r="NB89" s="16">
        <v>64.947000000000003</v>
      </c>
      <c r="NC89" s="16">
        <v>64.594999999999999</v>
      </c>
      <c r="ND89" s="16">
        <v>62.805999999999997</v>
      </c>
      <c r="NE89" s="16">
        <v>63.058999999999997</v>
      </c>
      <c r="NF89" s="16">
        <v>63.314999999999998</v>
      </c>
      <c r="NG89" s="16">
        <v>63.575000000000003</v>
      </c>
      <c r="NH89" s="16">
        <v>63.837000000000003</v>
      </c>
      <c r="NI89" s="16">
        <v>64.102000000000004</v>
      </c>
      <c r="NJ89" s="16">
        <v>64.373999999999995</v>
      </c>
      <c r="NK89" s="16">
        <v>64.647999999999996</v>
      </c>
      <c r="NL89" s="16">
        <v>64.924000000000007</v>
      </c>
      <c r="NM89" s="16">
        <v>65.204999999999998</v>
      </c>
      <c r="NN89" s="16">
        <v>65.491</v>
      </c>
      <c r="NO89" s="16">
        <v>65.781000000000006</v>
      </c>
      <c r="NP89" s="16">
        <v>73.198999999999998</v>
      </c>
      <c r="NQ89" s="16">
        <v>74.638999999999996</v>
      </c>
      <c r="NR89" s="16">
        <v>78.816999999999993</v>
      </c>
      <c r="NS89" s="16">
        <v>89.590999999999994</v>
      </c>
      <c r="NT89" s="16">
        <v>57.905000000000001</v>
      </c>
      <c r="NU89" s="16">
        <v>60.207999999999998</v>
      </c>
      <c r="NV89" s="16">
        <v>65.506</v>
      </c>
      <c r="NW89" s="16">
        <v>70.674000000000007</v>
      </c>
      <c r="NX89" s="16">
        <v>52.625999999999998</v>
      </c>
      <c r="NY89" s="16">
        <v>55.499000000000002</v>
      </c>
      <c r="NZ89" s="16">
        <v>66.528999999999996</v>
      </c>
      <c r="OA89" s="16">
        <v>61.564</v>
      </c>
      <c r="OB89" s="16">
        <v>64.475999999999999</v>
      </c>
      <c r="OC89" s="16">
        <v>67.356999999999999</v>
      </c>
      <c r="OD89" s="16">
        <v>83.35</v>
      </c>
      <c r="OE89" s="16">
        <v>72.192999999999998</v>
      </c>
      <c r="OF89" s="16">
        <v>53.219000000000001</v>
      </c>
      <c r="OG89" s="16">
        <v>56.429000000000002</v>
      </c>
      <c r="OH89" s="16">
        <v>68.096999999999994</v>
      </c>
      <c r="OI89" s="16">
        <v>60.152999999999999</v>
      </c>
      <c r="OJ89" s="16">
        <v>70.694000000000003</v>
      </c>
      <c r="OK89" s="16">
        <v>72.391000000000005</v>
      </c>
      <c r="OL89" s="16">
        <v>76.808000000000007</v>
      </c>
      <c r="OM89" s="16">
        <v>86.61</v>
      </c>
      <c r="ON89" s="16">
        <v>57.695</v>
      </c>
      <c r="OO89" s="16">
        <v>60.061</v>
      </c>
      <c r="OP89" s="16">
        <v>65.403000000000006</v>
      </c>
      <c r="OQ89" s="16">
        <v>70.712999999999994</v>
      </c>
      <c r="OR89" s="16">
        <v>62.948999999999998</v>
      </c>
      <c r="OS89" s="16">
        <v>65.947999999999993</v>
      </c>
      <c r="OT89" s="16">
        <v>70.822999999999993</v>
      </c>
      <c r="OU89" s="16">
        <v>81.356999999999999</v>
      </c>
      <c r="OV89" s="16">
        <v>56.006999999999998</v>
      </c>
      <c r="OW89" s="16">
        <v>58.936</v>
      </c>
      <c r="OX89" s="16">
        <v>64.212999999999994</v>
      </c>
      <c r="OY89" s="16">
        <v>70.563000000000002</v>
      </c>
      <c r="OZ89" s="16">
        <v>49.601999999999997</v>
      </c>
      <c r="PA89" s="16">
        <v>52.604999999999997</v>
      </c>
      <c r="PB89" s="16">
        <v>58.71</v>
      </c>
      <c r="PC89" s="16">
        <v>64.153999999999996</v>
      </c>
      <c r="PD89" s="23">
        <v>19</v>
      </c>
      <c r="PE89" s="16">
        <v>56.064</v>
      </c>
      <c r="PF89" s="16">
        <v>53.640999999999998</v>
      </c>
      <c r="PG89" s="16">
        <v>54.08</v>
      </c>
      <c r="PH89" s="16">
        <v>58.32</v>
      </c>
      <c r="PI89" s="16">
        <v>55.713000000000001</v>
      </c>
      <c r="PJ89" s="16">
        <v>56.149000000000001</v>
      </c>
      <c r="PK89" s="16">
        <v>52.281999999999996</v>
      </c>
      <c r="PL89" s="16">
        <v>50.151000000000003</v>
      </c>
      <c r="PM89" s="16">
        <v>53.143000000000001</v>
      </c>
      <c r="PN89" s="16">
        <v>65.158000000000001</v>
      </c>
      <c r="PO89" s="16">
        <v>62.655000000000001</v>
      </c>
      <c r="PP89" s="16">
        <v>62.790999999999997</v>
      </c>
      <c r="PQ89" s="16">
        <v>60.185000000000002</v>
      </c>
      <c r="PR89" s="16">
        <v>63.209000000000003</v>
      </c>
      <c r="PS89" s="16">
        <v>60.619</v>
      </c>
      <c r="PT89" s="16">
        <v>66.305999999999997</v>
      </c>
      <c r="PU89" s="16">
        <v>63.661999999999999</v>
      </c>
      <c r="PV89" s="16">
        <v>67.903999999999996</v>
      </c>
      <c r="PW89" s="16">
        <v>65.897000000000006</v>
      </c>
      <c r="PX89" s="16">
        <v>61.185000000000002</v>
      </c>
      <c r="PY89" s="16">
        <v>61.445</v>
      </c>
      <c r="PZ89" s="16">
        <v>68.947000000000003</v>
      </c>
      <c r="QA89" s="16">
        <v>62.182000000000002</v>
      </c>
      <c r="QB89" s="16">
        <v>59.828000000000003</v>
      </c>
      <c r="QC89" s="16">
        <v>59.386000000000003</v>
      </c>
      <c r="QD89" s="16">
        <v>57.265000000000001</v>
      </c>
      <c r="QE89" s="16"/>
      <c r="QF89" s="23">
        <v>19</v>
      </c>
      <c r="QG89" s="16">
        <v>55.534999999999997</v>
      </c>
      <c r="QH89" s="16">
        <v>52.981999999999999</v>
      </c>
      <c r="QI89" s="16">
        <v>53.442999999999998</v>
      </c>
      <c r="QJ89" s="16">
        <v>57.795999999999999</v>
      </c>
      <c r="QK89" s="16">
        <v>55.052999999999997</v>
      </c>
      <c r="QL89" s="16">
        <v>55.514000000000003</v>
      </c>
      <c r="QM89" s="16">
        <v>51.747999999999998</v>
      </c>
      <c r="QN89" s="16">
        <v>49.502000000000002</v>
      </c>
      <c r="QO89" s="16">
        <v>52.613999999999997</v>
      </c>
      <c r="QP89" s="16">
        <v>64.650999999999996</v>
      </c>
      <c r="QQ89" s="16">
        <v>62.121000000000002</v>
      </c>
      <c r="QR89" s="16">
        <v>62.162999999999997</v>
      </c>
      <c r="QS89" s="16">
        <v>59.524000000000001</v>
      </c>
      <c r="QT89" s="16">
        <v>62.6</v>
      </c>
      <c r="QU89" s="16">
        <v>59.978000000000002</v>
      </c>
      <c r="QV89" s="16">
        <v>65.8</v>
      </c>
      <c r="QW89" s="16">
        <v>63.131</v>
      </c>
      <c r="QX89" s="16">
        <v>67.417000000000002</v>
      </c>
      <c r="QY89" s="16">
        <v>65.331999999999994</v>
      </c>
      <c r="QZ89" s="16">
        <v>67.417000000000002</v>
      </c>
      <c r="RA89" s="16">
        <v>65.331999999999994</v>
      </c>
      <c r="RB89" s="16">
        <v>68.552000000000007</v>
      </c>
      <c r="RC89" s="16">
        <v>61.648000000000003</v>
      </c>
      <c r="RD89" s="16">
        <v>59.295000000000002</v>
      </c>
      <c r="RE89" s="16">
        <v>58.856000000000002</v>
      </c>
      <c r="RF89" s="16">
        <v>56.634</v>
      </c>
    </row>
    <row r="90" spans="1:474" x14ac:dyDescent="0.25">
      <c r="B90" s="20"/>
      <c r="D90" s="5"/>
      <c r="E90" s="5"/>
      <c r="F90" s="16"/>
      <c r="G90" s="16"/>
      <c r="H90" s="16"/>
      <c r="I90" s="16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  <c r="U90" s="16"/>
      <c r="V90" s="16"/>
      <c r="W90" s="16"/>
      <c r="X90" s="16" t="str">
        <f t="shared" si="730"/>
        <v/>
      </c>
      <c r="Y90" s="16" t="str">
        <f t="shared" si="731"/>
        <v/>
      </c>
      <c r="Z90" s="16" t="str">
        <f t="shared" si="725"/>
        <v/>
      </c>
      <c r="AA90" s="16" t="str">
        <f t="shared" si="726"/>
        <v/>
      </c>
      <c r="AB90" s="16" t="str">
        <f t="shared" si="840"/>
        <v/>
      </c>
      <c r="AC90" s="16" t="str">
        <f t="shared" si="727"/>
        <v/>
      </c>
      <c r="AD90" s="16"/>
      <c r="AE90" s="16" t="str">
        <f t="shared" si="732"/>
        <v/>
      </c>
      <c r="AF90" s="16" t="str">
        <f t="shared" si="733"/>
        <v/>
      </c>
      <c r="AG90" s="16"/>
      <c r="AH90" s="16" t="str">
        <f t="shared" si="734"/>
        <v/>
      </c>
      <c r="AI90" s="16" t="str">
        <f t="shared" si="735"/>
        <v/>
      </c>
      <c r="AJ90" s="16" t="str">
        <f t="shared" si="736"/>
        <v/>
      </c>
      <c r="AK90" s="16"/>
      <c r="AL90" s="16"/>
      <c r="AM90" s="16" t="str">
        <f t="shared" si="738"/>
        <v/>
      </c>
      <c r="AN90" s="16" t="str">
        <f t="shared" si="739"/>
        <v/>
      </c>
      <c r="AO90" s="16" t="str">
        <f t="shared" si="740"/>
        <v/>
      </c>
      <c r="AP90" s="16" t="str">
        <f t="shared" si="741"/>
        <v/>
      </c>
      <c r="AQ90" s="16"/>
      <c r="AR90" s="16"/>
      <c r="AS90" s="16"/>
      <c r="AT90" s="16"/>
      <c r="AU90" s="16" t="str">
        <f t="shared" si="743"/>
        <v/>
      </c>
      <c r="AV90" s="16" t="str">
        <f t="shared" si="744"/>
        <v/>
      </c>
      <c r="AW90" s="16" t="str">
        <f t="shared" si="745"/>
        <v/>
      </c>
      <c r="AX90" s="16" t="str">
        <f t="shared" si="746"/>
        <v/>
      </c>
      <c r="AY90" s="16" t="str">
        <f t="shared" si="747"/>
        <v/>
      </c>
      <c r="AZ90" s="16" t="str">
        <f t="shared" si="748"/>
        <v/>
      </c>
      <c r="BA90" s="16" t="str">
        <f t="shared" si="749"/>
        <v/>
      </c>
      <c r="BB90" s="16" t="str">
        <f t="shared" si="750"/>
        <v/>
      </c>
      <c r="BC90" s="16" t="str">
        <f t="shared" si="751"/>
        <v/>
      </c>
      <c r="BD90" s="16" t="str">
        <f t="shared" si="752"/>
        <v/>
      </c>
      <c r="BE90" s="16" t="str">
        <f t="shared" si="753"/>
        <v/>
      </c>
      <c r="BF90" s="16" t="str">
        <f t="shared" si="754"/>
        <v/>
      </c>
      <c r="BG90" s="16" t="str">
        <f t="shared" si="755"/>
        <v/>
      </c>
      <c r="BH90" s="16" t="str">
        <f t="shared" si="756"/>
        <v/>
      </c>
      <c r="BI90" s="16" t="str">
        <f t="shared" si="757"/>
        <v/>
      </c>
      <c r="BJ90" s="16" t="str">
        <f t="shared" si="758"/>
        <v/>
      </c>
      <c r="BK90" s="16" t="str">
        <f t="shared" si="759"/>
        <v/>
      </c>
      <c r="BL90" s="16" t="str">
        <f t="shared" si="760"/>
        <v/>
      </c>
      <c r="BM90" s="16" t="str">
        <f t="shared" si="761"/>
        <v/>
      </c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 t="str">
        <f t="shared" si="763"/>
        <v/>
      </c>
      <c r="CF90" s="16" t="str">
        <f t="shared" si="764"/>
        <v/>
      </c>
      <c r="CG90" s="16" t="str">
        <f t="shared" si="765"/>
        <v/>
      </c>
      <c r="CH90" s="16" t="str">
        <f t="shared" si="766"/>
        <v/>
      </c>
      <c r="CI90" s="16" t="str">
        <f t="shared" si="767"/>
        <v/>
      </c>
      <c r="CJ90" s="16" t="str">
        <f t="shared" si="768"/>
        <v/>
      </c>
      <c r="CK90" s="16" t="str">
        <f t="shared" si="769"/>
        <v/>
      </c>
      <c r="CL90" s="16" t="str">
        <f t="shared" si="770"/>
        <v/>
      </c>
      <c r="CM90" s="16" t="str">
        <f t="shared" si="771"/>
        <v/>
      </c>
      <c r="CN90" s="16" t="str">
        <f t="shared" si="772"/>
        <v/>
      </c>
      <c r="CO90" s="16" t="str">
        <f t="shared" si="773"/>
        <v/>
      </c>
      <c r="CP90" s="16" t="str">
        <f t="shared" si="774"/>
        <v/>
      </c>
      <c r="CQ90" s="16"/>
      <c r="CR90" s="16"/>
      <c r="CS90" s="16" t="str">
        <f t="shared" si="775"/>
        <v/>
      </c>
      <c r="CT90" s="16" t="str">
        <f t="shared" si="776"/>
        <v/>
      </c>
      <c r="CU90" s="16" t="str">
        <f t="shared" si="777"/>
        <v/>
      </c>
      <c r="CV90" s="16" t="str">
        <f t="shared" si="778"/>
        <v/>
      </c>
      <c r="CW90" s="16" t="str">
        <f t="shared" si="779"/>
        <v/>
      </c>
      <c r="CX90" s="16" t="str">
        <f t="shared" si="780"/>
        <v/>
      </c>
      <c r="CY90" s="16" t="str">
        <f t="shared" si="781"/>
        <v/>
      </c>
      <c r="CZ90" s="16" t="str">
        <f t="shared" si="782"/>
        <v/>
      </c>
      <c r="DA90" s="16" t="str">
        <f t="shared" si="783"/>
        <v/>
      </c>
      <c r="DB90" s="16" t="str">
        <f t="shared" si="784"/>
        <v/>
      </c>
      <c r="DC90" s="16" t="str">
        <f t="shared" si="785"/>
        <v/>
      </c>
      <c r="DD90" s="16" t="str">
        <f t="shared" si="786"/>
        <v/>
      </c>
      <c r="DE90" s="16" t="str">
        <f t="shared" si="787"/>
        <v/>
      </c>
      <c r="DF90" s="16" t="str">
        <f t="shared" si="788"/>
        <v/>
      </c>
      <c r="DG90" s="16" t="str">
        <f t="shared" si="789"/>
        <v/>
      </c>
      <c r="DH90" s="16" t="str">
        <f t="shared" si="790"/>
        <v/>
      </c>
      <c r="DI90" s="16" t="str">
        <f t="shared" si="791"/>
        <v/>
      </c>
      <c r="DJ90" s="16" t="str">
        <f t="shared" si="792"/>
        <v/>
      </c>
      <c r="DK90" s="16" t="str">
        <f t="shared" si="793"/>
        <v/>
      </c>
      <c r="DL90" s="16" t="str">
        <f t="shared" si="794"/>
        <v/>
      </c>
      <c r="DM90" s="16" t="str">
        <f t="shared" si="795"/>
        <v/>
      </c>
      <c r="DN90" s="16" t="str">
        <f t="shared" si="796"/>
        <v/>
      </c>
      <c r="DO90" s="16" t="str">
        <f t="shared" si="797"/>
        <v/>
      </c>
      <c r="DP90" s="16" t="str">
        <f t="shared" si="798"/>
        <v/>
      </c>
      <c r="DQ90" s="16" t="str">
        <f t="shared" si="799"/>
        <v/>
      </c>
      <c r="DR90" s="16" t="str">
        <f t="shared" si="800"/>
        <v/>
      </c>
      <c r="DS90" s="16" t="str">
        <f t="shared" si="801"/>
        <v/>
      </c>
      <c r="DT90" s="16" t="str">
        <f t="shared" si="802"/>
        <v/>
      </c>
      <c r="DU90" s="16" t="str">
        <f t="shared" si="803"/>
        <v/>
      </c>
      <c r="DV90" s="16" t="str">
        <f t="shared" si="804"/>
        <v/>
      </c>
      <c r="DW90" s="16"/>
      <c r="DX90" s="16" t="str">
        <f t="shared" si="805"/>
        <v/>
      </c>
      <c r="DY90" s="16" t="str">
        <f t="shared" si="806"/>
        <v/>
      </c>
      <c r="DZ90" s="16" t="str">
        <f t="shared" si="807"/>
        <v/>
      </c>
      <c r="EA90" s="16" t="str">
        <f t="shared" si="808"/>
        <v/>
      </c>
      <c r="EB90" s="16" t="str">
        <f t="shared" si="809"/>
        <v/>
      </c>
      <c r="EC90" s="16" t="str">
        <f t="shared" si="810"/>
        <v/>
      </c>
      <c r="ED90" s="38"/>
      <c r="EE90" s="16"/>
      <c r="EF90" s="16"/>
      <c r="EG90" s="16"/>
      <c r="EH90" s="16" t="str">
        <f t="shared" si="811"/>
        <v/>
      </c>
      <c r="EI90" s="16" t="str">
        <f t="shared" si="812"/>
        <v/>
      </c>
      <c r="EJ90" s="16" t="str">
        <f t="shared" si="813"/>
        <v/>
      </c>
      <c r="EK90" s="16"/>
      <c r="EL90" s="16"/>
      <c r="EM90" s="16" t="str">
        <f t="shared" si="814"/>
        <v/>
      </c>
      <c r="EN90" s="16" t="str">
        <f t="shared" si="815"/>
        <v/>
      </c>
      <c r="EO90" s="16" t="str">
        <f t="shared" si="816"/>
        <v/>
      </c>
      <c r="EP90" s="16" t="str">
        <f t="shared" si="817"/>
        <v/>
      </c>
      <c r="EQ90" s="16" t="str">
        <f t="shared" si="818"/>
        <v/>
      </c>
      <c r="ER90" s="16" t="str">
        <f t="shared" si="819"/>
        <v/>
      </c>
      <c r="ES90" s="16"/>
      <c r="ET90" s="16"/>
      <c r="EU90" s="16" t="str">
        <f t="shared" si="820"/>
        <v/>
      </c>
      <c r="EV90" s="16" t="str">
        <f t="shared" si="647"/>
        <v/>
      </c>
      <c r="EW90" s="16"/>
      <c r="EX90" s="16"/>
      <c r="EY90" s="16" t="str">
        <f t="shared" si="821"/>
        <v/>
      </c>
      <c r="EZ90" s="16" t="str">
        <f t="shared" si="648"/>
        <v/>
      </c>
      <c r="FA90" s="16" t="str">
        <f t="shared" si="649"/>
        <v/>
      </c>
      <c r="FB90" s="16" t="str">
        <f t="shared" si="650"/>
        <v/>
      </c>
      <c r="FC90" s="16" t="str">
        <f t="shared" si="822"/>
        <v/>
      </c>
      <c r="FD90" s="16" t="str">
        <f t="shared" si="823"/>
        <v/>
      </c>
      <c r="FE90" s="16" t="str">
        <f t="shared" si="824"/>
        <v/>
      </c>
      <c r="FF90" s="16" t="str">
        <f t="shared" si="825"/>
        <v/>
      </c>
      <c r="FG90" s="16" t="str">
        <f t="shared" si="826"/>
        <v/>
      </c>
      <c r="FH90" s="16" t="str">
        <f t="shared" si="827"/>
        <v/>
      </c>
      <c r="FI90" s="16" t="str">
        <f t="shared" si="828"/>
        <v/>
      </c>
      <c r="FJ90" s="16"/>
      <c r="FK90" s="16" t="str">
        <f t="shared" si="829"/>
        <v/>
      </c>
      <c r="FL90" s="47" t="str">
        <f t="shared" si="830"/>
        <v/>
      </c>
      <c r="FM90" s="16" t="str">
        <f t="shared" si="831"/>
        <v/>
      </c>
      <c r="FN90" s="16" t="str">
        <f t="shared" si="832"/>
        <v/>
      </c>
      <c r="FO90" s="16" t="str">
        <f t="shared" si="833"/>
        <v/>
      </c>
      <c r="FP90" s="16" t="str">
        <f t="shared" si="834"/>
        <v/>
      </c>
      <c r="FQ90" s="16" t="str">
        <f t="shared" si="835"/>
        <v/>
      </c>
      <c r="FR90" s="16" t="str">
        <f t="shared" si="836"/>
        <v/>
      </c>
      <c r="FS90" s="16"/>
      <c r="FT90" s="16"/>
      <c r="FU90" s="16" t="str">
        <f t="shared" si="651"/>
        <v/>
      </c>
      <c r="FV90" s="16" t="str">
        <f t="shared" si="652"/>
        <v/>
      </c>
      <c r="FW90" s="16"/>
      <c r="FX90" s="16" t="str">
        <f t="shared" si="653"/>
        <v/>
      </c>
      <c r="FY90" s="16" t="str">
        <f t="shared" si="654"/>
        <v/>
      </c>
      <c r="FZ90" s="16"/>
      <c r="GA90" s="16"/>
      <c r="GB90" s="16" t="str">
        <f t="shared" si="655"/>
        <v/>
      </c>
      <c r="GC90" s="16" t="str">
        <f t="shared" si="656"/>
        <v/>
      </c>
      <c r="GD90" s="16" t="str">
        <f t="shared" si="657"/>
        <v/>
      </c>
      <c r="GE90" s="16" t="str">
        <f t="shared" si="658"/>
        <v/>
      </c>
      <c r="GF90" s="16"/>
      <c r="GG90" s="16"/>
      <c r="GH90" s="16"/>
      <c r="GI90" s="16"/>
      <c r="GJ90" s="16" t="str">
        <f t="shared" si="659"/>
        <v/>
      </c>
      <c r="GK90" s="16" t="str">
        <f t="shared" si="660"/>
        <v/>
      </c>
      <c r="GL90" s="16" t="str">
        <f t="shared" si="661"/>
        <v/>
      </c>
      <c r="GM90" s="16" t="str">
        <f t="shared" si="662"/>
        <v/>
      </c>
      <c r="GN90" s="16" t="str">
        <f t="shared" si="663"/>
        <v/>
      </c>
      <c r="GO90" s="16" t="str">
        <f t="shared" si="664"/>
        <v/>
      </c>
      <c r="GP90" s="16" t="str">
        <f t="shared" si="665"/>
        <v/>
      </c>
      <c r="GQ90" s="16"/>
      <c r="GR90" s="16" t="str">
        <f t="shared" si="666"/>
        <v/>
      </c>
      <c r="GS90" s="16"/>
      <c r="GT90" s="16"/>
      <c r="GU90" s="16"/>
      <c r="GV90" s="16"/>
      <c r="GW90" s="16" t="str">
        <f t="shared" si="667"/>
        <v/>
      </c>
      <c r="GX90" s="16" t="str">
        <f t="shared" si="668"/>
        <v/>
      </c>
      <c r="GY90" s="16"/>
      <c r="GZ90" s="16"/>
      <c r="HA90" s="16" t="str">
        <f t="shared" si="669"/>
        <v/>
      </c>
      <c r="HB90" s="16" t="str">
        <f t="shared" si="670"/>
        <v/>
      </c>
      <c r="HC90" s="16" t="str">
        <f t="shared" si="671"/>
        <v/>
      </c>
      <c r="HD90" s="16" t="str">
        <f t="shared" si="672"/>
        <v/>
      </c>
      <c r="HE90" s="16"/>
      <c r="HF90" s="16"/>
      <c r="HG90" s="16" t="str">
        <f t="shared" si="673"/>
        <v/>
      </c>
      <c r="HH90" s="16"/>
      <c r="HI90" s="16"/>
      <c r="HJ90" s="16" t="str">
        <f t="shared" si="674"/>
        <v/>
      </c>
      <c r="HK90" s="16" t="str">
        <f t="shared" si="675"/>
        <v/>
      </c>
      <c r="HL90" s="16" t="str">
        <f t="shared" si="676"/>
        <v/>
      </c>
      <c r="HM90" s="16" t="str">
        <f t="shared" si="677"/>
        <v/>
      </c>
      <c r="HN90" s="16" t="str">
        <f t="shared" si="678"/>
        <v/>
      </c>
      <c r="HO90" s="16" t="str">
        <f t="shared" si="679"/>
        <v/>
      </c>
      <c r="HP90" s="16" t="str">
        <f t="shared" si="680"/>
        <v/>
      </c>
      <c r="HQ90" s="16" t="str">
        <f t="shared" si="681"/>
        <v/>
      </c>
      <c r="HR90" s="16" t="str">
        <f t="shared" si="682"/>
        <v/>
      </c>
      <c r="HS90" s="16" t="str">
        <f t="shared" si="683"/>
        <v/>
      </c>
      <c r="HT90" s="16" t="str">
        <f t="shared" si="684"/>
        <v/>
      </c>
      <c r="HU90" s="16" t="str">
        <f t="shared" si="685"/>
        <v/>
      </c>
      <c r="HV90" s="16" t="str">
        <f t="shared" si="686"/>
        <v/>
      </c>
      <c r="HW90" s="16" t="str">
        <f t="shared" si="687"/>
        <v/>
      </c>
      <c r="HX90" s="16"/>
      <c r="HY90" s="16"/>
      <c r="HZ90" s="16"/>
      <c r="IA90" s="16" t="str">
        <f t="shared" si="688"/>
        <v/>
      </c>
      <c r="IB90" s="16"/>
      <c r="IC90" s="16" t="str">
        <f t="shared" si="689"/>
        <v/>
      </c>
      <c r="ID90" s="16" t="str">
        <f t="shared" si="690"/>
        <v/>
      </c>
      <c r="IE90" s="16"/>
      <c r="IF90" s="16"/>
      <c r="IG90" s="16" t="str">
        <f t="shared" si="691"/>
        <v/>
      </c>
      <c r="IH90" s="16" t="str">
        <f t="shared" si="692"/>
        <v/>
      </c>
      <c r="II90" s="16" t="str">
        <f t="shared" si="693"/>
        <v/>
      </c>
      <c r="IJ90" s="16" t="str">
        <f t="shared" si="694"/>
        <v/>
      </c>
      <c r="IK90" s="16"/>
      <c r="IL90" s="16"/>
      <c r="IM90" s="16"/>
      <c r="IN90" s="16"/>
      <c r="IO90" s="16" t="str">
        <f t="shared" si="695"/>
        <v/>
      </c>
      <c r="IP90" s="16" t="str">
        <f t="shared" si="696"/>
        <v/>
      </c>
      <c r="IQ90" s="16" t="str">
        <f t="shared" si="697"/>
        <v/>
      </c>
      <c r="IR90" s="16" t="str">
        <f t="shared" si="698"/>
        <v/>
      </c>
      <c r="IS90" s="16" t="str">
        <f t="shared" si="699"/>
        <v/>
      </c>
      <c r="IT90" s="16" t="str">
        <f t="shared" si="700"/>
        <v/>
      </c>
      <c r="IU90" s="16" t="str">
        <f t="shared" si="701"/>
        <v/>
      </c>
      <c r="IV90" s="16"/>
      <c r="IW90" s="16" t="str">
        <f t="shared" si="702"/>
        <v/>
      </c>
      <c r="IX90" s="16"/>
      <c r="IY90" s="16"/>
      <c r="IZ90" s="16"/>
      <c r="JA90" s="16"/>
      <c r="JB90" s="16" t="str">
        <f t="shared" si="703"/>
        <v/>
      </c>
      <c r="JC90" s="16" t="str">
        <f t="shared" si="704"/>
        <v/>
      </c>
      <c r="JD90" s="16" t="str">
        <f t="shared" si="705"/>
        <v/>
      </c>
      <c r="JE90" s="16"/>
      <c r="JF90" s="16" t="str">
        <f t="shared" si="706"/>
        <v/>
      </c>
      <c r="JG90" s="16" t="str">
        <f t="shared" si="707"/>
        <v/>
      </c>
      <c r="JH90" s="16" t="str">
        <f t="shared" si="708"/>
        <v/>
      </c>
      <c r="JI90" s="16" t="str">
        <f t="shared" si="709"/>
        <v/>
      </c>
      <c r="JJ90" s="16"/>
      <c r="JK90" s="16"/>
      <c r="JL90" s="16" t="str">
        <f t="shared" si="710"/>
        <v/>
      </c>
      <c r="JM90" s="16"/>
      <c r="JN90" s="16"/>
      <c r="JO90" s="16" t="str">
        <f t="shared" si="711"/>
        <v/>
      </c>
      <c r="JP90" s="16" t="str">
        <f t="shared" si="712"/>
        <v/>
      </c>
      <c r="JQ90" s="16" t="str">
        <f t="shared" si="713"/>
        <v/>
      </c>
      <c r="JR90" s="16" t="str">
        <f t="shared" si="714"/>
        <v/>
      </c>
      <c r="JS90" s="16" t="str">
        <f t="shared" si="715"/>
        <v/>
      </c>
      <c r="JT90" s="16" t="str">
        <f t="shared" si="716"/>
        <v/>
      </c>
      <c r="JU90" s="16" t="str">
        <f t="shared" si="717"/>
        <v/>
      </c>
      <c r="JV90" s="16" t="str">
        <f t="shared" si="718"/>
        <v/>
      </c>
      <c r="JW90" s="16" t="str">
        <f t="shared" si="719"/>
        <v/>
      </c>
      <c r="JX90" s="16" t="str">
        <f t="shared" si="720"/>
        <v/>
      </c>
      <c r="JY90" s="16" t="str">
        <f t="shared" si="721"/>
        <v/>
      </c>
      <c r="JZ90" s="16" t="str">
        <f t="shared" si="722"/>
        <v/>
      </c>
      <c r="KA90" s="16" t="str">
        <f t="shared" si="723"/>
        <v/>
      </c>
      <c r="KB90" s="16" t="str">
        <f t="shared" si="724"/>
        <v/>
      </c>
      <c r="KC90" s="16"/>
      <c r="KD90" s="24"/>
      <c r="KE90" s="16"/>
      <c r="KF90" s="16"/>
      <c r="KG90" s="16"/>
      <c r="KH90" s="16">
        <f t="shared" si="728"/>
        <v>0</v>
      </c>
      <c r="KI90" s="16"/>
      <c r="KJ90" s="16"/>
      <c r="KK90" s="16"/>
      <c r="KL90" s="16"/>
      <c r="KM90" s="16"/>
      <c r="KN90" s="16"/>
      <c r="KO90" s="16"/>
      <c r="KP90" s="16"/>
      <c r="KQ90" s="16"/>
      <c r="KR90" s="16"/>
      <c r="KS90" s="16"/>
      <c r="KT90" s="16"/>
      <c r="KU90" s="16"/>
      <c r="KV90" s="16"/>
      <c r="KW90" s="16"/>
      <c r="KX90" s="16"/>
      <c r="KY90" s="16"/>
      <c r="KZ90" s="16"/>
      <c r="LA90" s="16"/>
      <c r="LB90" s="16"/>
      <c r="LC90" s="16"/>
      <c r="LD90" s="16"/>
      <c r="LE90" s="16">
        <f t="shared" si="729"/>
        <v>0</v>
      </c>
      <c r="LF90" s="16"/>
      <c r="LG90" s="16"/>
      <c r="LH90" s="16"/>
      <c r="LI90" s="16"/>
      <c r="LJ90" s="16"/>
      <c r="LK90" s="16"/>
      <c r="LL90" s="16"/>
      <c r="LM90" s="16"/>
      <c r="LN90" s="16"/>
      <c r="LO90" s="16"/>
      <c r="LP90" s="16"/>
      <c r="LQ90" s="16"/>
      <c r="LR90" s="16"/>
      <c r="LS90" s="16"/>
      <c r="LT90" s="16"/>
      <c r="LU90" s="16"/>
      <c r="LV90" s="16"/>
      <c r="LW90" s="16"/>
      <c r="LX90" s="16"/>
      <c r="LY90" s="16"/>
      <c r="LZ90" s="16"/>
      <c r="MA90" s="16"/>
      <c r="MB90" s="16"/>
      <c r="MC90" s="16"/>
      <c r="MD90" s="16"/>
      <c r="ME90" s="16"/>
      <c r="MF90" s="16"/>
      <c r="MG90" s="16"/>
      <c r="MH90" s="16"/>
      <c r="MI90" s="16"/>
      <c r="MJ90" s="16"/>
      <c r="MK90" s="16"/>
      <c r="ML90" s="16"/>
      <c r="MM90" s="16"/>
      <c r="MN90" s="16"/>
      <c r="MO90" s="16"/>
      <c r="MP90" s="16"/>
      <c r="MQ90" s="16"/>
      <c r="MR90" s="16"/>
      <c r="MS90" s="16"/>
      <c r="MT90" s="16"/>
      <c r="MU90" s="16"/>
      <c r="MV90" s="16"/>
      <c r="MW90" s="16"/>
      <c r="MX90" s="16"/>
      <c r="MY90" s="16"/>
      <c r="MZ90" s="16"/>
      <c r="NA90" s="16"/>
      <c r="NB90" s="16"/>
      <c r="NC90" s="16"/>
      <c r="ND90" s="16"/>
      <c r="NE90" s="16"/>
      <c r="NF90" s="16"/>
      <c r="NG90" s="16"/>
      <c r="NH90" s="16"/>
      <c r="NI90" s="16"/>
      <c r="NJ90" s="16"/>
      <c r="NK90" s="16"/>
      <c r="NL90" s="16"/>
      <c r="NM90" s="16"/>
      <c r="NN90" s="16"/>
      <c r="NO90" s="16"/>
      <c r="NP90" s="16"/>
      <c r="NQ90" s="16"/>
      <c r="NR90" s="16"/>
      <c r="NS90" s="16"/>
      <c r="NT90" s="16"/>
      <c r="NU90" s="16"/>
      <c r="NV90" s="16"/>
      <c r="NW90" s="16"/>
      <c r="NX90" s="16"/>
      <c r="NY90" s="16"/>
      <c r="NZ90" s="16"/>
      <c r="OA90" s="16"/>
      <c r="OB90" s="16"/>
      <c r="OC90" s="16"/>
      <c r="OD90" s="16"/>
      <c r="OE90" s="16"/>
      <c r="OF90" s="16"/>
      <c r="OG90" s="16"/>
      <c r="OH90" s="16"/>
      <c r="OI90" s="16"/>
      <c r="OJ90" s="16"/>
      <c r="OK90" s="16"/>
      <c r="OL90" s="16"/>
      <c r="OM90" s="16"/>
      <c r="ON90" s="16"/>
      <c r="OO90" s="16"/>
      <c r="OP90" s="16"/>
      <c r="OQ90" s="16"/>
      <c r="OR90" s="16"/>
      <c r="OS90" s="16"/>
      <c r="OT90" s="16"/>
      <c r="OU90" s="16"/>
      <c r="OV90" s="16"/>
      <c r="OW90" s="16"/>
      <c r="OX90" s="16"/>
      <c r="OY90" s="16"/>
      <c r="OZ90" s="16"/>
      <c r="PA90" s="16"/>
      <c r="PB90" s="16"/>
      <c r="PC90" s="16"/>
      <c r="PD90" s="24"/>
      <c r="PE90" s="16"/>
      <c r="PF90" s="16"/>
      <c r="PG90" s="16"/>
      <c r="PH90" s="16"/>
      <c r="PI90" s="16"/>
      <c r="PJ90" s="16"/>
      <c r="PK90" s="16"/>
      <c r="PL90" s="16"/>
      <c r="PM90" s="16"/>
      <c r="PN90" s="16"/>
      <c r="PO90" s="16"/>
      <c r="PP90" s="16"/>
      <c r="PQ90" s="16"/>
      <c r="PR90" s="16"/>
      <c r="PS90" s="16"/>
      <c r="PT90" s="16"/>
      <c r="PU90" s="16"/>
      <c r="PV90" s="16"/>
      <c r="PW90" s="16"/>
      <c r="PX90" s="16"/>
      <c r="PY90" s="16"/>
      <c r="PZ90" s="16"/>
      <c r="QA90" s="16"/>
      <c r="QB90" s="16"/>
      <c r="QC90" s="16"/>
      <c r="QD90" s="16"/>
      <c r="QE90" s="16"/>
      <c r="QF90" s="23"/>
      <c r="QG90" s="16"/>
      <c r="QH90" s="16"/>
      <c r="QI90" s="16"/>
      <c r="QJ90" s="16"/>
      <c r="QK90" s="16"/>
      <c r="QL90" s="16"/>
      <c r="QM90" s="16"/>
      <c r="QN90" s="16"/>
      <c r="QO90" s="16"/>
      <c r="QP90" s="16"/>
      <c r="QQ90" s="16"/>
      <c r="QR90" s="16"/>
      <c r="QS90" s="16"/>
      <c r="QT90" s="16"/>
      <c r="QU90" s="16"/>
      <c r="QV90" s="16"/>
      <c r="QW90" s="16"/>
      <c r="QX90" s="16"/>
      <c r="QY90" s="16"/>
      <c r="QZ90" s="16"/>
      <c r="RA90" s="16"/>
      <c r="RB90" s="16"/>
      <c r="RC90" s="16"/>
      <c r="RD90" s="16"/>
      <c r="RE90" s="16"/>
      <c r="RF90" s="16"/>
    </row>
    <row r="91" spans="1:474" x14ac:dyDescent="0.25">
      <c r="A91" s="60" t="s">
        <v>30</v>
      </c>
      <c r="B91" s="20">
        <v>151.82</v>
      </c>
      <c r="C91" s="9">
        <v>1.53</v>
      </c>
      <c r="D91" s="9" t="s">
        <v>20</v>
      </c>
      <c r="E91" s="5">
        <v>1</v>
      </c>
      <c r="F91" s="16">
        <v>25.03</v>
      </c>
      <c r="G91" s="16">
        <v>36.729999999999997</v>
      </c>
      <c r="H91" s="16">
        <v>24.99</v>
      </c>
      <c r="I91" s="16">
        <v>36.630000000000003</v>
      </c>
      <c r="J91" s="16">
        <v>25</v>
      </c>
      <c r="K91" s="16">
        <v>36.64</v>
      </c>
      <c r="L91" s="16">
        <v>25.02</v>
      </c>
      <c r="M91" s="16">
        <v>36.659999999999997</v>
      </c>
      <c r="N91" s="16">
        <v>23.94</v>
      </c>
      <c r="O91" s="16">
        <v>35.630000000000003</v>
      </c>
      <c r="P91" s="16">
        <v>21.15</v>
      </c>
      <c r="Q91" s="16">
        <v>32.97</v>
      </c>
      <c r="R91" s="16">
        <v>21.17</v>
      </c>
      <c r="S91" s="16">
        <v>32.96</v>
      </c>
      <c r="T91" s="16">
        <v>21.15</v>
      </c>
      <c r="U91" s="16">
        <v>33.020000000000003</v>
      </c>
      <c r="V91" s="16">
        <v>24.02</v>
      </c>
      <c r="W91" s="16">
        <f>IF(ISNUMBER(KO91),V91-KE91+KO91,"")</f>
        <v>23.166</v>
      </c>
      <c r="X91" s="16">
        <f t="shared" si="730"/>
        <v>23.445999999999994</v>
      </c>
      <c r="Y91" s="16">
        <f t="shared" si="731"/>
        <v>23.38</v>
      </c>
      <c r="Z91" s="16">
        <f t="shared" si="725"/>
        <v>33.073999999999998</v>
      </c>
      <c r="AA91" s="16">
        <f t="shared" si="726"/>
        <v>32.183</v>
      </c>
      <c r="AB91" s="16">
        <f t="shared" si="840"/>
        <v>23.388000000000002</v>
      </c>
      <c r="AC91" s="16">
        <f t="shared" si="727"/>
        <v>32.487000000000002</v>
      </c>
      <c r="AD91" s="16">
        <f>IF(ISNUMBER(KP91),V91-KF91+KP91,"")</f>
        <v>23.019000000000002</v>
      </c>
      <c r="AE91" s="16">
        <f t="shared" si="732"/>
        <v>23.056000000000001</v>
      </c>
      <c r="AF91" s="16">
        <f t="shared" si="733"/>
        <v>25.167000000000005</v>
      </c>
      <c r="AG91" s="16">
        <f>IF(ISNUMBER(KW91),$V91-$KE91+KW91,"")</f>
        <v>18.039000000000001</v>
      </c>
      <c r="AH91" s="16">
        <f t="shared" si="734"/>
        <v>17.817000000000004</v>
      </c>
      <c r="AI91" s="16">
        <f t="shared" si="735"/>
        <v>17.869</v>
      </c>
      <c r="AJ91" s="16">
        <f t="shared" si="736"/>
        <v>17.14</v>
      </c>
      <c r="AK91" s="16">
        <f t="shared" ref="AK91:AL94" si="909">IF(ISNUMBER(LC91),$V91-$KE91+LC91,"")</f>
        <v>30.648</v>
      </c>
      <c r="AL91" s="16">
        <f t="shared" si="909"/>
        <v>28.981000000000005</v>
      </c>
      <c r="AM91" s="16">
        <f t="shared" si="738"/>
        <v>30.743000000000006</v>
      </c>
      <c r="AN91" s="16">
        <f t="shared" si="739"/>
        <v>29.057000000000006</v>
      </c>
      <c r="AO91" s="16">
        <f t="shared" si="740"/>
        <v>30.721</v>
      </c>
      <c r="AP91" s="16">
        <f t="shared" si="741"/>
        <v>29.041</v>
      </c>
      <c r="AQ91" s="16">
        <f t="shared" ref="AQ91:AT94" si="910">IF(ISNUMBER(LO91),$V91-$KE91+LO91,"")</f>
        <v>31.268000000000004</v>
      </c>
      <c r="AR91" s="16">
        <f t="shared" si="910"/>
        <v>29.518000000000004</v>
      </c>
      <c r="AS91" s="16">
        <f t="shared" si="910"/>
        <v>31.618000000000006</v>
      </c>
      <c r="AT91" s="16">
        <f t="shared" si="910"/>
        <v>30.263999999999999</v>
      </c>
      <c r="AU91" s="16">
        <f t="shared" si="743"/>
        <v>26.737000000000005</v>
      </c>
      <c r="AV91" s="16">
        <f t="shared" si="744"/>
        <v>27.190999999999999</v>
      </c>
      <c r="AW91" s="16">
        <f t="shared" si="745"/>
        <v>34.168000000000006</v>
      </c>
      <c r="AX91" s="16">
        <f t="shared" si="746"/>
        <v>25.687000000000001</v>
      </c>
      <c r="AY91" s="16">
        <f t="shared" si="747"/>
        <v>24.911000000000005</v>
      </c>
      <c r="AZ91" s="16">
        <f t="shared" si="748"/>
        <v>24.077000000000002</v>
      </c>
      <c r="BA91" s="16">
        <f t="shared" si="749"/>
        <v>23.761999999999997</v>
      </c>
      <c r="BB91" s="16">
        <f t="shared" si="750"/>
        <v>24.021000000000004</v>
      </c>
      <c r="BC91" s="16">
        <f t="shared" si="751"/>
        <v>23.799000000000003</v>
      </c>
      <c r="BD91" s="16">
        <f t="shared" si="752"/>
        <v>23.602</v>
      </c>
      <c r="BE91" s="16">
        <f t="shared" si="753"/>
        <v>23.433000000000003</v>
      </c>
      <c r="BF91" s="16">
        <f t="shared" si="754"/>
        <v>23.285</v>
      </c>
      <c r="BG91" s="16">
        <f t="shared" si="755"/>
        <v>23.166</v>
      </c>
      <c r="BH91" s="16">
        <f t="shared" si="756"/>
        <v>23.073000000000004</v>
      </c>
      <c r="BI91" s="16">
        <f t="shared" si="757"/>
        <v>23.006000000000004</v>
      </c>
      <c r="BJ91" s="16">
        <f t="shared" si="758"/>
        <v>22.968</v>
      </c>
      <c r="BK91" s="16">
        <f t="shared" si="759"/>
        <v>22.952999999999999</v>
      </c>
      <c r="BL91" s="16">
        <f t="shared" si="760"/>
        <v>22.964000000000002</v>
      </c>
      <c r="BM91" s="16">
        <f t="shared" si="761"/>
        <v>23.000000000000004</v>
      </c>
      <c r="BN91" s="16"/>
      <c r="BO91" s="16"/>
      <c r="BP91" s="16"/>
      <c r="BQ91" s="16">
        <f t="shared" ref="BQ91:CB94" si="911">$V91-$KE91+MR91</f>
        <v>30.263999999999999</v>
      </c>
      <c r="BR91" s="16">
        <f t="shared" si="911"/>
        <v>29.62</v>
      </c>
      <c r="BS91" s="16">
        <f t="shared" si="911"/>
        <v>28.979000000000003</v>
      </c>
      <c r="BT91" s="16">
        <f t="shared" si="911"/>
        <v>28.343</v>
      </c>
      <c r="BU91" s="16">
        <f t="shared" si="911"/>
        <v>27.710000000000004</v>
      </c>
      <c r="BV91" s="16">
        <f t="shared" si="911"/>
        <v>27.079000000000004</v>
      </c>
      <c r="BW91" s="16">
        <f t="shared" si="911"/>
        <v>26.454000000000004</v>
      </c>
      <c r="BX91" s="16">
        <f t="shared" si="911"/>
        <v>25.835000000000004</v>
      </c>
      <c r="BY91" s="16">
        <f t="shared" si="911"/>
        <v>25.220000000000002</v>
      </c>
      <c r="BZ91" s="16">
        <f t="shared" si="911"/>
        <v>24.611000000000001</v>
      </c>
      <c r="CA91" s="16">
        <f t="shared" si="911"/>
        <v>24.004000000000001</v>
      </c>
      <c r="CB91" s="16">
        <f t="shared" si="911"/>
        <v>23.401</v>
      </c>
      <c r="CC91" s="16"/>
      <c r="CD91" s="16"/>
      <c r="CE91" s="16">
        <f t="shared" si="763"/>
        <v>28.334</v>
      </c>
      <c r="CF91" s="16">
        <f t="shared" si="764"/>
        <v>27.970000000000002</v>
      </c>
      <c r="CG91" s="16">
        <f t="shared" si="765"/>
        <v>27.622000000000003</v>
      </c>
      <c r="CH91" s="16">
        <f t="shared" si="766"/>
        <v>27.289000000000005</v>
      </c>
      <c r="CI91" s="16">
        <f t="shared" si="767"/>
        <v>26.973000000000003</v>
      </c>
      <c r="CJ91" s="16">
        <f t="shared" si="768"/>
        <v>26.675000000000001</v>
      </c>
      <c r="CK91" s="16">
        <f t="shared" si="769"/>
        <v>26.393000000000004</v>
      </c>
      <c r="CL91" s="16">
        <f t="shared" si="770"/>
        <v>26.128000000000004</v>
      </c>
      <c r="CM91" s="16">
        <f t="shared" si="771"/>
        <v>25.88</v>
      </c>
      <c r="CN91" s="16">
        <f t="shared" si="772"/>
        <v>25.649000000000004</v>
      </c>
      <c r="CO91" s="16">
        <f t="shared" si="773"/>
        <v>25.433000000000003</v>
      </c>
      <c r="CP91" s="16">
        <f t="shared" si="774"/>
        <v>25.232000000000003</v>
      </c>
      <c r="CQ91" s="16"/>
      <c r="CR91" s="16"/>
      <c r="CS91" s="16">
        <f t="shared" si="775"/>
        <v>22.500999999999994</v>
      </c>
      <c r="CT91" s="16">
        <f t="shared" si="776"/>
        <v>27.715999999999998</v>
      </c>
      <c r="CU91" s="16">
        <f t="shared" si="777"/>
        <v>37.644999999999996</v>
      </c>
      <c r="CV91" s="16">
        <f t="shared" si="778"/>
        <v>23.166</v>
      </c>
      <c r="CW91" s="16">
        <f t="shared" si="779"/>
        <v>29.518000000000004</v>
      </c>
      <c r="CX91" s="16">
        <f t="shared" si="780"/>
        <v>34.168000000000006</v>
      </c>
      <c r="CY91" s="16">
        <f t="shared" si="781"/>
        <v>23.848999999999997</v>
      </c>
      <c r="CZ91" s="16">
        <f t="shared" si="782"/>
        <v>30.601999999999997</v>
      </c>
      <c r="DA91" s="16">
        <f t="shared" si="783"/>
        <v>35.332000000000001</v>
      </c>
      <c r="DB91" s="16">
        <f t="shared" si="784"/>
        <v>23.824000000000002</v>
      </c>
      <c r="DC91" s="16">
        <f t="shared" si="785"/>
        <v>29.304999999999996</v>
      </c>
      <c r="DD91" s="16">
        <f t="shared" si="786"/>
        <v>40.393999999999991</v>
      </c>
      <c r="DE91" s="16">
        <f t="shared" si="787"/>
        <v>24.068999999999999</v>
      </c>
      <c r="DF91" s="16">
        <f t="shared" si="788"/>
        <v>28.477</v>
      </c>
      <c r="DG91" s="16">
        <f t="shared" si="789"/>
        <v>36.302999999999997</v>
      </c>
      <c r="DH91" s="16">
        <f t="shared" si="790"/>
        <v>23.532</v>
      </c>
      <c r="DI91" s="16">
        <f t="shared" si="791"/>
        <v>29.163</v>
      </c>
      <c r="DJ91" s="16">
        <f t="shared" si="792"/>
        <v>37.811000000000007</v>
      </c>
      <c r="DK91" s="16">
        <f t="shared" si="793"/>
        <v>23.323999999999995</v>
      </c>
      <c r="DL91" s="16">
        <f t="shared" si="794"/>
        <v>29.729999999999993</v>
      </c>
      <c r="DM91" s="16">
        <f t="shared" si="795"/>
        <v>34.331000000000003</v>
      </c>
      <c r="DN91" s="16">
        <f t="shared" si="796"/>
        <v>24.318999999999999</v>
      </c>
      <c r="DO91" s="16">
        <f t="shared" si="797"/>
        <v>30.094999999999995</v>
      </c>
      <c r="DP91" s="16">
        <f t="shared" si="798"/>
        <v>38.856999999999999</v>
      </c>
      <c r="DQ91" s="16">
        <f t="shared" si="799"/>
        <v>23.633999999999997</v>
      </c>
      <c r="DR91" s="16">
        <f t="shared" si="800"/>
        <v>29.801999999999996</v>
      </c>
      <c r="DS91" s="16">
        <f t="shared" si="801"/>
        <v>36.548000000000002</v>
      </c>
      <c r="DT91" s="16">
        <f t="shared" si="802"/>
        <v>23.908000000000001</v>
      </c>
      <c r="DU91" s="16">
        <f t="shared" si="803"/>
        <v>30.781999999999996</v>
      </c>
      <c r="DV91" s="16">
        <f t="shared" si="804"/>
        <v>35.976999999999997</v>
      </c>
      <c r="DW91" s="16">
        <v>35.72</v>
      </c>
      <c r="DX91" s="16">
        <f t="shared" si="805"/>
        <v>34.053000000000004</v>
      </c>
      <c r="DY91" s="16">
        <f t="shared" si="806"/>
        <v>34.04</v>
      </c>
      <c r="DZ91" s="16">
        <f t="shared" si="807"/>
        <v>28.111999999999995</v>
      </c>
      <c r="EA91" s="16">
        <f t="shared" si="808"/>
        <v>28.003999999999998</v>
      </c>
      <c r="EB91" s="16">
        <f t="shared" si="809"/>
        <v>33.722000000000001</v>
      </c>
      <c r="EC91" s="16">
        <f t="shared" si="810"/>
        <v>34.347000000000001</v>
      </c>
      <c r="ED91" s="38">
        <f>DW91-LC91+KO91</f>
        <v>28.238</v>
      </c>
      <c r="EE91" s="16">
        <f>DW91-LD91+KO91</f>
        <v>29.904999999999994</v>
      </c>
      <c r="EF91" s="16">
        <f>DW91-LF91+KP91</f>
        <v>27.995999999999995</v>
      </c>
      <c r="EG91" s="16">
        <f>DW91-LG91+KP91</f>
        <v>29.681999999999995</v>
      </c>
      <c r="EH91" s="16">
        <f t="shared" si="811"/>
        <v>28.055</v>
      </c>
      <c r="EI91" s="16">
        <f t="shared" si="812"/>
        <v>29.734999999999999</v>
      </c>
      <c r="EJ91" s="16">
        <f t="shared" si="813"/>
        <v>30.239000000000004</v>
      </c>
      <c r="EK91" s="16">
        <f>DW91-LC91+KW91</f>
        <v>23.111000000000001</v>
      </c>
      <c r="EL91" s="16">
        <f>DW91-LD91+KW91</f>
        <v>24.777999999999995</v>
      </c>
      <c r="EM91" s="16">
        <f t="shared" si="814"/>
        <v>22.793999999999997</v>
      </c>
      <c r="EN91" s="16">
        <f t="shared" si="815"/>
        <v>24.479999999999997</v>
      </c>
      <c r="EO91" s="16">
        <f t="shared" si="816"/>
        <v>22.867999999999999</v>
      </c>
      <c r="EP91" s="16">
        <f t="shared" si="817"/>
        <v>24.547999999999998</v>
      </c>
      <c r="EQ91" s="16">
        <f t="shared" si="818"/>
        <v>22.212</v>
      </c>
      <c r="ER91" s="16">
        <f t="shared" si="819"/>
        <v>23.878999999999994</v>
      </c>
      <c r="ES91" s="16">
        <f>DW91-LC91+LQ91</f>
        <v>36.690000000000005</v>
      </c>
      <c r="ET91" s="16">
        <f>DW91-LD91+LR91</f>
        <v>37.002999999999993</v>
      </c>
      <c r="EU91" s="16">
        <f t="shared" si="820"/>
        <v>35.335999999999999</v>
      </c>
      <c r="EV91" s="16">
        <f t="shared" si="647"/>
        <v>33.950000000000003</v>
      </c>
      <c r="EW91" s="16">
        <f>DW91-LC91+LO91</f>
        <v>36.340000000000003</v>
      </c>
      <c r="EX91" s="16">
        <f>DW91-LD91+LP91</f>
        <v>36.256999999999998</v>
      </c>
      <c r="EY91" s="16">
        <f t="shared" si="821"/>
        <v>34.590000000000003</v>
      </c>
      <c r="EZ91" s="16">
        <f t="shared" si="648"/>
        <v>31.809000000000005</v>
      </c>
      <c r="FA91" s="16">
        <f t="shared" si="649"/>
        <v>33.929999999999993</v>
      </c>
      <c r="FB91" s="16">
        <f t="shared" si="650"/>
        <v>32.262999999999998</v>
      </c>
      <c r="FC91" s="16">
        <f t="shared" si="822"/>
        <v>39.24</v>
      </c>
      <c r="FD91" s="16">
        <f t="shared" si="823"/>
        <v>40.906999999999996</v>
      </c>
      <c r="FE91" s="16">
        <f t="shared" si="824"/>
        <v>29.983000000000004</v>
      </c>
      <c r="FF91" s="16">
        <f t="shared" si="825"/>
        <v>31.65</v>
      </c>
      <c r="FG91" s="16">
        <f t="shared" si="826"/>
        <v>30.759</v>
      </c>
      <c r="FH91" s="16">
        <f t="shared" si="827"/>
        <v>32.425999999999995</v>
      </c>
      <c r="FI91" s="16">
        <f t="shared" si="828"/>
        <v>29.149000000000001</v>
      </c>
      <c r="FJ91" s="16">
        <f>DW91-LA91+LY91</f>
        <v>13.862000000000002</v>
      </c>
      <c r="FK91" s="16">
        <f t="shared" si="829"/>
        <v>30.815999999999995</v>
      </c>
      <c r="FL91" s="47">
        <f t="shared" si="830"/>
        <v>28.760999999999996</v>
      </c>
      <c r="FM91" s="16">
        <f t="shared" si="831"/>
        <v>28.75</v>
      </c>
      <c r="FN91" s="16">
        <f t="shared" si="832"/>
        <v>28.763999999999996</v>
      </c>
      <c r="FO91" s="16">
        <f t="shared" si="833"/>
        <v>28.930999999999997</v>
      </c>
      <c r="FP91" s="16">
        <f t="shared" si="834"/>
        <v>28.747999999999998</v>
      </c>
      <c r="FQ91" s="16">
        <f t="shared" si="835"/>
        <v>28.743999999999993</v>
      </c>
      <c r="FR91" s="16">
        <f t="shared" si="836"/>
        <v>30.440999999999995</v>
      </c>
      <c r="FS91" s="16">
        <v>21.21</v>
      </c>
      <c r="FT91" s="16">
        <f>FS91-PE91+PH91</f>
        <v>20.11</v>
      </c>
      <c r="FU91" s="16">
        <f t="shared" si="651"/>
        <v>19.968</v>
      </c>
      <c r="FV91" s="16">
        <f t="shared" si="652"/>
        <v>20.003</v>
      </c>
      <c r="FW91" s="16">
        <f>FS91-PE91+PK91</f>
        <v>14.810000000000002</v>
      </c>
      <c r="FX91" s="16">
        <f t="shared" si="653"/>
        <v>14.649000000000001</v>
      </c>
      <c r="FY91" s="16">
        <f t="shared" si="654"/>
        <v>13.836000000000002</v>
      </c>
      <c r="FZ91" s="16">
        <f>FS91-PE91+PN91</f>
        <v>27.955000000000005</v>
      </c>
      <c r="GA91" s="16">
        <f>FS91-PE91+PO91</f>
        <v>26.160000000000004</v>
      </c>
      <c r="GB91" s="16">
        <f t="shared" si="655"/>
        <v>28.057000000000002</v>
      </c>
      <c r="GC91" s="16">
        <f t="shared" si="656"/>
        <v>26.238999999999997</v>
      </c>
      <c r="GD91" s="16">
        <f t="shared" si="657"/>
        <v>28.031000000000002</v>
      </c>
      <c r="GE91" s="16">
        <f t="shared" si="658"/>
        <v>26.221</v>
      </c>
      <c r="GF91" s="16">
        <f>FS91-PE91+PV91</f>
        <v>28.967000000000006</v>
      </c>
      <c r="GG91" s="16">
        <f>FS91-PE91+PW91</f>
        <v>27.410000000000004</v>
      </c>
      <c r="GH91" s="16">
        <f>FS91-PE91+PT91</f>
        <v>28.592000000000006</v>
      </c>
      <c r="GI91" s="16">
        <f>FS91-PE91+PU91</f>
        <v>26.707000000000001</v>
      </c>
      <c r="GJ91" s="16">
        <f t="shared" si="659"/>
        <v>23.955000000000005</v>
      </c>
      <c r="GK91" s="16">
        <f t="shared" si="660"/>
        <v>24.392000000000003</v>
      </c>
      <c r="GL91" s="16">
        <f t="shared" si="661"/>
        <v>31.753</v>
      </c>
      <c r="GM91" s="16">
        <f t="shared" si="662"/>
        <v>22.701000000000001</v>
      </c>
      <c r="GN91" s="16">
        <f t="shared" si="663"/>
        <v>22.059000000000005</v>
      </c>
      <c r="GO91" s="16">
        <f t="shared" si="664"/>
        <v>21.179000000000002</v>
      </c>
      <c r="GP91" s="16">
        <f t="shared" si="665"/>
        <v>20.830000000000002</v>
      </c>
      <c r="GQ91" s="16">
        <v>33.08</v>
      </c>
      <c r="GR91" s="16">
        <f t="shared" si="666"/>
        <v>31.284999999999997</v>
      </c>
      <c r="GS91" s="16">
        <f>GQ91-PN91+PH91</f>
        <v>25.234999999999992</v>
      </c>
      <c r="GT91" s="16">
        <f>GQ91-PO91+PH91</f>
        <v>27.029999999999994</v>
      </c>
      <c r="GU91" s="16">
        <f>GQ91-PP91+PI91</f>
        <v>24.990999999999996</v>
      </c>
      <c r="GV91" s="16">
        <f>GQ91-PQ91+PI91</f>
        <v>26.809000000000001</v>
      </c>
      <c r="GW91" s="16">
        <f t="shared" si="667"/>
        <v>25.051999999999996</v>
      </c>
      <c r="GX91" s="16">
        <f t="shared" si="668"/>
        <v>26.861999999999998</v>
      </c>
      <c r="GY91" s="16">
        <f>GQ91-PN91+PK91</f>
        <v>19.934999999999995</v>
      </c>
      <c r="GZ91" s="16">
        <f>GQ91-PO91+PK91</f>
        <v>21.729999999999997</v>
      </c>
      <c r="HA91" s="16">
        <f t="shared" si="669"/>
        <v>19.697999999999997</v>
      </c>
      <c r="HB91" s="16">
        <f t="shared" si="670"/>
        <v>21.507999999999999</v>
      </c>
      <c r="HC91" s="16">
        <f t="shared" si="671"/>
        <v>18.960999999999995</v>
      </c>
      <c r="HD91" s="16">
        <f t="shared" si="672"/>
        <v>20.755999999999997</v>
      </c>
      <c r="HE91" s="16">
        <f>GQ91-PN91+PV91</f>
        <v>34.091999999999999</v>
      </c>
      <c r="HF91" s="16">
        <f>GQ91-PO91+PW91</f>
        <v>34.33</v>
      </c>
      <c r="HG91" s="16">
        <f t="shared" si="673"/>
        <v>32.534999999999997</v>
      </c>
      <c r="HH91" s="16">
        <f>GQ91-PN91+PT91</f>
        <v>33.716999999999999</v>
      </c>
      <c r="HI91" s="16">
        <f>GQ91-PO91+PU91</f>
        <v>33.626999999999995</v>
      </c>
      <c r="HJ91" s="16">
        <f t="shared" si="674"/>
        <v>31.831999999999994</v>
      </c>
      <c r="HK91" s="16">
        <f t="shared" si="675"/>
        <v>29.08</v>
      </c>
      <c r="HL91" s="16">
        <f t="shared" si="676"/>
        <v>31.311999999999998</v>
      </c>
      <c r="HM91" s="16">
        <f t="shared" si="677"/>
        <v>29.516999999999996</v>
      </c>
      <c r="HN91" s="16">
        <f t="shared" si="678"/>
        <v>36.877999999999993</v>
      </c>
      <c r="HO91" s="16">
        <f t="shared" si="679"/>
        <v>38.672999999999995</v>
      </c>
      <c r="HP91" s="16">
        <f t="shared" si="680"/>
        <v>27.825999999999993</v>
      </c>
      <c r="HQ91" s="16">
        <f t="shared" si="681"/>
        <v>29.620999999999995</v>
      </c>
      <c r="HR91" s="16">
        <f t="shared" si="682"/>
        <v>27.183999999999997</v>
      </c>
      <c r="HS91" s="16">
        <f t="shared" si="683"/>
        <v>28.978999999999999</v>
      </c>
      <c r="HT91" s="16">
        <f t="shared" si="684"/>
        <v>26.303999999999995</v>
      </c>
      <c r="HU91" s="16">
        <f t="shared" si="685"/>
        <v>28.098999999999997</v>
      </c>
      <c r="HV91" s="16">
        <f t="shared" si="686"/>
        <v>25.878999999999998</v>
      </c>
      <c r="HW91" s="16">
        <f t="shared" si="687"/>
        <v>27.689</v>
      </c>
      <c r="HX91" s="16">
        <v>20.5</v>
      </c>
      <c r="HY91" s="16">
        <f>HX91-QG91+QJ91</f>
        <v>19.387999999999998</v>
      </c>
      <c r="HZ91" s="16">
        <f>HX91-QH91+QK91</f>
        <v>19.233000000000001</v>
      </c>
      <c r="IA91" s="16">
        <f t="shared" si="688"/>
        <v>19.270999999999997</v>
      </c>
      <c r="IB91" s="16">
        <f>HX91-QG91+QM91</f>
        <v>14.046999999999997</v>
      </c>
      <c r="IC91" s="16">
        <f t="shared" si="689"/>
        <v>13.866</v>
      </c>
      <c r="ID91" s="16">
        <f t="shared" si="690"/>
        <v>13.073999999999998</v>
      </c>
      <c r="IE91" s="16">
        <f t="shared" ref="IE91:IF94" si="912">$HX91-$QG91+QP91</f>
        <v>27.278999999999996</v>
      </c>
      <c r="IF91" s="16">
        <f t="shared" si="912"/>
        <v>25.439</v>
      </c>
      <c r="IG91" s="16">
        <f t="shared" si="691"/>
        <v>27.382000000000001</v>
      </c>
      <c r="IH91" s="16">
        <f t="shared" si="692"/>
        <v>25.516999999999999</v>
      </c>
      <c r="II91" s="16">
        <f t="shared" si="693"/>
        <v>27.356000000000002</v>
      </c>
      <c r="IJ91" s="16">
        <f t="shared" si="694"/>
        <v>25.498999999999995</v>
      </c>
      <c r="IK91" s="16">
        <f t="shared" ref="IK91:IL94" si="913">$HX91-$QG91+QX91</f>
        <v>28.306999999999995</v>
      </c>
      <c r="IL91" s="16">
        <f t="shared" si="913"/>
        <v>26.858999999999995</v>
      </c>
      <c r="IM91" s="16">
        <f t="shared" ref="IM91:IN94" si="914">$HX91-$QG91+QV91</f>
        <v>27.921999999999997</v>
      </c>
      <c r="IN91" s="16">
        <f t="shared" si="914"/>
        <v>25.992999999999995</v>
      </c>
      <c r="IO91" s="16">
        <f t="shared" si="695"/>
        <v>28.306999999999995</v>
      </c>
      <c r="IP91" s="16">
        <f t="shared" si="696"/>
        <v>26.858999999999995</v>
      </c>
      <c r="IQ91" s="16">
        <f t="shared" si="697"/>
        <v>31.184999999999995</v>
      </c>
      <c r="IR91" s="16">
        <f t="shared" si="698"/>
        <v>22.003999999999998</v>
      </c>
      <c r="IS91" s="16">
        <f t="shared" si="699"/>
        <v>21.379999999999995</v>
      </c>
      <c r="IT91" s="16">
        <f t="shared" si="700"/>
        <v>20.446999999999996</v>
      </c>
      <c r="IU91" s="16">
        <f t="shared" si="701"/>
        <v>20.099999999999998</v>
      </c>
      <c r="IV91" s="16">
        <v>32.380000000000003</v>
      </c>
      <c r="IW91" s="16">
        <f t="shared" si="702"/>
        <v>30.540000000000006</v>
      </c>
      <c r="IX91" s="16">
        <f>IV91-QP91+QJ91</f>
        <v>24.489000000000004</v>
      </c>
      <c r="IY91" s="16">
        <f>IV91-QQ91+QJ91</f>
        <v>26.329000000000001</v>
      </c>
      <c r="IZ91" s="16">
        <f>IV91-QR91+QK91</f>
        <v>24.231000000000002</v>
      </c>
      <c r="JA91" s="16">
        <f>IV91-QS91+QK91</f>
        <v>26.096000000000004</v>
      </c>
      <c r="JB91" s="16">
        <f t="shared" si="703"/>
        <v>24.294999999999998</v>
      </c>
      <c r="JC91" s="16">
        <f t="shared" si="704"/>
        <v>26.152000000000005</v>
      </c>
      <c r="JD91" s="16">
        <f t="shared" si="705"/>
        <v>19.148000000000003</v>
      </c>
      <c r="JE91" s="16">
        <f>IV91-QQ91+QM91</f>
        <v>20.988</v>
      </c>
      <c r="JF91" s="16">
        <f t="shared" si="706"/>
        <v>18.89</v>
      </c>
      <c r="JG91" s="16">
        <f t="shared" si="707"/>
        <v>20.747000000000007</v>
      </c>
      <c r="JH91" s="16">
        <f t="shared" si="708"/>
        <v>18.175000000000004</v>
      </c>
      <c r="JI91" s="16">
        <f t="shared" si="709"/>
        <v>20.015000000000001</v>
      </c>
      <c r="JJ91" s="16">
        <f>IV91-QP91+QX91</f>
        <v>33.408000000000001</v>
      </c>
      <c r="JK91" s="16">
        <f>IV91-QQ91+QY91</f>
        <v>33.799999999999997</v>
      </c>
      <c r="JL91" s="16">
        <f t="shared" si="710"/>
        <v>31.96</v>
      </c>
      <c r="JM91" s="16">
        <f>IV91-QP91+QV91</f>
        <v>33.023000000000003</v>
      </c>
      <c r="JN91" s="16">
        <f>IV91-QQ91+QW91</f>
        <v>32.933999999999997</v>
      </c>
      <c r="JO91" s="16">
        <f t="shared" si="711"/>
        <v>31.094000000000001</v>
      </c>
      <c r="JP91" s="16">
        <f t="shared" si="712"/>
        <v>33.408000000000001</v>
      </c>
      <c r="JQ91" s="16">
        <f t="shared" si="713"/>
        <v>33.799999999999997</v>
      </c>
      <c r="JR91" s="16">
        <f t="shared" si="714"/>
        <v>31.96</v>
      </c>
      <c r="JS91" s="16">
        <f t="shared" si="715"/>
        <v>36.286000000000001</v>
      </c>
      <c r="JT91" s="16">
        <f t="shared" si="716"/>
        <v>38.125999999999998</v>
      </c>
      <c r="JU91" s="16">
        <f t="shared" si="717"/>
        <v>27.105000000000004</v>
      </c>
      <c r="JV91" s="16">
        <f t="shared" si="718"/>
        <v>28.945</v>
      </c>
      <c r="JW91" s="16">
        <f t="shared" si="719"/>
        <v>26.481000000000002</v>
      </c>
      <c r="JX91" s="16">
        <f t="shared" si="720"/>
        <v>28.320999999999998</v>
      </c>
      <c r="JY91" s="16">
        <f t="shared" si="721"/>
        <v>25.548000000000002</v>
      </c>
      <c r="JZ91" s="16">
        <f t="shared" si="722"/>
        <v>27.387999999999998</v>
      </c>
      <c r="KA91" s="16">
        <f t="shared" si="723"/>
        <v>25.123999999999999</v>
      </c>
      <c r="KB91" s="16">
        <f t="shared" si="724"/>
        <v>26.981000000000005</v>
      </c>
      <c r="KC91" s="16"/>
      <c r="KD91" s="23">
        <v>5</v>
      </c>
      <c r="KE91" s="16">
        <v>35.991999999999997</v>
      </c>
      <c r="KF91" s="16">
        <v>33.412999999999997</v>
      </c>
      <c r="KG91" s="16">
        <v>34.04</v>
      </c>
      <c r="KH91" s="16">
        <f t="shared" si="728"/>
        <v>1.9519999999999982</v>
      </c>
      <c r="KI91" s="16">
        <v>33.648000000000003</v>
      </c>
      <c r="KJ91" s="16">
        <v>32.823</v>
      </c>
      <c r="KK91" s="16">
        <v>40.682000000000002</v>
      </c>
      <c r="KL91" s="16">
        <v>39.899000000000001</v>
      </c>
      <c r="KM91" s="16">
        <v>37.901000000000003</v>
      </c>
      <c r="KN91" s="16">
        <v>38.526000000000003</v>
      </c>
      <c r="KO91" s="16">
        <v>35.137999999999998</v>
      </c>
      <c r="KP91" s="16">
        <v>32.411999999999999</v>
      </c>
      <c r="KQ91" s="16">
        <v>33.076000000000001</v>
      </c>
      <c r="KR91" s="16">
        <v>37.139000000000003</v>
      </c>
      <c r="KS91" s="16">
        <v>33.119</v>
      </c>
      <c r="KT91" s="16">
        <v>32.487000000000002</v>
      </c>
      <c r="KU91" s="16">
        <v>33.073999999999998</v>
      </c>
      <c r="KV91" s="16">
        <v>32.183</v>
      </c>
      <c r="KW91" s="16">
        <v>30.010999999999999</v>
      </c>
      <c r="KX91" s="16">
        <v>27.21</v>
      </c>
      <c r="KY91" s="16">
        <v>27.888999999999999</v>
      </c>
      <c r="KZ91" s="16">
        <v>29.111999999999998</v>
      </c>
      <c r="LA91" s="16">
        <v>57.906999999999996</v>
      </c>
      <c r="LB91" s="16">
        <v>53.557000000000002</v>
      </c>
      <c r="LC91" s="16">
        <v>42.62</v>
      </c>
      <c r="LD91" s="16">
        <v>40.953000000000003</v>
      </c>
      <c r="LE91" s="16">
        <f t="shared" si="729"/>
        <v>1.8789999999999978</v>
      </c>
      <c r="LF91" s="16">
        <v>40.136000000000003</v>
      </c>
      <c r="LG91" s="16">
        <v>38.450000000000003</v>
      </c>
      <c r="LH91" s="16">
        <v>40.741</v>
      </c>
      <c r="LI91" s="16">
        <v>40.68</v>
      </c>
      <c r="LJ91" s="16">
        <v>41.552</v>
      </c>
      <c r="LK91" s="16">
        <v>40.756</v>
      </c>
      <c r="LL91" s="16">
        <v>40.673000000000002</v>
      </c>
      <c r="LM91" s="16">
        <v>40.654000000000003</v>
      </c>
      <c r="LN91" s="16">
        <v>39.061</v>
      </c>
      <c r="LO91" s="16">
        <v>43.24</v>
      </c>
      <c r="LP91" s="16">
        <v>41.49</v>
      </c>
      <c r="LQ91" s="16">
        <v>43.59</v>
      </c>
      <c r="LR91" s="16">
        <v>42.235999999999997</v>
      </c>
      <c r="LS91" s="16">
        <v>40.85</v>
      </c>
      <c r="LT91" s="16">
        <v>38.709000000000003</v>
      </c>
      <c r="LU91" s="16">
        <v>39.162999999999997</v>
      </c>
      <c r="LV91" s="16">
        <v>46.14</v>
      </c>
      <c r="LW91" s="16">
        <v>37.658999999999999</v>
      </c>
      <c r="LX91" s="16">
        <v>36.883000000000003</v>
      </c>
      <c r="LY91" s="16">
        <v>36.048999999999999</v>
      </c>
      <c r="LZ91" s="16">
        <v>33.781999999999996</v>
      </c>
      <c r="MA91" s="16">
        <v>33.71</v>
      </c>
      <c r="MB91" s="16">
        <v>34.762999999999998</v>
      </c>
      <c r="MC91" s="16">
        <v>33.799999999999997</v>
      </c>
      <c r="MD91" s="16">
        <v>33.701000000000001</v>
      </c>
      <c r="ME91" s="16">
        <v>33.677999999999997</v>
      </c>
      <c r="MF91" s="16">
        <v>35.993000000000002</v>
      </c>
      <c r="MG91" s="16">
        <v>35.771000000000001</v>
      </c>
      <c r="MH91" s="16">
        <v>35.573999999999998</v>
      </c>
      <c r="MI91" s="16">
        <v>35.405000000000001</v>
      </c>
      <c r="MJ91" s="16">
        <v>35.256999999999998</v>
      </c>
      <c r="MK91" s="16">
        <v>35.137999999999998</v>
      </c>
      <c r="ML91" s="16">
        <v>35.045000000000002</v>
      </c>
      <c r="MM91" s="16">
        <v>34.978000000000002</v>
      </c>
      <c r="MN91" s="16">
        <v>34.94</v>
      </c>
      <c r="MO91" s="16">
        <v>34.924999999999997</v>
      </c>
      <c r="MP91" s="16">
        <v>34.936</v>
      </c>
      <c r="MQ91" s="16">
        <v>34.972000000000001</v>
      </c>
      <c r="MR91" s="16">
        <v>42.235999999999997</v>
      </c>
      <c r="MS91" s="16">
        <v>41.591999999999999</v>
      </c>
      <c r="MT91" s="16">
        <v>40.951000000000001</v>
      </c>
      <c r="MU91" s="16">
        <v>40.314999999999998</v>
      </c>
      <c r="MV91" s="16">
        <v>39.682000000000002</v>
      </c>
      <c r="MW91" s="16">
        <v>39.051000000000002</v>
      </c>
      <c r="MX91" s="16">
        <v>38.426000000000002</v>
      </c>
      <c r="MY91" s="16">
        <v>37.807000000000002</v>
      </c>
      <c r="MZ91" s="16">
        <v>37.192</v>
      </c>
      <c r="NA91" s="16">
        <v>36.582999999999998</v>
      </c>
      <c r="NB91" s="16">
        <v>35.975999999999999</v>
      </c>
      <c r="NC91" s="16">
        <v>35.372999999999998</v>
      </c>
      <c r="ND91" s="16">
        <v>40.305999999999997</v>
      </c>
      <c r="NE91" s="16">
        <v>39.942</v>
      </c>
      <c r="NF91" s="16">
        <v>39.594000000000001</v>
      </c>
      <c r="NG91" s="16">
        <v>39.261000000000003</v>
      </c>
      <c r="NH91" s="16">
        <v>38.945</v>
      </c>
      <c r="NI91" s="16">
        <v>38.646999999999998</v>
      </c>
      <c r="NJ91" s="16">
        <v>38.365000000000002</v>
      </c>
      <c r="NK91" s="16">
        <v>38.1</v>
      </c>
      <c r="NL91" s="16">
        <v>37.851999999999997</v>
      </c>
      <c r="NM91" s="16">
        <v>37.621000000000002</v>
      </c>
      <c r="NN91" s="16">
        <v>37.405000000000001</v>
      </c>
      <c r="NO91" s="16">
        <v>37.204000000000001</v>
      </c>
      <c r="NP91" s="16">
        <v>55.029000000000003</v>
      </c>
      <c r="NQ91" s="16">
        <v>53.51</v>
      </c>
      <c r="NR91" s="16">
        <v>58.725000000000001</v>
      </c>
      <c r="NS91" s="16">
        <v>68.653999999999996</v>
      </c>
      <c r="NT91" s="16">
        <v>35.991999999999997</v>
      </c>
      <c r="NU91" s="16">
        <v>35.137999999999998</v>
      </c>
      <c r="NV91" s="16">
        <v>41.49</v>
      </c>
      <c r="NW91" s="16">
        <v>46.14</v>
      </c>
      <c r="NX91" s="16">
        <v>30.565000000000001</v>
      </c>
      <c r="NY91" s="16">
        <v>30.393999999999998</v>
      </c>
      <c r="NZ91" s="16">
        <v>41.877000000000002</v>
      </c>
      <c r="OA91" s="16">
        <v>37.146999999999998</v>
      </c>
      <c r="OB91" s="16">
        <v>47.347000000000001</v>
      </c>
      <c r="OC91" s="16">
        <v>47.151000000000003</v>
      </c>
      <c r="OD91" s="16">
        <v>63.720999999999997</v>
      </c>
      <c r="OE91" s="16">
        <v>52.631999999999998</v>
      </c>
      <c r="OF91" s="16">
        <v>31.78</v>
      </c>
      <c r="OG91" s="16">
        <v>31.829000000000001</v>
      </c>
      <c r="OH91" s="16">
        <v>44.063000000000002</v>
      </c>
      <c r="OI91" s="16">
        <v>36.237000000000002</v>
      </c>
      <c r="OJ91" s="16">
        <v>46.683999999999997</v>
      </c>
      <c r="OK91" s="16">
        <v>46.195999999999998</v>
      </c>
      <c r="OL91" s="16">
        <v>51.826999999999998</v>
      </c>
      <c r="OM91" s="16">
        <v>60.475000000000001</v>
      </c>
      <c r="ON91" s="16">
        <v>35.773000000000003</v>
      </c>
      <c r="OO91" s="16">
        <v>35.076999999999998</v>
      </c>
      <c r="OP91" s="16">
        <v>41.482999999999997</v>
      </c>
      <c r="OQ91" s="16">
        <v>46.084000000000003</v>
      </c>
      <c r="OR91" s="16">
        <v>42.139000000000003</v>
      </c>
      <c r="OS91" s="16">
        <v>42.438000000000002</v>
      </c>
      <c r="OT91" s="16">
        <v>48.213999999999999</v>
      </c>
      <c r="OU91" s="16">
        <v>57.83</v>
      </c>
      <c r="OV91" s="16">
        <v>33.365000000000002</v>
      </c>
      <c r="OW91" s="16">
        <v>32.978999999999999</v>
      </c>
      <c r="OX91" s="16">
        <v>39.146999999999998</v>
      </c>
      <c r="OY91" s="16">
        <v>45.893000000000001</v>
      </c>
      <c r="OZ91" s="16">
        <v>26.846</v>
      </c>
      <c r="PA91" s="16">
        <v>26.734000000000002</v>
      </c>
      <c r="PB91" s="16">
        <v>33.607999999999997</v>
      </c>
      <c r="PC91" s="16">
        <v>38.802999999999997</v>
      </c>
      <c r="PD91" s="23">
        <v>3</v>
      </c>
      <c r="PE91" s="16">
        <v>33.320999999999998</v>
      </c>
      <c r="PF91" s="16">
        <v>30.67</v>
      </c>
      <c r="PG91" s="16">
        <v>31.321999999999999</v>
      </c>
      <c r="PH91" s="16">
        <v>32.220999999999997</v>
      </c>
      <c r="PI91" s="16">
        <v>29.428000000000001</v>
      </c>
      <c r="PJ91" s="16">
        <v>30.114999999999998</v>
      </c>
      <c r="PK91" s="16">
        <v>26.920999999999999</v>
      </c>
      <c r="PL91" s="16">
        <v>24.760999999999999</v>
      </c>
      <c r="PM91" s="16">
        <v>25.946999999999999</v>
      </c>
      <c r="PN91" s="16">
        <v>40.066000000000003</v>
      </c>
      <c r="PO91" s="16">
        <v>38.271000000000001</v>
      </c>
      <c r="PP91" s="16">
        <v>37.517000000000003</v>
      </c>
      <c r="PQ91" s="16">
        <v>35.698999999999998</v>
      </c>
      <c r="PR91" s="16">
        <v>38.143000000000001</v>
      </c>
      <c r="PS91" s="16">
        <v>36.332999999999998</v>
      </c>
      <c r="PT91" s="16">
        <v>40.703000000000003</v>
      </c>
      <c r="PU91" s="16">
        <v>38.817999999999998</v>
      </c>
      <c r="PV91" s="16">
        <v>41.078000000000003</v>
      </c>
      <c r="PW91" s="16">
        <v>39.521000000000001</v>
      </c>
      <c r="PX91" s="16">
        <v>36.066000000000003</v>
      </c>
      <c r="PY91" s="16">
        <v>36.503</v>
      </c>
      <c r="PZ91" s="16">
        <v>43.863999999999997</v>
      </c>
      <c r="QA91" s="16">
        <v>34.811999999999998</v>
      </c>
      <c r="QB91" s="16">
        <v>34.17</v>
      </c>
      <c r="QC91" s="16">
        <v>33.29</v>
      </c>
      <c r="QD91" s="16">
        <v>30.942</v>
      </c>
      <c r="QE91" s="16"/>
      <c r="QF91" s="23">
        <v>3</v>
      </c>
      <c r="QG91" s="16">
        <v>32.636000000000003</v>
      </c>
      <c r="QH91" s="16">
        <v>29.943999999999999</v>
      </c>
      <c r="QI91" s="16">
        <v>30.606000000000002</v>
      </c>
      <c r="QJ91" s="16">
        <v>31.524000000000001</v>
      </c>
      <c r="QK91" s="16">
        <v>28.677</v>
      </c>
      <c r="QL91" s="16">
        <v>29.376999999999999</v>
      </c>
      <c r="QM91" s="16">
        <v>26.183</v>
      </c>
      <c r="QN91" s="16">
        <v>23.972000000000001</v>
      </c>
      <c r="QO91" s="16">
        <v>25.21</v>
      </c>
      <c r="QP91" s="16">
        <v>39.414999999999999</v>
      </c>
      <c r="QQ91" s="16">
        <v>37.575000000000003</v>
      </c>
      <c r="QR91" s="16">
        <v>36.826000000000001</v>
      </c>
      <c r="QS91" s="16">
        <v>34.960999999999999</v>
      </c>
      <c r="QT91" s="16">
        <v>37.462000000000003</v>
      </c>
      <c r="QU91" s="16">
        <v>35.604999999999997</v>
      </c>
      <c r="QV91" s="16">
        <v>40.058</v>
      </c>
      <c r="QW91" s="16">
        <v>38.128999999999998</v>
      </c>
      <c r="QX91" s="16">
        <v>40.442999999999998</v>
      </c>
      <c r="QY91" s="16">
        <v>38.994999999999997</v>
      </c>
      <c r="QZ91" s="16">
        <v>40.442999999999998</v>
      </c>
      <c r="RA91" s="16">
        <v>38.994999999999997</v>
      </c>
      <c r="RB91" s="16">
        <v>43.320999999999998</v>
      </c>
      <c r="RC91" s="16">
        <v>34.14</v>
      </c>
      <c r="RD91" s="16">
        <v>33.515999999999998</v>
      </c>
      <c r="RE91" s="16">
        <v>32.582999999999998</v>
      </c>
      <c r="RF91" s="16">
        <v>30.206</v>
      </c>
    </row>
    <row r="92" spans="1:474" x14ac:dyDescent="0.25">
      <c r="A92" s="60"/>
      <c r="B92" s="20">
        <v>171.17</v>
      </c>
      <c r="C92" s="9">
        <v>1.27</v>
      </c>
      <c r="D92" s="9" t="s">
        <v>16</v>
      </c>
      <c r="E92" s="5">
        <v>5</v>
      </c>
      <c r="F92" s="16">
        <v>3.72</v>
      </c>
      <c r="G92" s="16">
        <v>18.27</v>
      </c>
      <c r="H92" s="16">
        <v>4.3899999999999997</v>
      </c>
      <c r="I92" s="16">
        <v>18.68</v>
      </c>
      <c r="J92" s="16">
        <v>4.3899999999999997</v>
      </c>
      <c r="K92" s="16">
        <v>18.66</v>
      </c>
      <c r="L92" s="16">
        <v>4.4000000000000004</v>
      </c>
      <c r="M92" s="16">
        <v>18.68</v>
      </c>
      <c r="N92" s="16">
        <v>3.56</v>
      </c>
      <c r="O92" s="16">
        <v>17.79</v>
      </c>
      <c r="P92" s="16">
        <v>0.89</v>
      </c>
      <c r="Q92" s="16">
        <v>15.36</v>
      </c>
      <c r="R92" s="16">
        <v>1</v>
      </c>
      <c r="S92" s="16">
        <v>15.51</v>
      </c>
      <c r="T92" s="16">
        <v>1.01</v>
      </c>
      <c r="U92" s="16">
        <v>15.51</v>
      </c>
      <c r="V92" s="16">
        <v>4</v>
      </c>
      <c r="W92" s="16">
        <f>IF(ISNUMBER(KO92),V92-KE92+KO92,"")</f>
        <v>2.7389999999999972</v>
      </c>
      <c r="X92" s="16">
        <f t="shared" si="730"/>
        <v>2.8210000000000015</v>
      </c>
      <c r="Y92" s="16">
        <f t="shared" si="731"/>
        <v>2.7200000000000006</v>
      </c>
      <c r="Z92" s="16">
        <f t="shared" si="725"/>
        <v>13.784000000000001</v>
      </c>
      <c r="AA92" s="16">
        <f t="shared" si="726"/>
        <v>13.323</v>
      </c>
      <c r="AB92" s="16">
        <f t="shared" si="840"/>
        <v>2.7629999999999999</v>
      </c>
      <c r="AC92" s="16">
        <f t="shared" si="727"/>
        <v>14.079000000000001</v>
      </c>
      <c r="AD92" s="16">
        <f>IF(ISNUMBER(KP92),V92-KF92+KP92,"")</f>
        <v>2.4019999999999975</v>
      </c>
      <c r="AE92" s="16">
        <f t="shared" si="732"/>
        <v>2.4550000000000018</v>
      </c>
      <c r="AF92" s="16">
        <f t="shared" si="733"/>
        <v>8.7880000000000003</v>
      </c>
      <c r="AG92" s="16">
        <f>IF(ISNUMBER(KW92),$V92-$KE92+KW92,"")</f>
        <v>-2.5120000000000005</v>
      </c>
      <c r="AH92" s="16">
        <f t="shared" si="734"/>
        <v>-2.9110000000000014</v>
      </c>
      <c r="AI92" s="16">
        <f t="shared" si="735"/>
        <v>-2.8429999999999982</v>
      </c>
      <c r="AJ92" s="16">
        <f t="shared" si="736"/>
        <v>-3.8740000000000006</v>
      </c>
      <c r="AK92" s="16">
        <f t="shared" si="909"/>
        <v>12.175000000000001</v>
      </c>
      <c r="AL92" s="16">
        <f t="shared" si="909"/>
        <v>9.6419999999999995</v>
      </c>
      <c r="AM92" s="16">
        <f t="shared" si="738"/>
        <v>12.18</v>
      </c>
      <c r="AN92" s="16">
        <f t="shared" si="739"/>
        <v>9.7079999999999984</v>
      </c>
      <c r="AO92" s="16">
        <f t="shared" si="740"/>
        <v>12.164000000000001</v>
      </c>
      <c r="AP92" s="16">
        <f t="shared" si="741"/>
        <v>9.6859999999999999</v>
      </c>
      <c r="AQ92" s="16">
        <f t="shared" si="910"/>
        <v>12.946999999999999</v>
      </c>
      <c r="AR92" s="16">
        <f t="shared" si="910"/>
        <v>10.303999999999998</v>
      </c>
      <c r="AS92" s="16">
        <f t="shared" si="910"/>
        <v>13.567</v>
      </c>
      <c r="AT92" s="16">
        <f t="shared" si="910"/>
        <v>11.675999999999998</v>
      </c>
      <c r="AU92" s="16">
        <f t="shared" si="743"/>
        <v>7.504999999999999</v>
      </c>
      <c r="AV92" s="16">
        <f t="shared" si="744"/>
        <v>7.7069999999999972</v>
      </c>
      <c r="AW92" s="16">
        <f t="shared" si="745"/>
        <v>16.200999999999997</v>
      </c>
      <c r="AX92" s="16">
        <f t="shared" si="746"/>
        <v>5.4589999999999996</v>
      </c>
      <c r="AY92" s="16">
        <f t="shared" si="747"/>
        <v>5.3419999999999987</v>
      </c>
      <c r="AZ92" s="16">
        <f t="shared" si="748"/>
        <v>4.2829999999999977</v>
      </c>
      <c r="BA92" s="16">
        <f t="shared" si="749"/>
        <v>3.485000000000003</v>
      </c>
      <c r="BB92" s="16">
        <f t="shared" si="750"/>
        <v>4.0019999999999989</v>
      </c>
      <c r="BC92" s="16">
        <f t="shared" si="751"/>
        <v>3.7159999999999975</v>
      </c>
      <c r="BD92" s="16">
        <f t="shared" si="752"/>
        <v>3.4390000000000001</v>
      </c>
      <c r="BE92" s="16">
        <f t="shared" si="753"/>
        <v>3.1909999999999989</v>
      </c>
      <c r="BF92" s="16">
        <f t="shared" si="754"/>
        <v>2.9540000000000006</v>
      </c>
      <c r="BG92" s="16">
        <f t="shared" si="755"/>
        <v>2.7379999999999995</v>
      </c>
      <c r="BH92" s="16">
        <f t="shared" si="756"/>
        <v>2.5410000000000004</v>
      </c>
      <c r="BI92" s="16">
        <f t="shared" si="757"/>
        <v>2.3649999999999984</v>
      </c>
      <c r="BJ92" s="16">
        <f t="shared" si="758"/>
        <v>2.2129999999999974</v>
      </c>
      <c r="BK92" s="16">
        <f t="shared" si="759"/>
        <v>2.0790000000000006</v>
      </c>
      <c r="BL92" s="16">
        <f t="shared" si="760"/>
        <v>1.968</v>
      </c>
      <c r="BM92" s="16">
        <f t="shared" si="761"/>
        <v>1.8789999999999978</v>
      </c>
      <c r="BN92" s="16"/>
      <c r="BO92" s="16"/>
      <c r="BP92" s="16"/>
      <c r="BQ92" s="16">
        <f t="shared" si="911"/>
        <v>11.675999999999998</v>
      </c>
      <c r="BR92" s="16">
        <f t="shared" si="911"/>
        <v>10.869</v>
      </c>
      <c r="BS92" s="16">
        <f t="shared" si="911"/>
        <v>10.050000000000001</v>
      </c>
      <c r="BT92" s="16">
        <f t="shared" si="911"/>
        <v>9.227999999999998</v>
      </c>
      <c r="BU92" s="16">
        <f t="shared" si="911"/>
        <v>8.3979999999999997</v>
      </c>
      <c r="BV92" s="16">
        <f t="shared" si="911"/>
        <v>7.5629999999999988</v>
      </c>
      <c r="BW92" s="16">
        <f t="shared" si="911"/>
        <v>6.7249999999999979</v>
      </c>
      <c r="BX92" s="16">
        <f t="shared" si="911"/>
        <v>5.8829999999999991</v>
      </c>
      <c r="BY92" s="16">
        <f t="shared" si="911"/>
        <v>5.036999999999999</v>
      </c>
      <c r="BZ92" s="16">
        <f t="shared" si="911"/>
        <v>4.1899999999999977</v>
      </c>
      <c r="CA92" s="16">
        <f t="shared" si="911"/>
        <v>3.3389999999999986</v>
      </c>
      <c r="CB92" s="16">
        <f t="shared" si="911"/>
        <v>2.4849999999999994</v>
      </c>
      <c r="CC92" s="16"/>
      <c r="CD92" s="16"/>
      <c r="CE92" s="16">
        <f t="shared" si="763"/>
        <v>9.0969999999999978</v>
      </c>
      <c r="CF92" s="16">
        <f t="shared" si="764"/>
        <v>8.6419999999999995</v>
      </c>
      <c r="CG92" s="16">
        <f t="shared" si="765"/>
        <v>8.1869999999999976</v>
      </c>
      <c r="CH92" s="16">
        <f t="shared" si="766"/>
        <v>7.7469999999999999</v>
      </c>
      <c r="CI92" s="16">
        <f t="shared" si="767"/>
        <v>7.3099999999999987</v>
      </c>
      <c r="CJ92" s="16">
        <f t="shared" si="768"/>
        <v>6.8829999999999991</v>
      </c>
      <c r="CK92" s="16">
        <f t="shared" si="769"/>
        <v>6.4639999999999986</v>
      </c>
      <c r="CL92" s="16">
        <f t="shared" si="770"/>
        <v>6.0549999999999997</v>
      </c>
      <c r="CM92" s="16">
        <f t="shared" si="771"/>
        <v>5.6549999999999976</v>
      </c>
      <c r="CN92" s="16">
        <f t="shared" si="772"/>
        <v>5.2669999999999995</v>
      </c>
      <c r="CO92" s="16">
        <f t="shared" si="773"/>
        <v>4.8879999999999981</v>
      </c>
      <c r="CP92" s="16">
        <f t="shared" si="774"/>
        <v>4.5199999999999996</v>
      </c>
      <c r="CQ92" s="16"/>
      <c r="CR92" s="16"/>
      <c r="CS92" s="16">
        <f t="shared" si="775"/>
        <v>1.5210000000000008</v>
      </c>
      <c r="CT92" s="16">
        <f t="shared" si="776"/>
        <v>7.8509999999999991</v>
      </c>
      <c r="CU92" s="16">
        <f t="shared" si="777"/>
        <v>19.792000000000002</v>
      </c>
      <c r="CV92" s="16">
        <f t="shared" si="778"/>
        <v>2.7389999999999972</v>
      </c>
      <c r="CW92" s="16">
        <f t="shared" si="779"/>
        <v>10.303999999999998</v>
      </c>
      <c r="CX92" s="16">
        <f t="shared" si="780"/>
        <v>16.200999999999997</v>
      </c>
      <c r="CY92" s="16">
        <f t="shared" si="781"/>
        <v>3.4870000000000001</v>
      </c>
      <c r="CZ92" s="16">
        <f t="shared" si="782"/>
        <v>11.517000000000001</v>
      </c>
      <c r="DA92" s="16">
        <f t="shared" si="783"/>
        <v>17.441000000000003</v>
      </c>
      <c r="DB92" s="16">
        <f t="shared" si="784"/>
        <v>3.1730000000000018</v>
      </c>
      <c r="DC92" s="16">
        <f t="shared" si="785"/>
        <v>9.847999999999999</v>
      </c>
      <c r="DD92" s="16">
        <f t="shared" si="786"/>
        <v>23.116</v>
      </c>
      <c r="DE92" s="16">
        <f t="shared" si="787"/>
        <v>3.7030000000000012</v>
      </c>
      <c r="DF92" s="16">
        <f t="shared" si="788"/>
        <v>9.2200000000000024</v>
      </c>
      <c r="DG92" s="16">
        <f t="shared" si="789"/>
        <v>18.542999999999999</v>
      </c>
      <c r="DH92" s="16">
        <f t="shared" si="790"/>
        <v>2.8810000000000002</v>
      </c>
      <c r="DI92" s="16">
        <f t="shared" si="791"/>
        <v>9.5769999999999982</v>
      </c>
      <c r="DJ92" s="16">
        <f t="shared" si="792"/>
        <v>19.802</v>
      </c>
      <c r="DK92" s="16">
        <f t="shared" si="793"/>
        <v>3.0120000000000005</v>
      </c>
      <c r="DL92" s="16">
        <f t="shared" si="794"/>
        <v>10.641000000000002</v>
      </c>
      <c r="DM92" s="16">
        <f t="shared" si="795"/>
        <v>16.374000000000002</v>
      </c>
      <c r="DN92" s="16">
        <f t="shared" si="796"/>
        <v>3.911999999999999</v>
      </c>
      <c r="DO92" s="16">
        <f t="shared" si="797"/>
        <v>10.840000000000003</v>
      </c>
      <c r="DP92" s="16">
        <f t="shared" si="798"/>
        <v>20.945999999999998</v>
      </c>
      <c r="DQ92" s="16">
        <f t="shared" si="799"/>
        <v>3.208000000000002</v>
      </c>
      <c r="DR92" s="16">
        <f t="shared" si="800"/>
        <v>10.635000000000002</v>
      </c>
      <c r="DS92" s="16">
        <f t="shared" si="801"/>
        <v>18.72</v>
      </c>
      <c r="DT92" s="16">
        <f t="shared" si="802"/>
        <v>3.6199999999999992</v>
      </c>
      <c r="DU92" s="16">
        <f t="shared" si="803"/>
        <v>11.797000000000001</v>
      </c>
      <c r="DV92" s="16">
        <f t="shared" si="804"/>
        <v>18.279</v>
      </c>
      <c r="DW92" s="16">
        <v>18.28</v>
      </c>
      <c r="DX92" s="16">
        <f t="shared" si="805"/>
        <v>15.747</v>
      </c>
      <c r="DY92" s="16">
        <f t="shared" si="806"/>
        <v>15.802</v>
      </c>
      <c r="DZ92" s="16">
        <f t="shared" si="807"/>
        <v>8.4480000000000022</v>
      </c>
      <c r="EA92" s="16">
        <f t="shared" si="808"/>
        <v>8.3800000000000026</v>
      </c>
      <c r="EB92" s="16">
        <f t="shared" si="809"/>
        <v>15.576000000000001</v>
      </c>
      <c r="EC92" s="16">
        <f t="shared" si="810"/>
        <v>16.260000000000002</v>
      </c>
      <c r="ED92" s="38">
        <f>DW92-LC92+KO92</f>
        <v>8.8439999999999976</v>
      </c>
      <c r="EE92" s="16">
        <f>DW92-LD92+KO92</f>
        <v>11.376999999999999</v>
      </c>
      <c r="EF92" s="16">
        <f>DW92-LF92+KP92</f>
        <v>8.5019999999999989</v>
      </c>
      <c r="EG92" s="16">
        <f>DW92-LG92+KP92</f>
        <v>10.974</v>
      </c>
      <c r="EH92" s="16">
        <f t="shared" si="811"/>
        <v>8.5710000000000015</v>
      </c>
      <c r="EI92" s="16">
        <f t="shared" si="812"/>
        <v>11.049000000000003</v>
      </c>
      <c r="EJ92" s="16">
        <f t="shared" si="813"/>
        <v>14.893000000000001</v>
      </c>
      <c r="EK92" s="16">
        <f>DW92-LC92+KW92</f>
        <v>3.593</v>
      </c>
      <c r="EL92" s="16">
        <f>DW92-LD92+KW92</f>
        <v>6.1260000000000012</v>
      </c>
      <c r="EM92" s="16">
        <f t="shared" si="814"/>
        <v>3.1890000000000001</v>
      </c>
      <c r="EN92" s="16">
        <f t="shared" si="815"/>
        <v>5.6610000000000014</v>
      </c>
      <c r="EO92" s="16">
        <f t="shared" si="816"/>
        <v>3.2730000000000015</v>
      </c>
      <c r="EP92" s="16">
        <f t="shared" si="817"/>
        <v>5.751000000000003</v>
      </c>
      <c r="EQ92" s="16">
        <f t="shared" si="818"/>
        <v>2.2309999999999999</v>
      </c>
      <c r="ER92" s="16">
        <f t="shared" si="819"/>
        <v>4.7640000000000011</v>
      </c>
      <c r="ES92" s="16">
        <f>DW92-LC92+LQ92</f>
        <v>19.672000000000001</v>
      </c>
      <c r="ET92" s="16">
        <f>DW92-LD92+LR92</f>
        <v>20.314</v>
      </c>
      <c r="EU92" s="16">
        <f t="shared" si="820"/>
        <v>17.780999999999999</v>
      </c>
      <c r="EV92" s="16">
        <f t="shared" si="647"/>
        <v>15.971999999999998</v>
      </c>
      <c r="EW92" s="16">
        <f>DW92-LC92+LO92</f>
        <v>19.052</v>
      </c>
      <c r="EX92" s="16">
        <f>DW92-LD92+LP92</f>
        <v>18.942</v>
      </c>
      <c r="EY92" s="16">
        <f t="shared" si="821"/>
        <v>16.408999999999999</v>
      </c>
      <c r="EZ92" s="16">
        <f t="shared" si="648"/>
        <v>13.61</v>
      </c>
      <c r="FA92" s="16">
        <f t="shared" si="649"/>
        <v>16.344999999999999</v>
      </c>
      <c r="FB92" s="16">
        <f t="shared" si="650"/>
        <v>13.811999999999998</v>
      </c>
      <c r="FC92" s="16">
        <f t="shared" si="822"/>
        <v>22.305999999999997</v>
      </c>
      <c r="FD92" s="16">
        <f t="shared" si="823"/>
        <v>24.838999999999999</v>
      </c>
      <c r="FE92" s="16">
        <f t="shared" si="824"/>
        <v>11.446999999999999</v>
      </c>
      <c r="FF92" s="16">
        <f t="shared" si="825"/>
        <v>13.98</v>
      </c>
      <c r="FG92" s="16">
        <f t="shared" si="826"/>
        <v>11.564</v>
      </c>
      <c r="FH92" s="16">
        <f t="shared" si="827"/>
        <v>14.097000000000001</v>
      </c>
      <c r="FI92" s="16">
        <f t="shared" si="828"/>
        <v>10.387999999999998</v>
      </c>
      <c r="FJ92" s="16">
        <f>DW92-LA92+LY92</f>
        <v>-4.5120000000000005</v>
      </c>
      <c r="FK92" s="16">
        <f t="shared" si="829"/>
        <v>12.920999999999999</v>
      </c>
      <c r="FL92" s="47">
        <f t="shared" si="830"/>
        <v>9.6010000000000026</v>
      </c>
      <c r="FM92" s="16">
        <f t="shared" si="831"/>
        <v>9.5760000000000005</v>
      </c>
      <c r="FN92" s="16">
        <f t="shared" si="832"/>
        <v>9.6089999999999982</v>
      </c>
      <c r="FO92" s="16">
        <f t="shared" si="833"/>
        <v>9.9559999999999995</v>
      </c>
      <c r="FP92" s="16">
        <f t="shared" si="834"/>
        <v>9.573000000000004</v>
      </c>
      <c r="FQ92" s="16">
        <f t="shared" si="835"/>
        <v>9.5650000000000013</v>
      </c>
      <c r="FR92" s="16">
        <f t="shared" si="836"/>
        <v>12.079000000000004</v>
      </c>
      <c r="FS92" s="16">
        <v>1.1000000000000001</v>
      </c>
      <c r="FT92" s="16">
        <f>FS92-PE92+PH92</f>
        <v>-0.48399999999999643</v>
      </c>
      <c r="FU92" s="16">
        <f t="shared" si="651"/>
        <v>-0.78700000000000081</v>
      </c>
      <c r="FV92" s="16">
        <f t="shared" si="652"/>
        <v>-0.74000000000000021</v>
      </c>
      <c r="FW92" s="16">
        <f>FS92-PE92+PK92</f>
        <v>-5.8959999999999972</v>
      </c>
      <c r="FX92" s="16">
        <f t="shared" si="653"/>
        <v>-6.2000000000000011</v>
      </c>
      <c r="FY92" s="16">
        <f t="shared" si="654"/>
        <v>-7.4019999999999975</v>
      </c>
      <c r="FZ92" s="16">
        <f>FS92-PE92+PN92</f>
        <v>9.397000000000002</v>
      </c>
      <c r="GA92" s="16">
        <f>FS92-PE92+PO92</f>
        <v>6.6850000000000023</v>
      </c>
      <c r="GB92" s="16">
        <f t="shared" si="655"/>
        <v>9.41</v>
      </c>
      <c r="GC92" s="16">
        <f t="shared" si="656"/>
        <v>6.7629999999999981</v>
      </c>
      <c r="GD92" s="16">
        <f t="shared" si="657"/>
        <v>9.3929999999999989</v>
      </c>
      <c r="GE92" s="16">
        <f t="shared" si="658"/>
        <v>6.738999999999999</v>
      </c>
      <c r="GF92" s="16">
        <f>FS92-PE92+PV92</f>
        <v>10.836000000000002</v>
      </c>
      <c r="GG92" s="16">
        <f>FS92-PE92+PW92</f>
        <v>8.6180000000000021</v>
      </c>
      <c r="GH92" s="16">
        <f>FS92-PE92+PT92</f>
        <v>10.184000000000005</v>
      </c>
      <c r="GI92" s="16">
        <f>FS92-PE92+PU92</f>
        <v>7.3610000000000042</v>
      </c>
      <c r="GJ92" s="16">
        <f t="shared" si="659"/>
        <v>4.6350000000000016</v>
      </c>
      <c r="GK92" s="16">
        <f t="shared" si="660"/>
        <v>4.8110000000000035</v>
      </c>
      <c r="GL92" s="16">
        <f t="shared" si="661"/>
        <v>13.774000000000004</v>
      </c>
      <c r="GM92" s="16">
        <f t="shared" si="662"/>
        <v>2.294000000000004</v>
      </c>
      <c r="GN92" s="16">
        <f t="shared" si="663"/>
        <v>2.3450000000000024</v>
      </c>
      <c r="GO92" s="16">
        <f t="shared" si="664"/>
        <v>1.2540000000000013</v>
      </c>
      <c r="GP92" s="16">
        <f t="shared" si="665"/>
        <v>0.38899999999999935</v>
      </c>
      <c r="GQ92" s="16">
        <v>15.58</v>
      </c>
      <c r="GR92" s="16">
        <f t="shared" si="666"/>
        <v>12.868</v>
      </c>
      <c r="GS92" s="16">
        <f>GQ92-PN92+PH92</f>
        <v>5.6990000000000016</v>
      </c>
      <c r="GT92" s="16">
        <f>GQ92-PO92+PH92</f>
        <v>8.4110000000000014</v>
      </c>
      <c r="GU92" s="16">
        <f>GQ92-PP92+PI92</f>
        <v>5.3829999999999991</v>
      </c>
      <c r="GV92" s="16">
        <f>GQ92-PQ92+PI92</f>
        <v>8.0300000000000011</v>
      </c>
      <c r="GW92" s="16">
        <f t="shared" si="667"/>
        <v>5.447000000000001</v>
      </c>
      <c r="GX92" s="16">
        <f t="shared" si="668"/>
        <v>8.1010000000000009</v>
      </c>
      <c r="GY92" s="16">
        <f>GQ92-PN92+PK92</f>
        <v>0.28700000000000081</v>
      </c>
      <c r="GZ92" s="16">
        <f>GQ92-PO92+PK92</f>
        <v>2.9990000000000006</v>
      </c>
      <c r="HA92" s="16">
        <f t="shared" si="669"/>
        <v>-1.2999999999999901E-2</v>
      </c>
      <c r="HB92" s="16">
        <f t="shared" si="670"/>
        <v>2.641</v>
      </c>
      <c r="HC92" s="16">
        <f t="shared" si="671"/>
        <v>-1.2189999999999994</v>
      </c>
      <c r="HD92" s="16">
        <f t="shared" si="672"/>
        <v>1.4930000000000003</v>
      </c>
      <c r="HE92" s="16">
        <f>GQ92-PN92+PV92</f>
        <v>17.018999999999998</v>
      </c>
      <c r="HF92" s="16">
        <f>GQ92-PO92+PW92</f>
        <v>17.512999999999998</v>
      </c>
      <c r="HG92" s="16">
        <f t="shared" si="673"/>
        <v>14.801</v>
      </c>
      <c r="HH92" s="16">
        <f>GQ92-PN92+PT92</f>
        <v>16.367000000000004</v>
      </c>
      <c r="HI92" s="16">
        <f>GQ92-PO92+PU92</f>
        <v>16.256</v>
      </c>
      <c r="HJ92" s="16">
        <f t="shared" si="674"/>
        <v>13.544000000000002</v>
      </c>
      <c r="HK92" s="16">
        <f t="shared" si="675"/>
        <v>10.818</v>
      </c>
      <c r="HL92" s="16">
        <f t="shared" si="676"/>
        <v>13.706000000000001</v>
      </c>
      <c r="HM92" s="16">
        <f t="shared" si="677"/>
        <v>10.994000000000002</v>
      </c>
      <c r="HN92" s="16">
        <f t="shared" si="678"/>
        <v>19.957000000000001</v>
      </c>
      <c r="HO92" s="16">
        <f t="shared" si="679"/>
        <v>22.669000000000004</v>
      </c>
      <c r="HP92" s="16">
        <f t="shared" si="680"/>
        <v>8.4770000000000021</v>
      </c>
      <c r="HQ92" s="16">
        <f t="shared" si="681"/>
        <v>11.189000000000002</v>
      </c>
      <c r="HR92" s="16">
        <f t="shared" si="682"/>
        <v>8.5280000000000005</v>
      </c>
      <c r="HS92" s="16">
        <f t="shared" si="683"/>
        <v>11.24</v>
      </c>
      <c r="HT92" s="16">
        <f t="shared" si="684"/>
        <v>7.4369999999999994</v>
      </c>
      <c r="HU92" s="16">
        <f t="shared" si="685"/>
        <v>10.148999999999999</v>
      </c>
      <c r="HV92" s="16">
        <f t="shared" si="686"/>
        <v>6.5760000000000005</v>
      </c>
      <c r="HW92" s="16">
        <f t="shared" si="687"/>
        <v>9.23</v>
      </c>
      <c r="HX92" s="16">
        <v>0.47</v>
      </c>
      <c r="HY92" s="16">
        <f>HX92-QG92+QJ92</f>
        <v>-1.1280000000000019</v>
      </c>
      <c r="HZ92" s="16">
        <f>HX92-QH92+QK92</f>
        <v>-1.4449999999999985</v>
      </c>
      <c r="IA92" s="16">
        <f t="shared" si="688"/>
        <v>-1.395999999999999</v>
      </c>
      <c r="IB92" s="16">
        <f>HX92-QG92+QM92</f>
        <v>-6.5780000000000012</v>
      </c>
      <c r="IC92" s="16">
        <f t="shared" si="689"/>
        <v>-6.8979999999999997</v>
      </c>
      <c r="ID92" s="16">
        <f t="shared" si="690"/>
        <v>-8.0820000000000007</v>
      </c>
      <c r="IE92" s="16">
        <f t="shared" si="912"/>
        <v>8.8109999999999999</v>
      </c>
      <c r="IF92" s="16">
        <f t="shared" si="912"/>
        <v>6.0699999999999967</v>
      </c>
      <c r="IG92" s="16">
        <f t="shared" si="691"/>
        <v>8.8260000000000023</v>
      </c>
      <c r="IH92" s="16">
        <f t="shared" si="692"/>
        <v>6.145999999999999</v>
      </c>
      <c r="II92" s="16">
        <f t="shared" si="693"/>
        <v>8.8080000000000016</v>
      </c>
      <c r="IJ92" s="16">
        <f t="shared" si="694"/>
        <v>6.1220000000000017</v>
      </c>
      <c r="IK92" s="16">
        <f t="shared" si="913"/>
        <v>10.262999999999998</v>
      </c>
      <c r="IL92" s="16">
        <f t="shared" si="913"/>
        <v>8.0109999999999992</v>
      </c>
      <c r="IM92" s="16">
        <f t="shared" si="914"/>
        <v>9.6039999999999992</v>
      </c>
      <c r="IN92" s="16">
        <f t="shared" si="914"/>
        <v>6.7459999999999987</v>
      </c>
      <c r="IO92" s="16">
        <f t="shared" si="695"/>
        <v>10.262999999999998</v>
      </c>
      <c r="IP92" s="16">
        <f t="shared" si="696"/>
        <v>8.0109999999999992</v>
      </c>
      <c r="IQ92" s="16">
        <f t="shared" si="697"/>
        <v>13.338999999999999</v>
      </c>
      <c r="IR92" s="16">
        <f t="shared" si="698"/>
        <v>1.6739999999999995</v>
      </c>
      <c r="IS92" s="16">
        <f t="shared" si="699"/>
        <v>1.7809999999999988</v>
      </c>
      <c r="IT92" s="16">
        <f t="shared" si="700"/>
        <v>0.5990000000000002</v>
      </c>
      <c r="IU92" s="16">
        <f t="shared" si="701"/>
        <v>-0.25699999999999967</v>
      </c>
      <c r="IV92" s="16">
        <v>15.04</v>
      </c>
      <c r="IW92" s="16">
        <f t="shared" si="702"/>
        <v>12.298999999999996</v>
      </c>
      <c r="IX92" s="16">
        <f>IV92-QP92+QJ92</f>
        <v>5.1009999999999973</v>
      </c>
      <c r="IY92" s="16">
        <f>IV92-QQ92+QJ92</f>
        <v>7.8420000000000005</v>
      </c>
      <c r="IZ92" s="16">
        <f>IV92-QR92+QK92</f>
        <v>4.7689999999999984</v>
      </c>
      <c r="JA92" s="16">
        <f>IV92-QS92+QK92</f>
        <v>7.4490000000000016</v>
      </c>
      <c r="JB92" s="16">
        <f t="shared" si="703"/>
        <v>4.8359999999999985</v>
      </c>
      <c r="JC92" s="16">
        <f t="shared" si="704"/>
        <v>7.5219999999999985</v>
      </c>
      <c r="JD92" s="16">
        <f t="shared" si="705"/>
        <v>-0.34900000000000198</v>
      </c>
      <c r="JE92" s="16">
        <f>IV92-QQ92+QM92</f>
        <v>2.3920000000000012</v>
      </c>
      <c r="JF92" s="16">
        <f t="shared" si="706"/>
        <v>-0.66600000000000215</v>
      </c>
      <c r="JG92" s="16">
        <f t="shared" si="707"/>
        <v>2.0199999999999978</v>
      </c>
      <c r="JH92" s="16">
        <f t="shared" si="708"/>
        <v>-1.8530000000000015</v>
      </c>
      <c r="JI92" s="16">
        <f t="shared" si="709"/>
        <v>0.88800000000000168</v>
      </c>
      <c r="JJ92" s="16">
        <f>IV92-QP92+QX92</f>
        <v>16.491999999999997</v>
      </c>
      <c r="JK92" s="16">
        <f>IV92-QQ92+QY92</f>
        <v>16.981000000000002</v>
      </c>
      <c r="JL92" s="16">
        <f t="shared" si="710"/>
        <v>14.239999999999998</v>
      </c>
      <c r="JM92" s="16">
        <f>IV92-QP92+QV92</f>
        <v>15.832999999999998</v>
      </c>
      <c r="JN92" s="16">
        <f>IV92-QQ92+QW92</f>
        <v>15.716000000000001</v>
      </c>
      <c r="JO92" s="16">
        <f t="shared" si="711"/>
        <v>12.974999999999998</v>
      </c>
      <c r="JP92" s="16">
        <f t="shared" si="712"/>
        <v>16.491999999999997</v>
      </c>
      <c r="JQ92" s="16">
        <f t="shared" si="713"/>
        <v>16.981000000000002</v>
      </c>
      <c r="JR92" s="16">
        <f t="shared" si="714"/>
        <v>14.239999999999998</v>
      </c>
      <c r="JS92" s="16">
        <f t="shared" si="715"/>
        <v>19.567999999999998</v>
      </c>
      <c r="JT92" s="16">
        <f t="shared" si="716"/>
        <v>22.309000000000001</v>
      </c>
      <c r="JU92" s="16">
        <f t="shared" si="717"/>
        <v>7.9029999999999987</v>
      </c>
      <c r="JV92" s="16">
        <f t="shared" si="718"/>
        <v>10.644000000000002</v>
      </c>
      <c r="JW92" s="16">
        <f t="shared" si="719"/>
        <v>8.009999999999998</v>
      </c>
      <c r="JX92" s="16">
        <f t="shared" si="720"/>
        <v>10.751000000000001</v>
      </c>
      <c r="JY92" s="16">
        <f t="shared" si="721"/>
        <v>6.8279999999999994</v>
      </c>
      <c r="JZ92" s="16">
        <f t="shared" si="722"/>
        <v>9.5690000000000026</v>
      </c>
      <c r="KA92" s="16">
        <f t="shared" si="723"/>
        <v>5.9749999999999979</v>
      </c>
      <c r="KB92" s="16">
        <f t="shared" si="724"/>
        <v>8.6609999999999978</v>
      </c>
      <c r="KC92" s="16"/>
      <c r="KD92" s="23">
        <v>6</v>
      </c>
      <c r="KE92" s="16">
        <v>20.434000000000001</v>
      </c>
      <c r="KF92" s="16">
        <v>17.777000000000001</v>
      </c>
      <c r="KG92" s="16">
        <v>18.425999999999998</v>
      </c>
      <c r="KH92" s="16">
        <f t="shared" si="728"/>
        <v>2.0080000000000027</v>
      </c>
      <c r="KI92" s="16">
        <v>14.962999999999999</v>
      </c>
      <c r="KJ92" s="16">
        <v>14.603</v>
      </c>
      <c r="KK92" s="16">
        <v>23.616</v>
      </c>
      <c r="KL92" s="16">
        <v>23.222999999999999</v>
      </c>
      <c r="KM92" s="16">
        <v>20.518999999999998</v>
      </c>
      <c r="KN92" s="16">
        <v>21.202999999999999</v>
      </c>
      <c r="KO92" s="16">
        <v>19.172999999999998</v>
      </c>
      <c r="KP92" s="16">
        <v>16.178999999999998</v>
      </c>
      <c r="KQ92" s="16">
        <v>16.881</v>
      </c>
      <c r="KR92" s="16">
        <v>25.222000000000001</v>
      </c>
      <c r="KS92" s="16">
        <v>15.316000000000001</v>
      </c>
      <c r="KT92" s="16">
        <v>14.079000000000001</v>
      </c>
      <c r="KU92" s="16">
        <v>13.784000000000001</v>
      </c>
      <c r="KV92" s="16">
        <v>13.323</v>
      </c>
      <c r="KW92" s="16">
        <v>13.922000000000001</v>
      </c>
      <c r="KX92" s="16">
        <v>10.866</v>
      </c>
      <c r="KY92" s="16">
        <v>11.583</v>
      </c>
      <c r="KZ92" s="16">
        <v>12.56</v>
      </c>
      <c r="LA92" s="16">
        <v>43.509</v>
      </c>
      <c r="LB92" s="16">
        <v>38.576999999999998</v>
      </c>
      <c r="LC92" s="16">
        <v>28.609000000000002</v>
      </c>
      <c r="LD92" s="16">
        <v>26.076000000000001</v>
      </c>
      <c r="LE92" s="16">
        <f t="shared" si="729"/>
        <v>2.0190000000000019</v>
      </c>
      <c r="LF92" s="16">
        <v>25.957000000000001</v>
      </c>
      <c r="LG92" s="16">
        <v>23.484999999999999</v>
      </c>
      <c r="LH92" s="16">
        <v>26.59</v>
      </c>
      <c r="LI92" s="16">
        <v>26.524000000000001</v>
      </c>
      <c r="LJ92" s="16">
        <v>27.477</v>
      </c>
      <c r="LK92" s="16">
        <v>26.606000000000002</v>
      </c>
      <c r="LL92" s="16">
        <v>26.515999999999998</v>
      </c>
      <c r="LM92" s="16">
        <v>26.495000000000001</v>
      </c>
      <c r="LN92" s="16">
        <v>24.111999999999998</v>
      </c>
      <c r="LO92" s="16">
        <v>29.381</v>
      </c>
      <c r="LP92" s="16">
        <v>26.738</v>
      </c>
      <c r="LQ92" s="16">
        <v>30.001000000000001</v>
      </c>
      <c r="LR92" s="16">
        <v>28.11</v>
      </c>
      <c r="LS92" s="16">
        <v>26.300999999999998</v>
      </c>
      <c r="LT92" s="16">
        <v>23.939</v>
      </c>
      <c r="LU92" s="16">
        <v>24.140999999999998</v>
      </c>
      <c r="LV92" s="16">
        <v>32.634999999999998</v>
      </c>
      <c r="LW92" s="16">
        <v>21.893000000000001</v>
      </c>
      <c r="LX92" s="16">
        <v>21.776</v>
      </c>
      <c r="LY92" s="16">
        <v>20.716999999999999</v>
      </c>
      <c r="LZ92" s="16">
        <v>17.911000000000001</v>
      </c>
      <c r="MA92" s="16">
        <v>17.82</v>
      </c>
      <c r="MB92" s="16">
        <v>19.152999999999999</v>
      </c>
      <c r="MC92" s="16">
        <v>17.934999999999999</v>
      </c>
      <c r="MD92" s="16">
        <v>17.809000000000001</v>
      </c>
      <c r="ME92" s="16">
        <v>17.78</v>
      </c>
      <c r="MF92" s="16">
        <v>20.436</v>
      </c>
      <c r="MG92" s="16">
        <v>20.149999999999999</v>
      </c>
      <c r="MH92" s="16">
        <v>19.873000000000001</v>
      </c>
      <c r="MI92" s="16">
        <v>19.625</v>
      </c>
      <c r="MJ92" s="16">
        <v>19.388000000000002</v>
      </c>
      <c r="MK92" s="16">
        <v>19.172000000000001</v>
      </c>
      <c r="ML92" s="16">
        <v>18.975000000000001</v>
      </c>
      <c r="MM92" s="16">
        <v>18.798999999999999</v>
      </c>
      <c r="MN92" s="16">
        <v>18.646999999999998</v>
      </c>
      <c r="MO92" s="16">
        <v>18.513000000000002</v>
      </c>
      <c r="MP92" s="16">
        <v>18.402000000000001</v>
      </c>
      <c r="MQ92" s="16">
        <v>18.312999999999999</v>
      </c>
      <c r="MR92" s="16">
        <v>28.11</v>
      </c>
      <c r="MS92" s="16">
        <v>27.303000000000001</v>
      </c>
      <c r="MT92" s="16">
        <v>26.484000000000002</v>
      </c>
      <c r="MU92" s="16">
        <v>25.661999999999999</v>
      </c>
      <c r="MV92" s="16">
        <v>24.832000000000001</v>
      </c>
      <c r="MW92" s="16">
        <v>23.997</v>
      </c>
      <c r="MX92" s="16">
        <v>23.158999999999999</v>
      </c>
      <c r="MY92" s="16">
        <v>22.317</v>
      </c>
      <c r="MZ92" s="16">
        <v>21.471</v>
      </c>
      <c r="NA92" s="16">
        <v>20.623999999999999</v>
      </c>
      <c r="NB92" s="16">
        <v>19.773</v>
      </c>
      <c r="NC92" s="16">
        <v>18.919</v>
      </c>
      <c r="ND92" s="16">
        <v>25.530999999999999</v>
      </c>
      <c r="NE92" s="16">
        <v>25.076000000000001</v>
      </c>
      <c r="NF92" s="16">
        <v>24.620999999999999</v>
      </c>
      <c r="NG92" s="16">
        <v>24.181000000000001</v>
      </c>
      <c r="NH92" s="16">
        <v>23.744</v>
      </c>
      <c r="NI92" s="16">
        <v>23.317</v>
      </c>
      <c r="NJ92" s="16">
        <v>22.898</v>
      </c>
      <c r="NK92" s="16">
        <v>22.489000000000001</v>
      </c>
      <c r="NL92" s="16">
        <v>22.088999999999999</v>
      </c>
      <c r="NM92" s="16">
        <v>21.701000000000001</v>
      </c>
      <c r="NN92" s="16">
        <v>21.321999999999999</v>
      </c>
      <c r="NO92" s="16">
        <v>20.954000000000001</v>
      </c>
      <c r="NP92" s="16">
        <v>38.85</v>
      </c>
      <c r="NQ92" s="16">
        <v>36.371000000000002</v>
      </c>
      <c r="NR92" s="16">
        <v>42.701000000000001</v>
      </c>
      <c r="NS92" s="16">
        <v>54.642000000000003</v>
      </c>
      <c r="NT92" s="16">
        <v>20.434000000000001</v>
      </c>
      <c r="NU92" s="16">
        <v>19.172999999999998</v>
      </c>
      <c r="NV92" s="16">
        <v>26.738</v>
      </c>
      <c r="NW92" s="16">
        <v>32.634999999999998</v>
      </c>
      <c r="NX92" s="16">
        <v>14.307</v>
      </c>
      <c r="NY92" s="16">
        <v>13.794</v>
      </c>
      <c r="NZ92" s="16">
        <v>27.748000000000001</v>
      </c>
      <c r="OA92" s="16">
        <v>21.824000000000002</v>
      </c>
      <c r="OB92" s="16">
        <v>30.744</v>
      </c>
      <c r="OC92" s="16">
        <v>29.917000000000002</v>
      </c>
      <c r="OD92" s="16">
        <v>49.86</v>
      </c>
      <c r="OE92" s="16">
        <v>36.591999999999999</v>
      </c>
      <c r="OF92" s="16">
        <v>15.635999999999999</v>
      </c>
      <c r="OG92" s="16">
        <v>15.339</v>
      </c>
      <c r="OH92" s="16">
        <v>30.178999999999998</v>
      </c>
      <c r="OI92" s="16">
        <v>20.856000000000002</v>
      </c>
      <c r="OJ92" s="16">
        <v>32.061</v>
      </c>
      <c r="OK92" s="16">
        <v>30.942</v>
      </c>
      <c r="OL92" s="16">
        <v>37.637999999999998</v>
      </c>
      <c r="OM92" s="16">
        <v>47.863</v>
      </c>
      <c r="ON92" s="16">
        <v>19.510999999999999</v>
      </c>
      <c r="OO92" s="16">
        <v>18.523</v>
      </c>
      <c r="OP92" s="16">
        <v>26.152000000000001</v>
      </c>
      <c r="OQ92" s="16">
        <v>31.885000000000002</v>
      </c>
      <c r="OR92" s="16">
        <v>26.247</v>
      </c>
      <c r="OS92" s="16">
        <v>26.158999999999999</v>
      </c>
      <c r="OT92" s="16">
        <v>33.087000000000003</v>
      </c>
      <c r="OU92" s="16">
        <v>44.454000000000001</v>
      </c>
      <c r="OV92" s="16">
        <v>17.856999999999999</v>
      </c>
      <c r="OW92" s="16">
        <v>17.065000000000001</v>
      </c>
      <c r="OX92" s="16">
        <v>24.492000000000001</v>
      </c>
      <c r="OY92" s="16">
        <v>32.576999999999998</v>
      </c>
      <c r="OZ92" s="16">
        <v>10.198</v>
      </c>
      <c r="PA92" s="16">
        <v>9.8179999999999996</v>
      </c>
      <c r="PB92" s="16">
        <v>17.995000000000001</v>
      </c>
      <c r="PC92" s="16">
        <v>24.477</v>
      </c>
      <c r="PD92" s="23">
        <v>4</v>
      </c>
      <c r="PE92" s="16">
        <v>17.550999999999998</v>
      </c>
      <c r="PF92" s="16">
        <v>14.877000000000001</v>
      </c>
      <c r="PG92" s="16">
        <v>15.529</v>
      </c>
      <c r="PH92" s="16">
        <v>15.967000000000001</v>
      </c>
      <c r="PI92" s="16">
        <v>12.99</v>
      </c>
      <c r="PJ92" s="16">
        <v>13.689</v>
      </c>
      <c r="PK92" s="16">
        <v>10.555</v>
      </c>
      <c r="PL92" s="16">
        <v>8.2289999999999992</v>
      </c>
      <c r="PM92" s="16">
        <v>9.0489999999999995</v>
      </c>
      <c r="PN92" s="16">
        <v>25.847999999999999</v>
      </c>
      <c r="PO92" s="16">
        <v>23.135999999999999</v>
      </c>
      <c r="PP92" s="16">
        <v>23.187000000000001</v>
      </c>
      <c r="PQ92" s="16">
        <v>20.54</v>
      </c>
      <c r="PR92" s="16">
        <v>23.821999999999999</v>
      </c>
      <c r="PS92" s="16">
        <v>21.167999999999999</v>
      </c>
      <c r="PT92" s="16">
        <v>26.635000000000002</v>
      </c>
      <c r="PU92" s="16">
        <v>23.812000000000001</v>
      </c>
      <c r="PV92" s="16">
        <v>27.286999999999999</v>
      </c>
      <c r="PW92" s="16">
        <v>25.068999999999999</v>
      </c>
      <c r="PX92" s="16">
        <v>21.085999999999999</v>
      </c>
      <c r="PY92" s="16">
        <v>21.262</v>
      </c>
      <c r="PZ92" s="16">
        <v>30.225000000000001</v>
      </c>
      <c r="QA92" s="16">
        <v>18.745000000000001</v>
      </c>
      <c r="QB92" s="16">
        <v>18.795999999999999</v>
      </c>
      <c r="QC92" s="16">
        <v>17.704999999999998</v>
      </c>
      <c r="QD92" s="16">
        <v>14.818</v>
      </c>
      <c r="QE92" s="16"/>
      <c r="QF92" s="23">
        <v>4</v>
      </c>
      <c r="QG92" s="16">
        <v>16.823</v>
      </c>
      <c r="QH92" s="16">
        <v>14.125</v>
      </c>
      <c r="QI92" s="16">
        <v>14.785</v>
      </c>
      <c r="QJ92" s="16">
        <v>15.225</v>
      </c>
      <c r="QK92" s="16">
        <v>12.21</v>
      </c>
      <c r="QL92" s="16">
        <v>12.919</v>
      </c>
      <c r="QM92" s="16">
        <v>9.7750000000000004</v>
      </c>
      <c r="QN92" s="16">
        <v>7.4169999999999998</v>
      </c>
      <c r="QO92" s="16">
        <v>8.2710000000000008</v>
      </c>
      <c r="QP92" s="16">
        <v>25.164000000000001</v>
      </c>
      <c r="QQ92" s="16">
        <v>22.422999999999998</v>
      </c>
      <c r="QR92" s="16">
        <v>22.481000000000002</v>
      </c>
      <c r="QS92" s="16">
        <v>19.800999999999998</v>
      </c>
      <c r="QT92" s="16">
        <v>23.123000000000001</v>
      </c>
      <c r="QU92" s="16">
        <v>20.437000000000001</v>
      </c>
      <c r="QV92" s="16">
        <v>25.957000000000001</v>
      </c>
      <c r="QW92" s="16">
        <v>23.099</v>
      </c>
      <c r="QX92" s="16">
        <v>26.616</v>
      </c>
      <c r="QY92" s="16">
        <v>24.364000000000001</v>
      </c>
      <c r="QZ92" s="16">
        <v>26.616</v>
      </c>
      <c r="RA92" s="16">
        <v>24.364000000000001</v>
      </c>
      <c r="RB92" s="16">
        <v>29.692</v>
      </c>
      <c r="RC92" s="16">
        <v>18.027000000000001</v>
      </c>
      <c r="RD92" s="16">
        <v>18.134</v>
      </c>
      <c r="RE92" s="16">
        <v>16.952000000000002</v>
      </c>
      <c r="RF92" s="16">
        <v>14.058</v>
      </c>
    </row>
    <row r="93" spans="1:474" x14ac:dyDescent="0.25">
      <c r="A93" s="60"/>
      <c r="B93" s="20">
        <v>100.1</v>
      </c>
      <c r="C93" s="9">
        <v>1.1200000000000001</v>
      </c>
      <c r="D93" s="9" t="s">
        <v>7</v>
      </c>
      <c r="E93" s="5">
        <v>9</v>
      </c>
      <c r="F93" s="16">
        <v>77.72</v>
      </c>
      <c r="G93" s="16">
        <v>90.44</v>
      </c>
      <c r="H93" s="16">
        <v>73.17</v>
      </c>
      <c r="I93" s="16">
        <v>86.27</v>
      </c>
      <c r="J93" s="16">
        <v>72.83</v>
      </c>
      <c r="K93" s="16">
        <v>85.96</v>
      </c>
      <c r="L93" s="16">
        <v>73.010000000000005</v>
      </c>
      <c r="M93" s="16">
        <v>86.12</v>
      </c>
      <c r="N93" s="16">
        <v>73.09</v>
      </c>
      <c r="O93" s="16">
        <v>86.27</v>
      </c>
      <c r="P93" s="16">
        <v>70.45</v>
      </c>
      <c r="Q93" s="16">
        <v>83.9</v>
      </c>
      <c r="R93" s="16">
        <v>71.39</v>
      </c>
      <c r="S93" s="16">
        <v>84.74</v>
      </c>
      <c r="T93" s="16">
        <v>70.08</v>
      </c>
      <c r="U93" s="16">
        <v>83.51</v>
      </c>
      <c r="V93" s="16">
        <v>72.77</v>
      </c>
      <c r="W93" s="16">
        <f>IF(ISNUMBER(KO93),V93-KE93+KO93,"")</f>
        <v>76.007999999999996</v>
      </c>
      <c r="X93" s="16">
        <f t="shared" si="730"/>
        <v>76.596999999999994</v>
      </c>
      <c r="Y93" s="16">
        <f t="shared" si="731"/>
        <v>76.800999999999988</v>
      </c>
      <c r="Z93" s="16">
        <f t="shared" si="725"/>
        <v>83.905000000000001</v>
      </c>
      <c r="AA93" s="16">
        <f t="shared" si="726"/>
        <v>84.82</v>
      </c>
      <c r="AB93" s="16">
        <f t="shared" si="840"/>
        <v>76.809999999999988</v>
      </c>
      <c r="AC93" s="16">
        <f t="shared" si="727"/>
        <v>84.555999999999997</v>
      </c>
      <c r="AD93" s="16">
        <f>IF(ISNUMBER(KP93),V93-KF93+KP93,"")</f>
        <v>76.695000000000007</v>
      </c>
      <c r="AE93" s="16">
        <f t="shared" si="732"/>
        <v>76.575000000000003</v>
      </c>
      <c r="AF93" s="16">
        <f t="shared" si="733"/>
        <v>75.137</v>
      </c>
      <c r="AG93" s="16">
        <f>IF(ISNUMBER(KW93),$V93-$KE93+KW93,"")</f>
        <v>71.150999999999996</v>
      </c>
      <c r="AH93" s="16">
        <f t="shared" si="734"/>
        <v>71.75</v>
      </c>
      <c r="AI93" s="16">
        <f t="shared" si="735"/>
        <v>71.671999999999997</v>
      </c>
      <c r="AJ93" s="16">
        <f t="shared" si="736"/>
        <v>72.863</v>
      </c>
      <c r="AK93" s="16">
        <f t="shared" si="909"/>
        <v>82.68</v>
      </c>
      <c r="AL93" s="16">
        <f t="shared" si="909"/>
        <v>79.900000000000006</v>
      </c>
      <c r="AM93" s="16">
        <f t="shared" si="738"/>
        <v>83.093999999999994</v>
      </c>
      <c r="AN93" s="16">
        <f t="shared" si="739"/>
        <v>80.241</v>
      </c>
      <c r="AO93" s="16">
        <f t="shared" si="740"/>
        <v>82.98899999999999</v>
      </c>
      <c r="AP93" s="16">
        <f t="shared" si="741"/>
        <v>80.152999999999992</v>
      </c>
      <c r="AQ93" s="16">
        <f t="shared" si="910"/>
        <v>83.832999999999998</v>
      </c>
      <c r="AR93" s="16">
        <f t="shared" si="910"/>
        <v>80.777000000000001</v>
      </c>
      <c r="AS93" s="16">
        <f t="shared" si="910"/>
        <v>85.578000000000003</v>
      </c>
      <c r="AT93" s="16">
        <f t="shared" si="910"/>
        <v>83.186999999999998</v>
      </c>
      <c r="AU93" s="16">
        <f t="shared" si="743"/>
        <v>77.876000000000005</v>
      </c>
      <c r="AV93" s="16">
        <f t="shared" si="744"/>
        <v>78.138999999999996</v>
      </c>
      <c r="AW93" s="16">
        <f t="shared" si="745"/>
        <v>87.363</v>
      </c>
      <c r="AX93" s="16">
        <f t="shared" si="746"/>
        <v>80.221000000000004</v>
      </c>
      <c r="AY93" s="16">
        <f t="shared" si="747"/>
        <v>78.477000000000004</v>
      </c>
      <c r="AZ93" s="16">
        <f t="shared" si="748"/>
        <v>78.373999999999995</v>
      </c>
      <c r="BA93" s="16">
        <f t="shared" si="749"/>
        <v>78.783000000000001</v>
      </c>
      <c r="BB93" s="16">
        <f t="shared" si="750"/>
        <v>72.771000000000001</v>
      </c>
      <c r="BC93" s="16">
        <f t="shared" si="751"/>
        <v>73.387</v>
      </c>
      <c r="BD93" s="16">
        <f t="shared" si="752"/>
        <v>74.019000000000005</v>
      </c>
      <c r="BE93" s="16">
        <f t="shared" si="753"/>
        <v>74.671000000000006</v>
      </c>
      <c r="BF93" s="16">
        <f t="shared" si="754"/>
        <v>75.331000000000003</v>
      </c>
      <c r="BG93" s="16">
        <f t="shared" si="755"/>
        <v>76.007999999999996</v>
      </c>
      <c r="BH93" s="16">
        <f t="shared" si="756"/>
        <v>76.697000000000003</v>
      </c>
      <c r="BI93" s="16">
        <f t="shared" si="757"/>
        <v>77.399000000000001</v>
      </c>
      <c r="BJ93" s="16">
        <f t="shared" si="758"/>
        <v>78.105999999999995</v>
      </c>
      <c r="BK93" s="16">
        <f t="shared" si="759"/>
        <v>78.825000000000003</v>
      </c>
      <c r="BL93" s="16">
        <f t="shared" si="760"/>
        <v>79.554000000000002</v>
      </c>
      <c r="BM93" s="16">
        <f t="shared" si="761"/>
        <v>80.292000000000002</v>
      </c>
      <c r="BN93" s="16"/>
      <c r="BO93" s="16"/>
      <c r="BP93" s="16"/>
      <c r="BQ93" s="16">
        <f t="shared" si="911"/>
        <v>83.186999999999998</v>
      </c>
      <c r="BR93" s="16">
        <f t="shared" si="911"/>
        <v>83.051000000000002</v>
      </c>
      <c r="BS93" s="16">
        <f t="shared" si="911"/>
        <v>82.906999999999996</v>
      </c>
      <c r="BT93" s="16">
        <f t="shared" si="911"/>
        <v>82.76</v>
      </c>
      <c r="BU93" s="16">
        <f t="shared" si="911"/>
        <v>82.6</v>
      </c>
      <c r="BV93" s="16">
        <f t="shared" si="911"/>
        <v>82.436000000000007</v>
      </c>
      <c r="BW93" s="16">
        <f t="shared" si="911"/>
        <v>82.266000000000005</v>
      </c>
      <c r="BX93" s="16">
        <f t="shared" si="911"/>
        <v>82.088999999999999</v>
      </c>
      <c r="BY93" s="16">
        <f t="shared" si="911"/>
        <v>81.896000000000001</v>
      </c>
      <c r="BZ93" s="16">
        <f t="shared" si="911"/>
        <v>81.7</v>
      </c>
      <c r="CA93" s="16">
        <f t="shared" si="911"/>
        <v>81.494</v>
      </c>
      <c r="CB93" s="16">
        <f t="shared" si="911"/>
        <v>81.278999999999996</v>
      </c>
      <c r="CC93" s="16"/>
      <c r="CD93" s="16"/>
      <c r="CE93" s="16">
        <f t="shared" si="763"/>
        <v>77.805000000000007</v>
      </c>
      <c r="CF93" s="16">
        <f t="shared" si="764"/>
        <v>78.245999999999995</v>
      </c>
      <c r="CG93" s="16">
        <f t="shared" si="765"/>
        <v>78.692999999999998</v>
      </c>
      <c r="CH93" s="16">
        <f t="shared" si="766"/>
        <v>79.147000000000006</v>
      </c>
      <c r="CI93" s="16">
        <f t="shared" si="767"/>
        <v>79.599999999999994</v>
      </c>
      <c r="CJ93" s="16">
        <f t="shared" si="768"/>
        <v>80.058999999999997</v>
      </c>
      <c r="CK93" s="16">
        <f t="shared" si="769"/>
        <v>80.519000000000005</v>
      </c>
      <c r="CL93" s="16">
        <f t="shared" si="770"/>
        <v>80.980999999999995</v>
      </c>
      <c r="CM93" s="16">
        <f t="shared" si="771"/>
        <v>81.436999999999998</v>
      </c>
      <c r="CN93" s="16">
        <f t="shared" si="772"/>
        <v>81.897000000000006</v>
      </c>
      <c r="CO93" s="16">
        <f t="shared" si="773"/>
        <v>82.355999999999995</v>
      </c>
      <c r="CP93" s="16">
        <f t="shared" si="774"/>
        <v>82.811999999999998</v>
      </c>
      <c r="CQ93" s="16"/>
      <c r="CR93" s="16"/>
      <c r="CS93" s="16">
        <f t="shared" si="775"/>
        <v>75.286000000000001</v>
      </c>
      <c r="CT93" s="16">
        <f t="shared" si="776"/>
        <v>79.153999999999996</v>
      </c>
      <c r="CU93" s="16">
        <f t="shared" si="777"/>
        <v>90.671999999999997</v>
      </c>
      <c r="CV93" s="16">
        <f t="shared" si="778"/>
        <v>76.007999999999996</v>
      </c>
      <c r="CW93" s="16">
        <f t="shared" si="779"/>
        <v>80.777000000000001</v>
      </c>
      <c r="CX93" s="16">
        <f t="shared" si="780"/>
        <v>87.363</v>
      </c>
      <c r="CY93" s="16">
        <f t="shared" si="781"/>
        <v>76.62700000000001</v>
      </c>
      <c r="CZ93" s="16">
        <f t="shared" si="782"/>
        <v>82.108000000000004</v>
      </c>
      <c r="DA93" s="16">
        <f t="shared" si="783"/>
        <v>88.353000000000009</v>
      </c>
      <c r="DB93" s="16">
        <f t="shared" si="784"/>
        <v>76.554000000000002</v>
      </c>
      <c r="DC93" s="16">
        <f t="shared" si="785"/>
        <v>80.947000000000003</v>
      </c>
      <c r="DD93" s="16">
        <f t="shared" si="786"/>
        <v>92.998999999999995</v>
      </c>
      <c r="DE93" s="16">
        <f t="shared" si="787"/>
        <v>76.878</v>
      </c>
      <c r="DF93" s="16">
        <f t="shared" si="788"/>
        <v>80.278999999999996</v>
      </c>
      <c r="DG93" s="16">
        <f t="shared" si="789"/>
        <v>89.257999999999996</v>
      </c>
      <c r="DH93" s="16">
        <f t="shared" si="790"/>
        <v>75.555999999999997</v>
      </c>
      <c r="DI93" s="16">
        <f t="shared" si="791"/>
        <v>79.436999999999998</v>
      </c>
      <c r="DJ93" s="16">
        <f t="shared" si="792"/>
        <v>89.99499999999999</v>
      </c>
      <c r="DK93" s="16">
        <f t="shared" si="793"/>
        <v>76.067999999999998</v>
      </c>
      <c r="DL93" s="16">
        <f t="shared" si="794"/>
        <v>80.894999999999996</v>
      </c>
      <c r="DM93" s="16">
        <f t="shared" si="795"/>
        <v>87.36699999999999</v>
      </c>
      <c r="DN93" s="16">
        <f t="shared" si="796"/>
        <v>76.748000000000005</v>
      </c>
      <c r="DO93" s="16">
        <f t="shared" si="797"/>
        <v>81.168000000000006</v>
      </c>
      <c r="DP93" s="16">
        <f t="shared" si="798"/>
        <v>95.71</v>
      </c>
      <c r="DQ93" s="16">
        <f t="shared" si="799"/>
        <v>76.472999999999999</v>
      </c>
      <c r="DR93" s="16">
        <f t="shared" si="800"/>
        <v>81.390999999999991</v>
      </c>
      <c r="DS93" s="16">
        <f t="shared" si="801"/>
        <v>89.216999999999999</v>
      </c>
      <c r="DT93" s="16">
        <f t="shared" si="802"/>
        <v>76.792999999999992</v>
      </c>
      <c r="DU93" s="16">
        <f t="shared" si="803"/>
        <v>82.272999999999996</v>
      </c>
      <c r="DV93" s="16">
        <f t="shared" si="804"/>
        <v>89.05</v>
      </c>
      <c r="DW93" s="16">
        <v>85.94</v>
      </c>
      <c r="DX93" s="16">
        <f t="shared" si="805"/>
        <v>83.16</v>
      </c>
      <c r="DY93" s="16">
        <f t="shared" si="806"/>
        <v>83.103999999999999</v>
      </c>
      <c r="DZ93" s="16">
        <f t="shared" si="807"/>
        <v>79.641999999999996</v>
      </c>
      <c r="EA93" s="16">
        <f t="shared" si="808"/>
        <v>79.74199999999999</v>
      </c>
      <c r="EB93" s="16">
        <f t="shared" si="809"/>
        <v>83.355999999999995</v>
      </c>
      <c r="EC93" s="16">
        <f t="shared" si="810"/>
        <v>84.228999999999999</v>
      </c>
      <c r="ED93" s="38">
        <f>DW93-LC93+KO93</f>
        <v>79.267999999999986</v>
      </c>
      <c r="EE93" s="16">
        <f>DW93-LD93+KO93</f>
        <v>82.047999999999988</v>
      </c>
      <c r="EF93" s="16">
        <f>DW93-LF93+KP93</f>
        <v>79.541000000000011</v>
      </c>
      <c r="EG93" s="16">
        <f>DW93-LG93+KP93</f>
        <v>82.394000000000005</v>
      </c>
      <c r="EH93" s="16">
        <f t="shared" si="811"/>
        <v>79.52600000000001</v>
      </c>
      <c r="EI93" s="16">
        <f t="shared" si="812"/>
        <v>82.362000000000009</v>
      </c>
      <c r="EJ93" s="16">
        <f t="shared" si="813"/>
        <v>78.396999999999991</v>
      </c>
      <c r="EK93" s="16">
        <f>DW93-LC93+KW93</f>
        <v>74.410999999999987</v>
      </c>
      <c r="EL93" s="16">
        <f>DW93-LD93+KW93</f>
        <v>77.190999999999988</v>
      </c>
      <c r="EM93" s="16">
        <f t="shared" si="814"/>
        <v>74.596000000000004</v>
      </c>
      <c r="EN93" s="16">
        <f t="shared" si="815"/>
        <v>77.448999999999998</v>
      </c>
      <c r="EO93" s="16">
        <f t="shared" si="816"/>
        <v>74.623000000000005</v>
      </c>
      <c r="EP93" s="16">
        <f t="shared" si="817"/>
        <v>77.459000000000003</v>
      </c>
      <c r="EQ93" s="16">
        <f t="shared" si="818"/>
        <v>76.12299999999999</v>
      </c>
      <c r="ER93" s="16">
        <f t="shared" si="819"/>
        <v>78.902999999999992</v>
      </c>
      <c r="ES93" s="16">
        <f>DW93-LC93+LQ93</f>
        <v>88.837999999999994</v>
      </c>
      <c r="ET93" s="16">
        <f>DW93-LD93+LR93</f>
        <v>89.22699999999999</v>
      </c>
      <c r="EU93" s="16">
        <f t="shared" si="820"/>
        <v>86.446999999999989</v>
      </c>
      <c r="EV93" s="16">
        <f t="shared" si="647"/>
        <v>85.155999999999992</v>
      </c>
      <c r="EW93" s="16">
        <f>DW93-LC93+LO93</f>
        <v>87.092999999999989</v>
      </c>
      <c r="EX93" s="16">
        <f>DW93-LD93+LP93</f>
        <v>86.816999999999993</v>
      </c>
      <c r="EY93" s="16">
        <f t="shared" si="821"/>
        <v>84.036999999999992</v>
      </c>
      <c r="EZ93" s="16">
        <f t="shared" si="648"/>
        <v>81.135999999999996</v>
      </c>
      <c r="FA93" s="16">
        <f t="shared" si="649"/>
        <v>84.178999999999988</v>
      </c>
      <c r="FB93" s="16">
        <f t="shared" si="650"/>
        <v>81.398999999999987</v>
      </c>
      <c r="FC93" s="16">
        <f t="shared" si="822"/>
        <v>90.62299999999999</v>
      </c>
      <c r="FD93" s="16">
        <f t="shared" si="823"/>
        <v>93.402999999999992</v>
      </c>
      <c r="FE93" s="16">
        <f t="shared" si="824"/>
        <v>81.736999999999995</v>
      </c>
      <c r="FF93" s="16">
        <f t="shared" si="825"/>
        <v>84.516999999999996</v>
      </c>
      <c r="FG93" s="16">
        <f t="shared" si="826"/>
        <v>83.480999999999995</v>
      </c>
      <c r="FH93" s="16">
        <f t="shared" si="827"/>
        <v>86.260999999999996</v>
      </c>
      <c r="FI93" s="16">
        <f t="shared" si="828"/>
        <v>81.633999999999986</v>
      </c>
      <c r="FJ93" s="16">
        <f>DW93-LA93+LY93</f>
        <v>74.720999999999989</v>
      </c>
      <c r="FK93" s="16">
        <f t="shared" si="829"/>
        <v>84.413999999999987</v>
      </c>
      <c r="FL93" s="47">
        <f t="shared" si="830"/>
        <v>81.734000000000009</v>
      </c>
      <c r="FM93" s="16">
        <f t="shared" si="831"/>
        <v>81.73599999999999</v>
      </c>
      <c r="FN93" s="16">
        <f t="shared" si="832"/>
        <v>81.731999999999999</v>
      </c>
      <c r="FO93" s="16">
        <f t="shared" si="833"/>
        <v>81.691000000000003</v>
      </c>
      <c r="FP93" s="16">
        <f t="shared" si="834"/>
        <v>81.734999999999985</v>
      </c>
      <c r="FQ93" s="16">
        <f t="shared" si="835"/>
        <v>81.736000000000004</v>
      </c>
      <c r="FR93" s="16">
        <f t="shared" si="836"/>
        <v>84.570000000000007</v>
      </c>
      <c r="FS93" s="16">
        <v>70.180000000000007</v>
      </c>
      <c r="FT93" s="16">
        <f>FS93-PE93+PH93</f>
        <v>73.39500000000001</v>
      </c>
      <c r="FU93" s="16">
        <f t="shared" si="651"/>
        <v>74.103999999999999</v>
      </c>
      <c r="FV93" s="16">
        <f t="shared" si="652"/>
        <v>73.982000000000014</v>
      </c>
      <c r="FW93" s="16">
        <f>FS93-PE93+PK93</f>
        <v>68.422000000000011</v>
      </c>
      <c r="FX93" s="16">
        <f t="shared" si="653"/>
        <v>68.958000000000013</v>
      </c>
      <c r="FY93" s="16">
        <f t="shared" si="654"/>
        <v>70.162000000000006</v>
      </c>
      <c r="FZ93" s="16">
        <f>FS93-PE93+PN93</f>
        <v>80.181000000000012</v>
      </c>
      <c r="GA93" s="16">
        <f>FS93-PE93+PO93</f>
        <v>77.324000000000012</v>
      </c>
      <c r="GB93" s="16">
        <f t="shared" si="655"/>
        <v>80.609000000000009</v>
      </c>
      <c r="GC93" s="16">
        <f t="shared" si="656"/>
        <v>77.673000000000002</v>
      </c>
      <c r="GD93" s="16">
        <f t="shared" si="657"/>
        <v>80.503000000000014</v>
      </c>
      <c r="GE93" s="16">
        <f t="shared" si="658"/>
        <v>77.585000000000008</v>
      </c>
      <c r="GF93" s="16">
        <f>FS93-PE93+PV93</f>
        <v>83.15100000000001</v>
      </c>
      <c r="GG93" s="16">
        <f>FS93-PE93+PW93</f>
        <v>80.664000000000001</v>
      </c>
      <c r="GH93" s="16">
        <f>FS93-PE93+PT93</f>
        <v>81.347000000000008</v>
      </c>
      <c r="GI93" s="16">
        <f>FS93-PE93+PU93</f>
        <v>78.203000000000003</v>
      </c>
      <c r="GJ93" s="16">
        <f t="shared" si="659"/>
        <v>75.343000000000004</v>
      </c>
      <c r="GK93" s="16">
        <f t="shared" si="660"/>
        <v>75.613000000000014</v>
      </c>
      <c r="GL93" s="16">
        <f t="shared" si="661"/>
        <v>84.995000000000005</v>
      </c>
      <c r="GM93" s="16">
        <f t="shared" si="662"/>
        <v>77.682000000000002</v>
      </c>
      <c r="GN93" s="16">
        <f t="shared" si="663"/>
        <v>75.933000000000007</v>
      </c>
      <c r="GO93" s="16">
        <f t="shared" si="664"/>
        <v>75.804000000000002</v>
      </c>
      <c r="GP93" s="16">
        <f t="shared" si="665"/>
        <v>76.227000000000004</v>
      </c>
      <c r="GQ93" s="16">
        <v>83.6</v>
      </c>
      <c r="GR93" s="16">
        <f t="shared" si="666"/>
        <v>80.742999999999995</v>
      </c>
      <c r="GS93" s="16">
        <f>GQ93-PN93+PH93</f>
        <v>76.813999999999993</v>
      </c>
      <c r="GT93" s="16">
        <f>GQ93-PO93+PH93</f>
        <v>79.670999999999992</v>
      </c>
      <c r="GU93" s="16">
        <f>GQ93-PP93+PI93</f>
        <v>77.094999999999985</v>
      </c>
      <c r="GV93" s="16">
        <f>GQ93-PQ93+PI93</f>
        <v>80.030999999999992</v>
      </c>
      <c r="GW93" s="16">
        <f t="shared" si="667"/>
        <v>77.078999999999994</v>
      </c>
      <c r="GX93" s="16">
        <f t="shared" si="668"/>
        <v>79.997</v>
      </c>
      <c r="GY93" s="16">
        <f>GQ93-PN93+PK93</f>
        <v>71.840999999999994</v>
      </c>
      <c r="GZ93" s="16">
        <f>GQ93-PO93+PK93</f>
        <v>74.697999999999993</v>
      </c>
      <c r="HA93" s="16">
        <f t="shared" si="669"/>
        <v>72.054999999999993</v>
      </c>
      <c r="HB93" s="16">
        <f t="shared" si="670"/>
        <v>74.972999999999999</v>
      </c>
      <c r="HC93" s="16">
        <f t="shared" si="671"/>
        <v>73.580999999999989</v>
      </c>
      <c r="HD93" s="16">
        <f t="shared" si="672"/>
        <v>76.437999999999988</v>
      </c>
      <c r="HE93" s="16">
        <f>GQ93-PN93+PV93</f>
        <v>86.57</v>
      </c>
      <c r="HF93" s="16">
        <f>GQ93-PO93+PW93</f>
        <v>86.939999999999984</v>
      </c>
      <c r="HG93" s="16">
        <f t="shared" si="673"/>
        <v>84.082999999999984</v>
      </c>
      <c r="HH93" s="16">
        <f>GQ93-PN93+PT93</f>
        <v>84.765999999999991</v>
      </c>
      <c r="HI93" s="16">
        <f>GQ93-PO93+PU93</f>
        <v>84.478999999999985</v>
      </c>
      <c r="HJ93" s="16">
        <f t="shared" si="674"/>
        <v>81.621999999999986</v>
      </c>
      <c r="HK93" s="16">
        <f t="shared" si="675"/>
        <v>78.761999999999986</v>
      </c>
      <c r="HL93" s="16">
        <f t="shared" si="676"/>
        <v>81.888999999999996</v>
      </c>
      <c r="HM93" s="16">
        <f t="shared" si="677"/>
        <v>79.031999999999996</v>
      </c>
      <c r="HN93" s="16">
        <f t="shared" si="678"/>
        <v>88.413999999999987</v>
      </c>
      <c r="HO93" s="16">
        <f t="shared" si="679"/>
        <v>91.270999999999987</v>
      </c>
      <c r="HP93" s="16">
        <f t="shared" si="680"/>
        <v>81.100999999999985</v>
      </c>
      <c r="HQ93" s="16">
        <f t="shared" si="681"/>
        <v>83.957999999999984</v>
      </c>
      <c r="HR93" s="16">
        <f t="shared" si="682"/>
        <v>79.35199999999999</v>
      </c>
      <c r="HS93" s="16">
        <f t="shared" si="683"/>
        <v>82.208999999999989</v>
      </c>
      <c r="HT93" s="16">
        <f t="shared" si="684"/>
        <v>79.222999999999985</v>
      </c>
      <c r="HU93" s="16">
        <f t="shared" si="685"/>
        <v>82.079999999999984</v>
      </c>
      <c r="HV93" s="16">
        <f t="shared" si="686"/>
        <v>79.323999999999984</v>
      </c>
      <c r="HW93" s="16">
        <f t="shared" si="687"/>
        <v>82.24199999999999</v>
      </c>
      <c r="HX93" s="16">
        <v>70.260000000000005</v>
      </c>
      <c r="HY93" s="16">
        <f>HX93-QG93+QJ93</f>
        <v>73.429000000000002</v>
      </c>
      <c r="HZ93" s="16">
        <f>HX93-QH93+QK93</f>
        <v>74.132000000000005</v>
      </c>
      <c r="IA93" s="16">
        <f t="shared" si="688"/>
        <v>74.010000000000005</v>
      </c>
      <c r="IB93" s="16">
        <f>HX93-QG93+QM93</f>
        <v>68.486000000000004</v>
      </c>
      <c r="IC93" s="16">
        <f t="shared" si="689"/>
        <v>69.013000000000005</v>
      </c>
      <c r="ID93" s="16">
        <f t="shared" si="690"/>
        <v>70.185000000000002</v>
      </c>
      <c r="IE93" s="16">
        <f t="shared" si="912"/>
        <v>80.238</v>
      </c>
      <c r="IF93" s="16">
        <f t="shared" si="912"/>
        <v>77.387</v>
      </c>
      <c r="IG93" s="16">
        <f t="shared" si="691"/>
        <v>80.666000000000011</v>
      </c>
      <c r="IH93" s="16">
        <f t="shared" si="692"/>
        <v>77.735000000000014</v>
      </c>
      <c r="II93" s="16">
        <f t="shared" si="693"/>
        <v>80.561000000000007</v>
      </c>
      <c r="IJ93" s="16">
        <f t="shared" si="694"/>
        <v>77.647000000000006</v>
      </c>
      <c r="IK93" s="16">
        <f t="shared" si="913"/>
        <v>83.186000000000007</v>
      </c>
      <c r="IL93" s="16">
        <f t="shared" si="913"/>
        <v>80.716999999999999</v>
      </c>
      <c r="IM93" s="16">
        <f t="shared" si="914"/>
        <v>81.396000000000001</v>
      </c>
      <c r="IN93" s="16">
        <f t="shared" si="914"/>
        <v>78.263000000000005</v>
      </c>
      <c r="IO93" s="16">
        <f t="shared" si="695"/>
        <v>83.186000000000007</v>
      </c>
      <c r="IP93" s="16">
        <f t="shared" si="696"/>
        <v>80.716999999999999</v>
      </c>
      <c r="IQ93" s="16">
        <f t="shared" si="697"/>
        <v>85.01100000000001</v>
      </c>
      <c r="IR93" s="16">
        <f t="shared" si="698"/>
        <v>77.67</v>
      </c>
      <c r="IS93" s="16">
        <f t="shared" si="699"/>
        <v>75.924000000000007</v>
      </c>
      <c r="IT93" s="16">
        <f t="shared" si="700"/>
        <v>75.800000000000011</v>
      </c>
      <c r="IU93" s="16">
        <f t="shared" si="701"/>
        <v>76.221000000000004</v>
      </c>
      <c r="IV93" s="16">
        <v>83.67</v>
      </c>
      <c r="IW93" s="16">
        <f t="shared" si="702"/>
        <v>80.819000000000003</v>
      </c>
      <c r="IX93" s="16">
        <f>IV93-QP93+QJ93</f>
        <v>76.861000000000004</v>
      </c>
      <c r="IY93" s="16">
        <f>IV93-QQ93+QJ93</f>
        <v>79.712000000000003</v>
      </c>
      <c r="IZ93" s="16">
        <f>IV93-QR93+QK93</f>
        <v>77.135999999999996</v>
      </c>
      <c r="JA93" s="16">
        <f>IV93-QS93+QK93</f>
        <v>80.066999999999993</v>
      </c>
      <c r="JB93" s="16">
        <f t="shared" si="703"/>
        <v>77.119</v>
      </c>
      <c r="JC93" s="16">
        <f t="shared" si="704"/>
        <v>80.033000000000001</v>
      </c>
      <c r="JD93" s="16">
        <f t="shared" si="705"/>
        <v>71.918000000000006</v>
      </c>
      <c r="JE93" s="16">
        <f>IV93-QQ93+QM93</f>
        <v>74.769000000000005</v>
      </c>
      <c r="JF93" s="16">
        <f t="shared" si="706"/>
        <v>72.122</v>
      </c>
      <c r="JG93" s="16">
        <f t="shared" si="707"/>
        <v>75.036000000000001</v>
      </c>
      <c r="JH93" s="16">
        <f t="shared" si="708"/>
        <v>73.617000000000004</v>
      </c>
      <c r="JI93" s="16">
        <f t="shared" si="709"/>
        <v>76.468000000000004</v>
      </c>
      <c r="JJ93" s="16">
        <f>IV93-QP93+QX93</f>
        <v>86.618000000000009</v>
      </c>
      <c r="JK93" s="16">
        <f>IV93-QQ93+QY93</f>
        <v>87</v>
      </c>
      <c r="JL93" s="16">
        <f t="shared" si="710"/>
        <v>84.149000000000001</v>
      </c>
      <c r="JM93" s="16">
        <f>IV93-QP93+QV93</f>
        <v>84.828000000000003</v>
      </c>
      <c r="JN93" s="16">
        <f>IV93-QQ93+QW93</f>
        <v>84.546000000000006</v>
      </c>
      <c r="JO93" s="16">
        <f t="shared" si="711"/>
        <v>81.695000000000007</v>
      </c>
      <c r="JP93" s="16">
        <f t="shared" si="712"/>
        <v>86.618000000000009</v>
      </c>
      <c r="JQ93" s="16">
        <f t="shared" si="713"/>
        <v>87</v>
      </c>
      <c r="JR93" s="16">
        <f t="shared" si="714"/>
        <v>84.149000000000001</v>
      </c>
      <c r="JS93" s="16">
        <f t="shared" si="715"/>
        <v>88.443000000000012</v>
      </c>
      <c r="JT93" s="16">
        <f t="shared" si="716"/>
        <v>91.294000000000011</v>
      </c>
      <c r="JU93" s="16">
        <f t="shared" si="717"/>
        <v>81.102000000000004</v>
      </c>
      <c r="JV93" s="16">
        <f t="shared" si="718"/>
        <v>83.953000000000003</v>
      </c>
      <c r="JW93" s="16">
        <f t="shared" si="719"/>
        <v>79.356000000000009</v>
      </c>
      <c r="JX93" s="16">
        <f t="shared" si="720"/>
        <v>82.207000000000008</v>
      </c>
      <c r="JY93" s="16">
        <f t="shared" si="721"/>
        <v>79.232000000000014</v>
      </c>
      <c r="JZ93" s="16">
        <f t="shared" si="722"/>
        <v>82.083000000000013</v>
      </c>
      <c r="KA93" s="16">
        <f t="shared" si="723"/>
        <v>79.33</v>
      </c>
      <c r="KB93" s="16">
        <f t="shared" si="724"/>
        <v>82.244</v>
      </c>
      <c r="KC93" s="16"/>
      <c r="KD93" s="23">
        <v>7</v>
      </c>
      <c r="KE93" s="16">
        <v>81.760999999999996</v>
      </c>
      <c r="KF93" s="16">
        <v>82.870999999999995</v>
      </c>
      <c r="KG93" s="16">
        <v>83.113</v>
      </c>
      <c r="KH93" s="16">
        <f t="shared" si="728"/>
        <v>1.3520000000000039</v>
      </c>
      <c r="KI93" s="16">
        <v>80.078000000000003</v>
      </c>
      <c r="KJ93" s="16">
        <v>80.789000000000001</v>
      </c>
      <c r="KK93" s="16">
        <v>90.203000000000003</v>
      </c>
      <c r="KL93" s="16">
        <v>91.018000000000001</v>
      </c>
      <c r="KM93" s="16">
        <v>88.433999999999997</v>
      </c>
      <c r="KN93" s="16">
        <v>89.307000000000002</v>
      </c>
      <c r="KO93" s="16">
        <v>84.998999999999995</v>
      </c>
      <c r="KP93" s="16">
        <v>86.796000000000006</v>
      </c>
      <c r="KQ93" s="16">
        <v>86.918000000000006</v>
      </c>
      <c r="KR93" s="16">
        <v>84.128</v>
      </c>
      <c r="KS93" s="16">
        <v>80.516000000000005</v>
      </c>
      <c r="KT93" s="16">
        <v>84.555999999999997</v>
      </c>
      <c r="KU93" s="16">
        <v>83.905000000000001</v>
      </c>
      <c r="KV93" s="16">
        <v>84.82</v>
      </c>
      <c r="KW93" s="16">
        <v>80.141999999999996</v>
      </c>
      <c r="KX93" s="16">
        <v>81.850999999999999</v>
      </c>
      <c r="KY93" s="16">
        <v>82.015000000000001</v>
      </c>
      <c r="KZ93" s="16">
        <v>81.853999999999999</v>
      </c>
      <c r="LA93" s="16">
        <v>98.584000000000003</v>
      </c>
      <c r="LB93" s="16">
        <v>93.921999999999997</v>
      </c>
      <c r="LC93" s="16">
        <v>91.671000000000006</v>
      </c>
      <c r="LD93" s="16">
        <v>88.891000000000005</v>
      </c>
      <c r="LE93" s="16">
        <f t="shared" si="729"/>
        <v>1.6609999999999872</v>
      </c>
      <c r="LF93" s="16">
        <v>93.194999999999993</v>
      </c>
      <c r="LG93" s="16">
        <v>90.341999999999999</v>
      </c>
      <c r="LH93" s="16">
        <v>93.331999999999994</v>
      </c>
      <c r="LI93" s="16">
        <v>93.408000000000001</v>
      </c>
      <c r="LJ93" s="16">
        <v>92.462999999999994</v>
      </c>
      <c r="LK93" s="16">
        <v>93.313999999999993</v>
      </c>
      <c r="LL93" s="16">
        <v>93.418000000000006</v>
      </c>
      <c r="LM93" s="16">
        <v>93.441999999999993</v>
      </c>
      <c r="LN93" s="16">
        <v>90.495999999999995</v>
      </c>
      <c r="LO93" s="16">
        <v>92.823999999999998</v>
      </c>
      <c r="LP93" s="16">
        <v>89.768000000000001</v>
      </c>
      <c r="LQ93" s="16">
        <v>94.569000000000003</v>
      </c>
      <c r="LR93" s="16">
        <v>92.177999999999997</v>
      </c>
      <c r="LS93" s="16">
        <v>90.887</v>
      </c>
      <c r="LT93" s="16">
        <v>86.867000000000004</v>
      </c>
      <c r="LU93" s="16">
        <v>87.13</v>
      </c>
      <c r="LV93" s="16">
        <v>96.353999999999999</v>
      </c>
      <c r="LW93" s="16">
        <v>89.212000000000003</v>
      </c>
      <c r="LX93" s="16">
        <v>87.468000000000004</v>
      </c>
      <c r="LY93" s="16">
        <v>87.364999999999995</v>
      </c>
      <c r="LZ93" s="16">
        <v>89.126000000000005</v>
      </c>
      <c r="MA93" s="16">
        <v>89.203999999999994</v>
      </c>
      <c r="MB93" s="16">
        <v>88.213999999999999</v>
      </c>
      <c r="MC93" s="16">
        <v>89.105999999999995</v>
      </c>
      <c r="MD93" s="16">
        <v>89.212999999999994</v>
      </c>
      <c r="ME93" s="16">
        <v>89.238</v>
      </c>
      <c r="MF93" s="16">
        <v>81.762</v>
      </c>
      <c r="MG93" s="16">
        <v>82.378</v>
      </c>
      <c r="MH93" s="16">
        <v>83.01</v>
      </c>
      <c r="MI93" s="16">
        <v>83.662000000000006</v>
      </c>
      <c r="MJ93" s="16">
        <v>84.322000000000003</v>
      </c>
      <c r="MK93" s="16">
        <v>84.998999999999995</v>
      </c>
      <c r="ML93" s="16">
        <v>85.688000000000002</v>
      </c>
      <c r="MM93" s="16">
        <v>86.39</v>
      </c>
      <c r="MN93" s="16">
        <v>87.096999999999994</v>
      </c>
      <c r="MO93" s="16">
        <v>87.816000000000003</v>
      </c>
      <c r="MP93" s="16">
        <v>88.545000000000002</v>
      </c>
      <c r="MQ93" s="16">
        <v>89.283000000000001</v>
      </c>
      <c r="MR93" s="16">
        <v>92.177999999999997</v>
      </c>
      <c r="MS93" s="16">
        <v>92.042000000000002</v>
      </c>
      <c r="MT93" s="16">
        <v>91.897999999999996</v>
      </c>
      <c r="MU93" s="16">
        <v>91.751000000000005</v>
      </c>
      <c r="MV93" s="16">
        <v>91.590999999999994</v>
      </c>
      <c r="MW93" s="16">
        <v>91.427000000000007</v>
      </c>
      <c r="MX93" s="16">
        <v>91.257000000000005</v>
      </c>
      <c r="MY93" s="16">
        <v>91.08</v>
      </c>
      <c r="MZ93" s="16">
        <v>90.887</v>
      </c>
      <c r="NA93" s="16">
        <v>90.691000000000003</v>
      </c>
      <c r="NB93" s="16">
        <v>90.484999999999999</v>
      </c>
      <c r="NC93" s="16">
        <v>90.27</v>
      </c>
      <c r="ND93" s="16">
        <v>86.796000000000006</v>
      </c>
      <c r="NE93" s="16">
        <v>87.236999999999995</v>
      </c>
      <c r="NF93" s="16">
        <v>87.683999999999997</v>
      </c>
      <c r="NG93" s="16">
        <v>88.138000000000005</v>
      </c>
      <c r="NH93" s="16">
        <v>88.590999999999994</v>
      </c>
      <c r="NI93" s="16">
        <v>89.05</v>
      </c>
      <c r="NJ93" s="16">
        <v>89.51</v>
      </c>
      <c r="NK93" s="16">
        <v>89.971999999999994</v>
      </c>
      <c r="NL93" s="16">
        <v>90.427999999999997</v>
      </c>
      <c r="NM93" s="16">
        <v>90.888000000000005</v>
      </c>
      <c r="NN93" s="16">
        <v>91.346999999999994</v>
      </c>
      <c r="NO93" s="16">
        <v>91.802999999999997</v>
      </c>
      <c r="NP93" s="16">
        <v>95.222999999999999</v>
      </c>
      <c r="NQ93" s="16">
        <v>97.739000000000004</v>
      </c>
      <c r="NR93" s="16">
        <v>101.607</v>
      </c>
      <c r="NS93" s="16">
        <v>113.125</v>
      </c>
      <c r="NT93" s="16">
        <v>81.760999999999996</v>
      </c>
      <c r="NU93" s="16">
        <v>84.998999999999995</v>
      </c>
      <c r="NV93" s="16">
        <v>89.768000000000001</v>
      </c>
      <c r="NW93" s="16">
        <v>96.353999999999999</v>
      </c>
      <c r="NX93" s="16">
        <v>76.325999999999993</v>
      </c>
      <c r="NY93" s="16">
        <v>80.183000000000007</v>
      </c>
      <c r="NZ93" s="16">
        <v>91.909000000000006</v>
      </c>
      <c r="OA93" s="16">
        <v>85.664000000000001</v>
      </c>
      <c r="OB93" s="16">
        <v>87.094999999999999</v>
      </c>
      <c r="OC93" s="16">
        <v>90.879000000000005</v>
      </c>
      <c r="OD93" s="16">
        <v>107.324</v>
      </c>
      <c r="OE93" s="16">
        <v>95.272000000000006</v>
      </c>
      <c r="OF93" s="16">
        <v>77.238</v>
      </c>
      <c r="OG93" s="16">
        <v>81.346000000000004</v>
      </c>
      <c r="OH93" s="16">
        <v>93.725999999999999</v>
      </c>
      <c r="OI93" s="16">
        <v>84.747</v>
      </c>
      <c r="OJ93" s="16">
        <v>93.911000000000001</v>
      </c>
      <c r="OK93" s="16">
        <v>96.697000000000003</v>
      </c>
      <c r="OL93" s="16">
        <v>100.578</v>
      </c>
      <c r="OM93" s="16">
        <v>111.136</v>
      </c>
      <c r="ON93" s="16">
        <v>80.861000000000004</v>
      </c>
      <c r="OO93" s="16">
        <v>84.159000000000006</v>
      </c>
      <c r="OP93" s="16">
        <v>88.986000000000004</v>
      </c>
      <c r="OQ93" s="16">
        <v>95.457999999999998</v>
      </c>
      <c r="OR93" s="16">
        <v>85.736999999999995</v>
      </c>
      <c r="OS93" s="16">
        <v>89.715000000000003</v>
      </c>
      <c r="OT93" s="16">
        <v>94.135000000000005</v>
      </c>
      <c r="OU93" s="16">
        <v>105.43899999999999</v>
      </c>
      <c r="OV93" s="16">
        <v>78.358000000000004</v>
      </c>
      <c r="OW93" s="16">
        <v>82.061000000000007</v>
      </c>
      <c r="OX93" s="16">
        <v>86.978999999999999</v>
      </c>
      <c r="OY93" s="16">
        <v>94.805000000000007</v>
      </c>
      <c r="OZ93" s="16">
        <v>73.632000000000005</v>
      </c>
      <c r="PA93" s="16">
        <v>77.655000000000001</v>
      </c>
      <c r="PB93" s="16">
        <v>83.135000000000005</v>
      </c>
      <c r="PC93" s="16">
        <v>89.912000000000006</v>
      </c>
      <c r="PD93" s="23">
        <v>5</v>
      </c>
      <c r="PE93" s="16">
        <v>79.503</v>
      </c>
      <c r="PF93" s="16">
        <v>80.518000000000001</v>
      </c>
      <c r="PG93" s="16">
        <v>80.784999999999997</v>
      </c>
      <c r="PH93" s="16">
        <v>82.718000000000004</v>
      </c>
      <c r="PI93" s="16">
        <v>84.441999999999993</v>
      </c>
      <c r="PJ93" s="16">
        <v>84.587000000000003</v>
      </c>
      <c r="PK93" s="16">
        <v>77.745000000000005</v>
      </c>
      <c r="PL93" s="16">
        <v>79.563000000000002</v>
      </c>
      <c r="PM93" s="16">
        <v>79.484999999999999</v>
      </c>
      <c r="PN93" s="16">
        <v>89.504000000000005</v>
      </c>
      <c r="PO93" s="16">
        <v>86.647000000000006</v>
      </c>
      <c r="PP93" s="16">
        <v>90.947000000000003</v>
      </c>
      <c r="PQ93" s="16">
        <v>88.010999999999996</v>
      </c>
      <c r="PR93" s="16">
        <v>91.108000000000004</v>
      </c>
      <c r="PS93" s="16">
        <v>88.19</v>
      </c>
      <c r="PT93" s="16">
        <v>90.67</v>
      </c>
      <c r="PU93" s="16">
        <v>87.525999999999996</v>
      </c>
      <c r="PV93" s="16">
        <v>92.474000000000004</v>
      </c>
      <c r="PW93" s="16">
        <v>89.986999999999995</v>
      </c>
      <c r="PX93" s="16">
        <v>84.665999999999997</v>
      </c>
      <c r="PY93" s="16">
        <v>84.936000000000007</v>
      </c>
      <c r="PZ93" s="16">
        <v>94.317999999999998</v>
      </c>
      <c r="QA93" s="16">
        <v>87.004999999999995</v>
      </c>
      <c r="QB93" s="16">
        <v>85.256</v>
      </c>
      <c r="QC93" s="16">
        <v>85.126999999999995</v>
      </c>
      <c r="QD93" s="16">
        <v>86.831999999999994</v>
      </c>
      <c r="QE93" s="16"/>
      <c r="QF93" s="23">
        <v>5</v>
      </c>
      <c r="QG93" s="16">
        <v>79.637</v>
      </c>
      <c r="QH93" s="16">
        <v>80.581999999999994</v>
      </c>
      <c r="QI93" s="16">
        <v>80.858999999999995</v>
      </c>
      <c r="QJ93" s="16">
        <v>82.805999999999997</v>
      </c>
      <c r="QK93" s="16">
        <v>84.453999999999994</v>
      </c>
      <c r="QL93" s="16">
        <v>84.608999999999995</v>
      </c>
      <c r="QM93" s="16">
        <v>77.863</v>
      </c>
      <c r="QN93" s="16">
        <v>79.611999999999995</v>
      </c>
      <c r="QO93" s="16">
        <v>79.561999999999998</v>
      </c>
      <c r="QP93" s="16">
        <v>89.614999999999995</v>
      </c>
      <c r="QQ93" s="16">
        <v>86.763999999999996</v>
      </c>
      <c r="QR93" s="16">
        <v>90.988</v>
      </c>
      <c r="QS93" s="16">
        <v>88.057000000000002</v>
      </c>
      <c r="QT93" s="16">
        <v>91.16</v>
      </c>
      <c r="QU93" s="16">
        <v>88.245999999999995</v>
      </c>
      <c r="QV93" s="16">
        <v>90.772999999999996</v>
      </c>
      <c r="QW93" s="16">
        <v>87.64</v>
      </c>
      <c r="QX93" s="16">
        <v>92.563000000000002</v>
      </c>
      <c r="QY93" s="16">
        <v>90.093999999999994</v>
      </c>
      <c r="QZ93" s="16">
        <v>92.563000000000002</v>
      </c>
      <c r="RA93" s="16">
        <v>90.093999999999994</v>
      </c>
      <c r="RB93" s="16">
        <v>94.388000000000005</v>
      </c>
      <c r="RC93" s="16">
        <v>87.046999999999997</v>
      </c>
      <c r="RD93" s="16">
        <v>85.301000000000002</v>
      </c>
      <c r="RE93" s="16">
        <v>85.177000000000007</v>
      </c>
      <c r="RF93" s="16">
        <v>86.82</v>
      </c>
    </row>
    <row r="94" spans="1:474" x14ac:dyDescent="0.25">
      <c r="A94" s="60"/>
      <c r="B94" s="20">
        <v>147.34</v>
      </c>
      <c r="C94" s="9">
        <v>1.28</v>
      </c>
      <c r="D94" s="9" t="s">
        <v>4</v>
      </c>
      <c r="E94" s="5">
        <v>13</v>
      </c>
      <c r="F94" s="16">
        <v>33.83</v>
      </c>
      <c r="G94" s="16">
        <v>46.04</v>
      </c>
      <c r="H94" s="16">
        <v>26.47</v>
      </c>
      <c r="I94" s="16">
        <v>39.35</v>
      </c>
      <c r="J94" s="16">
        <v>25.86</v>
      </c>
      <c r="K94" s="16">
        <v>38.79</v>
      </c>
      <c r="L94" s="16">
        <v>26.08</v>
      </c>
      <c r="M94" s="16">
        <v>39</v>
      </c>
      <c r="N94" s="16">
        <v>23.72</v>
      </c>
      <c r="O94" s="16">
        <v>36.81</v>
      </c>
      <c r="P94" s="16">
        <v>21.27</v>
      </c>
      <c r="Q94" s="16">
        <v>34.56</v>
      </c>
      <c r="R94" s="16">
        <v>22.86</v>
      </c>
      <c r="S94" s="16">
        <v>35.950000000000003</v>
      </c>
      <c r="T94" s="16">
        <v>21.44</v>
      </c>
      <c r="U94" s="16">
        <v>34.71</v>
      </c>
      <c r="V94" s="16">
        <v>23.83</v>
      </c>
      <c r="W94" s="16">
        <f>IF(ISNUMBER(KO94),V94-KE94+KO94,"")</f>
        <v>22.965999999999994</v>
      </c>
      <c r="X94" s="16">
        <f t="shared" si="730"/>
        <v>22.921999999999997</v>
      </c>
      <c r="Y94" s="16">
        <f t="shared" si="731"/>
        <v>22.601999999999997</v>
      </c>
      <c r="Z94" s="16">
        <f t="shared" si="725"/>
        <v>38.460999999999999</v>
      </c>
      <c r="AA94" s="16">
        <f t="shared" si="726"/>
        <v>35.781999999999996</v>
      </c>
      <c r="AB94" s="16">
        <f t="shared" si="840"/>
        <v>22.747</v>
      </c>
      <c r="AC94" s="16">
        <f t="shared" si="727"/>
        <v>36.555</v>
      </c>
      <c r="AD94" s="16">
        <f>IF(ISNUMBER(KP94),V94-KF94+KP94,"")</f>
        <v>22.335000000000001</v>
      </c>
      <c r="AE94" s="16">
        <f t="shared" si="732"/>
        <v>22.415999999999997</v>
      </c>
      <c r="AF94" s="16">
        <f t="shared" si="733"/>
        <v>24.561</v>
      </c>
      <c r="AG94" s="16">
        <f>IF(ISNUMBER(KW94),$V94-$KE94+KW94,"")</f>
        <v>18.452999999999996</v>
      </c>
      <c r="AH94" s="16">
        <f t="shared" si="734"/>
        <v>17.884</v>
      </c>
      <c r="AI94" s="16">
        <f t="shared" si="735"/>
        <v>17.940999999999995</v>
      </c>
      <c r="AJ94" s="16">
        <f t="shared" si="736"/>
        <v>17.366</v>
      </c>
      <c r="AK94" s="16">
        <f t="shared" si="909"/>
        <v>31.064</v>
      </c>
      <c r="AL94" s="16">
        <f t="shared" si="909"/>
        <v>28.323</v>
      </c>
      <c r="AM94" s="16">
        <f t="shared" si="738"/>
        <v>31.160000000000004</v>
      </c>
      <c r="AN94" s="16">
        <f t="shared" si="739"/>
        <v>28.298000000000002</v>
      </c>
      <c r="AO94" s="16">
        <f t="shared" si="740"/>
        <v>31.131999999999998</v>
      </c>
      <c r="AP94" s="16">
        <f t="shared" si="741"/>
        <v>28.296999999999997</v>
      </c>
      <c r="AQ94" s="16">
        <f t="shared" si="910"/>
        <v>31.811999999999998</v>
      </c>
      <c r="AR94" s="16">
        <f t="shared" si="910"/>
        <v>28.873999999999995</v>
      </c>
      <c r="AS94" s="16">
        <f t="shared" si="910"/>
        <v>31.983999999999995</v>
      </c>
      <c r="AT94" s="16">
        <f t="shared" si="910"/>
        <v>29.489999999999995</v>
      </c>
      <c r="AU94" s="16">
        <f t="shared" si="743"/>
        <v>28.048999999999999</v>
      </c>
      <c r="AV94" s="16">
        <f t="shared" si="744"/>
        <v>28.406999999999996</v>
      </c>
      <c r="AW94" s="16">
        <f t="shared" si="745"/>
        <v>38.403999999999996</v>
      </c>
      <c r="AX94" s="16">
        <f t="shared" si="746"/>
        <v>25.961999999999996</v>
      </c>
      <c r="AY94" s="16">
        <f t="shared" si="747"/>
        <v>26.683</v>
      </c>
      <c r="AZ94" s="16">
        <f t="shared" si="748"/>
        <v>25.661999999999999</v>
      </c>
      <c r="BA94" s="16">
        <f t="shared" si="749"/>
        <v>25.250999999999998</v>
      </c>
      <c r="BB94" s="16">
        <f t="shared" si="750"/>
        <v>23.83</v>
      </c>
      <c r="BC94" s="16">
        <f t="shared" si="751"/>
        <v>23.645999999999994</v>
      </c>
      <c r="BD94" s="16">
        <f t="shared" si="752"/>
        <v>23.462999999999994</v>
      </c>
      <c r="BE94" s="16">
        <f t="shared" si="753"/>
        <v>23.297999999999995</v>
      </c>
      <c r="BF94" s="16">
        <f t="shared" si="754"/>
        <v>23.122999999999998</v>
      </c>
      <c r="BG94" s="16">
        <f t="shared" si="755"/>
        <v>22.964999999999996</v>
      </c>
      <c r="BH94" s="16">
        <f t="shared" si="756"/>
        <v>22.817</v>
      </c>
      <c r="BI94" s="16">
        <f t="shared" si="757"/>
        <v>22.68</v>
      </c>
      <c r="BJ94" s="16">
        <f t="shared" si="758"/>
        <v>22.546999999999997</v>
      </c>
      <c r="BK94" s="16">
        <f t="shared" si="759"/>
        <v>22.425999999999995</v>
      </c>
      <c r="BL94" s="16">
        <f t="shared" si="760"/>
        <v>22.317</v>
      </c>
      <c r="BM94" s="16">
        <f t="shared" si="761"/>
        <v>22.217999999999996</v>
      </c>
      <c r="BN94" s="16"/>
      <c r="BO94" s="16"/>
      <c r="BP94" s="16"/>
      <c r="BQ94" s="16">
        <f t="shared" si="911"/>
        <v>29.489999999999995</v>
      </c>
      <c r="BR94" s="16">
        <f t="shared" si="911"/>
        <v>28.892999999999994</v>
      </c>
      <c r="BS94" s="16">
        <f t="shared" si="911"/>
        <v>28.288999999999994</v>
      </c>
      <c r="BT94" s="16">
        <f t="shared" si="911"/>
        <v>27.683</v>
      </c>
      <c r="BU94" s="16">
        <f t="shared" si="911"/>
        <v>27.065999999999995</v>
      </c>
      <c r="BV94" s="16">
        <f t="shared" si="911"/>
        <v>26.445999999999998</v>
      </c>
      <c r="BW94" s="16">
        <f t="shared" si="911"/>
        <v>25.824999999999996</v>
      </c>
      <c r="BX94" s="16">
        <f t="shared" si="911"/>
        <v>25.201000000000001</v>
      </c>
      <c r="BY94" s="16">
        <f t="shared" si="911"/>
        <v>24.564999999999998</v>
      </c>
      <c r="BZ94" s="16">
        <f t="shared" si="911"/>
        <v>23.930999999999997</v>
      </c>
      <c r="CA94" s="16">
        <f t="shared" si="911"/>
        <v>23.291999999999994</v>
      </c>
      <c r="CB94" s="16">
        <f t="shared" si="911"/>
        <v>22.650999999999996</v>
      </c>
      <c r="CC94" s="16"/>
      <c r="CD94" s="16"/>
      <c r="CE94" s="16">
        <f t="shared" si="763"/>
        <v>28.515999999999998</v>
      </c>
      <c r="CF94" s="16">
        <f t="shared" si="764"/>
        <v>28.186999999999998</v>
      </c>
      <c r="CG94" s="16">
        <f t="shared" si="765"/>
        <v>27.849999999999994</v>
      </c>
      <c r="CH94" s="16">
        <f t="shared" si="766"/>
        <v>27.510999999999996</v>
      </c>
      <c r="CI94" s="16">
        <f t="shared" si="767"/>
        <v>27.163999999999994</v>
      </c>
      <c r="CJ94" s="16">
        <f t="shared" si="768"/>
        <v>26.815999999999995</v>
      </c>
      <c r="CK94" s="16">
        <f t="shared" si="769"/>
        <v>26.464999999999996</v>
      </c>
      <c r="CL94" s="16">
        <f t="shared" si="770"/>
        <v>26.111999999999995</v>
      </c>
      <c r="CM94" s="16">
        <f t="shared" si="771"/>
        <v>25.75</v>
      </c>
      <c r="CN94" s="16">
        <f t="shared" si="772"/>
        <v>25.389999999999993</v>
      </c>
      <c r="CO94" s="16">
        <f t="shared" si="773"/>
        <v>25.025999999999996</v>
      </c>
      <c r="CP94" s="16">
        <f t="shared" si="774"/>
        <v>24.660999999999994</v>
      </c>
      <c r="CQ94" s="16"/>
      <c r="CR94" s="16"/>
      <c r="CS94" s="16">
        <f t="shared" si="775"/>
        <v>22.295999999999999</v>
      </c>
      <c r="CT94" s="16">
        <f t="shared" si="776"/>
        <v>27.005000000000003</v>
      </c>
      <c r="CU94" s="16">
        <f t="shared" si="777"/>
        <v>41.420999999999999</v>
      </c>
      <c r="CV94" s="16">
        <f t="shared" si="778"/>
        <v>22.965999999999994</v>
      </c>
      <c r="CW94" s="16">
        <f t="shared" si="779"/>
        <v>28.873999999999995</v>
      </c>
      <c r="CX94" s="16">
        <f t="shared" si="780"/>
        <v>38.403999999999996</v>
      </c>
      <c r="CY94" s="16">
        <f t="shared" si="781"/>
        <v>23.615000000000002</v>
      </c>
      <c r="CZ94" s="16">
        <f t="shared" si="782"/>
        <v>30.244999999999997</v>
      </c>
      <c r="DA94" s="16">
        <f t="shared" si="783"/>
        <v>39.698</v>
      </c>
      <c r="DB94" s="16">
        <f t="shared" si="784"/>
        <v>23.700000000000003</v>
      </c>
      <c r="DC94" s="16">
        <f t="shared" si="785"/>
        <v>28.988</v>
      </c>
      <c r="DD94" s="16">
        <f t="shared" si="786"/>
        <v>44.445</v>
      </c>
      <c r="DE94" s="16">
        <f t="shared" si="787"/>
        <v>23.914999999999999</v>
      </c>
      <c r="DF94" s="16">
        <f t="shared" si="788"/>
        <v>28.090000000000003</v>
      </c>
      <c r="DG94" s="16">
        <f t="shared" si="789"/>
        <v>40.678000000000004</v>
      </c>
      <c r="DH94" s="16">
        <f t="shared" si="790"/>
        <v>23.000999999999998</v>
      </c>
      <c r="DI94" s="16">
        <f t="shared" si="791"/>
        <v>27.875999999999998</v>
      </c>
      <c r="DJ94" s="16">
        <f t="shared" si="792"/>
        <v>41.500999999999998</v>
      </c>
      <c r="DK94" s="16">
        <f t="shared" si="793"/>
        <v>23.158999999999999</v>
      </c>
      <c r="DL94" s="16">
        <f t="shared" si="794"/>
        <v>29.149000000000001</v>
      </c>
      <c r="DM94" s="16">
        <f t="shared" si="795"/>
        <v>38.591999999999999</v>
      </c>
      <c r="DN94" s="16">
        <f t="shared" si="796"/>
        <v>24.042999999999999</v>
      </c>
      <c r="DO94" s="16">
        <f t="shared" si="797"/>
        <v>29.396999999999998</v>
      </c>
      <c r="DP94" s="16">
        <f t="shared" si="798"/>
        <v>43.196999999999989</v>
      </c>
      <c r="DQ94" s="16">
        <f t="shared" si="799"/>
        <v>23.592999999999996</v>
      </c>
      <c r="DR94" s="16">
        <f t="shared" si="800"/>
        <v>29.480999999999995</v>
      </c>
      <c r="DS94" s="16">
        <f t="shared" si="801"/>
        <v>40.823999999999998</v>
      </c>
      <c r="DT94" s="16">
        <f t="shared" si="802"/>
        <v>23.721999999999994</v>
      </c>
      <c r="DU94" s="16">
        <f t="shared" si="803"/>
        <v>30.402999999999999</v>
      </c>
      <c r="DV94" s="16">
        <f t="shared" si="804"/>
        <v>40.534999999999997</v>
      </c>
      <c r="DW94" s="16">
        <v>36.880000000000003</v>
      </c>
      <c r="DX94" s="16">
        <f t="shared" si="805"/>
        <v>34.139000000000003</v>
      </c>
      <c r="DY94" s="16">
        <f t="shared" si="806"/>
        <v>34.045000000000002</v>
      </c>
      <c r="DZ94" s="16">
        <f t="shared" si="807"/>
        <v>28.149000000000001</v>
      </c>
      <c r="EA94" s="16">
        <f t="shared" si="808"/>
        <v>27.853000000000002</v>
      </c>
      <c r="EB94" s="16">
        <f t="shared" si="809"/>
        <v>34.256000000000007</v>
      </c>
      <c r="EC94" s="16">
        <f t="shared" si="810"/>
        <v>34.986000000000004</v>
      </c>
      <c r="ED94" s="38">
        <f>DW94-LC94+KO94</f>
        <v>28.781999999999996</v>
      </c>
      <c r="EE94" s="16">
        <f>DW94-LD94+KO94</f>
        <v>31.522999999999996</v>
      </c>
      <c r="EF94" s="16">
        <f>DW94-LF94+KP94</f>
        <v>28.055</v>
      </c>
      <c r="EG94" s="16">
        <f>DW94-LG94+KP94</f>
        <v>30.917000000000002</v>
      </c>
      <c r="EH94" s="16">
        <f t="shared" si="811"/>
        <v>28.164000000000001</v>
      </c>
      <c r="EI94" s="16">
        <f t="shared" si="812"/>
        <v>30.999000000000002</v>
      </c>
      <c r="EJ94" s="16">
        <f t="shared" si="813"/>
        <v>30.377000000000002</v>
      </c>
      <c r="EK94" s="16">
        <f>DW94-LC94+KW94</f>
        <v>24.268999999999998</v>
      </c>
      <c r="EL94" s="16">
        <f>DW94-LD94+KW94</f>
        <v>27.009999999999998</v>
      </c>
      <c r="EM94" s="16">
        <f t="shared" si="814"/>
        <v>23.603999999999999</v>
      </c>
      <c r="EN94" s="16">
        <f t="shared" si="815"/>
        <v>26.466000000000001</v>
      </c>
      <c r="EO94" s="16">
        <f t="shared" si="816"/>
        <v>23.689</v>
      </c>
      <c r="EP94" s="16">
        <f t="shared" si="817"/>
        <v>26.524000000000001</v>
      </c>
      <c r="EQ94" s="16">
        <f t="shared" si="818"/>
        <v>23.182000000000002</v>
      </c>
      <c r="ER94" s="16">
        <f t="shared" si="819"/>
        <v>25.923000000000002</v>
      </c>
      <c r="ES94" s="16">
        <f>DW94-LC94+LQ94</f>
        <v>37.799999999999997</v>
      </c>
      <c r="ET94" s="16">
        <f>DW94-LD94+LR94</f>
        <v>38.046999999999997</v>
      </c>
      <c r="EU94" s="16">
        <f t="shared" si="820"/>
        <v>35.305999999999997</v>
      </c>
      <c r="EV94" s="16">
        <f t="shared" si="647"/>
        <v>34.052</v>
      </c>
      <c r="EW94" s="16">
        <f>DW94-LC94+LO94</f>
        <v>37.628</v>
      </c>
      <c r="EX94" s="16">
        <f>DW94-LD94+LP94</f>
        <v>37.430999999999997</v>
      </c>
      <c r="EY94" s="16">
        <f t="shared" si="821"/>
        <v>34.69</v>
      </c>
      <c r="EZ94" s="16">
        <f t="shared" si="648"/>
        <v>33.865000000000002</v>
      </c>
      <c r="FA94" s="16">
        <f t="shared" si="649"/>
        <v>36.963999999999999</v>
      </c>
      <c r="FB94" s="16">
        <f t="shared" si="650"/>
        <v>34.222999999999999</v>
      </c>
      <c r="FC94" s="16">
        <f t="shared" si="822"/>
        <v>44.22</v>
      </c>
      <c r="FD94" s="16">
        <f t="shared" si="823"/>
        <v>46.960999999999999</v>
      </c>
      <c r="FE94" s="16">
        <f t="shared" si="824"/>
        <v>32.499000000000002</v>
      </c>
      <c r="FF94" s="16">
        <f t="shared" si="825"/>
        <v>35.24</v>
      </c>
      <c r="FG94" s="16">
        <f t="shared" si="826"/>
        <v>31.777999999999999</v>
      </c>
      <c r="FH94" s="16">
        <f t="shared" si="827"/>
        <v>34.518999999999998</v>
      </c>
      <c r="FI94" s="16">
        <f t="shared" si="828"/>
        <v>31.478000000000002</v>
      </c>
      <c r="FJ94" s="16">
        <f>DW94-LA94+LY94</f>
        <v>22.544000000000004</v>
      </c>
      <c r="FK94" s="16">
        <f t="shared" si="829"/>
        <v>34.219000000000001</v>
      </c>
      <c r="FL94" s="47">
        <f t="shared" si="830"/>
        <v>30.999000000000002</v>
      </c>
      <c r="FM94" s="16">
        <f t="shared" si="831"/>
        <v>30.977000000000004</v>
      </c>
      <c r="FN94" s="16">
        <f t="shared" si="832"/>
        <v>31.005000000000003</v>
      </c>
      <c r="FO94" s="16">
        <f t="shared" si="833"/>
        <v>31.247999999999998</v>
      </c>
      <c r="FP94" s="16">
        <f t="shared" si="834"/>
        <v>30.973999999999997</v>
      </c>
      <c r="FQ94" s="16">
        <f t="shared" si="835"/>
        <v>30.967000000000006</v>
      </c>
      <c r="FR94" s="16">
        <f t="shared" si="836"/>
        <v>33.834000000000003</v>
      </c>
      <c r="FS94" s="16">
        <v>21.58</v>
      </c>
      <c r="FT94" s="16">
        <f>FS94-PE94+PH94</f>
        <v>20.604999999999997</v>
      </c>
      <c r="FU94" s="16">
        <f t="shared" si="651"/>
        <v>19.939999999999998</v>
      </c>
      <c r="FV94" s="16">
        <f t="shared" si="652"/>
        <v>20.027000000000001</v>
      </c>
      <c r="FW94" s="16">
        <f>FS94-PE94+PK94</f>
        <v>15.985999999999997</v>
      </c>
      <c r="FX94" s="16">
        <f t="shared" si="653"/>
        <v>15.446999999999996</v>
      </c>
      <c r="FY94" s="16">
        <f t="shared" si="654"/>
        <v>14.848999999999997</v>
      </c>
      <c r="FZ94" s="16">
        <f>FS94-PE94+PN94</f>
        <v>28.891999999999996</v>
      </c>
      <c r="GA94" s="16">
        <f>FS94-PE94+PO94</f>
        <v>26.073</v>
      </c>
      <c r="GB94" s="16">
        <f t="shared" si="655"/>
        <v>28.989999999999995</v>
      </c>
      <c r="GC94" s="16">
        <f t="shared" si="656"/>
        <v>26.043999999999997</v>
      </c>
      <c r="GD94" s="16">
        <f t="shared" si="657"/>
        <v>28.96</v>
      </c>
      <c r="GE94" s="16">
        <f t="shared" si="658"/>
        <v>26.042999999999999</v>
      </c>
      <c r="GF94" s="16">
        <f>FS94-PE94+PV94</f>
        <v>29.839999999999996</v>
      </c>
      <c r="GG94" s="16">
        <f>FS94-PE94+PW94</f>
        <v>27.491</v>
      </c>
      <c r="GH94" s="16">
        <f>FS94-PE94+PT94</f>
        <v>29.654999999999994</v>
      </c>
      <c r="GI94" s="16">
        <f>FS94-PE94+PU94</f>
        <v>26.635999999999996</v>
      </c>
      <c r="GJ94" s="16">
        <f t="shared" si="659"/>
        <v>25.843999999999994</v>
      </c>
      <c r="GK94" s="16">
        <f t="shared" si="660"/>
        <v>26.238</v>
      </c>
      <c r="GL94" s="16">
        <f t="shared" si="661"/>
        <v>36.573999999999998</v>
      </c>
      <c r="GM94" s="16">
        <f t="shared" si="662"/>
        <v>23.590999999999994</v>
      </c>
      <c r="GN94" s="16">
        <f t="shared" si="663"/>
        <v>24.324999999999996</v>
      </c>
      <c r="GO94" s="16">
        <f t="shared" si="664"/>
        <v>23.280999999999999</v>
      </c>
      <c r="GP94" s="16">
        <f t="shared" si="665"/>
        <v>22.830999999999996</v>
      </c>
      <c r="GQ94" s="16">
        <v>34.840000000000003</v>
      </c>
      <c r="GR94" s="16">
        <f t="shared" si="666"/>
        <v>32.021000000000008</v>
      </c>
      <c r="GS94" s="16">
        <f>GQ94-PN94+PH94</f>
        <v>26.553000000000004</v>
      </c>
      <c r="GT94" s="16">
        <f>GQ94-PO94+PH94</f>
        <v>29.372</v>
      </c>
      <c r="GU94" s="16">
        <f>GQ94-PP94+PI94</f>
        <v>25.790000000000006</v>
      </c>
      <c r="GV94" s="16">
        <f>GQ94-PQ94+PI94</f>
        <v>28.736000000000004</v>
      </c>
      <c r="GW94" s="16">
        <f t="shared" si="667"/>
        <v>25.907000000000004</v>
      </c>
      <c r="GX94" s="16">
        <f t="shared" si="668"/>
        <v>28.824000000000005</v>
      </c>
      <c r="GY94" s="16">
        <f>GQ94-PN94+PK94</f>
        <v>21.934000000000005</v>
      </c>
      <c r="GZ94" s="16">
        <f>GQ94-PO94+PK94</f>
        <v>24.753</v>
      </c>
      <c r="HA94" s="16">
        <f t="shared" si="669"/>
        <v>21.326999999999998</v>
      </c>
      <c r="HB94" s="16">
        <f t="shared" si="670"/>
        <v>24.244</v>
      </c>
      <c r="HC94" s="16">
        <f t="shared" si="671"/>
        <v>20.797000000000004</v>
      </c>
      <c r="HD94" s="16">
        <f t="shared" si="672"/>
        <v>23.616</v>
      </c>
      <c r="HE94" s="16">
        <f>GQ94-PN94+PV94</f>
        <v>35.788000000000004</v>
      </c>
      <c r="HF94" s="16">
        <f>GQ94-PO94+PW94</f>
        <v>36.258000000000003</v>
      </c>
      <c r="HG94" s="16">
        <f t="shared" si="673"/>
        <v>33.439000000000007</v>
      </c>
      <c r="HH94" s="16">
        <f>GQ94-PN94+PT94</f>
        <v>35.603000000000002</v>
      </c>
      <c r="HI94" s="16">
        <f>GQ94-PO94+PU94</f>
        <v>35.402999999999999</v>
      </c>
      <c r="HJ94" s="16">
        <f t="shared" si="674"/>
        <v>32.584000000000003</v>
      </c>
      <c r="HK94" s="16">
        <f t="shared" si="675"/>
        <v>31.792000000000002</v>
      </c>
      <c r="HL94" s="16">
        <f t="shared" si="676"/>
        <v>35.005000000000003</v>
      </c>
      <c r="HM94" s="16">
        <f t="shared" si="677"/>
        <v>32.186000000000007</v>
      </c>
      <c r="HN94" s="16">
        <f t="shared" si="678"/>
        <v>42.522000000000006</v>
      </c>
      <c r="HO94" s="16">
        <f t="shared" si="679"/>
        <v>45.341000000000001</v>
      </c>
      <c r="HP94" s="16">
        <f t="shared" si="680"/>
        <v>29.539000000000001</v>
      </c>
      <c r="HQ94" s="16">
        <f t="shared" si="681"/>
        <v>32.357999999999997</v>
      </c>
      <c r="HR94" s="16">
        <f t="shared" si="682"/>
        <v>30.273000000000003</v>
      </c>
      <c r="HS94" s="16">
        <f t="shared" si="683"/>
        <v>33.091999999999999</v>
      </c>
      <c r="HT94" s="16">
        <f t="shared" si="684"/>
        <v>29.229000000000006</v>
      </c>
      <c r="HU94" s="16">
        <f t="shared" si="685"/>
        <v>32.048000000000002</v>
      </c>
      <c r="HV94" s="16">
        <f t="shared" si="686"/>
        <v>28.710999999999999</v>
      </c>
      <c r="HW94" s="16">
        <f t="shared" si="687"/>
        <v>31.628</v>
      </c>
      <c r="HX94" s="16">
        <v>21.46</v>
      </c>
      <c r="HY94" s="16">
        <f>HX94-QG94+QJ94</f>
        <v>20.543000000000006</v>
      </c>
      <c r="HZ94" s="16">
        <f>HX94-QH94+QK94</f>
        <v>19.876000000000005</v>
      </c>
      <c r="IA94" s="16">
        <f t="shared" si="688"/>
        <v>19.963000000000001</v>
      </c>
      <c r="IB94" s="16">
        <f>HX94-QG94+QM94</f>
        <v>15.929000000000002</v>
      </c>
      <c r="IC94" s="16">
        <f t="shared" si="689"/>
        <v>15.387</v>
      </c>
      <c r="ID94" s="16">
        <f t="shared" si="690"/>
        <v>14.830000000000005</v>
      </c>
      <c r="IE94" s="16">
        <f t="shared" si="912"/>
        <v>28.785000000000004</v>
      </c>
      <c r="IF94" s="16">
        <f t="shared" si="912"/>
        <v>25.965000000000003</v>
      </c>
      <c r="IG94" s="16">
        <f t="shared" si="691"/>
        <v>28.880000000000003</v>
      </c>
      <c r="IH94" s="16">
        <f t="shared" si="692"/>
        <v>25.931000000000004</v>
      </c>
      <c r="II94" s="16">
        <f t="shared" si="693"/>
        <v>28.851000000000006</v>
      </c>
      <c r="IJ94" s="16">
        <f t="shared" si="694"/>
        <v>25.931000000000004</v>
      </c>
      <c r="IK94" s="16">
        <f t="shared" si="913"/>
        <v>29.744000000000007</v>
      </c>
      <c r="IL94" s="16">
        <f t="shared" si="913"/>
        <v>27.307000000000002</v>
      </c>
      <c r="IM94" s="16">
        <f t="shared" si="914"/>
        <v>29.552000000000007</v>
      </c>
      <c r="IN94" s="16">
        <f t="shared" si="914"/>
        <v>26.532000000000004</v>
      </c>
      <c r="IO94" s="16">
        <f t="shared" si="695"/>
        <v>29.744000000000007</v>
      </c>
      <c r="IP94" s="16">
        <f t="shared" si="696"/>
        <v>27.307000000000002</v>
      </c>
      <c r="IQ94" s="16">
        <f t="shared" si="697"/>
        <v>36.435000000000002</v>
      </c>
      <c r="IR94" s="16">
        <f t="shared" si="698"/>
        <v>23.580000000000005</v>
      </c>
      <c r="IS94" s="16">
        <f t="shared" si="699"/>
        <v>24.317000000000007</v>
      </c>
      <c r="IT94" s="16">
        <f t="shared" si="700"/>
        <v>23.273000000000003</v>
      </c>
      <c r="IU94" s="16">
        <f t="shared" si="701"/>
        <v>22.839000000000006</v>
      </c>
      <c r="IV94" s="16">
        <v>34.74</v>
      </c>
      <c r="IW94" s="16">
        <f t="shared" si="702"/>
        <v>31.92</v>
      </c>
      <c r="IX94" s="16">
        <f>IV94-QP94+QJ94</f>
        <v>26.498000000000005</v>
      </c>
      <c r="IY94" s="16">
        <f>IV94-QQ94+QJ94</f>
        <v>29.318000000000005</v>
      </c>
      <c r="IZ94" s="16">
        <f>IV94-QR94+QK94</f>
        <v>25.736000000000004</v>
      </c>
      <c r="JA94" s="16">
        <f>IV94-QS94+QK94</f>
        <v>28.685000000000002</v>
      </c>
      <c r="JB94" s="16">
        <f t="shared" si="703"/>
        <v>25.851999999999997</v>
      </c>
      <c r="JC94" s="16">
        <f t="shared" si="704"/>
        <v>28.771999999999998</v>
      </c>
      <c r="JD94" s="16">
        <f t="shared" si="705"/>
        <v>21.884</v>
      </c>
      <c r="JE94" s="16">
        <f>IV94-QQ94+QM94</f>
        <v>24.704000000000001</v>
      </c>
      <c r="JF94" s="16">
        <f t="shared" si="706"/>
        <v>21.275999999999996</v>
      </c>
      <c r="JG94" s="16">
        <f t="shared" si="707"/>
        <v>24.195999999999998</v>
      </c>
      <c r="JH94" s="16">
        <f t="shared" si="708"/>
        <v>20.785000000000004</v>
      </c>
      <c r="JI94" s="16">
        <f t="shared" si="709"/>
        <v>23.605000000000004</v>
      </c>
      <c r="JJ94" s="16">
        <f>IV94-QP94+QX94</f>
        <v>35.699000000000005</v>
      </c>
      <c r="JK94" s="16">
        <f>IV94-QQ94+QY94</f>
        <v>36.082000000000001</v>
      </c>
      <c r="JL94" s="16">
        <f t="shared" si="710"/>
        <v>33.262</v>
      </c>
      <c r="JM94" s="16">
        <f>IV94-QP94+QV94</f>
        <v>35.507000000000005</v>
      </c>
      <c r="JN94" s="16">
        <f>IV94-QQ94+QW94</f>
        <v>35.307000000000002</v>
      </c>
      <c r="JO94" s="16">
        <f t="shared" si="711"/>
        <v>32.487000000000002</v>
      </c>
      <c r="JP94" s="16">
        <f t="shared" si="712"/>
        <v>35.699000000000005</v>
      </c>
      <c r="JQ94" s="16">
        <f t="shared" si="713"/>
        <v>36.082000000000001</v>
      </c>
      <c r="JR94" s="16">
        <f t="shared" si="714"/>
        <v>33.262</v>
      </c>
      <c r="JS94" s="16">
        <f t="shared" si="715"/>
        <v>42.39</v>
      </c>
      <c r="JT94" s="16">
        <f t="shared" si="716"/>
        <v>45.21</v>
      </c>
      <c r="JU94" s="16">
        <f t="shared" si="717"/>
        <v>29.535000000000004</v>
      </c>
      <c r="JV94" s="16">
        <f t="shared" si="718"/>
        <v>32.355000000000004</v>
      </c>
      <c r="JW94" s="16">
        <f t="shared" si="719"/>
        <v>30.272000000000006</v>
      </c>
      <c r="JX94" s="16">
        <f t="shared" si="720"/>
        <v>33.092000000000006</v>
      </c>
      <c r="JY94" s="16">
        <f t="shared" si="721"/>
        <v>29.228000000000002</v>
      </c>
      <c r="JZ94" s="16">
        <f t="shared" si="722"/>
        <v>32.048000000000002</v>
      </c>
      <c r="KA94" s="16">
        <f t="shared" si="723"/>
        <v>28.728000000000002</v>
      </c>
      <c r="KB94" s="16">
        <f t="shared" si="724"/>
        <v>31.648000000000003</v>
      </c>
      <c r="KC94" s="16"/>
      <c r="KD94" s="23">
        <v>8</v>
      </c>
      <c r="KE94" s="16">
        <v>46.222000000000001</v>
      </c>
      <c r="KF94" s="16">
        <v>39.421999999999997</v>
      </c>
      <c r="KG94" s="16">
        <v>40.497</v>
      </c>
      <c r="KH94" s="16">
        <f t="shared" si="728"/>
        <v>5.7250000000000014</v>
      </c>
      <c r="KI94" s="16">
        <v>39.369</v>
      </c>
      <c r="KJ94" s="16">
        <v>37.01</v>
      </c>
      <c r="KK94" s="16">
        <v>47.192</v>
      </c>
      <c r="KL94" s="16">
        <v>44.808999999999997</v>
      </c>
      <c r="KM94" s="16">
        <v>42.185000000000002</v>
      </c>
      <c r="KN94" s="16">
        <v>42.914999999999999</v>
      </c>
      <c r="KO94" s="16">
        <v>45.357999999999997</v>
      </c>
      <c r="KP94" s="16">
        <v>37.927</v>
      </c>
      <c r="KQ94" s="16">
        <v>39.082999999999998</v>
      </c>
      <c r="KR94" s="16">
        <v>46.953000000000003</v>
      </c>
      <c r="KS94" s="16">
        <v>37.637999999999998</v>
      </c>
      <c r="KT94" s="16">
        <v>36.555</v>
      </c>
      <c r="KU94" s="16">
        <v>38.460999999999999</v>
      </c>
      <c r="KV94" s="16">
        <v>35.781999999999996</v>
      </c>
      <c r="KW94" s="16">
        <v>40.844999999999999</v>
      </c>
      <c r="KX94" s="16">
        <v>33.475999999999999</v>
      </c>
      <c r="KY94" s="16">
        <v>34.607999999999997</v>
      </c>
      <c r="KZ94" s="16">
        <v>39.758000000000003</v>
      </c>
      <c r="LA94" s="16">
        <v>62.39</v>
      </c>
      <c r="LB94" s="16">
        <v>57.116</v>
      </c>
      <c r="LC94" s="16">
        <v>53.456000000000003</v>
      </c>
      <c r="LD94" s="16">
        <v>50.715000000000003</v>
      </c>
      <c r="LE94" s="16">
        <f t="shared" si="729"/>
        <v>5.6570000000000036</v>
      </c>
      <c r="LF94" s="16">
        <v>46.752000000000002</v>
      </c>
      <c r="LG94" s="16">
        <v>43.89</v>
      </c>
      <c r="LH94" s="16">
        <v>47.798999999999999</v>
      </c>
      <c r="LI94" s="16">
        <v>47.555</v>
      </c>
      <c r="LJ94" s="16">
        <v>50.642000000000003</v>
      </c>
      <c r="LK94" s="16">
        <v>47.857999999999997</v>
      </c>
      <c r="LL94" s="16">
        <v>47.526000000000003</v>
      </c>
      <c r="LM94" s="16">
        <v>47.448999999999998</v>
      </c>
      <c r="LN94" s="16">
        <v>44.963999999999999</v>
      </c>
      <c r="LO94" s="16">
        <v>54.204000000000001</v>
      </c>
      <c r="LP94" s="16">
        <v>51.265999999999998</v>
      </c>
      <c r="LQ94" s="16">
        <v>54.375999999999998</v>
      </c>
      <c r="LR94" s="16">
        <v>51.881999999999998</v>
      </c>
      <c r="LS94" s="16">
        <v>50.628</v>
      </c>
      <c r="LT94" s="16">
        <v>50.441000000000003</v>
      </c>
      <c r="LU94" s="16">
        <v>50.798999999999999</v>
      </c>
      <c r="LV94" s="16">
        <v>60.795999999999999</v>
      </c>
      <c r="LW94" s="16">
        <v>48.353999999999999</v>
      </c>
      <c r="LX94" s="16">
        <v>49.075000000000003</v>
      </c>
      <c r="LY94" s="16">
        <v>48.054000000000002</v>
      </c>
      <c r="LZ94" s="16">
        <v>41.917999999999999</v>
      </c>
      <c r="MA94" s="16">
        <v>41.652000000000001</v>
      </c>
      <c r="MB94" s="16">
        <v>45.01</v>
      </c>
      <c r="MC94" s="16">
        <v>41.982999999999997</v>
      </c>
      <c r="MD94" s="16">
        <v>41.62</v>
      </c>
      <c r="ME94" s="16">
        <v>41.536000000000001</v>
      </c>
      <c r="MF94" s="16">
        <v>46.222000000000001</v>
      </c>
      <c r="MG94" s="16">
        <v>46.037999999999997</v>
      </c>
      <c r="MH94" s="16">
        <v>45.854999999999997</v>
      </c>
      <c r="MI94" s="16">
        <v>45.69</v>
      </c>
      <c r="MJ94" s="16">
        <v>45.515000000000001</v>
      </c>
      <c r="MK94" s="16">
        <v>45.356999999999999</v>
      </c>
      <c r="ML94" s="16">
        <v>45.209000000000003</v>
      </c>
      <c r="MM94" s="16">
        <v>45.072000000000003</v>
      </c>
      <c r="MN94" s="16">
        <v>44.939</v>
      </c>
      <c r="MO94" s="16">
        <v>44.817999999999998</v>
      </c>
      <c r="MP94" s="16">
        <v>44.709000000000003</v>
      </c>
      <c r="MQ94" s="16">
        <v>44.61</v>
      </c>
      <c r="MR94" s="16">
        <v>51.881999999999998</v>
      </c>
      <c r="MS94" s="16">
        <v>51.284999999999997</v>
      </c>
      <c r="MT94" s="16">
        <v>50.680999999999997</v>
      </c>
      <c r="MU94" s="16">
        <v>50.075000000000003</v>
      </c>
      <c r="MV94" s="16">
        <v>49.457999999999998</v>
      </c>
      <c r="MW94" s="16">
        <v>48.838000000000001</v>
      </c>
      <c r="MX94" s="16">
        <v>48.216999999999999</v>
      </c>
      <c r="MY94" s="16">
        <v>47.593000000000004</v>
      </c>
      <c r="MZ94" s="16">
        <v>46.957000000000001</v>
      </c>
      <c r="NA94" s="16">
        <v>46.323</v>
      </c>
      <c r="NB94" s="16">
        <v>45.683999999999997</v>
      </c>
      <c r="NC94" s="16">
        <v>45.042999999999999</v>
      </c>
      <c r="ND94" s="16">
        <v>50.908000000000001</v>
      </c>
      <c r="NE94" s="16">
        <v>50.579000000000001</v>
      </c>
      <c r="NF94" s="16">
        <v>50.241999999999997</v>
      </c>
      <c r="NG94" s="16">
        <v>49.902999999999999</v>
      </c>
      <c r="NH94" s="16">
        <v>49.555999999999997</v>
      </c>
      <c r="NI94" s="16">
        <v>49.207999999999998</v>
      </c>
      <c r="NJ94" s="16">
        <v>48.856999999999999</v>
      </c>
      <c r="NK94" s="16">
        <v>48.503999999999998</v>
      </c>
      <c r="NL94" s="16">
        <v>48.142000000000003</v>
      </c>
      <c r="NM94" s="16">
        <v>47.781999999999996</v>
      </c>
      <c r="NN94" s="16">
        <v>47.417999999999999</v>
      </c>
      <c r="NO94" s="16">
        <v>47.052999999999997</v>
      </c>
      <c r="NP94" s="16">
        <v>62.002000000000002</v>
      </c>
      <c r="NQ94" s="16">
        <v>60.468000000000004</v>
      </c>
      <c r="NR94" s="16">
        <v>65.177000000000007</v>
      </c>
      <c r="NS94" s="16">
        <v>79.593000000000004</v>
      </c>
      <c r="NT94" s="16">
        <v>46.222000000000001</v>
      </c>
      <c r="NU94" s="16">
        <v>45.357999999999997</v>
      </c>
      <c r="NV94" s="16">
        <v>51.265999999999998</v>
      </c>
      <c r="NW94" s="16">
        <v>60.795999999999999</v>
      </c>
      <c r="NX94" s="16">
        <v>39.927</v>
      </c>
      <c r="NY94" s="16">
        <v>39.712000000000003</v>
      </c>
      <c r="NZ94" s="16">
        <v>55.795000000000002</v>
      </c>
      <c r="OA94" s="16">
        <v>46.341999999999999</v>
      </c>
      <c r="OB94" s="16">
        <v>52.970999999999997</v>
      </c>
      <c r="OC94" s="16">
        <v>52.841000000000001</v>
      </c>
      <c r="OD94" s="16">
        <v>73.585999999999999</v>
      </c>
      <c r="OE94" s="16">
        <v>58.128999999999998</v>
      </c>
      <c r="OF94" s="16">
        <v>40.860999999999997</v>
      </c>
      <c r="OG94" s="16">
        <v>40.945999999999998</v>
      </c>
      <c r="OH94" s="16">
        <v>57.709000000000003</v>
      </c>
      <c r="OI94" s="16">
        <v>45.121000000000002</v>
      </c>
      <c r="OJ94" s="16">
        <v>58.505000000000003</v>
      </c>
      <c r="OK94" s="16">
        <v>57.676000000000002</v>
      </c>
      <c r="OL94" s="16">
        <v>62.551000000000002</v>
      </c>
      <c r="OM94" s="16">
        <v>76.176000000000002</v>
      </c>
      <c r="ON94" s="16">
        <v>45.43</v>
      </c>
      <c r="OO94" s="16">
        <v>44.759</v>
      </c>
      <c r="OP94" s="16">
        <v>50.749000000000002</v>
      </c>
      <c r="OQ94" s="16">
        <v>60.192</v>
      </c>
      <c r="OR94" s="16">
        <v>50.929000000000002</v>
      </c>
      <c r="OS94" s="16">
        <v>51.142000000000003</v>
      </c>
      <c r="OT94" s="16">
        <v>56.496000000000002</v>
      </c>
      <c r="OU94" s="16">
        <v>71.16</v>
      </c>
      <c r="OV94" s="16">
        <v>42.344000000000001</v>
      </c>
      <c r="OW94" s="16">
        <v>42.106999999999999</v>
      </c>
      <c r="OX94" s="16">
        <v>47.994999999999997</v>
      </c>
      <c r="OY94" s="16">
        <v>59.338000000000001</v>
      </c>
      <c r="OZ94" s="16">
        <v>36.429000000000002</v>
      </c>
      <c r="PA94" s="16">
        <v>36.320999999999998</v>
      </c>
      <c r="PB94" s="16">
        <v>43.002000000000002</v>
      </c>
      <c r="PC94" s="16">
        <v>53.134</v>
      </c>
      <c r="PD94" s="23">
        <v>6</v>
      </c>
      <c r="PE94" s="16">
        <v>44.469000000000001</v>
      </c>
      <c r="PF94" s="16">
        <v>37.511000000000003</v>
      </c>
      <c r="PG94" s="16">
        <v>38.622</v>
      </c>
      <c r="PH94" s="16">
        <v>43.494</v>
      </c>
      <c r="PI94" s="16">
        <v>35.871000000000002</v>
      </c>
      <c r="PJ94" s="16">
        <v>37.069000000000003</v>
      </c>
      <c r="PK94" s="16">
        <v>38.875</v>
      </c>
      <c r="PL94" s="16">
        <v>32.488999999999997</v>
      </c>
      <c r="PM94" s="16">
        <v>37.738</v>
      </c>
      <c r="PN94" s="16">
        <v>51.780999999999999</v>
      </c>
      <c r="PO94" s="16">
        <v>48.962000000000003</v>
      </c>
      <c r="PP94" s="16">
        <v>44.920999999999999</v>
      </c>
      <c r="PQ94" s="16">
        <v>41.975000000000001</v>
      </c>
      <c r="PR94" s="16">
        <v>46.002000000000002</v>
      </c>
      <c r="PS94" s="16">
        <v>43.085000000000001</v>
      </c>
      <c r="PT94" s="16">
        <v>52.543999999999997</v>
      </c>
      <c r="PU94" s="16">
        <v>49.524999999999999</v>
      </c>
      <c r="PV94" s="16">
        <v>52.728999999999999</v>
      </c>
      <c r="PW94" s="16">
        <v>50.38</v>
      </c>
      <c r="PX94" s="16">
        <v>48.732999999999997</v>
      </c>
      <c r="PY94" s="16">
        <v>49.127000000000002</v>
      </c>
      <c r="PZ94" s="16">
        <v>59.463000000000001</v>
      </c>
      <c r="QA94" s="16">
        <v>46.48</v>
      </c>
      <c r="QB94" s="16">
        <v>47.213999999999999</v>
      </c>
      <c r="QC94" s="16">
        <v>46.17</v>
      </c>
      <c r="QD94" s="16">
        <v>39.872999999999998</v>
      </c>
      <c r="QE94" s="16"/>
      <c r="QF94" s="23">
        <v>6</v>
      </c>
      <c r="QG94" s="16">
        <v>44.482999999999997</v>
      </c>
      <c r="QH94" s="16">
        <v>37.512999999999998</v>
      </c>
      <c r="QI94" s="16">
        <v>38.619999999999997</v>
      </c>
      <c r="QJ94" s="16">
        <v>43.566000000000003</v>
      </c>
      <c r="QK94" s="16">
        <v>35.929000000000002</v>
      </c>
      <c r="QL94" s="16">
        <v>37.122999999999998</v>
      </c>
      <c r="QM94" s="16">
        <v>38.951999999999998</v>
      </c>
      <c r="QN94" s="16">
        <v>32.546999999999997</v>
      </c>
      <c r="QO94" s="16">
        <v>37.853000000000002</v>
      </c>
      <c r="QP94" s="16">
        <v>51.808</v>
      </c>
      <c r="QQ94" s="16">
        <v>48.988</v>
      </c>
      <c r="QR94" s="16">
        <v>44.933</v>
      </c>
      <c r="QS94" s="16">
        <v>41.984000000000002</v>
      </c>
      <c r="QT94" s="16">
        <v>46.011000000000003</v>
      </c>
      <c r="QU94" s="16">
        <v>43.091000000000001</v>
      </c>
      <c r="QV94" s="16">
        <v>52.575000000000003</v>
      </c>
      <c r="QW94" s="16">
        <v>49.555</v>
      </c>
      <c r="QX94" s="16">
        <v>52.767000000000003</v>
      </c>
      <c r="QY94" s="16">
        <v>50.33</v>
      </c>
      <c r="QZ94" s="16">
        <v>52.767000000000003</v>
      </c>
      <c r="RA94" s="16">
        <v>50.33</v>
      </c>
      <c r="RB94" s="16">
        <v>59.457999999999998</v>
      </c>
      <c r="RC94" s="16">
        <v>46.603000000000002</v>
      </c>
      <c r="RD94" s="16">
        <v>47.34</v>
      </c>
      <c r="RE94" s="16">
        <v>46.295999999999999</v>
      </c>
      <c r="RF94" s="16">
        <v>39.999000000000002</v>
      </c>
    </row>
    <row r="95" spans="1:474" x14ac:dyDescent="0.25"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  <c r="U95" s="16"/>
      <c r="V95" s="16"/>
      <c r="W95" s="16"/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6"/>
      <c r="AR95" s="16"/>
      <c r="AS95" s="16"/>
      <c r="AT95" s="16"/>
      <c r="AU95" s="16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38"/>
      <c r="EE95" s="16"/>
      <c r="EF95" s="16"/>
      <c r="EG95" s="16"/>
      <c r="EH95" s="16"/>
      <c r="EI95" s="16"/>
      <c r="EJ95" s="16"/>
      <c r="EK95" s="16"/>
      <c r="EL95" s="16"/>
      <c r="EM95" s="16"/>
      <c r="EN95" s="16"/>
      <c r="EO95" s="16"/>
      <c r="EP95" s="16"/>
      <c r="EQ95" s="16"/>
      <c r="ER95" s="16"/>
      <c r="ES95" s="16"/>
      <c r="ET95" s="16"/>
      <c r="EU95" s="16"/>
      <c r="EV95" s="16"/>
      <c r="EW95" s="16"/>
      <c r="EX95" s="16"/>
      <c r="EY95" s="16"/>
      <c r="EZ95" s="16"/>
      <c r="FA95" s="16"/>
      <c r="FB95" s="16"/>
      <c r="FC95" s="16"/>
      <c r="FD95" s="16"/>
      <c r="FE95" s="16"/>
      <c r="FF95" s="16"/>
      <c r="FG95" s="16"/>
      <c r="FH95" s="16"/>
      <c r="FI95" s="16"/>
      <c r="FJ95" s="16"/>
      <c r="FK95" s="16"/>
      <c r="FL95" s="47"/>
      <c r="FM95" s="16"/>
      <c r="FN95" s="16"/>
      <c r="FO95" s="16"/>
      <c r="FP95" s="16"/>
      <c r="FQ95" s="16"/>
      <c r="FR95" s="16"/>
      <c r="FS95" s="16"/>
      <c r="FT95" s="16"/>
      <c r="FU95" s="16"/>
      <c r="FV95" s="16"/>
      <c r="FW95" s="16"/>
      <c r="FX95" s="16"/>
      <c r="FY95" s="16"/>
      <c r="FZ95" s="16"/>
      <c r="GA95" s="16"/>
      <c r="GB95" s="16"/>
      <c r="GC95" s="16"/>
      <c r="GD95" s="16"/>
      <c r="GE95" s="16"/>
      <c r="GF95" s="16"/>
      <c r="GG95" s="16"/>
      <c r="GH95" s="16"/>
      <c r="GI95" s="16"/>
      <c r="GJ95" s="16"/>
      <c r="GK95" s="16"/>
      <c r="GL95" s="16"/>
      <c r="GM95" s="16"/>
      <c r="GN95" s="16"/>
      <c r="GO95" s="16"/>
      <c r="GP95" s="16"/>
      <c r="GQ95" s="16"/>
      <c r="GR95" s="16"/>
      <c r="GS95" s="16"/>
      <c r="GT95" s="16"/>
      <c r="GU95" s="16"/>
      <c r="GV95" s="16"/>
      <c r="GW95" s="16"/>
      <c r="GX95" s="16"/>
      <c r="GY95" s="16"/>
      <c r="GZ95" s="16"/>
      <c r="HA95" s="16"/>
      <c r="HB95" s="16"/>
      <c r="HC95" s="16"/>
      <c r="HD95" s="16"/>
      <c r="HE95" s="16"/>
      <c r="HF95" s="16"/>
      <c r="HG95" s="16"/>
      <c r="HH95" s="16"/>
      <c r="HI95" s="16"/>
      <c r="HJ95" s="16"/>
      <c r="HK95" s="16"/>
      <c r="HL95" s="16"/>
      <c r="HM95" s="16"/>
      <c r="HN95" s="16"/>
      <c r="HO95" s="16"/>
      <c r="HP95" s="16"/>
      <c r="HQ95" s="16"/>
      <c r="HR95" s="16"/>
      <c r="HS95" s="16"/>
      <c r="HT95" s="16"/>
      <c r="HU95" s="16"/>
      <c r="HV95" s="16"/>
      <c r="HW95" s="16"/>
      <c r="HX95" s="16"/>
      <c r="HY95" s="16"/>
      <c r="HZ95" s="16"/>
      <c r="IA95" s="16"/>
      <c r="IB95" s="16"/>
      <c r="IC95" s="16"/>
      <c r="ID95" s="16"/>
      <c r="IE95" s="16"/>
      <c r="IF95" s="16"/>
      <c r="IG95" s="16"/>
      <c r="IH95" s="16"/>
      <c r="II95" s="16"/>
      <c r="IJ95" s="16"/>
      <c r="IK95" s="16"/>
      <c r="IL95" s="16"/>
      <c r="IM95" s="16"/>
      <c r="IN95" s="16"/>
      <c r="IO95" s="16"/>
      <c r="IP95" s="16"/>
      <c r="IQ95" s="16"/>
      <c r="IR95" s="16"/>
      <c r="IS95" s="16"/>
      <c r="IT95" s="16"/>
      <c r="IU95" s="16"/>
      <c r="IV95" s="16"/>
      <c r="IW95" s="16"/>
      <c r="IX95" s="16"/>
      <c r="IY95" s="16"/>
      <c r="IZ95" s="16"/>
      <c r="JA95" s="16"/>
      <c r="JB95" s="16"/>
      <c r="JC95" s="16"/>
      <c r="JD95" s="16"/>
      <c r="JE95" s="16"/>
      <c r="JF95" s="16"/>
      <c r="JG95" s="16"/>
      <c r="JH95" s="16"/>
      <c r="JI95" s="16"/>
      <c r="JJ95" s="16"/>
      <c r="JK95" s="16"/>
      <c r="JL95" s="16"/>
      <c r="JM95" s="16"/>
      <c r="JN95" s="16"/>
      <c r="JO95" s="16"/>
      <c r="JP95" s="16"/>
      <c r="JQ95" s="16"/>
      <c r="JR95" s="16"/>
      <c r="JS95" s="16"/>
      <c r="JT95" s="16"/>
      <c r="JU95" s="16"/>
      <c r="JV95" s="16"/>
      <c r="JW95" s="16"/>
      <c r="JX95" s="16"/>
      <c r="JY95" s="16"/>
      <c r="JZ95" s="16"/>
      <c r="KA95" s="16"/>
      <c r="KB95" s="16"/>
      <c r="KD95" s="24"/>
      <c r="LE95" s="16">
        <f>AVERAGE(LE8:LE94)</f>
        <v>1.9167011494252861</v>
      </c>
      <c r="PD95" s="1"/>
      <c r="QF95" s="23"/>
    </row>
    <row r="96" spans="1:474" x14ac:dyDescent="0.25">
      <c r="AD96" t="str">
        <f>IF(ISNUMBER(KF96),V96-KF96+KP96, "")</f>
        <v/>
      </c>
      <c r="FU96" t="str">
        <f>IF(ISNUMBER(PV96),FS96-PV96+QF96, "")</f>
        <v/>
      </c>
      <c r="KD96" s="24"/>
      <c r="QF96" s="24"/>
    </row>
    <row r="97" spans="1:448" x14ac:dyDescent="0.25">
      <c r="A97" s="50" t="s">
        <v>43</v>
      </c>
      <c r="B97" s="9" t="s">
        <v>40</v>
      </c>
      <c r="E97" s="5"/>
      <c r="F97">
        <f t="shared" ref="F97:AK97" si="915">IF(ISNUMBER(F8),SLOPE($B8:$B94,F8:F94),"")</f>
        <v>-0.93008290154973106</v>
      </c>
      <c r="G97">
        <f t="shared" si="915"/>
        <v>-0.99924734009329308</v>
      </c>
      <c r="H97">
        <f t="shared" si="915"/>
        <v>-0.99927662222597835</v>
      </c>
      <c r="I97">
        <f t="shared" si="915"/>
        <v>-1.0717643611956349</v>
      </c>
      <c r="J97">
        <f t="shared" si="915"/>
        <v>-1.0079316501497775</v>
      </c>
      <c r="K97">
        <f t="shared" si="915"/>
        <v>-1.080929193321603</v>
      </c>
      <c r="L97">
        <f t="shared" si="915"/>
        <v>-1.0029178655294639</v>
      </c>
      <c r="M97">
        <f t="shared" si="915"/>
        <v>-1.0756310687298132</v>
      </c>
      <c r="N97">
        <f t="shared" si="915"/>
        <v>-0.98877277026465571</v>
      </c>
      <c r="O97">
        <f t="shared" si="915"/>
        <v>-1.0599988407863916</v>
      </c>
      <c r="P97">
        <f t="shared" si="915"/>
        <v>-0.98347707494453851</v>
      </c>
      <c r="Q97">
        <f t="shared" si="915"/>
        <v>-1.0546662363117703</v>
      </c>
      <c r="R97">
        <f t="shared" si="915"/>
        <v>-0.98845116755669393</v>
      </c>
      <c r="S97">
        <f t="shared" si="915"/>
        <v>-1.0595039745259645</v>
      </c>
      <c r="T97">
        <f t="shared" si="915"/>
        <v>-0.98318845434353275</v>
      </c>
      <c r="U97">
        <f t="shared" si="915"/>
        <v>-1.0544148247368774</v>
      </c>
      <c r="V97">
        <f t="shared" si="915"/>
        <v>-0.98976709565659005</v>
      </c>
      <c r="W97">
        <f t="shared" si="915"/>
        <v>-0.94348784722378809</v>
      </c>
      <c r="X97">
        <f t="shared" si="915"/>
        <v>-0.93969092372880625</v>
      </c>
      <c r="Y97">
        <f t="shared" si="915"/>
        <v>-0.93903132415551926</v>
      </c>
      <c r="Z97">
        <f t="shared" si="915"/>
        <v>-0.9696482119719726</v>
      </c>
      <c r="AA97">
        <f t="shared" si="915"/>
        <v>-0.96212636914051353</v>
      </c>
      <c r="AB97">
        <f t="shared" si="915"/>
        <v>-0.94001981015147773</v>
      </c>
      <c r="AC97">
        <f t="shared" si="915"/>
        <v>-0.97116997619741241</v>
      </c>
      <c r="AD97">
        <f t="shared" si="915"/>
        <v>-0.93958580083039411</v>
      </c>
      <c r="AE97">
        <f t="shared" si="915"/>
        <v>-0.93997245873222213</v>
      </c>
      <c r="AF97">
        <f t="shared" si="915"/>
        <v>-0.94475068829180975</v>
      </c>
      <c r="AG97">
        <f t="shared" si="915"/>
        <v>-0.95011231436436994</v>
      </c>
      <c r="AH97">
        <f t="shared" si="915"/>
        <v>-0.94630828148049773</v>
      </c>
      <c r="AI97">
        <f t="shared" si="915"/>
        <v>-0.94657686183460343</v>
      </c>
      <c r="AJ97">
        <f t="shared" si="915"/>
        <v>-0.91755308622032117</v>
      </c>
      <c r="AK97">
        <f t="shared" si="915"/>
        <v>-1.0120638715823298</v>
      </c>
      <c r="AL97">
        <f t="shared" ref="AL97:BM97" si="916">IF(ISNUMBER(AL8),SLOPE($B8:$B94,AL8:AL94),"")</f>
        <v>-0.99602195249559478</v>
      </c>
      <c r="AM97">
        <f t="shared" si="916"/>
        <v>-1.0124353951689715</v>
      </c>
      <c r="AN97">
        <f t="shared" si="916"/>
        <v>-0.99569573696615177</v>
      </c>
      <c r="AO97">
        <f t="shared" si="916"/>
        <v>-1.0121677669883336</v>
      </c>
      <c r="AP97">
        <f t="shared" si="916"/>
        <v>-0.99556396464872865</v>
      </c>
      <c r="AQ97">
        <f t="shared" si="916"/>
        <v>-1.0135281918652175</v>
      </c>
      <c r="AR97">
        <f t="shared" si="916"/>
        <v>-0.99828363926737818</v>
      </c>
      <c r="AS97">
        <f t="shared" si="916"/>
        <v>-1.0175584172408858</v>
      </c>
      <c r="AT97">
        <f t="shared" si="916"/>
        <v>-1.0061185778019266</v>
      </c>
      <c r="AU97">
        <f t="shared" si="916"/>
        <v>-1.0036917016917801</v>
      </c>
      <c r="AV97">
        <f t="shared" si="916"/>
        <v>-1.0013433612817053</v>
      </c>
      <c r="AW97">
        <f t="shared" si="916"/>
        <v>-0.99110813500282968</v>
      </c>
      <c r="AX97">
        <f t="shared" si="916"/>
        <v>-0.93528741205984056</v>
      </c>
      <c r="AY97">
        <f t="shared" si="916"/>
        <v>-0.96571485367583831</v>
      </c>
      <c r="AZ97">
        <f t="shared" si="916"/>
        <v>-0.95633365203222176</v>
      </c>
      <c r="BA97">
        <f t="shared" si="916"/>
        <v>-0.95115126943981476</v>
      </c>
      <c r="BB97">
        <f t="shared" si="916"/>
        <v>-0.98976941001741225</v>
      </c>
      <c r="BC97">
        <f t="shared" si="916"/>
        <v>-0.97993347328109937</v>
      </c>
      <c r="BD97">
        <f t="shared" si="916"/>
        <v>-0.97038613315088162</v>
      </c>
      <c r="BE97">
        <f t="shared" si="916"/>
        <v>-0.96112410748523214</v>
      </c>
      <c r="BF97">
        <f t="shared" si="916"/>
        <v>-0.95215445874678206</v>
      </c>
      <c r="BG97">
        <f t="shared" si="916"/>
        <v>-0.94349061254194377</v>
      </c>
      <c r="BH97">
        <f t="shared" si="916"/>
        <v>-0.93511981474333628</v>
      </c>
      <c r="BI97">
        <f t="shared" si="916"/>
        <v>-0.92704178931189318</v>
      </c>
      <c r="BJ97">
        <f t="shared" si="916"/>
        <v>-0.91926998299965479</v>
      </c>
      <c r="BK97">
        <f t="shared" si="916"/>
        <v>-0.91179400132726274</v>
      </c>
      <c r="BL97">
        <f t="shared" si="916"/>
        <v>-0.90459801632223313</v>
      </c>
      <c r="BM97">
        <f t="shared" si="916"/>
        <v>-0.89769039198175571</v>
      </c>
      <c r="BQ97">
        <f t="shared" ref="BQ97:CB97" si="917">IF(ISNUMBER(BQ8),SLOPE($B8:$B94,BQ8:BQ94),"")</f>
        <v>-1.0061185778019266</v>
      </c>
      <c r="BR97">
        <f t="shared" si="917"/>
        <v>-0.99581448413620999</v>
      </c>
      <c r="BS97">
        <f t="shared" si="917"/>
        <v>-0.98562211727201399</v>
      </c>
      <c r="BT97">
        <f t="shared" si="917"/>
        <v>-0.97555757721955583</v>
      </c>
      <c r="BU97">
        <f t="shared" si="917"/>
        <v>-0.96562824052006901</v>
      </c>
      <c r="BV97">
        <f t="shared" si="917"/>
        <v>-0.95583060306813372</v>
      </c>
      <c r="BW97">
        <f t="shared" si="917"/>
        <v>-0.94616959188889138</v>
      </c>
      <c r="BX97">
        <f t="shared" si="917"/>
        <v>-0.93664301551702411</v>
      </c>
      <c r="BY97">
        <f t="shared" si="917"/>
        <v>-0.92726148452337409</v>
      </c>
      <c r="BZ97">
        <f t="shared" si="917"/>
        <v>-0.91801785888157927</v>
      </c>
      <c r="CA97">
        <f t="shared" si="917"/>
        <v>-0.90892587159117699</v>
      </c>
      <c r="CB97">
        <f t="shared" si="917"/>
        <v>-0.89996115313147784</v>
      </c>
      <c r="CE97">
        <f t="shared" ref="CE97:CP97" si="918">IF(ISNUMBER(CE8),SLOPE($B8:$B94,CE8:CE94),"")</f>
        <v>-1.0252648984477464</v>
      </c>
      <c r="CF97">
        <f t="shared" si="918"/>
        <v>-1.0135103136414982</v>
      </c>
      <c r="CG97">
        <f t="shared" si="918"/>
        <v>-1.0020723826099569</v>
      </c>
      <c r="CH97">
        <f t="shared" si="918"/>
        <v>-0.99093960068359133</v>
      </c>
      <c r="CI97">
        <f t="shared" si="918"/>
        <v>-0.98011465723888169</v>
      </c>
      <c r="CJ97">
        <f t="shared" si="918"/>
        <v>-0.96960381724251821</v>
      </c>
      <c r="CK97">
        <f t="shared" si="918"/>
        <v>-0.95939062469446046</v>
      </c>
      <c r="CL97">
        <f t="shared" si="918"/>
        <v>-0.94947413562812288</v>
      </c>
      <c r="CM97">
        <f t="shared" si="918"/>
        <v>-0.93984737705876298</v>
      </c>
      <c r="CN97">
        <f t="shared" si="918"/>
        <v>-0.93050912724776158</v>
      </c>
      <c r="CO97">
        <f t="shared" si="918"/>
        <v>-0.92145395215617987</v>
      </c>
      <c r="CP97">
        <f t="shared" si="918"/>
        <v>-0.91265994012736606</v>
      </c>
      <c r="CS97">
        <f t="shared" ref="CS97:DX97" si="919">IF(ISNUMBER(CS8),SLOPE($B8:$B94,CS8:CS94),"")</f>
        <v>-0.93924808339739785</v>
      </c>
      <c r="CT97">
        <f t="shared" si="919"/>
        <v>-0.98919926076295894</v>
      </c>
      <c r="CU97">
        <f t="shared" si="919"/>
        <v>-1.0084192986413263</v>
      </c>
      <c r="CV97">
        <f t="shared" si="919"/>
        <v>-0.94348784722378809</v>
      </c>
      <c r="CW97">
        <f t="shared" si="919"/>
        <v>-0.99828363926737818</v>
      </c>
      <c r="CX97">
        <f t="shared" si="919"/>
        <v>-0.99110813500282968</v>
      </c>
      <c r="CY97">
        <f t="shared" si="919"/>
        <v>-0.94509886555922029</v>
      </c>
      <c r="CZ97">
        <f t="shared" si="919"/>
        <v>-1.0005420468756634</v>
      </c>
      <c r="DA97">
        <f t="shared" si="919"/>
        <v>-0.99415552641474569</v>
      </c>
      <c r="DB97">
        <f t="shared" si="919"/>
        <v>-0.94438725758404574</v>
      </c>
      <c r="DC97">
        <f t="shared" si="919"/>
        <v>-0.99442325814894961</v>
      </c>
      <c r="DD97">
        <f t="shared" si="919"/>
        <v>-1.0202587764587951</v>
      </c>
      <c r="DE97">
        <f t="shared" si="919"/>
        <v>-0.94622955815688559</v>
      </c>
      <c r="DF97">
        <f t="shared" si="919"/>
        <v>-0.99321387797089677</v>
      </c>
      <c r="DG97">
        <f t="shared" si="919"/>
        <v>-0.99859496425524596</v>
      </c>
      <c r="DH97">
        <f t="shared" si="919"/>
        <v>-0.94621864901801478</v>
      </c>
      <c r="DI97">
        <f t="shared" si="919"/>
        <v>-0.99752902832289614</v>
      </c>
      <c r="DJ97">
        <f t="shared" si="919"/>
        <v>-1.0173195920494142</v>
      </c>
      <c r="DK97">
        <f t="shared" si="919"/>
        <v>-0.94481677410325549</v>
      </c>
      <c r="DL97">
        <f t="shared" si="919"/>
        <v>-0.99922751481297256</v>
      </c>
      <c r="DM97">
        <f t="shared" si="919"/>
        <v>-0.99293961352508397</v>
      </c>
      <c r="DN97">
        <f t="shared" si="919"/>
        <v>-0.94829532680611095</v>
      </c>
      <c r="DO97">
        <f t="shared" si="919"/>
        <v>-0.9993206209865878</v>
      </c>
      <c r="DP97">
        <f t="shared" si="919"/>
        <v>-0.97211716554609862</v>
      </c>
      <c r="DQ97">
        <f t="shared" si="919"/>
        <v>-0.94228043900811786</v>
      </c>
      <c r="DR97">
        <f t="shared" si="919"/>
        <v>-0.99729847240043568</v>
      </c>
      <c r="DS97">
        <f t="shared" si="919"/>
        <v>-0.99606386756156462</v>
      </c>
      <c r="DT97">
        <f t="shared" si="919"/>
        <v>-0.944668059113978</v>
      </c>
      <c r="DU97">
        <f t="shared" si="919"/>
        <v>-1.0018459559884847</v>
      </c>
      <c r="DV97">
        <f t="shared" si="919"/>
        <v>-0.9970956640963311</v>
      </c>
      <c r="DW97">
        <f t="shared" si="919"/>
        <v>-1.0611796839614918</v>
      </c>
      <c r="DX97">
        <f t="shared" si="919"/>
        <v>-1.0435743248029599</v>
      </c>
      <c r="DY97">
        <f t="shared" ref="DY97:FD97" si="920">IF(ISNUMBER(DY8),SLOPE($B8:$B94,DY8:DY94),"")</f>
        <v>-1.0429789555154803</v>
      </c>
      <c r="DZ97">
        <f t="shared" si="920"/>
        <v>-0.97544649578583009</v>
      </c>
      <c r="EA97">
        <f t="shared" si="920"/>
        <v>-0.97555106728160434</v>
      </c>
      <c r="EB97">
        <f t="shared" si="920"/>
        <v>-1.0396809629298374</v>
      </c>
      <c r="EC97">
        <f t="shared" si="920"/>
        <v>-1.0421274894072894</v>
      </c>
      <c r="ED97" s="40">
        <f t="shared" si="920"/>
        <v>-0.98612000336433081</v>
      </c>
      <c r="EE97">
        <f t="shared" si="920"/>
        <v>-1.0023542199261046</v>
      </c>
      <c r="EF97">
        <f t="shared" si="920"/>
        <v>-0.98141696905177378</v>
      </c>
      <c r="EG97">
        <f t="shared" si="920"/>
        <v>-0.99817401967395636</v>
      </c>
      <c r="EH97">
        <f t="shared" si="920"/>
        <v>-0.98210412042422912</v>
      </c>
      <c r="EI97">
        <f t="shared" si="920"/>
        <v>-0.99875774480758517</v>
      </c>
      <c r="EJ97">
        <f t="shared" si="920"/>
        <v>-0.98765599462461118</v>
      </c>
      <c r="EK97">
        <f t="shared" si="920"/>
        <v>-0.99331435754377884</v>
      </c>
      <c r="EL97">
        <f t="shared" si="920"/>
        <v>-1.0095256264696044</v>
      </c>
      <c r="EM97">
        <f t="shared" si="920"/>
        <v>-0.98873579981138537</v>
      </c>
      <c r="EN97">
        <f t="shared" si="920"/>
        <v>-1.0054634028912408</v>
      </c>
      <c r="EO97">
        <f t="shared" si="920"/>
        <v>-0.98929561785015263</v>
      </c>
      <c r="EP97">
        <f t="shared" si="920"/>
        <v>-1.0059185256477985</v>
      </c>
      <c r="EQ97">
        <f t="shared" si="920"/>
        <v>-0.95786941129040337</v>
      </c>
      <c r="ER97">
        <f t="shared" si="920"/>
        <v>-0.97311484834136874</v>
      </c>
      <c r="ES97">
        <f t="shared" si="920"/>
        <v>-1.0671491862320641</v>
      </c>
      <c r="ET97">
        <f t="shared" si="920"/>
        <v>-1.0723225511889598</v>
      </c>
      <c r="EU97">
        <f t="shared" si="920"/>
        <v>-1.0545780311860329</v>
      </c>
      <c r="EV97">
        <f t="shared" si="920"/>
        <v>-1.0485909943288612</v>
      </c>
      <c r="EW97">
        <f t="shared" si="920"/>
        <v>-1.0627857983647504</v>
      </c>
      <c r="EX97">
        <f t="shared" si="920"/>
        <v>-1.0637350365763376</v>
      </c>
      <c r="EY97">
        <f t="shared" si="920"/>
        <v>-1.0460485358105516</v>
      </c>
      <c r="EZ97">
        <f t="shared" si="920"/>
        <v>-1.0518824594252143</v>
      </c>
      <c r="FA97">
        <f t="shared" si="920"/>
        <v>-1.0670652781373025</v>
      </c>
      <c r="FB97">
        <f t="shared" si="920"/>
        <v>-1.0493125048486946</v>
      </c>
      <c r="FC97">
        <f t="shared" si="920"/>
        <v>-1.038262151948629</v>
      </c>
      <c r="FD97">
        <f t="shared" si="920"/>
        <v>-1.0557664115384939</v>
      </c>
      <c r="FE97">
        <f t="shared" ref="FE97:GJ97" si="921">IF(ISNUMBER(FE8),SLOPE($B8:$B94,FE8:FE94),"")</f>
        <v>-1.0104000782582176</v>
      </c>
      <c r="FF97">
        <f t="shared" si="921"/>
        <v>-1.0271413323954743</v>
      </c>
      <c r="FG97">
        <f t="shared" si="921"/>
        <v>-0.97719540336760069</v>
      </c>
      <c r="FH97">
        <f t="shared" si="921"/>
        <v>-0.99318504619995107</v>
      </c>
      <c r="FI97">
        <f t="shared" si="921"/>
        <v>-1.000151758307823</v>
      </c>
      <c r="FJ97">
        <f t="shared" si="921"/>
        <v>-0.94584544509590152</v>
      </c>
      <c r="FK97">
        <f t="shared" si="921"/>
        <v>-1.0165797637096594</v>
      </c>
      <c r="FL97" s="45">
        <f t="shared" si="921"/>
        <v>-0.9942559390982747</v>
      </c>
      <c r="FM97">
        <f t="shared" si="921"/>
        <v>-0.9940647393860309</v>
      </c>
      <c r="FN97">
        <f t="shared" si="921"/>
        <v>-0.99430332377049846</v>
      </c>
      <c r="FO97">
        <f t="shared" si="921"/>
        <v>-0.99678935794314816</v>
      </c>
      <c r="FP97">
        <f t="shared" si="921"/>
        <v>-0.99403899377950877</v>
      </c>
      <c r="FQ97">
        <f t="shared" si="921"/>
        <v>-0.99398515067209048</v>
      </c>
      <c r="FR97">
        <f t="shared" si="921"/>
        <v>-1.0110354226549483</v>
      </c>
      <c r="FS97">
        <f t="shared" si="921"/>
        <v>-0.98280402382686993</v>
      </c>
      <c r="FT97">
        <f t="shared" si="921"/>
        <v>-0.93498697713893686</v>
      </c>
      <c r="FU97">
        <f t="shared" si="921"/>
        <v>-0.93101150631054008</v>
      </c>
      <c r="FV97">
        <f t="shared" si="921"/>
        <v>-0.93136593461297523</v>
      </c>
      <c r="FW97">
        <f t="shared" si="921"/>
        <v>-0.94112670646110796</v>
      </c>
      <c r="FX97">
        <f t="shared" si="921"/>
        <v>-0.93752838761283908</v>
      </c>
      <c r="FY97">
        <f t="shared" si="921"/>
        <v>-0.90810103448470592</v>
      </c>
      <c r="FZ97">
        <f t="shared" si="921"/>
        <v>-1.0050100927848389</v>
      </c>
      <c r="GA97">
        <f t="shared" si="921"/>
        <v>-0.98846675794864769</v>
      </c>
      <c r="GB97">
        <f t="shared" si="921"/>
        <v>-1.0053500692080815</v>
      </c>
      <c r="GC97">
        <f t="shared" si="921"/>
        <v>-0.98808395084186706</v>
      </c>
      <c r="GD97">
        <f t="shared" si="921"/>
        <v>-1.0050459252454749</v>
      </c>
      <c r="GE97">
        <f t="shared" si="921"/>
        <v>-0.98792553378882064</v>
      </c>
      <c r="GF97">
        <f t="shared" si="921"/>
        <v>-1.0103537169059122</v>
      </c>
      <c r="GG97">
        <f t="shared" si="921"/>
        <v>-0.99845786114578239</v>
      </c>
      <c r="GH97">
        <f t="shared" si="921"/>
        <v>-1.0064767892843525</v>
      </c>
      <c r="GI97">
        <f t="shared" si="921"/>
        <v>-0.99069474217333375</v>
      </c>
      <c r="GJ97">
        <f t="shared" si="921"/>
        <v>-0.9962041325960016</v>
      </c>
      <c r="GK97">
        <f t="shared" ref="GK97:HP97" si="922">IF(ISNUMBER(GK8),SLOPE($B8:$B94,GK8:GK94),"")</f>
        <v>-0.99373003575382435</v>
      </c>
      <c r="GL97">
        <f t="shared" si="922"/>
        <v>-0.98591355221239141</v>
      </c>
      <c r="GM97">
        <f t="shared" si="922"/>
        <v>-0.92687920589260708</v>
      </c>
      <c r="GN97">
        <f t="shared" si="922"/>
        <v>-0.95826242415026708</v>
      </c>
      <c r="GO97">
        <f t="shared" si="922"/>
        <v>-0.94840673269936338</v>
      </c>
      <c r="GP97">
        <f t="shared" si="922"/>
        <v>-0.9428973470828047</v>
      </c>
      <c r="GQ97">
        <f t="shared" si="922"/>
        <v>-1.0573538373458271</v>
      </c>
      <c r="GR97">
        <f t="shared" si="922"/>
        <v>-1.0390244762285512</v>
      </c>
      <c r="GS97">
        <f t="shared" si="922"/>
        <v>-0.97996181440156938</v>
      </c>
      <c r="GT97">
        <f t="shared" si="922"/>
        <v>-0.99675220457753833</v>
      </c>
      <c r="GU97">
        <f t="shared" si="922"/>
        <v>-0.97515712014396072</v>
      </c>
      <c r="GV97">
        <f t="shared" si="922"/>
        <v>-0.99249382485827997</v>
      </c>
      <c r="GW97">
        <f t="shared" si="922"/>
        <v>-0.97584816477504333</v>
      </c>
      <c r="GX97">
        <f t="shared" si="922"/>
        <v>-0.99307318749509343</v>
      </c>
      <c r="GY97">
        <f t="shared" si="922"/>
        <v>-0.98674876399985678</v>
      </c>
      <c r="GZ97">
        <f t="shared" si="922"/>
        <v>-1.0035130264396546</v>
      </c>
      <c r="HA97">
        <f t="shared" si="922"/>
        <v>-0.98268004845523615</v>
      </c>
      <c r="HB97">
        <f t="shared" si="922"/>
        <v>-0.99987262290719647</v>
      </c>
      <c r="HC97">
        <f t="shared" si="922"/>
        <v>-0.95049615861853654</v>
      </c>
      <c r="HD97">
        <f t="shared" si="922"/>
        <v>-0.96621305237810207</v>
      </c>
      <c r="HE97">
        <f t="shared" si="922"/>
        <v>-1.0631285008837499</v>
      </c>
      <c r="HF97">
        <f t="shared" si="922"/>
        <v>-1.0684108825874394</v>
      </c>
      <c r="HG97">
        <f t="shared" si="922"/>
        <v>-1.0499133910157825</v>
      </c>
      <c r="HH97">
        <f t="shared" si="922"/>
        <v>-1.0589593737177152</v>
      </c>
      <c r="HI97">
        <f t="shared" si="922"/>
        <v>-1.059860951345287</v>
      </c>
      <c r="HJ97">
        <f t="shared" si="922"/>
        <v>-1.0414467131643315</v>
      </c>
      <c r="HK97">
        <f t="shared" si="922"/>
        <v>-1.0473427782538507</v>
      </c>
      <c r="HL97">
        <f t="shared" si="922"/>
        <v>-1.0630911258144689</v>
      </c>
      <c r="HM97">
        <f t="shared" si="922"/>
        <v>-1.0446101861835357</v>
      </c>
      <c r="HN97">
        <f t="shared" si="922"/>
        <v>-1.0362267622697607</v>
      </c>
      <c r="HO97">
        <f t="shared" si="922"/>
        <v>-1.0545389617546741</v>
      </c>
      <c r="HP97">
        <f t="shared" si="922"/>
        <v>-0.97102415418278487</v>
      </c>
      <c r="HQ97">
        <f t="shared" ref="HQ97:IV97" si="923">IF(ISNUMBER(HQ8),SLOPE($B8:$B94,HQ8:HQ94),"")</f>
        <v>-0.98755563637460697</v>
      </c>
      <c r="HR97">
        <f t="shared" si="923"/>
        <v>-1.0056383369351527</v>
      </c>
      <c r="HS97">
        <f t="shared" si="923"/>
        <v>-1.0230302455492575</v>
      </c>
      <c r="HT97">
        <f t="shared" si="923"/>
        <v>-0.99477511767478188</v>
      </c>
      <c r="HU97">
        <f t="shared" si="923"/>
        <v>-1.0118141898158208</v>
      </c>
      <c r="HV97">
        <f t="shared" si="923"/>
        <v>-0.98851604491125467</v>
      </c>
      <c r="HW97">
        <f t="shared" si="923"/>
        <v>-1.0059079576277343</v>
      </c>
      <c r="HX97">
        <f t="shared" si="923"/>
        <v>-0.98327177906315277</v>
      </c>
      <c r="HY97">
        <f t="shared" si="923"/>
        <v>-0.93612876414657764</v>
      </c>
      <c r="HZ97">
        <f t="shared" si="923"/>
        <v>-0.93193890561873705</v>
      </c>
      <c r="IA97">
        <f t="shared" si="923"/>
        <v>-0.93231484285436339</v>
      </c>
      <c r="IB97">
        <f t="shared" si="923"/>
        <v>-0.94172570351988238</v>
      </c>
      <c r="IC97">
        <f t="shared" si="923"/>
        <v>-0.93796469629340407</v>
      </c>
      <c r="ID97">
        <f t="shared" si="923"/>
        <v>-0.90908253694430907</v>
      </c>
      <c r="IE97">
        <f t="shared" si="923"/>
        <v>-1.0053929417170968</v>
      </c>
      <c r="IF97">
        <f t="shared" si="923"/>
        <v>-0.98897502274578764</v>
      </c>
      <c r="IG97">
        <f t="shared" si="923"/>
        <v>-1.0056226543404436</v>
      </c>
      <c r="IH97">
        <f t="shared" si="923"/>
        <v>-0.98848277879282687</v>
      </c>
      <c r="II97">
        <f t="shared" si="923"/>
        <v>-1.0053428107673592</v>
      </c>
      <c r="IJ97">
        <f t="shared" si="923"/>
        <v>-0.98834263299910552</v>
      </c>
      <c r="IK97">
        <f t="shared" si="923"/>
        <v>-1.0107170818841318</v>
      </c>
      <c r="IL97">
        <f t="shared" si="923"/>
        <v>-0.99849105496436297</v>
      </c>
      <c r="IM97">
        <f t="shared" si="923"/>
        <v>-1.0068824338744622</v>
      </c>
      <c r="IN97">
        <f t="shared" si="923"/>
        <v>-0.99121290065619316</v>
      </c>
      <c r="IO97">
        <f t="shared" si="923"/>
        <v>-1.0107170818841318</v>
      </c>
      <c r="IP97">
        <f t="shared" si="923"/>
        <v>-0.99849105496436297</v>
      </c>
      <c r="IQ97">
        <f t="shared" si="923"/>
        <v>-0.98755323220967861</v>
      </c>
      <c r="IR97">
        <f t="shared" si="923"/>
        <v>-0.92834409579968657</v>
      </c>
      <c r="IS97">
        <f t="shared" si="923"/>
        <v>-0.95931463963378394</v>
      </c>
      <c r="IT97">
        <f t="shared" si="923"/>
        <v>-0.94945177973371975</v>
      </c>
      <c r="IU97">
        <f t="shared" si="923"/>
        <v>-0.94372761337808952</v>
      </c>
      <c r="IV97">
        <f t="shared" si="923"/>
        <v>-1.0539712425558825</v>
      </c>
      <c r="IW97">
        <f t="shared" ref="IW97:KB97" si="924">IF(ISNUMBER(IW8),SLOPE($B8:$B94,IW8:IW94),"")</f>
        <v>-1.0359552619645147</v>
      </c>
      <c r="IX97">
        <f t="shared" si="924"/>
        <v>-0.97819210694951375</v>
      </c>
      <c r="IY97">
        <f t="shared" si="924"/>
        <v>-0.99474321488092987</v>
      </c>
      <c r="IZ97">
        <f t="shared" si="924"/>
        <v>-0.9733092072500521</v>
      </c>
      <c r="JA97">
        <f t="shared" si="924"/>
        <v>-0.99040154440082262</v>
      </c>
      <c r="JB97">
        <f t="shared" si="924"/>
        <v>-0.97399410891972427</v>
      </c>
      <c r="JC97">
        <f t="shared" si="924"/>
        <v>-0.99098101843665409</v>
      </c>
      <c r="JD97">
        <f t="shared" si="924"/>
        <v>-0.9842636608001456</v>
      </c>
      <c r="JE97">
        <f t="shared" si="924"/>
        <v>-1.0007554280288287</v>
      </c>
      <c r="JF97">
        <f t="shared" si="924"/>
        <v>-0.98014314173703898</v>
      </c>
      <c r="JG97">
        <f t="shared" si="924"/>
        <v>-0.99706402084740353</v>
      </c>
      <c r="JH97">
        <f t="shared" si="924"/>
        <v>-0.948744069032467</v>
      </c>
      <c r="JI97">
        <f t="shared" si="924"/>
        <v>-0.9642368588999719</v>
      </c>
      <c r="JJ97">
        <f t="shared" si="924"/>
        <v>-1.0597526537884181</v>
      </c>
      <c r="JK97">
        <f t="shared" si="924"/>
        <v>-1.0644864588674667</v>
      </c>
      <c r="JL97">
        <f t="shared" si="924"/>
        <v>-1.0463241257032998</v>
      </c>
      <c r="JM97">
        <f t="shared" si="924"/>
        <v>-1.0556061601928579</v>
      </c>
      <c r="JN97">
        <f t="shared" si="924"/>
        <v>-1.0565068203712422</v>
      </c>
      <c r="JO97">
        <f t="shared" si="924"/>
        <v>-1.0384040080542407</v>
      </c>
      <c r="JP97">
        <f t="shared" si="924"/>
        <v>-1.0597526537884181</v>
      </c>
      <c r="JQ97">
        <f t="shared" si="924"/>
        <v>-1.0644864588674667</v>
      </c>
      <c r="JR97">
        <f t="shared" si="924"/>
        <v>-1.0463241257032998</v>
      </c>
      <c r="JS97">
        <f t="shared" si="924"/>
        <v>-1.0344831311929921</v>
      </c>
      <c r="JT97">
        <f t="shared" si="924"/>
        <v>-1.0525677446782615</v>
      </c>
      <c r="JU97">
        <f t="shared" si="924"/>
        <v>-0.96972242216395743</v>
      </c>
      <c r="JV97">
        <f t="shared" si="924"/>
        <v>-0.98604282426510403</v>
      </c>
      <c r="JW97">
        <f t="shared" si="924"/>
        <v>-1.0035093534932551</v>
      </c>
      <c r="JX97">
        <f t="shared" si="924"/>
        <v>-1.0206484091216774</v>
      </c>
      <c r="JY97">
        <f t="shared" si="924"/>
        <v>-0.99274006827851191</v>
      </c>
      <c r="JZ97">
        <f t="shared" si="924"/>
        <v>-1.009533588986401</v>
      </c>
      <c r="KA97">
        <f t="shared" si="924"/>
        <v>-0.9863927543565516</v>
      </c>
      <c r="KB97">
        <f t="shared" si="924"/>
        <v>-1.0035412770228025</v>
      </c>
      <c r="KD97" s="24"/>
      <c r="KH97" s="16">
        <f>AVERAGE(KH8:KH94)</f>
        <v>2.0179195402298853</v>
      </c>
      <c r="QF97" s="24"/>
    </row>
    <row r="98" spans="1:448" x14ac:dyDescent="0.25">
      <c r="A98" s="50"/>
      <c r="B98" s="9" t="s">
        <v>39</v>
      </c>
      <c r="E98" s="5"/>
      <c r="F98">
        <f t="shared" ref="F98:AK98" si="925">IF(ISNUMBER(F8),INTERCEPT($B8:$B94,F8:F94),"")</f>
        <v>171.60427554927077</v>
      </c>
      <c r="G98">
        <f t="shared" si="925"/>
        <v>187.04191274929661</v>
      </c>
      <c r="H98">
        <f t="shared" si="925"/>
        <v>172.61414586798335</v>
      </c>
      <c r="I98">
        <f t="shared" si="925"/>
        <v>189.05785471958984</v>
      </c>
      <c r="J98">
        <f t="shared" si="925"/>
        <v>172.64163771508484</v>
      </c>
      <c r="K98">
        <f t="shared" si="925"/>
        <v>189.22347206435563</v>
      </c>
      <c r="L98">
        <f t="shared" si="925"/>
        <v>172.62788565885717</v>
      </c>
      <c r="M98">
        <f t="shared" si="925"/>
        <v>189.13147674091499</v>
      </c>
      <c r="N98">
        <f t="shared" si="925"/>
        <v>172.19098302992177</v>
      </c>
      <c r="O98">
        <f t="shared" si="925"/>
        <v>188.40262888608447</v>
      </c>
      <c r="P98">
        <f t="shared" si="925"/>
        <v>169.22154006423574</v>
      </c>
      <c r="Q98">
        <f t="shared" si="925"/>
        <v>185.43902850857546</v>
      </c>
      <c r="R98">
        <f t="shared" si="925"/>
        <v>169.79464091176646</v>
      </c>
      <c r="S98">
        <f t="shared" si="925"/>
        <v>186.03228347555364</v>
      </c>
      <c r="T98">
        <f t="shared" si="925"/>
        <v>169.23737610100625</v>
      </c>
      <c r="U98">
        <f t="shared" si="925"/>
        <v>185.45240690172409</v>
      </c>
      <c r="V98">
        <f t="shared" si="925"/>
        <v>172.21494800876309</v>
      </c>
      <c r="W98">
        <f t="shared" si="925"/>
        <v>171.60966401442693</v>
      </c>
      <c r="X98">
        <f t="shared" si="925"/>
        <v>171.54775403187557</v>
      </c>
      <c r="Y98">
        <f t="shared" si="925"/>
        <v>171.46939030454431</v>
      </c>
      <c r="Z98">
        <f t="shared" si="925"/>
        <v>182.52131696670807</v>
      </c>
      <c r="AA98">
        <f t="shared" si="925"/>
        <v>181.81039647360461</v>
      </c>
      <c r="AB98">
        <f t="shared" si="925"/>
        <v>171.54804991585078</v>
      </c>
      <c r="AC98">
        <f t="shared" si="925"/>
        <v>182.95824454793024</v>
      </c>
      <c r="AD98">
        <f t="shared" si="925"/>
        <v>171.37782490667917</v>
      </c>
      <c r="AE98">
        <f t="shared" si="925"/>
        <v>171.39774556111095</v>
      </c>
      <c r="AF98">
        <f t="shared" si="925"/>
        <v>172.19184690263302</v>
      </c>
      <c r="AG98">
        <f t="shared" si="925"/>
        <v>166.81013164463752</v>
      </c>
      <c r="AH98">
        <f t="shared" si="925"/>
        <v>166.59869201353632</v>
      </c>
      <c r="AI98">
        <f t="shared" si="925"/>
        <v>166.61693896622575</v>
      </c>
      <c r="AJ98">
        <f t="shared" si="925"/>
        <v>165.984553072469</v>
      </c>
      <c r="AK98">
        <f t="shared" si="925"/>
        <v>181.24395773486302</v>
      </c>
      <c r="AL98">
        <f t="shared" ref="AL98:BM98" si="926">IF(ISNUMBER(AL8),INTERCEPT($B8:$B94,AL8:AL94),"")</f>
        <v>178.21513431361888</v>
      </c>
      <c r="AM98">
        <f t="shared" si="926"/>
        <v>181.38310790867411</v>
      </c>
      <c r="AN98">
        <f t="shared" si="926"/>
        <v>178.27221279896975</v>
      </c>
      <c r="AO98">
        <f t="shared" si="926"/>
        <v>181.33356372147699</v>
      </c>
      <c r="AP98">
        <f t="shared" si="926"/>
        <v>178.24156648612615</v>
      </c>
      <c r="AQ98">
        <f t="shared" si="926"/>
        <v>182.16569592960857</v>
      </c>
      <c r="AR98">
        <f t="shared" si="926"/>
        <v>179.01352781324533</v>
      </c>
      <c r="AS98">
        <f t="shared" si="926"/>
        <v>183.26422079658818</v>
      </c>
      <c r="AT98">
        <f t="shared" si="926"/>
        <v>180.77392659063065</v>
      </c>
      <c r="AU98">
        <f t="shared" si="926"/>
        <v>176.74589043935353</v>
      </c>
      <c r="AV98">
        <f t="shared" si="926"/>
        <v>176.94927362347471</v>
      </c>
      <c r="AW98">
        <f t="shared" si="926"/>
        <v>185.60370309378243</v>
      </c>
      <c r="AX98">
        <f t="shared" si="926"/>
        <v>174.54292444040723</v>
      </c>
      <c r="AY98">
        <f t="shared" si="926"/>
        <v>174.63430959072892</v>
      </c>
      <c r="AZ98">
        <f t="shared" si="926"/>
        <v>173.69230055383747</v>
      </c>
      <c r="BA98">
        <f t="shared" si="926"/>
        <v>173.34398693162206</v>
      </c>
      <c r="BB98">
        <f t="shared" si="926"/>
        <v>172.21492950495062</v>
      </c>
      <c r="BC98">
        <f t="shared" si="926"/>
        <v>172.06500662198027</v>
      </c>
      <c r="BD98">
        <f t="shared" si="926"/>
        <v>171.92866323254117</v>
      </c>
      <c r="BE98">
        <f t="shared" si="926"/>
        <v>171.80715638736379</v>
      </c>
      <c r="BF98">
        <f t="shared" si="926"/>
        <v>171.69976762953897</v>
      </c>
      <c r="BG98">
        <f t="shared" si="926"/>
        <v>171.60998850699997</v>
      </c>
      <c r="BH98">
        <f t="shared" si="926"/>
        <v>171.53632617721323</v>
      </c>
      <c r="BI98">
        <f t="shared" si="926"/>
        <v>171.47811593558177</v>
      </c>
      <c r="BJ98">
        <f t="shared" si="926"/>
        <v>171.43829976609493</v>
      </c>
      <c r="BK98">
        <f t="shared" si="926"/>
        <v>171.41525213352952</v>
      </c>
      <c r="BL98">
        <f t="shared" si="926"/>
        <v>171.40823036681516</v>
      </c>
      <c r="BM98">
        <f t="shared" si="926"/>
        <v>171.41844386202527</v>
      </c>
      <c r="BQ98">
        <f t="shared" ref="BQ98:CB98" si="927">IF(ISNUMBER(BQ8),INTERCEPT($B8:$B94,BQ8:BQ94),"")</f>
        <v>180.77392659063065</v>
      </c>
      <c r="BR98">
        <f t="shared" si="927"/>
        <v>179.95429817995125</v>
      </c>
      <c r="BS98">
        <f t="shared" si="927"/>
        <v>179.13971270764381</v>
      </c>
      <c r="BT98">
        <f t="shared" si="927"/>
        <v>178.33154035965077</v>
      </c>
      <c r="BU98">
        <f t="shared" si="927"/>
        <v>177.52912772375873</v>
      </c>
      <c r="BV98">
        <f t="shared" si="927"/>
        <v>176.73398660747793</v>
      </c>
      <c r="BW98">
        <f t="shared" si="927"/>
        <v>175.94638567819666</v>
      </c>
      <c r="BX98">
        <f t="shared" si="927"/>
        <v>175.16504166760802</v>
      </c>
      <c r="BY98">
        <f t="shared" si="927"/>
        <v>174.39236742012963</v>
      </c>
      <c r="BZ98">
        <f t="shared" si="927"/>
        <v>173.62653010762517</v>
      </c>
      <c r="CA98">
        <f t="shared" si="927"/>
        <v>172.87020845985018</v>
      </c>
      <c r="CB98">
        <f t="shared" si="927"/>
        <v>172.1199209511104</v>
      </c>
      <c r="CE98">
        <f t="shared" ref="CE98:CP98" si="928">IF(ISNUMBER(CE8),INTERCEPT($B8:$B94,CE8:CE94),"")</f>
        <v>178.24492881716606</v>
      </c>
      <c r="CF98">
        <f t="shared" si="928"/>
        <v>177.80418180024844</v>
      </c>
      <c r="CG98">
        <f t="shared" si="928"/>
        <v>177.37684036957279</v>
      </c>
      <c r="CH98">
        <f t="shared" si="928"/>
        <v>176.96241766462691</v>
      </c>
      <c r="CI98">
        <f t="shared" si="928"/>
        <v>176.55973576501634</v>
      </c>
      <c r="CJ98">
        <f t="shared" si="928"/>
        <v>176.17139029593784</v>
      </c>
      <c r="CK98">
        <f t="shared" si="928"/>
        <v>175.79615122835244</v>
      </c>
      <c r="CL98">
        <f t="shared" si="928"/>
        <v>175.4336008868901</v>
      </c>
      <c r="CM98">
        <f t="shared" si="928"/>
        <v>175.0836832230238</v>
      </c>
      <c r="CN98">
        <f t="shared" si="928"/>
        <v>174.74688687058961</v>
      </c>
      <c r="CO98">
        <f t="shared" si="928"/>
        <v>174.42273982918036</v>
      </c>
      <c r="CP98">
        <f t="shared" si="928"/>
        <v>174.10949295292781</v>
      </c>
      <c r="CS98">
        <f t="shared" ref="CS98:DX98" si="929">IF(ISNUMBER(CS8),INTERCEPT($B8:$B94,CS8:CS94),"")</f>
        <v>170.6053664790966</v>
      </c>
      <c r="CT98">
        <f t="shared" si="929"/>
        <v>176.70333129659954</v>
      </c>
      <c r="CU98">
        <f t="shared" si="929"/>
        <v>189.5458993082367</v>
      </c>
      <c r="CV98">
        <f t="shared" si="929"/>
        <v>171.60966401442693</v>
      </c>
      <c r="CW98">
        <f t="shared" si="929"/>
        <v>179.01352781324533</v>
      </c>
      <c r="CX98">
        <f t="shared" si="929"/>
        <v>185.60370309378243</v>
      </c>
      <c r="CY98">
        <f t="shared" si="929"/>
        <v>172.2682941736947</v>
      </c>
      <c r="CZ98">
        <f t="shared" si="929"/>
        <v>180.34917045391731</v>
      </c>
      <c r="DA98">
        <f t="shared" si="929"/>
        <v>186.94473731840927</v>
      </c>
      <c r="DB98">
        <f t="shared" si="929"/>
        <v>172.18122456193069</v>
      </c>
      <c r="DC98">
        <f t="shared" si="929"/>
        <v>178.83525604535501</v>
      </c>
      <c r="DD98">
        <f t="shared" si="929"/>
        <v>193.18909088019495</v>
      </c>
      <c r="DE98">
        <f t="shared" si="929"/>
        <v>172.5768648864603</v>
      </c>
      <c r="DF98">
        <f t="shared" si="929"/>
        <v>177.98999264098398</v>
      </c>
      <c r="DG98">
        <f t="shared" si="929"/>
        <v>188.15914245094567</v>
      </c>
      <c r="DH98">
        <f t="shared" si="929"/>
        <v>171.44625990039617</v>
      </c>
      <c r="DI98">
        <f t="shared" si="929"/>
        <v>177.88869073658623</v>
      </c>
      <c r="DJ98">
        <f t="shared" si="929"/>
        <v>189.56363823494488</v>
      </c>
      <c r="DK98">
        <f t="shared" si="929"/>
        <v>171.76772487542769</v>
      </c>
      <c r="DL98">
        <f t="shared" si="929"/>
        <v>179.26028657606494</v>
      </c>
      <c r="DM98">
        <f t="shared" si="929"/>
        <v>185.85809902716863</v>
      </c>
      <c r="DN98">
        <f t="shared" si="929"/>
        <v>172.61927279760852</v>
      </c>
      <c r="DO98">
        <f t="shared" si="929"/>
        <v>179.48908497153653</v>
      </c>
      <c r="DP98">
        <f t="shared" si="929"/>
        <v>190.8344942016349</v>
      </c>
      <c r="DQ98">
        <f t="shared" si="929"/>
        <v>172.09577016904848</v>
      </c>
      <c r="DR98">
        <f t="shared" si="929"/>
        <v>179.53266079251813</v>
      </c>
      <c r="DS98">
        <f t="shared" si="929"/>
        <v>188.11707877634296</v>
      </c>
      <c r="DT98">
        <f t="shared" si="929"/>
        <v>172.39206403426883</v>
      </c>
      <c r="DU98">
        <f t="shared" si="929"/>
        <v>180.59890937881272</v>
      </c>
      <c r="DV98">
        <f t="shared" si="929"/>
        <v>187.87183922471951</v>
      </c>
      <c r="DW98">
        <f t="shared" si="929"/>
        <v>188.44979859433585</v>
      </c>
      <c r="DX98">
        <f t="shared" si="929"/>
        <v>185.15800055706313</v>
      </c>
      <c r="DY98">
        <f t="shared" ref="DY98:FD98" si="930">IF(ISNUMBER(DY8),INTERCEPT($B8:$B94,DY8:DY94),"")</f>
        <v>185.09083542197027</v>
      </c>
      <c r="DZ98">
        <f t="shared" si="930"/>
        <v>177.21769494238134</v>
      </c>
      <c r="EA98">
        <f t="shared" si="930"/>
        <v>177.19623535051039</v>
      </c>
      <c r="EB98">
        <f t="shared" si="930"/>
        <v>184.84851150559894</v>
      </c>
      <c r="EC98">
        <f t="shared" si="930"/>
        <v>185.74190536350551</v>
      </c>
      <c r="ED98" s="40">
        <f t="shared" si="930"/>
        <v>177.87654577911093</v>
      </c>
      <c r="EE98">
        <f t="shared" si="930"/>
        <v>180.9043836109264</v>
      </c>
      <c r="EF98">
        <f t="shared" si="930"/>
        <v>177.46750300396468</v>
      </c>
      <c r="EG98">
        <f t="shared" si="930"/>
        <v>180.55371581480804</v>
      </c>
      <c r="EH98">
        <f t="shared" si="930"/>
        <v>177.53889512914861</v>
      </c>
      <c r="EI98">
        <f t="shared" si="930"/>
        <v>180.61094868683838</v>
      </c>
      <c r="EJ98">
        <f t="shared" si="930"/>
        <v>178.50430460610158</v>
      </c>
      <c r="EK98">
        <f t="shared" si="930"/>
        <v>172.90183909033121</v>
      </c>
      <c r="EL98">
        <f t="shared" si="930"/>
        <v>175.85311940529277</v>
      </c>
      <c r="EM98">
        <f t="shared" si="930"/>
        <v>172.51844476357468</v>
      </c>
      <c r="EN98">
        <f t="shared" si="930"/>
        <v>175.5251920692852</v>
      </c>
      <c r="EO98">
        <f t="shared" si="930"/>
        <v>172.58607876918893</v>
      </c>
      <c r="EP98">
        <f t="shared" si="930"/>
        <v>175.57896625772963</v>
      </c>
      <c r="EQ98">
        <f t="shared" si="930"/>
        <v>171.82756538848844</v>
      </c>
      <c r="ER98">
        <f t="shared" si="930"/>
        <v>174.66644934374477</v>
      </c>
      <c r="ES98">
        <f t="shared" si="930"/>
        <v>190.60435344202233</v>
      </c>
      <c r="ET98">
        <f t="shared" si="930"/>
        <v>191.26445578724071</v>
      </c>
      <c r="EU98">
        <f t="shared" si="930"/>
        <v>187.90791642144336</v>
      </c>
      <c r="EV98">
        <f t="shared" si="930"/>
        <v>186.05487867192812</v>
      </c>
      <c r="EW98">
        <f t="shared" si="930"/>
        <v>189.42698722024096</v>
      </c>
      <c r="EX98">
        <f t="shared" si="930"/>
        <v>189.32442202928775</v>
      </c>
      <c r="EY98">
        <f t="shared" si="930"/>
        <v>186.01049845607304</v>
      </c>
      <c r="EZ98">
        <f t="shared" si="930"/>
        <v>183.66632153576282</v>
      </c>
      <c r="FA98">
        <f t="shared" si="930"/>
        <v>187.14794144933208</v>
      </c>
      <c r="FB98">
        <f t="shared" si="930"/>
        <v>183.86309251437498</v>
      </c>
      <c r="FC98">
        <f t="shared" si="930"/>
        <v>192.86787415608791</v>
      </c>
      <c r="FD98">
        <f t="shared" si="930"/>
        <v>196.27831899873121</v>
      </c>
      <c r="FE98">
        <f t="shared" ref="FE98:GJ98" si="931">IF(ISNUMBER(FE8),INTERCEPT($B8:$B94,FE8:FE94),"")</f>
        <v>181.19387407476262</v>
      </c>
      <c r="FF98">
        <f t="shared" si="931"/>
        <v>184.33185116646496</v>
      </c>
      <c r="FG98">
        <f t="shared" si="931"/>
        <v>180.88634854018778</v>
      </c>
      <c r="FH98">
        <f t="shared" si="931"/>
        <v>183.93905487020737</v>
      </c>
      <c r="FI98">
        <f t="shared" si="931"/>
        <v>180.14319868933757</v>
      </c>
      <c r="FJ98">
        <f t="shared" si="931"/>
        <v>164.42724685817919</v>
      </c>
      <c r="FK98">
        <f t="shared" si="931"/>
        <v>183.23350539169456</v>
      </c>
      <c r="FL98" s="45">
        <f t="shared" si="931"/>
        <v>179.64587713698214</v>
      </c>
      <c r="FM98">
        <f t="shared" si="931"/>
        <v>179.62939377552962</v>
      </c>
      <c r="FN98">
        <f t="shared" si="931"/>
        <v>179.64989056159322</v>
      </c>
      <c r="FO98">
        <f t="shared" si="931"/>
        <v>179.86130222742167</v>
      </c>
      <c r="FP98">
        <f t="shared" si="931"/>
        <v>179.62716224569377</v>
      </c>
      <c r="FQ98">
        <f t="shared" si="931"/>
        <v>179.62250045116812</v>
      </c>
      <c r="FR98">
        <f t="shared" si="931"/>
        <v>182.77242155665783</v>
      </c>
      <c r="FS98">
        <f t="shared" si="931"/>
        <v>169.39887218394563</v>
      </c>
      <c r="FT98">
        <f t="shared" si="931"/>
        <v>168.73091863269968</v>
      </c>
      <c r="FU98">
        <f t="shared" si="931"/>
        <v>168.51250536945054</v>
      </c>
      <c r="FV98">
        <f t="shared" si="931"/>
        <v>168.52740859807884</v>
      </c>
      <c r="FW98">
        <f t="shared" si="931"/>
        <v>163.81914318130242</v>
      </c>
      <c r="FX98">
        <f t="shared" si="931"/>
        <v>163.63716801867116</v>
      </c>
      <c r="FY98">
        <f t="shared" si="931"/>
        <v>163.03767764918902</v>
      </c>
      <c r="FZ98">
        <f t="shared" si="931"/>
        <v>178.42062925416673</v>
      </c>
      <c r="GA98">
        <f t="shared" si="931"/>
        <v>175.31366840168184</v>
      </c>
      <c r="GB98">
        <f t="shared" si="931"/>
        <v>178.56254509112591</v>
      </c>
      <c r="GC98">
        <f t="shared" si="931"/>
        <v>175.37213225892154</v>
      </c>
      <c r="GD98">
        <f t="shared" si="931"/>
        <v>178.50973862601819</v>
      </c>
      <c r="GE98">
        <f t="shared" si="931"/>
        <v>175.33905072221728</v>
      </c>
      <c r="GF98">
        <f t="shared" si="931"/>
        <v>180.44429524680325</v>
      </c>
      <c r="GG98">
        <f t="shared" si="931"/>
        <v>177.87868365065441</v>
      </c>
      <c r="GH98">
        <f t="shared" si="931"/>
        <v>179.34864735260788</v>
      </c>
      <c r="GI98">
        <f t="shared" si="931"/>
        <v>176.1092619214933</v>
      </c>
      <c r="GJ98">
        <f t="shared" si="931"/>
        <v>173.89226276690115</v>
      </c>
      <c r="GK98">
        <f t="shared" ref="GK98:HP98" si="932">IF(ISNUMBER(GK8),INTERCEPT($B8:$B94,GK8:GK94),"")</f>
        <v>174.0809435290293</v>
      </c>
      <c r="GL98">
        <f t="shared" si="932"/>
        <v>183.11286738077933</v>
      </c>
      <c r="GM98">
        <f t="shared" si="932"/>
        <v>171.71910021153698</v>
      </c>
      <c r="GN98">
        <f t="shared" si="932"/>
        <v>171.83420050892676</v>
      </c>
      <c r="GO98">
        <f t="shared" si="932"/>
        <v>170.85608903055095</v>
      </c>
      <c r="GP98">
        <f t="shared" si="932"/>
        <v>170.49656089371754</v>
      </c>
      <c r="GQ98">
        <f t="shared" si="932"/>
        <v>185.75555472023098</v>
      </c>
      <c r="GR98">
        <f t="shared" si="932"/>
        <v>182.36039421216105</v>
      </c>
      <c r="GS98">
        <f t="shared" si="932"/>
        <v>175.05174810765999</v>
      </c>
      <c r="GT98">
        <f t="shared" si="932"/>
        <v>178.16234215222943</v>
      </c>
      <c r="GU98">
        <f t="shared" si="932"/>
        <v>174.65068031164509</v>
      </c>
      <c r="GV98">
        <f t="shared" si="932"/>
        <v>177.82068417681342</v>
      </c>
      <c r="GW98">
        <f t="shared" si="932"/>
        <v>174.71986541265659</v>
      </c>
      <c r="GX98">
        <f t="shared" si="932"/>
        <v>177.87509200211232</v>
      </c>
      <c r="GY98">
        <f t="shared" si="932"/>
        <v>169.94794156836684</v>
      </c>
      <c r="GZ98">
        <f t="shared" si="932"/>
        <v>172.97660095226445</v>
      </c>
      <c r="HA98">
        <f t="shared" si="932"/>
        <v>169.64115208107432</v>
      </c>
      <c r="HB98">
        <f t="shared" si="932"/>
        <v>172.71189029016438</v>
      </c>
      <c r="HC98">
        <f t="shared" si="932"/>
        <v>168.90433338979594</v>
      </c>
      <c r="HD98">
        <f t="shared" si="932"/>
        <v>171.81338032480423</v>
      </c>
      <c r="HE98">
        <f t="shared" si="932"/>
        <v>187.9161848591126</v>
      </c>
      <c r="HF98">
        <f t="shared" si="932"/>
        <v>188.58691438862712</v>
      </c>
      <c r="HG98">
        <f t="shared" si="932"/>
        <v>185.12209589515288</v>
      </c>
      <c r="HH98">
        <f t="shared" si="932"/>
        <v>186.74197715239933</v>
      </c>
      <c r="HI98">
        <f t="shared" si="932"/>
        <v>186.62892182016628</v>
      </c>
      <c r="HJ98">
        <f t="shared" si="932"/>
        <v>183.21077024700037</v>
      </c>
      <c r="HK98">
        <f t="shared" si="932"/>
        <v>180.90837128029517</v>
      </c>
      <c r="HL98">
        <f t="shared" si="932"/>
        <v>184.47644310528506</v>
      </c>
      <c r="HM98">
        <f t="shared" si="932"/>
        <v>181.08850631065684</v>
      </c>
      <c r="HN98">
        <f t="shared" si="932"/>
        <v>190.54002335145071</v>
      </c>
      <c r="HO98">
        <f t="shared" si="932"/>
        <v>194.07615458885178</v>
      </c>
      <c r="HP98">
        <f t="shared" si="932"/>
        <v>178.12257969653956</v>
      </c>
      <c r="HQ98">
        <f t="shared" ref="HQ98:IV98" si="933">IF(ISNUMBER(HQ8),INTERCEPT($B8:$B94,HQ8:HQ94),"")</f>
        <v>181.25983359364733</v>
      </c>
      <c r="HR98">
        <f t="shared" si="933"/>
        <v>178.47840402054885</v>
      </c>
      <c r="HS98">
        <f t="shared" si="933"/>
        <v>181.71203382690115</v>
      </c>
      <c r="HT98">
        <f t="shared" si="933"/>
        <v>177.3798366777151</v>
      </c>
      <c r="HU98">
        <f t="shared" si="933"/>
        <v>180.56076866383319</v>
      </c>
      <c r="HV98">
        <f t="shared" si="933"/>
        <v>176.86474233715063</v>
      </c>
      <c r="HW98">
        <f t="shared" si="933"/>
        <v>180.08069290328777</v>
      </c>
      <c r="HX98">
        <f t="shared" si="933"/>
        <v>168.96700785228458</v>
      </c>
      <c r="HY98">
        <f t="shared" si="933"/>
        <v>168.34914101742385</v>
      </c>
      <c r="HZ98">
        <f t="shared" si="933"/>
        <v>168.12857244800918</v>
      </c>
      <c r="IA98">
        <f t="shared" si="933"/>
        <v>168.14440151349248</v>
      </c>
      <c r="IB98">
        <f t="shared" si="933"/>
        <v>163.39032233382707</v>
      </c>
      <c r="IC98">
        <f t="shared" si="933"/>
        <v>163.20693684845963</v>
      </c>
      <c r="ID98">
        <f t="shared" si="933"/>
        <v>162.64628879553919</v>
      </c>
      <c r="IE98">
        <f t="shared" si="933"/>
        <v>177.99453115194515</v>
      </c>
      <c r="IF98">
        <f t="shared" si="933"/>
        <v>174.8794055362672</v>
      </c>
      <c r="IG98">
        <f t="shared" si="933"/>
        <v>178.13681612124049</v>
      </c>
      <c r="IH98">
        <f t="shared" si="933"/>
        <v>174.93677131937068</v>
      </c>
      <c r="II98">
        <f t="shared" si="933"/>
        <v>178.08465023222999</v>
      </c>
      <c r="IJ98">
        <f t="shared" si="933"/>
        <v>174.90430363712903</v>
      </c>
      <c r="IK98">
        <f t="shared" si="933"/>
        <v>180.02580236763342</v>
      </c>
      <c r="IL98">
        <f t="shared" si="933"/>
        <v>177.38702005727004</v>
      </c>
      <c r="IM98">
        <f t="shared" si="933"/>
        <v>178.92780800379859</v>
      </c>
      <c r="IN98">
        <f t="shared" si="933"/>
        <v>175.67961979071293</v>
      </c>
      <c r="IO98">
        <f t="shared" si="933"/>
        <v>180.02580236763342</v>
      </c>
      <c r="IP98">
        <f t="shared" si="933"/>
        <v>177.38702005727004</v>
      </c>
      <c r="IQ98">
        <f t="shared" si="933"/>
        <v>182.81137543796865</v>
      </c>
      <c r="IR98">
        <f t="shared" si="933"/>
        <v>171.37281263432243</v>
      </c>
      <c r="IS98">
        <f t="shared" si="933"/>
        <v>171.45211185761252</v>
      </c>
      <c r="IT98">
        <f t="shared" si="933"/>
        <v>170.47462393779935</v>
      </c>
      <c r="IU98">
        <f t="shared" si="933"/>
        <v>170.11643218419749</v>
      </c>
      <c r="IV98">
        <f t="shared" si="933"/>
        <v>185.1668954282357</v>
      </c>
      <c r="IW98">
        <f t="shared" ref="IW98:KB98" si="934">IF(ISNUMBER(IW8),INTERCEPT($B8:$B94,IW8:IW94),"")</f>
        <v>181.78198621621766</v>
      </c>
      <c r="IX98">
        <f t="shared" si="934"/>
        <v>174.5782959644516</v>
      </c>
      <c r="IY98">
        <f t="shared" si="934"/>
        <v>177.68625585284431</v>
      </c>
      <c r="IZ98">
        <f t="shared" si="934"/>
        <v>174.17587908618614</v>
      </c>
      <c r="JA98">
        <f t="shared" si="934"/>
        <v>177.34438813802214</v>
      </c>
      <c r="JB98">
        <f t="shared" si="934"/>
        <v>174.24521744406113</v>
      </c>
      <c r="JC98">
        <f t="shared" si="934"/>
        <v>177.39898075241462</v>
      </c>
      <c r="JD98">
        <f t="shared" si="934"/>
        <v>169.43180240145932</v>
      </c>
      <c r="JE98">
        <f t="shared" si="934"/>
        <v>172.45571848247195</v>
      </c>
      <c r="JF98">
        <f t="shared" si="934"/>
        <v>169.12316334756432</v>
      </c>
      <c r="JG98">
        <f t="shared" si="934"/>
        <v>172.19030667206897</v>
      </c>
      <c r="JH98">
        <f t="shared" si="934"/>
        <v>168.44177054197013</v>
      </c>
      <c r="JI98">
        <f t="shared" si="934"/>
        <v>171.34976852076011</v>
      </c>
      <c r="JJ98">
        <f t="shared" si="934"/>
        <v>187.33165415171521</v>
      </c>
      <c r="JK98">
        <f t="shared" si="934"/>
        <v>187.92531001886783</v>
      </c>
      <c r="JL98">
        <f t="shared" si="934"/>
        <v>184.47418852417735</v>
      </c>
      <c r="JM98">
        <f t="shared" si="934"/>
        <v>186.15632902468863</v>
      </c>
      <c r="JN98">
        <f t="shared" si="934"/>
        <v>186.04418695512504</v>
      </c>
      <c r="JO98">
        <f t="shared" si="934"/>
        <v>182.63618936241329</v>
      </c>
      <c r="JP98">
        <f t="shared" si="934"/>
        <v>187.33165415171521</v>
      </c>
      <c r="JQ98">
        <f t="shared" si="934"/>
        <v>187.92531001886783</v>
      </c>
      <c r="JR98">
        <f t="shared" si="934"/>
        <v>184.47418852417735</v>
      </c>
      <c r="JS98">
        <f t="shared" si="934"/>
        <v>190.08639119656874</v>
      </c>
      <c r="JT98">
        <f t="shared" si="934"/>
        <v>193.61989550935704</v>
      </c>
      <c r="JU98">
        <f t="shared" si="934"/>
        <v>177.68436801571312</v>
      </c>
      <c r="JV98">
        <f t="shared" si="934"/>
        <v>180.82101732251425</v>
      </c>
      <c r="JW98">
        <f t="shared" si="934"/>
        <v>177.98391767902626</v>
      </c>
      <c r="JX98">
        <f t="shared" si="934"/>
        <v>181.21347063040469</v>
      </c>
      <c r="JY98">
        <f t="shared" si="934"/>
        <v>176.89284553018899</v>
      </c>
      <c r="JZ98">
        <f t="shared" si="934"/>
        <v>180.0702936028361</v>
      </c>
      <c r="KA98">
        <f t="shared" si="934"/>
        <v>176.3804372208225</v>
      </c>
      <c r="KB98">
        <f t="shared" si="934"/>
        <v>179.5941989225737</v>
      </c>
      <c r="KD98" s="24"/>
      <c r="QF98" s="24"/>
    </row>
    <row r="99" spans="1:448" x14ac:dyDescent="0.25">
      <c r="E99" s="5"/>
      <c r="KD99" s="24"/>
      <c r="LE99" s="23"/>
      <c r="QF99" s="24"/>
    </row>
    <row r="100" spans="1:448" x14ac:dyDescent="0.25">
      <c r="A100" s="50" t="s">
        <v>140</v>
      </c>
      <c r="B100" s="50"/>
      <c r="C100" s="50"/>
      <c r="D100" s="50"/>
      <c r="E100" s="50"/>
      <c r="KD100" s="24"/>
      <c r="LE100" s="23"/>
      <c r="QF100" s="24"/>
    </row>
    <row r="101" spans="1:448" x14ac:dyDescent="0.25">
      <c r="A101" s="50"/>
      <c r="B101" s="50"/>
      <c r="C101" s="50"/>
      <c r="D101" s="50"/>
      <c r="E101" s="50"/>
      <c r="KD101" s="24"/>
      <c r="LE101" s="23"/>
      <c r="QF101" s="24"/>
    </row>
    <row r="102" spans="1:448" x14ac:dyDescent="0.25">
      <c r="A102" s="1"/>
      <c r="E102" s="5"/>
      <c r="KD102" s="24"/>
      <c r="LE102" s="23"/>
      <c r="QF102" s="24"/>
    </row>
    <row r="103" spans="1:448" ht="14.45" customHeight="1" x14ac:dyDescent="0.25">
      <c r="A103" s="62" t="s">
        <v>2</v>
      </c>
      <c r="B103" s="20">
        <f>B8</f>
        <v>177.9</v>
      </c>
      <c r="D103" s="9" t="s">
        <v>6</v>
      </c>
      <c r="E103" s="5">
        <v>1</v>
      </c>
      <c r="F103" s="16">
        <f t="shared" ref="F103:AK103" si="935">IF(ISNUMBER(F8),F$97*F8+F$98,"")</f>
        <v>174.79445990158635</v>
      </c>
      <c r="G103" s="16">
        <f t="shared" si="935"/>
        <v>175.24080166279481</v>
      </c>
      <c r="H103" s="16">
        <f t="shared" ref="H103:I103" si="936">IF(ISNUMBER(H8),H$97*H8+H$98,"")</f>
        <v>176.06165021466299</v>
      </c>
      <c r="I103" s="16">
        <f t="shared" si="936"/>
        <v>176.4217529010933</v>
      </c>
      <c r="J103" s="16">
        <f t="shared" si="935"/>
        <v>176.26011233912254</v>
      </c>
      <c r="K103" s="16">
        <f t="shared" si="935"/>
        <v>176.60902837829252</v>
      </c>
      <c r="L103" s="16">
        <f t="shared" si="935"/>
        <v>176.15815654552088</v>
      </c>
      <c r="M103" s="16">
        <f t="shared" si="935"/>
        <v>176.51432430471428</v>
      </c>
      <c r="N103" s="16">
        <f t="shared" si="935"/>
        <v>177.49080507854032</v>
      </c>
      <c r="O103" s="16">
        <f t="shared" si="935"/>
        <v>177.68604060573406</v>
      </c>
      <c r="P103" s="16">
        <f t="shared" si="935"/>
        <v>178.42688548571661</v>
      </c>
      <c r="Q103" s="16">
        <f t="shared" si="935"/>
        <v>178.6047912972752</v>
      </c>
      <c r="R103" s="16">
        <f t="shared" si="935"/>
        <v>178.15693778929611</v>
      </c>
      <c r="S103" s="16">
        <f t="shared" si="935"/>
        <v>178.44623501794774</v>
      </c>
      <c r="T103" s="16">
        <f t="shared" si="935"/>
        <v>178.52850699455263</v>
      </c>
      <c r="U103" s="16">
        <f t="shared" si="935"/>
        <v>178.74632861639753</v>
      </c>
      <c r="V103" s="16">
        <f t="shared" si="935"/>
        <v>177.31224855139453</v>
      </c>
      <c r="W103" s="16">
        <f t="shared" si="935"/>
        <v>177.213038339089</v>
      </c>
      <c r="X103" s="16">
        <f t="shared" si="935"/>
        <v>176.51214118193485</v>
      </c>
      <c r="Y103" s="16">
        <f t="shared" si="935"/>
        <v>177.15898109760261</v>
      </c>
      <c r="Z103" s="16">
        <f t="shared" si="935"/>
        <v>178.36055648913634</v>
      </c>
      <c r="AA103" s="16">
        <f t="shared" si="935"/>
        <v>178.75660737795263</v>
      </c>
      <c r="AB103" s="16">
        <f t="shared" si="935"/>
        <v>177.38463291708132</v>
      </c>
      <c r="AC103" s="16">
        <f t="shared" si="935"/>
        <v>175.62105537775878</v>
      </c>
      <c r="AD103" s="16">
        <f t="shared" si="935"/>
        <v>177.37520107337957</v>
      </c>
      <c r="AE103" s="16">
        <f t="shared" si="935"/>
        <v>177.40228962749239</v>
      </c>
      <c r="AF103" s="16">
        <f t="shared" si="935"/>
        <v>181.00259182164243</v>
      </c>
      <c r="AG103" s="16">
        <f t="shared" si="935"/>
        <v>177.36872979416876</v>
      </c>
      <c r="AH103" s="16">
        <f t="shared" si="935"/>
        <v>177.50584126588055</v>
      </c>
      <c r="AI103" s="16">
        <f t="shared" si="935"/>
        <v>177.52623729886955</v>
      </c>
      <c r="AJ103" s="16">
        <f t="shared" si="935"/>
        <v>176.80892683061012</v>
      </c>
      <c r="AK103" s="16">
        <f t="shared" si="935"/>
        <v>177.92236410832982</v>
      </c>
      <c r="AL103" s="16">
        <f t="shared" ref="AL103:BM103" si="937">IF(ISNUMBER(AL8),AL$97*AL8+AL$98,"")</f>
        <v>177.23006860260074</v>
      </c>
      <c r="AM103" s="16">
        <f t="shared" si="937"/>
        <v>177.74340266304165</v>
      </c>
      <c r="AN103" s="16">
        <f t="shared" si="937"/>
        <v>177.23469784105103</v>
      </c>
      <c r="AO103" s="16">
        <f t="shared" si="937"/>
        <v>177.8112198923576</v>
      </c>
      <c r="AP103" s="16">
        <f t="shared" si="937"/>
        <v>177.27487387645223</v>
      </c>
      <c r="AQ103" s="16">
        <f t="shared" si="937"/>
        <v>177.97779744082149</v>
      </c>
      <c r="AR103" s="16">
        <f t="shared" si="937"/>
        <v>177.28150569911642</v>
      </c>
      <c r="AS103" s="16">
        <f t="shared" si="937"/>
        <v>178.13979660736308</v>
      </c>
      <c r="AT103" s="16">
        <f t="shared" si="937"/>
        <v>177.58553681757635</v>
      </c>
      <c r="AU103" s="16">
        <f t="shared" si="937"/>
        <v>178.45015894882616</v>
      </c>
      <c r="AV103" s="16">
        <f t="shared" si="937"/>
        <v>178.39220940708165</v>
      </c>
      <c r="AW103" s="16">
        <f t="shared" si="937"/>
        <v>176.8026628549573</v>
      </c>
      <c r="AX103" s="16">
        <f t="shared" si="937"/>
        <v>176.98589516070754</v>
      </c>
      <c r="AY103" s="16">
        <f t="shared" si="937"/>
        <v>176.80330515208485</v>
      </c>
      <c r="AZ103" s="16">
        <f t="shared" si="937"/>
        <v>176.96391797743971</v>
      </c>
      <c r="BA103" s="16">
        <f t="shared" si="937"/>
        <v>177.15810352207572</v>
      </c>
      <c r="BB103" s="16">
        <f t="shared" si="937"/>
        <v>177.31224196654028</v>
      </c>
      <c r="BC103" s="16">
        <f t="shared" si="937"/>
        <v>177.24395502827088</v>
      </c>
      <c r="BD103" s="16">
        <f t="shared" si="937"/>
        <v>177.20465263848251</v>
      </c>
      <c r="BE103" s="16">
        <f t="shared" si="937"/>
        <v>177.1942570098185</v>
      </c>
      <c r="BF103" s="16">
        <f t="shared" si="937"/>
        <v>177.19560316542538</v>
      </c>
      <c r="BG103" s="16">
        <f t="shared" si="937"/>
        <v>177.21337925488658</v>
      </c>
      <c r="BH103" s="16">
        <f t="shared" si="937"/>
        <v>177.23868680751809</v>
      </c>
      <c r="BI103" s="16">
        <f t="shared" si="937"/>
        <v>177.26749190983455</v>
      </c>
      <c r="BJ103" s="16">
        <f t="shared" si="937"/>
        <v>177.29864590771774</v>
      </c>
      <c r="BK103" s="16">
        <f t="shared" si="937"/>
        <v>177.32823623213682</v>
      </c>
      <c r="BL103" s="16">
        <f t="shared" si="937"/>
        <v>177.35958071619913</v>
      </c>
      <c r="BM103" s="16">
        <f t="shared" si="937"/>
        <v>177.38898265909592</v>
      </c>
      <c r="BN103" s="16"/>
      <c r="BO103" s="16"/>
      <c r="BP103" s="16"/>
      <c r="BQ103" s="16">
        <f t="shared" ref="BQ103:CB103" si="938">IF(ISNUMBER(BQ8),BQ$97*BQ8+BQ$98,"")</f>
        <v>177.58553681757635</v>
      </c>
      <c r="BR103" s="16">
        <f t="shared" si="938"/>
        <v>177.57031830492917</v>
      </c>
      <c r="BS103" s="16">
        <f t="shared" si="938"/>
        <v>177.56567418636041</v>
      </c>
      <c r="BT103" s="16">
        <f t="shared" si="938"/>
        <v>177.56767877668787</v>
      </c>
      <c r="BU103" s="16">
        <f t="shared" si="938"/>
        <v>177.57064973810108</v>
      </c>
      <c r="BV103" s="16">
        <f t="shared" si="938"/>
        <v>177.57607336878095</v>
      </c>
      <c r="BW103" s="16">
        <f t="shared" si="938"/>
        <v>177.58420524175634</v>
      </c>
      <c r="BX103" s="16">
        <f t="shared" si="938"/>
        <v>177.59001043478159</v>
      </c>
      <c r="BY103" s="16">
        <f t="shared" si="938"/>
        <v>177.59141954173526</v>
      </c>
      <c r="BZ103" s="16">
        <f t="shared" si="938"/>
        <v>177.59144924013472</v>
      </c>
      <c r="CA103" s="16">
        <f t="shared" si="938"/>
        <v>177.59207836276633</v>
      </c>
      <c r="CB103" s="16">
        <f t="shared" si="938"/>
        <v>177.58808491753726</v>
      </c>
      <c r="CC103" s="16"/>
      <c r="CD103" s="16"/>
      <c r="CE103" s="16">
        <f t="shared" ref="CE103:CP103" si="939">IF(ISNUMBER(CE8),CE$97*CE8+CE$98,"")</f>
        <v>177.92709669864726</v>
      </c>
      <c r="CF103" s="16">
        <f t="shared" si="939"/>
        <v>177.88019507377155</v>
      </c>
      <c r="CG103" s="16">
        <f t="shared" si="939"/>
        <v>177.84581024463424</v>
      </c>
      <c r="CH103" s="16">
        <f t="shared" si="939"/>
        <v>177.82750793602369</v>
      </c>
      <c r="CI103" s="16">
        <f t="shared" si="939"/>
        <v>177.81232229696764</v>
      </c>
      <c r="CJ103" s="16">
        <f t="shared" si="939"/>
        <v>177.80420312417425</v>
      </c>
      <c r="CK103" s="16">
        <f t="shared" si="939"/>
        <v>177.79839946208978</v>
      </c>
      <c r="CL103" s="16">
        <f t="shared" si="939"/>
        <v>177.79304411392599</v>
      </c>
      <c r="CM103" s="16">
        <f t="shared" si="939"/>
        <v>177.78668427944478</v>
      </c>
      <c r="CN103" s="16">
        <f t="shared" si="939"/>
        <v>177.77290255239933</v>
      </c>
      <c r="CO103" s="16">
        <f t="shared" si="939"/>
        <v>177.75748168203359</v>
      </c>
      <c r="CP103" s="16">
        <f t="shared" si="939"/>
        <v>177.73822887487421</v>
      </c>
      <c r="CQ103" s="16"/>
      <c r="CR103" s="16"/>
      <c r="CS103" s="16">
        <f t="shared" ref="CS103:DX103" si="940">IF(ISNUMBER(CS8),CS$97*CS8+CS$98,"")</f>
        <v>177.26463539038414</v>
      </c>
      <c r="CT103" s="16">
        <f t="shared" si="940"/>
        <v>177.34334321831318</v>
      </c>
      <c r="CU103" s="16">
        <f t="shared" si="940"/>
        <v>176.53628193646495</v>
      </c>
      <c r="CV103" s="16">
        <f t="shared" si="940"/>
        <v>177.213038339089</v>
      </c>
      <c r="CW103" s="16">
        <f t="shared" si="940"/>
        <v>177.28150569911642</v>
      </c>
      <c r="CX103" s="16">
        <f t="shared" si="940"/>
        <v>176.8026628549573</v>
      </c>
      <c r="CY103" s="16">
        <f t="shared" si="940"/>
        <v>177.26219657930963</v>
      </c>
      <c r="CZ103" s="16">
        <f t="shared" si="940"/>
        <v>177.66971885238428</v>
      </c>
      <c r="DA103" s="16">
        <f t="shared" si="940"/>
        <v>176.92563792320146</v>
      </c>
      <c r="DB103" s="16">
        <f t="shared" si="940"/>
        <v>177.25636168418734</v>
      </c>
      <c r="DC103" s="16">
        <f t="shared" si="940"/>
        <v>177.53355600043804</v>
      </c>
      <c r="DD103" s="16">
        <f t="shared" si="940"/>
        <v>176.50173833243491</v>
      </c>
      <c r="DE103" s="16">
        <f t="shared" si="940"/>
        <v>177.32788349796601</v>
      </c>
      <c r="DF103" s="16">
        <f t="shared" si="940"/>
        <v>177.54304639589708</v>
      </c>
      <c r="DG103" s="16">
        <f t="shared" si="940"/>
        <v>176.98786058582223</v>
      </c>
      <c r="DH103" s="16">
        <f t="shared" si="940"/>
        <v>177.06112136366906</v>
      </c>
      <c r="DI103" s="16">
        <f t="shared" si="940"/>
        <v>176.97595167567079</v>
      </c>
      <c r="DJ103" s="16">
        <f t="shared" si="940"/>
        <v>177.11469838703619</v>
      </c>
      <c r="DK103" s="16">
        <f t="shared" si="940"/>
        <v>177.23065546329272</v>
      </c>
      <c r="DL103" s="16">
        <f t="shared" si="940"/>
        <v>177.43769558904609</v>
      </c>
      <c r="DM103" s="16">
        <f t="shared" si="940"/>
        <v>176.99710591607078</v>
      </c>
      <c r="DN103" s="16">
        <f t="shared" si="940"/>
        <v>177.2251431999058</v>
      </c>
      <c r="DO103" s="16">
        <f t="shared" si="940"/>
        <v>177.36952593442399</v>
      </c>
      <c r="DP103" s="16">
        <f t="shared" si="940"/>
        <v>177.22096541532733</v>
      </c>
      <c r="DQ103" s="16">
        <f t="shared" si="940"/>
        <v>177.3084655576414</v>
      </c>
      <c r="DR103" s="16">
        <f t="shared" si="940"/>
        <v>177.47722864090082</v>
      </c>
      <c r="DS103" s="16">
        <f t="shared" si="940"/>
        <v>176.42826929050801</v>
      </c>
      <c r="DT103" s="16">
        <f t="shared" si="940"/>
        <v>177.23254316916885</v>
      </c>
      <c r="DU103" s="16">
        <f t="shared" si="940"/>
        <v>177.58535674319936</v>
      </c>
      <c r="DV103" s="16">
        <f t="shared" si="940"/>
        <v>176.89880144133937</v>
      </c>
      <c r="DW103" s="16">
        <f t="shared" si="940"/>
        <v>177.58331863057018</v>
      </c>
      <c r="DX103" s="16">
        <f t="shared" si="940"/>
        <v>176.86471539785401</v>
      </c>
      <c r="DY103" s="16">
        <f t="shared" ref="DY103:FD103" si="941">IF(ISNUMBER(DY8),DY$97*DY8+DY$98,"")</f>
        <v>177.02756511688008</v>
      </c>
      <c r="DZ103" s="16">
        <f t="shared" si="941"/>
        <v>176.83434446953751</v>
      </c>
      <c r="EA103" s="16">
        <f t="shared" si="941"/>
        <v>177.36988344048652</v>
      </c>
      <c r="EB103" s="16">
        <f t="shared" si="941"/>
        <v>177.39815772524372</v>
      </c>
      <c r="EC103" s="16">
        <f t="shared" si="941"/>
        <v>177.38300077096963</v>
      </c>
      <c r="ED103" s="38">
        <f t="shared" si="941"/>
        <v>176.87168949568269</v>
      </c>
      <c r="EE103" s="16">
        <f t="shared" si="941"/>
        <v>177.58458643453113</v>
      </c>
      <c r="EF103" s="16">
        <f t="shared" si="941"/>
        <v>177.21037175807311</v>
      </c>
      <c r="EG103" s="16">
        <f t="shared" si="941"/>
        <v>177.74385594942586</v>
      </c>
      <c r="EH103" s="16">
        <f t="shared" si="941"/>
        <v>177.1735523963508</v>
      </c>
      <c r="EI103" s="16">
        <f t="shared" si="941"/>
        <v>177.73352762404772</v>
      </c>
      <c r="EJ103" s="16">
        <f t="shared" si="941"/>
        <v>180.84307400137266</v>
      </c>
      <c r="EK103" s="16">
        <f t="shared" si="941"/>
        <v>177.02906024592562</v>
      </c>
      <c r="EL103" s="16">
        <f t="shared" si="941"/>
        <v>177.73285612177918</v>
      </c>
      <c r="EM103" s="16">
        <f t="shared" si="941"/>
        <v>177.34446420245405</v>
      </c>
      <c r="EN103" s="16">
        <f t="shared" si="941"/>
        <v>177.86591087121602</v>
      </c>
      <c r="EO103" s="16">
        <f t="shared" si="941"/>
        <v>177.3000723882449</v>
      </c>
      <c r="EP103" s="16">
        <f t="shared" si="941"/>
        <v>177.84831845159107</v>
      </c>
      <c r="EQ103" s="16">
        <f t="shared" si="941"/>
        <v>176.46269546972269</v>
      </c>
      <c r="ER103" s="16">
        <f t="shared" si="941"/>
        <v>177.1439997476219</v>
      </c>
      <c r="ES103" s="16">
        <f t="shared" si="941"/>
        <v>177.80496610235494</v>
      </c>
      <c r="ET103" s="16">
        <f t="shared" si="941"/>
        <v>177.94620970147383</v>
      </c>
      <c r="EU103" s="16">
        <f t="shared" si="941"/>
        <v>177.22820469962241</v>
      </c>
      <c r="EV103" s="16">
        <f t="shared" si="941"/>
        <v>177.1670214039967</v>
      </c>
      <c r="EW103" s="16">
        <f t="shared" si="941"/>
        <v>177.64069271637587</v>
      </c>
      <c r="EX103" s="16">
        <f t="shared" si="941"/>
        <v>177.63822891746011</v>
      </c>
      <c r="EY103" s="16">
        <f t="shared" si="941"/>
        <v>176.9171985342719</v>
      </c>
      <c r="EZ103" s="16">
        <f t="shared" si="941"/>
        <v>178.13341979918619</v>
      </c>
      <c r="FA103" s="16">
        <f t="shared" si="941"/>
        <v>178.81416162707976</v>
      </c>
      <c r="FB103" s="16">
        <f t="shared" si="941"/>
        <v>178.07403542512475</v>
      </c>
      <c r="FC103" s="16">
        <f t="shared" si="941"/>
        <v>176.42387819352552</v>
      </c>
      <c r="FD103" s="16">
        <f t="shared" si="941"/>
        <v>177.13621819112677</v>
      </c>
      <c r="FE103" s="16">
        <f t="shared" ref="FE103:GJ103" si="942">IF(ISNUMBER(FE8),FE$97*FE8+FE$98,"")</f>
        <v>176.4328689060099</v>
      </c>
      <c r="FF103" s="16">
        <f t="shared" si="942"/>
        <v>177.13672613303467</v>
      </c>
      <c r="FG103" s="16">
        <f t="shared" si="942"/>
        <v>176.63945731715219</v>
      </c>
      <c r="FH103" s="16">
        <f t="shared" si="942"/>
        <v>177.3452993484859</v>
      </c>
      <c r="FI103" s="16">
        <f t="shared" si="942"/>
        <v>176.60566192020281</v>
      </c>
      <c r="FJ103" s="16">
        <f t="shared" si="942"/>
        <v>175.12381299676875</v>
      </c>
      <c r="FK103" s="16">
        <f t="shared" si="942"/>
        <v>177.30684536926725</v>
      </c>
      <c r="FL103" s="47">
        <f t="shared" si="942"/>
        <v>176.91167330446189</v>
      </c>
      <c r="FM103" s="16">
        <f t="shared" si="942"/>
        <v>176.91659110174515</v>
      </c>
      <c r="FN103" s="16">
        <f t="shared" si="942"/>
        <v>176.91157920792926</v>
      </c>
      <c r="FO103" s="16">
        <f t="shared" si="942"/>
        <v>176.83804010478011</v>
      </c>
      <c r="FP103" s="16">
        <f t="shared" si="942"/>
        <v>176.91741194865082</v>
      </c>
      <c r="FQ103" s="16">
        <f t="shared" si="942"/>
        <v>176.91687287103869</v>
      </c>
      <c r="FR103" s="16">
        <f t="shared" si="942"/>
        <v>177.45538626891545</v>
      </c>
      <c r="FS103" s="16">
        <f t="shared" si="942"/>
        <v>178.69619824934782</v>
      </c>
      <c r="FT103" s="16">
        <f t="shared" si="942"/>
        <v>178.6819850303894</v>
      </c>
      <c r="FU103" s="16">
        <f t="shared" si="942"/>
        <v>178.82997488238394</v>
      </c>
      <c r="FV103" s="16">
        <f t="shared" si="942"/>
        <v>178.86463910634825</v>
      </c>
      <c r="FW103" s="16">
        <f t="shared" si="942"/>
        <v>178.86211245737678</v>
      </c>
      <c r="FX103" s="16">
        <f t="shared" si="942"/>
        <v>179.00982099035889</v>
      </c>
      <c r="FY103" s="16">
        <f t="shared" si="942"/>
        <v>178.30285603887694</v>
      </c>
      <c r="FZ103" s="16">
        <f t="shared" si="942"/>
        <v>179.28292791377612</v>
      </c>
      <c r="GA103" s="16">
        <f t="shared" si="942"/>
        <v>178.62404357405185</v>
      </c>
      <c r="GB103" s="16">
        <f t="shared" si="942"/>
        <v>179.09839667801381</v>
      </c>
      <c r="GC103" s="16">
        <f t="shared" si="942"/>
        <v>178.62786887694548</v>
      </c>
      <c r="GD103" s="16">
        <f t="shared" si="942"/>
        <v>179.17206389075497</v>
      </c>
      <c r="GE103" s="16">
        <f t="shared" si="942"/>
        <v>178.67231147322076</v>
      </c>
      <c r="GF103" s="16">
        <f t="shared" si="942"/>
        <v>179.48041780087502</v>
      </c>
      <c r="GG103" s="16">
        <f t="shared" si="942"/>
        <v>178.96999809288675</v>
      </c>
      <c r="GH103" s="16">
        <f t="shared" si="942"/>
        <v>179.33355020076863</v>
      </c>
      <c r="GI103" s="16">
        <f t="shared" si="942"/>
        <v>178.67417060898006</v>
      </c>
      <c r="GJ103" s="16">
        <f t="shared" si="942"/>
        <v>179.83163180543852</v>
      </c>
      <c r="GK103" s="16">
        <f t="shared" ref="GK103:HP103" si="943">IF(ISNUMBER(GK8),GK$97*GK8+GK$98,"")</f>
        <v>179.785947664292</v>
      </c>
      <c r="GL103" s="16">
        <f t="shared" si="943"/>
        <v>177.9949901312448</v>
      </c>
      <c r="GM103" s="16">
        <f t="shared" si="943"/>
        <v>178.43155942061125</v>
      </c>
      <c r="GN103" s="16">
        <f t="shared" si="943"/>
        <v>178.14819162165287</v>
      </c>
      <c r="GO103" s="16">
        <f t="shared" si="943"/>
        <v>178.34755381214322</v>
      </c>
      <c r="GP103" s="16">
        <f t="shared" si="943"/>
        <v>178.56493349270511</v>
      </c>
      <c r="GQ103" s="16">
        <f t="shared" si="943"/>
        <v>179.0625049298319</v>
      </c>
      <c r="GR103" s="16">
        <f t="shared" si="943"/>
        <v>178.37157924791964</v>
      </c>
      <c r="GS103" s="16">
        <f t="shared" si="943"/>
        <v>178.4375161764174</v>
      </c>
      <c r="GT103" s="16">
        <f t="shared" si="943"/>
        <v>179.12321127744218</v>
      </c>
      <c r="GU103" s="16">
        <f t="shared" si="943"/>
        <v>178.76486820153247</v>
      </c>
      <c r="GV103" s="16">
        <f t="shared" si="943"/>
        <v>179.26674767963192</v>
      </c>
      <c r="GW103" s="16">
        <f t="shared" si="943"/>
        <v>178.73060136988201</v>
      </c>
      <c r="GX103" s="16">
        <f t="shared" si="943"/>
        <v>179.26042909866797</v>
      </c>
      <c r="GY103" s="16">
        <f t="shared" si="943"/>
        <v>178.62738369650958</v>
      </c>
      <c r="GZ103" s="16">
        <f t="shared" si="943"/>
        <v>179.30375058396646</v>
      </c>
      <c r="HA103" s="16">
        <f t="shared" si="943"/>
        <v>178.8862059769412</v>
      </c>
      <c r="HB103" s="16">
        <f t="shared" si="943"/>
        <v>179.40403775528225</v>
      </c>
      <c r="HC103" s="16">
        <f t="shared" si="943"/>
        <v>178.05000742802349</v>
      </c>
      <c r="HD103" s="16">
        <f t="shared" si="943"/>
        <v>178.70344560131247</v>
      </c>
      <c r="HE103" s="16">
        <f t="shared" si="943"/>
        <v>179.26019260491711</v>
      </c>
      <c r="HF103" s="16">
        <f t="shared" si="943"/>
        <v>179.41353855073137</v>
      </c>
      <c r="HG103" s="16">
        <f t="shared" si="943"/>
        <v>178.72287377691168</v>
      </c>
      <c r="HH103" s="16">
        <f t="shared" si="943"/>
        <v>179.11429278351062</v>
      </c>
      <c r="HI103" s="16">
        <f t="shared" si="943"/>
        <v>179.11450767512821</v>
      </c>
      <c r="HJ103" s="16">
        <f t="shared" si="943"/>
        <v>178.42115681315761</v>
      </c>
      <c r="HK103" s="16">
        <f t="shared" si="943"/>
        <v>179.62432903415595</v>
      </c>
      <c r="HL103" s="16">
        <f t="shared" si="943"/>
        <v>180.28999025182767</v>
      </c>
      <c r="HM103" s="16">
        <f t="shared" si="943"/>
        <v>179.57695537124926</v>
      </c>
      <c r="HN103" s="16">
        <f t="shared" si="943"/>
        <v>177.71257226131334</v>
      </c>
      <c r="HO103" s="16">
        <f t="shared" si="943"/>
        <v>178.39516022755978</v>
      </c>
      <c r="HP103" s="16">
        <f t="shared" si="943"/>
        <v>178.17501500086544</v>
      </c>
      <c r="HQ103" s="16">
        <f t="shared" ref="HQ103:IV103" si="944">IF(ISNUMBER(HQ8),HQ$97*HQ8+HQ$98,"")</f>
        <v>178.85316050780241</v>
      </c>
      <c r="HR103" s="16">
        <f t="shared" si="944"/>
        <v>177.87602665672469</v>
      </c>
      <c r="HS103" s="16">
        <f t="shared" si="944"/>
        <v>178.55087036815394</v>
      </c>
      <c r="HT103" s="16">
        <f t="shared" si="944"/>
        <v>178.08712178638189</v>
      </c>
      <c r="HU103" s="16">
        <f t="shared" si="944"/>
        <v>178.75973940596103</v>
      </c>
      <c r="HV103" s="16">
        <f t="shared" si="944"/>
        <v>178.41473549557148</v>
      </c>
      <c r="HW103" s="16">
        <f t="shared" si="944"/>
        <v>178.92691647588876</v>
      </c>
      <c r="HX103" s="16">
        <f t="shared" si="944"/>
        <v>178.97671456314748</v>
      </c>
      <c r="HY103" s="16">
        <f t="shared" si="944"/>
        <v>179.03037021633631</v>
      </c>
      <c r="HZ103" s="16">
        <f t="shared" si="944"/>
        <v>179.19534695223169</v>
      </c>
      <c r="IA103" s="16">
        <f t="shared" si="944"/>
        <v>179.22962499503086</v>
      </c>
      <c r="IB103" s="16">
        <f t="shared" si="944"/>
        <v>179.19907171881533</v>
      </c>
      <c r="IC103" s="16">
        <f t="shared" si="944"/>
        <v>179.36244077741722</v>
      </c>
      <c r="ID103" s="16">
        <f t="shared" si="944"/>
        <v>178.66159584888709</v>
      </c>
      <c r="IE103" s="16">
        <f t="shared" si="944"/>
        <v>179.53077156688889</v>
      </c>
      <c r="IF103" s="16">
        <f t="shared" si="944"/>
        <v>178.90156695377431</v>
      </c>
      <c r="IG103" s="16">
        <f t="shared" si="944"/>
        <v>179.3606588915728</v>
      </c>
      <c r="IH103" s="16">
        <f t="shared" si="944"/>
        <v>178.91640298679059</v>
      </c>
      <c r="II103" s="16">
        <f t="shared" si="944"/>
        <v>179.43382028427979</v>
      </c>
      <c r="IJ103" s="16">
        <f t="shared" si="944"/>
        <v>178.96046180295735</v>
      </c>
      <c r="IK103" s="16">
        <f t="shared" si="944"/>
        <v>179.72561939431384</v>
      </c>
      <c r="IL103" s="16">
        <f t="shared" si="944"/>
        <v>179.27017418693282</v>
      </c>
      <c r="IM103" s="16">
        <f t="shared" si="944"/>
        <v>179.58429535068473</v>
      </c>
      <c r="IN103" s="16">
        <f t="shared" si="944"/>
        <v>178.95756085318297</v>
      </c>
      <c r="IO103" s="16">
        <f t="shared" si="944"/>
        <v>179.72561939431384</v>
      </c>
      <c r="IP103" s="16">
        <f t="shared" si="944"/>
        <v>179.27017418693282</v>
      </c>
      <c r="IQ103" s="16">
        <f t="shared" si="944"/>
        <v>178.17481301274421</v>
      </c>
      <c r="IR103" s="16">
        <f t="shared" si="944"/>
        <v>178.77914183061233</v>
      </c>
      <c r="IS103" s="16">
        <f t="shared" si="944"/>
        <v>178.4311258609483</v>
      </c>
      <c r="IT103" s="16">
        <f t="shared" si="944"/>
        <v>178.65130266486614</v>
      </c>
      <c r="IU103" s="16">
        <f t="shared" si="944"/>
        <v>178.89970508190737</v>
      </c>
      <c r="IV103" s="16">
        <f t="shared" si="944"/>
        <v>179.21195790779498</v>
      </c>
      <c r="IW103" s="16">
        <f t="shared" ref="IW103:KB103" si="945">IF(ISNUMBER(IW8),IW$97*IW8+IW$98,"")</f>
        <v>178.55912939624605</v>
      </c>
      <c r="IX103" s="16">
        <f t="shared" si="945"/>
        <v>178.71800496106195</v>
      </c>
      <c r="IY103" s="16">
        <f t="shared" si="945"/>
        <v>179.37035611563772</v>
      </c>
      <c r="IZ103" s="16">
        <f t="shared" si="945"/>
        <v>179.05021159609441</v>
      </c>
      <c r="JA103" s="16">
        <f t="shared" si="945"/>
        <v>179.52228113415956</v>
      </c>
      <c r="JB103" s="16">
        <f t="shared" si="945"/>
        <v>179.01584058954992</v>
      </c>
      <c r="JC103" s="16">
        <f t="shared" si="945"/>
        <v>179.51571620779532</v>
      </c>
      <c r="JD103" s="16">
        <f t="shared" si="945"/>
        <v>178.88959191808792</v>
      </c>
      <c r="JE103" s="16">
        <f t="shared" si="945"/>
        <v>179.53105935863576</v>
      </c>
      <c r="JF103" s="16">
        <f t="shared" si="945"/>
        <v>179.15198797381771</v>
      </c>
      <c r="JG103" s="16">
        <f t="shared" si="945"/>
        <v>179.63837490779906</v>
      </c>
      <c r="JH103" s="16">
        <f t="shared" si="945"/>
        <v>178.34570987860005</v>
      </c>
      <c r="JI103" s="16">
        <f t="shared" si="945"/>
        <v>178.96723970606988</v>
      </c>
      <c r="JJ103" s="16">
        <f t="shared" si="945"/>
        <v>179.41000306464679</v>
      </c>
      <c r="JK103" s="16">
        <f t="shared" si="945"/>
        <v>179.58931655947669</v>
      </c>
      <c r="JL103" s="16">
        <f t="shared" si="945"/>
        <v>178.93704125095547</v>
      </c>
      <c r="JM103" s="16">
        <f t="shared" si="945"/>
        <v>179.26744322327005</v>
      </c>
      <c r="JN103" s="16">
        <f t="shared" si="945"/>
        <v>179.27197823654538</v>
      </c>
      <c r="JO103" s="16">
        <f t="shared" si="945"/>
        <v>178.61652744723531</v>
      </c>
      <c r="JP103" s="16">
        <f t="shared" si="945"/>
        <v>179.41000306464679</v>
      </c>
      <c r="JQ103" s="16">
        <f t="shared" si="945"/>
        <v>179.58931655947669</v>
      </c>
      <c r="JR103" s="16">
        <f t="shared" si="945"/>
        <v>178.93704125095547</v>
      </c>
      <c r="JS103" s="16">
        <f t="shared" si="945"/>
        <v>177.80397297991433</v>
      </c>
      <c r="JT103" s="16">
        <f t="shared" si="945"/>
        <v>178.45028917305393</v>
      </c>
      <c r="JU103" s="16">
        <f t="shared" si="945"/>
        <v>178.46014595344428</v>
      </c>
      <c r="JV103" s="16">
        <f t="shared" si="945"/>
        <v>179.10628885111723</v>
      </c>
      <c r="JW103" s="16">
        <f t="shared" si="945"/>
        <v>178.0812580863151</v>
      </c>
      <c r="JX103" s="16">
        <f t="shared" si="945"/>
        <v>178.72104721532955</v>
      </c>
      <c r="JY103" s="16">
        <f t="shared" si="945"/>
        <v>178.31643478810037</v>
      </c>
      <c r="JZ103" s="16">
        <f t="shared" si="945"/>
        <v>178.95475898700613</v>
      </c>
      <c r="KA103" s="16">
        <f t="shared" si="945"/>
        <v>178.66393644715791</v>
      </c>
      <c r="KB103" s="16">
        <f t="shared" si="945"/>
        <v>179.14561597174449</v>
      </c>
      <c r="KD103" s="24"/>
      <c r="LE103" s="23"/>
      <c r="QF103" s="24"/>
    </row>
    <row r="104" spans="1:448" x14ac:dyDescent="0.25">
      <c r="A104" s="62"/>
      <c r="B104" s="20">
        <f>B9</f>
        <v>51.1</v>
      </c>
      <c r="D104" s="9" t="s">
        <v>4</v>
      </c>
      <c r="E104" s="5">
        <v>5</v>
      </c>
      <c r="F104" s="16">
        <f t="shared" ref="F104:AK104" si="946">IF(ISNUMBER(F9),F$97*F9+F$98,"")</f>
        <v>56.692533062801502</v>
      </c>
      <c r="G104" s="16">
        <f t="shared" si="946"/>
        <v>57.829239201832877</v>
      </c>
      <c r="H104" s="16">
        <f t="shared" ref="H104:I104" si="947">IF(ISNUMBER(H9),H$97*H9+H$98,"")</f>
        <v>49.38335281507571</v>
      </c>
      <c r="I104" s="16">
        <f t="shared" si="947"/>
        <v>50.693075689233382</v>
      </c>
      <c r="J104" s="16">
        <f t="shared" si="946"/>
        <v>49.079296723223621</v>
      </c>
      <c r="K104" s="16">
        <f t="shared" si="946"/>
        <v>50.410545057995392</v>
      </c>
      <c r="L104" s="16">
        <f t="shared" si="946"/>
        <v>49.188754769490743</v>
      </c>
      <c r="M104" s="16">
        <f t="shared" si="946"/>
        <v>50.514900913703968</v>
      </c>
      <c r="N104" s="16">
        <f t="shared" si="946"/>
        <v>49.761138615752103</v>
      </c>
      <c r="O104" s="16">
        <f t="shared" si="946"/>
        <v>51.047979096983823</v>
      </c>
      <c r="P104" s="16">
        <f t="shared" si="946"/>
        <v>49.925770873463222</v>
      </c>
      <c r="Q104" s="16">
        <f t="shared" si="946"/>
        <v>51.190563288450221</v>
      </c>
      <c r="R104" s="16">
        <f t="shared" si="946"/>
        <v>50.883965454696181</v>
      </c>
      <c r="S104" s="16">
        <f t="shared" si="946"/>
        <v>52.206336453179063</v>
      </c>
      <c r="T104" s="16">
        <f t="shared" si="946"/>
        <v>50.104431088200386</v>
      </c>
      <c r="U104" s="16">
        <f t="shared" si="946"/>
        <v>51.415194381172228</v>
      </c>
      <c r="V104" s="16">
        <f t="shared" si="946"/>
        <v>49.879734985608565</v>
      </c>
      <c r="W104" s="16">
        <f t="shared" si="946"/>
        <v>52.368839418742908</v>
      </c>
      <c r="X104" s="16">
        <f t="shared" si="946"/>
        <v>50.197947523384983</v>
      </c>
      <c r="Y104" s="16">
        <f t="shared" si="946"/>
        <v>50.597278259245897</v>
      </c>
      <c r="Z104" s="16">
        <f t="shared" si="946"/>
        <v>50.95847791813884</v>
      </c>
      <c r="AA104" s="16">
        <f t="shared" si="946"/>
        <v>51.398977768453705</v>
      </c>
      <c r="AB104" s="16">
        <f t="shared" si="946"/>
        <v>51.173813126903298</v>
      </c>
      <c r="AC104" s="16">
        <f t="shared" si="946"/>
        <v>49.827350700860364</v>
      </c>
      <c r="AD104" s="16">
        <f t="shared" si="946"/>
        <v>50.876885535981955</v>
      </c>
      <c r="AE104" s="16">
        <f t="shared" si="946"/>
        <v>50.983513707678355</v>
      </c>
      <c r="AF104" s="16">
        <f t="shared" si="946"/>
        <v>51.754084408504824</v>
      </c>
      <c r="AG104" s="16">
        <f t="shared" si="946"/>
        <v>52.605681345725898</v>
      </c>
      <c r="AH104" s="16">
        <f t="shared" si="946"/>
        <v>51.261692358411779</v>
      </c>
      <c r="AI104" s="16">
        <f t="shared" si="946"/>
        <v>51.359847115520765</v>
      </c>
      <c r="AJ104" s="16">
        <f t="shared" si="946"/>
        <v>53.740284035137094</v>
      </c>
      <c r="AK104" s="16">
        <f t="shared" si="946"/>
        <v>52.352563369495414</v>
      </c>
      <c r="AL104" s="16">
        <f t="shared" ref="AL104:BM104" si="948">IF(ISNUMBER(AL9),AL$97*AL9+AL$98,"")</f>
        <v>51.730306566203282</v>
      </c>
      <c r="AM104" s="16">
        <f t="shared" si="948"/>
        <v>51.568641540108587</v>
      </c>
      <c r="AN104" s="16">
        <f t="shared" si="948"/>
        <v>50.943637651475228</v>
      </c>
      <c r="AO104" s="16">
        <f t="shared" si="948"/>
        <v>51.632361724057972</v>
      </c>
      <c r="AP104" s="16">
        <f t="shared" si="948"/>
        <v>51.00450954816003</v>
      </c>
      <c r="AQ104" s="16">
        <f t="shared" si="948"/>
        <v>52.464493216616688</v>
      </c>
      <c r="AR104" s="16">
        <f t="shared" si="948"/>
        <v>51.700418730198052</v>
      </c>
      <c r="AS104" s="16">
        <f t="shared" si="948"/>
        <v>52.267820394665506</v>
      </c>
      <c r="AT104" s="16">
        <f t="shared" si="948"/>
        <v>51.839830845313742</v>
      </c>
      <c r="AU104" s="16">
        <f t="shared" si="948"/>
        <v>51.285431419582707</v>
      </c>
      <c r="AV104" s="16">
        <f t="shared" si="948"/>
        <v>51.238625361446864</v>
      </c>
      <c r="AW104" s="16">
        <f t="shared" si="948"/>
        <v>53.345278018329822</v>
      </c>
      <c r="AX104" s="16">
        <f t="shared" si="948"/>
        <v>53.035995590065113</v>
      </c>
      <c r="AY104" s="16">
        <f t="shared" si="948"/>
        <v>52.882775128401263</v>
      </c>
      <c r="AZ104" s="16">
        <f t="shared" si="948"/>
        <v>53.1818280603011</v>
      </c>
      <c r="BA104" s="16">
        <f t="shared" si="948"/>
        <v>51.316034818841032</v>
      </c>
      <c r="BB104" s="16">
        <f t="shared" si="948"/>
        <v>49.879430426798464</v>
      </c>
      <c r="BC104" s="16">
        <f t="shared" si="948"/>
        <v>50.484660591994285</v>
      </c>
      <c r="BD104" s="16">
        <f t="shared" si="948"/>
        <v>51.032136447805414</v>
      </c>
      <c r="BE104" s="16">
        <f t="shared" si="948"/>
        <v>51.52535770790945</v>
      </c>
      <c r="BF104" s="16">
        <f t="shared" si="948"/>
        <v>51.967296596589875</v>
      </c>
      <c r="BG104" s="16">
        <f t="shared" si="948"/>
        <v>52.367870931498956</v>
      </c>
      <c r="BH104" s="16">
        <f t="shared" si="948"/>
        <v>52.728418594257619</v>
      </c>
      <c r="BI104" s="16">
        <f t="shared" si="948"/>
        <v>53.053162559933966</v>
      </c>
      <c r="BJ104" s="16">
        <f t="shared" si="948"/>
        <v>53.348877749959271</v>
      </c>
      <c r="BK104" s="16">
        <f t="shared" si="948"/>
        <v>53.616937926055144</v>
      </c>
      <c r="BL104" s="16">
        <f t="shared" si="948"/>
        <v>53.86114573383891</v>
      </c>
      <c r="BM104" s="16">
        <f t="shared" si="948"/>
        <v>54.085821178049883</v>
      </c>
      <c r="BN104" s="16"/>
      <c r="BO104" s="16"/>
      <c r="BP104" s="16"/>
      <c r="BQ104" s="16">
        <f t="shared" ref="BQ104:CB104" si="949">IF(ISNUMBER(BQ9),BQ$97*BQ9+BQ$98,"")</f>
        <v>51.839830845313742</v>
      </c>
      <c r="BR104" s="16">
        <f t="shared" si="949"/>
        <v>52.195283123212064</v>
      </c>
      <c r="BS104" s="16">
        <f t="shared" si="949"/>
        <v>52.516839301708174</v>
      </c>
      <c r="BT104" s="16">
        <f t="shared" si="949"/>
        <v>52.801669110924422</v>
      </c>
      <c r="BU104" s="16">
        <f t="shared" si="949"/>
        <v>53.056750636000288</v>
      </c>
      <c r="BV104" s="16">
        <f t="shared" si="949"/>
        <v>53.284640898816193</v>
      </c>
      <c r="BW104" s="16">
        <f t="shared" si="949"/>
        <v>53.487440078385021</v>
      </c>
      <c r="BX104" s="16">
        <f t="shared" si="949"/>
        <v>53.666519623786201</v>
      </c>
      <c r="BY104" s="16">
        <f t="shared" si="949"/>
        <v>53.826120156462437</v>
      </c>
      <c r="BZ104" s="16">
        <f t="shared" si="949"/>
        <v>53.966574273846831</v>
      </c>
      <c r="CA104" s="16">
        <f t="shared" si="949"/>
        <v>54.092684486186755</v>
      </c>
      <c r="CB104" s="16">
        <f t="shared" si="949"/>
        <v>54.203410823211641</v>
      </c>
      <c r="CC104" s="16"/>
      <c r="CD104" s="16"/>
      <c r="CE104" s="16">
        <f t="shared" ref="CE104:CP104" si="950">IF(ISNUMBER(CE9),CE$97*CE9+CE$98,"")</f>
        <v>50.669166973516084</v>
      </c>
      <c r="CF104" s="16">
        <f t="shared" si="950"/>
        <v>51.199513951093408</v>
      </c>
      <c r="CG104" s="16">
        <f t="shared" si="950"/>
        <v>51.676880694979801</v>
      </c>
      <c r="CH104" s="16">
        <f t="shared" si="950"/>
        <v>52.107991736897134</v>
      </c>
      <c r="CI104" s="16">
        <f t="shared" si="950"/>
        <v>52.495842337061475</v>
      </c>
      <c r="CJ104" s="16">
        <f t="shared" si="950"/>
        <v>52.84554157322745</v>
      </c>
      <c r="CK104" s="16">
        <f t="shared" si="950"/>
        <v>53.163004017407715</v>
      </c>
      <c r="CL104" s="16">
        <f t="shared" si="950"/>
        <v>53.448961837931392</v>
      </c>
      <c r="CM104" s="16">
        <f t="shared" si="950"/>
        <v>53.708033560146902</v>
      </c>
      <c r="CN104" s="16">
        <f t="shared" si="950"/>
        <v>53.943539425648964</v>
      </c>
      <c r="CO104" s="16">
        <f t="shared" si="950"/>
        <v>54.159177263516554</v>
      </c>
      <c r="CP104" s="16">
        <f t="shared" si="950"/>
        <v>54.356644228995734</v>
      </c>
      <c r="CQ104" s="16"/>
      <c r="CR104" s="16"/>
      <c r="CS104" s="16">
        <f t="shared" ref="CS104:DX104" si="951">IF(ISNUMBER(CS9),CS$97*CS9+CS$98,"")</f>
        <v>53.021838166659776</v>
      </c>
      <c r="CT104" s="16">
        <f t="shared" si="951"/>
        <v>52.204690735495049</v>
      </c>
      <c r="CU104" s="16">
        <f t="shared" si="951"/>
        <v>53.990143507675043</v>
      </c>
      <c r="CV104" s="16">
        <f t="shared" si="951"/>
        <v>52.368839418742908</v>
      </c>
      <c r="CW104" s="16">
        <f t="shared" si="951"/>
        <v>51.700418730198052</v>
      </c>
      <c r="CX104" s="16">
        <f t="shared" si="951"/>
        <v>53.345278018329822</v>
      </c>
      <c r="CY104" s="16">
        <f t="shared" si="951"/>
        <v>52.458110986752331</v>
      </c>
      <c r="CZ104" s="16">
        <f t="shared" si="951"/>
        <v>51.862562420285229</v>
      </c>
      <c r="DA104" s="16">
        <f t="shared" si="951"/>
        <v>53.546960473025877</v>
      </c>
      <c r="DB104" s="16">
        <f t="shared" si="951"/>
        <v>52.861672115216848</v>
      </c>
      <c r="DC104" s="16">
        <f t="shared" si="951"/>
        <v>52.030379859233562</v>
      </c>
      <c r="DD104" s="16">
        <f t="shared" si="951"/>
        <v>53.969679538510036</v>
      </c>
      <c r="DE104" s="16">
        <f t="shared" si="951"/>
        <v>52.523043465747307</v>
      </c>
      <c r="DF104" s="16">
        <f t="shared" si="951"/>
        <v>51.862755491337794</v>
      </c>
      <c r="DG104" s="16">
        <f t="shared" si="951"/>
        <v>53.729286957868737</v>
      </c>
      <c r="DH104" s="16">
        <f t="shared" si="951"/>
        <v>52.21324793763614</v>
      </c>
      <c r="DI104" s="16">
        <f t="shared" si="951"/>
        <v>51.597525634794295</v>
      </c>
      <c r="DJ104" s="16">
        <f t="shared" si="951"/>
        <v>52.837919702687714</v>
      </c>
      <c r="DK104" s="16">
        <f t="shared" si="951"/>
        <v>52.357056880387759</v>
      </c>
      <c r="DL104" s="16">
        <f t="shared" si="951"/>
        <v>51.774843326166646</v>
      </c>
      <c r="DM104" s="16">
        <f t="shared" si="951"/>
        <v>53.269879493550633</v>
      </c>
      <c r="DN104" s="16">
        <f t="shared" si="951"/>
        <v>52.336545250194618</v>
      </c>
      <c r="DO104" s="16">
        <f t="shared" si="951"/>
        <v>51.690967356666761</v>
      </c>
      <c r="DP104" s="16">
        <f t="shared" si="951"/>
        <v>55.700487019071716</v>
      </c>
      <c r="DQ104" s="16">
        <f t="shared" si="951"/>
        <v>52.657013122574497</v>
      </c>
      <c r="DR104" s="16">
        <f t="shared" si="951"/>
        <v>51.81163732761155</v>
      </c>
      <c r="DS104" s="16">
        <f t="shared" si="951"/>
        <v>53.897472622422129</v>
      </c>
      <c r="DT104" s="16">
        <f t="shared" si="951"/>
        <v>52.536359366123762</v>
      </c>
      <c r="DU104" s="16">
        <f t="shared" si="951"/>
        <v>51.906787102311938</v>
      </c>
      <c r="DV104" s="16">
        <f t="shared" si="951"/>
        <v>53.596954523522982</v>
      </c>
      <c r="DW104" s="16">
        <f t="shared" si="951"/>
        <v>51.186206473916883</v>
      </c>
      <c r="DX104" s="16">
        <f t="shared" si="951"/>
        <v>50.552566272353346</v>
      </c>
      <c r="DY104" s="16">
        <f t="shared" ref="DY104:FD104" si="952">IF(ISNUMBER(DY9),DY$97*DY9+DY$98,"")</f>
        <v>50.534034413007134</v>
      </c>
      <c r="DZ104" s="16">
        <f t="shared" si="952"/>
        <v>50.57450094801122</v>
      </c>
      <c r="EA104" s="16">
        <f t="shared" si="952"/>
        <v>50.538489183205144</v>
      </c>
      <c r="EB104" s="16">
        <f t="shared" si="952"/>
        <v>50.617381743653482</v>
      </c>
      <c r="EC104" s="16">
        <f t="shared" si="952"/>
        <v>50.582138497337695</v>
      </c>
      <c r="ED104" s="38">
        <f t="shared" si="952"/>
        <v>51.28043198720485</v>
      </c>
      <c r="EE104" s="16">
        <f t="shared" si="952"/>
        <v>51.858294274979926</v>
      </c>
      <c r="EF104" s="16">
        <f t="shared" si="952"/>
        <v>50.492756965015246</v>
      </c>
      <c r="EG104" s="16">
        <f t="shared" si="952"/>
        <v>51.070581982702436</v>
      </c>
      <c r="EH104" s="16">
        <f t="shared" si="952"/>
        <v>50.541047108850691</v>
      </c>
      <c r="EI104" s="16">
        <f t="shared" si="952"/>
        <v>51.122007072534956</v>
      </c>
      <c r="EJ104" s="16">
        <f t="shared" si="952"/>
        <v>50.626557046085424</v>
      </c>
      <c r="EK104" s="16">
        <f t="shared" si="952"/>
        <v>51.522797855911605</v>
      </c>
      <c r="EL104" s="16">
        <f t="shared" si="952"/>
        <v>52.124649099551604</v>
      </c>
      <c r="EM104" s="16">
        <f t="shared" si="952"/>
        <v>50.89306529297636</v>
      </c>
      <c r="EN104" s="16">
        <f t="shared" si="952"/>
        <v>51.49927039584486</v>
      </c>
      <c r="EO104" s="16">
        <f t="shared" si="952"/>
        <v>50.932396642155666</v>
      </c>
      <c r="EP104" s="16">
        <f t="shared" si="952"/>
        <v>51.541164697150904</v>
      </c>
      <c r="EQ104" s="16">
        <f t="shared" si="952"/>
        <v>52.740450829809021</v>
      </c>
      <c r="ER104" s="16">
        <f t="shared" si="952"/>
        <v>53.328758904059512</v>
      </c>
      <c r="ES104" s="16">
        <f t="shared" si="952"/>
        <v>51.094873176718352</v>
      </c>
      <c r="ET104" s="16">
        <f t="shared" si="952"/>
        <v>51.315639631569582</v>
      </c>
      <c r="EU104" s="16">
        <f t="shared" si="952"/>
        <v>50.659858552737091</v>
      </c>
      <c r="EV104" s="16">
        <f t="shared" si="952"/>
        <v>50.742599581743207</v>
      </c>
      <c r="EW104" s="16">
        <f t="shared" si="952"/>
        <v>51.302030935766169</v>
      </c>
      <c r="EX104" s="16">
        <f t="shared" si="952"/>
        <v>51.153750658314095</v>
      </c>
      <c r="EY104" s="16">
        <f t="shared" si="952"/>
        <v>50.518969758139718</v>
      </c>
      <c r="EZ104" s="16">
        <f t="shared" si="952"/>
        <v>50.083560483517147</v>
      </c>
      <c r="FA104" s="16">
        <f t="shared" si="952"/>
        <v>50.668158245014837</v>
      </c>
      <c r="FB104" s="16">
        <f t="shared" si="952"/>
        <v>50.03692358348701</v>
      </c>
      <c r="FC104" s="16">
        <f t="shared" si="952"/>
        <v>52.245648296165598</v>
      </c>
      <c r="FD104" s="16">
        <f t="shared" si="952"/>
        <v>52.899961479746054</v>
      </c>
      <c r="FE104" s="16">
        <f t="shared" ref="FE104:GJ104" si="953">IF(ISNUMBER(FE9),FE$97*FE9+FE$98,"")</f>
        <v>51.792946452310929</v>
      </c>
      <c r="FF104" s="16">
        <f t="shared" si="953"/>
        <v>52.411981281584616</v>
      </c>
      <c r="FG104" s="16">
        <f t="shared" si="953"/>
        <v>51.985480077370937</v>
      </c>
      <c r="FH104" s="16">
        <f t="shared" si="953"/>
        <v>52.566496069155079</v>
      </c>
      <c r="FI104" s="16">
        <f t="shared" si="953"/>
        <v>52.115772411869756</v>
      </c>
      <c r="FJ104" s="16">
        <f t="shared" si="953"/>
        <v>51.208601234754681</v>
      </c>
      <c r="FK104" s="16">
        <f t="shared" si="953"/>
        <v>52.732111384994454</v>
      </c>
      <c r="FL104" s="47">
        <f t="shared" si="953"/>
        <v>50.886750255938296</v>
      </c>
      <c r="FM104" s="16">
        <f t="shared" si="953"/>
        <v>50.858247435463198</v>
      </c>
      <c r="FN104" s="16">
        <f t="shared" si="953"/>
        <v>50.893575953256288</v>
      </c>
      <c r="FO104" s="16">
        <f t="shared" si="953"/>
        <v>51.342259939737772</v>
      </c>
      <c r="FP104" s="16">
        <f t="shared" si="953"/>
        <v>50.855374835521104</v>
      </c>
      <c r="FQ104" s="16">
        <f t="shared" si="953"/>
        <v>50.845760270694797</v>
      </c>
      <c r="FR104" s="16">
        <f t="shared" si="953"/>
        <v>51.498571243716725</v>
      </c>
      <c r="FS104" s="16">
        <f t="shared" si="953"/>
        <v>49.939043087789585</v>
      </c>
      <c r="FT104" s="16">
        <f t="shared" si="953"/>
        <v>52.491467660832754</v>
      </c>
      <c r="FU104" s="16">
        <f t="shared" si="953"/>
        <v>50.956475502137565</v>
      </c>
      <c r="FV104" s="16">
        <f t="shared" si="953"/>
        <v>51.066331022494253</v>
      </c>
      <c r="FW104" s="16">
        <f t="shared" si="953"/>
        <v>52.708783089797549</v>
      </c>
      <c r="FX104" s="16">
        <f t="shared" si="953"/>
        <v>51.434708117554194</v>
      </c>
      <c r="FY104" s="16">
        <f t="shared" si="953"/>
        <v>53.860322677230755</v>
      </c>
      <c r="FZ104" s="16">
        <f t="shared" si="953"/>
        <v>52.428543982288161</v>
      </c>
      <c r="GA104" s="16">
        <f t="shared" si="953"/>
        <v>51.810677796546003</v>
      </c>
      <c r="GB104" s="16">
        <f t="shared" si="953"/>
        <v>51.619002552359902</v>
      </c>
      <c r="GC104" s="16">
        <f t="shared" si="953"/>
        <v>51.00101728250489</v>
      </c>
      <c r="GD104" s="16">
        <f t="shared" si="953"/>
        <v>51.685003411142219</v>
      </c>
      <c r="GE104" s="16">
        <f t="shared" si="953"/>
        <v>51.064934050320161</v>
      </c>
      <c r="GF104" s="16">
        <f t="shared" si="953"/>
        <v>52.376909860394335</v>
      </c>
      <c r="GG104" s="16">
        <f t="shared" si="953"/>
        <v>51.83336325961082</v>
      </c>
      <c r="GH104" s="16">
        <f t="shared" si="953"/>
        <v>52.545656101040166</v>
      </c>
      <c r="GI104" s="16">
        <f t="shared" si="953"/>
        <v>51.784006641935122</v>
      </c>
      <c r="GJ104" s="16">
        <f t="shared" si="953"/>
        <v>51.369116498918899</v>
      </c>
      <c r="GK104" s="16">
        <f t="shared" ref="GK104:HP104" si="954">IF(ISNUMBER(GK9),GK$97*GK9+GK$98,"")</f>
        <v>51.358265303539255</v>
      </c>
      <c r="GL104" s="16">
        <f t="shared" si="954"/>
        <v>53.474108486819802</v>
      </c>
      <c r="GM104" s="16">
        <f t="shared" si="954"/>
        <v>53.161980985813599</v>
      </c>
      <c r="GN104" s="16">
        <f t="shared" si="954"/>
        <v>52.969412892479312</v>
      </c>
      <c r="GO104" s="16">
        <f t="shared" si="954"/>
        <v>53.273570717216572</v>
      </c>
      <c r="GP104" s="16">
        <f t="shared" si="954"/>
        <v>51.366195576540591</v>
      </c>
      <c r="GQ104" s="16">
        <f t="shared" si="954"/>
        <v>50.96408753538492</v>
      </c>
      <c r="GR104" s="16">
        <f t="shared" si="954"/>
        <v>50.341944262561356</v>
      </c>
      <c r="GS104" s="16">
        <f t="shared" si="954"/>
        <v>51.147336218354354</v>
      </c>
      <c r="GT104" s="16">
        <f t="shared" si="954"/>
        <v>51.71635098393206</v>
      </c>
      <c r="GU104" s="16">
        <f t="shared" si="954"/>
        <v>50.33862579281309</v>
      </c>
      <c r="GV104" s="16">
        <f t="shared" si="954"/>
        <v>50.90454382923599</v>
      </c>
      <c r="GW104" s="16">
        <f t="shared" si="954"/>
        <v>50.388026586833092</v>
      </c>
      <c r="GX104" s="16">
        <f t="shared" si="954"/>
        <v>50.956366347489421</v>
      </c>
      <c r="GY104" s="16">
        <f t="shared" si="954"/>
        <v>51.363435357156064</v>
      </c>
      <c r="GZ104" s="16">
        <f t="shared" si="954"/>
        <v>51.955940502721418</v>
      </c>
      <c r="HA104" s="16">
        <f t="shared" si="954"/>
        <v>50.765363939395939</v>
      </c>
      <c r="HB104" s="16">
        <f t="shared" si="954"/>
        <v>51.36134953840957</v>
      </c>
      <c r="HC104" s="16">
        <f t="shared" si="954"/>
        <v>52.618732352086937</v>
      </c>
      <c r="HD104" s="16">
        <f t="shared" si="954"/>
        <v>53.199133588763644</v>
      </c>
      <c r="HE104" s="16">
        <f t="shared" si="954"/>
        <v>50.909751821722892</v>
      </c>
      <c r="HF104" s="16">
        <f t="shared" si="954"/>
        <v>51.00123457254702</v>
      </c>
      <c r="HG104" s="16">
        <f t="shared" si="954"/>
        <v>50.359412677931118</v>
      </c>
      <c r="HH104" s="16">
        <f t="shared" si="954"/>
        <v>51.086104501038847</v>
      </c>
      <c r="HI104" s="16">
        <f t="shared" si="954"/>
        <v>50.935984080380535</v>
      </c>
      <c r="HJ104" s="16">
        <f t="shared" si="954"/>
        <v>50.312796626813196</v>
      </c>
      <c r="HK104" s="16">
        <f t="shared" si="954"/>
        <v>49.879505664068915</v>
      </c>
      <c r="HL104" s="16">
        <f t="shared" si="954"/>
        <v>50.491879245510091</v>
      </c>
      <c r="HM104" s="16">
        <f t="shared" si="954"/>
        <v>49.871886993584383</v>
      </c>
      <c r="HN104" s="16">
        <f t="shared" si="954"/>
        <v>52.092874324874828</v>
      </c>
      <c r="HO104" s="16">
        <f t="shared" si="954"/>
        <v>52.739461161758101</v>
      </c>
      <c r="HP104" s="16">
        <f t="shared" si="954"/>
        <v>51.864193024768767</v>
      </c>
      <c r="HQ104" s="16">
        <f t="shared" ref="HQ104:IV104" si="955">IF(ISNUMBER(HQ9),HQ$97*HQ9+HQ$98,"")</f>
        <v>52.437151051125312</v>
      </c>
      <c r="HR104" s="16">
        <f t="shared" si="955"/>
        <v>51.609082709483857</v>
      </c>
      <c r="HS104" s="16">
        <f t="shared" si="955"/>
        <v>52.218911405767216</v>
      </c>
      <c r="HT104" s="16">
        <f t="shared" si="955"/>
        <v>51.943668214513494</v>
      </c>
      <c r="HU104" s="16">
        <f t="shared" si="955"/>
        <v>52.551096439284606</v>
      </c>
      <c r="HV104" s="16">
        <f t="shared" si="955"/>
        <v>50.693519912812803</v>
      </c>
      <c r="HW104" s="16">
        <f t="shared" si="955"/>
        <v>51.292285272293697</v>
      </c>
      <c r="HX104" s="16">
        <f t="shared" si="955"/>
        <v>50.787572726684246</v>
      </c>
      <c r="HY104" s="16">
        <f t="shared" si="955"/>
        <v>53.386912007639225</v>
      </c>
      <c r="HZ104" s="16">
        <f t="shared" si="955"/>
        <v>51.720083747172751</v>
      </c>
      <c r="IA104" s="16">
        <f t="shared" si="955"/>
        <v>51.839057182253512</v>
      </c>
      <c r="IB104" s="16">
        <f t="shared" si="955"/>
        <v>53.642550571323483</v>
      </c>
      <c r="IC104" s="16">
        <f t="shared" si="955"/>
        <v>52.262596641483213</v>
      </c>
      <c r="ID104" s="16">
        <f t="shared" si="955"/>
        <v>54.782736704559966</v>
      </c>
      <c r="IE104" s="16">
        <f t="shared" si="955"/>
        <v>53.339881880209177</v>
      </c>
      <c r="IF104" s="16">
        <f t="shared" si="955"/>
        <v>52.717254826616525</v>
      </c>
      <c r="IG104" s="16">
        <f t="shared" si="955"/>
        <v>52.461136140352224</v>
      </c>
      <c r="IH104" s="16">
        <f t="shared" si="955"/>
        <v>51.839033910742373</v>
      </c>
      <c r="II104" s="16">
        <f t="shared" si="955"/>
        <v>52.533418652359117</v>
      </c>
      <c r="IJ104" s="16">
        <f t="shared" si="955"/>
        <v>51.908027988289348</v>
      </c>
      <c r="IK104" s="16">
        <f t="shared" si="955"/>
        <v>53.244483767333563</v>
      </c>
      <c r="IL104" s="16">
        <f t="shared" si="955"/>
        <v>52.721417880749442</v>
      </c>
      <c r="IM104" s="16">
        <f t="shared" si="955"/>
        <v>53.456160388966353</v>
      </c>
      <c r="IN104" s="16">
        <f t="shared" si="955"/>
        <v>52.688931864391819</v>
      </c>
      <c r="IO104" s="16">
        <f t="shared" si="955"/>
        <v>53.244483767333563</v>
      </c>
      <c r="IP104" s="16">
        <f t="shared" si="955"/>
        <v>52.721417880749442</v>
      </c>
      <c r="IQ104" s="16">
        <f t="shared" si="955"/>
        <v>54.368226950313414</v>
      </c>
      <c r="IR104" s="16">
        <f t="shared" si="955"/>
        <v>54.036617333912645</v>
      </c>
      <c r="IS104" s="16">
        <f t="shared" si="955"/>
        <v>53.885224826573406</v>
      </c>
      <c r="IT104" s="16">
        <f t="shared" si="955"/>
        <v>54.189567763132288</v>
      </c>
      <c r="IU104" s="16">
        <f t="shared" si="955"/>
        <v>52.141986963415917</v>
      </c>
      <c r="IV104" s="16">
        <f t="shared" si="955"/>
        <v>52.103026055555546</v>
      </c>
      <c r="IW104" s="16">
        <f t="shared" ref="IW104:KB104" si="956">IF(ISNUMBER(IW9),IW$97*IW9+IW$98,"")</f>
        <v>51.471245724225298</v>
      </c>
      <c r="IX104" s="16">
        <f t="shared" si="956"/>
        <v>52.235809148275919</v>
      </c>
      <c r="IY104" s="16">
        <f t="shared" si="956"/>
        <v>52.814150602411416</v>
      </c>
      <c r="IZ104" s="16">
        <f t="shared" si="956"/>
        <v>51.356910150923838</v>
      </c>
      <c r="JA104" s="16">
        <f t="shared" si="956"/>
        <v>51.93182137363479</v>
      </c>
      <c r="JB104" s="16">
        <f t="shared" si="956"/>
        <v>51.409950397650093</v>
      </c>
      <c r="JC104" s="16">
        <f t="shared" si="956"/>
        <v>51.988350907219171</v>
      </c>
      <c r="JD104" s="16">
        <f t="shared" si="956"/>
        <v>52.498326707419622</v>
      </c>
      <c r="JE104" s="16">
        <f t="shared" si="956"/>
        <v>53.100622358613691</v>
      </c>
      <c r="JF104" s="16">
        <f t="shared" si="956"/>
        <v>51.850996725011072</v>
      </c>
      <c r="JG104" s="16">
        <f t="shared" si="956"/>
        <v>52.457873728608519</v>
      </c>
      <c r="JH104" s="16">
        <f t="shared" si="956"/>
        <v>53.72438143490939</v>
      </c>
      <c r="JI104" s="16">
        <f t="shared" si="956"/>
        <v>54.313591298058213</v>
      </c>
      <c r="JJ104" s="16">
        <f t="shared" si="956"/>
        <v>52.000180510280444</v>
      </c>
      <c r="JK104" s="16">
        <f t="shared" si="956"/>
        <v>52.118127596556405</v>
      </c>
      <c r="JL104" s="16">
        <f t="shared" si="956"/>
        <v>51.467558313025279</v>
      </c>
      <c r="JM104" s="16">
        <f t="shared" si="956"/>
        <v>52.223130631739224</v>
      </c>
      <c r="JN104" s="16">
        <f t="shared" si="956"/>
        <v>52.071726584308919</v>
      </c>
      <c r="JO104" s="16">
        <f t="shared" si="956"/>
        <v>51.439034964800243</v>
      </c>
      <c r="JP104" s="16">
        <f t="shared" si="956"/>
        <v>52.000180510280444</v>
      </c>
      <c r="JQ104" s="16">
        <f t="shared" si="956"/>
        <v>52.118127596556405</v>
      </c>
      <c r="JR104" s="16">
        <f t="shared" si="956"/>
        <v>51.467558313025279</v>
      </c>
      <c r="JS104" s="16">
        <f t="shared" si="956"/>
        <v>53.19737637832489</v>
      </c>
      <c r="JT104" s="16">
        <f t="shared" si="956"/>
        <v>53.851529829020023</v>
      </c>
      <c r="JU104" s="16">
        <f t="shared" si="956"/>
        <v>52.922790347364867</v>
      </c>
      <c r="JV104" s="16">
        <f t="shared" si="956"/>
        <v>53.504153896228289</v>
      </c>
      <c r="JW104" s="16">
        <f t="shared" si="956"/>
        <v>52.728890704058657</v>
      </c>
      <c r="JX104" s="16">
        <f t="shared" si="956"/>
        <v>53.347658584050066</v>
      </c>
      <c r="JY104" s="16">
        <f t="shared" si="956"/>
        <v>53.058449413127434</v>
      </c>
      <c r="JZ104" s="16">
        <f t="shared" si="956"/>
        <v>53.674669194560721</v>
      </c>
      <c r="KA104" s="16">
        <f t="shared" si="956"/>
        <v>51.725052889013298</v>
      </c>
      <c r="KB104" s="16">
        <f t="shared" si="956"/>
        <v>52.33312250075808</v>
      </c>
      <c r="KD104" s="24"/>
      <c r="LE104" s="23"/>
      <c r="QF104" s="24"/>
    </row>
    <row r="105" spans="1:448" x14ac:dyDescent="0.25">
      <c r="A105" s="62"/>
      <c r="B105" s="20">
        <f>B10</f>
        <v>20.5</v>
      </c>
      <c r="D105" s="9" t="s">
        <v>5</v>
      </c>
      <c r="E105" s="5">
        <v>9</v>
      </c>
      <c r="F105" s="16">
        <f t="shared" ref="F105:AK105" si="957">IF(ISNUMBER(F10),F$97*F10+F$98,"")</f>
        <v>24.790689539645712</v>
      </c>
      <c r="G105" s="16">
        <f t="shared" si="957"/>
        <v>24.444385569315955</v>
      </c>
      <c r="H105" s="16">
        <f t="shared" ref="H105:I105" si="958">IF(ISNUMBER(H10),H$97*H10+H$98,"")</f>
        <v>16.497159177618755</v>
      </c>
      <c r="I105" s="16">
        <f t="shared" si="958"/>
        <v>16.268004407629576</v>
      </c>
      <c r="J105" s="16">
        <f t="shared" si="957"/>
        <v>16.966594349451725</v>
      </c>
      <c r="K105" s="16">
        <f t="shared" si="957"/>
        <v>16.72879139409423</v>
      </c>
      <c r="L105" s="16">
        <f t="shared" si="957"/>
        <v>16.734332640957291</v>
      </c>
      <c r="M105" s="16">
        <f t="shared" si="957"/>
        <v>16.492690209779965</v>
      </c>
      <c r="N105" s="16">
        <f t="shared" si="957"/>
        <v>18.585133169307511</v>
      </c>
      <c r="O105" s="16">
        <f t="shared" si="957"/>
        <v>18.389414812355142</v>
      </c>
      <c r="P105" s="16">
        <f t="shared" si="957"/>
        <v>17.844748688772398</v>
      </c>
      <c r="Q105" s="16">
        <f t="shared" si="957"/>
        <v>17.631083649009668</v>
      </c>
      <c r="R105" s="16">
        <f t="shared" si="957"/>
        <v>17.988310598409385</v>
      </c>
      <c r="S105" s="16">
        <f t="shared" si="957"/>
        <v>17.772457281085224</v>
      </c>
      <c r="T105" s="16">
        <f t="shared" si="957"/>
        <v>17.629716441233512</v>
      </c>
      <c r="U105" s="16">
        <f t="shared" si="957"/>
        <v>17.420860431655285</v>
      </c>
      <c r="V105" s="16">
        <f t="shared" si="957"/>
        <v>17.999336834509791</v>
      </c>
      <c r="W105" s="16">
        <f t="shared" si="957"/>
        <v>19.847756812786173</v>
      </c>
      <c r="X105" s="16">
        <f t="shared" si="957"/>
        <v>20.419142150419106</v>
      </c>
      <c r="Y105" s="16">
        <f t="shared" si="957"/>
        <v>20.383945404542061</v>
      </c>
      <c r="Z105" s="16">
        <f t="shared" si="957"/>
        <v>22.086232758461421</v>
      </c>
      <c r="AA105" s="16">
        <f t="shared" si="957"/>
        <v>21.583643715158331</v>
      </c>
      <c r="AB105" s="16">
        <f t="shared" si="957"/>
        <v>20.268781828553188</v>
      </c>
      <c r="AC105" s="16">
        <f t="shared" si="957"/>
        <v>20.09206836964799</v>
      </c>
      <c r="AD105" s="16">
        <f t="shared" si="957"/>
        <v>20.572424701799264</v>
      </c>
      <c r="AE105" s="16">
        <f t="shared" si="957"/>
        <v>20.522766210001976</v>
      </c>
      <c r="AF105" s="16">
        <f t="shared" si="957"/>
        <v>20.619825475848216</v>
      </c>
      <c r="AG105" s="16">
        <f t="shared" si="957"/>
        <v>19.335598433628746</v>
      </c>
      <c r="AH105" s="16">
        <f t="shared" si="957"/>
        <v>19.993774121733168</v>
      </c>
      <c r="AI105" s="16">
        <f t="shared" si="957"/>
        <v>19.939174763782944</v>
      </c>
      <c r="AJ105" s="16">
        <f t="shared" si="957"/>
        <v>20.080766620230833</v>
      </c>
      <c r="AK105" s="16">
        <f t="shared" si="957"/>
        <v>17.182331768137857</v>
      </c>
      <c r="AL105" s="16">
        <f t="shared" ref="AL105:BM105" si="959">IF(ISNUMBER(AL10),AL$97*AL10+AL$98,"")</f>
        <v>17.564761551699405</v>
      </c>
      <c r="AM105" s="16">
        <f t="shared" si="959"/>
        <v>17.517401894390588</v>
      </c>
      <c r="AN105" s="16">
        <f t="shared" si="959"/>
        <v>17.901474620253481</v>
      </c>
      <c r="AO105" s="16">
        <f t="shared" si="959"/>
        <v>17.503076788978348</v>
      </c>
      <c r="AP105" s="16">
        <f t="shared" si="959"/>
        <v>17.888069828084724</v>
      </c>
      <c r="AQ105" s="16">
        <f t="shared" si="959"/>
        <v>17.359930763173026</v>
      </c>
      <c r="AR105" s="16">
        <f t="shared" si="959"/>
        <v>17.881563882737083</v>
      </c>
      <c r="AS105" s="16">
        <f t="shared" si="959"/>
        <v>18.114489678392403</v>
      </c>
      <c r="AT105" s="16">
        <f t="shared" si="959"/>
        <v>18.509134599891553</v>
      </c>
      <c r="AU105" s="16">
        <f t="shared" si="959"/>
        <v>18.964551241704015</v>
      </c>
      <c r="AV105" s="16">
        <f t="shared" si="959"/>
        <v>18.957318080447237</v>
      </c>
      <c r="AW105" s="16">
        <f t="shared" si="959"/>
        <v>17.975602004483846</v>
      </c>
      <c r="AX105" s="16">
        <f t="shared" si="959"/>
        <v>20.512311123096225</v>
      </c>
      <c r="AY105" s="16">
        <f t="shared" si="959"/>
        <v>19.075029530917533</v>
      </c>
      <c r="AZ105" s="16">
        <f t="shared" si="959"/>
        <v>19.46437249060105</v>
      </c>
      <c r="BA105" s="16">
        <f t="shared" si="959"/>
        <v>20.361767906191687</v>
      </c>
      <c r="BB105" s="16">
        <f t="shared" si="959"/>
        <v>17.998957730137619</v>
      </c>
      <c r="BC105" s="16">
        <f t="shared" si="959"/>
        <v>18.323243998908595</v>
      </c>
      <c r="BD105" s="16">
        <f t="shared" si="959"/>
        <v>18.677521996288732</v>
      </c>
      <c r="BE105" s="16">
        <f t="shared" si="959"/>
        <v>19.052818612413404</v>
      </c>
      <c r="BF105" s="16">
        <f t="shared" si="959"/>
        <v>19.443604594717272</v>
      </c>
      <c r="BG105" s="16">
        <f t="shared" si="959"/>
        <v>19.846693007790691</v>
      </c>
      <c r="BH105" s="16">
        <f t="shared" si="959"/>
        <v>20.257318147109999</v>
      </c>
      <c r="BI105" s="16">
        <f t="shared" si="959"/>
        <v>20.670665817480256</v>
      </c>
      <c r="BJ105" s="16">
        <f t="shared" si="959"/>
        <v>21.086178426603368</v>
      </c>
      <c r="BK105" s="16">
        <f t="shared" si="959"/>
        <v>21.499906023303623</v>
      </c>
      <c r="BL105" s="16">
        <f t="shared" si="959"/>
        <v>21.909839199321311</v>
      </c>
      <c r="BM105" s="16">
        <f t="shared" si="959"/>
        <v>22.315660515423559</v>
      </c>
      <c r="BN105" s="16"/>
      <c r="BO105" s="16"/>
      <c r="BP105" s="16"/>
      <c r="BQ105" s="16">
        <f t="shared" ref="BQ105:CB105" si="960">IF(ISNUMBER(BQ10),BQ$97*BQ10+BQ$98,"")</f>
        <v>18.509134599891553</v>
      </c>
      <c r="BR105" s="16">
        <f t="shared" si="960"/>
        <v>18.808610913577326</v>
      </c>
      <c r="BS105" s="16">
        <f t="shared" si="960"/>
        <v>19.124947590649612</v>
      </c>
      <c r="BT105" s="16">
        <f t="shared" si="960"/>
        <v>19.451257776096696</v>
      </c>
      <c r="BU105" s="16">
        <f t="shared" si="960"/>
        <v>19.787960865362351</v>
      </c>
      <c r="BV105" s="16">
        <f t="shared" si="960"/>
        <v>20.133568092604122</v>
      </c>
      <c r="BW105" s="16">
        <f t="shared" si="960"/>
        <v>20.484098543708598</v>
      </c>
      <c r="BX105" s="16">
        <f t="shared" si="960"/>
        <v>20.836245286898986</v>
      </c>
      <c r="BY105" s="16">
        <f t="shared" si="960"/>
        <v>21.192079470146808</v>
      </c>
      <c r="BZ105" s="16">
        <f t="shared" si="960"/>
        <v>21.548609623161639</v>
      </c>
      <c r="CA105" s="16">
        <f t="shared" si="960"/>
        <v>21.903983669656839</v>
      </c>
      <c r="CB105" s="16">
        <f t="shared" si="960"/>
        <v>22.260189653962982</v>
      </c>
      <c r="CC105" s="16"/>
      <c r="CD105" s="16"/>
      <c r="CE105" s="16">
        <f t="shared" ref="CE105:CP105" si="961">IF(ISNUMBER(CE10),CE$97*CE10+CE$98,"")</f>
        <v>18.592729360679897</v>
      </c>
      <c r="CF105" s="16">
        <f t="shared" si="961"/>
        <v>18.929345564748104</v>
      </c>
      <c r="CG105" s="16">
        <f t="shared" si="961"/>
        <v>19.281884709965112</v>
      </c>
      <c r="CH105" s="16">
        <f t="shared" si="961"/>
        <v>19.646792297704053</v>
      </c>
      <c r="CI105" s="16">
        <f t="shared" si="961"/>
        <v>20.015822710822164</v>
      </c>
      <c r="CJ105" s="16">
        <f t="shared" si="961"/>
        <v>20.392901810120378</v>
      </c>
      <c r="CK105" s="16">
        <f t="shared" si="961"/>
        <v>20.769179574599264</v>
      </c>
      <c r="CL105" s="16">
        <f t="shared" si="961"/>
        <v>21.145003321455761</v>
      </c>
      <c r="CM105" s="16">
        <f t="shared" si="961"/>
        <v>21.518260895884282</v>
      </c>
      <c r="CN105" s="16">
        <f t="shared" si="961"/>
        <v>21.884708464581848</v>
      </c>
      <c r="CO105" s="16">
        <f t="shared" si="961"/>
        <v>22.24922690034802</v>
      </c>
      <c r="CP105" s="16">
        <f t="shared" si="961"/>
        <v>22.607030231844902</v>
      </c>
      <c r="CQ105" s="16"/>
      <c r="CR105" s="16"/>
      <c r="CS105" s="16">
        <f t="shared" ref="CS105:DX105" si="962">IF(ISNUMBER(CS10),CS$97*CS10+CS$98,"")</f>
        <v>19.216421149020647</v>
      </c>
      <c r="CT105" s="16">
        <f t="shared" si="962"/>
        <v>17.563921822836988</v>
      </c>
      <c r="CU105" s="16">
        <f t="shared" si="962"/>
        <v>17.238302168691916</v>
      </c>
      <c r="CV105" s="16">
        <f t="shared" si="962"/>
        <v>19.847756812786173</v>
      </c>
      <c r="CW105" s="16">
        <f t="shared" si="962"/>
        <v>17.881563882737083</v>
      </c>
      <c r="CX105" s="16">
        <f t="shared" si="962"/>
        <v>17.975602004483846</v>
      </c>
      <c r="CY105" s="16">
        <f t="shared" si="962"/>
        <v>19.787933402101231</v>
      </c>
      <c r="CZ105" s="16">
        <f t="shared" si="962"/>
        <v>17.966198956231523</v>
      </c>
      <c r="DA105" s="16">
        <f t="shared" si="962"/>
        <v>17.78917449894027</v>
      </c>
      <c r="DB105" s="16">
        <f t="shared" si="962"/>
        <v>19.420919324165794</v>
      </c>
      <c r="DC105" s="16">
        <f t="shared" si="962"/>
        <v>17.857024592944896</v>
      </c>
      <c r="DD105" s="16">
        <f t="shared" si="962"/>
        <v>17.394422661238707</v>
      </c>
      <c r="DE105" s="16">
        <f t="shared" si="962"/>
        <v>19.822296165403486</v>
      </c>
      <c r="DF105" s="16">
        <f t="shared" si="962"/>
        <v>17.942515130875705</v>
      </c>
      <c r="DG105" s="16">
        <f t="shared" si="962"/>
        <v>17.880726336069642</v>
      </c>
      <c r="DH105" s="16">
        <f t="shared" si="962"/>
        <v>19.379460816711003</v>
      </c>
      <c r="DI105" s="16">
        <f t="shared" si="962"/>
        <v>17.543879665907241</v>
      </c>
      <c r="DJ105" s="16">
        <f t="shared" si="962"/>
        <v>17.486063878970526</v>
      </c>
      <c r="DK105" s="16">
        <f t="shared" si="962"/>
        <v>19.933779643486332</v>
      </c>
      <c r="DL105" s="16">
        <f t="shared" si="962"/>
        <v>17.848071515721784</v>
      </c>
      <c r="DM105" s="16">
        <f t="shared" si="962"/>
        <v>17.953996259303977</v>
      </c>
      <c r="DN105" s="16">
        <f t="shared" si="962"/>
        <v>19.594752501560009</v>
      </c>
      <c r="DO105" s="16">
        <f t="shared" si="962"/>
        <v>17.875956183722593</v>
      </c>
      <c r="DP105" s="16">
        <f t="shared" si="962"/>
        <v>19.777841400646764</v>
      </c>
      <c r="DQ105" s="16">
        <f t="shared" si="962"/>
        <v>19.809117018751493</v>
      </c>
      <c r="DR105" s="16">
        <f t="shared" si="962"/>
        <v>18.12389222839721</v>
      </c>
      <c r="DS105" s="16">
        <f t="shared" si="962"/>
        <v>17.956500089198187</v>
      </c>
      <c r="DT105" s="16">
        <f t="shared" si="962"/>
        <v>19.797943109469713</v>
      </c>
      <c r="DU105" s="16">
        <f t="shared" si="962"/>
        <v>17.838013522967486</v>
      </c>
      <c r="DV105" s="16">
        <f t="shared" si="962"/>
        <v>17.948790340750946</v>
      </c>
      <c r="DW105" s="16">
        <f t="shared" si="962"/>
        <v>17.790881819648746</v>
      </c>
      <c r="DX105" s="16">
        <f t="shared" si="962"/>
        <v>18.179847142640739</v>
      </c>
      <c r="DY105" s="16">
        <f t="shared" ref="DY105:FD105" si="963">IF(ISNUMBER(DY10),DY$97*DY10+DY$98,"")</f>
        <v>18.186042107694533</v>
      </c>
      <c r="DZ105" s="16">
        <f t="shared" si="963"/>
        <v>20.959945335953449</v>
      </c>
      <c r="EA105" s="16">
        <f t="shared" si="963"/>
        <v>20.76759726297243</v>
      </c>
      <c r="EB105" s="16">
        <f t="shared" si="963"/>
        <v>17.893423435436858</v>
      </c>
      <c r="EC105" s="16">
        <f t="shared" si="963"/>
        <v>18.127162094726486</v>
      </c>
      <c r="ED105" s="38">
        <f t="shared" si="963"/>
        <v>20.525321322278103</v>
      </c>
      <c r="EE105" s="16">
        <f t="shared" si="963"/>
        <v>20.146813819177737</v>
      </c>
      <c r="EF105" s="16">
        <f t="shared" si="963"/>
        <v>20.961920366247369</v>
      </c>
      <c r="EG105" s="16">
        <f t="shared" si="963"/>
        <v>20.588343769899154</v>
      </c>
      <c r="EH105" s="16">
        <f t="shared" si="963"/>
        <v>20.923733149217213</v>
      </c>
      <c r="EI105" s="16">
        <f t="shared" si="963"/>
        <v>20.548034988485171</v>
      </c>
      <c r="EJ105" s="16">
        <f t="shared" si="963"/>
        <v>21.318853061594723</v>
      </c>
      <c r="EK105" s="16">
        <f t="shared" si="963"/>
        <v>19.998973404902245</v>
      </c>
      <c r="EL105" s="16">
        <f t="shared" si="963"/>
        <v>19.633066811627373</v>
      </c>
      <c r="EM105" s="16">
        <f t="shared" si="963"/>
        <v>20.361892530600556</v>
      </c>
      <c r="EN105" s="16">
        <f t="shared" si="963"/>
        <v>20.001118373470945</v>
      </c>
      <c r="EO105" s="16">
        <f t="shared" si="963"/>
        <v>20.318643747782687</v>
      </c>
      <c r="EP105" s="16">
        <f t="shared" si="963"/>
        <v>19.955322991810021</v>
      </c>
      <c r="EQ105" s="16">
        <f t="shared" si="963"/>
        <v>20.74473888447568</v>
      </c>
      <c r="ER105" s="16">
        <f t="shared" si="963"/>
        <v>20.38687505800749</v>
      </c>
      <c r="ES105" s="16">
        <f t="shared" si="963"/>
        <v>18.778394370052752</v>
      </c>
      <c r="ET105" s="16">
        <f t="shared" si="963"/>
        <v>18.828555620748858</v>
      </c>
      <c r="EU105" s="16">
        <f t="shared" si="963"/>
        <v>19.183868055927604</v>
      </c>
      <c r="EV105" s="16">
        <f t="shared" si="963"/>
        <v>18.944077678720504</v>
      </c>
      <c r="EW105" s="16">
        <f t="shared" si="963"/>
        <v>17.978382228039436</v>
      </c>
      <c r="EX105" s="16">
        <f t="shared" si="963"/>
        <v>18.130096447801719</v>
      </c>
      <c r="EY105" s="16">
        <f t="shared" si="963"/>
        <v>18.5140687564801</v>
      </c>
      <c r="EZ105" s="16">
        <f t="shared" si="963"/>
        <v>19.662067874480528</v>
      </c>
      <c r="FA105" s="16">
        <f t="shared" si="963"/>
        <v>19.29003667610931</v>
      </c>
      <c r="FB105" s="16">
        <f t="shared" si="963"/>
        <v>19.651981380583351</v>
      </c>
      <c r="FC105" s="16">
        <f t="shared" si="963"/>
        <v>18.599725000118326</v>
      </c>
      <c r="FD105" s="16">
        <f t="shared" si="963"/>
        <v>18.212756028648812</v>
      </c>
      <c r="FE105" s="16">
        <f t="shared" ref="FE105:GJ105" si="964">IF(ISNUMBER(FE10),FE$97*FE10+FE$98,"")</f>
        <v>19.735983169412492</v>
      </c>
      <c r="FF105" s="16">
        <f t="shared" si="964"/>
        <v>19.362681770427827</v>
      </c>
      <c r="FG105" s="16">
        <f t="shared" si="964"/>
        <v>21.210665239115116</v>
      </c>
      <c r="FH105" s="16">
        <f t="shared" si="964"/>
        <v>20.842179323436227</v>
      </c>
      <c r="FI105" s="16">
        <f t="shared" si="964"/>
        <v>20.134919788218809</v>
      </c>
      <c r="FJ105" s="16">
        <f t="shared" si="964"/>
        <v>15.333629347712247</v>
      </c>
      <c r="FK105" s="16">
        <f t="shared" si="964"/>
        <v>19.769512546708739</v>
      </c>
      <c r="FL105" s="47">
        <f t="shared" si="964"/>
        <v>20.76576658095604</v>
      </c>
      <c r="FM105" s="16">
        <f t="shared" si="964"/>
        <v>20.779836551120695</v>
      </c>
      <c r="FN105" s="16">
        <f t="shared" si="964"/>
        <v>20.762208029715111</v>
      </c>
      <c r="FO105" s="16">
        <f t="shared" si="964"/>
        <v>20.539475200578579</v>
      </c>
      <c r="FP105" s="16">
        <f t="shared" si="964"/>
        <v>20.780725078722071</v>
      </c>
      <c r="FQ105" s="16">
        <f t="shared" si="964"/>
        <v>20.78566134406941</v>
      </c>
      <c r="FR105" s="16">
        <f t="shared" si="964"/>
        <v>20.409231997077029</v>
      </c>
      <c r="FS105" s="16">
        <f t="shared" si="964"/>
        <v>17.997912313416293</v>
      </c>
      <c r="FT105" s="16">
        <f t="shared" si="964"/>
        <v>19.881926859158057</v>
      </c>
      <c r="FU105" s="16">
        <f t="shared" si="964"/>
        <v>20.648326925704225</v>
      </c>
      <c r="FV105" s="16">
        <f t="shared" si="964"/>
        <v>20.598557203499979</v>
      </c>
      <c r="FW105" s="16">
        <f t="shared" si="964"/>
        <v>19.374075146945103</v>
      </c>
      <c r="FX105" s="16">
        <f t="shared" si="964"/>
        <v>20.012506678322268</v>
      </c>
      <c r="FY105" s="16">
        <f t="shared" si="964"/>
        <v>20.129817852330859</v>
      </c>
      <c r="FZ105" s="16">
        <f t="shared" si="964"/>
        <v>17.182840028323852</v>
      </c>
      <c r="GA105" s="16">
        <f t="shared" si="964"/>
        <v>17.557339233351513</v>
      </c>
      <c r="GB105" s="16">
        <f t="shared" si="964"/>
        <v>17.540651256413526</v>
      </c>
      <c r="GC105" s="16">
        <f t="shared" si="964"/>
        <v>17.915026188564951</v>
      </c>
      <c r="GD105" s="16">
        <f t="shared" si="964"/>
        <v>17.526507549824231</v>
      </c>
      <c r="GE105" s="16">
        <f t="shared" si="964"/>
        <v>17.901261806563213</v>
      </c>
      <c r="GF105" s="16">
        <f t="shared" si="964"/>
        <v>18.109753197813404</v>
      </c>
      <c r="GG105" s="16">
        <f t="shared" si="964"/>
        <v>18.554762747621879</v>
      </c>
      <c r="GH105" s="16">
        <f t="shared" si="964"/>
        <v>17.359227547659202</v>
      </c>
      <c r="GI105" s="16">
        <f t="shared" si="964"/>
        <v>17.877479091052749</v>
      </c>
      <c r="GJ105" s="16">
        <f t="shared" si="964"/>
        <v>18.992482189548866</v>
      </c>
      <c r="GK105" s="16">
        <f t="shared" ref="GK105:HP105" si="965">IF(ISNUMBER(GK10),GK$97*GK10+GK$98,"")</f>
        <v>18.978565818536623</v>
      </c>
      <c r="GL105" s="16">
        <f t="shared" si="965"/>
        <v>17.807699821984272</v>
      </c>
      <c r="GM105" s="16">
        <f t="shared" si="965"/>
        <v>20.533052300776149</v>
      </c>
      <c r="GN105" s="16">
        <f t="shared" si="965"/>
        <v>19.020091729683628</v>
      </c>
      <c r="GO105" s="16">
        <f t="shared" si="965"/>
        <v>19.429676460839772</v>
      </c>
      <c r="GP105" s="16">
        <f t="shared" si="965"/>
        <v>20.386360340787917</v>
      </c>
      <c r="GQ105" s="16">
        <f t="shared" si="965"/>
        <v>17.403676738028395</v>
      </c>
      <c r="GR105" s="16">
        <f t="shared" si="965"/>
        <v>17.796580593654454</v>
      </c>
      <c r="GS105" s="16">
        <f t="shared" si="965"/>
        <v>20.23248085942808</v>
      </c>
      <c r="GT105" s="16">
        <f t="shared" si="965"/>
        <v>19.856163516815627</v>
      </c>
      <c r="GU105" s="16">
        <f t="shared" si="965"/>
        <v>20.696774811797155</v>
      </c>
      <c r="GV105" s="16">
        <f t="shared" si="965"/>
        <v>20.326801579177243</v>
      </c>
      <c r="GW105" s="16">
        <f t="shared" si="965"/>
        <v>20.657836398796633</v>
      </c>
      <c r="GX105" s="16">
        <f t="shared" si="965"/>
        <v>20.286294024890964</v>
      </c>
      <c r="GY105" s="16">
        <f t="shared" si="965"/>
        <v>19.698667520400647</v>
      </c>
      <c r="GZ105" s="16">
        <f t="shared" si="965"/>
        <v>19.334742552247576</v>
      </c>
      <c r="HA105" s="16">
        <f t="shared" si="965"/>
        <v>20.037941504249176</v>
      </c>
      <c r="HB105" s="16">
        <f t="shared" si="965"/>
        <v>19.678385736349242</v>
      </c>
      <c r="HC105" s="16">
        <f t="shared" si="965"/>
        <v>20.478655244559775</v>
      </c>
      <c r="HD105" s="16">
        <f t="shared" si="965"/>
        <v>20.124694592808851</v>
      </c>
      <c r="HE105" s="16">
        <f t="shared" si="965"/>
        <v>18.392903493692501</v>
      </c>
      <c r="HF105" s="16">
        <f t="shared" si="965"/>
        <v>18.503380756884866</v>
      </c>
      <c r="HG105" s="16">
        <f t="shared" si="965"/>
        <v>18.862010947457634</v>
      </c>
      <c r="HH105" s="16">
        <f t="shared" si="965"/>
        <v>17.591219510347543</v>
      </c>
      <c r="HI105" s="16">
        <f t="shared" si="965"/>
        <v>17.749617971856907</v>
      </c>
      <c r="HJ105" s="16">
        <f t="shared" si="965"/>
        <v>18.137300423601175</v>
      </c>
      <c r="HK105" s="16">
        <f t="shared" si="965"/>
        <v>19.328516822404112</v>
      </c>
      <c r="HL105" s="16">
        <f t="shared" si="965"/>
        <v>18.948902451468996</v>
      </c>
      <c r="HM105" s="16">
        <f t="shared" si="965"/>
        <v>19.312860606971213</v>
      </c>
      <c r="HN105" s="16">
        <f t="shared" si="965"/>
        <v>18.056970091362217</v>
      </c>
      <c r="HO105" s="16">
        <f t="shared" si="965"/>
        <v>17.662331676912316</v>
      </c>
      <c r="HP105" s="16">
        <f t="shared" si="965"/>
        <v>20.914740158500877</v>
      </c>
      <c r="HQ105" s="16">
        <f t="shared" ref="HQ105:IV105" si="966">IF(ISNUMBER(HQ10),HQ$97*HQ10+HQ$98,"")</f>
        <v>20.548979552589259</v>
      </c>
      <c r="HR105" s="16">
        <f t="shared" si="966"/>
        <v>19.330103370539319</v>
      </c>
      <c r="HS105" s="16">
        <f t="shared" si="966"/>
        <v>18.955082971733106</v>
      </c>
      <c r="HT105" s="16">
        <f t="shared" si="966"/>
        <v>19.757719282145928</v>
      </c>
      <c r="HU105" s="16">
        <f t="shared" si="966"/>
        <v>19.391921810640525</v>
      </c>
      <c r="HV105" s="16">
        <f t="shared" si="966"/>
        <v>20.436032294124203</v>
      </c>
      <c r="HW105" s="16">
        <f t="shared" si="966"/>
        <v>20.08197907097798</v>
      </c>
      <c r="HX105" s="16">
        <f t="shared" si="966"/>
        <v>16.609045686449065</v>
      </c>
      <c r="HY105" s="16">
        <f t="shared" si="966"/>
        <v>18.561049723858247</v>
      </c>
      <c r="HZ105" s="16">
        <f t="shared" si="966"/>
        <v>19.343594227072174</v>
      </c>
      <c r="IA105" s="16">
        <f t="shared" si="966"/>
        <v>19.291013703364825</v>
      </c>
      <c r="IB105" s="16">
        <f t="shared" si="966"/>
        <v>18.034018269829716</v>
      </c>
      <c r="IC105" s="16">
        <f t="shared" si="966"/>
        <v>18.685336443571941</v>
      </c>
      <c r="ID105" s="16">
        <f t="shared" si="966"/>
        <v>18.835795028708134</v>
      </c>
      <c r="IE105" s="16">
        <f t="shared" si="966"/>
        <v>15.845762904753514</v>
      </c>
      <c r="IF105" s="16">
        <f t="shared" si="966"/>
        <v>16.193418261591859</v>
      </c>
      <c r="IG105" s="16">
        <f t="shared" si="966"/>
        <v>16.211456319342233</v>
      </c>
      <c r="IH105" s="16">
        <f t="shared" si="966"/>
        <v>16.560083535626376</v>
      </c>
      <c r="II105" s="16">
        <f t="shared" si="966"/>
        <v>16.195302757172897</v>
      </c>
      <c r="IJ105" s="16">
        <f t="shared" si="966"/>
        <v>16.545128579581387</v>
      </c>
      <c r="IK105" s="16">
        <f t="shared" si="966"/>
        <v>16.816218702065726</v>
      </c>
      <c r="IL105" s="16">
        <f t="shared" si="966"/>
        <v>17.240038242590856</v>
      </c>
      <c r="IM105" s="16">
        <f t="shared" si="966"/>
        <v>16.035374734021985</v>
      </c>
      <c r="IN105" s="16">
        <f t="shared" si="966"/>
        <v>16.523537971049961</v>
      </c>
      <c r="IO105" s="16">
        <f t="shared" si="966"/>
        <v>16.816218702065726</v>
      </c>
      <c r="IP105" s="16">
        <f t="shared" si="966"/>
        <v>17.240038242590856</v>
      </c>
      <c r="IQ105" s="16">
        <f t="shared" si="966"/>
        <v>16.491610282143427</v>
      </c>
      <c r="IR105" s="16">
        <f t="shared" si="966"/>
        <v>19.242280623340406</v>
      </c>
      <c r="IS105" s="16">
        <f t="shared" si="966"/>
        <v>17.685486899992583</v>
      </c>
      <c r="IT105" s="16">
        <f t="shared" si="966"/>
        <v>18.111349585030666</v>
      </c>
      <c r="IU105" s="16">
        <f t="shared" si="966"/>
        <v>19.078490028714555</v>
      </c>
      <c r="IV105" s="16">
        <f t="shared" si="966"/>
        <v>16.447178919890035</v>
      </c>
      <c r="IW105" s="16">
        <f t="shared" ref="IW105:KB105" si="967">IF(ISNUMBER(IW10),IW$97*IW10+IW$98,"")</f>
        <v>16.79989501679691</v>
      </c>
      <c r="IX105" s="16">
        <f t="shared" si="967"/>
        <v>19.232585651906248</v>
      </c>
      <c r="IY105" s="16">
        <f t="shared" si="967"/>
        <v>18.892412231756794</v>
      </c>
      <c r="IZ105" s="16">
        <f t="shared" si="967"/>
        <v>19.701001494323123</v>
      </c>
      <c r="JA105" s="16">
        <f t="shared" si="967"/>
        <v>19.366428192191307</v>
      </c>
      <c r="JB105" s="16">
        <f t="shared" si="967"/>
        <v>19.661638423302747</v>
      </c>
      <c r="JC105" s="16">
        <f t="shared" si="967"/>
        <v>19.324625558528567</v>
      </c>
      <c r="JD105" s="16">
        <f t="shared" si="967"/>
        <v>18.689854222595415</v>
      </c>
      <c r="JE105" s="16">
        <f t="shared" si="967"/>
        <v>18.363400696305007</v>
      </c>
      <c r="JF105" s="16">
        <f t="shared" si="967"/>
        <v>19.032863910229793</v>
      </c>
      <c r="JG105" s="16">
        <f t="shared" si="967"/>
        <v>18.709250750965595</v>
      </c>
      <c r="JH105" s="16">
        <f t="shared" si="967"/>
        <v>19.49464416828701</v>
      </c>
      <c r="JI105" s="16">
        <f t="shared" si="967"/>
        <v>19.175835922884318</v>
      </c>
      <c r="JJ105" s="16">
        <f t="shared" si="967"/>
        <v>17.474498802507554</v>
      </c>
      <c r="JK105" s="16">
        <f t="shared" si="967"/>
        <v>17.592573789649009</v>
      </c>
      <c r="JL105" s="16">
        <f t="shared" si="967"/>
        <v>17.909850953469061</v>
      </c>
      <c r="JM105" s="16">
        <f t="shared" si="967"/>
        <v>16.647091820919485</v>
      </c>
      <c r="JN105" s="16">
        <f t="shared" si="967"/>
        <v>16.80024638621498</v>
      </c>
      <c r="JO105" s="16">
        <f t="shared" si="967"/>
        <v>17.147819406825022</v>
      </c>
      <c r="JP105" s="16">
        <f t="shared" si="967"/>
        <v>17.474498802507554</v>
      </c>
      <c r="JQ105" s="16">
        <f t="shared" si="967"/>
        <v>17.592573789649009</v>
      </c>
      <c r="JR105" s="16">
        <f t="shared" si="967"/>
        <v>17.909850953469061</v>
      </c>
      <c r="JS105" s="16">
        <f t="shared" si="967"/>
        <v>17.103225447870159</v>
      </c>
      <c r="JT105" s="16">
        <f t="shared" si="967"/>
        <v>16.745359125877258</v>
      </c>
      <c r="JU105" s="16">
        <f t="shared" si="967"/>
        <v>19.935742712613489</v>
      </c>
      <c r="JV105" s="16">
        <f t="shared" si="967"/>
        <v>19.604987640818251</v>
      </c>
      <c r="JW105" s="16">
        <f t="shared" si="967"/>
        <v>18.336618141137791</v>
      </c>
      <c r="JX105" s="16">
        <f t="shared" si="967"/>
        <v>17.998521582529861</v>
      </c>
      <c r="JY105" s="16">
        <f t="shared" si="967"/>
        <v>18.773178415060727</v>
      </c>
      <c r="JZ105" s="16">
        <f t="shared" si="967"/>
        <v>18.443966006113271</v>
      </c>
      <c r="KA105" s="16">
        <f t="shared" si="967"/>
        <v>19.450281966466918</v>
      </c>
      <c r="KB105" s="16">
        <f t="shared" si="967"/>
        <v>19.130959350458625</v>
      </c>
      <c r="KD105" s="24"/>
      <c r="LE105" s="23"/>
      <c r="QF105" s="24"/>
    </row>
    <row r="106" spans="1:448" x14ac:dyDescent="0.25">
      <c r="B106" s="20"/>
      <c r="D106" s="5"/>
      <c r="E106" s="5"/>
      <c r="F106" s="16" t="str">
        <f t="shared" ref="F106:U106" si="968">IF(ISNUMBER(F11),F$97*F11+F$98,"")</f>
        <v/>
      </c>
      <c r="G106" s="16" t="str">
        <f t="shared" si="968"/>
        <v/>
      </c>
      <c r="H106" s="16" t="str">
        <f t="shared" ref="H106:I106" si="969">IF(ISNUMBER(H11),H$97*H11+H$98,"")</f>
        <v/>
      </c>
      <c r="I106" s="16" t="str">
        <f t="shared" si="969"/>
        <v/>
      </c>
      <c r="J106" s="16" t="str">
        <f t="shared" si="968"/>
        <v/>
      </c>
      <c r="K106" s="16" t="str">
        <f t="shared" si="968"/>
        <v/>
      </c>
      <c r="L106" s="16" t="str">
        <f t="shared" si="968"/>
        <v/>
      </c>
      <c r="M106" s="16" t="str">
        <f t="shared" si="968"/>
        <v/>
      </c>
      <c r="N106" s="16" t="str">
        <f t="shared" si="968"/>
        <v/>
      </c>
      <c r="O106" s="16" t="str">
        <f t="shared" si="968"/>
        <v/>
      </c>
      <c r="P106" s="16" t="str">
        <f t="shared" si="968"/>
        <v/>
      </c>
      <c r="Q106" s="16" t="str">
        <f t="shared" si="968"/>
        <v/>
      </c>
      <c r="R106" s="16" t="str">
        <f t="shared" si="968"/>
        <v/>
      </c>
      <c r="S106" s="16" t="str">
        <f t="shared" si="968"/>
        <v/>
      </c>
      <c r="T106" s="16" t="str">
        <f t="shared" si="968"/>
        <v/>
      </c>
      <c r="U106" s="16" t="str">
        <f t="shared" si="968"/>
        <v/>
      </c>
      <c r="V106" s="16" t="str">
        <f>IF(ISNUMBER(#REF!),V$97*#REF!+V$98,"")</f>
        <v/>
      </c>
      <c r="W106" s="16" t="str">
        <f t="shared" ref="W106:BM106" si="970">IF(ISNUMBER(W11),W$97*W11+W$98,"")</f>
        <v/>
      </c>
      <c r="X106" s="16" t="str">
        <f t="shared" si="970"/>
        <v/>
      </c>
      <c r="Y106" s="16" t="str">
        <f t="shared" si="970"/>
        <v/>
      </c>
      <c r="Z106" s="16" t="str">
        <f t="shared" si="970"/>
        <v/>
      </c>
      <c r="AA106" s="16" t="str">
        <f t="shared" si="970"/>
        <v/>
      </c>
      <c r="AB106" s="16" t="str">
        <f t="shared" si="970"/>
        <v/>
      </c>
      <c r="AC106" s="16" t="str">
        <f t="shared" si="970"/>
        <v/>
      </c>
      <c r="AD106" s="16" t="str">
        <f t="shared" si="970"/>
        <v/>
      </c>
      <c r="AE106" s="16" t="str">
        <f t="shared" si="970"/>
        <v/>
      </c>
      <c r="AF106" s="16" t="str">
        <f t="shared" si="970"/>
        <v/>
      </c>
      <c r="AG106" s="16" t="str">
        <f t="shared" si="970"/>
        <v/>
      </c>
      <c r="AH106" s="16" t="str">
        <f t="shared" si="970"/>
        <v/>
      </c>
      <c r="AI106" s="16" t="str">
        <f t="shared" si="970"/>
        <v/>
      </c>
      <c r="AJ106" s="16" t="str">
        <f t="shared" si="970"/>
        <v/>
      </c>
      <c r="AK106" s="16" t="str">
        <f t="shared" si="970"/>
        <v/>
      </c>
      <c r="AL106" s="16" t="str">
        <f t="shared" si="970"/>
        <v/>
      </c>
      <c r="AM106" s="16" t="str">
        <f t="shared" si="970"/>
        <v/>
      </c>
      <c r="AN106" s="16" t="str">
        <f t="shared" si="970"/>
        <v/>
      </c>
      <c r="AO106" s="16" t="str">
        <f t="shared" si="970"/>
        <v/>
      </c>
      <c r="AP106" s="16" t="str">
        <f t="shared" si="970"/>
        <v/>
      </c>
      <c r="AQ106" s="16" t="str">
        <f t="shared" si="970"/>
        <v/>
      </c>
      <c r="AR106" s="16" t="str">
        <f t="shared" si="970"/>
        <v/>
      </c>
      <c r="AS106" s="16" t="str">
        <f t="shared" si="970"/>
        <v/>
      </c>
      <c r="AT106" s="16" t="str">
        <f t="shared" si="970"/>
        <v/>
      </c>
      <c r="AU106" s="16" t="str">
        <f t="shared" si="970"/>
        <v/>
      </c>
      <c r="AV106" s="16" t="str">
        <f t="shared" si="970"/>
        <v/>
      </c>
      <c r="AW106" s="16" t="str">
        <f t="shared" si="970"/>
        <v/>
      </c>
      <c r="AX106" s="16" t="str">
        <f t="shared" si="970"/>
        <v/>
      </c>
      <c r="AY106" s="16" t="str">
        <f t="shared" si="970"/>
        <v/>
      </c>
      <c r="AZ106" s="16" t="str">
        <f t="shared" si="970"/>
        <v/>
      </c>
      <c r="BA106" s="16" t="str">
        <f t="shared" si="970"/>
        <v/>
      </c>
      <c r="BB106" s="16" t="str">
        <f t="shared" si="970"/>
        <v/>
      </c>
      <c r="BC106" s="16" t="str">
        <f t="shared" si="970"/>
        <v/>
      </c>
      <c r="BD106" s="16" t="str">
        <f t="shared" si="970"/>
        <v/>
      </c>
      <c r="BE106" s="16" t="str">
        <f t="shared" si="970"/>
        <v/>
      </c>
      <c r="BF106" s="16" t="str">
        <f t="shared" si="970"/>
        <v/>
      </c>
      <c r="BG106" s="16" t="str">
        <f t="shared" si="970"/>
        <v/>
      </c>
      <c r="BH106" s="16" t="str">
        <f t="shared" si="970"/>
        <v/>
      </c>
      <c r="BI106" s="16" t="str">
        <f t="shared" si="970"/>
        <v/>
      </c>
      <c r="BJ106" s="16" t="str">
        <f t="shared" si="970"/>
        <v/>
      </c>
      <c r="BK106" s="16" t="str">
        <f t="shared" si="970"/>
        <v/>
      </c>
      <c r="BL106" s="16" t="str">
        <f t="shared" si="970"/>
        <v/>
      </c>
      <c r="BM106" s="16" t="str">
        <f t="shared" si="970"/>
        <v/>
      </c>
      <c r="BN106" s="16"/>
      <c r="BO106" s="16"/>
      <c r="BP106" s="16"/>
      <c r="BQ106" s="16" t="str">
        <f t="shared" ref="BQ106:CB106" si="971">IF(ISNUMBER(BQ11),BQ$97*BQ11+BQ$98,"")</f>
        <v/>
      </c>
      <c r="BR106" s="16" t="str">
        <f t="shared" si="971"/>
        <v/>
      </c>
      <c r="BS106" s="16" t="str">
        <f t="shared" si="971"/>
        <v/>
      </c>
      <c r="BT106" s="16" t="str">
        <f t="shared" si="971"/>
        <v/>
      </c>
      <c r="BU106" s="16" t="str">
        <f t="shared" si="971"/>
        <v/>
      </c>
      <c r="BV106" s="16" t="str">
        <f t="shared" si="971"/>
        <v/>
      </c>
      <c r="BW106" s="16" t="str">
        <f t="shared" si="971"/>
        <v/>
      </c>
      <c r="BX106" s="16" t="str">
        <f t="shared" si="971"/>
        <v/>
      </c>
      <c r="BY106" s="16" t="str">
        <f t="shared" si="971"/>
        <v/>
      </c>
      <c r="BZ106" s="16" t="str">
        <f t="shared" si="971"/>
        <v/>
      </c>
      <c r="CA106" s="16" t="str">
        <f t="shared" si="971"/>
        <v/>
      </c>
      <c r="CB106" s="16" t="str">
        <f t="shared" si="971"/>
        <v/>
      </c>
      <c r="CC106" s="16"/>
      <c r="CD106" s="16"/>
      <c r="CE106" s="16" t="str">
        <f t="shared" ref="CE106:CP106" si="972">IF(ISNUMBER(CE11),CE$97*CE11+CE$98,"")</f>
        <v/>
      </c>
      <c r="CF106" s="16" t="str">
        <f t="shared" si="972"/>
        <v/>
      </c>
      <c r="CG106" s="16" t="str">
        <f t="shared" si="972"/>
        <v/>
      </c>
      <c r="CH106" s="16" t="str">
        <f t="shared" si="972"/>
        <v/>
      </c>
      <c r="CI106" s="16" t="str">
        <f t="shared" si="972"/>
        <v/>
      </c>
      <c r="CJ106" s="16" t="str">
        <f t="shared" si="972"/>
        <v/>
      </c>
      <c r="CK106" s="16" t="str">
        <f t="shared" si="972"/>
        <v/>
      </c>
      <c r="CL106" s="16" t="str">
        <f t="shared" si="972"/>
        <v/>
      </c>
      <c r="CM106" s="16" t="str">
        <f t="shared" si="972"/>
        <v/>
      </c>
      <c r="CN106" s="16" t="str">
        <f t="shared" si="972"/>
        <v/>
      </c>
      <c r="CO106" s="16" t="str">
        <f t="shared" si="972"/>
        <v/>
      </c>
      <c r="CP106" s="16" t="str">
        <f t="shared" si="972"/>
        <v/>
      </c>
      <c r="CQ106" s="16"/>
      <c r="CR106" s="16"/>
      <c r="CS106" s="16" t="str">
        <f t="shared" ref="CS106:DX106" si="973">IF(ISNUMBER(CS11),CS$97*CS11+CS$98,"")</f>
        <v/>
      </c>
      <c r="CT106" s="16" t="str">
        <f t="shared" si="973"/>
        <v/>
      </c>
      <c r="CU106" s="16" t="str">
        <f t="shared" si="973"/>
        <v/>
      </c>
      <c r="CV106" s="16" t="str">
        <f t="shared" si="973"/>
        <v/>
      </c>
      <c r="CW106" s="16" t="str">
        <f t="shared" si="973"/>
        <v/>
      </c>
      <c r="CX106" s="16" t="str">
        <f t="shared" si="973"/>
        <v/>
      </c>
      <c r="CY106" s="16" t="str">
        <f t="shared" si="973"/>
        <v/>
      </c>
      <c r="CZ106" s="16" t="str">
        <f t="shared" si="973"/>
        <v/>
      </c>
      <c r="DA106" s="16" t="str">
        <f t="shared" si="973"/>
        <v/>
      </c>
      <c r="DB106" s="16" t="str">
        <f t="shared" si="973"/>
        <v/>
      </c>
      <c r="DC106" s="16" t="str">
        <f t="shared" si="973"/>
        <v/>
      </c>
      <c r="DD106" s="16" t="str">
        <f t="shared" si="973"/>
        <v/>
      </c>
      <c r="DE106" s="16" t="str">
        <f t="shared" si="973"/>
        <v/>
      </c>
      <c r="DF106" s="16" t="str">
        <f t="shared" si="973"/>
        <v/>
      </c>
      <c r="DG106" s="16" t="str">
        <f t="shared" si="973"/>
        <v/>
      </c>
      <c r="DH106" s="16" t="str">
        <f t="shared" si="973"/>
        <v/>
      </c>
      <c r="DI106" s="16" t="str">
        <f t="shared" si="973"/>
        <v/>
      </c>
      <c r="DJ106" s="16" t="str">
        <f t="shared" si="973"/>
        <v/>
      </c>
      <c r="DK106" s="16" t="str">
        <f t="shared" si="973"/>
        <v/>
      </c>
      <c r="DL106" s="16" t="str">
        <f t="shared" si="973"/>
        <v/>
      </c>
      <c r="DM106" s="16" t="str">
        <f t="shared" si="973"/>
        <v/>
      </c>
      <c r="DN106" s="16" t="str">
        <f t="shared" si="973"/>
        <v/>
      </c>
      <c r="DO106" s="16" t="str">
        <f t="shared" si="973"/>
        <v/>
      </c>
      <c r="DP106" s="16" t="str">
        <f t="shared" si="973"/>
        <v/>
      </c>
      <c r="DQ106" s="16" t="str">
        <f t="shared" si="973"/>
        <v/>
      </c>
      <c r="DR106" s="16" t="str">
        <f t="shared" si="973"/>
        <v/>
      </c>
      <c r="DS106" s="16" t="str">
        <f t="shared" si="973"/>
        <v/>
      </c>
      <c r="DT106" s="16" t="str">
        <f t="shared" si="973"/>
        <v/>
      </c>
      <c r="DU106" s="16" t="str">
        <f t="shared" si="973"/>
        <v/>
      </c>
      <c r="DV106" s="16" t="str">
        <f t="shared" si="973"/>
        <v/>
      </c>
      <c r="DW106" s="16" t="str">
        <f t="shared" si="973"/>
        <v/>
      </c>
      <c r="DX106" s="16" t="str">
        <f t="shared" si="973"/>
        <v/>
      </c>
      <c r="DY106" s="16" t="str">
        <f t="shared" ref="DY106:FD106" si="974">IF(ISNUMBER(DY11),DY$97*DY11+DY$98,"")</f>
        <v/>
      </c>
      <c r="DZ106" s="16" t="str">
        <f t="shared" si="974"/>
        <v/>
      </c>
      <c r="EA106" s="16" t="str">
        <f t="shared" si="974"/>
        <v/>
      </c>
      <c r="EB106" s="16" t="str">
        <f t="shared" si="974"/>
        <v/>
      </c>
      <c r="EC106" s="16" t="str">
        <f t="shared" si="974"/>
        <v/>
      </c>
      <c r="ED106" s="38" t="str">
        <f t="shared" si="974"/>
        <v/>
      </c>
      <c r="EE106" s="16" t="str">
        <f t="shared" si="974"/>
        <v/>
      </c>
      <c r="EF106" s="16" t="str">
        <f t="shared" si="974"/>
        <v/>
      </c>
      <c r="EG106" s="16" t="str">
        <f t="shared" si="974"/>
        <v/>
      </c>
      <c r="EH106" s="16" t="str">
        <f t="shared" si="974"/>
        <v/>
      </c>
      <c r="EI106" s="16" t="str">
        <f t="shared" si="974"/>
        <v/>
      </c>
      <c r="EJ106" s="16" t="str">
        <f t="shared" si="974"/>
        <v/>
      </c>
      <c r="EK106" s="16" t="str">
        <f t="shared" si="974"/>
        <v/>
      </c>
      <c r="EL106" s="16" t="str">
        <f t="shared" si="974"/>
        <v/>
      </c>
      <c r="EM106" s="16" t="str">
        <f t="shared" si="974"/>
        <v/>
      </c>
      <c r="EN106" s="16" t="str">
        <f t="shared" si="974"/>
        <v/>
      </c>
      <c r="EO106" s="16" t="str">
        <f t="shared" si="974"/>
        <v/>
      </c>
      <c r="EP106" s="16" t="str">
        <f t="shared" si="974"/>
        <v/>
      </c>
      <c r="EQ106" s="16" t="str">
        <f t="shared" si="974"/>
        <v/>
      </c>
      <c r="ER106" s="16" t="str">
        <f t="shared" si="974"/>
        <v/>
      </c>
      <c r="ES106" s="16" t="str">
        <f t="shared" si="974"/>
        <v/>
      </c>
      <c r="ET106" s="16" t="str">
        <f t="shared" si="974"/>
        <v/>
      </c>
      <c r="EU106" s="16" t="str">
        <f t="shared" si="974"/>
        <v/>
      </c>
      <c r="EV106" s="16" t="str">
        <f t="shared" si="974"/>
        <v/>
      </c>
      <c r="EW106" s="16" t="str">
        <f t="shared" si="974"/>
        <v/>
      </c>
      <c r="EX106" s="16" t="str">
        <f t="shared" si="974"/>
        <v/>
      </c>
      <c r="EY106" s="16" t="str">
        <f t="shared" si="974"/>
        <v/>
      </c>
      <c r="EZ106" s="16" t="str">
        <f t="shared" si="974"/>
        <v/>
      </c>
      <c r="FA106" s="16" t="str">
        <f t="shared" si="974"/>
        <v/>
      </c>
      <c r="FB106" s="16" t="str">
        <f t="shared" si="974"/>
        <v/>
      </c>
      <c r="FC106" s="16" t="str">
        <f t="shared" si="974"/>
        <v/>
      </c>
      <c r="FD106" s="16" t="str">
        <f t="shared" si="974"/>
        <v/>
      </c>
      <c r="FE106" s="16" t="str">
        <f t="shared" ref="FE106:GJ106" si="975">IF(ISNUMBER(FE11),FE$97*FE11+FE$98,"")</f>
        <v/>
      </c>
      <c r="FF106" s="16" t="str">
        <f t="shared" si="975"/>
        <v/>
      </c>
      <c r="FG106" s="16" t="str">
        <f t="shared" si="975"/>
        <v/>
      </c>
      <c r="FH106" s="16" t="str">
        <f t="shared" si="975"/>
        <v/>
      </c>
      <c r="FI106" s="16" t="str">
        <f t="shared" si="975"/>
        <v/>
      </c>
      <c r="FJ106" s="16" t="str">
        <f t="shared" si="975"/>
        <v/>
      </c>
      <c r="FK106" s="16" t="str">
        <f t="shared" si="975"/>
        <v/>
      </c>
      <c r="FL106" s="47" t="str">
        <f t="shared" si="975"/>
        <v/>
      </c>
      <c r="FM106" s="16" t="str">
        <f t="shared" si="975"/>
        <v/>
      </c>
      <c r="FN106" s="16" t="str">
        <f t="shared" si="975"/>
        <v/>
      </c>
      <c r="FO106" s="16" t="str">
        <f t="shared" si="975"/>
        <v/>
      </c>
      <c r="FP106" s="16" t="str">
        <f t="shared" si="975"/>
        <v/>
      </c>
      <c r="FQ106" s="16" t="str">
        <f t="shared" si="975"/>
        <v/>
      </c>
      <c r="FR106" s="16" t="str">
        <f t="shared" si="975"/>
        <v/>
      </c>
      <c r="FS106" s="16" t="str">
        <f t="shared" si="975"/>
        <v/>
      </c>
      <c r="FT106" s="16" t="str">
        <f t="shared" si="975"/>
        <v/>
      </c>
      <c r="FU106" s="16" t="str">
        <f t="shared" si="975"/>
        <v/>
      </c>
      <c r="FV106" s="16" t="str">
        <f t="shared" si="975"/>
        <v/>
      </c>
      <c r="FW106" s="16" t="str">
        <f t="shared" si="975"/>
        <v/>
      </c>
      <c r="FX106" s="16" t="str">
        <f t="shared" si="975"/>
        <v/>
      </c>
      <c r="FY106" s="16" t="str">
        <f t="shared" si="975"/>
        <v/>
      </c>
      <c r="FZ106" s="16" t="str">
        <f t="shared" si="975"/>
        <v/>
      </c>
      <c r="GA106" s="16" t="str">
        <f t="shared" si="975"/>
        <v/>
      </c>
      <c r="GB106" s="16" t="str">
        <f t="shared" si="975"/>
        <v/>
      </c>
      <c r="GC106" s="16" t="str">
        <f t="shared" si="975"/>
        <v/>
      </c>
      <c r="GD106" s="16" t="str">
        <f t="shared" si="975"/>
        <v/>
      </c>
      <c r="GE106" s="16" t="str">
        <f t="shared" si="975"/>
        <v/>
      </c>
      <c r="GF106" s="16" t="str">
        <f t="shared" si="975"/>
        <v/>
      </c>
      <c r="GG106" s="16" t="str">
        <f t="shared" si="975"/>
        <v/>
      </c>
      <c r="GH106" s="16" t="str">
        <f t="shared" si="975"/>
        <v/>
      </c>
      <c r="GI106" s="16" t="str">
        <f t="shared" si="975"/>
        <v/>
      </c>
      <c r="GJ106" s="16" t="str">
        <f t="shared" si="975"/>
        <v/>
      </c>
      <c r="GK106" s="16" t="str">
        <f t="shared" ref="GK106:HP106" si="976">IF(ISNUMBER(GK11),GK$97*GK11+GK$98,"")</f>
        <v/>
      </c>
      <c r="GL106" s="16" t="str">
        <f t="shared" si="976"/>
        <v/>
      </c>
      <c r="GM106" s="16" t="str">
        <f t="shared" si="976"/>
        <v/>
      </c>
      <c r="GN106" s="16" t="str">
        <f t="shared" si="976"/>
        <v/>
      </c>
      <c r="GO106" s="16" t="str">
        <f t="shared" si="976"/>
        <v/>
      </c>
      <c r="GP106" s="16" t="str">
        <f t="shared" si="976"/>
        <v/>
      </c>
      <c r="GQ106" s="16" t="str">
        <f t="shared" si="976"/>
        <v/>
      </c>
      <c r="GR106" s="16" t="str">
        <f t="shared" si="976"/>
        <v/>
      </c>
      <c r="GS106" s="16" t="str">
        <f t="shared" si="976"/>
        <v/>
      </c>
      <c r="GT106" s="16" t="str">
        <f t="shared" si="976"/>
        <v/>
      </c>
      <c r="GU106" s="16" t="str">
        <f t="shared" si="976"/>
        <v/>
      </c>
      <c r="GV106" s="16" t="str">
        <f t="shared" si="976"/>
        <v/>
      </c>
      <c r="GW106" s="16" t="str">
        <f t="shared" si="976"/>
        <v/>
      </c>
      <c r="GX106" s="16" t="str">
        <f t="shared" si="976"/>
        <v/>
      </c>
      <c r="GY106" s="16" t="str">
        <f t="shared" si="976"/>
        <v/>
      </c>
      <c r="GZ106" s="16" t="str">
        <f t="shared" si="976"/>
        <v/>
      </c>
      <c r="HA106" s="16" t="str">
        <f t="shared" si="976"/>
        <v/>
      </c>
      <c r="HB106" s="16" t="str">
        <f t="shared" si="976"/>
        <v/>
      </c>
      <c r="HC106" s="16" t="str">
        <f t="shared" si="976"/>
        <v/>
      </c>
      <c r="HD106" s="16" t="str">
        <f t="shared" si="976"/>
        <v/>
      </c>
      <c r="HE106" s="16" t="str">
        <f t="shared" si="976"/>
        <v/>
      </c>
      <c r="HF106" s="16" t="str">
        <f t="shared" si="976"/>
        <v/>
      </c>
      <c r="HG106" s="16" t="str">
        <f t="shared" si="976"/>
        <v/>
      </c>
      <c r="HH106" s="16" t="str">
        <f t="shared" si="976"/>
        <v/>
      </c>
      <c r="HI106" s="16" t="str">
        <f t="shared" si="976"/>
        <v/>
      </c>
      <c r="HJ106" s="16" t="str">
        <f t="shared" si="976"/>
        <v/>
      </c>
      <c r="HK106" s="16" t="str">
        <f t="shared" si="976"/>
        <v/>
      </c>
      <c r="HL106" s="16" t="str">
        <f t="shared" si="976"/>
        <v/>
      </c>
      <c r="HM106" s="16" t="str">
        <f t="shared" si="976"/>
        <v/>
      </c>
      <c r="HN106" s="16" t="str">
        <f t="shared" si="976"/>
        <v/>
      </c>
      <c r="HO106" s="16" t="str">
        <f t="shared" si="976"/>
        <v/>
      </c>
      <c r="HP106" s="16" t="str">
        <f t="shared" si="976"/>
        <v/>
      </c>
      <c r="HQ106" s="16" t="str">
        <f t="shared" ref="HQ106:IV106" si="977">IF(ISNUMBER(HQ11),HQ$97*HQ11+HQ$98,"")</f>
        <v/>
      </c>
      <c r="HR106" s="16" t="str">
        <f t="shared" si="977"/>
        <v/>
      </c>
      <c r="HS106" s="16" t="str">
        <f t="shared" si="977"/>
        <v/>
      </c>
      <c r="HT106" s="16" t="str">
        <f t="shared" si="977"/>
        <v/>
      </c>
      <c r="HU106" s="16" t="str">
        <f t="shared" si="977"/>
        <v/>
      </c>
      <c r="HV106" s="16" t="str">
        <f t="shared" si="977"/>
        <v/>
      </c>
      <c r="HW106" s="16" t="str">
        <f t="shared" si="977"/>
        <v/>
      </c>
      <c r="HX106" s="16" t="str">
        <f t="shared" si="977"/>
        <v/>
      </c>
      <c r="HY106" s="16" t="str">
        <f t="shared" si="977"/>
        <v/>
      </c>
      <c r="HZ106" s="16" t="str">
        <f t="shared" si="977"/>
        <v/>
      </c>
      <c r="IA106" s="16" t="str">
        <f t="shared" si="977"/>
        <v/>
      </c>
      <c r="IB106" s="16" t="str">
        <f t="shared" si="977"/>
        <v/>
      </c>
      <c r="IC106" s="16" t="str">
        <f t="shared" si="977"/>
        <v/>
      </c>
      <c r="ID106" s="16" t="str">
        <f t="shared" si="977"/>
        <v/>
      </c>
      <c r="IE106" s="16" t="str">
        <f t="shared" si="977"/>
        <v/>
      </c>
      <c r="IF106" s="16" t="str">
        <f t="shared" si="977"/>
        <v/>
      </c>
      <c r="IG106" s="16" t="str">
        <f t="shared" si="977"/>
        <v/>
      </c>
      <c r="IH106" s="16" t="str">
        <f t="shared" si="977"/>
        <v/>
      </c>
      <c r="II106" s="16" t="str">
        <f t="shared" si="977"/>
        <v/>
      </c>
      <c r="IJ106" s="16" t="str">
        <f t="shared" si="977"/>
        <v/>
      </c>
      <c r="IK106" s="16" t="str">
        <f t="shared" si="977"/>
        <v/>
      </c>
      <c r="IL106" s="16" t="str">
        <f t="shared" si="977"/>
        <v/>
      </c>
      <c r="IM106" s="16" t="str">
        <f t="shared" si="977"/>
        <v/>
      </c>
      <c r="IN106" s="16" t="str">
        <f t="shared" si="977"/>
        <v/>
      </c>
      <c r="IO106" s="16" t="str">
        <f t="shared" si="977"/>
        <v/>
      </c>
      <c r="IP106" s="16" t="str">
        <f t="shared" si="977"/>
        <v/>
      </c>
      <c r="IQ106" s="16" t="str">
        <f t="shared" si="977"/>
        <v/>
      </c>
      <c r="IR106" s="16" t="str">
        <f t="shared" si="977"/>
        <v/>
      </c>
      <c r="IS106" s="16" t="str">
        <f t="shared" si="977"/>
        <v/>
      </c>
      <c r="IT106" s="16" t="str">
        <f t="shared" si="977"/>
        <v/>
      </c>
      <c r="IU106" s="16" t="str">
        <f t="shared" si="977"/>
        <v/>
      </c>
      <c r="IV106" s="16" t="str">
        <f t="shared" si="977"/>
        <v/>
      </c>
      <c r="IW106" s="16" t="str">
        <f t="shared" ref="IW106:KB106" si="978">IF(ISNUMBER(IW11),IW$97*IW11+IW$98,"")</f>
        <v/>
      </c>
      <c r="IX106" s="16" t="str">
        <f t="shared" si="978"/>
        <v/>
      </c>
      <c r="IY106" s="16" t="str">
        <f t="shared" si="978"/>
        <v/>
      </c>
      <c r="IZ106" s="16" t="str">
        <f t="shared" si="978"/>
        <v/>
      </c>
      <c r="JA106" s="16" t="str">
        <f t="shared" si="978"/>
        <v/>
      </c>
      <c r="JB106" s="16" t="str">
        <f t="shared" si="978"/>
        <v/>
      </c>
      <c r="JC106" s="16" t="str">
        <f t="shared" si="978"/>
        <v/>
      </c>
      <c r="JD106" s="16" t="str">
        <f t="shared" si="978"/>
        <v/>
      </c>
      <c r="JE106" s="16" t="str">
        <f t="shared" si="978"/>
        <v/>
      </c>
      <c r="JF106" s="16" t="str">
        <f t="shared" si="978"/>
        <v/>
      </c>
      <c r="JG106" s="16" t="str">
        <f t="shared" si="978"/>
        <v/>
      </c>
      <c r="JH106" s="16" t="str">
        <f t="shared" si="978"/>
        <v/>
      </c>
      <c r="JI106" s="16" t="str">
        <f t="shared" si="978"/>
        <v/>
      </c>
      <c r="JJ106" s="16" t="str">
        <f t="shared" si="978"/>
        <v/>
      </c>
      <c r="JK106" s="16" t="str">
        <f t="shared" si="978"/>
        <v/>
      </c>
      <c r="JL106" s="16" t="str">
        <f t="shared" si="978"/>
        <v/>
      </c>
      <c r="JM106" s="16" t="str">
        <f t="shared" si="978"/>
        <v/>
      </c>
      <c r="JN106" s="16" t="str">
        <f t="shared" si="978"/>
        <v/>
      </c>
      <c r="JO106" s="16" t="str">
        <f t="shared" si="978"/>
        <v/>
      </c>
      <c r="JP106" s="16" t="str">
        <f t="shared" si="978"/>
        <v/>
      </c>
      <c r="JQ106" s="16" t="str">
        <f t="shared" si="978"/>
        <v/>
      </c>
      <c r="JR106" s="16" t="str">
        <f t="shared" si="978"/>
        <v/>
      </c>
      <c r="JS106" s="16" t="str">
        <f t="shared" si="978"/>
        <v/>
      </c>
      <c r="JT106" s="16" t="str">
        <f t="shared" si="978"/>
        <v/>
      </c>
      <c r="JU106" s="16" t="str">
        <f t="shared" si="978"/>
        <v/>
      </c>
      <c r="JV106" s="16" t="str">
        <f t="shared" si="978"/>
        <v/>
      </c>
      <c r="JW106" s="16" t="str">
        <f t="shared" si="978"/>
        <v/>
      </c>
      <c r="JX106" s="16" t="str">
        <f t="shared" si="978"/>
        <v/>
      </c>
      <c r="JY106" s="16" t="str">
        <f t="shared" si="978"/>
        <v/>
      </c>
      <c r="JZ106" s="16" t="str">
        <f t="shared" si="978"/>
        <v/>
      </c>
      <c r="KA106" s="16" t="str">
        <f t="shared" si="978"/>
        <v/>
      </c>
      <c r="KB106" s="16" t="str">
        <f t="shared" si="978"/>
        <v/>
      </c>
      <c r="KD106" s="24"/>
      <c r="LE106" s="23"/>
      <c r="QF106" s="24"/>
    </row>
    <row r="107" spans="1:448" x14ac:dyDescent="0.25">
      <c r="A107" s="61" t="s">
        <v>88</v>
      </c>
      <c r="B107" s="20">
        <v>174.9</v>
      </c>
      <c r="D107" s="9" t="s">
        <v>11</v>
      </c>
      <c r="E107" s="5">
        <v>1</v>
      </c>
      <c r="F107" s="16">
        <f t="shared" ref="F107:U107" si="979">IF(ISNUMBER(F12),F$97*F12+F$98,"")</f>
        <v>170.24635451300816</v>
      </c>
      <c r="G107" s="16">
        <f t="shared" si="979"/>
        <v>171.17386498861512</v>
      </c>
      <c r="H107" s="16">
        <f t="shared" ref="H107:I107" si="980">IF(ISNUMBER(H12),H$97*H12+H$98,"")</f>
        <v>172.83398672487306</v>
      </c>
      <c r="I107" s="16">
        <f t="shared" si="980"/>
        <v>173.68875378004444</v>
      </c>
      <c r="J107" s="16">
        <f t="shared" si="979"/>
        <v>173.02465174214174</v>
      </c>
      <c r="K107" s="16">
        <f t="shared" si="979"/>
        <v>173.88508681112208</v>
      </c>
      <c r="L107" s="16">
        <f t="shared" si="979"/>
        <v>173.02905280506894</v>
      </c>
      <c r="M107" s="16">
        <f t="shared" si="979"/>
        <v>173.87902818632625</v>
      </c>
      <c r="N107" s="16">
        <f t="shared" si="979"/>
        <v>173.67414218531874</v>
      </c>
      <c r="O107" s="16">
        <f t="shared" si="979"/>
        <v>174.47424411815129</v>
      </c>
      <c r="P107" s="16">
        <f t="shared" si="979"/>
        <v>173.96189956546843</v>
      </c>
      <c r="Q107" s="16">
        <f t="shared" si="979"/>
        <v>174.73416621001098</v>
      </c>
      <c r="R107" s="16">
        <f t="shared" si="979"/>
        <v>174.2130176307449</v>
      </c>
      <c r="S107" s="16">
        <f t="shared" si="979"/>
        <v>174.94987190201206</v>
      </c>
      <c r="T107" s="16">
        <f t="shared" si="979"/>
        <v>173.77970676007337</v>
      </c>
      <c r="U107" s="16">
        <f t="shared" si="979"/>
        <v>174.54975761394479</v>
      </c>
      <c r="V107" s="16">
        <f t="shared" ref="V107:V138" si="981">IF(ISNUMBER(V12),V$97*V12+V$98,"")</f>
        <v>173.1948174334631</v>
      </c>
      <c r="W107" s="16">
        <f t="shared" ref="W107:BM107" si="982">IF(ISNUMBER(W12),W$97*W12+W$98,"")</f>
        <v>173.20132801269347</v>
      </c>
      <c r="X107" s="16">
        <f t="shared" si="982"/>
        <v>173.23449923996878</v>
      </c>
      <c r="Y107" s="16">
        <f t="shared" si="982"/>
        <v>173.29298913605433</v>
      </c>
      <c r="Z107" s="16">
        <f t="shared" si="982"/>
        <v>171.30442645061629</v>
      </c>
      <c r="AA107" s="16">
        <f t="shared" si="982"/>
        <v>171.92262377794756</v>
      </c>
      <c r="AB107" s="16">
        <f t="shared" si="982"/>
        <v>173.15642381101995</v>
      </c>
      <c r="AC107" s="16">
        <f t="shared" si="982"/>
        <v>171.95391754763736</v>
      </c>
      <c r="AD107" s="16">
        <f t="shared" si="982"/>
        <v>173.29364035457235</v>
      </c>
      <c r="AE107" s="16">
        <f t="shared" si="982"/>
        <v>173.23539171793246</v>
      </c>
      <c r="AF107" s="16">
        <f t="shared" si="982"/>
        <v>172.49794612563957</v>
      </c>
      <c r="AG107" s="16">
        <f t="shared" si="982"/>
        <v>173.45901762055939</v>
      </c>
      <c r="AH107" s="16">
        <f t="shared" si="982"/>
        <v>173.64584978572159</v>
      </c>
      <c r="AI107" s="16">
        <f t="shared" si="982"/>
        <v>173.5553473634734</v>
      </c>
      <c r="AJ107" s="16">
        <f t="shared" si="982"/>
        <v>173.28001766100678</v>
      </c>
      <c r="AK107" s="16">
        <f t="shared" si="982"/>
        <v>173.46219862626648</v>
      </c>
      <c r="AL107" s="16">
        <f t="shared" si="982"/>
        <v>173.10056158755398</v>
      </c>
      <c r="AM107" s="16">
        <f t="shared" si="982"/>
        <v>173.57925588271166</v>
      </c>
      <c r="AN107" s="16">
        <f t="shared" si="982"/>
        <v>173.14039697064621</v>
      </c>
      <c r="AO107" s="16">
        <f t="shared" si="982"/>
        <v>173.54392058673477</v>
      </c>
      <c r="AP107" s="16">
        <f t="shared" si="982"/>
        <v>173.12038545197308</v>
      </c>
      <c r="AQ107" s="16">
        <f t="shared" si="982"/>
        <v>173.55982805248101</v>
      </c>
      <c r="AR107" s="16">
        <f t="shared" si="982"/>
        <v>173.19852561451285</v>
      </c>
      <c r="AS107" s="16">
        <f t="shared" si="982"/>
        <v>173.35523692949644</v>
      </c>
      <c r="AT107" s="16">
        <f t="shared" si="982"/>
        <v>172.78031448999434</v>
      </c>
      <c r="AU107" s="16">
        <f t="shared" si="982"/>
        <v>174.0028010186299</v>
      </c>
      <c r="AV107" s="16">
        <f t="shared" si="982"/>
        <v>173.9392354794619</v>
      </c>
      <c r="AW107" s="16">
        <f t="shared" si="982"/>
        <v>174.5250963607208</v>
      </c>
      <c r="AX107" s="16">
        <f t="shared" si="982"/>
        <v>173.21481631528226</v>
      </c>
      <c r="AY107" s="16">
        <f t="shared" si="982"/>
        <v>173.84435484042208</v>
      </c>
      <c r="AZ107" s="16">
        <f t="shared" si="982"/>
        <v>173.74202990374314</v>
      </c>
      <c r="BA107" s="16">
        <f t="shared" si="982"/>
        <v>173.92514035724977</v>
      </c>
      <c r="BB107" s="16">
        <f t="shared" si="982"/>
        <v>173.19381145145783</v>
      </c>
      <c r="BC107" s="16">
        <f t="shared" si="982"/>
        <v>173.23700705602448</v>
      </c>
      <c r="BD107" s="16">
        <f t="shared" si="982"/>
        <v>173.25518107655842</v>
      </c>
      <c r="BE107" s="16">
        <f t="shared" si="982"/>
        <v>173.25460929323654</v>
      </c>
      <c r="BF107" s="16">
        <f t="shared" si="982"/>
        <v>173.23464061703879</v>
      </c>
      <c r="BG107" s="16">
        <f t="shared" si="982"/>
        <v>173.20071367974569</v>
      </c>
      <c r="BH107" s="16">
        <f t="shared" si="982"/>
        <v>173.15314833690445</v>
      </c>
      <c r="BI107" s="16">
        <f t="shared" si="982"/>
        <v>173.09024160719514</v>
      </c>
      <c r="BJ107" s="16">
        <f t="shared" si="982"/>
        <v>173.01668632690533</v>
      </c>
      <c r="BK107" s="16">
        <f t="shared" si="982"/>
        <v>172.93521273374208</v>
      </c>
      <c r="BL107" s="16">
        <f t="shared" si="982"/>
        <v>172.84382741871855</v>
      </c>
      <c r="BM107" s="16">
        <f t="shared" si="982"/>
        <v>172.7452302613743</v>
      </c>
      <c r="BN107" s="16"/>
      <c r="BO107" s="16"/>
      <c r="BP107" s="16"/>
      <c r="BQ107" s="16">
        <f t="shared" ref="BQ107:CB107" si="983">IF(ISNUMBER(BQ12),BQ$97*BQ12+BQ$98,"")</f>
        <v>172.78031448999434</v>
      </c>
      <c r="BR107" s="16">
        <f t="shared" si="983"/>
        <v>172.82526228802013</v>
      </c>
      <c r="BS107" s="16">
        <f t="shared" si="983"/>
        <v>172.86129982062107</v>
      </c>
      <c r="BT107" s="16">
        <f t="shared" si="983"/>
        <v>172.885002406034</v>
      </c>
      <c r="BU107" s="16">
        <f t="shared" si="983"/>
        <v>172.89894031046501</v>
      </c>
      <c r="BV107" s="16">
        <f t="shared" si="983"/>
        <v>172.90397338098393</v>
      </c>
      <c r="BW107" s="16">
        <f t="shared" si="983"/>
        <v>172.89877342272254</v>
      </c>
      <c r="BX107" s="16">
        <f t="shared" si="983"/>
        <v>172.88150599577753</v>
      </c>
      <c r="BY107" s="16">
        <f t="shared" si="983"/>
        <v>172.85682240175893</v>
      </c>
      <c r="BZ107" s="16">
        <f t="shared" si="983"/>
        <v>172.82234646324491</v>
      </c>
      <c r="CA107" s="16">
        <f t="shared" si="983"/>
        <v>172.78113372443426</v>
      </c>
      <c r="CB107" s="16">
        <f t="shared" si="983"/>
        <v>172.7291946517804</v>
      </c>
      <c r="CC107" s="16"/>
      <c r="CD107" s="16"/>
      <c r="CE107" s="16">
        <f t="shared" ref="CE107:CP107" si="984">IF(ISNUMBER(CE12),CE$97*CE12+CE$98,"")</f>
        <v>173.64764101252635</v>
      </c>
      <c r="CF107" s="16">
        <f t="shared" si="984"/>
        <v>173.65385706588651</v>
      </c>
      <c r="CG107" s="16">
        <f t="shared" si="984"/>
        <v>173.63610416528982</v>
      </c>
      <c r="CH107" s="16">
        <f t="shared" si="984"/>
        <v>173.60313241830954</v>
      </c>
      <c r="CI107" s="16">
        <f t="shared" si="984"/>
        <v>173.5537241112647</v>
      </c>
      <c r="CJ107" s="16">
        <f t="shared" si="984"/>
        <v>173.48946613744502</v>
      </c>
      <c r="CK107" s="16">
        <f t="shared" si="984"/>
        <v>173.41302491661139</v>
      </c>
      <c r="CL107" s="16">
        <f t="shared" si="984"/>
        <v>173.32386935752442</v>
      </c>
      <c r="CM107" s="16">
        <f t="shared" si="984"/>
        <v>173.22372526382452</v>
      </c>
      <c r="CN107" s="16">
        <f t="shared" si="984"/>
        <v>173.11663487965154</v>
      </c>
      <c r="CO107" s="16">
        <f t="shared" si="984"/>
        <v>173.00093638100338</v>
      </c>
      <c r="CP107" s="16">
        <f t="shared" si="984"/>
        <v>172.87740203375586</v>
      </c>
      <c r="CQ107" s="16"/>
      <c r="CR107" s="16"/>
      <c r="CS107" s="16">
        <f t="shared" ref="CS107:DX107" si="985">IF(ISNUMBER(CS12),CS$97*CS12+CS$98,"")</f>
        <v>173.35360637111739</v>
      </c>
      <c r="CT107" s="16">
        <f t="shared" si="985"/>
        <v>173.20057671423791</v>
      </c>
      <c r="CU107" s="16">
        <f t="shared" si="985"/>
        <v>175.00348460253014</v>
      </c>
      <c r="CV107" s="16">
        <f t="shared" si="985"/>
        <v>173.20132801269347</v>
      </c>
      <c r="CW107" s="16">
        <f t="shared" si="985"/>
        <v>173.19852561451285</v>
      </c>
      <c r="CX107" s="16">
        <f t="shared" si="985"/>
        <v>174.5250963607208</v>
      </c>
      <c r="CY107" s="16">
        <f t="shared" si="985"/>
        <v>173.17747928236267</v>
      </c>
      <c r="CZ107" s="16">
        <f t="shared" si="985"/>
        <v>173.39340214403771</v>
      </c>
      <c r="DA107" s="16">
        <f t="shared" si="985"/>
        <v>174.48796857243249</v>
      </c>
      <c r="DB107" s="16">
        <f t="shared" si="985"/>
        <v>173.27199184444027</v>
      </c>
      <c r="DC107" s="16">
        <f t="shared" si="985"/>
        <v>173.33609542779132</v>
      </c>
      <c r="DD107" s="16">
        <f t="shared" si="985"/>
        <v>174.76525789490202</v>
      </c>
      <c r="DE107" s="16">
        <f t="shared" si="985"/>
        <v>173.21083869042542</v>
      </c>
      <c r="DF107" s="16">
        <f t="shared" si="985"/>
        <v>173.35962954188366</v>
      </c>
      <c r="DG107" s="16">
        <f t="shared" si="985"/>
        <v>174.50934788454072</v>
      </c>
      <c r="DH107" s="16">
        <f t="shared" si="985"/>
        <v>173.11728203456198</v>
      </c>
      <c r="DI107" s="16">
        <f t="shared" si="985"/>
        <v>172.99880343974738</v>
      </c>
      <c r="DJ107" s="16">
        <f t="shared" si="985"/>
        <v>175.06785136783276</v>
      </c>
      <c r="DK107" s="16">
        <f t="shared" si="985"/>
        <v>173.20006710496821</v>
      </c>
      <c r="DL107" s="16">
        <f t="shared" si="985"/>
        <v>173.26292303215749</v>
      </c>
      <c r="DM107" s="16">
        <f t="shared" si="985"/>
        <v>174.54255919143677</v>
      </c>
      <c r="DN107" s="16">
        <f t="shared" si="985"/>
        <v>173.2508374852614</v>
      </c>
      <c r="DO107" s="16">
        <f t="shared" si="985"/>
        <v>173.34726043495297</v>
      </c>
      <c r="DP107" s="16">
        <f t="shared" si="985"/>
        <v>175.08230765112592</v>
      </c>
      <c r="DQ107" s="16">
        <f t="shared" si="985"/>
        <v>173.14358601722552</v>
      </c>
      <c r="DR107" s="16">
        <f t="shared" si="985"/>
        <v>173.25067771486778</v>
      </c>
      <c r="DS107" s="16">
        <f t="shared" si="985"/>
        <v>174.35446431824482</v>
      </c>
      <c r="DT107" s="16">
        <f t="shared" si="985"/>
        <v>173.1676365108014</v>
      </c>
      <c r="DU107" s="16">
        <f t="shared" si="985"/>
        <v>173.35155573319201</v>
      </c>
      <c r="DV107" s="16">
        <f t="shared" si="985"/>
        <v>174.57656563965904</v>
      </c>
      <c r="DW107" s="16">
        <f t="shared" si="985"/>
        <v>174.04959028297841</v>
      </c>
      <c r="DX107" s="16">
        <f t="shared" si="985"/>
        <v>173.66198579503373</v>
      </c>
      <c r="DY107" s="16">
        <f t="shared" ref="DY107:FD107" si="986">IF(ISNUMBER(DY12),DY$97*DY12+DY$98,"")</f>
        <v>173.59929329010072</v>
      </c>
      <c r="DZ107" s="16">
        <f t="shared" si="986"/>
        <v>173.15105850145022</v>
      </c>
      <c r="EA107" s="16">
        <f t="shared" si="986"/>
        <v>173.34085753261348</v>
      </c>
      <c r="EB107" s="16">
        <f t="shared" si="986"/>
        <v>173.49519539040512</v>
      </c>
      <c r="EC107" s="16">
        <f t="shared" si="986"/>
        <v>173.64384733897629</v>
      </c>
      <c r="ED107" s="38">
        <f t="shared" si="986"/>
        <v>173.74075848500092</v>
      </c>
      <c r="EE107" s="16">
        <f t="shared" si="986"/>
        <v>174.14049733486505</v>
      </c>
      <c r="EF107" s="16">
        <f t="shared" si="986"/>
        <v>173.71554593127976</v>
      </c>
      <c r="EG107" s="16">
        <f t="shared" si="986"/>
        <v>174.18836009134722</v>
      </c>
      <c r="EH107" s="16">
        <f t="shared" si="986"/>
        <v>173.69002908120606</v>
      </c>
      <c r="EI107" s="16">
        <f t="shared" si="986"/>
        <v>174.14798732018849</v>
      </c>
      <c r="EJ107" s="16">
        <f t="shared" si="986"/>
        <v>173.01590024397262</v>
      </c>
      <c r="EK107" s="16">
        <f t="shared" si="986"/>
        <v>174.0113712277076</v>
      </c>
      <c r="EL107" s="16">
        <f t="shared" si="986"/>
        <v>174.40243108005595</v>
      </c>
      <c r="EM107" s="16">
        <f t="shared" si="986"/>
        <v>174.08559100627573</v>
      </c>
      <c r="EN107" s="16">
        <f t="shared" si="986"/>
        <v>174.55089803188358</v>
      </c>
      <c r="EO107" s="16">
        <f t="shared" si="986"/>
        <v>174.02649318877874</v>
      </c>
      <c r="EP107" s="16">
        <f t="shared" si="986"/>
        <v>174.47647955361964</v>
      </c>
      <c r="EQ107" s="16">
        <f t="shared" si="986"/>
        <v>173.81035506985958</v>
      </c>
      <c r="ER107" s="16">
        <f t="shared" si="986"/>
        <v>174.19546175714754</v>
      </c>
      <c r="ES107" s="16">
        <f t="shared" si="986"/>
        <v>173.93655030226373</v>
      </c>
      <c r="ET107" s="16">
        <f t="shared" si="986"/>
        <v>173.69981239876554</v>
      </c>
      <c r="EU107" s="16">
        <f t="shared" si="986"/>
        <v>173.32732056226527</v>
      </c>
      <c r="EV107" s="16">
        <f t="shared" si="986"/>
        <v>173.58713174935795</v>
      </c>
      <c r="EW107" s="16">
        <f t="shared" si="986"/>
        <v>174.15262972614278</v>
      </c>
      <c r="EX107" s="16">
        <f t="shared" si="986"/>
        <v>174.15556040770917</v>
      </c>
      <c r="EY107" s="16">
        <f t="shared" si="986"/>
        <v>173.76545429587472</v>
      </c>
      <c r="EZ107" s="16">
        <f t="shared" si="986"/>
        <v>174.60540603027403</v>
      </c>
      <c r="FA107" s="16">
        <f t="shared" si="986"/>
        <v>174.93964760216321</v>
      </c>
      <c r="FB107" s="16">
        <f t="shared" si="986"/>
        <v>174.53785228378464</v>
      </c>
      <c r="FC107" s="16">
        <f t="shared" si="986"/>
        <v>175.15616010599624</v>
      </c>
      <c r="FD107" s="16">
        <f t="shared" si="986"/>
        <v>175.57157236922671</v>
      </c>
      <c r="FE107" s="16">
        <f t="shared" ref="FE107:GJ107" si="987">IF(ISNUMBER(FE12),FE$97*FE12+FE$98,"")</f>
        <v>174.42520395051082</v>
      </c>
      <c r="FF107" s="16">
        <f t="shared" si="987"/>
        <v>174.82771241780964</v>
      </c>
      <c r="FG107" s="16">
        <f t="shared" si="987"/>
        <v>173.75184490020092</v>
      </c>
      <c r="FH107" s="16">
        <f t="shared" si="987"/>
        <v>174.15121623990686</v>
      </c>
      <c r="FI107" s="16">
        <f t="shared" si="987"/>
        <v>174.31331409016127</v>
      </c>
      <c r="FJ107" s="16">
        <f t="shared" si="987"/>
        <v>179.52388600735486</v>
      </c>
      <c r="FK107" s="16">
        <f t="shared" si="987"/>
        <v>174.71151723251648</v>
      </c>
      <c r="FL107" s="47">
        <f t="shared" si="987"/>
        <v>174.41310812950792</v>
      </c>
      <c r="FM107" s="16">
        <f t="shared" si="987"/>
        <v>174.42049454114681</v>
      </c>
      <c r="FN107" s="16">
        <f t="shared" si="987"/>
        <v>174.41289495529401</v>
      </c>
      <c r="FO107" s="16">
        <f t="shared" si="987"/>
        <v>174.34606670992224</v>
      </c>
      <c r="FP107" s="16">
        <f t="shared" si="987"/>
        <v>174.42237407426427</v>
      </c>
      <c r="FQ107" s="16">
        <f t="shared" si="987"/>
        <v>174.42395811315308</v>
      </c>
      <c r="FR107" s="16">
        <f t="shared" si="987"/>
        <v>174.87117972860941</v>
      </c>
      <c r="FS107" s="16">
        <f t="shared" si="987"/>
        <v>173.74286596926038</v>
      </c>
      <c r="FT107" s="16">
        <f t="shared" si="987"/>
        <v>173.82005274926692</v>
      </c>
      <c r="FU107" s="16">
        <f t="shared" si="987"/>
        <v>173.89933794496332</v>
      </c>
      <c r="FV107" s="16">
        <f t="shared" si="987"/>
        <v>173.8427139869151</v>
      </c>
      <c r="FW107" s="16">
        <f t="shared" si="987"/>
        <v>174.09436456244481</v>
      </c>
      <c r="FX107" s="16">
        <f t="shared" si="987"/>
        <v>174.17967473737752</v>
      </c>
      <c r="FY107" s="16">
        <f t="shared" si="987"/>
        <v>173.97212220541937</v>
      </c>
      <c r="FZ107" s="16">
        <f t="shared" si="987"/>
        <v>173.96441450275876</v>
      </c>
      <c r="GA107" s="16">
        <f t="shared" si="987"/>
        <v>173.62536717910555</v>
      </c>
      <c r="GB107" s="16">
        <f t="shared" si="987"/>
        <v>174.093764033496</v>
      </c>
      <c r="GC107" s="16">
        <f t="shared" si="987"/>
        <v>173.66966361162099</v>
      </c>
      <c r="GD107" s="16">
        <f t="shared" si="987"/>
        <v>174.054370039405</v>
      </c>
      <c r="GE107" s="16">
        <f t="shared" si="987"/>
        <v>173.64772220837082</v>
      </c>
      <c r="GF107" s="16">
        <f t="shared" si="987"/>
        <v>173.8052609730145</v>
      </c>
      <c r="GG107" s="16">
        <f t="shared" si="987"/>
        <v>173.22886539129851</v>
      </c>
      <c r="GH107" s="16">
        <f t="shared" si="987"/>
        <v>174.05558591776148</v>
      </c>
      <c r="GI107" s="16">
        <f t="shared" si="987"/>
        <v>173.71871550862903</v>
      </c>
      <c r="GJ107" s="16">
        <f t="shared" si="987"/>
        <v>174.53082961589519</v>
      </c>
      <c r="GK107" s="16">
        <f t="shared" ref="GK107:HP107" si="988">IF(ISNUMBER(GK12),GK$97*GK12+GK$98,"")</f>
        <v>174.47346689315205</v>
      </c>
      <c r="GL107" s="16">
        <f t="shared" si="988"/>
        <v>175.12499578075455</v>
      </c>
      <c r="GM107" s="16">
        <f t="shared" si="988"/>
        <v>173.8499955058841</v>
      </c>
      <c r="GN107" s="16">
        <f t="shared" si="988"/>
        <v>174.46463086321924</v>
      </c>
      <c r="GO107" s="16">
        <f t="shared" si="988"/>
        <v>174.37657482233098</v>
      </c>
      <c r="GP107" s="16">
        <f t="shared" si="988"/>
        <v>174.54724789678528</v>
      </c>
      <c r="GQ107" s="16">
        <f t="shared" si="988"/>
        <v>174.63219235135287</v>
      </c>
      <c r="GR107" s="16">
        <f t="shared" si="988"/>
        <v>174.26223744443573</v>
      </c>
      <c r="GS107" s="16">
        <f t="shared" si="988"/>
        <v>174.42163266099979</v>
      </c>
      <c r="GT107" s="16">
        <f t="shared" si="988"/>
        <v>174.80428397500771</v>
      </c>
      <c r="GU107" s="16">
        <f t="shared" si="988"/>
        <v>174.36885990392349</v>
      </c>
      <c r="GV107" s="16">
        <f t="shared" si="988"/>
        <v>174.83228527016513</v>
      </c>
      <c r="GW107" s="16">
        <f t="shared" si="988"/>
        <v>174.34904311004206</v>
      </c>
      <c r="GX107" s="16">
        <f t="shared" si="988"/>
        <v>174.79557204769003</v>
      </c>
      <c r="GY107" s="16">
        <f t="shared" si="988"/>
        <v>174.71591159601417</v>
      </c>
      <c r="GZ107" s="16">
        <f t="shared" si="988"/>
        <v>175.08999938594636</v>
      </c>
      <c r="HA107" s="16">
        <f t="shared" si="988"/>
        <v>174.70981577100645</v>
      </c>
      <c r="HB107" s="16">
        <f t="shared" si="988"/>
        <v>175.1485798721892</v>
      </c>
      <c r="HC107" s="16">
        <f t="shared" si="988"/>
        <v>174.56453801436933</v>
      </c>
      <c r="HD107" s="16">
        <f t="shared" si="988"/>
        <v>174.93328227093312</v>
      </c>
      <c r="HE107" s="16">
        <f t="shared" si="988"/>
        <v>174.46016742342698</v>
      </c>
      <c r="HF107" s="16">
        <f t="shared" si="988"/>
        <v>174.1964882110569</v>
      </c>
      <c r="HG107" s="16">
        <f t="shared" si="988"/>
        <v>173.84287633547032</v>
      </c>
      <c r="HH107" s="16">
        <f t="shared" si="988"/>
        <v>174.72808305757184</v>
      </c>
      <c r="HI107" s="16">
        <f t="shared" si="988"/>
        <v>174.73198264131543</v>
      </c>
      <c r="HJ107" s="16">
        <f t="shared" si="988"/>
        <v>174.35951463181672</v>
      </c>
      <c r="HK107" s="16">
        <f t="shared" si="988"/>
        <v>175.20558985270296</v>
      </c>
      <c r="HL107" s="16">
        <f t="shared" si="988"/>
        <v>175.52840509930468</v>
      </c>
      <c r="HM107" s="16">
        <f t="shared" si="988"/>
        <v>175.14362974108633</v>
      </c>
      <c r="HN107" s="16">
        <f t="shared" si="988"/>
        <v>175.83803804836734</v>
      </c>
      <c r="HO107" s="16">
        <f t="shared" si="988"/>
        <v>176.23968258973321</v>
      </c>
      <c r="HP107" s="16">
        <f t="shared" si="988"/>
        <v>174.44531122464934</v>
      </c>
      <c r="HQ107" s="16">
        <f t="shared" ref="HQ107:IV107" si="989">IF(ISNUMBER(HQ12),HQ$97*HQ12+HQ$98,"")</f>
        <v>174.82788373393953</v>
      </c>
      <c r="HR107" s="16">
        <f t="shared" si="989"/>
        <v>175.11856633684852</v>
      </c>
      <c r="HS107" s="16">
        <f t="shared" si="989"/>
        <v>175.50530932715381</v>
      </c>
      <c r="HT107" s="16">
        <f t="shared" si="989"/>
        <v>175.01824054835518</v>
      </c>
      <c r="HU107" s="16">
        <f t="shared" si="989"/>
        <v>175.40051629577249</v>
      </c>
      <c r="HV107" s="16">
        <f t="shared" si="989"/>
        <v>175.09431010071458</v>
      </c>
      <c r="HW107" s="16">
        <f t="shared" si="989"/>
        <v>175.54203619847144</v>
      </c>
      <c r="HX107" s="16">
        <f t="shared" si="989"/>
        <v>173.81453772306591</v>
      </c>
      <c r="HY107" s="16">
        <f t="shared" si="989"/>
        <v>173.88353427105841</v>
      </c>
      <c r="HZ107" s="16">
        <f t="shared" si="989"/>
        <v>173.96810163061619</v>
      </c>
      <c r="IA107" s="16">
        <f t="shared" si="989"/>
        <v>173.90890418686101</v>
      </c>
      <c r="IB107" s="16">
        <f t="shared" si="989"/>
        <v>174.15424712505933</v>
      </c>
      <c r="IC107" s="16">
        <f t="shared" si="989"/>
        <v>174.24115353565523</v>
      </c>
      <c r="ID107" s="16">
        <f t="shared" si="989"/>
        <v>174.02163858032333</v>
      </c>
      <c r="IE107" s="16">
        <f t="shared" si="989"/>
        <v>174.00211578038656</v>
      </c>
      <c r="IF107" s="16">
        <f t="shared" si="989"/>
        <v>173.6827457587448</v>
      </c>
      <c r="IG107" s="16">
        <f t="shared" si="989"/>
        <v>174.13343233431118</v>
      </c>
      <c r="IH107" s="16">
        <f t="shared" si="989"/>
        <v>173.73181081202222</v>
      </c>
      <c r="II107" s="16">
        <f t="shared" si="989"/>
        <v>174.09444461629434</v>
      </c>
      <c r="IJ107" s="16">
        <f t="shared" si="989"/>
        <v>173.70840905120011</v>
      </c>
      <c r="IK107" s="16">
        <f t="shared" si="989"/>
        <v>173.83920310942065</v>
      </c>
      <c r="IL107" s="16">
        <f t="shared" si="989"/>
        <v>173.20434102802432</v>
      </c>
      <c r="IM107" s="16">
        <f t="shared" si="989"/>
        <v>174.09074479146568</v>
      </c>
      <c r="IN107" s="16">
        <f t="shared" si="989"/>
        <v>173.77252616985041</v>
      </c>
      <c r="IO107" s="16">
        <f t="shared" si="989"/>
        <v>173.83920310942065</v>
      </c>
      <c r="IP107" s="16">
        <f t="shared" si="989"/>
        <v>173.20434102802432</v>
      </c>
      <c r="IQ107" s="16">
        <f t="shared" si="989"/>
        <v>175.11734820582305</v>
      </c>
      <c r="IR107" s="16">
        <f t="shared" si="989"/>
        <v>173.89141016622699</v>
      </c>
      <c r="IS107" s="16">
        <f t="shared" si="989"/>
        <v>174.49601720917053</v>
      </c>
      <c r="IT107" s="16">
        <f t="shared" si="989"/>
        <v>174.40345540233747</v>
      </c>
      <c r="IU107" s="16">
        <f t="shared" si="989"/>
        <v>174.5698827917287</v>
      </c>
      <c r="IV107" s="16">
        <f t="shared" si="989"/>
        <v>174.54286530327241</v>
      </c>
      <c r="IW107" s="16">
        <f t="shared" ref="IW107:KB107" si="990">IF(ISNUMBER(IW12),IW$97*IW12+IW$98,"")</f>
        <v>174.19982965389937</v>
      </c>
      <c r="IX107" s="16">
        <f t="shared" si="990"/>
        <v>174.38559211938255</v>
      </c>
      <c r="IY107" s="16">
        <f t="shared" si="990"/>
        <v>174.74380542322652</v>
      </c>
      <c r="IZ107" s="16">
        <f t="shared" si="990"/>
        <v>174.3384217237969</v>
      </c>
      <c r="JA107" s="16">
        <f t="shared" si="990"/>
        <v>174.77429613030199</v>
      </c>
      <c r="JB107" s="16">
        <f t="shared" si="990"/>
        <v>174.31534501990333</v>
      </c>
      <c r="JC107" s="16">
        <f t="shared" si="990"/>
        <v>174.73621475587532</v>
      </c>
      <c r="JD107" s="16">
        <f t="shared" si="990"/>
        <v>174.6690693405769</v>
      </c>
      <c r="JE107" s="16">
        <f t="shared" si="990"/>
        <v>175.01765237822576</v>
      </c>
      <c r="JF107" s="16">
        <f t="shared" si="990"/>
        <v>174.6639125278038</v>
      </c>
      <c r="JG107" s="16">
        <f t="shared" si="990"/>
        <v>175.07580994840134</v>
      </c>
      <c r="JH107" s="16">
        <f t="shared" si="990"/>
        <v>174.51752756005405</v>
      </c>
      <c r="JI107" s="16">
        <f t="shared" si="990"/>
        <v>174.86248339773272</v>
      </c>
      <c r="JJ107" s="16">
        <f t="shared" si="990"/>
        <v>174.37087919588285</v>
      </c>
      <c r="JK107" s="16">
        <f t="shared" si="990"/>
        <v>174.02418135251759</v>
      </c>
      <c r="JL107" s="16">
        <f t="shared" si="990"/>
        <v>173.69914267768476</v>
      </c>
      <c r="JM107" s="16">
        <f t="shared" si="990"/>
        <v>174.63649899850398</v>
      </c>
      <c r="JN107" s="16">
        <f t="shared" si="990"/>
        <v>174.64025233603786</v>
      </c>
      <c r="JO107" s="16">
        <f t="shared" si="990"/>
        <v>174.29468996571359</v>
      </c>
      <c r="JP107" s="16">
        <f t="shared" si="990"/>
        <v>174.37087919588285</v>
      </c>
      <c r="JQ107" s="16">
        <f t="shared" si="990"/>
        <v>174.02418135251759</v>
      </c>
      <c r="JR107" s="16">
        <f t="shared" si="990"/>
        <v>173.69914267768476</v>
      </c>
      <c r="JS107" s="16">
        <f t="shared" si="990"/>
        <v>175.70707567298615</v>
      </c>
      <c r="JT107" s="16">
        <f t="shared" si="990"/>
        <v>176.08306431527251</v>
      </c>
      <c r="JU107" s="16">
        <f t="shared" si="990"/>
        <v>174.39119067004432</v>
      </c>
      <c r="JV107" s="16">
        <f t="shared" si="990"/>
        <v>174.74995165351402</v>
      </c>
      <c r="JW107" s="16">
        <f t="shared" si="990"/>
        <v>175.03761421717007</v>
      </c>
      <c r="JX107" s="16">
        <f t="shared" si="990"/>
        <v>175.3988366436385</v>
      </c>
      <c r="JY107" s="16">
        <f t="shared" si="990"/>
        <v>174.93615485561205</v>
      </c>
      <c r="JZ107" s="16">
        <f t="shared" si="990"/>
        <v>175.29318065975247</v>
      </c>
      <c r="KA107" s="16">
        <f t="shared" si="990"/>
        <v>175.00737850675819</v>
      </c>
      <c r="KB107" s="16">
        <f t="shared" si="990"/>
        <v>175.42849908165203</v>
      </c>
      <c r="KD107" s="24"/>
      <c r="LE107" s="23"/>
      <c r="QF107" s="24"/>
    </row>
    <row r="108" spans="1:448" x14ac:dyDescent="0.25">
      <c r="A108" s="61"/>
      <c r="B108" s="20">
        <v>118.6</v>
      </c>
      <c r="D108" s="9" t="s">
        <v>10</v>
      </c>
      <c r="E108" s="5">
        <v>3</v>
      </c>
      <c r="F108" s="16">
        <f t="shared" ref="F108:U108" si="991">IF(ISNUMBER(F13),F$97*F13+F$98,"")</f>
        <v>122.40289005728999</v>
      </c>
      <c r="G108" s="16">
        <f t="shared" si="991"/>
        <v>121.46130981897379</v>
      </c>
      <c r="H108" s="16">
        <f t="shared" ref="H108:I108" si="992">IF(ISNUMBER(H13),H$97*H13+H$98,"")</f>
        <v>120.83163130423316</v>
      </c>
      <c r="I108" s="16">
        <f t="shared" si="992"/>
        <v>119.71470055023227</v>
      </c>
      <c r="J108" s="16">
        <f t="shared" si="991"/>
        <v>120.60212661785182</v>
      </c>
      <c r="K108" s="16">
        <f t="shared" si="991"/>
        <v>119.47111121931259</v>
      </c>
      <c r="L108" s="16">
        <f t="shared" si="991"/>
        <v>120.79709036829448</v>
      </c>
      <c r="M108" s="16">
        <f t="shared" si="991"/>
        <v>119.66722232234366</v>
      </c>
      <c r="N108" s="16">
        <f t="shared" si="991"/>
        <v>118.66871297549595</v>
      </c>
      <c r="O108" s="16">
        <f t="shared" si="991"/>
        <v>117.53110639110633</v>
      </c>
      <c r="P108" s="16">
        <f t="shared" si="991"/>
        <v>118.99536584681816</v>
      </c>
      <c r="Q108" s="16">
        <f t="shared" si="991"/>
        <v>117.76109612444917</v>
      </c>
      <c r="R108" s="16">
        <f t="shared" si="991"/>
        <v>118.89929029427229</v>
      </c>
      <c r="S108" s="16">
        <f t="shared" si="991"/>
        <v>117.81082255582679</v>
      </c>
      <c r="T108" s="16">
        <f t="shared" si="991"/>
        <v>119.73383742480937</v>
      </c>
      <c r="U108" s="16">
        <f t="shared" si="991"/>
        <v>118.50760967917974</v>
      </c>
      <c r="V108" s="16">
        <f t="shared" si="981"/>
        <v>119.89585933235574</v>
      </c>
      <c r="W108" s="16">
        <f t="shared" ref="W108:BM108" si="993">IF(ISNUMBER(W13),W$97*W13+W$98,"")</f>
        <v>118.89416752649221</v>
      </c>
      <c r="X108" s="16">
        <f t="shared" si="993"/>
        <v>118.64597409871496</v>
      </c>
      <c r="Y108" s="16">
        <f t="shared" si="993"/>
        <v>118.57375581486392</v>
      </c>
      <c r="Z108" s="16">
        <f t="shared" si="993"/>
        <v>116.63372096321253</v>
      </c>
      <c r="AA108" s="16">
        <f t="shared" si="993"/>
        <v>116.27804521870596</v>
      </c>
      <c r="AB108" s="16">
        <f t="shared" si="993"/>
        <v>118.37676937444259</v>
      </c>
      <c r="AC108" s="16">
        <f t="shared" si="993"/>
        <v>115.04724162237378</v>
      </c>
      <c r="AD108" s="16">
        <f t="shared" si="993"/>
        <v>118.48196307733046</v>
      </c>
      <c r="AE108" s="16">
        <f t="shared" si="993"/>
        <v>118.5694134354426</v>
      </c>
      <c r="AF108" s="16">
        <f t="shared" si="993"/>
        <v>120.51776325582418</v>
      </c>
      <c r="AG108" s="16">
        <f t="shared" si="993"/>
        <v>118.95392448241857</v>
      </c>
      <c r="AH108" s="16">
        <f t="shared" si="993"/>
        <v>118.60477490168992</v>
      </c>
      <c r="AI108" s="16">
        <f t="shared" si="993"/>
        <v>118.6898592978161</v>
      </c>
      <c r="AJ108" s="16">
        <f t="shared" si="993"/>
        <v>118.30849471246111</v>
      </c>
      <c r="AK108" s="16">
        <f t="shared" si="993"/>
        <v>118.77431526144372</v>
      </c>
      <c r="AL108" s="16">
        <f t="shared" si="993"/>
        <v>118.99764514994578</v>
      </c>
      <c r="AM108" s="16">
        <f t="shared" si="993"/>
        <v>118.71740668929544</v>
      </c>
      <c r="AN108" s="16">
        <f t="shared" si="993"/>
        <v>118.95164787773732</v>
      </c>
      <c r="AO108" s="16">
        <f t="shared" si="993"/>
        <v>118.72491432664663</v>
      </c>
      <c r="AP108" s="16">
        <f t="shared" si="993"/>
        <v>118.95573239129435</v>
      </c>
      <c r="AQ108" s="16">
        <f t="shared" si="993"/>
        <v>118.73403404172393</v>
      </c>
      <c r="AR108" s="16">
        <f t="shared" si="993"/>
        <v>118.94081153669157</v>
      </c>
      <c r="AS108" s="16">
        <f t="shared" si="993"/>
        <v>117.81995119174061</v>
      </c>
      <c r="AT108" s="16">
        <f t="shared" si="993"/>
        <v>117.79995868743026</v>
      </c>
      <c r="AU108" s="16">
        <f t="shared" si="993"/>
        <v>119.49531577485439</v>
      </c>
      <c r="AV108" s="16">
        <f t="shared" si="993"/>
        <v>119.55026946808479</v>
      </c>
      <c r="AW108" s="16">
        <f t="shared" si="993"/>
        <v>120.9031729326627</v>
      </c>
      <c r="AX108" s="16">
        <f t="shared" si="993"/>
        <v>118.60899604958053</v>
      </c>
      <c r="AY108" s="16">
        <f t="shared" si="993"/>
        <v>119.45239713683785</v>
      </c>
      <c r="AZ108" s="16">
        <f t="shared" si="993"/>
        <v>119.0942560256659</v>
      </c>
      <c r="BA108" s="16">
        <f t="shared" si="993"/>
        <v>118.78595011655428</v>
      </c>
      <c r="BB108" s="16">
        <f t="shared" si="993"/>
        <v>119.89670826084023</v>
      </c>
      <c r="BC108" s="16">
        <f t="shared" si="993"/>
        <v>119.73263941487645</v>
      </c>
      <c r="BD108" s="16">
        <f t="shared" si="993"/>
        <v>119.54527899279029</v>
      </c>
      <c r="BE108" s="16">
        <f t="shared" si="993"/>
        <v>119.34227473206742</v>
      </c>
      <c r="BF108" s="16">
        <f t="shared" si="993"/>
        <v>119.12370272645916</v>
      </c>
      <c r="BG108" s="16">
        <f t="shared" si="993"/>
        <v>118.89433751244394</v>
      </c>
      <c r="BH108" s="16">
        <f t="shared" si="993"/>
        <v>118.65717089310704</v>
      </c>
      <c r="BI108" s="16">
        <f t="shared" si="993"/>
        <v>118.41238983179039</v>
      </c>
      <c r="BJ108" s="16">
        <f t="shared" si="993"/>
        <v>118.16108863136694</v>
      </c>
      <c r="BK108" s="16">
        <f t="shared" si="993"/>
        <v>117.90662116563909</v>
      </c>
      <c r="BL108" s="16">
        <f t="shared" si="993"/>
        <v>117.64887485480116</v>
      </c>
      <c r="BM108" s="16">
        <f t="shared" si="993"/>
        <v>117.39004993021132</v>
      </c>
      <c r="BN108" s="16"/>
      <c r="BO108" s="16"/>
      <c r="BP108" s="16"/>
      <c r="BQ108" s="16">
        <f t="shared" ref="BQ108:CB108" si="994">IF(ISNUMBER(BQ13),BQ$97*BQ13+BQ$98,"")</f>
        <v>117.79995868743026</v>
      </c>
      <c r="BR108" s="16">
        <f t="shared" si="994"/>
        <v>117.76269620219253</v>
      </c>
      <c r="BS108" s="16">
        <f t="shared" si="994"/>
        <v>117.72165609195554</v>
      </c>
      <c r="BT108" s="16">
        <f t="shared" si="994"/>
        <v>117.67527243844766</v>
      </c>
      <c r="BU108" s="16">
        <f t="shared" si="994"/>
        <v>117.62444856661521</v>
      </c>
      <c r="BV108" s="16">
        <f t="shared" si="994"/>
        <v>117.57189559997272</v>
      </c>
      <c r="BW108" s="16">
        <f t="shared" si="994"/>
        <v>117.51757487028195</v>
      </c>
      <c r="BX108" s="16">
        <f t="shared" si="994"/>
        <v>117.46221205366624</v>
      </c>
      <c r="BY108" s="16">
        <f t="shared" si="994"/>
        <v>117.4047311042921</v>
      </c>
      <c r="BZ108" s="16">
        <f t="shared" si="994"/>
        <v>117.34836328674882</v>
      </c>
      <c r="CA108" s="16">
        <f t="shared" si="994"/>
        <v>117.29393604140765</v>
      </c>
      <c r="CB108" s="16">
        <f t="shared" si="994"/>
        <v>117.23848991084662</v>
      </c>
      <c r="CC108" s="16"/>
      <c r="CD108" s="16"/>
      <c r="CE108" s="16">
        <f t="shared" ref="CE108:CP108" si="995">IF(ISNUMBER(CE13),CE$97*CE13+CE$98,"")</f>
        <v>119.22555493802153</v>
      </c>
      <c r="CF108" s="16">
        <f t="shared" si="995"/>
        <v>119.05909700095992</v>
      </c>
      <c r="CG108" s="16">
        <f t="shared" si="995"/>
        <v>118.87685674518612</v>
      </c>
      <c r="CH108" s="16">
        <f t="shared" si="995"/>
        <v>118.68327786922353</v>
      </c>
      <c r="CI108" s="16">
        <f t="shared" si="995"/>
        <v>118.48010140635469</v>
      </c>
      <c r="CJ108" s="16">
        <f t="shared" si="995"/>
        <v>118.26955914166638</v>
      </c>
      <c r="CK108" s="16">
        <f t="shared" si="995"/>
        <v>118.05426709049165</v>
      </c>
      <c r="CL108" s="16">
        <f t="shared" si="995"/>
        <v>117.83565139728128</v>
      </c>
      <c r="CM108" s="16">
        <f t="shared" si="995"/>
        <v>117.61295596325749</v>
      </c>
      <c r="CN108" s="16">
        <f t="shared" si="995"/>
        <v>117.39030426703758</v>
      </c>
      <c r="CO108" s="16">
        <f t="shared" si="995"/>
        <v>117.16819851195612</v>
      </c>
      <c r="CP108" s="16">
        <f t="shared" si="995"/>
        <v>116.94595026299035</v>
      </c>
      <c r="CQ108" s="16"/>
      <c r="CR108" s="16"/>
      <c r="CS108" s="16">
        <f t="shared" ref="CS108:DX108" si="996">IF(ISNUMBER(CS13),CS$97*CS13+CS$98,"")</f>
        <v>119.02655797932849</v>
      </c>
      <c r="CT108" s="16">
        <f t="shared" si="996"/>
        <v>118.8153905567512</v>
      </c>
      <c r="CU108" s="16">
        <f t="shared" si="996"/>
        <v>120.648675986464</v>
      </c>
      <c r="CV108" s="16">
        <f t="shared" si="996"/>
        <v>118.89416752649221</v>
      </c>
      <c r="CW108" s="16">
        <f t="shared" si="996"/>
        <v>118.94081153669157</v>
      </c>
      <c r="CX108" s="16">
        <f t="shared" si="996"/>
        <v>120.9031729326627</v>
      </c>
      <c r="CY108" s="16">
        <f t="shared" si="996"/>
        <v>118.84752589682533</v>
      </c>
      <c r="CZ108" s="16">
        <f t="shared" si="996"/>
        <v>118.85985842112655</v>
      </c>
      <c r="DA108" s="16">
        <f t="shared" si="996"/>
        <v>121.0918752486965</v>
      </c>
      <c r="DB108" s="16">
        <f t="shared" si="996"/>
        <v>118.99333421479724</v>
      </c>
      <c r="DC108" s="16">
        <f t="shared" si="996"/>
        <v>118.78800202528883</v>
      </c>
      <c r="DD108" s="16">
        <f t="shared" si="996"/>
        <v>120.62318540456315</v>
      </c>
      <c r="DE108" s="16">
        <f t="shared" si="996"/>
        <v>118.81777876933501</v>
      </c>
      <c r="DF108" s="16">
        <f t="shared" si="996"/>
        <v>118.85105870496287</v>
      </c>
      <c r="DG108" s="16">
        <f t="shared" si="996"/>
        <v>120.95070557167485</v>
      </c>
      <c r="DH108" s="16">
        <f t="shared" si="996"/>
        <v>118.95951143936689</v>
      </c>
      <c r="DI108" s="16">
        <f t="shared" si="996"/>
        <v>118.86689318877711</v>
      </c>
      <c r="DJ108" s="16">
        <f t="shared" si="996"/>
        <v>120.5873352548105</v>
      </c>
      <c r="DK108" s="16">
        <f t="shared" si="996"/>
        <v>118.7738968327502</v>
      </c>
      <c r="DL108" s="16">
        <f t="shared" si="996"/>
        <v>118.89295549615403</v>
      </c>
      <c r="DM108" s="16">
        <f t="shared" si="996"/>
        <v>120.97048822291794</v>
      </c>
      <c r="DN108" s="16">
        <f t="shared" si="996"/>
        <v>118.93437775646098</v>
      </c>
      <c r="DO108" s="16">
        <f t="shared" si="996"/>
        <v>118.86130221690124</v>
      </c>
      <c r="DP108" s="16">
        <f t="shared" si="996"/>
        <v>119.56858479545041</v>
      </c>
      <c r="DQ108" s="16">
        <f t="shared" si="996"/>
        <v>119.0632847812326</v>
      </c>
      <c r="DR108" s="16">
        <f t="shared" si="996"/>
        <v>118.89591637209924</v>
      </c>
      <c r="DS108" s="16">
        <f t="shared" si="996"/>
        <v>120.72937388033287</v>
      </c>
      <c r="DT108" s="16">
        <f t="shared" si="996"/>
        <v>118.82749574638805</v>
      </c>
      <c r="DU108" s="16">
        <f t="shared" si="996"/>
        <v>118.82508773256276</v>
      </c>
      <c r="DV108" s="16">
        <f t="shared" si="996"/>
        <v>120.97968240748894</v>
      </c>
      <c r="DW108" s="16">
        <f t="shared" si="996"/>
        <v>118.7727405454243</v>
      </c>
      <c r="DX108" s="16">
        <f t="shared" si="996"/>
        <v>119.00686768212832</v>
      </c>
      <c r="DY108" s="16">
        <f t="shared" ref="DY108:FD108" si="997">IF(ISNUMBER(DY13),DY$97*DY13+DY$98,"")</f>
        <v>119.01394667424253</v>
      </c>
      <c r="DZ108" s="16">
        <f t="shared" si="997"/>
        <v>118.52312839795638</v>
      </c>
      <c r="EA108" s="16">
        <f t="shared" si="997"/>
        <v>118.46220779375413</v>
      </c>
      <c r="EB108" s="16">
        <f t="shared" si="997"/>
        <v>118.79861961162931</v>
      </c>
      <c r="EC108" s="16">
        <f t="shared" si="997"/>
        <v>118.67579078269941</v>
      </c>
      <c r="ED108" s="38">
        <f t="shared" si="997"/>
        <v>118.89868061789703</v>
      </c>
      <c r="EE108" s="16">
        <f t="shared" si="997"/>
        <v>118.67923599213375</v>
      </c>
      <c r="EF108" s="16">
        <f t="shared" si="997"/>
        <v>118.52261842574609</v>
      </c>
      <c r="EG108" s="16">
        <f t="shared" si="997"/>
        <v>118.28762046754665</v>
      </c>
      <c r="EH108" s="16">
        <f t="shared" si="997"/>
        <v>118.60675527897232</v>
      </c>
      <c r="EI108" s="16">
        <f t="shared" si="997"/>
        <v>118.37635609238814</v>
      </c>
      <c r="EJ108" s="16">
        <f t="shared" si="997"/>
        <v>120.59704598526601</v>
      </c>
      <c r="EK108" s="16">
        <f t="shared" si="997"/>
        <v>118.96089621827385</v>
      </c>
      <c r="EL108" s="16">
        <f t="shared" si="997"/>
        <v>118.7392070877749</v>
      </c>
      <c r="EM108" s="16">
        <f t="shared" si="997"/>
        <v>118.65112965405059</v>
      </c>
      <c r="EN108" s="16">
        <f t="shared" si="997"/>
        <v>118.41487078506273</v>
      </c>
      <c r="EO108" s="16">
        <f t="shared" si="997"/>
        <v>118.73278251589802</v>
      </c>
      <c r="EP108" s="16">
        <f t="shared" si="997"/>
        <v>118.50113727542225</v>
      </c>
      <c r="EQ108" s="16">
        <f t="shared" si="997"/>
        <v>118.28745464441135</v>
      </c>
      <c r="ER108" s="16">
        <f t="shared" si="997"/>
        <v>118.06425107512072</v>
      </c>
      <c r="ES108" s="16">
        <f t="shared" si="997"/>
        <v>117.77142148168396</v>
      </c>
      <c r="ET108" s="16">
        <f t="shared" si="997"/>
        <v>117.49188123309384</v>
      </c>
      <c r="EU108" s="16">
        <f t="shared" si="997"/>
        <v>117.75105831876134</v>
      </c>
      <c r="EV108" s="16">
        <f t="shared" si="997"/>
        <v>118.28863707243113</v>
      </c>
      <c r="EW108" s="16">
        <f t="shared" si="997"/>
        <v>118.73047591301777</v>
      </c>
      <c r="EX108" s="16">
        <f t="shared" si="997"/>
        <v>118.71156283127729</v>
      </c>
      <c r="EY108" s="16">
        <f t="shared" si="997"/>
        <v>118.94728077672276</v>
      </c>
      <c r="EZ108" s="16">
        <f t="shared" si="997"/>
        <v>119.52778857231039</v>
      </c>
      <c r="FA108" s="16">
        <f t="shared" si="997"/>
        <v>119.35941845982553</v>
      </c>
      <c r="FB108" s="16">
        <f t="shared" si="997"/>
        <v>119.5853564048585</v>
      </c>
      <c r="FC108" s="16">
        <f t="shared" si="997"/>
        <v>121.00352104681161</v>
      </c>
      <c r="FD108" s="16">
        <f t="shared" si="997"/>
        <v>120.8047455370789</v>
      </c>
      <c r="FE108" s="16">
        <f t="shared" ref="FE108:GJ108" si="998">IF(ISNUMBER(FE13),FE$97*FE13+FE$98,"")</f>
        <v>119.48267889506371</v>
      </c>
      <c r="FF108" s="16">
        <f t="shared" si="998"/>
        <v>119.26552918320886</v>
      </c>
      <c r="FG108" s="16">
        <f t="shared" si="998"/>
        <v>118.60089072494029</v>
      </c>
      <c r="FH108" s="16">
        <f t="shared" si="998"/>
        <v>118.37890997054859</v>
      </c>
      <c r="FI108" s="16">
        <f t="shared" si="998"/>
        <v>119.10793748684436</v>
      </c>
      <c r="FJ108" s="16">
        <f t="shared" si="998"/>
        <v>126.21036164907929</v>
      </c>
      <c r="FK108" s="16">
        <f t="shared" si="998"/>
        <v>118.88705608816426</v>
      </c>
      <c r="FL108" s="47">
        <f t="shared" si="998"/>
        <v>118.83320687797527</v>
      </c>
      <c r="FM108" s="16">
        <f t="shared" si="998"/>
        <v>118.8234477320255</v>
      </c>
      <c r="FN108" s="16">
        <f t="shared" si="998"/>
        <v>118.83531636981823</v>
      </c>
      <c r="FO108" s="16">
        <f t="shared" si="998"/>
        <v>118.95149172094767</v>
      </c>
      <c r="FP108" s="16">
        <f t="shared" si="998"/>
        <v>118.82378507418878</v>
      </c>
      <c r="FQ108" s="16">
        <f t="shared" si="998"/>
        <v>118.82042878455636</v>
      </c>
      <c r="FR108" s="16">
        <f t="shared" si="998"/>
        <v>118.60200328074826</v>
      </c>
      <c r="FS108" s="16">
        <f t="shared" si="998"/>
        <v>119.61984837711466</v>
      </c>
      <c r="FT108" s="16">
        <f t="shared" si="998"/>
        <v>118.61094172316697</v>
      </c>
      <c r="FU108" s="16">
        <f t="shared" si="998"/>
        <v>118.19785053391001</v>
      </c>
      <c r="FV108" s="16">
        <f t="shared" si="998"/>
        <v>118.28766735318573</v>
      </c>
      <c r="FW108" s="16">
        <f t="shared" si="998"/>
        <v>118.68270633942768</v>
      </c>
      <c r="FX108" s="16">
        <f t="shared" si="998"/>
        <v>118.42111141249154</v>
      </c>
      <c r="FY108" s="16">
        <f t="shared" si="998"/>
        <v>118.03128227909251</v>
      </c>
      <c r="FZ108" s="16">
        <f t="shared" si="998"/>
        <v>118.46172711862323</v>
      </c>
      <c r="GA108" s="16">
        <f t="shared" si="998"/>
        <v>118.70911950775252</v>
      </c>
      <c r="GB108" s="16">
        <f t="shared" si="998"/>
        <v>118.40742370006035</v>
      </c>
      <c r="GC108" s="16">
        <f t="shared" si="998"/>
        <v>118.66303006825427</v>
      </c>
      <c r="GD108" s="16">
        <f t="shared" si="998"/>
        <v>118.41502761781553</v>
      </c>
      <c r="GE108" s="16">
        <f t="shared" si="998"/>
        <v>118.66769040195537</v>
      </c>
      <c r="GF108" s="16">
        <f t="shared" si="998"/>
        <v>117.4952172686973</v>
      </c>
      <c r="GG108" s="16">
        <f t="shared" si="998"/>
        <v>117.46898767775113</v>
      </c>
      <c r="GH108" s="16">
        <f t="shared" si="998"/>
        <v>118.4225813900689</v>
      </c>
      <c r="GI108" s="16">
        <f t="shared" si="998"/>
        <v>118.65392034915081</v>
      </c>
      <c r="GJ108" s="16">
        <f t="shared" si="998"/>
        <v>119.21261033697182</v>
      </c>
      <c r="GK108" s="16">
        <f t="shared" ref="GK108:HP108" si="999">IF(ISNUMBER(GK13),GK$97*GK13+GK$98,"")</f>
        <v>119.27076967699136</v>
      </c>
      <c r="GL108" s="16">
        <f t="shared" si="999"/>
        <v>120.75876477110664</v>
      </c>
      <c r="GM108" s="16">
        <f t="shared" si="999"/>
        <v>118.34939553624066</v>
      </c>
      <c r="GN108" s="16">
        <f t="shared" si="999"/>
        <v>119.24380040913596</v>
      </c>
      <c r="GO108" s="16">
        <f t="shared" si="999"/>
        <v>118.87581282476424</v>
      </c>
      <c r="GP108" s="16">
        <f t="shared" si="999"/>
        <v>118.56931819517332</v>
      </c>
      <c r="GQ108" s="16">
        <f t="shared" si="999"/>
        <v>118.33867405106105</v>
      </c>
      <c r="GR108" s="16">
        <f t="shared" si="999"/>
        <v>118.60065722839602</v>
      </c>
      <c r="GS108" s="16">
        <f t="shared" si="999"/>
        <v>118.50305160761744</v>
      </c>
      <c r="GT108" s="16">
        <f t="shared" si="999"/>
        <v>118.25753465711938</v>
      </c>
      <c r="GU108" s="16">
        <f t="shared" si="999"/>
        <v>118.12277237113997</v>
      </c>
      <c r="GV108" s="16">
        <f t="shared" si="999"/>
        <v>117.86413221712472</v>
      </c>
      <c r="GW108" s="16">
        <f t="shared" si="999"/>
        <v>118.2094740386986</v>
      </c>
      <c r="GX108" s="16">
        <f t="shared" si="999"/>
        <v>117.95504201503338</v>
      </c>
      <c r="GY108" s="16">
        <f t="shared" si="999"/>
        <v>118.57780091453431</v>
      </c>
      <c r="GZ108" s="16">
        <f t="shared" si="999"/>
        <v>118.33029909749307</v>
      </c>
      <c r="HA108" s="16">
        <f t="shared" si="999"/>
        <v>118.34918427190482</v>
      </c>
      <c r="HB108" s="16">
        <f t="shared" si="999"/>
        <v>118.09384826385877</v>
      </c>
      <c r="HC108" s="16">
        <f t="shared" si="999"/>
        <v>117.89975902216665</v>
      </c>
      <c r="HD108" s="16">
        <f t="shared" si="999"/>
        <v>117.65134146069735</v>
      </c>
      <c r="HE108" s="16">
        <f t="shared" si="999"/>
        <v>117.32019988642809</v>
      </c>
      <c r="HF108" s="16">
        <f t="shared" si="999"/>
        <v>117.00552207703386</v>
      </c>
      <c r="HG108" s="16">
        <f t="shared" si="999"/>
        <v>117.29454109536027</v>
      </c>
      <c r="HH108" s="16">
        <f t="shared" si="999"/>
        <v>118.29719699152854</v>
      </c>
      <c r="HI108" s="16">
        <f t="shared" si="999"/>
        <v>118.27848906790875</v>
      </c>
      <c r="HJ108" s="16">
        <f t="shared" si="999"/>
        <v>118.54213659306122</v>
      </c>
      <c r="HK108" s="16">
        <f t="shared" si="999"/>
        <v>119.12771547665704</v>
      </c>
      <c r="HL108" s="16">
        <f t="shared" si="999"/>
        <v>118.93581210769725</v>
      </c>
      <c r="HM108" s="16">
        <f t="shared" si="999"/>
        <v>119.18908511816525</v>
      </c>
      <c r="HN108" s="16">
        <f t="shared" si="999"/>
        <v>120.75533204639368</v>
      </c>
      <c r="HO108" s="16">
        <f t="shared" si="999"/>
        <v>120.53260739608083</v>
      </c>
      <c r="HP108" s="16">
        <f t="shared" si="999"/>
        <v>118.22980986654539</v>
      </c>
      <c r="HQ108" s="16">
        <f t="shared" ref="HQ108:IV108" si="1000">IF(ISNUMBER(HQ13),HQ$97*HQ13+HQ$98,"")</f>
        <v>117.9822061929444</v>
      </c>
      <c r="HR108" s="16">
        <f t="shared" si="1000"/>
        <v>119.16484926977662</v>
      </c>
      <c r="HS108" s="16">
        <f t="shared" si="1000"/>
        <v>118.92252947606994</v>
      </c>
      <c r="HT108" s="16">
        <f t="shared" si="1000"/>
        <v>118.77962404572907</v>
      </c>
      <c r="HU108" s="16">
        <f t="shared" si="1000"/>
        <v>118.53352338555393</v>
      </c>
      <c r="HV108" s="16">
        <f t="shared" si="1000"/>
        <v>118.50374356163506</v>
      </c>
      <c r="HW108" s="16">
        <f t="shared" si="1000"/>
        <v>118.2495425638262</v>
      </c>
      <c r="HX108" s="16">
        <f t="shared" si="1000"/>
        <v>119.73458987459253</v>
      </c>
      <c r="HY108" s="16">
        <f t="shared" si="1000"/>
        <v>118.63883138371229</v>
      </c>
      <c r="HZ108" s="16">
        <f t="shared" si="1000"/>
        <v>118.24561058586066</v>
      </c>
      <c r="IA108" s="16">
        <f t="shared" si="1000"/>
        <v>118.33268408946955</v>
      </c>
      <c r="IB108" s="16">
        <f t="shared" si="1000"/>
        <v>118.73933982713537</v>
      </c>
      <c r="IC108" s="16">
        <f t="shared" si="1000"/>
        <v>118.49134588206418</v>
      </c>
      <c r="ID108" s="16">
        <f t="shared" si="1000"/>
        <v>118.02942696484945</v>
      </c>
      <c r="IE108" s="16">
        <f t="shared" si="1000"/>
        <v>118.55268425880524</v>
      </c>
      <c r="IF108" s="16">
        <f t="shared" si="1000"/>
        <v>118.80452174658105</v>
      </c>
      <c r="IG108" s="16">
        <f t="shared" si="1000"/>
        <v>118.50842083212389</v>
      </c>
      <c r="IH108" s="16">
        <f t="shared" si="1000"/>
        <v>118.76722589724707</v>
      </c>
      <c r="II108" s="16">
        <f t="shared" si="1000"/>
        <v>118.5140673230209</v>
      </c>
      <c r="IJ108" s="16">
        <f t="shared" si="1000"/>
        <v>118.77039545331183</v>
      </c>
      <c r="IK108" s="16">
        <f t="shared" si="1000"/>
        <v>117.6059368246332</v>
      </c>
      <c r="IL108" s="16">
        <f t="shared" si="1000"/>
        <v>117.55344207958555</v>
      </c>
      <c r="IM108" s="16">
        <f t="shared" si="1000"/>
        <v>118.50982755916148</v>
      </c>
      <c r="IN108" s="16">
        <f t="shared" si="1000"/>
        <v>118.74732441572317</v>
      </c>
      <c r="IO108" s="16">
        <f t="shared" si="1000"/>
        <v>117.6059368246332</v>
      </c>
      <c r="IP108" s="16">
        <f t="shared" si="1000"/>
        <v>117.55344207958555</v>
      </c>
      <c r="IQ108" s="16">
        <f t="shared" si="1000"/>
        <v>120.81080841338061</v>
      </c>
      <c r="IR108" s="16">
        <f t="shared" si="1000"/>
        <v>118.34765457043594</v>
      </c>
      <c r="IS108" s="16">
        <f t="shared" si="1000"/>
        <v>119.28074449576881</v>
      </c>
      <c r="IT108" s="16">
        <f t="shared" si="1000"/>
        <v>118.90515052156236</v>
      </c>
      <c r="IU108" s="16">
        <f t="shared" si="1000"/>
        <v>118.60494786318122</v>
      </c>
      <c r="IV108" s="16">
        <f t="shared" si="1000"/>
        <v>118.51375404900169</v>
      </c>
      <c r="IW108" s="16">
        <f t="shared" ref="IW108:KB108" si="1001">IF(ISNUMBER(IW13),IW$97*IW13+IW$98,"")</f>
        <v>118.77829504932177</v>
      </c>
      <c r="IX108" s="16">
        <f t="shared" si="1001"/>
        <v>118.60712179690736</v>
      </c>
      <c r="IY108" s="16">
        <f t="shared" si="1001"/>
        <v>118.35778103091589</v>
      </c>
      <c r="IZ108" s="16">
        <f t="shared" si="1001"/>
        <v>118.23882563631838</v>
      </c>
      <c r="JA108" s="16">
        <f t="shared" si="1001"/>
        <v>117.97773876354803</v>
      </c>
      <c r="JB108" s="16">
        <f t="shared" si="1001"/>
        <v>118.32431967454407</v>
      </c>
      <c r="JC108" s="16">
        <f t="shared" si="1001"/>
        <v>118.06696521657526</v>
      </c>
      <c r="JD108" s="16">
        <f t="shared" si="1001"/>
        <v>118.71171169676701</v>
      </c>
      <c r="JE108" s="16">
        <f t="shared" si="1001"/>
        <v>118.46096011860453</v>
      </c>
      <c r="JF108" s="16">
        <f t="shared" si="1001"/>
        <v>118.48994878857062</v>
      </c>
      <c r="JG108" s="16">
        <f t="shared" si="1001"/>
        <v>118.23219305587003</v>
      </c>
      <c r="JH108" s="16">
        <f t="shared" si="1001"/>
        <v>117.972381045719</v>
      </c>
      <c r="JI108" s="16">
        <f t="shared" si="1001"/>
        <v>117.71987866560256</v>
      </c>
      <c r="JJ108" s="16">
        <f t="shared" si="1001"/>
        <v>117.52044808340317</v>
      </c>
      <c r="JK108" s="16">
        <f t="shared" si="1001"/>
        <v>117.17528201670052</v>
      </c>
      <c r="JL108" s="16">
        <f t="shared" si="1001"/>
        <v>117.46654519001233</v>
      </c>
      <c r="JM108" s="16">
        <f t="shared" si="1001"/>
        <v>118.46875082080219</v>
      </c>
      <c r="JN108" s="16">
        <f t="shared" si="1001"/>
        <v>118.45205010823406</v>
      </c>
      <c r="JO108" s="16">
        <f t="shared" si="1001"/>
        <v>118.71826905064255</v>
      </c>
      <c r="JP108" s="16">
        <f t="shared" si="1001"/>
        <v>117.52044808340317</v>
      </c>
      <c r="JQ108" s="16">
        <f t="shared" si="1001"/>
        <v>117.17528201670052</v>
      </c>
      <c r="JR108" s="16">
        <f t="shared" si="1001"/>
        <v>117.46654519001233</v>
      </c>
      <c r="JS108" s="16">
        <f t="shared" si="1001"/>
        <v>120.88050420288876</v>
      </c>
      <c r="JT108" s="16">
        <f t="shared" si="1001"/>
        <v>120.65379431277059</v>
      </c>
      <c r="JU108" s="16">
        <f t="shared" si="1001"/>
        <v>118.30341549450318</v>
      </c>
      <c r="JV108" s="16">
        <f t="shared" si="1001"/>
        <v>118.05150321544625</v>
      </c>
      <c r="JW108" s="16">
        <f t="shared" si="1001"/>
        <v>119.27761699031734</v>
      </c>
      <c r="JX108" s="16">
        <f t="shared" si="1001"/>
        <v>119.03148695307561</v>
      </c>
      <c r="JY108" s="16">
        <f t="shared" si="1001"/>
        <v>118.88505786053898</v>
      </c>
      <c r="JZ108" s="16">
        <f t="shared" si="1001"/>
        <v>118.63512704506866</v>
      </c>
      <c r="KA108" s="16">
        <f t="shared" si="1001"/>
        <v>118.60839999091363</v>
      </c>
      <c r="KB108" s="16">
        <f t="shared" si="1001"/>
        <v>118.35108540970312</v>
      </c>
      <c r="KD108" s="24"/>
      <c r="LE108" s="23"/>
      <c r="QF108" s="24"/>
    </row>
    <row r="109" spans="1:448" x14ac:dyDescent="0.25">
      <c r="A109" s="61"/>
      <c r="B109" s="20">
        <v>152.4</v>
      </c>
      <c r="D109" s="9" t="s">
        <v>10</v>
      </c>
      <c r="E109" s="5">
        <v>5</v>
      </c>
      <c r="F109" s="16">
        <f t="shared" ref="F109:U109" si="1002">IF(ISNUMBER(F14),F$97*F14+F$98,"")</f>
        <v>152.19344539392787</v>
      </c>
      <c r="G109" s="16">
        <f t="shared" si="1002"/>
        <v>153.28733760094516</v>
      </c>
      <c r="H109" s="16">
        <f t="shared" ref="H109:I109" si="1003">IF(ISNUMBER(H14),H$97*H14+H$98,"")</f>
        <v>155.37662413458523</v>
      </c>
      <c r="I109" s="16">
        <f t="shared" si="1003"/>
        <v>156.4333475647947</v>
      </c>
      <c r="J109" s="16">
        <f t="shared" si="1002"/>
        <v>155.54711692854463</v>
      </c>
      <c r="K109" s="16">
        <f t="shared" si="1002"/>
        <v>156.61183830184285</v>
      </c>
      <c r="L109" s="16">
        <f t="shared" si="1002"/>
        <v>155.59834030216686</v>
      </c>
      <c r="M109" s="16">
        <f t="shared" si="1002"/>
        <v>156.65817477596192</v>
      </c>
      <c r="N109" s="16">
        <f t="shared" si="1002"/>
        <v>157.20118783270959</v>
      </c>
      <c r="O109" s="16">
        <f t="shared" si="1002"/>
        <v>158.26686184252736</v>
      </c>
      <c r="P109" s="16">
        <f t="shared" si="1002"/>
        <v>157.89188416087467</v>
      </c>
      <c r="Q109" s="16">
        <f t="shared" si="1002"/>
        <v>158.89307934060821</v>
      </c>
      <c r="R109" s="16">
        <f t="shared" si="1002"/>
        <v>156.96454475688057</v>
      </c>
      <c r="S109" s="16">
        <f t="shared" si="1002"/>
        <v>157.86007279290826</v>
      </c>
      <c r="T109" s="16">
        <f t="shared" si="1002"/>
        <v>157.56692914794851</v>
      </c>
      <c r="U109" s="16">
        <f t="shared" si="1002"/>
        <v>158.54374057443897</v>
      </c>
      <c r="V109" s="16">
        <f t="shared" si="981"/>
        <v>157.06161377426071</v>
      </c>
      <c r="W109" s="16">
        <f t="shared" ref="W109:BM109" si="1004">IF(ISNUMBER(W14),W$97*W14+W$98,"")</f>
        <v>156.70255602829107</v>
      </c>
      <c r="X109" s="16">
        <f t="shared" si="1004"/>
        <v>157.36405922911297</v>
      </c>
      <c r="Y109" s="16">
        <f t="shared" si="1004"/>
        <v>157.33039565673465</v>
      </c>
      <c r="Z109" s="16">
        <f t="shared" si="1004"/>
        <v>153.39308467907</v>
      </c>
      <c r="AA109" s="16">
        <f t="shared" si="1004"/>
        <v>154.27049128332655</v>
      </c>
      <c r="AB109" s="16">
        <f t="shared" si="1004"/>
        <v>157.04260422540332</v>
      </c>
      <c r="AC109" s="16">
        <f t="shared" si="1004"/>
        <v>153.08991192997883</v>
      </c>
      <c r="AD109" s="16">
        <f t="shared" si="1004"/>
        <v>157.07451026063808</v>
      </c>
      <c r="AE109" s="16">
        <f t="shared" si="1004"/>
        <v>156.99266763103964</v>
      </c>
      <c r="AF109" s="16">
        <f t="shared" si="1004"/>
        <v>159.95071223443603</v>
      </c>
      <c r="AG109" s="16">
        <f t="shared" si="1004"/>
        <v>157.21494738187175</v>
      </c>
      <c r="AH109" s="16">
        <f t="shared" si="1004"/>
        <v>157.54157545148647</v>
      </c>
      <c r="AI109" s="16">
        <f t="shared" si="1004"/>
        <v>157.45028863621945</v>
      </c>
      <c r="AJ109" s="16">
        <f t="shared" si="1004"/>
        <v>156.44108342269143</v>
      </c>
      <c r="AK109" s="16">
        <f t="shared" si="1004"/>
        <v>157.94928360265254</v>
      </c>
      <c r="AL109" s="16">
        <f t="shared" si="1004"/>
        <v>157.8584376485139</v>
      </c>
      <c r="AM109" s="16">
        <f t="shared" si="1004"/>
        <v>158.07482024109405</v>
      </c>
      <c r="AN109" s="16">
        <f t="shared" si="1004"/>
        <v>157.99586481139104</v>
      </c>
      <c r="AO109" s="16">
        <f t="shared" si="1004"/>
        <v>158.06686326171615</v>
      </c>
      <c r="AP109" s="16">
        <f t="shared" si="1004"/>
        <v>157.97188416587801</v>
      </c>
      <c r="AQ109" s="16">
        <f t="shared" si="1004"/>
        <v>157.94237214402986</v>
      </c>
      <c r="AR109" s="16">
        <f t="shared" si="1004"/>
        <v>157.88485458815126</v>
      </c>
      <c r="AS109" s="16">
        <f t="shared" si="1004"/>
        <v>157.27577882025594</v>
      </c>
      <c r="AT109" s="16">
        <f t="shared" si="1004"/>
        <v>157.28810062900027</v>
      </c>
      <c r="AU109" s="16">
        <f t="shared" si="1004"/>
        <v>156.99223405835761</v>
      </c>
      <c r="AV109" s="16">
        <f t="shared" si="1004"/>
        <v>156.92841445800829</v>
      </c>
      <c r="AW109" s="16">
        <f t="shared" si="1004"/>
        <v>155.3709405436561</v>
      </c>
      <c r="AX109" s="16">
        <f t="shared" si="1004"/>
        <v>156.14675633260222</v>
      </c>
      <c r="AY109" s="16">
        <f t="shared" si="1004"/>
        <v>156.40354458303642</v>
      </c>
      <c r="AZ109" s="16">
        <f t="shared" si="1004"/>
        <v>156.4017881250949</v>
      </c>
      <c r="BA109" s="16">
        <f t="shared" si="1004"/>
        <v>156.43251736098213</v>
      </c>
      <c r="BB109" s="16">
        <f t="shared" si="1004"/>
        <v>157.06155983758404</v>
      </c>
      <c r="BC109" s="16">
        <f t="shared" si="1004"/>
        <v>157.01714820627572</v>
      </c>
      <c r="BD109" s="16">
        <f t="shared" si="1004"/>
        <v>156.95657558415621</v>
      </c>
      <c r="BE109" s="16">
        <f t="shared" si="1004"/>
        <v>156.88186012222562</v>
      </c>
      <c r="BF109" s="16">
        <f t="shared" si="1004"/>
        <v>156.79664604123434</v>
      </c>
      <c r="BG109" s="16">
        <f t="shared" si="1004"/>
        <v>156.70283682883726</v>
      </c>
      <c r="BH109" s="16">
        <f t="shared" si="1004"/>
        <v>156.60059249613266</v>
      </c>
      <c r="BI109" s="16">
        <f t="shared" si="1004"/>
        <v>156.49248541135501</v>
      </c>
      <c r="BJ109" s="16">
        <f t="shared" si="1004"/>
        <v>156.37881890459457</v>
      </c>
      <c r="BK109" s="16">
        <f t="shared" si="1004"/>
        <v>156.26214762547173</v>
      </c>
      <c r="BL109" s="16">
        <f t="shared" si="1004"/>
        <v>156.14132964534483</v>
      </c>
      <c r="BM109" s="16">
        <f t="shared" si="1004"/>
        <v>156.02036056836221</v>
      </c>
      <c r="BN109" s="16"/>
      <c r="BO109" s="16"/>
      <c r="BP109" s="16"/>
      <c r="BQ109" s="16">
        <f t="shared" ref="BQ109:CB109" si="1005">IF(ISNUMBER(BQ14),BQ$97*BQ14+BQ$98,"")</f>
        <v>157.28810062900027</v>
      </c>
      <c r="BR109" s="16">
        <f t="shared" si="1005"/>
        <v>157.25570282855048</v>
      </c>
      <c r="BS109" s="16">
        <f t="shared" si="1005"/>
        <v>157.21159184257604</v>
      </c>
      <c r="BT109" s="16">
        <f t="shared" si="1005"/>
        <v>157.15803870367753</v>
      </c>
      <c r="BU109" s="16">
        <f t="shared" si="1005"/>
        <v>157.09546852611356</v>
      </c>
      <c r="BV109" s="16">
        <f t="shared" si="1005"/>
        <v>157.02475957221301</v>
      </c>
      <c r="BW109" s="16">
        <f t="shared" si="1005"/>
        <v>156.94540793388396</v>
      </c>
      <c r="BX109" s="16">
        <f t="shared" si="1005"/>
        <v>156.8592905723433</v>
      </c>
      <c r="BY109" s="16">
        <f t="shared" si="1005"/>
        <v>156.76790838379387</v>
      </c>
      <c r="BZ109" s="16">
        <f t="shared" si="1005"/>
        <v>156.6707402540824</v>
      </c>
      <c r="CA109" s="16">
        <f t="shared" si="1005"/>
        <v>156.57134973047718</v>
      </c>
      <c r="CB109" s="16">
        <f t="shared" si="1005"/>
        <v>156.46599665354148</v>
      </c>
      <c r="CC109" s="16"/>
      <c r="CD109" s="16"/>
      <c r="CE109" s="16">
        <f t="shared" ref="CE109:CP109" si="1006">IF(ISNUMBER(CE14),CE$97*CE14+CE$98,"")</f>
        <v>157.04860230665733</v>
      </c>
      <c r="CF109" s="16">
        <f t="shared" si="1006"/>
        <v>156.98972048899299</v>
      </c>
      <c r="CG109" s="16">
        <f t="shared" si="1006"/>
        <v>156.91652646144269</v>
      </c>
      <c r="CH109" s="16">
        <f t="shared" si="1006"/>
        <v>156.83346155594111</v>
      </c>
      <c r="CI109" s="16">
        <f t="shared" si="1006"/>
        <v>156.7408372809889</v>
      </c>
      <c r="CJ109" s="16">
        <f t="shared" si="1006"/>
        <v>156.64163020903902</v>
      </c>
      <c r="CK109" s="16">
        <f t="shared" si="1006"/>
        <v>156.53638443761116</v>
      </c>
      <c r="CL109" s="16">
        <f t="shared" si="1006"/>
        <v>156.42702763988635</v>
      </c>
      <c r="CM109" s="16">
        <f t="shared" si="1006"/>
        <v>156.31211156102913</v>
      </c>
      <c r="CN109" s="16">
        <f t="shared" si="1006"/>
        <v>156.19625690977821</v>
      </c>
      <c r="CO109" s="16">
        <f t="shared" si="1006"/>
        <v>156.07843454965513</v>
      </c>
      <c r="CP109" s="16">
        <f t="shared" si="1006"/>
        <v>155.95942472361486</v>
      </c>
      <c r="CQ109" s="16"/>
      <c r="CR109" s="16"/>
      <c r="CS109" s="16">
        <f t="shared" ref="CS109:DX109" si="1007">IF(ISNUMBER(CS14),CS$97*CS14+CS$98,"")</f>
        <v>156.73642927965062</v>
      </c>
      <c r="CT109" s="16">
        <f t="shared" si="1007"/>
        <v>157.7166406855153</v>
      </c>
      <c r="CU109" s="16">
        <f t="shared" si="1007"/>
        <v>155.90704834415934</v>
      </c>
      <c r="CV109" s="16">
        <f t="shared" si="1007"/>
        <v>156.70255602829107</v>
      </c>
      <c r="CW109" s="16">
        <f t="shared" si="1007"/>
        <v>157.88485458815126</v>
      </c>
      <c r="CX109" s="16">
        <f t="shared" si="1007"/>
        <v>155.3709405436561</v>
      </c>
      <c r="CY109" s="16">
        <f t="shared" si="1007"/>
        <v>156.70818645112769</v>
      </c>
      <c r="CZ109" s="16">
        <f t="shared" si="1007"/>
        <v>157.84397819354302</v>
      </c>
      <c r="DA109" s="16">
        <f t="shared" si="1007"/>
        <v>155.46877919659201</v>
      </c>
      <c r="DB109" s="16">
        <f t="shared" si="1007"/>
        <v>156.74332606220429</v>
      </c>
      <c r="DC109" s="16">
        <f t="shared" si="1007"/>
        <v>157.65304622352423</v>
      </c>
      <c r="DD109" s="16">
        <f t="shared" si="1007"/>
        <v>155.87720716632035</v>
      </c>
      <c r="DE109" s="16">
        <f t="shared" si="1007"/>
        <v>156.69345552323881</v>
      </c>
      <c r="DF109" s="16">
        <f t="shared" si="1007"/>
        <v>157.77312415488637</v>
      </c>
      <c r="DG109" s="16">
        <f t="shared" si="1007"/>
        <v>155.40922200323061</v>
      </c>
      <c r="DH109" s="16">
        <f t="shared" si="1007"/>
        <v>156.72877503356997</v>
      </c>
      <c r="DI109" s="16">
        <f t="shared" si="1007"/>
        <v>158.06280129866866</v>
      </c>
      <c r="DJ109" s="16">
        <f t="shared" si="1007"/>
        <v>155.89137705770131</v>
      </c>
      <c r="DK109" s="16">
        <f t="shared" si="1007"/>
        <v>156.7697034033126</v>
      </c>
      <c r="DL109" s="16">
        <f t="shared" si="1007"/>
        <v>157.91578763214503</v>
      </c>
      <c r="DM109" s="16">
        <f t="shared" si="1007"/>
        <v>155.41059871803546</v>
      </c>
      <c r="DN109" s="16">
        <f t="shared" si="1007"/>
        <v>156.75239538948867</v>
      </c>
      <c r="DO109" s="16">
        <f t="shared" si="1007"/>
        <v>157.9287425737509</v>
      </c>
      <c r="DP109" s="16">
        <f t="shared" si="1007"/>
        <v>155.46109478174344</v>
      </c>
      <c r="DQ109" s="16">
        <f t="shared" si="1007"/>
        <v>156.70173463697284</v>
      </c>
      <c r="DR109" s="16">
        <f t="shared" si="1007"/>
        <v>157.77260542321301</v>
      </c>
      <c r="DS109" s="16">
        <f t="shared" si="1007"/>
        <v>155.39339253534288</v>
      </c>
      <c r="DT109" s="16">
        <f t="shared" si="1007"/>
        <v>156.69357022791274</v>
      </c>
      <c r="DU109" s="16">
        <f t="shared" si="1007"/>
        <v>157.89908370802564</v>
      </c>
      <c r="DV109" s="16">
        <f t="shared" si="1007"/>
        <v>155.34857285322539</v>
      </c>
      <c r="DW109" s="16">
        <f t="shared" si="1007"/>
        <v>158.1849540077541</v>
      </c>
      <c r="DX109" s="16">
        <f t="shared" si="1007"/>
        <v>158.08663899734955</v>
      </c>
      <c r="DY109" s="16">
        <f t="shared" ref="DY109:FD109" si="1008">IF(ISNUMBER(DY14),DY$97*DY14+DY$98,"")</f>
        <v>158.08498132680793</v>
      </c>
      <c r="DZ109" s="16">
        <f t="shared" si="1008"/>
        <v>157.32151276783776</v>
      </c>
      <c r="EA109" s="16">
        <f t="shared" si="1008"/>
        <v>157.41498635924131</v>
      </c>
      <c r="EB109" s="16">
        <f t="shared" si="1008"/>
        <v>157.97899669964022</v>
      </c>
      <c r="EC109" s="16">
        <f t="shared" si="1008"/>
        <v>158.00151372297287</v>
      </c>
      <c r="ED109" s="38">
        <f t="shared" si="1008"/>
        <v>156.86923134744058</v>
      </c>
      <c r="EE109" s="16">
        <f t="shared" si="1008"/>
        <v>156.96616013065116</v>
      </c>
      <c r="EF109" s="16">
        <f t="shared" si="1008"/>
        <v>157.13156198824288</v>
      </c>
      <c r="EG109" s="16">
        <f t="shared" si="1008"/>
        <v>157.21740540885062</v>
      </c>
      <c r="EH109" s="16">
        <f t="shared" si="1008"/>
        <v>157.05416738534004</v>
      </c>
      <c r="EI109" s="16">
        <f t="shared" si="1008"/>
        <v>157.15512305003224</v>
      </c>
      <c r="EJ109" s="16">
        <f t="shared" si="1008"/>
        <v>160.27217494533127</v>
      </c>
      <c r="EK109" s="16">
        <f t="shared" si="1008"/>
        <v>157.40414848393317</v>
      </c>
      <c r="EL109" s="16">
        <f t="shared" si="1008"/>
        <v>157.4989339904489</v>
      </c>
      <c r="EM109" s="16">
        <f t="shared" si="1008"/>
        <v>157.61918499621692</v>
      </c>
      <c r="EN109" s="16">
        <f t="shared" si="1008"/>
        <v>157.70134232623218</v>
      </c>
      <c r="EO109" s="16">
        <f t="shared" si="1008"/>
        <v>157.53196735236315</v>
      </c>
      <c r="EP109" s="16">
        <f t="shared" si="1008"/>
        <v>157.62935608607032</v>
      </c>
      <c r="EQ109" s="16">
        <f t="shared" si="1008"/>
        <v>156.59361027132587</v>
      </c>
      <c r="ER109" s="16">
        <f t="shared" si="1008"/>
        <v>156.68036760185126</v>
      </c>
      <c r="ES109" s="16">
        <f t="shared" si="1008"/>
        <v>157.47684125382037</v>
      </c>
      <c r="ET109" s="16">
        <f t="shared" si="1008"/>
        <v>157.56671961612764</v>
      </c>
      <c r="EU109" s="16">
        <f t="shared" si="1008"/>
        <v>157.48755853385106</v>
      </c>
      <c r="EV109" s="16">
        <f t="shared" si="1008"/>
        <v>157.74292182504888</v>
      </c>
      <c r="EW109" s="16">
        <f t="shared" si="1008"/>
        <v>158.1778963909222</v>
      </c>
      <c r="EX109" s="16">
        <f t="shared" si="1008"/>
        <v>158.2133634145396</v>
      </c>
      <c r="EY109" s="16">
        <f t="shared" si="1008"/>
        <v>158.11447610307724</v>
      </c>
      <c r="EZ109" s="16">
        <f t="shared" si="1008"/>
        <v>157.17571367759822</v>
      </c>
      <c r="FA109" s="16">
        <f t="shared" si="1008"/>
        <v>157.18901670034916</v>
      </c>
      <c r="FB109" s="16">
        <f t="shared" si="1008"/>
        <v>157.1087715782478</v>
      </c>
      <c r="FC109" s="16">
        <f t="shared" si="1008"/>
        <v>155.48316885087362</v>
      </c>
      <c r="FD109" s="16">
        <f t="shared" si="1008"/>
        <v>155.54051624310688</v>
      </c>
      <c r="FE109" s="16">
        <f t="shared" ref="FE109:GJ109" si="1009">IF(ISNUMBER(FE14),FE$97*FE14+FE$98,"")</f>
        <v>156.55930976674901</v>
      </c>
      <c r="FF109" s="16">
        <f t="shared" si="1009"/>
        <v>156.64012084508298</v>
      </c>
      <c r="FG109" s="16">
        <f t="shared" si="1009"/>
        <v>156.28838584661855</v>
      </c>
      <c r="FH109" s="16">
        <f t="shared" si="1009"/>
        <v>156.37717665311254</v>
      </c>
      <c r="FI109" s="16">
        <f t="shared" si="1009"/>
        <v>156.55661977316419</v>
      </c>
      <c r="FJ109" s="16">
        <f t="shared" si="1009"/>
        <v>161.93872749213187</v>
      </c>
      <c r="FK109" s="16">
        <f t="shared" si="1009"/>
        <v>156.63774561352244</v>
      </c>
      <c r="FL109" s="47">
        <f t="shared" si="1009"/>
        <v>156.46678842878407</v>
      </c>
      <c r="FM109" s="16">
        <f t="shared" si="1009"/>
        <v>156.4676853478351</v>
      </c>
      <c r="FN109" s="16">
        <f t="shared" si="1009"/>
        <v>156.4667142645603</v>
      </c>
      <c r="FO109" s="16">
        <f t="shared" si="1009"/>
        <v>156.48061104750718</v>
      </c>
      <c r="FP109" s="16">
        <f t="shared" si="1009"/>
        <v>156.46804176861878</v>
      </c>
      <c r="FQ109" s="16">
        <f t="shared" si="1009"/>
        <v>156.46861035141245</v>
      </c>
      <c r="FR109" s="16">
        <f t="shared" si="1009"/>
        <v>156.54616269298847</v>
      </c>
      <c r="FS109" s="16">
        <f t="shared" si="1009"/>
        <v>157.42831917373434</v>
      </c>
      <c r="FT109" s="16">
        <f t="shared" si="1009"/>
        <v>156.9940271086746</v>
      </c>
      <c r="FU109" s="16">
        <f t="shared" si="1009"/>
        <v>157.40646911067211</v>
      </c>
      <c r="FV109" s="16">
        <f t="shared" si="1009"/>
        <v>157.31935094094629</v>
      </c>
      <c r="FW109" s="16">
        <f t="shared" si="1009"/>
        <v>157.50135960082901</v>
      </c>
      <c r="FX109" s="16">
        <f t="shared" si="1009"/>
        <v>157.76449019866433</v>
      </c>
      <c r="FY109" s="16">
        <f t="shared" si="1009"/>
        <v>156.68006230676158</v>
      </c>
      <c r="FZ109" s="16">
        <f t="shared" si="1009"/>
        <v>158.29228711587197</v>
      </c>
      <c r="GA109" s="16">
        <f t="shared" si="1009"/>
        <v>158.198366487801</v>
      </c>
      <c r="GB109" s="16">
        <f t="shared" si="1009"/>
        <v>158.42940460516488</v>
      </c>
      <c r="GC109" s="16">
        <f t="shared" si="1009"/>
        <v>158.34843386986702</v>
      </c>
      <c r="GD109" s="16">
        <f t="shared" si="1009"/>
        <v>158.42289076406212</v>
      </c>
      <c r="GE109" s="16">
        <f t="shared" si="1009"/>
        <v>158.32499717930622</v>
      </c>
      <c r="GF109" s="16">
        <f t="shared" si="1009"/>
        <v>157.5688767423365</v>
      </c>
      <c r="GG109" s="16">
        <f t="shared" si="1009"/>
        <v>157.63594897378482</v>
      </c>
      <c r="GH109" s="16">
        <f t="shared" si="1009"/>
        <v>158.28208167609711</v>
      </c>
      <c r="GI109" s="16">
        <f t="shared" si="1009"/>
        <v>158.22127765681159</v>
      </c>
      <c r="GJ109" s="16">
        <f t="shared" si="1009"/>
        <v>157.34929694101194</v>
      </c>
      <c r="GK109" s="16">
        <f t="shared" ref="GK109:HP109" si="1010">IF(ISNUMBER(GK14),GK$97*GK14+GK$98,"")</f>
        <v>157.29088084493267</v>
      </c>
      <c r="GL109" s="16">
        <f t="shared" si="1010"/>
        <v>155.62461163154566</v>
      </c>
      <c r="GM109" s="16">
        <f t="shared" si="1010"/>
        <v>156.40983636780879</v>
      </c>
      <c r="GN109" s="16">
        <f t="shared" si="1010"/>
        <v>156.68119679583859</v>
      </c>
      <c r="GO109" s="16">
        <f t="shared" si="1010"/>
        <v>156.66507908917038</v>
      </c>
      <c r="GP109" s="16">
        <f t="shared" si="1010"/>
        <v>156.70102980854904</v>
      </c>
      <c r="GQ109" s="16">
        <f t="shared" si="1010"/>
        <v>158.45467863996171</v>
      </c>
      <c r="GR109" s="16">
        <f t="shared" si="1010"/>
        <v>158.35165563994792</v>
      </c>
      <c r="GS109" s="16">
        <f t="shared" si="1010"/>
        <v>157.07434862246319</v>
      </c>
      <c r="GT109" s="16">
        <f t="shared" si="1010"/>
        <v>157.17273422823564</v>
      </c>
      <c r="GU109" s="16">
        <f t="shared" si="1010"/>
        <v>157.36797067133367</v>
      </c>
      <c r="GV109" s="16">
        <f t="shared" si="1010"/>
        <v>157.45471089072151</v>
      </c>
      <c r="GW109" s="16">
        <f t="shared" si="1010"/>
        <v>157.28341040445611</v>
      </c>
      <c r="GX109" s="16">
        <f t="shared" si="1010"/>
        <v>157.38600599771357</v>
      </c>
      <c r="GY109" s="16">
        <f t="shared" si="1010"/>
        <v>157.60864827454864</v>
      </c>
      <c r="GZ109" s="16">
        <f t="shared" si="1010"/>
        <v>157.70513971590577</v>
      </c>
      <c r="HA109" s="16">
        <f t="shared" si="1010"/>
        <v>157.75268885486287</v>
      </c>
      <c r="HB109" s="16">
        <f t="shared" si="1010"/>
        <v>157.85178336851763</v>
      </c>
      <c r="HC109" s="16">
        <f t="shared" si="1010"/>
        <v>156.744636032589</v>
      </c>
      <c r="HD109" s="16">
        <f t="shared" si="1010"/>
        <v>156.83128073462939</v>
      </c>
      <c r="HE109" s="16">
        <f t="shared" si="1010"/>
        <v>157.68825219348494</v>
      </c>
      <c r="HF109" s="16">
        <f t="shared" si="1010"/>
        <v>157.83911759864321</v>
      </c>
      <c r="HG109" s="16">
        <f t="shared" si="1010"/>
        <v>157.7550534449355</v>
      </c>
      <c r="HH109" s="16">
        <f t="shared" si="1010"/>
        <v>158.44340580854083</v>
      </c>
      <c r="HI109" s="16">
        <f t="shared" si="1010"/>
        <v>158.47795509148412</v>
      </c>
      <c r="HJ109" s="16">
        <f t="shared" si="1010"/>
        <v>158.3743490314574</v>
      </c>
      <c r="HK109" s="16">
        <f t="shared" si="1010"/>
        <v>157.44998773296544</v>
      </c>
      <c r="HL109" s="16">
        <f t="shared" si="1010"/>
        <v>157.47286541847174</v>
      </c>
      <c r="HM109" s="16">
        <f t="shared" si="1010"/>
        <v>157.38839040652479</v>
      </c>
      <c r="HN109" s="16">
        <f t="shared" si="1010"/>
        <v>155.64715958554106</v>
      </c>
      <c r="HO109" s="16">
        <f t="shared" si="1010"/>
        <v>155.70569992644621</v>
      </c>
      <c r="HP109" s="16">
        <f t="shared" si="1010"/>
        <v>156.4600018408758</v>
      </c>
      <c r="HQ109" s="16">
        <f t="shared" ref="HQ109:IV109" si="1011">IF(ISNUMBER(HQ14),HQ$97*HQ14+HQ$98,"")</f>
        <v>156.54921646028191</v>
      </c>
      <c r="HR109" s="16">
        <f t="shared" si="1011"/>
        <v>156.75158775106487</v>
      </c>
      <c r="HS109" s="16">
        <f t="shared" si="1011"/>
        <v>156.8339843156343</v>
      </c>
      <c r="HT109" s="16">
        <f t="shared" si="1011"/>
        <v>156.73327911037501</v>
      </c>
      <c r="HU109" s="16">
        <f t="shared" si="1011"/>
        <v>156.81551325723552</v>
      </c>
      <c r="HV109" s="16">
        <f t="shared" si="1011"/>
        <v>156.63476147804181</v>
      </c>
      <c r="HW109" s="16">
        <f t="shared" si="1011"/>
        <v>156.71445695555312</v>
      </c>
      <c r="HX109" s="16">
        <f t="shared" si="1011"/>
        <v>157.4037317305019</v>
      </c>
      <c r="HY109" s="16">
        <f t="shared" si="1011"/>
        <v>156.93492299618464</v>
      </c>
      <c r="HZ109" s="16">
        <f t="shared" si="1011"/>
        <v>157.31155757049248</v>
      </c>
      <c r="IA109" s="16">
        <f t="shared" si="1011"/>
        <v>157.23258859272502</v>
      </c>
      <c r="IB109" s="16">
        <f t="shared" si="1011"/>
        <v>157.43861588758142</v>
      </c>
      <c r="IC109" s="16">
        <f t="shared" si="1011"/>
        <v>157.67763496381002</v>
      </c>
      <c r="ID109" s="16">
        <f t="shared" si="1011"/>
        <v>156.57907194397288</v>
      </c>
      <c r="IE109" s="16">
        <f t="shared" si="1011"/>
        <v>158.24157602602935</v>
      </c>
      <c r="IF109" s="16">
        <f t="shared" si="1011"/>
        <v>158.14693712643123</v>
      </c>
      <c r="IG109" s="16">
        <f t="shared" si="1011"/>
        <v>158.37130285017906</v>
      </c>
      <c r="IH109" s="16">
        <f t="shared" si="1011"/>
        <v>158.28874435894187</v>
      </c>
      <c r="II109" s="16">
        <f t="shared" si="1011"/>
        <v>158.36686168464976</v>
      </c>
      <c r="IJ109" s="16">
        <f t="shared" si="1011"/>
        <v>158.2675320958551</v>
      </c>
      <c r="IK109" s="16">
        <f t="shared" si="1011"/>
        <v>157.5363365786296</v>
      </c>
      <c r="IL109" s="16">
        <f t="shared" si="1011"/>
        <v>157.54400732196325</v>
      </c>
      <c r="IM109" s="16">
        <f t="shared" si="1011"/>
        <v>158.23133957550903</v>
      </c>
      <c r="IN109" s="16">
        <f t="shared" si="1011"/>
        <v>158.16885268772063</v>
      </c>
      <c r="IO109" s="16">
        <f t="shared" si="1011"/>
        <v>157.5363365786296</v>
      </c>
      <c r="IP109" s="16">
        <f t="shared" si="1011"/>
        <v>157.54400732196325</v>
      </c>
      <c r="IQ109" s="16">
        <f t="shared" si="1011"/>
        <v>155.73859113017252</v>
      </c>
      <c r="IR109" s="16">
        <f t="shared" si="1011"/>
        <v>156.3540618524751</v>
      </c>
      <c r="IS109" s="16">
        <f t="shared" si="1011"/>
        <v>156.67291051941444</v>
      </c>
      <c r="IT109" s="16">
        <f t="shared" si="1011"/>
        <v>156.63826315173986</v>
      </c>
      <c r="IU109" s="16">
        <f t="shared" si="1011"/>
        <v>156.63811440993163</v>
      </c>
      <c r="IV109" s="16">
        <f t="shared" si="1011"/>
        <v>158.3433273051885</v>
      </c>
      <c r="IW109" s="16">
        <f t="shared" ref="IW109:KB109" si="1012">IF(ISNUMBER(IW14),IW$97*IW14+IW$98,"")</f>
        <v>158.24301075385995</v>
      </c>
      <c r="IX109" s="16">
        <f t="shared" si="1012"/>
        <v>156.97475080778815</v>
      </c>
      <c r="IY109" s="16">
        <f t="shared" si="1012"/>
        <v>157.07119746765193</v>
      </c>
      <c r="IZ109" s="16">
        <f t="shared" si="1012"/>
        <v>157.23835226162075</v>
      </c>
      <c r="JA109" s="16">
        <f t="shared" si="1012"/>
        <v>157.32342091795951</v>
      </c>
      <c r="JB109" s="16">
        <f t="shared" si="1012"/>
        <v>157.16038677950024</v>
      </c>
      <c r="JC109" s="16">
        <f t="shared" si="1012"/>
        <v>157.26125547676338</v>
      </c>
      <c r="JD109" s="16">
        <f t="shared" si="1012"/>
        <v>157.49957404157917</v>
      </c>
      <c r="JE109" s="16">
        <f t="shared" si="1012"/>
        <v>157.59349962081581</v>
      </c>
      <c r="JF109" s="16">
        <f t="shared" si="1012"/>
        <v>157.62412400870537</v>
      </c>
      <c r="JG109" s="16">
        <f t="shared" si="1012"/>
        <v>157.72091360153144</v>
      </c>
      <c r="JH109" s="16">
        <f t="shared" si="1012"/>
        <v>156.60429079265205</v>
      </c>
      <c r="JI109" s="16">
        <f t="shared" si="1012"/>
        <v>156.68854708118604</v>
      </c>
      <c r="JJ109" s="16">
        <f t="shared" si="1012"/>
        <v>157.60135320233493</v>
      </c>
      <c r="JK109" s="16">
        <f t="shared" si="1012"/>
        <v>157.6896366411963</v>
      </c>
      <c r="JL109" s="16">
        <f t="shared" si="1012"/>
        <v>157.60877027261944</v>
      </c>
      <c r="JM109" s="16">
        <f t="shared" si="1012"/>
        <v>158.33266185432529</v>
      </c>
      <c r="JN109" s="16">
        <f t="shared" si="1012"/>
        <v>158.36687778185961</v>
      </c>
      <c r="JO109" s="16">
        <f t="shared" si="1012"/>
        <v>158.26588569738831</v>
      </c>
      <c r="JP109" s="16">
        <f t="shared" si="1012"/>
        <v>157.60135320233493</v>
      </c>
      <c r="JQ109" s="16">
        <f t="shared" si="1012"/>
        <v>157.6896366411963</v>
      </c>
      <c r="JR109" s="16">
        <f t="shared" si="1012"/>
        <v>157.60877027261944</v>
      </c>
      <c r="JS109" s="16">
        <f t="shared" si="1012"/>
        <v>155.72396502773114</v>
      </c>
      <c r="JT109" s="16">
        <f t="shared" si="1012"/>
        <v>155.78534792689692</v>
      </c>
      <c r="JU109" s="16">
        <f t="shared" si="1012"/>
        <v>156.36889945412719</v>
      </c>
      <c r="JV109" s="16">
        <f t="shared" si="1012"/>
        <v>156.45688517774781</v>
      </c>
      <c r="JW109" s="16">
        <f t="shared" si="1012"/>
        <v>156.70048780078781</v>
      </c>
      <c r="JX109" s="16">
        <f t="shared" si="1012"/>
        <v>156.78220966125909</v>
      </c>
      <c r="JY109" s="16">
        <f t="shared" si="1012"/>
        <v>156.66477389894604</v>
      </c>
      <c r="JZ109" s="16">
        <f t="shared" si="1012"/>
        <v>156.74602956289428</v>
      </c>
      <c r="KA109" s="16">
        <f t="shared" si="1012"/>
        <v>156.53520139592305</v>
      </c>
      <c r="KB109" s="16">
        <f t="shared" si="1012"/>
        <v>156.61410722002853</v>
      </c>
      <c r="KD109" s="24"/>
      <c r="LE109" s="23"/>
      <c r="QF109" s="24"/>
    </row>
    <row r="110" spans="1:448" x14ac:dyDescent="0.25">
      <c r="A110" s="61"/>
      <c r="B110" s="20">
        <v>75.7</v>
      </c>
      <c r="D110" s="9" t="s">
        <v>12</v>
      </c>
      <c r="E110" s="5">
        <v>7</v>
      </c>
      <c r="F110" s="16">
        <f t="shared" ref="F110:U110" si="1013">IF(ISNUMBER(F15),F$97*F15+F$98,"")</f>
        <v>81.730364772520261</v>
      </c>
      <c r="G110" s="16">
        <f t="shared" si="1013"/>
        <v>82.550618395740969</v>
      </c>
      <c r="H110" s="16">
        <f t="shared" ref="H110:I110" si="1014">IF(ISNUMBER(H15),H$97*H15+H$98,"")</f>
        <v>77.383083769847616</v>
      </c>
      <c r="I110" s="16">
        <f t="shared" si="1014"/>
        <v>78.280290346409018</v>
      </c>
      <c r="J110" s="16">
        <f t="shared" si="1013"/>
        <v>77.140113863393424</v>
      </c>
      <c r="K110" s="16">
        <f t="shared" si="1013"/>
        <v>78.028285947362335</v>
      </c>
      <c r="L110" s="16">
        <f t="shared" si="1013"/>
        <v>77.270455004315735</v>
      </c>
      <c r="M110" s="16">
        <f t="shared" si="1013"/>
        <v>78.158619380060159</v>
      </c>
      <c r="N110" s="16">
        <f t="shared" si="1013"/>
        <v>76.477778868303091</v>
      </c>
      <c r="O110" s="16">
        <f t="shared" si="1013"/>
        <v>77.314750371670627</v>
      </c>
      <c r="P110" s="16">
        <f t="shared" si="1013"/>
        <v>76.922216580690801</v>
      </c>
      <c r="Q110" s="16">
        <f t="shared" si="1013"/>
        <v>77.757605781143724</v>
      </c>
      <c r="R110" s="16">
        <f t="shared" si="1013"/>
        <v>76.83080860305941</v>
      </c>
      <c r="S110" s="16">
        <f t="shared" si="1013"/>
        <v>77.708597120019036</v>
      </c>
      <c r="T110" s="16">
        <f t="shared" si="1013"/>
        <v>77.014299083582884</v>
      </c>
      <c r="U110" s="16">
        <f t="shared" si="1013"/>
        <v>77.859918185573108</v>
      </c>
      <c r="V110" s="16">
        <f t="shared" si="981"/>
        <v>76.771706974598104</v>
      </c>
      <c r="W110" s="16">
        <f t="shared" ref="W110:BM110" si="1015">IF(ISNUMBER(W15),W$97*W15+W$98,"")</f>
        <v>74.946503602808164</v>
      </c>
      <c r="X110" s="16">
        <f t="shared" si="1015"/>
        <v>75.684244756757664</v>
      </c>
      <c r="Y110" s="16">
        <f t="shared" si="1015"/>
        <v>75.675048802143152</v>
      </c>
      <c r="Z110" s="16">
        <f t="shared" si="1015"/>
        <v>73.362199855751285</v>
      </c>
      <c r="AA110" s="16">
        <f t="shared" si="1015"/>
        <v>73.980083652181563</v>
      </c>
      <c r="AB110" s="16">
        <f t="shared" si="1015"/>
        <v>75.561687081473224</v>
      </c>
      <c r="AC110" s="16">
        <f t="shared" si="1015"/>
        <v>74.174582004129476</v>
      </c>
      <c r="AD110" s="16">
        <f t="shared" si="1015"/>
        <v>75.259137067530673</v>
      </c>
      <c r="AE110" s="16">
        <f t="shared" si="1015"/>
        <v>75.223523473464908</v>
      </c>
      <c r="AF110" s="16">
        <f t="shared" si="1015"/>
        <v>75.656276822287595</v>
      </c>
      <c r="AG110" s="16">
        <f t="shared" si="1015"/>
        <v>75.303864535890682</v>
      </c>
      <c r="AH110" s="16">
        <f t="shared" si="1015"/>
        <v>75.588439350430932</v>
      </c>
      <c r="AI110" s="16">
        <f t="shared" si="1015"/>
        <v>75.5562448577369</v>
      </c>
      <c r="AJ110" s="16">
        <f t="shared" si="1015"/>
        <v>74.333845502265987</v>
      </c>
      <c r="AK110" s="16">
        <f t="shared" si="1015"/>
        <v>77.74828209911081</v>
      </c>
      <c r="AL110" s="16">
        <f t="shared" si="1015"/>
        <v>76.928665942389344</v>
      </c>
      <c r="AM110" s="16">
        <f t="shared" si="1015"/>
        <v>77.855514140275744</v>
      </c>
      <c r="AN110" s="16">
        <f t="shared" si="1015"/>
        <v>77.07368087667794</v>
      </c>
      <c r="AO110" s="16">
        <f t="shared" si="1015"/>
        <v>77.851555560123742</v>
      </c>
      <c r="AP110" s="16">
        <f t="shared" si="1015"/>
        <v>77.059414066981915</v>
      </c>
      <c r="AQ110" s="16">
        <f t="shared" si="1015"/>
        <v>77.73985926535147</v>
      </c>
      <c r="AR110" s="16">
        <f t="shared" si="1015"/>
        <v>76.819231661443823</v>
      </c>
      <c r="AS110" s="16">
        <f t="shared" si="1015"/>
        <v>77.549059271015309</v>
      </c>
      <c r="AT110" s="16">
        <f t="shared" si="1015"/>
        <v>76.928403701382607</v>
      </c>
      <c r="AU110" s="16">
        <f t="shared" si="1015"/>
        <v>76.771171108940393</v>
      </c>
      <c r="AV110" s="16">
        <f t="shared" si="1015"/>
        <v>76.708795099008313</v>
      </c>
      <c r="AW110" s="16">
        <f t="shared" si="1015"/>
        <v>76.44007978016576</v>
      </c>
      <c r="AX110" s="16">
        <f t="shared" si="1015"/>
        <v>74.446595026938965</v>
      </c>
      <c r="AY110" s="16">
        <f t="shared" si="1015"/>
        <v>75.527822732246008</v>
      </c>
      <c r="AZ110" s="16">
        <f t="shared" si="1015"/>
        <v>75.169851387825958</v>
      </c>
      <c r="BA110" s="16">
        <f t="shared" si="1015"/>
        <v>75.489544331653917</v>
      </c>
      <c r="BB110" s="16">
        <f t="shared" si="1015"/>
        <v>76.77047552756153</v>
      </c>
      <c r="BC110" s="16">
        <f t="shared" si="1015"/>
        <v>76.375482889554206</v>
      </c>
      <c r="BD110" s="16">
        <f t="shared" si="1015"/>
        <v>75.99629010924501</v>
      </c>
      <c r="BE110" s="16">
        <f t="shared" si="1015"/>
        <v>75.631311447746555</v>
      </c>
      <c r="BF110" s="16">
        <f t="shared" si="1015"/>
        <v>75.281750673463577</v>
      </c>
      <c r="BG110" s="16">
        <f t="shared" si="1015"/>
        <v>74.946544780240202</v>
      </c>
      <c r="BH110" s="16">
        <f t="shared" si="1015"/>
        <v>74.625184176287561</v>
      </c>
      <c r="BI110" s="16">
        <f t="shared" si="1015"/>
        <v>74.316720081380865</v>
      </c>
      <c r="BJ110" s="16">
        <f t="shared" si="1015"/>
        <v>74.021421127655501</v>
      </c>
      <c r="BK110" s="16">
        <f t="shared" si="1015"/>
        <v>73.737496153343841</v>
      </c>
      <c r="BL110" s="16">
        <f t="shared" si="1015"/>
        <v>73.466498541590653</v>
      </c>
      <c r="BM110" s="16">
        <f t="shared" si="1015"/>
        <v>73.207524217653258</v>
      </c>
      <c r="BN110" s="16"/>
      <c r="BO110" s="16"/>
      <c r="BP110" s="16"/>
      <c r="BQ110" s="16">
        <f t="shared" ref="BQ110:CB110" si="1016">IF(ISNUMBER(BQ15),BQ$97*BQ15+BQ$98,"")</f>
        <v>76.928403701382607</v>
      </c>
      <c r="BR110" s="16">
        <f t="shared" si="1016"/>
        <v>76.585767283160237</v>
      </c>
      <c r="BS110" s="16">
        <f t="shared" si="1016"/>
        <v>76.24864864138371</v>
      </c>
      <c r="BT110" s="16">
        <f t="shared" si="1016"/>
        <v>75.918481460719022</v>
      </c>
      <c r="BU110" s="16">
        <f t="shared" si="1016"/>
        <v>75.591616885017132</v>
      </c>
      <c r="BV110" s="16">
        <f t="shared" si="1016"/>
        <v>75.270656430589398</v>
      </c>
      <c r="BW110" s="16">
        <f t="shared" si="1016"/>
        <v>74.956028118343951</v>
      </c>
      <c r="BX110" s="16">
        <f t="shared" si="1016"/>
        <v>74.645449885336504</v>
      </c>
      <c r="BY110" s="16">
        <f t="shared" si="1016"/>
        <v>74.339925978573035</v>
      </c>
      <c r="BZ110" s="16">
        <f t="shared" si="1016"/>
        <v>74.039034758292559</v>
      </c>
      <c r="CA110" s="16">
        <f t="shared" si="1016"/>
        <v>73.743661829988</v>
      </c>
      <c r="CB110" s="16">
        <f t="shared" si="1016"/>
        <v>73.452679927540828</v>
      </c>
      <c r="CC110" s="16"/>
      <c r="CD110" s="16"/>
      <c r="CE110" s="16">
        <f t="shared" ref="CE110:CP110" si="1017">IF(ISNUMBER(CE15),CE$97*CE15+CE$98,"")</f>
        <v>77.085117082022265</v>
      </c>
      <c r="CF110" s="16">
        <f t="shared" si="1017"/>
        <v>76.675109194786103</v>
      </c>
      <c r="CG110" s="16">
        <f t="shared" si="1017"/>
        <v>76.281765977584669</v>
      </c>
      <c r="CH110" s="16">
        <f t="shared" si="1017"/>
        <v>75.902433428511529</v>
      </c>
      <c r="CI110" s="16">
        <f t="shared" si="1017"/>
        <v>75.538337928747552</v>
      </c>
      <c r="CJ110" s="16">
        <f t="shared" si="1017"/>
        <v>75.188122333946808</v>
      </c>
      <c r="CK110" s="16">
        <f t="shared" si="1017"/>
        <v>74.851947869875403</v>
      </c>
      <c r="CL110" s="16">
        <f t="shared" si="1017"/>
        <v>74.528237123011337</v>
      </c>
      <c r="CM110" s="16">
        <f t="shared" si="1017"/>
        <v>74.21550332756911</v>
      </c>
      <c r="CN110" s="16">
        <f t="shared" si="1017"/>
        <v>73.915987332894915</v>
      </c>
      <c r="CO110" s="16">
        <f t="shared" si="1017"/>
        <v>73.627656364672305</v>
      </c>
      <c r="CP110" s="16">
        <f t="shared" si="1017"/>
        <v>73.349097583046202</v>
      </c>
      <c r="CQ110" s="16"/>
      <c r="CR110" s="16"/>
      <c r="CS110" s="16">
        <f t="shared" ref="CS110:DX110" si="1018">IF(ISNUMBER(CS15),CS$97*CS15+CS$98,"")</f>
        <v>75.118588576666937</v>
      </c>
      <c r="CT110" s="16">
        <f t="shared" si="1018"/>
        <v>76.843665922578836</v>
      </c>
      <c r="CU110" s="16">
        <f t="shared" si="1018"/>
        <v>76.995212967579619</v>
      </c>
      <c r="CV110" s="16">
        <f t="shared" si="1018"/>
        <v>74.946503602808164</v>
      </c>
      <c r="CW110" s="16">
        <f t="shared" si="1018"/>
        <v>76.819231661443823</v>
      </c>
      <c r="CX110" s="16">
        <f t="shared" si="1018"/>
        <v>76.44007978016576</v>
      </c>
      <c r="CY110" s="16">
        <f t="shared" si="1018"/>
        <v>74.935397306347269</v>
      </c>
      <c r="CZ110" s="16">
        <f t="shared" si="1018"/>
        <v>76.823084863692401</v>
      </c>
      <c r="DA110" s="16">
        <f t="shared" si="1018"/>
        <v>76.5686199982121</v>
      </c>
      <c r="DB110" s="16">
        <f t="shared" si="1018"/>
        <v>75.091603771487698</v>
      </c>
      <c r="DC110" s="16">
        <f t="shared" si="1018"/>
        <v>76.850189959373182</v>
      </c>
      <c r="DD110" s="16">
        <f t="shared" si="1018"/>
        <v>76.910198127186078</v>
      </c>
      <c r="DE110" s="16">
        <f t="shared" si="1018"/>
        <v>74.934490550693113</v>
      </c>
      <c r="DF110" s="16">
        <f t="shared" si="1018"/>
        <v>76.806328822698873</v>
      </c>
      <c r="DG110" s="16">
        <f t="shared" si="1018"/>
        <v>76.431344875247461</v>
      </c>
      <c r="DH110" s="16">
        <f t="shared" si="1018"/>
        <v>75.103223276030903</v>
      </c>
      <c r="DI110" s="16">
        <f t="shared" si="1018"/>
        <v>76.80807676759882</v>
      </c>
      <c r="DJ110" s="16">
        <f t="shared" si="1018"/>
        <v>77.200689293087052</v>
      </c>
      <c r="DK110" s="16">
        <f t="shared" si="1018"/>
        <v>74.943846682100158</v>
      </c>
      <c r="DL110" s="16">
        <f t="shared" si="1018"/>
        <v>76.800496434657532</v>
      </c>
      <c r="DM110" s="16">
        <f t="shared" si="1018"/>
        <v>76.472892382404794</v>
      </c>
      <c r="DN110" s="16">
        <f t="shared" si="1018"/>
        <v>75.081408663639166</v>
      </c>
      <c r="DO110" s="16">
        <f t="shared" si="1018"/>
        <v>76.812888447648561</v>
      </c>
      <c r="DP110" s="16">
        <f t="shared" si="1018"/>
        <v>75.200185242760924</v>
      </c>
      <c r="DQ110" s="16">
        <f t="shared" si="1018"/>
        <v>74.991886368383916</v>
      </c>
      <c r="DR110" s="16">
        <f t="shared" si="1018"/>
        <v>76.783991076518447</v>
      </c>
      <c r="DS110" s="16">
        <f t="shared" si="1018"/>
        <v>76.423456987326915</v>
      </c>
      <c r="DT110" s="16">
        <f t="shared" si="1018"/>
        <v>74.896652325351596</v>
      </c>
      <c r="DU110" s="16">
        <f t="shared" si="1018"/>
        <v>76.855756944293148</v>
      </c>
      <c r="DV110" s="16">
        <f t="shared" si="1018"/>
        <v>76.365634013162691</v>
      </c>
      <c r="DW110" s="16">
        <f t="shared" si="1018"/>
        <v>77.598968807718421</v>
      </c>
      <c r="DX110" s="16">
        <f t="shared" si="1018"/>
        <v>76.742107527608439</v>
      </c>
      <c r="DY110" s="16">
        <f t="shared" ref="DY110:FD110" si="1019">IF(ISNUMBER(DY15),DY$97*DY15+DY$98,"")</f>
        <v>76.772255996910076</v>
      </c>
      <c r="DZ110" s="16">
        <f t="shared" si="1019"/>
        <v>75.261100863359047</v>
      </c>
      <c r="EA110" s="16">
        <f t="shared" si="1019"/>
        <v>75.291146413341281</v>
      </c>
      <c r="EB110" s="16">
        <f t="shared" si="1019"/>
        <v>76.967056068147301</v>
      </c>
      <c r="EC110" s="16">
        <f t="shared" si="1019"/>
        <v>76.863551652700139</v>
      </c>
      <c r="ED110" s="38">
        <f t="shared" si="1019"/>
        <v>74.678101307030346</v>
      </c>
      <c r="EE110" s="16">
        <f t="shared" si="1019"/>
        <v>75.434667881861827</v>
      </c>
      <c r="EF110" s="16">
        <f t="shared" si="1019"/>
        <v>74.906485487147179</v>
      </c>
      <c r="EG110" s="16">
        <f t="shared" si="1019"/>
        <v>75.622668344622738</v>
      </c>
      <c r="EH110" s="16">
        <f t="shared" si="1019"/>
        <v>74.871694588240558</v>
      </c>
      <c r="EI110" s="16">
        <f t="shared" si="1019"/>
        <v>75.598563124534451</v>
      </c>
      <c r="EJ110" s="16">
        <f t="shared" si="1019"/>
        <v>75.413759543179296</v>
      </c>
      <c r="EK110" s="16">
        <f t="shared" si="1019"/>
        <v>75.0514350430511</v>
      </c>
      <c r="EL110" s="16">
        <f t="shared" si="1019"/>
        <v>75.829320334684368</v>
      </c>
      <c r="EM110" s="16">
        <f t="shared" si="1019"/>
        <v>75.248594249730218</v>
      </c>
      <c r="EN110" s="16">
        <f t="shared" si="1019"/>
        <v>75.986326109858155</v>
      </c>
      <c r="EO110" s="16">
        <f t="shared" si="1019"/>
        <v>75.217625469141211</v>
      </c>
      <c r="EP110" s="16">
        <f t="shared" si="1019"/>
        <v>75.965872418405084</v>
      </c>
      <c r="EQ110" s="16">
        <f t="shared" si="1019"/>
        <v>74.044424406318896</v>
      </c>
      <c r="ER110" s="16">
        <f t="shared" si="1019"/>
        <v>74.771344587261567</v>
      </c>
      <c r="ES110" s="16">
        <f t="shared" si="1019"/>
        <v>77.391563423848879</v>
      </c>
      <c r="ET110" s="16">
        <f t="shared" si="1019"/>
        <v>77.616494844581183</v>
      </c>
      <c r="EU110" s="16">
        <f t="shared" si="1019"/>
        <v>76.742736998061275</v>
      </c>
      <c r="EV110" s="16">
        <f t="shared" si="1019"/>
        <v>76.558909862119791</v>
      </c>
      <c r="EW110" s="16">
        <f t="shared" si="1019"/>
        <v>77.590037658318266</v>
      </c>
      <c r="EX110" s="16">
        <f t="shared" si="1019"/>
        <v>77.484384018688189</v>
      </c>
      <c r="EY110" s="16">
        <f t="shared" si="1019"/>
        <v>76.627295163435278</v>
      </c>
      <c r="EZ110" s="16">
        <f t="shared" si="1019"/>
        <v>76.579427753978891</v>
      </c>
      <c r="FA110" s="16">
        <f t="shared" si="1019"/>
        <v>77.373600960957091</v>
      </c>
      <c r="FB110" s="16">
        <f t="shared" si="1019"/>
        <v>76.514226018334128</v>
      </c>
      <c r="FC110" s="16">
        <f t="shared" si="1019"/>
        <v>76.228465744026977</v>
      </c>
      <c r="FD110" s="16">
        <f t="shared" si="1019"/>
        <v>77.069621939096791</v>
      </c>
      <c r="FE110" s="16">
        <f t="shared" ref="FE110:GJ110" si="1020">IF(ISNUMBER(FE15),FE$97*FE15+FE$98,"")</f>
        <v>75.280706671501477</v>
      </c>
      <c r="FF110" s="16">
        <f t="shared" si="1020"/>
        <v>76.077317579976338</v>
      </c>
      <c r="FG110" s="16">
        <f t="shared" si="1020"/>
        <v>74.157066584378441</v>
      </c>
      <c r="FH110" s="16">
        <f t="shared" si="1020"/>
        <v>74.896275462868545</v>
      </c>
      <c r="FI110" s="16">
        <f t="shared" si="1020"/>
        <v>74.908230831946739</v>
      </c>
      <c r="FJ110" s="16">
        <f t="shared" si="1020"/>
        <v>81.369720787972796</v>
      </c>
      <c r="FK110" s="16">
        <f t="shared" si="1020"/>
        <v>75.689532188849697</v>
      </c>
      <c r="FL110" s="47">
        <f t="shared" si="1020"/>
        <v>75.147589425875282</v>
      </c>
      <c r="FM110" s="16">
        <f t="shared" si="1020"/>
        <v>75.155177795536545</v>
      </c>
      <c r="FN110" s="16">
        <f t="shared" si="1020"/>
        <v>75.145628323342535</v>
      </c>
      <c r="FO110" s="16">
        <f t="shared" si="1020"/>
        <v>75.042920503551997</v>
      </c>
      <c r="FP110" s="16">
        <f t="shared" si="1020"/>
        <v>75.156646116448741</v>
      </c>
      <c r="FQ110" s="16">
        <f t="shared" si="1020"/>
        <v>75.158637056134097</v>
      </c>
      <c r="FR110" s="16">
        <f t="shared" si="1020"/>
        <v>75.898900134071226</v>
      </c>
      <c r="FS110" s="16">
        <f t="shared" si="1020"/>
        <v>76.917013541837179</v>
      </c>
      <c r="FT110" s="16">
        <f t="shared" si="1020"/>
        <v>75.011563992201218</v>
      </c>
      <c r="FU110" s="16">
        <f t="shared" si="1020"/>
        <v>75.350838990486352</v>
      </c>
      <c r="FV110" s="16">
        <f t="shared" si="1020"/>
        <v>75.310717666404599</v>
      </c>
      <c r="FW110" s="16">
        <f t="shared" si="1020"/>
        <v>75.383348828565033</v>
      </c>
      <c r="FX110" s="16">
        <f t="shared" si="1020"/>
        <v>75.654816483144273</v>
      </c>
      <c r="FY110" s="16">
        <f t="shared" si="1020"/>
        <v>74.367060237964409</v>
      </c>
      <c r="FZ110" s="16">
        <f t="shared" si="1020"/>
        <v>77.855299329744611</v>
      </c>
      <c r="GA110" s="16">
        <f t="shared" si="1020"/>
        <v>77.043268726701143</v>
      </c>
      <c r="GB110" s="16">
        <f t="shared" si="1020"/>
        <v>77.972243916511331</v>
      </c>
      <c r="GC110" s="16">
        <f t="shared" si="1020"/>
        <v>77.199075155126152</v>
      </c>
      <c r="GD110" s="16">
        <f t="shared" si="1020"/>
        <v>77.96795940223663</v>
      </c>
      <c r="GE110" s="16">
        <f t="shared" si="1020"/>
        <v>77.184697238162798</v>
      </c>
      <c r="GF110" s="16">
        <f t="shared" si="1020"/>
        <v>77.622618184722384</v>
      </c>
      <c r="GG110" s="16">
        <f t="shared" si="1020"/>
        <v>77.157249991851344</v>
      </c>
      <c r="GH110" s="16">
        <f t="shared" si="1020"/>
        <v>77.841437246123817</v>
      </c>
      <c r="GI110" s="16">
        <f t="shared" si="1020"/>
        <v>76.92783919829435</v>
      </c>
      <c r="GJ110" s="16">
        <f t="shared" si="1020"/>
        <v>76.89684739669147</v>
      </c>
      <c r="GK110" s="16">
        <f t="shared" ref="GK110:HP110" si="1021">IF(ISNUMBER(GK15),GK$97*GK15+GK$98,"")</f>
        <v>76.837503420267325</v>
      </c>
      <c r="GL110" s="16">
        <f t="shared" si="1021"/>
        <v>76.611527730140196</v>
      </c>
      <c r="GM110" s="16">
        <f t="shared" si="1021"/>
        <v>74.511716614343925</v>
      </c>
      <c r="GN110" s="16">
        <f t="shared" si="1021"/>
        <v>75.671607983023321</v>
      </c>
      <c r="GO110" s="16">
        <f t="shared" si="1021"/>
        <v>75.297471863961206</v>
      </c>
      <c r="GP110" s="16">
        <f t="shared" si="1021"/>
        <v>75.635430393104897</v>
      </c>
      <c r="GQ110" s="16">
        <f t="shared" si="1021"/>
        <v>77.567110083005957</v>
      </c>
      <c r="GR110" s="16">
        <f t="shared" si="1021"/>
        <v>76.719658640575574</v>
      </c>
      <c r="GS110" s="16">
        <f t="shared" si="1021"/>
        <v>74.613501826014357</v>
      </c>
      <c r="GT110" s="16">
        <f t="shared" si="1021"/>
        <v>75.358316524306701</v>
      </c>
      <c r="GU110" s="16">
        <f t="shared" si="1021"/>
        <v>74.862852207313594</v>
      </c>
      <c r="GV110" s="16">
        <f t="shared" si="1021"/>
        <v>75.566030389314548</v>
      </c>
      <c r="GW110" s="16">
        <f t="shared" si="1021"/>
        <v>74.823264632800175</v>
      </c>
      <c r="GX110" s="16">
        <f t="shared" si="1021"/>
        <v>75.536913884367962</v>
      </c>
      <c r="GY110" s="16">
        <f t="shared" si="1021"/>
        <v>74.999028501244638</v>
      </c>
      <c r="GZ110" s="16">
        <f t="shared" si="1021"/>
        <v>75.765290568028675</v>
      </c>
      <c r="HA110" s="16">
        <f t="shared" si="1021"/>
        <v>75.178084383169377</v>
      </c>
      <c r="HB110" s="16">
        <f t="shared" si="1021"/>
        <v>75.913221793895787</v>
      </c>
      <c r="HC110" s="16">
        <f t="shared" si="1021"/>
        <v>73.949767143804152</v>
      </c>
      <c r="HD110" s="16">
        <f t="shared" si="1021"/>
        <v>74.663556547343205</v>
      </c>
      <c r="HE110" s="16">
        <f t="shared" si="1021"/>
        <v>77.325305683181426</v>
      </c>
      <c r="HF110" s="16">
        <f t="shared" si="1021"/>
        <v>77.707232993702675</v>
      </c>
      <c r="HG110" s="16">
        <f t="shared" si="1021"/>
        <v>76.841378139522206</v>
      </c>
      <c r="HH110" s="16">
        <f t="shared" si="1021"/>
        <v>77.552676128365732</v>
      </c>
      <c r="HI110" s="16">
        <f t="shared" si="1021"/>
        <v>77.446286056380202</v>
      </c>
      <c r="HJ110" s="16">
        <f t="shared" si="1021"/>
        <v>76.598911667080941</v>
      </c>
      <c r="HK110" s="16">
        <f t="shared" si="1021"/>
        <v>76.571036367868317</v>
      </c>
      <c r="HL110" s="16">
        <f t="shared" si="1021"/>
        <v>77.359381268219181</v>
      </c>
      <c r="HM110" s="16">
        <f t="shared" si="1021"/>
        <v>76.50944674126454</v>
      </c>
      <c r="HN110" s="16">
        <f t="shared" si="1021"/>
        <v>76.265972235103789</v>
      </c>
      <c r="HO110" s="16">
        <f t="shared" si="1021"/>
        <v>77.100365717252814</v>
      </c>
      <c r="HP110" s="16">
        <f t="shared" si="1021"/>
        <v>74.094820010629462</v>
      </c>
      <c r="HQ110" s="16">
        <f t="shared" ref="HQ110:IV110" si="1022">IF(ISNUMBER(HQ15),HQ$97*HQ15+HQ$98,"")</f>
        <v>74.822074660828562</v>
      </c>
      <c r="HR110" s="16">
        <f t="shared" si="1022"/>
        <v>75.292871182643651</v>
      </c>
      <c r="HS110" s="16">
        <f t="shared" si="1022"/>
        <v>76.080068852958121</v>
      </c>
      <c r="HT110" s="16">
        <f t="shared" si="1022"/>
        <v>74.905067480682803</v>
      </c>
      <c r="HU110" s="16">
        <f t="shared" si="1022"/>
        <v>75.676109747525203</v>
      </c>
      <c r="HV110" s="16">
        <f t="shared" si="1022"/>
        <v>75.157314992276554</v>
      </c>
      <c r="HW110" s="16">
        <f t="shared" si="1022"/>
        <v>75.896793915868088</v>
      </c>
      <c r="HX110" s="16">
        <f t="shared" si="1022"/>
        <v>77.994702853361687</v>
      </c>
      <c r="HY110" s="16">
        <f t="shared" si="1022"/>
        <v>75.984124245373465</v>
      </c>
      <c r="HZ110" s="16">
        <f t="shared" si="1022"/>
        <v>76.335386061280431</v>
      </c>
      <c r="IA110" s="16">
        <f t="shared" si="1022"/>
        <v>76.295540140009166</v>
      </c>
      <c r="IB110" s="16">
        <f t="shared" si="1022"/>
        <v>76.414419808137765</v>
      </c>
      <c r="IC110" s="16">
        <f t="shared" si="1022"/>
        <v>76.696576979926405</v>
      </c>
      <c r="ID110" s="16">
        <f t="shared" si="1022"/>
        <v>75.350729102924973</v>
      </c>
      <c r="IE110" s="16">
        <f t="shared" si="1022"/>
        <v>78.901997423366367</v>
      </c>
      <c r="IF110" s="16">
        <f t="shared" si="1022"/>
        <v>78.112155460682857</v>
      </c>
      <c r="IG110" s="16">
        <f t="shared" si="1022"/>
        <v>79.02264730944637</v>
      </c>
      <c r="IH110" s="16">
        <f t="shared" si="1022"/>
        <v>78.27501734677773</v>
      </c>
      <c r="II110" s="16">
        <f t="shared" si="1022"/>
        <v>79.019175002025193</v>
      </c>
      <c r="IJ110" s="16">
        <f t="shared" si="1022"/>
        <v>78.260207611944509</v>
      </c>
      <c r="IK110" s="16">
        <f t="shared" si="1022"/>
        <v>78.62662184468978</v>
      </c>
      <c r="IL110" s="16">
        <f t="shared" si="1022"/>
        <v>78.190927710780429</v>
      </c>
      <c r="IM110" s="16">
        <f t="shared" si="1022"/>
        <v>78.871886784825534</v>
      </c>
      <c r="IN110" s="16">
        <f t="shared" si="1022"/>
        <v>77.97873781173395</v>
      </c>
      <c r="IO110" s="16">
        <f t="shared" si="1022"/>
        <v>78.62662184468978</v>
      </c>
      <c r="IP110" s="16">
        <f t="shared" si="1022"/>
        <v>78.190927710780429</v>
      </c>
      <c r="IQ110" s="16">
        <f t="shared" si="1022"/>
        <v>77.626093122083574</v>
      </c>
      <c r="IR110" s="16">
        <f t="shared" si="1022"/>
        <v>75.471154161831606</v>
      </c>
      <c r="IS110" s="16">
        <f t="shared" si="1022"/>
        <v>76.737058857289767</v>
      </c>
      <c r="IT110" s="16">
        <f t="shared" si="1022"/>
        <v>76.343126139659176</v>
      </c>
      <c r="IU110" s="16">
        <f t="shared" si="1022"/>
        <v>76.688342187380016</v>
      </c>
      <c r="IV110" s="16">
        <f t="shared" si="1022"/>
        <v>78.810657341921612</v>
      </c>
      <c r="IW110" s="16">
        <f t="shared" ref="IW110:KB110" si="1023">IF(ISNUMBER(IW15),IW$97*IW15+IW$98,"")</f>
        <v>77.984448743683117</v>
      </c>
      <c r="IX110" s="16">
        <f t="shared" si="1023"/>
        <v>75.765242088839528</v>
      </c>
      <c r="IY110" s="16">
        <f t="shared" si="1023"/>
        <v>76.490033859792447</v>
      </c>
      <c r="IZ110" s="16">
        <f t="shared" si="1023"/>
        <v>76.020565462640135</v>
      </c>
      <c r="JA110" s="16">
        <f t="shared" si="1023"/>
        <v>76.700773597554942</v>
      </c>
      <c r="JB110" s="16">
        <f t="shared" si="1023"/>
        <v>75.980899783367974</v>
      </c>
      <c r="JC110" s="16">
        <f t="shared" si="1023"/>
        <v>76.672697095457778</v>
      </c>
      <c r="JD110" s="16">
        <f t="shared" si="1023"/>
        <v>76.215143878059934</v>
      </c>
      <c r="JE110" s="16">
        <f t="shared" si="1023"/>
        <v>76.96163402910507</v>
      </c>
      <c r="JF110" s="16">
        <f t="shared" si="1023"/>
        <v>76.398681709815222</v>
      </c>
      <c r="JG110" s="16">
        <f t="shared" si="1023"/>
        <v>77.112275772102279</v>
      </c>
      <c r="JH110" s="16">
        <f t="shared" si="1023"/>
        <v>75.109072750901205</v>
      </c>
      <c r="JI110" s="16">
        <f t="shared" si="1023"/>
        <v>75.803538172361897</v>
      </c>
      <c r="JJ110" s="16">
        <f t="shared" si="1023"/>
        <v>78.523669929296972</v>
      </c>
      <c r="JK110" s="16">
        <f t="shared" si="1023"/>
        <v>78.911251766250572</v>
      </c>
      <c r="JL110" s="16">
        <f t="shared" si="1023"/>
        <v>78.068256560780284</v>
      </c>
      <c r="JM110" s="16">
        <f t="shared" si="1023"/>
        <v>78.779014803710936</v>
      </c>
      <c r="JN110" s="16">
        <f t="shared" si="1023"/>
        <v>78.670342293975338</v>
      </c>
      <c r="JO110" s="16">
        <f t="shared" si="1023"/>
        <v>77.844610485611554</v>
      </c>
      <c r="JP110" s="16">
        <f t="shared" si="1023"/>
        <v>78.523669929296972</v>
      </c>
      <c r="JQ110" s="16">
        <f t="shared" si="1023"/>
        <v>78.911251766250572</v>
      </c>
      <c r="JR110" s="16">
        <f t="shared" si="1023"/>
        <v>78.068256560780284</v>
      </c>
      <c r="JS110" s="16">
        <f t="shared" si="1023"/>
        <v>77.472557534899636</v>
      </c>
      <c r="JT110" s="16">
        <f t="shared" si="1023"/>
        <v>78.284784886236537</v>
      </c>
      <c r="JU110" s="16">
        <f t="shared" si="1023"/>
        <v>75.230284946824526</v>
      </c>
      <c r="JV110" s="16">
        <f t="shared" si="1023"/>
        <v>75.937614191083668</v>
      </c>
      <c r="JW110" s="16">
        <f t="shared" si="1023"/>
        <v>76.548188718574551</v>
      </c>
      <c r="JX110" s="16">
        <f t="shared" si="1023"/>
        <v>77.315545175454417</v>
      </c>
      <c r="JY110" s="16">
        <f t="shared" si="1023"/>
        <v>76.137670520466273</v>
      </c>
      <c r="JZ110" s="16">
        <f t="shared" si="1023"/>
        <v>76.888894073303021</v>
      </c>
      <c r="KA110" s="16">
        <f t="shared" si="1023"/>
        <v>76.38980371169886</v>
      </c>
      <c r="KB110" s="16">
        <f t="shared" si="1023"/>
        <v>77.107546006619998</v>
      </c>
      <c r="KD110" s="24"/>
      <c r="LE110" s="23"/>
      <c r="QF110" s="24"/>
    </row>
    <row r="111" spans="1:448" x14ac:dyDescent="0.25">
      <c r="A111" s="61"/>
      <c r="B111" s="20">
        <v>68.27</v>
      </c>
      <c r="D111" s="9" t="s">
        <v>13</v>
      </c>
      <c r="E111" s="5">
        <v>9</v>
      </c>
      <c r="F111" s="16">
        <f t="shared" ref="F111:U111" si="1024">IF(ISNUMBER(F16),F$97*F16+F$98,"")</f>
        <v>66.086370368453771</v>
      </c>
      <c r="G111" s="16">
        <f t="shared" si="1024"/>
        <v>67.062284624294918</v>
      </c>
      <c r="H111" s="16">
        <f t="shared" ref="H111:I111" si="1025">IF(ISNUMBER(H16),H$97*H16+H$98,"")</f>
        <v>70.17829932359831</v>
      </c>
      <c r="I111" s="16">
        <f t="shared" si="1025"/>
        <v>71.238798493353684</v>
      </c>
      <c r="J111" s="16">
        <f t="shared" si="1024"/>
        <v>70.064433679341988</v>
      </c>
      <c r="K111" s="16">
        <f t="shared" si="1024"/>
        <v>71.142766985903734</v>
      </c>
      <c r="L111" s="16">
        <f t="shared" si="1024"/>
        <v>70.089563087124773</v>
      </c>
      <c r="M111" s="16">
        <f t="shared" si="1024"/>
        <v>71.156261122629076</v>
      </c>
      <c r="N111" s="16">
        <f t="shared" si="1024"/>
        <v>70.436377241986051</v>
      </c>
      <c r="O111" s="16">
        <f t="shared" si="1024"/>
        <v>71.484756747345486</v>
      </c>
      <c r="P111" s="16">
        <f t="shared" si="1024"/>
        <v>70.873832569781882</v>
      </c>
      <c r="Q111" s="16">
        <f t="shared" si="1024"/>
        <v>71.893661507250286</v>
      </c>
      <c r="R111" s="16">
        <f t="shared" si="1024"/>
        <v>71.601901926684491</v>
      </c>
      <c r="S111" s="16">
        <f t="shared" si="1024"/>
        <v>72.591192923058628</v>
      </c>
      <c r="T111" s="16">
        <f t="shared" si="1024"/>
        <v>71.075840819347931</v>
      </c>
      <c r="U111" s="16">
        <f t="shared" si="1024"/>
        <v>72.081724946015029</v>
      </c>
      <c r="V111" s="16">
        <f t="shared" si="981"/>
        <v>70.140267433698966</v>
      </c>
      <c r="W111" s="16">
        <f t="shared" ref="W111:BM111" si="1026">IF(ISNUMBER(W16),W$97*W16+W$98,"")</f>
        <v>67.43445336321237</v>
      </c>
      <c r="X111" s="16">
        <f t="shared" si="1026"/>
        <v>68.090602402105191</v>
      </c>
      <c r="Y111" s="16">
        <f t="shared" si="1026"/>
        <v>67.953394223612335</v>
      </c>
      <c r="Z111" s="16">
        <f t="shared" si="1026"/>
        <v>66.477697550750278</v>
      </c>
      <c r="AA111" s="16">
        <f t="shared" si="1026"/>
        <v>67.239426309983116</v>
      </c>
      <c r="AB111" s="16">
        <f t="shared" si="1026"/>
        <v>67.869504975003707</v>
      </c>
      <c r="AC111" s="16">
        <f t="shared" si="1026"/>
        <v>67.249168903865723</v>
      </c>
      <c r="AD111" s="16">
        <f t="shared" si="1026"/>
        <v>67.585539832148854</v>
      </c>
      <c r="AE111" s="16">
        <f t="shared" si="1026"/>
        <v>67.575907549219551</v>
      </c>
      <c r="AF111" s="16">
        <f t="shared" si="1026"/>
        <v>68.436492062361609</v>
      </c>
      <c r="AG111" s="16">
        <f t="shared" si="1026"/>
        <v>68.212226221475035</v>
      </c>
      <c r="AH111" s="16">
        <f t="shared" si="1026"/>
        <v>68.360536696482896</v>
      </c>
      <c r="AI111" s="16">
        <f t="shared" si="1026"/>
        <v>68.348062054866389</v>
      </c>
      <c r="AJ111" s="16">
        <f t="shared" si="1026"/>
        <v>66.924604331036903</v>
      </c>
      <c r="AK111" s="16">
        <f t="shared" si="1026"/>
        <v>71.197192658358389</v>
      </c>
      <c r="AL111" s="16">
        <f t="shared" si="1026"/>
        <v>70.492372085362817</v>
      </c>
      <c r="AM111" s="16">
        <f t="shared" si="1026"/>
        <v>71.290883038000146</v>
      </c>
      <c r="AN111" s="16">
        <f t="shared" si="1026"/>
        <v>70.589710237554371</v>
      </c>
      <c r="AO111" s="16">
        <f t="shared" si="1026"/>
        <v>71.277525913534532</v>
      </c>
      <c r="AP111" s="16">
        <f t="shared" si="1026"/>
        <v>70.575305965224743</v>
      </c>
      <c r="AQ111" s="16">
        <f t="shared" si="1026"/>
        <v>71.189426561326599</v>
      </c>
      <c r="AR111" s="16">
        <f t="shared" si="1026"/>
        <v>70.373314202694374</v>
      </c>
      <c r="AS111" s="16">
        <f t="shared" si="1026"/>
        <v>71.198477189014952</v>
      </c>
      <c r="AT111" s="16">
        <f t="shared" si="1026"/>
        <v>70.816233341235915</v>
      </c>
      <c r="AU111" s="16">
        <f t="shared" si="1026"/>
        <v>69.896886644053396</v>
      </c>
      <c r="AV111" s="16">
        <f t="shared" si="1026"/>
        <v>69.899660242292725</v>
      </c>
      <c r="AW111" s="16">
        <f t="shared" si="1026"/>
        <v>68.015660632641726</v>
      </c>
      <c r="AX111" s="16">
        <f t="shared" si="1026"/>
        <v>66.618239387998116</v>
      </c>
      <c r="AY111" s="16">
        <f t="shared" si="1026"/>
        <v>68.04160118655092</v>
      </c>
      <c r="AZ111" s="16">
        <f t="shared" si="1026"/>
        <v>67.676020890501462</v>
      </c>
      <c r="BA111" s="16">
        <f t="shared" si="1026"/>
        <v>67.853701940591094</v>
      </c>
      <c r="BB111" s="16">
        <f t="shared" si="1026"/>
        <v>70.140010249854896</v>
      </c>
      <c r="BC111" s="16">
        <f t="shared" si="1026"/>
        <v>69.527707778265892</v>
      </c>
      <c r="BD111" s="16">
        <f t="shared" si="1026"/>
        <v>68.953227554835919</v>
      </c>
      <c r="BE111" s="16">
        <f t="shared" si="1026"/>
        <v>68.414230524639947</v>
      </c>
      <c r="BF111" s="16">
        <f t="shared" si="1026"/>
        <v>67.908266544928509</v>
      </c>
      <c r="BG111" s="16">
        <f t="shared" si="1026"/>
        <v>67.434472523181256</v>
      </c>
      <c r="BH111" s="16">
        <f t="shared" si="1026"/>
        <v>66.99180112853773</v>
      </c>
      <c r="BI111" s="16">
        <f t="shared" si="1026"/>
        <v>66.575921140626576</v>
      </c>
      <c r="BJ111" s="16">
        <f t="shared" si="1026"/>
        <v>66.185563792566455</v>
      </c>
      <c r="BK111" s="16">
        <f t="shared" si="1026"/>
        <v>65.82038883981923</v>
      </c>
      <c r="BL111" s="16">
        <f t="shared" si="1026"/>
        <v>65.479802655481663</v>
      </c>
      <c r="BM111" s="16">
        <f t="shared" si="1026"/>
        <v>65.158832163144851</v>
      </c>
      <c r="BN111" s="16"/>
      <c r="BO111" s="16"/>
      <c r="BP111" s="16"/>
      <c r="BQ111" s="16">
        <f t="shared" ref="BQ111:CB111" si="1027">IF(ISNUMBER(BQ16),BQ$97*BQ16+BQ$98,"")</f>
        <v>70.816233341235915</v>
      </c>
      <c r="BR111" s="16">
        <f t="shared" si="1027"/>
        <v>70.240437390244324</v>
      </c>
      <c r="BS111" s="16">
        <f t="shared" si="1027"/>
        <v>69.684405340352114</v>
      </c>
      <c r="BT111" s="16">
        <f t="shared" si="1027"/>
        <v>69.149087432392534</v>
      </c>
      <c r="BU111" s="16">
        <f t="shared" si="1027"/>
        <v>68.630402899107963</v>
      </c>
      <c r="BV111" s="16">
        <f t="shared" si="1027"/>
        <v>68.130601825670439</v>
      </c>
      <c r="BW111" s="16">
        <f t="shared" si="1027"/>
        <v>67.646868021002263</v>
      </c>
      <c r="BX111" s="16">
        <f t="shared" si="1027"/>
        <v>67.179468408650322</v>
      </c>
      <c r="BY111" s="16">
        <f t="shared" si="1027"/>
        <v>66.726181929151622</v>
      </c>
      <c r="BZ111" s="16">
        <f t="shared" si="1027"/>
        <v>66.289127993614287</v>
      </c>
      <c r="CA111" s="16">
        <f t="shared" si="1027"/>
        <v>65.866001300907271</v>
      </c>
      <c r="CB111" s="16">
        <f t="shared" si="1027"/>
        <v>65.456525081967655</v>
      </c>
      <c r="CC111" s="16"/>
      <c r="CD111" s="16"/>
      <c r="CE111" s="16">
        <f t="shared" ref="CE111:CP111" si="1028">IF(ISNUMBER(CE16),CE$97*CE16+CE$98,"")</f>
        <v>69.495081038813609</v>
      </c>
      <c r="CF111" s="16">
        <f t="shared" si="1028"/>
        <v>68.967363259542523</v>
      </c>
      <c r="CG111" s="16">
        <f t="shared" si="1028"/>
        <v>68.471613827522674</v>
      </c>
      <c r="CH111" s="16">
        <f t="shared" si="1028"/>
        <v>68.005635750664013</v>
      </c>
      <c r="CI111" s="16">
        <f t="shared" si="1028"/>
        <v>67.567065421423749</v>
      </c>
      <c r="CJ111" s="16">
        <f t="shared" si="1028"/>
        <v>67.153985104275321</v>
      </c>
      <c r="CK111" s="16">
        <f t="shared" si="1028"/>
        <v>66.766203684950483</v>
      </c>
      <c r="CL111" s="16">
        <f t="shared" si="1028"/>
        <v>66.399789047898992</v>
      </c>
      <c r="CM111" s="16">
        <f t="shared" si="1028"/>
        <v>66.052928857813782</v>
      </c>
      <c r="CN111" s="16">
        <f t="shared" si="1028"/>
        <v>65.727507013114618</v>
      </c>
      <c r="CO111" s="16">
        <f t="shared" si="1028"/>
        <v>65.420266012817223</v>
      </c>
      <c r="CP111" s="16">
        <f t="shared" si="1028"/>
        <v>65.128769502319031</v>
      </c>
      <c r="CQ111" s="16"/>
      <c r="CR111" s="16"/>
      <c r="CS111" s="16">
        <f t="shared" ref="CS111:DX111" si="1029">IF(ISNUMBER(CS16),CS$97*CS16+CS$98,"")</f>
        <v>67.670351275325586</v>
      </c>
      <c r="CT111" s="16">
        <f t="shared" si="1029"/>
        <v>70.478168679569208</v>
      </c>
      <c r="CU111" s="16">
        <f t="shared" si="1029"/>
        <v>68.69793897835882</v>
      </c>
      <c r="CV111" s="16">
        <f t="shared" si="1029"/>
        <v>67.43445336321237</v>
      </c>
      <c r="CW111" s="16">
        <f t="shared" si="1029"/>
        <v>70.373314202694374</v>
      </c>
      <c r="CX111" s="16">
        <f t="shared" si="1029"/>
        <v>68.015660632641726</v>
      </c>
      <c r="CY111" s="16">
        <f t="shared" si="1029"/>
        <v>67.429422116075969</v>
      </c>
      <c r="CZ111" s="16">
        <f t="shared" si="1029"/>
        <v>70.367587577250646</v>
      </c>
      <c r="DA111" s="16">
        <f t="shared" si="1029"/>
        <v>68.001981827096273</v>
      </c>
      <c r="DB111" s="16">
        <f t="shared" si="1029"/>
        <v>67.525173063724338</v>
      </c>
      <c r="DC111" s="16">
        <f t="shared" si="1029"/>
        <v>70.327767809174233</v>
      </c>
      <c r="DD111" s="16">
        <f t="shared" si="1029"/>
        <v>68.354308027802617</v>
      </c>
      <c r="DE111" s="16">
        <f t="shared" si="1029"/>
        <v>67.413858022462193</v>
      </c>
      <c r="DF111" s="16">
        <f t="shared" si="1029"/>
        <v>70.352425043644004</v>
      </c>
      <c r="DG111" s="16">
        <f t="shared" si="1029"/>
        <v>67.903343880507691</v>
      </c>
      <c r="DH111" s="16">
        <f t="shared" si="1029"/>
        <v>67.592139640125936</v>
      </c>
      <c r="DI111" s="16">
        <f t="shared" si="1029"/>
        <v>70.30917514807517</v>
      </c>
      <c r="DJ111" s="16">
        <f t="shared" si="1029"/>
        <v>68.630789049662809</v>
      </c>
      <c r="DK111" s="16">
        <f t="shared" si="1029"/>
        <v>67.589392912480434</v>
      </c>
      <c r="DL111" s="16">
        <f t="shared" si="1029"/>
        <v>70.417431070032293</v>
      </c>
      <c r="DM111" s="16">
        <f t="shared" si="1029"/>
        <v>68.137164326861736</v>
      </c>
      <c r="DN111" s="16">
        <f t="shared" si="1029"/>
        <v>67.533926157589335</v>
      </c>
      <c r="DO111" s="16">
        <f t="shared" si="1029"/>
        <v>70.290322754469116</v>
      </c>
      <c r="DP111" s="16">
        <f t="shared" si="1029"/>
        <v>65.891191265491486</v>
      </c>
      <c r="DQ111" s="16">
        <f t="shared" si="1029"/>
        <v>67.201111698664789</v>
      </c>
      <c r="DR111" s="16">
        <f t="shared" si="1029"/>
        <v>70.105083206852726</v>
      </c>
      <c r="DS111" s="16">
        <f t="shared" si="1029"/>
        <v>67.6800083578715</v>
      </c>
      <c r="DT111" s="16">
        <f t="shared" si="1029"/>
        <v>67.388430591513725</v>
      </c>
      <c r="DU111" s="16">
        <f t="shared" si="1029"/>
        <v>70.429916982583023</v>
      </c>
      <c r="DV111" s="16">
        <f t="shared" si="1029"/>
        <v>67.909265685961728</v>
      </c>
      <c r="DW111" s="16">
        <f t="shared" si="1029"/>
        <v>71.178831719751386</v>
      </c>
      <c r="DX111" s="16">
        <f t="shared" si="1029"/>
        <v>70.439962180123359</v>
      </c>
      <c r="DY111" s="16">
        <f t="shared" ref="DY111:FD111" si="1030">IF(ISNUMBER(DY16),DY$97*DY16+DY$98,"")</f>
        <v>70.443459694842119</v>
      </c>
      <c r="DZ111" s="16">
        <f t="shared" si="1030"/>
        <v>67.629207480330678</v>
      </c>
      <c r="EA111" s="16">
        <f t="shared" si="1030"/>
        <v>67.498444487895824</v>
      </c>
      <c r="EB111" s="16">
        <f t="shared" si="1030"/>
        <v>70.170661613474948</v>
      </c>
      <c r="EC111" s="16">
        <f t="shared" si="1030"/>
        <v>70.145997855980752</v>
      </c>
      <c r="ED111" s="38">
        <f t="shared" si="1030"/>
        <v>67.243742601666654</v>
      </c>
      <c r="EE111" s="16">
        <f t="shared" si="1030"/>
        <v>67.866893521419726</v>
      </c>
      <c r="EF111" s="16">
        <f t="shared" si="1030"/>
        <v>67.317188065469793</v>
      </c>
      <c r="EG111" s="16">
        <f t="shared" si="1030"/>
        <v>67.931737523034897</v>
      </c>
      <c r="EH111" s="16">
        <f t="shared" si="1030"/>
        <v>67.318331798057784</v>
      </c>
      <c r="EI111" s="16">
        <f t="shared" si="1030"/>
        <v>67.93509494862586</v>
      </c>
      <c r="EJ111" s="16">
        <f t="shared" si="1030"/>
        <v>68.283870917984231</v>
      </c>
      <c r="EK111" s="16">
        <f t="shared" si="1030"/>
        <v>68.057508651585351</v>
      </c>
      <c r="EL111" s="16">
        <f t="shared" si="1030"/>
        <v>68.710145616820711</v>
      </c>
      <c r="EM111" s="16">
        <f t="shared" si="1030"/>
        <v>68.125741547888978</v>
      </c>
      <c r="EN111" s="16">
        <f t="shared" si="1030"/>
        <v>68.771120730710592</v>
      </c>
      <c r="EO111" s="16">
        <f t="shared" si="1030"/>
        <v>68.124375889155601</v>
      </c>
      <c r="EP111" s="16">
        <f t="shared" si="1030"/>
        <v>68.771543122972034</v>
      </c>
      <c r="EQ111" s="16">
        <f t="shared" si="1030"/>
        <v>66.714807671124731</v>
      </c>
      <c r="ER111" s="16">
        <f t="shared" si="1030"/>
        <v>67.314365504421644</v>
      </c>
      <c r="ES111" s="16">
        <f t="shared" si="1030"/>
        <v>71.182889458350729</v>
      </c>
      <c r="ET111" s="16">
        <f t="shared" si="1030"/>
        <v>71.543932237198092</v>
      </c>
      <c r="EU111" s="16">
        <f t="shared" si="1030"/>
        <v>70.782261965797815</v>
      </c>
      <c r="EV111" s="16">
        <f t="shared" si="1030"/>
        <v>70.588232740411243</v>
      </c>
      <c r="EW111" s="16">
        <f t="shared" si="1030"/>
        <v>71.170811436195194</v>
      </c>
      <c r="EX111" s="16">
        <f t="shared" si="1030"/>
        <v>71.054105722584211</v>
      </c>
      <c r="EY111" s="16">
        <f t="shared" si="1030"/>
        <v>70.315438298354408</v>
      </c>
      <c r="EZ111" s="16">
        <f t="shared" si="1030"/>
        <v>69.820031069712456</v>
      </c>
      <c r="FA111" s="16">
        <f t="shared" si="1030"/>
        <v>70.557187964215998</v>
      </c>
      <c r="FB111" s="16">
        <f t="shared" si="1030"/>
        <v>69.822760174914009</v>
      </c>
      <c r="FC111" s="16">
        <f t="shared" si="1030"/>
        <v>67.842422342737905</v>
      </c>
      <c r="FD111" s="16">
        <f t="shared" si="1030"/>
        <v>68.530583202573439</v>
      </c>
      <c r="FE111" s="16">
        <f t="shared" ref="FE111:GJ111" si="1031">IF(ISNUMBER(FE16),FE$97*FE16+FE$98,"")</f>
        <v>67.875484497946985</v>
      </c>
      <c r="FF111" s="16">
        <f t="shared" si="1031"/>
        <v>68.53810020019354</v>
      </c>
      <c r="FG111" s="16">
        <f t="shared" si="1031"/>
        <v>66.391294713816109</v>
      </c>
      <c r="FH111" s="16">
        <f t="shared" si="1031"/>
        <v>66.992508865209317</v>
      </c>
      <c r="FI111" s="16">
        <f t="shared" si="1031"/>
        <v>67.49410584761084</v>
      </c>
      <c r="FJ111" s="16">
        <f t="shared" si="1031"/>
        <v>70.043221582949357</v>
      </c>
      <c r="FK111" s="16">
        <f t="shared" si="1031"/>
        <v>68.142444023069174</v>
      </c>
      <c r="FL111" s="47">
        <f t="shared" si="1031"/>
        <v>67.608146639693047</v>
      </c>
      <c r="FM111" s="16">
        <f t="shared" si="1031"/>
        <v>67.612214553075347</v>
      </c>
      <c r="FN111" s="16">
        <f t="shared" si="1031"/>
        <v>67.607814825838375</v>
      </c>
      <c r="FO111" s="16">
        <f t="shared" si="1031"/>
        <v>67.56101958283071</v>
      </c>
      <c r="FP111" s="16">
        <f t="shared" si="1031"/>
        <v>67.611890153662259</v>
      </c>
      <c r="FQ111" s="16">
        <f t="shared" si="1031"/>
        <v>67.613295777382248</v>
      </c>
      <c r="FR111" s="16">
        <f t="shared" si="1031"/>
        <v>68.250417161686542</v>
      </c>
      <c r="FS111" s="16">
        <f t="shared" si="1031"/>
        <v>71.010361358637681</v>
      </c>
      <c r="FT111" s="16">
        <f t="shared" si="1031"/>
        <v>68.161849397681365</v>
      </c>
      <c r="FU111" s="16">
        <f t="shared" si="1031"/>
        <v>68.310529979766045</v>
      </c>
      <c r="FV111" s="16">
        <f t="shared" si="1031"/>
        <v>68.303120374376576</v>
      </c>
      <c r="FW111" s="16">
        <f t="shared" si="1031"/>
        <v>68.990275111574732</v>
      </c>
      <c r="FX111" s="16">
        <f t="shared" si="1031"/>
        <v>69.123993735033253</v>
      </c>
      <c r="FY111" s="16">
        <f t="shared" si="1031"/>
        <v>67.614420945536125</v>
      </c>
      <c r="FZ111" s="16">
        <f t="shared" si="1031"/>
        <v>72.022220751221411</v>
      </c>
      <c r="GA111" s="16">
        <f t="shared" si="1031"/>
        <v>71.313126930872826</v>
      </c>
      <c r="GB111" s="16">
        <f t="shared" si="1031"/>
        <v>72.117085113443466</v>
      </c>
      <c r="GC111" s="16">
        <f t="shared" si="1031"/>
        <v>71.410879371094509</v>
      </c>
      <c r="GD111" s="16">
        <f t="shared" si="1031"/>
        <v>72.105526520279781</v>
      </c>
      <c r="GE111" s="16">
        <f t="shared" si="1031"/>
        <v>71.398417386761679</v>
      </c>
      <c r="GF111" s="16">
        <f t="shared" si="1031"/>
        <v>71.972720199784519</v>
      </c>
      <c r="GG111" s="16">
        <f t="shared" si="1031"/>
        <v>71.61580886249223</v>
      </c>
      <c r="GH111" s="16">
        <f t="shared" si="1031"/>
        <v>72.006891298642415</v>
      </c>
      <c r="GI111" s="16">
        <f t="shared" si="1031"/>
        <v>71.191716641110744</v>
      </c>
      <c r="GJ111" s="16">
        <f t="shared" si="1031"/>
        <v>70.731340020054816</v>
      </c>
      <c r="GK111" s="16">
        <f t="shared" ref="GK111:HP111" si="1032">IF(ISNUMBER(GK16),GK$97*GK16+GK$98,"")</f>
        <v>70.732026080595816</v>
      </c>
      <c r="GL111" s="16">
        <f t="shared" si="1032"/>
        <v>68.785345952678213</v>
      </c>
      <c r="GM111" s="16">
        <f t="shared" si="1032"/>
        <v>67.3070845469407</v>
      </c>
      <c r="GN111" s="16">
        <f t="shared" si="1032"/>
        <v>68.832489061862844</v>
      </c>
      <c r="GO111" s="16">
        <f t="shared" si="1032"/>
        <v>68.445233220208294</v>
      </c>
      <c r="GP111" s="16">
        <f t="shared" si="1032"/>
        <v>68.617445438767589</v>
      </c>
      <c r="GQ111" s="16">
        <f t="shared" si="1032"/>
        <v>71.804531669471189</v>
      </c>
      <c r="GR111" s="16">
        <f t="shared" si="1032"/>
        <v>71.06424841646357</v>
      </c>
      <c r="GS111" s="16">
        <f t="shared" si="1032"/>
        <v>67.781208056006605</v>
      </c>
      <c r="GT111" s="16">
        <f t="shared" si="1032"/>
        <v>68.40198288856007</v>
      </c>
      <c r="GU111" s="16">
        <f t="shared" si="1032"/>
        <v>67.853422827718802</v>
      </c>
      <c r="GV111" s="16">
        <f t="shared" si="1032"/>
        <v>68.465729566278412</v>
      </c>
      <c r="GW111" s="16">
        <f t="shared" si="1032"/>
        <v>67.854732888141584</v>
      </c>
      <c r="GX111" s="16">
        <f t="shared" si="1032"/>
        <v>68.469212008965386</v>
      </c>
      <c r="GY111" s="16">
        <f t="shared" si="1032"/>
        <v>68.645353209849546</v>
      </c>
      <c r="GZ111" s="16">
        <f t="shared" si="1032"/>
        <v>69.296645599598662</v>
      </c>
      <c r="HA111" s="16">
        <f t="shared" si="1032"/>
        <v>68.709101624188563</v>
      </c>
      <c r="HB111" s="16">
        <f t="shared" si="1032"/>
        <v>69.355057260247492</v>
      </c>
      <c r="HC111" s="16">
        <f t="shared" si="1032"/>
        <v>67.218353348467659</v>
      </c>
      <c r="HD111" s="16">
        <f t="shared" si="1032"/>
        <v>67.814072219034841</v>
      </c>
      <c r="HE111" s="16">
        <f t="shared" si="1032"/>
        <v>71.756638595552317</v>
      </c>
      <c r="HF111" s="16">
        <f t="shared" si="1032"/>
        <v>72.148291171600221</v>
      </c>
      <c r="HG111" s="16">
        <f t="shared" si="1032"/>
        <v>71.386028159804184</v>
      </c>
      <c r="HH111" s="16">
        <f t="shared" si="1032"/>
        <v>71.78876025722019</v>
      </c>
      <c r="HI111" s="16">
        <f t="shared" si="1032"/>
        <v>71.677462898207807</v>
      </c>
      <c r="HJ111" s="16">
        <f t="shared" si="1032"/>
        <v>70.937607334319623</v>
      </c>
      <c r="HK111" s="16">
        <f t="shared" si="1032"/>
        <v>70.4597912567571</v>
      </c>
      <c r="HL111" s="16">
        <f t="shared" si="1032"/>
        <v>71.196642011872711</v>
      </c>
      <c r="HM111" s="16">
        <f t="shared" si="1032"/>
        <v>70.461153763261862</v>
      </c>
      <c r="HN111" s="16">
        <f t="shared" si="1032"/>
        <v>68.407228470049901</v>
      </c>
      <c r="HO111" s="16">
        <f t="shared" si="1032"/>
        <v>69.095360458573069</v>
      </c>
      <c r="HP111" s="16">
        <f t="shared" si="1032"/>
        <v>66.890791810747388</v>
      </c>
      <c r="HQ111" s="16">
        <f t="shared" ref="HQ111:IV111" si="1033">IF(ISNUMBER(HQ16),HQ$97*HQ16+HQ$98,"")</f>
        <v>67.488486505110743</v>
      </c>
      <c r="HR111" s="16">
        <f t="shared" si="1033"/>
        <v>68.471626343212492</v>
      </c>
      <c r="HS111" s="16">
        <f t="shared" si="1033"/>
        <v>69.133693485678663</v>
      </c>
      <c r="HT111" s="16">
        <f t="shared" si="1033"/>
        <v>68.069967647139379</v>
      </c>
      <c r="HU111" s="16">
        <f t="shared" si="1033"/>
        <v>68.716851749971994</v>
      </c>
      <c r="HV111" s="16">
        <f t="shared" si="1033"/>
        <v>68.178391715203091</v>
      </c>
      <c r="HW111" s="16">
        <f t="shared" si="1033"/>
        <v>68.819225525999343</v>
      </c>
      <c r="HX111" s="16">
        <f t="shared" si="1033"/>
        <v>71.642767160613715</v>
      </c>
      <c r="HY111" s="16">
        <f t="shared" si="1033"/>
        <v>68.702914717841381</v>
      </c>
      <c r="HZ111" s="16">
        <f t="shared" si="1033"/>
        <v>68.874283182896818</v>
      </c>
      <c r="IA111" s="16">
        <f t="shared" si="1033"/>
        <v>68.863126212774176</v>
      </c>
      <c r="IB111" s="16">
        <f t="shared" si="1033"/>
        <v>69.578432926286951</v>
      </c>
      <c r="IC111" s="16">
        <f t="shared" si="1033"/>
        <v>69.727499286466397</v>
      </c>
      <c r="ID111" s="16">
        <f t="shared" si="1033"/>
        <v>68.14624999764132</v>
      </c>
      <c r="IE111" s="16">
        <f t="shared" si="1033"/>
        <v>72.640410182352298</v>
      </c>
      <c r="IF111" s="16">
        <f t="shared" si="1033"/>
        <v>71.910293093044018</v>
      </c>
      <c r="IG111" s="16">
        <f t="shared" si="1033"/>
        <v>72.745550701053304</v>
      </c>
      <c r="IH111" s="16">
        <f t="shared" si="1033"/>
        <v>72.018909839797914</v>
      </c>
      <c r="II111" s="16">
        <f t="shared" si="1033"/>
        <v>72.731761063486104</v>
      </c>
      <c r="IJ111" s="16">
        <f t="shared" si="1033"/>
        <v>72.003998745060159</v>
      </c>
      <c r="IK111" s="16">
        <f t="shared" si="1033"/>
        <v>72.564340787548758</v>
      </c>
      <c r="IL111" s="16">
        <f t="shared" si="1033"/>
        <v>72.183007033059866</v>
      </c>
      <c r="IM111" s="16">
        <f t="shared" si="1033"/>
        <v>72.61511934072962</v>
      </c>
      <c r="IN111" s="16">
        <f t="shared" si="1033"/>
        <v>71.787622034235355</v>
      </c>
      <c r="IO111" s="16">
        <f t="shared" si="1033"/>
        <v>72.564340787548758</v>
      </c>
      <c r="IP111" s="16">
        <f t="shared" si="1033"/>
        <v>72.183007033059866</v>
      </c>
      <c r="IQ111" s="16">
        <f t="shared" si="1033"/>
        <v>69.319782885967967</v>
      </c>
      <c r="IR111" s="16">
        <f t="shared" si="1033"/>
        <v>67.811387027388392</v>
      </c>
      <c r="IS111" s="16">
        <f t="shared" si="1033"/>
        <v>69.398301864091309</v>
      </c>
      <c r="IT111" s="16">
        <f t="shared" si="1033"/>
        <v>68.999116623418857</v>
      </c>
      <c r="IU111" s="16">
        <f t="shared" si="1033"/>
        <v>69.195144937157977</v>
      </c>
      <c r="IV111" s="16">
        <f t="shared" si="1033"/>
        <v>72.634385860544143</v>
      </c>
      <c r="IW111" s="16">
        <f t="shared" ref="IW111:KB111" si="1034">IF(ISNUMBER(IW16),IW$97*IW16+IW$98,"")</f>
        <v>71.869204832306579</v>
      </c>
      <c r="IX111" s="16">
        <f t="shared" si="1034"/>
        <v>68.516838576343616</v>
      </c>
      <c r="IY111" s="16">
        <f t="shared" si="1034"/>
        <v>69.161760595764619</v>
      </c>
      <c r="IZ111" s="16">
        <f t="shared" si="1034"/>
        <v>68.600056066565742</v>
      </c>
      <c r="JA111" s="16">
        <f t="shared" si="1034"/>
        <v>69.236117157405943</v>
      </c>
      <c r="JB111" s="16">
        <f t="shared" si="1034"/>
        <v>68.599972425974315</v>
      </c>
      <c r="JC111" s="16">
        <f t="shared" si="1034"/>
        <v>69.238357495146005</v>
      </c>
      <c r="JD111" s="16">
        <f t="shared" si="1034"/>
        <v>69.432582991486129</v>
      </c>
      <c r="JE111" s="16">
        <f t="shared" si="1034"/>
        <v>70.108460857963649</v>
      </c>
      <c r="JF111" s="16">
        <f t="shared" si="1034"/>
        <v>69.502394564553413</v>
      </c>
      <c r="JG111" s="16">
        <f t="shared" si="1034"/>
        <v>70.172710187004341</v>
      </c>
      <c r="JH111" s="16">
        <f t="shared" si="1034"/>
        <v>67.939413821222828</v>
      </c>
      <c r="JI111" s="16">
        <f t="shared" si="1034"/>
        <v>68.558262414587503</v>
      </c>
      <c r="JJ111" s="16">
        <f t="shared" si="1034"/>
        <v>72.557262488468169</v>
      </c>
      <c r="JK111" s="16">
        <f t="shared" si="1034"/>
        <v>72.943740677839557</v>
      </c>
      <c r="JL111" s="16">
        <f t="shared" si="1034"/>
        <v>72.157571574682336</v>
      </c>
      <c r="JM111" s="16">
        <f t="shared" si="1034"/>
        <v>72.607941191223489</v>
      </c>
      <c r="JN111" s="16">
        <f t="shared" si="1034"/>
        <v>72.505624997109138</v>
      </c>
      <c r="JO111" s="16">
        <f t="shared" si="1034"/>
        <v>71.740871726268708</v>
      </c>
      <c r="JP111" s="16">
        <f t="shared" si="1034"/>
        <v>72.557262488468169</v>
      </c>
      <c r="JQ111" s="16">
        <f t="shared" si="1034"/>
        <v>72.943740677839557</v>
      </c>
      <c r="JR111" s="16">
        <f t="shared" si="1034"/>
        <v>72.157571574682336</v>
      </c>
      <c r="JS111" s="16">
        <f t="shared" si="1034"/>
        <v>69.152209710714402</v>
      </c>
      <c r="JT111" s="16">
        <f t="shared" si="1034"/>
        <v>69.864242928810455</v>
      </c>
      <c r="JU111" s="16">
        <f t="shared" si="1034"/>
        <v>67.585963092906042</v>
      </c>
      <c r="JV111" s="16">
        <f t="shared" si="1034"/>
        <v>68.207038448845253</v>
      </c>
      <c r="JW111" s="16">
        <f t="shared" si="1034"/>
        <v>69.24063360643666</v>
      </c>
      <c r="JX111" s="16">
        <f t="shared" si="1034"/>
        <v>69.927071341822597</v>
      </c>
      <c r="JY111" s="16">
        <f t="shared" si="1034"/>
        <v>68.824154437458475</v>
      </c>
      <c r="JZ111" s="16">
        <f t="shared" si="1034"/>
        <v>69.49507006756663</v>
      </c>
      <c r="KA111" s="16">
        <f t="shared" si="1034"/>
        <v>68.946483987324328</v>
      </c>
      <c r="KB111" s="16">
        <f t="shared" si="1034"/>
        <v>69.611092667259655</v>
      </c>
      <c r="KD111" s="24"/>
      <c r="LE111" s="23"/>
      <c r="QF111" s="24"/>
    </row>
    <row r="112" spans="1:448" x14ac:dyDescent="0.25">
      <c r="A112" s="61"/>
      <c r="B112" s="20">
        <v>60.4</v>
      </c>
      <c r="D112" s="9" t="s">
        <v>10</v>
      </c>
      <c r="E112" s="5">
        <v>11</v>
      </c>
      <c r="F112" s="16">
        <f t="shared" ref="F112:U112" si="1035">IF(ISNUMBER(F17),F$97*F17+F$98,"")</f>
        <v>56.757638865909968</v>
      </c>
      <c r="G112" s="16">
        <f t="shared" si="1035"/>
        <v>57.349600478588115</v>
      </c>
      <c r="H112" s="16">
        <f t="shared" ref="H112:I112" si="1036">IF(ISNUMBER(H17),H$97*H17+H$98,"")</f>
        <v>61.644476969788457</v>
      </c>
      <c r="I112" s="16">
        <f t="shared" si="1036"/>
        <v>62.246695502922321</v>
      </c>
      <c r="J112" s="16">
        <f t="shared" si="1035"/>
        <v>61.960663212137774</v>
      </c>
      <c r="K112" s="16">
        <f t="shared" si="1035"/>
        <v>62.570998482863416</v>
      </c>
      <c r="L112" s="16">
        <f t="shared" si="1035"/>
        <v>61.795432339196097</v>
      </c>
      <c r="M112" s="16">
        <f t="shared" si="1035"/>
        <v>62.400624223168407</v>
      </c>
      <c r="N112" s="16">
        <f t="shared" si="1035"/>
        <v>61.675850497441203</v>
      </c>
      <c r="O112" s="16">
        <f t="shared" si="1035"/>
        <v>62.336966751358915</v>
      </c>
      <c r="P112" s="16">
        <f t="shared" si="1035"/>
        <v>61.619313294553791</v>
      </c>
      <c r="Q112" s="16">
        <f t="shared" si="1035"/>
        <v>62.264558769723806</v>
      </c>
      <c r="R112" s="16">
        <f t="shared" si="1035"/>
        <v>62.952954210563419</v>
      </c>
      <c r="S112" s="16">
        <f t="shared" si="1035"/>
        <v>63.5642190600974</v>
      </c>
      <c r="T112" s="16">
        <f t="shared" si="1035"/>
        <v>61.814205579431857</v>
      </c>
      <c r="U112" s="16">
        <f t="shared" si="1035"/>
        <v>62.465461744414711</v>
      </c>
      <c r="V112" s="16">
        <f t="shared" si="981"/>
        <v>61.598577398182584</v>
      </c>
      <c r="W112" s="16">
        <f t="shared" ref="W112:BM112" si="1037">IF(ISNUMBER(W17),W$97*W17+W$98,"")</f>
        <v>60.066756764241802</v>
      </c>
      <c r="X112" s="16">
        <f t="shared" si="1037"/>
        <v>60.734701851156089</v>
      </c>
      <c r="Y112" s="16">
        <f t="shared" si="1037"/>
        <v>60.709706589076646</v>
      </c>
      <c r="Z112" s="16">
        <f t="shared" si="1037"/>
        <v>60.973004651385395</v>
      </c>
      <c r="AA112" s="16">
        <f t="shared" si="1037"/>
        <v>61.280977705895921</v>
      </c>
      <c r="AB112" s="16">
        <f t="shared" si="1037"/>
        <v>60.610672001013981</v>
      </c>
      <c r="AC112" s="16">
        <f t="shared" si="1037"/>
        <v>60.847216420772384</v>
      </c>
      <c r="AD112" s="16">
        <f t="shared" si="1037"/>
        <v>60.322541591729888</v>
      </c>
      <c r="AE112" s="16">
        <f t="shared" si="1037"/>
        <v>60.281721269457506</v>
      </c>
      <c r="AF112" s="16">
        <f t="shared" si="1037"/>
        <v>59.739117225947197</v>
      </c>
      <c r="AG112" s="16">
        <f t="shared" si="1037"/>
        <v>60.585674674072223</v>
      </c>
      <c r="AH112" s="16">
        <f t="shared" si="1037"/>
        <v>60.883754964505471</v>
      </c>
      <c r="AI112" s="16">
        <f t="shared" si="1037"/>
        <v>60.831295195037796</v>
      </c>
      <c r="AJ112" s="16">
        <f t="shared" si="1037"/>
        <v>59.899817902934117</v>
      </c>
      <c r="AK112" s="16">
        <f t="shared" si="1037"/>
        <v>62.027893981822473</v>
      </c>
      <c r="AL112" s="16">
        <f t="shared" si="1037"/>
        <v>61.634748861819489</v>
      </c>
      <c r="AM112" s="16">
        <f t="shared" si="1037"/>
        <v>62.165802821342183</v>
      </c>
      <c r="AN112" s="16">
        <f t="shared" si="1037"/>
        <v>61.760876137875485</v>
      </c>
      <c r="AO112" s="16">
        <f t="shared" si="1037"/>
        <v>62.139675313163835</v>
      </c>
      <c r="AP112" s="16">
        <f t="shared" si="1037"/>
        <v>61.735693523108665</v>
      </c>
      <c r="AQ112" s="16">
        <f t="shared" si="1037"/>
        <v>62.083889285609473</v>
      </c>
      <c r="AR112" s="16">
        <f t="shared" si="1037"/>
        <v>61.658298031890155</v>
      </c>
      <c r="AS112" s="16">
        <f t="shared" si="1037"/>
        <v>62.290770804488233</v>
      </c>
      <c r="AT112" s="16">
        <f t="shared" si="1037"/>
        <v>62.071050662981534</v>
      </c>
      <c r="AU112" s="16">
        <f t="shared" si="1037"/>
        <v>61.459854199632275</v>
      </c>
      <c r="AV112" s="16">
        <f t="shared" si="1037"/>
        <v>61.391245701482063</v>
      </c>
      <c r="AW112" s="16">
        <f t="shared" si="1037"/>
        <v>60.262221692514572</v>
      </c>
      <c r="AX112" s="16">
        <f t="shared" si="1037"/>
        <v>59.613871959081948</v>
      </c>
      <c r="AY112" s="16">
        <f t="shared" si="1037"/>
        <v>60.368030959242688</v>
      </c>
      <c r="AZ112" s="16">
        <f t="shared" si="1037"/>
        <v>60.230007075778587</v>
      </c>
      <c r="BA112" s="16">
        <f t="shared" si="1037"/>
        <v>60.552664796371062</v>
      </c>
      <c r="BB112" s="16">
        <f t="shared" si="1037"/>
        <v>61.599290010814642</v>
      </c>
      <c r="BC112" s="16">
        <f t="shared" si="1037"/>
        <v>61.236490660834505</v>
      </c>
      <c r="BD112" s="16">
        <f t="shared" si="1037"/>
        <v>60.903874580349353</v>
      </c>
      <c r="BE112" s="16">
        <f t="shared" si="1037"/>
        <v>60.599330406677524</v>
      </c>
      <c r="BF112" s="16">
        <f t="shared" si="1037"/>
        <v>60.321499817634134</v>
      </c>
      <c r="BG112" s="16">
        <f t="shared" si="1037"/>
        <v>60.066754329841203</v>
      </c>
      <c r="BH112" s="16">
        <f t="shared" si="1037"/>
        <v>59.836264306121706</v>
      </c>
      <c r="BI112" s="16">
        <f t="shared" si="1037"/>
        <v>59.625888846155291</v>
      </c>
      <c r="BJ112" s="16">
        <f t="shared" si="1037"/>
        <v>59.431687227467989</v>
      </c>
      <c r="BK112" s="16">
        <f t="shared" si="1037"/>
        <v>59.257295618265587</v>
      </c>
      <c r="BL112" s="16">
        <f t="shared" si="1037"/>
        <v>59.100577444377265</v>
      </c>
      <c r="BM112" s="16">
        <f t="shared" si="1037"/>
        <v>58.954893864158947</v>
      </c>
      <c r="BN112" s="16"/>
      <c r="BO112" s="16"/>
      <c r="BP112" s="16"/>
      <c r="BQ112" s="16">
        <f t="shared" ref="BQ112:CB112" si="1038">IF(ISNUMBER(BQ17),BQ$97*BQ17+BQ$98,"")</f>
        <v>62.071050662981534</v>
      </c>
      <c r="BR112" s="16">
        <f t="shared" si="1038"/>
        <v>61.751118912983117</v>
      </c>
      <c r="BS112" s="16">
        <f t="shared" si="1038"/>
        <v>61.44460443995807</v>
      </c>
      <c r="BT112" s="16">
        <f t="shared" si="1038"/>
        <v>61.15049085676938</v>
      </c>
      <c r="BU112" s="16">
        <f t="shared" si="1038"/>
        <v>60.868683101807633</v>
      </c>
      <c r="BV112" s="16">
        <f t="shared" si="1038"/>
        <v>60.598656673493537</v>
      </c>
      <c r="BW112" s="16">
        <f t="shared" si="1038"/>
        <v>60.338654093252458</v>
      </c>
      <c r="BX112" s="16">
        <f t="shared" si="1038"/>
        <v>60.088144138170918</v>
      </c>
      <c r="BY112" s="16">
        <f t="shared" si="1038"/>
        <v>59.845901713988184</v>
      </c>
      <c r="BZ112" s="16">
        <f t="shared" si="1038"/>
        <v>59.613302123827424</v>
      </c>
      <c r="CA112" s="16">
        <f t="shared" si="1038"/>
        <v>59.389904465820123</v>
      </c>
      <c r="CB112" s="16">
        <f t="shared" si="1038"/>
        <v>59.172996310803669</v>
      </c>
      <c r="CC112" s="16"/>
      <c r="CD112" s="16"/>
      <c r="CE112" s="16">
        <f t="shared" ref="CE112:CP112" si="1039">IF(ISNUMBER(CE17),CE$97*CE17+CE$98,"")</f>
        <v>61.225294367934083</v>
      </c>
      <c r="CF112" s="16">
        <f t="shared" si="1039"/>
        <v>60.929212962051778</v>
      </c>
      <c r="CG112" s="16">
        <f t="shared" si="1039"/>
        <v>60.656451315547613</v>
      </c>
      <c r="CH112" s="16">
        <f t="shared" si="1039"/>
        <v>60.405129013420847</v>
      </c>
      <c r="CI112" s="16">
        <f t="shared" si="1039"/>
        <v>60.173080447213607</v>
      </c>
      <c r="CJ112" s="16">
        <f t="shared" si="1039"/>
        <v>59.959524780335812</v>
      </c>
      <c r="CK112" s="16">
        <f t="shared" si="1039"/>
        <v>59.763611515305612</v>
      </c>
      <c r="CL112" s="16">
        <f t="shared" si="1039"/>
        <v>59.581615279953425</v>
      </c>
      <c r="CM112" s="16">
        <f t="shared" si="1039"/>
        <v>59.411967291516547</v>
      </c>
      <c r="CN112" s="16">
        <f t="shared" si="1039"/>
        <v>59.257677051360929</v>
      </c>
      <c r="CO112" s="16">
        <f t="shared" si="1039"/>
        <v>59.113835164260337</v>
      </c>
      <c r="CP112" s="16">
        <f t="shared" si="1039"/>
        <v>58.981092145621091</v>
      </c>
      <c r="CQ112" s="16"/>
      <c r="CR112" s="16"/>
      <c r="CS112" s="16">
        <f t="shared" ref="CS112:DX112" si="1040">IF(ISNUMBER(CS17),CS$97*CS17+CS$98,"")</f>
        <v>59.932825564297815</v>
      </c>
      <c r="CT112" s="16">
        <f t="shared" si="1040"/>
        <v>61.486347399233892</v>
      </c>
      <c r="CU112" s="16">
        <f t="shared" si="1040"/>
        <v>60.648736136603731</v>
      </c>
      <c r="CV112" s="16">
        <f t="shared" si="1040"/>
        <v>60.066756764241802</v>
      </c>
      <c r="CW112" s="16">
        <f t="shared" si="1040"/>
        <v>61.658298031890155</v>
      </c>
      <c r="CX112" s="16">
        <f t="shared" si="1040"/>
        <v>60.262221692514572</v>
      </c>
      <c r="CY112" s="16">
        <f t="shared" si="1040"/>
        <v>60.043474481730641</v>
      </c>
      <c r="CZ112" s="16">
        <f t="shared" si="1040"/>
        <v>61.771930852541814</v>
      </c>
      <c r="DA112" s="16">
        <f t="shared" si="1040"/>
        <v>60.190901856055604</v>
      </c>
      <c r="DB112" s="16">
        <f t="shared" si="1040"/>
        <v>59.904912282278644</v>
      </c>
      <c r="DC112" s="16">
        <f t="shared" si="1040"/>
        <v>61.483367351197458</v>
      </c>
      <c r="DD112" s="16">
        <f t="shared" si="1040"/>
        <v>60.359560255471479</v>
      </c>
      <c r="DE112" s="16">
        <f t="shared" si="1040"/>
        <v>60.027590091489543</v>
      </c>
      <c r="DF112" s="16">
        <f t="shared" si="1040"/>
        <v>61.675708605690247</v>
      </c>
      <c r="DG112" s="16">
        <f t="shared" si="1040"/>
        <v>60.078353740603546</v>
      </c>
      <c r="DH112" s="16">
        <f t="shared" si="1040"/>
        <v>60.112281219638504</v>
      </c>
      <c r="DI112" s="16">
        <f t="shared" si="1040"/>
        <v>61.807235239679116</v>
      </c>
      <c r="DJ112" s="16">
        <f t="shared" si="1040"/>
        <v>61.169767161572395</v>
      </c>
      <c r="DK112" s="16">
        <f t="shared" si="1040"/>
        <v>60.100775160938014</v>
      </c>
      <c r="DL112" s="16">
        <f t="shared" si="1040"/>
        <v>61.792099162166707</v>
      </c>
      <c r="DM112" s="16">
        <f t="shared" si="1040"/>
        <v>60.435924684361183</v>
      </c>
      <c r="DN112" s="16">
        <f t="shared" si="1040"/>
        <v>60.122049883272766</v>
      </c>
      <c r="DO112" s="16">
        <f t="shared" si="1040"/>
        <v>61.810087964776926</v>
      </c>
      <c r="DP112" s="16">
        <f t="shared" si="1040"/>
        <v>59.468413152728402</v>
      </c>
      <c r="DQ112" s="16">
        <f t="shared" si="1040"/>
        <v>59.791960606743956</v>
      </c>
      <c r="DR112" s="16">
        <f t="shared" si="1040"/>
        <v>61.389691856545312</v>
      </c>
      <c r="DS112" s="16">
        <f t="shared" si="1040"/>
        <v>59.765284866227319</v>
      </c>
      <c r="DT112" s="16">
        <f t="shared" si="1040"/>
        <v>60.053083112493667</v>
      </c>
      <c r="DU112" s="16">
        <f t="shared" si="1040"/>
        <v>61.846100831673667</v>
      </c>
      <c r="DV112" s="16">
        <f t="shared" si="1040"/>
        <v>60.222655211443083</v>
      </c>
      <c r="DW112" s="16">
        <f t="shared" si="1040"/>
        <v>62.243698780795626</v>
      </c>
      <c r="DX112" s="16">
        <f t="shared" si="1040"/>
        <v>61.82734327752452</v>
      </c>
      <c r="DY112" s="16">
        <f t="shared" ref="DY112:FD112" si="1041">IF(ISNUMBER(DY17),DY$97*DY17+DY$98,"")</f>
        <v>61.816980753773592</v>
      </c>
      <c r="DZ112" s="16">
        <f t="shared" si="1041"/>
        <v>60.528932437505631</v>
      </c>
      <c r="EA112" s="16">
        <f t="shared" si="1041"/>
        <v>60.473501252400979</v>
      </c>
      <c r="EB112" s="16">
        <f t="shared" si="1041"/>
        <v>61.899999553368076</v>
      </c>
      <c r="EC112" s="16">
        <f t="shared" si="1041"/>
        <v>61.904853669747908</v>
      </c>
      <c r="ED112" s="38">
        <f t="shared" si="1041"/>
        <v>60.174248297547763</v>
      </c>
      <c r="EE112" s="16">
        <f t="shared" si="1041"/>
        <v>60.513622964041829</v>
      </c>
      <c r="EF112" s="16">
        <f t="shared" si="1041"/>
        <v>60.312815157347288</v>
      </c>
      <c r="EG112" s="16">
        <f t="shared" si="1041"/>
        <v>60.662036137749467</v>
      </c>
      <c r="EH112" s="16">
        <f t="shared" si="1041"/>
        <v>60.294323128783716</v>
      </c>
      <c r="EI112" s="16">
        <f t="shared" si="1041"/>
        <v>60.643164653785675</v>
      </c>
      <c r="EJ112" s="16">
        <f t="shared" si="1041"/>
        <v>59.823609668029803</v>
      </c>
      <c r="EK112" s="16">
        <f t="shared" si="1041"/>
        <v>60.719895492409449</v>
      </c>
      <c r="EL112" s="16">
        <f t="shared" si="1041"/>
        <v>61.084189034469318</v>
      </c>
      <c r="EM112" s="16">
        <f t="shared" si="1041"/>
        <v>60.900060322867375</v>
      </c>
      <c r="EN112" s="16">
        <f t="shared" si="1041"/>
        <v>61.276396525559292</v>
      </c>
      <c r="EO112" s="16">
        <f t="shared" si="1041"/>
        <v>60.869871123460427</v>
      </c>
      <c r="EP112" s="16">
        <f t="shared" si="1041"/>
        <v>61.245260714075187</v>
      </c>
      <c r="EQ112" s="16">
        <f t="shared" si="1041"/>
        <v>59.994395881511252</v>
      </c>
      <c r="ER112" s="16">
        <f t="shared" si="1041"/>
        <v>60.324481548785599</v>
      </c>
      <c r="ES112" s="16">
        <f t="shared" si="1041"/>
        <v>62.524040961263751</v>
      </c>
      <c r="ET112" s="16">
        <f t="shared" si="1041"/>
        <v>62.730513188976033</v>
      </c>
      <c r="EU112" s="16">
        <f t="shared" si="1041"/>
        <v>62.29079965868786</v>
      </c>
      <c r="EV112" s="16">
        <f t="shared" si="1041"/>
        <v>62.078916821432529</v>
      </c>
      <c r="EW112" s="16">
        <f t="shared" si="1041"/>
        <v>62.302926734639698</v>
      </c>
      <c r="EX112" s="16">
        <f t="shared" si="1041"/>
        <v>62.270845525573407</v>
      </c>
      <c r="EY112" s="16">
        <f t="shared" si="1041"/>
        <v>61.852905643647048</v>
      </c>
      <c r="EZ112" s="16">
        <f t="shared" si="1041"/>
        <v>61.651111889816221</v>
      </c>
      <c r="FA112" s="16">
        <f t="shared" si="1041"/>
        <v>61.995056172442276</v>
      </c>
      <c r="FB112" s="16">
        <f t="shared" si="1041"/>
        <v>61.578311824317794</v>
      </c>
      <c r="FC112" s="16">
        <f t="shared" si="1041"/>
        <v>60.384585305290898</v>
      </c>
      <c r="FD112" s="16">
        <f t="shared" si="1041"/>
        <v>60.770700077765525</v>
      </c>
      <c r="FE112" s="16">
        <f t="shared" ref="FE112:GJ112" si="1042">IF(ISNUMBER(FE17),FE$97*FE17+FE$98,"")</f>
        <v>60.493501526192446</v>
      </c>
      <c r="FF112" s="16">
        <f t="shared" si="1042"/>
        <v>60.862273023202164</v>
      </c>
      <c r="FG112" s="16">
        <f t="shared" si="1042"/>
        <v>59.698483396151403</v>
      </c>
      <c r="FH112" s="16">
        <f t="shared" si="1042"/>
        <v>60.024322581070464</v>
      </c>
      <c r="FI112" s="16">
        <f t="shared" si="1042"/>
        <v>60.347021382743137</v>
      </c>
      <c r="FJ112" s="16">
        <f t="shared" si="1042"/>
        <v>57.446451945162138</v>
      </c>
      <c r="FK112" s="16">
        <f t="shared" si="1042"/>
        <v>60.708196211060439</v>
      </c>
      <c r="FL112" s="47">
        <f t="shared" si="1042"/>
        <v>60.580745662146441</v>
      </c>
      <c r="FM112" s="16">
        <f t="shared" si="1042"/>
        <v>60.587159039834262</v>
      </c>
      <c r="FN112" s="16">
        <f t="shared" si="1042"/>
        <v>60.578090326780952</v>
      </c>
      <c r="FO112" s="16">
        <f t="shared" si="1042"/>
        <v>60.486805509508187</v>
      </c>
      <c r="FP112" s="16">
        <f t="shared" si="1042"/>
        <v>60.587016584622475</v>
      </c>
      <c r="FQ112" s="16">
        <f t="shared" si="1042"/>
        <v>60.589796702733267</v>
      </c>
      <c r="FR112" s="16">
        <f t="shared" si="1042"/>
        <v>60.953774516385764</v>
      </c>
      <c r="FS112" s="16">
        <f t="shared" si="1042"/>
        <v>61.79165961514164</v>
      </c>
      <c r="FT112" s="16">
        <f t="shared" si="1042"/>
        <v>60.216330065954679</v>
      </c>
      <c r="FU112" s="16">
        <f t="shared" si="1042"/>
        <v>60.485378269225947</v>
      </c>
      <c r="FV112" s="16">
        <f t="shared" si="1042"/>
        <v>60.444254618112282</v>
      </c>
      <c r="FW112" s="16">
        <f t="shared" si="1042"/>
        <v>60.750710796507732</v>
      </c>
      <c r="FX112" s="16">
        <f t="shared" si="1042"/>
        <v>61.008748011856511</v>
      </c>
      <c r="FY112" s="16">
        <f t="shared" si="1042"/>
        <v>60.029053004485377</v>
      </c>
      <c r="FZ112" s="16">
        <f t="shared" si="1042"/>
        <v>62.187191983228971</v>
      </c>
      <c r="GA112" s="16">
        <f t="shared" si="1042"/>
        <v>61.807042119680688</v>
      </c>
      <c r="GB112" s="16">
        <f t="shared" si="1042"/>
        <v>62.334023589979637</v>
      </c>
      <c r="GC112" s="16">
        <f t="shared" si="1042"/>
        <v>61.941082786226048</v>
      </c>
      <c r="GD112" s="16">
        <f t="shared" si="1042"/>
        <v>62.309343886912131</v>
      </c>
      <c r="GE112" s="16">
        <f t="shared" si="1042"/>
        <v>61.91828396452415</v>
      </c>
      <c r="GF112" s="16">
        <f t="shared" si="1042"/>
        <v>62.425887928740551</v>
      </c>
      <c r="GG112" s="16">
        <f t="shared" si="1042"/>
        <v>62.347124537475935</v>
      </c>
      <c r="GH112" s="16">
        <f t="shared" si="1042"/>
        <v>62.23903405863777</v>
      </c>
      <c r="GI112" s="16">
        <f t="shared" si="1042"/>
        <v>61.820735074893179</v>
      </c>
      <c r="GJ112" s="16">
        <f t="shared" si="1042"/>
        <v>61.64695453491187</v>
      </c>
      <c r="GK112" s="16">
        <f t="shared" ref="GK112:HP112" si="1043">IF(ISNUMBER(GK17),GK$97*GK17+GK$98,"")</f>
        <v>61.589709751660635</v>
      </c>
      <c r="GL112" s="16">
        <f t="shared" si="1043"/>
        <v>60.369587870993257</v>
      </c>
      <c r="GM112" s="16">
        <f t="shared" si="1043"/>
        <v>59.738188951621666</v>
      </c>
      <c r="GN112" s="16">
        <f t="shared" si="1043"/>
        <v>60.484106822665737</v>
      </c>
      <c r="GO112" s="16">
        <f t="shared" si="1043"/>
        <v>60.34204609602493</v>
      </c>
      <c r="GP112" s="16">
        <f t="shared" si="1043"/>
        <v>60.683907160412858</v>
      </c>
      <c r="GQ112" s="16">
        <f t="shared" si="1043"/>
        <v>62.193185287997622</v>
      </c>
      <c r="GR112" s="16">
        <f t="shared" si="1043"/>
        <v>61.79511106402866</v>
      </c>
      <c r="GS112" s="16">
        <f t="shared" si="1043"/>
        <v>60.135545980045563</v>
      </c>
      <c r="GT112" s="16">
        <f t="shared" si="1043"/>
        <v>60.456871065872505</v>
      </c>
      <c r="GU112" s="16">
        <f t="shared" si="1043"/>
        <v>60.282302946921078</v>
      </c>
      <c r="GV112" s="16">
        <f t="shared" si="1043"/>
        <v>60.614110917824561</v>
      </c>
      <c r="GW112" s="16">
        <f t="shared" si="1043"/>
        <v>60.261658318026974</v>
      </c>
      <c r="GX112" s="16">
        <f t="shared" si="1043"/>
        <v>60.59215548575429</v>
      </c>
      <c r="GY112" s="16">
        <f t="shared" si="1043"/>
        <v>60.693144920774714</v>
      </c>
      <c r="GZ112" s="16">
        <f t="shared" si="1043"/>
        <v>61.039740418053171</v>
      </c>
      <c r="HA112" s="16">
        <f t="shared" si="1043"/>
        <v>60.848643916595123</v>
      </c>
      <c r="HB112" s="16">
        <f t="shared" si="1043"/>
        <v>61.20609538355383</v>
      </c>
      <c r="HC112" s="16">
        <f t="shared" si="1043"/>
        <v>59.940404261925536</v>
      </c>
      <c r="HD112" s="16">
        <f t="shared" si="1043"/>
        <v>60.252488871123802</v>
      </c>
      <c r="HE112" s="16">
        <f t="shared" si="1043"/>
        <v>62.451074827316859</v>
      </c>
      <c r="HF112" s="16">
        <f t="shared" si="1043"/>
        <v>62.79328548366459</v>
      </c>
      <c r="HG112" s="16">
        <f t="shared" si="1043"/>
        <v>62.370421871151663</v>
      </c>
      <c r="HH112" s="16">
        <f t="shared" si="1043"/>
        <v>62.248595259397291</v>
      </c>
      <c r="HI112" s="16">
        <f t="shared" si="1043"/>
        <v>62.210784880791692</v>
      </c>
      <c r="HJ112" s="16">
        <f t="shared" si="1043"/>
        <v>61.81140978686058</v>
      </c>
      <c r="HK112" s="16">
        <f t="shared" si="1043"/>
        <v>61.63802303552491</v>
      </c>
      <c r="HL112" s="16">
        <f t="shared" si="1043"/>
        <v>61.97645267768381</v>
      </c>
      <c r="HM112" s="16">
        <f t="shared" si="1043"/>
        <v>61.577788739957072</v>
      </c>
      <c r="HN112" s="16">
        <f t="shared" si="1043"/>
        <v>60.283210653854979</v>
      </c>
      <c r="HO112" s="16">
        <f t="shared" si="1043"/>
        <v>60.649557913879875</v>
      </c>
      <c r="HP112" s="16">
        <f t="shared" si="1043"/>
        <v>59.637241379001964</v>
      </c>
      <c r="HQ112" s="16">
        <f t="shared" ref="HQ112:IV112" si="1044">IF(ISNUMBER(HQ17),HQ$97*HQ17+HQ$98,"")</f>
        <v>59.944548998845107</v>
      </c>
      <c r="HR112" s="16">
        <f t="shared" si="1044"/>
        <v>60.410429434340315</v>
      </c>
      <c r="HS112" s="16">
        <f t="shared" si="1044"/>
        <v>60.760190925857984</v>
      </c>
      <c r="HT112" s="16">
        <f t="shared" si="1044"/>
        <v>60.262972523627681</v>
      </c>
      <c r="HU112" s="16">
        <f t="shared" si="1044"/>
        <v>60.605137390218545</v>
      </c>
      <c r="HV112" s="16">
        <f t="shared" si="1044"/>
        <v>60.51047275482648</v>
      </c>
      <c r="HW112" s="16">
        <f t="shared" si="1044"/>
        <v>60.864505397079213</v>
      </c>
      <c r="HX112" s="16">
        <f t="shared" si="1044"/>
        <v>61.672391320913349</v>
      </c>
      <c r="HY112" s="16">
        <f t="shared" si="1044"/>
        <v>60.098955246570185</v>
      </c>
      <c r="HZ112" s="16">
        <f t="shared" si="1044"/>
        <v>60.395503019577561</v>
      </c>
      <c r="IA112" s="16">
        <f t="shared" si="1044"/>
        <v>60.350159382670981</v>
      </c>
      <c r="IB112" s="16">
        <f t="shared" si="1044"/>
        <v>60.629213565737501</v>
      </c>
      <c r="IC112" s="16">
        <f t="shared" si="1044"/>
        <v>60.906879282523221</v>
      </c>
      <c r="ID112" s="16">
        <f t="shared" si="1044"/>
        <v>59.909053130388926</v>
      </c>
      <c r="IE112" s="16">
        <f t="shared" si="1044"/>
        <v>62.096854402565086</v>
      </c>
      <c r="IF112" s="16">
        <f t="shared" si="1044"/>
        <v>61.744618834240057</v>
      </c>
      <c r="IG112" s="16">
        <f t="shared" si="1044"/>
        <v>62.255900793628143</v>
      </c>
      <c r="IH112" s="16">
        <f t="shared" si="1044"/>
        <v>61.891903771065401</v>
      </c>
      <c r="II112" s="16">
        <f t="shared" si="1044"/>
        <v>62.229950062210278</v>
      </c>
      <c r="IJ112" s="16">
        <f t="shared" si="1044"/>
        <v>61.866568358388321</v>
      </c>
      <c r="IK112" s="16">
        <f t="shared" si="1044"/>
        <v>62.335883918881336</v>
      </c>
      <c r="IL112" s="16">
        <f t="shared" si="1044"/>
        <v>62.312922954737132</v>
      </c>
      <c r="IM112" s="16">
        <f t="shared" si="1044"/>
        <v>62.143542028435206</v>
      </c>
      <c r="IN112" s="16">
        <f t="shared" si="1044"/>
        <v>61.741679286084832</v>
      </c>
      <c r="IO112" s="16">
        <f t="shared" si="1044"/>
        <v>62.335883918881336</v>
      </c>
      <c r="IP112" s="16">
        <f t="shared" si="1044"/>
        <v>62.312922954737132</v>
      </c>
      <c r="IQ112" s="16">
        <f t="shared" si="1044"/>
        <v>60.258981980444148</v>
      </c>
      <c r="IR112" s="16">
        <f t="shared" si="1044"/>
        <v>59.630818855201554</v>
      </c>
      <c r="IS112" s="16">
        <f t="shared" si="1044"/>
        <v>60.350046183065459</v>
      </c>
      <c r="IT112" s="16">
        <f t="shared" si="1044"/>
        <v>60.210041498423806</v>
      </c>
      <c r="IU112" s="16">
        <f t="shared" si="1044"/>
        <v>60.577968099402639</v>
      </c>
      <c r="IV112" s="16">
        <f t="shared" si="1044"/>
        <v>62.326547108347611</v>
      </c>
      <c r="IW112" s="16">
        <f t="shared" ref="IW112:KB112" si="1045">IF(ISNUMBER(IW17),IW$97*IW17+IW$98,"")</f>
        <v>61.953041064782241</v>
      </c>
      <c r="IX112" s="16">
        <f t="shared" si="1045"/>
        <v>60.217856740983947</v>
      </c>
      <c r="IY112" s="16">
        <f t="shared" si="1045"/>
        <v>60.515452572019583</v>
      </c>
      <c r="IZ112" s="16">
        <f t="shared" si="1045"/>
        <v>60.378513192924558</v>
      </c>
      <c r="JA112" s="16">
        <f t="shared" si="1045"/>
        <v>60.685980624593654</v>
      </c>
      <c r="JB112" s="16">
        <f t="shared" si="1045"/>
        <v>60.355112293968844</v>
      </c>
      <c r="JC112" s="16">
        <f t="shared" si="1045"/>
        <v>60.662407761595205</v>
      </c>
      <c r="JD112" s="16">
        <f t="shared" si="1045"/>
        <v>60.774999831088053</v>
      </c>
      <c r="JE112" s="16">
        <f t="shared" si="1045"/>
        <v>61.09765898399209</v>
      </c>
      <c r="JF112" s="16">
        <f t="shared" si="1045"/>
        <v>60.937903792055167</v>
      </c>
      <c r="JG112" s="16">
        <f t="shared" si="1045"/>
        <v>61.271919672899571</v>
      </c>
      <c r="JH112" s="16">
        <f t="shared" si="1045"/>
        <v>60.013605868525602</v>
      </c>
      <c r="JI112" s="16">
        <f t="shared" si="1045"/>
        <v>60.302466428685946</v>
      </c>
      <c r="JJ112" s="16">
        <f t="shared" si="1045"/>
        <v>62.58181075835779</v>
      </c>
      <c r="JK112" s="16">
        <f t="shared" si="1045"/>
        <v>62.952470774909514</v>
      </c>
      <c r="JL112" s="16">
        <f t="shared" si="1045"/>
        <v>62.554408748977465</v>
      </c>
      <c r="JM112" s="16">
        <f t="shared" si="1045"/>
        <v>62.375950680474119</v>
      </c>
      <c r="JN112" s="16">
        <f t="shared" si="1045"/>
        <v>62.325125276011846</v>
      </c>
      <c r="JO112" s="16">
        <f t="shared" si="1045"/>
        <v>61.950798738333333</v>
      </c>
      <c r="JP112" s="16">
        <f t="shared" si="1045"/>
        <v>62.58181075835779</v>
      </c>
      <c r="JQ112" s="16">
        <f t="shared" si="1045"/>
        <v>62.952470774909514</v>
      </c>
      <c r="JR112" s="16">
        <f t="shared" si="1045"/>
        <v>62.554408748977465</v>
      </c>
      <c r="JS112" s="16">
        <f t="shared" si="1045"/>
        <v>60.392206555772134</v>
      </c>
      <c r="JT112" s="16">
        <f t="shared" si="1045"/>
        <v>60.732165175981834</v>
      </c>
      <c r="JU112" s="16">
        <f t="shared" si="1045"/>
        <v>59.726362861267177</v>
      </c>
      <c r="JV112" s="16">
        <f t="shared" si="1045"/>
        <v>60.010064450729459</v>
      </c>
      <c r="JW112" s="16">
        <f t="shared" si="1045"/>
        <v>60.485014497208013</v>
      </c>
      <c r="JX112" s="16">
        <f t="shared" si="1045"/>
        <v>60.809619103138658</v>
      </c>
      <c r="JY112" s="16">
        <f t="shared" si="1045"/>
        <v>60.336226853677189</v>
      </c>
      <c r="JZ112" s="16">
        <f t="shared" si="1045"/>
        <v>60.653574895223727</v>
      </c>
      <c r="KA112" s="16">
        <f t="shared" si="1045"/>
        <v>60.596669321696112</v>
      </c>
      <c r="KB112" s="16">
        <f t="shared" si="1045"/>
        <v>60.926446455904326</v>
      </c>
      <c r="KD112" s="24"/>
      <c r="LE112" s="23"/>
      <c r="QF112" s="24"/>
    </row>
    <row r="113" spans="1:448" x14ac:dyDescent="0.25">
      <c r="A113" s="61"/>
      <c r="B113" s="20">
        <v>174.9</v>
      </c>
      <c r="D113" s="9" t="s">
        <v>11</v>
      </c>
      <c r="E113" s="5">
        <v>13</v>
      </c>
      <c r="F113" s="16">
        <f t="shared" ref="F113:U113" si="1046">IF(ISNUMBER(F18),F$97*F18+F$98,"")</f>
        <v>170.42307026430259</v>
      </c>
      <c r="G113" s="16">
        <f t="shared" si="1046"/>
        <v>171.43366929703939</v>
      </c>
      <c r="H113" s="16">
        <f t="shared" ref="H113:I113" si="1047">IF(ISNUMBER(H18),H$97*H18+H$98,"")</f>
        <v>172.14448585553714</v>
      </c>
      <c r="I113" s="16">
        <f t="shared" si="1047"/>
        <v>173.08856573777487</v>
      </c>
      <c r="J113" s="16">
        <f t="shared" si="1046"/>
        <v>172.30902027053543</v>
      </c>
      <c r="K113" s="16">
        <f t="shared" si="1046"/>
        <v>173.25814787899554</v>
      </c>
      <c r="L113" s="16">
        <f t="shared" si="1046"/>
        <v>172.32701029919832</v>
      </c>
      <c r="M113" s="16">
        <f t="shared" si="1046"/>
        <v>173.27667478783755</v>
      </c>
      <c r="N113" s="16">
        <f t="shared" si="1046"/>
        <v>173.86200901166904</v>
      </c>
      <c r="O113" s="16">
        <f t="shared" si="1046"/>
        <v>174.79224377038722</v>
      </c>
      <c r="P113" s="16">
        <f t="shared" si="1046"/>
        <v>173.85371708722451</v>
      </c>
      <c r="Q113" s="16">
        <f t="shared" si="1046"/>
        <v>174.75525953473723</v>
      </c>
      <c r="R113" s="16">
        <f t="shared" si="1046"/>
        <v>174.10428800231364</v>
      </c>
      <c r="S113" s="16">
        <f t="shared" si="1046"/>
        <v>174.90749174303102</v>
      </c>
      <c r="T113" s="16">
        <f t="shared" si="1046"/>
        <v>173.61256472283497</v>
      </c>
      <c r="U113" s="16">
        <f t="shared" si="1046"/>
        <v>174.40213953848161</v>
      </c>
      <c r="V113" s="16">
        <f t="shared" si="981"/>
        <v>173.41256619450755</v>
      </c>
      <c r="W113" s="16">
        <f t="shared" ref="W113:BM113" si="1048">IF(ISNUMBER(W18),W$97*W18+W$98,"")</f>
        <v>173.22208474533238</v>
      </c>
      <c r="X113" s="16">
        <f t="shared" si="1048"/>
        <v>173.73347512046877</v>
      </c>
      <c r="Y113" s="16">
        <f t="shared" si="1048"/>
        <v>173.65921135247498</v>
      </c>
      <c r="Z113" s="16">
        <f t="shared" si="1048"/>
        <v>175.28095376791336</v>
      </c>
      <c r="AA113" s="16">
        <f t="shared" si="1048"/>
        <v>174.70701749024019</v>
      </c>
      <c r="AB113" s="16">
        <f t="shared" si="1048"/>
        <v>173.66591454812206</v>
      </c>
      <c r="AC113" s="16">
        <f t="shared" si="1048"/>
        <v>174.89462023556311</v>
      </c>
      <c r="AD113" s="16">
        <f t="shared" si="1048"/>
        <v>173.41766568028194</v>
      </c>
      <c r="AE113" s="16">
        <f t="shared" si="1048"/>
        <v>173.35664816510891</v>
      </c>
      <c r="AF113" s="16">
        <f t="shared" si="1048"/>
        <v>170.28345051228357</v>
      </c>
      <c r="AG113" s="16">
        <f t="shared" si="1048"/>
        <v>173.49512188850522</v>
      </c>
      <c r="AH113" s="16">
        <f t="shared" si="1048"/>
        <v>173.79442018591402</v>
      </c>
      <c r="AI113" s="16">
        <f t="shared" si="1048"/>
        <v>173.7030133539196</v>
      </c>
      <c r="AJ113" s="16">
        <f t="shared" si="1048"/>
        <v>173.14880756967727</v>
      </c>
      <c r="AK113" s="16">
        <f t="shared" si="1048"/>
        <v>173.73747999933687</v>
      </c>
      <c r="AL113" s="16">
        <f t="shared" si="1048"/>
        <v>173.36251536106033</v>
      </c>
      <c r="AM113" s="16">
        <f t="shared" si="1048"/>
        <v>173.796929492673</v>
      </c>
      <c r="AN113" s="16">
        <f t="shared" si="1048"/>
        <v>173.37040268588538</v>
      </c>
      <c r="AO113" s="16">
        <f t="shared" si="1048"/>
        <v>173.77671917314208</v>
      </c>
      <c r="AP113" s="16">
        <f t="shared" si="1048"/>
        <v>173.35832523952413</v>
      </c>
      <c r="AQ113" s="16">
        <f t="shared" si="1048"/>
        <v>173.845643002587</v>
      </c>
      <c r="AR113" s="16">
        <f t="shared" si="1048"/>
        <v>173.46406906255797</v>
      </c>
      <c r="AS113" s="16">
        <f t="shared" si="1048"/>
        <v>173.66966248042388</v>
      </c>
      <c r="AT113" s="16">
        <f t="shared" si="1048"/>
        <v>173.49264644307812</v>
      </c>
      <c r="AU113" s="16">
        <f t="shared" si="1048"/>
        <v>174.25573132745623</v>
      </c>
      <c r="AV113" s="16">
        <f t="shared" si="1048"/>
        <v>174.20559281356284</v>
      </c>
      <c r="AW113" s="16">
        <f t="shared" si="1048"/>
        <v>174.11180426842461</v>
      </c>
      <c r="AX113" s="16">
        <f t="shared" si="1048"/>
        <v>173.16992251950339</v>
      </c>
      <c r="AY113" s="16">
        <f t="shared" si="1048"/>
        <v>173.80186338686033</v>
      </c>
      <c r="AZ113" s="16">
        <f t="shared" si="1048"/>
        <v>173.67508654810089</v>
      </c>
      <c r="BA113" s="16">
        <f t="shared" si="1048"/>
        <v>174.04974117354641</v>
      </c>
      <c r="BB113" s="16">
        <f t="shared" si="1048"/>
        <v>173.41156072166166</v>
      </c>
      <c r="BC113" s="16">
        <f t="shared" si="1048"/>
        <v>173.40653554690209</v>
      </c>
      <c r="BD113" s="16">
        <f t="shared" si="1048"/>
        <v>173.38133127386803</v>
      </c>
      <c r="BE113" s="16">
        <f t="shared" si="1048"/>
        <v>173.34111046291022</v>
      </c>
      <c r="BF113" s="16">
        <f t="shared" si="1048"/>
        <v>173.28700911226986</v>
      </c>
      <c r="BG113" s="16">
        <f t="shared" si="1048"/>
        <v>173.2233574544467</v>
      </c>
      <c r="BH113" s="16">
        <f t="shared" si="1048"/>
        <v>173.14940785764549</v>
      </c>
      <c r="BI113" s="16">
        <f t="shared" si="1048"/>
        <v>173.06613852067304</v>
      </c>
      <c r="BJ113" s="16">
        <f t="shared" si="1048"/>
        <v>172.97623844765334</v>
      </c>
      <c r="BK113" s="16">
        <f t="shared" si="1048"/>
        <v>172.88141688766376</v>
      </c>
      <c r="BL113" s="16">
        <f t="shared" si="1048"/>
        <v>172.77960095955967</v>
      </c>
      <c r="BM113" s="16">
        <f t="shared" si="1048"/>
        <v>172.67610810119172</v>
      </c>
      <c r="BN113" s="16"/>
      <c r="BO113" s="16"/>
      <c r="BP113" s="16"/>
      <c r="BQ113" s="16">
        <f t="shared" ref="BQ113:CB113" si="1049">IF(ISNUMBER(BQ18),BQ$97*BQ18+BQ$98,"")</f>
        <v>173.49264644307812</v>
      </c>
      <c r="BR113" s="16">
        <f t="shared" si="1049"/>
        <v>173.46158774338318</v>
      </c>
      <c r="BS113" s="16">
        <f t="shared" si="1049"/>
        <v>173.42409004958341</v>
      </c>
      <c r="BT113" s="16">
        <f t="shared" si="1049"/>
        <v>173.37570786737544</v>
      </c>
      <c r="BU113" s="16">
        <f t="shared" si="1049"/>
        <v>173.32091985157228</v>
      </c>
      <c r="BV113" s="16">
        <f t="shared" si="1049"/>
        <v>173.25954236532527</v>
      </c>
      <c r="BW113" s="16">
        <f t="shared" si="1049"/>
        <v>173.19113982661622</v>
      </c>
      <c r="BX113" s="16">
        <f t="shared" si="1049"/>
        <v>173.11285682061023</v>
      </c>
      <c r="BY113" s="16">
        <f t="shared" si="1049"/>
        <v>173.02929303788028</v>
      </c>
      <c r="BZ113" s="16">
        <f t="shared" si="1049"/>
        <v>172.93985274918174</v>
      </c>
      <c r="CA113" s="16">
        <f t="shared" si="1049"/>
        <v>172.84475853544564</v>
      </c>
      <c r="CB113" s="16">
        <f t="shared" si="1049"/>
        <v>172.739994185618</v>
      </c>
      <c r="CC113" s="16"/>
      <c r="CD113" s="16"/>
      <c r="CE113" s="16">
        <f t="shared" ref="CE113:CP113" si="1050">IF(ISNUMBER(CE18),CE$97*CE18+CE$98,"")</f>
        <v>173.88755299876314</v>
      </c>
      <c r="CF113" s="16">
        <f t="shared" si="1050"/>
        <v>173.8464240254784</v>
      </c>
      <c r="CG113" s="16">
        <f t="shared" si="1050"/>
        <v>173.79042331221174</v>
      </c>
      <c r="CH113" s="16">
        <f t="shared" si="1050"/>
        <v>173.7200632911902</v>
      </c>
      <c r="CI113" s="16">
        <f t="shared" si="1050"/>
        <v>173.63605374247277</v>
      </c>
      <c r="CJ113" s="16">
        <f t="shared" si="1050"/>
        <v>173.54473355502785</v>
      </c>
      <c r="CK113" s="16">
        <f t="shared" si="1050"/>
        <v>173.44468480722631</v>
      </c>
      <c r="CL113" s="16">
        <f t="shared" si="1050"/>
        <v>173.33431357301632</v>
      </c>
      <c r="CM113" s="16">
        <f t="shared" si="1050"/>
        <v>173.21620648480803</v>
      </c>
      <c r="CN113" s="16">
        <f t="shared" si="1050"/>
        <v>173.09430266059758</v>
      </c>
      <c r="CO113" s="16">
        <f t="shared" si="1050"/>
        <v>172.96776403872576</v>
      </c>
      <c r="CP113" s="16">
        <f t="shared" si="1050"/>
        <v>172.83541967651001</v>
      </c>
      <c r="CQ113" s="16"/>
      <c r="CR113" s="16"/>
      <c r="CS113" s="16">
        <f t="shared" ref="CS113:DX113" si="1051">IF(ISNUMBER(CS18),CS$97*CS18+CS$98,"")</f>
        <v>173.3855408059529</v>
      </c>
      <c r="CT113" s="16">
        <f t="shared" si="1051"/>
        <v>173.51118528211748</v>
      </c>
      <c r="CU113" s="16">
        <f t="shared" si="1051"/>
        <v>174.57188114271165</v>
      </c>
      <c r="CV113" s="16">
        <f t="shared" si="1051"/>
        <v>173.22208474533238</v>
      </c>
      <c r="CW113" s="16">
        <f t="shared" si="1051"/>
        <v>173.46406906255797</v>
      </c>
      <c r="CX113" s="16">
        <f t="shared" si="1051"/>
        <v>174.11180426842461</v>
      </c>
      <c r="CY113" s="16">
        <f t="shared" si="1051"/>
        <v>173.22095383017839</v>
      </c>
      <c r="CZ113" s="16">
        <f t="shared" si="1051"/>
        <v>173.62852952505347</v>
      </c>
      <c r="DA113" s="16">
        <f t="shared" si="1051"/>
        <v>174.08831805081377</v>
      </c>
      <c r="DB113" s="16">
        <f t="shared" si="1051"/>
        <v>173.30221223668295</v>
      </c>
      <c r="DC113" s="16">
        <f t="shared" si="1051"/>
        <v>173.64536106107565</v>
      </c>
      <c r="DD113" s="16">
        <f t="shared" si="1051"/>
        <v>174.3255263622483</v>
      </c>
      <c r="DE113" s="16">
        <f t="shared" si="1051"/>
        <v>173.24963410230984</v>
      </c>
      <c r="DF113" s="16">
        <f t="shared" si="1051"/>
        <v>173.64269549710536</v>
      </c>
      <c r="DG113" s="16">
        <f t="shared" si="1051"/>
        <v>174.12389022833818</v>
      </c>
      <c r="DH113" s="16">
        <f t="shared" si="1051"/>
        <v>173.13431397024431</v>
      </c>
      <c r="DI113" s="16">
        <f t="shared" si="1051"/>
        <v>173.25915851613968</v>
      </c>
      <c r="DJ113" s="16">
        <f t="shared" si="1051"/>
        <v>174.6833045620381</v>
      </c>
      <c r="DK113" s="16">
        <f t="shared" si="1051"/>
        <v>173.3654100404363</v>
      </c>
      <c r="DL113" s="16">
        <f t="shared" si="1051"/>
        <v>173.4717615827534</v>
      </c>
      <c r="DM113" s="16">
        <f t="shared" si="1051"/>
        <v>174.17020683636488</v>
      </c>
      <c r="DN113" s="16">
        <f t="shared" si="1051"/>
        <v>173.27644145908516</v>
      </c>
      <c r="DO113" s="16">
        <f t="shared" si="1051"/>
        <v>173.60708379640948</v>
      </c>
      <c r="DP113" s="16">
        <f t="shared" si="1051"/>
        <v>174.49903735179825</v>
      </c>
      <c r="DQ113" s="16">
        <f t="shared" si="1051"/>
        <v>173.14829741942054</v>
      </c>
      <c r="DR113" s="16">
        <f t="shared" si="1051"/>
        <v>173.53291318255711</v>
      </c>
      <c r="DS113" s="16">
        <f t="shared" si="1051"/>
        <v>173.8753575979477</v>
      </c>
      <c r="DT113" s="16">
        <f t="shared" si="1051"/>
        <v>173.17897252751078</v>
      </c>
      <c r="DU113" s="16">
        <f t="shared" si="1051"/>
        <v>173.57596922733345</v>
      </c>
      <c r="DV113" s="16">
        <f t="shared" si="1051"/>
        <v>174.15279998241809</v>
      </c>
      <c r="DW113" s="16">
        <f t="shared" si="1051"/>
        <v>174.37855598500647</v>
      </c>
      <c r="DX113" s="16">
        <f t="shared" si="1051"/>
        <v>173.97610166679942</v>
      </c>
      <c r="DY113" s="16">
        <f t="shared" ref="DY113:FD113" si="1052">IF(ISNUMBER(DY18),DY$97*DY18+DY$98,"")</f>
        <v>173.93200357691015</v>
      </c>
      <c r="DZ113" s="16">
        <f t="shared" si="1052"/>
        <v>174.05237106355634</v>
      </c>
      <c r="EA113" s="16">
        <f t="shared" si="1052"/>
        <v>174.04813205639266</v>
      </c>
      <c r="EB113" s="16">
        <f t="shared" si="1052"/>
        <v>173.8122980840987</v>
      </c>
      <c r="EC113" s="16">
        <f t="shared" si="1052"/>
        <v>173.93355878103151</v>
      </c>
      <c r="ED113" s="38">
        <f t="shared" si="1052"/>
        <v>173.79992568520279</v>
      </c>
      <c r="EE113" s="16">
        <f t="shared" si="1052"/>
        <v>174.20965977603996</v>
      </c>
      <c r="EF113" s="16">
        <f t="shared" si="1052"/>
        <v>173.93832758325451</v>
      </c>
      <c r="EG113" s="16">
        <f t="shared" si="1052"/>
        <v>174.39897480949844</v>
      </c>
      <c r="EH113" s="16">
        <f t="shared" si="1052"/>
        <v>173.89528884237473</v>
      </c>
      <c r="EI113" s="16">
        <f t="shared" si="1052"/>
        <v>174.34773886915002</v>
      </c>
      <c r="EJ113" s="16">
        <f t="shared" si="1052"/>
        <v>170.73836552036826</v>
      </c>
      <c r="EK113" s="16">
        <f t="shared" si="1052"/>
        <v>174.08686311888093</v>
      </c>
      <c r="EL113" s="16">
        <f t="shared" si="1052"/>
        <v>174.48824075830586</v>
      </c>
      <c r="EM113" s="16">
        <f t="shared" si="1052"/>
        <v>174.33475242782819</v>
      </c>
      <c r="EN113" s="16">
        <f t="shared" si="1052"/>
        <v>174.78818739496592</v>
      </c>
      <c r="EO113" s="16">
        <f t="shared" si="1052"/>
        <v>174.25996695459139</v>
      </c>
      <c r="EP113" s="16">
        <f t="shared" si="1052"/>
        <v>174.70482305894168</v>
      </c>
      <c r="EQ113" s="16">
        <f t="shared" si="1052"/>
        <v>173.70977878167409</v>
      </c>
      <c r="ER113" s="16">
        <f t="shared" si="1052"/>
        <v>174.10204273170677</v>
      </c>
      <c r="ES113" s="16">
        <f t="shared" si="1052"/>
        <v>174.30685106988625</v>
      </c>
      <c r="ET113" s="16">
        <f t="shared" si="1052"/>
        <v>174.50941592491321</v>
      </c>
      <c r="EU113" s="16">
        <f t="shared" si="1052"/>
        <v>174.11403577353005</v>
      </c>
      <c r="EV113" s="16">
        <f t="shared" si="1052"/>
        <v>173.63746411708576</v>
      </c>
      <c r="EW113" s="16">
        <f t="shared" si="1052"/>
        <v>174.49272118161949</v>
      </c>
      <c r="EX113" s="16">
        <f t="shared" si="1052"/>
        <v>174.48850947415758</v>
      </c>
      <c r="EY113" s="16">
        <f t="shared" si="1052"/>
        <v>174.08345305076114</v>
      </c>
      <c r="EZ113" s="16">
        <f t="shared" si="1052"/>
        <v>174.91045194350733</v>
      </c>
      <c r="FA113" s="16">
        <f t="shared" si="1052"/>
        <v>175.27363903422017</v>
      </c>
      <c r="FB113" s="16">
        <f t="shared" si="1052"/>
        <v>174.85684328525863</v>
      </c>
      <c r="FC113" s="16">
        <f t="shared" si="1052"/>
        <v>174.76265875040772</v>
      </c>
      <c r="FD113" s="16">
        <f t="shared" si="1052"/>
        <v>175.18093879695749</v>
      </c>
      <c r="FE113" s="16">
        <f t="shared" ref="FE113:GJ113" si="1053">IF(ISNUMBER(FE18),FE$97*FE18+FE$98,"")</f>
        <v>174.41914155004127</v>
      </c>
      <c r="FF113" s="16">
        <f t="shared" si="1053"/>
        <v>174.83079384180681</v>
      </c>
      <c r="FG113" s="16">
        <f t="shared" si="1053"/>
        <v>173.74207294616724</v>
      </c>
      <c r="FH113" s="16">
        <f t="shared" si="1053"/>
        <v>174.15022305486065</v>
      </c>
      <c r="FI113" s="16">
        <f t="shared" si="1053"/>
        <v>174.28130923389543</v>
      </c>
      <c r="FJ113" s="16">
        <f t="shared" si="1053"/>
        <v>170.80035346723537</v>
      </c>
      <c r="FK113" s="16">
        <f t="shared" si="1053"/>
        <v>174.68813589795116</v>
      </c>
      <c r="FL113" s="47">
        <f t="shared" si="1053"/>
        <v>174.62289613265764</v>
      </c>
      <c r="FM113" s="16">
        <f t="shared" si="1053"/>
        <v>174.63720065433296</v>
      </c>
      <c r="FN113" s="16">
        <f t="shared" si="1053"/>
        <v>174.61871574331451</v>
      </c>
      <c r="FO113" s="16">
        <f t="shared" si="1053"/>
        <v>174.44474885635861</v>
      </c>
      <c r="FP113" s="16">
        <f t="shared" si="1053"/>
        <v>174.64205669188954</v>
      </c>
      <c r="FQ113" s="16">
        <f t="shared" si="1053"/>
        <v>174.64462281660229</v>
      </c>
      <c r="FR113" s="16">
        <f t="shared" si="1053"/>
        <v>175.07540888398572</v>
      </c>
      <c r="FS113" s="16">
        <f t="shared" si="1053"/>
        <v>173.5561332047333</v>
      </c>
      <c r="FT113" s="16">
        <f t="shared" si="1053"/>
        <v>173.45166788027419</v>
      </c>
      <c r="FU113" s="16">
        <f t="shared" si="1053"/>
        <v>173.6414477577153</v>
      </c>
      <c r="FV113" s="16">
        <f t="shared" si="1053"/>
        <v>173.57913742741962</v>
      </c>
      <c r="FW113" s="16">
        <f t="shared" si="1053"/>
        <v>173.73579528728311</v>
      </c>
      <c r="FX113" s="16">
        <f t="shared" si="1053"/>
        <v>173.93779241337342</v>
      </c>
      <c r="FY113" s="16">
        <f t="shared" si="1053"/>
        <v>173.44905600955619</v>
      </c>
      <c r="FZ113" s="16">
        <f t="shared" si="1053"/>
        <v>173.87597361459368</v>
      </c>
      <c r="GA113" s="16">
        <f t="shared" si="1053"/>
        <v>173.5087281016676</v>
      </c>
      <c r="GB113" s="16">
        <f t="shared" si="1053"/>
        <v>173.94597757332241</v>
      </c>
      <c r="GC113" s="16">
        <f t="shared" si="1053"/>
        <v>173.51947485109304</v>
      </c>
      <c r="GD113" s="16">
        <f t="shared" si="1053"/>
        <v>173.92270902319785</v>
      </c>
      <c r="GE113" s="16">
        <f t="shared" si="1053"/>
        <v>173.50546093150524</v>
      </c>
      <c r="GF113" s="16">
        <f t="shared" si="1053"/>
        <v>173.77596071522424</v>
      </c>
      <c r="GG113" s="16">
        <f t="shared" si="1053"/>
        <v>173.61227320997847</v>
      </c>
      <c r="GH113" s="16">
        <f t="shared" si="1053"/>
        <v>173.98311958893299</v>
      </c>
      <c r="GI113" s="16">
        <f t="shared" si="1053"/>
        <v>173.61370186595866</v>
      </c>
      <c r="GJ113" s="16">
        <f t="shared" si="1053"/>
        <v>174.39036483319916</v>
      </c>
      <c r="GK113" s="16">
        <f t="shared" ref="GK113:HP113" si="1054">IF(ISNUMBER(GK18),GK$97*GK18+GK$98,"")</f>
        <v>174.33633214821802</v>
      </c>
      <c r="GL113" s="16">
        <f t="shared" si="1054"/>
        <v>174.27612421229966</v>
      </c>
      <c r="GM113" s="16">
        <f t="shared" si="1054"/>
        <v>173.4227041919676</v>
      </c>
      <c r="GN113" s="16">
        <f t="shared" si="1054"/>
        <v>174.01903883598936</v>
      </c>
      <c r="GO113" s="16">
        <f t="shared" si="1054"/>
        <v>173.9109071165756</v>
      </c>
      <c r="GP113" s="16">
        <f t="shared" si="1054"/>
        <v>174.29832299715542</v>
      </c>
      <c r="GQ113" s="16">
        <f t="shared" si="1054"/>
        <v>174.45244219900408</v>
      </c>
      <c r="GR113" s="16">
        <f t="shared" si="1054"/>
        <v>174.05443254919001</v>
      </c>
      <c r="GS113" s="16">
        <f t="shared" si="1054"/>
        <v>173.95517083734464</v>
      </c>
      <c r="GT113" s="16">
        <f t="shared" si="1054"/>
        <v>174.35973249176612</v>
      </c>
      <c r="GU113" s="16">
        <f t="shared" si="1054"/>
        <v>174.0763127678803</v>
      </c>
      <c r="GV113" s="16">
        <f t="shared" si="1054"/>
        <v>174.53949959183194</v>
      </c>
      <c r="GW113" s="16">
        <f t="shared" si="1054"/>
        <v>174.0348200009845</v>
      </c>
      <c r="GX113" s="16">
        <f t="shared" si="1054"/>
        <v>174.48871243275406</v>
      </c>
      <c r="GY113" s="16">
        <f t="shared" si="1054"/>
        <v>174.25904691828222</v>
      </c>
      <c r="GZ113" s="16">
        <f t="shared" si="1054"/>
        <v>174.65547824549799</v>
      </c>
      <c r="HA113" s="16">
        <f t="shared" si="1054"/>
        <v>174.41795979661524</v>
      </c>
      <c r="HB113" s="16">
        <f t="shared" si="1054"/>
        <v>174.86461604728356</v>
      </c>
      <c r="HC113" s="16">
        <f t="shared" si="1054"/>
        <v>173.93911154199833</v>
      </c>
      <c r="HD113" s="16">
        <f t="shared" si="1054"/>
        <v>174.32650047403968</v>
      </c>
      <c r="HE113" s="16">
        <f t="shared" si="1054"/>
        <v>174.34216015982889</v>
      </c>
      <c r="HF113" s="16">
        <f t="shared" si="1054"/>
        <v>174.55120062407593</v>
      </c>
      <c r="HG113" s="16">
        <f t="shared" si="1054"/>
        <v>174.15995017955709</v>
      </c>
      <c r="HH113" s="16">
        <f t="shared" si="1054"/>
        <v>174.56500331401932</v>
      </c>
      <c r="HI113" s="16">
        <f t="shared" si="1054"/>
        <v>174.56452461100289</v>
      </c>
      <c r="HJ113" s="16">
        <f t="shared" si="1054"/>
        <v>174.16372264974183</v>
      </c>
      <c r="HK113" s="16">
        <f t="shared" si="1054"/>
        <v>174.97203241315233</v>
      </c>
      <c r="HL113" s="16">
        <f t="shared" si="1054"/>
        <v>175.32641778539994</v>
      </c>
      <c r="HM113" s="16">
        <f t="shared" si="1054"/>
        <v>174.91381550012596</v>
      </c>
      <c r="HN113" s="16">
        <f t="shared" si="1054"/>
        <v>174.86087621154695</v>
      </c>
      <c r="HO113" s="16">
        <f t="shared" si="1054"/>
        <v>175.2768885176512</v>
      </c>
      <c r="HP113" s="16">
        <f t="shared" si="1054"/>
        <v>173.91804510892811</v>
      </c>
      <c r="HQ113" s="16">
        <f t="shared" ref="HQ113:IV113" si="1055">IF(ISNUMBER(HQ18),HQ$97*HQ18+HQ$98,"")</f>
        <v>174.32126769247935</v>
      </c>
      <c r="HR113" s="16">
        <f t="shared" si="1055"/>
        <v>174.56848216654498</v>
      </c>
      <c r="HS113" s="16">
        <f t="shared" si="1055"/>
        <v>174.97640269020485</v>
      </c>
      <c r="HT113" s="16">
        <f t="shared" si="1055"/>
        <v>174.44823440592754</v>
      </c>
      <c r="HU113" s="16">
        <f t="shared" si="1055"/>
        <v>174.85110119070251</v>
      </c>
      <c r="HV113" s="16">
        <f t="shared" si="1055"/>
        <v>174.79478973910648</v>
      </c>
      <c r="HW113" s="16">
        <f t="shared" si="1055"/>
        <v>175.25032289075938</v>
      </c>
      <c r="HX113" s="16">
        <f t="shared" si="1055"/>
        <v>173.65721423841583</v>
      </c>
      <c r="HY113" s="16">
        <f t="shared" si="1055"/>
        <v>173.53154985573929</v>
      </c>
      <c r="HZ113" s="16">
        <f t="shared" si="1055"/>
        <v>173.73604884311712</v>
      </c>
      <c r="IA113" s="16">
        <f t="shared" si="1055"/>
        <v>173.67116390193314</v>
      </c>
      <c r="IB113" s="16">
        <f t="shared" si="1055"/>
        <v>173.8124006946816</v>
      </c>
      <c r="IC113" s="16">
        <f t="shared" si="1055"/>
        <v>174.02635962020406</v>
      </c>
      <c r="ID113" s="16">
        <f t="shared" si="1055"/>
        <v>173.50891602948673</v>
      </c>
      <c r="IE113" s="16">
        <f t="shared" si="1055"/>
        <v>173.93877602505839</v>
      </c>
      <c r="IF113" s="16">
        <f t="shared" si="1055"/>
        <v>173.57791440633375</v>
      </c>
      <c r="IG113" s="16">
        <f t="shared" si="1055"/>
        <v>174.00974074782729</v>
      </c>
      <c r="IH113" s="16">
        <f t="shared" si="1055"/>
        <v>173.59342322299122</v>
      </c>
      <c r="II113" s="16">
        <f t="shared" si="1055"/>
        <v>173.98787827835301</v>
      </c>
      <c r="IJ113" s="16">
        <f t="shared" si="1055"/>
        <v>173.57992450891024</v>
      </c>
      <c r="IK113" s="16">
        <f t="shared" si="1055"/>
        <v>173.83718167525689</v>
      </c>
      <c r="IL113" s="16">
        <f t="shared" si="1055"/>
        <v>173.54981893304199</v>
      </c>
      <c r="IM113" s="16">
        <f t="shared" si="1055"/>
        <v>174.04342131707358</v>
      </c>
      <c r="IN113" s="16">
        <f t="shared" si="1055"/>
        <v>173.67935215718873</v>
      </c>
      <c r="IO113" s="16">
        <f t="shared" si="1055"/>
        <v>173.83718167525689</v>
      </c>
      <c r="IP113" s="16">
        <f t="shared" si="1055"/>
        <v>173.54981893304199</v>
      </c>
      <c r="IQ113" s="16">
        <f t="shared" si="1055"/>
        <v>174.28385327783806</v>
      </c>
      <c r="IR113" s="16">
        <f t="shared" si="1055"/>
        <v>173.48386710817093</v>
      </c>
      <c r="IS113" s="16">
        <f t="shared" si="1055"/>
        <v>174.07871534092982</v>
      </c>
      <c r="IT113" s="16">
        <f t="shared" si="1055"/>
        <v>173.9648086801005</v>
      </c>
      <c r="IU113" s="16">
        <f t="shared" si="1055"/>
        <v>174.35565662349188</v>
      </c>
      <c r="IV113" s="16">
        <f t="shared" si="1055"/>
        <v>174.42692846659128</v>
      </c>
      <c r="IW113" s="16">
        <f t="shared" ref="IW113:KB113" si="1056">IF(ISNUMBER(IW18),IW$97*IW18+IW$98,"")</f>
        <v>174.04132849881881</v>
      </c>
      <c r="IX113" s="16">
        <f t="shared" si="1056"/>
        <v>173.97181685814292</v>
      </c>
      <c r="IY113" s="16">
        <f t="shared" si="1056"/>
        <v>174.36580300157178</v>
      </c>
      <c r="IZ113" s="16">
        <f t="shared" si="1056"/>
        <v>174.10872075088588</v>
      </c>
      <c r="JA113" s="16">
        <f t="shared" si="1056"/>
        <v>174.55739819207824</v>
      </c>
      <c r="JB113" s="16">
        <f t="shared" si="1056"/>
        <v>174.06308054569314</v>
      </c>
      <c r="JC113" s="16">
        <f t="shared" si="1056"/>
        <v>174.50333421654273</v>
      </c>
      <c r="JD113" s="16">
        <f t="shared" si="1056"/>
        <v>174.26552123964885</v>
      </c>
      <c r="JE113" s="16">
        <f t="shared" si="1056"/>
        <v>174.65037513613916</v>
      </c>
      <c r="JF113" s="16">
        <f t="shared" si="1056"/>
        <v>174.43553917577907</v>
      </c>
      <c r="JG113" s="16">
        <f t="shared" si="1056"/>
        <v>174.86742356804425</v>
      </c>
      <c r="JH113" s="16">
        <f t="shared" si="1056"/>
        <v>173.93784493387523</v>
      </c>
      <c r="JI113" s="16">
        <f t="shared" si="1056"/>
        <v>174.31479686187751</v>
      </c>
      <c r="JJ113" s="16">
        <f t="shared" si="1056"/>
        <v>174.31895131584724</v>
      </c>
      <c r="JK113" s="16">
        <f t="shared" si="1056"/>
        <v>174.38823572145026</v>
      </c>
      <c r="JL113" s="16">
        <f t="shared" si="1056"/>
        <v>174.01199359127006</v>
      </c>
      <c r="JM113" s="16">
        <f t="shared" si="1056"/>
        <v>174.53727201944585</v>
      </c>
      <c r="JN113" s="16">
        <f t="shared" si="1056"/>
        <v>174.53671466764146</v>
      </c>
      <c r="JO113" s="16">
        <f t="shared" si="1056"/>
        <v>174.14827500057794</v>
      </c>
      <c r="JP113" s="16">
        <f t="shared" si="1056"/>
        <v>174.31895131584724</v>
      </c>
      <c r="JQ113" s="16">
        <f t="shared" si="1056"/>
        <v>174.38823572145026</v>
      </c>
      <c r="JR113" s="16">
        <f t="shared" si="1056"/>
        <v>174.01199359127006</v>
      </c>
      <c r="JS113" s="16">
        <f t="shared" si="1056"/>
        <v>174.7853512030932</v>
      </c>
      <c r="JT113" s="16">
        <f t="shared" si="1056"/>
        <v>175.19048686778535</v>
      </c>
      <c r="JU113" s="16">
        <f t="shared" si="1056"/>
        <v>173.91990557287264</v>
      </c>
      <c r="JV113" s="16">
        <f t="shared" si="1056"/>
        <v>174.31313468236456</v>
      </c>
      <c r="JW113" s="16">
        <f t="shared" si="1056"/>
        <v>174.55392270878633</v>
      </c>
      <c r="JX113" s="16">
        <f t="shared" si="1056"/>
        <v>174.95077199203408</v>
      </c>
      <c r="JY113" s="16">
        <f t="shared" si="1056"/>
        <v>174.43085016085828</v>
      </c>
      <c r="JZ113" s="16">
        <f t="shared" si="1056"/>
        <v>174.82273800728478</v>
      </c>
      <c r="KA113" s="16">
        <f t="shared" si="1056"/>
        <v>174.77952178050182</v>
      </c>
      <c r="KB113" s="16">
        <f t="shared" si="1056"/>
        <v>175.22076603730832</v>
      </c>
      <c r="KD113" s="24"/>
      <c r="LE113" s="23"/>
      <c r="QF113" s="24"/>
    </row>
    <row r="114" spans="1:448" x14ac:dyDescent="0.25">
      <c r="A114" s="61"/>
      <c r="B114" s="20">
        <v>118.6</v>
      </c>
      <c r="D114" s="9" t="s">
        <v>10</v>
      </c>
      <c r="E114" s="5">
        <v>15</v>
      </c>
      <c r="F114" s="16">
        <f t="shared" ref="F114:U114" si="1057">IF(ISNUMBER(F19),F$97*F19+F$98,"")</f>
        <v>120.37530933191158</v>
      </c>
      <c r="G114" s="16">
        <f t="shared" si="1057"/>
        <v>119.45282266538626</v>
      </c>
      <c r="H114" s="16">
        <f t="shared" ref="H114:I114" si="1058">IF(ISNUMBER(H19),H$97*H19+H$98,"")</f>
        <v>119.62250659133971</v>
      </c>
      <c r="I114" s="16">
        <f t="shared" si="1058"/>
        <v>118.53575975291707</v>
      </c>
      <c r="J114" s="16">
        <f t="shared" si="1057"/>
        <v>119.3623706881676</v>
      </c>
      <c r="K114" s="16">
        <f t="shared" si="1057"/>
        <v>118.27127981472562</v>
      </c>
      <c r="L114" s="16">
        <f t="shared" si="1057"/>
        <v>119.57353057234852</v>
      </c>
      <c r="M114" s="16">
        <f t="shared" si="1057"/>
        <v>118.48402814674085</v>
      </c>
      <c r="N114" s="16">
        <f t="shared" si="1057"/>
        <v>118.78736570792771</v>
      </c>
      <c r="O114" s="16">
        <f t="shared" si="1057"/>
        <v>117.6901062172243</v>
      </c>
      <c r="P114" s="16">
        <f t="shared" si="1057"/>
        <v>119.25106988630374</v>
      </c>
      <c r="Q114" s="16">
        <f t="shared" si="1057"/>
        <v>118.19350928133699</v>
      </c>
      <c r="R114" s="16">
        <f t="shared" si="1057"/>
        <v>118.94871285265013</v>
      </c>
      <c r="S114" s="16">
        <f t="shared" si="1057"/>
        <v>117.75784735710049</v>
      </c>
      <c r="T114" s="16">
        <f t="shared" si="1057"/>
        <v>119.89114757750434</v>
      </c>
      <c r="U114" s="16">
        <f t="shared" si="1057"/>
        <v>118.83447827484818</v>
      </c>
      <c r="V114" s="16">
        <f t="shared" si="981"/>
        <v>119.91565467426886</v>
      </c>
      <c r="W114" s="16">
        <f t="shared" ref="W114:BM114" si="1059">IF(ISNUMBER(W19),W$97*W19+W$98,"")</f>
        <v>118.88095869663108</v>
      </c>
      <c r="X114" s="16">
        <f t="shared" si="1059"/>
        <v>118.22875132857936</v>
      </c>
      <c r="Y114" s="16">
        <f t="shared" si="1059"/>
        <v>118.12959399853834</v>
      </c>
      <c r="Z114" s="16">
        <f t="shared" si="1059"/>
        <v>118.11437378289374</v>
      </c>
      <c r="AA114" s="16">
        <f t="shared" si="1059"/>
        <v>117.72508327789329</v>
      </c>
      <c r="AB114" s="16">
        <f t="shared" si="1059"/>
        <v>118.23576640291988</v>
      </c>
      <c r="AC114" s="16">
        <f t="shared" si="1059"/>
        <v>117.28093256762783</v>
      </c>
      <c r="AD114" s="16">
        <f t="shared" si="1059"/>
        <v>118.39364201205241</v>
      </c>
      <c r="AE114" s="16">
        <f t="shared" si="1059"/>
        <v>118.45943665777094</v>
      </c>
      <c r="AF114" s="16">
        <f t="shared" si="1059"/>
        <v>119.41334970121108</v>
      </c>
      <c r="AG114" s="16">
        <f t="shared" si="1059"/>
        <v>118.93017167455946</v>
      </c>
      <c r="AH114" s="16">
        <f t="shared" si="1059"/>
        <v>118.49784206588262</v>
      </c>
      <c r="AI114" s="16">
        <f t="shared" si="1059"/>
        <v>118.56869745950128</v>
      </c>
      <c r="AJ114" s="16">
        <f t="shared" si="1059"/>
        <v>118.2360080186497</v>
      </c>
      <c r="AK114" s="16">
        <f t="shared" si="1059"/>
        <v>118.92511277830947</v>
      </c>
      <c r="AL114" s="16">
        <f t="shared" si="1059"/>
        <v>119.13908026720017</v>
      </c>
      <c r="AM114" s="16">
        <f t="shared" si="1059"/>
        <v>118.80852587486065</v>
      </c>
      <c r="AN114" s="16">
        <f t="shared" si="1059"/>
        <v>119.02333797079888</v>
      </c>
      <c r="AO114" s="16">
        <f t="shared" si="1059"/>
        <v>118.81600942567559</v>
      </c>
      <c r="AP114" s="16">
        <f t="shared" si="1059"/>
        <v>119.030399688643</v>
      </c>
      <c r="AQ114" s="16">
        <f t="shared" si="1059"/>
        <v>118.87592798858506</v>
      </c>
      <c r="AR114" s="16">
        <f t="shared" si="1059"/>
        <v>119.05361758792878</v>
      </c>
      <c r="AS114" s="16">
        <f t="shared" si="1059"/>
        <v>117.90033830670264</v>
      </c>
      <c r="AT114" s="16">
        <f t="shared" si="1059"/>
        <v>118.19335105135082</v>
      </c>
      <c r="AU114" s="16">
        <f t="shared" si="1059"/>
        <v>119.46620871550533</v>
      </c>
      <c r="AV114" s="16">
        <f t="shared" si="1059"/>
        <v>119.56028290169762</v>
      </c>
      <c r="AW114" s="16">
        <f t="shared" si="1059"/>
        <v>120.7624355774923</v>
      </c>
      <c r="AX114" s="16">
        <f t="shared" si="1059"/>
        <v>118.49956742236952</v>
      </c>
      <c r="AY114" s="16">
        <f t="shared" si="1059"/>
        <v>119.25635702154165</v>
      </c>
      <c r="AZ114" s="16">
        <f t="shared" si="1059"/>
        <v>118.91829063369195</v>
      </c>
      <c r="BA114" s="16">
        <f t="shared" si="1059"/>
        <v>118.50345818953065</v>
      </c>
      <c r="BB114" s="16">
        <f t="shared" si="1059"/>
        <v>119.91650364904058</v>
      </c>
      <c r="BC114" s="16">
        <f t="shared" si="1059"/>
        <v>119.74439861655581</v>
      </c>
      <c r="BD114" s="16">
        <f t="shared" si="1059"/>
        <v>119.54916053732288</v>
      </c>
      <c r="BE114" s="16">
        <f t="shared" si="1059"/>
        <v>119.33939135974497</v>
      </c>
      <c r="BF114" s="16">
        <f t="shared" si="1059"/>
        <v>119.11513333633043</v>
      </c>
      <c r="BG114" s="16">
        <f t="shared" si="1059"/>
        <v>118.88018515325581</v>
      </c>
      <c r="BH114" s="16">
        <f t="shared" si="1059"/>
        <v>118.63846849681218</v>
      </c>
      <c r="BI114" s="16">
        <f t="shared" si="1059"/>
        <v>118.38828674526826</v>
      </c>
      <c r="BJ114" s="16">
        <f t="shared" si="1059"/>
        <v>118.13351053187694</v>
      </c>
      <c r="BK114" s="16">
        <f t="shared" si="1059"/>
        <v>117.87653196359531</v>
      </c>
      <c r="BL114" s="16">
        <f t="shared" si="1059"/>
        <v>117.6172139242299</v>
      </c>
      <c r="BM114" s="16">
        <f t="shared" si="1059"/>
        <v>117.35863076649196</v>
      </c>
      <c r="BN114" s="16"/>
      <c r="BO114" s="16"/>
      <c r="BP114" s="16"/>
      <c r="BQ114" s="16">
        <f t="shared" ref="BQ114:CB114" si="1060">IF(ISNUMBER(BQ19),BQ$97*BQ19+BQ$98,"")</f>
        <v>118.19335105135082</v>
      </c>
      <c r="BR114" s="16">
        <f t="shared" si="1060"/>
        <v>118.12019360199741</v>
      </c>
      <c r="BS114" s="16">
        <f t="shared" si="1060"/>
        <v>118.04395452430347</v>
      </c>
      <c r="BT114" s="16">
        <f t="shared" si="1060"/>
        <v>117.96208636615022</v>
      </c>
      <c r="BU114" s="16">
        <f t="shared" si="1060"/>
        <v>117.87840879387198</v>
      </c>
      <c r="BV114" s="16">
        <f t="shared" si="1060"/>
        <v>117.79364829988452</v>
      </c>
      <c r="BW114" s="16">
        <f t="shared" si="1060"/>
        <v>117.70775495825161</v>
      </c>
      <c r="BX114" s="16">
        <f t="shared" si="1060"/>
        <v>117.62144136630413</v>
      </c>
      <c r="BY114" s="16">
        <f t="shared" si="1060"/>
        <v>117.53362045064085</v>
      </c>
      <c r="BZ114" s="16">
        <f t="shared" si="1060"/>
        <v>117.44842723336691</v>
      </c>
      <c r="CA114" s="16">
        <f t="shared" si="1060"/>
        <v>117.36483225939176</v>
      </c>
      <c r="CB114" s="16">
        <f t="shared" si="1060"/>
        <v>117.28168804619693</v>
      </c>
      <c r="CC114" s="16"/>
      <c r="CD114" s="16"/>
      <c r="CE114" s="16">
        <f t="shared" ref="CE114:CP114" si="1061">IF(ISNUMBER(CE19),CE$97*CE19+CE$98,"")</f>
        <v>118.98461768688631</v>
      </c>
      <c r="CF114" s="16">
        <f t="shared" si="1061"/>
        <v>118.82801664944967</v>
      </c>
      <c r="CG114" s="16">
        <f t="shared" si="1061"/>
        <v>118.65439667624671</v>
      </c>
      <c r="CH114" s="16">
        <f t="shared" si="1061"/>
        <v>118.47121679467725</v>
      </c>
      <c r="CI114" s="16">
        <f t="shared" si="1061"/>
        <v>118.27721767230624</v>
      </c>
      <c r="CJ114" s="16">
        <f t="shared" si="1061"/>
        <v>118.07757758585235</v>
      </c>
      <c r="CK114" s="16">
        <f t="shared" si="1061"/>
        <v>117.87390165304909</v>
      </c>
      <c r="CL114" s="16">
        <f t="shared" si="1061"/>
        <v>117.66664500113947</v>
      </c>
      <c r="CM114" s="16">
        <f t="shared" si="1061"/>
        <v>117.45506160391162</v>
      </c>
      <c r="CN114" s="16">
        <f t="shared" si="1061"/>
        <v>117.24607535231418</v>
      </c>
      <c r="CO114" s="16">
        <f t="shared" si="1061"/>
        <v>117.03643059679779</v>
      </c>
      <c r="CP114" s="16">
        <f t="shared" si="1061"/>
        <v>116.82912979065406</v>
      </c>
      <c r="CQ114" s="16"/>
      <c r="CR114" s="16"/>
      <c r="CS114" s="16">
        <f t="shared" ref="CS114:DX114" si="1062">IF(ISNUMBER(CS19),CS$97*CS19+CS$98,"")</f>
        <v>119.00025903299337</v>
      </c>
      <c r="CT114" s="16">
        <f t="shared" si="1062"/>
        <v>119.02510080003293</v>
      </c>
      <c r="CU114" s="16">
        <f t="shared" si="1062"/>
        <v>120.39354590390775</v>
      </c>
      <c r="CV114" s="16">
        <f t="shared" si="1062"/>
        <v>118.88095869663108</v>
      </c>
      <c r="CW114" s="16">
        <f t="shared" si="1062"/>
        <v>119.05361758792878</v>
      </c>
      <c r="CX114" s="16">
        <f t="shared" si="1062"/>
        <v>120.7624355774923</v>
      </c>
      <c r="CY114" s="16">
        <f t="shared" si="1062"/>
        <v>118.83712980930417</v>
      </c>
      <c r="CZ114" s="16">
        <f t="shared" si="1062"/>
        <v>119.04095653161102</v>
      </c>
      <c r="DA114" s="16">
        <f t="shared" si="1062"/>
        <v>120.94573438631355</v>
      </c>
      <c r="DB114" s="16">
        <f t="shared" si="1062"/>
        <v>118.96783575884245</v>
      </c>
      <c r="DC114" s="16">
        <f t="shared" si="1062"/>
        <v>118.98589225366047</v>
      </c>
      <c r="DD114" s="16">
        <f t="shared" si="1062"/>
        <v>120.41709313171847</v>
      </c>
      <c r="DE114" s="16">
        <f t="shared" si="1062"/>
        <v>118.80453155552081</v>
      </c>
      <c r="DF114" s="16">
        <f t="shared" si="1062"/>
        <v>118.9901086478788</v>
      </c>
      <c r="DG114" s="16">
        <f t="shared" si="1062"/>
        <v>120.81190087164336</v>
      </c>
      <c r="DH114" s="16">
        <f t="shared" si="1062"/>
        <v>118.80149292498089</v>
      </c>
      <c r="DI114" s="16">
        <f t="shared" si="1062"/>
        <v>119.00355466565733</v>
      </c>
      <c r="DJ114" s="16">
        <f t="shared" si="1062"/>
        <v>120.3818366972165</v>
      </c>
      <c r="DK114" s="16">
        <f t="shared" si="1062"/>
        <v>118.87593704435334</v>
      </c>
      <c r="DL114" s="16">
        <f t="shared" si="1062"/>
        <v>118.9768906073983</v>
      </c>
      <c r="DM114" s="16">
        <f t="shared" si="1062"/>
        <v>120.82849785818384</v>
      </c>
      <c r="DN114" s="16">
        <f t="shared" si="1062"/>
        <v>118.87653174152578</v>
      </c>
      <c r="DO114" s="16">
        <f t="shared" si="1062"/>
        <v>119.0201941956381</v>
      </c>
      <c r="DP114" s="16">
        <f t="shared" si="1062"/>
        <v>119.40721334596975</v>
      </c>
      <c r="DQ114" s="16">
        <f t="shared" si="1062"/>
        <v>118.97659498084384</v>
      </c>
      <c r="DR114" s="16">
        <f t="shared" si="1062"/>
        <v>119.00063271170127</v>
      </c>
      <c r="DS114" s="16">
        <f t="shared" si="1062"/>
        <v>120.50725163786663</v>
      </c>
      <c r="DT114" s="16">
        <f t="shared" si="1062"/>
        <v>118.82088306997424</v>
      </c>
      <c r="DU114" s="16">
        <f t="shared" si="1062"/>
        <v>119.0044181586847</v>
      </c>
      <c r="DV114" s="16">
        <f t="shared" si="1062"/>
        <v>120.85105706682052</v>
      </c>
      <c r="DW114" s="16">
        <f t="shared" si="1062"/>
        <v>118.8470231233016</v>
      </c>
      <c r="DX114" s="16">
        <f t="shared" si="1062"/>
        <v>119.07261286459091</v>
      </c>
      <c r="DY114" s="16">
        <f t="shared" ref="DY114:FD114" si="1063">IF(ISNUMBER(DY19),DY$97*DY19+DY$98,"")</f>
        <v>119.07131051679588</v>
      </c>
      <c r="DZ114" s="16">
        <f t="shared" si="1063"/>
        <v>118.41582928341992</v>
      </c>
      <c r="EA114" s="16">
        <f t="shared" si="1063"/>
        <v>118.34514166568033</v>
      </c>
      <c r="EB114" s="16">
        <f t="shared" si="1063"/>
        <v>119.22280944450466</v>
      </c>
      <c r="EC114" s="16">
        <f t="shared" si="1063"/>
        <v>119.17913836008312</v>
      </c>
      <c r="ED114" s="38">
        <f t="shared" si="1063"/>
        <v>118.80697145758415</v>
      </c>
      <c r="EE114" s="16">
        <f t="shared" si="1063"/>
        <v>118.59303352922009</v>
      </c>
      <c r="EF114" s="16">
        <f t="shared" si="1063"/>
        <v>118.4107368912742</v>
      </c>
      <c r="EG114" s="16">
        <f t="shared" si="1063"/>
        <v>118.19179576165794</v>
      </c>
      <c r="EH114" s="16">
        <f t="shared" si="1063"/>
        <v>118.47220701447421</v>
      </c>
      <c r="EI114" s="16">
        <f t="shared" si="1063"/>
        <v>118.25450764752162</v>
      </c>
      <c r="EJ114" s="16">
        <f t="shared" si="1063"/>
        <v>119.3644513039745</v>
      </c>
      <c r="EK114" s="16">
        <f t="shared" si="1063"/>
        <v>118.85759152508929</v>
      </c>
      <c r="EL114" s="16">
        <f t="shared" si="1063"/>
        <v>118.64128310200735</v>
      </c>
      <c r="EM114" s="16">
        <f t="shared" si="1063"/>
        <v>118.51962779267566</v>
      </c>
      <c r="EN114" s="16">
        <f t="shared" si="1063"/>
        <v>118.29924249373022</v>
      </c>
      <c r="EO114" s="16">
        <f t="shared" si="1063"/>
        <v>118.58636676445619</v>
      </c>
      <c r="EP114" s="16">
        <f t="shared" si="1063"/>
        <v>118.36735011151109</v>
      </c>
      <c r="EQ114" s="16">
        <f t="shared" si="1063"/>
        <v>118.13611127742746</v>
      </c>
      <c r="ER114" s="16">
        <f t="shared" si="1063"/>
        <v>117.91731073302117</v>
      </c>
      <c r="ES114" s="16">
        <f t="shared" si="1063"/>
        <v>117.77142148168396</v>
      </c>
      <c r="ET114" s="16">
        <f t="shared" si="1063"/>
        <v>117.83395212692311</v>
      </c>
      <c r="EU114" s="16">
        <f t="shared" si="1063"/>
        <v>118.08008666449138</v>
      </c>
      <c r="EV114" s="16">
        <f t="shared" si="1063"/>
        <v>118.36308703302849</v>
      </c>
      <c r="EW114" s="16">
        <f t="shared" si="1063"/>
        <v>118.79530584671801</v>
      </c>
      <c r="EX114" s="16">
        <f t="shared" si="1063"/>
        <v>118.75517596777692</v>
      </c>
      <c r="EY114" s="16">
        <f t="shared" si="1063"/>
        <v>118.98284642694033</v>
      </c>
      <c r="EZ114" s="16">
        <f t="shared" si="1063"/>
        <v>119.41418526669246</v>
      </c>
      <c r="FA114" s="16">
        <f t="shared" si="1063"/>
        <v>119.29326041258102</v>
      </c>
      <c r="FB114" s="16">
        <f t="shared" si="1063"/>
        <v>119.51295384202395</v>
      </c>
      <c r="FC114" s="16">
        <f t="shared" si="1063"/>
        <v>120.77406511123095</v>
      </c>
      <c r="FD114" s="16">
        <f t="shared" si="1063"/>
        <v>120.57881152500964</v>
      </c>
      <c r="FE114" s="16">
        <f t="shared" ref="FE114:GJ114" si="1064">IF(ISNUMBER(FE19),FE$97*FE19+FE$98,"")</f>
        <v>119.1977460729949</v>
      </c>
      <c r="FF114" s="16">
        <f t="shared" si="1064"/>
        <v>118.98306531680008</v>
      </c>
      <c r="FG114" s="16">
        <f t="shared" si="1064"/>
        <v>118.40936042588024</v>
      </c>
      <c r="FH114" s="16">
        <f t="shared" si="1064"/>
        <v>118.1911979968168</v>
      </c>
      <c r="FI114" s="16">
        <f t="shared" si="1064"/>
        <v>118.8448975744094</v>
      </c>
      <c r="FJ114" s="16">
        <f t="shared" si="1064"/>
        <v>114.66253460990342</v>
      </c>
      <c r="FK114" s="16">
        <f t="shared" si="1064"/>
        <v>118.62681166865457</v>
      </c>
      <c r="FL114" s="47">
        <f t="shared" si="1064"/>
        <v>118.5180277452811</v>
      </c>
      <c r="FM114" s="16">
        <f t="shared" si="1064"/>
        <v>118.50634108016135</v>
      </c>
      <c r="FN114" s="16">
        <f t="shared" si="1064"/>
        <v>118.52111651950675</v>
      </c>
      <c r="FO114" s="16">
        <f t="shared" si="1064"/>
        <v>118.66341959650208</v>
      </c>
      <c r="FP114" s="16">
        <f t="shared" si="1064"/>
        <v>118.50768067416689</v>
      </c>
      <c r="FQ114" s="16">
        <f t="shared" si="1064"/>
        <v>118.5013595511906</v>
      </c>
      <c r="FR114" s="16">
        <f t="shared" si="1064"/>
        <v>118.29667058310646</v>
      </c>
      <c r="FS114" s="16">
        <f t="shared" si="1064"/>
        <v>119.80658114164177</v>
      </c>
      <c r="FT114" s="16">
        <f t="shared" si="1064"/>
        <v>118.82411875395465</v>
      </c>
      <c r="FU114" s="16">
        <f t="shared" si="1064"/>
        <v>118.32819214479349</v>
      </c>
      <c r="FV114" s="16">
        <f t="shared" si="1064"/>
        <v>118.39570580160083</v>
      </c>
      <c r="FW114" s="16">
        <f t="shared" si="1064"/>
        <v>118.88975421484912</v>
      </c>
      <c r="FX114" s="16">
        <f t="shared" si="1064"/>
        <v>118.52330200674135</v>
      </c>
      <c r="FY114" s="16">
        <f t="shared" si="1064"/>
        <v>118.21199438495496</v>
      </c>
      <c r="FZ114" s="16">
        <f t="shared" si="1064"/>
        <v>118.83358085295363</v>
      </c>
      <c r="GA114" s="16">
        <f t="shared" si="1064"/>
        <v>119.05705980655046</v>
      </c>
      <c r="GB114" s="16">
        <f t="shared" si="1064"/>
        <v>118.71506082123803</v>
      </c>
      <c r="GC114" s="16">
        <f t="shared" si="1064"/>
        <v>118.94068165844082</v>
      </c>
      <c r="GD114" s="16">
        <f t="shared" si="1064"/>
        <v>118.72056157909013</v>
      </c>
      <c r="GE114" s="16">
        <f t="shared" si="1064"/>
        <v>118.94628540248381</v>
      </c>
      <c r="GF114" s="16">
        <f t="shared" si="1064"/>
        <v>117.80943727465504</v>
      </c>
      <c r="GG114" s="16">
        <f t="shared" si="1064"/>
        <v>118.08104234663351</v>
      </c>
      <c r="GH114" s="16">
        <f t="shared" si="1064"/>
        <v>118.78994541815769</v>
      </c>
      <c r="GI114" s="16">
        <f t="shared" si="1064"/>
        <v>118.97985891932584</v>
      </c>
      <c r="GJ114" s="16">
        <f t="shared" si="1064"/>
        <v>119.38096883538054</v>
      </c>
      <c r="GK114" s="16">
        <f t="shared" ref="GK114:HP114" si="1065">IF(ISNUMBER(GK19),GK$97*GK19+GK$98,"")</f>
        <v>119.47349060428513</v>
      </c>
      <c r="GL114" s="16">
        <f t="shared" si="1065"/>
        <v>120.84946881791018</v>
      </c>
      <c r="GM114" s="16">
        <f t="shared" si="1065"/>
        <v>118.48750053791866</v>
      </c>
      <c r="GN114" s="16">
        <f t="shared" si="1065"/>
        <v>119.29171353034346</v>
      </c>
      <c r="GO114" s="16">
        <f t="shared" si="1065"/>
        <v>118.94789173644941</v>
      </c>
      <c r="GP114" s="16">
        <f t="shared" si="1065"/>
        <v>118.52123043047209</v>
      </c>
      <c r="GQ114" s="16">
        <f t="shared" si="1065"/>
        <v>118.68760081738516</v>
      </c>
      <c r="GR114" s="16">
        <f t="shared" si="1065"/>
        <v>118.92483286497932</v>
      </c>
      <c r="GS114" s="16">
        <f t="shared" si="1065"/>
        <v>118.68728442872492</v>
      </c>
      <c r="GT114" s="16">
        <f t="shared" si="1065"/>
        <v>118.46286561126236</v>
      </c>
      <c r="GU114" s="16">
        <f t="shared" si="1065"/>
        <v>118.28269813884359</v>
      </c>
      <c r="GV114" s="16">
        <f t="shared" si="1065"/>
        <v>118.05171355002294</v>
      </c>
      <c r="GW114" s="16">
        <f t="shared" si="1065"/>
        <v>118.34804447809665</v>
      </c>
      <c r="GX114" s="16">
        <f t="shared" si="1065"/>
        <v>118.11790601778257</v>
      </c>
      <c r="GY114" s="16">
        <f t="shared" si="1065"/>
        <v>118.75541569205427</v>
      </c>
      <c r="GZ114" s="16">
        <f t="shared" si="1065"/>
        <v>118.5289946767281</v>
      </c>
      <c r="HA114" s="16">
        <f t="shared" si="1065"/>
        <v>118.48184607844627</v>
      </c>
      <c r="HB114" s="16">
        <f t="shared" si="1065"/>
        <v>118.2508282656552</v>
      </c>
      <c r="HC114" s="16">
        <f t="shared" si="1065"/>
        <v>118.05088791138699</v>
      </c>
      <c r="HD114" s="16">
        <f t="shared" si="1065"/>
        <v>117.82236117096826</v>
      </c>
      <c r="HE114" s="16">
        <f t="shared" si="1065"/>
        <v>117.60830771016757</v>
      </c>
      <c r="HF114" s="16">
        <f t="shared" si="1065"/>
        <v>117.63695290864305</v>
      </c>
      <c r="HG114" s="16">
        <f t="shared" si="1065"/>
        <v>117.89614146841232</v>
      </c>
      <c r="HH114" s="16">
        <f t="shared" si="1065"/>
        <v>118.64135878798679</v>
      </c>
      <c r="HI114" s="16">
        <f t="shared" si="1065"/>
        <v>118.60386637997173</v>
      </c>
      <c r="HJ114" s="16">
        <f t="shared" si="1065"/>
        <v>118.84311469316569</v>
      </c>
      <c r="HK114" s="16">
        <f t="shared" si="1065"/>
        <v>119.26282269505177</v>
      </c>
      <c r="HL114" s="16">
        <f t="shared" si="1065"/>
        <v>119.12929469259547</v>
      </c>
      <c r="HM114" s="16">
        <f t="shared" si="1065"/>
        <v>119.36040118869934</v>
      </c>
      <c r="HN114" s="16">
        <f t="shared" si="1065"/>
        <v>120.8092158380317</v>
      </c>
      <c r="HO114" s="16">
        <f t="shared" si="1065"/>
        <v>120.60642512340365</v>
      </c>
      <c r="HP114" s="16">
        <f t="shared" si="1065"/>
        <v>118.33565149935131</v>
      </c>
      <c r="HQ114" s="16">
        <f t="shared" ref="HQ114:IV114" si="1066">IF(ISNUMBER(HQ19),HQ$97*HQ19+HQ$98,"")</f>
        <v>118.10762575876396</v>
      </c>
      <c r="HR114" s="16">
        <f t="shared" si="1066"/>
        <v>119.17490565314597</v>
      </c>
      <c r="HS114" s="16">
        <f t="shared" si="1066"/>
        <v>118.95117432294531</v>
      </c>
      <c r="HT114" s="16">
        <f t="shared" si="1066"/>
        <v>118.81543594996535</v>
      </c>
      <c r="HU114" s="16">
        <f t="shared" si="1066"/>
        <v>118.58816135180399</v>
      </c>
      <c r="HV114" s="16">
        <f t="shared" si="1066"/>
        <v>118.47903066051228</v>
      </c>
      <c r="HW114" s="16">
        <f t="shared" si="1066"/>
        <v>118.24652483995331</v>
      </c>
      <c r="HX114" s="16">
        <f t="shared" si="1066"/>
        <v>119.76408802796442</v>
      </c>
      <c r="HY114" s="16">
        <f t="shared" si="1066"/>
        <v>118.71933845742889</v>
      </c>
      <c r="HZ114" s="16">
        <f t="shared" si="1066"/>
        <v>118.2372231357101</v>
      </c>
      <c r="IA114" s="16">
        <f t="shared" si="1066"/>
        <v>118.30378232934106</v>
      </c>
      <c r="IB114" s="16">
        <f t="shared" si="1066"/>
        <v>118.80996925489936</v>
      </c>
      <c r="IC114" s="16">
        <f t="shared" si="1066"/>
        <v>118.45382729421245</v>
      </c>
      <c r="ID114" s="16">
        <f t="shared" si="1066"/>
        <v>118.09488090750943</v>
      </c>
      <c r="IE114" s="16">
        <f t="shared" si="1066"/>
        <v>118.7678383483327</v>
      </c>
      <c r="IF114" s="16">
        <f t="shared" si="1066"/>
        <v>119.00726162624395</v>
      </c>
      <c r="IG114" s="16">
        <f t="shared" si="1066"/>
        <v>118.65624736231193</v>
      </c>
      <c r="IH114" s="16">
        <f t="shared" si="1066"/>
        <v>118.89375169293257</v>
      </c>
      <c r="II114" s="16">
        <f t="shared" si="1066"/>
        <v>118.65984203058215</v>
      </c>
      <c r="IJ114" s="16">
        <f t="shared" si="1066"/>
        <v>118.89986833823471</v>
      </c>
      <c r="IK114" s="16">
        <f t="shared" si="1066"/>
        <v>117.76259797232525</v>
      </c>
      <c r="IL114" s="16">
        <f t="shared" si="1066"/>
        <v>118.02472985752874</v>
      </c>
      <c r="IM114" s="16">
        <f t="shared" si="1066"/>
        <v>118.72127287027513</v>
      </c>
      <c r="IN114" s="16">
        <f t="shared" si="1066"/>
        <v>118.92772516364261</v>
      </c>
      <c r="IO114" s="16">
        <f t="shared" si="1066"/>
        <v>117.76259797232525</v>
      </c>
      <c r="IP114" s="16">
        <f t="shared" si="1066"/>
        <v>118.02472985752874</v>
      </c>
      <c r="IQ114" s="16">
        <f t="shared" si="1066"/>
        <v>120.76143075177012</v>
      </c>
      <c r="IR114" s="16">
        <f t="shared" si="1066"/>
        <v>118.35786635548973</v>
      </c>
      <c r="IS114" s="16">
        <f t="shared" si="1066"/>
        <v>119.1838537171658</v>
      </c>
      <c r="IT114" s="16">
        <f t="shared" si="1066"/>
        <v>118.83489108986207</v>
      </c>
      <c r="IU114" s="16">
        <f t="shared" si="1066"/>
        <v>118.40959624721197</v>
      </c>
      <c r="IV114" s="16">
        <f t="shared" si="1066"/>
        <v>118.70346887266176</v>
      </c>
      <c r="IW114" s="16">
        <f t="shared" ref="IW114:KB114" si="1067">IF(ISNUMBER(IW19),IW$97*IW19+IW$98,"")</f>
        <v>118.9554433991177</v>
      </c>
      <c r="IX114" s="16">
        <f t="shared" si="1067"/>
        <v>118.65798778646874</v>
      </c>
      <c r="IY114" s="16">
        <f t="shared" si="1067"/>
        <v>118.41846036702361</v>
      </c>
      <c r="IZ114" s="16">
        <f t="shared" si="1067"/>
        <v>118.2621850572924</v>
      </c>
      <c r="JA114" s="16">
        <f t="shared" si="1067"/>
        <v>118.02032602995726</v>
      </c>
      <c r="JB114" s="16">
        <f t="shared" si="1067"/>
        <v>118.32821565097974</v>
      </c>
      <c r="JC114" s="16">
        <f t="shared" si="1067"/>
        <v>118.08480287490713</v>
      </c>
      <c r="JD114" s="16">
        <f t="shared" si="1067"/>
        <v>118.75206650685982</v>
      </c>
      <c r="JE114" s="16">
        <f t="shared" si="1067"/>
        <v>118.51099789000597</v>
      </c>
      <c r="JF114" s="16">
        <f t="shared" si="1067"/>
        <v>118.48504807286193</v>
      </c>
      <c r="JG114" s="16">
        <f t="shared" si="1067"/>
        <v>118.24116663205766</v>
      </c>
      <c r="JH114" s="16">
        <f t="shared" si="1067"/>
        <v>118.00843332034225</v>
      </c>
      <c r="JI114" s="16">
        <f t="shared" si="1067"/>
        <v>117.76519779797087</v>
      </c>
      <c r="JJ114" s="16">
        <f t="shared" si="1067"/>
        <v>117.64867815451156</v>
      </c>
      <c r="JK114" s="16">
        <f t="shared" si="1067"/>
        <v>117.65110746381427</v>
      </c>
      <c r="JL114" s="16">
        <f t="shared" si="1067"/>
        <v>117.92483515707036</v>
      </c>
      <c r="JM114" s="16">
        <f t="shared" si="1067"/>
        <v>118.65453750499613</v>
      </c>
      <c r="JN114" s="16">
        <f t="shared" si="1067"/>
        <v>118.61792167903235</v>
      </c>
      <c r="JO114" s="16">
        <f t="shared" si="1067"/>
        <v>118.87195284383458</v>
      </c>
      <c r="JP114" s="16">
        <f t="shared" si="1067"/>
        <v>117.64867815451156</v>
      </c>
      <c r="JQ114" s="16">
        <f t="shared" si="1067"/>
        <v>117.65110746381427</v>
      </c>
      <c r="JR114" s="16">
        <f t="shared" si="1067"/>
        <v>117.92483515707036</v>
      </c>
      <c r="JS114" s="16">
        <f t="shared" si="1067"/>
        <v>120.79360761986855</v>
      </c>
      <c r="JT114" s="16">
        <f t="shared" si="1067"/>
        <v>120.57485173191972</v>
      </c>
      <c r="JU114" s="16">
        <f t="shared" si="1067"/>
        <v>118.28111187879341</v>
      </c>
      <c r="JV114" s="16">
        <f t="shared" si="1067"/>
        <v>118.03769861590654</v>
      </c>
      <c r="JW114" s="16">
        <f t="shared" si="1067"/>
        <v>119.14214322759574</v>
      </c>
      <c r="JX114" s="16">
        <f t="shared" si="1067"/>
        <v>118.90288525352626</v>
      </c>
      <c r="JY114" s="16">
        <f t="shared" si="1067"/>
        <v>118.77784193316489</v>
      </c>
      <c r="JZ114" s="16">
        <f t="shared" si="1067"/>
        <v>118.53518321975901</v>
      </c>
      <c r="KA114" s="16">
        <f t="shared" si="1067"/>
        <v>118.43874043716428</v>
      </c>
      <c r="KB114" s="16">
        <f t="shared" si="1067"/>
        <v>118.19252588793353</v>
      </c>
      <c r="KD114" s="24"/>
      <c r="LE114" s="23"/>
      <c r="QF114" s="24"/>
    </row>
    <row r="115" spans="1:448" x14ac:dyDescent="0.25">
      <c r="A115" s="61"/>
      <c r="B115" s="20">
        <v>155.69999999999999</v>
      </c>
      <c r="D115" s="9" t="s">
        <v>10</v>
      </c>
      <c r="E115" s="5">
        <v>17</v>
      </c>
      <c r="F115" s="16">
        <f t="shared" ref="F115:U115" si="1068">IF(ISNUMBER(F20),F$97*F20+F$98,"")</f>
        <v>157.87625192239673</v>
      </c>
      <c r="G115" s="16">
        <f t="shared" si="1068"/>
        <v>158.90310765226948</v>
      </c>
      <c r="H115" s="16">
        <f t="shared" ref="H115:I115" si="1069">IF(ISNUMBER(H20),H$97*H20+H$98,"")</f>
        <v>158.77416465015355</v>
      </c>
      <c r="I115" s="16">
        <f t="shared" si="1069"/>
        <v>159.78797001533707</v>
      </c>
      <c r="J115" s="16">
        <f t="shared" si="1068"/>
        <v>158.93376727304786</v>
      </c>
      <c r="K115" s="16">
        <f t="shared" si="1068"/>
        <v>159.95190950920662</v>
      </c>
      <c r="L115" s="16">
        <f t="shared" si="1068"/>
        <v>158.84779418648233</v>
      </c>
      <c r="M115" s="16">
        <f t="shared" si="1068"/>
        <v>159.86355536077679</v>
      </c>
      <c r="N115" s="16">
        <f t="shared" si="1068"/>
        <v>161.28481937390262</v>
      </c>
      <c r="O115" s="16">
        <f t="shared" si="1068"/>
        <v>162.34785737955497</v>
      </c>
      <c r="P115" s="16">
        <f t="shared" si="1068"/>
        <v>160.19322051624488</v>
      </c>
      <c r="Q115" s="16">
        <f t="shared" si="1068"/>
        <v>161.15006508631538</v>
      </c>
      <c r="R115" s="16">
        <f t="shared" si="1068"/>
        <v>159.83105314279499</v>
      </c>
      <c r="S115" s="16">
        <f t="shared" si="1068"/>
        <v>160.7843037625999</v>
      </c>
      <c r="T115" s="16">
        <f t="shared" si="1068"/>
        <v>160.0445640528942</v>
      </c>
      <c r="U115" s="16">
        <f t="shared" si="1068"/>
        <v>160.95835052308644</v>
      </c>
      <c r="V115" s="16">
        <f t="shared" si="981"/>
        <v>160.36743587375369</v>
      </c>
      <c r="W115" s="16">
        <f t="shared" ref="W115:BM115" si="1070">IF(ISNUMBER(W20),W$97*W20+W$98,"")</f>
        <v>159.88777100051857</v>
      </c>
      <c r="X115" s="16">
        <f t="shared" si="1070"/>
        <v>160.73473057252821</v>
      </c>
      <c r="Y115" s="16">
        <f t="shared" si="1070"/>
        <v>160.62170044789974</v>
      </c>
      <c r="Z115" s="16">
        <f t="shared" si="1070"/>
        <v>160.9320995271521</v>
      </c>
      <c r="AA115" s="16">
        <f t="shared" si="1070"/>
        <v>160.49256251255827</v>
      </c>
      <c r="AB115" s="16">
        <f t="shared" si="1070"/>
        <v>160.56297841442063</v>
      </c>
      <c r="AC115" s="16">
        <f t="shared" si="1070"/>
        <v>160.0755375687668</v>
      </c>
      <c r="AD115" s="16">
        <f t="shared" si="1070"/>
        <v>160.29541038588465</v>
      </c>
      <c r="AE115" s="16">
        <f t="shared" si="1070"/>
        <v>160.24591231071187</v>
      </c>
      <c r="AF115" s="16">
        <f t="shared" si="1070"/>
        <v>153.0219106865039</v>
      </c>
      <c r="AG115" s="16">
        <f t="shared" si="1070"/>
        <v>160.39877374730676</v>
      </c>
      <c r="AH115" s="16">
        <f t="shared" si="1070"/>
        <v>160.80633902259419</v>
      </c>
      <c r="AI115" s="16">
        <f t="shared" si="1070"/>
        <v>160.73680350050918</v>
      </c>
      <c r="AJ115" s="16">
        <f t="shared" si="1070"/>
        <v>159.60021869854799</v>
      </c>
      <c r="AK115" s="16">
        <f t="shared" si="1070"/>
        <v>161.15044162846743</v>
      </c>
      <c r="AL115" s="16">
        <f t="shared" si="1070"/>
        <v>161.06363629164474</v>
      </c>
      <c r="AM115" s="16">
        <f t="shared" si="1070"/>
        <v>161.2477927695536</v>
      </c>
      <c r="AN115" s="16">
        <f t="shared" si="1070"/>
        <v>161.17113851657609</v>
      </c>
      <c r="AO115" s="16">
        <f t="shared" si="1070"/>
        <v>161.24102137899158</v>
      </c>
      <c r="AP115" s="16">
        <f t="shared" si="1070"/>
        <v>161.15470216086001</v>
      </c>
      <c r="AQ115" s="16">
        <f t="shared" si="1070"/>
        <v>161.13802653298092</v>
      </c>
      <c r="AR115" s="16">
        <f t="shared" si="1070"/>
        <v>161.08135880108543</v>
      </c>
      <c r="AS115" s="16">
        <f t="shared" si="1070"/>
        <v>160.52586040492335</v>
      </c>
      <c r="AT115" s="16">
        <f t="shared" si="1070"/>
        <v>160.05190836222218</v>
      </c>
      <c r="AU115" s="16">
        <f t="shared" si="1070"/>
        <v>160.27330223118804</v>
      </c>
      <c r="AV115" s="16">
        <f t="shared" si="1070"/>
        <v>160.20981665292845</v>
      </c>
      <c r="AW115" s="16">
        <f t="shared" si="1070"/>
        <v>158.43544689708486</v>
      </c>
      <c r="AX115" s="16">
        <f t="shared" si="1070"/>
        <v>159.34263341961071</v>
      </c>
      <c r="AY115" s="16">
        <f t="shared" si="1070"/>
        <v>159.65414078050932</v>
      </c>
      <c r="AZ115" s="16">
        <f t="shared" si="1070"/>
        <v>159.61028752766299</v>
      </c>
      <c r="BA115" s="16">
        <f t="shared" si="1070"/>
        <v>159.75964450148263</v>
      </c>
      <c r="BB115" s="16">
        <f t="shared" si="1070"/>
        <v>160.36837943645222</v>
      </c>
      <c r="BC115" s="16">
        <f t="shared" si="1070"/>
        <v>160.29796547482084</v>
      </c>
      <c r="BD115" s="16">
        <f t="shared" si="1070"/>
        <v>160.21319144701059</v>
      </c>
      <c r="BE115" s="16">
        <f t="shared" si="1070"/>
        <v>160.11508161980595</v>
      </c>
      <c r="BF115" s="16">
        <f t="shared" si="1070"/>
        <v>160.005406567211</v>
      </c>
      <c r="BG115" s="16">
        <f t="shared" si="1070"/>
        <v>159.88900462739139</v>
      </c>
      <c r="BH115" s="16">
        <f t="shared" si="1070"/>
        <v>159.76316770959463</v>
      </c>
      <c r="BI115" s="16">
        <f t="shared" si="1070"/>
        <v>159.63330299354371</v>
      </c>
      <c r="BJ115" s="16">
        <f t="shared" si="1070"/>
        <v>159.49974049687842</v>
      </c>
      <c r="BK115" s="16">
        <f t="shared" si="1070"/>
        <v>159.36133543598311</v>
      </c>
      <c r="BL115" s="16">
        <f t="shared" si="1070"/>
        <v>159.21877209687307</v>
      </c>
      <c r="BM115" s="16">
        <f t="shared" si="1070"/>
        <v>159.07968942423605</v>
      </c>
      <c r="BN115" s="16"/>
      <c r="BO115" s="16"/>
      <c r="BP115" s="16"/>
      <c r="BQ115" s="16">
        <f t="shared" ref="BQ115:CB115" si="1071">IF(ISNUMBER(BQ20),BQ$97*BQ20+BQ$98,"")</f>
        <v>160.05190836222218</v>
      </c>
      <c r="BR115" s="16">
        <f t="shared" si="1071"/>
        <v>160.03800849722705</v>
      </c>
      <c r="BS115" s="16">
        <f t="shared" si="1071"/>
        <v>160.01075865562856</v>
      </c>
      <c r="BT115" s="16">
        <f t="shared" si="1071"/>
        <v>159.97252231395595</v>
      </c>
      <c r="BU115" s="16">
        <f t="shared" si="1071"/>
        <v>159.92475927083734</v>
      </c>
      <c r="BV115" s="16">
        <f t="shared" si="1071"/>
        <v>159.86739978573763</v>
      </c>
      <c r="BW115" s="16">
        <f t="shared" si="1071"/>
        <v>159.80189393179651</v>
      </c>
      <c r="BX115" s="16">
        <f t="shared" si="1071"/>
        <v>159.73010141490298</v>
      </c>
      <c r="BY115" s="16">
        <f t="shared" si="1071"/>
        <v>159.65261886214608</v>
      </c>
      <c r="BZ115" s="16">
        <f t="shared" si="1071"/>
        <v>159.56800461671267</v>
      </c>
      <c r="CA115" s="16">
        <f t="shared" si="1071"/>
        <v>159.48082144544054</v>
      </c>
      <c r="CB115" s="16">
        <f t="shared" si="1071"/>
        <v>159.38907047891252</v>
      </c>
      <c r="CC115" s="16"/>
      <c r="CD115" s="16"/>
      <c r="CE115" s="16">
        <f t="shared" ref="CE115:CP115" si="1072">IF(ISNUMBER(CE20),CE$97*CE20+CE$98,"")</f>
        <v>160.30381835922893</v>
      </c>
      <c r="CF115" s="16">
        <f t="shared" si="1072"/>
        <v>160.21876434825481</v>
      </c>
      <c r="CG115" s="16">
        <f t="shared" si="1072"/>
        <v>160.12215601341194</v>
      </c>
      <c r="CH115" s="16">
        <f t="shared" si="1072"/>
        <v>160.01536861373614</v>
      </c>
      <c r="CI115" s="16">
        <f t="shared" si="1072"/>
        <v>159.90072693592708</v>
      </c>
      <c r="CJ115" s="16">
        <f t="shared" si="1072"/>
        <v>159.78120736927031</v>
      </c>
      <c r="CK115" s="16">
        <f t="shared" si="1072"/>
        <v>159.65536335849285</v>
      </c>
      <c r="CL115" s="16">
        <f t="shared" si="1072"/>
        <v>159.52706069271215</v>
      </c>
      <c r="CM115" s="16">
        <f t="shared" si="1072"/>
        <v>159.39481095778186</v>
      </c>
      <c r="CN115" s="16">
        <f t="shared" si="1072"/>
        <v>159.2604234658051</v>
      </c>
      <c r="CO115" s="16">
        <f t="shared" si="1072"/>
        <v>159.12660422338777</v>
      </c>
      <c r="CP115" s="16">
        <f t="shared" si="1072"/>
        <v>158.99128104471799</v>
      </c>
      <c r="CQ115" s="16"/>
      <c r="CR115" s="16"/>
      <c r="CS115" s="16">
        <f t="shared" ref="CS115:DX115" si="1073">IF(ISNUMBER(CS20),CS$97*CS20+CS$98,"")</f>
        <v>159.97683516737166</v>
      </c>
      <c r="CT115" s="16">
        <f t="shared" si="1073"/>
        <v>161.04430699872191</v>
      </c>
      <c r="CU115" s="16">
        <f t="shared" si="1073"/>
        <v>159.1339900998116</v>
      </c>
      <c r="CV115" s="16">
        <f t="shared" si="1073"/>
        <v>159.88777100051857</v>
      </c>
      <c r="CW115" s="16">
        <f t="shared" si="1073"/>
        <v>161.08135880108543</v>
      </c>
      <c r="CX115" s="16">
        <f t="shared" si="1073"/>
        <v>158.43544689708486</v>
      </c>
      <c r="CY115" s="16">
        <f t="shared" si="1073"/>
        <v>159.92152259402906</v>
      </c>
      <c r="CZ115" s="16">
        <f t="shared" si="1073"/>
        <v>161.04571274354515</v>
      </c>
      <c r="DA115" s="16">
        <f t="shared" si="1073"/>
        <v>158.4820645971551</v>
      </c>
      <c r="DB115" s="16">
        <f t="shared" si="1073"/>
        <v>159.96085344879313</v>
      </c>
      <c r="DC115" s="16">
        <f t="shared" si="1073"/>
        <v>160.95055374754617</v>
      </c>
      <c r="DD115" s="16">
        <f t="shared" si="1073"/>
        <v>159.06041454887179</v>
      </c>
      <c r="DE115" s="16">
        <f t="shared" si="1073"/>
        <v>159.87089437952963</v>
      </c>
      <c r="DF115" s="16">
        <f t="shared" si="1073"/>
        <v>160.96531355868484</v>
      </c>
      <c r="DG115" s="16">
        <f t="shared" si="1073"/>
        <v>158.42597739024572</v>
      </c>
      <c r="DH115" s="16">
        <f t="shared" si="1073"/>
        <v>160.00174534052329</v>
      </c>
      <c r="DI115" s="16">
        <f t="shared" si="1073"/>
        <v>161.26985712472677</v>
      </c>
      <c r="DJ115" s="16">
        <f t="shared" si="1073"/>
        <v>158.96368222569055</v>
      </c>
      <c r="DK115" s="16">
        <f t="shared" si="1073"/>
        <v>160.02743164042064</v>
      </c>
      <c r="DL115" s="16">
        <f t="shared" si="1073"/>
        <v>161.11931104463542</v>
      </c>
      <c r="DM115" s="16">
        <f t="shared" si="1073"/>
        <v>158.46984566730623</v>
      </c>
      <c r="DN115" s="16">
        <f t="shared" si="1073"/>
        <v>159.96427166138096</v>
      </c>
      <c r="DO115" s="16">
        <f t="shared" si="1073"/>
        <v>161.13056584339193</v>
      </c>
      <c r="DP115" s="16">
        <f t="shared" si="1073"/>
        <v>158.33272888876664</v>
      </c>
      <c r="DQ115" s="16">
        <f t="shared" si="1073"/>
        <v>159.87910427730822</v>
      </c>
      <c r="DR115" s="16">
        <f t="shared" si="1073"/>
        <v>160.99188489212162</v>
      </c>
      <c r="DS115" s="16">
        <f t="shared" si="1073"/>
        <v>158.4821865886513</v>
      </c>
      <c r="DT115" s="16">
        <f t="shared" si="1073"/>
        <v>159.87899092324508</v>
      </c>
      <c r="DU115" s="16">
        <f t="shared" si="1073"/>
        <v>161.04988923960943</v>
      </c>
      <c r="DV115" s="16">
        <f t="shared" si="1073"/>
        <v>158.30795278426331</v>
      </c>
      <c r="DW115" s="16">
        <f t="shared" si="1073"/>
        <v>161.42155204383664</v>
      </c>
      <c r="DX115" s="16">
        <f t="shared" si="1073"/>
        <v>161.32693727586275</v>
      </c>
      <c r="DY115" s="16">
        <f t="shared" ref="DY115:FD115" si="1074">IF(ISNUMBER(DY20),DY$97*DY20+DY$98,"")</f>
        <v>161.32968885741661</v>
      </c>
      <c r="DZ115" s="16">
        <f t="shared" si="1074"/>
        <v>160.87701524497712</v>
      </c>
      <c r="EA115" s="16">
        <f t="shared" si="1074"/>
        <v>160.8313661968615</v>
      </c>
      <c r="EB115" s="16">
        <f t="shared" si="1074"/>
        <v>161.35899951012513</v>
      </c>
      <c r="EC115" s="16">
        <f t="shared" si="1074"/>
        <v>161.39363870099359</v>
      </c>
      <c r="ED115" s="38">
        <f t="shared" si="1074"/>
        <v>160.08694091841841</v>
      </c>
      <c r="EE115" s="16">
        <f t="shared" si="1074"/>
        <v>160.18171246817411</v>
      </c>
      <c r="EF115" s="16">
        <f t="shared" si="1074"/>
        <v>160.413420332752</v>
      </c>
      <c r="EG115" s="16">
        <f t="shared" si="1074"/>
        <v>160.50039975955826</v>
      </c>
      <c r="EH115" s="16">
        <f t="shared" si="1074"/>
        <v>160.36876879177183</v>
      </c>
      <c r="EI115" s="16">
        <f t="shared" si="1074"/>
        <v>160.46500621632458</v>
      </c>
      <c r="EJ115" s="16">
        <f t="shared" si="1074"/>
        <v>152.91710075336178</v>
      </c>
      <c r="EK115" s="16">
        <f t="shared" si="1074"/>
        <v>160.62050037365992</v>
      </c>
      <c r="EL115" s="16">
        <f t="shared" si="1074"/>
        <v>160.71225405950165</v>
      </c>
      <c r="EM115" s="16">
        <f t="shared" si="1074"/>
        <v>160.94726969838203</v>
      </c>
      <c r="EN115" s="16">
        <f t="shared" si="1074"/>
        <v>161.03043165320506</v>
      </c>
      <c r="EO115" s="16">
        <f t="shared" si="1074"/>
        <v>160.88172231440376</v>
      </c>
      <c r="EP115" s="16">
        <f t="shared" si="1074"/>
        <v>160.97403518384925</v>
      </c>
      <c r="EQ115" s="16">
        <f t="shared" si="1074"/>
        <v>159.78331541092291</v>
      </c>
      <c r="ER115" s="16">
        <f t="shared" si="1074"/>
        <v>159.86731873016925</v>
      </c>
      <c r="ES115" s="16">
        <f t="shared" si="1074"/>
        <v>160.76472789660136</v>
      </c>
      <c r="ET115" s="16">
        <f t="shared" si="1074"/>
        <v>160.33223947564397</v>
      </c>
      <c r="EU115" s="16">
        <f t="shared" si="1074"/>
        <v>160.26531706799506</v>
      </c>
      <c r="EV115" s="16">
        <f t="shared" si="1074"/>
        <v>160.91071521891635</v>
      </c>
      <c r="EW115" s="16">
        <f t="shared" si="1074"/>
        <v>161.40876521795104</v>
      </c>
      <c r="EX115" s="16">
        <f t="shared" si="1074"/>
        <v>161.44073551551222</v>
      </c>
      <c r="EY115" s="16">
        <f t="shared" si="1074"/>
        <v>161.34572003019605</v>
      </c>
      <c r="EZ115" s="16">
        <f t="shared" si="1074"/>
        <v>160.4954547195442</v>
      </c>
      <c r="FA115" s="16">
        <f t="shared" si="1074"/>
        <v>160.50652265007804</v>
      </c>
      <c r="FB115" s="16">
        <f t="shared" si="1074"/>
        <v>160.42879634358908</v>
      </c>
      <c r="FC115" s="16">
        <f t="shared" si="1074"/>
        <v>158.5761518015286</v>
      </c>
      <c r="FD115" s="16">
        <f t="shared" si="1074"/>
        <v>158.62757723044544</v>
      </c>
      <c r="FE115" s="16">
        <f t="shared" ref="FE115:GJ115" si="1075">IF(ISNUMBER(FE20),FE$97*FE20+FE$98,"")</f>
        <v>159.84614122132299</v>
      </c>
      <c r="FF115" s="16">
        <f t="shared" si="1075"/>
        <v>159.92491882608368</v>
      </c>
      <c r="FG115" s="16">
        <f t="shared" si="1075"/>
        <v>159.51703945934509</v>
      </c>
      <c r="FH115" s="16">
        <f t="shared" si="1075"/>
        <v>159.60403486821616</v>
      </c>
      <c r="FI115" s="16">
        <f t="shared" si="1075"/>
        <v>159.79911177359813</v>
      </c>
      <c r="FJ115" s="16">
        <f t="shared" si="1075"/>
        <v>159.42750783540225</v>
      </c>
      <c r="FK115" s="16">
        <f t="shared" si="1075"/>
        <v>159.87758532046513</v>
      </c>
      <c r="FL115" s="47">
        <f t="shared" si="1075"/>
        <v>159.85918969298737</v>
      </c>
      <c r="FM115" s="16">
        <f t="shared" si="1075"/>
        <v>159.86738675653532</v>
      </c>
      <c r="FN115" s="16">
        <f t="shared" si="1075"/>
        <v>159.85728859861769</v>
      </c>
      <c r="FO115" s="16">
        <f t="shared" si="1075"/>
        <v>159.78995171587846</v>
      </c>
      <c r="FP115" s="16">
        <f t="shared" si="1075"/>
        <v>159.86964320533224</v>
      </c>
      <c r="FQ115" s="16">
        <f t="shared" si="1075"/>
        <v>159.87201550731368</v>
      </c>
      <c r="FR115" s="16">
        <f t="shared" si="1075"/>
        <v>159.93414239430521</v>
      </c>
      <c r="FS115" s="16">
        <f t="shared" si="1075"/>
        <v>159.99343767592248</v>
      </c>
      <c r="FT115" s="16">
        <f t="shared" si="1075"/>
        <v>159.5128820250869</v>
      </c>
      <c r="FU115" s="16">
        <f t="shared" si="1075"/>
        <v>159.98071592562076</v>
      </c>
      <c r="FV115" s="16">
        <f t="shared" si="1075"/>
        <v>159.9187932644511</v>
      </c>
      <c r="FW115" s="16">
        <f t="shared" si="1075"/>
        <v>160.00758002013492</v>
      </c>
      <c r="FX115" s="16">
        <f t="shared" si="1075"/>
        <v>160.38956968398028</v>
      </c>
      <c r="FY115" s="16">
        <f t="shared" si="1075"/>
        <v>159.19822647538768</v>
      </c>
      <c r="FZ115" s="16">
        <f t="shared" si="1075"/>
        <v>160.78772717625674</v>
      </c>
      <c r="GA115" s="16">
        <f t="shared" si="1075"/>
        <v>160.68436038404184</v>
      </c>
      <c r="GB115" s="16">
        <f t="shared" si="1075"/>
        <v>160.90658717569357</v>
      </c>
      <c r="GC115" s="16">
        <f t="shared" si="1075"/>
        <v>160.81073907536495</v>
      </c>
      <c r="GD115" s="16">
        <f t="shared" si="1075"/>
        <v>160.89831887794173</v>
      </c>
      <c r="GE115" s="16">
        <f t="shared" si="1075"/>
        <v>160.79184723717688</v>
      </c>
      <c r="GF115" s="16">
        <f t="shared" si="1075"/>
        <v>160.10587492548723</v>
      </c>
      <c r="GG115" s="16">
        <f t="shared" si="1075"/>
        <v>159.73071356646867</v>
      </c>
      <c r="GH115" s="16">
        <f t="shared" si="1075"/>
        <v>160.7710987759973</v>
      </c>
      <c r="GI115" s="16">
        <f t="shared" si="1075"/>
        <v>160.6990052069871</v>
      </c>
      <c r="GJ115" s="16">
        <f t="shared" si="1075"/>
        <v>159.89659090805992</v>
      </c>
      <c r="GK115" s="16">
        <f t="shared" ref="GK115:HP115" si="1076">IF(ISNUMBER(GK20),GK$97*GK20+GK$98,"")</f>
        <v>159.83582346649823</v>
      </c>
      <c r="GL115" s="16">
        <f t="shared" si="1076"/>
        <v>158.02038156342175</v>
      </c>
      <c r="GM115" s="16">
        <f t="shared" si="1076"/>
        <v>158.9670960968665</v>
      </c>
      <c r="GN115" s="16">
        <f t="shared" si="1076"/>
        <v>159.25604792953035</v>
      </c>
      <c r="GO115" s="16">
        <f t="shared" si="1076"/>
        <v>159.21439638666627</v>
      </c>
      <c r="GP115" s="16">
        <f t="shared" si="1076"/>
        <v>159.39017304242918</v>
      </c>
      <c r="GQ115" s="16">
        <f t="shared" si="1076"/>
        <v>160.98175431121825</v>
      </c>
      <c r="GR115" s="16">
        <f t="shared" si="1076"/>
        <v>160.86817292137346</v>
      </c>
      <c r="GS115" s="16">
        <f t="shared" si="1076"/>
        <v>159.62322930172166</v>
      </c>
      <c r="GT115" s="16">
        <f t="shared" si="1076"/>
        <v>159.73339064179532</v>
      </c>
      <c r="GU115" s="16">
        <f t="shared" si="1076"/>
        <v>159.99211848164106</v>
      </c>
      <c r="GV115" s="16">
        <f t="shared" si="1076"/>
        <v>160.0977219463191</v>
      </c>
      <c r="GW115" s="16">
        <f t="shared" si="1076"/>
        <v>159.93576571631468</v>
      </c>
      <c r="GX115" s="16">
        <f t="shared" si="1076"/>
        <v>160.05141443295039</v>
      </c>
      <c r="GY115" s="16">
        <f t="shared" si="1076"/>
        <v>160.14459259802825</v>
      </c>
      <c r="GZ115" s="16">
        <f t="shared" si="1076"/>
        <v>160.25205577700962</v>
      </c>
      <c r="HA115" s="16">
        <f t="shared" si="1076"/>
        <v>160.43245734700031</v>
      </c>
      <c r="HB115" s="16">
        <f t="shared" si="1076"/>
        <v>160.54444034200671</v>
      </c>
      <c r="HC115" s="16">
        <f t="shared" si="1076"/>
        <v>159.29196573768667</v>
      </c>
      <c r="HD115" s="16">
        <f t="shared" si="1076"/>
        <v>159.38981289732658</v>
      </c>
      <c r="HE115" s="16">
        <f t="shared" si="1076"/>
        <v>160.25889690862186</v>
      </c>
      <c r="HF115" s="16">
        <f t="shared" si="1076"/>
        <v>159.94709226998822</v>
      </c>
      <c r="HG115" s="16">
        <f t="shared" si="1076"/>
        <v>159.86012979392214</v>
      </c>
      <c r="HH115" s="16">
        <f t="shared" si="1076"/>
        <v>160.96372911798898</v>
      </c>
      <c r="HI115" s="16">
        <f t="shared" si="1076"/>
        <v>160.99618471188052</v>
      </c>
      <c r="HJ115" s="16">
        <f t="shared" si="1076"/>
        <v>160.8821527167571</v>
      </c>
      <c r="HK115" s="16">
        <f t="shared" si="1076"/>
        <v>160.03064033858291</v>
      </c>
      <c r="HL115" s="16">
        <f t="shared" si="1076"/>
        <v>160.06255540095577</v>
      </c>
      <c r="HM115" s="16">
        <f t="shared" si="1076"/>
        <v>159.96648834602576</v>
      </c>
      <c r="HN115" s="16">
        <f t="shared" si="1076"/>
        <v>158.06882152896549</v>
      </c>
      <c r="HO115" s="16">
        <f t="shared" si="1076"/>
        <v>158.13641223329074</v>
      </c>
      <c r="HP115" s="16">
        <f t="shared" si="1076"/>
        <v>159.04875223592711</v>
      </c>
      <c r="HQ115" s="16">
        <f t="shared" ref="HQ115:IV115" si="1077">IF(ISNUMBER(HQ20),HQ$97*HQ20+HQ$98,"")</f>
        <v>159.15043800649264</v>
      </c>
      <c r="HR115" s="16">
        <f t="shared" si="1077"/>
        <v>159.36021359707468</v>
      </c>
      <c r="HS115" s="16">
        <f t="shared" si="1077"/>
        <v>159.4549878047315</v>
      </c>
      <c r="HT115" s="16">
        <f t="shared" si="1077"/>
        <v>159.31472054074106</v>
      </c>
      <c r="HU115" s="16">
        <f t="shared" si="1077"/>
        <v>159.40879302573344</v>
      </c>
      <c r="HV115" s="16">
        <f t="shared" si="1077"/>
        <v>159.38184756685018</v>
      </c>
      <c r="HW115" s="16">
        <f t="shared" si="1077"/>
        <v>159.47567429924126</v>
      </c>
      <c r="HX115" s="16">
        <f t="shared" si="1077"/>
        <v>159.84224574257851</v>
      </c>
      <c r="HY115" s="16">
        <f t="shared" si="1077"/>
        <v>159.30800941329619</v>
      </c>
      <c r="HZ115" s="16">
        <f t="shared" si="1077"/>
        <v>159.75510138102482</v>
      </c>
      <c r="IA115" s="16">
        <f t="shared" si="1077"/>
        <v>159.69856135207482</v>
      </c>
      <c r="IB115" s="16">
        <f t="shared" si="1077"/>
        <v>159.79763877489873</v>
      </c>
      <c r="IC115" s="16">
        <f t="shared" si="1077"/>
        <v>160.16605530307643</v>
      </c>
      <c r="ID115" s="16">
        <f t="shared" si="1077"/>
        <v>158.94632287017586</v>
      </c>
      <c r="IE115" s="16">
        <f t="shared" si="1077"/>
        <v>160.60424943906452</v>
      </c>
      <c r="IF115" s="16">
        <f t="shared" si="1077"/>
        <v>160.50267563061169</v>
      </c>
      <c r="IG115" s="16">
        <f t="shared" si="1077"/>
        <v>160.72244861602701</v>
      </c>
      <c r="IH115" s="16">
        <f t="shared" si="1077"/>
        <v>160.6294715791233</v>
      </c>
      <c r="II115" s="16">
        <f t="shared" si="1077"/>
        <v>160.71534249060232</v>
      </c>
      <c r="IJ115" s="16">
        <f t="shared" si="1077"/>
        <v>160.61188082132898</v>
      </c>
      <c r="IK115" s="16">
        <f t="shared" si="1077"/>
        <v>159.95296112141455</v>
      </c>
      <c r="IL115" s="16">
        <f t="shared" si="1077"/>
        <v>159.54598188716679</v>
      </c>
      <c r="IM115" s="16">
        <f t="shared" si="1077"/>
        <v>160.58744447077527</v>
      </c>
      <c r="IN115" s="16">
        <f t="shared" si="1077"/>
        <v>160.51802726227581</v>
      </c>
      <c r="IO115" s="16">
        <f t="shared" si="1077"/>
        <v>159.95296112141455</v>
      </c>
      <c r="IP115" s="16">
        <f t="shared" si="1077"/>
        <v>159.54598188716679</v>
      </c>
      <c r="IQ115" s="16">
        <f t="shared" si="1077"/>
        <v>157.9813245205207</v>
      </c>
      <c r="IR115" s="16">
        <f t="shared" si="1077"/>
        <v>158.75754471650049</v>
      </c>
      <c r="IS115" s="16">
        <f t="shared" si="1077"/>
        <v>159.0884647820123</v>
      </c>
      <c r="IT115" s="16">
        <f t="shared" si="1077"/>
        <v>159.02708382954989</v>
      </c>
      <c r="IU115" s="16">
        <f t="shared" si="1077"/>
        <v>159.17391050707855</v>
      </c>
      <c r="IV115" s="16">
        <f t="shared" si="1077"/>
        <v>160.73584202579036</v>
      </c>
      <c r="IW115" s="16">
        <f t="shared" ref="IW115:KB115" si="1078">IF(ISNUMBER(IW20),IW$97*IW20+IW$98,"")</f>
        <v>160.62777976690228</v>
      </c>
      <c r="IX115" s="16">
        <f t="shared" si="1078"/>
        <v>159.3762124303492</v>
      </c>
      <c r="IY115" s="16">
        <f t="shared" si="1078"/>
        <v>159.48146027730843</v>
      </c>
      <c r="IZ115" s="16">
        <f t="shared" si="1078"/>
        <v>159.72418397693738</v>
      </c>
      <c r="JA115" s="16">
        <f t="shared" si="1078"/>
        <v>159.82319441602718</v>
      </c>
      <c r="JB115" s="16">
        <f t="shared" si="1078"/>
        <v>159.6723175864042</v>
      </c>
      <c r="JC115" s="16">
        <f t="shared" si="1078"/>
        <v>159.78132020664779</v>
      </c>
      <c r="JD115" s="16">
        <f t="shared" si="1078"/>
        <v>159.8864134190195</v>
      </c>
      <c r="JE115" s="16">
        <f t="shared" si="1078"/>
        <v>159.98830736008881</v>
      </c>
      <c r="JF115" s="16">
        <f t="shared" si="1078"/>
        <v>160.15975431637909</v>
      </c>
      <c r="JG115" s="16">
        <f t="shared" si="1078"/>
        <v>160.26442391871319</v>
      </c>
      <c r="JH115" s="16">
        <f t="shared" si="1078"/>
        <v>158.99892082289</v>
      </c>
      <c r="JI115" s="16">
        <f t="shared" si="1078"/>
        <v>159.09142533356476</v>
      </c>
      <c r="JJ115" s="16">
        <f t="shared" si="1078"/>
        <v>160.05044158523998</v>
      </c>
      <c r="JK115" s="16">
        <f t="shared" si="1078"/>
        <v>159.70470950783243</v>
      </c>
      <c r="JL115" s="16">
        <f t="shared" si="1078"/>
        <v>159.62294421459828</v>
      </c>
      <c r="JM115" s="16">
        <f t="shared" si="1078"/>
        <v>160.71833177636114</v>
      </c>
      <c r="JN115" s="16">
        <f t="shared" si="1078"/>
        <v>160.75247018225787</v>
      </c>
      <c r="JO115" s="16">
        <f t="shared" si="1078"/>
        <v>160.64383087583252</v>
      </c>
      <c r="JP115" s="16">
        <f t="shared" si="1078"/>
        <v>160.05044158523998</v>
      </c>
      <c r="JQ115" s="16">
        <f t="shared" si="1078"/>
        <v>159.70470950783243</v>
      </c>
      <c r="JR115" s="16">
        <f t="shared" si="1078"/>
        <v>159.62294421459828</v>
      </c>
      <c r="JS115" s="16">
        <f t="shared" si="1078"/>
        <v>157.99051756817497</v>
      </c>
      <c r="JT115" s="16">
        <f t="shared" si="1078"/>
        <v>158.05784168765729</v>
      </c>
      <c r="JU115" s="16">
        <f t="shared" si="1078"/>
        <v>158.80193301133653</v>
      </c>
      <c r="JV115" s="16">
        <f t="shared" si="1078"/>
        <v>158.89931325345245</v>
      </c>
      <c r="JW115" s="16">
        <f t="shared" si="1078"/>
        <v>159.14704360460436</v>
      </c>
      <c r="JX115" s="16">
        <f t="shared" si="1078"/>
        <v>159.23788973360584</v>
      </c>
      <c r="JY115" s="16">
        <f t="shared" si="1078"/>
        <v>159.0830887052725</v>
      </c>
      <c r="JZ115" s="16">
        <f t="shared" si="1078"/>
        <v>159.17294831081762</v>
      </c>
      <c r="KA115" s="16">
        <f t="shared" si="1078"/>
        <v>159.12053680509158</v>
      </c>
      <c r="KB115" s="16">
        <f t="shared" si="1078"/>
        <v>159.20826142113248</v>
      </c>
      <c r="KD115" s="24"/>
      <c r="LE115" s="23"/>
      <c r="QF115" s="24"/>
    </row>
    <row r="116" spans="1:448" x14ac:dyDescent="0.25">
      <c r="A116" s="61"/>
      <c r="B116" s="20">
        <v>76.599999999999994</v>
      </c>
      <c r="D116" s="9" t="s">
        <v>12</v>
      </c>
      <c r="E116" s="5">
        <v>19</v>
      </c>
      <c r="F116" s="16">
        <f t="shared" ref="F116:U116" si="1079">IF(ISNUMBER(F21),F$97*F21+F$98,"")</f>
        <v>81.218819176667893</v>
      </c>
      <c r="G116" s="16">
        <f t="shared" si="1079"/>
        <v>81.991039885288714</v>
      </c>
      <c r="H116" s="16">
        <f t="shared" ref="H116:I116" si="1080">IF(ISNUMBER(H21),H$97*H21+H$98,"")</f>
        <v>78.98192636540918</v>
      </c>
      <c r="I116" s="16">
        <f t="shared" si="1080"/>
        <v>79.780760452082916</v>
      </c>
      <c r="J116" s="16">
        <f t="shared" si="1079"/>
        <v>78.70240792112557</v>
      </c>
      <c r="K116" s="16">
        <f t="shared" si="1079"/>
        <v>79.498349650279707</v>
      </c>
      <c r="L116" s="16">
        <f t="shared" si="1079"/>
        <v>78.855065231852294</v>
      </c>
      <c r="M116" s="16">
        <f t="shared" si="1079"/>
        <v>79.653746565594602</v>
      </c>
      <c r="N116" s="16">
        <f t="shared" si="1079"/>
        <v>77.595092098702153</v>
      </c>
      <c r="O116" s="16">
        <f t="shared" si="1079"/>
        <v>78.374749212457019</v>
      </c>
      <c r="P116" s="16">
        <f t="shared" si="1079"/>
        <v>78.417101734606504</v>
      </c>
      <c r="Q116" s="16">
        <f t="shared" si="1079"/>
        <v>79.181405200164605</v>
      </c>
      <c r="R116" s="16">
        <f t="shared" si="1079"/>
        <v>78.372792424447852</v>
      </c>
      <c r="S116" s="16">
        <f t="shared" si="1079"/>
        <v>79.160117565119606</v>
      </c>
      <c r="T116" s="16">
        <f t="shared" si="1079"/>
        <v>78.597232495075971</v>
      </c>
      <c r="U116" s="16">
        <f t="shared" si="1079"/>
        <v>79.36773138494685</v>
      </c>
      <c r="V116" s="16">
        <f t="shared" si="981"/>
        <v>78.305845972865825</v>
      </c>
      <c r="W116" s="16">
        <f t="shared" ref="W116:BM116" si="1081">IF(ISNUMBER(W21),W$97*W21+W$98,"")</f>
        <v>76.458914621907908</v>
      </c>
      <c r="X116" s="16">
        <f t="shared" si="1081"/>
        <v>76.66998053574919</v>
      </c>
      <c r="Y116" s="16">
        <f t="shared" si="1081"/>
        <v>76.683568444286195</v>
      </c>
      <c r="Z116" s="16">
        <f t="shared" si="1081"/>
        <v>76.615369606917241</v>
      </c>
      <c r="AA116" s="16">
        <f t="shared" si="1081"/>
        <v>77.063698665276902</v>
      </c>
      <c r="AB116" s="16">
        <f t="shared" si="1081"/>
        <v>76.663390298970782</v>
      </c>
      <c r="AC116" s="16">
        <f t="shared" si="1081"/>
        <v>75.881898822284541</v>
      </c>
      <c r="AD116" s="16">
        <f t="shared" si="1081"/>
        <v>76.733347189033566</v>
      </c>
      <c r="AE116" s="16">
        <f t="shared" si="1081"/>
        <v>76.71243984809675</v>
      </c>
      <c r="AF116" s="16">
        <f t="shared" si="1081"/>
        <v>75.866956225776676</v>
      </c>
      <c r="AG116" s="16">
        <f t="shared" si="1081"/>
        <v>76.800291431014585</v>
      </c>
      <c r="AH116" s="16">
        <f t="shared" si="1081"/>
        <v>77.042915179066455</v>
      </c>
      <c r="AI116" s="16">
        <f t="shared" si="1081"/>
        <v>77.023438993580527</v>
      </c>
      <c r="AJ116" s="16">
        <f t="shared" si="1081"/>
        <v>75.820281501942929</v>
      </c>
      <c r="AK116" s="16">
        <f t="shared" si="1081"/>
        <v>79.288643311659115</v>
      </c>
      <c r="AL116" s="16">
        <f t="shared" si="1081"/>
        <v>78.533257307859756</v>
      </c>
      <c r="AM116" s="16">
        <f t="shared" si="1081"/>
        <v>79.343794171174139</v>
      </c>
      <c r="AN116" s="16">
        <f t="shared" si="1081"/>
        <v>78.640905966662672</v>
      </c>
      <c r="AO116" s="16">
        <f t="shared" si="1081"/>
        <v>79.351588190800456</v>
      </c>
      <c r="AP116" s="16">
        <f t="shared" si="1081"/>
        <v>78.636387386985504</v>
      </c>
      <c r="AQ116" s="16">
        <f t="shared" si="1081"/>
        <v>79.274340947835441</v>
      </c>
      <c r="AR116" s="16">
        <f t="shared" si="1081"/>
        <v>78.41049578243603</v>
      </c>
      <c r="AS116" s="16">
        <f t="shared" si="1081"/>
        <v>79.016378508676667</v>
      </c>
      <c r="AT116" s="16">
        <f t="shared" si="1081"/>
        <v>78.265535291281367</v>
      </c>
      <c r="AU116" s="16">
        <f t="shared" si="1081"/>
        <v>78.309830487633889</v>
      </c>
      <c r="AV116" s="16">
        <f t="shared" si="1081"/>
        <v>78.24986253202087</v>
      </c>
      <c r="AW116" s="16">
        <f t="shared" si="1081"/>
        <v>77.87421325151486</v>
      </c>
      <c r="AX116" s="16">
        <f t="shared" si="1081"/>
        <v>75.998236843546252</v>
      </c>
      <c r="AY116" s="16">
        <f t="shared" si="1081"/>
        <v>76.981223587028154</v>
      </c>
      <c r="AZ116" s="16">
        <f t="shared" si="1081"/>
        <v>76.621565871610869</v>
      </c>
      <c r="BA116" s="16">
        <f t="shared" si="1081"/>
        <v>76.895345907885954</v>
      </c>
      <c r="BB116" s="16">
        <f t="shared" si="1081"/>
        <v>78.304618113088523</v>
      </c>
      <c r="BC116" s="16">
        <f t="shared" si="1081"/>
        <v>77.902219240926158</v>
      </c>
      <c r="BD116" s="16">
        <f t="shared" si="1081"/>
        <v>77.51882595215875</v>
      </c>
      <c r="BE116" s="16">
        <f t="shared" si="1081"/>
        <v>77.149887537573221</v>
      </c>
      <c r="BF116" s="16">
        <f t="shared" si="1081"/>
        <v>76.79567626287097</v>
      </c>
      <c r="BG116" s="16">
        <f t="shared" si="1081"/>
        <v>76.458016741532404</v>
      </c>
      <c r="BH116" s="16">
        <f t="shared" si="1081"/>
        <v>76.133532437468574</v>
      </c>
      <c r="BI116" s="16">
        <f t="shared" si="1081"/>
        <v>75.823162989012701</v>
      </c>
      <c r="BJ116" s="16">
        <f t="shared" si="1081"/>
        <v>75.52810462979194</v>
      </c>
      <c r="BK116" s="16">
        <f t="shared" si="1081"/>
        <v>75.243779843536487</v>
      </c>
      <c r="BL116" s="16">
        <f t="shared" si="1081"/>
        <v>74.972654238767177</v>
      </c>
      <c r="BM116" s="16">
        <f t="shared" si="1081"/>
        <v>74.712951005006687</v>
      </c>
      <c r="BN116" s="16"/>
      <c r="BO116" s="16"/>
      <c r="BP116" s="16"/>
      <c r="BQ116" s="16">
        <f t="shared" ref="BQ116:CB116" si="1082">IF(ISNUMBER(BQ21),BQ$97*BQ21+BQ$98,"")</f>
        <v>78.265535291281367</v>
      </c>
      <c r="BR116" s="16">
        <f t="shared" si="1082"/>
        <v>77.930116836744148</v>
      </c>
      <c r="BS116" s="16">
        <f t="shared" si="1082"/>
        <v>77.600922186280926</v>
      </c>
      <c r="BT116" s="16">
        <f t="shared" si="1082"/>
        <v>77.27938428094032</v>
      </c>
      <c r="BU116" s="16">
        <f t="shared" si="1082"/>
        <v>76.959912101834078</v>
      </c>
      <c r="BV116" s="16">
        <f t="shared" si="1082"/>
        <v>76.646096668404454</v>
      </c>
      <c r="BW116" s="16">
        <f t="shared" si="1082"/>
        <v>76.337435722501738</v>
      </c>
      <c r="BX116" s="16">
        <f t="shared" si="1082"/>
        <v>76.034491477348254</v>
      </c>
      <c r="BY116" s="16">
        <f t="shared" si="1082"/>
        <v>75.738236297234309</v>
      </c>
      <c r="BZ116" s="16">
        <f t="shared" si="1082"/>
        <v>75.444520100240283</v>
      </c>
      <c r="CA116" s="16">
        <f t="shared" si="1082"/>
        <v>75.157041560312294</v>
      </c>
      <c r="CB116" s="16">
        <f t="shared" si="1082"/>
        <v>74.871918666029174</v>
      </c>
      <c r="CC116" s="16"/>
      <c r="CD116" s="16"/>
      <c r="CE116" s="16">
        <f t="shared" ref="CE116:CP116" si="1083">IF(ISNUMBER(CE21),CE$97*CE21+CE$98,"")</f>
        <v>78.73579356852315</v>
      </c>
      <c r="CF116" s="16">
        <f t="shared" si="1083"/>
        <v>78.313955371944417</v>
      </c>
      <c r="CG116" s="16">
        <f t="shared" si="1083"/>
        <v>77.91013359932586</v>
      </c>
      <c r="CH116" s="16">
        <f t="shared" si="1083"/>
        <v>77.521628736028532</v>
      </c>
      <c r="CI116" s="16">
        <f t="shared" si="1083"/>
        <v>77.148666310591054</v>
      </c>
      <c r="CJ116" s="16">
        <f t="shared" si="1083"/>
        <v>76.788938236214221</v>
      </c>
      <c r="CK116" s="16">
        <f t="shared" si="1083"/>
        <v>76.442617525618815</v>
      </c>
      <c r="CL116" s="16">
        <f t="shared" si="1083"/>
        <v>76.109111558832168</v>
      </c>
      <c r="CM116" s="16">
        <f t="shared" si="1083"/>
        <v>75.790687531519609</v>
      </c>
      <c r="CN116" s="16">
        <f t="shared" si="1083"/>
        <v>75.483895212307402</v>
      </c>
      <c r="CO116" s="16">
        <f t="shared" si="1083"/>
        <v>75.188599359624888</v>
      </c>
      <c r="CP116" s="16">
        <f t="shared" si="1083"/>
        <v>74.903357461083132</v>
      </c>
      <c r="CQ116" s="16"/>
      <c r="CR116" s="16"/>
      <c r="CS116" s="16">
        <f t="shared" ref="CS116:DX116" si="1084">IF(ISNUMBER(CS21),CS$97*CS21+CS$98,"")</f>
        <v>76.632656487103546</v>
      </c>
      <c r="CT116" s="16">
        <f t="shared" si="1084"/>
        <v>78.536185857744258</v>
      </c>
      <c r="CU116" s="16">
        <f t="shared" si="1084"/>
        <v>78.514900850632117</v>
      </c>
      <c r="CV116" s="16">
        <f t="shared" si="1084"/>
        <v>76.458914621907908</v>
      </c>
      <c r="CW116" s="16">
        <f t="shared" si="1084"/>
        <v>78.41049578243603</v>
      </c>
      <c r="CX116" s="16">
        <f t="shared" si="1084"/>
        <v>77.87421325151486</v>
      </c>
      <c r="CY116" s="16">
        <f t="shared" si="1084"/>
        <v>76.436214304855326</v>
      </c>
      <c r="CZ116" s="16">
        <f t="shared" si="1084"/>
        <v>78.431956475068489</v>
      </c>
      <c r="DA116" s="16">
        <f t="shared" si="1084"/>
        <v>78.035993555200292</v>
      </c>
      <c r="DB116" s="16">
        <f t="shared" si="1084"/>
        <v>76.572402991379491</v>
      </c>
      <c r="DC116" s="16">
        <f t="shared" si="1084"/>
        <v>78.507893530707491</v>
      </c>
      <c r="DD116" s="16">
        <f t="shared" si="1084"/>
        <v>78.39161387060426</v>
      </c>
      <c r="DE116" s="16">
        <f t="shared" si="1084"/>
        <v>76.426694563906537</v>
      </c>
      <c r="DF116" s="16">
        <f t="shared" si="1084"/>
        <v>78.420301374401603</v>
      </c>
      <c r="DG116" s="16">
        <f t="shared" si="1084"/>
        <v>77.896283687809927</v>
      </c>
      <c r="DH116" s="16">
        <f t="shared" si="1084"/>
        <v>76.50078822063054</v>
      </c>
      <c r="DI116" s="16">
        <f t="shared" si="1084"/>
        <v>78.430058967651874</v>
      </c>
      <c r="DJ116" s="16">
        <f t="shared" si="1084"/>
        <v>78.732772598713481</v>
      </c>
      <c r="DK116" s="16">
        <f t="shared" si="1084"/>
        <v>76.746557087089187</v>
      </c>
      <c r="DL116" s="16">
        <f t="shared" si="1084"/>
        <v>78.430236511317503</v>
      </c>
      <c r="DM116" s="16">
        <f t="shared" si="1084"/>
        <v>77.960315923465373</v>
      </c>
      <c r="DN116" s="16">
        <f t="shared" si="1084"/>
        <v>76.538938580940155</v>
      </c>
      <c r="DO116" s="16">
        <f t="shared" si="1084"/>
        <v>78.435785136130789</v>
      </c>
      <c r="DP116" s="16">
        <f t="shared" si="1084"/>
        <v>76.67488698289435</v>
      </c>
      <c r="DQ116" s="16">
        <f t="shared" si="1084"/>
        <v>76.408133868213127</v>
      </c>
      <c r="DR116" s="16">
        <f t="shared" si="1084"/>
        <v>78.367701050690343</v>
      </c>
      <c r="DS116" s="16">
        <f t="shared" si="1084"/>
        <v>77.852808637277761</v>
      </c>
      <c r="DT116" s="16">
        <f t="shared" si="1084"/>
        <v>76.404342547697539</v>
      </c>
      <c r="DU116" s="16">
        <f t="shared" si="1084"/>
        <v>78.465723395566656</v>
      </c>
      <c r="DV116" s="16">
        <f t="shared" si="1084"/>
        <v>77.823387874071557</v>
      </c>
      <c r="DW116" s="16">
        <f t="shared" si="1084"/>
        <v>79.052784974745663</v>
      </c>
      <c r="DX116" s="16">
        <f t="shared" si="1084"/>
        <v>78.264682467495945</v>
      </c>
      <c r="DY116" s="16">
        <f t="shared" ref="DY116:FD116" si="1085">IF(ISNUMBER(DY21),DY$97*DY21+DY$98,"")</f>
        <v>78.307521019428862</v>
      </c>
      <c r="DZ116" s="16">
        <f t="shared" si="1085"/>
        <v>76.555518363266813</v>
      </c>
      <c r="EA116" s="16">
        <f t="shared" si="1085"/>
        <v>76.560338351874648</v>
      </c>
      <c r="EB116" s="16">
        <f t="shared" si="1085"/>
        <v>78.349831748843982</v>
      </c>
      <c r="EC116" s="16">
        <f t="shared" si="1085"/>
        <v>78.216233133950794</v>
      </c>
      <c r="ED116" s="38">
        <f t="shared" si="1085"/>
        <v>76.108961431911979</v>
      </c>
      <c r="EE116" s="16">
        <f t="shared" si="1085"/>
        <v>76.799874329401177</v>
      </c>
      <c r="EF116" s="16">
        <f t="shared" si="1085"/>
        <v>76.348187014684214</v>
      </c>
      <c r="EG116" s="16">
        <f t="shared" si="1085"/>
        <v>76.985175881477673</v>
      </c>
      <c r="EH116" s="16">
        <f t="shared" si="1085"/>
        <v>76.317351853505016</v>
      </c>
      <c r="EI116" s="16">
        <f t="shared" si="1085"/>
        <v>76.966861234920842</v>
      </c>
      <c r="EJ116" s="16">
        <f t="shared" si="1085"/>
        <v>75.483883118797635</v>
      </c>
      <c r="EK116" s="16">
        <f t="shared" si="1085"/>
        <v>76.464921373835892</v>
      </c>
      <c r="EL116" s="16">
        <f t="shared" si="1085"/>
        <v>77.176027520394825</v>
      </c>
      <c r="EM116" s="16">
        <f t="shared" si="1085"/>
        <v>76.669407594059166</v>
      </c>
      <c r="EN116" s="16">
        <f t="shared" si="1085"/>
        <v>77.32660882591216</v>
      </c>
      <c r="EO116" s="16">
        <f t="shared" si="1085"/>
        <v>76.640232567609715</v>
      </c>
      <c r="EP116" s="16">
        <f t="shared" si="1085"/>
        <v>77.309779568670535</v>
      </c>
      <c r="EQ116" s="16">
        <f t="shared" si="1085"/>
        <v>75.450576702093215</v>
      </c>
      <c r="ER116" s="16">
        <f t="shared" si="1085"/>
        <v>76.11326996312431</v>
      </c>
      <c r="ES116" s="16">
        <f t="shared" si="1085"/>
        <v>78.768185874088232</v>
      </c>
      <c r="ET116" s="16">
        <f t="shared" si="1085"/>
        <v>78.783181780274774</v>
      </c>
      <c r="EU116" s="16">
        <f t="shared" si="1085"/>
        <v>77.98397534076723</v>
      </c>
      <c r="EV116" s="16">
        <f t="shared" si="1085"/>
        <v>78.115018897703806</v>
      </c>
      <c r="EW116" s="16">
        <f t="shared" si="1085"/>
        <v>79.037551915691068</v>
      </c>
      <c r="EX116" s="16">
        <f t="shared" si="1085"/>
        <v>78.923617523175963</v>
      </c>
      <c r="EY116" s="16">
        <f t="shared" si="1085"/>
        <v>78.135697152074087</v>
      </c>
      <c r="EZ116" s="16">
        <f t="shared" si="1085"/>
        <v>78.032077430445085</v>
      </c>
      <c r="FA116" s="16">
        <f t="shared" si="1085"/>
        <v>78.75865169197931</v>
      </c>
      <c r="FB116" s="16">
        <f t="shared" si="1085"/>
        <v>77.969622462559258</v>
      </c>
      <c r="FC116" s="16">
        <f t="shared" si="1085"/>
        <v>77.573015230800436</v>
      </c>
      <c r="FD116" s="16">
        <f t="shared" si="1085"/>
        <v>78.342876231412205</v>
      </c>
      <c r="FE116" s="16">
        <f t="shared" ref="FE116:GJ116" si="1086">IF(ISNUMBER(FE21),FE$97*FE21+FE$98,"")</f>
        <v>76.647777977384834</v>
      </c>
      <c r="FF116" s="16">
        <f t="shared" si="1086"/>
        <v>77.375624224124223</v>
      </c>
      <c r="FG116" s="16">
        <f t="shared" si="1086"/>
        <v>75.629700057253402</v>
      </c>
      <c r="FH116" s="16">
        <f t="shared" si="1086"/>
        <v>76.304611858380071</v>
      </c>
      <c r="FI116" s="16">
        <f t="shared" si="1086"/>
        <v>76.274438133795215</v>
      </c>
      <c r="FJ116" s="16">
        <f t="shared" si="1086"/>
        <v>85.930587524225217</v>
      </c>
      <c r="FK116" s="16">
        <f t="shared" si="1086"/>
        <v>76.987704547106929</v>
      </c>
      <c r="FL116" s="47">
        <f t="shared" si="1086"/>
        <v>76.505743038683505</v>
      </c>
      <c r="FM116" s="16">
        <f t="shared" si="1086"/>
        <v>76.514064294277262</v>
      </c>
      <c r="FN116" s="16">
        <f t="shared" si="1086"/>
        <v>76.503846663613018</v>
      </c>
      <c r="FO116" s="16">
        <f t="shared" si="1086"/>
        <v>76.404534766502323</v>
      </c>
      <c r="FP116" s="16">
        <f t="shared" si="1086"/>
        <v>76.516491459939104</v>
      </c>
      <c r="FQ116" s="16">
        <f t="shared" si="1086"/>
        <v>76.517414757102856</v>
      </c>
      <c r="FR116" s="16">
        <f t="shared" si="1086"/>
        <v>77.176848908307051</v>
      </c>
      <c r="FS116" s="16">
        <f t="shared" si="1086"/>
        <v>78.460015859245345</v>
      </c>
      <c r="FT116" s="16">
        <f t="shared" si="1086"/>
        <v>76.513153077486351</v>
      </c>
      <c r="FU116" s="16">
        <f t="shared" si="1086"/>
        <v>76.80694098635604</v>
      </c>
      <c r="FV116" s="16">
        <f t="shared" si="1086"/>
        <v>76.786001306831551</v>
      </c>
      <c r="FW116" s="16">
        <f t="shared" si="1086"/>
        <v>76.88256367195757</v>
      </c>
      <c r="FX116" s="16">
        <f t="shared" si="1086"/>
        <v>77.120173352983144</v>
      </c>
      <c r="FY116" s="16">
        <f t="shared" si="1086"/>
        <v>75.849081126243433</v>
      </c>
      <c r="FZ116" s="16">
        <f t="shared" si="1086"/>
        <v>79.420100044210599</v>
      </c>
      <c r="GA116" s="16">
        <f t="shared" si="1086"/>
        <v>78.657434942431266</v>
      </c>
      <c r="GB116" s="16">
        <f t="shared" si="1086"/>
        <v>79.482279720461861</v>
      </c>
      <c r="GC116" s="16">
        <f t="shared" si="1086"/>
        <v>78.772104804866402</v>
      </c>
      <c r="GD116" s="16">
        <f t="shared" si="1086"/>
        <v>79.492614070834009</v>
      </c>
      <c r="GE116" s="16">
        <f t="shared" si="1086"/>
        <v>78.768341868826269</v>
      </c>
      <c r="GF116" s="16">
        <f t="shared" si="1086"/>
        <v>79.141179821231958</v>
      </c>
      <c r="GG116" s="16">
        <f t="shared" si="1086"/>
        <v>78.332434894419904</v>
      </c>
      <c r="GH116" s="16">
        <f t="shared" si="1086"/>
        <v>79.398456839146689</v>
      </c>
      <c r="GI116" s="16">
        <f t="shared" si="1086"/>
        <v>78.525829817419918</v>
      </c>
      <c r="GJ116" s="16">
        <f t="shared" si="1086"/>
        <v>78.420043515430748</v>
      </c>
      <c r="GK116" s="16">
        <f t="shared" ref="GK116:HP116" si="1087">IF(ISNUMBER(GK21),GK$97*GK21+GK$98,"")</f>
        <v>78.354929184863394</v>
      </c>
      <c r="GL116" s="16">
        <f t="shared" si="1087"/>
        <v>78.066736133205666</v>
      </c>
      <c r="GM116" s="16">
        <f t="shared" si="1087"/>
        <v>76.029944753596013</v>
      </c>
      <c r="GN116" s="16">
        <f t="shared" si="1087"/>
        <v>77.109001619248701</v>
      </c>
      <c r="GO116" s="16">
        <f t="shared" si="1087"/>
        <v>76.732411250535336</v>
      </c>
      <c r="GP116" s="16">
        <f t="shared" si="1087"/>
        <v>77.023375288010783</v>
      </c>
      <c r="GQ116" s="16">
        <f t="shared" si="1087"/>
        <v>79.057978993663568</v>
      </c>
      <c r="GR116" s="16">
        <f t="shared" si="1087"/>
        <v>78.263649012251193</v>
      </c>
      <c r="GS116" s="16">
        <f t="shared" si="1087"/>
        <v>76.043266113226238</v>
      </c>
      <c r="GT116" s="16">
        <f t="shared" si="1087"/>
        <v>76.736824823237455</v>
      </c>
      <c r="GU116" s="16">
        <f t="shared" si="1087"/>
        <v>76.298283488165509</v>
      </c>
      <c r="GV116" s="16">
        <f t="shared" si="1087"/>
        <v>76.937656855268699</v>
      </c>
      <c r="GW116" s="16">
        <f t="shared" si="1087"/>
        <v>76.264592372172928</v>
      </c>
      <c r="GX116" s="16">
        <f t="shared" si="1087"/>
        <v>76.918278688173643</v>
      </c>
      <c r="GY116" s="16">
        <f t="shared" si="1087"/>
        <v>76.425867213988425</v>
      </c>
      <c r="GZ116" s="16">
        <f t="shared" si="1087"/>
        <v>77.140103414251001</v>
      </c>
      <c r="HA116" s="16">
        <f t="shared" si="1087"/>
        <v>76.608866533720203</v>
      </c>
      <c r="HB116" s="16">
        <f t="shared" si="1087"/>
        <v>77.283047287278649</v>
      </c>
      <c r="HC116" s="16">
        <f t="shared" si="1087"/>
        <v>75.361253939352665</v>
      </c>
      <c r="HD116" s="16">
        <f t="shared" si="1087"/>
        <v>76.024950738143957</v>
      </c>
      <c r="HE116" s="16">
        <f t="shared" si="1087"/>
        <v>78.766907930379773</v>
      </c>
      <c r="HF116" s="16">
        <f t="shared" si="1087"/>
        <v>78.726496975691077</v>
      </c>
      <c r="HG116" s="16">
        <f t="shared" si="1087"/>
        <v>77.922788932268446</v>
      </c>
      <c r="HH116" s="16">
        <f t="shared" si="1087"/>
        <v>79.035219251570524</v>
      </c>
      <c r="HI116" s="16">
        <f t="shared" si="1087"/>
        <v>78.919492778750154</v>
      </c>
      <c r="HJ116" s="16">
        <f t="shared" si="1087"/>
        <v>78.125672548579843</v>
      </c>
      <c r="HK116" s="16">
        <f t="shared" si="1087"/>
        <v>78.01846408741514</v>
      </c>
      <c r="HL116" s="16">
        <f t="shared" si="1087"/>
        <v>78.745652096281248</v>
      </c>
      <c r="HM116" s="16">
        <f t="shared" si="1087"/>
        <v>77.951008798197819</v>
      </c>
      <c r="HN116" s="16">
        <f t="shared" si="1087"/>
        <v>77.643117602160288</v>
      </c>
      <c r="HO116" s="16">
        <f t="shared" si="1087"/>
        <v>78.421703036331422</v>
      </c>
      <c r="HP116" s="16">
        <f t="shared" si="1087"/>
        <v>75.542617024515991</v>
      </c>
      <c r="HQ116" s="16">
        <f t="shared" ref="HQ116:IV116" si="1088">IF(ISNUMBER(HQ21),HQ$97*HQ21+HQ$98,"")</f>
        <v>76.21946588629865</v>
      </c>
      <c r="HR116" s="16">
        <f t="shared" si="1088"/>
        <v>76.653499852516916</v>
      </c>
      <c r="HS116" s="16">
        <f t="shared" si="1088"/>
        <v>77.38647847652453</v>
      </c>
      <c r="HT116" s="16">
        <f t="shared" si="1088"/>
        <v>76.263930291426561</v>
      </c>
      <c r="HU116" s="16">
        <f t="shared" si="1088"/>
        <v>76.981350052387612</v>
      </c>
      <c r="HV116" s="16">
        <f t="shared" si="1088"/>
        <v>76.506639393580414</v>
      </c>
      <c r="HW116" s="16">
        <f t="shared" si="1088"/>
        <v>77.183350193673945</v>
      </c>
      <c r="HX116" s="16">
        <f t="shared" si="1088"/>
        <v>79.715428466722202</v>
      </c>
      <c r="HY116" s="16">
        <f t="shared" si="1088"/>
        <v>77.653241831846813</v>
      </c>
      <c r="HZ116" s="16">
        <f t="shared" si="1088"/>
        <v>77.959755573773904</v>
      </c>
      <c r="IA116" s="16">
        <f t="shared" si="1088"/>
        <v>77.93827889311855</v>
      </c>
      <c r="IB116" s="16">
        <f t="shared" si="1088"/>
        <v>78.085982931885567</v>
      </c>
      <c r="IC116" s="16">
        <f t="shared" si="1088"/>
        <v>78.336139269047266</v>
      </c>
      <c r="ID116" s="16">
        <f t="shared" si="1088"/>
        <v>77.002532072552782</v>
      </c>
      <c r="IE116" s="16">
        <f t="shared" si="1088"/>
        <v>80.64534878430382</v>
      </c>
      <c r="IF116" s="16">
        <f t="shared" si="1088"/>
        <v>79.890332551579803</v>
      </c>
      <c r="IG116" s="16">
        <f t="shared" si="1088"/>
        <v>80.70605963281227</v>
      </c>
      <c r="IH116" s="16">
        <f t="shared" si="1088"/>
        <v>80.008816140780354</v>
      </c>
      <c r="II116" s="16">
        <f t="shared" si="1088"/>
        <v>80.718204352222017</v>
      </c>
      <c r="IJ116" s="16">
        <f t="shared" si="1088"/>
        <v>80.006609044453924</v>
      </c>
      <c r="IK116" s="16">
        <f t="shared" si="1088"/>
        <v>80.318562239763821</v>
      </c>
      <c r="IL116" s="16">
        <f t="shared" si="1088"/>
        <v>79.467997770079862</v>
      </c>
      <c r="IM116" s="16">
        <f t="shared" si="1088"/>
        <v>80.606745218391225</v>
      </c>
      <c r="IN116" s="16">
        <f t="shared" si="1088"/>
        <v>79.742105562001314</v>
      </c>
      <c r="IO116" s="16">
        <f t="shared" si="1088"/>
        <v>80.318562239763821</v>
      </c>
      <c r="IP116" s="16">
        <f t="shared" si="1088"/>
        <v>79.467997770079862</v>
      </c>
      <c r="IQ116" s="16">
        <f t="shared" si="1088"/>
        <v>79.266419040783859</v>
      </c>
      <c r="IR116" s="16">
        <f t="shared" si="1088"/>
        <v>77.146815254750052</v>
      </c>
      <c r="IS116" s="16">
        <f t="shared" si="1088"/>
        <v>78.335277046919657</v>
      </c>
      <c r="IT116" s="16">
        <f t="shared" si="1088"/>
        <v>77.939154581391563</v>
      </c>
      <c r="IU116" s="16">
        <f t="shared" si="1088"/>
        <v>78.235111745706703</v>
      </c>
      <c r="IV116" s="16">
        <f t="shared" si="1088"/>
        <v>80.486471617585465</v>
      </c>
      <c r="IW116" s="16">
        <f t="shared" ref="IW116:KB116" si="1089">IF(ISNUMBER(IW21),IW$97*IW21+IW$98,"")</f>
        <v>79.697918746972434</v>
      </c>
      <c r="IX116" s="16">
        <f t="shared" si="1089"/>
        <v>77.368498952129769</v>
      </c>
      <c r="IY116" s="16">
        <f t="shared" si="1089"/>
        <v>78.05675442322989</v>
      </c>
      <c r="IZ116" s="16">
        <f t="shared" si="1089"/>
        <v>77.635285437467985</v>
      </c>
      <c r="JA116" s="16">
        <f t="shared" si="1089"/>
        <v>78.264617636163848</v>
      </c>
      <c r="JB116" s="16">
        <f t="shared" si="1089"/>
        <v>77.599677992392586</v>
      </c>
      <c r="JC116" s="16">
        <f t="shared" si="1089"/>
        <v>78.243402009679883</v>
      </c>
      <c r="JD116" s="16">
        <f t="shared" si="1089"/>
        <v>77.820477908824984</v>
      </c>
      <c r="JE116" s="16">
        <f t="shared" si="1089"/>
        <v>78.529817784826236</v>
      </c>
      <c r="JF116" s="16">
        <f t="shared" si="1089"/>
        <v>78.01395760739787</v>
      </c>
      <c r="JG116" s="16">
        <f t="shared" si="1089"/>
        <v>78.678663348853547</v>
      </c>
      <c r="JH116" s="16">
        <f t="shared" si="1089"/>
        <v>76.696321578392528</v>
      </c>
      <c r="JI116" s="16">
        <f t="shared" si="1089"/>
        <v>77.354995278331955</v>
      </c>
      <c r="JJ116" s="16">
        <f t="shared" si="1089"/>
        <v>80.145091489593256</v>
      </c>
      <c r="JK116" s="16">
        <f t="shared" si="1089"/>
        <v>80.051316763697628</v>
      </c>
      <c r="JL116" s="16">
        <f t="shared" si="1089"/>
        <v>79.255834443453537</v>
      </c>
      <c r="JM116" s="16">
        <f t="shared" si="1089"/>
        <v>80.445816930655454</v>
      </c>
      <c r="JN116" s="16">
        <f t="shared" si="1089"/>
        <v>80.33011450877855</v>
      </c>
      <c r="JO116" s="16">
        <f t="shared" si="1089"/>
        <v>79.542401038780227</v>
      </c>
      <c r="JP116" s="16">
        <f t="shared" si="1089"/>
        <v>80.145091489593256</v>
      </c>
      <c r="JQ116" s="16">
        <f t="shared" si="1089"/>
        <v>80.051316763697628</v>
      </c>
      <c r="JR116" s="16">
        <f t="shared" si="1089"/>
        <v>79.255834443453537</v>
      </c>
      <c r="JS116" s="16">
        <f t="shared" si="1089"/>
        <v>79.041868444919402</v>
      </c>
      <c r="JT116" s="16">
        <f t="shared" si="1089"/>
        <v>79.814165819254043</v>
      </c>
      <c r="JU116" s="16">
        <f t="shared" si="1089"/>
        <v>76.840993890038874</v>
      </c>
      <c r="JV116" s="16">
        <f t="shared" si="1089"/>
        <v>77.512324581435038</v>
      </c>
      <c r="JW116" s="16">
        <f t="shared" si="1089"/>
        <v>78.075529954591289</v>
      </c>
      <c r="JX116" s="16">
        <f t="shared" si="1089"/>
        <v>78.803650555953823</v>
      </c>
      <c r="JY116" s="16">
        <f t="shared" si="1089"/>
        <v>77.663512005410354</v>
      </c>
      <c r="JZ116" s="16">
        <f t="shared" si="1089"/>
        <v>78.375937049879994</v>
      </c>
      <c r="KA116" s="16">
        <f t="shared" si="1089"/>
        <v>77.907862160653607</v>
      </c>
      <c r="KB116" s="16">
        <f t="shared" si="1089"/>
        <v>78.574723353627334</v>
      </c>
      <c r="KD116" s="24"/>
      <c r="LE116" s="23"/>
      <c r="QF116" s="24"/>
    </row>
    <row r="117" spans="1:448" x14ac:dyDescent="0.25">
      <c r="A117" s="61"/>
      <c r="B117" s="20">
        <v>68.099999999999994</v>
      </c>
      <c r="D117" s="9" t="s">
        <v>13</v>
      </c>
      <c r="E117" s="5">
        <v>21</v>
      </c>
      <c r="F117" s="16">
        <f t="shared" ref="F117:U117" si="1090">IF(ISNUMBER(F22),F$97*F22+F$98,"")</f>
        <v>70.727484047186948</v>
      </c>
      <c r="G117" s="16">
        <f t="shared" si="1090"/>
        <v>71.698792282327787</v>
      </c>
      <c r="H117" s="16">
        <f t="shared" ref="H117:I117" si="1091">IF(ISNUMBER(H22),H$97*H22+H$98,"")</f>
        <v>71.147597647157511</v>
      </c>
      <c r="I117" s="16">
        <f t="shared" si="1091"/>
        <v>72.289127567325423</v>
      </c>
      <c r="J117" s="16">
        <f t="shared" si="1090"/>
        <v>71.072365329491774</v>
      </c>
      <c r="K117" s="16">
        <f t="shared" si="1090"/>
        <v>72.223696179225328</v>
      </c>
      <c r="L117" s="16">
        <f t="shared" si="1090"/>
        <v>71.112539309964831</v>
      </c>
      <c r="M117" s="16">
        <f t="shared" si="1090"/>
        <v>72.253404812733493</v>
      </c>
      <c r="N117" s="16">
        <f t="shared" si="1090"/>
        <v>70.070531316988124</v>
      </c>
      <c r="O117" s="16">
        <f t="shared" si="1090"/>
        <v>71.187957071925283</v>
      </c>
      <c r="P117" s="16">
        <f t="shared" si="1090"/>
        <v>70.411598344557959</v>
      </c>
      <c r="Q117" s="16">
        <f t="shared" si="1090"/>
        <v>71.535074986904277</v>
      </c>
      <c r="R117" s="16">
        <f t="shared" si="1090"/>
        <v>71.236174994688525</v>
      </c>
      <c r="S117" s="16">
        <f t="shared" si="1090"/>
        <v>72.294531810191359</v>
      </c>
      <c r="T117" s="16">
        <f t="shared" si="1090"/>
        <v>70.515423400372129</v>
      </c>
      <c r="U117" s="16">
        <f t="shared" si="1090"/>
        <v>71.649414867872906</v>
      </c>
      <c r="V117" s="16">
        <f t="shared" si="981"/>
        <v>69.566202518218134</v>
      </c>
      <c r="W117" s="16">
        <f t="shared" ref="W117:BM117" si="1092">IF(ISNUMBER(W22),W$97*W22+W$98,"")</f>
        <v>67.118384934392395</v>
      </c>
      <c r="X117" s="16">
        <f t="shared" si="1092"/>
        <v>67.585988376062829</v>
      </c>
      <c r="Y117" s="16">
        <f t="shared" si="1092"/>
        <v>67.544915597604685</v>
      </c>
      <c r="Z117" s="16">
        <f t="shared" si="1092"/>
        <v>68.854305318293584</v>
      </c>
      <c r="AA117" s="16">
        <f t="shared" si="1092"/>
        <v>69.037640493906736</v>
      </c>
      <c r="AB117" s="16">
        <f t="shared" si="1092"/>
        <v>67.443676001005088</v>
      </c>
      <c r="AC117" s="16">
        <f t="shared" si="1092"/>
        <v>70.407413666459718</v>
      </c>
      <c r="AD117" s="16">
        <f t="shared" si="1092"/>
        <v>67.275476517874822</v>
      </c>
      <c r="AE117" s="16">
        <f t="shared" si="1092"/>
        <v>67.26947652767285</v>
      </c>
      <c r="AF117" s="16">
        <f t="shared" si="1092"/>
        <v>68.82478459524954</v>
      </c>
      <c r="AG117" s="16">
        <f t="shared" si="1092"/>
        <v>67.853083766645312</v>
      </c>
      <c r="AH117" s="16">
        <f t="shared" si="1092"/>
        <v>67.996208008112916</v>
      </c>
      <c r="AI117" s="16">
        <f t="shared" si="1092"/>
        <v>67.983629963060082</v>
      </c>
      <c r="AJ117" s="16">
        <f t="shared" si="1092"/>
        <v>66.707144249602692</v>
      </c>
      <c r="AK117" s="16">
        <f t="shared" si="1092"/>
        <v>70.779210279394889</v>
      </c>
      <c r="AL117" s="16">
        <f t="shared" si="1092"/>
        <v>70.017269614022425</v>
      </c>
      <c r="AM117" s="16">
        <f t="shared" si="1092"/>
        <v>70.867685042819531</v>
      </c>
      <c r="AN117" s="16">
        <f t="shared" si="1092"/>
        <v>70.099827934967038</v>
      </c>
      <c r="AO117" s="16">
        <f t="shared" si="1092"/>
        <v>70.862537129069324</v>
      </c>
      <c r="AP117" s="16">
        <f t="shared" si="1092"/>
        <v>70.092457442370105</v>
      </c>
      <c r="AQ117" s="16">
        <f t="shared" si="1092"/>
        <v>70.795164094691032</v>
      </c>
      <c r="AR117" s="16">
        <f t="shared" si="1092"/>
        <v>69.919095146827715</v>
      </c>
      <c r="AS117" s="16">
        <f t="shared" si="1092"/>
        <v>70.701908681401392</v>
      </c>
      <c r="AT117" s="16">
        <f t="shared" si="1092"/>
        <v>69.925818399881194</v>
      </c>
      <c r="AU117" s="16">
        <f t="shared" si="1092"/>
        <v>69.328797140895844</v>
      </c>
      <c r="AV117" s="16">
        <f t="shared" si="1092"/>
        <v>69.264808551240122</v>
      </c>
      <c r="AW117" s="16">
        <f t="shared" si="1092"/>
        <v>67.88384325068634</v>
      </c>
      <c r="AX117" s="16">
        <f t="shared" si="1092"/>
        <v>66.361970637093719</v>
      </c>
      <c r="AY117" s="16">
        <f t="shared" si="1092"/>
        <v>67.670766682739398</v>
      </c>
      <c r="AZ117" s="16">
        <f t="shared" si="1092"/>
        <v>67.356605450722711</v>
      </c>
      <c r="BA117" s="16">
        <f t="shared" si="1092"/>
        <v>67.554089290717542</v>
      </c>
      <c r="BB117" s="16">
        <f t="shared" si="1092"/>
        <v>69.56693376145482</v>
      </c>
      <c r="BC117" s="16">
        <f t="shared" si="1092"/>
        <v>69.01128283784675</v>
      </c>
      <c r="BD117" s="16">
        <f t="shared" si="1092"/>
        <v>68.492294141589255</v>
      </c>
      <c r="BE117" s="16">
        <f t="shared" si="1092"/>
        <v>68.004791654851246</v>
      </c>
      <c r="BF117" s="16">
        <f t="shared" si="1092"/>
        <v>67.546447850604736</v>
      </c>
      <c r="BG117" s="16">
        <f t="shared" si="1092"/>
        <v>67.119346658592235</v>
      </c>
      <c r="BH117" s="16">
        <f t="shared" si="1092"/>
        <v>66.716875903003171</v>
      </c>
      <c r="BI117" s="16">
        <f t="shared" si="1092"/>
        <v>66.341379567930659</v>
      </c>
      <c r="BJ117" s="16">
        <f t="shared" si="1092"/>
        <v>65.991597826153537</v>
      </c>
      <c r="BK117" s="16">
        <f t="shared" si="1092"/>
        <v>65.661736683588288</v>
      </c>
      <c r="BL117" s="16">
        <f t="shared" si="1092"/>
        <v>65.354063531212873</v>
      </c>
      <c r="BM117" s="16">
        <f t="shared" si="1092"/>
        <v>65.064574671986762</v>
      </c>
      <c r="BN117" s="16"/>
      <c r="BO117" s="16"/>
      <c r="BP117" s="16"/>
      <c r="BQ117" s="16">
        <f t="shared" ref="BQ117:CB117" si="1093">IF(ISNUMBER(BQ22),BQ$97*BQ22+BQ$98,"")</f>
        <v>69.925818399881194</v>
      </c>
      <c r="BR117" s="16">
        <f t="shared" si="1093"/>
        <v>69.433827658093989</v>
      </c>
      <c r="BS117" s="16">
        <f t="shared" si="1093"/>
        <v>68.958001839922645</v>
      </c>
      <c r="BT117" s="16">
        <f t="shared" si="1093"/>
        <v>68.499366085964311</v>
      </c>
      <c r="BU117" s="16">
        <f t="shared" si="1093"/>
        <v>68.054888467757991</v>
      </c>
      <c r="BV117" s="16">
        <f t="shared" si="1093"/>
        <v>67.624967436647395</v>
      </c>
      <c r="BW117" s="16">
        <f t="shared" si="1093"/>
        <v>67.209737669549611</v>
      </c>
      <c r="BX117" s="16">
        <f t="shared" si="1093"/>
        <v>66.807621131490052</v>
      </c>
      <c r="BY117" s="16">
        <f t="shared" si="1093"/>
        <v>66.419258377774383</v>
      </c>
      <c r="BZ117" s="16">
        <f t="shared" si="1093"/>
        <v>66.042181189575146</v>
      </c>
      <c r="CA117" s="16">
        <f t="shared" si="1093"/>
        <v>65.676035793744731</v>
      </c>
      <c r="CB117" s="16">
        <f t="shared" si="1093"/>
        <v>65.321530908997943</v>
      </c>
      <c r="CC117" s="16"/>
      <c r="CD117" s="16"/>
      <c r="CE117" s="16">
        <f t="shared" ref="CE117:CP117" si="1094">IF(ISNUMBER(CE22),CE$97*CE22+CE$98,"")</f>
        <v>68.960918026722325</v>
      </c>
      <c r="CF117" s="16">
        <f t="shared" si="1094"/>
        <v>68.48898639150373</v>
      </c>
      <c r="CG117" s="16">
        <f t="shared" si="1094"/>
        <v>68.046735137296054</v>
      </c>
      <c r="CH117" s="16">
        <f t="shared" si="1094"/>
        <v>67.630069642004926</v>
      </c>
      <c r="CI117" s="16">
        <f t="shared" si="1094"/>
        <v>67.235786667277011</v>
      </c>
      <c r="CJ117" s="16">
        <f t="shared" si="1094"/>
        <v>66.866012770554278</v>
      </c>
      <c r="CK117" s="16">
        <f t="shared" si="1094"/>
        <v>66.51676212252994</v>
      </c>
      <c r="CL117" s="16">
        <f t="shared" si="1094"/>
        <v>66.18805631565391</v>
      </c>
      <c r="CM117" s="16">
        <f t="shared" si="1094"/>
        <v>65.879057093057909</v>
      </c>
      <c r="CN117" s="16">
        <f t="shared" si="1094"/>
        <v>65.587000134900208</v>
      </c>
      <c r="CO117" s="16">
        <f t="shared" si="1094"/>
        <v>65.309691538558482</v>
      </c>
      <c r="CP117" s="16">
        <f t="shared" si="1094"/>
        <v>65.047542767647698</v>
      </c>
      <c r="CQ117" s="16"/>
      <c r="CR117" s="16"/>
      <c r="CS117" s="16">
        <f t="shared" ref="CS117:DX117" si="1095">IF(ISNUMBER(CS22),CS$97*CS22+CS$98,"")</f>
        <v>67.390455346473146</v>
      </c>
      <c r="CT117" s="16">
        <f t="shared" si="1095"/>
        <v>69.988515045491539</v>
      </c>
      <c r="CU117" s="16">
        <f t="shared" si="1095"/>
        <v>68.695922139761521</v>
      </c>
      <c r="CV117" s="16">
        <f t="shared" si="1095"/>
        <v>67.118384934392395</v>
      </c>
      <c r="CW117" s="16">
        <f t="shared" si="1095"/>
        <v>69.919095146827715</v>
      </c>
      <c r="CX117" s="16">
        <f t="shared" si="1095"/>
        <v>67.88384325068634</v>
      </c>
      <c r="CY117" s="16">
        <f t="shared" si="1095"/>
        <v>67.109033600651372</v>
      </c>
      <c r="CZ117" s="16">
        <f t="shared" si="1095"/>
        <v>70.029404365406663</v>
      </c>
      <c r="DA117" s="16">
        <f t="shared" si="1095"/>
        <v>67.844905253922732</v>
      </c>
      <c r="DB117" s="16">
        <f t="shared" si="1095"/>
        <v>67.243745660964294</v>
      </c>
      <c r="DC117" s="16">
        <f t="shared" si="1095"/>
        <v>69.860388877844215</v>
      </c>
      <c r="DD117" s="16">
        <f t="shared" si="1095"/>
        <v>68.347166216367413</v>
      </c>
      <c r="DE117" s="16">
        <f t="shared" si="1095"/>
        <v>67.109172104735677</v>
      </c>
      <c r="DF117" s="16">
        <f t="shared" si="1095"/>
        <v>69.953153064699677</v>
      </c>
      <c r="DG117" s="16">
        <f t="shared" si="1095"/>
        <v>67.764539180476191</v>
      </c>
      <c r="DH117" s="16">
        <f t="shared" si="1095"/>
        <v>67.290295891089187</v>
      </c>
      <c r="DI117" s="16">
        <f t="shared" si="1095"/>
        <v>69.908168478689362</v>
      </c>
      <c r="DJ117" s="16">
        <f t="shared" si="1095"/>
        <v>68.487346987183855</v>
      </c>
      <c r="DK117" s="16">
        <f t="shared" si="1095"/>
        <v>66.938414155123283</v>
      </c>
      <c r="DL117" s="16">
        <f t="shared" si="1095"/>
        <v>69.980768646059019</v>
      </c>
      <c r="DM117" s="16">
        <f t="shared" si="1095"/>
        <v>67.895880000775136</v>
      </c>
      <c r="DN117" s="16">
        <f t="shared" si="1095"/>
        <v>67.246592673567079</v>
      </c>
      <c r="DO117" s="16">
        <f t="shared" si="1095"/>
        <v>69.933565292776905</v>
      </c>
      <c r="DP117" s="16">
        <f t="shared" si="1095"/>
        <v>65.996179919370476</v>
      </c>
      <c r="DQ117" s="16">
        <f t="shared" si="1095"/>
        <v>66.945753699693597</v>
      </c>
      <c r="DR117" s="16">
        <f t="shared" si="1095"/>
        <v>69.689209743861753</v>
      </c>
      <c r="DS117" s="16">
        <f t="shared" si="1095"/>
        <v>67.688972932679562</v>
      </c>
      <c r="DT117" s="16">
        <f t="shared" si="1095"/>
        <v>67.088970816774577</v>
      </c>
      <c r="DU117" s="16">
        <f t="shared" si="1095"/>
        <v>70.103315200930766</v>
      </c>
      <c r="DV117" s="16">
        <f t="shared" si="1095"/>
        <v>67.744744901385829</v>
      </c>
      <c r="DW117" s="16">
        <f t="shared" si="1095"/>
        <v>70.701300861968733</v>
      </c>
      <c r="DX117" s="16">
        <f t="shared" si="1095"/>
        <v>69.903564977174653</v>
      </c>
      <c r="DY117" s="16">
        <f t="shared" ref="DY117:FD117" si="1096">IF(ISNUMBER(DY22),DY$97*DY22+DY$98,"")</f>
        <v>69.895895743196505</v>
      </c>
      <c r="DZ117" s="16">
        <f t="shared" si="1096"/>
        <v>67.383394963392675</v>
      </c>
      <c r="EA117" s="16">
        <f t="shared" si="1096"/>
        <v>67.324796397919698</v>
      </c>
      <c r="EB117" s="16">
        <f t="shared" si="1096"/>
        <v>70.242399599917107</v>
      </c>
      <c r="EC117" s="16">
        <f t="shared" si="1096"/>
        <v>70.168924660747706</v>
      </c>
      <c r="ED117" s="38">
        <f t="shared" si="1096"/>
        <v>66.876905960415129</v>
      </c>
      <c r="EE117" s="16">
        <f t="shared" si="1096"/>
        <v>67.558168421682495</v>
      </c>
      <c r="EF117" s="16">
        <f t="shared" si="1096"/>
        <v>66.961915122673062</v>
      </c>
      <c r="EG117" s="16">
        <f t="shared" si="1096"/>
        <v>67.64426340536879</v>
      </c>
      <c r="EH117" s="16">
        <f t="shared" si="1096"/>
        <v>66.958881689982533</v>
      </c>
      <c r="EI117" s="16">
        <f t="shared" si="1096"/>
        <v>67.644456444886856</v>
      </c>
      <c r="EJ117" s="16">
        <f t="shared" si="1096"/>
        <v>68.653254259973835</v>
      </c>
      <c r="EK117" s="16">
        <f t="shared" si="1096"/>
        <v>67.645283193204691</v>
      </c>
      <c r="EL117" s="16">
        <f t="shared" si="1096"/>
        <v>68.355802121929898</v>
      </c>
      <c r="EM117" s="16">
        <f t="shared" si="1096"/>
        <v>67.713438719367645</v>
      </c>
      <c r="EN117" s="16">
        <f t="shared" si="1096"/>
        <v>68.426246783518906</v>
      </c>
      <c r="EO117" s="16">
        <f t="shared" si="1096"/>
        <v>67.703925251569302</v>
      </c>
      <c r="EP117" s="16">
        <f t="shared" si="1096"/>
        <v>68.419471638995319</v>
      </c>
      <c r="EQ117" s="16">
        <f t="shared" si="1096"/>
        <v>66.452351452431174</v>
      </c>
      <c r="ER117" s="16">
        <f t="shared" si="1096"/>
        <v>67.110011386269974</v>
      </c>
      <c r="ES117" s="16">
        <f t="shared" si="1096"/>
        <v>70.622636135578915</v>
      </c>
      <c r="ET117" s="16">
        <f t="shared" si="1096"/>
        <v>70.623879488277979</v>
      </c>
      <c r="EU117" s="16">
        <f t="shared" si="1096"/>
        <v>69.809941021044295</v>
      </c>
      <c r="EV117" s="16">
        <f t="shared" si="1096"/>
        <v>70.154116068759109</v>
      </c>
      <c r="EW117" s="16">
        <f t="shared" si="1096"/>
        <v>70.718064686091822</v>
      </c>
      <c r="EX117" s="16">
        <f t="shared" si="1096"/>
        <v>70.598827126929564</v>
      </c>
      <c r="EY117" s="16">
        <f t="shared" si="1096"/>
        <v>69.800782418735622</v>
      </c>
      <c r="EZ117" s="16">
        <f t="shared" si="1096"/>
        <v>69.185745946679063</v>
      </c>
      <c r="FA117" s="16">
        <f t="shared" si="1096"/>
        <v>69.909479340386667</v>
      </c>
      <c r="FB117" s="16">
        <f t="shared" si="1096"/>
        <v>69.118671484160544</v>
      </c>
      <c r="FC117" s="16">
        <f t="shared" si="1096"/>
        <v>67.665917776906639</v>
      </c>
      <c r="FD117" s="16">
        <f t="shared" si="1096"/>
        <v>68.41867196295037</v>
      </c>
      <c r="FE117" s="16">
        <f t="shared" ref="FE117:GJ117" si="1097">IF(ISNUMBER(FE22),FE$97*FE22+FE$98,"")</f>
        <v>67.450106065000284</v>
      </c>
      <c r="FF117" s="16">
        <f t="shared" si="1097"/>
        <v>68.171410744528373</v>
      </c>
      <c r="FG117" s="16">
        <f t="shared" si="1097"/>
        <v>66.087386943368799</v>
      </c>
      <c r="FH117" s="16">
        <f t="shared" si="1097"/>
        <v>66.747192158797944</v>
      </c>
      <c r="FI117" s="16">
        <f t="shared" si="1097"/>
        <v>67.123049545278661</v>
      </c>
      <c r="FJ117" s="16">
        <f t="shared" si="1097"/>
        <v>76.719944579881343</v>
      </c>
      <c r="FK117" s="16">
        <f t="shared" si="1097"/>
        <v>67.830354035610327</v>
      </c>
      <c r="FL117" s="47">
        <f t="shared" si="1097"/>
        <v>67.255185781313159</v>
      </c>
      <c r="FM117" s="16">
        <f t="shared" si="1097"/>
        <v>67.259321570593301</v>
      </c>
      <c r="FN117" s="16">
        <f t="shared" si="1097"/>
        <v>67.253842842576091</v>
      </c>
      <c r="FO117" s="16">
        <f t="shared" si="1097"/>
        <v>67.201178624613249</v>
      </c>
      <c r="FP117" s="16">
        <f t="shared" si="1097"/>
        <v>67.259006310870532</v>
      </c>
      <c r="FQ117" s="16">
        <f t="shared" si="1097"/>
        <v>67.260431048893665</v>
      </c>
      <c r="FR117" s="16">
        <f t="shared" si="1097"/>
        <v>67.967327243343149</v>
      </c>
      <c r="FS117" s="16">
        <f t="shared" si="1097"/>
        <v>70.499303266247708</v>
      </c>
      <c r="FT117" s="16">
        <f t="shared" si="1097"/>
        <v>67.911272887808124</v>
      </c>
      <c r="FU117" s="16">
        <f t="shared" si="1097"/>
        <v>68.07498406866948</v>
      </c>
      <c r="FV117" s="16">
        <f t="shared" si="1097"/>
        <v>68.07027889072333</v>
      </c>
      <c r="FW117" s="16">
        <f t="shared" si="1097"/>
        <v>68.706995972929931</v>
      </c>
      <c r="FX117" s="16">
        <f t="shared" si="1097"/>
        <v>68.841797690361787</v>
      </c>
      <c r="FY117" s="16">
        <f t="shared" si="1097"/>
        <v>67.469124780018575</v>
      </c>
      <c r="FZ117" s="16">
        <f t="shared" si="1097"/>
        <v>71.648356996705445</v>
      </c>
      <c r="GA117" s="16">
        <f t="shared" si="1097"/>
        <v>70.903901693082076</v>
      </c>
      <c r="GB117" s="16">
        <f t="shared" si="1097"/>
        <v>71.742089537628843</v>
      </c>
      <c r="GC117" s="16">
        <f t="shared" si="1097"/>
        <v>70.991931775937545</v>
      </c>
      <c r="GD117" s="16">
        <f t="shared" si="1097"/>
        <v>71.739689803490421</v>
      </c>
      <c r="GE117" s="16">
        <f t="shared" si="1097"/>
        <v>70.98546451363795</v>
      </c>
      <c r="GF117" s="16">
        <f t="shared" si="1097"/>
        <v>71.502905721423275</v>
      </c>
      <c r="GG117" s="16">
        <f t="shared" si="1097"/>
        <v>70.85698088802144</v>
      </c>
      <c r="GH117" s="16">
        <f t="shared" si="1097"/>
        <v>71.655630899182171</v>
      </c>
      <c r="GI117" s="16">
        <f t="shared" si="1097"/>
        <v>70.799401523210108</v>
      </c>
      <c r="GJ117" s="16">
        <f t="shared" si="1097"/>
        <v>70.225268320696046</v>
      </c>
      <c r="GK117" s="16">
        <f t="shared" ref="GK117:HP117" si="1098">IF(ISNUMBER(GK22),GK$97*GK22+GK$98,"")</f>
        <v>70.170568610394909</v>
      </c>
      <c r="GL117" s="16">
        <f t="shared" si="1098"/>
        <v>68.723233398888837</v>
      </c>
      <c r="GM117" s="16">
        <f t="shared" si="1098"/>
        <v>67.118001188938607</v>
      </c>
      <c r="GN117" s="16">
        <f t="shared" si="1098"/>
        <v>68.532552923103822</v>
      </c>
      <c r="GO117" s="16">
        <f t="shared" si="1098"/>
        <v>68.200544283171865</v>
      </c>
      <c r="GP117" s="16">
        <f t="shared" si="1098"/>
        <v>68.403407740979787</v>
      </c>
      <c r="GQ117" s="16">
        <f t="shared" si="1098"/>
        <v>71.413310749653235</v>
      </c>
      <c r="GR117" s="16">
        <f t="shared" si="1098"/>
        <v>70.636170332257393</v>
      </c>
      <c r="GS117" s="16">
        <f t="shared" si="1098"/>
        <v>67.520538213375772</v>
      </c>
      <c r="GT117" s="16">
        <f t="shared" si="1098"/>
        <v>68.178710394734694</v>
      </c>
      <c r="GU117" s="16">
        <f t="shared" si="1098"/>
        <v>67.609633547682805</v>
      </c>
      <c r="GV117" s="16">
        <f t="shared" si="1098"/>
        <v>68.268223295131619</v>
      </c>
      <c r="GW117" s="16">
        <f t="shared" si="1098"/>
        <v>67.604915757959176</v>
      </c>
      <c r="GX117" s="16">
        <f t="shared" si="1098"/>
        <v>68.268611225091362</v>
      </c>
      <c r="GY117" s="16">
        <f t="shared" si="1098"/>
        <v>68.35031532941359</v>
      </c>
      <c r="GZ117" s="16">
        <f t="shared" si="1098"/>
        <v>69.038742751803667</v>
      </c>
      <c r="HA117" s="16">
        <f t="shared" si="1098"/>
        <v>68.407418849312805</v>
      </c>
      <c r="HB117" s="16">
        <f t="shared" si="1098"/>
        <v>69.102089486651948</v>
      </c>
      <c r="HC117" s="16">
        <f t="shared" si="1098"/>
        <v>67.068174955405937</v>
      </c>
      <c r="HD117" s="16">
        <f t="shared" si="1098"/>
        <v>67.701991504958983</v>
      </c>
      <c r="HE117" s="16">
        <f t="shared" si="1098"/>
        <v>71.264410099643158</v>
      </c>
      <c r="HF117" s="16">
        <f t="shared" si="1098"/>
        <v>71.383308979667603</v>
      </c>
      <c r="HG117" s="16">
        <f t="shared" si="1098"/>
        <v>70.590193809414217</v>
      </c>
      <c r="HH117" s="16">
        <f t="shared" si="1098"/>
        <v>71.421301354540134</v>
      </c>
      <c r="HI117" s="16">
        <f t="shared" si="1098"/>
        <v>71.304391843334272</v>
      </c>
      <c r="HJ117" s="16">
        <f t="shared" si="1098"/>
        <v>70.527277329332875</v>
      </c>
      <c r="HK117" s="16">
        <f t="shared" si="1098"/>
        <v>69.92983581096064</v>
      </c>
      <c r="HL117" s="16">
        <f t="shared" si="1098"/>
        <v>70.642771535323376</v>
      </c>
      <c r="HM117" s="16">
        <f t="shared" si="1098"/>
        <v>69.873038228440535</v>
      </c>
      <c r="HN117" s="16">
        <f t="shared" si="1098"/>
        <v>68.344018637551443</v>
      </c>
      <c r="HO117" s="16">
        <f t="shared" si="1098"/>
        <v>69.075324218299727</v>
      </c>
      <c r="HP117" s="16">
        <f t="shared" si="1098"/>
        <v>66.694644931602454</v>
      </c>
      <c r="HQ117" s="16">
        <f t="shared" ref="HQ117:IV117" si="1099">IF(ISNUMBER(HQ22),HQ$97*HQ22+HQ$98,"")</f>
        <v>67.330477603290802</v>
      </c>
      <c r="HR117" s="16">
        <f t="shared" si="1099"/>
        <v>68.158872820425671</v>
      </c>
      <c r="HS117" s="16">
        <f t="shared" si="1099"/>
        <v>68.858498349625918</v>
      </c>
      <c r="HT117" s="16">
        <f t="shared" si="1099"/>
        <v>67.815305217014625</v>
      </c>
      <c r="HU117" s="16">
        <f t="shared" si="1099"/>
        <v>68.500323513351404</v>
      </c>
      <c r="HV117" s="16">
        <f t="shared" si="1099"/>
        <v>67.948067476738771</v>
      </c>
      <c r="HW117" s="16">
        <f t="shared" si="1099"/>
        <v>68.639168001583954</v>
      </c>
      <c r="HX117" s="16">
        <f t="shared" si="1099"/>
        <v>71.259291166779079</v>
      </c>
      <c r="HY117" s="16">
        <f t="shared" si="1099"/>
        <v>68.562495403219401</v>
      </c>
      <c r="HZ117" s="16">
        <f t="shared" si="1099"/>
        <v>68.746607552827044</v>
      </c>
      <c r="IA117" s="16">
        <f t="shared" si="1099"/>
        <v>68.740060653517403</v>
      </c>
      <c r="IB117" s="16">
        <f t="shared" si="1099"/>
        <v>69.408922299653369</v>
      </c>
      <c r="IC117" s="16">
        <f t="shared" si="1099"/>
        <v>69.559603605829878</v>
      </c>
      <c r="ID117" s="16">
        <f t="shared" si="1099"/>
        <v>68.102614035868001</v>
      </c>
      <c r="IE117" s="16">
        <f t="shared" si="1099"/>
        <v>72.393083518689892</v>
      </c>
      <c r="IF117" s="16">
        <f t="shared" si="1099"/>
        <v>71.648214712016383</v>
      </c>
      <c r="IG117" s="16">
        <f t="shared" si="1099"/>
        <v>72.495150660122547</v>
      </c>
      <c r="IH117" s="16">
        <f t="shared" si="1099"/>
        <v>71.746088592851095</v>
      </c>
      <c r="II117" s="16">
        <f t="shared" si="1099"/>
        <v>72.491484131712724</v>
      </c>
      <c r="IJ117" s="16">
        <f t="shared" si="1099"/>
        <v>71.739122919416388</v>
      </c>
      <c r="IK117" s="16">
        <f t="shared" si="1099"/>
        <v>72.219686262626269</v>
      </c>
      <c r="IL117" s="16">
        <f t="shared" si="1099"/>
        <v>71.533987847333023</v>
      </c>
      <c r="IM117" s="16">
        <f t="shared" si="1099"/>
        <v>72.390584557975615</v>
      </c>
      <c r="IN117" s="16">
        <f t="shared" si="1099"/>
        <v>71.540810021971964</v>
      </c>
      <c r="IO117" s="16">
        <f t="shared" si="1099"/>
        <v>72.219686262626269</v>
      </c>
      <c r="IP117" s="16">
        <f t="shared" si="1099"/>
        <v>71.533987847333023</v>
      </c>
      <c r="IQ117" s="16">
        <f t="shared" si="1099"/>
        <v>69.347434376469835</v>
      </c>
      <c r="IR117" s="16">
        <f t="shared" si="1099"/>
        <v>67.731549435149617</v>
      </c>
      <c r="IS117" s="16">
        <f t="shared" si="1099"/>
        <v>69.211235509362737</v>
      </c>
      <c r="IT117" s="16">
        <f t="shared" si="1099"/>
        <v>68.865243922476395</v>
      </c>
      <c r="IU117" s="16">
        <f t="shared" si="1099"/>
        <v>69.084728806392746</v>
      </c>
      <c r="IV117" s="16">
        <f t="shared" si="1099"/>
        <v>72.381432762330718</v>
      </c>
      <c r="IW117" s="16">
        <f t="shared" ref="IW117:KB117" si="1100">IF(ISNUMBER(IW22),IW$97*IW22+IW$98,"")</f>
        <v>71.60089241945775</v>
      </c>
      <c r="IX117" s="16">
        <f t="shared" si="1100"/>
        <v>68.375978912942884</v>
      </c>
      <c r="IY117" s="16">
        <f t="shared" si="1100"/>
        <v>69.037417693904516</v>
      </c>
      <c r="IZ117" s="16">
        <f t="shared" si="1100"/>
        <v>68.475472488037724</v>
      </c>
      <c r="JA117" s="16">
        <f t="shared" si="1100"/>
        <v>69.136086601421454</v>
      </c>
      <c r="JB117" s="16">
        <f t="shared" si="1100"/>
        <v>68.470431209487984</v>
      </c>
      <c r="JC117" s="16">
        <f t="shared" si="1100"/>
        <v>69.135295469228595</v>
      </c>
      <c r="JD117" s="16">
        <f t="shared" si="1100"/>
        <v>69.261321114506899</v>
      </c>
      <c r="JE117" s="16">
        <f t="shared" si="1100"/>
        <v>69.953343766619184</v>
      </c>
      <c r="JF117" s="16">
        <f t="shared" si="1100"/>
        <v>69.325968799040737</v>
      </c>
      <c r="JG117" s="16">
        <f t="shared" si="1100"/>
        <v>70.022153519856388</v>
      </c>
      <c r="JH117" s="16">
        <f t="shared" si="1100"/>
        <v>67.899566570323472</v>
      </c>
      <c r="JI117" s="16">
        <f t="shared" si="1100"/>
        <v>68.536084966832803</v>
      </c>
      <c r="JJ117" s="16">
        <f t="shared" si="1100"/>
        <v>72.202245349449043</v>
      </c>
      <c r="JK117" s="16">
        <f t="shared" si="1100"/>
        <v>72.278436641047378</v>
      </c>
      <c r="JL117" s="16">
        <f t="shared" si="1100"/>
        <v>71.483738837729391</v>
      </c>
      <c r="JM117" s="16">
        <f t="shared" si="1100"/>
        <v>72.378874654461626</v>
      </c>
      <c r="JN117" s="16">
        <f t="shared" si="1100"/>
        <v>72.268967469345966</v>
      </c>
      <c r="JO117" s="16">
        <f t="shared" si="1100"/>
        <v>71.488539552311522</v>
      </c>
      <c r="JP117" s="16">
        <f t="shared" si="1100"/>
        <v>72.202245349449043</v>
      </c>
      <c r="JQ117" s="16">
        <f t="shared" si="1100"/>
        <v>72.278436641047378</v>
      </c>
      <c r="JR117" s="16">
        <f t="shared" si="1100"/>
        <v>71.483738837729391</v>
      </c>
      <c r="JS117" s="16">
        <f t="shared" si="1100"/>
        <v>69.187382137174936</v>
      </c>
      <c r="JT117" s="16">
        <f t="shared" si="1100"/>
        <v>69.920029019278374</v>
      </c>
      <c r="JU117" s="16">
        <f t="shared" si="1100"/>
        <v>67.508385299132911</v>
      </c>
      <c r="JV117" s="16">
        <f t="shared" si="1100"/>
        <v>68.146889836565066</v>
      </c>
      <c r="JW117" s="16">
        <f t="shared" si="1100"/>
        <v>69.050970338626428</v>
      </c>
      <c r="JX117" s="16">
        <f t="shared" si="1100"/>
        <v>69.75356111227191</v>
      </c>
      <c r="JY117" s="16">
        <f t="shared" si="1100"/>
        <v>68.690134528240847</v>
      </c>
      <c r="JZ117" s="16">
        <f t="shared" si="1100"/>
        <v>69.377964171244187</v>
      </c>
      <c r="KA117" s="16">
        <f t="shared" si="1100"/>
        <v>68.830089642310242</v>
      </c>
      <c r="KB117" s="16">
        <f t="shared" si="1100"/>
        <v>69.521777493604631</v>
      </c>
      <c r="KD117" s="24"/>
      <c r="LE117" s="23"/>
      <c r="QF117" s="24"/>
    </row>
    <row r="118" spans="1:448" x14ac:dyDescent="0.25">
      <c r="A118" s="61"/>
      <c r="B118" s="20">
        <v>59.1</v>
      </c>
      <c r="D118" s="9" t="s">
        <v>10</v>
      </c>
      <c r="E118" s="5">
        <v>23</v>
      </c>
      <c r="F118" s="16">
        <f t="shared" ref="F118:U118" si="1101">IF(ISNUMBER(F23),F$97*F23+F$98,"")</f>
        <v>56.86924881409594</v>
      </c>
      <c r="G118" s="16">
        <f t="shared" si="1101"/>
        <v>57.469510159399306</v>
      </c>
      <c r="H118" s="16">
        <f t="shared" ref="H118:I118" si="1102">IF(ISNUMBER(H23),H$97*H23+H$98,"")</f>
        <v>59.575974361780681</v>
      </c>
      <c r="I118" s="16">
        <f t="shared" si="1102"/>
        <v>60.2639314347104</v>
      </c>
      <c r="J118" s="16">
        <f t="shared" si="1101"/>
        <v>59.793610164315766</v>
      </c>
      <c r="K118" s="16">
        <f t="shared" si="1101"/>
        <v>60.495614431685937</v>
      </c>
      <c r="L118" s="16">
        <f t="shared" si="1101"/>
        <v>59.659217285618354</v>
      </c>
      <c r="M118" s="16">
        <f t="shared" si="1101"/>
        <v>60.35692519258177</v>
      </c>
      <c r="N118" s="16">
        <f t="shared" si="1101"/>
        <v>59.737855867722473</v>
      </c>
      <c r="O118" s="16">
        <f t="shared" si="1101"/>
        <v>60.418368849535554</v>
      </c>
      <c r="P118" s="16">
        <f t="shared" si="1101"/>
        <v>59.79004593515694</v>
      </c>
      <c r="Q118" s="16">
        <f t="shared" si="1101"/>
        <v>60.450532843267567</v>
      </c>
      <c r="R118" s="16">
        <f t="shared" si="1101"/>
        <v>60.630093966805191</v>
      </c>
      <c r="S118" s="16">
        <f t="shared" si="1101"/>
        <v>61.254500395630814</v>
      </c>
      <c r="T118" s="16">
        <f t="shared" si="1101"/>
        <v>60.13295332250442</v>
      </c>
      <c r="U118" s="16">
        <f t="shared" si="1101"/>
        <v>60.767853876588333</v>
      </c>
      <c r="V118" s="16">
        <f t="shared" si="981"/>
        <v>59.906075664609816</v>
      </c>
      <c r="W118" s="16">
        <f t="shared" ref="W118:BM118" si="1103">IF(ISNUMBER(W23),W$97*W23+W$98,"")</f>
        <v>58.802483048961918</v>
      </c>
      <c r="X118" s="16">
        <f t="shared" si="1103"/>
        <v>58.85719938554594</v>
      </c>
      <c r="Y118" s="16">
        <f t="shared" si="1103"/>
        <v>58.895498070808188</v>
      </c>
      <c r="Z118" s="16">
        <f t="shared" si="1103"/>
        <v>61.124269772453019</v>
      </c>
      <c r="AA118" s="16">
        <f t="shared" si="1103"/>
        <v>61.196310585411567</v>
      </c>
      <c r="AB118" s="16">
        <f t="shared" si="1103"/>
        <v>58.808654024953597</v>
      </c>
      <c r="AC118" s="16">
        <f t="shared" si="1103"/>
        <v>59.607032361168294</v>
      </c>
      <c r="AD118" s="16">
        <f t="shared" si="1103"/>
        <v>58.993027683554899</v>
      </c>
      <c r="AE118" s="16">
        <f t="shared" si="1103"/>
        <v>58.983619303948316</v>
      </c>
      <c r="AF118" s="16">
        <f t="shared" si="1103"/>
        <v>57.739080018833434</v>
      </c>
      <c r="AG118" s="16">
        <f t="shared" si="1103"/>
        <v>59.102549351349452</v>
      </c>
      <c r="AH118" s="16">
        <f t="shared" si="1103"/>
        <v>59.344111390536725</v>
      </c>
      <c r="AI118" s="16">
        <f t="shared" si="1103"/>
        <v>59.319611946687942</v>
      </c>
      <c r="AJ118" s="16">
        <f t="shared" si="1103"/>
        <v>58.604232945191029</v>
      </c>
      <c r="AK118" s="16">
        <f t="shared" si="1103"/>
        <v>60.524979132522716</v>
      </c>
      <c r="AL118" s="16">
        <f t="shared" si="1103"/>
        <v>60.175576701413448</v>
      </c>
      <c r="AM118" s="16">
        <f t="shared" si="1103"/>
        <v>60.594503088039971</v>
      </c>
      <c r="AN118" s="16">
        <f t="shared" si="1103"/>
        <v>60.248414313423922</v>
      </c>
      <c r="AO118" s="16">
        <f t="shared" si="1103"/>
        <v>60.591058629671693</v>
      </c>
      <c r="AP118" s="16">
        <f t="shared" si="1103"/>
        <v>60.246329831994174</v>
      </c>
      <c r="AQ118" s="16">
        <f t="shared" si="1103"/>
        <v>60.594002843567608</v>
      </c>
      <c r="AR118" s="16">
        <f t="shared" si="1103"/>
        <v>60.18882451488858</v>
      </c>
      <c r="AS118" s="16">
        <f t="shared" si="1103"/>
        <v>60.824469125244107</v>
      </c>
      <c r="AT118" s="16">
        <f t="shared" si="1103"/>
        <v>61.006577207667107</v>
      </c>
      <c r="AU118" s="16">
        <f t="shared" si="1103"/>
        <v>60.002493848775813</v>
      </c>
      <c r="AV118" s="16">
        <f t="shared" si="1103"/>
        <v>59.89223468964336</v>
      </c>
      <c r="AW118" s="16">
        <f t="shared" si="1103"/>
        <v>59.334544478151926</v>
      </c>
      <c r="AX118" s="16">
        <f t="shared" si="1103"/>
        <v>58.545773734509623</v>
      </c>
      <c r="AY118" s="16">
        <f t="shared" si="1103"/>
        <v>59.164750251562609</v>
      </c>
      <c r="AZ118" s="16">
        <f t="shared" si="1103"/>
        <v>59.02120133960986</v>
      </c>
      <c r="BA118" s="16">
        <f t="shared" si="1103"/>
        <v>59.301900877057705</v>
      </c>
      <c r="BB118" s="16">
        <f t="shared" si="1103"/>
        <v>59.905794550274848</v>
      </c>
      <c r="BC118" s="16">
        <f t="shared" si="1103"/>
        <v>59.646058633699269</v>
      </c>
      <c r="BD118" s="16">
        <f t="shared" si="1103"/>
        <v>59.405598390764382</v>
      </c>
      <c r="BE118" s="16">
        <f t="shared" si="1103"/>
        <v>59.186477968674225</v>
      </c>
      <c r="BF118" s="16">
        <f t="shared" si="1103"/>
        <v>58.985627112012395</v>
      </c>
      <c r="BG118" s="16">
        <f t="shared" si="1103"/>
        <v>58.802476909034993</v>
      </c>
      <c r="BH118" s="16">
        <f t="shared" si="1103"/>
        <v>58.636505583805999</v>
      </c>
      <c r="BI118" s="16">
        <f t="shared" si="1103"/>
        <v>58.486554487090984</v>
      </c>
      <c r="BJ118" s="16">
        <f t="shared" si="1103"/>
        <v>58.349706457477396</v>
      </c>
      <c r="BK118" s="16">
        <f t="shared" si="1103"/>
        <v>58.226056602764459</v>
      </c>
      <c r="BL118" s="16">
        <f t="shared" si="1103"/>
        <v>58.117279400635013</v>
      </c>
      <c r="BM118" s="16">
        <f t="shared" si="1103"/>
        <v>58.01770509492998</v>
      </c>
      <c r="BN118" s="16"/>
      <c r="BO118" s="16"/>
      <c r="BP118" s="16"/>
      <c r="BQ118" s="16">
        <f t="shared" ref="BQ118:CB118" si="1104">IF(ISNUMBER(BQ23),BQ$97*BQ23+BQ$98,"")</f>
        <v>61.006577207667107</v>
      </c>
      <c r="BR118" s="16">
        <f t="shared" si="1104"/>
        <v>60.719455107418014</v>
      </c>
      <c r="BS118" s="16">
        <f t="shared" si="1104"/>
        <v>60.441241124575157</v>
      </c>
      <c r="BT118" s="16">
        <f t="shared" si="1104"/>
        <v>60.173957721972613</v>
      </c>
      <c r="BU118" s="16">
        <f t="shared" si="1104"/>
        <v>59.913676771933282</v>
      </c>
      <c r="BV118" s="16">
        <f t="shared" si="1104"/>
        <v>59.662898513089843</v>
      </c>
      <c r="BW118" s="16">
        <f t="shared" si="1104"/>
        <v>59.419923419528359</v>
      </c>
      <c r="BX118" s="16">
        <f t="shared" si="1104"/>
        <v>59.185220271212515</v>
      </c>
      <c r="BY118" s="16">
        <f t="shared" si="1104"/>
        <v>58.957585211814788</v>
      </c>
      <c r="BZ118" s="16">
        <f t="shared" si="1104"/>
        <v>58.737513086454399</v>
      </c>
      <c r="CA118" s="16">
        <f t="shared" si="1104"/>
        <v>58.523698110193763</v>
      </c>
      <c r="CB118" s="16">
        <f t="shared" si="1104"/>
        <v>58.317133254175644</v>
      </c>
      <c r="CC118" s="16"/>
      <c r="CD118" s="16"/>
      <c r="CE118" s="16">
        <f t="shared" ref="CE118:CP118" si="1105">IF(ISNUMBER(CE23),CE$97*CE23+CE$98,"")</f>
        <v>59.89860158934269</v>
      </c>
      <c r="CF118" s="16">
        <f t="shared" si="1105"/>
        <v>59.672460173136329</v>
      </c>
      <c r="CG118" s="16">
        <f t="shared" si="1105"/>
        <v>59.46097896309395</v>
      </c>
      <c r="CH118" s="16">
        <f t="shared" si="1105"/>
        <v>59.26554847263472</v>
      </c>
      <c r="CI118" s="16">
        <f t="shared" si="1105"/>
        <v>59.084173063021211</v>
      </c>
      <c r="CJ118" s="16">
        <f t="shared" si="1105"/>
        <v>58.915261469165628</v>
      </c>
      <c r="CK118" s="16">
        <f t="shared" si="1105"/>
        <v>58.760088921875223</v>
      </c>
      <c r="CL118" s="16">
        <f t="shared" si="1105"/>
        <v>58.616949558155255</v>
      </c>
      <c r="CM118" s="16">
        <f t="shared" si="1105"/>
        <v>58.482458235605421</v>
      </c>
      <c r="CN118" s="16">
        <f t="shared" si="1105"/>
        <v>58.358805234439586</v>
      </c>
      <c r="CO118" s="16">
        <f t="shared" si="1105"/>
        <v>58.243061179472718</v>
      </c>
      <c r="CP118" s="16">
        <f t="shared" si="1105"/>
        <v>58.136881701003261</v>
      </c>
      <c r="CQ118" s="16"/>
      <c r="CR118" s="16"/>
      <c r="CS118" s="16">
        <f t="shared" ref="CS118:DX118" si="1106">IF(ISNUMBER(CS23),CS$97*CS23+CS$98,"")</f>
        <v>58.774732677468805</v>
      </c>
      <c r="CT118" s="16">
        <f t="shared" si="1106"/>
        <v>60.161809589072277</v>
      </c>
      <c r="CU118" s="16">
        <f t="shared" si="1106"/>
        <v>59.920657402984688</v>
      </c>
      <c r="CV118" s="16">
        <f t="shared" si="1106"/>
        <v>58.802483048961918</v>
      </c>
      <c r="CW118" s="16">
        <f t="shared" si="1106"/>
        <v>60.18882451488858</v>
      </c>
      <c r="CX118" s="16">
        <f t="shared" si="1106"/>
        <v>59.334544478151926</v>
      </c>
      <c r="CY118" s="16">
        <f t="shared" si="1106"/>
        <v>58.795943979192472</v>
      </c>
      <c r="CZ118" s="16">
        <f t="shared" si="1106"/>
        <v>60.195076586665763</v>
      </c>
      <c r="DA118" s="16">
        <f t="shared" si="1106"/>
        <v>59.29218526017668</v>
      </c>
      <c r="DB118" s="16">
        <f t="shared" si="1106"/>
        <v>58.712151175950012</v>
      </c>
      <c r="DC118" s="16">
        <f t="shared" si="1106"/>
        <v>60.123990757307851</v>
      </c>
      <c r="DD118" s="16">
        <f t="shared" si="1106"/>
        <v>59.558657115951377</v>
      </c>
      <c r="DE118" s="16">
        <f t="shared" si="1106"/>
        <v>58.777620845164307</v>
      </c>
      <c r="DF118" s="16">
        <f t="shared" si="1106"/>
        <v>60.198799569147525</v>
      </c>
      <c r="DG118" s="16">
        <f t="shared" si="1106"/>
        <v>59.185609842559387</v>
      </c>
      <c r="DH118" s="16">
        <f t="shared" si="1106"/>
        <v>58.69863055800559</v>
      </c>
      <c r="DI118" s="16">
        <f t="shared" si="1106"/>
        <v>60.082507549708822</v>
      </c>
      <c r="DJ118" s="16">
        <f t="shared" si="1106"/>
        <v>60.018161383372473</v>
      </c>
      <c r="DK118" s="16">
        <f t="shared" si="1106"/>
        <v>58.776142043645251</v>
      </c>
      <c r="DL118" s="16">
        <f t="shared" si="1106"/>
        <v>60.113396937280896</v>
      </c>
      <c r="DM118" s="16">
        <f t="shared" si="1106"/>
        <v>59.347662867937672</v>
      </c>
      <c r="DN118" s="16">
        <f t="shared" si="1106"/>
        <v>58.753659726691566</v>
      </c>
      <c r="DO118" s="16">
        <f t="shared" si="1106"/>
        <v>60.10524698537381</v>
      </c>
      <c r="DP118" s="16">
        <f t="shared" si="1106"/>
        <v>58.727659872582251</v>
      </c>
      <c r="DQ118" s="16">
        <f t="shared" si="1106"/>
        <v>58.598091290520699</v>
      </c>
      <c r="DR118" s="16">
        <f t="shared" si="1106"/>
        <v>60.025387546301531</v>
      </c>
      <c r="DS118" s="16">
        <f t="shared" si="1106"/>
        <v>58.847910044203104</v>
      </c>
      <c r="DT118" s="16">
        <f t="shared" si="1106"/>
        <v>58.764555879862229</v>
      </c>
      <c r="DU118" s="16">
        <f t="shared" si="1106"/>
        <v>60.201069771940595</v>
      </c>
      <c r="DV118" s="16">
        <f t="shared" si="1106"/>
        <v>59.246498556292806</v>
      </c>
      <c r="DW118" s="16">
        <f t="shared" si="1106"/>
        <v>60.609482067494937</v>
      </c>
      <c r="DX118" s="16">
        <f t="shared" si="1106"/>
        <v>60.241110303824044</v>
      </c>
      <c r="DY118" s="16">
        <f t="shared" ref="DY118:FD118" si="1107">IF(ISNUMBER(DY23),DY$97*DY23+DY$98,"")</f>
        <v>60.246254446767281</v>
      </c>
      <c r="DZ118" s="16">
        <f t="shared" si="1107"/>
        <v>59.184767166312753</v>
      </c>
      <c r="EA118" s="16">
        <f t="shared" si="1107"/>
        <v>59.15260510730171</v>
      </c>
      <c r="EB118" s="16">
        <f t="shared" si="1107"/>
        <v>60.315525765863015</v>
      </c>
      <c r="EC118" s="16">
        <f t="shared" si="1107"/>
        <v>60.354167965509859</v>
      </c>
      <c r="ED118" s="38">
        <f t="shared" si="1107"/>
        <v>58.798610892854526</v>
      </c>
      <c r="EE118" s="16">
        <f t="shared" si="1107"/>
        <v>59.095291742846385</v>
      </c>
      <c r="EF118" s="16">
        <f t="shared" si="1107"/>
        <v>58.935887149767652</v>
      </c>
      <c r="EG118" s="16">
        <f t="shared" si="1107"/>
        <v>59.22865824549767</v>
      </c>
      <c r="EH118" s="16">
        <f t="shared" si="1107"/>
        <v>58.928216297273622</v>
      </c>
      <c r="EI118" s="16">
        <f t="shared" si="1107"/>
        <v>59.219934867434887</v>
      </c>
      <c r="EJ118" s="16">
        <f t="shared" si="1107"/>
        <v>57.678420847705155</v>
      </c>
      <c r="EK118" s="16">
        <f t="shared" si="1107"/>
        <v>59.114699490618719</v>
      </c>
      <c r="EL118" s="16">
        <f t="shared" si="1107"/>
        <v>59.432605109565046</v>
      </c>
      <c r="EM118" s="16">
        <f t="shared" si="1107"/>
        <v>59.303252006172002</v>
      </c>
      <c r="EN118" s="16">
        <f t="shared" si="1107"/>
        <v>59.619392837594532</v>
      </c>
      <c r="EO118" s="16">
        <f t="shared" si="1107"/>
        <v>59.280073065575252</v>
      </c>
      <c r="EP118" s="16">
        <f t="shared" si="1107"/>
        <v>59.594548413487175</v>
      </c>
      <c r="EQ118" s="16">
        <f t="shared" si="1107"/>
        <v>58.589201455148242</v>
      </c>
      <c r="ER118" s="16">
        <f t="shared" si="1107"/>
        <v>58.877459769301993</v>
      </c>
      <c r="ES118" s="16">
        <f t="shared" si="1107"/>
        <v>60.927585778660585</v>
      </c>
      <c r="ET118" s="16">
        <f t="shared" si="1107"/>
        <v>61.51557173847894</v>
      </c>
      <c r="EU118" s="16">
        <f t="shared" si="1107"/>
        <v>61.117054309977817</v>
      </c>
      <c r="EV118" s="16">
        <f t="shared" si="1107"/>
        <v>60.588869018491224</v>
      </c>
      <c r="EW118" s="16">
        <f t="shared" si="1107"/>
        <v>60.682178392133466</v>
      </c>
      <c r="EX118" s="16">
        <f t="shared" si="1107"/>
        <v>60.625247423989805</v>
      </c>
      <c r="EY118" s="16">
        <f t="shared" si="1107"/>
        <v>60.255589529464345</v>
      </c>
      <c r="EZ118" s="16">
        <f t="shared" si="1107"/>
        <v>60.065925023462427</v>
      </c>
      <c r="FA118" s="16">
        <f t="shared" si="1107"/>
        <v>60.317629555210445</v>
      </c>
      <c r="FB118" s="16">
        <f t="shared" si="1107"/>
        <v>59.94977881679263</v>
      </c>
      <c r="FC118" s="16">
        <f t="shared" si="1107"/>
        <v>59.355667512709829</v>
      </c>
      <c r="FD118" s="16">
        <f t="shared" si="1107"/>
        <v>59.703320235700119</v>
      </c>
      <c r="FE118" s="16">
        <f t="shared" ref="FE118:GJ118" si="1108">IF(ISNUMBER(FE23),FE$97*FE23+FE$98,"")</f>
        <v>59.178971024378512</v>
      </c>
      <c r="FF118" s="16">
        <f t="shared" si="1108"/>
        <v>59.505419323107745</v>
      </c>
      <c r="FG118" s="16">
        <f t="shared" si="1108"/>
        <v>58.528780498320387</v>
      </c>
      <c r="FH118" s="16">
        <f t="shared" si="1108"/>
        <v>58.815616379845125</v>
      </c>
      <c r="FI118" s="16">
        <f t="shared" si="1108"/>
        <v>59.027821213535134</v>
      </c>
      <c r="FJ118" s="16">
        <f t="shared" si="1108"/>
        <v>64.774862453765195</v>
      </c>
      <c r="FK118" s="16">
        <f t="shared" si="1108"/>
        <v>59.346995907453206</v>
      </c>
      <c r="FL118" s="47">
        <f t="shared" si="1108"/>
        <v>59.263356542841223</v>
      </c>
      <c r="FM118" s="16">
        <f t="shared" si="1108"/>
        <v>59.27101732488714</v>
      </c>
      <c r="FN118" s="16">
        <f t="shared" si="1108"/>
        <v>59.262627029432579</v>
      </c>
      <c r="FO118" s="16">
        <f t="shared" si="1108"/>
        <v>59.167056399591473</v>
      </c>
      <c r="FP118" s="16">
        <f t="shared" si="1108"/>
        <v>59.271902995852173</v>
      </c>
      <c r="FQ118" s="16">
        <f t="shared" si="1108"/>
        <v>59.274754348394083</v>
      </c>
      <c r="FR118" s="16">
        <f t="shared" si="1108"/>
        <v>59.579777376997697</v>
      </c>
      <c r="FS118" s="16">
        <f t="shared" si="1108"/>
        <v>60.140548855112499</v>
      </c>
      <c r="FT118" s="16">
        <f t="shared" si="1108"/>
        <v>59.022351696148249</v>
      </c>
      <c r="FU118" s="16">
        <f t="shared" si="1108"/>
        <v>59.221064643656234</v>
      </c>
      <c r="FV118" s="16">
        <f t="shared" si="1108"/>
        <v>59.212988852553949</v>
      </c>
      <c r="FW118" s="16">
        <f t="shared" si="1108"/>
        <v>59.318315949273909</v>
      </c>
      <c r="FX118" s="16">
        <f t="shared" si="1108"/>
        <v>59.54339114201764</v>
      </c>
      <c r="FY118" s="16">
        <f t="shared" si="1108"/>
        <v>58.801300405862037</v>
      </c>
      <c r="FZ118" s="16">
        <f t="shared" si="1108"/>
        <v>60.741987469804357</v>
      </c>
      <c r="GA118" s="16">
        <f t="shared" si="1108"/>
        <v>60.388592322024365</v>
      </c>
      <c r="GB118" s="16">
        <f t="shared" si="1108"/>
        <v>60.813934285336998</v>
      </c>
      <c r="GC118" s="16">
        <f t="shared" si="1108"/>
        <v>60.464885363668301</v>
      </c>
      <c r="GD118" s="16">
        <f t="shared" si="1108"/>
        <v>60.811825458296369</v>
      </c>
      <c r="GE118" s="16">
        <f t="shared" si="1108"/>
        <v>60.463069653253214</v>
      </c>
      <c r="GF118" s="16">
        <f t="shared" si="1108"/>
        <v>61.027558384542758</v>
      </c>
      <c r="GG118" s="16">
        <f t="shared" si="1108"/>
        <v>61.125012115433478</v>
      </c>
      <c r="GH118" s="16">
        <f t="shared" si="1108"/>
        <v>60.802791680328994</v>
      </c>
      <c r="GI118" s="16">
        <f t="shared" si="1108"/>
        <v>60.388190477710523</v>
      </c>
      <c r="GJ118" s="16">
        <f t="shared" si="1108"/>
        <v>60.232344666625536</v>
      </c>
      <c r="GK118" s="16">
        <f t="shared" ref="GK118:HP118" si="1109">IF(ISNUMBER(GK23),GK$97*GK23+GK$98,"")</f>
        <v>60.129920329138258</v>
      </c>
      <c r="GL118" s="16">
        <f t="shared" si="1109"/>
        <v>59.51480082122508</v>
      </c>
      <c r="GM118" s="16">
        <f t="shared" si="1109"/>
        <v>58.762185147816737</v>
      </c>
      <c r="GN118" s="16">
        <f t="shared" si="1109"/>
        <v>59.358148474289152</v>
      </c>
      <c r="GO118" s="16">
        <f t="shared" si="1109"/>
        <v>59.211545270647292</v>
      </c>
      <c r="GP118" s="16">
        <f t="shared" si="1109"/>
        <v>59.504342579212278</v>
      </c>
      <c r="GQ118" s="16">
        <f t="shared" si="1109"/>
        <v>60.533139763364659</v>
      </c>
      <c r="GR118" s="16">
        <f t="shared" si="1109"/>
        <v>60.166959709778524</v>
      </c>
      <c r="GS118" s="16">
        <f t="shared" si="1109"/>
        <v>58.754779783553744</v>
      </c>
      <c r="GT118" s="16">
        <f t="shared" si="1109"/>
        <v>59.049456953009013</v>
      </c>
      <c r="GU118" s="16">
        <f t="shared" si="1109"/>
        <v>58.901480464797231</v>
      </c>
      <c r="GV118" s="16">
        <f t="shared" si="1109"/>
        <v>59.190874772977764</v>
      </c>
      <c r="GW118" s="16">
        <f t="shared" si="1109"/>
        <v>58.893519191012373</v>
      </c>
      <c r="GX118" s="16">
        <f t="shared" si="1109"/>
        <v>59.182984632698762</v>
      </c>
      <c r="GY118" s="16">
        <f t="shared" si="1109"/>
        <v>59.061062465118937</v>
      </c>
      <c r="GZ118" s="16">
        <f t="shared" si="1109"/>
        <v>59.376919333242654</v>
      </c>
      <c r="HA118" s="16">
        <f t="shared" si="1109"/>
        <v>59.234100596983168</v>
      </c>
      <c r="HB118" s="16">
        <f t="shared" si="1109"/>
        <v>59.546306829527879</v>
      </c>
      <c r="HC118" s="16">
        <f t="shared" si="1109"/>
        <v>58.529867962535619</v>
      </c>
      <c r="HD118" s="16">
        <f t="shared" si="1109"/>
        <v>58.815730062237563</v>
      </c>
      <c r="HE118" s="16">
        <f t="shared" si="1109"/>
        <v>60.839372019977091</v>
      </c>
      <c r="HF118" s="16">
        <f t="shared" si="1109"/>
        <v>61.34131509422825</v>
      </c>
      <c r="HG118" s="16">
        <f t="shared" si="1109"/>
        <v>60.946739312934241</v>
      </c>
      <c r="HH118" s="16">
        <f t="shared" si="1109"/>
        <v>60.597677595771387</v>
      </c>
      <c r="HI118" s="16">
        <f t="shared" si="1109"/>
        <v>60.535144716714782</v>
      </c>
      <c r="HJ118" s="16">
        <f t="shared" si="1109"/>
        <v>60.168006873487258</v>
      </c>
      <c r="HK118" s="16">
        <f t="shared" si="1109"/>
        <v>60.012547043674928</v>
      </c>
      <c r="HL118" s="16">
        <f t="shared" si="1109"/>
        <v>60.271254511877402</v>
      </c>
      <c r="HM118" s="16">
        <f t="shared" si="1109"/>
        <v>59.905367831877228</v>
      </c>
      <c r="HN118" s="16">
        <f t="shared" si="1109"/>
        <v>59.248020118347483</v>
      </c>
      <c r="HO118" s="16">
        <f t="shared" si="1109"/>
        <v>59.592909874201666</v>
      </c>
      <c r="HP118" s="16">
        <f t="shared" si="1109"/>
        <v>58.486577756295361</v>
      </c>
      <c r="HQ118" s="16">
        <f t="shared" ref="HQ118:IV118" si="1110">IF(ISNUMBER(HQ23),HQ$97*HQ23+HQ$98,"")</f>
        <v>58.771332902832071</v>
      </c>
      <c r="HR118" s="16">
        <f t="shared" si="1110"/>
        <v>59.096060127966069</v>
      </c>
      <c r="HS118" s="16">
        <f t="shared" si="1110"/>
        <v>59.420021304188452</v>
      </c>
      <c r="HT118" s="16">
        <f t="shared" si="1110"/>
        <v>58.945890267826272</v>
      </c>
      <c r="HU118" s="16">
        <f t="shared" si="1110"/>
        <v>59.262459960332947</v>
      </c>
      <c r="HV118" s="16">
        <f t="shared" si="1110"/>
        <v>59.194757899049605</v>
      </c>
      <c r="HW118" s="16">
        <f t="shared" si="1110"/>
        <v>59.508541470197017</v>
      </c>
      <c r="HX118" s="16">
        <f t="shared" si="1110"/>
        <v>60.197483652318624</v>
      </c>
      <c r="HY118" s="16">
        <f t="shared" si="1110"/>
        <v>59.052363288254313</v>
      </c>
      <c r="HZ118" s="16">
        <f t="shared" si="1110"/>
        <v>59.279040210646301</v>
      </c>
      <c r="IA118" s="16">
        <f t="shared" si="1110"/>
        <v>59.264944905588521</v>
      </c>
      <c r="IB118" s="16">
        <f t="shared" si="1110"/>
        <v>59.354116963171577</v>
      </c>
      <c r="IC118" s="16">
        <f t="shared" si="1110"/>
        <v>59.594666672408749</v>
      </c>
      <c r="ID118" s="16">
        <f t="shared" si="1110"/>
        <v>58.829063076499096</v>
      </c>
      <c r="IE118" s="16">
        <f t="shared" si="1110"/>
        <v>60.805929865400344</v>
      </c>
      <c r="IF118" s="16">
        <f t="shared" si="1110"/>
        <v>60.461918229738799</v>
      </c>
      <c r="IG118" s="16">
        <f t="shared" si="1110"/>
        <v>60.893282096996842</v>
      </c>
      <c r="IH118" s="16">
        <f t="shared" si="1110"/>
        <v>60.55250960580112</v>
      </c>
      <c r="II118" s="16">
        <f t="shared" si="1110"/>
        <v>60.88681206702509</v>
      </c>
      <c r="IJ118" s="16">
        <f t="shared" si="1110"/>
        <v>60.547130943334523</v>
      </c>
      <c r="IK118" s="16">
        <f t="shared" si="1110"/>
        <v>61.085626888590667</v>
      </c>
      <c r="IL118" s="16">
        <f t="shared" si="1110"/>
        <v>61.088772921350824</v>
      </c>
      <c r="IM118" s="16">
        <f t="shared" si="1110"/>
        <v>60.857753160377527</v>
      </c>
      <c r="IN118" s="16">
        <f t="shared" si="1110"/>
        <v>60.439225534622608</v>
      </c>
      <c r="IO118" s="16">
        <f t="shared" si="1110"/>
        <v>61.085626888590667</v>
      </c>
      <c r="IP118" s="16">
        <f t="shared" si="1110"/>
        <v>61.088772921350824</v>
      </c>
      <c r="IQ118" s="16">
        <f t="shared" si="1110"/>
        <v>59.533130354770037</v>
      </c>
      <c r="IR118" s="16">
        <f t="shared" si="1110"/>
        <v>58.781384007544844</v>
      </c>
      <c r="IS118" s="16">
        <f t="shared" si="1110"/>
        <v>59.359074160323772</v>
      </c>
      <c r="IT118" s="16">
        <f t="shared" si="1110"/>
        <v>59.212167677923674</v>
      </c>
      <c r="IU118" s="16">
        <f t="shared" si="1110"/>
        <v>59.526655538099448</v>
      </c>
      <c r="IV118" s="16">
        <f t="shared" si="1110"/>
        <v>60.840447656343812</v>
      </c>
      <c r="IW118" s="16">
        <f t="shared" ref="IW118:KB118" si="1111">IF(ISNUMBER(IW23),IW$97*IW23+IW$98,"")</f>
        <v>60.47887672700675</v>
      </c>
      <c r="IX118" s="16">
        <f t="shared" si="1111"/>
        <v>59.000985759938757</v>
      </c>
      <c r="IY118" s="16">
        <f t="shared" si="1111"/>
        <v>59.290923674501158</v>
      </c>
      <c r="IZ118" s="16">
        <f t="shared" si="1111"/>
        <v>59.158956756240244</v>
      </c>
      <c r="JA118" s="16">
        <f t="shared" si="1111"/>
        <v>59.445007489459428</v>
      </c>
      <c r="JB118" s="16">
        <f t="shared" si="1111"/>
        <v>59.149307587126245</v>
      </c>
      <c r="JC118" s="16">
        <f t="shared" si="1111"/>
        <v>59.434582279752206</v>
      </c>
      <c r="JD118" s="16">
        <f t="shared" si="1111"/>
        <v>59.318289613103843</v>
      </c>
      <c r="JE118" s="16">
        <f t="shared" si="1111"/>
        <v>59.629550771073781</v>
      </c>
      <c r="JF118" s="16">
        <f t="shared" si="1111"/>
        <v>59.494152944276507</v>
      </c>
      <c r="JG118" s="16">
        <f t="shared" si="1111"/>
        <v>59.8022473061705</v>
      </c>
      <c r="JH118" s="16">
        <f t="shared" si="1111"/>
        <v>58.76695616181695</v>
      </c>
      <c r="JI118" s="16">
        <f t="shared" si="1111"/>
        <v>59.047994275257082</v>
      </c>
      <c r="JJ118" s="16">
        <f t="shared" si="1111"/>
        <v>61.137367891244182</v>
      </c>
      <c r="JK118" s="16">
        <f t="shared" si="1111"/>
        <v>61.52712340648597</v>
      </c>
      <c r="JL118" s="16">
        <f t="shared" si="1111"/>
        <v>61.139778531026593</v>
      </c>
      <c r="JM118" s="16">
        <f t="shared" si="1111"/>
        <v>60.89493523772353</v>
      </c>
      <c r="JN118" s="16">
        <f t="shared" si="1111"/>
        <v>60.817490043342076</v>
      </c>
      <c r="JO118" s="16">
        <f t="shared" si="1111"/>
        <v>60.455496966735225</v>
      </c>
      <c r="JP118" s="16">
        <f t="shared" si="1111"/>
        <v>61.137367891244182</v>
      </c>
      <c r="JQ118" s="16">
        <f t="shared" si="1111"/>
        <v>61.52712340648597</v>
      </c>
      <c r="JR118" s="16">
        <f t="shared" si="1111"/>
        <v>61.139778531026593</v>
      </c>
      <c r="JS118" s="16">
        <f t="shared" si="1111"/>
        <v>59.501516579814961</v>
      </c>
      <c r="JT118" s="16">
        <f t="shared" si="1111"/>
        <v>59.839587728494678</v>
      </c>
      <c r="JU118" s="16">
        <f t="shared" si="1111"/>
        <v>58.716881819794509</v>
      </c>
      <c r="JV118" s="16">
        <f t="shared" si="1111"/>
        <v>58.996412427384925</v>
      </c>
      <c r="JW118" s="16">
        <f t="shared" si="1111"/>
        <v>59.321947156509339</v>
      </c>
      <c r="JX118" s="16">
        <f t="shared" si="1111"/>
        <v>59.639956026285205</v>
      </c>
      <c r="JY118" s="16">
        <f t="shared" si="1111"/>
        <v>59.167771793313392</v>
      </c>
      <c r="JZ118" s="16">
        <f t="shared" si="1111"/>
        <v>59.478477797643549</v>
      </c>
      <c r="KA118" s="16">
        <f t="shared" si="1111"/>
        <v>59.424834729520541</v>
      </c>
      <c r="KB118" s="16">
        <f t="shared" si="1111"/>
        <v>59.733235877524223</v>
      </c>
      <c r="KD118" s="24"/>
      <c r="LE118" s="23"/>
      <c r="QF118" s="24"/>
    </row>
    <row r="119" spans="1:448" x14ac:dyDescent="0.25">
      <c r="B119" s="20"/>
      <c r="D119" s="5"/>
      <c r="E119" s="5"/>
      <c r="F119" s="16" t="str">
        <f t="shared" ref="F119:U119" si="1112">IF(ISNUMBER(F24),F$97*F24+F$98,"")</f>
        <v/>
      </c>
      <c r="G119" s="16" t="str">
        <f t="shared" si="1112"/>
        <v/>
      </c>
      <c r="H119" s="16" t="str">
        <f t="shared" ref="H119:I119" si="1113">IF(ISNUMBER(H24),H$97*H24+H$98,"")</f>
        <v/>
      </c>
      <c r="I119" s="16" t="str">
        <f t="shared" si="1113"/>
        <v/>
      </c>
      <c r="J119" s="16" t="str">
        <f t="shared" si="1112"/>
        <v/>
      </c>
      <c r="K119" s="16" t="str">
        <f t="shared" si="1112"/>
        <v/>
      </c>
      <c r="L119" s="16" t="str">
        <f t="shared" si="1112"/>
        <v/>
      </c>
      <c r="M119" s="16" t="str">
        <f t="shared" si="1112"/>
        <v/>
      </c>
      <c r="N119" s="16" t="str">
        <f t="shared" si="1112"/>
        <v/>
      </c>
      <c r="O119" s="16" t="str">
        <f t="shared" si="1112"/>
        <v/>
      </c>
      <c r="P119" s="16" t="str">
        <f t="shared" si="1112"/>
        <v/>
      </c>
      <c r="Q119" s="16" t="str">
        <f t="shared" si="1112"/>
        <v/>
      </c>
      <c r="R119" s="16" t="str">
        <f t="shared" si="1112"/>
        <v/>
      </c>
      <c r="S119" s="16" t="str">
        <f t="shared" si="1112"/>
        <v/>
      </c>
      <c r="T119" s="16" t="str">
        <f t="shared" si="1112"/>
        <v/>
      </c>
      <c r="U119" s="16" t="str">
        <f t="shared" si="1112"/>
        <v/>
      </c>
      <c r="V119" s="16" t="str">
        <f t="shared" si="981"/>
        <v/>
      </c>
      <c r="W119" s="16" t="str">
        <f t="shared" ref="W119:BM119" si="1114">IF(ISNUMBER(W24),W$97*W24+W$98,"")</f>
        <v/>
      </c>
      <c r="X119" s="16" t="str">
        <f t="shared" si="1114"/>
        <v/>
      </c>
      <c r="Y119" s="16" t="str">
        <f t="shared" si="1114"/>
        <v/>
      </c>
      <c r="Z119" s="16" t="str">
        <f t="shared" si="1114"/>
        <v/>
      </c>
      <c r="AA119" s="16" t="str">
        <f t="shared" si="1114"/>
        <v/>
      </c>
      <c r="AB119" s="16" t="str">
        <f t="shared" si="1114"/>
        <v/>
      </c>
      <c r="AC119" s="16" t="str">
        <f t="shared" si="1114"/>
        <v/>
      </c>
      <c r="AD119" s="16" t="str">
        <f t="shared" si="1114"/>
        <v/>
      </c>
      <c r="AE119" s="16" t="str">
        <f t="shared" si="1114"/>
        <v/>
      </c>
      <c r="AF119" s="16" t="str">
        <f t="shared" si="1114"/>
        <v/>
      </c>
      <c r="AG119" s="16" t="str">
        <f t="shared" si="1114"/>
        <v/>
      </c>
      <c r="AH119" s="16" t="str">
        <f t="shared" si="1114"/>
        <v/>
      </c>
      <c r="AI119" s="16" t="str">
        <f t="shared" si="1114"/>
        <v/>
      </c>
      <c r="AJ119" s="16" t="str">
        <f t="shared" si="1114"/>
        <v/>
      </c>
      <c r="AK119" s="16" t="str">
        <f t="shared" si="1114"/>
        <v/>
      </c>
      <c r="AL119" s="16" t="str">
        <f t="shared" si="1114"/>
        <v/>
      </c>
      <c r="AM119" s="16" t="str">
        <f t="shared" si="1114"/>
        <v/>
      </c>
      <c r="AN119" s="16" t="str">
        <f t="shared" si="1114"/>
        <v/>
      </c>
      <c r="AO119" s="16" t="str">
        <f t="shared" si="1114"/>
        <v/>
      </c>
      <c r="AP119" s="16" t="str">
        <f t="shared" si="1114"/>
        <v/>
      </c>
      <c r="AQ119" s="16" t="str">
        <f t="shared" si="1114"/>
        <v/>
      </c>
      <c r="AR119" s="16" t="str">
        <f t="shared" si="1114"/>
        <v/>
      </c>
      <c r="AS119" s="16" t="str">
        <f t="shared" si="1114"/>
        <v/>
      </c>
      <c r="AT119" s="16" t="str">
        <f t="shared" si="1114"/>
        <v/>
      </c>
      <c r="AU119" s="16" t="str">
        <f t="shared" si="1114"/>
        <v/>
      </c>
      <c r="AV119" s="16" t="str">
        <f t="shared" si="1114"/>
        <v/>
      </c>
      <c r="AW119" s="16" t="str">
        <f t="shared" si="1114"/>
        <v/>
      </c>
      <c r="AX119" s="16" t="str">
        <f t="shared" si="1114"/>
        <v/>
      </c>
      <c r="AY119" s="16" t="str">
        <f t="shared" si="1114"/>
        <v/>
      </c>
      <c r="AZ119" s="16" t="str">
        <f t="shared" si="1114"/>
        <v/>
      </c>
      <c r="BA119" s="16" t="str">
        <f t="shared" si="1114"/>
        <v/>
      </c>
      <c r="BB119" s="16" t="str">
        <f t="shared" si="1114"/>
        <v/>
      </c>
      <c r="BC119" s="16" t="str">
        <f t="shared" si="1114"/>
        <v/>
      </c>
      <c r="BD119" s="16" t="str">
        <f t="shared" si="1114"/>
        <v/>
      </c>
      <c r="BE119" s="16" t="str">
        <f t="shared" si="1114"/>
        <v/>
      </c>
      <c r="BF119" s="16" t="str">
        <f t="shared" si="1114"/>
        <v/>
      </c>
      <c r="BG119" s="16" t="str">
        <f t="shared" si="1114"/>
        <v/>
      </c>
      <c r="BH119" s="16" t="str">
        <f t="shared" si="1114"/>
        <v/>
      </c>
      <c r="BI119" s="16" t="str">
        <f t="shared" si="1114"/>
        <v/>
      </c>
      <c r="BJ119" s="16" t="str">
        <f t="shared" si="1114"/>
        <v/>
      </c>
      <c r="BK119" s="16" t="str">
        <f t="shared" si="1114"/>
        <v/>
      </c>
      <c r="BL119" s="16" t="str">
        <f t="shared" si="1114"/>
        <v/>
      </c>
      <c r="BM119" s="16" t="str">
        <f t="shared" si="1114"/>
        <v/>
      </c>
      <c r="BN119" s="16"/>
      <c r="BO119" s="16"/>
      <c r="BP119" s="16"/>
      <c r="BQ119" s="16" t="str">
        <f t="shared" ref="BQ119:CB119" si="1115">IF(ISNUMBER(BQ24),BQ$97*BQ24+BQ$98,"")</f>
        <v/>
      </c>
      <c r="BR119" s="16" t="str">
        <f t="shared" si="1115"/>
        <v/>
      </c>
      <c r="BS119" s="16" t="str">
        <f t="shared" si="1115"/>
        <v/>
      </c>
      <c r="BT119" s="16" t="str">
        <f t="shared" si="1115"/>
        <v/>
      </c>
      <c r="BU119" s="16" t="str">
        <f t="shared" si="1115"/>
        <v/>
      </c>
      <c r="BV119" s="16" t="str">
        <f t="shared" si="1115"/>
        <v/>
      </c>
      <c r="BW119" s="16" t="str">
        <f t="shared" si="1115"/>
        <v/>
      </c>
      <c r="BX119" s="16" t="str">
        <f t="shared" si="1115"/>
        <v/>
      </c>
      <c r="BY119" s="16" t="str">
        <f t="shared" si="1115"/>
        <v/>
      </c>
      <c r="BZ119" s="16" t="str">
        <f t="shared" si="1115"/>
        <v/>
      </c>
      <c r="CA119" s="16" t="str">
        <f t="shared" si="1115"/>
        <v/>
      </c>
      <c r="CB119" s="16" t="str">
        <f t="shared" si="1115"/>
        <v/>
      </c>
      <c r="CC119" s="16"/>
      <c r="CD119" s="16"/>
      <c r="CE119" s="16" t="str">
        <f t="shared" ref="CE119:CP119" si="1116">IF(ISNUMBER(CE24),CE$97*CE24+CE$98,"")</f>
        <v/>
      </c>
      <c r="CF119" s="16" t="str">
        <f t="shared" si="1116"/>
        <v/>
      </c>
      <c r="CG119" s="16" t="str">
        <f t="shared" si="1116"/>
        <v/>
      </c>
      <c r="CH119" s="16" t="str">
        <f t="shared" si="1116"/>
        <v/>
      </c>
      <c r="CI119" s="16" t="str">
        <f t="shared" si="1116"/>
        <v/>
      </c>
      <c r="CJ119" s="16" t="str">
        <f t="shared" si="1116"/>
        <v/>
      </c>
      <c r="CK119" s="16" t="str">
        <f t="shared" si="1116"/>
        <v/>
      </c>
      <c r="CL119" s="16" t="str">
        <f t="shared" si="1116"/>
        <v/>
      </c>
      <c r="CM119" s="16" t="str">
        <f t="shared" si="1116"/>
        <v/>
      </c>
      <c r="CN119" s="16" t="str">
        <f t="shared" si="1116"/>
        <v/>
      </c>
      <c r="CO119" s="16" t="str">
        <f t="shared" si="1116"/>
        <v/>
      </c>
      <c r="CP119" s="16" t="str">
        <f t="shared" si="1116"/>
        <v/>
      </c>
      <c r="CQ119" s="16"/>
      <c r="CR119" s="16"/>
      <c r="CS119" s="16" t="str">
        <f t="shared" ref="CS119:DX119" si="1117">IF(ISNUMBER(CS24),CS$97*CS24+CS$98,"")</f>
        <v/>
      </c>
      <c r="CT119" s="16" t="str">
        <f t="shared" si="1117"/>
        <v/>
      </c>
      <c r="CU119" s="16" t="str">
        <f t="shared" si="1117"/>
        <v/>
      </c>
      <c r="CV119" s="16" t="str">
        <f t="shared" si="1117"/>
        <v/>
      </c>
      <c r="CW119" s="16" t="str">
        <f t="shared" si="1117"/>
        <v/>
      </c>
      <c r="CX119" s="16" t="str">
        <f t="shared" si="1117"/>
        <v/>
      </c>
      <c r="CY119" s="16" t="str">
        <f t="shared" si="1117"/>
        <v/>
      </c>
      <c r="CZ119" s="16" t="str">
        <f t="shared" si="1117"/>
        <v/>
      </c>
      <c r="DA119" s="16" t="str">
        <f t="shared" si="1117"/>
        <v/>
      </c>
      <c r="DB119" s="16" t="str">
        <f t="shared" si="1117"/>
        <v/>
      </c>
      <c r="DC119" s="16" t="str">
        <f t="shared" si="1117"/>
        <v/>
      </c>
      <c r="DD119" s="16" t="str">
        <f t="shared" si="1117"/>
        <v/>
      </c>
      <c r="DE119" s="16" t="str">
        <f t="shared" si="1117"/>
        <v/>
      </c>
      <c r="DF119" s="16" t="str">
        <f t="shared" si="1117"/>
        <v/>
      </c>
      <c r="DG119" s="16" t="str">
        <f t="shared" si="1117"/>
        <v/>
      </c>
      <c r="DH119" s="16" t="str">
        <f t="shared" si="1117"/>
        <v/>
      </c>
      <c r="DI119" s="16" t="str">
        <f t="shared" si="1117"/>
        <v/>
      </c>
      <c r="DJ119" s="16" t="str">
        <f t="shared" si="1117"/>
        <v/>
      </c>
      <c r="DK119" s="16" t="str">
        <f t="shared" si="1117"/>
        <v/>
      </c>
      <c r="DL119" s="16" t="str">
        <f t="shared" si="1117"/>
        <v/>
      </c>
      <c r="DM119" s="16" t="str">
        <f t="shared" si="1117"/>
        <v/>
      </c>
      <c r="DN119" s="16" t="str">
        <f t="shared" si="1117"/>
        <v/>
      </c>
      <c r="DO119" s="16" t="str">
        <f t="shared" si="1117"/>
        <v/>
      </c>
      <c r="DP119" s="16" t="str">
        <f t="shared" si="1117"/>
        <v/>
      </c>
      <c r="DQ119" s="16" t="str">
        <f t="shared" si="1117"/>
        <v/>
      </c>
      <c r="DR119" s="16" t="str">
        <f t="shared" si="1117"/>
        <v/>
      </c>
      <c r="DS119" s="16" t="str">
        <f t="shared" si="1117"/>
        <v/>
      </c>
      <c r="DT119" s="16" t="str">
        <f t="shared" si="1117"/>
        <v/>
      </c>
      <c r="DU119" s="16" t="str">
        <f t="shared" si="1117"/>
        <v/>
      </c>
      <c r="DV119" s="16" t="str">
        <f t="shared" si="1117"/>
        <v/>
      </c>
      <c r="DW119" s="16" t="str">
        <f t="shared" si="1117"/>
        <v/>
      </c>
      <c r="DX119" s="16" t="str">
        <f t="shared" si="1117"/>
        <v/>
      </c>
      <c r="DY119" s="16" t="str">
        <f t="shared" ref="DY119:FD119" si="1118">IF(ISNUMBER(DY24),DY$97*DY24+DY$98,"")</f>
        <v/>
      </c>
      <c r="DZ119" s="16" t="str">
        <f t="shared" si="1118"/>
        <v/>
      </c>
      <c r="EA119" s="16" t="str">
        <f t="shared" si="1118"/>
        <v/>
      </c>
      <c r="EB119" s="16" t="str">
        <f t="shared" si="1118"/>
        <v/>
      </c>
      <c r="EC119" s="16" t="str">
        <f t="shared" si="1118"/>
        <v/>
      </c>
      <c r="ED119" s="38" t="str">
        <f t="shared" si="1118"/>
        <v/>
      </c>
      <c r="EE119" s="16" t="str">
        <f t="shared" si="1118"/>
        <v/>
      </c>
      <c r="EF119" s="16" t="str">
        <f t="shared" si="1118"/>
        <v/>
      </c>
      <c r="EG119" s="16" t="str">
        <f t="shared" si="1118"/>
        <v/>
      </c>
      <c r="EH119" s="16" t="str">
        <f t="shared" si="1118"/>
        <v/>
      </c>
      <c r="EI119" s="16" t="str">
        <f t="shared" si="1118"/>
        <v/>
      </c>
      <c r="EJ119" s="16" t="str">
        <f t="shared" si="1118"/>
        <v/>
      </c>
      <c r="EK119" s="16" t="str">
        <f t="shared" si="1118"/>
        <v/>
      </c>
      <c r="EL119" s="16" t="str">
        <f t="shared" si="1118"/>
        <v/>
      </c>
      <c r="EM119" s="16" t="str">
        <f t="shared" si="1118"/>
        <v/>
      </c>
      <c r="EN119" s="16" t="str">
        <f t="shared" si="1118"/>
        <v/>
      </c>
      <c r="EO119" s="16" t="str">
        <f t="shared" si="1118"/>
        <v/>
      </c>
      <c r="EP119" s="16" t="str">
        <f t="shared" si="1118"/>
        <v/>
      </c>
      <c r="EQ119" s="16" t="str">
        <f t="shared" si="1118"/>
        <v/>
      </c>
      <c r="ER119" s="16" t="str">
        <f t="shared" si="1118"/>
        <v/>
      </c>
      <c r="ES119" s="16" t="str">
        <f t="shared" si="1118"/>
        <v/>
      </c>
      <c r="ET119" s="16" t="str">
        <f t="shared" si="1118"/>
        <v/>
      </c>
      <c r="EU119" s="16" t="str">
        <f t="shared" si="1118"/>
        <v/>
      </c>
      <c r="EV119" s="16" t="str">
        <f t="shared" si="1118"/>
        <v/>
      </c>
      <c r="EW119" s="16" t="str">
        <f t="shared" si="1118"/>
        <v/>
      </c>
      <c r="EX119" s="16" t="str">
        <f t="shared" si="1118"/>
        <v/>
      </c>
      <c r="EY119" s="16" t="str">
        <f t="shared" si="1118"/>
        <v/>
      </c>
      <c r="EZ119" s="16" t="str">
        <f t="shared" si="1118"/>
        <v/>
      </c>
      <c r="FA119" s="16" t="str">
        <f t="shared" si="1118"/>
        <v/>
      </c>
      <c r="FB119" s="16" t="str">
        <f t="shared" si="1118"/>
        <v/>
      </c>
      <c r="FC119" s="16" t="str">
        <f t="shared" si="1118"/>
        <v/>
      </c>
      <c r="FD119" s="16" t="str">
        <f t="shared" si="1118"/>
        <v/>
      </c>
      <c r="FE119" s="16" t="str">
        <f t="shared" ref="FE119:GJ119" si="1119">IF(ISNUMBER(FE24),FE$97*FE24+FE$98,"")</f>
        <v/>
      </c>
      <c r="FF119" s="16" t="str">
        <f t="shared" si="1119"/>
        <v/>
      </c>
      <c r="FG119" s="16" t="str">
        <f t="shared" si="1119"/>
        <v/>
      </c>
      <c r="FH119" s="16" t="str">
        <f t="shared" si="1119"/>
        <v/>
      </c>
      <c r="FI119" s="16" t="str">
        <f t="shared" si="1119"/>
        <v/>
      </c>
      <c r="FJ119" s="16" t="str">
        <f t="shared" si="1119"/>
        <v/>
      </c>
      <c r="FK119" s="16" t="str">
        <f t="shared" si="1119"/>
        <v/>
      </c>
      <c r="FL119" s="47" t="str">
        <f t="shared" si="1119"/>
        <v/>
      </c>
      <c r="FM119" s="16" t="str">
        <f t="shared" si="1119"/>
        <v/>
      </c>
      <c r="FN119" s="16" t="str">
        <f t="shared" si="1119"/>
        <v/>
      </c>
      <c r="FO119" s="16" t="str">
        <f t="shared" si="1119"/>
        <v/>
      </c>
      <c r="FP119" s="16" t="str">
        <f t="shared" si="1119"/>
        <v/>
      </c>
      <c r="FQ119" s="16" t="str">
        <f t="shared" si="1119"/>
        <v/>
      </c>
      <c r="FR119" s="16" t="str">
        <f t="shared" si="1119"/>
        <v/>
      </c>
      <c r="FS119" s="16" t="str">
        <f t="shared" si="1119"/>
        <v/>
      </c>
      <c r="FT119" s="16" t="str">
        <f t="shared" si="1119"/>
        <v/>
      </c>
      <c r="FU119" s="16" t="str">
        <f t="shared" si="1119"/>
        <v/>
      </c>
      <c r="FV119" s="16" t="str">
        <f t="shared" si="1119"/>
        <v/>
      </c>
      <c r="FW119" s="16" t="str">
        <f t="shared" si="1119"/>
        <v/>
      </c>
      <c r="FX119" s="16" t="str">
        <f t="shared" si="1119"/>
        <v/>
      </c>
      <c r="FY119" s="16" t="str">
        <f t="shared" si="1119"/>
        <v/>
      </c>
      <c r="FZ119" s="16" t="str">
        <f t="shared" si="1119"/>
        <v/>
      </c>
      <c r="GA119" s="16" t="str">
        <f t="shared" si="1119"/>
        <v/>
      </c>
      <c r="GB119" s="16" t="str">
        <f t="shared" si="1119"/>
        <v/>
      </c>
      <c r="GC119" s="16" t="str">
        <f t="shared" si="1119"/>
        <v/>
      </c>
      <c r="GD119" s="16" t="str">
        <f t="shared" si="1119"/>
        <v/>
      </c>
      <c r="GE119" s="16" t="str">
        <f t="shared" si="1119"/>
        <v/>
      </c>
      <c r="GF119" s="16" t="str">
        <f t="shared" si="1119"/>
        <v/>
      </c>
      <c r="GG119" s="16" t="str">
        <f t="shared" si="1119"/>
        <v/>
      </c>
      <c r="GH119" s="16" t="str">
        <f t="shared" si="1119"/>
        <v/>
      </c>
      <c r="GI119" s="16" t="str">
        <f t="shared" si="1119"/>
        <v/>
      </c>
      <c r="GJ119" s="16" t="str">
        <f t="shared" si="1119"/>
        <v/>
      </c>
      <c r="GK119" s="16" t="str">
        <f t="shared" ref="GK119:HP119" si="1120">IF(ISNUMBER(GK24),GK$97*GK24+GK$98,"")</f>
        <v/>
      </c>
      <c r="GL119" s="16" t="str">
        <f t="shared" si="1120"/>
        <v/>
      </c>
      <c r="GM119" s="16" t="str">
        <f t="shared" si="1120"/>
        <v/>
      </c>
      <c r="GN119" s="16" t="str">
        <f t="shared" si="1120"/>
        <v/>
      </c>
      <c r="GO119" s="16" t="str">
        <f t="shared" si="1120"/>
        <v/>
      </c>
      <c r="GP119" s="16" t="str">
        <f t="shared" si="1120"/>
        <v/>
      </c>
      <c r="GQ119" s="16" t="str">
        <f t="shared" si="1120"/>
        <v/>
      </c>
      <c r="GR119" s="16" t="str">
        <f t="shared" si="1120"/>
        <v/>
      </c>
      <c r="GS119" s="16" t="str">
        <f t="shared" si="1120"/>
        <v/>
      </c>
      <c r="GT119" s="16" t="str">
        <f t="shared" si="1120"/>
        <v/>
      </c>
      <c r="GU119" s="16" t="str">
        <f t="shared" si="1120"/>
        <v/>
      </c>
      <c r="GV119" s="16" t="str">
        <f t="shared" si="1120"/>
        <v/>
      </c>
      <c r="GW119" s="16" t="str">
        <f t="shared" si="1120"/>
        <v/>
      </c>
      <c r="GX119" s="16" t="str">
        <f t="shared" si="1120"/>
        <v/>
      </c>
      <c r="GY119" s="16" t="str">
        <f t="shared" si="1120"/>
        <v/>
      </c>
      <c r="GZ119" s="16" t="str">
        <f t="shared" si="1120"/>
        <v/>
      </c>
      <c r="HA119" s="16" t="str">
        <f t="shared" si="1120"/>
        <v/>
      </c>
      <c r="HB119" s="16" t="str">
        <f t="shared" si="1120"/>
        <v/>
      </c>
      <c r="HC119" s="16" t="str">
        <f t="shared" si="1120"/>
        <v/>
      </c>
      <c r="HD119" s="16" t="str">
        <f t="shared" si="1120"/>
        <v/>
      </c>
      <c r="HE119" s="16" t="str">
        <f t="shared" si="1120"/>
        <v/>
      </c>
      <c r="HF119" s="16" t="str">
        <f t="shared" si="1120"/>
        <v/>
      </c>
      <c r="HG119" s="16" t="str">
        <f t="shared" si="1120"/>
        <v/>
      </c>
      <c r="HH119" s="16" t="str">
        <f t="shared" si="1120"/>
        <v/>
      </c>
      <c r="HI119" s="16" t="str">
        <f t="shared" si="1120"/>
        <v/>
      </c>
      <c r="HJ119" s="16" t="str">
        <f t="shared" si="1120"/>
        <v/>
      </c>
      <c r="HK119" s="16" t="str">
        <f t="shared" si="1120"/>
        <v/>
      </c>
      <c r="HL119" s="16" t="str">
        <f t="shared" si="1120"/>
        <v/>
      </c>
      <c r="HM119" s="16" t="str">
        <f t="shared" si="1120"/>
        <v/>
      </c>
      <c r="HN119" s="16" t="str">
        <f t="shared" si="1120"/>
        <v/>
      </c>
      <c r="HO119" s="16" t="str">
        <f t="shared" si="1120"/>
        <v/>
      </c>
      <c r="HP119" s="16" t="str">
        <f t="shared" si="1120"/>
        <v/>
      </c>
      <c r="HQ119" s="16" t="str">
        <f t="shared" ref="HQ119:IV119" si="1121">IF(ISNUMBER(HQ24),HQ$97*HQ24+HQ$98,"")</f>
        <v/>
      </c>
      <c r="HR119" s="16" t="str">
        <f t="shared" si="1121"/>
        <v/>
      </c>
      <c r="HS119" s="16" t="str">
        <f t="shared" si="1121"/>
        <v/>
      </c>
      <c r="HT119" s="16" t="str">
        <f t="shared" si="1121"/>
        <v/>
      </c>
      <c r="HU119" s="16" t="str">
        <f t="shared" si="1121"/>
        <v/>
      </c>
      <c r="HV119" s="16" t="str">
        <f t="shared" si="1121"/>
        <v/>
      </c>
      <c r="HW119" s="16" t="str">
        <f t="shared" si="1121"/>
        <v/>
      </c>
      <c r="HX119" s="16" t="str">
        <f t="shared" si="1121"/>
        <v/>
      </c>
      <c r="HY119" s="16" t="str">
        <f t="shared" si="1121"/>
        <v/>
      </c>
      <c r="HZ119" s="16" t="str">
        <f t="shared" si="1121"/>
        <v/>
      </c>
      <c r="IA119" s="16" t="str">
        <f t="shared" si="1121"/>
        <v/>
      </c>
      <c r="IB119" s="16" t="str">
        <f t="shared" si="1121"/>
        <v/>
      </c>
      <c r="IC119" s="16" t="str">
        <f t="shared" si="1121"/>
        <v/>
      </c>
      <c r="ID119" s="16" t="str">
        <f t="shared" si="1121"/>
        <v/>
      </c>
      <c r="IE119" s="16" t="str">
        <f t="shared" si="1121"/>
        <v/>
      </c>
      <c r="IF119" s="16" t="str">
        <f t="shared" si="1121"/>
        <v/>
      </c>
      <c r="IG119" s="16" t="str">
        <f t="shared" si="1121"/>
        <v/>
      </c>
      <c r="IH119" s="16" t="str">
        <f t="shared" si="1121"/>
        <v/>
      </c>
      <c r="II119" s="16" t="str">
        <f t="shared" si="1121"/>
        <v/>
      </c>
      <c r="IJ119" s="16" t="str">
        <f t="shared" si="1121"/>
        <v/>
      </c>
      <c r="IK119" s="16" t="str">
        <f t="shared" si="1121"/>
        <v/>
      </c>
      <c r="IL119" s="16" t="str">
        <f t="shared" si="1121"/>
        <v/>
      </c>
      <c r="IM119" s="16" t="str">
        <f t="shared" si="1121"/>
        <v/>
      </c>
      <c r="IN119" s="16" t="str">
        <f t="shared" si="1121"/>
        <v/>
      </c>
      <c r="IO119" s="16" t="str">
        <f t="shared" si="1121"/>
        <v/>
      </c>
      <c r="IP119" s="16" t="str">
        <f t="shared" si="1121"/>
        <v/>
      </c>
      <c r="IQ119" s="16" t="str">
        <f t="shared" si="1121"/>
        <v/>
      </c>
      <c r="IR119" s="16" t="str">
        <f t="shared" si="1121"/>
        <v/>
      </c>
      <c r="IS119" s="16" t="str">
        <f t="shared" si="1121"/>
        <v/>
      </c>
      <c r="IT119" s="16" t="str">
        <f t="shared" si="1121"/>
        <v/>
      </c>
      <c r="IU119" s="16" t="str">
        <f t="shared" si="1121"/>
        <v/>
      </c>
      <c r="IV119" s="16" t="str">
        <f t="shared" si="1121"/>
        <v/>
      </c>
      <c r="IW119" s="16" t="str">
        <f t="shared" ref="IW119:KB119" si="1122">IF(ISNUMBER(IW24),IW$97*IW24+IW$98,"")</f>
        <v/>
      </c>
      <c r="IX119" s="16" t="str">
        <f t="shared" si="1122"/>
        <v/>
      </c>
      <c r="IY119" s="16" t="str">
        <f t="shared" si="1122"/>
        <v/>
      </c>
      <c r="IZ119" s="16" t="str">
        <f t="shared" si="1122"/>
        <v/>
      </c>
      <c r="JA119" s="16" t="str">
        <f t="shared" si="1122"/>
        <v/>
      </c>
      <c r="JB119" s="16" t="str">
        <f t="shared" si="1122"/>
        <v/>
      </c>
      <c r="JC119" s="16" t="str">
        <f t="shared" si="1122"/>
        <v/>
      </c>
      <c r="JD119" s="16" t="str">
        <f t="shared" si="1122"/>
        <v/>
      </c>
      <c r="JE119" s="16" t="str">
        <f t="shared" si="1122"/>
        <v/>
      </c>
      <c r="JF119" s="16" t="str">
        <f t="shared" si="1122"/>
        <v/>
      </c>
      <c r="JG119" s="16" t="str">
        <f t="shared" si="1122"/>
        <v/>
      </c>
      <c r="JH119" s="16" t="str">
        <f t="shared" si="1122"/>
        <v/>
      </c>
      <c r="JI119" s="16" t="str">
        <f t="shared" si="1122"/>
        <v/>
      </c>
      <c r="JJ119" s="16" t="str">
        <f t="shared" si="1122"/>
        <v/>
      </c>
      <c r="JK119" s="16" t="str">
        <f t="shared" si="1122"/>
        <v/>
      </c>
      <c r="JL119" s="16" t="str">
        <f t="shared" si="1122"/>
        <v/>
      </c>
      <c r="JM119" s="16" t="str">
        <f t="shared" si="1122"/>
        <v/>
      </c>
      <c r="JN119" s="16" t="str">
        <f t="shared" si="1122"/>
        <v/>
      </c>
      <c r="JO119" s="16" t="str">
        <f t="shared" si="1122"/>
        <v/>
      </c>
      <c r="JP119" s="16" t="str">
        <f t="shared" si="1122"/>
        <v/>
      </c>
      <c r="JQ119" s="16" t="str">
        <f t="shared" si="1122"/>
        <v/>
      </c>
      <c r="JR119" s="16" t="str">
        <f t="shared" si="1122"/>
        <v/>
      </c>
      <c r="JS119" s="16" t="str">
        <f t="shared" si="1122"/>
        <v/>
      </c>
      <c r="JT119" s="16" t="str">
        <f t="shared" si="1122"/>
        <v/>
      </c>
      <c r="JU119" s="16" t="str">
        <f t="shared" si="1122"/>
        <v/>
      </c>
      <c r="JV119" s="16" t="str">
        <f t="shared" si="1122"/>
        <v/>
      </c>
      <c r="JW119" s="16" t="str">
        <f t="shared" si="1122"/>
        <v/>
      </c>
      <c r="JX119" s="16" t="str">
        <f t="shared" si="1122"/>
        <v/>
      </c>
      <c r="JY119" s="16" t="str">
        <f t="shared" si="1122"/>
        <v/>
      </c>
      <c r="JZ119" s="16" t="str">
        <f t="shared" si="1122"/>
        <v/>
      </c>
      <c r="KA119" s="16" t="str">
        <f t="shared" si="1122"/>
        <v/>
      </c>
      <c r="KB119" s="16" t="str">
        <f t="shared" si="1122"/>
        <v/>
      </c>
      <c r="KD119" s="24"/>
      <c r="LE119" s="23"/>
      <c r="QF119" s="24"/>
    </row>
    <row r="120" spans="1:448" x14ac:dyDescent="0.25">
      <c r="A120" s="63" t="s">
        <v>15</v>
      </c>
      <c r="B120" s="20">
        <f t="shared" ref="B120:B128" si="1123">B25</f>
        <v>122.11</v>
      </c>
      <c r="D120" s="9" t="s">
        <v>3</v>
      </c>
      <c r="E120" s="5">
        <v>1</v>
      </c>
      <c r="F120" s="16">
        <f t="shared" ref="F120:U120" si="1124">IF(ISNUMBER(F25),F$97*F25+F$98,"")</f>
        <v>125.79769264794652</v>
      </c>
      <c r="G120" s="16">
        <f t="shared" si="1124"/>
        <v>123.89947332880143</v>
      </c>
      <c r="H120" s="16">
        <f t="shared" ref="H120:I120" si="1125">IF(ISNUMBER(H25),H$97*H25+H$98,"")</f>
        <v>123.44973605446521</v>
      </c>
      <c r="I120" s="16">
        <f t="shared" si="1125"/>
        <v>121.38665295369745</v>
      </c>
      <c r="J120" s="16">
        <f t="shared" si="1124"/>
        <v>123.0010039452083</v>
      </c>
      <c r="K120" s="16">
        <f t="shared" si="1124"/>
        <v>120.93036563029676</v>
      </c>
      <c r="L120" s="16">
        <f t="shared" si="1124"/>
        <v>123.23418078153107</v>
      </c>
      <c r="M120" s="16">
        <f t="shared" si="1124"/>
        <v>121.1623495078781</v>
      </c>
      <c r="N120" s="16">
        <f t="shared" si="1124"/>
        <v>122.44582495790694</v>
      </c>
      <c r="O120" s="16">
        <f t="shared" si="1124"/>
        <v>120.37190328441385</v>
      </c>
      <c r="P120" s="16">
        <f t="shared" si="1124"/>
        <v>122.22117065263625</v>
      </c>
      <c r="Q120" s="16">
        <f t="shared" si="1124"/>
        <v>120.19737513032935</v>
      </c>
      <c r="R120" s="16">
        <f t="shared" si="1124"/>
        <v>122.91240203455247</v>
      </c>
      <c r="S120" s="16">
        <f t="shared" si="1124"/>
        <v>120.81981384348053</v>
      </c>
      <c r="T120" s="16">
        <f t="shared" si="1124"/>
        <v>122.08365783069041</v>
      </c>
      <c r="U120" s="16">
        <f t="shared" si="1124"/>
        <v>120.0786877680377</v>
      </c>
      <c r="V120" s="16">
        <f t="shared" si="981"/>
        <v>122.30099337480125</v>
      </c>
      <c r="W120" s="16">
        <f t="shared" ref="W120:BM120" si="1126">IF(ISNUMBER(W25),W$97*W25+W$98,"")</f>
        <v>122.11051759767811</v>
      </c>
      <c r="X120" s="16">
        <f t="shared" si="1126"/>
        <v>121.66708041850308</v>
      </c>
      <c r="Y120" s="16">
        <f t="shared" si="1126"/>
        <v>121.48193582577355</v>
      </c>
      <c r="Z120" s="16">
        <f t="shared" si="1126"/>
        <v>122.31585948536829</v>
      </c>
      <c r="AA120" s="16">
        <f t="shared" si="1126"/>
        <v>121.35133756318388</v>
      </c>
      <c r="AB120" s="16">
        <f t="shared" si="1126"/>
        <v>121.56155649123579</v>
      </c>
      <c r="AC120" s="16">
        <f t="shared" si="1126"/>
        <v>120.91990646843954</v>
      </c>
      <c r="AD120" s="16">
        <f t="shared" si="1126"/>
        <v>121.88890119114149</v>
      </c>
      <c r="AE120" s="16">
        <f t="shared" si="1126"/>
        <v>121.90443571902453</v>
      </c>
      <c r="AF120" s="16">
        <f t="shared" si="1126"/>
        <v>122.88247422861859</v>
      </c>
      <c r="AG120" s="16">
        <f t="shared" si="1126"/>
        <v>121.9828825406122</v>
      </c>
      <c r="AH120" s="16">
        <f t="shared" si="1126"/>
        <v>121.82222305872361</v>
      </c>
      <c r="AI120" s="16">
        <f t="shared" si="1126"/>
        <v>121.82492186421231</v>
      </c>
      <c r="AJ120" s="16">
        <f t="shared" si="1126"/>
        <v>122.18056873631086</v>
      </c>
      <c r="AK120" s="16">
        <f t="shared" si="1126"/>
        <v>120.33592981529526</v>
      </c>
      <c r="AL120" s="16">
        <f t="shared" si="1126"/>
        <v>120.90403116702235</v>
      </c>
      <c r="AM120" s="16">
        <f t="shared" si="1126"/>
        <v>120.37071368960639</v>
      </c>
      <c r="AN120" s="16">
        <f t="shared" si="1126"/>
        <v>120.88130621597773</v>
      </c>
      <c r="AO120" s="16">
        <f t="shared" si="1126"/>
        <v>120.35652876703182</v>
      </c>
      <c r="AP120" s="16">
        <f t="shared" si="1126"/>
        <v>120.87517971513711</v>
      </c>
      <c r="AQ120" s="16">
        <f t="shared" si="1126"/>
        <v>120.15195998214338</v>
      </c>
      <c r="AR120" s="16">
        <f t="shared" si="1126"/>
        <v>120.71975298186605</v>
      </c>
      <c r="AS120" s="16">
        <f t="shared" si="1126"/>
        <v>119.10919770638482</v>
      </c>
      <c r="AT120" s="16">
        <f t="shared" si="1126"/>
        <v>119.56469067289484</v>
      </c>
      <c r="AU120" s="16">
        <f t="shared" si="1126"/>
        <v>121.3260494387402</v>
      </c>
      <c r="AV120" s="16">
        <f t="shared" si="1126"/>
        <v>121.46984469166183</v>
      </c>
      <c r="AW120" s="16">
        <f t="shared" si="1126"/>
        <v>124.74173473952867</v>
      </c>
      <c r="AX120" s="16">
        <f t="shared" si="1126"/>
        <v>122.20704672377474</v>
      </c>
      <c r="AY120" s="16">
        <f t="shared" si="1126"/>
        <v>122.61125042321152</v>
      </c>
      <c r="AZ120" s="16">
        <f t="shared" si="1126"/>
        <v>122.41655913282584</v>
      </c>
      <c r="BA120" s="16">
        <f t="shared" si="1126"/>
        <v>122.21009468653762</v>
      </c>
      <c r="BB120" s="16">
        <f t="shared" si="1126"/>
        <v>122.30382746600257</v>
      </c>
      <c r="BC120" s="16">
        <f t="shared" si="1126"/>
        <v>122.29516544750652</v>
      </c>
      <c r="BD120" s="16">
        <f t="shared" si="1126"/>
        <v>122.26818248241165</v>
      </c>
      <c r="BE120" s="16">
        <f t="shared" si="1126"/>
        <v>122.23045267506055</v>
      </c>
      <c r="BF120" s="16">
        <f t="shared" si="1126"/>
        <v>122.17535776674259</v>
      </c>
      <c r="BG120" s="16">
        <f t="shared" si="1126"/>
        <v>122.10881002937435</v>
      </c>
      <c r="BH120" s="16">
        <f t="shared" si="1126"/>
        <v>122.03482366395997</v>
      </c>
      <c r="BI120" s="16">
        <f t="shared" si="1126"/>
        <v>121.95090834159387</v>
      </c>
      <c r="BJ120" s="16">
        <f t="shared" si="1126"/>
        <v>121.85931177297455</v>
      </c>
      <c r="BK120" s="16">
        <f t="shared" si="1126"/>
        <v>121.75803902724546</v>
      </c>
      <c r="BL120" s="16">
        <f t="shared" si="1126"/>
        <v>121.64991188099441</v>
      </c>
      <c r="BM120" s="16">
        <f t="shared" si="1126"/>
        <v>121.53737954116704</v>
      </c>
      <c r="BN120" s="16"/>
      <c r="BO120" s="16"/>
      <c r="BP120" s="16"/>
      <c r="BQ120" s="16">
        <f t="shared" ref="BQ120:CB120" si="1127">IF(ISNUMBER(BQ25),BQ$97*BQ25+BQ$98,"")</f>
        <v>119.56469067289484</v>
      </c>
      <c r="BR120" s="16">
        <f t="shared" si="1127"/>
        <v>119.71847584903605</v>
      </c>
      <c r="BS120" s="16">
        <f t="shared" si="1127"/>
        <v>119.86932668549125</v>
      </c>
      <c r="BT120" s="16">
        <f t="shared" si="1127"/>
        <v>120.01856173892905</v>
      </c>
      <c r="BU120" s="16">
        <f t="shared" si="1127"/>
        <v>120.16405083918299</v>
      </c>
      <c r="BV120" s="16">
        <f t="shared" si="1127"/>
        <v>120.30748278595372</v>
      </c>
      <c r="BW120" s="16">
        <f t="shared" si="1127"/>
        <v>120.45164677472941</v>
      </c>
      <c r="BX120" s="16">
        <f t="shared" si="1127"/>
        <v>120.59434629755518</v>
      </c>
      <c r="BY120" s="16">
        <f t="shared" si="1127"/>
        <v>120.73452709521555</v>
      </c>
      <c r="BZ120" s="16">
        <f t="shared" si="1127"/>
        <v>120.87355186485409</v>
      </c>
      <c r="CA120" s="16">
        <f t="shared" si="1127"/>
        <v>121.01416963383035</v>
      </c>
      <c r="CB120" s="16">
        <f t="shared" si="1127"/>
        <v>121.15422088812169</v>
      </c>
      <c r="CC120" s="16"/>
      <c r="CD120" s="16"/>
      <c r="CE120" s="16">
        <f t="shared" ref="CE120:CP120" si="1128">IF(ISNUMBER(CE25),CE$97*CE25+CE$98,"")</f>
        <v>122.25111165334084</v>
      </c>
      <c r="CF120" s="16">
        <f t="shared" si="1128"/>
        <v>122.20401950418949</v>
      </c>
      <c r="CG120" s="16">
        <f t="shared" si="1128"/>
        <v>122.1456168572598</v>
      </c>
      <c r="CH120" s="16">
        <f t="shared" si="1128"/>
        <v>122.07922788076621</v>
      </c>
      <c r="CI120" s="16">
        <f t="shared" si="1128"/>
        <v>122.00557382844295</v>
      </c>
      <c r="CJ120" s="16">
        <f t="shared" si="1128"/>
        <v>121.92205672121895</v>
      </c>
      <c r="CK120" s="16">
        <f t="shared" si="1128"/>
        <v>121.83618493303722</v>
      </c>
      <c r="CL120" s="16">
        <f t="shared" si="1128"/>
        <v>121.7455858877979</v>
      </c>
      <c r="CM120" s="16">
        <f t="shared" si="1128"/>
        <v>121.64866060034782</v>
      </c>
      <c r="CN120" s="16">
        <f t="shared" si="1128"/>
        <v>121.54781904758057</v>
      </c>
      <c r="CO120" s="16">
        <f t="shared" si="1128"/>
        <v>121.44374484996081</v>
      </c>
      <c r="CP120" s="16">
        <f t="shared" si="1128"/>
        <v>121.33858255482338</v>
      </c>
      <c r="CQ120" s="16"/>
      <c r="CR120" s="16"/>
      <c r="CS120" s="16">
        <f t="shared" ref="CS120:DX120" si="1129">IF(ISNUMBER(CS25),CS$97*CS25+CS$98,"")</f>
        <v>122.26320687471593</v>
      </c>
      <c r="CT120" s="16">
        <f t="shared" si="1129"/>
        <v>120.7057503440692</v>
      </c>
      <c r="CU120" s="16">
        <f t="shared" si="1129"/>
        <v>124.15293304924261</v>
      </c>
      <c r="CV120" s="16">
        <f t="shared" si="1129"/>
        <v>122.11051759767811</v>
      </c>
      <c r="CW120" s="16">
        <f t="shared" si="1129"/>
        <v>120.71975298186605</v>
      </c>
      <c r="CX120" s="16">
        <f t="shared" si="1129"/>
        <v>124.74173473952867</v>
      </c>
      <c r="CY120" s="16">
        <f t="shared" si="1129"/>
        <v>122.08259931363455</v>
      </c>
      <c r="CZ120" s="16">
        <f t="shared" si="1129"/>
        <v>120.42370564039321</v>
      </c>
      <c r="DA120" s="16">
        <f t="shared" si="1129"/>
        <v>124.70761889826694</v>
      </c>
      <c r="DB120" s="16">
        <f t="shared" si="1129"/>
        <v>122.17025294930997</v>
      </c>
      <c r="DC120" s="16">
        <f t="shared" si="1129"/>
        <v>120.51730407120988</v>
      </c>
      <c r="DD120" s="16">
        <f t="shared" si="1129"/>
        <v>124.46956099181281</v>
      </c>
      <c r="DE120" s="16">
        <f t="shared" si="1129"/>
        <v>122.03779795574289</v>
      </c>
      <c r="DF120" s="16">
        <f t="shared" si="1129"/>
        <v>120.48688196198094</v>
      </c>
      <c r="DG120" s="16">
        <f t="shared" si="1129"/>
        <v>124.72639313152393</v>
      </c>
      <c r="DH120" s="16">
        <f t="shared" si="1129"/>
        <v>122.39617757260032</v>
      </c>
      <c r="DI120" s="16">
        <f t="shared" si="1129"/>
        <v>121.07841504456897</v>
      </c>
      <c r="DJ120" s="16">
        <f t="shared" si="1129"/>
        <v>124.20288908495412</v>
      </c>
      <c r="DK120" s="16">
        <f t="shared" si="1129"/>
        <v>122.26688444660994</v>
      </c>
      <c r="DL120" s="16">
        <f t="shared" si="1129"/>
        <v>120.73253335092471</v>
      </c>
      <c r="DM120" s="16">
        <f t="shared" si="1129"/>
        <v>124.5599649258111</v>
      </c>
      <c r="DN120" s="16">
        <f t="shared" si="1129"/>
        <v>122.2297040171122</v>
      </c>
      <c r="DO120" s="16">
        <f t="shared" si="1129"/>
        <v>120.75701343491279</v>
      </c>
      <c r="DP120" s="16">
        <f t="shared" si="1129"/>
        <v>123.73702320131207</v>
      </c>
      <c r="DQ120" s="16">
        <f t="shared" si="1129"/>
        <v>122.13323445152105</v>
      </c>
      <c r="DR120" s="16">
        <f t="shared" si="1129"/>
        <v>120.56040752253557</v>
      </c>
      <c r="DS120" s="16">
        <f t="shared" si="1129"/>
        <v>125.29931490470534</v>
      </c>
      <c r="DT120" s="16">
        <f t="shared" si="1129"/>
        <v>122.12344260463672</v>
      </c>
      <c r="DU120" s="16">
        <f t="shared" si="1129"/>
        <v>120.50718709266741</v>
      </c>
      <c r="DV120" s="16">
        <f t="shared" si="1129"/>
        <v>124.76964302671908</v>
      </c>
      <c r="DW120" s="16">
        <f t="shared" si="1129"/>
        <v>120.23716850929115</v>
      </c>
      <c r="DX120" s="16">
        <f t="shared" si="1129"/>
        <v>120.83416632485829</v>
      </c>
      <c r="DY120" s="16">
        <f t="shared" ref="DY120:FD120" si="1130">IF(ISNUMBER(DY25),DY$97*DY25+DY$98,"")</f>
        <v>120.78283898279679</v>
      </c>
      <c r="DZ120" s="16">
        <f t="shared" si="1130"/>
        <v>121.79575139131782</v>
      </c>
      <c r="EA120" s="16">
        <f t="shared" si="1130"/>
        <v>121.67859966258156</v>
      </c>
      <c r="EB120" s="16">
        <f t="shared" si="1130"/>
        <v>120.81975940356489</v>
      </c>
      <c r="EC120" s="16">
        <f t="shared" si="1130"/>
        <v>120.67875981734021</v>
      </c>
      <c r="ED120" s="38">
        <f t="shared" si="1130"/>
        <v>122.09962614881763</v>
      </c>
      <c r="EE120" s="16">
        <f t="shared" si="1130"/>
        <v>121.5610043744213</v>
      </c>
      <c r="EF120" s="16">
        <f t="shared" si="1130"/>
        <v>121.83293786235772</v>
      </c>
      <c r="EG120" s="16">
        <f t="shared" si="1130"/>
        <v>121.35001835990634</v>
      </c>
      <c r="EH120" s="16">
        <f t="shared" si="1130"/>
        <v>121.86341254229907</v>
      </c>
      <c r="EI120" s="16">
        <f t="shared" si="1130"/>
        <v>121.37262932681089</v>
      </c>
      <c r="EJ120" s="16">
        <f t="shared" si="1130"/>
        <v>122.9081610126876</v>
      </c>
      <c r="EK120" s="16">
        <f t="shared" si="1130"/>
        <v>121.96567214984377</v>
      </c>
      <c r="EL120" s="16">
        <f t="shared" si="1130"/>
        <v>121.41848810042524</v>
      </c>
      <c r="EM120" s="16">
        <f t="shared" si="1130"/>
        <v>121.76268121605702</v>
      </c>
      <c r="EN120" s="16">
        <f t="shared" si="1130"/>
        <v>121.27239777607963</v>
      </c>
      <c r="EO120" s="16">
        <f t="shared" si="1130"/>
        <v>121.7798130188765</v>
      </c>
      <c r="EP120" s="16">
        <f t="shared" si="1130"/>
        <v>121.28149608031276</v>
      </c>
      <c r="EQ120" s="16">
        <f t="shared" si="1130"/>
        <v>122.17353084601649</v>
      </c>
      <c r="ER120" s="16">
        <f t="shared" si="1130"/>
        <v>121.651152406107</v>
      </c>
      <c r="ES120" s="16">
        <f t="shared" si="1130"/>
        <v>118.94955418328415</v>
      </c>
      <c r="ET120" s="16">
        <f t="shared" si="1130"/>
        <v>118.80011474554438</v>
      </c>
      <c r="EU120" s="16">
        <f t="shared" si="1130"/>
        <v>119.42889196637832</v>
      </c>
      <c r="EV120" s="16">
        <f t="shared" si="1130"/>
        <v>119.65599972903597</v>
      </c>
      <c r="EW120" s="16">
        <f t="shared" si="1130"/>
        <v>120.0440791597966</v>
      </c>
      <c r="EX120" s="16">
        <f t="shared" si="1130"/>
        <v>120.03910415692457</v>
      </c>
      <c r="EY120" s="16">
        <f t="shared" si="1130"/>
        <v>120.64083335620005</v>
      </c>
      <c r="EZ120" s="16">
        <f t="shared" si="1130"/>
        <v>121.27496533741565</v>
      </c>
      <c r="FA120" s="16">
        <f t="shared" si="1130"/>
        <v>120.83516973948943</v>
      </c>
      <c r="FB120" s="16">
        <f t="shared" si="1130"/>
        <v>121.42585053836311</v>
      </c>
      <c r="FC120" s="16">
        <f t="shared" si="1130"/>
        <v>124.85547363054101</v>
      </c>
      <c r="FD120" s="16">
        <f t="shared" si="1130"/>
        <v>124.32994958520592</v>
      </c>
      <c r="FE120" s="16">
        <f t="shared" ref="FE120:GJ120" si="1131">IF(ISNUMBER(FE25),FE$97*FE25+FE$98,"")</f>
        <v>122.62300233829026</v>
      </c>
      <c r="FF120" s="16">
        <f t="shared" si="1131"/>
        <v>122.07681500997526</v>
      </c>
      <c r="FG120" s="16">
        <f t="shared" si="1131"/>
        <v>122.20087859094652</v>
      </c>
      <c r="FH120" s="16">
        <f t="shared" si="1131"/>
        <v>121.66933202860903</v>
      </c>
      <c r="FI120" s="16">
        <f t="shared" si="1131"/>
        <v>122.41943995860156</v>
      </c>
      <c r="FJ120" s="16">
        <f t="shared" si="1131"/>
        <v>123.83345204555329</v>
      </c>
      <c r="FK120" s="16">
        <f t="shared" si="1131"/>
        <v>121.87580059347064</v>
      </c>
      <c r="FL120" s="47">
        <f t="shared" si="1131"/>
        <v>122.18186088085824</v>
      </c>
      <c r="FM120" s="16">
        <f t="shared" si="1131"/>
        <v>122.17145777427766</v>
      </c>
      <c r="FN120" s="16">
        <f t="shared" si="1131"/>
        <v>122.18412996427726</v>
      </c>
      <c r="FO120" s="16">
        <f t="shared" si="1131"/>
        <v>122.29572001684693</v>
      </c>
      <c r="FP120" s="16">
        <f t="shared" si="1131"/>
        <v>122.17071436624438</v>
      </c>
      <c r="FQ120" s="16">
        <f t="shared" si="1131"/>
        <v>122.16817077201995</v>
      </c>
      <c r="FR120" s="16">
        <f t="shared" si="1131"/>
        <v>121.68768339069116</v>
      </c>
      <c r="FS120" s="16">
        <f t="shared" si="1131"/>
        <v>121.90978175263128</v>
      </c>
      <c r="FT120" s="16">
        <f t="shared" si="1131"/>
        <v>121.70107368261115</v>
      </c>
      <c r="FU120" s="16">
        <f t="shared" si="1131"/>
        <v>121.47501103612311</v>
      </c>
      <c r="FV120" s="16">
        <f t="shared" si="1131"/>
        <v>121.49901709573126</v>
      </c>
      <c r="FW120" s="16">
        <f t="shared" si="1131"/>
        <v>121.56255406119867</v>
      </c>
      <c r="FX120" s="16">
        <f t="shared" si="1131"/>
        <v>121.40807685542606</v>
      </c>
      <c r="FY120" s="16">
        <f t="shared" si="1131"/>
        <v>121.76176132875568</v>
      </c>
      <c r="FZ120" s="16">
        <f t="shared" si="1131"/>
        <v>119.96622722752215</v>
      </c>
      <c r="GA120" s="16">
        <f t="shared" si="1131"/>
        <v>120.53975994347343</v>
      </c>
      <c r="GB120" s="16">
        <f t="shared" si="1131"/>
        <v>120.00291425989357</v>
      </c>
      <c r="GC120" s="16">
        <f t="shared" si="1131"/>
        <v>120.51865172793529</v>
      </c>
      <c r="GD120" s="16">
        <f t="shared" si="1131"/>
        <v>119.98993458267516</v>
      </c>
      <c r="GE120" s="16">
        <f t="shared" si="1131"/>
        <v>120.51313529907289</v>
      </c>
      <c r="GF120" s="16">
        <f t="shared" si="1131"/>
        <v>118.75714906111277</v>
      </c>
      <c r="GG120" s="16">
        <f t="shared" si="1131"/>
        <v>119.15039071592062</v>
      </c>
      <c r="GH120" s="16">
        <f t="shared" si="1131"/>
        <v>119.78736391633848</v>
      </c>
      <c r="GI120" s="16">
        <f t="shared" si="1131"/>
        <v>120.35989669517328</v>
      </c>
      <c r="GJ120" s="16">
        <f t="shared" si="1131"/>
        <v>120.94500932355626</v>
      </c>
      <c r="GK120" s="16">
        <f t="shared" ref="GK120:HP120" si="1132">IF(ISNUMBER(GK25),GK$97*GK25+GK$98,"")</f>
        <v>121.09128310249237</v>
      </c>
      <c r="GL120" s="16">
        <f t="shared" si="1132"/>
        <v>124.50917992372257</v>
      </c>
      <c r="GM120" s="16">
        <f t="shared" si="1132"/>
        <v>121.75382285948422</v>
      </c>
      <c r="GN120" s="16">
        <f t="shared" si="1132"/>
        <v>122.14733555431125</v>
      </c>
      <c r="GO120" s="16">
        <f t="shared" si="1132"/>
        <v>121.96477355316605</v>
      </c>
      <c r="GP120" s="16">
        <f t="shared" si="1132"/>
        <v>121.76196861239569</v>
      </c>
      <c r="GQ120" s="16">
        <f t="shared" si="1132"/>
        <v>119.84011650009211</v>
      </c>
      <c r="GR120" s="16">
        <f t="shared" si="1132"/>
        <v>120.44492567370168</v>
      </c>
      <c r="GS120" s="16">
        <f t="shared" si="1132"/>
        <v>121.66636834450568</v>
      </c>
      <c r="GT120" s="16">
        <f t="shared" si="1132"/>
        <v>121.12120374087064</v>
      </c>
      <c r="GU120" s="16">
        <f t="shared" si="1132"/>
        <v>121.39247419498267</v>
      </c>
      <c r="GV120" s="16">
        <f t="shared" si="1132"/>
        <v>120.90314830884077</v>
      </c>
      <c r="GW120" s="16">
        <f t="shared" si="1132"/>
        <v>121.43074883062103</v>
      </c>
      <c r="GX120" s="16">
        <f t="shared" si="1132"/>
        <v>120.93426157751865</v>
      </c>
      <c r="GY120" s="16">
        <f t="shared" si="1132"/>
        <v>121.52127247754586</v>
      </c>
      <c r="GZ120" s="16">
        <f t="shared" si="1132"/>
        <v>120.96753133097646</v>
      </c>
      <c r="HA120" s="16">
        <f t="shared" si="1132"/>
        <v>121.33554893916028</v>
      </c>
      <c r="HB120" s="16">
        <f t="shared" si="1132"/>
        <v>120.83149950537867</v>
      </c>
      <c r="HC120" s="16">
        <f t="shared" si="1132"/>
        <v>121.73120903755796</v>
      </c>
      <c r="HD120" s="16">
        <f t="shared" si="1132"/>
        <v>121.20314064123923</v>
      </c>
      <c r="HE120" s="16">
        <f t="shared" si="1132"/>
        <v>118.56618648946382</v>
      </c>
      <c r="HF120" s="16">
        <f t="shared" si="1132"/>
        <v>118.34317250203331</v>
      </c>
      <c r="HG120" s="16">
        <f t="shared" si="1132"/>
        <v>118.98175191472264</v>
      </c>
      <c r="HH120" s="16">
        <f t="shared" si="1132"/>
        <v>119.65160603051348</v>
      </c>
      <c r="HI120" s="16">
        <f t="shared" si="1132"/>
        <v>119.64570969514412</v>
      </c>
      <c r="HJ120" s="16">
        <f t="shared" si="1132"/>
        <v>120.25531643621652</v>
      </c>
      <c r="HK120" s="16">
        <f t="shared" si="1132"/>
        <v>120.86839917411493</v>
      </c>
      <c r="HL120" s="16">
        <f t="shared" si="1132"/>
        <v>120.4241396838375</v>
      </c>
      <c r="HM120" s="16">
        <f t="shared" si="1132"/>
        <v>121.02237599491735</v>
      </c>
      <c r="HN120" s="16">
        <f t="shared" si="1132"/>
        <v>124.61734918937306</v>
      </c>
      <c r="HO120" s="16">
        <f t="shared" si="1132"/>
        <v>124.08851277511756</v>
      </c>
      <c r="HP120" s="16">
        <f t="shared" si="1132"/>
        <v>121.72161272498667</v>
      </c>
      <c r="HQ120" s="16">
        <f t="shared" ref="HQ120:IV120" si="1133">IF(ISNUMBER(HQ25),HQ$97*HQ25+HQ$98,"")</f>
        <v>121.18287401043449</v>
      </c>
      <c r="HR120" s="16">
        <f t="shared" si="1133"/>
        <v>122.13449927874611</v>
      </c>
      <c r="HS120" s="16">
        <f t="shared" si="1133"/>
        <v>121.58036205400688</v>
      </c>
      <c r="HT120" s="16">
        <f t="shared" si="1133"/>
        <v>121.94300891993485</v>
      </c>
      <c r="HU120" s="16">
        <f t="shared" si="1133"/>
        <v>121.39189847178361</v>
      </c>
      <c r="HV120" s="16">
        <f t="shared" si="1133"/>
        <v>121.70554703110263</v>
      </c>
      <c r="HW120" s="16">
        <f t="shared" si="1133"/>
        <v>121.20490014333649</v>
      </c>
      <c r="HX120" s="16">
        <f t="shared" si="1133"/>
        <v>121.51431179469682</v>
      </c>
      <c r="HY120" s="16">
        <f t="shared" si="1133"/>
        <v>121.29743707388857</v>
      </c>
      <c r="HZ120" s="16">
        <f t="shared" si="1133"/>
        <v>121.08150067565848</v>
      </c>
      <c r="IA120" s="16">
        <f t="shared" si="1133"/>
        <v>121.10165917274702</v>
      </c>
      <c r="IB120" s="16">
        <f t="shared" si="1133"/>
        <v>121.16805041651315</v>
      </c>
      <c r="IC120" s="16">
        <f t="shared" si="1133"/>
        <v>121.01728480918231</v>
      </c>
      <c r="ID120" s="16">
        <f t="shared" si="1133"/>
        <v>121.38030519602617</v>
      </c>
      <c r="IE120" s="16">
        <f t="shared" si="1133"/>
        <v>119.55707180758063</v>
      </c>
      <c r="IF120" s="16">
        <f t="shared" si="1133"/>
        <v>120.1297482770604</v>
      </c>
      <c r="IG120" s="16">
        <f t="shared" si="1133"/>
        <v>119.60052703473761</v>
      </c>
      <c r="IH120" s="16">
        <f t="shared" si="1133"/>
        <v>120.10958551084775</v>
      </c>
      <c r="II120" s="16">
        <f t="shared" si="1133"/>
        <v>119.58676810210966</v>
      </c>
      <c r="IJ120" s="16">
        <f t="shared" si="1133"/>
        <v>120.10465800786062</v>
      </c>
      <c r="IK120" s="16">
        <f t="shared" si="1133"/>
        <v>118.3508353139818</v>
      </c>
      <c r="IL120" s="16">
        <f t="shared" si="1133"/>
        <v>118.8914200932378</v>
      </c>
      <c r="IM120" s="16">
        <f t="shared" si="1133"/>
        <v>119.37977398202904</v>
      </c>
      <c r="IN120" s="16">
        <f t="shared" si="1133"/>
        <v>119.95660415452372</v>
      </c>
      <c r="IO120" s="16">
        <f t="shared" si="1133"/>
        <v>118.3508353139818</v>
      </c>
      <c r="IP120" s="16">
        <f t="shared" si="1133"/>
        <v>118.8914200932378</v>
      </c>
      <c r="IQ120" s="16">
        <f t="shared" si="1133"/>
        <v>124.07565939906581</v>
      </c>
      <c r="IR120" s="16">
        <f t="shared" si="1133"/>
        <v>121.37127129045552</v>
      </c>
      <c r="IS120" s="16">
        <f t="shared" si="1133"/>
        <v>121.78167776129411</v>
      </c>
      <c r="IT120" s="16">
        <f t="shared" si="1133"/>
        <v>121.58925070286959</v>
      </c>
      <c r="IU120" s="16">
        <f t="shared" si="1133"/>
        <v>121.39838159878039</v>
      </c>
      <c r="IV120" s="16">
        <f t="shared" si="1133"/>
        <v>119.52556644185535</v>
      </c>
      <c r="IW120" s="16">
        <f t="shared" ref="IW120:KB120" si="1134">IF(ISNUMBER(IW25),IW$97*IW25+IW$98,"")</f>
        <v>120.1260728451376</v>
      </c>
      <c r="IX120" s="16">
        <f t="shared" si="1134"/>
        <v>121.34703788847295</v>
      </c>
      <c r="IY120" s="16">
        <f t="shared" si="1134"/>
        <v>120.80484933952297</v>
      </c>
      <c r="IZ120" s="16">
        <f t="shared" si="1134"/>
        <v>121.07796859386679</v>
      </c>
      <c r="JA120" s="16">
        <f t="shared" si="1134"/>
        <v>120.5973508484882</v>
      </c>
      <c r="JB120" s="16">
        <f t="shared" si="1134"/>
        <v>121.11286480838125</v>
      </c>
      <c r="JC120" s="16">
        <f t="shared" si="1134"/>
        <v>120.62369624414183</v>
      </c>
      <c r="JD120" s="16">
        <f t="shared" si="1134"/>
        <v>121.2117413951994</v>
      </c>
      <c r="JE120" s="16">
        <f t="shared" si="1134"/>
        <v>120.66162130483993</v>
      </c>
      <c r="JF120" s="16">
        <f t="shared" si="1134"/>
        <v>121.02459895310261</v>
      </c>
      <c r="JG120" s="16">
        <f t="shared" si="1134"/>
        <v>120.52843149588161</v>
      </c>
      <c r="JH120" s="16">
        <f t="shared" si="1134"/>
        <v>121.43245066548042</v>
      </c>
      <c r="JI120" s="16">
        <f t="shared" si="1134"/>
        <v>120.90764572112587</v>
      </c>
      <c r="JJ120" s="16">
        <f t="shared" si="1134"/>
        <v>118.26015543574748</v>
      </c>
      <c r="JK120" s="16">
        <f t="shared" si="1134"/>
        <v>118.19718901721329</v>
      </c>
      <c r="JL120" s="16">
        <f t="shared" si="1134"/>
        <v>118.8278128775523</v>
      </c>
      <c r="JM120" s="16">
        <f t="shared" si="1134"/>
        <v>119.3396259029613</v>
      </c>
      <c r="JN120" s="16">
        <f t="shared" si="1134"/>
        <v>119.33951583734593</v>
      </c>
      <c r="JO120" s="16">
        <f t="shared" si="1134"/>
        <v>119.94462418415461</v>
      </c>
      <c r="JP120" s="16">
        <f t="shared" si="1134"/>
        <v>118.26015543574748</v>
      </c>
      <c r="JQ120" s="16">
        <f t="shared" si="1134"/>
        <v>118.19718901721329</v>
      </c>
      <c r="JR120" s="16">
        <f t="shared" si="1134"/>
        <v>118.8278128775523</v>
      </c>
      <c r="JS120" s="16">
        <f t="shared" si="1134"/>
        <v>124.26016059249626</v>
      </c>
      <c r="JT120" s="16">
        <f t="shared" si="1134"/>
        <v>123.73360753369919</v>
      </c>
      <c r="JU120" s="16">
        <f t="shared" si="1134"/>
        <v>121.42398224902681</v>
      </c>
      <c r="JV120" s="16">
        <f t="shared" si="1134"/>
        <v>120.88834842085697</v>
      </c>
      <c r="JW120" s="16">
        <f t="shared" si="1134"/>
        <v>121.85462901008802</v>
      </c>
      <c r="JX120" s="16">
        <f t="shared" si="1134"/>
        <v>121.30447096018959</v>
      </c>
      <c r="JY120" s="16">
        <f t="shared" si="1134"/>
        <v>121.65281717089947</v>
      </c>
      <c r="JZ120" s="16">
        <f t="shared" si="1134"/>
        <v>121.10545573731839</v>
      </c>
      <c r="KA120" s="16">
        <f t="shared" si="1134"/>
        <v>121.42257851909287</v>
      </c>
      <c r="KB120" s="16">
        <f t="shared" si="1134"/>
        <v>120.93018649165174</v>
      </c>
      <c r="KD120" s="24"/>
      <c r="LE120" s="23"/>
      <c r="QF120" s="24"/>
    </row>
    <row r="121" spans="1:448" x14ac:dyDescent="0.25">
      <c r="A121" s="63"/>
      <c r="B121" s="20">
        <f t="shared" si="1123"/>
        <v>152.94999999999999</v>
      </c>
      <c r="D121" s="9" t="s">
        <v>16</v>
      </c>
      <c r="E121" s="5">
        <v>5</v>
      </c>
      <c r="F121" s="16">
        <f t="shared" ref="F121:U121" si="1135">IF(ISNUMBER(F26),F$97*F26+F$98,"")</f>
        <v>158.00646352861369</v>
      </c>
      <c r="G121" s="16">
        <f t="shared" si="1135"/>
        <v>157.99379257278457</v>
      </c>
      <c r="H121" s="16">
        <f t="shared" ref="H121:I121" si="1136">IF(ISNUMBER(H26),H$97*H26+H$98,"")</f>
        <v>158.05468548215086</v>
      </c>
      <c r="I121" s="16">
        <f t="shared" si="1136"/>
        <v>157.95525295769252</v>
      </c>
      <c r="J121" s="16">
        <f t="shared" si="1135"/>
        <v>157.8754390403906</v>
      </c>
      <c r="K121" s="16">
        <f t="shared" si="1135"/>
        <v>157.77924183063021</v>
      </c>
      <c r="L121" s="16">
        <f t="shared" si="1135"/>
        <v>157.97525564347171</v>
      </c>
      <c r="M121" s="16">
        <f t="shared" si="1135"/>
        <v>157.87363788362663</v>
      </c>
      <c r="N121" s="16">
        <f t="shared" si="1135"/>
        <v>157.11219828338577</v>
      </c>
      <c r="O121" s="16">
        <f t="shared" si="1135"/>
        <v>157.00546322199156</v>
      </c>
      <c r="P121" s="16">
        <f t="shared" si="1135"/>
        <v>156.77072029543788</v>
      </c>
      <c r="Q121" s="16">
        <f t="shared" si="1135"/>
        <v>156.64664025726412</v>
      </c>
      <c r="R121" s="16">
        <f t="shared" si="1135"/>
        <v>157.59715350411687</v>
      </c>
      <c r="S121" s="16">
        <f t="shared" si="1135"/>
        <v>157.30913072615473</v>
      </c>
      <c r="T121" s="16">
        <f t="shared" si="1135"/>
        <v>156.71155519266964</v>
      </c>
      <c r="U121" s="16">
        <f t="shared" si="1135"/>
        <v>156.61416144517048</v>
      </c>
      <c r="V121" s="16">
        <f t="shared" si="981"/>
        <v>156.91314870991221</v>
      </c>
      <c r="W121" s="16">
        <f t="shared" ref="W121:BM121" si="1137">IF(ISNUMBER(W26),W$97*W26+W$98,"")</f>
        <v>154.65424391196822</v>
      </c>
      <c r="X121" s="16">
        <f t="shared" si="1137"/>
        <v>154.71413082419772</v>
      </c>
      <c r="Y121" s="16">
        <f t="shared" si="1137"/>
        <v>154.63068059978752</v>
      </c>
      <c r="Z121" s="16">
        <f t="shared" si="1137"/>
        <v>157.39385320166636</v>
      </c>
      <c r="AA121" s="16">
        <f t="shared" si="1137"/>
        <v>155.86184829788496</v>
      </c>
      <c r="AB121" s="16">
        <f t="shared" si="1137"/>
        <v>154.62111319445313</v>
      </c>
      <c r="AC121" s="16">
        <f t="shared" si="1137"/>
        <v>154.1426601841768</v>
      </c>
      <c r="AD121" s="16">
        <f t="shared" si="1137"/>
        <v>154.41172410108473</v>
      </c>
      <c r="AE121" s="16">
        <f t="shared" si="1137"/>
        <v>154.43970243312293</v>
      </c>
      <c r="AF121" s="16">
        <f t="shared" si="1137"/>
        <v>154.45320797926598</v>
      </c>
      <c r="AG121" s="16">
        <f t="shared" si="1137"/>
        <v>155.42493578160926</v>
      </c>
      <c r="AH121" s="16">
        <f t="shared" si="1137"/>
        <v>155.18810675544449</v>
      </c>
      <c r="AI121" s="16">
        <f t="shared" si="1137"/>
        <v>155.20974120425694</v>
      </c>
      <c r="AJ121" s="16">
        <f t="shared" si="1137"/>
        <v>154.30043207253942</v>
      </c>
      <c r="AK121" s="16">
        <f t="shared" si="1137"/>
        <v>156.50405639403297</v>
      </c>
      <c r="AL121" s="16">
        <f t="shared" si="1137"/>
        <v>156.83353105939594</v>
      </c>
      <c r="AM121" s="16">
        <f t="shared" si="1137"/>
        <v>156.67158478338985</v>
      </c>
      <c r="AN121" s="16">
        <f t="shared" si="1137"/>
        <v>156.91354354530881</v>
      </c>
      <c r="AO121" s="16">
        <f t="shared" si="1137"/>
        <v>156.61743901938888</v>
      </c>
      <c r="AP121" s="16">
        <f t="shared" si="1137"/>
        <v>156.88273718855231</v>
      </c>
      <c r="AQ121" s="16">
        <f t="shared" si="1137"/>
        <v>156.38153872855744</v>
      </c>
      <c r="AR121" s="16">
        <f t="shared" si="1137"/>
        <v>156.72984041751891</v>
      </c>
      <c r="AS121" s="16">
        <f t="shared" si="1137"/>
        <v>156.30197541495642</v>
      </c>
      <c r="AT121" s="16">
        <f t="shared" si="1137"/>
        <v>156.75988837565427</v>
      </c>
      <c r="AU121" s="16">
        <f t="shared" si="1137"/>
        <v>156.22942836507184</v>
      </c>
      <c r="AV121" s="16">
        <f t="shared" si="1137"/>
        <v>156.32160038107159</v>
      </c>
      <c r="AW121" s="16">
        <f t="shared" si="1137"/>
        <v>153.69695890363633</v>
      </c>
      <c r="AX121" s="16">
        <f t="shared" si="1137"/>
        <v>154.09192988830677</v>
      </c>
      <c r="AY121" s="16">
        <f t="shared" si="1137"/>
        <v>155.48901261660541</v>
      </c>
      <c r="AZ121" s="16">
        <f t="shared" si="1137"/>
        <v>155.13847137076033</v>
      </c>
      <c r="BA121" s="16">
        <f t="shared" si="1137"/>
        <v>154.79463487500678</v>
      </c>
      <c r="BB121" s="16">
        <f t="shared" si="1137"/>
        <v>156.91606373431148</v>
      </c>
      <c r="BC121" s="16">
        <f t="shared" si="1137"/>
        <v>156.42036872104751</v>
      </c>
      <c r="BD121" s="16">
        <f t="shared" si="1137"/>
        <v>155.94543323341298</v>
      </c>
      <c r="BE121" s="16">
        <f t="shared" si="1137"/>
        <v>155.49880253155436</v>
      </c>
      <c r="BF121" s="16">
        <f t="shared" si="1137"/>
        <v>155.06467708077395</v>
      </c>
      <c r="BG121" s="16">
        <f t="shared" si="1137"/>
        <v>154.65357521839616</v>
      </c>
      <c r="BH121" s="16">
        <f t="shared" si="1137"/>
        <v>154.26653343853329</v>
      </c>
      <c r="BI121" s="16">
        <f t="shared" si="1137"/>
        <v>153.89862248486034</v>
      </c>
      <c r="BJ121" s="16">
        <f t="shared" si="1137"/>
        <v>153.55022516690465</v>
      </c>
      <c r="BK121" s="16">
        <f t="shared" si="1137"/>
        <v>153.22131463104532</v>
      </c>
      <c r="BL121" s="16">
        <f t="shared" si="1137"/>
        <v>152.91101012905813</v>
      </c>
      <c r="BM121" s="16">
        <f t="shared" si="1137"/>
        <v>152.62529550588721</v>
      </c>
      <c r="BN121" s="16"/>
      <c r="BO121" s="16"/>
      <c r="BP121" s="16"/>
      <c r="BQ121" s="16">
        <f t="shared" ref="BQ121:CB121" si="1138">IF(ISNUMBER(BQ26),BQ$97*BQ26+BQ$98,"")</f>
        <v>156.75988837565427</v>
      </c>
      <c r="BR121" s="16">
        <f t="shared" si="1138"/>
        <v>156.34752001901825</v>
      </c>
      <c r="BS121" s="16">
        <f t="shared" si="1138"/>
        <v>155.94408179976423</v>
      </c>
      <c r="BT121" s="16">
        <f t="shared" si="1138"/>
        <v>155.55324648915138</v>
      </c>
      <c r="BU121" s="16">
        <f t="shared" si="1138"/>
        <v>155.16904018627602</v>
      </c>
      <c r="BV121" s="16">
        <f t="shared" si="1138"/>
        <v>154.79480677525507</v>
      </c>
      <c r="BW121" s="16">
        <f t="shared" si="1138"/>
        <v>154.43238149782704</v>
      </c>
      <c r="BX121" s="16">
        <f t="shared" si="1138"/>
        <v>154.07839745927325</v>
      </c>
      <c r="BY121" s="16">
        <f t="shared" si="1138"/>
        <v>153.73298154494884</v>
      </c>
      <c r="BZ121" s="16">
        <f t="shared" si="1138"/>
        <v>153.39708856931068</v>
      </c>
      <c r="CA121" s="16">
        <f t="shared" si="1138"/>
        <v>153.07289405072274</v>
      </c>
      <c r="CB121" s="16">
        <f t="shared" si="1138"/>
        <v>152.75995662494606</v>
      </c>
      <c r="CC121" s="16"/>
      <c r="CD121" s="16"/>
      <c r="CE121" s="16">
        <f t="shared" ref="CE121:CP121" si="1139">IF(ISNUMBER(CE26),CE$97*CE26+CE$98,"")</f>
        <v>156.72256806895098</v>
      </c>
      <c r="CF121" s="16">
        <f t="shared" si="1139"/>
        <v>156.23364179501644</v>
      </c>
      <c r="CG121" s="16">
        <f t="shared" si="1139"/>
        <v>155.7711577281195</v>
      </c>
      <c r="CH121" s="16">
        <f t="shared" si="1139"/>
        <v>155.33218806090548</v>
      </c>
      <c r="CI121" s="16">
        <f t="shared" si="1139"/>
        <v>154.91488367455287</v>
      </c>
      <c r="CJ121" s="16">
        <f t="shared" si="1139"/>
        <v>154.51819784927793</v>
      </c>
      <c r="CK121" s="16">
        <f t="shared" si="1139"/>
        <v>154.14654239149723</v>
      </c>
      <c r="CL121" s="16">
        <f t="shared" si="1139"/>
        <v>153.79413586178956</v>
      </c>
      <c r="CM121" s="16">
        <f t="shared" si="1139"/>
        <v>153.46061461903284</v>
      </c>
      <c r="CN121" s="16">
        <f t="shared" si="1139"/>
        <v>153.14604799066007</v>
      </c>
      <c r="CO121" s="16">
        <f t="shared" si="1139"/>
        <v>152.85242426315634</v>
      </c>
      <c r="CP121" s="16">
        <f t="shared" si="1139"/>
        <v>152.57984496532325</v>
      </c>
      <c r="CQ121" s="16"/>
      <c r="CR121" s="16"/>
      <c r="CS121" s="16">
        <f t="shared" ref="CS121:DX121" si="1140">IF(ISNUMBER(CS26),CS$97*CS26+CS$98,"")</f>
        <v>154.44936019657797</v>
      </c>
      <c r="CT121" s="16">
        <f t="shared" si="1140"/>
        <v>156.46332522212865</v>
      </c>
      <c r="CU121" s="16">
        <f t="shared" si="1140"/>
        <v>154.2008028908582</v>
      </c>
      <c r="CV121" s="16">
        <f t="shared" si="1140"/>
        <v>154.65424391196822</v>
      </c>
      <c r="CW121" s="16">
        <f t="shared" si="1140"/>
        <v>156.72984041751891</v>
      </c>
      <c r="CX121" s="16">
        <f t="shared" si="1140"/>
        <v>153.69695890363633</v>
      </c>
      <c r="CY121" s="16">
        <f t="shared" si="1140"/>
        <v>154.65354151740195</v>
      </c>
      <c r="CZ121" s="16">
        <f t="shared" si="1140"/>
        <v>156.57629142015156</v>
      </c>
      <c r="DA121" s="16">
        <f t="shared" si="1140"/>
        <v>153.43076036744179</v>
      </c>
      <c r="DB121" s="16">
        <f t="shared" si="1140"/>
        <v>154.48624051657842</v>
      </c>
      <c r="DC121" s="16">
        <f t="shared" si="1140"/>
        <v>156.39907849499841</v>
      </c>
      <c r="DD121" s="16">
        <f t="shared" si="1140"/>
        <v>154.1999017378221</v>
      </c>
      <c r="DE121" s="16">
        <f t="shared" si="1140"/>
        <v>154.55497672180425</v>
      </c>
      <c r="DF121" s="16">
        <f t="shared" si="1140"/>
        <v>156.55544394049406</v>
      </c>
      <c r="DG121" s="16">
        <f t="shared" si="1140"/>
        <v>153.37208827614992</v>
      </c>
      <c r="DH121" s="16">
        <f t="shared" si="1140"/>
        <v>154.84769235932217</v>
      </c>
      <c r="DI121" s="16">
        <f t="shared" si="1140"/>
        <v>156.8917022194176</v>
      </c>
      <c r="DJ121" s="16">
        <f t="shared" si="1140"/>
        <v>154.22805952470051</v>
      </c>
      <c r="DK121" s="16">
        <f t="shared" si="1140"/>
        <v>154.5871766551341</v>
      </c>
      <c r="DL121" s="16">
        <f t="shared" si="1140"/>
        <v>156.73869761969536</v>
      </c>
      <c r="DM121" s="16">
        <f t="shared" si="1140"/>
        <v>153.52401345233778</v>
      </c>
      <c r="DN121" s="16">
        <f t="shared" si="1140"/>
        <v>154.73062975273803</v>
      </c>
      <c r="DO121" s="16">
        <f t="shared" si="1140"/>
        <v>156.66160402633989</v>
      </c>
      <c r="DP121" s="16">
        <f t="shared" si="1140"/>
        <v>151.61442715767754</v>
      </c>
      <c r="DQ121" s="16">
        <f t="shared" si="1140"/>
        <v>154.48831788574279</v>
      </c>
      <c r="DR121" s="16">
        <f t="shared" si="1140"/>
        <v>156.48210119992686</v>
      </c>
      <c r="DS121" s="16">
        <f t="shared" si="1140"/>
        <v>154.09153706043992</v>
      </c>
      <c r="DT121" s="16">
        <f t="shared" si="1140"/>
        <v>154.6086878214482</v>
      </c>
      <c r="DU121" s="16">
        <f t="shared" si="1140"/>
        <v>156.59468027332863</v>
      </c>
      <c r="DV121" s="16">
        <f t="shared" si="1140"/>
        <v>153.42118693452716</v>
      </c>
      <c r="DW121" s="16">
        <f t="shared" si="1140"/>
        <v>156.8266440122834</v>
      </c>
      <c r="DX121" s="16">
        <f t="shared" si="1140"/>
        <v>157.16725001719814</v>
      </c>
      <c r="DY121" s="16">
        <f t="shared" ref="DY121:FD121" si="1141">IF(ISNUMBER(DY26),DY$97*DY26+DY$98,"")</f>
        <v>157.10249515071234</v>
      </c>
      <c r="DZ121" s="16">
        <f t="shared" si="1141"/>
        <v>154.68000365724973</v>
      </c>
      <c r="EA121" s="16">
        <f t="shared" si="1141"/>
        <v>154.53808626182786</v>
      </c>
      <c r="EB121" s="16">
        <f t="shared" si="1141"/>
        <v>157.17116459144373</v>
      </c>
      <c r="EC121" s="16">
        <f t="shared" si="1141"/>
        <v>157.09382067969912</v>
      </c>
      <c r="ED121" s="38">
        <f t="shared" si="1141"/>
        <v>154.87431058063456</v>
      </c>
      <c r="EE121" s="16">
        <f t="shared" si="1141"/>
        <v>154.53845820999015</v>
      </c>
      <c r="EF121" s="16">
        <f t="shared" si="1141"/>
        <v>154.45425649666964</v>
      </c>
      <c r="EG121" s="16">
        <f t="shared" si="1141"/>
        <v>154.19593265129754</v>
      </c>
      <c r="EH121" s="16">
        <f t="shared" si="1141"/>
        <v>154.53605242057233</v>
      </c>
      <c r="EI121" s="16">
        <f t="shared" si="1141"/>
        <v>154.25672807460063</v>
      </c>
      <c r="EJ121" s="16">
        <f t="shared" si="1141"/>
        <v>154.6711777998151</v>
      </c>
      <c r="EK121" s="16">
        <f t="shared" si="1141"/>
        <v>155.67975475923717</v>
      </c>
      <c r="EL121" s="16">
        <f t="shared" si="1141"/>
        <v>155.34359677793628</v>
      </c>
      <c r="EM121" s="16">
        <f t="shared" si="1141"/>
        <v>155.26500505686599</v>
      </c>
      <c r="EN121" s="16">
        <f t="shared" si="1141"/>
        <v>155.00670040648365</v>
      </c>
      <c r="EO121" s="16">
        <f t="shared" si="1141"/>
        <v>155.34067755882506</v>
      </c>
      <c r="EP121" s="16">
        <f t="shared" si="1141"/>
        <v>155.06124609009149</v>
      </c>
      <c r="EQ121" s="16">
        <f t="shared" si="1141"/>
        <v>154.50066560765634</v>
      </c>
      <c r="ER121" s="16">
        <f t="shared" si="1141"/>
        <v>154.16583883373715</v>
      </c>
      <c r="ES121" s="16">
        <f t="shared" si="1141"/>
        <v>156.61351756215862</v>
      </c>
      <c r="ET121" s="16">
        <f t="shared" si="1141"/>
        <v>156.73459731640503</v>
      </c>
      <c r="EU121" s="16">
        <f t="shared" si="1141"/>
        <v>157.08998261609392</v>
      </c>
      <c r="EV121" s="16">
        <f t="shared" si="1141"/>
        <v>156.930263804444</v>
      </c>
      <c r="EW121" s="16">
        <f t="shared" si="1141"/>
        <v>156.69849855959848</v>
      </c>
      <c r="EX121" s="16">
        <f t="shared" si="1141"/>
        <v>156.71562448304013</v>
      </c>
      <c r="EY121" s="16">
        <f t="shared" si="1141"/>
        <v>157.05901313044441</v>
      </c>
      <c r="EZ121" s="16">
        <f t="shared" si="1141"/>
        <v>156.53196161243</v>
      </c>
      <c r="FA121" s="16">
        <f t="shared" si="1141"/>
        <v>156.27454175698551</v>
      </c>
      <c r="FB121" s="16">
        <f t="shared" si="1141"/>
        <v>156.62818645102712</v>
      </c>
      <c r="FC121" s="16">
        <f t="shared" si="1141"/>
        <v>153.88320687472077</v>
      </c>
      <c r="FD121" s="16">
        <f t="shared" si="1141"/>
        <v>153.4923294047222</v>
      </c>
      <c r="FE121" s="16">
        <f t="shared" ref="FE121:GJ121" si="1142">IF(ISNUMBER(FE26),FE$97*FE26+FE$98,"")</f>
        <v>155.75200010422071</v>
      </c>
      <c r="FF121" s="16">
        <f t="shared" si="1142"/>
        <v>155.40960552887319</v>
      </c>
      <c r="FG121" s="16">
        <f t="shared" si="1142"/>
        <v>154.28611246511832</v>
      </c>
      <c r="FH121" s="16">
        <f t="shared" si="1142"/>
        <v>153.94585966001506</v>
      </c>
      <c r="FI121" s="16">
        <f t="shared" si="1142"/>
        <v>155.38344176066911</v>
      </c>
      <c r="FJ121" s="16">
        <f t="shared" si="1142"/>
        <v>157.74106540679625</v>
      </c>
      <c r="FK121" s="16">
        <f t="shared" si="1142"/>
        <v>155.03968222497087</v>
      </c>
      <c r="FL121" s="47">
        <f t="shared" si="1142"/>
        <v>154.90580660439977</v>
      </c>
      <c r="FM121" s="16">
        <f t="shared" si="1142"/>
        <v>154.88911054169009</v>
      </c>
      <c r="FN121" s="16">
        <f t="shared" si="1142"/>
        <v>154.90963525953569</v>
      </c>
      <c r="FO121" s="16">
        <f t="shared" si="1142"/>
        <v>155.11500962712509</v>
      </c>
      <c r="FP121" s="16">
        <f t="shared" si="1142"/>
        <v>154.88751976850935</v>
      </c>
      <c r="FQ121" s="16">
        <f t="shared" si="1142"/>
        <v>154.88221005093979</v>
      </c>
      <c r="FR121" s="16">
        <f t="shared" si="1142"/>
        <v>154.61710710656283</v>
      </c>
      <c r="FS121" s="16">
        <f t="shared" si="1142"/>
        <v>156.64207595467286</v>
      </c>
      <c r="FT121" s="16">
        <f t="shared" si="1142"/>
        <v>154.25077531774897</v>
      </c>
      <c r="FU121" s="16">
        <f t="shared" si="1142"/>
        <v>154.01013913565126</v>
      </c>
      <c r="FV121" s="16">
        <f t="shared" si="1142"/>
        <v>154.04187421704324</v>
      </c>
      <c r="FW121" s="16">
        <f t="shared" si="1142"/>
        <v>155.03278424978151</v>
      </c>
      <c r="FX121" s="16">
        <f t="shared" si="1142"/>
        <v>154.82252611833525</v>
      </c>
      <c r="FY121" s="16">
        <f t="shared" si="1142"/>
        <v>153.86131669572106</v>
      </c>
      <c r="FZ121" s="16">
        <f t="shared" si="1142"/>
        <v>156.19684107241559</v>
      </c>
      <c r="GA121" s="16">
        <f t="shared" si="1142"/>
        <v>156.54169620147906</v>
      </c>
      <c r="GB121" s="16">
        <f t="shared" si="1142"/>
        <v>156.37145301349594</v>
      </c>
      <c r="GC121" s="16">
        <f t="shared" si="1142"/>
        <v>156.62719162750048</v>
      </c>
      <c r="GD121" s="16">
        <f t="shared" si="1142"/>
        <v>156.31631450474762</v>
      </c>
      <c r="GE121" s="16">
        <f t="shared" si="1142"/>
        <v>156.59415164410819</v>
      </c>
      <c r="GF121" s="16">
        <f t="shared" si="1142"/>
        <v>156.00383883484923</v>
      </c>
      <c r="GG121" s="16">
        <f t="shared" si="1142"/>
        <v>156.17520512292853</v>
      </c>
      <c r="GH121" s="16">
        <f t="shared" si="1142"/>
        <v>156.06883921646082</v>
      </c>
      <c r="GI121" s="16">
        <f t="shared" si="1142"/>
        <v>156.42118531028262</v>
      </c>
      <c r="GJ121" s="16">
        <f t="shared" si="1142"/>
        <v>155.90778956114553</v>
      </c>
      <c r="GK121" s="16">
        <f t="shared" ref="GK121:HP121" si="1143">IF(ISNUMBER(GK26),GK$97*GK26+GK$98,"")</f>
        <v>155.97220108748735</v>
      </c>
      <c r="GL121" s="16">
        <f t="shared" si="1143"/>
        <v>153.33532036330848</v>
      </c>
      <c r="GM121" s="16">
        <f t="shared" si="1143"/>
        <v>153.59675797792474</v>
      </c>
      <c r="GN121" s="16">
        <f t="shared" si="1143"/>
        <v>154.9697401063062</v>
      </c>
      <c r="GO121" s="16">
        <f t="shared" si="1143"/>
        <v>154.61841736000514</v>
      </c>
      <c r="GP121" s="16">
        <f t="shared" si="1143"/>
        <v>154.26552596103414</v>
      </c>
      <c r="GQ121" s="16">
        <f t="shared" si="1143"/>
        <v>156.62545650135343</v>
      </c>
      <c r="GR121" s="16">
        <f t="shared" si="1143"/>
        <v>156.97910430684999</v>
      </c>
      <c r="GS121" s="16">
        <f t="shared" si="1143"/>
        <v>154.54702710312154</v>
      </c>
      <c r="GT121" s="16">
        <f t="shared" si="1143"/>
        <v>154.19443864095794</v>
      </c>
      <c r="GU121" s="16">
        <f t="shared" si="1143"/>
        <v>154.11972230413414</v>
      </c>
      <c r="GV121" s="16">
        <f t="shared" si="1143"/>
        <v>153.84600334353681</v>
      </c>
      <c r="GW121" s="16">
        <f t="shared" si="1143"/>
        <v>154.2065611409204</v>
      </c>
      <c r="GX121" s="16">
        <f t="shared" si="1143"/>
        <v>153.91322906104321</v>
      </c>
      <c r="GY121" s="16">
        <f t="shared" si="1143"/>
        <v>155.37070207779695</v>
      </c>
      <c r="GZ121" s="16">
        <f t="shared" si="1143"/>
        <v>155.01873534412684</v>
      </c>
      <c r="HA121" s="16">
        <f t="shared" si="1143"/>
        <v>155.02869976054495</v>
      </c>
      <c r="HB121" s="16">
        <f t="shared" si="1143"/>
        <v>154.7361802755388</v>
      </c>
      <c r="HC121" s="16">
        <f t="shared" si="1143"/>
        <v>154.13172209254665</v>
      </c>
      <c r="HD121" s="16">
        <f t="shared" si="1143"/>
        <v>153.77997991521931</v>
      </c>
      <c r="HE121" s="16">
        <f t="shared" si="1143"/>
        <v>156.41887676342975</v>
      </c>
      <c r="HF121" s="16">
        <f t="shared" si="1143"/>
        <v>156.21833828975804</v>
      </c>
      <c r="HG121" s="16">
        <f t="shared" si="1143"/>
        <v>156.59174940769</v>
      </c>
      <c r="HH121" s="16">
        <f t="shared" si="1143"/>
        <v>156.49068472340537</v>
      </c>
      <c r="HI121" s="16">
        <f t="shared" si="1143"/>
        <v>156.49495525151707</v>
      </c>
      <c r="HJ121" s="16">
        <f t="shared" si="1143"/>
        <v>156.85175393681112</v>
      </c>
      <c r="HK121" s="16">
        <f t="shared" si="1143"/>
        <v>156.3062894191122</v>
      </c>
      <c r="HL121" s="16">
        <f t="shared" si="1143"/>
        <v>156.00473657372194</v>
      </c>
      <c r="HM121" s="16">
        <f t="shared" si="1143"/>
        <v>156.37302930555438</v>
      </c>
      <c r="HN121" s="16">
        <f t="shared" si="1143"/>
        <v>153.60890154415642</v>
      </c>
      <c r="HO121" s="16">
        <f t="shared" si="1143"/>
        <v>153.2001153533171</v>
      </c>
      <c r="HP121" s="16">
        <f t="shared" si="1143"/>
        <v>153.85765710766594</v>
      </c>
      <c r="HQ121" s="16">
        <f t="shared" ref="HQ121:IV121" si="1144">IF(ISNUMBER(HQ26),HQ$97*HQ26+HQ$98,"")</f>
        <v>153.49865709952076</v>
      </c>
      <c r="HR121" s="16">
        <f t="shared" si="1144"/>
        <v>155.31251929091067</v>
      </c>
      <c r="HS121" s="16">
        <f t="shared" si="1144"/>
        <v>154.95160866382366</v>
      </c>
      <c r="HT121" s="16">
        <f t="shared" si="1144"/>
        <v>154.93969957320738</v>
      </c>
      <c r="HU121" s="16">
        <f t="shared" si="1144"/>
        <v>154.57738026936292</v>
      </c>
      <c r="HV121" s="16">
        <f t="shared" si="1144"/>
        <v>154.44322140647355</v>
      </c>
      <c r="HW121" s="16">
        <f t="shared" si="1144"/>
        <v>154.13832667606849</v>
      </c>
      <c r="HX121" s="16">
        <f t="shared" si="1144"/>
        <v>156.89243040538906</v>
      </c>
      <c r="HY121" s="16">
        <f t="shared" si="1144"/>
        <v>154.42328952197937</v>
      </c>
      <c r="HZ121" s="16">
        <f t="shared" si="1144"/>
        <v>154.1774470308967</v>
      </c>
      <c r="IA121" s="16">
        <f t="shared" si="1144"/>
        <v>154.20629461281976</v>
      </c>
      <c r="IB121" s="16">
        <f t="shared" si="1144"/>
        <v>155.22744393571674</v>
      </c>
      <c r="IC121" s="16">
        <f t="shared" si="1144"/>
        <v>155.01100133224787</v>
      </c>
      <c r="ID121" s="16">
        <f t="shared" si="1144"/>
        <v>153.98909579621855</v>
      </c>
      <c r="IE121" s="16">
        <f t="shared" si="1144"/>
        <v>156.38562065561959</v>
      </c>
      <c r="IF121" s="16">
        <f t="shared" si="1144"/>
        <v>156.77423979486008</v>
      </c>
      <c r="IG121" s="16">
        <f t="shared" si="1144"/>
        <v>156.56621018563797</v>
      </c>
      <c r="IH121" s="16">
        <f t="shared" si="1144"/>
        <v>156.85742129524988</v>
      </c>
      <c r="II121" s="16">
        <f t="shared" si="1144"/>
        <v>156.50999351316247</v>
      </c>
      <c r="IJ121" s="16">
        <f t="shared" si="1144"/>
        <v>156.8245518516764</v>
      </c>
      <c r="IK121" s="16">
        <f t="shared" si="1144"/>
        <v>156.1668149326766</v>
      </c>
      <c r="IL121" s="16">
        <f t="shared" si="1144"/>
        <v>156.90497304678607</v>
      </c>
      <c r="IM121" s="16">
        <f t="shared" si="1144"/>
        <v>156.24979494564408</v>
      </c>
      <c r="IN121" s="16">
        <f t="shared" si="1144"/>
        <v>156.65824422712058</v>
      </c>
      <c r="IO121" s="16">
        <f t="shared" si="1144"/>
        <v>156.1668149326766</v>
      </c>
      <c r="IP121" s="16">
        <f t="shared" si="1144"/>
        <v>156.90497304678607</v>
      </c>
      <c r="IQ121" s="16">
        <f t="shared" si="1144"/>
        <v>153.53338476264832</v>
      </c>
      <c r="IR121" s="16">
        <f t="shared" si="1144"/>
        <v>153.80482896540917</v>
      </c>
      <c r="IS121" s="16">
        <f t="shared" si="1144"/>
        <v>155.32411413608935</v>
      </c>
      <c r="IT121" s="16">
        <f t="shared" si="1144"/>
        <v>154.93589611067731</v>
      </c>
      <c r="IU121" s="16">
        <f t="shared" si="1144"/>
        <v>154.57795702992726</v>
      </c>
      <c r="IV121" s="16">
        <f t="shared" si="1144"/>
        <v>156.73075130407798</v>
      </c>
      <c r="IW121" s="16">
        <f t="shared" ref="IW121:KB121" si="1145">IF(ISNUMBER(IW26),IW$97*IW26+IW$98,"")</f>
        <v>157.13246671303401</v>
      </c>
      <c r="IX121" s="16">
        <f t="shared" si="1145"/>
        <v>154.65937009063865</v>
      </c>
      <c r="IY121" s="16">
        <f t="shared" si="1145"/>
        <v>154.26104788561329</v>
      </c>
      <c r="IZ121" s="16">
        <f t="shared" si="1145"/>
        <v>154.22304033756006</v>
      </c>
      <c r="JA121" s="16">
        <f t="shared" si="1145"/>
        <v>153.91148759749868</v>
      </c>
      <c r="JB121" s="16">
        <f t="shared" si="1145"/>
        <v>154.30755803447437</v>
      </c>
      <c r="JC121" s="16">
        <f t="shared" si="1145"/>
        <v>153.97516241962742</v>
      </c>
      <c r="JD121" s="16">
        <f t="shared" si="1145"/>
        <v>155.49955028283327</v>
      </c>
      <c r="JE121" s="16">
        <f t="shared" si="1145"/>
        <v>155.10161860502404</v>
      </c>
      <c r="JF121" s="16">
        <f t="shared" si="1145"/>
        <v>155.1482824326776</v>
      </c>
      <c r="JG121" s="16">
        <f t="shared" si="1145"/>
        <v>154.81646610880296</v>
      </c>
      <c r="JH121" s="16">
        <f t="shared" si="1145"/>
        <v>154.20112206579279</v>
      </c>
      <c r="JI121" s="16">
        <f t="shared" si="1145"/>
        <v>153.80451463621623</v>
      </c>
      <c r="JJ121" s="16">
        <f t="shared" si="1145"/>
        <v>156.50027019504876</v>
      </c>
      <c r="JK121" s="16">
        <f t="shared" si="1145"/>
        <v>156.85720823036195</v>
      </c>
      <c r="JL121" s="16">
        <f t="shared" si="1145"/>
        <v>157.26976125589155</v>
      </c>
      <c r="JM121" s="16">
        <f t="shared" si="1145"/>
        <v>156.58880047768668</v>
      </c>
      <c r="JN121" s="16">
        <f t="shared" si="1145"/>
        <v>156.60673741912112</v>
      </c>
      <c r="JO121" s="16">
        <f t="shared" si="1145"/>
        <v>157.0114936556588</v>
      </c>
      <c r="JP121" s="16">
        <f t="shared" si="1145"/>
        <v>156.50027019504876</v>
      </c>
      <c r="JQ121" s="16">
        <f t="shared" si="1145"/>
        <v>156.85720823036195</v>
      </c>
      <c r="JR121" s="16">
        <f t="shared" si="1145"/>
        <v>157.26976125589155</v>
      </c>
      <c r="JS121" s="16">
        <f t="shared" si="1145"/>
        <v>153.74086086523414</v>
      </c>
      <c r="JT121" s="16">
        <f t="shared" si="1145"/>
        <v>153.28549953328604</v>
      </c>
      <c r="JU121" s="16">
        <f t="shared" si="1145"/>
        <v>154.01247396826875</v>
      </c>
      <c r="JV121" s="16">
        <f t="shared" si="1145"/>
        <v>153.60919350127017</v>
      </c>
      <c r="JW121" s="16">
        <f t="shared" si="1145"/>
        <v>155.60666260548015</v>
      </c>
      <c r="JX121" s="16">
        <f t="shared" si="1145"/>
        <v>155.20224592393873</v>
      </c>
      <c r="JY121" s="16">
        <f t="shared" si="1145"/>
        <v>155.19849681809868</v>
      </c>
      <c r="JZ121" s="16">
        <f t="shared" si="1145"/>
        <v>154.7925820682056</v>
      </c>
      <c r="KA121" s="16">
        <f t="shared" si="1145"/>
        <v>154.69459251629371</v>
      </c>
      <c r="KB121" s="16">
        <f t="shared" si="1145"/>
        <v>154.35312872289617</v>
      </c>
      <c r="KD121" s="24"/>
      <c r="LE121" s="23"/>
      <c r="QF121" s="24"/>
    </row>
    <row r="122" spans="1:448" x14ac:dyDescent="0.25">
      <c r="A122" s="63"/>
      <c r="B122" s="20">
        <f t="shared" si="1123"/>
        <v>125.31</v>
      </c>
      <c r="D122" s="9" t="s">
        <v>7</v>
      </c>
      <c r="E122" s="5">
        <v>9</v>
      </c>
      <c r="F122" s="16">
        <f t="shared" ref="F122:U122" si="1146">IF(ISNUMBER(F27),F$97*F27+F$98,"")</f>
        <v>128.9320720261691</v>
      </c>
      <c r="G122" s="16">
        <f t="shared" si="1146"/>
        <v>126.49751641304398</v>
      </c>
      <c r="H122" s="16">
        <f t="shared" ref="H122:I122" si="1147">IF(ISNUMBER(H27),H$97*H27+H$98,"")</f>
        <v>126.73735614158869</v>
      </c>
      <c r="I122" s="16">
        <f t="shared" si="1147"/>
        <v>124.08749914391046</v>
      </c>
      <c r="J122" s="16">
        <f t="shared" si="1146"/>
        <v>126.79082694977146</v>
      </c>
      <c r="K122" s="16">
        <f t="shared" si="1146"/>
        <v>124.11910675059549</v>
      </c>
      <c r="L122" s="16">
        <f t="shared" si="1146"/>
        <v>126.74439331088419</v>
      </c>
      <c r="M122" s="16">
        <f t="shared" si="1146"/>
        <v>124.08806601482318</v>
      </c>
      <c r="N122" s="16">
        <f t="shared" si="1146"/>
        <v>125.95596829234647</v>
      </c>
      <c r="O122" s="16">
        <f t="shared" si="1146"/>
        <v>123.29750008498429</v>
      </c>
      <c r="P122" s="16">
        <f t="shared" si="1146"/>
        <v>125.63383610269379</v>
      </c>
      <c r="Q122" s="16">
        <f t="shared" si="1146"/>
        <v>123.04497396837114</v>
      </c>
      <c r="R122" s="16">
        <f t="shared" si="1146"/>
        <v>126.23359795754297</v>
      </c>
      <c r="S122" s="16">
        <f t="shared" si="1146"/>
        <v>123.70166465419115</v>
      </c>
      <c r="T122" s="16">
        <f t="shared" si="1146"/>
        <v>125.64280003541401</v>
      </c>
      <c r="U122" s="16">
        <f t="shared" si="1146"/>
        <v>123.05213757379568</v>
      </c>
      <c r="V122" s="16">
        <f t="shared" si="981"/>
        <v>125.83446190629527</v>
      </c>
      <c r="W122" s="16">
        <f t="shared" ref="W122:BM122" si="1148">IF(ISNUMBER(W27),W$97*W27+W$98,"")</f>
        <v>125.60236612025335</v>
      </c>
      <c r="X122" s="16">
        <f t="shared" si="1148"/>
        <v>125.71996737254541</v>
      </c>
      <c r="Y122" s="16">
        <f t="shared" si="1148"/>
        <v>125.62024687132691</v>
      </c>
      <c r="Z122" s="16">
        <f t="shared" si="1148"/>
        <v>126.19154338862026</v>
      </c>
      <c r="AA122" s="16">
        <f t="shared" si="1148"/>
        <v>125.68571685616189</v>
      </c>
      <c r="AB122" s="16">
        <f t="shared" si="1148"/>
        <v>125.82360631046259</v>
      </c>
      <c r="AC122" s="16">
        <f t="shared" si="1148"/>
        <v>126.12246403092907</v>
      </c>
      <c r="AD122" s="16">
        <f t="shared" si="1148"/>
        <v>125.60120469022237</v>
      </c>
      <c r="AE122" s="16">
        <f t="shared" si="1148"/>
        <v>125.59946745430089</v>
      </c>
      <c r="AF122" s="16">
        <f t="shared" si="1148"/>
        <v>125.82726212402417</v>
      </c>
      <c r="AG122" s="16">
        <f t="shared" si="1148"/>
        <v>125.0517453160091</v>
      </c>
      <c r="AH122" s="16">
        <f t="shared" si="1148"/>
        <v>124.97721486917959</v>
      </c>
      <c r="AI122" s="16">
        <f t="shared" si="1148"/>
        <v>125.00163381252924</v>
      </c>
      <c r="AJ122" s="16">
        <f t="shared" si="1148"/>
        <v>125.27547529613202</v>
      </c>
      <c r="AK122" s="16">
        <f t="shared" si="1148"/>
        <v>123.37819381327174</v>
      </c>
      <c r="AL122" s="16">
        <f t="shared" si="1148"/>
        <v>124.41102446175935</v>
      </c>
      <c r="AM122" s="16">
        <f t="shared" si="1148"/>
        <v>123.41004474590363</v>
      </c>
      <c r="AN122" s="16">
        <f t="shared" si="1148"/>
        <v>124.45187112873833</v>
      </c>
      <c r="AO122" s="16">
        <f t="shared" si="1148"/>
        <v>123.39708073906479</v>
      </c>
      <c r="AP122" s="16">
        <f t="shared" si="1148"/>
        <v>124.44328096443815</v>
      </c>
      <c r="AQ122" s="16">
        <f t="shared" si="1148"/>
        <v>123.19761219869837</v>
      </c>
      <c r="AR122" s="16">
        <f t="shared" si="1148"/>
        <v>124.30858266503228</v>
      </c>
      <c r="AS122" s="16">
        <f t="shared" si="1148"/>
        <v>122.73679346384857</v>
      </c>
      <c r="AT122" s="16">
        <f t="shared" si="1148"/>
        <v>123.49358371921137</v>
      </c>
      <c r="AU122" s="16">
        <f t="shared" si="1148"/>
        <v>124.43548633058134</v>
      </c>
      <c r="AV122" s="16">
        <f t="shared" si="1148"/>
        <v>124.63408971331202</v>
      </c>
      <c r="AW122" s="16">
        <f t="shared" si="1148"/>
        <v>128.14321785885838</v>
      </c>
      <c r="AX122" s="16">
        <f t="shared" si="1148"/>
        <v>125.68912175887351</v>
      </c>
      <c r="AY122" s="16">
        <f t="shared" si="1148"/>
        <v>125.66870364994921</v>
      </c>
      <c r="AZ122" s="16">
        <f t="shared" si="1148"/>
        <v>125.52464350193057</v>
      </c>
      <c r="BA122" s="16">
        <f t="shared" si="1148"/>
        <v>125.420230220897</v>
      </c>
      <c r="BB122" s="16">
        <f t="shared" si="1148"/>
        <v>125.83631449035471</v>
      </c>
      <c r="BC122" s="16">
        <f t="shared" si="1148"/>
        <v>125.80430721532613</v>
      </c>
      <c r="BD122" s="16">
        <f t="shared" si="1148"/>
        <v>125.76351333402113</v>
      </c>
      <c r="BE122" s="16">
        <f t="shared" si="1148"/>
        <v>125.71837206112446</v>
      </c>
      <c r="BF122" s="16">
        <f t="shared" si="1148"/>
        <v>125.66309954913206</v>
      </c>
      <c r="BG122" s="16">
        <f t="shared" si="1148"/>
        <v>125.60161227700462</v>
      </c>
      <c r="BH122" s="16">
        <f t="shared" si="1148"/>
        <v>125.53684737017377</v>
      </c>
      <c r="BI122" s="16">
        <f t="shared" si="1148"/>
        <v>125.46625080666458</v>
      </c>
      <c r="BJ122" s="16">
        <f t="shared" si="1148"/>
        <v>125.38838923771023</v>
      </c>
      <c r="BK122" s="16">
        <f t="shared" si="1148"/>
        <v>125.30491769240851</v>
      </c>
      <c r="BL122" s="16">
        <f t="shared" si="1148"/>
        <v>125.21493266332033</v>
      </c>
      <c r="BM122" s="16">
        <f t="shared" si="1148"/>
        <v>125.12455034752614</v>
      </c>
      <c r="BN122" s="16"/>
      <c r="BO122" s="16"/>
      <c r="BP122" s="16"/>
      <c r="BQ122" s="16">
        <f t="shared" ref="BQ122:CB122" si="1149">IF(ISNUMBER(BQ27),BQ$97*BQ27+BQ$98,"")</f>
        <v>123.49358371921137</v>
      </c>
      <c r="BR122" s="16">
        <f t="shared" si="1149"/>
        <v>123.57924860403213</v>
      </c>
      <c r="BS122" s="16">
        <f t="shared" si="1149"/>
        <v>123.66889994757487</v>
      </c>
      <c r="BT122" s="16">
        <f t="shared" si="1149"/>
        <v>123.76372727787492</v>
      </c>
      <c r="BU122" s="16">
        <f t="shared" si="1149"/>
        <v>123.86047574389382</v>
      </c>
      <c r="BV122" s="16">
        <f t="shared" si="1149"/>
        <v>123.96066735088013</v>
      </c>
      <c r="BW122" s="16">
        <f t="shared" si="1149"/>
        <v>124.06696078533686</v>
      </c>
      <c r="BX122" s="16">
        <f t="shared" si="1149"/>
        <v>124.17513254587675</v>
      </c>
      <c r="BY122" s="16">
        <f t="shared" si="1149"/>
        <v>124.28593858094007</v>
      </c>
      <c r="BZ122" s="16">
        <f t="shared" si="1149"/>
        <v>124.39782242510049</v>
      </c>
      <c r="CA122" s="16">
        <f t="shared" si="1149"/>
        <v>124.51444316532798</v>
      </c>
      <c r="CB122" s="16">
        <f t="shared" si="1149"/>
        <v>124.6343706672811</v>
      </c>
      <c r="CC122" s="16"/>
      <c r="CD122" s="16"/>
      <c r="CE122" s="16">
        <f t="shared" ref="CE122:CP122" si="1150">IF(ISNUMBER(CE27),CE$97*CE27+CE$98,"")</f>
        <v>124.89526982643758</v>
      </c>
      <c r="CF122" s="16">
        <f t="shared" si="1150"/>
        <v>124.89286236628038</v>
      </c>
      <c r="CG122" s="16">
        <f t="shared" si="1150"/>
        <v>124.88528275131542</v>
      </c>
      <c r="CH122" s="16">
        <f t="shared" si="1150"/>
        <v>124.87466849429461</v>
      </c>
      <c r="CI122" s="16">
        <f t="shared" si="1150"/>
        <v>124.85966771032257</v>
      </c>
      <c r="CJ122" s="16">
        <f t="shared" si="1150"/>
        <v>124.83862500348444</v>
      </c>
      <c r="CK122" s="16">
        <f t="shared" si="1150"/>
        <v>124.8170116039629</v>
      </c>
      <c r="CL122" s="16">
        <f t="shared" si="1150"/>
        <v>124.79149891489291</v>
      </c>
      <c r="CM122" s="16">
        <f t="shared" si="1150"/>
        <v>124.7604952657894</v>
      </c>
      <c r="CN122" s="16">
        <f t="shared" si="1150"/>
        <v>124.72643822625895</v>
      </c>
      <c r="CO122" s="16">
        <f t="shared" si="1150"/>
        <v>124.6881842155027</v>
      </c>
      <c r="CP122" s="16">
        <f t="shared" si="1150"/>
        <v>124.64971281760546</v>
      </c>
      <c r="CQ122" s="16"/>
      <c r="CR122" s="16"/>
      <c r="CS122" s="16">
        <f t="shared" ref="CS122:DX122" si="1151">IF(ISNUMBER(CS27),CS$97*CS27+CS$98,"")</f>
        <v>125.38244975967869</v>
      </c>
      <c r="CT122" s="16">
        <f t="shared" si="1151"/>
        <v>124.06606023288099</v>
      </c>
      <c r="CU122" s="16">
        <f t="shared" si="1151"/>
        <v>127.62693753306198</v>
      </c>
      <c r="CV122" s="16">
        <f t="shared" si="1151"/>
        <v>125.60236612025335</v>
      </c>
      <c r="CW122" s="16">
        <f t="shared" si="1151"/>
        <v>124.30858266503228</v>
      </c>
      <c r="CX122" s="16">
        <f t="shared" si="1151"/>
        <v>128.14321785885838</v>
      </c>
      <c r="CY122" s="16">
        <f t="shared" si="1151"/>
        <v>125.59458669805261</v>
      </c>
      <c r="CZ122" s="16">
        <f t="shared" si="1151"/>
        <v>123.99363966364558</v>
      </c>
      <c r="DA122" s="16">
        <f t="shared" si="1151"/>
        <v>128.09570093228839</v>
      </c>
      <c r="DB122" s="16">
        <f t="shared" si="1151"/>
        <v>125.42838898797493</v>
      </c>
      <c r="DC122" s="16">
        <f t="shared" si="1151"/>
        <v>123.99679105147302</v>
      </c>
      <c r="DD122" s="16">
        <f t="shared" si="1151"/>
        <v>127.77315890998638</v>
      </c>
      <c r="DE122" s="16">
        <f t="shared" si="1151"/>
        <v>125.51424535241128</v>
      </c>
      <c r="DF122" s="16">
        <f t="shared" si="1151"/>
        <v>124.0713908475779</v>
      </c>
      <c r="DG122" s="16">
        <f t="shared" si="1151"/>
        <v>128.04771998263689</v>
      </c>
      <c r="DH122" s="16">
        <f t="shared" si="1151"/>
        <v>126.05709752565102</v>
      </c>
      <c r="DI122" s="16">
        <f t="shared" si="1151"/>
        <v>124.87102041025261</v>
      </c>
      <c r="DJ122" s="16">
        <f t="shared" si="1151"/>
        <v>128.20807631885265</v>
      </c>
      <c r="DK122" s="16">
        <f t="shared" si="1151"/>
        <v>125.63893551338444</v>
      </c>
      <c r="DL122" s="16">
        <f t="shared" si="1151"/>
        <v>124.27379566342188</v>
      </c>
      <c r="DM122" s="16">
        <f t="shared" si="1151"/>
        <v>128.12858989682024</v>
      </c>
      <c r="DN122" s="16">
        <f t="shared" si="1151"/>
        <v>125.73839672629481</v>
      </c>
      <c r="DO122" s="16">
        <f t="shared" si="1151"/>
        <v>124.38754525095706</v>
      </c>
      <c r="DP122" s="16">
        <f t="shared" si="1151"/>
        <v>127.29886049587299</v>
      </c>
      <c r="DQ122" s="16">
        <f t="shared" si="1151"/>
        <v>125.62249891716812</v>
      </c>
      <c r="DR122" s="16">
        <f t="shared" si="1151"/>
        <v>124.14569553081513</v>
      </c>
      <c r="DS122" s="16">
        <f t="shared" si="1151"/>
        <v>128.2546363997605</v>
      </c>
      <c r="DT122" s="16">
        <f t="shared" si="1151"/>
        <v>125.57714902875742</v>
      </c>
      <c r="DU122" s="16">
        <f t="shared" si="1151"/>
        <v>124.01164424671515</v>
      </c>
      <c r="DV122" s="16">
        <f t="shared" si="1151"/>
        <v>128.12287574507505</v>
      </c>
      <c r="DW122" s="16">
        <f t="shared" si="1151"/>
        <v>123.19785982754371</v>
      </c>
      <c r="DX122" s="16">
        <f t="shared" si="1151"/>
        <v>124.28317946833207</v>
      </c>
      <c r="DY122" s="16">
        <f t="shared" ref="DY122:FD122" si="1152">IF(ISNUMBER(DY27),DY$97*DY27+DY$98,"")</f>
        <v>124.29767806288396</v>
      </c>
      <c r="DZ122" s="16">
        <f t="shared" si="1152"/>
        <v>125.75703961070408</v>
      </c>
      <c r="EA122" s="16">
        <f t="shared" si="1152"/>
        <v>125.68128569163798</v>
      </c>
      <c r="EB122" s="16">
        <f t="shared" si="1152"/>
        <v>124.19352412827223</v>
      </c>
      <c r="EC122" s="16">
        <f t="shared" si="1152"/>
        <v>124.06984266787154</v>
      </c>
      <c r="ED122" s="38">
        <f t="shared" si="1152"/>
        <v>125.53625436054233</v>
      </c>
      <c r="EE122" s="16">
        <f t="shared" si="1152"/>
        <v>124.53799640760184</v>
      </c>
      <c r="EF122" s="16">
        <f t="shared" si="1152"/>
        <v>125.50245590964232</v>
      </c>
      <c r="EG122" s="16">
        <f t="shared" si="1152"/>
        <v>124.49925739197768</v>
      </c>
      <c r="EH122" s="16">
        <f t="shared" si="1152"/>
        <v>125.51389355791592</v>
      </c>
      <c r="EI122" s="16">
        <f t="shared" si="1152"/>
        <v>124.50573237227229</v>
      </c>
      <c r="EJ122" s="16">
        <f t="shared" si="1152"/>
        <v>125.77335105309359</v>
      </c>
      <c r="EK122" s="16">
        <f t="shared" si="1152"/>
        <v>124.95952162348073</v>
      </c>
      <c r="EL122" s="16">
        <f t="shared" si="1152"/>
        <v>123.94129264097278</v>
      </c>
      <c r="EM122" s="16">
        <f t="shared" si="1152"/>
        <v>124.84951438306817</v>
      </c>
      <c r="EN122" s="16">
        <f t="shared" si="1152"/>
        <v>123.82426389261761</v>
      </c>
      <c r="EO122" s="16">
        <f t="shared" si="1152"/>
        <v>124.88817985016166</v>
      </c>
      <c r="EP122" s="16">
        <f t="shared" si="1152"/>
        <v>123.85865934302242</v>
      </c>
      <c r="EQ122" s="16">
        <f t="shared" si="1152"/>
        <v>125.19752457746031</v>
      </c>
      <c r="ER122" s="16">
        <f t="shared" si="1152"/>
        <v>124.2221218354249</v>
      </c>
      <c r="ES122" s="16">
        <f t="shared" si="1152"/>
        <v>122.52343680797533</v>
      </c>
      <c r="ET122" s="16">
        <f t="shared" si="1152"/>
        <v>122.20366652301814</v>
      </c>
      <c r="EU122" s="16">
        <f t="shared" si="1152"/>
        <v>123.31923032342358</v>
      </c>
      <c r="EV122" s="16">
        <f t="shared" si="1152"/>
        <v>123.35962312100551</v>
      </c>
      <c r="EW122" s="16">
        <f t="shared" si="1152"/>
        <v>123.00818875143588</v>
      </c>
      <c r="EX122" s="16">
        <f t="shared" si="1152"/>
        <v>123.0856413016792</v>
      </c>
      <c r="EY122" s="16">
        <f t="shared" si="1152"/>
        <v>124.17543135870389</v>
      </c>
      <c r="EZ122" s="16">
        <f t="shared" si="1152"/>
        <v>124.30649058547911</v>
      </c>
      <c r="FA122" s="16">
        <f t="shared" si="1152"/>
        <v>123.42707130008492</v>
      </c>
      <c r="FB122" s="16">
        <f t="shared" si="1152"/>
        <v>124.51502655263766</v>
      </c>
      <c r="FC122" s="16">
        <f t="shared" si="1152"/>
        <v>128.19452471120781</v>
      </c>
      <c r="FD122" s="16">
        <f t="shared" si="1152"/>
        <v>127.1815746627714</v>
      </c>
      <c r="FE122" s="16">
        <f t="shared" ref="FE122:GJ122" si="1153">IF(ISNUMBER(FE27),FE$97*FE27+FE$98,"")</f>
        <v>125.603682569152</v>
      </c>
      <c r="FF122" s="16">
        <f t="shared" si="1153"/>
        <v>124.57790415435824</v>
      </c>
      <c r="FG122" s="16">
        <f t="shared" si="1153"/>
        <v>125.62790287055668</v>
      </c>
      <c r="FH122" s="16">
        <f t="shared" si="1153"/>
        <v>124.64094168683928</v>
      </c>
      <c r="FI122" s="16">
        <f t="shared" si="1153"/>
        <v>125.45390039330749</v>
      </c>
      <c r="FJ122" s="16">
        <f t="shared" si="1153"/>
        <v>126.22265763986553</v>
      </c>
      <c r="FK122" s="16">
        <f t="shared" si="1153"/>
        <v>124.43656501825528</v>
      </c>
      <c r="FL122" s="47">
        <f t="shared" si="1153"/>
        <v>125.3247039043479</v>
      </c>
      <c r="FM122" s="16">
        <f t="shared" si="1153"/>
        <v>125.31966080391321</v>
      </c>
      <c r="FN122" s="16">
        <f t="shared" si="1153"/>
        <v>125.32612846739204</v>
      </c>
      <c r="FO122" s="16">
        <f t="shared" si="1153"/>
        <v>125.38177986903892</v>
      </c>
      <c r="FP122" s="16">
        <f t="shared" si="1153"/>
        <v>125.31883585954409</v>
      </c>
      <c r="FQ122" s="16">
        <f t="shared" si="1153"/>
        <v>125.3181097144998</v>
      </c>
      <c r="FR122" s="16">
        <f t="shared" si="1153"/>
        <v>124.29716581656359</v>
      </c>
      <c r="FS122" s="16">
        <f t="shared" si="1153"/>
        <v>125.63460900293511</v>
      </c>
      <c r="FT122" s="16">
        <f t="shared" si="1153"/>
        <v>125.35126284136157</v>
      </c>
      <c r="FU122" s="16">
        <f t="shared" si="1153"/>
        <v>125.35453598291915</v>
      </c>
      <c r="FV122" s="16">
        <f t="shared" si="1153"/>
        <v>125.35207796722514</v>
      </c>
      <c r="FW122" s="16">
        <f t="shared" si="1153"/>
        <v>124.7896775376538</v>
      </c>
      <c r="FX122" s="16">
        <f t="shared" si="1153"/>
        <v>124.74192780177731</v>
      </c>
      <c r="FY122" s="16">
        <f t="shared" si="1153"/>
        <v>124.99914151669365</v>
      </c>
      <c r="FZ122" s="16">
        <f t="shared" si="1153"/>
        <v>123.21039980703159</v>
      </c>
      <c r="GA122" s="16">
        <f t="shared" si="1153"/>
        <v>124.23464868468547</v>
      </c>
      <c r="GB122" s="16">
        <f t="shared" si="1153"/>
        <v>123.24516823308966</v>
      </c>
      <c r="GC122" s="16">
        <f t="shared" si="1153"/>
        <v>124.2763349929869</v>
      </c>
      <c r="GD122" s="16">
        <f t="shared" si="1153"/>
        <v>123.23221273751707</v>
      </c>
      <c r="GE122" s="16">
        <f t="shared" si="1153"/>
        <v>124.2672523274704</v>
      </c>
      <c r="GF122" s="16">
        <f t="shared" si="1153"/>
        <v>122.61164849110884</v>
      </c>
      <c r="GG122" s="16">
        <f t="shared" si="1153"/>
        <v>123.43277648237489</v>
      </c>
      <c r="GH122" s="16">
        <f t="shared" si="1153"/>
        <v>123.03627099214836</v>
      </c>
      <c r="GI122" s="16">
        <f t="shared" si="1153"/>
        <v>124.14038783130673</v>
      </c>
      <c r="GJ122" s="16">
        <f t="shared" si="1153"/>
        <v>124.24045259418384</v>
      </c>
      <c r="GK122" s="16">
        <f t="shared" ref="GK122:HP122" si="1154">IF(ISNUMBER(GK27),GK$97*GK27+GK$98,"")</f>
        <v>124.39344801130233</v>
      </c>
      <c r="GL122" s="16">
        <f t="shared" si="1154"/>
        <v>128.08114472338806</v>
      </c>
      <c r="GM122" s="16">
        <f t="shared" si="1154"/>
        <v>125.43075266926019</v>
      </c>
      <c r="GN122" s="16">
        <f t="shared" si="1154"/>
        <v>125.43705045641912</v>
      </c>
      <c r="GO122" s="16">
        <f t="shared" si="1154"/>
        <v>125.28135189741573</v>
      </c>
      <c r="GP122" s="16">
        <f t="shared" si="1154"/>
        <v>125.17054252210004</v>
      </c>
      <c r="GQ122" s="16">
        <f t="shared" si="1154"/>
        <v>122.98045739700922</v>
      </c>
      <c r="GR122" s="16">
        <f t="shared" si="1154"/>
        <v>124.06073085097705</v>
      </c>
      <c r="GS122" s="16">
        <f t="shared" si="1154"/>
        <v>125.23930911981383</v>
      </c>
      <c r="GT122" s="16">
        <f t="shared" si="1154"/>
        <v>124.2470186544258</v>
      </c>
      <c r="GU122" s="16">
        <f t="shared" si="1154"/>
        <v>125.20728884898585</v>
      </c>
      <c r="GV122" s="16">
        <f t="shared" si="1154"/>
        <v>124.21212272091827</v>
      </c>
      <c r="GW122" s="16">
        <f t="shared" si="1154"/>
        <v>125.21801555811297</v>
      </c>
      <c r="GX122" s="16">
        <f t="shared" si="1154"/>
        <v>124.21835460856494</v>
      </c>
      <c r="GY122" s="16">
        <f t="shared" si="1154"/>
        <v>124.65025280818944</v>
      </c>
      <c r="GZ122" s="16">
        <f t="shared" si="1154"/>
        <v>123.6378794943324</v>
      </c>
      <c r="HA122" s="16">
        <f t="shared" si="1154"/>
        <v>124.57839309906257</v>
      </c>
      <c r="HB122" s="16">
        <f t="shared" si="1154"/>
        <v>123.5571522754237</v>
      </c>
      <c r="HC122" s="16">
        <f t="shared" si="1154"/>
        <v>124.87449983410949</v>
      </c>
      <c r="HD122" s="16">
        <f t="shared" si="1154"/>
        <v>123.9056385487408</v>
      </c>
      <c r="HE122" s="16">
        <f t="shared" si="1154"/>
        <v>122.34773456710734</v>
      </c>
      <c r="HF122" s="16">
        <f t="shared" si="1154"/>
        <v>122.1050472196237</v>
      </c>
      <c r="HG122" s="16">
        <f t="shared" si="1154"/>
        <v>123.21395279390727</v>
      </c>
      <c r="HH122" s="16">
        <f t="shared" si="1154"/>
        <v>122.7967153704551</v>
      </c>
      <c r="HI122" s="16">
        <f t="shared" si="1154"/>
        <v>122.87616587484459</v>
      </c>
      <c r="HJ122" s="16">
        <f t="shared" si="1154"/>
        <v>123.96078384165523</v>
      </c>
      <c r="HK122" s="16">
        <f t="shared" si="1154"/>
        <v>124.06279464778919</v>
      </c>
      <c r="HL122" s="16">
        <f t="shared" si="1154"/>
        <v>123.14033751029346</v>
      </c>
      <c r="HM122" s="16">
        <f t="shared" si="1154"/>
        <v>124.22410621556989</v>
      </c>
      <c r="HN122" s="16">
        <f t="shared" si="1154"/>
        <v>128.10425224441082</v>
      </c>
      <c r="HO122" s="16">
        <f t="shared" si="1154"/>
        <v>127.09922151092717</v>
      </c>
      <c r="HP122" s="16">
        <f t="shared" si="1154"/>
        <v>125.32314131285064</v>
      </c>
      <c r="HQ122" s="16">
        <f t="shared" ref="HQ122:IV122" si="1155">IF(ISNUMBER(HQ27),HQ$97*HQ27+HQ$98,"")</f>
        <v>124.34206449119685</v>
      </c>
      <c r="HR122" s="16">
        <f t="shared" si="1155"/>
        <v>125.32740099851523</v>
      </c>
      <c r="HS122" s="16">
        <f t="shared" si="1155"/>
        <v>124.30673765839566</v>
      </c>
      <c r="HT122" s="16">
        <f t="shared" si="1155"/>
        <v>125.16508552608349</v>
      </c>
      <c r="HU122" s="16">
        <f t="shared" si="1155"/>
        <v>124.15313939579099</v>
      </c>
      <c r="HV122" s="16">
        <f t="shared" si="1155"/>
        <v>125.02597242595954</v>
      </c>
      <c r="HW122" s="16">
        <f t="shared" si="1155"/>
        <v>124.00635380532972</v>
      </c>
      <c r="HX122" s="16">
        <f t="shared" si="1155"/>
        <v>125.01475932816166</v>
      </c>
      <c r="HY122" s="16">
        <f t="shared" si="1155"/>
        <v>124.8013670380892</v>
      </c>
      <c r="HZ122" s="16">
        <f t="shared" si="1155"/>
        <v>124.80459660360532</v>
      </c>
      <c r="IA122" s="16">
        <f t="shared" si="1155"/>
        <v>124.80108446919311</v>
      </c>
      <c r="IB122" s="16">
        <f t="shared" si="1155"/>
        <v>124.19098992481196</v>
      </c>
      <c r="IC122" s="16">
        <f t="shared" si="1155"/>
        <v>124.14352114192823</v>
      </c>
      <c r="ID122" s="16">
        <f t="shared" si="1155"/>
        <v>124.45300417089793</v>
      </c>
      <c r="IE122" s="16">
        <f t="shared" si="1155"/>
        <v>122.61145556451716</v>
      </c>
      <c r="IF122" s="16">
        <f t="shared" si="1155"/>
        <v>123.63071985758049</v>
      </c>
      <c r="IG122" s="16">
        <f t="shared" si="1155"/>
        <v>122.64856930004348</v>
      </c>
      <c r="IH122" s="16">
        <f t="shared" si="1155"/>
        <v>123.67405441117467</v>
      </c>
      <c r="II122" s="16">
        <f t="shared" si="1155"/>
        <v>122.63496750435628</v>
      </c>
      <c r="IJ122" s="16">
        <f t="shared" si="1155"/>
        <v>123.6656565145564</v>
      </c>
      <c r="IK122" s="16">
        <f t="shared" si="1155"/>
        <v>122.0328776432857</v>
      </c>
      <c r="IL122" s="16">
        <f t="shared" si="1155"/>
        <v>122.82148088557751</v>
      </c>
      <c r="IM122" s="16">
        <f t="shared" si="1155"/>
        <v>122.44472411074287</v>
      </c>
      <c r="IN122" s="16">
        <f t="shared" si="1155"/>
        <v>123.54083000329652</v>
      </c>
      <c r="IO122" s="16">
        <f t="shared" si="1155"/>
        <v>122.0328776432857</v>
      </c>
      <c r="IP122" s="16">
        <f t="shared" si="1155"/>
        <v>122.82148088557751</v>
      </c>
      <c r="IQ122" s="16">
        <f t="shared" si="1155"/>
        <v>127.54987166997945</v>
      </c>
      <c r="IR122" s="16">
        <f t="shared" si="1155"/>
        <v>124.98067313492469</v>
      </c>
      <c r="IS122" s="16">
        <f t="shared" si="1155"/>
        <v>124.97715482591423</v>
      </c>
      <c r="IT122" s="16">
        <f t="shared" si="1155"/>
        <v>124.81453839862503</v>
      </c>
      <c r="IU122" s="16">
        <f t="shared" si="1155"/>
        <v>124.71275297696423</v>
      </c>
      <c r="IV122" s="16">
        <f t="shared" si="1155"/>
        <v>122.42398735888402</v>
      </c>
      <c r="IW122" s="16">
        <f t="shared" ref="IW122:KB122" si="1156">IF(ISNUMBER(IW27),IW$97*IW27+IW$98,"")</f>
        <v>123.4949993570462</v>
      </c>
      <c r="IX122" s="16">
        <f t="shared" si="1156"/>
        <v>124.72669161798352</v>
      </c>
      <c r="IY122" s="16">
        <f t="shared" si="1156"/>
        <v>123.74232605306636</v>
      </c>
      <c r="IZ122" s="16">
        <f t="shared" si="1156"/>
        <v>124.6928389895935</v>
      </c>
      <c r="JA122" s="16">
        <f t="shared" si="1156"/>
        <v>123.70622129636239</v>
      </c>
      <c r="JB122" s="16">
        <f t="shared" si="1156"/>
        <v>124.70300709385936</v>
      </c>
      <c r="JC122" s="16">
        <f t="shared" si="1156"/>
        <v>123.71060211657201</v>
      </c>
      <c r="JD122" s="16">
        <f t="shared" si="1156"/>
        <v>124.08775981205741</v>
      </c>
      <c r="JE122" s="16">
        <f t="shared" si="1156"/>
        <v>123.08344944066968</v>
      </c>
      <c r="JF122" s="16">
        <f t="shared" si="1156"/>
        <v>124.01501567854231</v>
      </c>
      <c r="JG122" s="16">
        <f t="shared" si="1156"/>
        <v>123.00115026758317</v>
      </c>
      <c r="JH122" s="16">
        <f t="shared" si="1156"/>
        <v>124.3659673269288</v>
      </c>
      <c r="JI122" s="16">
        <f t="shared" si="1156"/>
        <v>123.40501918567681</v>
      </c>
      <c r="JJ122" s="16">
        <f t="shared" si="1156"/>
        <v>121.81562558920763</v>
      </c>
      <c r="JK122" s="16">
        <f t="shared" si="1156"/>
        <v>121.54606341681034</v>
      </c>
      <c r="JL122" s="16">
        <f t="shared" si="1156"/>
        <v>122.64480328811794</v>
      </c>
      <c r="JM122" s="16">
        <f t="shared" si="1156"/>
        <v>122.24887648045281</v>
      </c>
      <c r="JN122" s="16">
        <f t="shared" si="1156"/>
        <v>122.32520411171507</v>
      </c>
      <c r="JO122" s="16">
        <f t="shared" si="1156"/>
        <v>123.40043272295912</v>
      </c>
      <c r="JP122" s="16">
        <f t="shared" si="1156"/>
        <v>121.81562558920763</v>
      </c>
      <c r="JQ122" s="16">
        <f t="shared" si="1156"/>
        <v>121.54606341681034</v>
      </c>
      <c r="JR122" s="16">
        <f t="shared" si="1156"/>
        <v>122.64480328811794</v>
      </c>
      <c r="JS122" s="16">
        <f t="shared" si="1156"/>
        <v>127.60154110624964</v>
      </c>
      <c r="JT122" s="16">
        <f t="shared" si="1156"/>
        <v>126.60501234118149</v>
      </c>
      <c r="JU122" s="16">
        <f t="shared" si="1156"/>
        <v>124.91498296881704</v>
      </c>
      <c r="JV122" s="16">
        <f t="shared" si="1156"/>
        <v>123.94310909043026</v>
      </c>
      <c r="JW122" s="16">
        <f t="shared" si="1156"/>
        <v>124.908307972768</v>
      </c>
      <c r="JX122" s="16">
        <f t="shared" si="1156"/>
        <v>123.89793856776777</v>
      </c>
      <c r="JY122" s="16">
        <f t="shared" si="1156"/>
        <v>124.73924604317736</v>
      </c>
      <c r="JZ122" s="16">
        <f t="shared" si="1156"/>
        <v>123.73730980380594</v>
      </c>
      <c r="KA122" s="16">
        <f t="shared" si="1156"/>
        <v>124.60862711566453</v>
      </c>
      <c r="KB122" s="16">
        <f t="shared" si="1156"/>
        <v>123.59860274725537</v>
      </c>
      <c r="KD122" s="24"/>
      <c r="LE122" s="23"/>
      <c r="QF122" s="24"/>
    </row>
    <row r="123" spans="1:448" x14ac:dyDescent="0.25">
      <c r="A123" s="63"/>
      <c r="B123" s="20">
        <f t="shared" si="1123"/>
        <v>138.5</v>
      </c>
      <c r="D123" s="9" t="s">
        <v>7</v>
      </c>
      <c r="E123" s="5">
        <v>13</v>
      </c>
      <c r="F123" s="16">
        <f t="shared" ref="F123:U123" si="1157">IF(ISNUMBER(F28),F$97*F28+F$98,"")</f>
        <v>142.68799814008963</v>
      </c>
      <c r="G123" s="16">
        <f t="shared" si="1157"/>
        <v>141.24640715282101</v>
      </c>
      <c r="H123" s="16">
        <f t="shared" ref="H123:I123" si="1158">IF(ISNUMBER(H28),H$97*H28+H$98,"")</f>
        <v>141.68653441008934</v>
      </c>
      <c r="I123" s="16">
        <f t="shared" si="1158"/>
        <v>140.06750576933737</v>
      </c>
      <c r="J123" s="16">
        <f t="shared" si="1157"/>
        <v>141.97027760102711</v>
      </c>
      <c r="K123" s="16">
        <f t="shared" si="1157"/>
        <v>140.33304465041954</v>
      </c>
      <c r="L123" s="16">
        <f t="shared" si="1157"/>
        <v>141.83830718710263</v>
      </c>
      <c r="M123" s="16">
        <f t="shared" si="1157"/>
        <v>140.21177573508311</v>
      </c>
      <c r="N123" s="16">
        <f t="shared" si="1157"/>
        <v>140.63924393077662</v>
      </c>
      <c r="O123" s="16">
        <f t="shared" si="1157"/>
        <v>139.02788288225435</v>
      </c>
      <c r="P123" s="16">
        <f t="shared" si="1157"/>
        <v>139.81557552339405</v>
      </c>
      <c r="Q123" s="16">
        <f t="shared" si="1157"/>
        <v>138.26380775834997</v>
      </c>
      <c r="R123" s="16">
        <f t="shared" si="1157"/>
        <v>138.0060513631432</v>
      </c>
      <c r="S123" s="16">
        <f t="shared" si="1157"/>
        <v>136.43690242799323</v>
      </c>
      <c r="T123" s="16">
        <f t="shared" si="1157"/>
        <v>140.00718335337302</v>
      </c>
      <c r="U123" s="16">
        <f t="shared" si="1157"/>
        <v>138.4782264596962</v>
      </c>
      <c r="V123" s="16">
        <f t="shared" si="981"/>
        <v>140.71066135401384</v>
      </c>
      <c r="W123" s="16">
        <f t="shared" ref="W123:BM123" si="1159">IF(ISNUMBER(W28),W$97*W28+W$98,"")</f>
        <v>141.065188448404</v>
      </c>
      <c r="X123" s="16">
        <f t="shared" si="1159"/>
        <v>141.0284722110114</v>
      </c>
      <c r="Y123" s="16">
        <f t="shared" si="1159"/>
        <v>141.09736115605818</v>
      </c>
      <c r="Z123" s="16">
        <f t="shared" si="1159"/>
        <v>139.37778942322711</v>
      </c>
      <c r="AA123" s="16">
        <f t="shared" si="1159"/>
        <v>140.48706891901955</v>
      </c>
      <c r="AB123" s="16">
        <f t="shared" si="1159"/>
        <v>141.10362832447487</v>
      </c>
      <c r="AC123" s="16">
        <f t="shared" si="1159"/>
        <v>141.27757150948969</v>
      </c>
      <c r="AD123" s="16">
        <f t="shared" si="1159"/>
        <v>141.07994117310227</v>
      </c>
      <c r="AE123" s="16">
        <f t="shared" si="1159"/>
        <v>141.07987387716187</v>
      </c>
      <c r="AF123" s="16">
        <f t="shared" si="1159"/>
        <v>141.70946594489777</v>
      </c>
      <c r="AG123" s="16">
        <f t="shared" si="1159"/>
        <v>140.38275762059257</v>
      </c>
      <c r="AH123" s="16">
        <f t="shared" si="1159"/>
        <v>140.27712716415627</v>
      </c>
      <c r="AI123" s="16">
        <f t="shared" si="1159"/>
        <v>140.3163008601513</v>
      </c>
      <c r="AJ123" s="16">
        <f t="shared" si="1159"/>
        <v>140.92617828779203</v>
      </c>
      <c r="AK123" s="16">
        <f t="shared" si="1159"/>
        <v>139.58133639730482</v>
      </c>
      <c r="AL123" s="16">
        <f t="shared" si="1159"/>
        <v>140.45295402865338</v>
      </c>
      <c r="AM123" s="16">
        <f t="shared" si="1159"/>
        <v>139.59483697307479</v>
      </c>
      <c r="AN123" s="16">
        <f t="shared" si="1159"/>
        <v>140.52240032337204</v>
      </c>
      <c r="AO123" s="16">
        <f t="shared" si="1159"/>
        <v>139.58265550097522</v>
      </c>
      <c r="AP123" s="16">
        <f t="shared" si="1159"/>
        <v>140.50570997008072</v>
      </c>
      <c r="AQ123" s="16">
        <f t="shared" si="1159"/>
        <v>139.51642961592023</v>
      </c>
      <c r="AR123" s="16">
        <f t="shared" si="1159"/>
        <v>140.44783426106798</v>
      </c>
      <c r="AS123" s="16">
        <f t="shared" si="1159"/>
        <v>139.75647555061963</v>
      </c>
      <c r="AT123" s="16">
        <f t="shared" si="1159"/>
        <v>140.40040030059492</v>
      </c>
      <c r="AU123" s="16">
        <f t="shared" si="1159"/>
        <v>139.48985816425636</v>
      </c>
      <c r="AV123" s="16">
        <f t="shared" si="1159"/>
        <v>139.55410579640943</v>
      </c>
      <c r="AW123" s="16">
        <f t="shared" si="1159"/>
        <v>137.05327999253382</v>
      </c>
      <c r="AX123" s="16">
        <f t="shared" si="1159"/>
        <v>141.09237014808704</v>
      </c>
      <c r="AY123" s="16">
        <f t="shared" si="1159"/>
        <v>139.96900920318103</v>
      </c>
      <c r="AZ123" s="16">
        <f t="shared" si="1159"/>
        <v>140.11160069637805</v>
      </c>
      <c r="BA123" s="16">
        <f t="shared" si="1159"/>
        <v>139.92243362604586</v>
      </c>
      <c r="BB123" s="16">
        <f t="shared" si="1159"/>
        <v>140.7115589535064</v>
      </c>
      <c r="BC123" s="16">
        <f t="shared" si="1159"/>
        <v>140.77867062053463</v>
      </c>
      <c r="BD123" s="16">
        <f t="shared" si="1159"/>
        <v>140.84428422931899</v>
      </c>
      <c r="BE123" s="16">
        <f t="shared" si="1159"/>
        <v>140.91470532457345</v>
      </c>
      <c r="BF123" s="16">
        <f t="shared" si="1159"/>
        <v>140.98707340820278</v>
      </c>
      <c r="BG123" s="16">
        <f t="shared" si="1159"/>
        <v>141.063536435342</v>
      </c>
      <c r="BH123" s="16">
        <f t="shared" si="1159"/>
        <v>141.14960779712851</v>
      </c>
      <c r="BI123" s="16">
        <f t="shared" si="1159"/>
        <v>141.24172093538505</v>
      </c>
      <c r="BJ123" s="16">
        <f t="shared" si="1159"/>
        <v>141.34048125270323</v>
      </c>
      <c r="BK123" s="16">
        <f t="shared" si="1159"/>
        <v>141.44640689790506</v>
      </c>
      <c r="BL123" s="16">
        <f t="shared" si="1159"/>
        <v>141.5619234162794</v>
      </c>
      <c r="BM123" s="16">
        <f t="shared" si="1159"/>
        <v>141.6887334603735</v>
      </c>
      <c r="BN123" s="16"/>
      <c r="BO123" s="16"/>
      <c r="BP123" s="16"/>
      <c r="BQ123" s="16">
        <f t="shared" ref="BQ123:CB123" si="1160">IF(ISNUMBER(BQ28),BQ$97*BQ28+BQ$98,"")</f>
        <v>140.40040030059492</v>
      </c>
      <c r="BR123" s="16">
        <f t="shared" si="1160"/>
        <v>140.47722458533948</v>
      </c>
      <c r="BS123" s="16">
        <f t="shared" si="1160"/>
        <v>140.55359243856174</v>
      </c>
      <c r="BT123" s="16">
        <f t="shared" si="1160"/>
        <v>140.63209334557826</v>
      </c>
      <c r="BU123" s="16">
        <f t="shared" si="1160"/>
        <v>140.71068854096902</v>
      </c>
      <c r="BV123" s="16">
        <f t="shared" si="1160"/>
        <v>140.79188844030691</v>
      </c>
      <c r="BW123" s="16">
        <f t="shared" si="1160"/>
        <v>140.8785020940187</v>
      </c>
      <c r="BX123" s="16">
        <f t="shared" si="1160"/>
        <v>140.96820517108148</v>
      </c>
      <c r="BY123" s="16">
        <f t="shared" si="1160"/>
        <v>141.06102609745244</v>
      </c>
      <c r="BZ123" s="16">
        <f t="shared" si="1160"/>
        <v>141.15715645684259</v>
      </c>
      <c r="CA123" s="16">
        <f t="shared" si="1160"/>
        <v>141.25958449765221</v>
      </c>
      <c r="CB123" s="16">
        <f t="shared" si="1160"/>
        <v>141.36824834860781</v>
      </c>
      <c r="CC123" s="16"/>
      <c r="CD123" s="16"/>
      <c r="CE123" s="16">
        <f t="shared" ref="CE123:CP123" si="1161">IF(ISNUMBER(CE28),CE$97*CE28+CE$98,"")</f>
        <v>140.27014224355997</v>
      </c>
      <c r="CF123" s="16">
        <f t="shared" si="1161"/>
        <v>140.35092166994053</v>
      </c>
      <c r="CG123" s="16">
        <f t="shared" si="1161"/>
        <v>140.43443991227412</v>
      </c>
      <c r="CH123" s="16">
        <f t="shared" si="1161"/>
        <v>140.52457760789059</v>
      </c>
      <c r="CI123" s="16">
        <f t="shared" si="1161"/>
        <v>140.62187162803826</v>
      </c>
      <c r="CJ123" s="16">
        <f t="shared" si="1161"/>
        <v>140.72461394518587</v>
      </c>
      <c r="CK123" s="16">
        <f t="shared" si="1161"/>
        <v>140.83787564573569</v>
      </c>
      <c r="CL123" s="16">
        <f t="shared" si="1161"/>
        <v>140.95914449636859</v>
      </c>
      <c r="CM123" s="16">
        <f t="shared" si="1161"/>
        <v>141.08846374743129</v>
      </c>
      <c r="CN123" s="16">
        <f t="shared" si="1161"/>
        <v>141.22622607061624</v>
      </c>
      <c r="CO123" s="16">
        <f t="shared" si="1161"/>
        <v>141.37387238114681</v>
      </c>
      <c r="CP123" s="16">
        <f t="shared" si="1161"/>
        <v>141.53392170996173</v>
      </c>
      <c r="CQ123" s="16"/>
      <c r="CR123" s="16"/>
      <c r="CS123" s="16">
        <f t="shared" ref="CS123:DX123" si="1162">IF(ISNUMBER(CS28),CS$97*CS28+CS$98,"")</f>
        <v>140.91291681865465</v>
      </c>
      <c r="CT123" s="16">
        <f t="shared" si="1162"/>
        <v>140.48281116450303</v>
      </c>
      <c r="CU123" s="16">
        <f t="shared" si="1162"/>
        <v>136.98607704375212</v>
      </c>
      <c r="CV123" s="16">
        <f t="shared" si="1162"/>
        <v>141.065188448404</v>
      </c>
      <c r="CW123" s="16">
        <f t="shared" si="1162"/>
        <v>140.44783426106798</v>
      </c>
      <c r="CX123" s="16">
        <f t="shared" si="1162"/>
        <v>137.05327999253382</v>
      </c>
      <c r="CY123" s="16">
        <f t="shared" si="1162"/>
        <v>141.06680022612261</v>
      </c>
      <c r="CZ123" s="16">
        <f t="shared" si="1162"/>
        <v>140.22643383215632</v>
      </c>
      <c r="DA123" s="16">
        <f t="shared" si="1162"/>
        <v>136.85023449789665</v>
      </c>
      <c r="DB123" s="16">
        <f t="shared" si="1162"/>
        <v>140.94844917911112</v>
      </c>
      <c r="DC123" s="16">
        <f t="shared" si="1162"/>
        <v>140.33317633634397</v>
      </c>
      <c r="DD123" s="16">
        <f t="shared" si="1162"/>
        <v>136.97079177976244</v>
      </c>
      <c r="DE123" s="16">
        <f t="shared" si="1162"/>
        <v>141.03997994264947</v>
      </c>
      <c r="DF123" s="16">
        <f t="shared" si="1162"/>
        <v>140.30447846913427</v>
      </c>
      <c r="DG123" s="16">
        <f t="shared" si="1162"/>
        <v>136.8922755810456</v>
      </c>
      <c r="DH123" s="16">
        <f t="shared" si="1162"/>
        <v>141.39624804488207</v>
      </c>
      <c r="DI123" s="16">
        <f t="shared" si="1162"/>
        <v>141.02101537880031</v>
      </c>
      <c r="DJ123" s="16">
        <f t="shared" si="1162"/>
        <v>137.33038110075975</v>
      </c>
      <c r="DK123" s="16">
        <f t="shared" si="1162"/>
        <v>141.08480013642446</v>
      </c>
      <c r="DL123" s="16">
        <f t="shared" si="1162"/>
        <v>140.33937564658484</v>
      </c>
      <c r="DM123" s="16">
        <f t="shared" si="1162"/>
        <v>136.89823256347381</v>
      </c>
      <c r="DN123" s="16">
        <f t="shared" si="1162"/>
        <v>141.09129806728575</v>
      </c>
      <c r="DO123" s="16">
        <f t="shared" si="1162"/>
        <v>140.51058414995467</v>
      </c>
      <c r="DP123" s="16">
        <f t="shared" si="1162"/>
        <v>137.18723630380791</v>
      </c>
      <c r="DQ123" s="16">
        <f t="shared" si="1162"/>
        <v>141.00711164485364</v>
      </c>
      <c r="DR123" s="16">
        <f t="shared" si="1162"/>
        <v>140.40963901872144</v>
      </c>
      <c r="DS123" s="16">
        <f t="shared" si="1162"/>
        <v>137.26901440119266</v>
      </c>
      <c r="DT123" s="16">
        <f t="shared" si="1162"/>
        <v>141.08481988717247</v>
      </c>
      <c r="DU123" s="16">
        <f t="shared" si="1162"/>
        <v>140.25557457711244</v>
      </c>
      <c r="DV123" s="16">
        <f t="shared" si="1162"/>
        <v>136.82951508396422</v>
      </c>
      <c r="DW123" s="16">
        <f t="shared" si="1162"/>
        <v>139.11555508696608</v>
      </c>
      <c r="DX123" s="16">
        <f t="shared" si="1162"/>
        <v>140.03697747555756</v>
      </c>
      <c r="DY123" s="16">
        <f t="shared" ref="DY123:FD123" si="1163">IF(ISNUMBER(DY28),DY$97*DY28+DY$98,"")</f>
        <v>140.09150838625487</v>
      </c>
      <c r="DZ123" s="16">
        <f t="shared" si="1163"/>
        <v>140.55944018425407</v>
      </c>
      <c r="EA123" s="16">
        <f t="shared" si="1163"/>
        <v>140.68623665749635</v>
      </c>
      <c r="EB123" s="16">
        <f t="shared" si="1163"/>
        <v>139.92493677836359</v>
      </c>
      <c r="EC123" s="16">
        <f t="shared" si="1163"/>
        <v>139.7924201005593</v>
      </c>
      <c r="ED123" s="38">
        <f t="shared" si="1163"/>
        <v>140.70179389228238</v>
      </c>
      <c r="EE123" s="16">
        <f t="shared" si="1163"/>
        <v>139.85697595073248</v>
      </c>
      <c r="EF123" s="16">
        <f t="shared" si="1163"/>
        <v>140.70264192631618</v>
      </c>
      <c r="EG123" s="16">
        <f t="shared" si="1163"/>
        <v>139.80525780965812</v>
      </c>
      <c r="EH123" s="16">
        <f t="shared" si="1163"/>
        <v>140.71490113384215</v>
      </c>
      <c r="EI123" s="16">
        <f t="shared" si="1163"/>
        <v>139.82168238889662</v>
      </c>
      <c r="EJ123" s="16">
        <f t="shared" si="1163"/>
        <v>141.37930342415706</v>
      </c>
      <c r="EK123" s="16">
        <f t="shared" si="1163"/>
        <v>139.98439459568792</v>
      </c>
      <c r="EL123" s="16">
        <f t="shared" si="1163"/>
        <v>139.11446280681093</v>
      </c>
      <c r="EM123" s="16">
        <f t="shared" si="1163"/>
        <v>139.86050129580462</v>
      </c>
      <c r="EN123" s="16">
        <f t="shared" si="1163"/>
        <v>138.93436791126717</v>
      </c>
      <c r="EO123" s="16">
        <f t="shared" si="1163"/>
        <v>139.9136016940698</v>
      </c>
      <c r="EP123" s="16">
        <f t="shared" si="1163"/>
        <v>138.99270356139357</v>
      </c>
      <c r="EQ123" s="16">
        <f t="shared" si="1163"/>
        <v>140.56845502043743</v>
      </c>
      <c r="ER123" s="16">
        <f t="shared" si="1163"/>
        <v>139.74427678131806</v>
      </c>
      <c r="ES123" s="16">
        <f t="shared" si="1163"/>
        <v>139.29475341879845</v>
      </c>
      <c r="ET123" s="16">
        <f t="shared" si="1163"/>
        <v>139.03698593158242</v>
      </c>
      <c r="EU123" s="16">
        <f t="shared" si="1163"/>
        <v>139.97523574797577</v>
      </c>
      <c r="EV123" s="16">
        <f t="shared" si="1163"/>
        <v>139.96720728918601</v>
      </c>
      <c r="EW123" s="16">
        <f t="shared" si="1163"/>
        <v>139.04668923455833</v>
      </c>
      <c r="EX123" s="16">
        <f t="shared" si="1163"/>
        <v>139.10655468755542</v>
      </c>
      <c r="EY123" s="16">
        <f t="shared" si="1163"/>
        <v>140.03038901598444</v>
      </c>
      <c r="EZ123" s="16">
        <f t="shared" si="1163"/>
        <v>139.02127431037843</v>
      </c>
      <c r="FA123" s="16">
        <f t="shared" si="1163"/>
        <v>138.14616974671088</v>
      </c>
      <c r="FB123" s="16">
        <f t="shared" si="1163"/>
        <v>139.08997724498602</v>
      </c>
      <c r="FC123" s="16">
        <f t="shared" si="1163"/>
        <v>136.47985668375787</v>
      </c>
      <c r="FD123" s="16">
        <f t="shared" si="1163"/>
        <v>135.50523705134088</v>
      </c>
      <c r="FE123" s="16">
        <f t="shared" ref="FE123:GJ123" si="1164">IF(ISNUMBER(FE28),FE$97*FE28+FE$98,"")</f>
        <v>139.54518284895889</v>
      </c>
      <c r="FF123" s="16">
        <f t="shared" si="1164"/>
        <v>138.65179469084103</v>
      </c>
      <c r="FG123" s="16">
        <f t="shared" si="1164"/>
        <v>140.73436661121644</v>
      </c>
      <c r="FH123" s="16">
        <f t="shared" si="1164"/>
        <v>139.89924355160912</v>
      </c>
      <c r="FI123" s="16">
        <f t="shared" si="1164"/>
        <v>139.69906188688583</v>
      </c>
      <c r="FJ123" s="16">
        <f t="shared" si="1164"/>
        <v>137.93127840470771</v>
      </c>
      <c r="FK123" s="16">
        <f t="shared" si="1164"/>
        <v>138.81811893545583</v>
      </c>
      <c r="FL123" s="47">
        <f t="shared" si="1164"/>
        <v>139.49881657213291</v>
      </c>
      <c r="FM123" s="16">
        <f t="shared" si="1164"/>
        <v>139.49303585807922</v>
      </c>
      <c r="FN123" s="16">
        <f t="shared" si="1164"/>
        <v>139.49992234774049</v>
      </c>
      <c r="FO123" s="16">
        <f t="shared" si="1164"/>
        <v>139.58403464101289</v>
      </c>
      <c r="FP123" s="16">
        <f t="shared" si="1164"/>
        <v>139.49184383285231</v>
      </c>
      <c r="FQ123" s="16">
        <f t="shared" si="1164"/>
        <v>139.48935600763178</v>
      </c>
      <c r="FR123" s="16">
        <f t="shared" si="1164"/>
        <v>138.56590873649287</v>
      </c>
      <c r="FS123" s="16">
        <f t="shared" si="1164"/>
        <v>139.98354775080742</v>
      </c>
      <c r="FT123" s="16">
        <f t="shared" si="1164"/>
        <v>140.29889964488174</v>
      </c>
      <c r="FU123" s="16">
        <f t="shared" si="1164"/>
        <v>140.32426999288631</v>
      </c>
      <c r="FV123" s="16">
        <f t="shared" si="1164"/>
        <v>140.32005990239026</v>
      </c>
      <c r="FW123" s="16">
        <f t="shared" si="1164"/>
        <v>139.5898361234612</v>
      </c>
      <c r="FX123" s="16">
        <f t="shared" si="1164"/>
        <v>139.52956305959461</v>
      </c>
      <c r="FY123" s="16">
        <f t="shared" si="1164"/>
        <v>140.13264525638129</v>
      </c>
      <c r="FZ123" s="16">
        <f t="shared" si="1164"/>
        <v>138.87951216364002</v>
      </c>
      <c r="GA123" s="16">
        <f t="shared" si="1164"/>
        <v>139.73281898256232</v>
      </c>
      <c r="GB123" s="16">
        <f t="shared" si="1164"/>
        <v>138.89444741038264</v>
      </c>
      <c r="GC123" s="16">
        <f t="shared" si="1164"/>
        <v>139.80605044836852</v>
      </c>
      <c r="GD123" s="16">
        <f t="shared" si="1164"/>
        <v>138.88178283951436</v>
      </c>
      <c r="GE123" s="16">
        <f t="shared" si="1164"/>
        <v>139.78756246329277</v>
      </c>
      <c r="GF123" s="16">
        <f t="shared" si="1164"/>
        <v>139.09354867499496</v>
      </c>
      <c r="GG123" s="16">
        <f t="shared" si="1164"/>
        <v>139.82246227308292</v>
      </c>
      <c r="GH123" s="16">
        <f t="shared" si="1164"/>
        <v>138.81782704812701</v>
      </c>
      <c r="GI123" s="16">
        <f t="shared" si="1164"/>
        <v>139.73194168363068</v>
      </c>
      <c r="GJ123" s="16">
        <f t="shared" si="1164"/>
        <v>138.75514680610758</v>
      </c>
      <c r="GK123" s="16">
        <f t="shared" ref="GK123:HP123" si="1165">IF(ISNUMBER(GK28),GK$97*GK28+GK$98,"")</f>
        <v>138.83830781101992</v>
      </c>
      <c r="GL123" s="16">
        <f t="shared" si="1165"/>
        <v>136.26817086095977</v>
      </c>
      <c r="GM123" s="16">
        <f t="shared" si="1165"/>
        <v>140.3488734881017</v>
      </c>
      <c r="GN123" s="16">
        <f t="shared" si="1165"/>
        <v>139.23986241387956</v>
      </c>
      <c r="GO123" s="16">
        <f t="shared" si="1165"/>
        <v>139.36898550493208</v>
      </c>
      <c r="GP123" s="16">
        <f t="shared" si="1165"/>
        <v>139.16691074219719</v>
      </c>
      <c r="GQ123" s="16">
        <f t="shared" si="1165"/>
        <v>138.44954403737867</v>
      </c>
      <c r="GR123" s="16">
        <f t="shared" si="1165"/>
        <v>139.35309309210885</v>
      </c>
      <c r="GS123" s="16">
        <f t="shared" si="1165"/>
        <v>139.9642153430118</v>
      </c>
      <c r="GT123" s="16">
        <f t="shared" si="1165"/>
        <v>139.13650308640507</v>
      </c>
      <c r="GU123" s="16">
        <f t="shared" si="1165"/>
        <v>139.97409311932586</v>
      </c>
      <c r="GV123" s="16">
        <f t="shared" si="1165"/>
        <v>139.09159014319363</v>
      </c>
      <c r="GW123" s="16">
        <f t="shared" si="1165"/>
        <v>139.98259829115938</v>
      </c>
      <c r="GX123" s="16">
        <f t="shared" si="1165"/>
        <v>139.10551476230387</v>
      </c>
      <c r="GY123" s="16">
        <f t="shared" si="1165"/>
        <v>139.21959830864731</v>
      </c>
      <c r="GZ123" s="16">
        <f t="shared" si="1165"/>
        <v>138.3664401833872</v>
      </c>
      <c r="HA123" s="16">
        <f t="shared" si="1165"/>
        <v>139.15350357775063</v>
      </c>
      <c r="HB123" s="16">
        <f t="shared" si="1165"/>
        <v>138.24828072379913</v>
      </c>
      <c r="HC123" s="16">
        <f t="shared" si="1165"/>
        <v>139.80109150905497</v>
      </c>
      <c r="HD123" s="16">
        <f t="shared" si="1165"/>
        <v>138.99402157467722</v>
      </c>
      <c r="HE123" s="16">
        <f t="shared" si="1165"/>
        <v>138.66888331267467</v>
      </c>
      <c r="HF123" s="16">
        <f t="shared" si="1165"/>
        <v>138.5222488414623</v>
      </c>
      <c r="HG123" s="16">
        <f t="shared" si="1165"/>
        <v>139.43931433866516</v>
      </c>
      <c r="HH123" s="16">
        <f t="shared" si="1165"/>
        <v>138.38353839220613</v>
      </c>
      <c r="HI123" s="16">
        <f t="shared" si="1165"/>
        <v>138.44446338915549</v>
      </c>
      <c r="HJ123" s="16">
        <f t="shared" si="1165"/>
        <v>139.35024192208454</v>
      </c>
      <c r="HK123" s="16">
        <f t="shared" si="1165"/>
        <v>138.3160825170458</v>
      </c>
      <c r="HL123" s="16">
        <f t="shared" si="1165"/>
        <v>137.4782475241532</v>
      </c>
      <c r="HM123" s="16">
        <f t="shared" si="1165"/>
        <v>138.40468949301138</v>
      </c>
      <c r="HN123" s="16">
        <f t="shared" si="1165"/>
        <v>135.71326535975766</v>
      </c>
      <c r="HO123" s="16">
        <f t="shared" si="1165"/>
        <v>134.74990167845732</v>
      </c>
      <c r="HP123" s="16">
        <f t="shared" si="1165"/>
        <v>140.0186208622529</v>
      </c>
      <c r="HQ123" s="16">
        <f t="shared" ref="HQ123:IV123" si="1166">IF(ISNUMBER(HQ28),HQ$97*HQ28+HQ$98,"")</f>
        <v>139.2008265960892</v>
      </c>
      <c r="HR123" s="16">
        <f t="shared" si="1166"/>
        <v>138.84619716193447</v>
      </c>
      <c r="HS123" s="16">
        <f t="shared" si="1166"/>
        <v>137.969306587706</v>
      </c>
      <c r="HT123" s="16">
        <f t="shared" si="1166"/>
        <v>138.98549623593922</v>
      </c>
      <c r="HU123" s="16">
        <f t="shared" si="1166"/>
        <v>138.12123428619839</v>
      </c>
      <c r="HV123" s="16">
        <f t="shared" si="1166"/>
        <v>138.76931099836071</v>
      </c>
      <c r="HW123" s="16">
        <f t="shared" si="1166"/>
        <v>137.85167093411786</v>
      </c>
      <c r="HX123" s="16">
        <f t="shared" si="1166"/>
        <v>139.4983526337619</v>
      </c>
      <c r="HY123" s="16">
        <f t="shared" si="1166"/>
        <v>139.86929562579252</v>
      </c>
      <c r="HZ123" s="16">
        <f t="shared" si="1166"/>
        <v>139.89641524119517</v>
      </c>
      <c r="IA123" s="16">
        <f t="shared" si="1166"/>
        <v>139.89432946016242</v>
      </c>
      <c r="IB123" s="16">
        <f t="shared" si="1166"/>
        <v>139.10415816575284</v>
      </c>
      <c r="IC123" s="16">
        <f t="shared" si="1166"/>
        <v>139.04778016603044</v>
      </c>
      <c r="ID123" s="16">
        <f t="shared" si="1166"/>
        <v>139.70377281067567</v>
      </c>
      <c r="IE123" s="16">
        <f t="shared" si="1166"/>
        <v>138.40316250006759</v>
      </c>
      <c r="IF123" s="16">
        <f t="shared" si="1166"/>
        <v>139.23081186637253</v>
      </c>
      <c r="IG123" s="16">
        <f t="shared" si="1166"/>
        <v>138.41974938806467</v>
      </c>
      <c r="IH123" s="16">
        <f t="shared" si="1166"/>
        <v>139.30592107500445</v>
      </c>
      <c r="II123" s="16">
        <f t="shared" si="1166"/>
        <v>138.40678551967463</v>
      </c>
      <c r="IJ123" s="16">
        <f t="shared" si="1166"/>
        <v>139.28838851437328</v>
      </c>
      <c r="IK123" s="16">
        <f t="shared" si="1166"/>
        <v>138.60863778618545</v>
      </c>
      <c r="IL123" s="16">
        <f t="shared" si="1166"/>
        <v>139.17277040167394</v>
      </c>
      <c r="IM123" s="16">
        <f t="shared" si="1166"/>
        <v>138.3444046240545</v>
      </c>
      <c r="IN123" s="16">
        <f t="shared" si="1166"/>
        <v>139.22974779488274</v>
      </c>
      <c r="IO123" s="16">
        <f t="shared" si="1166"/>
        <v>138.60863778618545</v>
      </c>
      <c r="IP123" s="16">
        <f t="shared" si="1166"/>
        <v>139.17277040167394</v>
      </c>
      <c r="IQ123" s="16">
        <f t="shared" si="1166"/>
        <v>135.92136041942092</v>
      </c>
      <c r="IR123" s="16">
        <f t="shared" si="1166"/>
        <v>139.97343028208962</v>
      </c>
      <c r="IS123" s="16">
        <f t="shared" si="1166"/>
        <v>138.85172245893764</v>
      </c>
      <c r="IT123" s="16">
        <f t="shared" si="1166"/>
        <v>138.97656114513319</v>
      </c>
      <c r="IU123" s="16">
        <f t="shared" si="1166"/>
        <v>138.78373169243156</v>
      </c>
      <c r="IV123" s="16">
        <f t="shared" si="1166"/>
        <v>137.94898376173217</v>
      </c>
      <c r="IW123" s="16">
        <f t="shared" ref="IW123:KB123" si="1167">IF(ISNUMBER(IW28),IW$97*IW28+IW$98,"")</f>
        <v>138.82402936833512</v>
      </c>
      <c r="IX123" s="16">
        <f t="shared" si="1167"/>
        <v>139.51597808295321</v>
      </c>
      <c r="IY123" s="16">
        <f t="shared" si="1167"/>
        <v>138.71520092345412</v>
      </c>
      <c r="IZ123" s="16">
        <f t="shared" si="1167"/>
        <v>139.52704461729155</v>
      </c>
      <c r="JA123" s="16">
        <f t="shared" si="1167"/>
        <v>138.67118863225883</v>
      </c>
      <c r="JB123" s="16">
        <f t="shared" si="1167"/>
        <v>139.53791136681568</v>
      </c>
      <c r="JC123" s="16">
        <f t="shared" si="1167"/>
        <v>138.68630726718672</v>
      </c>
      <c r="JD123" s="16">
        <f t="shared" si="1167"/>
        <v>138.71293354788679</v>
      </c>
      <c r="JE123" s="16">
        <f t="shared" si="1167"/>
        <v>137.88662373207211</v>
      </c>
      <c r="JF123" s="16">
        <f t="shared" si="1167"/>
        <v>138.65051307095979</v>
      </c>
      <c r="JG123" s="16">
        <f t="shared" si="1167"/>
        <v>137.77065960839576</v>
      </c>
      <c r="JH123" s="16">
        <f t="shared" si="1167"/>
        <v>139.35517487357276</v>
      </c>
      <c r="JI123" s="16">
        <f t="shared" si="1167"/>
        <v>138.57439344989115</v>
      </c>
      <c r="JJ123" s="16">
        <f t="shared" si="1167"/>
        <v>138.1601907685864</v>
      </c>
      <c r="JK123" s="16">
        <f t="shared" si="1167"/>
        <v>137.86676980416635</v>
      </c>
      <c r="JL123" s="16">
        <f t="shared" si="1167"/>
        <v>138.75714849982307</v>
      </c>
      <c r="JM123" s="16">
        <f t="shared" si="1167"/>
        <v>137.88662613754983</v>
      </c>
      <c r="JN123" s="16">
        <f t="shared" si="1167"/>
        <v>137.9446009440835</v>
      </c>
      <c r="JO123" s="16">
        <f t="shared" si="1167"/>
        <v>138.82177064657265</v>
      </c>
      <c r="JP123" s="16">
        <f t="shared" si="1167"/>
        <v>138.1601907685864</v>
      </c>
      <c r="JQ123" s="16">
        <f t="shared" si="1167"/>
        <v>137.86676980416635</v>
      </c>
      <c r="JR123" s="16">
        <f t="shared" si="1167"/>
        <v>138.75714849982307</v>
      </c>
      <c r="JS123" s="16">
        <f t="shared" si="1167"/>
        <v>135.36016459019709</v>
      </c>
      <c r="JT123" s="16">
        <f t="shared" si="1167"/>
        <v>134.42874838737501</v>
      </c>
      <c r="JU123" s="16">
        <f t="shared" si="1167"/>
        <v>139.62858128031078</v>
      </c>
      <c r="JV123" s="16">
        <f t="shared" si="1167"/>
        <v>138.8382719937789</v>
      </c>
      <c r="JW123" s="16">
        <f t="shared" si="1167"/>
        <v>138.44163511397804</v>
      </c>
      <c r="JX123" s="16">
        <f t="shared" si="1167"/>
        <v>137.59401956977155</v>
      </c>
      <c r="JY123" s="16">
        <f t="shared" si="1167"/>
        <v>138.57704985491154</v>
      </c>
      <c r="JZ123" s="16">
        <f t="shared" si="1167"/>
        <v>137.74155975022529</v>
      </c>
      <c r="KA123" s="16">
        <f t="shared" si="1167"/>
        <v>138.37077882444714</v>
      </c>
      <c r="KB123" s="16">
        <f t="shared" si="1167"/>
        <v>137.48058923231179</v>
      </c>
      <c r="KD123" s="24"/>
      <c r="LE123" s="23"/>
      <c r="QF123" s="24"/>
    </row>
    <row r="124" spans="1:448" x14ac:dyDescent="0.25">
      <c r="A124" s="63"/>
      <c r="B124" s="20">
        <f t="shared" si="1123"/>
        <v>127.77</v>
      </c>
      <c r="D124" s="9" t="s">
        <v>7</v>
      </c>
      <c r="E124" s="5">
        <v>17</v>
      </c>
      <c r="F124" s="16">
        <f t="shared" ref="F124:U124" si="1168">IF(ISNUMBER(F29),F$97*F29+F$98,"")</f>
        <v>132.43848456501161</v>
      </c>
      <c r="G124" s="16">
        <f t="shared" si="1168"/>
        <v>129.98488962996959</v>
      </c>
      <c r="H124" s="16">
        <f t="shared" ref="H124:I124" si="1169">IF(ISNUMBER(H29),H$97*H29+H$98,"")</f>
        <v>129.81512813804471</v>
      </c>
      <c r="I124" s="16">
        <f t="shared" si="1169"/>
        <v>127.16346286054193</v>
      </c>
      <c r="J124" s="16">
        <f t="shared" si="1168"/>
        <v>129.88517711573127</v>
      </c>
      <c r="K124" s="16">
        <f t="shared" si="1168"/>
        <v>127.19975495156206</v>
      </c>
      <c r="L124" s="16">
        <f t="shared" si="1168"/>
        <v>129.88352622999142</v>
      </c>
      <c r="M124" s="16">
        <f t="shared" si="1168"/>
        <v>127.21815242482694</v>
      </c>
      <c r="N124" s="16">
        <f t="shared" si="1168"/>
        <v>128.64543022746633</v>
      </c>
      <c r="O124" s="16">
        <f t="shared" si="1168"/>
        <v>126.00049712898959</v>
      </c>
      <c r="P124" s="16">
        <f t="shared" si="1168"/>
        <v>128.41707622478683</v>
      </c>
      <c r="Q124" s="16">
        <f t="shared" si="1168"/>
        <v>125.81874616987109</v>
      </c>
      <c r="R124" s="16">
        <f t="shared" si="1168"/>
        <v>127.46916191698884</v>
      </c>
      <c r="S124" s="16">
        <f t="shared" si="1168"/>
        <v>124.96247438387705</v>
      </c>
      <c r="T124" s="16">
        <f t="shared" si="1168"/>
        <v>128.5923653984446</v>
      </c>
      <c r="U124" s="16">
        <f t="shared" si="1168"/>
        <v>125.98341078656421</v>
      </c>
      <c r="V124" s="16">
        <f t="shared" si="981"/>
        <v>128.83345620613474</v>
      </c>
      <c r="W124" s="16">
        <f t="shared" ref="W124:BM124" si="1170">IF(ISNUMBER(W29),W$97*W29+W$98,"")</f>
        <v>128.38282480602186</v>
      </c>
      <c r="X124" s="16">
        <f t="shared" si="1170"/>
        <v>128.46104579706235</v>
      </c>
      <c r="Y124" s="16">
        <f t="shared" si="1170"/>
        <v>128.42513343657947</v>
      </c>
      <c r="Z124" s="16">
        <f t="shared" si="1170"/>
        <v>125.18310924816942</v>
      </c>
      <c r="AA124" s="16">
        <f t="shared" si="1170"/>
        <v>126.09269631030833</v>
      </c>
      <c r="AB124" s="16">
        <f t="shared" si="1170"/>
        <v>128.51770308635673</v>
      </c>
      <c r="AC124" s="16">
        <f t="shared" si="1170"/>
        <v>127.78704937013143</v>
      </c>
      <c r="AD124" s="16">
        <f t="shared" si="1170"/>
        <v>128.38143907487949</v>
      </c>
      <c r="AE124" s="16">
        <f t="shared" si="1170"/>
        <v>128.39024568427686</v>
      </c>
      <c r="AF124" s="16">
        <f t="shared" si="1170"/>
        <v>128.71630972882051</v>
      </c>
      <c r="AG124" s="16">
        <f t="shared" si="1170"/>
        <v>127.82892361089615</v>
      </c>
      <c r="AH124" s="16">
        <f t="shared" si="1170"/>
        <v>127.73191827656932</v>
      </c>
      <c r="AI124" s="16">
        <f t="shared" si="1170"/>
        <v>127.7741574408428</v>
      </c>
      <c r="AJ124" s="16">
        <f t="shared" si="1170"/>
        <v>127.89508935729103</v>
      </c>
      <c r="AK124" s="16">
        <f t="shared" si="1170"/>
        <v>126.66942552365747</v>
      </c>
      <c r="AL124" s="16">
        <f t="shared" si="1170"/>
        <v>127.74570595871459</v>
      </c>
      <c r="AM124" s="16">
        <f t="shared" si="1170"/>
        <v>126.68122350769458</v>
      </c>
      <c r="AN124" s="16">
        <f t="shared" si="1170"/>
        <v>127.77649919446833</v>
      </c>
      <c r="AO124" s="16">
        <f t="shared" si="1170"/>
        <v>126.67751647187397</v>
      </c>
      <c r="AP124" s="16">
        <f t="shared" si="1170"/>
        <v>127.77443799015279</v>
      </c>
      <c r="AQ124" s="16">
        <f t="shared" si="1170"/>
        <v>126.47130825842301</v>
      </c>
      <c r="AR124" s="16">
        <f t="shared" si="1170"/>
        <v>127.62787576559631</v>
      </c>
      <c r="AS124" s="16">
        <f t="shared" si="1170"/>
        <v>125.73757323629194</v>
      </c>
      <c r="AT124" s="16">
        <f t="shared" si="1170"/>
        <v>126.54111689137341</v>
      </c>
      <c r="AU124" s="16">
        <f t="shared" si="1170"/>
        <v>127.26087847084369</v>
      </c>
      <c r="AV124" s="16">
        <f t="shared" si="1170"/>
        <v>127.42483366120413</v>
      </c>
      <c r="AW124" s="16">
        <f t="shared" si="1170"/>
        <v>130.61405043942042</v>
      </c>
      <c r="AX124" s="16">
        <f t="shared" si="1170"/>
        <v>128.30137950075664</v>
      </c>
      <c r="AY124" s="16">
        <f t="shared" si="1170"/>
        <v>128.23171087160489</v>
      </c>
      <c r="AZ124" s="16">
        <f t="shared" si="1170"/>
        <v>128.08857402302894</v>
      </c>
      <c r="BA124" s="16">
        <f t="shared" si="1170"/>
        <v>128.01592203519823</v>
      </c>
      <c r="BB124" s="16">
        <f t="shared" si="1170"/>
        <v>128.83432603329746</v>
      </c>
      <c r="BC124" s="16">
        <f t="shared" si="1170"/>
        <v>128.75586683684881</v>
      </c>
      <c r="BD124" s="16">
        <f t="shared" si="1170"/>
        <v>128.66981980280801</v>
      </c>
      <c r="BE124" s="16">
        <f t="shared" si="1170"/>
        <v>128.57867740500052</v>
      </c>
      <c r="BF124" s="16">
        <f t="shared" si="1170"/>
        <v>128.48242890148128</v>
      </c>
      <c r="BG124" s="16">
        <f t="shared" si="1170"/>
        <v>128.38207911216574</v>
      </c>
      <c r="BH124" s="16">
        <f t="shared" si="1170"/>
        <v>128.28048890663072</v>
      </c>
      <c r="BI124" s="16">
        <f t="shared" si="1170"/>
        <v>128.17413987324463</v>
      </c>
      <c r="BJ124" s="16">
        <f t="shared" si="1170"/>
        <v>128.06438415822223</v>
      </c>
      <c r="BK124" s="16">
        <f t="shared" si="1170"/>
        <v>127.95185567826155</v>
      </c>
      <c r="BL124" s="16">
        <f t="shared" si="1170"/>
        <v>127.83555311660584</v>
      </c>
      <c r="BM124" s="16">
        <f t="shared" si="1170"/>
        <v>127.71977327074538</v>
      </c>
      <c r="BN124" s="16"/>
      <c r="BO124" s="16"/>
      <c r="BP124" s="16"/>
      <c r="BQ124" s="16">
        <f t="shared" ref="BQ124:CB124" si="1171">IF(ISNUMBER(BQ29),BQ$97*BQ29+BQ$98,"")</f>
        <v>126.54111689137341</v>
      </c>
      <c r="BR124" s="16">
        <f t="shared" si="1171"/>
        <v>126.55474228263112</v>
      </c>
      <c r="BS124" s="16">
        <f t="shared" si="1171"/>
        <v>126.57747081564457</v>
      </c>
      <c r="BT124" s="16">
        <f t="shared" si="1171"/>
        <v>126.60747761546992</v>
      </c>
      <c r="BU124" s="16">
        <f t="shared" si="1171"/>
        <v>126.64438196131317</v>
      </c>
      <c r="BV124" s="16">
        <f t="shared" si="1171"/>
        <v>126.68860789203659</v>
      </c>
      <c r="BW124" s="16">
        <f t="shared" si="1171"/>
        <v>126.74178222160675</v>
      </c>
      <c r="BX124" s="16">
        <f t="shared" si="1171"/>
        <v>126.80147956138649</v>
      </c>
      <c r="BY124" s="16">
        <f t="shared" si="1171"/>
        <v>126.86650729236862</v>
      </c>
      <c r="BZ124" s="16">
        <f t="shared" si="1171"/>
        <v>126.93705982276693</v>
      </c>
      <c r="CA124" s="16">
        <f t="shared" si="1171"/>
        <v>127.01489823807529</v>
      </c>
      <c r="CB124" s="16">
        <f t="shared" si="1171"/>
        <v>127.10026422686136</v>
      </c>
      <c r="CC124" s="16"/>
      <c r="CD124" s="16"/>
      <c r="CE124" s="16">
        <f t="shared" ref="CE124:CP124" si="1172">IF(ISNUMBER(CE29),CE$97*CE29+CE$98,"")</f>
        <v>128.0161761773125</v>
      </c>
      <c r="CF124" s="16">
        <f t="shared" si="1172"/>
        <v>127.95974457535957</v>
      </c>
      <c r="CG124" s="16">
        <f t="shared" si="1172"/>
        <v>127.89851440582356</v>
      </c>
      <c r="CH124" s="16">
        <f t="shared" si="1172"/>
        <v>127.83757790033856</v>
      </c>
      <c r="CI124" s="16">
        <f t="shared" si="1172"/>
        <v>127.77550881560825</v>
      </c>
      <c r="CJ124" s="16">
        <f t="shared" si="1172"/>
        <v>127.71059151015677</v>
      </c>
      <c r="CK124" s="16">
        <f t="shared" si="1172"/>
        <v>127.64721394681155</v>
      </c>
      <c r="CL124" s="16">
        <f t="shared" si="1172"/>
        <v>127.5829528736396</v>
      </c>
      <c r="CM124" s="16">
        <f t="shared" si="1172"/>
        <v>127.51612777532569</v>
      </c>
      <c r="CN124" s="16">
        <f t="shared" si="1172"/>
        <v>127.44910793258589</v>
      </c>
      <c r="CO124" s="16">
        <f t="shared" si="1172"/>
        <v>127.38067266370307</v>
      </c>
      <c r="CP124" s="16">
        <f t="shared" si="1172"/>
        <v>127.31467984277737</v>
      </c>
      <c r="CQ124" s="16"/>
      <c r="CR124" s="16"/>
      <c r="CS124" s="16">
        <f t="shared" ref="CS124:DX124" si="1173">IF(ISNUMBER(CS29),CS$97*CS29+CS$98,"")</f>
        <v>128.28660483354344</v>
      </c>
      <c r="CT124" s="16">
        <f t="shared" si="1173"/>
        <v>127.59947999232625</v>
      </c>
      <c r="CU124" s="16">
        <f t="shared" si="1173"/>
        <v>130.07941326735769</v>
      </c>
      <c r="CV124" s="16">
        <f t="shared" si="1173"/>
        <v>128.38282480602186</v>
      </c>
      <c r="CW124" s="16">
        <f t="shared" si="1173"/>
        <v>127.62787576559631</v>
      </c>
      <c r="CX124" s="16">
        <f t="shared" si="1173"/>
        <v>130.61405043942042</v>
      </c>
      <c r="CY124" s="16">
        <f t="shared" si="1173"/>
        <v>128.37884795599007</v>
      </c>
      <c r="CZ124" s="16">
        <f t="shared" si="1173"/>
        <v>127.35546094114781</v>
      </c>
      <c r="DA124" s="16">
        <f t="shared" si="1173"/>
        <v>130.51646963910829</v>
      </c>
      <c r="DB124" s="16">
        <f t="shared" si="1173"/>
        <v>128.300270638288</v>
      </c>
      <c r="DC124" s="16">
        <f t="shared" si="1173"/>
        <v>127.44047879444284</v>
      </c>
      <c r="DD124" s="16">
        <f t="shared" si="1173"/>
        <v>130.2166786796052</v>
      </c>
      <c r="DE124" s="16">
        <f t="shared" si="1173"/>
        <v>128.33117074704433</v>
      </c>
      <c r="DF124" s="16">
        <f t="shared" si="1173"/>
        <v>127.44931124655693</v>
      </c>
      <c r="DG124" s="16">
        <f t="shared" si="1173"/>
        <v>130.51824392420437</v>
      </c>
      <c r="DH124" s="16">
        <f t="shared" si="1173"/>
        <v>128.76990639238568</v>
      </c>
      <c r="DI124" s="16">
        <f t="shared" si="1173"/>
        <v>128.14291562315174</v>
      </c>
      <c r="DJ124" s="16">
        <f t="shared" si="1173"/>
        <v>130.36784581277357</v>
      </c>
      <c r="DK124" s="16">
        <f t="shared" si="1173"/>
        <v>128.38551787570262</v>
      </c>
      <c r="DL124" s="16">
        <f t="shared" si="1173"/>
        <v>127.55925573212693</v>
      </c>
      <c r="DM124" s="16">
        <f t="shared" si="1173"/>
        <v>130.47589914319354</v>
      </c>
      <c r="DN124" s="16">
        <f t="shared" si="1173"/>
        <v>128.47138385815001</v>
      </c>
      <c r="DO124" s="16">
        <f t="shared" si="1173"/>
        <v>127.67431077338196</v>
      </c>
      <c r="DP124" s="16">
        <f t="shared" si="1173"/>
        <v>129.40543839361138</v>
      </c>
      <c r="DQ124" s="16">
        <f t="shared" si="1173"/>
        <v>128.4408597102414</v>
      </c>
      <c r="DR124" s="16">
        <f t="shared" si="1173"/>
        <v>127.4956210996082</v>
      </c>
      <c r="DS124" s="16">
        <f t="shared" si="1173"/>
        <v>130.71989447197535</v>
      </c>
      <c r="DT124" s="16">
        <f t="shared" si="1173"/>
        <v>128.39037050879884</v>
      </c>
      <c r="DU124" s="16">
        <f t="shared" si="1173"/>
        <v>127.36582450736458</v>
      </c>
      <c r="DV124" s="16">
        <f t="shared" si="1173"/>
        <v>130.62060038363637</v>
      </c>
      <c r="DW124" s="16">
        <f t="shared" si="1173"/>
        <v>126.16916294263589</v>
      </c>
      <c r="DX124" s="16">
        <f t="shared" si="1173"/>
        <v>127.30537071296145</v>
      </c>
      <c r="DY124" s="16">
        <f t="shared" ref="DY124:FD124" si="1174">IF(ISNUMBER(DY29),DY$97*DY29+DY$98,"")</f>
        <v>127.32753192865641</v>
      </c>
      <c r="DZ124" s="16">
        <f t="shared" si="1174"/>
        <v>127.85327413014784</v>
      </c>
      <c r="EA124" s="16">
        <f t="shared" si="1174"/>
        <v>127.95822188267326</v>
      </c>
      <c r="EB124" s="16">
        <f t="shared" si="1174"/>
        <v>127.01625794262674</v>
      </c>
      <c r="EC124" s="16">
        <f t="shared" si="1174"/>
        <v>126.86795497693011</v>
      </c>
      <c r="ED124" s="38">
        <f t="shared" si="1174"/>
        <v>127.99662376893635</v>
      </c>
      <c r="EE124" s="16">
        <f t="shared" si="1174"/>
        <v>126.94264418120456</v>
      </c>
      <c r="EF124" s="16">
        <f t="shared" si="1174"/>
        <v>127.98347800740518</v>
      </c>
      <c r="EG124" s="16">
        <f t="shared" si="1174"/>
        <v>126.91483851958864</v>
      </c>
      <c r="EH124" s="16">
        <f t="shared" si="1174"/>
        <v>127.99665277434838</v>
      </c>
      <c r="EI124" s="16">
        <f t="shared" si="1174"/>
        <v>126.92572238794108</v>
      </c>
      <c r="EJ124" s="16">
        <f t="shared" si="1174"/>
        <v>128.34718257508533</v>
      </c>
      <c r="EK124" s="16">
        <f t="shared" si="1174"/>
        <v>127.4140014009714</v>
      </c>
      <c r="EL124" s="16">
        <f t="shared" si="1174"/>
        <v>126.33891600383808</v>
      </c>
      <c r="EM124" s="16">
        <f t="shared" si="1174"/>
        <v>127.30157916660039</v>
      </c>
      <c r="EN124" s="16">
        <f t="shared" si="1174"/>
        <v>126.20922308427561</v>
      </c>
      <c r="EO124" s="16">
        <f t="shared" si="1174"/>
        <v>127.34954734737285</v>
      </c>
      <c r="EP124" s="16">
        <f t="shared" si="1174"/>
        <v>126.25576318964113</v>
      </c>
      <c r="EQ124" s="16">
        <f t="shared" si="1174"/>
        <v>127.49928477279116</v>
      </c>
      <c r="ER124" s="16">
        <f t="shared" si="1174"/>
        <v>126.46709779054844</v>
      </c>
      <c r="ES124" s="16">
        <f t="shared" si="1174"/>
        <v>125.18810832599681</v>
      </c>
      <c r="ET124" s="16">
        <f t="shared" si="1174"/>
        <v>124.86409877251793</v>
      </c>
      <c r="EU124" s="16">
        <f t="shared" si="1174"/>
        <v>126.03687790979001</v>
      </c>
      <c r="EV124" s="16">
        <f t="shared" si="1174"/>
        <v>126.13838925597699</v>
      </c>
      <c r="EW124" s="16">
        <f t="shared" si="1174"/>
        <v>125.96060769929316</v>
      </c>
      <c r="EX124" s="16">
        <f t="shared" si="1174"/>
        <v>126.0396334982517</v>
      </c>
      <c r="EY124" s="16">
        <f t="shared" si="1174"/>
        <v>127.18072880208763</v>
      </c>
      <c r="EZ124" s="16">
        <f t="shared" si="1174"/>
        <v>126.79208883710092</v>
      </c>
      <c r="FA124" s="16">
        <f t="shared" si="1174"/>
        <v>125.81623045783435</v>
      </c>
      <c r="FB124" s="16">
        <f t="shared" si="1174"/>
        <v>126.96517125145937</v>
      </c>
      <c r="FC124" s="16">
        <f t="shared" si="1174"/>
        <v>130.31361776333495</v>
      </c>
      <c r="FD124" s="16">
        <f t="shared" si="1174"/>
        <v>129.23504033321376</v>
      </c>
      <c r="FE124" s="16">
        <f t="shared" ref="FE124:GJ124" si="1175">IF(ISNUMBER(FE29),FE$97*FE29+FE$98,"")</f>
        <v>127.8285835414766</v>
      </c>
      <c r="FF124" s="16">
        <f t="shared" si="1175"/>
        <v>126.7410638003831</v>
      </c>
      <c r="FG124" s="16">
        <f t="shared" si="1175"/>
        <v>127.91551730984025</v>
      </c>
      <c r="FH124" s="16">
        <f t="shared" si="1175"/>
        <v>126.87064211555818</v>
      </c>
      <c r="FI124" s="16">
        <f t="shared" si="1175"/>
        <v>127.68323866257563</v>
      </c>
      <c r="FJ124" s="16">
        <f t="shared" si="1175"/>
        <v>124.15125611510553</v>
      </c>
      <c r="FK124" s="16">
        <f t="shared" si="1175"/>
        <v>126.604929654248</v>
      </c>
      <c r="FL124" s="47">
        <f t="shared" si="1175"/>
        <v>127.59956149300476</v>
      </c>
      <c r="FM124" s="16">
        <f t="shared" si="1175"/>
        <v>127.59706312184662</v>
      </c>
      <c r="FN124" s="16">
        <f t="shared" si="1175"/>
        <v>127.60109447217894</v>
      </c>
      <c r="FO124" s="16">
        <f t="shared" si="1175"/>
        <v>127.63352702863249</v>
      </c>
      <c r="FP124" s="16">
        <f t="shared" si="1175"/>
        <v>127.59617919429294</v>
      </c>
      <c r="FQ124" s="16">
        <f t="shared" si="1175"/>
        <v>127.59632367984024</v>
      </c>
      <c r="FR124" s="16">
        <f t="shared" si="1175"/>
        <v>126.50425614421934</v>
      </c>
      <c r="FS124" s="16">
        <f t="shared" si="1175"/>
        <v>128.48474067203301</v>
      </c>
      <c r="FT124" s="16">
        <f t="shared" si="1175"/>
        <v>128.00943081736756</v>
      </c>
      <c r="FU124" s="16">
        <f t="shared" si="1175"/>
        <v>128.01536686795467</v>
      </c>
      <c r="FV124" s="16">
        <f t="shared" si="1175"/>
        <v>128.02044136989133</v>
      </c>
      <c r="FW124" s="16">
        <f t="shared" si="1175"/>
        <v>127.43518470951599</v>
      </c>
      <c r="FX124" s="16">
        <f t="shared" si="1175"/>
        <v>127.3848203264579</v>
      </c>
      <c r="FY124" s="16">
        <f t="shared" si="1175"/>
        <v>127.5018679677335</v>
      </c>
      <c r="FZ124" s="16">
        <f t="shared" si="1175"/>
        <v>126.35206135707702</v>
      </c>
      <c r="GA124" s="16">
        <f t="shared" si="1175"/>
        <v>127.40070771039498</v>
      </c>
      <c r="GB124" s="16">
        <f t="shared" si="1175"/>
        <v>126.36376414777311</v>
      </c>
      <c r="GC124" s="16">
        <f t="shared" si="1175"/>
        <v>127.43326321592667</v>
      </c>
      <c r="GD124" s="16">
        <f t="shared" si="1175"/>
        <v>126.35991565688099</v>
      </c>
      <c r="GE124" s="16">
        <f t="shared" si="1175"/>
        <v>127.431577812196</v>
      </c>
      <c r="GF124" s="16">
        <f t="shared" si="1175"/>
        <v>125.49216693800759</v>
      </c>
      <c r="GG124" s="16">
        <f t="shared" si="1175"/>
        <v>126.34427960547599</v>
      </c>
      <c r="GH124" s="16">
        <f t="shared" si="1175"/>
        <v>126.1593684692977</v>
      </c>
      <c r="GI124" s="16">
        <f t="shared" si="1175"/>
        <v>127.29079711141793</v>
      </c>
      <c r="GJ124" s="16">
        <f t="shared" si="1175"/>
        <v>126.91027966954113</v>
      </c>
      <c r="GK124" s="16">
        <f t="shared" ref="GK124:HP124" si="1176">IF(ISNUMBER(GK29),GK$97*GK29+GK$98,"")</f>
        <v>127.04670720676503</v>
      </c>
      <c r="GL124" s="16">
        <f t="shared" si="1176"/>
        <v>130.43649219962347</v>
      </c>
      <c r="GM124" s="16">
        <f t="shared" si="1176"/>
        <v>127.95927914293522</v>
      </c>
      <c r="GN124" s="16">
        <f t="shared" si="1176"/>
        <v>127.93428233375471</v>
      </c>
      <c r="GO124" s="16">
        <f t="shared" si="1176"/>
        <v>127.77661001114777</v>
      </c>
      <c r="GP124" s="16">
        <f t="shared" si="1176"/>
        <v>127.69562161758779</v>
      </c>
      <c r="GQ124" s="16">
        <f t="shared" si="1176"/>
        <v>125.82473921946949</v>
      </c>
      <c r="GR124" s="16">
        <f t="shared" si="1176"/>
        <v>126.93571157670144</v>
      </c>
      <c r="GS124" s="16">
        <f t="shared" si="1176"/>
        <v>127.59807720707839</v>
      </c>
      <c r="GT124" s="16">
        <f t="shared" si="1176"/>
        <v>126.56945129109147</v>
      </c>
      <c r="GU124" s="16">
        <f t="shared" si="1176"/>
        <v>127.59252316485798</v>
      </c>
      <c r="GV124" s="16">
        <f t="shared" si="1176"/>
        <v>126.54746069080983</v>
      </c>
      <c r="GW124" s="16">
        <f t="shared" si="1176"/>
        <v>127.60201262465841</v>
      </c>
      <c r="GX124" s="16">
        <f t="shared" si="1176"/>
        <v>126.5540627455534</v>
      </c>
      <c r="GY124" s="16">
        <f t="shared" si="1176"/>
        <v>126.99378112268907</v>
      </c>
      <c r="GZ124" s="16">
        <f t="shared" si="1176"/>
        <v>125.94395242909071</v>
      </c>
      <c r="HA124" s="16">
        <f t="shared" si="1176"/>
        <v>126.93387717520977</v>
      </c>
      <c r="HB124" s="16">
        <f t="shared" si="1176"/>
        <v>125.86285854384769</v>
      </c>
      <c r="HC124" s="16">
        <f t="shared" si="1176"/>
        <v>127.07965092210446</v>
      </c>
      <c r="HD124" s="16">
        <f t="shared" si="1176"/>
        <v>126.07285442522488</v>
      </c>
      <c r="HE124" s="16">
        <f t="shared" si="1176"/>
        <v>124.91518989674157</v>
      </c>
      <c r="HF124" s="16">
        <f t="shared" si="1176"/>
        <v>124.67243857048132</v>
      </c>
      <c r="HG124" s="16">
        <f t="shared" si="1176"/>
        <v>125.8177380036264</v>
      </c>
      <c r="HH124" s="16">
        <f t="shared" si="1176"/>
        <v>125.62096002016023</v>
      </c>
      <c r="HI124" s="16">
        <f t="shared" si="1176"/>
        <v>125.70281503208247</v>
      </c>
      <c r="HJ124" s="16">
        <f t="shared" si="1176"/>
        <v>126.81851362257814</v>
      </c>
      <c r="HK124" s="16">
        <f t="shared" si="1176"/>
        <v>126.4130318421908</v>
      </c>
      <c r="HL124" s="16">
        <f t="shared" si="1176"/>
        <v>125.43342506867526</v>
      </c>
      <c r="HM124" s="16">
        <f t="shared" si="1176"/>
        <v>126.5577653715039</v>
      </c>
      <c r="HN124" s="16">
        <f t="shared" si="1176"/>
        <v>130.12800311112366</v>
      </c>
      <c r="HO124" s="16">
        <f t="shared" si="1176"/>
        <v>129.07753660317894</v>
      </c>
      <c r="HP124" s="16">
        <f t="shared" si="1176"/>
        <v>127.54872867423757</v>
      </c>
      <c r="HQ124" s="16">
        <f t="shared" ref="HQ124:IV124" si="1177">IF(ISNUMBER(HQ29),HQ$97*HQ29+HQ$98,"")</f>
        <v>126.52950022576661</v>
      </c>
      <c r="HR124" s="16">
        <f t="shared" si="1177"/>
        <v>127.50963618966449</v>
      </c>
      <c r="HS124" s="16">
        <f t="shared" si="1177"/>
        <v>126.44793996233025</v>
      </c>
      <c r="HT124" s="16">
        <f t="shared" si="1177"/>
        <v>127.34861690937961</v>
      </c>
      <c r="HU124" s="16">
        <f t="shared" si="1177"/>
        <v>126.29616184982089</v>
      </c>
      <c r="HV124" s="16">
        <f t="shared" si="1177"/>
        <v>127.25606462327931</v>
      </c>
      <c r="HW124" s="16">
        <f t="shared" si="1177"/>
        <v>126.18414453359377</v>
      </c>
      <c r="HX124" s="16">
        <f t="shared" si="1177"/>
        <v>128.06290184325741</v>
      </c>
      <c r="HY124" s="16">
        <f t="shared" si="1177"/>
        <v>127.61162558805722</v>
      </c>
      <c r="HZ124" s="16">
        <f t="shared" si="1177"/>
        <v>127.61905209857392</v>
      </c>
      <c r="IA124" s="16">
        <f t="shared" si="1177"/>
        <v>127.62786307272755</v>
      </c>
      <c r="IB124" s="16">
        <f t="shared" si="1177"/>
        <v>127.0010994241153</v>
      </c>
      <c r="IC124" s="16">
        <f t="shared" si="1177"/>
        <v>126.95272540732698</v>
      </c>
      <c r="ID124" s="16">
        <f t="shared" si="1177"/>
        <v>127.11388875653392</v>
      </c>
      <c r="IE124" s="16">
        <f t="shared" si="1177"/>
        <v>125.9483547380762</v>
      </c>
      <c r="IF124" s="16">
        <f t="shared" si="1177"/>
        <v>126.95169798396083</v>
      </c>
      <c r="IG124" s="16">
        <f t="shared" si="1177"/>
        <v>125.95907907813222</v>
      </c>
      <c r="IH124" s="16">
        <f t="shared" si="1177"/>
        <v>126.98448323735185</v>
      </c>
      <c r="II124" s="16">
        <f t="shared" si="1177"/>
        <v>125.95662015113163</v>
      </c>
      <c r="IJ124" s="16">
        <f t="shared" si="1177"/>
        <v>126.9835227335344</v>
      </c>
      <c r="IK124" s="16">
        <f t="shared" si="1177"/>
        <v>125.09231825014896</v>
      </c>
      <c r="IL124" s="16">
        <f t="shared" si="1177"/>
        <v>125.72908683763376</v>
      </c>
      <c r="IM124" s="16">
        <f t="shared" si="1177"/>
        <v>125.76139484792537</v>
      </c>
      <c r="IN124" s="16">
        <f t="shared" si="1177"/>
        <v>126.84057774958099</v>
      </c>
      <c r="IO124" s="16">
        <f t="shared" si="1177"/>
        <v>125.09231825014896</v>
      </c>
      <c r="IP124" s="16">
        <f t="shared" si="1177"/>
        <v>125.72908683763376</v>
      </c>
      <c r="IQ124" s="16">
        <f t="shared" si="1177"/>
        <v>130.11059720109915</v>
      </c>
      <c r="IR124" s="16">
        <f t="shared" si="1177"/>
        <v>127.55218628028982</v>
      </c>
      <c r="IS124" s="16">
        <f t="shared" si="1177"/>
        <v>127.47329151824133</v>
      </c>
      <c r="IT124" s="16">
        <f t="shared" si="1177"/>
        <v>127.32583835602071</v>
      </c>
      <c r="IU124" s="16">
        <f t="shared" si="1177"/>
        <v>127.24760534649778</v>
      </c>
      <c r="IV124" s="16">
        <f t="shared" si="1177"/>
        <v>125.44888482501941</v>
      </c>
      <c r="IW124" s="16">
        <f t="shared" ref="IW124:KB124" si="1178">IF(ISNUMBER(IW29),IW$97*IW29+IW$98,"")</f>
        <v>126.50859321410098</v>
      </c>
      <c r="IX124" s="16">
        <f t="shared" si="1178"/>
        <v>127.22401606702564</v>
      </c>
      <c r="IY124" s="16">
        <f t="shared" si="1178"/>
        <v>126.24311049527702</v>
      </c>
      <c r="IZ124" s="16">
        <f t="shared" si="1178"/>
        <v>127.22149631002914</v>
      </c>
      <c r="JA124" s="16">
        <f t="shared" si="1178"/>
        <v>126.22283162068487</v>
      </c>
      <c r="JB124" s="16">
        <f t="shared" si="1178"/>
        <v>127.2334437888328</v>
      </c>
      <c r="JC124" s="16">
        <f t="shared" si="1178"/>
        <v>126.23264880849329</v>
      </c>
      <c r="JD124" s="16">
        <f t="shared" si="1178"/>
        <v>126.58286819218577</v>
      </c>
      <c r="JE124" s="16">
        <f t="shared" si="1178"/>
        <v>125.58133498902964</v>
      </c>
      <c r="JF124" s="16">
        <f t="shared" si="1178"/>
        <v>126.52516226453088</v>
      </c>
      <c r="JG124" s="16">
        <f t="shared" si="1178"/>
        <v>125.50178683186846</v>
      </c>
      <c r="JH124" s="16">
        <f t="shared" si="1178"/>
        <v>126.71695512999126</v>
      </c>
      <c r="JI124" s="16">
        <f t="shared" si="1178"/>
        <v>125.75679288453384</v>
      </c>
      <c r="JJ124" s="16">
        <f t="shared" si="1178"/>
        <v>124.54766793067418</v>
      </c>
      <c r="JK124" s="16">
        <f t="shared" si="1178"/>
        <v>124.12637859310509</v>
      </c>
      <c r="JL124" s="16">
        <f t="shared" si="1178"/>
        <v>125.22189960972517</v>
      </c>
      <c r="JM124" s="16">
        <f t="shared" si="1178"/>
        <v>125.25207600620151</v>
      </c>
      <c r="JN124" s="16">
        <f t="shared" si="1178"/>
        <v>125.32673998838976</v>
      </c>
      <c r="JO124" s="16">
        <f t="shared" si="1178"/>
        <v>126.39103626615534</v>
      </c>
      <c r="JP124" s="16">
        <f t="shared" si="1178"/>
        <v>124.54766793067418</v>
      </c>
      <c r="JQ124" s="16">
        <f t="shared" si="1178"/>
        <v>124.12637859310509</v>
      </c>
      <c r="JR124" s="16">
        <f t="shared" si="1178"/>
        <v>125.22189960972517</v>
      </c>
      <c r="JS124" s="16">
        <f t="shared" si="1178"/>
        <v>129.81947293952743</v>
      </c>
      <c r="JT124" s="16">
        <f t="shared" si="1178"/>
        <v>128.82066744372923</v>
      </c>
      <c r="JU124" s="16">
        <f t="shared" si="1178"/>
        <v>127.16570871065959</v>
      </c>
      <c r="JV124" s="16">
        <f t="shared" si="1178"/>
        <v>126.19325881540323</v>
      </c>
      <c r="JW124" s="16">
        <f t="shared" si="1178"/>
        <v>127.06886361083897</v>
      </c>
      <c r="JX124" s="16">
        <f t="shared" si="1178"/>
        <v>126.05558930465099</v>
      </c>
      <c r="JY124" s="16">
        <f t="shared" si="1178"/>
        <v>126.91930323311698</v>
      </c>
      <c r="JZ124" s="16">
        <f t="shared" si="1178"/>
        <v>125.9148737552496</v>
      </c>
      <c r="KA124" s="16">
        <f t="shared" si="1178"/>
        <v>126.82998359847549</v>
      </c>
      <c r="KB124" s="16">
        <f t="shared" si="1178"/>
        <v>125.80539001542851</v>
      </c>
      <c r="LE124" s="23"/>
      <c r="QF124" s="24"/>
    </row>
    <row r="125" spans="1:448" x14ac:dyDescent="0.25">
      <c r="A125" s="63"/>
      <c r="B125" s="20">
        <f t="shared" si="1123"/>
        <v>134.54</v>
      </c>
      <c r="D125" s="9" t="s">
        <v>7</v>
      </c>
      <c r="E125" s="5">
        <v>21</v>
      </c>
      <c r="F125" s="16">
        <f t="shared" ref="F125:U125" si="1179">IF(ISNUMBER(F30),F$97*F30+F$98,"")</f>
        <v>137.87946953907752</v>
      </c>
      <c r="G125" s="16">
        <f t="shared" si="1179"/>
        <v>136.47000486717505</v>
      </c>
      <c r="H125" s="16">
        <f t="shared" ref="H125:I125" si="1180">IF(ISNUMBER(H30),H$97*H30+H$98,"")</f>
        <v>136.22049128651321</v>
      </c>
      <c r="I125" s="16">
        <f t="shared" si="1180"/>
        <v>134.66581338891137</v>
      </c>
      <c r="J125" s="16">
        <f t="shared" si="1179"/>
        <v>136.24522582817639</v>
      </c>
      <c r="K125" s="16">
        <f t="shared" si="1179"/>
        <v>134.69059426128075</v>
      </c>
      <c r="L125" s="16">
        <f t="shared" si="1179"/>
        <v>136.13170453223998</v>
      </c>
      <c r="M125" s="16">
        <f t="shared" si="1179"/>
        <v>134.57546893493887</v>
      </c>
      <c r="N125" s="16">
        <f t="shared" si="1179"/>
        <v>136.0315628213433</v>
      </c>
      <c r="O125" s="16">
        <f t="shared" si="1179"/>
        <v>134.45928787846501</v>
      </c>
      <c r="P125" s="16">
        <f t="shared" si="1179"/>
        <v>135.52761547663584</v>
      </c>
      <c r="Q125" s="16">
        <f t="shared" si="1179"/>
        <v>133.99240950128731</v>
      </c>
      <c r="R125" s="16">
        <f t="shared" si="1179"/>
        <v>135.25815711733557</v>
      </c>
      <c r="S125" s="16">
        <f t="shared" si="1179"/>
        <v>133.61862185575418</v>
      </c>
      <c r="T125" s="16">
        <f t="shared" si="1179"/>
        <v>135.6614903851746</v>
      </c>
      <c r="U125" s="16">
        <f t="shared" si="1179"/>
        <v>134.14458153002764</v>
      </c>
      <c r="V125" s="16">
        <f t="shared" si="981"/>
        <v>136.35568613312483</v>
      </c>
      <c r="W125" s="16">
        <f t="shared" ref="W125:BM125" si="1181">IF(ISNUMBER(W30),W$97*W30+W$98,"")</f>
        <v>136.63739998138277</v>
      </c>
      <c r="X125" s="16">
        <f t="shared" si="1181"/>
        <v>136.75757696266396</v>
      </c>
      <c r="Y125" s="16">
        <f t="shared" si="1181"/>
        <v>136.75246321919059</v>
      </c>
      <c r="Z125" s="16">
        <f t="shared" si="1181"/>
        <v>134.55766816151444</v>
      </c>
      <c r="AA125" s="16">
        <f t="shared" si="1181"/>
        <v>134.95965292830732</v>
      </c>
      <c r="AB125" s="16">
        <f t="shared" si="1181"/>
        <v>136.66955487999036</v>
      </c>
      <c r="AC125" s="16">
        <f t="shared" si="1181"/>
        <v>135.79046114397431</v>
      </c>
      <c r="AD125" s="16">
        <f t="shared" si="1181"/>
        <v>136.56805015751473</v>
      </c>
      <c r="AE125" s="16">
        <f t="shared" si="1181"/>
        <v>136.56706610278846</v>
      </c>
      <c r="AF125" s="16">
        <f t="shared" si="1181"/>
        <v>135.82083490477493</v>
      </c>
      <c r="AG125" s="16">
        <f t="shared" si="1181"/>
        <v>136.08064906115072</v>
      </c>
      <c r="AH125" s="16">
        <f t="shared" si="1181"/>
        <v>135.96385401716816</v>
      </c>
      <c r="AI125" s="16">
        <f t="shared" si="1181"/>
        <v>135.98003225608699</v>
      </c>
      <c r="AJ125" s="16">
        <f t="shared" si="1181"/>
        <v>136.59257506157346</v>
      </c>
      <c r="AK125" s="16">
        <f t="shared" si="1181"/>
        <v>134.72140568596649</v>
      </c>
      <c r="AL125" s="16">
        <f t="shared" si="1181"/>
        <v>135.73180997382428</v>
      </c>
      <c r="AM125" s="16">
        <f t="shared" si="1181"/>
        <v>134.87688803158741</v>
      </c>
      <c r="AN125" s="16">
        <f t="shared" si="1181"/>
        <v>135.81873366194395</v>
      </c>
      <c r="AO125" s="16">
        <f t="shared" si="1181"/>
        <v>134.83660084156693</v>
      </c>
      <c r="AP125" s="16">
        <f t="shared" si="1181"/>
        <v>135.79271016143366</v>
      </c>
      <c r="AQ125" s="16">
        <f t="shared" si="1181"/>
        <v>134.63933195666479</v>
      </c>
      <c r="AR125" s="16">
        <f t="shared" si="1181"/>
        <v>135.6670539126165</v>
      </c>
      <c r="AS125" s="16">
        <f t="shared" si="1181"/>
        <v>134.91595015980474</v>
      </c>
      <c r="AT125" s="16">
        <f t="shared" si="1181"/>
        <v>135.75716306403905</v>
      </c>
      <c r="AU125" s="16">
        <f t="shared" si="1181"/>
        <v>134.9521679809078</v>
      </c>
      <c r="AV125" s="16">
        <f t="shared" si="1181"/>
        <v>135.00900827955178</v>
      </c>
      <c r="AW125" s="16">
        <f t="shared" si="1181"/>
        <v>131.79743355261382</v>
      </c>
      <c r="AX125" s="16">
        <f t="shared" si="1181"/>
        <v>136.49543251781293</v>
      </c>
      <c r="AY125" s="16">
        <f t="shared" si="1181"/>
        <v>135.25535500238925</v>
      </c>
      <c r="AZ125" s="16">
        <f t="shared" si="1181"/>
        <v>135.40357012742339</v>
      </c>
      <c r="BA125" s="16">
        <f t="shared" si="1181"/>
        <v>135.32837299465155</v>
      </c>
      <c r="BB125" s="16">
        <f t="shared" si="1181"/>
        <v>136.35558378001977</v>
      </c>
      <c r="BC125" s="16">
        <f t="shared" si="1181"/>
        <v>136.39934792844139</v>
      </c>
      <c r="BD125" s="16">
        <f t="shared" si="1181"/>
        <v>136.44746466001234</v>
      </c>
      <c r="BE125" s="16">
        <f t="shared" si="1181"/>
        <v>136.50410679532374</v>
      </c>
      <c r="BF125" s="16">
        <f t="shared" si="1181"/>
        <v>136.56622025624148</v>
      </c>
      <c r="BG125" s="16">
        <f t="shared" si="1181"/>
        <v>136.63667848129521</v>
      </c>
      <c r="BH125" s="16">
        <f t="shared" si="1181"/>
        <v>136.71807499505985</v>
      </c>
      <c r="BI125" s="16">
        <f t="shared" si="1181"/>
        <v>136.80675301531696</v>
      </c>
      <c r="BJ125" s="16">
        <f t="shared" si="1181"/>
        <v>136.90408431474691</v>
      </c>
      <c r="BK125" s="16">
        <f t="shared" si="1181"/>
        <v>137.01052908144791</v>
      </c>
      <c r="BL125" s="16">
        <f t="shared" si="1181"/>
        <v>137.12577474423517</v>
      </c>
      <c r="BM125" s="16">
        <f t="shared" si="1181"/>
        <v>137.25414292398361</v>
      </c>
      <c r="BN125" s="16"/>
      <c r="BO125" s="16"/>
      <c r="BP125" s="16"/>
      <c r="BQ125" s="16">
        <f t="shared" ref="BQ125:CB125" si="1182">IF(ISNUMBER(BQ30),BQ$97*BQ30+BQ$98,"")</f>
        <v>135.75716306403905</v>
      </c>
      <c r="BR125" s="16">
        <f t="shared" si="1182"/>
        <v>135.84967467755851</v>
      </c>
      <c r="BS125" s="16">
        <f t="shared" si="1182"/>
        <v>135.94285217396325</v>
      </c>
      <c r="BT125" s="16">
        <f t="shared" si="1182"/>
        <v>136.03916827202858</v>
      </c>
      <c r="BU125" s="16">
        <f t="shared" si="1182"/>
        <v>136.13650756562546</v>
      </c>
      <c r="BV125" s="16">
        <f t="shared" si="1182"/>
        <v>136.23735561668724</v>
      </c>
      <c r="BW125" s="16">
        <f t="shared" si="1182"/>
        <v>136.34351124009524</v>
      </c>
      <c r="BX125" s="16">
        <f t="shared" si="1182"/>
        <v>136.45171255025838</v>
      </c>
      <c r="BY125" s="16">
        <f t="shared" si="1182"/>
        <v>136.56473515899859</v>
      </c>
      <c r="BZ125" s="16">
        <f t="shared" si="1182"/>
        <v>136.68090137693602</v>
      </c>
      <c r="CA125" s="16">
        <f t="shared" si="1182"/>
        <v>136.80312094924068</v>
      </c>
      <c r="CB125" s="16">
        <f t="shared" si="1182"/>
        <v>136.93233982482275</v>
      </c>
      <c r="CC125" s="16"/>
      <c r="CD125" s="16"/>
      <c r="CE125" s="16">
        <f t="shared" ref="CE125:CP125" si="1183">IF(ISNUMBER(CE30),CE$97*CE30+CE$98,"")</f>
        <v>135.51291311476245</v>
      </c>
      <c r="CF125" s="16">
        <f t="shared" si="1183"/>
        <v>135.59553127833462</v>
      </c>
      <c r="CG125" s="16">
        <f t="shared" si="1183"/>
        <v>135.68561889108554</v>
      </c>
      <c r="CH125" s="16">
        <f t="shared" si="1183"/>
        <v>135.78590443742164</v>
      </c>
      <c r="CI125" s="16">
        <f t="shared" si="1183"/>
        <v>135.89477863617515</v>
      </c>
      <c r="CJ125" s="16">
        <f t="shared" si="1183"/>
        <v>136.01233939338721</v>
      </c>
      <c r="CK125" s="16">
        <f t="shared" si="1183"/>
        <v>136.1416585378563</v>
      </c>
      <c r="CL125" s="16">
        <f t="shared" si="1183"/>
        <v>136.28013595599322</v>
      </c>
      <c r="CM125" s="16">
        <f t="shared" si="1183"/>
        <v>136.42682075721982</v>
      </c>
      <c r="CN125" s="16">
        <f t="shared" si="1183"/>
        <v>136.58298552564992</v>
      </c>
      <c r="CO125" s="16">
        <f t="shared" si="1183"/>
        <v>136.7500164492271</v>
      </c>
      <c r="CP125" s="16">
        <f t="shared" si="1183"/>
        <v>136.92863965207906</v>
      </c>
      <c r="CQ125" s="16"/>
      <c r="CR125" s="16"/>
      <c r="CS125" s="16">
        <f t="shared" ref="CS125:DX125" si="1184">IF(ISNUMBER(CS30),CS$97*CS30+CS$98,"")</f>
        <v>136.34535338909313</v>
      </c>
      <c r="CT125" s="16">
        <f t="shared" si="1184"/>
        <v>135.49230089395391</v>
      </c>
      <c r="CU125" s="16">
        <f t="shared" si="1184"/>
        <v>131.63943792235582</v>
      </c>
      <c r="CV125" s="16">
        <f t="shared" si="1184"/>
        <v>136.63739998138277</v>
      </c>
      <c r="CW125" s="16">
        <f t="shared" si="1184"/>
        <v>135.6670539126165</v>
      </c>
      <c r="CX125" s="16">
        <f t="shared" si="1184"/>
        <v>131.79743355261382</v>
      </c>
      <c r="CY125" s="16">
        <f t="shared" si="1184"/>
        <v>136.61443947047312</v>
      </c>
      <c r="CZ125" s="16">
        <f t="shared" si="1184"/>
        <v>135.40882387645001</v>
      </c>
      <c r="DA125" s="16">
        <f t="shared" si="1184"/>
        <v>131.61103487369093</v>
      </c>
      <c r="DB125" s="16">
        <f t="shared" si="1184"/>
        <v>136.40028014658637</v>
      </c>
      <c r="DC125" s="16">
        <f t="shared" si="1184"/>
        <v>135.42370871086263</v>
      </c>
      <c r="DD125" s="16">
        <f t="shared" si="1184"/>
        <v>131.5664810408602</v>
      </c>
      <c r="DE125" s="16">
        <f t="shared" si="1184"/>
        <v>136.5595829847766</v>
      </c>
      <c r="DF125" s="16">
        <f t="shared" si="1184"/>
        <v>135.501296155267</v>
      </c>
      <c r="DG125" s="16">
        <f t="shared" si="1184"/>
        <v>131.52582624313789</v>
      </c>
      <c r="DH125" s="16">
        <f t="shared" si="1184"/>
        <v>137.02850276101492</v>
      </c>
      <c r="DI125" s="16">
        <f t="shared" si="1184"/>
        <v>136.23088098479377</v>
      </c>
      <c r="DJ125" s="16">
        <f t="shared" si="1184"/>
        <v>131.96707221147523</v>
      </c>
      <c r="DK125" s="16">
        <f t="shared" si="1184"/>
        <v>136.70840883877818</v>
      </c>
      <c r="DL125" s="16">
        <f t="shared" si="1184"/>
        <v>135.54308357548257</v>
      </c>
      <c r="DM125" s="16">
        <f t="shared" si="1184"/>
        <v>131.70317250551057</v>
      </c>
      <c r="DN125" s="16">
        <f t="shared" si="1184"/>
        <v>136.66844866306204</v>
      </c>
      <c r="DO125" s="16">
        <f t="shared" si="1184"/>
        <v>135.72483769604992</v>
      </c>
      <c r="DP125" s="16">
        <f t="shared" si="1184"/>
        <v>131.75212923123965</v>
      </c>
      <c r="DQ125" s="16">
        <f t="shared" si="1184"/>
        <v>136.5331641204431</v>
      </c>
      <c r="DR125" s="16">
        <f t="shared" si="1184"/>
        <v>135.57174412910692</v>
      </c>
      <c r="DS125" s="16">
        <f t="shared" si="1184"/>
        <v>131.99784441405686</v>
      </c>
      <c r="DT125" s="16">
        <f t="shared" si="1184"/>
        <v>136.61842930368158</v>
      </c>
      <c r="DU125" s="16">
        <f t="shared" si="1184"/>
        <v>135.43268814498387</v>
      </c>
      <c r="DV125" s="16">
        <f t="shared" si="1184"/>
        <v>131.52496615097175</v>
      </c>
      <c r="DW125" s="16">
        <f t="shared" si="1184"/>
        <v>134.78594197640319</v>
      </c>
      <c r="DX125" s="16">
        <f t="shared" si="1184"/>
        <v>135.84389583849926</v>
      </c>
      <c r="DY125" s="16">
        <f t="shared" ref="DY125:FD125" si="1185">IF(ISNUMBER(DY30),DY$97*DY30+DY$98,"")</f>
        <v>135.78922019475351</v>
      </c>
      <c r="DZ125" s="16">
        <f t="shared" si="1185"/>
        <v>136.16212738125154</v>
      </c>
      <c r="EA125" s="16">
        <f t="shared" si="1185"/>
        <v>136.25821036310515</v>
      </c>
      <c r="EB125" s="16">
        <f t="shared" si="1185"/>
        <v>135.52604662420745</v>
      </c>
      <c r="EC125" s="16">
        <f t="shared" si="1185"/>
        <v>135.50093909918007</v>
      </c>
      <c r="ED125" s="38">
        <f t="shared" si="1185"/>
        <v>136.78591135892262</v>
      </c>
      <c r="EE125" s="16">
        <f t="shared" si="1185"/>
        <v>135.81448138177052</v>
      </c>
      <c r="EF125" s="16">
        <f t="shared" si="1185"/>
        <v>136.5590994829796</v>
      </c>
      <c r="EG125" s="16">
        <f t="shared" si="1185"/>
        <v>135.65485023585381</v>
      </c>
      <c r="EH125" s="16">
        <f t="shared" si="1185"/>
        <v>136.59792066102378</v>
      </c>
      <c r="EI125" s="16">
        <f t="shared" si="1185"/>
        <v>135.67983402117954</v>
      </c>
      <c r="EJ125" s="16">
        <f t="shared" si="1185"/>
        <v>135.93633123778085</v>
      </c>
      <c r="EK125" s="16">
        <f t="shared" si="1185"/>
        <v>136.20384015087629</v>
      </c>
      <c r="EL125" s="16">
        <f t="shared" si="1185"/>
        <v>135.2096176836265</v>
      </c>
      <c r="EM125" s="16">
        <f t="shared" si="1185"/>
        <v>135.92731028415494</v>
      </c>
      <c r="EN125" s="16">
        <f t="shared" si="1185"/>
        <v>134.99898415235083</v>
      </c>
      <c r="EO125" s="16">
        <f t="shared" si="1185"/>
        <v>135.98411949996898</v>
      </c>
      <c r="EP125" s="16">
        <f t="shared" si="1185"/>
        <v>135.04246151117465</v>
      </c>
      <c r="EQ125" s="16">
        <f t="shared" si="1185"/>
        <v>136.7360195058645</v>
      </c>
      <c r="ER125" s="16">
        <f t="shared" si="1185"/>
        <v>135.79051115250709</v>
      </c>
      <c r="ES125" s="16">
        <f t="shared" si="1185"/>
        <v>134.98880645235209</v>
      </c>
      <c r="ET125" s="16">
        <f t="shared" si="1185"/>
        <v>134.79595024163009</v>
      </c>
      <c r="EU125" s="16">
        <f t="shared" si="1185"/>
        <v>135.86976347256856</v>
      </c>
      <c r="EV125" s="16">
        <f t="shared" si="1185"/>
        <v>135.68161589536396</v>
      </c>
      <c r="EW125" s="16">
        <f t="shared" si="1185"/>
        <v>134.69989531924651</v>
      </c>
      <c r="EX125" s="16">
        <f t="shared" si="1185"/>
        <v>134.71439272153174</v>
      </c>
      <c r="EY125" s="16">
        <f t="shared" si="1185"/>
        <v>135.77610962084293</v>
      </c>
      <c r="EZ125" s="16">
        <f t="shared" si="1185"/>
        <v>135.02517284702208</v>
      </c>
      <c r="FA125" s="16">
        <f t="shared" si="1185"/>
        <v>134.00702353281628</v>
      </c>
      <c r="FB125" s="16">
        <f t="shared" si="1185"/>
        <v>135.08475141397855</v>
      </c>
      <c r="FC125" s="16">
        <f t="shared" si="1185"/>
        <v>131.7235777656812</v>
      </c>
      <c r="FD125" s="16">
        <f t="shared" si="1185"/>
        <v>130.60331360256765</v>
      </c>
      <c r="FE125" s="16">
        <f t="shared" ref="FE125:GJ125" si="1186">IF(ISNUMBER(FE30),FE$97*FE30+FE$98,"")</f>
        <v>135.34292892348296</v>
      </c>
      <c r="FF125" s="16">
        <f t="shared" si="1186"/>
        <v>134.31623112679972</v>
      </c>
      <c r="FG125" s="16">
        <f t="shared" si="1186"/>
        <v>136.63698628489607</v>
      </c>
      <c r="FH125" s="16">
        <f t="shared" si="1186"/>
        <v>135.67324118002836</v>
      </c>
      <c r="FI125" s="16">
        <f t="shared" si="1186"/>
        <v>135.49742435023467</v>
      </c>
      <c r="FJ125" s="16">
        <f t="shared" si="1186"/>
        <v>132.79250010150167</v>
      </c>
      <c r="FK125" s="16">
        <f t="shared" si="1186"/>
        <v>134.48443940276155</v>
      </c>
      <c r="FL125" s="47">
        <f t="shared" si="1186"/>
        <v>135.3020622531991</v>
      </c>
      <c r="FM125" s="16">
        <f t="shared" si="1186"/>
        <v>135.29510046365203</v>
      </c>
      <c r="FN125" s="16">
        <f t="shared" si="1186"/>
        <v>135.30296801810522</v>
      </c>
      <c r="FO125" s="16">
        <f t="shared" si="1186"/>
        <v>135.38755144407224</v>
      </c>
      <c r="FP125" s="16">
        <f t="shared" si="1186"/>
        <v>135.29501120111524</v>
      </c>
      <c r="FQ125" s="16">
        <f t="shared" si="1186"/>
        <v>135.29275070149424</v>
      </c>
      <c r="FR125" s="16">
        <f t="shared" si="1186"/>
        <v>134.3438248114858</v>
      </c>
      <c r="FS125" s="16">
        <f t="shared" si="1186"/>
        <v>135.72800632763708</v>
      </c>
      <c r="FT125" s="16">
        <f t="shared" si="1186"/>
        <v>135.95214518816283</v>
      </c>
      <c r="FU125" s="16">
        <f t="shared" si="1186"/>
        <v>135.89451724586075</v>
      </c>
      <c r="FV125" s="16">
        <f t="shared" si="1186"/>
        <v>135.88862078550173</v>
      </c>
      <c r="FW125" s="16">
        <f t="shared" si="1186"/>
        <v>135.37735298534128</v>
      </c>
      <c r="FX125" s="16">
        <f t="shared" si="1186"/>
        <v>135.28349699209608</v>
      </c>
      <c r="FY125" s="16">
        <f t="shared" si="1186"/>
        <v>135.88273241499286</v>
      </c>
      <c r="FZ125" s="16">
        <f t="shared" si="1186"/>
        <v>134.09666913207698</v>
      </c>
      <c r="GA125" s="16">
        <f t="shared" si="1186"/>
        <v>135.0959214210252</v>
      </c>
      <c r="GB125" s="16">
        <f t="shared" si="1186"/>
        <v>134.25676754112578</v>
      </c>
      <c r="GC125" s="16">
        <f t="shared" si="1186"/>
        <v>135.18576989423198</v>
      </c>
      <c r="GD125" s="16">
        <f t="shared" si="1186"/>
        <v>134.21434956267439</v>
      </c>
      <c r="GE125" s="16">
        <f t="shared" si="1186"/>
        <v>135.15715548642459</v>
      </c>
      <c r="GF125" s="16">
        <f t="shared" si="1186"/>
        <v>134.32669983863289</v>
      </c>
      <c r="GG125" s="16">
        <f t="shared" si="1186"/>
        <v>135.1007550477245</v>
      </c>
      <c r="GH125" s="16">
        <f t="shared" si="1186"/>
        <v>134.01491980966208</v>
      </c>
      <c r="GI125" s="16">
        <f t="shared" si="1186"/>
        <v>135.03109513201818</v>
      </c>
      <c r="GJ125" s="16">
        <f t="shared" si="1186"/>
        <v>134.30211433340344</v>
      </c>
      <c r="GK125" s="16">
        <f t="shared" ref="GK125:HP125" si="1187">IF(ISNUMBER(GK30),GK$97*GK30+GK$98,"")</f>
        <v>134.41720288195114</v>
      </c>
      <c r="GL125" s="16">
        <f t="shared" si="1187"/>
        <v>131.03888538002525</v>
      </c>
      <c r="GM125" s="16">
        <f t="shared" si="1187"/>
        <v>135.81179977525738</v>
      </c>
      <c r="GN125" s="16">
        <f t="shared" si="1187"/>
        <v>134.58270703250926</v>
      </c>
      <c r="GO125" s="16">
        <f t="shared" si="1187"/>
        <v>134.72084410797251</v>
      </c>
      <c r="GP125" s="16">
        <f t="shared" si="1187"/>
        <v>134.64383216824098</v>
      </c>
      <c r="GQ125" s="16">
        <f t="shared" si="1187"/>
        <v>134.19898161124846</v>
      </c>
      <c r="GR125" s="16">
        <f t="shared" si="1187"/>
        <v>135.24686836205365</v>
      </c>
      <c r="GS125" s="16">
        <f t="shared" si="1187"/>
        <v>136.13256464870167</v>
      </c>
      <c r="GT125" s="16">
        <f t="shared" si="1187"/>
        <v>135.17142281659562</v>
      </c>
      <c r="GU125" s="16">
        <f t="shared" si="1187"/>
        <v>135.91256371392626</v>
      </c>
      <c r="GV125" s="16">
        <f t="shared" si="1187"/>
        <v>135.02038047362495</v>
      </c>
      <c r="GW125" s="16">
        <f t="shared" si="1187"/>
        <v>135.94844197797934</v>
      </c>
      <c r="GX125" s="16">
        <f t="shared" si="1187"/>
        <v>135.04285235226146</v>
      </c>
      <c r="GY125" s="16">
        <f t="shared" si="1187"/>
        <v>135.53211817757983</v>
      </c>
      <c r="GZ125" s="16">
        <f t="shared" si="1187"/>
        <v>134.54807311778433</v>
      </c>
      <c r="HA125" s="16">
        <f t="shared" si="1187"/>
        <v>135.31613798853292</v>
      </c>
      <c r="HB125" s="16">
        <f t="shared" si="1187"/>
        <v>134.38677265413153</v>
      </c>
      <c r="HC125" s="16">
        <f t="shared" si="1187"/>
        <v>136.05518614793931</v>
      </c>
      <c r="HD125" s="16">
        <f t="shared" si="1187"/>
        <v>135.12047344769343</v>
      </c>
      <c r="HE125" s="16">
        <f t="shared" si="1187"/>
        <v>134.43869500765823</v>
      </c>
      <c r="HF125" s="16">
        <f t="shared" si="1187"/>
        <v>134.18663747992247</v>
      </c>
      <c r="HG125" s="16">
        <f t="shared" si="1187"/>
        <v>135.25015990851219</v>
      </c>
      <c r="HH125" s="16">
        <f t="shared" si="1187"/>
        <v>134.11275523800259</v>
      </c>
      <c r="HI125" s="16">
        <f t="shared" si="1187"/>
        <v>134.1265898733748</v>
      </c>
      <c r="HJ125" s="16">
        <f t="shared" si="1187"/>
        <v>135.17820638914824</v>
      </c>
      <c r="HK125" s="16">
        <f t="shared" si="1187"/>
        <v>134.40844661138073</v>
      </c>
      <c r="HL125" s="16">
        <f t="shared" si="1187"/>
        <v>133.46188925082615</v>
      </c>
      <c r="HM125" s="16">
        <f t="shared" si="1187"/>
        <v>134.52918570227047</v>
      </c>
      <c r="HN125" s="16">
        <f t="shared" si="1187"/>
        <v>130.98289018999623</v>
      </c>
      <c r="HO125" s="16">
        <f t="shared" si="1187"/>
        <v>129.86422266864793</v>
      </c>
      <c r="HP125" s="16">
        <f t="shared" si="1187"/>
        <v>135.98304447746926</v>
      </c>
      <c r="HQ125" s="16">
        <f t="shared" ref="HQ125:IV125" si="1188">IF(ISNUMBER(HQ30),HQ$97*HQ30+HQ$98,"")</f>
        <v>135.02939158804284</v>
      </c>
      <c r="HR125" s="16">
        <f t="shared" si="1188"/>
        <v>134.70196157542472</v>
      </c>
      <c r="HS125" s="16">
        <f t="shared" si="1188"/>
        <v>133.68383288910016</v>
      </c>
      <c r="HT125" s="16">
        <f t="shared" si="1188"/>
        <v>134.8452421961768</v>
      </c>
      <c r="HU125" s="16">
        <f t="shared" si="1188"/>
        <v>133.84126026327749</v>
      </c>
      <c r="HV125" s="16">
        <f t="shared" si="1188"/>
        <v>134.64423354294604</v>
      </c>
      <c r="HW125" s="16">
        <f t="shared" si="1188"/>
        <v>133.69727106911532</v>
      </c>
      <c r="HX125" s="16">
        <f t="shared" si="1188"/>
        <v>135.08346234576834</v>
      </c>
      <c r="HY125" s="16">
        <f t="shared" si="1188"/>
        <v>135.34404917990796</v>
      </c>
      <c r="HZ125" s="16">
        <f t="shared" si="1188"/>
        <v>135.30009255868356</v>
      </c>
      <c r="IA125" s="16">
        <f t="shared" si="1188"/>
        <v>135.29615265520471</v>
      </c>
      <c r="IB125" s="16">
        <f t="shared" si="1188"/>
        <v>134.72230846727481</v>
      </c>
      <c r="IC125" s="16">
        <f t="shared" si="1188"/>
        <v>134.63840812875515</v>
      </c>
      <c r="ID125" s="16">
        <f t="shared" si="1188"/>
        <v>135.28654076366325</v>
      </c>
      <c r="IE125" s="16">
        <f t="shared" si="1188"/>
        <v>133.48276944330411</v>
      </c>
      <c r="IF125" s="16">
        <f t="shared" si="1188"/>
        <v>134.44021685619194</v>
      </c>
      <c r="IG125" s="16">
        <f t="shared" si="1188"/>
        <v>133.64605864791059</v>
      </c>
      <c r="IH125" s="16">
        <f t="shared" si="1188"/>
        <v>134.53451470177146</v>
      </c>
      <c r="II125" s="16">
        <f t="shared" si="1188"/>
        <v>133.60325756982817</v>
      </c>
      <c r="IJ125" s="16">
        <f t="shared" si="1188"/>
        <v>134.50579851329059</v>
      </c>
      <c r="IK125" s="16">
        <f t="shared" si="1188"/>
        <v>133.70969209029306</v>
      </c>
      <c r="IL125" s="16">
        <f t="shared" si="1188"/>
        <v>134.50382622866056</v>
      </c>
      <c r="IM125" s="16">
        <f t="shared" si="1188"/>
        <v>133.40564628590027</v>
      </c>
      <c r="IN125" s="16">
        <f t="shared" si="1188"/>
        <v>134.38172549777329</v>
      </c>
      <c r="IO125" s="16">
        <f t="shared" si="1188"/>
        <v>133.70969209029306</v>
      </c>
      <c r="IP125" s="16">
        <f t="shared" si="1188"/>
        <v>134.50382622866056</v>
      </c>
      <c r="IQ125" s="16">
        <f t="shared" si="1188"/>
        <v>130.55203349589686</v>
      </c>
      <c r="IR125" s="16">
        <f t="shared" si="1188"/>
        <v>135.17667633909264</v>
      </c>
      <c r="IS125" s="16">
        <f t="shared" si="1188"/>
        <v>133.86136770356271</v>
      </c>
      <c r="IT125" s="16">
        <f t="shared" si="1188"/>
        <v>134.01662504780424</v>
      </c>
      <c r="IU125" s="16">
        <f t="shared" si="1188"/>
        <v>133.95279003954909</v>
      </c>
      <c r="IV125" s="16">
        <f t="shared" si="1188"/>
        <v>133.58554281755082</v>
      </c>
      <c r="IW125" s="16">
        <f t="shared" ref="IW125:KB125" si="1189">IF(ISNUMBER(IW30),IW$97*IW30+IW$98,"")</f>
        <v>134.58697234690027</v>
      </c>
      <c r="IX125" s="16">
        <f t="shared" si="1189"/>
        <v>135.52495428659921</v>
      </c>
      <c r="IY125" s="16">
        <f t="shared" si="1189"/>
        <v>134.60691144599588</v>
      </c>
      <c r="IZ125" s="16">
        <f t="shared" si="1189"/>
        <v>135.31748229593506</v>
      </c>
      <c r="JA125" s="16">
        <f t="shared" si="1189"/>
        <v>134.46693407627731</v>
      </c>
      <c r="JB125" s="16">
        <f t="shared" si="1189"/>
        <v>135.35558066311438</v>
      </c>
      <c r="JC125" s="16">
        <f t="shared" si="1189"/>
        <v>134.49148461614436</v>
      </c>
      <c r="JD125" s="16">
        <f t="shared" si="1189"/>
        <v>134.87528953442703</v>
      </c>
      <c r="JE125" s="16">
        <f t="shared" si="1189"/>
        <v>133.93464054678628</v>
      </c>
      <c r="JF125" s="16">
        <f t="shared" si="1189"/>
        <v>134.66819148608221</v>
      </c>
      <c r="JG125" s="16">
        <f t="shared" si="1189"/>
        <v>133.78040939696444</v>
      </c>
      <c r="JH125" s="16">
        <f t="shared" si="1189"/>
        <v>135.46058047019449</v>
      </c>
      <c r="JI125" s="16">
        <f t="shared" si="1189"/>
        <v>134.56798930116179</v>
      </c>
      <c r="JJ125" s="16">
        <f t="shared" si="1189"/>
        <v>133.82262315663041</v>
      </c>
      <c r="JK125" s="16">
        <f t="shared" si="1189"/>
        <v>133.63862958954476</v>
      </c>
      <c r="JL125" s="16">
        <f t="shared" si="1189"/>
        <v>134.65346527881474</v>
      </c>
      <c r="JM125" s="16">
        <f t="shared" si="1189"/>
        <v>133.50480496658926</v>
      </c>
      <c r="JN125" s="16">
        <f t="shared" si="1189"/>
        <v>133.52100688718912</v>
      </c>
      <c r="JO125" s="16">
        <f t="shared" si="1189"/>
        <v>134.52589326525228</v>
      </c>
      <c r="JP125" s="16">
        <f t="shared" si="1189"/>
        <v>133.82262315663041</v>
      </c>
      <c r="JQ125" s="16">
        <f t="shared" si="1189"/>
        <v>133.63862958954476</v>
      </c>
      <c r="JR125" s="16">
        <f t="shared" si="1189"/>
        <v>134.65346527881474</v>
      </c>
      <c r="JS125" s="16">
        <f t="shared" si="1189"/>
        <v>130.51568008682028</v>
      </c>
      <c r="JT125" s="16">
        <f t="shared" si="1189"/>
        <v>129.44694525181279</v>
      </c>
      <c r="JU125" s="16">
        <f t="shared" si="1189"/>
        <v>135.34919623130122</v>
      </c>
      <c r="JV125" s="16">
        <f t="shared" si="1189"/>
        <v>134.43756286908376</v>
      </c>
      <c r="JW125" s="16">
        <f t="shared" si="1189"/>
        <v>133.97802550964005</v>
      </c>
      <c r="JX125" s="16">
        <f t="shared" si="1189"/>
        <v>133.00314302554224</v>
      </c>
      <c r="JY125" s="16">
        <f t="shared" si="1189"/>
        <v>134.1395017497066</v>
      </c>
      <c r="JZ125" s="16">
        <f t="shared" si="1189"/>
        <v>133.17846792800677</v>
      </c>
      <c r="KA125" s="16">
        <f t="shared" si="1189"/>
        <v>133.95075289217544</v>
      </c>
      <c r="KB125" s="16">
        <f t="shared" si="1189"/>
        <v>133.04493678787099</v>
      </c>
      <c r="LE125" s="23"/>
      <c r="QF125" s="24"/>
    </row>
    <row r="126" spans="1:448" x14ac:dyDescent="0.25">
      <c r="A126" s="63"/>
      <c r="B126" s="20">
        <f t="shared" si="1123"/>
        <v>170.87</v>
      </c>
      <c r="D126" s="9" t="s">
        <v>6</v>
      </c>
      <c r="E126" s="5">
        <v>25</v>
      </c>
      <c r="F126" s="16">
        <f t="shared" ref="F126:U126" si="1190">IF(ISNUMBER(F31),F$97*F31+F$98,"")</f>
        <v>168.72101855446661</v>
      </c>
      <c r="G126" s="16">
        <f t="shared" si="1190"/>
        <v>169.18536278182947</v>
      </c>
      <c r="H126" s="16">
        <f t="shared" ref="H126:I126" si="1191">IF(ISNUMBER(H31),H$97*H31+H$98,"")</f>
        <v>169.61631600130542</v>
      </c>
      <c r="I126" s="16">
        <f t="shared" si="1191"/>
        <v>169.9911667339195</v>
      </c>
      <c r="J126" s="16">
        <f t="shared" si="1190"/>
        <v>169.85974636067147</v>
      </c>
      <c r="K126" s="16">
        <f t="shared" si="1190"/>
        <v>170.23154613769506</v>
      </c>
      <c r="L126" s="16">
        <f t="shared" si="1190"/>
        <v>169.65924877688997</v>
      </c>
      <c r="M126" s="16">
        <f t="shared" si="1190"/>
        <v>170.03902527096079</v>
      </c>
      <c r="N126" s="16">
        <f t="shared" si="1190"/>
        <v>171.07366979952272</v>
      </c>
      <c r="O126" s="16">
        <f t="shared" si="1190"/>
        <v>171.38964749146288</v>
      </c>
      <c r="P126" s="16">
        <f t="shared" si="1190"/>
        <v>171.79825000059043</v>
      </c>
      <c r="Q126" s="16">
        <f t="shared" si="1190"/>
        <v>172.07640729450534</v>
      </c>
      <c r="R126" s="16">
        <f t="shared" si="1190"/>
        <v>172.76987892611211</v>
      </c>
      <c r="S126" s="16">
        <f t="shared" si="1190"/>
        <v>172.94740939015799</v>
      </c>
      <c r="T126" s="16">
        <f t="shared" si="1190"/>
        <v>171.68551535232166</v>
      </c>
      <c r="U126" s="16">
        <f t="shared" si="1190"/>
        <v>171.96644129333941</v>
      </c>
      <c r="V126" s="16">
        <f t="shared" si="981"/>
        <v>170.92825078440953</v>
      </c>
      <c r="W126" s="16">
        <f t="shared" ref="W126:BM126" si="1192">IF(ISNUMBER(W31),W$97*W31+W$98,"")</f>
        <v>171.07470640505105</v>
      </c>
      <c r="X126" s="16">
        <f t="shared" si="1192"/>
        <v>170.7067306551383</v>
      </c>
      <c r="Y126" s="16">
        <f t="shared" si="1192"/>
        <v>170.65994530312224</v>
      </c>
      <c r="Z126" s="16">
        <f t="shared" si="1192"/>
        <v>171.44405579314025</v>
      </c>
      <c r="AA126" s="16">
        <f t="shared" si="1192"/>
        <v>171.15869544084998</v>
      </c>
      <c r="AB126" s="16">
        <f t="shared" si="1192"/>
        <v>170.71613238386672</v>
      </c>
      <c r="AC126" s="16">
        <f t="shared" si="1192"/>
        <v>171.05849882958333</v>
      </c>
      <c r="AD126" s="16">
        <f t="shared" si="1192"/>
        <v>170.93903833769136</v>
      </c>
      <c r="AE126" s="16">
        <f t="shared" si="1192"/>
        <v>170.92775933174485</v>
      </c>
      <c r="AF126" s="16">
        <f t="shared" si="1192"/>
        <v>168.99197632138865</v>
      </c>
      <c r="AG126" s="16">
        <f t="shared" si="1192"/>
        <v>171.07328559919046</v>
      </c>
      <c r="AH126" s="16">
        <f t="shared" si="1192"/>
        <v>171.02836107914652</v>
      </c>
      <c r="AI126" s="16">
        <f t="shared" si="1192"/>
        <v>170.99864325965814</v>
      </c>
      <c r="AJ126" s="16">
        <f t="shared" si="1192"/>
        <v>170.67600200231351</v>
      </c>
      <c r="AK126" s="16">
        <f t="shared" si="1192"/>
        <v>171.5544582283338</v>
      </c>
      <c r="AL126" s="16">
        <f t="shared" si="1192"/>
        <v>171.10054950694285</v>
      </c>
      <c r="AM126" s="16">
        <f t="shared" si="1192"/>
        <v>171.5655218817206</v>
      </c>
      <c r="AN126" s="16">
        <f t="shared" si="1192"/>
        <v>171.01956505090828</v>
      </c>
      <c r="AO126" s="16">
        <f t="shared" si="1192"/>
        <v>171.55096225353475</v>
      </c>
      <c r="AP126" s="16">
        <f t="shared" si="1192"/>
        <v>171.02372774242286</v>
      </c>
      <c r="AQ126" s="16">
        <f t="shared" si="1192"/>
        <v>171.65642210815813</v>
      </c>
      <c r="AR126" s="16">
        <f t="shared" si="1192"/>
        <v>171.20595147053515</v>
      </c>
      <c r="AS126" s="16">
        <f t="shared" si="1192"/>
        <v>171.79328475903168</v>
      </c>
      <c r="AT126" s="16">
        <f t="shared" si="1192"/>
        <v>172.05188463966576</v>
      </c>
      <c r="AU126" s="16">
        <f t="shared" si="1192"/>
        <v>172.06567603436477</v>
      </c>
      <c r="AV126" s="16">
        <f t="shared" si="1192"/>
        <v>172.11478787520664</v>
      </c>
      <c r="AW126" s="16">
        <f t="shared" si="1192"/>
        <v>170.76185877211506</v>
      </c>
      <c r="AX126" s="16">
        <f t="shared" si="1192"/>
        <v>170.92336215573565</v>
      </c>
      <c r="AY126" s="16">
        <f t="shared" si="1192"/>
        <v>170.92693026746738</v>
      </c>
      <c r="AZ126" s="16">
        <f t="shared" si="1192"/>
        <v>170.88354861781883</v>
      </c>
      <c r="BA126" s="16">
        <f t="shared" si="1192"/>
        <v>170.79490152952334</v>
      </c>
      <c r="BB126" s="16">
        <f t="shared" si="1192"/>
        <v>170.929219041338</v>
      </c>
      <c r="BC126" s="16">
        <f t="shared" si="1192"/>
        <v>170.99981893652372</v>
      </c>
      <c r="BD126" s="16">
        <f t="shared" si="1192"/>
        <v>171.04561185137388</v>
      </c>
      <c r="BE126" s="16">
        <f t="shared" si="1192"/>
        <v>171.0776631897825</v>
      </c>
      <c r="BF126" s="16">
        <f t="shared" si="1192"/>
        <v>171.07991507689482</v>
      </c>
      <c r="BG126" s="16">
        <f t="shared" si="1192"/>
        <v>171.07408583907613</v>
      </c>
      <c r="BH126" s="16">
        <f t="shared" si="1192"/>
        <v>171.05380435280566</v>
      </c>
      <c r="BI126" s="16">
        <f t="shared" si="1192"/>
        <v>171.021084333451</v>
      </c>
      <c r="BJ126" s="16">
        <f t="shared" si="1192"/>
        <v>170.9805033145611</v>
      </c>
      <c r="BK126" s="16">
        <f t="shared" si="1192"/>
        <v>170.93017772482341</v>
      </c>
      <c r="BL126" s="16">
        <f t="shared" si="1192"/>
        <v>170.87180374313607</v>
      </c>
      <c r="BM126" s="16">
        <f t="shared" si="1192"/>
        <v>170.80801439547767</v>
      </c>
      <c r="BN126" s="16"/>
      <c r="BO126" s="16"/>
      <c r="BP126" s="16"/>
      <c r="BQ126" s="16">
        <f t="shared" ref="BQ126:CB126" si="1193">IF(ISNUMBER(BQ31),BQ$97*BQ31+BQ$98,"")</f>
        <v>172.05188463966576</v>
      </c>
      <c r="BR126" s="16">
        <f t="shared" si="1193"/>
        <v>172.00371533860775</v>
      </c>
      <c r="BS126" s="16">
        <f t="shared" si="1193"/>
        <v>171.9417143852063</v>
      </c>
      <c r="BT126" s="16">
        <f t="shared" si="1193"/>
        <v>171.8684714105712</v>
      </c>
      <c r="BU126" s="16">
        <f t="shared" si="1193"/>
        <v>171.78460532090483</v>
      </c>
      <c r="BV126" s="16">
        <f t="shared" si="1193"/>
        <v>171.69389183749965</v>
      </c>
      <c r="BW126" s="16">
        <f t="shared" si="1193"/>
        <v>171.59495172509966</v>
      </c>
      <c r="BX126" s="16">
        <f t="shared" si="1193"/>
        <v>171.48965447471923</v>
      </c>
      <c r="BY126" s="16">
        <f t="shared" si="1193"/>
        <v>171.3759858109751</v>
      </c>
      <c r="BZ126" s="16">
        <f t="shared" si="1193"/>
        <v>171.25620799599292</v>
      </c>
      <c r="CA126" s="16">
        <f t="shared" si="1193"/>
        <v>171.12961541575308</v>
      </c>
      <c r="CB126" s="16">
        <f t="shared" si="1193"/>
        <v>170.99586947084919</v>
      </c>
      <c r="CC126" s="16"/>
      <c r="CD126" s="16"/>
      <c r="CE126" s="16">
        <f t="shared" ref="CE126:CP126" si="1194">IF(ISNUMBER(CE31),CE$97*CE31+CE$98,"")</f>
        <v>171.94467601620465</v>
      </c>
      <c r="CF126" s="16">
        <f t="shared" si="1194"/>
        <v>171.93494357395053</v>
      </c>
      <c r="CG126" s="16">
        <f t="shared" si="1194"/>
        <v>171.90853137767024</v>
      </c>
      <c r="CH126" s="16">
        <f t="shared" si="1194"/>
        <v>171.86502435871051</v>
      </c>
      <c r="CI126" s="16">
        <f t="shared" si="1194"/>
        <v>171.80715979206499</v>
      </c>
      <c r="CJ126" s="16">
        <f t="shared" si="1194"/>
        <v>171.73739203968779</v>
      </c>
      <c r="CK126" s="16">
        <f t="shared" si="1194"/>
        <v>171.65542129217116</v>
      </c>
      <c r="CL126" s="16">
        <f t="shared" si="1194"/>
        <v>171.56544325834113</v>
      </c>
      <c r="CM126" s="16">
        <f t="shared" si="1194"/>
        <v>171.46621066872461</v>
      </c>
      <c r="CN126" s="16">
        <f t="shared" si="1194"/>
        <v>171.360764156535</v>
      </c>
      <c r="CO126" s="16">
        <f t="shared" si="1194"/>
        <v>171.24833096400232</v>
      </c>
      <c r="CP126" s="16">
        <f t="shared" si="1194"/>
        <v>171.13057090835207</v>
      </c>
      <c r="CQ126" s="16"/>
      <c r="CR126" s="16"/>
      <c r="CS126" s="16">
        <f t="shared" ref="CS126:DX126" si="1195">IF(ISNUMBER(CS31),CS$97*CS31+CS$98,"")</f>
        <v>171.23090570263926</v>
      </c>
      <c r="CT126" s="16">
        <f t="shared" si="1195"/>
        <v>171.24690817423107</v>
      </c>
      <c r="CU126" s="16">
        <f t="shared" si="1195"/>
        <v>171.14325552733112</v>
      </c>
      <c r="CV126" s="16">
        <f t="shared" si="1195"/>
        <v>171.07470640505105</v>
      </c>
      <c r="CW126" s="16">
        <f t="shared" si="1195"/>
        <v>171.20595147053515</v>
      </c>
      <c r="CX126" s="16">
        <f t="shared" si="1195"/>
        <v>170.76185877211506</v>
      </c>
      <c r="CY126" s="16">
        <f t="shared" si="1195"/>
        <v>170.98579501313083</v>
      </c>
      <c r="CZ126" s="16">
        <f t="shared" si="1195"/>
        <v>171.27725571489566</v>
      </c>
      <c r="DA126" s="16">
        <f t="shared" si="1195"/>
        <v>170.67041135099987</v>
      </c>
      <c r="DB126" s="16">
        <f t="shared" si="1195"/>
        <v>171.22078272096772</v>
      </c>
      <c r="DC126" s="16">
        <f t="shared" si="1195"/>
        <v>171.45365220011536</v>
      </c>
      <c r="DD126" s="16">
        <f t="shared" si="1195"/>
        <v>171.12191380416766</v>
      </c>
      <c r="DE126" s="16">
        <f t="shared" si="1195"/>
        <v>171.06289759340928</v>
      </c>
      <c r="DF126" s="16">
        <f t="shared" si="1195"/>
        <v>171.26196183160914</v>
      </c>
      <c r="DG126" s="16">
        <f t="shared" si="1195"/>
        <v>170.78159288297587</v>
      </c>
      <c r="DH126" s="16">
        <f t="shared" si="1195"/>
        <v>170.92867829938331</v>
      </c>
      <c r="DI126" s="16">
        <f t="shared" si="1195"/>
        <v>170.85411602885316</v>
      </c>
      <c r="DJ126" s="16">
        <f t="shared" si="1195"/>
        <v>171.00772887596355</v>
      </c>
      <c r="DK126" s="16">
        <f t="shared" si="1195"/>
        <v>170.99391993743711</v>
      </c>
      <c r="DL126" s="16">
        <f t="shared" si="1195"/>
        <v>171.08260859483556</v>
      </c>
      <c r="DM126" s="16">
        <f t="shared" si="1195"/>
        <v>170.63633475182908</v>
      </c>
      <c r="DN126" s="16">
        <f t="shared" si="1195"/>
        <v>171.03182642053508</v>
      </c>
      <c r="DO126" s="16">
        <f t="shared" si="1195"/>
        <v>171.1687414812022</v>
      </c>
      <c r="DP126" s="16">
        <f t="shared" si="1195"/>
        <v>171.28910647116504</v>
      </c>
      <c r="DQ126" s="16">
        <f t="shared" si="1195"/>
        <v>171.11108711028498</v>
      </c>
      <c r="DR126" s="16">
        <f t="shared" si="1195"/>
        <v>171.31492137993854</v>
      </c>
      <c r="DS126" s="16">
        <f t="shared" si="1195"/>
        <v>170.79353599171222</v>
      </c>
      <c r="DT126" s="16">
        <f t="shared" si="1195"/>
        <v>170.97411727753874</v>
      </c>
      <c r="DU126" s="16">
        <f t="shared" si="1195"/>
        <v>171.22864415245243</v>
      </c>
      <c r="DV126" s="16">
        <f t="shared" si="1195"/>
        <v>170.74971248085731</v>
      </c>
      <c r="DW126" s="16">
        <f t="shared" si="1195"/>
        <v>171.24807591732005</v>
      </c>
      <c r="DX126" s="16">
        <f t="shared" si="1195"/>
        <v>170.77858993560315</v>
      </c>
      <c r="DY126" s="16">
        <f t="shared" ref="DY126:FD126" si="1196">IF(ISNUMBER(DY31),DY$97*DY31+DY$98,"")</f>
        <v>170.70294073063423</v>
      </c>
      <c r="DZ126" s="16">
        <f t="shared" si="1196"/>
        <v>170.67830163463313</v>
      </c>
      <c r="EA126" s="16">
        <f t="shared" si="1196"/>
        <v>170.68540752747296</v>
      </c>
      <c r="EB126" s="16">
        <f t="shared" si="1196"/>
        <v>170.87415968285899</v>
      </c>
      <c r="EC126" s="16">
        <f t="shared" si="1196"/>
        <v>170.92285246413385</v>
      </c>
      <c r="ED126" s="38">
        <f t="shared" si="1196"/>
        <v>170.77352339487766</v>
      </c>
      <c r="EE126" s="16">
        <f t="shared" si="1196"/>
        <v>171.24770305615831</v>
      </c>
      <c r="EF126" s="16">
        <f t="shared" si="1196"/>
        <v>170.6172125599833</v>
      </c>
      <c r="EG126" s="16">
        <f t="shared" si="1196"/>
        <v>171.17786724801056</v>
      </c>
      <c r="EH126" s="16">
        <f t="shared" si="1196"/>
        <v>170.61997160075992</v>
      </c>
      <c r="EI126" s="16">
        <f t="shared" si="1196"/>
        <v>171.16270042095863</v>
      </c>
      <c r="EJ126" s="16">
        <f t="shared" si="1196"/>
        <v>168.60502857197912</v>
      </c>
      <c r="EK126" s="16">
        <f t="shared" si="1196"/>
        <v>170.76720653596962</v>
      </c>
      <c r="EL126" s="16">
        <f t="shared" si="1196"/>
        <v>171.22949203606197</v>
      </c>
      <c r="EM126" s="16">
        <f t="shared" si="1196"/>
        <v>170.70708077832023</v>
      </c>
      <c r="EN126" s="16">
        <f t="shared" si="1196"/>
        <v>171.25699992401189</v>
      </c>
      <c r="EO126" s="16">
        <f t="shared" si="1196"/>
        <v>170.69058836538804</v>
      </c>
      <c r="EP126" s="16">
        <f t="shared" si="1196"/>
        <v>171.22233312314901</v>
      </c>
      <c r="EQ126" s="16">
        <f t="shared" si="1196"/>
        <v>170.36873027509316</v>
      </c>
      <c r="ER126" s="16">
        <f t="shared" si="1196"/>
        <v>170.81875323340299</v>
      </c>
      <c r="ES126" s="16">
        <f t="shared" si="1196"/>
        <v>171.49277866579229</v>
      </c>
      <c r="ET126" s="16">
        <f t="shared" si="1196"/>
        <v>172.24574301935331</v>
      </c>
      <c r="EU126" s="16">
        <f t="shared" si="1196"/>
        <v>171.76759965414112</v>
      </c>
      <c r="EV126" s="16">
        <f t="shared" si="1196"/>
        <v>171.15649782450367</v>
      </c>
      <c r="EW126" s="16">
        <f t="shared" si="1196"/>
        <v>171.35431471904838</v>
      </c>
      <c r="EX126" s="16">
        <f t="shared" si="1196"/>
        <v>171.36006473158656</v>
      </c>
      <c r="EY126" s="16">
        <f t="shared" si="1196"/>
        <v>170.88777477385989</v>
      </c>
      <c r="EZ126" s="16">
        <f t="shared" si="1196"/>
        <v>171.78110162671732</v>
      </c>
      <c r="FA126" s="16">
        <f t="shared" si="1196"/>
        <v>172.32106940961427</v>
      </c>
      <c r="FB126" s="16">
        <f t="shared" si="1196"/>
        <v>171.83377395878955</v>
      </c>
      <c r="FC126" s="16">
        <f t="shared" si="1196"/>
        <v>170.42999079032609</v>
      </c>
      <c r="FD126" s="16">
        <f t="shared" si="1196"/>
        <v>170.89558293252273</v>
      </c>
      <c r="FE126" s="16">
        <f t="shared" ref="FE126:GJ126" si="1197">IF(ISNUMBER(FE31),FE$97*FE31+FE$98,"")</f>
        <v>170.60993325500777</v>
      </c>
      <c r="FF126" s="16">
        <f t="shared" si="1197"/>
        <v>171.07556513056898</v>
      </c>
      <c r="FG126" s="16">
        <f t="shared" si="1197"/>
        <v>170.61993363240776</v>
      </c>
      <c r="FH126" s="16">
        <f t="shared" si="1197"/>
        <v>171.0902199275186</v>
      </c>
      <c r="FI126" s="16">
        <f t="shared" si="1197"/>
        <v>170.56874590705678</v>
      </c>
      <c r="FJ126" s="16">
        <f t="shared" si="1197"/>
        <v>169.71830627804567</v>
      </c>
      <c r="FK126" s="16">
        <f t="shared" si="1197"/>
        <v>171.03048190812382</v>
      </c>
      <c r="FL126" s="47">
        <f t="shared" si="1197"/>
        <v>170.47386609880056</v>
      </c>
      <c r="FM126" s="16">
        <f t="shared" si="1197"/>
        <v>170.4720693963055</v>
      </c>
      <c r="FN126" s="16">
        <f t="shared" si="1197"/>
        <v>170.47346518651528</v>
      </c>
      <c r="FO126" s="16">
        <f t="shared" si="1197"/>
        <v>170.50145015633552</v>
      </c>
      <c r="FP126" s="16">
        <f t="shared" si="1197"/>
        <v>170.4720631129845</v>
      </c>
      <c r="FQ126" s="16">
        <f t="shared" si="1197"/>
        <v>170.47187315408087</v>
      </c>
      <c r="FR126" s="16">
        <f t="shared" si="1197"/>
        <v>171.00396923695422</v>
      </c>
      <c r="FS126" s="16">
        <f t="shared" si="1197"/>
        <v>171.86571028375107</v>
      </c>
      <c r="FT126" s="16">
        <f t="shared" si="1197"/>
        <v>172.09874172435414</v>
      </c>
      <c r="FU126" s="16">
        <f t="shared" si="1197"/>
        <v>171.9442137817112</v>
      </c>
      <c r="FV126" s="16">
        <f t="shared" si="1197"/>
        <v>171.9352765528277</v>
      </c>
      <c r="FW126" s="16">
        <f t="shared" si="1197"/>
        <v>172.10670495839895</v>
      </c>
      <c r="FX126" s="16">
        <f t="shared" si="1197"/>
        <v>172.0158592187671</v>
      </c>
      <c r="FY126" s="16">
        <f t="shared" si="1197"/>
        <v>171.73092885231111</v>
      </c>
      <c r="FZ126" s="16">
        <f t="shared" si="1197"/>
        <v>172.4629294241382</v>
      </c>
      <c r="GA126" s="16">
        <f t="shared" si="1197"/>
        <v>172.04480883314565</v>
      </c>
      <c r="GB126" s="16">
        <f t="shared" si="1197"/>
        <v>172.47213437186335</v>
      </c>
      <c r="GC126" s="16">
        <f t="shared" si="1197"/>
        <v>171.95830220876289</v>
      </c>
      <c r="GD126" s="16">
        <f t="shared" si="1197"/>
        <v>172.45634701826469</v>
      </c>
      <c r="GE126" s="16">
        <f t="shared" si="1197"/>
        <v>171.9613333221933</v>
      </c>
      <c r="GF126" s="16">
        <f t="shared" si="1197"/>
        <v>172.68983046955037</v>
      </c>
      <c r="GG126" s="16">
        <f t="shared" si="1197"/>
        <v>172.87241593486945</v>
      </c>
      <c r="GH126" s="16">
        <f t="shared" si="1197"/>
        <v>172.5619743624635</v>
      </c>
      <c r="GI126" s="16">
        <f t="shared" si="1197"/>
        <v>172.14351086857346</v>
      </c>
      <c r="GJ126" s="16">
        <f t="shared" si="1197"/>
        <v>173.00165627236032</v>
      </c>
      <c r="GK126" s="16">
        <f t="shared" ref="GK126:HP126" si="1198">IF(ISNUMBER(GK31),GK$97*GK31+GK$98,"")</f>
        <v>173.04249564166656</v>
      </c>
      <c r="GL126" s="16">
        <f t="shared" si="1198"/>
        <v>171.69500253260762</v>
      </c>
      <c r="GM126" s="16">
        <f t="shared" si="1198"/>
        <v>171.91374484477444</v>
      </c>
      <c r="GN126" s="16">
        <f t="shared" si="1198"/>
        <v>171.85432401983391</v>
      </c>
      <c r="GO126" s="16">
        <f t="shared" si="1198"/>
        <v>171.8376899988948</v>
      </c>
      <c r="GP126" s="16">
        <f t="shared" si="1198"/>
        <v>171.743071186561</v>
      </c>
      <c r="GQ126" s="16">
        <f t="shared" si="1198"/>
        <v>172.25314621732477</v>
      </c>
      <c r="GR126" s="16">
        <f t="shared" si="1198"/>
        <v>171.81533480291748</v>
      </c>
      <c r="GS126" s="16">
        <f t="shared" si="1198"/>
        <v>171.87667182899889</v>
      </c>
      <c r="GT126" s="16">
        <f t="shared" si="1198"/>
        <v>172.32037748120047</v>
      </c>
      <c r="GU126" s="16">
        <f t="shared" si="1198"/>
        <v>171.69985486608945</v>
      </c>
      <c r="GV126" s="16">
        <f t="shared" si="1198"/>
        <v>172.23393643668615</v>
      </c>
      <c r="GW126" s="16">
        <f t="shared" si="1198"/>
        <v>171.70644627983125</v>
      </c>
      <c r="GX126" s="16">
        <f t="shared" si="1198"/>
        <v>172.22251941889024</v>
      </c>
      <c r="GY126" s="16">
        <f t="shared" si="1198"/>
        <v>171.88591614086255</v>
      </c>
      <c r="GZ126" s="16">
        <f t="shared" si="1198"/>
        <v>172.31729289389361</v>
      </c>
      <c r="HA126" s="16">
        <f t="shared" si="1198"/>
        <v>171.79322138719129</v>
      </c>
      <c r="HB126" s="16">
        <f t="shared" si="1198"/>
        <v>172.29794302428081</v>
      </c>
      <c r="HC126" s="16">
        <f t="shared" si="1198"/>
        <v>171.50013839898315</v>
      </c>
      <c r="HD126" s="16">
        <f t="shared" si="1198"/>
        <v>171.91966376056581</v>
      </c>
      <c r="HE126" s="16">
        <f t="shared" si="1198"/>
        <v>172.48274841178321</v>
      </c>
      <c r="HF126" s="16">
        <f t="shared" si="1198"/>
        <v>173.11953004140875</v>
      </c>
      <c r="HG126" s="16">
        <f t="shared" si="1198"/>
        <v>172.67432273126977</v>
      </c>
      <c r="HH126" s="16">
        <f t="shared" si="1198"/>
        <v>172.35601406044418</v>
      </c>
      <c r="HI126" s="16">
        <f t="shared" si="1198"/>
        <v>172.35683424935064</v>
      </c>
      <c r="HJ126" s="16">
        <f t="shared" si="1198"/>
        <v>171.9162806427332</v>
      </c>
      <c r="HK126" s="16">
        <f t="shared" si="1198"/>
        <v>172.80612754772338</v>
      </c>
      <c r="HL126" s="16">
        <f t="shared" si="1198"/>
        <v>173.30548155522661</v>
      </c>
      <c r="HM126" s="16">
        <f t="shared" si="1198"/>
        <v>172.8496657722273</v>
      </c>
      <c r="HN126" s="16">
        <f t="shared" si="1198"/>
        <v>171.44961771015491</v>
      </c>
      <c r="HO126" s="16">
        <f t="shared" si="1198"/>
        <v>171.88443667768641</v>
      </c>
      <c r="HP126" s="16">
        <f t="shared" si="1198"/>
        <v>171.68274750599932</v>
      </c>
      <c r="HQ126" s="16">
        <f t="shared" ref="HQ126:IV126" si="1199">IF(ISNUMBER(HQ31),HQ$97*HQ31+HQ$98,"")</f>
        <v>172.12198129027308</v>
      </c>
      <c r="HR126" s="16">
        <f t="shared" si="1199"/>
        <v>171.61894492431418</v>
      </c>
      <c r="HS126" s="16">
        <f t="shared" si="1199"/>
        <v>172.05258224842507</v>
      </c>
      <c r="HT126" s="16">
        <f t="shared" si="1199"/>
        <v>171.60317756937764</v>
      </c>
      <c r="HU126" s="16">
        <f t="shared" si="1199"/>
        <v>172.03319867206545</v>
      </c>
      <c r="HV126" s="16">
        <f t="shared" si="1199"/>
        <v>171.50204279350709</v>
      </c>
      <c r="HW126" s="16">
        <f t="shared" si="1199"/>
        <v>172.0042579114947</v>
      </c>
      <c r="HX126" s="16">
        <f t="shared" si="1199"/>
        <v>171.78899785819584</v>
      </c>
      <c r="HY126" s="16">
        <f t="shared" si="1199"/>
        <v>171.96727869085038</v>
      </c>
      <c r="HZ126" s="16">
        <f t="shared" si="1199"/>
        <v>171.84141704799424</v>
      </c>
      <c r="IA126" s="16">
        <f t="shared" si="1199"/>
        <v>171.82611282792436</v>
      </c>
      <c r="IB126" s="16">
        <f t="shared" si="1199"/>
        <v>171.99016145837064</v>
      </c>
      <c r="IC126" s="16">
        <f t="shared" si="1199"/>
        <v>171.92062887702537</v>
      </c>
      <c r="ID126" s="16">
        <f t="shared" si="1199"/>
        <v>171.59620637175593</v>
      </c>
      <c r="IE126" s="16">
        <f t="shared" si="1199"/>
        <v>172.33718506890304</v>
      </c>
      <c r="IF126" s="16">
        <f t="shared" si="1199"/>
        <v>171.95006151889419</v>
      </c>
      <c r="IG126" s="16">
        <f t="shared" si="1199"/>
        <v>172.34442963223952</v>
      </c>
      <c r="IH126" s="16">
        <f t="shared" si="1199"/>
        <v>171.8616013945462</v>
      </c>
      <c r="II126" s="16">
        <f t="shared" si="1199"/>
        <v>172.33107332620838</v>
      </c>
      <c r="IJ126" s="16">
        <f t="shared" si="1199"/>
        <v>171.86712672592279</v>
      </c>
      <c r="IK126" s="16">
        <f t="shared" si="1199"/>
        <v>172.55053883001838</v>
      </c>
      <c r="IL126" s="16">
        <f t="shared" si="1199"/>
        <v>173.46993964864484</v>
      </c>
      <c r="IM126" s="16">
        <f t="shared" si="1199"/>
        <v>172.4334163053083</v>
      </c>
      <c r="IN126" s="16">
        <f t="shared" si="1199"/>
        <v>172.06070149041716</v>
      </c>
      <c r="IO126" s="16">
        <f t="shared" si="1199"/>
        <v>172.55053883001838</v>
      </c>
      <c r="IP126" s="16">
        <f t="shared" si="1199"/>
        <v>173.46993964864484</v>
      </c>
      <c r="IQ126" s="16">
        <f t="shared" si="1199"/>
        <v>171.44167507553863</v>
      </c>
      <c r="IR126" s="16">
        <f t="shared" si="1199"/>
        <v>171.80263595067768</v>
      </c>
      <c r="IS126" s="16">
        <f t="shared" si="1199"/>
        <v>171.76964500333131</v>
      </c>
      <c r="IT126" s="16">
        <f t="shared" si="1199"/>
        <v>171.7316980941668</v>
      </c>
      <c r="IU126" s="16">
        <f t="shared" si="1199"/>
        <v>171.63960855218974</v>
      </c>
      <c r="IV126" s="16">
        <f t="shared" si="1199"/>
        <v>172.05549317084052</v>
      </c>
      <c r="IW126" s="16">
        <f t="shared" ref="IW126:KB126" si="1200">IF(ISNUMBER(IW31),IW$97*IW31+IW$98,"")</f>
        <v>171.65552353051453</v>
      </c>
      <c r="IX126" s="16">
        <f t="shared" si="1200"/>
        <v>171.69458563316442</v>
      </c>
      <c r="IY126" s="16">
        <f t="shared" si="1200"/>
        <v>172.10276218771764</v>
      </c>
      <c r="IZ126" s="16">
        <f t="shared" si="1200"/>
        <v>171.55183746343999</v>
      </c>
      <c r="JA126" s="16">
        <f t="shared" si="1200"/>
        <v>172.05069188319973</v>
      </c>
      <c r="JB126" s="16">
        <f t="shared" si="1200"/>
        <v>171.54920175057134</v>
      </c>
      <c r="JC126" s="16">
        <f t="shared" si="1200"/>
        <v>172.02984559452483</v>
      </c>
      <c r="JD126" s="16">
        <f t="shared" si="1200"/>
        <v>171.71430983085486</v>
      </c>
      <c r="JE126" s="16">
        <f t="shared" si="1200"/>
        <v>172.10945710437397</v>
      </c>
      <c r="JF126" s="16">
        <f t="shared" si="1200"/>
        <v>171.64507165125372</v>
      </c>
      <c r="JG126" s="16">
        <f t="shared" si="1200"/>
        <v>172.11353274246372</v>
      </c>
      <c r="JH126" s="16">
        <f t="shared" si="1200"/>
        <v>171.31836255927658</v>
      </c>
      <c r="JI126" s="16">
        <f t="shared" si="1200"/>
        <v>171.70364344797639</v>
      </c>
      <c r="JJ126" s="16">
        <f t="shared" si="1200"/>
        <v>172.27362869403558</v>
      </c>
      <c r="JK126" s="16">
        <f t="shared" si="1200"/>
        <v>173.66012698358492</v>
      </c>
      <c r="JL126" s="16">
        <f t="shared" si="1200"/>
        <v>173.24085271062671</v>
      </c>
      <c r="JM126" s="16">
        <f t="shared" si="1200"/>
        <v>172.15582452205075</v>
      </c>
      <c r="JN126" s="16">
        <f t="shared" si="1200"/>
        <v>172.17330891047101</v>
      </c>
      <c r="JO126" s="16">
        <f t="shared" si="1200"/>
        <v>171.7703298221337</v>
      </c>
      <c r="JP126" s="16">
        <f t="shared" si="1200"/>
        <v>172.27362869403558</v>
      </c>
      <c r="JQ126" s="16">
        <f t="shared" si="1200"/>
        <v>173.66012698358492</v>
      </c>
      <c r="JR126" s="16">
        <f t="shared" si="1200"/>
        <v>173.24085271062671</v>
      </c>
      <c r="JS126" s="16">
        <f t="shared" si="1200"/>
        <v>171.12845333432597</v>
      </c>
      <c r="JT126" s="16">
        <f t="shared" si="1200"/>
        <v>171.52544598081565</v>
      </c>
      <c r="JU126" s="16">
        <f t="shared" si="1200"/>
        <v>171.52663063497198</v>
      </c>
      <c r="JV126" s="16">
        <f t="shared" si="1200"/>
        <v>171.93184126176433</v>
      </c>
      <c r="JW126" s="16">
        <f t="shared" si="1200"/>
        <v>171.47917004968298</v>
      </c>
      <c r="JX126" s="16">
        <f t="shared" si="1200"/>
        <v>171.87759963216871</v>
      </c>
      <c r="JY126" s="16">
        <f t="shared" si="1200"/>
        <v>171.44369529540825</v>
      </c>
      <c r="JZ126" s="16">
        <f t="shared" si="1200"/>
        <v>171.83855671824099</v>
      </c>
      <c r="KA126" s="16">
        <f t="shared" si="1200"/>
        <v>171.34687499534101</v>
      </c>
      <c r="KB126" s="16">
        <f t="shared" si="1200"/>
        <v>171.81374340181591</v>
      </c>
      <c r="LE126" s="23"/>
      <c r="QF126" s="24"/>
    </row>
    <row r="127" spans="1:448" x14ac:dyDescent="0.25">
      <c r="A127" s="63"/>
      <c r="B127" s="20">
        <f t="shared" si="1123"/>
        <v>172.23</v>
      </c>
      <c r="D127" s="9" t="s">
        <v>16</v>
      </c>
      <c r="E127" s="5">
        <v>29</v>
      </c>
      <c r="F127" s="16">
        <f t="shared" ref="F127:U127" si="1201">IF(ISNUMBER(F32),F$97*F32+F$98,"")</f>
        <v>173.94808446117608</v>
      </c>
      <c r="G127" s="16">
        <f t="shared" si="1201"/>
        <v>174.46138873752204</v>
      </c>
      <c r="H127" s="16">
        <f t="shared" ref="H127:I127" si="1202">IF(ISNUMBER(H32),H$97*H32+H$98,"")</f>
        <v>175.2322506182154</v>
      </c>
      <c r="I127" s="16">
        <f t="shared" si="1202"/>
        <v>175.6608002046444</v>
      </c>
      <c r="J127" s="16">
        <f t="shared" si="1201"/>
        <v>175.13122889095479</v>
      </c>
      <c r="K127" s="16">
        <f t="shared" si="1201"/>
        <v>175.56052706077057</v>
      </c>
      <c r="L127" s="16">
        <f t="shared" si="1201"/>
        <v>175.06497607209377</v>
      </c>
      <c r="M127" s="16">
        <f t="shared" si="1201"/>
        <v>175.49247478942095</v>
      </c>
      <c r="N127" s="16">
        <f t="shared" si="1201"/>
        <v>174.78156768801517</v>
      </c>
      <c r="O127" s="16">
        <f t="shared" si="1201"/>
        <v>175.41764308645116</v>
      </c>
      <c r="P127" s="16">
        <f t="shared" si="1201"/>
        <v>175.86001032011137</v>
      </c>
      <c r="Q127" s="16">
        <f t="shared" si="1201"/>
        <v>176.21069894084746</v>
      </c>
      <c r="R127" s="16">
        <f t="shared" si="1201"/>
        <v>174.1240570256648</v>
      </c>
      <c r="S127" s="16">
        <f t="shared" si="1201"/>
        <v>174.7273760673616</v>
      </c>
      <c r="T127" s="16">
        <f t="shared" si="1201"/>
        <v>176.10003151232411</v>
      </c>
      <c r="U127" s="16">
        <f t="shared" si="1201"/>
        <v>176.47933674321325</v>
      </c>
      <c r="V127" s="16">
        <f t="shared" si="981"/>
        <v>175.56036079208235</v>
      </c>
      <c r="W127" s="16">
        <f t="shared" ref="W127:BM127" si="1203">IF(ISNUMBER(W32),W$97*W32+W$98,"")</f>
        <v>174.81940967068226</v>
      </c>
      <c r="X127" s="16">
        <f t="shared" si="1203"/>
        <v>175.24073936212977</v>
      </c>
      <c r="Y127" s="16">
        <f t="shared" si="1203"/>
        <v>175.04240449295605</v>
      </c>
      <c r="Z127" s="16">
        <f t="shared" si="1203"/>
        <v>178.29655970714617</v>
      </c>
      <c r="AA127" s="16">
        <f t="shared" si="1203"/>
        <v>177.55876004837268</v>
      </c>
      <c r="AB127" s="16">
        <f t="shared" si="1203"/>
        <v>174.8954604598002</v>
      </c>
      <c r="AC127" s="16">
        <f t="shared" si="1203"/>
        <v>175.93571445004676</v>
      </c>
      <c r="AD127" s="16">
        <f t="shared" si="1203"/>
        <v>174.83456106793417</v>
      </c>
      <c r="AE127" s="16">
        <f t="shared" si="1203"/>
        <v>174.80608569647399</v>
      </c>
      <c r="AF127" s="16">
        <f t="shared" si="1203"/>
        <v>172.75208406079005</v>
      </c>
      <c r="AG127" s="16">
        <f t="shared" si="1203"/>
        <v>175.23857798536386</v>
      </c>
      <c r="AH127" s="16">
        <f t="shared" si="1203"/>
        <v>175.24321816486068</v>
      </c>
      <c r="AI127" s="16">
        <f t="shared" si="1203"/>
        <v>175.20901714109843</v>
      </c>
      <c r="AJ127" s="16">
        <f t="shared" si="1203"/>
        <v>173.80577557941101</v>
      </c>
      <c r="AK127" s="16">
        <f t="shared" si="1203"/>
        <v>175.89924842903673</v>
      </c>
      <c r="AL127" s="16">
        <f t="shared" si="1203"/>
        <v>175.67129424694514</v>
      </c>
      <c r="AM127" s="16">
        <f t="shared" si="1203"/>
        <v>175.77320338404283</v>
      </c>
      <c r="AN127" s="16">
        <f t="shared" si="1203"/>
        <v>175.5788558304763</v>
      </c>
      <c r="AO127" s="16">
        <f t="shared" si="1203"/>
        <v>175.79903037158479</v>
      </c>
      <c r="AP127" s="16">
        <f t="shared" si="1203"/>
        <v>175.59436190412518</v>
      </c>
      <c r="AQ127" s="16">
        <f t="shared" si="1203"/>
        <v>175.93249754963747</v>
      </c>
      <c r="AR127" s="16">
        <f t="shared" si="1203"/>
        <v>175.69922613087763</v>
      </c>
      <c r="AS127" s="16">
        <f t="shared" si="1203"/>
        <v>176.05481941043649</v>
      </c>
      <c r="AT127" s="16">
        <f t="shared" si="1203"/>
        <v>176.08239566234028</v>
      </c>
      <c r="AU127" s="16">
        <f t="shared" si="1203"/>
        <v>176.70975753809262</v>
      </c>
      <c r="AV127" s="16">
        <f t="shared" si="1203"/>
        <v>176.78605465558579</v>
      </c>
      <c r="AW127" s="16">
        <f t="shared" si="1203"/>
        <v>173.47055730507779</v>
      </c>
      <c r="AX127" s="16">
        <f t="shared" si="1203"/>
        <v>173.94621107151306</v>
      </c>
      <c r="AY127" s="16">
        <f t="shared" si="1203"/>
        <v>174.28761795825929</v>
      </c>
      <c r="AZ127" s="16">
        <f t="shared" si="1203"/>
        <v>174.18481238463406</v>
      </c>
      <c r="BA127" s="16">
        <f t="shared" si="1203"/>
        <v>174.01835318165487</v>
      </c>
      <c r="BB127" s="16">
        <f t="shared" si="1203"/>
        <v>175.55936034139944</v>
      </c>
      <c r="BC127" s="16">
        <f t="shared" si="1203"/>
        <v>175.45753630647943</v>
      </c>
      <c r="BD127" s="16">
        <f t="shared" si="1203"/>
        <v>175.3279258569687</v>
      </c>
      <c r="BE127" s="16">
        <f t="shared" si="1203"/>
        <v>175.17781863231451</v>
      </c>
      <c r="BF127" s="16">
        <f t="shared" si="1203"/>
        <v>175.00469575584904</v>
      </c>
      <c r="BG127" s="16">
        <f t="shared" si="1203"/>
        <v>174.81785658964259</v>
      </c>
      <c r="BH127" s="16">
        <f t="shared" si="1203"/>
        <v>174.6212864460515</v>
      </c>
      <c r="BI127" s="16">
        <f t="shared" si="1203"/>
        <v>174.4122031987539</v>
      </c>
      <c r="BJ127" s="16">
        <f t="shared" si="1203"/>
        <v>174.19702898507688</v>
      </c>
      <c r="BK127" s="16">
        <f t="shared" si="1203"/>
        <v>173.97739327725913</v>
      </c>
      <c r="BL127" s="16">
        <f t="shared" si="1203"/>
        <v>173.75204382710606</v>
      </c>
      <c r="BM127" s="16">
        <f t="shared" si="1203"/>
        <v>173.5271185927904</v>
      </c>
      <c r="BN127" s="16"/>
      <c r="BO127" s="16"/>
      <c r="BP127" s="16"/>
      <c r="BQ127" s="16">
        <f t="shared" ref="BQ127:CB127" si="1204">IF(ISNUMBER(BQ32),BQ$97*BQ32+BQ$98,"")</f>
        <v>176.08239566234028</v>
      </c>
      <c r="BR127" s="16">
        <f t="shared" si="1204"/>
        <v>175.92124951919959</v>
      </c>
      <c r="BS127" s="16">
        <f t="shared" si="1204"/>
        <v>175.74227326940718</v>
      </c>
      <c r="BT127" s="16">
        <f t="shared" si="1204"/>
        <v>175.55022570699782</v>
      </c>
      <c r="BU127" s="16">
        <f t="shared" si="1204"/>
        <v>175.34487664370235</v>
      </c>
      <c r="BV127" s="16">
        <f t="shared" si="1204"/>
        <v>175.1301028555296</v>
      </c>
      <c r="BW127" s="16">
        <f t="shared" si="1204"/>
        <v>174.90559912711888</v>
      </c>
      <c r="BX127" s="16">
        <f t="shared" si="1204"/>
        <v>174.67049415541504</v>
      </c>
      <c r="BY127" s="16">
        <f t="shared" si="1204"/>
        <v>174.42667609505699</v>
      </c>
      <c r="BZ127" s="16">
        <f t="shared" si="1204"/>
        <v>174.17550478723635</v>
      </c>
      <c r="CA127" s="16">
        <f t="shared" si="1204"/>
        <v>173.91910891566638</v>
      </c>
      <c r="CB127" s="16">
        <f t="shared" si="1204"/>
        <v>173.65525467835269</v>
      </c>
      <c r="CC127" s="16"/>
      <c r="CD127" s="16"/>
      <c r="CE127" s="16">
        <f t="shared" ref="CE127:CP127" si="1205">IF(ISNUMBER(CE32),CE$97*CE32+CE$98,"")</f>
        <v>176.26719282806036</v>
      </c>
      <c r="CF127" s="16">
        <f t="shared" si="1205"/>
        <v>176.10452500427166</v>
      </c>
      <c r="CG127" s="16">
        <f t="shared" si="1205"/>
        <v>175.92082919764053</v>
      </c>
      <c r="CH127" s="16">
        <f t="shared" si="1205"/>
        <v>175.71878846576899</v>
      </c>
      <c r="CI127" s="16">
        <f t="shared" si="1205"/>
        <v>175.5002318205411</v>
      </c>
      <c r="CJ127" s="16">
        <f t="shared" si="1205"/>
        <v>175.26868914208507</v>
      </c>
      <c r="CK127" s="16">
        <f t="shared" si="1205"/>
        <v>175.02959811922156</v>
      </c>
      <c r="CL127" s="16">
        <f t="shared" si="1205"/>
        <v>174.78131215571358</v>
      </c>
      <c r="CM127" s="16">
        <f t="shared" si="1205"/>
        <v>174.527293575805</v>
      </c>
      <c r="CN127" s="16">
        <f t="shared" si="1205"/>
        <v>174.26953568831149</v>
      </c>
      <c r="CO127" s="16">
        <f t="shared" si="1205"/>
        <v>174.00900700466224</v>
      </c>
      <c r="CP127" s="16">
        <f t="shared" si="1205"/>
        <v>173.74716695669724</v>
      </c>
      <c r="CQ127" s="16"/>
      <c r="CR127" s="16"/>
      <c r="CS127" s="16">
        <f t="shared" ref="CS127:DX127" si="1206">IF(ISNUMBER(CS32),CS$97*CS32+CS$98,"")</f>
        <v>175.24243426682955</v>
      </c>
      <c r="CT127" s="16">
        <f t="shared" si="1206"/>
        <v>176.22060205734721</v>
      </c>
      <c r="CU127" s="16">
        <f t="shared" si="1206"/>
        <v>174.23305225836816</v>
      </c>
      <c r="CV127" s="16">
        <f t="shared" si="1206"/>
        <v>174.81940967068226</v>
      </c>
      <c r="CW127" s="16">
        <f t="shared" si="1206"/>
        <v>175.69922613087763</v>
      </c>
      <c r="CX127" s="16">
        <f t="shared" si="1206"/>
        <v>173.47055730507779</v>
      </c>
      <c r="CY127" s="16">
        <f t="shared" si="1206"/>
        <v>174.84463368120913</v>
      </c>
      <c r="CZ127" s="16">
        <f t="shared" si="1206"/>
        <v>175.93978165333627</v>
      </c>
      <c r="DA127" s="16">
        <f t="shared" si="1206"/>
        <v>173.59621106523846</v>
      </c>
      <c r="DB127" s="16">
        <f t="shared" si="1206"/>
        <v>175.07860466819855</v>
      </c>
      <c r="DC127" s="16">
        <f t="shared" si="1206"/>
        <v>176.2060009508092</v>
      </c>
      <c r="DD127" s="16">
        <f t="shared" si="1206"/>
        <v>173.78172843439575</v>
      </c>
      <c r="DE127" s="16">
        <f t="shared" si="1206"/>
        <v>174.89228861527019</v>
      </c>
      <c r="DF127" s="16">
        <f t="shared" si="1206"/>
        <v>175.94297883848597</v>
      </c>
      <c r="DG127" s="16">
        <f t="shared" si="1206"/>
        <v>173.56967002317651</v>
      </c>
      <c r="DH127" s="16">
        <f t="shared" si="1206"/>
        <v>174.92834452878247</v>
      </c>
      <c r="DI127" s="16">
        <f t="shared" si="1206"/>
        <v>175.56644315865051</v>
      </c>
      <c r="DJ127" s="16">
        <f t="shared" si="1206"/>
        <v>174.12479610600298</v>
      </c>
      <c r="DK127" s="16">
        <f t="shared" si="1206"/>
        <v>174.84310347513377</v>
      </c>
      <c r="DL127" s="16">
        <f t="shared" si="1206"/>
        <v>175.76498872924915</v>
      </c>
      <c r="DM127" s="16">
        <f t="shared" si="1206"/>
        <v>173.75714395713842</v>
      </c>
      <c r="DN127" s="16">
        <f t="shared" si="1206"/>
        <v>174.95682077818557</v>
      </c>
      <c r="DO127" s="16">
        <f t="shared" si="1206"/>
        <v>175.83257081934661</v>
      </c>
      <c r="DP127" s="16">
        <f t="shared" si="1206"/>
        <v>173.39374013457234</v>
      </c>
      <c r="DQ127" s="16">
        <f t="shared" si="1206"/>
        <v>174.84534449007415</v>
      </c>
      <c r="DR127" s="16">
        <f t="shared" si="1206"/>
        <v>175.90748084534255</v>
      </c>
      <c r="DS127" s="16">
        <f t="shared" si="1206"/>
        <v>173.22592395629758</v>
      </c>
      <c r="DT127" s="16">
        <f t="shared" si="1206"/>
        <v>174.81891627813263</v>
      </c>
      <c r="DU127" s="16">
        <f t="shared" si="1206"/>
        <v>175.87119831250305</v>
      </c>
      <c r="DV127" s="16">
        <f t="shared" si="1206"/>
        <v>173.58545254954728</v>
      </c>
      <c r="DW127" s="16">
        <f t="shared" si="1206"/>
        <v>176.15072605722216</v>
      </c>
      <c r="DX127" s="16">
        <f t="shared" si="1206"/>
        <v>175.90880131633449</v>
      </c>
      <c r="DY127" s="16">
        <f t="shared" ref="DY127:FD127" si="1207">IF(ISNUMBER(DY32),DY$97*DY32+DY$98,"")</f>
        <v>175.93243721358883</v>
      </c>
      <c r="DZ127" s="16">
        <f t="shared" si="1207"/>
        <v>175.42579972962278</v>
      </c>
      <c r="EA127" s="16">
        <f t="shared" si="1207"/>
        <v>175.30756848425321</v>
      </c>
      <c r="EB127" s="16">
        <f t="shared" si="1207"/>
        <v>175.21898642694279</v>
      </c>
      <c r="EC127" s="16">
        <f t="shared" si="1207"/>
        <v>175.44151725820387</v>
      </c>
      <c r="ED127" s="38">
        <f t="shared" si="1207"/>
        <v>175.00989492933081</v>
      </c>
      <c r="EE127" s="16">
        <f t="shared" si="1207"/>
        <v>175.25711993586273</v>
      </c>
      <c r="EF127" s="16">
        <f t="shared" si="1207"/>
        <v>175.14154478731197</v>
      </c>
      <c r="EG127" s="16">
        <f t="shared" si="1207"/>
        <v>175.35722186838544</v>
      </c>
      <c r="EH127" s="16">
        <f t="shared" si="1207"/>
        <v>175.08756324456974</v>
      </c>
      <c r="EI127" s="16">
        <f t="shared" si="1207"/>
        <v>175.31253885063416</v>
      </c>
      <c r="EJ127" s="16">
        <f t="shared" si="1207"/>
        <v>172.85886294082729</v>
      </c>
      <c r="EK127" s="16">
        <f t="shared" si="1207"/>
        <v>175.44671047435835</v>
      </c>
      <c r="EL127" s="16">
        <f t="shared" si="1207"/>
        <v>175.6865476769253</v>
      </c>
      <c r="EM127" s="16">
        <f t="shared" si="1207"/>
        <v>175.56968344179262</v>
      </c>
      <c r="EN127" s="16">
        <f t="shared" si="1207"/>
        <v>175.776557920008</v>
      </c>
      <c r="EO127" s="16">
        <f t="shared" si="1207"/>
        <v>175.50944731993613</v>
      </c>
      <c r="EP127" s="16">
        <f t="shared" si="1207"/>
        <v>175.7258303624742</v>
      </c>
      <c r="EQ127" s="16">
        <f t="shared" si="1207"/>
        <v>173.94924613449669</v>
      </c>
      <c r="ER127" s="16">
        <f t="shared" si="1207"/>
        <v>174.16821454139401</v>
      </c>
      <c r="ES127" s="16">
        <f t="shared" si="1207"/>
        <v>176.31095724163006</v>
      </c>
      <c r="ET127" s="16">
        <f t="shared" si="1207"/>
        <v>176.57470915850314</v>
      </c>
      <c r="EU127" s="16">
        <f t="shared" si="1207"/>
        <v>176.33708626327021</v>
      </c>
      <c r="EV127" s="16">
        <f t="shared" si="1207"/>
        <v>175.98630794438239</v>
      </c>
      <c r="EW127" s="16">
        <f t="shared" si="1207"/>
        <v>176.18573895841453</v>
      </c>
      <c r="EX127" s="16">
        <f t="shared" si="1207"/>
        <v>176.18091191735053</v>
      </c>
      <c r="EY127" s="16">
        <f t="shared" si="1207"/>
        <v>175.93809710475324</v>
      </c>
      <c r="EZ127" s="16">
        <f t="shared" si="1207"/>
        <v>176.99212733070982</v>
      </c>
      <c r="FA127" s="16">
        <f t="shared" si="1207"/>
        <v>177.33200795574703</v>
      </c>
      <c r="FB127" s="16">
        <f t="shared" si="1207"/>
        <v>177.07194198299422</v>
      </c>
      <c r="FC127" s="16">
        <f t="shared" si="1207"/>
        <v>173.60707297528887</v>
      </c>
      <c r="FD127" s="16">
        <f t="shared" si="1207"/>
        <v>173.81372129401512</v>
      </c>
      <c r="FE127" s="16">
        <f t="shared" ref="FE127:GJ127" si="1208">IF(ISNUMBER(FE32),FE$97*FE32+FE$98,"")</f>
        <v>174.45652635293683</v>
      </c>
      <c r="FF127" s="16">
        <f t="shared" si="1208"/>
        <v>174.68185834860947</v>
      </c>
      <c r="FG127" s="16">
        <f t="shared" si="1208"/>
        <v>174.09777207299305</v>
      </c>
      <c r="FH127" s="16">
        <f t="shared" si="1208"/>
        <v>174.33098273326905</v>
      </c>
      <c r="FI127" s="16">
        <f t="shared" si="1208"/>
        <v>174.34831940170204</v>
      </c>
      <c r="FJ127" s="16">
        <f t="shared" si="1208"/>
        <v>175.46620904789344</v>
      </c>
      <c r="FK127" s="16">
        <f t="shared" si="1208"/>
        <v>174.57122922512457</v>
      </c>
      <c r="FL127" s="47">
        <f t="shared" si="1208"/>
        <v>174.26396973864317</v>
      </c>
      <c r="FM127" s="16">
        <f t="shared" si="1208"/>
        <v>174.26442637706322</v>
      </c>
      <c r="FN127" s="16">
        <f t="shared" si="1208"/>
        <v>174.2647437600522</v>
      </c>
      <c r="FO127" s="16">
        <f t="shared" si="1208"/>
        <v>174.28825292716152</v>
      </c>
      <c r="FP127" s="16">
        <f t="shared" si="1208"/>
        <v>174.26332783525953</v>
      </c>
      <c r="FQ127" s="16">
        <f t="shared" si="1208"/>
        <v>174.26392650389488</v>
      </c>
      <c r="FR127" s="16">
        <f t="shared" si="1208"/>
        <v>174.45968831158885</v>
      </c>
      <c r="FS127" s="16">
        <f t="shared" si="1208"/>
        <v>176.26867231049545</v>
      </c>
      <c r="FT127" s="16">
        <f t="shared" si="1208"/>
        <v>175.48339458159708</v>
      </c>
      <c r="FU127" s="16">
        <f t="shared" si="1208"/>
        <v>175.50067773581745</v>
      </c>
      <c r="FV127" s="16">
        <f t="shared" si="1208"/>
        <v>175.46981027468397</v>
      </c>
      <c r="FW127" s="16">
        <f t="shared" si="1208"/>
        <v>175.91638586615349</v>
      </c>
      <c r="FX127" s="16">
        <f t="shared" si="1208"/>
        <v>175.88503887444529</v>
      </c>
      <c r="FY127" s="16">
        <f t="shared" si="1208"/>
        <v>174.42889702576517</v>
      </c>
      <c r="FZ127" s="16">
        <f t="shared" si="1208"/>
        <v>176.56236559260756</v>
      </c>
      <c r="GA127" s="16">
        <f t="shared" si="1208"/>
        <v>176.34463923022227</v>
      </c>
      <c r="GB127" s="16">
        <f t="shared" si="1208"/>
        <v>176.42718154412796</v>
      </c>
      <c r="GC127" s="16">
        <f t="shared" si="1208"/>
        <v>176.2465865554166</v>
      </c>
      <c r="GD127" s="16">
        <f t="shared" si="1208"/>
        <v>176.4524096170407</v>
      </c>
      <c r="GE127" s="16">
        <f t="shared" si="1208"/>
        <v>176.26078524524226</v>
      </c>
      <c r="GF127" s="16">
        <f t="shared" si="1208"/>
        <v>176.68274835876255</v>
      </c>
      <c r="GG127" s="16">
        <f t="shared" si="1208"/>
        <v>176.78337537697749</v>
      </c>
      <c r="GH127" s="16">
        <f t="shared" si="1208"/>
        <v>176.58989447317947</v>
      </c>
      <c r="GI127" s="16">
        <f t="shared" si="1208"/>
        <v>176.37080533342706</v>
      </c>
      <c r="GJ127" s="16">
        <f t="shared" si="1208"/>
        <v>177.39890131363907</v>
      </c>
      <c r="GK127" s="16">
        <f t="shared" ref="GK127:HP127" si="1209">IF(ISNUMBER(GK32),GK$97*GK32+GK$98,"")</f>
        <v>177.47155041102135</v>
      </c>
      <c r="GL127" s="16">
        <f t="shared" si="1209"/>
        <v>173.98527971439702</v>
      </c>
      <c r="GM127" s="16">
        <f t="shared" si="1209"/>
        <v>174.58593759536282</v>
      </c>
      <c r="GN127" s="16">
        <f t="shared" si="1209"/>
        <v>174.96867689832229</v>
      </c>
      <c r="GO127" s="16">
        <f t="shared" si="1209"/>
        <v>174.84888137521526</v>
      </c>
      <c r="GP127" s="16">
        <f t="shared" si="1209"/>
        <v>174.67171034660021</v>
      </c>
      <c r="GQ127" s="16">
        <f t="shared" si="1209"/>
        <v>176.83148833303218</v>
      </c>
      <c r="GR127" s="16">
        <f t="shared" si="1209"/>
        <v>176.59588641804504</v>
      </c>
      <c r="GS127" s="16">
        <f t="shared" si="1209"/>
        <v>175.67010401254737</v>
      </c>
      <c r="GT127" s="16">
        <f t="shared" si="1209"/>
        <v>175.90868541767961</v>
      </c>
      <c r="GU127" s="16">
        <f t="shared" si="1209"/>
        <v>175.81111728461642</v>
      </c>
      <c r="GV127" s="16">
        <f t="shared" si="1209"/>
        <v>176.01533790939621</v>
      </c>
      <c r="GW127" s="16">
        <f t="shared" si="1209"/>
        <v>175.75524031548292</v>
      </c>
      <c r="GX127" s="16">
        <f t="shared" si="1209"/>
        <v>175.96938455530923</v>
      </c>
      <c r="GY127" s="16">
        <f t="shared" si="1209"/>
        <v>176.12794907729796</v>
      </c>
      <c r="GZ127" s="16">
        <f t="shared" si="1209"/>
        <v>176.35944336439252</v>
      </c>
      <c r="HA127" s="16">
        <f t="shared" si="1209"/>
        <v>176.19661068431921</v>
      </c>
      <c r="HB127" s="16">
        <f t="shared" si="1209"/>
        <v>176.40242014131485</v>
      </c>
      <c r="HC127" s="16">
        <f t="shared" si="1209"/>
        <v>174.56263702205209</v>
      </c>
      <c r="HD127" s="16">
        <f t="shared" si="1209"/>
        <v>174.77095847813359</v>
      </c>
      <c r="HE127" s="16">
        <f t="shared" si="1209"/>
        <v>176.9510775009976</v>
      </c>
      <c r="HF127" s="16">
        <f t="shared" si="1209"/>
        <v>177.283127250852</v>
      </c>
      <c r="HG127" s="16">
        <f t="shared" si="1209"/>
        <v>177.05036174502354</v>
      </c>
      <c r="HH127" s="16">
        <f t="shared" si="1209"/>
        <v>176.85976827686562</v>
      </c>
      <c r="HI127" s="16">
        <f t="shared" si="1209"/>
        <v>176.85806370971409</v>
      </c>
      <c r="HJ127" s="16">
        <f t="shared" si="1209"/>
        <v>176.62153689280964</v>
      </c>
      <c r="HK127" s="16">
        <f t="shared" si="1209"/>
        <v>177.69198160827759</v>
      </c>
      <c r="HL127" s="16">
        <f t="shared" si="1209"/>
        <v>178.02241688046541</v>
      </c>
      <c r="HM127" s="16">
        <f t="shared" si="1209"/>
        <v>177.76769052877938</v>
      </c>
      <c r="HN127" s="16">
        <f t="shared" si="1209"/>
        <v>174.11686539623727</v>
      </c>
      <c r="HO127" s="16">
        <f t="shared" si="1209"/>
        <v>174.31303990660743</v>
      </c>
      <c r="HP127" s="16">
        <f t="shared" si="1209"/>
        <v>174.72593720520817</v>
      </c>
      <c r="HQ127" s="16">
        <f t="shared" ref="HQ127:IV127" si="1210">IF(ISNUMBER(HQ32),HQ$97*HQ32+HQ$98,"")</f>
        <v>174.9493530772136</v>
      </c>
      <c r="HR127" s="16">
        <f t="shared" si="1210"/>
        <v>175.13968474192416</v>
      </c>
      <c r="HS127" s="16">
        <f t="shared" si="1210"/>
        <v>175.35696994154915</v>
      </c>
      <c r="HT127" s="16">
        <f t="shared" si="1210"/>
        <v>175.01127712253145</v>
      </c>
      <c r="HU127" s="16">
        <f t="shared" si="1210"/>
        <v>175.22547244093437</v>
      </c>
      <c r="HV127" s="16">
        <f t="shared" si="1210"/>
        <v>174.92230830890003</v>
      </c>
      <c r="HW127" s="16">
        <f t="shared" si="1210"/>
        <v>175.10647805281863</v>
      </c>
      <c r="HX127" s="16">
        <f t="shared" si="1210"/>
        <v>176.56769870444276</v>
      </c>
      <c r="HY127" s="16">
        <f t="shared" si="1210"/>
        <v>175.78949243486085</v>
      </c>
      <c r="HZ127" s="16">
        <f t="shared" si="1210"/>
        <v>175.79470188562891</v>
      </c>
      <c r="IA127" s="16">
        <f t="shared" si="1210"/>
        <v>175.76514303898404</v>
      </c>
      <c r="IB127" s="16">
        <f t="shared" si="1210"/>
        <v>176.23169402702419</v>
      </c>
      <c r="IC127" s="16">
        <f t="shared" si="1210"/>
        <v>176.19587196273071</v>
      </c>
      <c r="ID127" s="16">
        <f t="shared" si="1210"/>
        <v>174.72526846391824</v>
      </c>
      <c r="IE127" s="16">
        <f t="shared" si="1210"/>
        <v>176.84134544779565</v>
      </c>
      <c r="IF127" s="16">
        <f t="shared" si="1210"/>
        <v>176.6546157020959</v>
      </c>
      <c r="IG127" s="16">
        <f t="shared" si="1210"/>
        <v>176.70179259349666</v>
      </c>
      <c r="IH127" s="16">
        <f t="shared" si="1210"/>
        <v>176.55491762825454</v>
      </c>
      <c r="II127" s="16">
        <f t="shared" si="1210"/>
        <v>176.72944812331559</v>
      </c>
      <c r="IJ127" s="16">
        <f t="shared" si="1210"/>
        <v>176.57163765899853</v>
      </c>
      <c r="IK127" s="16">
        <f t="shared" si="1210"/>
        <v>176.96434032660639</v>
      </c>
      <c r="IL127" s="16">
        <f t="shared" si="1210"/>
        <v>176.86780470868857</v>
      </c>
      <c r="IM127" s="16">
        <f t="shared" si="1210"/>
        <v>176.87074719139306</v>
      </c>
      <c r="IN127" s="16">
        <f t="shared" si="1210"/>
        <v>176.682727246177</v>
      </c>
      <c r="IO127" s="16">
        <f t="shared" si="1210"/>
        <v>176.96434032660639</v>
      </c>
      <c r="IP127" s="16">
        <f t="shared" si="1210"/>
        <v>176.86780470868857</v>
      </c>
      <c r="IQ127" s="16">
        <f t="shared" si="1210"/>
        <v>174.20386146602908</v>
      </c>
      <c r="IR127" s="16">
        <f t="shared" si="1210"/>
        <v>174.84853292899646</v>
      </c>
      <c r="IS127" s="16">
        <f t="shared" si="1210"/>
        <v>175.22701496457145</v>
      </c>
      <c r="IT127" s="16">
        <f t="shared" si="1210"/>
        <v>175.11459478535804</v>
      </c>
      <c r="IU127" s="16">
        <f t="shared" si="1210"/>
        <v>174.92566810197224</v>
      </c>
      <c r="IV127" s="16">
        <f t="shared" si="1210"/>
        <v>176.92484031144869</v>
      </c>
      <c r="IW127" s="16">
        <f t="shared" ref="IW127:KB127" si="1211">IF(ISNUMBER(IW32),IW$97*IW32+IW$98,"")</f>
        <v>176.72859644835475</v>
      </c>
      <c r="IX127" s="16">
        <f t="shared" si="1211"/>
        <v>175.82549090081224</v>
      </c>
      <c r="IY127" s="16">
        <f t="shared" si="1211"/>
        <v>176.02801891363779</v>
      </c>
      <c r="IZ127" s="16">
        <f t="shared" si="1211"/>
        <v>175.9599548630755</v>
      </c>
      <c r="JA127" s="16">
        <f t="shared" si="1211"/>
        <v>176.12520383686473</v>
      </c>
      <c r="JB127" s="16">
        <f t="shared" si="1211"/>
        <v>175.90295541744248</v>
      </c>
      <c r="JC127" s="16">
        <f t="shared" si="1211"/>
        <v>176.07800305483855</v>
      </c>
      <c r="JD127" s="16">
        <f t="shared" si="1211"/>
        <v>176.28523027161074</v>
      </c>
      <c r="JE127" s="16">
        <f t="shared" si="1211"/>
        <v>176.47975605857587</v>
      </c>
      <c r="JF127" s="16">
        <f t="shared" si="1211"/>
        <v>176.35269916101672</v>
      </c>
      <c r="JG127" s="16">
        <f t="shared" si="1211"/>
        <v>176.51856158656756</v>
      </c>
      <c r="JH127" s="16">
        <f t="shared" si="1211"/>
        <v>174.71676381455086</v>
      </c>
      <c r="JI127" s="16">
        <f t="shared" si="1211"/>
        <v>174.89044626664079</v>
      </c>
      <c r="JJ127" s="16">
        <f t="shared" si="1211"/>
        <v>177.04993390465998</v>
      </c>
      <c r="JK127" s="16">
        <f t="shared" si="1211"/>
        <v>177.13673975824605</v>
      </c>
      <c r="JL127" s="16">
        <f t="shared" si="1211"/>
        <v>176.94797908799353</v>
      </c>
      <c r="JM127" s="16">
        <f t="shared" si="1211"/>
        <v>176.9556657324477</v>
      </c>
      <c r="JN127" s="16">
        <f t="shared" si="1211"/>
        <v>176.95505877947124</v>
      </c>
      <c r="JO127" s="16">
        <f t="shared" si="1211"/>
        <v>176.75778427281824</v>
      </c>
      <c r="JP127" s="16">
        <f t="shared" si="1211"/>
        <v>177.04993390465998</v>
      </c>
      <c r="JQ127" s="16">
        <f t="shared" si="1211"/>
        <v>177.13673975824605</v>
      </c>
      <c r="JR127" s="16">
        <f t="shared" si="1211"/>
        <v>176.94797908799353</v>
      </c>
      <c r="JS127" s="16">
        <f t="shared" si="1211"/>
        <v>174.16673029063978</v>
      </c>
      <c r="JT127" s="16">
        <f t="shared" si="1211"/>
        <v>174.32527618165983</v>
      </c>
      <c r="JU127" s="16">
        <f t="shared" si="1211"/>
        <v>174.84405104119489</v>
      </c>
      <c r="JV127" s="16">
        <f t="shared" si="1211"/>
        <v>175.03195990125383</v>
      </c>
      <c r="JW127" s="16">
        <f t="shared" si="1211"/>
        <v>175.23630906916173</v>
      </c>
      <c r="JX127" s="16">
        <f t="shared" si="1211"/>
        <v>175.41618766659354</v>
      </c>
      <c r="JY127" s="16">
        <f t="shared" si="1211"/>
        <v>175.11981176824358</v>
      </c>
      <c r="JZ127" s="16">
        <f t="shared" si="1211"/>
        <v>175.2972187941084</v>
      </c>
      <c r="KA127" s="16">
        <f t="shared" si="1211"/>
        <v>175.02316079082789</v>
      </c>
      <c r="KB127" s="16">
        <f t="shared" si="1211"/>
        <v>175.16757834962613</v>
      </c>
      <c r="LE127" s="23"/>
      <c r="QF127" s="24"/>
    </row>
    <row r="128" spans="1:448" x14ac:dyDescent="0.25">
      <c r="A128" s="63"/>
      <c r="B128" s="20">
        <f t="shared" si="1123"/>
        <v>19.79</v>
      </c>
      <c r="D128" s="9" t="s">
        <v>5</v>
      </c>
      <c r="E128" s="5">
        <v>22</v>
      </c>
      <c r="F128" s="16">
        <f t="shared" ref="F128:U128" si="1212">IF(ISNUMBER(F33),F$97*F33+F$98,"")</f>
        <v>24.874397000785194</v>
      </c>
      <c r="G128" s="16">
        <f t="shared" si="1212"/>
        <v>24.064671580080528</v>
      </c>
      <c r="H128" s="16">
        <f t="shared" ref="H128:I128" si="1213">IF(ISNUMBER(H33),H$97*H33+H$98,"")</f>
        <v>16.906862592731414</v>
      </c>
      <c r="I128" s="16">
        <f t="shared" si="1213"/>
        <v>16.160827971510031</v>
      </c>
      <c r="J128" s="16">
        <f t="shared" si="1212"/>
        <v>16.875880500938223</v>
      </c>
      <c r="K128" s="16">
        <f t="shared" si="1212"/>
        <v>16.112661753900909</v>
      </c>
      <c r="L128" s="16">
        <f t="shared" si="1212"/>
        <v>16.914857856752604</v>
      </c>
      <c r="M128" s="16">
        <f t="shared" si="1212"/>
        <v>16.159244578473732</v>
      </c>
      <c r="N128" s="16">
        <f t="shared" si="1212"/>
        <v>17.16130038012642</v>
      </c>
      <c r="O128" s="16">
        <f t="shared" si="1212"/>
        <v>16.502616875755365</v>
      </c>
      <c r="P128" s="16">
        <f t="shared" si="1212"/>
        <v>17.402184005047332</v>
      </c>
      <c r="Q128" s="16">
        <f t="shared" si="1212"/>
        <v>16.713524023418472</v>
      </c>
      <c r="R128" s="16">
        <f t="shared" si="1212"/>
        <v>15.754410959731274</v>
      </c>
      <c r="S128" s="16">
        <f t="shared" si="1212"/>
        <v>15.272027901203955</v>
      </c>
      <c r="T128" s="16">
        <f t="shared" si="1212"/>
        <v>17.698539633037541</v>
      </c>
      <c r="U128" s="16">
        <f t="shared" si="1212"/>
        <v>16.988550353513176</v>
      </c>
      <c r="V128" s="16">
        <f t="shared" si="981"/>
        <v>17.425271919028972</v>
      </c>
      <c r="W128" s="16">
        <f t="shared" ref="W128:BM128" si="1214">IF(ISNUMBER(W33),W$97*W33+W$98,"")</f>
        <v>20.737465852718202</v>
      </c>
      <c r="X128" s="16">
        <f t="shared" si="1214"/>
        <v>19.909829669758125</v>
      </c>
      <c r="Y128" s="16">
        <f t="shared" si="1214"/>
        <v>19.997064498989971</v>
      </c>
      <c r="Z128" s="16">
        <f t="shared" si="1214"/>
        <v>15.193973267764619</v>
      </c>
      <c r="AA128" s="16">
        <f t="shared" si="1214"/>
        <v>14.453325193457999</v>
      </c>
      <c r="AB128" s="16">
        <f t="shared" si="1214"/>
        <v>20.575228286662565</v>
      </c>
      <c r="AC128" s="16">
        <f t="shared" si="1214"/>
        <v>22.044120021804787</v>
      </c>
      <c r="AD128" s="16">
        <f t="shared" si="1214"/>
        <v>21.114565708878416</v>
      </c>
      <c r="AE128" s="16">
        <f t="shared" si="1214"/>
        <v>21.071710125901603</v>
      </c>
      <c r="AF128" s="16">
        <f t="shared" si="1214"/>
        <v>22.313763459955481</v>
      </c>
      <c r="AG128" s="16">
        <f t="shared" si="1214"/>
        <v>19.432509889693932</v>
      </c>
      <c r="AH128" s="16">
        <f t="shared" si="1214"/>
        <v>19.815868164814844</v>
      </c>
      <c r="AI128" s="16">
        <f t="shared" si="1214"/>
        <v>19.781096427856568</v>
      </c>
      <c r="AJ128" s="16">
        <f t="shared" si="1214"/>
        <v>21.057043103969278</v>
      </c>
      <c r="AK128" s="16">
        <f t="shared" si="1214"/>
        <v>16.738035728513239</v>
      </c>
      <c r="AL128" s="16">
        <f t="shared" si="1214"/>
        <v>17.418346324682545</v>
      </c>
      <c r="AM128" s="16">
        <f t="shared" si="1214"/>
        <v>16.756050477223511</v>
      </c>
      <c r="AN128" s="16">
        <f t="shared" si="1214"/>
        <v>17.496226455308289</v>
      </c>
      <c r="AO128" s="16">
        <f t="shared" si="1214"/>
        <v>16.765206486843823</v>
      </c>
      <c r="AP128" s="16">
        <f t="shared" si="1214"/>
        <v>17.49382649808382</v>
      </c>
      <c r="AQ128" s="16">
        <f t="shared" si="1214"/>
        <v>16.930194809822183</v>
      </c>
      <c r="AR128" s="16">
        <f t="shared" si="1214"/>
        <v>17.835642835330816</v>
      </c>
      <c r="AS128" s="16">
        <f t="shared" si="1214"/>
        <v>17.598587560851286</v>
      </c>
      <c r="AT128" s="16">
        <f t="shared" si="1214"/>
        <v>18.33809444166522</v>
      </c>
      <c r="AU128" s="16">
        <f t="shared" si="1214"/>
        <v>18.958529091493858</v>
      </c>
      <c r="AV128" s="16">
        <f t="shared" si="1214"/>
        <v>19.049441669685166</v>
      </c>
      <c r="AW128" s="16">
        <f t="shared" si="1214"/>
        <v>18.555400263460484</v>
      </c>
      <c r="AX128" s="16">
        <f t="shared" si="1214"/>
        <v>21.807684188799101</v>
      </c>
      <c r="AY128" s="16">
        <f t="shared" si="1214"/>
        <v>19.305835380946064</v>
      </c>
      <c r="AZ128" s="16">
        <f t="shared" si="1214"/>
        <v>19.77900626211968</v>
      </c>
      <c r="BA128" s="16">
        <f t="shared" si="1214"/>
        <v>20.183902618806457</v>
      </c>
      <c r="BB128" s="16">
        <f t="shared" si="1214"/>
        <v>17.423901702917505</v>
      </c>
      <c r="BC128" s="16">
        <f t="shared" si="1214"/>
        <v>18.102758967420357</v>
      </c>
      <c r="BD128" s="16">
        <f t="shared" si="1214"/>
        <v>18.773590223470705</v>
      </c>
      <c r="BE128" s="16">
        <f t="shared" si="1214"/>
        <v>19.439190503622484</v>
      </c>
      <c r="BF128" s="16">
        <f t="shared" si="1214"/>
        <v>20.092973935582592</v>
      </c>
      <c r="BG128" s="16">
        <f t="shared" si="1214"/>
        <v>20.738291636642828</v>
      </c>
      <c r="BH128" s="16">
        <f t="shared" si="1214"/>
        <v>21.372916086098797</v>
      </c>
      <c r="BI128" s="16">
        <f t="shared" si="1214"/>
        <v>21.994481492617638</v>
      </c>
      <c r="BJ128" s="16">
        <f t="shared" si="1214"/>
        <v>22.60481243851882</v>
      </c>
      <c r="BK128" s="16">
        <f t="shared" si="1214"/>
        <v>23.20040183577899</v>
      </c>
      <c r="BL128" s="16">
        <f t="shared" si="1214"/>
        <v>23.784166289140984</v>
      </c>
      <c r="BM128" s="16">
        <f t="shared" si="1214"/>
        <v>24.354315395614151</v>
      </c>
      <c r="BN128" s="16"/>
      <c r="BO128" s="16"/>
      <c r="BP128" s="16"/>
      <c r="BQ128" s="16">
        <f t="shared" ref="BQ128:CB128" si="1215">IF(ISNUMBER(BQ33),BQ$97*BQ33+BQ$98,"")</f>
        <v>18.33809444166522</v>
      </c>
      <c r="BR128" s="16">
        <f t="shared" si="1215"/>
        <v>18.882301185403435</v>
      </c>
      <c r="BS128" s="16">
        <f t="shared" si="1215"/>
        <v>19.428519202769394</v>
      </c>
      <c r="BT128" s="16">
        <f t="shared" si="1215"/>
        <v>19.975132195063622</v>
      </c>
      <c r="BU128" s="16">
        <f t="shared" si="1215"/>
        <v>20.518941443436034</v>
      </c>
      <c r="BV128" s="16">
        <f t="shared" si="1215"/>
        <v>21.059767946977132</v>
      </c>
      <c r="BW128" s="16">
        <f t="shared" si="1215"/>
        <v>21.598686322953711</v>
      </c>
      <c r="BX128" s="16">
        <f t="shared" si="1215"/>
        <v>22.133495863390095</v>
      </c>
      <c r="BY128" s="16">
        <f t="shared" si="1215"/>
        <v>22.663643446085445</v>
      </c>
      <c r="BZ128" s="16">
        <f t="shared" si="1215"/>
        <v>23.188189519124137</v>
      </c>
      <c r="CA128" s="16">
        <f t="shared" si="1215"/>
        <v>23.706383673022145</v>
      </c>
      <c r="CB128" s="16">
        <f t="shared" si="1215"/>
        <v>24.219405084330219</v>
      </c>
      <c r="CC128" s="16"/>
      <c r="CD128" s="16"/>
      <c r="CE128" s="16">
        <f t="shared" ref="CE128:CP128" si="1216">IF(ISNUMBER(CE33),CE$97*CE33+CE$98,"")</f>
        <v>18.987456346582292</v>
      </c>
      <c r="CF128" s="16">
        <f t="shared" si="1216"/>
        <v>19.551640897324006</v>
      </c>
      <c r="CG128" s="16">
        <f t="shared" si="1216"/>
        <v>20.111600642766149</v>
      </c>
      <c r="CH128" s="16">
        <f t="shared" si="1216"/>
        <v>20.665478207206803</v>
      </c>
      <c r="CI128" s="16">
        <f t="shared" si="1216"/>
        <v>21.211562592653621</v>
      </c>
      <c r="CJ128" s="16">
        <f t="shared" si="1216"/>
        <v>21.749377550442688</v>
      </c>
      <c r="CK128" s="16">
        <f t="shared" si="1216"/>
        <v>22.277341636618956</v>
      </c>
      <c r="CL128" s="16">
        <f t="shared" si="1216"/>
        <v>22.797088317448697</v>
      </c>
      <c r="CM128" s="16">
        <f t="shared" si="1216"/>
        <v>23.30679045442713</v>
      </c>
      <c r="CN128" s="16">
        <f t="shared" si="1216"/>
        <v>23.80620981234847</v>
      </c>
      <c r="CO128" s="16">
        <f t="shared" si="1216"/>
        <v>24.293933220182595</v>
      </c>
      <c r="CP128" s="16">
        <f t="shared" si="1216"/>
        <v>24.77277226976716</v>
      </c>
      <c r="CQ128" s="16"/>
      <c r="CR128" s="16"/>
      <c r="CS128" s="16">
        <f t="shared" ref="CS128:DX128" si="1217">IF(ISNUMBER(CS33),CS$97*CS33+CS$98,"")</f>
        <v>20.535125458110571</v>
      </c>
      <c r="CT128" s="16">
        <f t="shared" si="1217"/>
        <v>17.867605995891239</v>
      </c>
      <c r="CU128" s="16">
        <f t="shared" si="1217"/>
        <v>18.062180735681892</v>
      </c>
      <c r="CV128" s="16">
        <f t="shared" si="1217"/>
        <v>20.737465852718202</v>
      </c>
      <c r="CW128" s="16">
        <f t="shared" si="1217"/>
        <v>17.835642835330816</v>
      </c>
      <c r="CX128" s="16">
        <f t="shared" si="1217"/>
        <v>18.555400263460484</v>
      </c>
      <c r="CY128" s="16">
        <f t="shared" si="1217"/>
        <v>20.771781321148353</v>
      </c>
      <c r="CZ128" s="16">
        <f t="shared" si="1217"/>
        <v>17.884154508387695</v>
      </c>
      <c r="DA128" s="16">
        <f t="shared" si="1217"/>
        <v>18.687891094819207</v>
      </c>
      <c r="DB128" s="16">
        <f t="shared" si="1217"/>
        <v>20.657122244343299</v>
      </c>
      <c r="DC128" s="16">
        <f t="shared" si="1217"/>
        <v>18.118557909838074</v>
      </c>
      <c r="DD128" s="16">
        <f t="shared" si="1217"/>
        <v>18.077996041466122</v>
      </c>
      <c r="DE128" s="16">
        <f t="shared" si="1217"/>
        <v>20.799751298979544</v>
      </c>
      <c r="DF128" s="16">
        <f t="shared" si="1217"/>
        <v>17.899806934122978</v>
      </c>
      <c r="DG128" s="16">
        <f t="shared" si="1217"/>
        <v>18.655636028331713</v>
      </c>
      <c r="DH128" s="16">
        <f t="shared" si="1217"/>
        <v>20.387183677915203</v>
      </c>
      <c r="DI128" s="16">
        <f t="shared" si="1217"/>
        <v>17.445124292103287</v>
      </c>
      <c r="DJ128" s="16">
        <f t="shared" si="1217"/>
        <v>17.973359963562217</v>
      </c>
      <c r="DK128" s="16">
        <f t="shared" si="1217"/>
        <v>20.573420599554254</v>
      </c>
      <c r="DL128" s="16">
        <f t="shared" si="1217"/>
        <v>17.737157261577551</v>
      </c>
      <c r="DM128" s="16">
        <f t="shared" si="1217"/>
        <v>18.618272860752256</v>
      </c>
      <c r="DN128" s="16">
        <f t="shared" si="1217"/>
        <v>20.577186460131145</v>
      </c>
      <c r="DO128" s="16">
        <f t="shared" si="1217"/>
        <v>17.841979282609032</v>
      </c>
      <c r="DP128" s="16">
        <f t="shared" si="1217"/>
        <v>21.857200017749847</v>
      </c>
      <c r="DQ128" s="16">
        <f t="shared" si="1217"/>
        <v>20.928546180293154</v>
      </c>
      <c r="DR128" s="16">
        <f t="shared" si="1217"/>
        <v>18.226613971054462</v>
      </c>
      <c r="DS128" s="16">
        <f t="shared" si="1217"/>
        <v>18.539197451721719</v>
      </c>
      <c r="DT128" s="16">
        <f t="shared" si="1217"/>
        <v>20.79929125213053</v>
      </c>
      <c r="DU128" s="16">
        <f t="shared" si="1217"/>
        <v>17.775899073696223</v>
      </c>
      <c r="DV128" s="16">
        <f t="shared" si="1217"/>
        <v>18.765411689645873</v>
      </c>
      <c r="DW128" s="16">
        <f t="shared" si="1217"/>
        <v>16.729702135687262</v>
      </c>
      <c r="DX128" s="16">
        <f t="shared" si="1217"/>
        <v>17.440996520680244</v>
      </c>
      <c r="DY128" s="16">
        <f t="shared" ref="DY128:FD128" si="1218">IF(ISNUMBER(DY33),DY$97*DY33+DY$98,"")</f>
        <v>17.490375144365686</v>
      </c>
      <c r="DZ128" s="16">
        <f t="shared" si="1218"/>
        <v>21.448644030342138</v>
      </c>
      <c r="EA128" s="16">
        <f t="shared" si="1218"/>
        <v>21.492431705962645</v>
      </c>
      <c r="EB128" s="16">
        <f t="shared" si="1218"/>
        <v>17.556566803447595</v>
      </c>
      <c r="EC128" s="16">
        <f t="shared" si="1218"/>
        <v>17.864545967395856</v>
      </c>
      <c r="ED128" s="38">
        <f t="shared" si="1218"/>
        <v>20.902019163563295</v>
      </c>
      <c r="EE128" s="16">
        <f t="shared" si="1218"/>
        <v>20.237025698971109</v>
      </c>
      <c r="EF128" s="16">
        <f t="shared" si="1218"/>
        <v>21.284806549065422</v>
      </c>
      <c r="EG128" s="16">
        <f t="shared" si="1218"/>
        <v>20.572372985584366</v>
      </c>
      <c r="EH128" s="16">
        <f t="shared" si="1218"/>
        <v>21.231131738910022</v>
      </c>
      <c r="EI128" s="16">
        <f t="shared" si="1218"/>
        <v>20.528059833589026</v>
      </c>
      <c r="EJ128" s="16">
        <f t="shared" si="1218"/>
        <v>22.535645246972251</v>
      </c>
      <c r="EK128" s="16">
        <f t="shared" si="1218"/>
        <v>19.543042114789671</v>
      </c>
      <c r="EL128" s="16">
        <f t="shared" si="1218"/>
        <v>18.874913066148707</v>
      </c>
      <c r="EM128" s="16">
        <f t="shared" si="1218"/>
        <v>19.930803721882825</v>
      </c>
      <c r="EN128" s="16">
        <f t="shared" si="1218"/>
        <v>19.215851455812896</v>
      </c>
      <c r="EO128" s="16">
        <f t="shared" si="1218"/>
        <v>19.88533226716433</v>
      </c>
      <c r="EP128" s="16">
        <f t="shared" si="1218"/>
        <v>19.179759808535579</v>
      </c>
      <c r="EQ128" s="16">
        <f t="shared" si="1218"/>
        <v>21.22654719835478</v>
      </c>
      <c r="ER128" s="16">
        <f t="shared" si="1218"/>
        <v>20.592202291007538</v>
      </c>
      <c r="ES128" s="16">
        <f t="shared" si="1218"/>
        <v>17.638679039156926</v>
      </c>
      <c r="ET128" s="16">
        <f t="shared" si="1218"/>
        <v>17.731569650882562</v>
      </c>
      <c r="EU128" s="16">
        <f t="shared" si="1218"/>
        <v>18.412971515130607</v>
      </c>
      <c r="EV128" s="16">
        <f t="shared" si="1218"/>
        <v>18.153440068996559</v>
      </c>
      <c r="EW128" s="16">
        <f t="shared" si="1218"/>
        <v>16.931538216650182</v>
      </c>
      <c r="EX128" s="16">
        <f t="shared" si="1218"/>
        <v>17.173798649919576</v>
      </c>
      <c r="EY128" s="16">
        <f t="shared" si="1218"/>
        <v>17.879117295243105</v>
      </c>
      <c r="EZ128" s="16">
        <f t="shared" si="1218"/>
        <v>19.065650519986434</v>
      </c>
      <c r="FA128" s="16">
        <f t="shared" si="1218"/>
        <v>18.477999999446837</v>
      </c>
      <c r="FB128" s="16">
        <f t="shared" si="1218"/>
        <v>19.159853815809328</v>
      </c>
      <c r="FC128" s="16">
        <f t="shared" si="1218"/>
        <v>18.624643291765096</v>
      </c>
      <c r="FD128" s="16">
        <f t="shared" si="1218"/>
        <v>17.929810630356513</v>
      </c>
      <c r="FE128" s="16">
        <f t="shared" ref="FE128:GJ128" si="1219">IF(ISNUMBER(FE33),FE$97*FE33+FE$98,"")</f>
        <v>19.410634344213321</v>
      </c>
      <c r="FF128" s="16">
        <f t="shared" si="1219"/>
        <v>18.732016992337009</v>
      </c>
      <c r="FG128" s="16">
        <f t="shared" si="1219"/>
        <v>22.015874251490004</v>
      </c>
      <c r="FH128" s="16">
        <f t="shared" si="1219"/>
        <v>21.370553768014588</v>
      </c>
      <c r="FI128" s="16">
        <f t="shared" si="1219"/>
        <v>19.902884580291413</v>
      </c>
      <c r="FJ128" s="16">
        <f t="shared" si="1219"/>
        <v>15.248503257653624</v>
      </c>
      <c r="FK128" s="16">
        <f t="shared" si="1219"/>
        <v>19.236824750524903</v>
      </c>
      <c r="FL128" s="47">
        <f t="shared" si="1219"/>
        <v>20.310397360849066</v>
      </c>
      <c r="FM128" s="16">
        <f t="shared" si="1219"/>
        <v>20.321572706263709</v>
      </c>
      <c r="FN128" s="16">
        <f t="shared" si="1219"/>
        <v>20.307811410752009</v>
      </c>
      <c r="FO128" s="16">
        <f t="shared" si="1219"/>
        <v>20.143749825475169</v>
      </c>
      <c r="FP128" s="16">
        <f t="shared" si="1219"/>
        <v>20.324461180577231</v>
      </c>
      <c r="FQ128" s="16">
        <f t="shared" si="1219"/>
        <v>20.32743418960959</v>
      </c>
      <c r="FR128" s="16">
        <f t="shared" si="1219"/>
        <v>19.609502977756989</v>
      </c>
      <c r="FS128" s="16">
        <f t="shared" si="1219"/>
        <v>17.821007589127476</v>
      </c>
      <c r="FT128" s="16">
        <f t="shared" si="1219"/>
        <v>21.158184082952715</v>
      </c>
      <c r="FU128" s="16">
        <f t="shared" si="1219"/>
        <v>21.551408086825461</v>
      </c>
      <c r="FV128" s="16">
        <f t="shared" si="1219"/>
        <v>21.509433087551457</v>
      </c>
      <c r="FW128" s="16">
        <f t="shared" si="1219"/>
        <v>19.859696527479031</v>
      </c>
      <c r="FX128" s="16">
        <f t="shared" si="1219"/>
        <v>20.222513037147564</v>
      </c>
      <c r="FY128" s="16">
        <f t="shared" si="1219"/>
        <v>21.479255989575137</v>
      </c>
      <c r="FZ128" s="16">
        <f t="shared" si="1219"/>
        <v>17.184850048509475</v>
      </c>
      <c r="GA128" s="16">
        <f t="shared" si="1219"/>
        <v>17.873648595895105</v>
      </c>
      <c r="GB128" s="16">
        <f t="shared" si="1219"/>
        <v>17.208885733574903</v>
      </c>
      <c r="GC128" s="16">
        <f t="shared" si="1219"/>
        <v>17.96047805030372</v>
      </c>
      <c r="GD128" s="16">
        <f t="shared" si="1219"/>
        <v>17.2199685426244</v>
      </c>
      <c r="GE128" s="16">
        <f t="shared" si="1219"/>
        <v>17.960537338590569</v>
      </c>
      <c r="GF128" s="16">
        <f t="shared" si="1219"/>
        <v>18.030945607894779</v>
      </c>
      <c r="GG128" s="16">
        <f t="shared" si="1219"/>
        <v>18.749462030545345</v>
      </c>
      <c r="GH128" s="16">
        <f t="shared" si="1219"/>
        <v>17.380363560234201</v>
      </c>
      <c r="GI128" s="16">
        <f t="shared" si="1219"/>
        <v>18.29456157750775</v>
      </c>
      <c r="GJ128" s="16">
        <f t="shared" si="1219"/>
        <v>19.416865150034766</v>
      </c>
      <c r="GK128" s="16">
        <f t="shared" ref="GK128:HP128" si="1220">IF(ISNUMBER(GK33),GK$97*GK33+GK$98,"")</f>
        <v>19.542010748809076</v>
      </c>
      <c r="GL128" s="16">
        <f t="shared" si="1220"/>
        <v>18.772909189600256</v>
      </c>
      <c r="GM128" s="16">
        <f t="shared" si="1220"/>
        <v>22.188458562500358</v>
      </c>
      <c r="GN128" s="16">
        <f t="shared" si="1220"/>
        <v>19.601757021142873</v>
      </c>
      <c r="GO128" s="16">
        <f t="shared" si="1220"/>
        <v>20.090715953531259</v>
      </c>
      <c r="GP128" s="16">
        <f t="shared" si="1220"/>
        <v>20.522137558767866</v>
      </c>
      <c r="GQ128" s="16">
        <f t="shared" si="1220"/>
        <v>22.679872386384062</v>
      </c>
      <c r="GR128" s="16">
        <f t="shared" si="1220"/>
        <v>23.311722513475587</v>
      </c>
      <c r="GS128" s="16">
        <f t="shared" si="1220"/>
        <v>26.458178266321227</v>
      </c>
      <c r="GT128" s="16">
        <f t="shared" si="1220"/>
        <v>25.871563071441074</v>
      </c>
      <c r="GU128" s="16">
        <f t="shared" si="1220"/>
        <v>26.83051309750266</v>
      </c>
      <c r="GV128" s="16">
        <f t="shared" si="1220"/>
        <v>26.196410059389109</v>
      </c>
      <c r="GW128" s="16">
        <f t="shared" si="1220"/>
        <v>26.779331936430452</v>
      </c>
      <c r="GX128" s="16">
        <f t="shared" si="1220"/>
        <v>26.153370416611949</v>
      </c>
      <c r="GY128" s="16">
        <f t="shared" si="1220"/>
        <v>25.129732717455852</v>
      </c>
      <c r="GZ128" s="16">
        <f t="shared" si="1220"/>
        <v>24.538961107363605</v>
      </c>
      <c r="HA128" s="16">
        <f t="shared" si="1220"/>
        <v>25.461352691673625</v>
      </c>
      <c r="HB128" s="16">
        <f t="shared" si="1220"/>
        <v>24.831729234812911</v>
      </c>
      <c r="HC128" s="16">
        <f t="shared" si="1220"/>
        <v>26.632167375456163</v>
      </c>
      <c r="HD128" s="16">
        <f t="shared" si="1220"/>
        <v>26.072702143248449</v>
      </c>
      <c r="HE128" s="16">
        <f t="shared" si="1220"/>
        <v>23.612864433031717</v>
      </c>
      <c r="HF128" s="16">
        <f t="shared" si="1220"/>
        <v>23.70119970067276</v>
      </c>
      <c r="HG128" s="16">
        <f t="shared" si="1220"/>
        <v>24.303712053092426</v>
      </c>
      <c r="HH128" s="16">
        <f t="shared" si="1220"/>
        <v>22.895547013299563</v>
      </c>
      <c r="HI128" s="16">
        <f t="shared" si="1220"/>
        <v>23.145370075155768</v>
      </c>
      <c r="HJ128" s="16">
        <f t="shared" si="1220"/>
        <v>23.770485695107055</v>
      </c>
      <c r="HK128" s="16">
        <f t="shared" si="1220"/>
        <v>24.998830623870447</v>
      </c>
      <c r="HL128" s="16">
        <f t="shared" si="1220"/>
        <v>24.5163106773594</v>
      </c>
      <c r="HM128" s="16">
        <f t="shared" si="1220"/>
        <v>25.115670191220772</v>
      </c>
      <c r="HN128" s="16">
        <f t="shared" si="1220"/>
        <v>24.240135181825906</v>
      </c>
      <c r="HO128" s="16">
        <f t="shared" si="1220"/>
        <v>23.619422271864522</v>
      </c>
      <c r="HP128" s="16">
        <f t="shared" si="1220"/>
        <v>27.492457778935062</v>
      </c>
      <c r="HQ128" s="16">
        <f t="shared" ref="HQ128:IV128" si="1221">IF(ISNUMBER(HQ33),HQ$97*HQ33+HQ$98,"")</f>
        <v>26.924638741023756</v>
      </c>
      <c r="HR128" s="16">
        <f t="shared" si="1221"/>
        <v>24.956649865691503</v>
      </c>
      <c r="HS128" s="16">
        <f t="shared" si="1221"/>
        <v>24.35361357749656</v>
      </c>
      <c r="HT128" s="16">
        <f t="shared" si="1221"/>
        <v>25.413015826127065</v>
      </c>
      <c r="HU128" s="16">
        <f t="shared" si="1221"/>
        <v>24.822328567382044</v>
      </c>
      <c r="HV128" s="16">
        <f t="shared" si="1221"/>
        <v>25.812571062396529</v>
      </c>
      <c r="HW128" s="16">
        <f t="shared" si="1221"/>
        <v>25.18595604798108</v>
      </c>
      <c r="HX128" s="16">
        <f t="shared" si="1221"/>
        <v>17.130179729352534</v>
      </c>
      <c r="HY128" s="16">
        <f t="shared" si="1221"/>
        <v>20.475433046538029</v>
      </c>
      <c r="HZ128" s="16">
        <f t="shared" si="1221"/>
        <v>20.904591893983564</v>
      </c>
      <c r="IA128" s="16">
        <f t="shared" si="1221"/>
        <v>20.859167269045884</v>
      </c>
      <c r="IB128" s="16">
        <f t="shared" si="1221"/>
        <v>19.181981902420461</v>
      </c>
      <c r="IC128" s="16">
        <f t="shared" si="1221"/>
        <v>19.571713081569214</v>
      </c>
      <c r="ID128" s="16">
        <f t="shared" si="1221"/>
        <v>20.807595051340343</v>
      </c>
      <c r="IE128" s="16">
        <f t="shared" si="1221"/>
        <v>16.538478641596612</v>
      </c>
      <c r="IF128" s="16">
        <f t="shared" si="1221"/>
        <v>17.155690958723511</v>
      </c>
      <c r="IG128" s="16">
        <f t="shared" si="1221"/>
        <v>16.582531078793892</v>
      </c>
      <c r="IH128" s="16">
        <f t="shared" si="1221"/>
        <v>17.25992934301172</v>
      </c>
      <c r="II128" s="16">
        <f t="shared" si="1221"/>
        <v>16.59140782461526</v>
      </c>
      <c r="IJ128" s="16">
        <f t="shared" si="1221"/>
        <v>17.257723617973738</v>
      </c>
      <c r="IK128" s="16">
        <f t="shared" si="1221"/>
        <v>17.398391741230995</v>
      </c>
      <c r="IL128" s="16">
        <f t="shared" si="1221"/>
        <v>18.190601726916924</v>
      </c>
      <c r="IM128" s="16">
        <f t="shared" si="1221"/>
        <v>16.741199320167993</v>
      </c>
      <c r="IN128" s="16">
        <f t="shared" si="1221"/>
        <v>17.585126987652757</v>
      </c>
      <c r="IO128" s="16">
        <f t="shared" si="1221"/>
        <v>17.398391741230995</v>
      </c>
      <c r="IP128" s="16">
        <f t="shared" si="1221"/>
        <v>18.190601726916924</v>
      </c>
      <c r="IQ128" s="16">
        <f t="shared" si="1221"/>
        <v>18.086508752162047</v>
      </c>
      <c r="IR128" s="16">
        <f t="shared" si="1221"/>
        <v>21.522293722624454</v>
      </c>
      <c r="IS128" s="16">
        <f t="shared" si="1221"/>
        <v>18.945067021831761</v>
      </c>
      <c r="IT128" s="16">
        <f t="shared" si="1221"/>
        <v>19.444379883776833</v>
      </c>
      <c r="IU128" s="16">
        <f t="shared" si="1221"/>
        <v>19.917463877007691</v>
      </c>
      <c r="IV128" s="16">
        <f t="shared" si="1221"/>
        <v>16.489337769592282</v>
      </c>
      <c r="IW128" s="16">
        <f t="shared" ref="IW128:KB128" si="1222">IF(ISNUMBER(IW33),IW$97*IW33+IW$98,"")</f>
        <v>17.13554452167341</v>
      </c>
      <c r="IX128" s="16">
        <f t="shared" si="1222"/>
        <v>20.598141833207819</v>
      </c>
      <c r="IY128" s="16">
        <f t="shared" si="1222"/>
        <v>19.998566686704436</v>
      </c>
      <c r="IZ128" s="16">
        <f t="shared" si="1222"/>
        <v>21.011075687281675</v>
      </c>
      <c r="JA128" s="16">
        <f t="shared" si="1222"/>
        <v>20.363762547402956</v>
      </c>
      <c r="JB128" s="16">
        <f t="shared" si="1222"/>
        <v>20.955102599948191</v>
      </c>
      <c r="JC128" s="16">
        <f t="shared" si="1222"/>
        <v>20.316597557983698</v>
      </c>
      <c r="JD128" s="16">
        <f t="shared" si="1222"/>
        <v>19.250884509251506</v>
      </c>
      <c r="JE128" s="16">
        <f t="shared" si="1222"/>
        <v>18.649616748721286</v>
      </c>
      <c r="JF128" s="16">
        <f t="shared" si="1222"/>
        <v>19.612128506996385</v>
      </c>
      <c r="JG128" s="16">
        <f t="shared" si="1222"/>
        <v>18.972475652469313</v>
      </c>
      <c r="JH128" s="16">
        <f t="shared" si="1222"/>
        <v>20.936735153216375</v>
      </c>
      <c r="JI128" s="16">
        <f t="shared" si="1222"/>
        <v>20.367632680484718</v>
      </c>
      <c r="JJ128" s="16">
        <f t="shared" si="1222"/>
        <v>17.397136858781039</v>
      </c>
      <c r="JK128" s="16">
        <f t="shared" si="1222"/>
        <v>17.612799032367491</v>
      </c>
      <c r="JL128" s="16">
        <f t="shared" si="1222"/>
        <v>18.226887163557166</v>
      </c>
      <c r="JM128" s="16">
        <f t="shared" si="1222"/>
        <v>16.701983341249559</v>
      </c>
      <c r="JN128" s="16">
        <f t="shared" si="1222"/>
        <v>16.94604432742625</v>
      </c>
      <c r="JO128" s="16">
        <f t="shared" si="1222"/>
        <v>17.586025898223937</v>
      </c>
      <c r="JP128" s="16">
        <f t="shared" si="1222"/>
        <v>17.397136858781039</v>
      </c>
      <c r="JQ128" s="16">
        <f t="shared" si="1222"/>
        <v>17.612799032367491</v>
      </c>
      <c r="JR128" s="16">
        <f t="shared" si="1222"/>
        <v>18.226887163557166</v>
      </c>
      <c r="JS128" s="16">
        <f t="shared" si="1222"/>
        <v>18.102536152602624</v>
      </c>
      <c r="JT128" s="16">
        <f t="shared" si="1222"/>
        <v>17.463210327747845</v>
      </c>
      <c r="JU128" s="16">
        <f t="shared" si="1222"/>
        <v>21.688031129463781</v>
      </c>
      <c r="JV128" s="16">
        <f t="shared" si="1222"/>
        <v>21.106730862174032</v>
      </c>
      <c r="JW128" s="16">
        <f t="shared" si="1222"/>
        <v>19.002948351857327</v>
      </c>
      <c r="JX128" s="16">
        <f t="shared" si="1222"/>
        <v>18.386367977996144</v>
      </c>
      <c r="JY128" s="16">
        <f t="shared" si="1222"/>
        <v>19.52269716661101</v>
      </c>
      <c r="JZ128" s="16">
        <f t="shared" si="1222"/>
        <v>18.919456326525903</v>
      </c>
      <c r="KA128" s="16">
        <f t="shared" si="1222"/>
        <v>19.97800209004771</v>
      </c>
      <c r="KB128" s="16">
        <f t="shared" si="1222"/>
        <v>19.339695936079409</v>
      </c>
      <c r="LE128" s="23"/>
      <c r="QF128" s="24"/>
    </row>
    <row r="129" spans="1:448" x14ac:dyDescent="0.25">
      <c r="B129" s="20"/>
      <c r="D129" s="5"/>
      <c r="E129" s="5"/>
      <c r="F129" s="16" t="str">
        <f t="shared" ref="F129:U129" si="1223">IF(ISNUMBER(F34),F$97*F34+F$98,"")</f>
        <v/>
      </c>
      <c r="G129" s="16" t="str">
        <f t="shared" si="1223"/>
        <v/>
      </c>
      <c r="H129" s="16" t="str">
        <f t="shared" ref="H129:I129" si="1224">IF(ISNUMBER(H34),H$97*H34+H$98,"")</f>
        <v/>
      </c>
      <c r="I129" s="16" t="str">
        <f t="shared" si="1224"/>
        <v/>
      </c>
      <c r="J129" s="16" t="str">
        <f t="shared" si="1223"/>
        <v/>
      </c>
      <c r="K129" s="16" t="str">
        <f t="shared" si="1223"/>
        <v/>
      </c>
      <c r="L129" s="16" t="str">
        <f t="shared" si="1223"/>
        <v/>
      </c>
      <c r="M129" s="16" t="str">
        <f t="shared" si="1223"/>
        <v/>
      </c>
      <c r="N129" s="16" t="str">
        <f t="shared" si="1223"/>
        <v/>
      </c>
      <c r="O129" s="16" t="str">
        <f t="shared" si="1223"/>
        <v/>
      </c>
      <c r="P129" s="16" t="str">
        <f t="shared" si="1223"/>
        <v/>
      </c>
      <c r="Q129" s="16" t="str">
        <f t="shared" si="1223"/>
        <v/>
      </c>
      <c r="R129" s="16" t="str">
        <f t="shared" si="1223"/>
        <v/>
      </c>
      <c r="S129" s="16" t="str">
        <f t="shared" si="1223"/>
        <v/>
      </c>
      <c r="T129" s="16" t="str">
        <f t="shared" si="1223"/>
        <v/>
      </c>
      <c r="U129" s="16" t="str">
        <f t="shared" si="1223"/>
        <v/>
      </c>
      <c r="V129" s="16" t="str">
        <f t="shared" si="981"/>
        <v/>
      </c>
      <c r="W129" s="16" t="str">
        <f t="shared" ref="W129:BM129" si="1225">IF(ISNUMBER(W34),W$97*W34+W$98,"")</f>
        <v/>
      </c>
      <c r="X129" s="16" t="str">
        <f t="shared" si="1225"/>
        <v/>
      </c>
      <c r="Y129" s="16" t="str">
        <f t="shared" si="1225"/>
        <v/>
      </c>
      <c r="Z129" s="16" t="str">
        <f t="shared" si="1225"/>
        <v/>
      </c>
      <c r="AA129" s="16" t="str">
        <f t="shared" si="1225"/>
        <v/>
      </c>
      <c r="AB129" s="16" t="str">
        <f t="shared" si="1225"/>
        <v/>
      </c>
      <c r="AC129" s="16" t="str">
        <f t="shared" si="1225"/>
        <v/>
      </c>
      <c r="AD129" s="16" t="str">
        <f t="shared" si="1225"/>
        <v/>
      </c>
      <c r="AE129" s="16" t="str">
        <f t="shared" si="1225"/>
        <v/>
      </c>
      <c r="AF129" s="16" t="str">
        <f t="shared" si="1225"/>
        <v/>
      </c>
      <c r="AG129" s="16" t="str">
        <f t="shared" si="1225"/>
        <v/>
      </c>
      <c r="AH129" s="16" t="str">
        <f t="shared" si="1225"/>
        <v/>
      </c>
      <c r="AI129" s="16" t="str">
        <f t="shared" si="1225"/>
        <v/>
      </c>
      <c r="AJ129" s="16" t="str">
        <f t="shared" si="1225"/>
        <v/>
      </c>
      <c r="AK129" s="16" t="str">
        <f t="shared" si="1225"/>
        <v/>
      </c>
      <c r="AL129" s="16" t="str">
        <f t="shared" si="1225"/>
        <v/>
      </c>
      <c r="AM129" s="16" t="str">
        <f t="shared" si="1225"/>
        <v/>
      </c>
      <c r="AN129" s="16" t="str">
        <f t="shared" si="1225"/>
        <v/>
      </c>
      <c r="AO129" s="16" t="str">
        <f t="shared" si="1225"/>
        <v/>
      </c>
      <c r="AP129" s="16" t="str">
        <f t="shared" si="1225"/>
        <v/>
      </c>
      <c r="AQ129" s="16" t="str">
        <f t="shared" si="1225"/>
        <v/>
      </c>
      <c r="AR129" s="16" t="str">
        <f t="shared" si="1225"/>
        <v/>
      </c>
      <c r="AS129" s="16" t="str">
        <f t="shared" si="1225"/>
        <v/>
      </c>
      <c r="AT129" s="16" t="str">
        <f t="shared" si="1225"/>
        <v/>
      </c>
      <c r="AU129" s="16" t="str">
        <f t="shared" si="1225"/>
        <v/>
      </c>
      <c r="AV129" s="16" t="str">
        <f t="shared" si="1225"/>
        <v/>
      </c>
      <c r="AW129" s="16" t="str">
        <f t="shared" si="1225"/>
        <v/>
      </c>
      <c r="AX129" s="16" t="str">
        <f t="shared" si="1225"/>
        <v/>
      </c>
      <c r="AY129" s="16" t="str">
        <f t="shared" si="1225"/>
        <v/>
      </c>
      <c r="AZ129" s="16" t="str">
        <f t="shared" si="1225"/>
        <v/>
      </c>
      <c r="BA129" s="16" t="str">
        <f t="shared" si="1225"/>
        <v/>
      </c>
      <c r="BB129" s="16" t="str">
        <f t="shared" si="1225"/>
        <v/>
      </c>
      <c r="BC129" s="16" t="str">
        <f t="shared" si="1225"/>
        <v/>
      </c>
      <c r="BD129" s="16" t="str">
        <f t="shared" si="1225"/>
        <v/>
      </c>
      <c r="BE129" s="16" t="str">
        <f t="shared" si="1225"/>
        <v/>
      </c>
      <c r="BF129" s="16" t="str">
        <f t="shared" si="1225"/>
        <v/>
      </c>
      <c r="BG129" s="16" t="str">
        <f t="shared" si="1225"/>
        <v/>
      </c>
      <c r="BH129" s="16" t="str">
        <f t="shared" si="1225"/>
        <v/>
      </c>
      <c r="BI129" s="16" t="str">
        <f t="shared" si="1225"/>
        <v/>
      </c>
      <c r="BJ129" s="16" t="str">
        <f t="shared" si="1225"/>
        <v/>
      </c>
      <c r="BK129" s="16" t="str">
        <f t="shared" si="1225"/>
        <v/>
      </c>
      <c r="BL129" s="16" t="str">
        <f t="shared" si="1225"/>
        <v/>
      </c>
      <c r="BM129" s="16" t="str">
        <f t="shared" si="1225"/>
        <v/>
      </c>
      <c r="BN129" s="16"/>
      <c r="BO129" s="16"/>
      <c r="BP129" s="16"/>
      <c r="BQ129" s="16" t="str">
        <f t="shared" ref="BQ129:CB129" si="1226">IF(ISNUMBER(BQ34),BQ$97*BQ34+BQ$98,"")</f>
        <v/>
      </c>
      <c r="BR129" s="16" t="str">
        <f t="shared" si="1226"/>
        <v/>
      </c>
      <c r="BS129" s="16" t="str">
        <f t="shared" si="1226"/>
        <v/>
      </c>
      <c r="BT129" s="16" t="str">
        <f t="shared" si="1226"/>
        <v/>
      </c>
      <c r="BU129" s="16" t="str">
        <f t="shared" si="1226"/>
        <v/>
      </c>
      <c r="BV129" s="16" t="str">
        <f t="shared" si="1226"/>
        <v/>
      </c>
      <c r="BW129" s="16" t="str">
        <f t="shared" si="1226"/>
        <v/>
      </c>
      <c r="BX129" s="16" t="str">
        <f t="shared" si="1226"/>
        <v/>
      </c>
      <c r="BY129" s="16" t="str">
        <f t="shared" si="1226"/>
        <v/>
      </c>
      <c r="BZ129" s="16" t="str">
        <f t="shared" si="1226"/>
        <v/>
      </c>
      <c r="CA129" s="16" t="str">
        <f t="shared" si="1226"/>
        <v/>
      </c>
      <c r="CB129" s="16" t="str">
        <f t="shared" si="1226"/>
        <v/>
      </c>
      <c r="CC129" s="16"/>
      <c r="CD129" s="16"/>
      <c r="CE129" s="16" t="str">
        <f t="shared" ref="CE129:CP129" si="1227">IF(ISNUMBER(CE34),CE$97*CE34+CE$98,"")</f>
        <v/>
      </c>
      <c r="CF129" s="16" t="str">
        <f t="shared" si="1227"/>
        <v/>
      </c>
      <c r="CG129" s="16" t="str">
        <f t="shared" si="1227"/>
        <v/>
      </c>
      <c r="CH129" s="16" t="str">
        <f t="shared" si="1227"/>
        <v/>
      </c>
      <c r="CI129" s="16" t="str">
        <f t="shared" si="1227"/>
        <v/>
      </c>
      <c r="CJ129" s="16" t="str">
        <f t="shared" si="1227"/>
        <v/>
      </c>
      <c r="CK129" s="16" t="str">
        <f t="shared" si="1227"/>
        <v/>
      </c>
      <c r="CL129" s="16" t="str">
        <f t="shared" si="1227"/>
        <v/>
      </c>
      <c r="CM129" s="16" t="str">
        <f t="shared" si="1227"/>
        <v/>
      </c>
      <c r="CN129" s="16" t="str">
        <f t="shared" si="1227"/>
        <v/>
      </c>
      <c r="CO129" s="16" t="str">
        <f t="shared" si="1227"/>
        <v/>
      </c>
      <c r="CP129" s="16" t="str">
        <f t="shared" si="1227"/>
        <v/>
      </c>
      <c r="CQ129" s="16"/>
      <c r="CR129" s="16"/>
      <c r="CS129" s="16" t="str">
        <f t="shared" ref="CS129:DX129" si="1228">IF(ISNUMBER(CS34),CS$97*CS34+CS$98,"")</f>
        <v/>
      </c>
      <c r="CT129" s="16" t="str">
        <f t="shared" si="1228"/>
        <v/>
      </c>
      <c r="CU129" s="16" t="str">
        <f t="shared" si="1228"/>
        <v/>
      </c>
      <c r="CV129" s="16" t="str">
        <f t="shared" si="1228"/>
        <v/>
      </c>
      <c r="CW129" s="16" t="str">
        <f t="shared" si="1228"/>
        <v/>
      </c>
      <c r="CX129" s="16" t="str">
        <f t="shared" si="1228"/>
        <v/>
      </c>
      <c r="CY129" s="16" t="str">
        <f t="shared" si="1228"/>
        <v/>
      </c>
      <c r="CZ129" s="16" t="str">
        <f t="shared" si="1228"/>
        <v/>
      </c>
      <c r="DA129" s="16" t="str">
        <f t="shared" si="1228"/>
        <v/>
      </c>
      <c r="DB129" s="16" t="str">
        <f t="shared" si="1228"/>
        <v/>
      </c>
      <c r="DC129" s="16" t="str">
        <f t="shared" si="1228"/>
        <v/>
      </c>
      <c r="DD129" s="16" t="str">
        <f t="shared" si="1228"/>
        <v/>
      </c>
      <c r="DE129" s="16" t="str">
        <f t="shared" si="1228"/>
        <v/>
      </c>
      <c r="DF129" s="16" t="str">
        <f t="shared" si="1228"/>
        <v/>
      </c>
      <c r="DG129" s="16" t="str">
        <f t="shared" si="1228"/>
        <v/>
      </c>
      <c r="DH129" s="16" t="str">
        <f t="shared" si="1228"/>
        <v/>
      </c>
      <c r="DI129" s="16" t="str">
        <f t="shared" si="1228"/>
        <v/>
      </c>
      <c r="DJ129" s="16" t="str">
        <f t="shared" si="1228"/>
        <v/>
      </c>
      <c r="DK129" s="16" t="str">
        <f t="shared" si="1228"/>
        <v/>
      </c>
      <c r="DL129" s="16" t="str">
        <f t="shared" si="1228"/>
        <v/>
      </c>
      <c r="DM129" s="16" t="str">
        <f t="shared" si="1228"/>
        <v/>
      </c>
      <c r="DN129" s="16" t="str">
        <f t="shared" si="1228"/>
        <v/>
      </c>
      <c r="DO129" s="16" t="str">
        <f t="shared" si="1228"/>
        <v/>
      </c>
      <c r="DP129" s="16" t="str">
        <f t="shared" si="1228"/>
        <v/>
      </c>
      <c r="DQ129" s="16" t="str">
        <f t="shared" si="1228"/>
        <v/>
      </c>
      <c r="DR129" s="16" t="str">
        <f t="shared" si="1228"/>
        <v/>
      </c>
      <c r="DS129" s="16" t="str">
        <f t="shared" si="1228"/>
        <v/>
      </c>
      <c r="DT129" s="16" t="str">
        <f t="shared" si="1228"/>
        <v/>
      </c>
      <c r="DU129" s="16" t="str">
        <f t="shared" si="1228"/>
        <v/>
      </c>
      <c r="DV129" s="16" t="str">
        <f t="shared" si="1228"/>
        <v/>
      </c>
      <c r="DW129" s="16" t="str">
        <f t="shared" si="1228"/>
        <v/>
      </c>
      <c r="DX129" s="16" t="str">
        <f t="shared" si="1228"/>
        <v/>
      </c>
      <c r="DY129" s="16" t="str">
        <f t="shared" ref="DY129:FD129" si="1229">IF(ISNUMBER(DY34),DY$97*DY34+DY$98,"")</f>
        <v/>
      </c>
      <c r="DZ129" s="16" t="str">
        <f t="shared" si="1229"/>
        <v/>
      </c>
      <c r="EA129" s="16" t="str">
        <f t="shared" si="1229"/>
        <v/>
      </c>
      <c r="EB129" s="16" t="str">
        <f t="shared" si="1229"/>
        <v/>
      </c>
      <c r="EC129" s="16" t="str">
        <f t="shared" si="1229"/>
        <v/>
      </c>
      <c r="ED129" s="38" t="str">
        <f t="shared" si="1229"/>
        <v/>
      </c>
      <c r="EE129" s="16" t="str">
        <f t="shared" si="1229"/>
        <v/>
      </c>
      <c r="EF129" s="16" t="str">
        <f t="shared" si="1229"/>
        <v/>
      </c>
      <c r="EG129" s="16" t="str">
        <f t="shared" si="1229"/>
        <v/>
      </c>
      <c r="EH129" s="16" t="str">
        <f t="shared" si="1229"/>
        <v/>
      </c>
      <c r="EI129" s="16" t="str">
        <f t="shared" si="1229"/>
        <v/>
      </c>
      <c r="EJ129" s="16" t="str">
        <f t="shared" si="1229"/>
        <v/>
      </c>
      <c r="EK129" s="16" t="str">
        <f t="shared" si="1229"/>
        <v/>
      </c>
      <c r="EL129" s="16" t="str">
        <f t="shared" si="1229"/>
        <v/>
      </c>
      <c r="EM129" s="16" t="str">
        <f t="shared" si="1229"/>
        <v/>
      </c>
      <c r="EN129" s="16" t="str">
        <f t="shared" si="1229"/>
        <v/>
      </c>
      <c r="EO129" s="16" t="str">
        <f t="shared" si="1229"/>
        <v/>
      </c>
      <c r="EP129" s="16" t="str">
        <f t="shared" si="1229"/>
        <v/>
      </c>
      <c r="EQ129" s="16" t="str">
        <f t="shared" si="1229"/>
        <v/>
      </c>
      <c r="ER129" s="16" t="str">
        <f t="shared" si="1229"/>
        <v/>
      </c>
      <c r="ES129" s="16" t="str">
        <f t="shared" si="1229"/>
        <v/>
      </c>
      <c r="ET129" s="16" t="str">
        <f t="shared" si="1229"/>
        <v/>
      </c>
      <c r="EU129" s="16" t="str">
        <f t="shared" si="1229"/>
        <v/>
      </c>
      <c r="EV129" s="16" t="str">
        <f t="shared" si="1229"/>
        <v/>
      </c>
      <c r="EW129" s="16" t="str">
        <f t="shared" si="1229"/>
        <v/>
      </c>
      <c r="EX129" s="16" t="str">
        <f t="shared" si="1229"/>
        <v/>
      </c>
      <c r="EY129" s="16" t="str">
        <f t="shared" si="1229"/>
        <v/>
      </c>
      <c r="EZ129" s="16" t="str">
        <f t="shared" si="1229"/>
        <v/>
      </c>
      <c r="FA129" s="16" t="str">
        <f t="shared" si="1229"/>
        <v/>
      </c>
      <c r="FB129" s="16" t="str">
        <f t="shared" si="1229"/>
        <v/>
      </c>
      <c r="FC129" s="16" t="str">
        <f t="shared" si="1229"/>
        <v/>
      </c>
      <c r="FD129" s="16" t="str">
        <f t="shared" si="1229"/>
        <v/>
      </c>
      <c r="FE129" s="16" t="str">
        <f t="shared" ref="FE129:GJ129" si="1230">IF(ISNUMBER(FE34),FE$97*FE34+FE$98,"")</f>
        <v/>
      </c>
      <c r="FF129" s="16" t="str">
        <f t="shared" si="1230"/>
        <v/>
      </c>
      <c r="FG129" s="16" t="str">
        <f t="shared" si="1230"/>
        <v/>
      </c>
      <c r="FH129" s="16" t="str">
        <f t="shared" si="1230"/>
        <v/>
      </c>
      <c r="FI129" s="16" t="str">
        <f t="shared" si="1230"/>
        <v/>
      </c>
      <c r="FJ129" s="16" t="str">
        <f t="shared" si="1230"/>
        <v/>
      </c>
      <c r="FK129" s="16" t="str">
        <f t="shared" si="1230"/>
        <v/>
      </c>
      <c r="FL129" s="47" t="str">
        <f t="shared" si="1230"/>
        <v/>
      </c>
      <c r="FM129" s="16" t="str">
        <f t="shared" si="1230"/>
        <v/>
      </c>
      <c r="FN129" s="16" t="str">
        <f t="shared" si="1230"/>
        <v/>
      </c>
      <c r="FO129" s="16" t="str">
        <f t="shared" si="1230"/>
        <v/>
      </c>
      <c r="FP129" s="16" t="str">
        <f t="shared" si="1230"/>
        <v/>
      </c>
      <c r="FQ129" s="16" t="str">
        <f t="shared" si="1230"/>
        <v/>
      </c>
      <c r="FR129" s="16" t="str">
        <f t="shared" si="1230"/>
        <v/>
      </c>
      <c r="FS129" s="16" t="str">
        <f t="shared" si="1230"/>
        <v/>
      </c>
      <c r="FT129" s="16" t="str">
        <f t="shared" si="1230"/>
        <v/>
      </c>
      <c r="FU129" s="16" t="str">
        <f t="shared" si="1230"/>
        <v/>
      </c>
      <c r="FV129" s="16" t="str">
        <f t="shared" si="1230"/>
        <v/>
      </c>
      <c r="FW129" s="16" t="str">
        <f t="shared" si="1230"/>
        <v/>
      </c>
      <c r="FX129" s="16" t="str">
        <f t="shared" si="1230"/>
        <v/>
      </c>
      <c r="FY129" s="16" t="str">
        <f t="shared" si="1230"/>
        <v/>
      </c>
      <c r="FZ129" s="16" t="str">
        <f t="shared" si="1230"/>
        <v/>
      </c>
      <c r="GA129" s="16" t="str">
        <f t="shared" si="1230"/>
        <v/>
      </c>
      <c r="GB129" s="16" t="str">
        <f t="shared" si="1230"/>
        <v/>
      </c>
      <c r="GC129" s="16" t="str">
        <f t="shared" si="1230"/>
        <v/>
      </c>
      <c r="GD129" s="16" t="str">
        <f t="shared" si="1230"/>
        <v/>
      </c>
      <c r="GE129" s="16" t="str">
        <f t="shared" si="1230"/>
        <v/>
      </c>
      <c r="GF129" s="16" t="str">
        <f t="shared" si="1230"/>
        <v/>
      </c>
      <c r="GG129" s="16" t="str">
        <f t="shared" si="1230"/>
        <v/>
      </c>
      <c r="GH129" s="16" t="str">
        <f t="shared" si="1230"/>
        <v/>
      </c>
      <c r="GI129" s="16" t="str">
        <f t="shared" si="1230"/>
        <v/>
      </c>
      <c r="GJ129" s="16" t="str">
        <f t="shared" si="1230"/>
        <v/>
      </c>
      <c r="GK129" s="16" t="str">
        <f t="shared" ref="GK129:HP129" si="1231">IF(ISNUMBER(GK34),GK$97*GK34+GK$98,"")</f>
        <v/>
      </c>
      <c r="GL129" s="16" t="str">
        <f t="shared" si="1231"/>
        <v/>
      </c>
      <c r="GM129" s="16" t="str">
        <f t="shared" si="1231"/>
        <v/>
      </c>
      <c r="GN129" s="16" t="str">
        <f t="shared" si="1231"/>
        <v/>
      </c>
      <c r="GO129" s="16" t="str">
        <f t="shared" si="1231"/>
        <v/>
      </c>
      <c r="GP129" s="16" t="str">
        <f t="shared" si="1231"/>
        <v/>
      </c>
      <c r="GQ129" s="16" t="str">
        <f t="shared" si="1231"/>
        <v/>
      </c>
      <c r="GR129" s="16" t="str">
        <f t="shared" si="1231"/>
        <v/>
      </c>
      <c r="GS129" s="16" t="str">
        <f t="shared" si="1231"/>
        <v/>
      </c>
      <c r="GT129" s="16" t="str">
        <f t="shared" si="1231"/>
        <v/>
      </c>
      <c r="GU129" s="16" t="str">
        <f t="shared" si="1231"/>
        <v/>
      </c>
      <c r="GV129" s="16" t="str">
        <f t="shared" si="1231"/>
        <v/>
      </c>
      <c r="GW129" s="16" t="str">
        <f t="shared" si="1231"/>
        <v/>
      </c>
      <c r="GX129" s="16" t="str">
        <f t="shared" si="1231"/>
        <v/>
      </c>
      <c r="GY129" s="16" t="str">
        <f t="shared" si="1231"/>
        <v/>
      </c>
      <c r="GZ129" s="16" t="str">
        <f t="shared" si="1231"/>
        <v/>
      </c>
      <c r="HA129" s="16" t="str">
        <f t="shared" si="1231"/>
        <v/>
      </c>
      <c r="HB129" s="16" t="str">
        <f t="shared" si="1231"/>
        <v/>
      </c>
      <c r="HC129" s="16" t="str">
        <f t="shared" si="1231"/>
        <v/>
      </c>
      <c r="HD129" s="16" t="str">
        <f t="shared" si="1231"/>
        <v/>
      </c>
      <c r="HE129" s="16" t="str">
        <f t="shared" si="1231"/>
        <v/>
      </c>
      <c r="HF129" s="16" t="str">
        <f t="shared" si="1231"/>
        <v/>
      </c>
      <c r="HG129" s="16" t="str">
        <f t="shared" si="1231"/>
        <v/>
      </c>
      <c r="HH129" s="16" t="str">
        <f t="shared" si="1231"/>
        <v/>
      </c>
      <c r="HI129" s="16" t="str">
        <f t="shared" si="1231"/>
        <v/>
      </c>
      <c r="HJ129" s="16" t="str">
        <f t="shared" si="1231"/>
        <v/>
      </c>
      <c r="HK129" s="16" t="str">
        <f t="shared" si="1231"/>
        <v/>
      </c>
      <c r="HL129" s="16" t="str">
        <f t="shared" si="1231"/>
        <v/>
      </c>
      <c r="HM129" s="16" t="str">
        <f t="shared" si="1231"/>
        <v/>
      </c>
      <c r="HN129" s="16" t="str">
        <f t="shared" si="1231"/>
        <v/>
      </c>
      <c r="HO129" s="16" t="str">
        <f t="shared" si="1231"/>
        <v/>
      </c>
      <c r="HP129" s="16" t="str">
        <f t="shared" si="1231"/>
        <v/>
      </c>
      <c r="HQ129" s="16" t="str">
        <f t="shared" ref="HQ129:IV129" si="1232">IF(ISNUMBER(HQ34),HQ$97*HQ34+HQ$98,"")</f>
        <v/>
      </c>
      <c r="HR129" s="16" t="str">
        <f t="shared" si="1232"/>
        <v/>
      </c>
      <c r="HS129" s="16" t="str">
        <f t="shared" si="1232"/>
        <v/>
      </c>
      <c r="HT129" s="16" t="str">
        <f t="shared" si="1232"/>
        <v/>
      </c>
      <c r="HU129" s="16" t="str">
        <f t="shared" si="1232"/>
        <v/>
      </c>
      <c r="HV129" s="16" t="str">
        <f t="shared" si="1232"/>
        <v/>
      </c>
      <c r="HW129" s="16" t="str">
        <f t="shared" si="1232"/>
        <v/>
      </c>
      <c r="HX129" s="16" t="str">
        <f t="shared" si="1232"/>
        <v/>
      </c>
      <c r="HY129" s="16" t="str">
        <f t="shared" si="1232"/>
        <v/>
      </c>
      <c r="HZ129" s="16" t="str">
        <f t="shared" si="1232"/>
        <v/>
      </c>
      <c r="IA129" s="16" t="str">
        <f t="shared" si="1232"/>
        <v/>
      </c>
      <c r="IB129" s="16" t="str">
        <f t="shared" si="1232"/>
        <v/>
      </c>
      <c r="IC129" s="16" t="str">
        <f t="shared" si="1232"/>
        <v/>
      </c>
      <c r="ID129" s="16" t="str">
        <f t="shared" si="1232"/>
        <v/>
      </c>
      <c r="IE129" s="16" t="str">
        <f t="shared" si="1232"/>
        <v/>
      </c>
      <c r="IF129" s="16" t="str">
        <f t="shared" si="1232"/>
        <v/>
      </c>
      <c r="IG129" s="16" t="str">
        <f t="shared" si="1232"/>
        <v/>
      </c>
      <c r="IH129" s="16" t="str">
        <f t="shared" si="1232"/>
        <v/>
      </c>
      <c r="II129" s="16" t="str">
        <f t="shared" si="1232"/>
        <v/>
      </c>
      <c r="IJ129" s="16" t="str">
        <f t="shared" si="1232"/>
        <v/>
      </c>
      <c r="IK129" s="16" t="str">
        <f t="shared" si="1232"/>
        <v/>
      </c>
      <c r="IL129" s="16" t="str">
        <f t="shared" si="1232"/>
        <v/>
      </c>
      <c r="IM129" s="16" t="str">
        <f t="shared" si="1232"/>
        <v/>
      </c>
      <c r="IN129" s="16" t="str">
        <f t="shared" si="1232"/>
        <v/>
      </c>
      <c r="IO129" s="16" t="str">
        <f t="shared" si="1232"/>
        <v/>
      </c>
      <c r="IP129" s="16" t="str">
        <f t="shared" si="1232"/>
        <v/>
      </c>
      <c r="IQ129" s="16" t="str">
        <f t="shared" si="1232"/>
        <v/>
      </c>
      <c r="IR129" s="16" t="str">
        <f t="shared" si="1232"/>
        <v/>
      </c>
      <c r="IS129" s="16" t="str">
        <f t="shared" si="1232"/>
        <v/>
      </c>
      <c r="IT129" s="16" t="str">
        <f t="shared" si="1232"/>
        <v/>
      </c>
      <c r="IU129" s="16" t="str">
        <f t="shared" si="1232"/>
        <v/>
      </c>
      <c r="IV129" s="16" t="str">
        <f t="shared" si="1232"/>
        <v/>
      </c>
      <c r="IW129" s="16" t="str">
        <f t="shared" ref="IW129:KB129" si="1233">IF(ISNUMBER(IW34),IW$97*IW34+IW$98,"")</f>
        <v/>
      </c>
      <c r="IX129" s="16" t="str">
        <f t="shared" si="1233"/>
        <v/>
      </c>
      <c r="IY129" s="16" t="str">
        <f t="shared" si="1233"/>
        <v/>
      </c>
      <c r="IZ129" s="16" t="str">
        <f t="shared" si="1233"/>
        <v/>
      </c>
      <c r="JA129" s="16" t="str">
        <f t="shared" si="1233"/>
        <v/>
      </c>
      <c r="JB129" s="16" t="str">
        <f t="shared" si="1233"/>
        <v/>
      </c>
      <c r="JC129" s="16" t="str">
        <f t="shared" si="1233"/>
        <v/>
      </c>
      <c r="JD129" s="16" t="str">
        <f t="shared" si="1233"/>
        <v/>
      </c>
      <c r="JE129" s="16" t="str">
        <f t="shared" si="1233"/>
        <v/>
      </c>
      <c r="JF129" s="16" t="str">
        <f t="shared" si="1233"/>
        <v/>
      </c>
      <c r="JG129" s="16" t="str">
        <f t="shared" si="1233"/>
        <v/>
      </c>
      <c r="JH129" s="16" t="str">
        <f t="shared" si="1233"/>
        <v/>
      </c>
      <c r="JI129" s="16" t="str">
        <f t="shared" si="1233"/>
        <v/>
      </c>
      <c r="JJ129" s="16" t="str">
        <f t="shared" si="1233"/>
        <v/>
      </c>
      <c r="JK129" s="16" t="str">
        <f t="shared" si="1233"/>
        <v/>
      </c>
      <c r="JL129" s="16" t="str">
        <f t="shared" si="1233"/>
        <v/>
      </c>
      <c r="JM129" s="16" t="str">
        <f t="shared" si="1233"/>
        <v/>
      </c>
      <c r="JN129" s="16" t="str">
        <f t="shared" si="1233"/>
        <v/>
      </c>
      <c r="JO129" s="16" t="str">
        <f t="shared" si="1233"/>
        <v/>
      </c>
      <c r="JP129" s="16" t="str">
        <f t="shared" si="1233"/>
        <v/>
      </c>
      <c r="JQ129" s="16" t="str">
        <f t="shared" si="1233"/>
        <v/>
      </c>
      <c r="JR129" s="16" t="str">
        <f t="shared" si="1233"/>
        <v/>
      </c>
      <c r="JS129" s="16" t="str">
        <f t="shared" si="1233"/>
        <v/>
      </c>
      <c r="JT129" s="16" t="str">
        <f t="shared" si="1233"/>
        <v/>
      </c>
      <c r="JU129" s="16" t="str">
        <f t="shared" si="1233"/>
        <v/>
      </c>
      <c r="JV129" s="16" t="str">
        <f t="shared" si="1233"/>
        <v/>
      </c>
      <c r="JW129" s="16" t="str">
        <f t="shared" si="1233"/>
        <v/>
      </c>
      <c r="JX129" s="16" t="str">
        <f t="shared" si="1233"/>
        <v/>
      </c>
      <c r="JY129" s="16" t="str">
        <f t="shared" si="1233"/>
        <v/>
      </c>
      <c r="JZ129" s="16" t="str">
        <f t="shared" si="1233"/>
        <v/>
      </c>
      <c r="KA129" s="16" t="str">
        <f t="shared" si="1233"/>
        <v/>
      </c>
      <c r="KB129" s="16" t="str">
        <f t="shared" si="1233"/>
        <v/>
      </c>
      <c r="LE129" s="23"/>
      <c r="QF129" s="24"/>
    </row>
    <row r="130" spans="1:448" x14ac:dyDescent="0.25">
      <c r="A130" s="64" t="s">
        <v>17</v>
      </c>
      <c r="B130" s="20">
        <f>B35</f>
        <v>173.55</v>
      </c>
      <c r="D130" s="9" t="s">
        <v>6</v>
      </c>
      <c r="E130" s="5">
        <v>1</v>
      </c>
      <c r="F130" s="16">
        <f t="shared" ref="F130:U130" si="1234">IF(ISNUMBER(F35),F$97*F35+F$98,"")</f>
        <v>169.14885668917947</v>
      </c>
      <c r="G130" s="16">
        <f t="shared" si="1234"/>
        <v>170.15463270171995</v>
      </c>
      <c r="H130" s="16">
        <f t="shared" ref="H130:I130" si="1235">IF(ISNUMBER(H35),H$97*H35+H$98,"")</f>
        <v>170.76548411686528</v>
      </c>
      <c r="I130" s="16">
        <f t="shared" si="1235"/>
        <v>171.64168385016077</v>
      </c>
      <c r="J130" s="16">
        <f t="shared" si="1234"/>
        <v>170.92815390983023</v>
      </c>
      <c r="K130" s="16">
        <f t="shared" si="1234"/>
        <v>171.79889346801139</v>
      </c>
      <c r="L130" s="16">
        <f t="shared" si="1234"/>
        <v>170.87277939418061</v>
      </c>
      <c r="M130" s="16">
        <f t="shared" si="1234"/>
        <v>171.73852235955391</v>
      </c>
      <c r="N130" s="16">
        <f t="shared" si="1234"/>
        <v>172.17120757451647</v>
      </c>
      <c r="O130" s="16">
        <f t="shared" si="1234"/>
        <v>172.95844577582676</v>
      </c>
      <c r="P130" s="16">
        <f t="shared" si="1234"/>
        <v>172.97842249052388</v>
      </c>
      <c r="Q130" s="16">
        <f t="shared" si="1234"/>
        <v>173.76387327260417</v>
      </c>
      <c r="R130" s="16">
        <f t="shared" si="1234"/>
        <v>172.28553785400933</v>
      </c>
      <c r="S130" s="16">
        <f t="shared" si="1234"/>
        <v>173.0745498671011</v>
      </c>
      <c r="T130" s="16">
        <f t="shared" si="1234"/>
        <v>172.99315599659855</v>
      </c>
      <c r="U130" s="16">
        <f t="shared" si="1234"/>
        <v>173.74840234714475</v>
      </c>
      <c r="V130" s="16">
        <f t="shared" si="981"/>
        <v>172.33372006024189</v>
      </c>
      <c r="W130" s="16">
        <f t="shared" ref="W130:BM130" si="1236">IF(ISNUMBER(W35),W$97*W35+W$98,"")</f>
        <v>172.56069976442851</v>
      </c>
      <c r="X130" s="16">
        <f t="shared" si="1236"/>
        <v>172.22902995157895</v>
      </c>
      <c r="Y130" s="16">
        <f t="shared" si="1236"/>
        <v>172.90986435579887</v>
      </c>
      <c r="Z130" s="16">
        <f t="shared" si="1236"/>
        <v>172.29928551609953</v>
      </c>
      <c r="AA130" s="16">
        <f t="shared" si="1236"/>
        <v>173.96714231237115</v>
      </c>
      <c r="AB130" s="16">
        <f t="shared" si="1236"/>
        <v>172.97688002728103</v>
      </c>
      <c r="AC130" s="16">
        <f t="shared" si="1236"/>
        <v>173.77583242298371</v>
      </c>
      <c r="AD130" s="16">
        <f t="shared" si="1236"/>
        <v>172.99861041311161</v>
      </c>
      <c r="AE130" s="16">
        <f t="shared" si="1236"/>
        <v>172.99099887866205</v>
      </c>
      <c r="AF130" s="16">
        <f t="shared" si="1236"/>
        <v>177.592041836909</v>
      </c>
      <c r="AG130" s="16">
        <f t="shared" si="1236"/>
        <v>172.61816822234692</v>
      </c>
      <c r="AH130" s="16">
        <f t="shared" si="1236"/>
        <v>173.00709169572227</v>
      </c>
      <c r="AI130" s="16">
        <f t="shared" si="1236"/>
        <v>173.00917251419483</v>
      </c>
      <c r="AJ130" s="16">
        <f t="shared" si="1236"/>
        <v>172.22299650568095</v>
      </c>
      <c r="AK130" s="16">
        <f t="shared" si="1236"/>
        <v>173.01183020341236</v>
      </c>
      <c r="AL130" s="16">
        <f t="shared" si="1236"/>
        <v>172.32366446460745</v>
      </c>
      <c r="AM130" s="16">
        <f t="shared" si="1236"/>
        <v>173.00722988444122</v>
      </c>
      <c r="AN130" s="16">
        <f t="shared" si="1236"/>
        <v>172.47527221835281</v>
      </c>
      <c r="AO130" s="16">
        <f t="shared" si="1236"/>
        <v>173.05200705197845</v>
      </c>
      <c r="AP130" s="16">
        <f t="shared" si="1236"/>
        <v>172.49616684613832</v>
      </c>
      <c r="AQ130" s="16">
        <f t="shared" si="1236"/>
        <v>173.12806504274644</v>
      </c>
      <c r="AR130" s="16">
        <f t="shared" si="1236"/>
        <v>172.43583691411257</v>
      </c>
      <c r="AS130" s="16">
        <f t="shared" si="1236"/>
        <v>173.35421937107918</v>
      </c>
      <c r="AT130" s="16">
        <f t="shared" si="1236"/>
        <v>173.18477415827073</v>
      </c>
      <c r="AU130" s="16">
        <f t="shared" si="1236"/>
        <v>173.62842401389887</v>
      </c>
      <c r="AV130" s="16">
        <f t="shared" si="1236"/>
        <v>173.60278411007124</v>
      </c>
      <c r="AW130" s="16">
        <f t="shared" si="1236"/>
        <v>171.62214063329751</v>
      </c>
      <c r="AX130" s="16">
        <f t="shared" si="1236"/>
        <v>172.41327500314699</v>
      </c>
      <c r="AY130" s="16">
        <f t="shared" si="1236"/>
        <v>171.8810565428991</v>
      </c>
      <c r="AZ130" s="16">
        <f t="shared" si="1236"/>
        <v>172.10000502320383</v>
      </c>
      <c r="BA130" s="16">
        <f t="shared" si="1236"/>
        <v>172.59638203384236</v>
      </c>
      <c r="BB130" s="16">
        <f t="shared" si="1236"/>
        <v>172.32875298710263</v>
      </c>
      <c r="BC130" s="16">
        <f t="shared" si="1236"/>
        <v>172.31880939156008</v>
      </c>
      <c r="BD130" s="16">
        <f t="shared" si="1236"/>
        <v>172.34981081432866</v>
      </c>
      <c r="BE130" s="16">
        <f t="shared" si="1236"/>
        <v>172.40401445811213</v>
      </c>
      <c r="BF130" s="16">
        <f t="shared" si="1236"/>
        <v>172.47577351341761</v>
      </c>
      <c r="BG130" s="16">
        <f t="shared" si="1236"/>
        <v>172.56385751627988</v>
      </c>
      <c r="BH130" s="16">
        <f t="shared" si="1236"/>
        <v>172.65846995490523</v>
      </c>
      <c r="BI130" s="16">
        <f t="shared" si="1236"/>
        <v>172.75650656304288</v>
      </c>
      <c r="BJ130" s="16">
        <f t="shared" si="1236"/>
        <v>172.85765261984639</v>
      </c>
      <c r="BK130" s="16">
        <f t="shared" si="1236"/>
        <v>172.95709578977392</v>
      </c>
      <c r="BL130" s="16">
        <f t="shared" si="1236"/>
        <v>173.05459875652161</v>
      </c>
      <c r="BM130" s="16">
        <f t="shared" si="1236"/>
        <v>173.14919093776609</v>
      </c>
      <c r="BN130" s="16"/>
      <c r="BO130" s="16"/>
      <c r="BP130" s="16"/>
      <c r="BQ130" s="16">
        <f t="shared" ref="BQ130:CB130" si="1237">IF(ISNUMBER(BQ35),BQ$97*BQ35+BQ$98,"")</f>
        <v>173.18477415827073</v>
      </c>
      <c r="BR130" s="16">
        <f t="shared" si="1237"/>
        <v>173.17778061540434</v>
      </c>
      <c r="BS130" s="16">
        <f t="shared" si="1237"/>
        <v>173.18261263085176</v>
      </c>
      <c r="BT130" s="16">
        <f t="shared" si="1237"/>
        <v>173.19718083074426</v>
      </c>
      <c r="BU130" s="16">
        <f t="shared" si="1237"/>
        <v>173.21759762983663</v>
      </c>
      <c r="BV130" s="16">
        <f t="shared" si="1237"/>
        <v>173.24138158386697</v>
      </c>
      <c r="BW130" s="16">
        <f t="shared" si="1237"/>
        <v>173.269671902743</v>
      </c>
      <c r="BX130" s="16">
        <f t="shared" si="1237"/>
        <v>173.29550220863604</v>
      </c>
      <c r="BY130" s="16">
        <f t="shared" si="1237"/>
        <v>173.32508945144323</v>
      </c>
      <c r="BZ130" s="16">
        <f t="shared" si="1237"/>
        <v>173.35020673210181</v>
      </c>
      <c r="CA130" s="16">
        <f t="shared" si="1237"/>
        <v>173.37920694794124</v>
      </c>
      <c r="CB130" s="16">
        <f t="shared" si="1237"/>
        <v>173.40416551662901</v>
      </c>
      <c r="CC130" s="16"/>
      <c r="CD130" s="16"/>
      <c r="CE130" s="16">
        <f t="shared" ref="CE130:CP130" si="1238">IF(ISNUMBER(CE35),CE$97*CE35+CE$98,"")</f>
        <v>173.01402730528565</v>
      </c>
      <c r="CF130" s="16">
        <f t="shared" si="1238"/>
        <v>173.01838609923328</v>
      </c>
      <c r="CG130" s="16">
        <f t="shared" si="1238"/>
        <v>173.04788767669777</v>
      </c>
      <c r="CH130" s="16">
        <f t="shared" si="1238"/>
        <v>173.08883476555476</v>
      </c>
      <c r="CI130" s="16">
        <f t="shared" si="1238"/>
        <v>173.1381554965954</v>
      </c>
      <c r="CJ130" s="16">
        <f t="shared" si="1238"/>
        <v>173.1947065770033</v>
      </c>
      <c r="CK130" s="16">
        <f t="shared" si="1238"/>
        <v>173.25376607291213</v>
      </c>
      <c r="CL130" s="16">
        <f t="shared" si="1238"/>
        <v>173.31152619376124</v>
      </c>
      <c r="CM130" s="16">
        <f t="shared" si="1238"/>
        <v>173.36658206513744</v>
      </c>
      <c r="CN130" s="16">
        <f t="shared" si="1238"/>
        <v>173.4199808551343</v>
      </c>
      <c r="CO130" s="16">
        <f t="shared" si="1238"/>
        <v>173.46811353474655</v>
      </c>
      <c r="CP130" s="16">
        <f t="shared" si="1238"/>
        <v>173.51078803220426</v>
      </c>
      <c r="CQ130" s="16"/>
      <c r="CR130" s="16"/>
      <c r="CS130" s="16">
        <f t="shared" ref="CS130:DX130" si="1239">IF(ISNUMBER(CS35),CS$97*CS35+CS$98,"")</f>
        <v>172.50734384797633</v>
      </c>
      <c r="CT130" s="16">
        <f t="shared" si="1239"/>
        <v>172.48538564870628</v>
      </c>
      <c r="CU130" s="16">
        <f t="shared" si="1239"/>
        <v>171.3227541624893</v>
      </c>
      <c r="CV130" s="16">
        <f t="shared" si="1239"/>
        <v>172.56069976442851</v>
      </c>
      <c r="CW130" s="16">
        <f t="shared" si="1239"/>
        <v>172.43583691411257</v>
      </c>
      <c r="CX130" s="16">
        <f t="shared" si="1239"/>
        <v>171.62214063329751</v>
      </c>
      <c r="CY130" s="16">
        <f t="shared" si="1239"/>
        <v>172.69547886092747</v>
      </c>
      <c r="CZ130" s="16">
        <f t="shared" si="1239"/>
        <v>172.91814467177176</v>
      </c>
      <c r="DA130" s="16">
        <f t="shared" si="1239"/>
        <v>171.81567851742966</v>
      </c>
      <c r="DB130" s="16">
        <f t="shared" si="1239"/>
        <v>172.45981880291799</v>
      </c>
      <c r="DC130" s="16">
        <f t="shared" si="1239"/>
        <v>172.63801030057076</v>
      </c>
      <c r="DD130" s="16">
        <f t="shared" si="1239"/>
        <v>171.20455476506083</v>
      </c>
      <c r="DE130" s="16">
        <f t="shared" si="1239"/>
        <v>172.67621899006679</v>
      </c>
      <c r="DF130" s="16">
        <f t="shared" si="1239"/>
        <v>172.70311516854491</v>
      </c>
      <c r="DG130" s="16">
        <f t="shared" si="1239"/>
        <v>171.803155531409</v>
      </c>
      <c r="DH130" s="16">
        <f t="shared" si="1239"/>
        <v>172.48710041431599</v>
      </c>
      <c r="DI130" s="16">
        <f t="shared" si="1239"/>
        <v>172.22073079765553</v>
      </c>
      <c r="DJ130" s="16">
        <f t="shared" si="1239"/>
        <v>171.90703939533523</v>
      </c>
      <c r="DK130" s="16">
        <f t="shared" si="1239"/>
        <v>172.73899651920584</v>
      </c>
      <c r="DL130" s="16">
        <f t="shared" si="1239"/>
        <v>172.7183440365844</v>
      </c>
      <c r="DM130" s="16">
        <f t="shared" si="1239"/>
        <v>171.89339630255185</v>
      </c>
      <c r="DN130" s="16">
        <f t="shared" si="1239"/>
        <v>172.66289438264161</v>
      </c>
      <c r="DO130" s="16">
        <f t="shared" si="1239"/>
        <v>172.64273939715741</v>
      </c>
      <c r="DP130" s="16">
        <f t="shared" si="1239"/>
        <v>172.40509697721197</v>
      </c>
      <c r="DQ130" s="16">
        <f t="shared" si="1239"/>
        <v>172.58387143645467</v>
      </c>
      <c r="DR130" s="16">
        <f t="shared" si="1239"/>
        <v>172.60143640933509</v>
      </c>
      <c r="DS130" s="16">
        <f t="shared" si="1239"/>
        <v>171.21088675222052</v>
      </c>
      <c r="DT130" s="16">
        <f t="shared" si="1239"/>
        <v>172.6877451367715</v>
      </c>
      <c r="DU130" s="16">
        <f t="shared" si="1239"/>
        <v>172.84562352541784</v>
      </c>
      <c r="DV130" s="16">
        <f t="shared" si="1239"/>
        <v>171.79466873683026</v>
      </c>
      <c r="DW130" s="16">
        <f t="shared" si="1239"/>
        <v>173.12636395793191</v>
      </c>
      <c r="DX130" s="16">
        <f t="shared" si="1239"/>
        <v>172.40447873364616</v>
      </c>
      <c r="DY130" s="16">
        <f t="shared" ref="DY130:FD130" si="1240">IF(ISNUMBER(DY35),DY$97*DY35+DY$98,"")</f>
        <v>172.54484156607455</v>
      </c>
      <c r="DZ130" s="16">
        <f t="shared" si="1240"/>
        <v>174.38792465810664</v>
      </c>
      <c r="EA130" s="16">
        <f t="shared" si="1240"/>
        <v>173.13111405314794</v>
      </c>
      <c r="EB130" s="16">
        <f t="shared" si="1240"/>
        <v>172.91505341309028</v>
      </c>
      <c r="EC130" s="16">
        <f t="shared" si="1240"/>
        <v>172.97584361826623</v>
      </c>
      <c r="ED130" s="38">
        <f t="shared" si="1240"/>
        <v>172.65208200128671</v>
      </c>
      <c r="EE130" s="16">
        <f t="shared" si="1240"/>
        <v>173.36968693974188</v>
      </c>
      <c r="EF130" s="16">
        <f t="shared" si="1240"/>
        <v>173.1080488274367</v>
      </c>
      <c r="EG130" s="16">
        <f t="shared" si="1240"/>
        <v>173.67330229719545</v>
      </c>
      <c r="EH130" s="16">
        <f t="shared" si="1240"/>
        <v>173.05755402765286</v>
      </c>
      <c r="EI130" s="16">
        <f t="shared" si="1240"/>
        <v>173.64561217455028</v>
      </c>
      <c r="EJ130" s="16">
        <f t="shared" si="1240"/>
        <v>177.92158756927307</v>
      </c>
      <c r="EK130" s="16">
        <f t="shared" si="1240"/>
        <v>172.71012941932526</v>
      </c>
      <c r="EL130" s="16">
        <f t="shared" si="1240"/>
        <v>173.41814359424808</v>
      </c>
      <c r="EM130" s="16">
        <f t="shared" si="1240"/>
        <v>173.11662992246056</v>
      </c>
      <c r="EN130" s="16">
        <f t="shared" si="1240"/>
        <v>173.66910662754796</v>
      </c>
      <c r="EO130" s="16">
        <f t="shared" si="1240"/>
        <v>173.07578010002476</v>
      </c>
      <c r="EP130" s="16">
        <f t="shared" si="1240"/>
        <v>173.65162636258844</v>
      </c>
      <c r="EQ130" s="16">
        <f t="shared" si="1240"/>
        <v>172.29979500825462</v>
      </c>
      <c r="ER130" s="16">
        <f t="shared" si="1240"/>
        <v>172.98685311550759</v>
      </c>
      <c r="ES130" s="16">
        <f t="shared" si="1240"/>
        <v>173.48194474892887</v>
      </c>
      <c r="ET130" s="16">
        <f t="shared" si="1240"/>
        <v>174.03437703473651</v>
      </c>
      <c r="EU130" s="16">
        <f t="shared" si="1240"/>
        <v>173.30306526754799</v>
      </c>
      <c r="EV130" s="16">
        <f t="shared" si="1240"/>
        <v>172.72204417903666</v>
      </c>
      <c r="EW130" s="16">
        <f t="shared" si="1240"/>
        <v>173.24819901173436</v>
      </c>
      <c r="EX130" s="16">
        <f t="shared" si="1240"/>
        <v>173.24713068647299</v>
      </c>
      <c r="EY130" s="16">
        <f t="shared" si="1240"/>
        <v>172.52170258679598</v>
      </c>
      <c r="EZ130" s="16">
        <f t="shared" si="1240"/>
        <v>173.7660038276527</v>
      </c>
      <c r="FA130" s="16">
        <f t="shared" si="1240"/>
        <v>174.48507779367671</v>
      </c>
      <c r="FB130" s="16">
        <f t="shared" si="1240"/>
        <v>173.73932546759477</v>
      </c>
      <c r="FC130" s="16">
        <f t="shared" si="1240"/>
        <v>171.67382884836056</v>
      </c>
      <c r="FD130" s="16">
        <f t="shared" si="1240"/>
        <v>172.38421357279202</v>
      </c>
      <c r="FE130" s="16">
        <f t="shared" ref="FE130:GJ130" si="1241">IF(ISNUMBER(FE35),FE$97*FE35+FE$98,"")</f>
        <v>171.94164055815213</v>
      </c>
      <c r="FF130" s="16">
        <f t="shared" si="1241"/>
        <v>172.64709136913405</v>
      </c>
      <c r="FG130" s="16">
        <f t="shared" si="1241"/>
        <v>172.49908039308366</v>
      </c>
      <c r="FH130" s="16">
        <f t="shared" si="1241"/>
        <v>173.21067000115551</v>
      </c>
      <c r="FI130" s="16">
        <f t="shared" si="1241"/>
        <v>172.1709890238659</v>
      </c>
      <c r="FJ130" s="16">
        <f t="shared" si="1241"/>
        <v>170.26973417253657</v>
      </c>
      <c r="FK130" s="16">
        <f t="shared" si="1241"/>
        <v>172.87455759949313</v>
      </c>
      <c r="FL130" s="47">
        <f t="shared" si="1241"/>
        <v>172.64233830197389</v>
      </c>
      <c r="FM130" s="16">
        <f t="shared" si="1241"/>
        <v>172.65105930503969</v>
      </c>
      <c r="FN130" s="16">
        <f t="shared" si="1241"/>
        <v>172.64104643233497</v>
      </c>
      <c r="FO130" s="16">
        <f t="shared" si="1241"/>
        <v>172.50100960836946</v>
      </c>
      <c r="FP130" s="16">
        <f t="shared" si="1241"/>
        <v>172.65099658734917</v>
      </c>
      <c r="FQ130" s="16">
        <f t="shared" si="1241"/>
        <v>172.65466454495677</v>
      </c>
      <c r="FR130" s="16">
        <f t="shared" si="1241"/>
        <v>173.2130816354553</v>
      </c>
      <c r="FS130" s="16">
        <f t="shared" si="1241"/>
        <v>173.10404335377294</v>
      </c>
      <c r="FT130" s="16">
        <f t="shared" si="1241"/>
        <v>173.41239842723434</v>
      </c>
      <c r="FU130" s="16">
        <f t="shared" si="1241"/>
        <v>173.85185635814148</v>
      </c>
      <c r="FV130" s="16">
        <f t="shared" si="1241"/>
        <v>173.85389037813044</v>
      </c>
      <c r="FW130" s="16">
        <f t="shared" si="1241"/>
        <v>173.47792656971276</v>
      </c>
      <c r="FX130" s="16">
        <f t="shared" si="1241"/>
        <v>173.87497801140336</v>
      </c>
      <c r="FY130" s="16">
        <f t="shared" si="1241"/>
        <v>173.08763179783125</v>
      </c>
      <c r="FZ130" s="16">
        <f t="shared" si="1241"/>
        <v>173.76542250438735</v>
      </c>
      <c r="GA130" s="16">
        <f t="shared" si="1241"/>
        <v>173.11432986524611</v>
      </c>
      <c r="GB130" s="16">
        <f t="shared" si="1241"/>
        <v>173.75596641024208</v>
      </c>
      <c r="GC130" s="16">
        <f t="shared" si="1241"/>
        <v>173.27245386338257</v>
      </c>
      <c r="GD130" s="16">
        <f t="shared" si="1241"/>
        <v>173.80009342031789</v>
      </c>
      <c r="GE130" s="16">
        <f t="shared" si="1241"/>
        <v>173.29206901620685</v>
      </c>
      <c r="GF130" s="16">
        <f t="shared" si="1241"/>
        <v>174.09927390463412</v>
      </c>
      <c r="GG130" s="16">
        <f t="shared" si="1241"/>
        <v>173.76204188915034</v>
      </c>
      <c r="GH130" s="16">
        <f t="shared" si="1241"/>
        <v>173.87844600284743</v>
      </c>
      <c r="GI130" s="16">
        <f t="shared" si="1241"/>
        <v>173.22534952702674</v>
      </c>
      <c r="GJ130" s="16">
        <f t="shared" si="1241"/>
        <v>174.38538381253619</v>
      </c>
      <c r="GK130" s="16">
        <f t="shared" ref="GK130:HP130" si="1242">IF(ISNUMBER(GK35),GK$97*GK35+GK$98,"")</f>
        <v>174.36713777932641</v>
      </c>
      <c r="GL130" s="16">
        <f t="shared" si="1242"/>
        <v>172.19979027134039</v>
      </c>
      <c r="GM130" s="16">
        <f t="shared" si="1242"/>
        <v>173.25123153887748</v>
      </c>
      <c r="GN130" s="16">
        <f t="shared" si="1242"/>
        <v>172.62093395915412</v>
      </c>
      <c r="GO130" s="16">
        <f t="shared" si="1242"/>
        <v>172.878092184666</v>
      </c>
      <c r="GP130" s="16">
        <f t="shared" si="1242"/>
        <v>173.40445631212091</v>
      </c>
      <c r="GQ130" s="16">
        <f t="shared" si="1242"/>
        <v>173.99778004894537</v>
      </c>
      <c r="GR130" s="16">
        <f t="shared" si="1242"/>
        <v>173.30737395078168</v>
      </c>
      <c r="GS130" s="16">
        <f t="shared" si="1242"/>
        <v>173.60042466053127</v>
      </c>
      <c r="GT130" s="16">
        <f t="shared" si="1242"/>
        <v>174.28696958083196</v>
      </c>
      <c r="GU130" s="16">
        <f t="shared" si="1242"/>
        <v>174.06168541107814</v>
      </c>
      <c r="GV130" s="16">
        <f t="shared" si="1242"/>
        <v>174.58515430777541</v>
      </c>
      <c r="GW130" s="16">
        <f t="shared" si="1242"/>
        <v>174.02213397484243</v>
      </c>
      <c r="GX130" s="16">
        <f t="shared" si="1242"/>
        <v>174.56915136094116</v>
      </c>
      <c r="GY130" s="16">
        <f t="shared" si="1242"/>
        <v>173.67291815246631</v>
      </c>
      <c r="GZ130" s="16">
        <f t="shared" si="1242"/>
        <v>174.34940677243389</v>
      </c>
      <c r="HA130" s="16">
        <f t="shared" si="1242"/>
        <v>174.04945477844453</v>
      </c>
      <c r="HB130" s="16">
        <f t="shared" si="1242"/>
        <v>174.58365184024666</v>
      </c>
      <c r="HC130" s="16">
        <f t="shared" si="1242"/>
        <v>173.25665530011022</v>
      </c>
      <c r="HD130" s="16">
        <f t="shared" si="1242"/>
        <v>173.91199507456946</v>
      </c>
      <c r="HE130" s="16">
        <f t="shared" si="1242"/>
        <v>174.34216015982889</v>
      </c>
      <c r="HF130" s="16">
        <f t="shared" si="1242"/>
        <v>174.67834151910384</v>
      </c>
      <c r="HG130" s="16">
        <f t="shared" si="1242"/>
        <v>173.98146490308443</v>
      </c>
      <c r="HH130" s="16">
        <f t="shared" si="1242"/>
        <v>174.11600453956302</v>
      </c>
      <c r="HI130" s="16">
        <f t="shared" si="1242"/>
        <v>174.11620342858382</v>
      </c>
      <c r="HJ130" s="16">
        <f t="shared" si="1242"/>
        <v>173.42221258996881</v>
      </c>
      <c r="HK130" s="16">
        <f t="shared" si="1242"/>
        <v>174.63164601021984</v>
      </c>
      <c r="HL130" s="16">
        <f t="shared" si="1242"/>
        <v>175.32641778539991</v>
      </c>
      <c r="HM130" s="16">
        <f t="shared" si="1242"/>
        <v>174.61192315631891</v>
      </c>
      <c r="HN130" s="16">
        <f t="shared" si="1242"/>
        <v>172.34699008628053</v>
      </c>
      <c r="HO130" s="16">
        <f t="shared" si="1242"/>
        <v>173.02333875638146</v>
      </c>
      <c r="HP130" s="16">
        <f t="shared" si="1242"/>
        <v>173.42767791106579</v>
      </c>
      <c r="HQ130" s="16">
        <f t="shared" ref="HQ130:IV130" si="1243">IF(ISNUMBER(HQ35),HQ$97*HQ35+HQ$98,"")</f>
        <v>174.10795567502242</v>
      </c>
      <c r="HR130" s="16">
        <f t="shared" si="1243"/>
        <v>172.77945156513735</v>
      </c>
      <c r="HS130" s="16">
        <f t="shared" si="1243"/>
        <v>173.45208762433646</v>
      </c>
      <c r="HT130" s="16">
        <f t="shared" si="1243"/>
        <v>173.04659626512375</v>
      </c>
      <c r="HU130" s="16">
        <f t="shared" si="1243"/>
        <v>173.71786929810878</v>
      </c>
      <c r="HV130" s="16">
        <f t="shared" si="1243"/>
        <v>173.55321358669792</v>
      </c>
      <c r="HW130" s="16">
        <f t="shared" si="1243"/>
        <v>174.08145784399596</v>
      </c>
      <c r="HX130" s="16">
        <f t="shared" si="1243"/>
        <v>173.13608019551236</v>
      </c>
      <c r="HY130" s="16">
        <f t="shared" si="1243"/>
        <v>173.54559178720149</v>
      </c>
      <c r="HZ130" s="16">
        <f t="shared" si="1243"/>
        <v>173.95505448593752</v>
      </c>
      <c r="IA130" s="16">
        <f t="shared" si="1243"/>
        <v>173.95831687353228</v>
      </c>
      <c r="IB130" s="16">
        <f t="shared" si="1243"/>
        <v>173.59580378287203</v>
      </c>
      <c r="IC130" s="16">
        <f t="shared" si="1243"/>
        <v>173.96820580903386</v>
      </c>
      <c r="ID130" s="16">
        <f t="shared" si="1243"/>
        <v>173.25164567153149</v>
      </c>
      <c r="IE130" s="16">
        <f t="shared" si="1243"/>
        <v>173.78897247674254</v>
      </c>
      <c r="IF130" s="16">
        <f t="shared" si="1243"/>
        <v>173.17441259705345</v>
      </c>
      <c r="IG130" s="16">
        <f t="shared" si="1243"/>
        <v>173.75632383893353</v>
      </c>
      <c r="IH130" s="16">
        <f t="shared" si="1243"/>
        <v>173.31763652770803</v>
      </c>
      <c r="II130" s="16">
        <f t="shared" si="1243"/>
        <v>173.80390054398256</v>
      </c>
      <c r="IJ130" s="16">
        <f t="shared" si="1243"/>
        <v>173.33876890645845</v>
      </c>
      <c r="IK130" s="16">
        <f t="shared" si="1243"/>
        <v>174.12624676067574</v>
      </c>
      <c r="IL130" s="16">
        <f t="shared" si="1243"/>
        <v>174.15789998551529</v>
      </c>
      <c r="IM130" s="16">
        <f t="shared" si="1243"/>
        <v>173.90245777633115</v>
      </c>
      <c r="IN130" s="16">
        <f t="shared" si="1243"/>
        <v>173.28683184852889</v>
      </c>
      <c r="IO130" s="16">
        <f t="shared" si="1243"/>
        <v>174.12624676067574</v>
      </c>
      <c r="IP130" s="16">
        <f t="shared" si="1243"/>
        <v>174.15789998551529</v>
      </c>
      <c r="IQ130" s="16">
        <f t="shared" si="1243"/>
        <v>172.21887946928763</v>
      </c>
      <c r="IR130" s="16">
        <f t="shared" si="1243"/>
        <v>173.39010435449515</v>
      </c>
      <c r="IS130" s="16">
        <f t="shared" si="1243"/>
        <v>172.70305814769497</v>
      </c>
      <c r="IT130" s="16">
        <f t="shared" si="1243"/>
        <v>172.97832828095716</v>
      </c>
      <c r="IU130" s="16">
        <f t="shared" si="1243"/>
        <v>173.48082112589037</v>
      </c>
      <c r="IV130" s="16">
        <f t="shared" si="1243"/>
        <v>173.85778399561107</v>
      </c>
      <c r="IW130" s="16">
        <f t="shared" ref="IW130:KB130" si="1244">IF(ISNUMBER(IW35),IW$97*IW35+IW$98,"")</f>
        <v>173.21360024450917</v>
      </c>
      <c r="IX130" s="16">
        <f t="shared" si="1244"/>
        <v>173.60401662592989</v>
      </c>
      <c r="IY130" s="16">
        <f t="shared" si="1244"/>
        <v>174.2494180454307</v>
      </c>
      <c r="IZ130" s="16">
        <f t="shared" si="1244"/>
        <v>174.05713536290165</v>
      </c>
      <c r="JA130" s="16">
        <f t="shared" si="1244"/>
        <v>174.5316477519238</v>
      </c>
      <c r="JB130" s="16">
        <f t="shared" si="1244"/>
        <v>174.01535483435606</v>
      </c>
      <c r="JC130" s="16">
        <f t="shared" si="1244"/>
        <v>174.51522598876394</v>
      </c>
      <c r="JD130" s="16">
        <f t="shared" si="1244"/>
        <v>173.65429350629194</v>
      </c>
      <c r="JE130" s="16">
        <f t="shared" si="1244"/>
        <v>174.28810167119275</v>
      </c>
      <c r="JF130" s="16">
        <f t="shared" si="1244"/>
        <v>174.02485919939124</v>
      </c>
      <c r="JG130" s="16">
        <f t="shared" si="1244"/>
        <v>174.51047464858087</v>
      </c>
      <c r="JH130" s="16">
        <f t="shared" si="1244"/>
        <v>173.29839143134734</v>
      </c>
      <c r="JI130" s="16">
        <f t="shared" si="1244"/>
        <v>173.91463856543405</v>
      </c>
      <c r="JJ130" s="16">
        <f t="shared" si="1244"/>
        <v>174.20767728719943</v>
      </c>
      <c r="JK130" s="16">
        <f t="shared" si="1244"/>
        <v>174.89599576233005</v>
      </c>
      <c r="JL130" s="16">
        <f t="shared" si="1244"/>
        <v>174.24009225067337</v>
      </c>
      <c r="JM130" s="16">
        <f t="shared" si="1244"/>
        <v>173.97674514838343</v>
      </c>
      <c r="JN130" s="16">
        <f t="shared" si="1244"/>
        <v>173.97887906648546</v>
      </c>
      <c r="JO130" s="16">
        <f t="shared" si="1244"/>
        <v>173.33105104623925</v>
      </c>
      <c r="JP130" s="16">
        <f t="shared" si="1244"/>
        <v>174.20767728719943</v>
      </c>
      <c r="JQ130" s="16">
        <f t="shared" si="1244"/>
        <v>174.89599576233005</v>
      </c>
      <c r="JR130" s="16">
        <f t="shared" si="1244"/>
        <v>174.24009225067337</v>
      </c>
      <c r="JS130" s="16">
        <f t="shared" si="1244"/>
        <v>172.2177640714722</v>
      </c>
      <c r="JT130" s="16">
        <f t="shared" si="1244"/>
        <v>172.85062877136559</v>
      </c>
      <c r="JU130" s="16">
        <f t="shared" si="1244"/>
        <v>173.44280214116796</v>
      </c>
      <c r="JV130" s="16">
        <f t="shared" si="1244"/>
        <v>174.08338670431078</v>
      </c>
      <c r="JW130" s="16">
        <f t="shared" si="1244"/>
        <v>172.72251813866112</v>
      </c>
      <c r="JX130" s="16">
        <f t="shared" si="1244"/>
        <v>173.35243658334952</v>
      </c>
      <c r="JY130" s="16">
        <f t="shared" si="1244"/>
        <v>173.01123186322002</v>
      </c>
      <c r="JZ130" s="16">
        <f t="shared" si="1244"/>
        <v>173.6405741745817</v>
      </c>
      <c r="KA130" s="16">
        <f t="shared" si="1244"/>
        <v>173.51299348390799</v>
      </c>
      <c r="KB130" s="16">
        <f t="shared" si="1244"/>
        <v>173.99343505550942</v>
      </c>
      <c r="LE130" s="23"/>
      <c r="QF130" s="24"/>
    </row>
    <row r="131" spans="1:448" x14ac:dyDescent="0.25">
      <c r="A131" s="64"/>
      <c r="B131" s="20">
        <f>B36</f>
        <v>28.28</v>
      </c>
      <c r="D131" s="9" t="s">
        <v>18</v>
      </c>
      <c r="E131" s="5">
        <v>5</v>
      </c>
      <c r="F131" s="16">
        <f t="shared" ref="F131:U131" si="1245">IF(ISNUMBER(F36),F$97*F36+F$98,"")</f>
        <v>22.623596379034836</v>
      </c>
      <c r="G131" s="16">
        <f t="shared" si="1245"/>
        <v>23.415160809019881</v>
      </c>
      <c r="H131" s="16">
        <f t="shared" ref="H131:I131" si="1246">IF(ISNUMBER(H36),H$97*H36+H$98,"")</f>
        <v>27.898905437217167</v>
      </c>
      <c r="I131" s="16">
        <f t="shared" si="1246"/>
        <v>28.71118864111088</v>
      </c>
      <c r="J131" s="16">
        <f t="shared" si="1245"/>
        <v>27.751463006054337</v>
      </c>
      <c r="K131" s="16">
        <f t="shared" si="1245"/>
        <v>28.575775352899001</v>
      </c>
      <c r="L131" s="16">
        <f t="shared" si="1245"/>
        <v>27.746370804470786</v>
      </c>
      <c r="M131" s="16">
        <f t="shared" si="1245"/>
        <v>28.550514490241198</v>
      </c>
      <c r="N131" s="16">
        <f t="shared" si="1245"/>
        <v>29.520960008434599</v>
      </c>
      <c r="O131" s="16">
        <f t="shared" si="1245"/>
        <v>30.36740171324135</v>
      </c>
      <c r="P131" s="16">
        <f t="shared" si="1245"/>
        <v>29.371100007122379</v>
      </c>
      <c r="Q131" s="16">
        <f t="shared" si="1245"/>
        <v>30.202705185845986</v>
      </c>
      <c r="R131" s="16">
        <f t="shared" si="1245"/>
        <v>28.307740787701306</v>
      </c>
      <c r="S131" s="16">
        <f t="shared" si="1245"/>
        <v>29.204505166220372</v>
      </c>
      <c r="T131" s="16">
        <f t="shared" si="1245"/>
        <v>29.093693818879103</v>
      </c>
      <c r="U131" s="16">
        <f t="shared" si="1245"/>
        <v>29.926220253034671</v>
      </c>
      <c r="V131" s="16">
        <f t="shared" si="981"/>
        <v>28.857081873862569</v>
      </c>
      <c r="W131" s="16">
        <f t="shared" ref="W131:BM131" si="1247">IF(ISNUMBER(W36),W$97*W36+W$98,"")</f>
        <v>28.429722271133727</v>
      </c>
      <c r="X131" s="16">
        <f t="shared" si="1247"/>
        <v>29.548239474444472</v>
      </c>
      <c r="Y131" s="16">
        <f t="shared" si="1247"/>
        <v>29.448414776615238</v>
      </c>
      <c r="Z131" s="16">
        <f t="shared" si="1247"/>
        <v>30.667619434413353</v>
      </c>
      <c r="AA131" s="16">
        <f t="shared" si="1247"/>
        <v>30.88163294653225</v>
      </c>
      <c r="AB131" s="16">
        <f t="shared" si="1247"/>
        <v>29.35031321442662</v>
      </c>
      <c r="AC131" s="16">
        <f t="shared" si="1247"/>
        <v>30.132994753553021</v>
      </c>
      <c r="AD131" s="16">
        <f t="shared" si="1247"/>
        <v>29.419564602418234</v>
      </c>
      <c r="AE131" s="16">
        <f t="shared" si="1247"/>
        <v>29.361327239461076</v>
      </c>
      <c r="AF131" s="16">
        <f t="shared" si="1247"/>
        <v>29.524100712998546</v>
      </c>
      <c r="AG131" s="16">
        <f t="shared" si="1247"/>
        <v>28.896578653077398</v>
      </c>
      <c r="AH131" s="16">
        <f t="shared" si="1247"/>
        <v>29.683024615812002</v>
      </c>
      <c r="AI131" s="16">
        <f t="shared" si="1247"/>
        <v>29.640641020725781</v>
      </c>
      <c r="AJ131" s="16">
        <f t="shared" si="1247"/>
        <v>27.894648702483096</v>
      </c>
      <c r="AK131" s="16">
        <f t="shared" si="1247"/>
        <v>28.438506147876524</v>
      </c>
      <c r="AL131" s="16">
        <f t="shared" si="1247"/>
        <v>28.195303850684894</v>
      </c>
      <c r="AM131" s="16">
        <f t="shared" si="1247"/>
        <v>29.01360580653423</v>
      </c>
      <c r="AN131" s="16">
        <f t="shared" si="1247"/>
        <v>28.766506502028108</v>
      </c>
      <c r="AO131" s="16">
        <f t="shared" si="1247"/>
        <v>28.981059266626062</v>
      </c>
      <c r="AP131" s="16">
        <f t="shared" si="1247"/>
        <v>28.738721478791206</v>
      </c>
      <c r="AQ131" s="16">
        <f t="shared" si="1247"/>
        <v>28.523943796568375</v>
      </c>
      <c r="AR131" s="16">
        <f t="shared" si="1247"/>
        <v>28.246742909250258</v>
      </c>
      <c r="AS131" s="16">
        <f t="shared" si="1247"/>
        <v>28.905696693232017</v>
      </c>
      <c r="AT131" s="16">
        <f t="shared" si="1247"/>
        <v>28.829898970983692</v>
      </c>
      <c r="AU131" s="16">
        <f t="shared" si="1247"/>
        <v>28.981394424587961</v>
      </c>
      <c r="AV131" s="16">
        <f t="shared" si="1247"/>
        <v>29.000791994102741</v>
      </c>
      <c r="AW131" s="16">
        <f t="shared" si="1247"/>
        <v>25.070945142969094</v>
      </c>
      <c r="AX131" s="16">
        <f t="shared" si="1247"/>
        <v>27.933816737791034</v>
      </c>
      <c r="AY131" s="16">
        <f t="shared" si="1247"/>
        <v>27.501857344092912</v>
      </c>
      <c r="AZ131" s="16">
        <f t="shared" si="1247"/>
        <v>27.675453226949713</v>
      </c>
      <c r="BA131" s="16">
        <f t="shared" si="1247"/>
        <v>28.77660318692574</v>
      </c>
      <c r="BB131" s="16">
        <f t="shared" si="1247"/>
        <v>28.857717927438642</v>
      </c>
      <c r="BC131" s="16">
        <f t="shared" si="1247"/>
        <v>28.688000345802777</v>
      </c>
      <c r="BD131" s="16">
        <f t="shared" si="1247"/>
        <v>28.566727079229366</v>
      </c>
      <c r="BE131" s="16">
        <f t="shared" si="1247"/>
        <v>28.48913509970339</v>
      </c>
      <c r="BF131" s="16">
        <f t="shared" si="1247"/>
        <v>28.44622500216812</v>
      </c>
      <c r="BG131" s="16">
        <f t="shared" si="1247"/>
        <v>28.429627110084738</v>
      </c>
      <c r="BH131" s="16">
        <f t="shared" si="1247"/>
        <v>28.436811166669941</v>
      </c>
      <c r="BI131" s="16">
        <f t="shared" si="1247"/>
        <v>28.463379098436008</v>
      </c>
      <c r="BJ131" s="16">
        <f t="shared" si="1247"/>
        <v>28.504687189410589</v>
      </c>
      <c r="BK131" s="16">
        <f t="shared" si="1247"/>
        <v>28.559926975580623</v>
      </c>
      <c r="BL131" s="16">
        <f t="shared" si="1247"/>
        <v>28.624670274481218</v>
      </c>
      <c r="BM131" s="16">
        <f t="shared" si="1247"/>
        <v>28.698239202413845</v>
      </c>
      <c r="BN131" s="16"/>
      <c r="BO131" s="16"/>
      <c r="BP131" s="16"/>
      <c r="BQ131" s="16">
        <f t="shared" ref="BQ131:CB131" si="1248">IF(ISNUMBER(BQ36),BQ$97*BQ36+BQ$98,"")</f>
        <v>28.829898970983692</v>
      </c>
      <c r="BR131" s="16">
        <f t="shared" si="1248"/>
        <v>28.709994329343687</v>
      </c>
      <c r="BS131" s="16">
        <f t="shared" si="1248"/>
        <v>28.615502957861821</v>
      </c>
      <c r="BT131" s="16">
        <f t="shared" si="1248"/>
        <v>28.544429953360151</v>
      </c>
      <c r="BU131" s="16">
        <f t="shared" si="1248"/>
        <v>28.491168197169713</v>
      </c>
      <c r="BV131" s="16">
        <f t="shared" si="1248"/>
        <v>28.455985153518355</v>
      </c>
      <c r="BW131" s="16">
        <f t="shared" si="1248"/>
        <v>28.434761624350955</v>
      </c>
      <c r="BX131" s="16">
        <f t="shared" si="1248"/>
        <v>28.425863641633413</v>
      </c>
      <c r="BY131" s="16">
        <f t="shared" si="1248"/>
        <v>28.427500833882675</v>
      </c>
      <c r="BZ131" s="16">
        <f t="shared" si="1248"/>
        <v>28.439251671926741</v>
      </c>
      <c r="CA131" s="16">
        <f t="shared" si="1248"/>
        <v>28.459157055572376</v>
      </c>
      <c r="CB131" s="16">
        <f t="shared" si="1248"/>
        <v>28.486120911326537</v>
      </c>
      <c r="CC131" s="16"/>
      <c r="CD131" s="16"/>
      <c r="CE131" s="16">
        <f t="shared" ref="CE131:CP131" si="1249">IF(ISNUMBER(CE36),CE$97*CE36+CE$98,"")</f>
        <v>28.109238148071853</v>
      </c>
      <c r="CF131" s="16">
        <f t="shared" si="1249"/>
        <v>28.061073490657975</v>
      </c>
      <c r="CG131" s="16">
        <f t="shared" si="1249"/>
        <v>28.044005623506564</v>
      </c>
      <c r="CH131" s="16">
        <f t="shared" si="1249"/>
        <v>28.052932930302944</v>
      </c>
      <c r="CI131" s="16">
        <f t="shared" si="1249"/>
        <v>28.08314645455539</v>
      </c>
      <c r="CJ131" s="16">
        <f t="shared" si="1249"/>
        <v>28.130340271715653</v>
      </c>
      <c r="CK131" s="16">
        <f t="shared" si="1249"/>
        <v>28.190066056610902</v>
      </c>
      <c r="CL131" s="16">
        <f t="shared" si="1249"/>
        <v>28.260362493852909</v>
      </c>
      <c r="CM131" s="16">
        <f t="shared" si="1249"/>
        <v>28.339673158576772</v>
      </c>
      <c r="CN131" s="16">
        <f t="shared" si="1249"/>
        <v>28.425257120006336</v>
      </c>
      <c r="CO131" s="16">
        <f t="shared" si="1249"/>
        <v>28.516956682914355</v>
      </c>
      <c r="CP131" s="16">
        <f t="shared" si="1249"/>
        <v>28.611419977942859</v>
      </c>
      <c r="CQ131" s="16"/>
      <c r="CR131" s="16"/>
      <c r="CS131" s="16">
        <f t="shared" ref="CS131:DX131" si="1250">IF(ISNUMBER(CS36),CS$97*CS36+CS$98,"")</f>
        <v>27.897891183862754</v>
      </c>
      <c r="CT131" s="16">
        <f t="shared" si="1250"/>
        <v>28.017779610579964</v>
      </c>
      <c r="CU131" s="16">
        <f t="shared" si="1250"/>
        <v>23.98160201870644</v>
      </c>
      <c r="CV131" s="16">
        <f t="shared" si="1250"/>
        <v>28.429722271133727</v>
      </c>
      <c r="CW131" s="16">
        <f t="shared" si="1250"/>
        <v>28.246742909250258</v>
      </c>
      <c r="CX131" s="16">
        <f t="shared" si="1250"/>
        <v>25.070945142969094</v>
      </c>
      <c r="CY131" s="16">
        <f t="shared" si="1250"/>
        <v>28.405344858270183</v>
      </c>
      <c r="CZ131" s="16">
        <f t="shared" si="1250"/>
        <v>28.386844374441523</v>
      </c>
      <c r="DA131" s="16">
        <f t="shared" si="1250"/>
        <v>25.096217618088644</v>
      </c>
      <c r="DB131" s="16">
        <f t="shared" si="1250"/>
        <v>28.080006088953894</v>
      </c>
      <c r="DC131" s="16">
        <f t="shared" si="1250"/>
        <v>28.147316468270219</v>
      </c>
      <c r="DD131" s="16">
        <f t="shared" si="1250"/>
        <v>24.532153061344417</v>
      </c>
      <c r="DE131" s="16">
        <f t="shared" si="1250"/>
        <v>28.426361537724034</v>
      </c>
      <c r="DF131" s="16">
        <f t="shared" si="1250"/>
        <v>28.349410144254762</v>
      </c>
      <c r="DG131" s="16">
        <f t="shared" si="1250"/>
        <v>25.441088810446104</v>
      </c>
      <c r="DH131" s="16">
        <f t="shared" si="1250"/>
        <v>28.264453930990186</v>
      </c>
      <c r="DI131" s="16">
        <f t="shared" si="1250"/>
        <v>28.135642888639779</v>
      </c>
      <c r="DJ131" s="16">
        <f t="shared" si="1250"/>
        <v>24.289897310597041</v>
      </c>
      <c r="DK131" s="16">
        <f t="shared" si="1250"/>
        <v>28.411620557514823</v>
      </c>
      <c r="DL131" s="16">
        <f t="shared" si="1250"/>
        <v>28.253027627469265</v>
      </c>
      <c r="DM131" s="16">
        <f t="shared" si="1250"/>
        <v>25.023726307602573</v>
      </c>
      <c r="DN131" s="16">
        <f t="shared" si="1250"/>
        <v>28.416743926837256</v>
      </c>
      <c r="DO131" s="16">
        <f t="shared" si="1250"/>
        <v>28.279883168813967</v>
      </c>
      <c r="DP131" s="16">
        <f t="shared" si="1250"/>
        <v>24.713280250124285</v>
      </c>
      <c r="DQ131" s="16">
        <f t="shared" si="1250"/>
        <v>28.239700106557137</v>
      </c>
      <c r="DR131" s="16">
        <f t="shared" si="1250"/>
        <v>28.25345281256844</v>
      </c>
      <c r="DS131" s="16">
        <f t="shared" si="1250"/>
        <v>24.636104385066034</v>
      </c>
      <c r="DT131" s="16">
        <f t="shared" si="1250"/>
        <v>28.437877178126172</v>
      </c>
      <c r="DU131" s="16">
        <f t="shared" si="1250"/>
        <v>28.352386831066667</v>
      </c>
      <c r="DV131" s="16">
        <f t="shared" si="1250"/>
        <v>25.343251785689375</v>
      </c>
      <c r="DW131" s="16">
        <f t="shared" si="1250"/>
        <v>29.707929670536288</v>
      </c>
      <c r="DX131" s="16">
        <f t="shared" si="1250"/>
        <v>29.43062193834146</v>
      </c>
      <c r="DY131" s="16">
        <f t="shared" ref="DY131:FD131" si="1251">IF(ISNUMBER(DY36),DY$97*DY36+DY$98,"")</f>
        <v>29.438742058750989</v>
      </c>
      <c r="DZ131" s="16">
        <f t="shared" si="1251"/>
        <v>29.563383428784448</v>
      </c>
      <c r="EA131" s="16">
        <f t="shared" si="1251"/>
        <v>29.87631757818076</v>
      </c>
      <c r="EB131" s="16">
        <f t="shared" si="1251"/>
        <v>29.240501464853139</v>
      </c>
      <c r="EC131" s="16">
        <f t="shared" si="1251"/>
        <v>29.326906223386658</v>
      </c>
      <c r="ED131" s="38">
        <f t="shared" si="1251"/>
        <v>29.601569833243417</v>
      </c>
      <c r="EE131" s="16">
        <f t="shared" si="1251"/>
        <v>29.822539104124417</v>
      </c>
      <c r="EF131" s="16">
        <f t="shared" si="1251"/>
        <v>30.080265425707381</v>
      </c>
      <c r="EG131" s="16">
        <f t="shared" si="1251"/>
        <v>30.304569677405425</v>
      </c>
      <c r="EH131" s="16">
        <f t="shared" si="1251"/>
        <v>30.050426740319551</v>
      </c>
      <c r="EI131" s="16">
        <f t="shared" si="1251"/>
        <v>30.269942876442201</v>
      </c>
      <c r="EJ131" s="16">
        <f t="shared" si="1251"/>
        <v>30.734177658351143</v>
      </c>
      <c r="EK131" s="16">
        <f t="shared" si="1251"/>
        <v>30.101973735480016</v>
      </c>
      <c r="EL131" s="16">
        <f t="shared" si="1251"/>
        <v>30.354228964734574</v>
      </c>
      <c r="EM131" s="16">
        <f t="shared" si="1251"/>
        <v>30.361966409892915</v>
      </c>
      <c r="EN131" s="16">
        <f t="shared" si="1251"/>
        <v>30.615795517793799</v>
      </c>
      <c r="EO131" s="16">
        <f t="shared" si="1251"/>
        <v>30.349112017165368</v>
      </c>
      <c r="EP131" s="16">
        <f t="shared" si="1251"/>
        <v>30.597940993163746</v>
      </c>
      <c r="EQ131" s="16">
        <f t="shared" si="1251"/>
        <v>29.005404687444127</v>
      </c>
      <c r="ER131" s="16">
        <f t="shared" si="1251"/>
        <v>29.215946077008709</v>
      </c>
      <c r="ES131" s="16">
        <f t="shared" si="1251"/>
        <v>30.210763602156874</v>
      </c>
      <c r="ET131" s="16">
        <f t="shared" si="1251"/>
        <v>30.425724011857426</v>
      </c>
      <c r="EU131" s="16">
        <f t="shared" si="1251"/>
        <v>30.115623927201995</v>
      </c>
      <c r="EV131" s="16">
        <f t="shared" si="1251"/>
        <v>29.746662102296426</v>
      </c>
      <c r="EW131" s="16">
        <f t="shared" si="1251"/>
        <v>29.79974866325054</v>
      </c>
      <c r="EX131" s="16">
        <f t="shared" si="1251"/>
        <v>29.767357747946818</v>
      </c>
      <c r="EY131" s="16">
        <f t="shared" si="1251"/>
        <v>29.488163945668589</v>
      </c>
      <c r="EZ131" s="16">
        <f t="shared" si="1251"/>
        <v>30.273458125162108</v>
      </c>
      <c r="FA131" s="16">
        <f t="shared" si="1251"/>
        <v>30.58705677574892</v>
      </c>
      <c r="FB131" s="16">
        <f t="shared" si="1251"/>
        <v>30.289911554739433</v>
      </c>
      <c r="FC131" s="16">
        <f t="shared" si="1251"/>
        <v>26.144776058329001</v>
      </c>
      <c r="FD131" s="16">
        <f t="shared" si="1251"/>
        <v>26.359049660079819</v>
      </c>
      <c r="FE131" s="16">
        <f t="shared" ref="FE131:GJ131" si="1252">IF(ISNUMBER(FE36),FE$97*FE36+FE$98,"")</f>
        <v>28.66185746074558</v>
      </c>
      <c r="FF131" s="16">
        <f t="shared" si="1252"/>
        <v>28.897634759055023</v>
      </c>
      <c r="FG131" s="16">
        <f t="shared" si="1252"/>
        <v>29.070247868400685</v>
      </c>
      <c r="FH131" s="16">
        <f t="shared" si="1252"/>
        <v>29.276306735766184</v>
      </c>
      <c r="FI131" s="16">
        <f t="shared" si="1252"/>
        <v>28.830239174947025</v>
      </c>
      <c r="FJ131" s="16">
        <f t="shared" si="1252"/>
        <v>32.943379844507717</v>
      </c>
      <c r="FK131" s="16">
        <f t="shared" si="1252"/>
        <v>29.064101326306172</v>
      </c>
      <c r="FL131" s="47">
        <f t="shared" si="1252"/>
        <v>29.452580720857668</v>
      </c>
      <c r="FM131" s="16">
        <f t="shared" si="1252"/>
        <v>29.467962373354538</v>
      </c>
      <c r="FN131" s="16">
        <f t="shared" si="1252"/>
        <v>29.448441866174193</v>
      </c>
      <c r="FO131" s="16">
        <f t="shared" si="1252"/>
        <v>29.224500876337231</v>
      </c>
      <c r="FP131" s="16">
        <f t="shared" si="1252"/>
        <v>29.469619923348716</v>
      </c>
      <c r="FQ131" s="16">
        <f t="shared" si="1252"/>
        <v>29.475079531244802</v>
      </c>
      <c r="FR131" s="16">
        <f t="shared" si="1252"/>
        <v>29.688515106204164</v>
      </c>
      <c r="FS131" s="16">
        <f t="shared" si="1252"/>
        <v>28.995489340038972</v>
      </c>
      <c r="FT131" s="16">
        <f t="shared" si="1252"/>
        <v>28.587590603298707</v>
      </c>
      <c r="FU131" s="16">
        <f t="shared" si="1252"/>
        <v>29.618622789006309</v>
      </c>
      <c r="FV131" s="16">
        <f t="shared" si="1252"/>
        <v>29.560160226345999</v>
      </c>
      <c r="FW131" s="16">
        <f t="shared" si="1252"/>
        <v>29.075209237146197</v>
      </c>
      <c r="FX131" s="16">
        <f t="shared" si="1252"/>
        <v>29.847179464380957</v>
      </c>
      <c r="FY131" s="16">
        <f t="shared" si="1252"/>
        <v>28.077518106141014</v>
      </c>
      <c r="FZ131" s="16">
        <f t="shared" si="1252"/>
        <v>28.576639450225599</v>
      </c>
      <c r="GA131" s="16">
        <f t="shared" si="1252"/>
        <v>28.347442363118944</v>
      </c>
      <c r="GB131" s="16">
        <f t="shared" si="1252"/>
        <v>29.171546207081832</v>
      </c>
      <c r="GC131" s="16">
        <f t="shared" si="1252"/>
        <v>28.936114576255164</v>
      </c>
      <c r="GD131" s="16">
        <f t="shared" si="1252"/>
        <v>29.138808170110423</v>
      </c>
      <c r="GE131" s="16">
        <f t="shared" si="1252"/>
        <v>28.909716029572053</v>
      </c>
      <c r="GF131" s="16">
        <f t="shared" si="1252"/>
        <v>29.049863244470629</v>
      </c>
      <c r="GG131" s="16">
        <f t="shared" si="1252"/>
        <v>28.902780020536795</v>
      </c>
      <c r="GH131" s="16">
        <f t="shared" si="1252"/>
        <v>28.662968368111763</v>
      </c>
      <c r="GI131" s="16">
        <f t="shared" si="1252"/>
        <v>28.395685168707075</v>
      </c>
      <c r="GJ131" s="16">
        <f t="shared" si="1252"/>
        <v>29.119893401519818</v>
      </c>
      <c r="GK131" s="16">
        <f t="shared" ref="GK131:HP131" si="1253">IF(ISNUMBER(GK36),GK$97*GK36+GK$98,"")</f>
        <v>29.098712502653569</v>
      </c>
      <c r="GL131" s="16">
        <f t="shared" si="1253"/>
        <v>25.053178517193146</v>
      </c>
      <c r="GM131" s="16">
        <f t="shared" si="1253"/>
        <v>28.084337191183238</v>
      </c>
      <c r="GN131" s="16">
        <f t="shared" si="1253"/>
        <v>27.609956099766663</v>
      </c>
      <c r="GO131" s="16">
        <f t="shared" si="1253"/>
        <v>27.800314283644383</v>
      </c>
      <c r="GP131" s="16">
        <f t="shared" si="1253"/>
        <v>28.957297225770617</v>
      </c>
      <c r="GQ131" s="16">
        <f t="shared" si="1253"/>
        <v>29.499804637264646</v>
      </c>
      <c r="GR131" s="16">
        <f t="shared" si="1253"/>
        <v>29.245591297216833</v>
      </c>
      <c r="GS131" s="16">
        <f t="shared" si="1253"/>
        <v>29.457841380204428</v>
      </c>
      <c r="GT131" s="16">
        <f t="shared" si="1253"/>
        <v>29.659221448835723</v>
      </c>
      <c r="GU131" s="16">
        <f t="shared" si="1253"/>
        <v>29.966618395885632</v>
      </c>
      <c r="GV131" s="16">
        <f t="shared" si="1253"/>
        <v>30.17333281559624</v>
      </c>
      <c r="GW131" s="16">
        <f t="shared" si="1253"/>
        <v>29.936200749477734</v>
      </c>
      <c r="GX131" s="16">
        <f t="shared" si="1253"/>
        <v>30.136586971654765</v>
      </c>
      <c r="GY131" s="16">
        <f t="shared" si="1253"/>
        <v>29.971708902403179</v>
      </c>
      <c r="GZ131" s="16">
        <f t="shared" si="1253"/>
        <v>30.204795654641913</v>
      </c>
      <c r="HA131" s="16">
        <f t="shared" si="1253"/>
        <v>30.234229687020729</v>
      </c>
      <c r="HB131" s="16">
        <f t="shared" si="1253"/>
        <v>30.464011719649164</v>
      </c>
      <c r="HC131" s="16">
        <f t="shared" si="1253"/>
        <v>28.895298729126893</v>
      </c>
      <c r="HD131" s="16">
        <f t="shared" si="1253"/>
        <v>29.087286866668137</v>
      </c>
      <c r="HE131" s="16">
        <f t="shared" si="1253"/>
        <v>30.013961136852771</v>
      </c>
      <c r="HF131" s="16">
        <f t="shared" si="1253"/>
        <v>30.136238446496918</v>
      </c>
      <c r="HG131" s="16">
        <f t="shared" si="1253"/>
        <v>29.851454411219805</v>
      </c>
      <c r="HH131" s="16">
        <f t="shared" si="1253"/>
        <v>29.593465052064118</v>
      </c>
      <c r="HI131" s="16">
        <f t="shared" si="1253"/>
        <v>29.557528830794752</v>
      </c>
      <c r="HJ131" s="16">
        <f t="shared" si="1253"/>
        <v>29.301609188722807</v>
      </c>
      <c r="HK131" s="16">
        <f t="shared" si="1253"/>
        <v>30.0836798122929</v>
      </c>
      <c r="HL131" s="16">
        <f t="shared" si="1253"/>
        <v>30.332482226690331</v>
      </c>
      <c r="HM131" s="16">
        <f t="shared" si="1253"/>
        <v>30.05876559224123</v>
      </c>
      <c r="HN131" s="16">
        <f t="shared" si="1253"/>
        <v>25.778931923796478</v>
      </c>
      <c r="HO131" s="16">
        <f t="shared" si="1253"/>
        <v>25.9647169228069</v>
      </c>
      <c r="HP131" s="16">
        <f t="shared" si="1253"/>
        <v>28.925689430508839</v>
      </c>
      <c r="HQ131" s="16">
        <f t="shared" ref="HQ131:IV131" si="1254">IF(ISNUMBER(HQ36),HQ$97*HQ36+HQ$98,"")</f>
        <v>29.112074475593516</v>
      </c>
      <c r="HR131" s="16">
        <f t="shared" si="1254"/>
        <v>28.448226171530365</v>
      </c>
      <c r="HS131" s="16">
        <f t="shared" si="1254"/>
        <v>28.661593941504492</v>
      </c>
      <c r="HT131" s="16">
        <f t="shared" si="1254"/>
        <v>28.64006630786406</v>
      </c>
      <c r="HU131" s="16">
        <f t="shared" si="1254"/>
        <v>28.852384485418469</v>
      </c>
      <c r="HV131" s="16">
        <f t="shared" si="1254"/>
        <v>29.308952313247659</v>
      </c>
      <c r="HW131" s="16">
        <f t="shared" si="1254"/>
        <v>29.524437069229521</v>
      </c>
      <c r="HX131" s="16">
        <f t="shared" si="1254"/>
        <v>30.099534495195513</v>
      </c>
      <c r="HY131" s="16">
        <f t="shared" si="1254"/>
        <v>29.662600737872509</v>
      </c>
      <c r="HZ131" s="16">
        <f t="shared" si="1254"/>
        <v>30.634034068643189</v>
      </c>
      <c r="IA131" s="16">
        <f t="shared" si="1254"/>
        <v>30.581346450331182</v>
      </c>
      <c r="IB131" s="16">
        <f t="shared" si="1254"/>
        <v>30.136135285763714</v>
      </c>
      <c r="IC131" s="16">
        <f t="shared" si="1254"/>
        <v>30.869497848423265</v>
      </c>
      <c r="ID131" s="16">
        <f t="shared" si="1254"/>
        <v>29.073882559774944</v>
      </c>
      <c r="IE131" s="16">
        <f t="shared" si="1254"/>
        <v>29.803633114611955</v>
      </c>
      <c r="IF131" s="16">
        <f t="shared" si="1254"/>
        <v>29.565349544137632</v>
      </c>
      <c r="IG131" s="16">
        <f t="shared" si="1254"/>
        <v>30.35252208467756</v>
      </c>
      <c r="IH131" s="16">
        <f t="shared" si="1254"/>
        <v>30.123055743442734</v>
      </c>
      <c r="II131" s="16">
        <f t="shared" si="1254"/>
        <v>30.325395962508139</v>
      </c>
      <c r="IJ131" s="16">
        <f t="shared" si="1254"/>
        <v>30.098271105898107</v>
      </c>
      <c r="IK131" s="16">
        <f t="shared" si="1254"/>
        <v>30.251680871551486</v>
      </c>
      <c r="IL131" s="16">
        <f t="shared" si="1254"/>
        <v>30.126563797960927</v>
      </c>
      <c r="IM131" s="16">
        <f t="shared" si="1254"/>
        <v>29.900145848473329</v>
      </c>
      <c r="IN131" s="16">
        <f t="shared" si="1254"/>
        <v>29.614486750016312</v>
      </c>
      <c r="IO131" s="16">
        <f t="shared" si="1254"/>
        <v>30.251680871551486</v>
      </c>
      <c r="IP131" s="16">
        <f t="shared" si="1254"/>
        <v>30.126563797960927</v>
      </c>
      <c r="IQ131" s="16">
        <f t="shared" si="1254"/>
        <v>26.140992914064213</v>
      </c>
      <c r="IR131" s="16">
        <f t="shared" si="1254"/>
        <v>29.118005114457475</v>
      </c>
      <c r="IS131" s="16">
        <f t="shared" si="1254"/>
        <v>28.623592421096959</v>
      </c>
      <c r="IT131" s="16">
        <f t="shared" si="1254"/>
        <v>28.805024980171567</v>
      </c>
      <c r="IU131" s="16">
        <f t="shared" si="1254"/>
        <v>29.886058657120429</v>
      </c>
      <c r="IV131" s="16">
        <f t="shared" si="1254"/>
        <v>31.002521779586772</v>
      </c>
      <c r="IW131" s="16">
        <f t="shared" ref="IW131:KB131" si="1255">IF(ISNUMBER(IW36),IW$97*IW36+IW$98,"")</f>
        <v>30.731421379695689</v>
      </c>
      <c r="IX131" s="16">
        <f t="shared" si="1255"/>
        <v>30.761557824413217</v>
      </c>
      <c r="IY131" s="16">
        <f t="shared" si="1255"/>
        <v>30.976552806130343</v>
      </c>
      <c r="IZ131" s="16">
        <f t="shared" si="1255"/>
        <v>31.247368619930484</v>
      </c>
      <c r="JA131" s="16">
        <f t="shared" si="1255"/>
        <v>31.453288640058958</v>
      </c>
      <c r="JB131" s="16">
        <f t="shared" si="1255"/>
        <v>31.218078525635292</v>
      </c>
      <c r="JC131" s="16">
        <f t="shared" si="1255"/>
        <v>31.421530850584844</v>
      </c>
      <c r="JD131" s="16">
        <f t="shared" si="1255"/>
        <v>31.266775280299669</v>
      </c>
      <c r="JE131" s="16">
        <f t="shared" si="1255"/>
        <v>31.513327020603839</v>
      </c>
      <c r="JF131" s="16">
        <f t="shared" si="1255"/>
        <v>31.524788251668355</v>
      </c>
      <c r="JG131" s="16">
        <f t="shared" si="1255"/>
        <v>31.757827591795575</v>
      </c>
      <c r="JH131" s="16">
        <f t="shared" si="1255"/>
        <v>30.110141556691275</v>
      </c>
      <c r="JI131" s="16">
        <f t="shared" si="1255"/>
        <v>30.31373588003791</v>
      </c>
      <c r="JJ131" s="16">
        <f t="shared" si="1255"/>
        <v>31.484428885590432</v>
      </c>
      <c r="JK131" s="16">
        <f t="shared" si="1255"/>
        <v>31.638472614405259</v>
      </c>
      <c r="JL131" s="16">
        <f t="shared" si="1255"/>
        <v>31.33732845861951</v>
      </c>
      <c r="JM131" s="16">
        <f t="shared" si="1255"/>
        <v>31.105729397081063</v>
      </c>
      <c r="JN131" s="16">
        <f t="shared" si="1255"/>
        <v>31.058862433945308</v>
      </c>
      <c r="JO131" s="16">
        <f t="shared" si="1255"/>
        <v>30.786217648609437</v>
      </c>
      <c r="JP131" s="16">
        <f t="shared" si="1255"/>
        <v>31.484428885590432</v>
      </c>
      <c r="JQ131" s="16">
        <f t="shared" si="1255"/>
        <v>31.638472614405259</v>
      </c>
      <c r="JR131" s="16">
        <f t="shared" si="1255"/>
        <v>31.33732845861951</v>
      </c>
      <c r="JS131" s="16">
        <f t="shared" si="1255"/>
        <v>27.135642854179821</v>
      </c>
      <c r="JT131" s="16">
        <f t="shared" si="1255"/>
        <v>27.334190637340612</v>
      </c>
      <c r="JU131" s="16">
        <f t="shared" si="1255"/>
        <v>30.180860102775711</v>
      </c>
      <c r="JV131" s="16">
        <f t="shared" si="1255"/>
        <v>30.379477581563066</v>
      </c>
      <c r="JW131" s="16">
        <f t="shared" si="1255"/>
        <v>29.705375606862873</v>
      </c>
      <c r="JX131" s="16">
        <f t="shared" si="1255"/>
        <v>29.930922133571414</v>
      </c>
      <c r="JY131" s="16">
        <f t="shared" si="1255"/>
        <v>29.881939779097252</v>
      </c>
      <c r="JZ131" s="16">
        <f t="shared" si="1255"/>
        <v>30.106098026084197</v>
      </c>
      <c r="KA131" s="16">
        <f t="shared" si="1255"/>
        <v>30.504785564540782</v>
      </c>
      <c r="KB131" s="16">
        <f t="shared" si="1255"/>
        <v>30.720857558794989</v>
      </c>
      <c r="LE131" s="23"/>
      <c r="QF131" s="24"/>
    </row>
    <row r="132" spans="1:448" x14ac:dyDescent="0.25">
      <c r="A132" s="64"/>
      <c r="B132" s="20">
        <f>B37</f>
        <v>56.19</v>
      </c>
      <c r="D132" s="9" t="s">
        <v>4</v>
      </c>
      <c r="E132" s="5">
        <v>9</v>
      </c>
      <c r="F132" s="16">
        <f t="shared" ref="F132:U132" si="1256">IF(ISNUMBER(F37),F$97*F37+F$98,"")</f>
        <v>56.506516482491548</v>
      </c>
      <c r="G132" s="16">
        <f t="shared" si="1256"/>
        <v>57.489495106201161</v>
      </c>
      <c r="H132" s="16">
        <f t="shared" ref="H132:I132" si="1257">IF(ISNUMBER(H37),H$97*H37+H$98,"")</f>
        <v>55.169164457764111</v>
      </c>
      <c r="I132" s="16">
        <f t="shared" si="1257"/>
        <v>56.276968011062621</v>
      </c>
      <c r="J132" s="16">
        <f t="shared" si="1256"/>
        <v>54.95553824359682</v>
      </c>
      <c r="K132" s="16">
        <f t="shared" si="1256"/>
        <v>56.074614031000579</v>
      </c>
      <c r="L132" s="16">
        <f t="shared" si="1256"/>
        <v>55.105970176114582</v>
      </c>
      <c r="M132" s="16">
        <f t="shared" si="1256"/>
        <v>56.226501888659271</v>
      </c>
      <c r="N132" s="16">
        <f t="shared" si="1256"/>
        <v>55.347704767747402</v>
      </c>
      <c r="O132" s="16">
        <f t="shared" si="1256"/>
        <v>56.475173161810176</v>
      </c>
      <c r="P132" s="16">
        <f t="shared" si="1256"/>
        <v>55.423407722403198</v>
      </c>
      <c r="Q132" s="16">
        <f t="shared" si="1256"/>
        <v>56.558814431277142</v>
      </c>
      <c r="R132" s="16">
        <f t="shared" si="1256"/>
        <v>55.86575933918192</v>
      </c>
      <c r="S132" s="16">
        <f t="shared" si="1256"/>
        <v>57.080054735998516</v>
      </c>
      <c r="T132" s="16">
        <f t="shared" si="1256"/>
        <v>55.364489318938297</v>
      </c>
      <c r="U132" s="16">
        <f t="shared" si="1256"/>
        <v>56.508017984651332</v>
      </c>
      <c r="V132" s="16">
        <f t="shared" si="981"/>
        <v>55.343249353632942</v>
      </c>
      <c r="W132" s="16">
        <f t="shared" ref="W132:BM132" si="1258">IF(ISNUMBER(W37),W$97*W37+W$98,"")</f>
        <v>57.73256783021013</v>
      </c>
      <c r="X132" s="16">
        <f t="shared" si="1258"/>
        <v>55.70359664551205</v>
      </c>
      <c r="Y132" s="16">
        <f t="shared" si="1258"/>
        <v>55.619217780829601</v>
      </c>
      <c r="Z132" s="16">
        <f t="shared" si="1258"/>
        <v>55.478977882352183</v>
      </c>
      <c r="AA132" s="16">
        <f t="shared" si="1258"/>
        <v>56.047972384140678</v>
      </c>
      <c r="AB132" s="16">
        <f t="shared" si="1258"/>
        <v>55.604126492147216</v>
      </c>
      <c r="AC132" s="16">
        <f t="shared" si="1258"/>
        <v>55.271729587423039</v>
      </c>
      <c r="AD132" s="16">
        <f t="shared" si="1258"/>
        <v>56.208095369893613</v>
      </c>
      <c r="AE132" s="16">
        <f t="shared" si="1258"/>
        <v>56.311277603772595</v>
      </c>
      <c r="AF132" s="16">
        <f t="shared" si="1258"/>
        <v>59.126918779934101</v>
      </c>
      <c r="AG132" s="16">
        <f t="shared" si="1258"/>
        <v>57.837949860930465</v>
      </c>
      <c r="AH132" s="16">
        <f t="shared" si="1258"/>
        <v>56.480582530776729</v>
      </c>
      <c r="AI132" s="16">
        <f t="shared" si="1258"/>
        <v>56.596310315189783</v>
      </c>
      <c r="AJ132" s="16">
        <f t="shared" si="1258"/>
        <v>59.014379174731502</v>
      </c>
      <c r="AK132" s="16">
        <f t="shared" si="1258"/>
        <v>57.967493729034175</v>
      </c>
      <c r="AL132" s="16">
        <f t="shared" si="1258"/>
        <v>57.336914136800999</v>
      </c>
      <c r="AM132" s="16">
        <f t="shared" si="1258"/>
        <v>57.124886988795893</v>
      </c>
      <c r="AN132" s="16">
        <f t="shared" si="1258"/>
        <v>56.496632776535463</v>
      </c>
      <c r="AO132" s="16">
        <f t="shared" si="1258"/>
        <v>57.182077590454995</v>
      </c>
      <c r="AP132" s="16">
        <f t="shared" si="1258"/>
        <v>56.5507963952181</v>
      </c>
      <c r="AQ132" s="16">
        <f t="shared" si="1258"/>
        <v>58.103764076154746</v>
      </c>
      <c r="AR132" s="16">
        <f t="shared" si="1258"/>
        <v>57.31376763379852</v>
      </c>
      <c r="AS132" s="16">
        <f t="shared" si="1258"/>
        <v>58.024148360997174</v>
      </c>
      <c r="AT132" s="16">
        <f t="shared" si="1258"/>
        <v>57.205461220731408</v>
      </c>
      <c r="AU132" s="16">
        <f t="shared" si="1258"/>
        <v>56.881012656514358</v>
      </c>
      <c r="AV132" s="16">
        <f t="shared" si="1258"/>
        <v>56.901222069494892</v>
      </c>
      <c r="AW132" s="16">
        <f t="shared" si="1258"/>
        <v>59.616019188492714</v>
      </c>
      <c r="AX132" s="16">
        <f t="shared" si="1258"/>
        <v>58.517715112147826</v>
      </c>
      <c r="AY132" s="16">
        <f t="shared" si="1258"/>
        <v>58.469435556915997</v>
      </c>
      <c r="AZ132" s="16">
        <f t="shared" si="1258"/>
        <v>58.672139556618092</v>
      </c>
      <c r="BA132" s="16">
        <f t="shared" si="1258"/>
        <v>56.778496559233886</v>
      </c>
      <c r="BB132" s="16">
        <f t="shared" si="1258"/>
        <v>55.339988261864519</v>
      </c>
      <c r="BC132" s="16">
        <f t="shared" si="1258"/>
        <v>55.925251235650919</v>
      </c>
      <c r="BD132" s="16">
        <f t="shared" si="1258"/>
        <v>56.453683773719391</v>
      </c>
      <c r="BE132" s="16">
        <f t="shared" si="1258"/>
        <v>56.928797440191403</v>
      </c>
      <c r="BF132" s="16">
        <f t="shared" si="1258"/>
        <v>57.352682215261666</v>
      </c>
      <c r="BG132" s="16">
        <f t="shared" si="1258"/>
        <v>57.731615063799893</v>
      </c>
      <c r="BH132" s="16">
        <f t="shared" si="1258"/>
        <v>58.072628335515773</v>
      </c>
      <c r="BI132" s="16">
        <f t="shared" si="1258"/>
        <v>58.378090597741476</v>
      </c>
      <c r="BJ132" s="16">
        <f t="shared" si="1258"/>
        <v>58.650307741918283</v>
      </c>
      <c r="BK132" s="16">
        <f t="shared" si="1258"/>
        <v>58.897136987741305</v>
      </c>
      <c r="BL132" s="16">
        <f t="shared" si="1258"/>
        <v>59.118669404703695</v>
      </c>
      <c r="BM132" s="16">
        <f t="shared" si="1258"/>
        <v>59.31935616330351</v>
      </c>
      <c r="BN132" s="16"/>
      <c r="BO132" s="16"/>
      <c r="BP132" s="16"/>
      <c r="BQ132" s="16">
        <f t="shared" ref="BQ132:CB132" si="1259">IF(ISNUMBER(BQ37),BQ$97*BQ37+BQ$98,"")</f>
        <v>57.205461220731408</v>
      </c>
      <c r="BR132" s="16">
        <f t="shared" si="1259"/>
        <v>57.542806903023504</v>
      </c>
      <c r="BS132" s="16">
        <f t="shared" si="1259"/>
        <v>57.844126845563395</v>
      </c>
      <c r="BT132" s="16">
        <f t="shared" si="1259"/>
        <v>58.113580118884911</v>
      </c>
      <c r="BU132" s="16">
        <f t="shared" si="1259"/>
        <v>58.351290278771813</v>
      </c>
      <c r="BV132" s="16">
        <f t="shared" si="1259"/>
        <v>58.56369331956148</v>
      </c>
      <c r="BW132" s="16">
        <f t="shared" si="1259"/>
        <v>58.750035348471002</v>
      </c>
      <c r="BX132" s="16">
        <f t="shared" si="1259"/>
        <v>58.913593796712547</v>
      </c>
      <c r="BY132" s="16">
        <f t="shared" si="1259"/>
        <v>59.056802190658772</v>
      </c>
      <c r="BZ132" s="16">
        <f t="shared" si="1259"/>
        <v>59.180915712294194</v>
      </c>
      <c r="CA132" s="16">
        <f t="shared" si="1259"/>
        <v>59.289013694073518</v>
      </c>
      <c r="CB132" s="16">
        <f t="shared" si="1259"/>
        <v>59.381787298330153</v>
      </c>
      <c r="CC132" s="16"/>
      <c r="CD132" s="16"/>
      <c r="CE132" s="16">
        <f t="shared" ref="CE132:CP132" si="1260">IF(ISNUMBER(CE37),CE$97*CE37+CE$98,"")</f>
        <v>56.629031828192808</v>
      </c>
      <c r="CF132" s="16">
        <f t="shared" si="1260"/>
        <v>57.095103445545988</v>
      </c>
      <c r="CG132" s="16">
        <f t="shared" si="1260"/>
        <v>57.511948178917564</v>
      </c>
      <c r="CH132" s="16">
        <f t="shared" si="1260"/>
        <v>57.884178669281781</v>
      </c>
      <c r="CI132" s="16">
        <f t="shared" si="1260"/>
        <v>58.215791476707551</v>
      </c>
      <c r="CJ132" s="16">
        <f t="shared" si="1260"/>
        <v>58.511906281192736</v>
      </c>
      <c r="CK132" s="16">
        <f t="shared" si="1260"/>
        <v>58.774479781245617</v>
      </c>
      <c r="CL132" s="16">
        <f t="shared" si="1260"/>
        <v>59.009082376169658</v>
      </c>
      <c r="CM132" s="16">
        <f t="shared" si="1260"/>
        <v>59.21647903708832</v>
      </c>
      <c r="CN132" s="16">
        <f t="shared" si="1260"/>
        <v>59.401905966084314</v>
      </c>
      <c r="CO132" s="16">
        <f t="shared" si="1260"/>
        <v>59.567190508721168</v>
      </c>
      <c r="CP132" s="16">
        <f t="shared" si="1260"/>
        <v>59.714870737483494</v>
      </c>
      <c r="CQ132" s="16"/>
      <c r="CR132" s="16"/>
      <c r="CS132" s="16">
        <f t="shared" ref="CS132:DX132" si="1261">IF(ISNUMBER(CS37),CS$97*CS37+CS$98,"")</f>
        <v>58.394337203692871</v>
      </c>
      <c r="CT132" s="16">
        <f t="shared" si="1261"/>
        <v>57.773882573590527</v>
      </c>
      <c r="CU132" s="16">
        <f t="shared" si="1261"/>
        <v>60.503523757599396</v>
      </c>
      <c r="CV132" s="16">
        <f t="shared" si="1261"/>
        <v>57.73256783021013</v>
      </c>
      <c r="CW132" s="16">
        <f t="shared" si="1261"/>
        <v>57.31376763379852</v>
      </c>
      <c r="CX132" s="16">
        <f t="shared" si="1261"/>
        <v>59.616019188492714</v>
      </c>
      <c r="CY132" s="16">
        <f t="shared" si="1261"/>
        <v>57.840449026112111</v>
      </c>
      <c r="CZ132" s="16">
        <f t="shared" si="1261"/>
        <v>57.452590836179596</v>
      </c>
      <c r="DA132" s="16">
        <f t="shared" si="1261"/>
        <v>59.573531274152046</v>
      </c>
      <c r="DB132" s="16">
        <f t="shared" si="1261"/>
        <v>58.295676395355443</v>
      </c>
      <c r="DC132" s="16">
        <f t="shared" si="1261"/>
        <v>57.673731849228844</v>
      </c>
      <c r="DD132" s="16">
        <f t="shared" si="1261"/>
        <v>60.594219774057024</v>
      </c>
      <c r="DE132" s="16">
        <f t="shared" si="1261"/>
        <v>57.943992604428075</v>
      </c>
      <c r="DF132" s="16">
        <f t="shared" si="1261"/>
        <v>57.460508907581755</v>
      </c>
      <c r="DG132" s="16">
        <f t="shared" si="1261"/>
        <v>60.100322829817202</v>
      </c>
      <c r="DH132" s="16">
        <f t="shared" si="1261"/>
        <v>57.673875761119106</v>
      </c>
      <c r="DI132" s="16">
        <f t="shared" si="1261"/>
        <v>57.156754909637797</v>
      </c>
      <c r="DJ132" s="16">
        <f t="shared" si="1261"/>
        <v>59.339609215475491</v>
      </c>
      <c r="DK132" s="16">
        <f t="shared" si="1261"/>
        <v>57.602679610209009</v>
      </c>
      <c r="DL132" s="16">
        <f t="shared" si="1261"/>
        <v>57.266597747578743</v>
      </c>
      <c r="DM132" s="16">
        <f t="shared" si="1261"/>
        <v>59.419154520111476</v>
      </c>
      <c r="DN132" s="16">
        <f t="shared" si="1261"/>
        <v>57.762691110179176</v>
      </c>
      <c r="DO132" s="16">
        <f t="shared" si="1261"/>
        <v>57.241194085626248</v>
      </c>
      <c r="DP132" s="16">
        <f t="shared" si="1261"/>
        <v>62.015360126459171</v>
      </c>
      <c r="DQ132" s="16">
        <f t="shared" si="1261"/>
        <v>58.062876001164057</v>
      </c>
      <c r="DR132" s="16">
        <f t="shared" si="1261"/>
        <v>57.472303456956396</v>
      </c>
      <c r="DS132" s="16">
        <f t="shared" si="1261"/>
        <v>60.212517542762427</v>
      </c>
      <c r="DT132" s="16">
        <f t="shared" si="1261"/>
        <v>57.912465290541405</v>
      </c>
      <c r="DU132" s="16">
        <f t="shared" si="1261"/>
        <v>57.546177988571102</v>
      </c>
      <c r="DV132" s="16">
        <f t="shared" si="1261"/>
        <v>59.924523607878314</v>
      </c>
      <c r="DW132" s="16">
        <f t="shared" si="1261"/>
        <v>56.481493096884719</v>
      </c>
      <c r="DX132" s="16">
        <f t="shared" si="1261"/>
        <v>55.844531673429174</v>
      </c>
      <c r="DY132" s="16">
        <f t="shared" ref="DY132:FD132" si="1262">IF(ISNUMBER(DY37),DY$97*DY37+DY$98,"")</f>
        <v>55.830281549114716</v>
      </c>
      <c r="DZ132" s="16">
        <f t="shared" si="1262"/>
        <v>54.92694321220759</v>
      </c>
      <c r="EA132" s="16">
        <f t="shared" si="1262"/>
        <v>55.570381588243663</v>
      </c>
      <c r="EB132" s="16">
        <f t="shared" si="1262"/>
        <v>56.046595732073087</v>
      </c>
      <c r="EC132" s="16">
        <f t="shared" si="1262"/>
        <v>56.028296756980211</v>
      </c>
      <c r="ED132" s="38">
        <f t="shared" si="1262"/>
        <v>56.336269244453774</v>
      </c>
      <c r="EE132" s="16">
        <f t="shared" si="1262"/>
        <v>56.916173668727026</v>
      </c>
      <c r="EF132" s="16">
        <f t="shared" si="1262"/>
        <v>55.572571196827226</v>
      </c>
      <c r="EG132" s="16">
        <f t="shared" si="1262"/>
        <v>56.148293220783842</v>
      </c>
      <c r="EH132" s="16">
        <f t="shared" si="1262"/>
        <v>55.623435932046064</v>
      </c>
      <c r="EI132" s="16">
        <f t="shared" si="1262"/>
        <v>56.202687720371145</v>
      </c>
      <c r="EJ132" s="16">
        <f t="shared" si="1262"/>
        <v>57.783112383135361</v>
      </c>
      <c r="EK132" s="16">
        <f t="shared" si="1262"/>
        <v>56.438710611395763</v>
      </c>
      <c r="EL132" s="16">
        <f t="shared" si="1262"/>
        <v>57.039019849205602</v>
      </c>
      <c r="EM132" s="16">
        <f t="shared" si="1262"/>
        <v>55.853552800630069</v>
      </c>
      <c r="EN132" s="16">
        <f t="shared" si="1262"/>
        <v>56.454194045292894</v>
      </c>
      <c r="EO132" s="16">
        <f t="shared" si="1262"/>
        <v>55.917457260502573</v>
      </c>
      <c r="EP132" s="16">
        <f t="shared" si="1262"/>
        <v>56.521467317633153</v>
      </c>
      <c r="EQ132" s="16">
        <f t="shared" si="1262"/>
        <v>57.711793074406231</v>
      </c>
      <c r="ER132" s="16">
        <f t="shared" si="1262"/>
        <v>58.300402664235548</v>
      </c>
      <c r="ES132" s="16">
        <f t="shared" si="1262"/>
        <v>56.536266877315626</v>
      </c>
      <c r="ET132" s="16">
        <f t="shared" si="1262"/>
        <v>56.349121686850509</v>
      </c>
      <c r="EU132" s="16">
        <f t="shared" si="1262"/>
        <v>55.695468651650401</v>
      </c>
      <c r="EV132" s="16">
        <f t="shared" si="1262"/>
        <v>55.8219743582722</v>
      </c>
      <c r="EW132" s="16">
        <f t="shared" si="1262"/>
        <v>56.622336642380105</v>
      </c>
      <c r="EX132" s="16">
        <f t="shared" si="1262"/>
        <v>56.455406080610572</v>
      </c>
      <c r="EY132" s="16">
        <f t="shared" si="1262"/>
        <v>55.817205592020173</v>
      </c>
      <c r="EZ132" s="16">
        <f t="shared" si="1262"/>
        <v>55.36085478245343</v>
      </c>
      <c r="FA132" s="16">
        <f t="shared" si="1262"/>
        <v>56.020557680151512</v>
      </c>
      <c r="FB132" s="16">
        <f t="shared" si="1262"/>
        <v>55.385269420700808</v>
      </c>
      <c r="FC132" s="16">
        <f t="shared" si="1262"/>
        <v>58.235382650757231</v>
      </c>
      <c r="FD132" s="16">
        <f t="shared" si="1262"/>
        <v>58.905160828576982</v>
      </c>
      <c r="FE132" s="16">
        <f t="shared" ref="FE132:GJ132" si="1263">IF(ISNUMBER(FE37),FE$97*FE37+FE$98,"")</f>
        <v>57.074307661366646</v>
      </c>
      <c r="FF132" s="16">
        <f t="shared" si="1263"/>
        <v>57.697650578091725</v>
      </c>
      <c r="FG132" s="16">
        <f t="shared" si="1263"/>
        <v>57.167547301429323</v>
      </c>
      <c r="FH132" s="16">
        <f t="shared" si="1263"/>
        <v>57.752908380411185</v>
      </c>
      <c r="FI132" s="16">
        <f t="shared" si="1263"/>
        <v>57.29955897517921</v>
      </c>
      <c r="FJ132" s="16">
        <f t="shared" si="1263"/>
        <v>56.319950020052943</v>
      </c>
      <c r="FK132" s="16">
        <f t="shared" si="1263"/>
        <v>57.918701339441142</v>
      </c>
      <c r="FL132" s="47">
        <f t="shared" si="1263"/>
        <v>56.106593936204206</v>
      </c>
      <c r="FM132" s="16">
        <f t="shared" si="1263"/>
        <v>56.075099187761055</v>
      </c>
      <c r="FN132" s="16">
        <f t="shared" si="1263"/>
        <v>56.114662706375199</v>
      </c>
      <c r="FO132" s="16">
        <f t="shared" si="1263"/>
        <v>56.574407279581322</v>
      </c>
      <c r="FP132" s="16">
        <f t="shared" si="1263"/>
        <v>56.071097435882152</v>
      </c>
      <c r="FQ132" s="16">
        <f t="shared" si="1263"/>
        <v>56.061200356271243</v>
      </c>
      <c r="FR132" s="16">
        <f t="shared" si="1263"/>
        <v>56.717536095461554</v>
      </c>
      <c r="FS132" s="16">
        <f t="shared" si="1263"/>
        <v>55.295325017646036</v>
      </c>
      <c r="FT132" s="16">
        <f t="shared" si="1263"/>
        <v>57.786298912370583</v>
      </c>
      <c r="FU132" s="16">
        <f t="shared" si="1263"/>
        <v>56.175726006514466</v>
      </c>
      <c r="FV132" s="16">
        <f t="shared" si="1263"/>
        <v>56.284774354130747</v>
      </c>
      <c r="FW132" s="16">
        <f t="shared" si="1263"/>
        <v>57.909449269701639</v>
      </c>
      <c r="FX132" s="16">
        <f t="shared" si="1263"/>
        <v>56.596739419750477</v>
      </c>
      <c r="FY132" s="16">
        <f t="shared" si="1263"/>
        <v>59.110962858621349</v>
      </c>
      <c r="FZ132" s="16">
        <f t="shared" si="1263"/>
        <v>57.954089472419241</v>
      </c>
      <c r="GA132" s="16">
        <f t="shared" si="1263"/>
        <v>57.31050683777228</v>
      </c>
      <c r="GB132" s="16">
        <f t="shared" si="1263"/>
        <v>57.075037377952142</v>
      </c>
      <c r="GC132" s="16">
        <f t="shared" si="1263"/>
        <v>56.438443263987679</v>
      </c>
      <c r="GD132" s="16">
        <f t="shared" si="1263"/>
        <v>57.133357371897915</v>
      </c>
      <c r="GE132" s="16">
        <f t="shared" si="1263"/>
        <v>56.492596932955948</v>
      </c>
      <c r="GF132" s="16">
        <f t="shared" si="1263"/>
        <v>58.018725015596971</v>
      </c>
      <c r="GG132" s="16">
        <f t="shared" si="1263"/>
        <v>57.259981734938194</v>
      </c>
      <c r="GH132" s="16">
        <f t="shared" si="1263"/>
        <v>58.09134320999695</v>
      </c>
      <c r="GI132" s="16">
        <f t="shared" si="1263"/>
        <v>57.291278713676689</v>
      </c>
      <c r="GJ132" s="16">
        <f t="shared" si="1263"/>
        <v>56.866170902583676</v>
      </c>
      <c r="GK132" s="16">
        <f t="shared" ref="GK132:HP132" si="1264">IF(ISNUMBER(GK37),GK$97*GK37+GK$98,"")</f>
        <v>56.869492081829975</v>
      </c>
      <c r="GL132" s="16">
        <f t="shared" si="1264"/>
        <v>59.776067912561388</v>
      </c>
      <c r="GM132" s="16">
        <f t="shared" si="1264"/>
        <v>58.613884474873927</v>
      </c>
      <c r="GN132" s="16">
        <f t="shared" si="1264"/>
        <v>58.619328145269321</v>
      </c>
      <c r="GO132" s="16">
        <f t="shared" si="1264"/>
        <v>58.829337357369468</v>
      </c>
      <c r="GP132" s="16">
        <f t="shared" si="1264"/>
        <v>56.825571216150024</v>
      </c>
      <c r="GQ132" s="16">
        <f t="shared" si="1264"/>
        <v>56.18741549187331</v>
      </c>
      <c r="GR132" s="16">
        <f t="shared" si="1264"/>
        <v>55.543300790561446</v>
      </c>
      <c r="GS132" s="16">
        <f t="shared" si="1264"/>
        <v>56.150041280874362</v>
      </c>
      <c r="GT132" s="16">
        <f t="shared" si="1264"/>
        <v>56.738985342798287</v>
      </c>
      <c r="GU132" s="16">
        <f t="shared" si="1264"/>
        <v>55.330455090830057</v>
      </c>
      <c r="GV132" s="16">
        <f t="shared" si="1264"/>
        <v>55.909690187996333</v>
      </c>
      <c r="GW132" s="16">
        <f t="shared" si="1264"/>
        <v>55.386320886810879</v>
      </c>
      <c r="GX132" s="16">
        <f t="shared" si="1264"/>
        <v>55.970392871152114</v>
      </c>
      <c r="GY132" s="16">
        <f t="shared" si="1264"/>
        <v>56.265603216707333</v>
      </c>
      <c r="GZ132" s="16">
        <f t="shared" si="1264"/>
        <v>56.875161358328612</v>
      </c>
      <c r="HA132" s="16">
        <f t="shared" si="1264"/>
        <v>55.703331182883517</v>
      </c>
      <c r="HB132" s="16">
        <f t="shared" si="1264"/>
        <v>56.312718767045993</v>
      </c>
      <c r="HC132" s="16">
        <f t="shared" si="1264"/>
        <v>57.584124284710171</v>
      </c>
      <c r="HD132" s="16">
        <f t="shared" si="1264"/>
        <v>58.182860512929921</v>
      </c>
      <c r="HE132" s="16">
        <f t="shared" si="1264"/>
        <v>56.253035667164596</v>
      </c>
      <c r="HF132" s="16">
        <f t="shared" si="1264"/>
        <v>56.141359328675208</v>
      </c>
      <c r="HG132" s="16">
        <f t="shared" si="1264"/>
        <v>55.47984028591506</v>
      </c>
      <c r="HH132" s="16">
        <f t="shared" si="1264"/>
        <v>56.330071319688955</v>
      </c>
      <c r="HI132" s="16">
        <f t="shared" si="1264"/>
        <v>56.166397875269524</v>
      </c>
      <c r="HJ132" s="16">
        <f t="shared" si="1264"/>
        <v>55.521071639347994</v>
      </c>
      <c r="HK132" s="16">
        <f t="shared" si="1264"/>
        <v>55.074325844208019</v>
      </c>
      <c r="HL132" s="16">
        <f t="shared" si="1264"/>
        <v>55.724413766768919</v>
      </c>
      <c r="HM132" s="16">
        <f t="shared" si="1264"/>
        <v>55.08240260226782</v>
      </c>
      <c r="HN132" s="16">
        <f t="shared" si="1264"/>
        <v>58.138221255956552</v>
      </c>
      <c r="HO132" s="16">
        <f t="shared" si="1264"/>
        <v>58.822041893159025</v>
      </c>
      <c r="HP132" s="16">
        <f t="shared" si="1264"/>
        <v>57.033925621637906</v>
      </c>
      <c r="HQ132" s="16">
        <f t="shared" ref="HQ132:IV132" si="1265">IF(ISNUMBER(HQ37),HQ$97*HQ37+HQ$98,"")</f>
        <v>57.629718587183035</v>
      </c>
      <c r="HR132" s="16">
        <f t="shared" si="1265"/>
        <v>56.977180152043701</v>
      </c>
      <c r="HS132" s="16">
        <f t="shared" si="1265"/>
        <v>57.612326860302929</v>
      </c>
      <c r="HT132" s="16">
        <f t="shared" si="1265"/>
        <v>57.215976338189819</v>
      </c>
      <c r="HU132" s="16">
        <f t="shared" si="1265"/>
        <v>57.846931908780633</v>
      </c>
      <c r="HV132" s="16">
        <f t="shared" si="1265"/>
        <v>55.941551595246679</v>
      </c>
      <c r="HW132" s="16">
        <f t="shared" si="1265"/>
        <v>56.559219338432499</v>
      </c>
      <c r="HX132" s="16">
        <f t="shared" si="1265"/>
        <v>56.06774218025339</v>
      </c>
      <c r="HY132" s="16">
        <f t="shared" si="1265"/>
        <v>58.563704073369806</v>
      </c>
      <c r="HZ132" s="16">
        <f t="shared" si="1265"/>
        <v>56.867182322905023</v>
      </c>
      <c r="IA132" s="16">
        <f t="shared" si="1265"/>
        <v>56.980773540595337</v>
      </c>
      <c r="IB132" s="16">
        <f t="shared" si="1265"/>
        <v>58.752354238622388</v>
      </c>
      <c r="IC132" s="16">
        <f t="shared" si="1265"/>
        <v>57.364186624623045</v>
      </c>
      <c r="ID132" s="16">
        <f t="shared" si="1265"/>
        <v>59.915416708147546</v>
      </c>
      <c r="IE132" s="16">
        <f t="shared" si="1265"/>
        <v>58.741858156055159</v>
      </c>
      <c r="IF132" s="16">
        <f t="shared" si="1265"/>
        <v>58.085411250080668</v>
      </c>
      <c r="IG132" s="16">
        <f t="shared" si="1265"/>
        <v>57.831161114530204</v>
      </c>
      <c r="IH132" s="16">
        <f t="shared" si="1265"/>
        <v>57.17782939900242</v>
      </c>
      <c r="II132" s="16">
        <f t="shared" si="1265"/>
        <v>57.890890490938347</v>
      </c>
      <c r="IJ132" s="16">
        <f t="shared" si="1265"/>
        <v>57.234206437521536</v>
      </c>
      <c r="IK132" s="16">
        <f t="shared" si="1265"/>
        <v>58.805449151860088</v>
      </c>
      <c r="IL132" s="16">
        <f t="shared" si="1265"/>
        <v>58.181166969294623</v>
      </c>
      <c r="IM132" s="16">
        <f t="shared" si="1265"/>
        <v>58.87218100077709</v>
      </c>
      <c r="IN132" s="16">
        <f t="shared" si="1265"/>
        <v>58.069235489153641</v>
      </c>
      <c r="IO132" s="16">
        <f t="shared" si="1265"/>
        <v>58.805449151860088</v>
      </c>
      <c r="IP132" s="16">
        <f t="shared" si="1265"/>
        <v>58.181166969294623</v>
      </c>
      <c r="IQ132" s="16">
        <f t="shared" si="1265"/>
        <v>60.536484438695098</v>
      </c>
      <c r="IR132" s="16">
        <f t="shared" si="1265"/>
        <v>59.315181862629686</v>
      </c>
      <c r="IS132" s="16">
        <f t="shared" si="1265"/>
        <v>59.33988786753109</v>
      </c>
      <c r="IT132" s="16">
        <f t="shared" si="1265"/>
        <v>59.555869222187283</v>
      </c>
      <c r="IU132" s="16">
        <f t="shared" si="1265"/>
        <v>57.469329340935204</v>
      </c>
      <c r="IV132" s="16">
        <f t="shared" si="1265"/>
        <v>57.225326294377126</v>
      </c>
      <c r="IW132" s="16">
        <f t="shared" ref="IW132:KB132" si="1266">IF(ISNUMBER(IW37),IW$97*IW37+IW$98,"")</f>
        <v>56.562965836780876</v>
      </c>
      <c r="IX132" s="16">
        <f t="shared" si="1266"/>
        <v>57.143398948841607</v>
      </c>
      <c r="IY132" s="16">
        <f t="shared" si="1266"/>
        <v>57.750066434650591</v>
      </c>
      <c r="IZ132" s="16">
        <f t="shared" si="1266"/>
        <v>56.265308483085832</v>
      </c>
      <c r="JA132" s="16">
        <f t="shared" si="1266"/>
        <v>56.866001867839671</v>
      </c>
      <c r="JB132" s="16">
        <f t="shared" si="1266"/>
        <v>56.324724671259048</v>
      </c>
      <c r="JC132" s="16">
        <f t="shared" si="1266"/>
        <v>56.929382265144341</v>
      </c>
      <c r="JD132" s="16">
        <f t="shared" si="1266"/>
        <v>57.334014072930742</v>
      </c>
      <c r="JE132" s="16">
        <f t="shared" si="1266"/>
        <v>57.962292227977755</v>
      </c>
      <c r="JF132" s="16">
        <f t="shared" si="1266"/>
        <v>56.722308139444181</v>
      </c>
      <c r="JG132" s="16">
        <f t="shared" si="1266"/>
        <v>57.353458070969268</v>
      </c>
      <c r="JH132" s="16">
        <f t="shared" si="1266"/>
        <v>58.59428474125302</v>
      </c>
      <c r="JI132" s="16">
        <f t="shared" si="1266"/>
        <v>59.209986067552265</v>
      </c>
      <c r="JJ132" s="16">
        <f t="shared" si="1266"/>
        <v>57.287286500030859</v>
      </c>
      <c r="JK132" s="16">
        <f t="shared" si="1266"/>
        <v>57.334111245007023</v>
      </c>
      <c r="JL132" s="16">
        <f t="shared" si="1266"/>
        <v>56.65209435588514</v>
      </c>
      <c r="JM132" s="16">
        <f t="shared" si="1266"/>
        <v>57.35971020723764</v>
      </c>
      <c r="JN132" s="16">
        <f t="shared" si="1266"/>
        <v>57.206349731313139</v>
      </c>
      <c r="JO132" s="16">
        <f t="shared" si="1266"/>
        <v>56.542790664386814</v>
      </c>
      <c r="JP132" s="16">
        <f t="shared" si="1266"/>
        <v>57.287286500030859</v>
      </c>
      <c r="JQ132" s="16">
        <f t="shared" si="1266"/>
        <v>57.334111245007023</v>
      </c>
      <c r="JR132" s="16">
        <f t="shared" si="1266"/>
        <v>56.65209435588514</v>
      </c>
      <c r="JS132" s="16">
        <f t="shared" si="1266"/>
        <v>59.128068169454281</v>
      </c>
      <c r="JT132" s="16">
        <f t="shared" si="1266"/>
        <v>59.828009483303219</v>
      </c>
      <c r="JU132" s="16">
        <f t="shared" si="1266"/>
        <v>57.939164437219006</v>
      </c>
      <c r="JV132" s="16">
        <f t="shared" si="1266"/>
        <v>58.55072107081709</v>
      </c>
      <c r="JW132" s="16">
        <f t="shared" si="1266"/>
        <v>57.920044589679236</v>
      </c>
      <c r="JX132" s="16">
        <f t="shared" si="1266"/>
        <v>58.571337141934791</v>
      </c>
      <c r="JY132" s="16">
        <f t="shared" si="1266"/>
        <v>58.16014062401068</v>
      </c>
      <c r="JZ132" s="16">
        <f t="shared" si="1266"/>
        <v>58.80713796096758</v>
      </c>
      <c r="KA132" s="16">
        <f t="shared" si="1266"/>
        <v>56.830621785562798</v>
      </c>
      <c r="KB132" s="16">
        <f t="shared" si="1266"/>
        <v>57.467239674006706</v>
      </c>
      <c r="LE132" s="23"/>
      <c r="QF132" s="24"/>
    </row>
    <row r="133" spans="1:448" x14ac:dyDescent="0.25">
      <c r="B133" s="20"/>
      <c r="D133" s="5"/>
      <c r="E133" s="5"/>
      <c r="F133" s="16" t="str">
        <f t="shared" ref="F133:U133" si="1267">IF(ISNUMBER(F38),F$97*F38+F$98,"")</f>
        <v/>
      </c>
      <c r="G133" s="16" t="str">
        <f t="shared" si="1267"/>
        <v/>
      </c>
      <c r="H133" s="16" t="str">
        <f t="shared" ref="H133:I133" si="1268">IF(ISNUMBER(H38),H$97*H38+H$98,"")</f>
        <v/>
      </c>
      <c r="I133" s="16" t="str">
        <f t="shared" si="1268"/>
        <v/>
      </c>
      <c r="J133" s="16" t="str">
        <f t="shared" si="1267"/>
        <v/>
      </c>
      <c r="K133" s="16" t="str">
        <f t="shared" si="1267"/>
        <v/>
      </c>
      <c r="L133" s="16" t="str">
        <f t="shared" si="1267"/>
        <v/>
      </c>
      <c r="M133" s="16" t="str">
        <f t="shared" si="1267"/>
        <v/>
      </c>
      <c r="N133" s="16" t="str">
        <f t="shared" si="1267"/>
        <v/>
      </c>
      <c r="O133" s="16" t="str">
        <f t="shared" si="1267"/>
        <v/>
      </c>
      <c r="P133" s="16" t="str">
        <f t="shared" si="1267"/>
        <v/>
      </c>
      <c r="Q133" s="16" t="str">
        <f t="shared" si="1267"/>
        <v/>
      </c>
      <c r="R133" s="16" t="str">
        <f t="shared" si="1267"/>
        <v/>
      </c>
      <c r="S133" s="16" t="str">
        <f t="shared" si="1267"/>
        <v/>
      </c>
      <c r="T133" s="16" t="str">
        <f t="shared" si="1267"/>
        <v/>
      </c>
      <c r="U133" s="16" t="str">
        <f t="shared" si="1267"/>
        <v/>
      </c>
      <c r="V133" s="16" t="str">
        <f t="shared" si="981"/>
        <v/>
      </c>
      <c r="W133" s="16" t="str">
        <f t="shared" ref="W133:BM133" si="1269">IF(ISNUMBER(W38),W$97*W38+W$98,"")</f>
        <v/>
      </c>
      <c r="X133" s="16" t="str">
        <f t="shared" si="1269"/>
        <v/>
      </c>
      <c r="Y133" s="16" t="str">
        <f t="shared" si="1269"/>
        <v/>
      </c>
      <c r="Z133" s="16" t="str">
        <f t="shared" si="1269"/>
        <v/>
      </c>
      <c r="AA133" s="16" t="str">
        <f t="shared" si="1269"/>
        <v/>
      </c>
      <c r="AB133" s="16" t="str">
        <f t="shared" si="1269"/>
        <v/>
      </c>
      <c r="AC133" s="16" t="str">
        <f t="shared" si="1269"/>
        <v/>
      </c>
      <c r="AD133" s="16" t="str">
        <f t="shared" si="1269"/>
        <v/>
      </c>
      <c r="AE133" s="16" t="str">
        <f t="shared" si="1269"/>
        <v/>
      </c>
      <c r="AF133" s="16" t="str">
        <f t="shared" si="1269"/>
        <v/>
      </c>
      <c r="AG133" s="16" t="str">
        <f t="shared" si="1269"/>
        <v/>
      </c>
      <c r="AH133" s="16" t="str">
        <f t="shared" si="1269"/>
        <v/>
      </c>
      <c r="AI133" s="16" t="str">
        <f t="shared" si="1269"/>
        <v/>
      </c>
      <c r="AJ133" s="16" t="str">
        <f t="shared" si="1269"/>
        <v/>
      </c>
      <c r="AK133" s="16" t="str">
        <f t="shared" si="1269"/>
        <v/>
      </c>
      <c r="AL133" s="16" t="str">
        <f t="shared" si="1269"/>
        <v/>
      </c>
      <c r="AM133" s="16" t="str">
        <f t="shared" si="1269"/>
        <v/>
      </c>
      <c r="AN133" s="16" t="str">
        <f t="shared" si="1269"/>
        <v/>
      </c>
      <c r="AO133" s="16" t="str">
        <f t="shared" si="1269"/>
        <v/>
      </c>
      <c r="AP133" s="16" t="str">
        <f t="shared" si="1269"/>
        <v/>
      </c>
      <c r="AQ133" s="16" t="str">
        <f t="shared" si="1269"/>
        <v/>
      </c>
      <c r="AR133" s="16" t="str">
        <f t="shared" si="1269"/>
        <v/>
      </c>
      <c r="AS133" s="16" t="str">
        <f t="shared" si="1269"/>
        <v/>
      </c>
      <c r="AT133" s="16" t="str">
        <f t="shared" si="1269"/>
        <v/>
      </c>
      <c r="AU133" s="16" t="str">
        <f t="shared" si="1269"/>
        <v/>
      </c>
      <c r="AV133" s="16" t="str">
        <f t="shared" si="1269"/>
        <v/>
      </c>
      <c r="AW133" s="16" t="str">
        <f t="shared" si="1269"/>
        <v/>
      </c>
      <c r="AX133" s="16" t="str">
        <f t="shared" si="1269"/>
        <v/>
      </c>
      <c r="AY133" s="16" t="str">
        <f t="shared" si="1269"/>
        <v/>
      </c>
      <c r="AZ133" s="16" t="str">
        <f t="shared" si="1269"/>
        <v/>
      </c>
      <c r="BA133" s="16" t="str">
        <f t="shared" si="1269"/>
        <v/>
      </c>
      <c r="BB133" s="16" t="str">
        <f t="shared" si="1269"/>
        <v/>
      </c>
      <c r="BC133" s="16" t="str">
        <f t="shared" si="1269"/>
        <v/>
      </c>
      <c r="BD133" s="16" t="str">
        <f t="shared" si="1269"/>
        <v/>
      </c>
      <c r="BE133" s="16" t="str">
        <f t="shared" si="1269"/>
        <v/>
      </c>
      <c r="BF133" s="16" t="str">
        <f t="shared" si="1269"/>
        <v/>
      </c>
      <c r="BG133" s="16" t="str">
        <f t="shared" si="1269"/>
        <v/>
      </c>
      <c r="BH133" s="16" t="str">
        <f t="shared" si="1269"/>
        <v/>
      </c>
      <c r="BI133" s="16" t="str">
        <f t="shared" si="1269"/>
        <v/>
      </c>
      <c r="BJ133" s="16" t="str">
        <f t="shared" si="1269"/>
        <v/>
      </c>
      <c r="BK133" s="16" t="str">
        <f t="shared" si="1269"/>
        <v/>
      </c>
      <c r="BL133" s="16" t="str">
        <f t="shared" si="1269"/>
        <v/>
      </c>
      <c r="BM133" s="16" t="str">
        <f t="shared" si="1269"/>
        <v/>
      </c>
      <c r="BN133" s="16"/>
      <c r="BO133" s="16"/>
      <c r="BP133" s="16"/>
      <c r="BQ133" s="16" t="str">
        <f t="shared" ref="BQ133:CB133" si="1270">IF(ISNUMBER(BQ38),BQ$97*BQ38+BQ$98,"")</f>
        <v/>
      </c>
      <c r="BR133" s="16" t="str">
        <f t="shared" si="1270"/>
        <v/>
      </c>
      <c r="BS133" s="16" t="str">
        <f t="shared" si="1270"/>
        <v/>
      </c>
      <c r="BT133" s="16" t="str">
        <f t="shared" si="1270"/>
        <v/>
      </c>
      <c r="BU133" s="16" t="str">
        <f t="shared" si="1270"/>
        <v/>
      </c>
      <c r="BV133" s="16" t="str">
        <f t="shared" si="1270"/>
        <v/>
      </c>
      <c r="BW133" s="16" t="str">
        <f t="shared" si="1270"/>
        <v/>
      </c>
      <c r="BX133" s="16" t="str">
        <f t="shared" si="1270"/>
        <v/>
      </c>
      <c r="BY133" s="16" t="str">
        <f t="shared" si="1270"/>
        <v/>
      </c>
      <c r="BZ133" s="16" t="str">
        <f t="shared" si="1270"/>
        <v/>
      </c>
      <c r="CA133" s="16" t="str">
        <f t="shared" si="1270"/>
        <v/>
      </c>
      <c r="CB133" s="16" t="str">
        <f t="shared" si="1270"/>
        <v/>
      </c>
      <c r="CC133" s="16"/>
      <c r="CD133" s="16"/>
      <c r="CE133" s="16" t="str">
        <f t="shared" ref="CE133:CP133" si="1271">IF(ISNUMBER(CE38),CE$97*CE38+CE$98,"")</f>
        <v/>
      </c>
      <c r="CF133" s="16" t="str">
        <f t="shared" si="1271"/>
        <v/>
      </c>
      <c r="CG133" s="16" t="str">
        <f t="shared" si="1271"/>
        <v/>
      </c>
      <c r="CH133" s="16" t="str">
        <f t="shared" si="1271"/>
        <v/>
      </c>
      <c r="CI133" s="16" t="str">
        <f t="shared" si="1271"/>
        <v/>
      </c>
      <c r="CJ133" s="16" t="str">
        <f t="shared" si="1271"/>
        <v/>
      </c>
      <c r="CK133" s="16" t="str">
        <f t="shared" si="1271"/>
        <v/>
      </c>
      <c r="CL133" s="16" t="str">
        <f t="shared" si="1271"/>
        <v/>
      </c>
      <c r="CM133" s="16" t="str">
        <f t="shared" si="1271"/>
        <v/>
      </c>
      <c r="CN133" s="16" t="str">
        <f t="shared" si="1271"/>
        <v/>
      </c>
      <c r="CO133" s="16" t="str">
        <f t="shared" si="1271"/>
        <v/>
      </c>
      <c r="CP133" s="16" t="str">
        <f t="shared" si="1271"/>
        <v/>
      </c>
      <c r="CQ133" s="16"/>
      <c r="CR133" s="16"/>
      <c r="CS133" s="16" t="str">
        <f t="shared" ref="CS133:DX133" si="1272">IF(ISNUMBER(CS38),CS$97*CS38+CS$98,"")</f>
        <v/>
      </c>
      <c r="CT133" s="16" t="str">
        <f t="shared" si="1272"/>
        <v/>
      </c>
      <c r="CU133" s="16" t="str">
        <f t="shared" si="1272"/>
        <v/>
      </c>
      <c r="CV133" s="16" t="str">
        <f t="shared" si="1272"/>
        <v/>
      </c>
      <c r="CW133" s="16" t="str">
        <f t="shared" si="1272"/>
        <v/>
      </c>
      <c r="CX133" s="16" t="str">
        <f t="shared" si="1272"/>
        <v/>
      </c>
      <c r="CY133" s="16" t="str">
        <f t="shared" si="1272"/>
        <v/>
      </c>
      <c r="CZ133" s="16" t="str">
        <f t="shared" si="1272"/>
        <v/>
      </c>
      <c r="DA133" s="16" t="str">
        <f t="shared" si="1272"/>
        <v/>
      </c>
      <c r="DB133" s="16" t="str">
        <f t="shared" si="1272"/>
        <v/>
      </c>
      <c r="DC133" s="16" t="str">
        <f t="shared" si="1272"/>
        <v/>
      </c>
      <c r="DD133" s="16" t="str">
        <f t="shared" si="1272"/>
        <v/>
      </c>
      <c r="DE133" s="16" t="str">
        <f t="shared" si="1272"/>
        <v/>
      </c>
      <c r="DF133" s="16" t="str">
        <f t="shared" si="1272"/>
        <v/>
      </c>
      <c r="DG133" s="16" t="str">
        <f t="shared" si="1272"/>
        <v/>
      </c>
      <c r="DH133" s="16" t="str">
        <f t="shared" si="1272"/>
        <v/>
      </c>
      <c r="DI133" s="16" t="str">
        <f t="shared" si="1272"/>
        <v/>
      </c>
      <c r="DJ133" s="16" t="str">
        <f t="shared" si="1272"/>
        <v/>
      </c>
      <c r="DK133" s="16" t="str">
        <f t="shared" si="1272"/>
        <v/>
      </c>
      <c r="DL133" s="16" t="str">
        <f t="shared" si="1272"/>
        <v/>
      </c>
      <c r="DM133" s="16" t="str">
        <f t="shared" si="1272"/>
        <v/>
      </c>
      <c r="DN133" s="16" t="str">
        <f t="shared" si="1272"/>
        <v/>
      </c>
      <c r="DO133" s="16" t="str">
        <f t="shared" si="1272"/>
        <v/>
      </c>
      <c r="DP133" s="16" t="str">
        <f t="shared" si="1272"/>
        <v/>
      </c>
      <c r="DQ133" s="16" t="str">
        <f t="shared" si="1272"/>
        <v/>
      </c>
      <c r="DR133" s="16" t="str">
        <f t="shared" si="1272"/>
        <v/>
      </c>
      <c r="DS133" s="16" t="str">
        <f t="shared" si="1272"/>
        <v/>
      </c>
      <c r="DT133" s="16" t="str">
        <f t="shared" si="1272"/>
        <v/>
      </c>
      <c r="DU133" s="16" t="str">
        <f t="shared" si="1272"/>
        <v/>
      </c>
      <c r="DV133" s="16" t="str">
        <f t="shared" si="1272"/>
        <v/>
      </c>
      <c r="DW133" s="16" t="str">
        <f t="shared" si="1272"/>
        <v/>
      </c>
      <c r="DX133" s="16" t="str">
        <f t="shared" si="1272"/>
        <v/>
      </c>
      <c r="DY133" s="16" t="str">
        <f t="shared" ref="DY133:FD133" si="1273">IF(ISNUMBER(DY38),DY$97*DY38+DY$98,"")</f>
        <v/>
      </c>
      <c r="DZ133" s="16" t="str">
        <f t="shared" si="1273"/>
        <v/>
      </c>
      <c r="EA133" s="16" t="str">
        <f t="shared" si="1273"/>
        <v/>
      </c>
      <c r="EB133" s="16" t="str">
        <f t="shared" si="1273"/>
        <v/>
      </c>
      <c r="EC133" s="16" t="str">
        <f t="shared" si="1273"/>
        <v/>
      </c>
      <c r="ED133" s="38" t="str">
        <f t="shared" si="1273"/>
        <v/>
      </c>
      <c r="EE133" s="16" t="str">
        <f t="shared" si="1273"/>
        <v/>
      </c>
      <c r="EF133" s="16" t="str">
        <f t="shared" si="1273"/>
        <v/>
      </c>
      <c r="EG133" s="16" t="str">
        <f t="shared" si="1273"/>
        <v/>
      </c>
      <c r="EH133" s="16" t="str">
        <f t="shared" si="1273"/>
        <v/>
      </c>
      <c r="EI133" s="16" t="str">
        <f t="shared" si="1273"/>
        <v/>
      </c>
      <c r="EJ133" s="16" t="str">
        <f t="shared" si="1273"/>
        <v/>
      </c>
      <c r="EK133" s="16" t="str">
        <f t="shared" si="1273"/>
        <v/>
      </c>
      <c r="EL133" s="16" t="str">
        <f t="shared" si="1273"/>
        <v/>
      </c>
      <c r="EM133" s="16" t="str">
        <f t="shared" si="1273"/>
        <v/>
      </c>
      <c r="EN133" s="16" t="str">
        <f t="shared" si="1273"/>
        <v/>
      </c>
      <c r="EO133" s="16" t="str">
        <f t="shared" si="1273"/>
        <v/>
      </c>
      <c r="EP133" s="16" t="str">
        <f t="shared" si="1273"/>
        <v/>
      </c>
      <c r="EQ133" s="16" t="str">
        <f t="shared" si="1273"/>
        <v/>
      </c>
      <c r="ER133" s="16" t="str">
        <f t="shared" si="1273"/>
        <v/>
      </c>
      <c r="ES133" s="16" t="str">
        <f t="shared" si="1273"/>
        <v/>
      </c>
      <c r="ET133" s="16" t="str">
        <f t="shared" si="1273"/>
        <v/>
      </c>
      <c r="EU133" s="16" t="str">
        <f t="shared" si="1273"/>
        <v/>
      </c>
      <c r="EV133" s="16" t="str">
        <f t="shared" si="1273"/>
        <v/>
      </c>
      <c r="EW133" s="16" t="str">
        <f t="shared" si="1273"/>
        <v/>
      </c>
      <c r="EX133" s="16" t="str">
        <f t="shared" si="1273"/>
        <v/>
      </c>
      <c r="EY133" s="16" t="str">
        <f t="shared" si="1273"/>
        <v/>
      </c>
      <c r="EZ133" s="16" t="str">
        <f t="shared" si="1273"/>
        <v/>
      </c>
      <c r="FA133" s="16" t="str">
        <f t="shared" si="1273"/>
        <v/>
      </c>
      <c r="FB133" s="16" t="str">
        <f t="shared" si="1273"/>
        <v/>
      </c>
      <c r="FC133" s="16" t="str">
        <f t="shared" si="1273"/>
        <v/>
      </c>
      <c r="FD133" s="16" t="str">
        <f t="shared" si="1273"/>
        <v/>
      </c>
      <c r="FE133" s="16" t="str">
        <f t="shared" ref="FE133:GJ133" si="1274">IF(ISNUMBER(FE38),FE$97*FE38+FE$98,"")</f>
        <v/>
      </c>
      <c r="FF133" s="16" t="str">
        <f t="shared" si="1274"/>
        <v/>
      </c>
      <c r="FG133" s="16" t="str">
        <f t="shared" si="1274"/>
        <v/>
      </c>
      <c r="FH133" s="16" t="str">
        <f t="shared" si="1274"/>
        <v/>
      </c>
      <c r="FI133" s="16" t="str">
        <f t="shared" si="1274"/>
        <v/>
      </c>
      <c r="FJ133" s="16" t="str">
        <f t="shared" si="1274"/>
        <v/>
      </c>
      <c r="FK133" s="16" t="str">
        <f t="shared" si="1274"/>
        <v/>
      </c>
      <c r="FL133" s="47" t="str">
        <f t="shared" si="1274"/>
        <v/>
      </c>
      <c r="FM133" s="16" t="str">
        <f t="shared" si="1274"/>
        <v/>
      </c>
      <c r="FN133" s="16" t="str">
        <f t="shared" si="1274"/>
        <v/>
      </c>
      <c r="FO133" s="16" t="str">
        <f t="shared" si="1274"/>
        <v/>
      </c>
      <c r="FP133" s="16" t="str">
        <f t="shared" si="1274"/>
        <v/>
      </c>
      <c r="FQ133" s="16" t="str">
        <f t="shared" si="1274"/>
        <v/>
      </c>
      <c r="FR133" s="16" t="str">
        <f t="shared" si="1274"/>
        <v/>
      </c>
      <c r="FS133" s="16" t="str">
        <f t="shared" si="1274"/>
        <v/>
      </c>
      <c r="FT133" s="16" t="str">
        <f t="shared" si="1274"/>
        <v/>
      </c>
      <c r="FU133" s="16" t="str">
        <f t="shared" si="1274"/>
        <v/>
      </c>
      <c r="FV133" s="16" t="str">
        <f t="shared" si="1274"/>
        <v/>
      </c>
      <c r="FW133" s="16" t="str">
        <f t="shared" si="1274"/>
        <v/>
      </c>
      <c r="FX133" s="16" t="str">
        <f t="shared" si="1274"/>
        <v/>
      </c>
      <c r="FY133" s="16" t="str">
        <f t="shared" si="1274"/>
        <v/>
      </c>
      <c r="FZ133" s="16" t="str">
        <f t="shared" si="1274"/>
        <v/>
      </c>
      <c r="GA133" s="16" t="str">
        <f t="shared" si="1274"/>
        <v/>
      </c>
      <c r="GB133" s="16" t="str">
        <f t="shared" si="1274"/>
        <v/>
      </c>
      <c r="GC133" s="16" t="str">
        <f t="shared" si="1274"/>
        <v/>
      </c>
      <c r="GD133" s="16" t="str">
        <f t="shared" si="1274"/>
        <v/>
      </c>
      <c r="GE133" s="16" t="str">
        <f t="shared" si="1274"/>
        <v/>
      </c>
      <c r="GF133" s="16" t="str">
        <f t="shared" si="1274"/>
        <v/>
      </c>
      <c r="GG133" s="16" t="str">
        <f t="shared" si="1274"/>
        <v/>
      </c>
      <c r="GH133" s="16" t="str">
        <f t="shared" si="1274"/>
        <v/>
      </c>
      <c r="GI133" s="16" t="str">
        <f t="shared" si="1274"/>
        <v/>
      </c>
      <c r="GJ133" s="16" t="str">
        <f t="shared" si="1274"/>
        <v/>
      </c>
      <c r="GK133" s="16" t="str">
        <f t="shared" ref="GK133:HP133" si="1275">IF(ISNUMBER(GK38),GK$97*GK38+GK$98,"")</f>
        <v/>
      </c>
      <c r="GL133" s="16" t="str">
        <f t="shared" si="1275"/>
        <v/>
      </c>
      <c r="GM133" s="16" t="str">
        <f t="shared" si="1275"/>
        <v/>
      </c>
      <c r="GN133" s="16" t="str">
        <f t="shared" si="1275"/>
        <v/>
      </c>
      <c r="GO133" s="16" t="str">
        <f t="shared" si="1275"/>
        <v/>
      </c>
      <c r="GP133" s="16" t="str">
        <f t="shared" si="1275"/>
        <v/>
      </c>
      <c r="GQ133" s="16" t="str">
        <f t="shared" si="1275"/>
        <v/>
      </c>
      <c r="GR133" s="16" t="str">
        <f t="shared" si="1275"/>
        <v/>
      </c>
      <c r="GS133" s="16" t="str">
        <f t="shared" si="1275"/>
        <v/>
      </c>
      <c r="GT133" s="16" t="str">
        <f t="shared" si="1275"/>
        <v/>
      </c>
      <c r="GU133" s="16" t="str">
        <f t="shared" si="1275"/>
        <v/>
      </c>
      <c r="GV133" s="16" t="str">
        <f t="shared" si="1275"/>
        <v/>
      </c>
      <c r="GW133" s="16" t="str">
        <f t="shared" si="1275"/>
        <v/>
      </c>
      <c r="GX133" s="16" t="str">
        <f t="shared" si="1275"/>
        <v/>
      </c>
      <c r="GY133" s="16" t="str">
        <f t="shared" si="1275"/>
        <v/>
      </c>
      <c r="GZ133" s="16" t="str">
        <f t="shared" si="1275"/>
        <v/>
      </c>
      <c r="HA133" s="16" t="str">
        <f t="shared" si="1275"/>
        <v/>
      </c>
      <c r="HB133" s="16" t="str">
        <f t="shared" si="1275"/>
        <v/>
      </c>
      <c r="HC133" s="16" t="str">
        <f t="shared" si="1275"/>
        <v/>
      </c>
      <c r="HD133" s="16" t="str">
        <f t="shared" si="1275"/>
        <v/>
      </c>
      <c r="HE133" s="16" t="str">
        <f t="shared" si="1275"/>
        <v/>
      </c>
      <c r="HF133" s="16" t="str">
        <f t="shared" si="1275"/>
        <v/>
      </c>
      <c r="HG133" s="16" t="str">
        <f t="shared" si="1275"/>
        <v/>
      </c>
      <c r="HH133" s="16" t="str">
        <f t="shared" si="1275"/>
        <v/>
      </c>
      <c r="HI133" s="16" t="str">
        <f t="shared" si="1275"/>
        <v/>
      </c>
      <c r="HJ133" s="16" t="str">
        <f t="shared" si="1275"/>
        <v/>
      </c>
      <c r="HK133" s="16" t="str">
        <f t="shared" si="1275"/>
        <v/>
      </c>
      <c r="HL133" s="16" t="str">
        <f t="shared" si="1275"/>
        <v/>
      </c>
      <c r="HM133" s="16" t="str">
        <f t="shared" si="1275"/>
        <v/>
      </c>
      <c r="HN133" s="16" t="str">
        <f t="shared" si="1275"/>
        <v/>
      </c>
      <c r="HO133" s="16" t="str">
        <f t="shared" si="1275"/>
        <v/>
      </c>
      <c r="HP133" s="16" t="str">
        <f t="shared" si="1275"/>
        <v/>
      </c>
      <c r="HQ133" s="16" t="str">
        <f t="shared" ref="HQ133:IV133" si="1276">IF(ISNUMBER(HQ38),HQ$97*HQ38+HQ$98,"")</f>
        <v/>
      </c>
      <c r="HR133" s="16" t="str">
        <f t="shared" si="1276"/>
        <v/>
      </c>
      <c r="HS133" s="16" t="str">
        <f t="shared" si="1276"/>
        <v/>
      </c>
      <c r="HT133" s="16" t="str">
        <f t="shared" si="1276"/>
        <v/>
      </c>
      <c r="HU133" s="16" t="str">
        <f t="shared" si="1276"/>
        <v/>
      </c>
      <c r="HV133" s="16" t="str">
        <f t="shared" si="1276"/>
        <v/>
      </c>
      <c r="HW133" s="16" t="str">
        <f t="shared" si="1276"/>
        <v/>
      </c>
      <c r="HX133" s="16" t="str">
        <f t="shared" si="1276"/>
        <v/>
      </c>
      <c r="HY133" s="16" t="str">
        <f t="shared" si="1276"/>
        <v/>
      </c>
      <c r="HZ133" s="16" t="str">
        <f t="shared" si="1276"/>
        <v/>
      </c>
      <c r="IA133" s="16" t="str">
        <f t="shared" si="1276"/>
        <v/>
      </c>
      <c r="IB133" s="16" t="str">
        <f t="shared" si="1276"/>
        <v/>
      </c>
      <c r="IC133" s="16" t="str">
        <f t="shared" si="1276"/>
        <v/>
      </c>
      <c r="ID133" s="16" t="str">
        <f t="shared" si="1276"/>
        <v/>
      </c>
      <c r="IE133" s="16" t="str">
        <f t="shared" si="1276"/>
        <v/>
      </c>
      <c r="IF133" s="16" t="str">
        <f t="shared" si="1276"/>
        <v/>
      </c>
      <c r="IG133" s="16" t="str">
        <f t="shared" si="1276"/>
        <v/>
      </c>
      <c r="IH133" s="16" t="str">
        <f t="shared" si="1276"/>
        <v/>
      </c>
      <c r="II133" s="16" t="str">
        <f t="shared" si="1276"/>
        <v/>
      </c>
      <c r="IJ133" s="16" t="str">
        <f t="shared" si="1276"/>
        <v/>
      </c>
      <c r="IK133" s="16" t="str">
        <f t="shared" si="1276"/>
        <v/>
      </c>
      <c r="IL133" s="16" t="str">
        <f t="shared" si="1276"/>
        <v/>
      </c>
      <c r="IM133" s="16" t="str">
        <f t="shared" si="1276"/>
        <v/>
      </c>
      <c r="IN133" s="16" t="str">
        <f t="shared" si="1276"/>
        <v/>
      </c>
      <c r="IO133" s="16" t="str">
        <f t="shared" si="1276"/>
        <v/>
      </c>
      <c r="IP133" s="16" t="str">
        <f t="shared" si="1276"/>
        <v/>
      </c>
      <c r="IQ133" s="16" t="str">
        <f t="shared" si="1276"/>
        <v/>
      </c>
      <c r="IR133" s="16" t="str">
        <f t="shared" si="1276"/>
        <v/>
      </c>
      <c r="IS133" s="16" t="str">
        <f t="shared" si="1276"/>
        <v/>
      </c>
      <c r="IT133" s="16" t="str">
        <f t="shared" si="1276"/>
        <v/>
      </c>
      <c r="IU133" s="16" t="str">
        <f t="shared" si="1276"/>
        <v/>
      </c>
      <c r="IV133" s="16" t="str">
        <f t="shared" si="1276"/>
        <v/>
      </c>
      <c r="IW133" s="16" t="str">
        <f t="shared" ref="IW133:KB133" si="1277">IF(ISNUMBER(IW38),IW$97*IW38+IW$98,"")</f>
        <v/>
      </c>
      <c r="IX133" s="16" t="str">
        <f t="shared" si="1277"/>
        <v/>
      </c>
      <c r="IY133" s="16" t="str">
        <f t="shared" si="1277"/>
        <v/>
      </c>
      <c r="IZ133" s="16" t="str">
        <f t="shared" si="1277"/>
        <v/>
      </c>
      <c r="JA133" s="16" t="str">
        <f t="shared" si="1277"/>
        <v/>
      </c>
      <c r="JB133" s="16" t="str">
        <f t="shared" si="1277"/>
        <v/>
      </c>
      <c r="JC133" s="16" t="str">
        <f t="shared" si="1277"/>
        <v/>
      </c>
      <c r="JD133" s="16" t="str">
        <f t="shared" si="1277"/>
        <v/>
      </c>
      <c r="JE133" s="16" t="str">
        <f t="shared" si="1277"/>
        <v/>
      </c>
      <c r="JF133" s="16" t="str">
        <f t="shared" si="1277"/>
        <v/>
      </c>
      <c r="JG133" s="16" t="str">
        <f t="shared" si="1277"/>
        <v/>
      </c>
      <c r="JH133" s="16" t="str">
        <f t="shared" si="1277"/>
        <v/>
      </c>
      <c r="JI133" s="16" t="str">
        <f t="shared" si="1277"/>
        <v/>
      </c>
      <c r="JJ133" s="16" t="str">
        <f t="shared" si="1277"/>
        <v/>
      </c>
      <c r="JK133" s="16" t="str">
        <f t="shared" si="1277"/>
        <v/>
      </c>
      <c r="JL133" s="16" t="str">
        <f t="shared" si="1277"/>
        <v/>
      </c>
      <c r="JM133" s="16" t="str">
        <f t="shared" si="1277"/>
        <v/>
      </c>
      <c r="JN133" s="16" t="str">
        <f t="shared" si="1277"/>
        <v/>
      </c>
      <c r="JO133" s="16" t="str">
        <f t="shared" si="1277"/>
        <v/>
      </c>
      <c r="JP133" s="16" t="str">
        <f t="shared" si="1277"/>
        <v/>
      </c>
      <c r="JQ133" s="16" t="str">
        <f t="shared" si="1277"/>
        <v/>
      </c>
      <c r="JR133" s="16" t="str">
        <f t="shared" si="1277"/>
        <v/>
      </c>
      <c r="JS133" s="16" t="str">
        <f t="shared" si="1277"/>
        <v/>
      </c>
      <c r="JT133" s="16" t="str">
        <f t="shared" si="1277"/>
        <v/>
      </c>
      <c r="JU133" s="16" t="str">
        <f t="shared" si="1277"/>
        <v/>
      </c>
      <c r="JV133" s="16" t="str">
        <f t="shared" si="1277"/>
        <v/>
      </c>
      <c r="JW133" s="16" t="str">
        <f t="shared" si="1277"/>
        <v/>
      </c>
      <c r="JX133" s="16" t="str">
        <f t="shared" si="1277"/>
        <v/>
      </c>
      <c r="JY133" s="16" t="str">
        <f t="shared" si="1277"/>
        <v/>
      </c>
      <c r="JZ133" s="16" t="str">
        <f t="shared" si="1277"/>
        <v/>
      </c>
      <c r="KA133" s="16" t="str">
        <f t="shared" si="1277"/>
        <v/>
      </c>
      <c r="KB133" s="16" t="str">
        <f t="shared" si="1277"/>
        <v/>
      </c>
      <c r="LE133" s="23"/>
      <c r="QF133" s="24"/>
    </row>
    <row r="134" spans="1:448" x14ac:dyDescent="0.25">
      <c r="A134" s="58" t="s">
        <v>19</v>
      </c>
      <c r="B134" s="20">
        <f>B39</f>
        <v>159.63999999999999</v>
      </c>
      <c r="D134" s="9" t="s">
        <v>16</v>
      </c>
      <c r="E134" s="5">
        <v>1</v>
      </c>
      <c r="F134" s="16">
        <f t="shared" ref="F134:U134" si="1278">IF(ISNUMBER(F39),F$97*F39+F$98,"")</f>
        <v>154.86278332137562</v>
      </c>
      <c r="G134" s="16">
        <f t="shared" si="1278"/>
        <v>156.30506456802692</v>
      </c>
      <c r="H134" s="16">
        <f t="shared" ref="H134:I134" si="1279">IF(ISNUMBER(H39),H$97*H39+H$98,"")</f>
        <v>155.33665306969618</v>
      </c>
      <c r="I134" s="16">
        <f t="shared" si="1279"/>
        <v>156.88348859649687</v>
      </c>
      <c r="J134" s="16">
        <f t="shared" si="1278"/>
        <v>155.22457880049669</v>
      </c>
      <c r="K134" s="16">
        <f t="shared" si="1278"/>
        <v>156.79559626470754</v>
      </c>
      <c r="L134" s="16">
        <f t="shared" si="1278"/>
        <v>155.27740658519744</v>
      </c>
      <c r="M134" s="16">
        <f t="shared" si="1278"/>
        <v>156.8302757469587</v>
      </c>
      <c r="N134" s="16">
        <f t="shared" si="1278"/>
        <v>155.84656913744701</v>
      </c>
      <c r="O134" s="16">
        <f t="shared" si="1278"/>
        <v>157.40826278149038</v>
      </c>
      <c r="P134" s="16">
        <f t="shared" si="1278"/>
        <v>156.06261680147782</v>
      </c>
      <c r="Q134" s="16">
        <f t="shared" si="1278"/>
        <v>157.59583986994474</v>
      </c>
      <c r="R134" s="16">
        <f t="shared" si="1278"/>
        <v>157.39946327060551</v>
      </c>
      <c r="S134" s="16">
        <f t="shared" si="1278"/>
        <v>158.85600652896267</v>
      </c>
      <c r="T134" s="16">
        <f t="shared" si="1278"/>
        <v>155.94466819828168</v>
      </c>
      <c r="U134" s="16">
        <f t="shared" si="1278"/>
        <v>157.48932574970209</v>
      </c>
      <c r="V134" s="16">
        <f t="shared" si="981"/>
        <v>155.84420024660309</v>
      </c>
      <c r="W134" s="16">
        <f t="shared" ref="W134:BM134" si="1280">IF(ISNUMBER(W39),W$97*W39+W$98,"")</f>
        <v>157.07523372794446</v>
      </c>
      <c r="X134" s="16">
        <f t="shared" si="1280"/>
        <v>157.00321791440109</v>
      </c>
      <c r="Y134" s="16">
        <f t="shared" si="1280"/>
        <v>156.95196603309998</v>
      </c>
      <c r="Z134" s="16">
        <f t="shared" si="1280"/>
        <v>158.47888955086302</v>
      </c>
      <c r="AA134" s="16">
        <f t="shared" si="1280"/>
        <v>158.06223130410933</v>
      </c>
      <c r="AB134" s="16">
        <f t="shared" si="1280"/>
        <v>156.95424236324908</v>
      </c>
      <c r="AC134" s="16">
        <f t="shared" si="1280"/>
        <v>158.39832701987388</v>
      </c>
      <c r="AD134" s="16">
        <f t="shared" si="1280"/>
        <v>156.9796120947542</v>
      </c>
      <c r="AE134" s="16">
        <f t="shared" si="1280"/>
        <v>156.99266763103964</v>
      </c>
      <c r="AF134" s="16">
        <f t="shared" si="1280"/>
        <v>152.15274005327544</v>
      </c>
      <c r="AG134" s="16">
        <f t="shared" si="1280"/>
        <v>157.20164580947065</v>
      </c>
      <c r="AH134" s="16">
        <f t="shared" si="1280"/>
        <v>157.24064941797567</v>
      </c>
      <c r="AI134" s="16">
        <f t="shared" si="1280"/>
        <v>157.23920199603032</v>
      </c>
      <c r="AJ134" s="16">
        <f t="shared" si="1280"/>
        <v>157.75593699524515</v>
      </c>
      <c r="AK134" s="16">
        <f t="shared" si="1280"/>
        <v>157.05259501243057</v>
      </c>
      <c r="AL134" s="16">
        <f t="shared" si="1280"/>
        <v>156.49787166140493</v>
      </c>
      <c r="AM134" s="16">
        <f t="shared" si="1280"/>
        <v>157.03099934867484</v>
      </c>
      <c r="AN134" s="16">
        <f t="shared" si="1280"/>
        <v>156.36391949850352</v>
      </c>
      <c r="AO134" s="16">
        <f t="shared" si="1280"/>
        <v>157.02230612618422</v>
      </c>
      <c r="AP134" s="16">
        <f t="shared" si="1280"/>
        <v>156.37300843865216</v>
      </c>
      <c r="AQ134" s="16">
        <f t="shared" si="1280"/>
        <v>157.28661940389307</v>
      </c>
      <c r="AR134" s="16">
        <f t="shared" si="1280"/>
        <v>156.68990907194822</v>
      </c>
      <c r="AS134" s="16">
        <f t="shared" si="1280"/>
        <v>157.72757475751092</v>
      </c>
      <c r="AT134" s="16">
        <f t="shared" si="1280"/>
        <v>157.42392663700355</v>
      </c>
      <c r="AU134" s="16">
        <f t="shared" si="1280"/>
        <v>157.27025665972621</v>
      </c>
      <c r="AV134" s="16">
        <f t="shared" si="1280"/>
        <v>157.18976507530283</v>
      </c>
      <c r="AW134" s="16">
        <f t="shared" si="1280"/>
        <v>158.99641410149647</v>
      </c>
      <c r="AX134" s="16">
        <f t="shared" si="1280"/>
        <v>157.73393907086779</v>
      </c>
      <c r="AY134" s="16">
        <f t="shared" si="1280"/>
        <v>157.87529402003841</v>
      </c>
      <c r="AZ134" s="16">
        <f t="shared" si="1280"/>
        <v>157.97782598364401</v>
      </c>
      <c r="BA134" s="16">
        <f t="shared" si="1280"/>
        <v>158.17787994040421</v>
      </c>
      <c r="BB134" s="16">
        <f t="shared" si="1280"/>
        <v>155.84513323267262</v>
      </c>
      <c r="BC134" s="16">
        <f t="shared" si="1280"/>
        <v>156.12736861253649</v>
      </c>
      <c r="BD134" s="16">
        <f t="shared" si="1280"/>
        <v>156.39084046852926</v>
      </c>
      <c r="BE134" s="16">
        <f t="shared" si="1280"/>
        <v>156.63677347481689</v>
      </c>
      <c r="BF134" s="16">
        <f t="shared" si="1280"/>
        <v>156.86329685334661</v>
      </c>
      <c r="BG134" s="16">
        <f t="shared" si="1280"/>
        <v>157.07457213017878</v>
      </c>
      <c r="BH134" s="16">
        <f t="shared" si="1280"/>
        <v>157.27200852311836</v>
      </c>
      <c r="BI134" s="16">
        <f t="shared" si="1280"/>
        <v>157.45475478866075</v>
      </c>
      <c r="BJ134" s="16">
        <f t="shared" si="1280"/>
        <v>157.62534900154211</v>
      </c>
      <c r="BK134" s="16">
        <f t="shared" si="1280"/>
        <v>157.78028463768163</v>
      </c>
      <c r="BL134" s="16">
        <f t="shared" si="1280"/>
        <v>157.92429233551596</v>
      </c>
      <c r="BM134" s="16">
        <f t="shared" si="1280"/>
        <v>158.05452699659287</v>
      </c>
      <c r="BN134" s="16"/>
      <c r="BO134" s="16"/>
      <c r="BP134" s="16"/>
      <c r="BQ134" s="16">
        <f t="shared" ref="BQ134:CB134" si="1281">IF(ISNUMBER(BQ39),BQ$97*BQ39+BQ$98,"")</f>
        <v>157.42392663700355</v>
      </c>
      <c r="BR134" s="16">
        <f t="shared" si="1281"/>
        <v>157.55245554482306</v>
      </c>
      <c r="BS134" s="16">
        <f t="shared" si="1281"/>
        <v>157.66990612710754</v>
      </c>
      <c r="BT134" s="16">
        <f t="shared" si="1281"/>
        <v>157.77654220763475</v>
      </c>
      <c r="BU134" s="16">
        <f t="shared" si="1281"/>
        <v>157.86893674677012</v>
      </c>
      <c r="BV134" s="16">
        <f t="shared" si="1281"/>
        <v>157.95191525718911</v>
      </c>
      <c r="BW134" s="16">
        <f t="shared" si="1281"/>
        <v>158.02309509904541</v>
      </c>
      <c r="BX134" s="16">
        <f t="shared" si="1281"/>
        <v>158.08254635060854</v>
      </c>
      <c r="BY134" s="16">
        <f t="shared" si="1281"/>
        <v>158.1300555045587</v>
      </c>
      <c r="BZ134" s="16">
        <f t="shared" si="1281"/>
        <v>158.16619134620049</v>
      </c>
      <c r="CA134" s="16">
        <f t="shared" si="1281"/>
        <v>158.18923778190947</v>
      </c>
      <c r="CB134" s="16">
        <f t="shared" si="1281"/>
        <v>158.2020217179321</v>
      </c>
      <c r="CC134" s="16"/>
      <c r="CD134" s="16"/>
      <c r="CE134" s="16">
        <f t="shared" ref="CE134:CP134" si="1282">IF(ISNUMBER(CE39),CE$97*CE39+CE$98,"")</f>
        <v>156.62414263869999</v>
      </c>
      <c r="CF134" s="16">
        <f t="shared" si="1282"/>
        <v>156.86100467916052</v>
      </c>
      <c r="CG134" s="16">
        <f t="shared" si="1282"/>
        <v>157.08086633219071</v>
      </c>
      <c r="CH134" s="16">
        <f t="shared" si="1282"/>
        <v>157.28334813465148</v>
      </c>
      <c r="CI134" s="16">
        <f t="shared" si="1282"/>
        <v>157.46906247131741</v>
      </c>
      <c r="CJ134" s="16">
        <f t="shared" si="1282"/>
        <v>157.63838293316434</v>
      </c>
      <c r="CK134" s="16">
        <f t="shared" si="1282"/>
        <v>157.79510493721028</v>
      </c>
      <c r="CL134" s="16">
        <f t="shared" si="1282"/>
        <v>157.93669151553505</v>
      </c>
      <c r="CM134" s="16">
        <f t="shared" si="1282"/>
        <v>158.0649269192437</v>
      </c>
      <c r="CN134" s="16">
        <f t="shared" si="1282"/>
        <v>158.17824135081597</v>
      </c>
      <c r="CO134" s="16">
        <f t="shared" si="1282"/>
        <v>158.27978804135626</v>
      </c>
      <c r="CP134" s="16">
        <f t="shared" si="1282"/>
        <v>158.36793430561099</v>
      </c>
      <c r="CQ134" s="16"/>
      <c r="CR134" s="16"/>
      <c r="CS134" s="16">
        <f t="shared" ref="CS134:DX134" si="1283">IF(ISNUMBER(CS39),CS$97*CS39+CS$98,"")</f>
        <v>156.72234055839965</v>
      </c>
      <c r="CT134" s="16">
        <f t="shared" si="1283"/>
        <v>156.3762756871815</v>
      </c>
      <c r="CU134" s="16">
        <f t="shared" si="1283"/>
        <v>158.66305828734608</v>
      </c>
      <c r="CV134" s="16">
        <f t="shared" si="1283"/>
        <v>157.07523372794446</v>
      </c>
      <c r="CW134" s="16">
        <f t="shared" si="1283"/>
        <v>156.68990907194822</v>
      </c>
      <c r="CX134" s="16">
        <f t="shared" si="1283"/>
        <v>158.99641410149647</v>
      </c>
      <c r="CY134" s="16">
        <f t="shared" si="1283"/>
        <v>157.03613575747676</v>
      </c>
      <c r="CZ134" s="16">
        <f t="shared" si="1283"/>
        <v>156.84843885690174</v>
      </c>
      <c r="DA134" s="16">
        <f t="shared" si="1283"/>
        <v>159.01095533720775</v>
      </c>
      <c r="DB134" s="16">
        <f t="shared" si="1283"/>
        <v>156.96525706773656</v>
      </c>
      <c r="DC134" s="16">
        <f t="shared" si="1283"/>
        <v>156.79485895174167</v>
      </c>
      <c r="DD134" s="16">
        <f t="shared" si="1283"/>
        <v>159.08694127705974</v>
      </c>
      <c r="DE134" s="16">
        <f t="shared" si="1283"/>
        <v>157.11358144706048</v>
      </c>
      <c r="DF134" s="16">
        <f t="shared" si="1283"/>
        <v>156.8375166818378</v>
      </c>
      <c r="DG134" s="16">
        <f t="shared" si="1283"/>
        <v>159.14097138465246</v>
      </c>
      <c r="DH134" s="16">
        <f t="shared" si="1283"/>
        <v>156.48370440347429</v>
      </c>
      <c r="DI134" s="16">
        <f t="shared" si="1283"/>
        <v>155.96300269404895</v>
      </c>
      <c r="DJ134" s="16">
        <f t="shared" si="1283"/>
        <v>158.30751108881867</v>
      </c>
      <c r="DK134" s="16">
        <f t="shared" si="1283"/>
        <v>156.94732895684402</v>
      </c>
      <c r="DL134" s="16">
        <f t="shared" si="1283"/>
        <v>156.66175710105475</v>
      </c>
      <c r="DM134" s="16">
        <f t="shared" si="1283"/>
        <v>158.92957670836836</v>
      </c>
      <c r="DN134" s="16">
        <f t="shared" si="1283"/>
        <v>156.84817321749608</v>
      </c>
      <c r="DO134" s="16">
        <f t="shared" si="1283"/>
        <v>156.51070661257091</v>
      </c>
      <c r="DP134" s="16">
        <f t="shared" si="1283"/>
        <v>160.14183893384794</v>
      </c>
      <c r="DQ134" s="16">
        <f t="shared" si="1283"/>
        <v>157.09466558003925</v>
      </c>
      <c r="DR134" s="16">
        <f t="shared" si="1283"/>
        <v>156.88102058888703</v>
      </c>
      <c r="DS134" s="16">
        <f t="shared" si="1283"/>
        <v>158.82981287843029</v>
      </c>
      <c r="DT134" s="16">
        <f t="shared" si="1283"/>
        <v>157.0827734682677</v>
      </c>
      <c r="DU134" s="16">
        <f t="shared" si="1283"/>
        <v>156.83712699467785</v>
      </c>
      <c r="DV134" s="16">
        <f t="shared" si="1283"/>
        <v>159.19835921230131</v>
      </c>
      <c r="DW134" s="16">
        <f t="shared" si="1283"/>
        <v>157.41029283846223</v>
      </c>
      <c r="DX134" s="16">
        <f t="shared" si="1283"/>
        <v>156.82391406433797</v>
      </c>
      <c r="DY134" s="16">
        <f t="shared" ref="DY134:FD134" si="1284">IF(ISNUMBER(DY39),DY$97*DY39+DY$98,"")</f>
        <v>156.72493676881575</v>
      </c>
      <c r="DZ134" s="16">
        <f t="shared" si="1284"/>
        <v>157.35662884168605</v>
      </c>
      <c r="EA134" s="16">
        <f t="shared" si="1284"/>
        <v>157.35157553986801</v>
      </c>
      <c r="EB134" s="16">
        <f t="shared" si="1284"/>
        <v>156.75321284434594</v>
      </c>
      <c r="EC134" s="16">
        <f t="shared" si="1284"/>
        <v>156.98960793075838</v>
      </c>
      <c r="ED134" s="38">
        <f t="shared" si="1284"/>
        <v>157.41258346929433</v>
      </c>
      <c r="EE134" s="16">
        <f t="shared" si="1284"/>
        <v>157.99958733139499</v>
      </c>
      <c r="EF134" s="16">
        <f t="shared" si="1284"/>
        <v>157.32784538205323</v>
      </c>
      <c r="EG134" s="16">
        <f t="shared" si="1284"/>
        <v>158.02393001674716</v>
      </c>
      <c r="EH134" s="16">
        <f t="shared" si="1284"/>
        <v>157.35076282970817</v>
      </c>
      <c r="EI134" s="16">
        <f t="shared" si="1284"/>
        <v>158.0300348344837</v>
      </c>
      <c r="EJ134" s="16">
        <f t="shared" si="1284"/>
        <v>152.27413670086116</v>
      </c>
      <c r="EK134" s="16">
        <f t="shared" si="1284"/>
        <v>157.54519912270439</v>
      </c>
      <c r="EL134" s="16">
        <f t="shared" si="1284"/>
        <v>158.12685893011297</v>
      </c>
      <c r="EM134" s="16">
        <f t="shared" si="1284"/>
        <v>157.60237648762012</v>
      </c>
      <c r="EN134" s="16">
        <f t="shared" si="1284"/>
        <v>158.29557119734091</v>
      </c>
      <c r="EO134" s="16">
        <f t="shared" si="1284"/>
        <v>157.61012170617332</v>
      </c>
      <c r="EP134" s="16">
        <f t="shared" si="1284"/>
        <v>158.28622088331832</v>
      </c>
      <c r="EQ134" s="16">
        <f t="shared" si="1284"/>
        <v>158.11566476586631</v>
      </c>
      <c r="ER134" s="16">
        <f t="shared" si="1284"/>
        <v>158.69374222306953</v>
      </c>
      <c r="ES134" s="16">
        <f t="shared" si="1284"/>
        <v>158.11713076555961</v>
      </c>
      <c r="ET134" s="16">
        <f t="shared" si="1284"/>
        <v>158.39348030309432</v>
      </c>
      <c r="EU134" s="16">
        <f t="shared" si="1284"/>
        <v>157.79444074092618</v>
      </c>
      <c r="EV134" s="16">
        <f t="shared" si="1284"/>
        <v>157.68524932036078</v>
      </c>
      <c r="EW134" s="16">
        <f t="shared" si="1284"/>
        <v>157.65606856392512</v>
      </c>
      <c r="EX134" s="16">
        <f t="shared" si="1284"/>
        <v>157.61660805902028</v>
      </c>
      <c r="EY134" s="16">
        <f t="shared" si="1284"/>
        <v>157.02553957729847</v>
      </c>
      <c r="EZ134" s="16">
        <f t="shared" si="1284"/>
        <v>157.63117878252933</v>
      </c>
      <c r="FA134" s="16">
        <f t="shared" si="1284"/>
        <v>158.14617425483834</v>
      </c>
      <c r="FB134" s="16">
        <f t="shared" si="1284"/>
        <v>157.54633489276972</v>
      </c>
      <c r="FC134" s="16">
        <f t="shared" si="1284"/>
        <v>159.44310069840569</v>
      </c>
      <c r="FD134" s="16">
        <f t="shared" si="1284"/>
        <v>160.07397721425318</v>
      </c>
      <c r="FE134" s="16">
        <f t="shared" ref="FE134:GJ134" si="1285">IF(ISNUMBER(FE39),FE$97*FE39+FE$98,"")</f>
        <v>158.25678189822281</v>
      </c>
      <c r="FF134" s="16">
        <f t="shared" si="1285"/>
        <v>158.85874612305719</v>
      </c>
      <c r="FG134" s="16">
        <f t="shared" si="1285"/>
        <v>158.09912892905871</v>
      </c>
      <c r="FH134" s="16">
        <f t="shared" si="1285"/>
        <v>158.69427736589702</v>
      </c>
      <c r="FI134" s="16">
        <f t="shared" si="1285"/>
        <v>158.3608935451515</v>
      </c>
      <c r="FJ134" s="16">
        <f t="shared" si="1285"/>
        <v>155.60440054632463</v>
      </c>
      <c r="FK134" s="16">
        <f t="shared" si="1285"/>
        <v>158.95961379383533</v>
      </c>
      <c r="FL134" s="47">
        <f t="shared" si="1285"/>
        <v>158.59151337063707</v>
      </c>
      <c r="FM134" s="16">
        <f t="shared" si="1285"/>
        <v>158.59796608433936</v>
      </c>
      <c r="FN134" s="16">
        <f t="shared" si="1285"/>
        <v>158.59054616413408</v>
      </c>
      <c r="FO134" s="16">
        <f t="shared" si="1285"/>
        <v>158.49711591862618</v>
      </c>
      <c r="FP134" s="16">
        <f t="shared" si="1285"/>
        <v>158.59926137128204</v>
      </c>
      <c r="FQ134" s="16">
        <f t="shared" si="1285"/>
        <v>158.60070849960408</v>
      </c>
      <c r="FR134" s="16">
        <f t="shared" si="1285"/>
        <v>159.28707972380604</v>
      </c>
      <c r="FS134" s="16">
        <f t="shared" si="1285"/>
        <v>155.94428509775577</v>
      </c>
      <c r="FT134" s="16">
        <f t="shared" si="1285"/>
        <v>157.26704330599918</v>
      </c>
      <c r="FU134" s="16">
        <f t="shared" si="1285"/>
        <v>157.1225106012474</v>
      </c>
      <c r="FV134" s="16">
        <f t="shared" si="1285"/>
        <v>157.14332277930444</v>
      </c>
      <c r="FW134" s="16">
        <f t="shared" si="1285"/>
        <v>157.39501228299889</v>
      </c>
      <c r="FX134" s="16">
        <f t="shared" si="1285"/>
        <v>157.39322895716964</v>
      </c>
      <c r="FY134" s="16">
        <f t="shared" si="1285"/>
        <v>157.98954399848853</v>
      </c>
      <c r="FZ134" s="16">
        <f t="shared" si="1285"/>
        <v>157.16265577158183</v>
      </c>
      <c r="GA134" s="16">
        <f t="shared" si="1285"/>
        <v>156.61088887453548</v>
      </c>
      <c r="GB134" s="16">
        <f t="shared" si="1285"/>
        <v>157.13149766581725</v>
      </c>
      <c r="GC134" s="16">
        <f t="shared" si="1285"/>
        <v>156.46316969166074</v>
      </c>
      <c r="GD134" s="16">
        <f t="shared" si="1285"/>
        <v>157.12236133679448</v>
      </c>
      <c r="GE134" s="16">
        <f t="shared" si="1285"/>
        <v>156.47164887791837</v>
      </c>
      <c r="GF134" s="16">
        <f t="shared" si="1285"/>
        <v>157.83257906244893</v>
      </c>
      <c r="GG134" s="16">
        <f t="shared" si="1285"/>
        <v>157.59201682789441</v>
      </c>
      <c r="GH134" s="16">
        <f t="shared" si="1285"/>
        <v>157.3953756247376</v>
      </c>
      <c r="GI134" s="16">
        <f t="shared" si="1285"/>
        <v>156.80557487024589</v>
      </c>
      <c r="GJ134" s="16">
        <f t="shared" si="1285"/>
        <v>157.37719065672465</v>
      </c>
      <c r="GK134" s="16">
        <f t="shared" ref="GK134:HP134" si="1286">IF(ISNUMBER(GK39),GK$97*GK39+GK$98,"")</f>
        <v>157.29982441525448</v>
      </c>
      <c r="GL134" s="16">
        <f t="shared" si="1286"/>
        <v>159.18474546858459</v>
      </c>
      <c r="GM134" s="16">
        <f t="shared" si="1286"/>
        <v>157.95309024561999</v>
      </c>
      <c r="GN134" s="16">
        <f t="shared" si="1286"/>
        <v>158.06396947388743</v>
      </c>
      <c r="GO134" s="16">
        <f t="shared" si="1286"/>
        <v>158.18442667495475</v>
      </c>
      <c r="GP134" s="16">
        <f t="shared" si="1286"/>
        <v>158.35581465267936</v>
      </c>
      <c r="GQ134" s="16">
        <f t="shared" si="1286"/>
        <v>157.56650141659122</v>
      </c>
      <c r="GR134" s="16">
        <f t="shared" si="1286"/>
        <v>156.97806528237379</v>
      </c>
      <c r="GS134" s="16">
        <f t="shared" si="1286"/>
        <v>157.63880662755849</v>
      </c>
      <c r="GT134" s="16">
        <f t="shared" si="1286"/>
        <v>158.22729806067866</v>
      </c>
      <c r="GU134" s="16">
        <f t="shared" si="1286"/>
        <v>157.51034361087468</v>
      </c>
      <c r="GV134" s="16">
        <f t="shared" si="1286"/>
        <v>158.21198367908838</v>
      </c>
      <c r="GW134" s="16">
        <f t="shared" si="1286"/>
        <v>157.54201016812149</v>
      </c>
      <c r="GX134" s="16">
        <f t="shared" si="1286"/>
        <v>158.2271389875219</v>
      </c>
      <c r="GY134" s="16">
        <f t="shared" si="1286"/>
        <v>157.77738231319262</v>
      </c>
      <c r="GZ134" s="16">
        <f t="shared" si="1286"/>
        <v>158.36043372217088</v>
      </c>
      <c r="HA134" s="16">
        <f t="shared" si="1286"/>
        <v>157.80968429767327</v>
      </c>
      <c r="HB134" s="16">
        <f t="shared" si="1286"/>
        <v>158.49170184717823</v>
      </c>
      <c r="HC134" s="16">
        <f t="shared" si="1286"/>
        <v>158.38519240236459</v>
      </c>
      <c r="HD134" s="16">
        <f t="shared" si="1286"/>
        <v>158.96467915428022</v>
      </c>
      <c r="HE134" s="16">
        <f t="shared" si="1286"/>
        <v>158.26765722646658</v>
      </c>
      <c r="HF134" s="16">
        <f t="shared" si="1286"/>
        <v>158.61051025587133</v>
      </c>
      <c r="HG134" s="16">
        <f t="shared" si="1286"/>
        <v>158.00703265877928</v>
      </c>
      <c r="HH134" s="16">
        <f t="shared" si="1286"/>
        <v>157.81120706243135</v>
      </c>
      <c r="HI134" s="16">
        <f t="shared" si="1286"/>
        <v>157.77526728074218</v>
      </c>
      <c r="HJ134" s="16">
        <f t="shared" si="1286"/>
        <v>157.18189254488425</v>
      </c>
      <c r="HK134" s="16">
        <f t="shared" si="1286"/>
        <v>157.77675867978064</v>
      </c>
      <c r="HL134" s="16">
        <f t="shared" si="1286"/>
        <v>158.29676104097794</v>
      </c>
      <c r="HM134" s="16">
        <f t="shared" si="1286"/>
        <v>157.69446119107656</v>
      </c>
      <c r="HN134" s="16">
        <f t="shared" si="1286"/>
        <v>159.68326282458179</v>
      </c>
      <c r="HO134" s="16">
        <f t="shared" si="1286"/>
        <v>160.32141696204641</v>
      </c>
      <c r="HP134" s="16">
        <f t="shared" si="1286"/>
        <v>158.35252791737807</v>
      </c>
      <c r="HQ134" s="16">
        <f t="shared" ref="HQ134:IV134" si="1287">IF(ISNUMBER(HQ39),HQ$97*HQ39+HQ$98,"")</f>
        <v>158.94996421230857</v>
      </c>
      <c r="HR134" s="16">
        <f t="shared" si="1287"/>
        <v>158.48832515895188</v>
      </c>
      <c r="HS134" s="16">
        <f t="shared" si="1287"/>
        <v>159.0938581280526</v>
      </c>
      <c r="HT134" s="16">
        <f t="shared" si="1287"/>
        <v>158.60942498230963</v>
      </c>
      <c r="HU134" s="16">
        <f t="shared" si="1287"/>
        <v>159.21148925871935</v>
      </c>
      <c r="HV134" s="16">
        <f t="shared" si="1287"/>
        <v>158.81839342125076</v>
      </c>
      <c r="HW134" s="16">
        <f t="shared" si="1287"/>
        <v>159.52194606529213</v>
      </c>
      <c r="HX134" s="16">
        <f t="shared" si="1287"/>
        <v>156.29263462016053</v>
      </c>
      <c r="HY134" s="16">
        <f t="shared" si="1287"/>
        <v>157.65199762952091</v>
      </c>
      <c r="HZ134" s="16">
        <f t="shared" si="1287"/>
        <v>157.51844800753986</v>
      </c>
      <c r="IA134" s="16">
        <f t="shared" si="1287"/>
        <v>157.53838786118123</v>
      </c>
      <c r="IB134" s="16">
        <f t="shared" si="1287"/>
        <v>157.79082130069784</v>
      </c>
      <c r="IC134" s="16">
        <f t="shared" si="1287"/>
        <v>157.79957037432817</v>
      </c>
      <c r="ID134" s="16">
        <f t="shared" si="1287"/>
        <v>158.40178243054621</v>
      </c>
      <c r="IE134" s="16">
        <f t="shared" si="1287"/>
        <v>157.49356367739182</v>
      </c>
      <c r="IF134" s="16">
        <f t="shared" si="1287"/>
        <v>156.95720017406802</v>
      </c>
      <c r="IG134" s="16">
        <f t="shared" si="1287"/>
        <v>157.46020872534663</v>
      </c>
      <c r="IH134" s="16">
        <f t="shared" si="1287"/>
        <v>156.80997412186781</v>
      </c>
      <c r="II134" s="16">
        <f t="shared" si="1287"/>
        <v>157.45199972685148</v>
      </c>
      <c r="IJ134" s="16">
        <f t="shared" si="1287"/>
        <v>156.81961013851139</v>
      </c>
      <c r="IK134" s="16">
        <f t="shared" si="1287"/>
        <v>158.16197045231587</v>
      </c>
      <c r="IL134" s="16">
        <f t="shared" si="1287"/>
        <v>157.86152747744191</v>
      </c>
      <c r="IM134" s="16">
        <f t="shared" si="1287"/>
        <v>157.72487771127015</v>
      </c>
      <c r="IN134" s="16">
        <f t="shared" si="1287"/>
        <v>157.15087703874673</v>
      </c>
      <c r="IO134" s="16">
        <f t="shared" si="1287"/>
        <v>158.16197045231587</v>
      </c>
      <c r="IP134" s="16">
        <f t="shared" si="1287"/>
        <v>157.86152747744191</v>
      </c>
      <c r="IQ134" s="16">
        <f t="shared" si="1287"/>
        <v>159.51795734983898</v>
      </c>
      <c r="IR134" s="16">
        <f t="shared" si="1287"/>
        <v>158.33700484110324</v>
      </c>
      <c r="IS134" s="16">
        <f t="shared" si="1287"/>
        <v>158.42365973674612</v>
      </c>
      <c r="IT134" s="16">
        <f t="shared" si="1287"/>
        <v>158.55425684324251</v>
      </c>
      <c r="IU134" s="16">
        <f t="shared" si="1287"/>
        <v>158.74545817060488</v>
      </c>
      <c r="IV134" s="16">
        <f t="shared" si="1287"/>
        <v>157.82688139633612</v>
      </c>
      <c r="IW134" s="16">
        <f t="shared" ref="IW134:KB134" si="1288">IF(ISNUMBER(IW39),IW$97*IW39+IW$98,"")</f>
        <v>157.25988921025564</v>
      </c>
      <c r="IX134" s="16">
        <f t="shared" si="1288"/>
        <v>157.97250675687664</v>
      </c>
      <c r="IY134" s="16">
        <f t="shared" si="1288"/>
        <v>158.54242268246082</v>
      </c>
      <c r="IZ134" s="16">
        <f t="shared" si="1288"/>
        <v>157.85932353584627</v>
      </c>
      <c r="JA134" s="16">
        <f t="shared" si="1288"/>
        <v>158.53963401448371</v>
      </c>
      <c r="JB134" s="16">
        <f t="shared" si="1288"/>
        <v>157.88893437297219</v>
      </c>
      <c r="JC134" s="16">
        <f t="shared" si="1288"/>
        <v>158.55250374378633</v>
      </c>
      <c r="JD134" s="16">
        <f t="shared" si="1288"/>
        <v>158.11769162056166</v>
      </c>
      <c r="JE134" s="16">
        <f t="shared" si="1288"/>
        <v>158.68132077108316</v>
      </c>
      <c r="JF134" s="16">
        <f t="shared" si="1288"/>
        <v>158.16320273666074</v>
      </c>
      <c r="JG134" s="16">
        <f t="shared" si="1288"/>
        <v>158.82266934456783</v>
      </c>
      <c r="JH134" s="16">
        <f t="shared" si="1288"/>
        <v>158.74750364459638</v>
      </c>
      <c r="JI134" s="16">
        <f t="shared" si="1288"/>
        <v>159.30934286367616</v>
      </c>
      <c r="JJ134" s="16">
        <f t="shared" si="1288"/>
        <v>158.52651726909221</v>
      </c>
      <c r="JK134" s="16">
        <f t="shared" si="1288"/>
        <v>158.78712218028866</v>
      </c>
      <c r="JL134" s="16">
        <f t="shared" si="1288"/>
        <v>158.20726767252171</v>
      </c>
      <c r="JM134" s="16">
        <f t="shared" si="1288"/>
        <v>158.06981592043726</v>
      </c>
      <c r="JN134" s="16">
        <f t="shared" si="1288"/>
        <v>158.03513464026304</v>
      </c>
      <c r="JO134" s="16">
        <f t="shared" si="1288"/>
        <v>157.46319939916239</v>
      </c>
      <c r="JP134" s="16">
        <f t="shared" si="1288"/>
        <v>158.52651726909221</v>
      </c>
      <c r="JQ134" s="16">
        <f t="shared" si="1288"/>
        <v>158.78712218028866</v>
      </c>
      <c r="JR134" s="16">
        <f t="shared" si="1288"/>
        <v>158.20726767252171</v>
      </c>
      <c r="JS134" s="16">
        <f t="shared" si="1288"/>
        <v>159.94569068612972</v>
      </c>
      <c r="JT134" s="16">
        <f t="shared" si="1288"/>
        <v>160.56400548773624</v>
      </c>
      <c r="JU134" s="16">
        <f t="shared" si="1288"/>
        <v>158.68653604309904</v>
      </c>
      <c r="JV134" s="16">
        <f t="shared" si="1288"/>
        <v>159.26612118407908</v>
      </c>
      <c r="JW134" s="16">
        <f t="shared" si="1288"/>
        <v>158.78678374670028</v>
      </c>
      <c r="JX134" s="16">
        <f t="shared" si="1288"/>
        <v>159.37261532360992</v>
      </c>
      <c r="JY134" s="16">
        <f t="shared" si="1288"/>
        <v>158.92027933407482</v>
      </c>
      <c r="JZ134" s="16">
        <f t="shared" si="1288"/>
        <v>159.50306579441616</v>
      </c>
      <c r="KA134" s="16">
        <f t="shared" si="1288"/>
        <v>159.15210137323098</v>
      </c>
      <c r="KB134" s="16">
        <f t="shared" si="1288"/>
        <v>159.8334676367177</v>
      </c>
      <c r="LE134" s="24"/>
      <c r="QF134" s="24"/>
    </row>
    <row r="135" spans="1:448" x14ac:dyDescent="0.25">
      <c r="A135" s="58"/>
      <c r="B135" s="20">
        <f>B40</f>
        <v>167.8</v>
      </c>
      <c r="D135" s="9" t="s">
        <v>20</v>
      </c>
      <c r="E135" s="5">
        <v>5</v>
      </c>
      <c r="F135" s="16">
        <f t="shared" ref="F135:U135" si="1289">IF(ISNUMBER(F40),F$97*F40+F$98,"")</f>
        <v>161.8105025959521</v>
      </c>
      <c r="G135" s="16">
        <f t="shared" si="1289"/>
        <v>163.23984110827436</v>
      </c>
      <c r="H135" s="16">
        <f t="shared" ref="H135:I135" si="1290">IF(ISNUMBER(H40),H$97*H40+H$98,"")</f>
        <v>163.5307213719492</v>
      </c>
      <c r="I135" s="16">
        <f t="shared" si="1290"/>
        <v>165.1039212468674</v>
      </c>
      <c r="J135" s="16">
        <f t="shared" si="1289"/>
        <v>163.37874585020839</v>
      </c>
      <c r="K135" s="16">
        <f t="shared" si="1289"/>
        <v>164.97823025815208</v>
      </c>
      <c r="L135" s="16">
        <f t="shared" si="1289"/>
        <v>163.40104129598609</v>
      </c>
      <c r="M135" s="16">
        <f t="shared" si="1289"/>
        <v>164.99431555861798</v>
      </c>
      <c r="N135" s="16">
        <f t="shared" si="1289"/>
        <v>162.7679785292996</v>
      </c>
      <c r="O135" s="16">
        <f t="shared" si="1289"/>
        <v>164.26645528137834</v>
      </c>
      <c r="P135" s="16">
        <f t="shared" si="1289"/>
        <v>162.29786145662618</v>
      </c>
      <c r="Q135" s="16">
        <f t="shared" si="1289"/>
        <v>163.8289173265473</v>
      </c>
      <c r="R135" s="16">
        <f t="shared" si="1289"/>
        <v>163.00398139065197</v>
      </c>
      <c r="S135" s="16">
        <f t="shared" si="1289"/>
        <v>164.49256767344079</v>
      </c>
      <c r="T135" s="16">
        <f t="shared" si="1289"/>
        <v>162.30589749788433</v>
      </c>
      <c r="U135" s="16">
        <f t="shared" si="1289"/>
        <v>163.84744714286546</v>
      </c>
      <c r="V135" s="16">
        <f t="shared" si="981"/>
        <v>163.11898839967904</v>
      </c>
      <c r="W135" s="16">
        <f t="shared" ref="W135:BM135" si="1291">IF(ISNUMBER(W40),W$97*W40+W$98,"")</f>
        <v>164.85334754045738</v>
      </c>
      <c r="X135" s="16">
        <f t="shared" si="1291"/>
        <v>164.79419536303664</v>
      </c>
      <c r="Y135" s="16">
        <f t="shared" si="1291"/>
        <v>164.76658471272222</v>
      </c>
      <c r="Z135" s="16">
        <f t="shared" si="1291"/>
        <v>165.15588713850201</v>
      </c>
      <c r="AA135" s="16">
        <f t="shared" si="1291"/>
        <v>164.53156901021012</v>
      </c>
      <c r="AB135" s="16">
        <f t="shared" si="1291"/>
        <v>164.78366736200076</v>
      </c>
      <c r="AC135" s="16">
        <f t="shared" si="1291"/>
        <v>164.72452824482383</v>
      </c>
      <c r="AD135" s="16">
        <f t="shared" si="1291"/>
        <v>164.68233648996178</v>
      </c>
      <c r="AE135" s="16">
        <f t="shared" si="1291"/>
        <v>164.70984151723118</v>
      </c>
      <c r="AF135" s="16">
        <f t="shared" si="1291"/>
        <v>163.29324016961246</v>
      </c>
      <c r="AG135" s="16">
        <f t="shared" si="1291"/>
        <v>165.09517891720984</v>
      </c>
      <c r="AH135" s="16">
        <f t="shared" si="1291"/>
        <v>165.02498134143426</v>
      </c>
      <c r="AI135" s="16">
        <f t="shared" si="1291"/>
        <v>165.04088849127112</v>
      </c>
      <c r="AJ135" s="16">
        <f t="shared" si="1291"/>
        <v>166.52407428716654</v>
      </c>
      <c r="AK135" s="16">
        <f t="shared" si="1291"/>
        <v>164.22003135097665</v>
      </c>
      <c r="AL135" s="16">
        <f t="shared" si="1291"/>
        <v>164.01783740274666</v>
      </c>
      <c r="AM135" s="16">
        <f t="shared" si="1291"/>
        <v>164.30028548598804</v>
      </c>
      <c r="AN135" s="16">
        <f t="shared" si="1291"/>
        <v>163.92622862076144</v>
      </c>
      <c r="AO135" s="16">
        <f t="shared" si="1291"/>
        <v>164.27853684772356</v>
      </c>
      <c r="AP135" s="16">
        <f t="shared" si="1291"/>
        <v>163.92137441861883</v>
      </c>
      <c r="AQ135" s="16">
        <f t="shared" si="1291"/>
        <v>164.34584326023432</v>
      </c>
      <c r="AR135" s="16">
        <f t="shared" si="1291"/>
        <v>164.12013419901533</v>
      </c>
      <c r="AS135" s="16">
        <f t="shared" si="1291"/>
        <v>164.92476544265568</v>
      </c>
      <c r="AT135" s="16">
        <f t="shared" si="1291"/>
        <v>164.86618575700439</v>
      </c>
      <c r="AU135" s="16">
        <f t="shared" si="1291"/>
        <v>164.04718302954913</v>
      </c>
      <c r="AV135" s="16">
        <f t="shared" si="1291"/>
        <v>163.97086231790252</v>
      </c>
      <c r="AW135" s="16">
        <f t="shared" si="1291"/>
        <v>167.4485842768006</v>
      </c>
      <c r="AX135" s="16">
        <f t="shared" si="1291"/>
        <v>166.02432669136621</v>
      </c>
      <c r="AY135" s="16">
        <f t="shared" si="1291"/>
        <v>166.30405326292114</v>
      </c>
      <c r="AZ135" s="16">
        <f t="shared" si="1291"/>
        <v>166.48919548673078</v>
      </c>
      <c r="BA135" s="16">
        <f t="shared" si="1291"/>
        <v>166.51567196831363</v>
      </c>
      <c r="BB135" s="16">
        <f t="shared" si="1291"/>
        <v>163.11894862689059</v>
      </c>
      <c r="BC135" s="16">
        <f t="shared" si="1291"/>
        <v>163.49352853119049</v>
      </c>
      <c r="BD135" s="16">
        <f t="shared" si="1291"/>
        <v>163.85408021859269</v>
      </c>
      <c r="BE135" s="16">
        <f t="shared" si="1291"/>
        <v>164.19985907661817</v>
      </c>
      <c r="BF135" s="16">
        <f t="shared" si="1291"/>
        <v>164.53290101855194</v>
      </c>
      <c r="BG135" s="16">
        <f t="shared" si="1291"/>
        <v>164.85270873997456</v>
      </c>
      <c r="BH135" s="16">
        <f t="shared" si="1291"/>
        <v>165.16067928029315</v>
      </c>
      <c r="BI135" s="16">
        <f t="shared" si="1291"/>
        <v>165.45419838863307</v>
      </c>
      <c r="BJ135" s="16">
        <f t="shared" si="1291"/>
        <v>165.73974514148006</v>
      </c>
      <c r="BK135" s="16">
        <f t="shared" si="1291"/>
        <v>166.01834343967346</v>
      </c>
      <c r="BL135" s="16">
        <f t="shared" si="1291"/>
        <v>166.28277800633339</v>
      </c>
      <c r="BM135" s="16">
        <f t="shared" si="1291"/>
        <v>166.53770120082046</v>
      </c>
      <c r="BN135" s="16"/>
      <c r="BO135" s="16"/>
      <c r="BP135" s="16"/>
      <c r="BQ135" s="16">
        <f t="shared" ref="BQ135:CB135" si="1292">IF(ISNUMBER(BQ40),BQ$97*BQ40+BQ$98,"")</f>
        <v>164.86618575700439</v>
      </c>
      <c r="BR135" s="16">
        <f t="shared" si="1292"/>
        <v>165.07782560144042</v>
      </c>
      <c r="BS135" s="16">
        <f t="shared" si="1292"/>
        <v>165.27595200609565</v>
      </c>
      <c r="BT135" s="16">
        <f t="shared" si="1292"/>
        <v>165.4629603585476</v>
      </c>
      <c r="BU135" s="16">
        <f t="shared" si="1292"/>
        <v>165.64224408295669</v>
      </c>
      <c r="BV135" s="16">
        <f t="shared" si="1292"/>
        <v>165.80979864501222</v>
      </c>
      <c r="BW135" s="16">
        <f t="shared" si="1292"/>
        <v>165.96808116213643</v>
      </c>
      <c r="BX135" s="16">
        <f t="shared" si="1292"/>
        <v>166.11519685168253</v>
      </c>
      <c r="BY135" s="16">
        <f t="shared" si="1292"/>
        <v>166.25379337046797</v>
      </c>
      <c r="BZ135" s="16">
        <f t="shared" si="1292"/>
        <v>166.38795929034393</v>
      </c>
      <c r="CA135" s="16">
        <f t="shared" si="1292"/>
        <v>166.50863628458353</v>
      </c>
      <c r="CB135" s="16">
        <f t="shared" si="1292"/>
        <v>166.61935838317081</v>
      </c>
      <c r="CC135" s="16"/>
      <c r="CD135" s="16"/>
      <c r="CE135" s="16">
        <f t="shared" ref="CE135:CP135" si="1293">IF(ISNUMBER(CE40),CE$97*CE40+CE$98,"")</f>
        <v>164.148561728408</v>
      </c>
      <c r="CF135" s="16">
        <f t="shared" si="1293"/>
        <v>164.45321043864899</v>
      </c>
      <c r="CG135" s="16">
        <f t="shared" si="1293"/>
        <v>164.74772213153949</v>
      </c>
      <c r="CH135" s="16">
        <f t="shared" si="1293"/>
        <v>165.0305139327958</v>
      </c>
      <c r="CI135" s="16">
        <f t="shared" si="1293"/>
        <v>165.30017858265606</v>
      </c>
      <c r="CJ135" s="16">
        <f t="shared" si="1293"/>
        <v>165.56489413912195</v>
      </c>
      <c r="CK135" s="16">
        <f t="shared" si="1293"/>
        <v>165.81561055965597</v>
      </c>
      <c r="CL135" s="16">
        <f t="shared" si="1293"/>
        <v>166.05564484929113</v>
      </c>
      <c r="CM135" s="16">
        <f t="shared" si="1293"/>
        <v>166.28577192637673</v>
      </c>
      <c r="CN135" s="16">
        <f t="shared" si="1293"/>
        <v>166.51095058531968</v>
      </c>
      <c r="CO135" s="16">
        <f t="shared" si="1293"/>
        <v>166.72399205891548</v>
      </c>
      <c r="CP135" s="16">
        <f t="shared" si="1293"/>
        <v>166.92685922412545</v>
      </c>
      <c r="CQ135" s="16"/>
      <c r="CR135" s="16"/>
      <c r="CS135" s="16">
        <f t="shared" ref="CS135:DX135" si="1294">IF(ISNUMBER(CS40),CS$97*CS40+CS$98,"")</f>
        <v>165.07977000446971</v>
      </c>
      <c r="CT135" s="16">
        <f t="shared" si="1294"/>
        <v>164.54706158108354</v>
      </c>
      <c r="CU135" s="16">
        <f t="shared" si="1294"/>
        <v>167.97379367170146</v>
      </c>
      <c r="CV135" s="16">
        <f t="shared" si="1294"/>
        <v>164.85334754045738</v>
      </c>
      <c r="CW135" s="16">
        <f t="shared" si="1294"/>
        <v>164.12013419901533</v>
      </c>
      <c r="CX135" s="16">
        <f t="shared" si="1294"/>
        <v>167.4485842768006</v>
      </c>
      <c r="CY135" s="16">
        <f t="shared" si="1294"/>
        <v>164.87100535296267</v>
      </c>
      <c r="CZ135" s="16">
        <f t="shared" si="1294"/>
        <v>164.17840989231283</v>
      </c>
      <c r="DA135" s="16">
        <f t="shared" si="1294"/>
        <v>167.53285650963494</v>
      </c>
      <c r="DB135" s="16">
        <f t="shared" si="1294"/>
        <v>164.96988346301893</v>
      </c>
      <c r="DC135" s="16">
        <f t="shared" si="1294"/>
        <v>164.39225264399965</v>
      </c>
      <c r="DD135" s="16">
        <f t="shared" si="1294"/>
        <v>167.78566760514741</v>
      </c>
      <c r="DE135" s="16">
        <f t="shared" si="1294"/>
        <v>164.89158841511008</v>
      </c>
      <c r="DF135" s="16">
        <f t="shared" si="1294"/>
        <v>164.24490578374474</v>
      </c>
      <c r="DG135" s="16">
        <f t="shared" si="1294"/>
        <v>167.52617329950377</v>
      </c>
      <c r="DH135" s="16">
        <f t="shared" si="1294"/>
        <v>164.60793772394297</v>
      </c>
      <c r="DI135" s="16">
        <f t="shared" si="1294"/>
        <v>163.94223739160381</v>
      </c>
      <c r="DJ135" s="16">
        <f t="shared" si="1294"/>
        <v>167.05849421962773</v>
      </c>
      <c r="DK135" s="16">
        <f t="shared" si="1294"/>
        <v>164.75529477803332</v>
      </c>
      <c r="DL135" s="16">
        <f t="shared" si="1294"/>
        <v>164.06303530327443</v>
      </c>
      <c r="DM135" s="16">
        <f t="shared" si="1294"/>
        <v>167.45098447164062</v>
      </c>
      <c r="DN135" s="16">
        <f t="shared" si="1294"/>
        <v>164.73040397390849</v>
      </c>
      <c r="DO135" s="16">
        <f t="shared" si="1294"/>
        <v>164.0385888504629</v>
      </c>
      <c r="DP135" s="16">
        <f t="shared" si="1294"/>
        <v>168.88700495510062</v>
      </c>
      <c r="DQ135" s="16">
        <f t="shared" si="1294"/>
        <v>164.80817325375969</v>
      </c>
      <c r="DR135" s="16">
        <f t="shared" si="1294"/>
        <v>164.25504549381586</v>
      </c>
      <c r="DS135" s="16">
        <f t="shared" si="1294"/>
        <v>167.67187183077431</v>
      </c>
      <c r="DT135" s="16">
        <f t="shared" si="1294"/>
        <v>164.92446302697283</v>
      </c>
      <c r="DU135" s="16">
        <f t="shared" si="1294"/>
        <v>164.21972984435698</v>
      </c>
      <c r="DV135" s="16">
        <f t="shared" si="1294"/>
        <v>167.68464040942519</v>
      </c>
      <c r="DW135" s="16">
        <f t="shared" si="1294"/>
        <v>164.61570289256073</v>
      </c>
      <c r="DX135" s="16">
        <f t="shared" si="1294"/>
        <v>164.39817651375785</v>
      </c>
      <c r="DY135" s="16">
        <f t="shared" ref="DY135:FD135" si="1295">IF(ISNUMBER(DY40),DY$97*DY40+DY$98,"")</f>
        <v>164.23751418539376</v>
      </c>
      <c r="DZ135" s="16">
        <f t="shared" si="1295"/>
        <v>164.93779900693352</v>
      </c>
      <c r="EA135" s="16">
        <f t="shared" si="1295"/>
        <v>164.92770512837694</v>
      </c>
      <c r="EB135" s="16">
        <f t="shared" si="1295"/>
        <v>164.25659035381057</v>
      </c>
      <c r="EC135" s="16">
        <f t="shared" si="1295"/>
        <v>164.34390162350564</v>
      </c>
      <c r="ED135" s="38">
        <f t="shared" si="1295"/>
        <v>165.2542097360475</v>
      </c>
      <c r="EE135" s="16">
        <f t="shared" si="1295"/>
        <v>165.50120631332194</v>
      </c>
      <c r="EF135" s="16">
        <f t="shared" si="1295"/>
        <v>164.99074907640949</v>
      </c>
      <c r="EG135" s="16">
        <f t="shared" si="1295"/>
        <v>165.40343054419674</v>
      </c>
      <c r="EH135" s="16">
        <f t="shared" si="1295"/>
        <v>165.0416201967503</v>
      </c>
      <c r="EI135" s="16">
        <f t="shared" si="1295"/>
        <v>165.43881978546636</v>
      </c>
      <c r="EJ135" s="16">
        <f t="shared" si="1295"/>
        <v>163.63218063904418</v>
      </c>
      <c r="EK135" s="16">
        <f t="shared" si="1295"/>
        <v>165.50760701277531</v>
      </c>
      <c r="EL135" s="16">
        <f t="shared" si="1295"/>
        <v>165.74675835870556</v>
      </c>
      <c r="EM135" s="16">
        <f t="shared" si="1295"/>
        <v>165.35011021494213</v>
      </c>
      <c r="EN135" s="16">
        <f t="shared" si="1295"/>
        <v>165.75711511019679</v>
      </c>
      <c r="EO135" s="16">
        <f t="shared" si="1295"/>
        <v>165.38895314932907</v>
      </c>
      <c r="EP135" s="16">
        <f t="shared" si="1295"/>
        <v>165.78031389939443</v>
      </c>
      <c r="EQ135" s="16">
        <f t="shared" si="1295"/>
        <v>166.98936699206061</v>
      </c>
      <c r="ER135" s="16">
        <f t="shared" si="1295"/>
        <v>167.25326042908023</v>
      </c>
      <c r="ES135" s="16">
        <f t="shared" si="1295"/>
        <v>165.35346939739924</v>
      </c>
      <c r="ET135" s="16">
        <f t="shared" si="1295"/>
        <v>165.51048507533545</v>
      </c>
      <c r="EU135" s="16">
        <f t="shared" si="1295"/>
        <v>165.28721765250296</v>
      </c>
      <c r="EV135" s="16">
        <f t="shared" si="1295"/>
        <v>165.42070508552479</v>
      </c>
      <c r="EW135" s="16">
        <f t="shared" si="1295"/>
        <v>164.74803819641309</v>
      </c>
      <c r="EX135" s="16">
        <f t="shared" si="1295"/>
        <v>164.72554930845993</v>
      </c>
      <c r="EY135" s="16">
        <f t="shared" si="1295"/>
        <v>164.5058326568797</v>
      </c>
      <c r="EZ135" s="16">
        <f t="shared" si="1295"/>
        <v>164.42633947041622</v>
      </c>
      <c r="FA135" s="16">
        <f t="shared" si="1295"/>
        <v>164.56137070699981</v>
      </c>
      <c r="FB135" s="16">
        <f t="shared" si="1295"/>
        <v>164.34587992418926</v>
      </c>
      <c r="FC135" s="16">
        <f t="shared" si="1295"/>
        <v>167.99422778185459</v>
      </c>
      <c r="FD135" s="16">
        <f t="shared" si="1295"/>
        <v>168.27517069908419</v>
      </c>
      <c r="FE135" s="16">
        <f t="shared" ref="FE135:GJ135" si="1296">IF(ISNUMBER(FE40),FE$97*FE40+FE$98,"")</f>
        <v>166.78051695840915</v>
      </c>
      <c r="FF135" s="16">
        <f t="shared" si="1296"/>
        <v>167.04300825958433</v>
      </c>
      <c r="FG135" s="16">
        <f t="shared" si="1296"/>
        <v>166.47564792672577</v>
      </c>
      <c r="FH135" s="16">
        <f t="shared" si="1296"/>
        <v>166.74304898030141</v>
      </c>
      <c r="FI135" s="16">
        <f t="shared" si="1296"/>
        <v>166.97019988066523</v>
      </c>
      <c r="FJ135" s="16">
        <f t="shared" si="1296"/>
        <v>169.50076182567361</v>
      </c>
      <c r="FK135" s="16">
        <f t="shared" si="1296"/>
        <v>167.23457307043194</v>
      </c>
      <c r="FL135" s="47">
        <f t="shared" si="1296"/>
        <v>166.9303379318543</v>
      </c>
      <c r="FM135" s="16">
        <f t="shared" si="1296"/>
        <v>166.92624047091553</v>
      </c>
      <c r="FN135" s="16">
        <f t="shared" si="1296"/>
        <v>166.930762443921</v>
      </c>
      <c r="FO135" s="16">
        <f t="shared" si="1296"/>
        <v>166.9618511462794</v>
      </c>
      <c r="FP135" s="16">
        <f t="shared" si="1296"/>
        <v>166.92533198317921</v>
      </c>
      <c r="FQ135" s="16">
        <f t="shared" si="1296"/>
        <v>166.92434015133216</v>
      </c>
      <c r="FR135" s="16">
        <f t="shared" si="1296"/>
        <v>167.3490761840566</v>
      </c>
      <c r="FS135" s="16">
        <f t="shared" si="1296"/>
        <v>162.32268321239218</v>
      </c>
      <c r="FT135" s="16">
        <f t="shared" si="1296"/>
        <v>164.02419418978226</v>
      </c>
      <c r="FU135" s="16">
        <f t="shared" si="1296"/>
        <v>163.84255165379687</v>
      </c>
      <c r="FV135" s="16">
        <f t="shared" si="1296"/>
        <v>163.86778482721013</v>
      </c>
      <c r="FW135" s="16">
        <f t="shared" si="1296"/>
        <v>164.22947442531947</v>
      </c>
      <c r="FX135" s="16">
        <f t="shared" si="1296"/>
        <v>164.16687155767241</v>
      </c>
      <c r="FY135" s="16">
        <f t="shared" si="1296"/>
        <v>165.67571115436709</v>
      </c>
      <c r="FZ135" s="16">
        <f t="shared" si="1296"/>
        <v>163.41381854870352</v>
      </c>
      <c r="GA135" s="16">
        <f t="shared" si="1296"/>
        <v>163.21186988411654</v>
      </c>
      <c r="GB135" s="16">
        <f t="shared" si="1296"/>
        <v>163.49737430404281</v>
      </c>
      <c r="GC135" s="16">
        <f t="shared" si="1296"/>
        <v>163.11495084872817</v>
      </c>
      <c r="GD135" s="16">
        <f t="shared" si="1296"/>
        <v>163.47324653842065</v>
      </c>
      <c r="GE135" s="16">
        <f t="shared" si="1296"/>
        <v>163.10853261391168</v>
      </c>
      <c r="GF135" s="16">
        <f t="shared" si="1296"/>
        <v>164.13516554850801</v>
      </c>
      <c r="GG135" s="16">
        <f t="shared" si="1296"/>
        <v>164.10495745614833</v>
      </c>
      <c r="GH135" s="16">
        <f t="shared" si="1296"/>
        <v>163.53790346974</v>
      </c>
      <c r="GI135" s="16">
        <f t="shared" si="1296"/>
        <v>163.31047654735599</v>
      </c>
      <c r="GJ135" s="16">
        <f t="shared" si="1296"/>
        <v>163.22391271093056</v>
      </c>
      <c r="GK135" s="16">
        <f t="shared" ref="GK135:HP135" si="1297">IF(ISNUMBER(GK40),GK$97*GK40+GK$98,"")</f>
        <v>163.15488178591599</v>
      </c>
      <c r="GL135" s="16">
        <f t="shared" si="1297"/>
        <v>166.80092765942533</v>
      </c>
      <c r="GM135" s="16">
        <f t="shared" si="1297"/>
        <v>165.21333506537678</v>
      </c>
      <c r="GN135" s="16">
        <f t="shared" si="1297"/>
        <v>165.51254329680745</v>
      </c>
      <c r="GO135" s="16">
        <f t="shared" si="1297"/>
        <v>165.68442711714133</v>
      </c>
      <c r="GP135" s="16">
        <f t="shared" si="1297"/>
        <v>165.69249891033064</v>
      </c>
      <c r="GQ135" s="16">
        <f t="shared" si="1297"/>
        <v>163.9317715174131</v>
      </c>
      <c r="GR135" s="16">
        <f t="shared" si="1297"/>
        <v>163.70886583938233</v>
      </c>
      <c r="GS135" s="16">
        <f t="shared" si="1297"/>
        <v>164.52499829735834</v>
      </c>
      <c r="GT135" s="16">
        <f t="shared" si="1297"/>
        <v>164.77496329254851</v>
      </c>
      <c r="GU135" s="16">
        <f t="shared" si="1297"/>
        <v>164.24477868258887</v>
      </c>
      <c r="GV135" s="16">
        <f t="shared" si="1297"/>
        <v>164.66914850361636</v>
      </c>
      <c r="GW135" s="16">
        <f t="shared" si="1297"/>
        <v>164.29585531652958</v>
      </c>
      <c r="GX135" s="16">
        <f t="shared" si="1297"/>
        <v>164.70396231636491</v>
      </c>
      <c r="GY135" s="16">
        <f t="shared" si="1297"/>
        <v>164.74580208455961</v>
      </c>
      <c r="GZ135" s="16">
        <f t="shared" si="1297"/>
        <v>164.98763374877836</v>
      </c>
      <c r="HA135" s="16">
        <f t="shared" si="1297"/>
        <v>164.61572631327425</v>
      </c>
      <c r="HB135" s="16">
        <f t="shared" si="1297"/>
        <v>165.01787045689349</v>
      </c>
      <c r="HC135" s="16">
        <f t="shared" si="1297"/>
        <v>166.24009265718817</v>
      </c>
      <c r="HD135" s="16">
        <f t="shared" si="1297"/>
        <v>166.5069382411437</v>
      </c>
      <c r="HE135" s="16">
        <f t="shared" si="1297"/>
        <v>164.68682711480267</v>
      </c>
      <c r="HF135" s="16">
        <f t="shared" si="1297"/>
        <v>164.87674008224667</v>
      </c>
      <c r="HG135" s="16">
        <f t="shared" si="1297"/>
        <v>164.64563503017206</v>
      </c>
      <c r="HH135" s="16">
        <f t="shared" si="1297"/>
        <v>164.06224424548702</v>
      </c>
      <c r="HI135" s="16">
        <f t="shared" si="1297"/>
        <v>164.03692578129014</v>
      </c>
      <c r="HJ135" s="16">
        <f t="shared" si="1297"/>
        <v>163.81174232088836</v>
      </c>
      <c r="HK135" s="16">
        <f t="shared" si="1297"/>
        <v>163.71414488970171</v>
      </c>
      <c r="HL135" s="16">
        <f t="shared" si="1297"/>
        <v>163.86097999349087</v>
      </c>
      <c r="HM135" s="16">
        <f t="shared" si="1297"/>
        <v>163.64038237083324</v>
      </c>
      <c r="HN135" s="16">
        <f t="shared" si="1297"/>
        <v>167.48086921066172</v>
      </c>
      <c r="HO135" s="16">
        <f t="shared" si="1297"/>
        <v>167.7738438047667</v>
      </c>
      <c r="HP135" s="16">
        <f t="shared" si="1297"/>
        <v>165.76435528625527</v>
      </c>
      <c r="HQ135" s="16">
        <f t="shared" ref="HQ135:IV135" si="1298">IF(ISNUMBER(HQ40),HQ$97*HQ40+HQ$98,"")</f>
        <v>166.03567590329638</v>
      </c>
      <c r="HR135" s="16">
        <f t="shared" si="1298"/>
        <v>166.1040242845618</v>
      </c>
      <c r="HS135" s="16">
        <f t="shared" si="1298"/>
        <v>166.37271832513559</v>
      </c>
      <c r="HT135" s="16">
        <f t="shared" si="1298"/>
        <v>166.27715158934686</v>
      </c>
      <c r="HU135" s="16">
        <f t="shared" si="1298"/>
        <v>166.54714213488407</v>
      </c>
      <c r="HV135" s="16">
        <f t="shared" si="1298"/>
        <v>166.21447046927676</v>
      </c>
      <c r="HW135" s="16">
        <f t="shared" si="1298"/>
        <v>166.64679212916937</v>
      </c>
      <c r="HX135" s="16">
        <f t="shared" si="1298"/>
        <v>162.40858508593334</v>
      </c>
      <c r="HY135" s="16">
        <f t="shared" si="1298"/>
        <v>164.15622028281132</v>
      </c>
      <c r="HZ135" s="16">
        <f t="shared" si="1298"/>
        <v>163.97958044019455</v>
      </c>
      <c r="IA135" s="16">
        <f t="shared" si="1298"/>
        <v>164.00492361121911</v>
      </c>
      <c r="IB135" s="16">
        <f t="shared" si="1298"/>
        <v>164.34805737430679</v>
      </c>
      <c r="IC135" s="16">
        <f t="shared" si="1298"/>
        <v>164.28747217858964</v>
      </c>
      <c r="ID135" s="16">
        <f t="shared" si="1298"/>
        <v>165.82625950977038</v>
      </c>
      <c r="IE135" s="16">
        <f t="shared" si="1298"/>
        <v>163.4726355017834</v>
      </c>
      <c r="IF135" s="16">
        <f t="shared" si="1298"/>
        <v>163.29554109484579</v>
      </c>
      <c r="IG135" s="16">
        <f t="shared" si="1298"/>
        <v>163.55931012392142</v>
      </c>
      <c r="IH135" s="16">
        <f t="shared" si="1298"/>
        <v>163.19754983842708</v>
      </c>
      <c r="II135" s="16">
        <f t="shared" si="1298"/>
        <v>163.53532907480476</v>
      </c>
      <c r="IJ135" s="16">
        <f t="shared" si="1298"/>
        <v>163.19145509345663</v>
      </c>
      <c r="IK135" s="16">
        <f t="shared" si="1298"/>
        <v>164.1989835824098</v>
      </c>
      <c r="IL135" s="16">
        <f t="shared" si="1298"/>
        <v>164.11008449940891</v>
      </c>
      <c r="IM135" s="16">
        <f t="shared" si="1298"/>
        <v>163.59701606562604</v>
      </c>
      <c r="IN135" s="16">
        <f t="shared" si="1298"/>
        <v>163.39750073868206</v>
      </c>
      <c r="IO135" s="16">
        <f t="shared" si="1298"/>
        <v>164.1989835824098</v>
      </c>
      <c r="IP135" s="16">
        <f t="shared" si="1298"/>
        <v>164.11008449940891</v>
      </c>
      <c r="IQ135" s="16">
        <f t="shared" si="1298"/>
        <v>166.88115424919431</v>
      </c>
      <c r="IR135" s="16">
        <f t="shared" si="1298"/>
        <v>165.35342951715725</v>
      </c>
      <c r="IS135" s="16">
        <f t="shared" si="1298"/>
        <v>165.60892638760313</v>
      </c>
      <c r="IT135" s="16">
        <f t="shared" si="1298"/>
        <v>165.7909783083729</v>
      </c>
      <c r="IU135" s="16">
        <f t="shared" si="1298"/>
        <v>165.81586545003353</v>
      </c>
      <c r="IV135" s="16">
        <f t="shared" si="1298"/>
        <v>163.93991460316022</v>
      </c>
      <c r="IW135" s="16">
        <f t="shared" ref="IW135:KB135" si="1299">IF(ISNUMBER(IW40),IW$97*IW40+IW$98,"")</f>
        <v>163.74704106067742</v>
      </c>
      <c r="IX135" s="16">
        <f t="shared" si="1299"/>
        <v>164.62519127624029</v>
      </c>
      <c r="IY135" s="16">
        <f t="shared" si="1299"/>
        <v>164.84809992159103</v>
      </c>
      <c r="IZ135" s="16">
        <f t="shared" si="1299"/>
        <v>164.34934932978962</v>
      </c>
      <c r="JA135" s="16">
        <f t="shared" si="1299"/>
        <v>164.75044209942126</v>
      </c>
      <c r="JB135" s="16">
        <f t="shared" si="1299"/>
        <v>164.40008499110056</v>
      </c>
      <c r="JC135" s="16">
        <f t="shared" si="1299"/>
        <v>164.78478336873445</v>
      </c>
      <c r="JD135" s="16">
        <f t="shared" si="1299"/>
        <v>164.82643273257543</v>
      </c>
      <c r="JE135" s="16">
        <f t="shared" si="1299"/>
        <v>165.04012076077834</v>
      </c>
      <c r="JF135" s="16">
        <f t="shared" si="1299"/>
        <v>164.69683691947984</v>
      </c>
      <c r="JG135" s="16">
        <f t="shared" si="1299"/>
        <v>165.07426075528105</v>
      </c>
      <c r="JH135" s="16">
        <f t="shared" si="1299"/>
        <v>166.35643107823677</v>
      </c>
      <c r="JI135" s="16">
        <f t="shared" si="1299"/>
        <v>166.59704504324213</v>
      </c>
      <c r="JJ135" s="16">
        <f t="shared" si="1299"/>
        <v>164.70063623006354</v>
      </c>
      <c r="JK135" s="16">
        <f t="shared" si="1299"/>
        <v>164.80040618643099</v>
      </c>
      <c r="JL135" s="16">
        <f t="shared" si="1299"/>
        <v>164.60135440469458</v>
      </c>
      <c r="JM135" s="16">
        <f t="shared" si="1299"/>
        <v>164.07093694113365</v>
      </c>
      <c r="JN135" s="16">
        <f t="shared" si="1299"/>
        <v>164.04982796863652</v>
      </c>
      <c r="JO135" s="16">
        <f t="shared" si="1299"/>
        <v>163.85457606873624</v>
      </c>
      <c r="JP135" s="16">
        <f t="shared" si="1299"/>
        <v>164.70063623006354</v>
      </c>
      <c r="JQ135" s="16">
        <f t="shared" si="1299"/>
        <v>164.80040618643099</v>
      </c>
      <c r="JR135" s="16">
        <f t="shared" si="1299"/>
        <v>164.60135440469458</v>
      </c>
      <c r="JS135" s="16">
        <f t="shared" si="1299"/>
        <v>167.50672789201931</v>
      </c>
      <c r="JT135" s="16">
        <f t="shared" si="1299"/>
        <v>167.7709368355483</v>
      </c>
      <c r="JU135" s="16">
        <f t="shared" si="1299"/>
        <v>165.87314891375613</v>
      </c>
      <c r="JV135" s="16">
        <f t="shared" si="1299"/>
        <v>166.11813276989727</v>
      </c>
      <c r="JW135" s="16">
        <f t="shared" si="1299"/>
        <v>166.15555292940127</v>
      </c>
      <c r="JX135" s="16">
        <f t="shared" si="1299"/>
        <v>166.39569702677616</v>
      </c>
      <c r="JY135" s="16">
        <f t="shared" si="1299"/>
        <v>166.34101134445669</v>
      </c>
      <c r="JZ135" s="16">
        <f t="shared" si="1299"/>
        <v>166.58292485397777</v>
      </c>
      <c r="KA135" s="16">
        <f t="shared" si="1299"/>
        <v>166.29457130752675</v>
      </c>
      <c r="KB135" s="16">
        <f t="shared" si="1299"/>
        <v>166.70270767793878</v>
      </c>
      <c r="LE135" s="23"/>
      <c r="QF135" s="24"/>
    </row>
    <row r="136" spans="1:448" x14ac:dyDescent="0.25">
      <c r="A136" s="58"/>
      <c r="B136" s="20">
        <f>B41</f>
        <v>92.73</v>
      </c>
      <c r="D136" s="9" t="s">
        <v>7</v>
      </c>
      <c r="E136" s="5">
        <v>9</v>
      </c>
      <c r="F136" s="16">
        <f t="shared" ref="F136:U136" si="1300">IF(ISNUMBER(F41),F$97*F41+F$98,"")</f>
        <v>89.450052855383021</v>
      </c>
      <c r="G136" s="16">
        <f t="shared" si="1300"/>
        <v>87.396967995193435</v>
      </c>
      <c r="H136" s="16">
        <f t="shared" ref="H136:I136" si="1301">IF(ISNUMBER(H41),H$97*H41+H$98,"")</f>
        <v>91.273028818788717</v>
      </c>
      <c r="I136" s="16">
        <f t="shared" si="1301"/>
        <v>89.008651601977334</v>
      </c>
      <c r="J136" s="16">
        <f t="shared" si="1300"/>
        <v>91.230998332487317</v>
      </c>
      <c r="K136" s="16">
        <f t="shared" si="1300"/>
        <v>88.934861507977303</v>
      </c>
      <c r="L136" s="16">
        <f t="shared" si="1300"/>
        <v>91.331363479038814</v>
      </c>
      <c r="M136" s="16">
        <f t="shared" si="1300"/>
        <v>89.054762106293168</v>
      </c>
      <c r="N136" s="16">
        <f t="shared" si="1300"/>
        <v>92.080613183079365</v>
      </c>
      <c r="O136" s="16">
        <f t="shared" si="1300"/>
        <v>89.73793678568714</v>
      </c>
      <c r="P136" s="16">
        <f t="shared" si="1300"/>
        <v>92.303798032823394</v>
      </c>
      <c r="Q136" s="16">
        <f t="shared" si="1300"/>
        <v>89.928454148181544</v>
      </c>
      <c r="R136" s="16">
        <f t="shared" si="1300"/>
        <v>93.535633334767525</v>
      </c>
      <c r="S136" s="16">
        <f t="shared" si="1300"/>
        <v>91.291438073441896</v>
      </c>
      <c r="T136" s="16">
        <f t="shared" si="1300"/>
        <v>91.89977228234396</v>
      </c>
      <c r="U136" s="16">
        <f t="shared" si="1300"/>
        <v>89.606099333141927</v>
      </c>
      <c r="V136" s="16">
        <f t="shared" si="981"/>
        <v>91.954734221970199</v>
      </c>
      <c r="W136" s="16">
        <f t="shared" ref="W136:BM136" si="1302">IF(ISNUMBER(W41),W$97*W41+W$98,"")</f>
        <v>92.607652614990258</v>
      </c>
      <c r="X136" s="16">
        <f t="shared" si="1302"/>
        <v>92.017952393011768</v>
      </c>
      <c r="Y136" s="16">
        <f t="shared" si="1302"/>
        <v>92.028279312311525</v>
      </c>
      <c r="Z136" s="16">
        <f t="shared" si="1302"/>
        <v>93.182778956670376</v>
      </c>
      <c r="AA136" s="16">
        <f t="shared" si="1302"/>
        <v>93.008056854673498</v>
      </c>
      <c r="AB136" s="16">
        <f t="shared" si="1302"/>
        <v>92.056214690201216</v>
      </c>
      <c r="AC136" s="16">
        <f t="shared" si="1302"/>
        <v>93.580500468506173</v>
      </c>
      <c r="AD136" s="16">
        <f t="shared" si="1302"/>
        <v>92.306042251996516</v>
      </c>
      <c r="AE136" s="16">
        <f t="shared" si="1302"/>
        <v>92.358281423694592</v>
      </c>
      <c r="AF136" s="16">
        <f t="shared" si="1302"/>
        <v>92.295225944482951</v>
      </c>
      <c r="AG136" s="16">
        <f t="shared" si="1302"/>
        <v>91.628694321299292</v>
      </c>
      <c r="AH136" s="16">
        <f t="shared" si="1302"/>
        <v>91.466546005392203</v>
      </c>
      <c r="AI136" s="16">
        <f t="shared" si="1302"/>
        <v>91.50038551847895</v>
      </c>
      <c r="AJ136" s="16">
        <f t="shared" si="1302"/>
        <v>91.939854120661522</v>
      </c>
      <c r="AK136" s="16">
        <f t="shared" si="1302"/>
        <v>90.368718577742456</v>
      </c>
      <c r="AL136" s="16">
        <f t="shared" si="1302"/>
        <v>91.243493443656035</v>
      </c>
      <c r="AM136" s="16">
        <f t="shared" si="1302"/>
        <v>89.947030064778772</v>
      </c>
      <c r="AN136" s="16">
        <f t="shared" si="1302"/>
        <v>90.916838707718355</v>
      </c>
      <c r="AO136" s="16">
        <f t="shared" si="1302"/>
        <v>90.018824287090496</v>
      </c>
      <c r="AP136" s="16">
        <f t="shared" si="1302"/>
        <v>90.977398292771127</v>
      </c>
      <c r="AQ136" s="16">
        <f t="shared" si="1302"/>
        <v>90.11098437525834</v>
      </c>
      <c r="AR136" s="16">
        <f t="shared" si="1302"/>
        <v>91.099679121163675</v>
      </c>
      <c r="AS136" s="16">
        <f t="shared" si="1302"/>
        <v>89.107505332454537</v>
      </c>
      <c r="AT136" s="16">
        <f t="shared" si="1302"/>
        <v>89.883186509160211</v>
      </c>
      <c r="AU136" s="16">
        <f t="shared" si="1302"/>
        <v>91.009541589139971</v>
      </c>
      <c r="AV136" s="16">
        <f t="shared" si="1302"/>
        <v>91.112118007684373</v>
      </c>
      <c r="AW136" s="16">
        <f t="shared" si="1302"/>
        <v>92.981674553362978</v>
      </c>
      <c r="AX136" s="16">
        <f t="shared" si="1302"/>
        <v>92.789451752256568</v>
      </c>
      <c r="AY136" s="16">
        <f t="shared" si="1302"/>
        <v>91.900552361466168</v>
      </c>
      <c r="AZ136" s="16">
        <f t="shared" si="1302"/>
        <v>91.861698950396345</v>
      </c>
      <c r="BA136" s="16">
        <f t="shared" si="1302"/>
        <v>91.65245785324467</v>
      </c>
      <c r="BB136" s="16">
        <f t="shared" si="1302"/>
        <v>91.954528046638657</v>
      </c>
      <c r="BC136" s="16">
        <f t="shared" si="1302"/>
        <v>92.117134204341795</v>
      </c>
      <c r="BD136" s="16">
        <f t="shared" si="1302"/>
        <v>92.26287285925325</v>
      </c>
      <c r="BE136" s="16">
        <f t="shared" si="1302"/>
        <v>92.393315882288988</v>
      </c>
      <c r="BF136" s="16">
        <f t="shared" si="1302"/>
        <v>92.508129141110345</v>
      </c>
      <c r="BG136" s="16">
        <f t="shared" si="1302"/>
        <v>92.609632537637935</v>
      </c>
      <c r="BH136" s="16">
        <f t="shared" si="1302"/>
        <v>92.69543947638779</v>
      </c>
      <c r="BI136" s="16">
        <f t="shared" si="1302"/>
        <v>92.767632814055474</v>
      </c>
      <c r="BJ136" s="16">
        <f t="shared" si="1302"/>
        <v>92.828765709845442</v>
      </c>
      <c r="BK136" s="16">
        <f t="shared" si="1302"/>
        <v>92.878787623207074</v>
      </c>
      <c r="BL136" s="16">
        <f t="shared" si="1302"/>
        <v>92.917165088551315</v>
      </c>
      <c r="BM136" s="16">
        <f t="shared" si="1302"/>
        <v>92.944145175764149</v>
      </c>
      <c r="BN136" s="16"/>
      <c r="BO136" s="16"/>
      <c r="BP136" s="16"/>
      <c r="BQ136" s="16">
        <f t="shared" ref="BQ136:CB136" si="1303">IF(ISNUMBER(BQ41),BQ$97*BQ41+BQ$98,"")</f>
        <v>89.883186509160211</v>
      </c>
      <c r="BR136" s="16">
        <f t="shared" si="1303"/>
        <v>90.11888612257134</v>
      </c>
      <c r="BS136" s="16">
        <f t="shared" si="1303"/>
        <v>90.35881487224988</v>
      </c>
      <c r="BT136" s="16">
        <f t="shared" si="1303"/>
        <v>90.603549670604991</v>
      </c>
      <c r="BU136" s="16">
        <f t="shared" si="1303"/>
        <v>90.849508713474734</v>
      </c>
      <c r="BV136" s="16">
        <f t="shared" si="1303"/>
        <v>91.098255386794619</v>
      </c>
      <c r="BW136" s="16">
        <f t="shared" si="1303"/>
        <v>91.349362467410884</v>
      </c>
      <c r="BX136" s="16">
        <f t="shared" si="1303"/>
        <v>91.600561752225687</v>
      </c>
      <c r="BY136" s="16">
        <f t="shared" si="1303"/>
        <v>91.852186375281491</v>
      </c>
      <c r="BZ136" s="16">
        <f t="shared" si="1303"/>
        <v>92.103790185364289</v>
      </c>
      <c r="CA136" s="16">
        <f t="shared" si="1303"/>
        <v>92.35755475430372</v>
      </c>
      <c r="CB136" s="16">
        <f t="shared" si="1303"/>
        <v>92.60925303309746</v>
      </c>
      <c r="CC136" s="16"/>
      <c r="CD136" s="16"/>
      <c r="CE136" s="16">
        <f t="shared" ref="CE136:CP136" si="1304">IF(ISNUMBER(CE41),CE$97*CE41+CE$98,"")</f>
        <v>91.130220925857941</v>
      </c>
      <c r="CF136" s="16">
        <f t="shared" si="1304"/>
        <v>91.301076530946574</v>
      </c>
      <c r="CG136" s="16">
        <f t="shared" si="1304"/>
        <v>91.459154284595087</v>
      </c>
      <c r="CH136" s="16">
        <f t="shared" si="1304"/>
        <v>91.607835159745761</v>
      </c>
      <c r="CI136" s="16">
        <f t="shared" si="1304"/>
        <v>91.743553671535224</v>
      </c>
      <c r="CJ136" s="16">
        <f t="shared" si="1304"/>
        <v>91.870156009604329</v>
      </c>
      <c r="CK136" s="16">
        <f t="shared" si="1304"/>
        <v>91.989542598792539</v>
      </c>
      <c r="CL136" s="16">
        <f t="shared" si="1304"/>
        <v>92.097306528674125</v>
      </c>
      <c r="CM136" s="16">
        <f t="shared" si="1304"/>
        <v>92.196663345457367</v>
      </c>
      <c r="CN136" s="16">
        <f t="shared" si="1304"/>
        <v>92.290751068656462</v>
      </c>
      <c r="CO136" s="16">
        <f t="shared" si="1304"/>
        <v>92.375558475241945</v>
      </c>
      <c r="CP136" s="16">
        <f t="shared" si="1304"/>
        <v>92.452895449792237</v>
      </c>
      <c r="CQ136" s="16"/>
      <c r="CR136" s="16"/>
      <c r="CS136" s="16">
        <f t="shared" ref="CS136:DX136" si="1305">IF(ISNUMBER(CS41),CS$97*CS41+CS$98,"")</f>
        <v>92.488103382935023</v>
      </c>
      <c r="CT136" s="16">
        <f t="shared" si="1305"/>
        <v>90.860619447589968</v>
      </c>
      <c r="CU136" s="16">
        <f t="shared" si="1305"/>
        <v>91.807884045322055</v>
      </c>
      <c r="CV136" s="16">
        <f t="shared" si="1305"/>
        <v>92.607652614990258</v>
      </c>
      <c r="CW136" s="16">
        <f t="shared" si="1305"/>
        <v>91.099679121163675</v>
      </c>
      <c r="CX136" s="16">
        <f t="shared" si="1305"/>
        <v>92.981674553362978</v>
      </c>
      <c r="CY136" s="16">
        <f t="shared" si="1305"/>
        <v>92.563381346757851</v>
      </c>
      <c r="CZ136" s="16">
        <f t="shared" si="1305"/>
        <v>90.974751574701799</v>
      </c>
      <c r="DA136" s="16">
        <f t="shared" si="1305"/>
        <v>93.112362113279914</v>
      </c>
      <c r="DB136" s="16">
        <f t="shared" si="1305"/>
        <v>92.576933845656299</v>
      </c>
      <c r="DC136" s="16">
        <f t="shared" si="1305"/>
        <v>90.934206564536751</v>
      </c>
      <c r="DD136" s="16">
        <f t="shared" si="1305"/>
        <v>92.316105651713869</v>
      </c>
      <c r="DE136" s="16">
        <f t="shared" si="1305"/>
        <v>92.564639678272201</v>
      </c>
      <c r="DF136" s="16">
        <f t="shared" si="1305"/>
        <v>90.982470502977478</v>
      </c>
      <c r="DG136" s="16">
        <f t="shared" si="1305"/>
        <v>93.097894828667521</v>
      </c>
      <c r="DH136" s="16">
        <f t="shared" si="1305"/>
        <v>92.560957350413304</v>
      </c>
      <c r="DI136" s="16">
        <f t="shared" si="1305"/>
        <v>91.201423117269911</v>
      </c>
      <c r="DJ136" s="16">
        <f t="shared" si="1305"/>
        <v>91.765653892458531</v>
      </c>
      <c r="DK136" s="16">
        <f t="shared" si="1305"/>
        <v>92.759311774591154</v>
      </c>
      <c r="DL136" s="16">
        <f t="shared" si="1305"/>
        <v>91.099442171631168</v>
      </c>
      <c r="DM136" s="16">
        <f t="shared" si="1305"/>
        <v>92.9437746915589</v>
      </c>
      <c r="DN136" s="16">
        <f t="shared" si="1305"/>
        <v>92.539525630139664</v>
      </c>
      <c r="DO136" s="16">
        <f t="shared" si="1305"/>
        <v>91.042214769876594</v>
      </c>
      <c r="DP136" s="16">
        <f t="shared" si="1305"/>
        <v>92.588444982883999</v>
      </c>
      <c r="DQ136" s="16">
        <f t="shared" si="1305"/>
        <v>92.832081920124608</v>
      </c>
      <c r="DR136" s="16">
        <f t="shared" si="1305"/>
        <v>91.098216050881888</v>
      </c>
      <c r="DS136" s="16">
        <f t="shared" si="1305"/>
        <v>93.529857848829224</v>
      </c>
      <c r="DT136" s="16">
        <f t="shared" si="1305"/>
        <v>92.62145911850719</v>
      </c>
      <c r="DU136" s="16">
        <f t="shared" si="1305"/>
        <v>90.984790461598749</v>
      </c>
      <c r="DV136" s="16">
        <f t="shared" si="1305"/>
        <v>93.176666909826849</v>
      </c>
      <c r="DW136" s="16">
        <f t="shared" si="1305"/>
        <v>89.632746423841724</v>
      </c>
      <c r="DX136" s="16">
        <f t="shared" si="1305"/>
        <v>90.56111873664922</v>
      </c>
      <c r="DY136" s="16">
        <f t="shared" ref="DY136:FD136" si="1306">IF(ISNUMBER(DY41),DY$97*DY41+DY$98,"")</f>
        <v>90.642833126310435</v>
      </c>
      <c r="DZ136" s="16">
        <f t="shared" si="1306"/>
        <v>92.16071140284852</v>
      </c>
      <c r="EA136" s="16">
        <f t="shared" si="1306"/>
        <v>92.165253224111183</v>
      </c>
      <c r="EB136" s="16">
        <f t="shared" si="1306"/>
        <v>90.3623055945353</v>
      </c>
      <c r="EC136" s="16">
        <f t="shared" si="1306"/>
        <v>90.181940967325289</v>
      </c>
      <c r="ED136" s="38">
        <f t="shared" si="1306"/>
        <v>92.022966046205553</v>
      </c>
      <c r="EE136" s="16">
        <f t="shared" si="1306"/>
        <v>91.158598529842621</v>
      </c>
      <c r="EF136" s="16">
        <f t="shared" si="1306"/>
        <v>92.120539124315272</v>
      </c>
      <c r="EG136" s="16">
        <f t="shared" si="1306"/>
        <v>91.17421957114297</v>
      </c>
      <c r="EH136" s="16">
        <f t="shared" si="1306"/>
        <v>92.105657693444925</v>
      </c>
      <c r="EI136" s="16">
        <f t="shared" si="1306"/>
        <v>91.168197608339895</v>
      </c>
      <c r="EJ136" s="16">
        <f t="shared" si="1306"/>
        <v>91.692305646582128</v>
      </c>
      <c r="EK136" s="16">
        <f t="shared" si="1306"/>
        <v>90.996117110343832</v>
      </c>
      <c r="EL136" s="16">
        <f t="shared" si="1306"/>
        <v>90.114107949229265</v>
      </c>
      <c r="EM136" s="16">
        <f t="shared" si="1306"/>
        <v>91.242384547479176</v>
      </c>
      <c r="EN136" s="16">
        <f t="shared" si="1306"/>
        <v>90.279993845360025</v>
      </c>
      <c r="EO136" s="16">
        <f t="shared" si="1306"/>
        <v>91.207610540453231</v>
      </c>
      <c r="EP136" s="16">
        <f t="shared" si="1306"/>
        <v>90.253939156706409</v>
      </c>
      <c r="EQ136" s="16">
        <f t="shared" si="1306"/>
        <v>91.341630235401013</v>
      </c>
      <c r="ER136" s="16">
        <f t="shared" si="1306"/>
        <v>90.492988077064723</v>
      </c>
      <c r="ES136" s="16">
        <f t="shared" si="1306"/>
        <v>88.307432449816659</v>
      </c>
      <c r="ET136" s="16">
        <f t="shared" si="1306"/>
        <v>88.172438038485311</v>
      </c>
      <c r="EU136" s="16">
        <f t="shared" si="1306"/>
        <v>89.129810552372405</v>
      </c>
      <c r="EV136" s="16">
        <f t="shared" si="1306"/>
        <v>89.204917253725839</v>
      </c>
      <c r="EW136" s="16">
        <f t="shared" si="1306"/>
        <v>89.361453161006253</v>
      </c>
      <c r="EX136" s="16">
        <f t="shared" si="1306"/>
        <v>89.475869086013233</v>
      </c>
      <c r="EY136" s="16">
        <f t="shared" si="1306"/>
        <v>90.408984622739297</v>
      </c>
      <c r="EZ136" s="16">
        <f t="shared" si="1306"/>
        <v>90.31280514423446</v>
      </c>
      <c r="FA136" s="16">
        <f t="shared" si="1306"/>
        <v>89.486925998371746</v>
      </c>
      <c r="FB136" s="16">
        <f t="shared" si="1306"/>
        <v>90.421813957598729</v>
      </c>
      <c r="FC136" s="16">
        <f t="shared" si="1306"/>
        <v>92.383824828347642</v>
      </c>
      <c r="FD136" s="16">
        <f t="shared" si="1306"/>
        <v>91.489279587889527</v>
      </c>
      <c r="FE136" s="16">
        <f t="shared" ref="FE136:GJ136" si="1307">IF(ISNUMBER(FE41),FE$97*FE41+FE$98,"")</f>
        <v>91.269277509859492</v>
      </c>
      <c r="FF136" s="16">
        <f t="shared" si="1307"/>
        <v>90.377179209586117</v>
      </c>
      <c r="FG136" s="16">
        <f t="shared" si="1307"/>
        <v>92.217592029418427</v>
      </c>
      <c r="FH136" s="16">
        <f t="shared" si="1307"/>
        <v>91.363283528863732</v>
      </c>
      <c r="FI136" s="16">
        <f t="shared" si="1307"/>
        <v>91.234708134563633</v>
      </c>
      <c r="FJ136" s="16">
        <f t="shared" si="1307"/>
        <v>95.109071723435846</v>
      </c>
      <c r="FK136" s="16">
        <f t="shared" si="1307"/>
        <v>90.350645541070392</v>
      </c>
      <c r="FL136" s="47">
        <f t="shared" si="1307"/>
        <v>91.365892304446319</v>
      </c>
      <c r="FM136" s="16">
        <f t="shared" si="1307"/>
        <v>91.371355889140872</v>
      </c>
      <c r="FN136" s="16">
        <f t="shared" si="1307"/>
        <v>91.364704140686882</v>
      </c>
      <c r="FO136" s="16">
        <f t="shared" si="1307"/>
        <v>91.301551720962678</v>
      </c>
      <c r="FP136" s="16">
        <f t="shared" si="1307"/>
        <v>91.372404221973852</v>
      </c>
      <c r="FQ136" s="16">
        <f t="shared" si="1307"/>
        <v>91.372522833897236</v>
      </c>
      <c r="FR136" s="16">
        <f t="shared" si="1307"/>
        <v>90.410291555437681</v>
      </c>
      <c r="FS136" s="16">
        <f t="shared" si="1307"/>
        <v>91.944087066150004</v>
      </c>
      <c r="FT136" s="16">
        <f t="shared" si="1307"/>
        <v>92.603343967070316</v>
      </c>
      <c r="FU136" s="16">
        <f t="shared" si="1307"/>
        <v>92.315730658477008</v>
      </c>
      <c r="FV136" s="16">
        <f t="shared" si="1307"/>
        <v>92.366822026972002</v>
      </c>
      <c r="FW136" s="16">
        <f t="shared" si="1307"/>
        <v>91.612137754780392</v>
      </c>
      <c r="FX136" s="16">
        <f t="shared" si="1307"/>
        <v>91.497171177026033</v>
      </c>
      <c r="FY136" s="16">
        <f t="shared" si="1307"/>
        <v>91.928826143864129</v>
      </c>
      <c r="FZ136" s="16">
        <f t="shared" si="1307"/>
        <v>90.410890418905609</v>
      </c>
      <c r="GA136" s="16">
        <f t="shared" si="1307"/>
        <v>91.265328440066284</v>
      </c>
      <c r="GB136" s="16">
        <f t="shared" si="1307"/>
        <v>89.991203993893933</v>
      </c>
      <c r="GC136" s="16">
        <f t="shared" si="1307"/>
        <v>90.942334827385679</v>
      </c>
      <c r="GD136" s="16">
        <f t="shared" si="1307"/>
        <v>90.062682066640647</v>
      </c>
      <c r="GE136" s="16">
        <f t="shared" si="1307"/>
        <v>91.001823753733234</v>
      </c>
      <c r="GF136" s="16">
        <f t="shared" si="1307"/>
        <v>89.178033644975287</v>
      </c>
      <c r="GG136" s="16">
        <f t="shared" si="1307"/>
        <v>89.97045972393515</v>
      </c>
      <c r="GH136" s="16">
        <f t="shared" si="1307"/>
        <v>90.156687239807141</v>
      </c>
      <c r="GI136" s="16">
        <f t="shared" si="1307"/>
        <v>91.125485548380382</v>
      </c>
      <c r="GJ136" s="16">
        <f t="shared" si="1307"/>
        <v>91.025014405167965</v>
      </c>
      <c r="GK136" s="16">
        <f t="shared" ref="GK136:HP136" si="1308">IF(ISNUMBER(GK41),GK$97*GK41+GK$98,"")</f>
        <v>91.127341334407319</v>
      </c>
      <c r="GL136" s="16">
        <f t="shared" si="1308"/>
        <v>93.084171360504811</v>
      </c>
      <c r="GM136" s="16">
        <f t="shared" si="1308"/>
        <v>92.803677742634534</v>
      </c>
      <c r="GN136" s="16">
        <f t="shared" si="1308"/>
        <v>91.914156072370332</v>
      </c>
      <c r="GO136" s="16">
        <f t="shared" si="1308"/>
        <v>91.877518365011468</v>
      </c>
      <c r="GP136" s="16">
        <f t="shared" si="1308"/>
        <v>91.684486137801301</v>
      </c>
      <c r="GQ136" s="16">
        <f t="shared" si="1308"/>
        <v>89.504634906640334</v>
      </c>
      <c r="GR136" s="16">
        <f t="shared" si="1308"/>
        <v>90.419196359649021</v>
      </c>
      <c r="GS136" s="16">
        <f t="shared" si="1308"/>
        <v>91.872589301254791</v>
      </c>
      <c r="GT136" s="16">
        <f t="shared" si="1308"/>
        <v>91.024270923651869</v>
      </c>
      <c r="GU136" s="16">
        <f t="shared" si="1308"/>
        <v>91.983685765681116</v>
      </c>
      <c r="GV136" s="16">
        <f t="shared" si="1308"/>
        <v>91.051911538578295</v>
      </c>
      <c r="GW136" s="16">
        <f t="shared" si="1308"/>
        <v>91.967941039732921</v>
      </c>
      <c r="GX136" s="16">
        <f t="shared" si="1308"/>
        <v>91.045737853478826</v>
      </c>
      <c r="GY136" s="16">
        <f t="shared" si="1308"/>
        <v>90.827465424566341</v>
      </c>
      <c r="GZ136" s="16">
        <f t="shared" si="1308"/>
        <v>89.960985840044032</v>
      </c>
      <c r="HA136" s="16">
        <f t="shared" si="1308"/>
        <v>91.05229788591528</v>
      </c>
      <c r="HB136" s="16">
        <f t="shared" si="1308"/>
        <v>90.113412784423787</v>
      </c>
      <c r="HC136" s="16">
        <f t="shared" si="1308"/>
        <v>91.187965476509916</v>
      </c>
      <c r="HD136" s="16">
        <f t="shared" si="1308"/>
        <v>90.355822731015962</v>
      </c>
      <c r="HE136" s="16">
        <f t="shared" si="1308"/>
        <v>88.2053627612257</v>
      </c>
      <c r="HF136" s="16">
        <f t="shared" si="1308"/>
        <v>88.108212935691384</v>
      </c>
      <c r="HG136" s="16">
        <f t="shared" si="1308"/>
        <v>89.051870877035739</v>
      </c>
      <c r="HH136" s="16">
        <f t="shared" si="1308"/>
        <v>89.236174898593262</v>
      </c>
      <c r="HI136" s="16">
        <f t="shared" si="1308"/>
        <v>89.351704122841809</v>
      </c>
      <c r="HJ136" s="16">
        <f t="shared" si="1308"/>
        <v>90.271024117502265</v>
      </c>
      <c r="HK136" s="16">
        <f t="shared" si="1308"/>
        <v>90.164498286825037</v>
      </c>
      <c r="HL136" s="16">
        <f t="shared" si="1308"/>
        <v>89.353175349658017</v>
      </c>
      <c r="HM136" s="16">
        <f t="shared" si="1308"/>
        <v>90.274275164604987</v>
      </c>
      <c r="HN136" s="16">
        <f t="shared" si="1308"/>
        <v>92.332668184096406</v>
      </c>
      <c r="HO136" s="16">
        <f t="shared" si="1308"/>
        <v>91.452640986733911</v>
      </c>
      <c r="HP136" s="16">
        <f t="shared" si="1308"/>
        <v>92.089839635944827</v>
      </c>
      <c r="HQ136" s="16">
        <f t="shared" ref="HQ136:IV136" si="1309">IF(ISNUMBER(HQ41),HQ$97*HQ41+HQ$98,"")</f>
        <v>91.252037783192904</v>
      </c>
      <c r="HR136" s="16">
        <f t="shared" si="1309"/>
        <v>91.128658074361482</v>
      </c>
      <c r="HS136" s="16">
        <f t="shared" si="1309"/>
        <v>90.251083814306426</v>
      </c>
      <c r="HT136" s="16">
        <f t="shared" si="1309"/>
        <v>91.099011621310581</v>
      </c>
      <c r="HU136" s="16">
        <f t="shared" si="1309"/>
        <v>90.230045053835966</v>
      </c>
      <c r="HV136" s="16">
        <f t="shared" si="1309"/>
        <v>91.247390655297053</v>
      </c>
      <c r="HW136" s="16">
        <f t="shared" si="1309"/>
        <v>90.30642540888536</v>
      </c>
      <c r="HX136" s="16">
        <f t="shared" si="1309"/>
        <v>91.46552622652689</v>
      </c>
      <c r="HY136" s="16">
        <f t="shared" si="1309"/>
        <v>92.155748646005605</v>
      </c>
      <c r="HZ136" s="16">
        <f t="shared" si="1309"/>
        <v>91.881058945906602</v>
      </c>
      <c r="IA136" s="16">
        <f t="shared" si="1309"/>
        <v>91.933256999205398</v>
      </c>
      <c r="IB136" s="16">
        <f t="shared" si="1309"/>
        <v>91.144893262595787</v>
      </c>
      <c r="IC136" s="16">
        <f t="shared" si="1309"/>
        <v>91.039933115645127</v>
      </c>
      <c r="ID136" s="16">
        <f t="shared" si="1309"/>
        <v>91.496944041592855</v>
      </c>
      <c r="IE136" s="16">
        <f t="shared" si="1309"/>
        <v>89.945233495186983</v>
      </c>
      <c r="IF136" s="16">
        <f t="shared" si="1309"/>
        <v>90.781914477079155</v>
      </c>
      <c r="IG136" s="16">
        <f t="shared" si="1309"/>
        <v>89.534420915267035</v>
      </c>
      <c r="IH136" s="16">
        <f t="shared" si="1309"/>
        <v>90.467952423187256</v>
      </c>
      <c r="II136" s="16">
        <f t="shared" si="1309"/>
        <v>89.605434799405472</v>
      </c>
      <c r="IJ136" s="16">
        <f t="shared" si="1309"/>
        <v>90.526528030096401</v>
      </c>
      <c r="IK136" s="16">
        <f t="shared" si="1309"/>
        <v>88.740867683104298</v>
      </c>
      <c r="IL136" s="16">
        <f t="shared" si="1309"/>
        <v>89.452908319723491</v>
      </c>
      <c r="IM136" s="16">
        <f t="shared" si="1309"/>
        <v>89.699900478711498</v>
      </c>
      <c r="IN136" s="16">
        <f t="shared" si="1309"/>
        <v>90.646438682120106</v>
      </c>
      <c r="IO136" s="16">
        <f t="shared" si="1309"/>
        <v>88.740867683104298</v>
      </c>
      <c r="IP136" s="16">
        <f t="shared" si="1309"/>
        <v>89.452908319723491</v>
      </c>
      <c r="IQ136" s="16">
        <f t="shared" si="1309"/>
        <v>92.678379487423499</v>
      </c>
      <c r="IR136" s="16">
        <f t="shared" si="1309"/>
        <v>92.382798555014503</v>
      </c>
      <c r="IS136" s="16">
        <f t="shared" si="1309"/>
        <v>91.481724868461029</v>
      </c>
      <c r="IT136" s="16">
        <f t="shared" si="1309"/>
        <v>91.447005051663197</v>
      </c>
      <c r="IU136" s="16">
        <f t="shared" si="1309"/>
        <v>91.270821269298253</v>
      </c>
      <c r="IV136" s="16">
        <f t="shared" si="1309"/>
        <v>89.213353505948163</v>
      </c>
      <c r="IW136" s="16">
        <f t="shared" ref="IW136:KB136" si="1310">IF(ISNUMBER(IW41),IW$97*IW41+IW$98,"")</f>
        <v>90.102017442882016</v>
      </c>
      <c r="IX136" s="16">
        <f t="shared" si="1310"/>
        <v>91.573804729250597</v>
      </c>
      <c r="IY136" s="16">
        <f t="shared" si="1310"/>
        <v>90.748683101895679</v>
      </c>
      <c r="IZ136" s="16">
        <f t="shared" si="1310"/>
        <v>91.688897080951463</v>
      </c>
      <c r="JA136" s="16">
        <f t="shared" si="1310"/>
        <v>90.780321952757035</v>
      </c>
      <c r="JB136" s="16">
        <f t="shared" si="1310"/>
        <v>91.674866860391489</v>
      </c>
      <c r="JC136" s="16">
        <f t="shared" si="1310"/>
        <v>90.776338949848224</v>
      </c>
      <c r="JD136" s="16">
        <f t="shared" si="1310"/>
        <v>90.51452634216443</v>
      </c>
      <c r="JE136" s="16">
        <f t="shared" si="1310"/>
        <v>89.672228720499206</v>
      </c>
      <c r="JF136" s="16">
        <f t="shared" si="1310"/>
        <v>90.740136159711568</v>
      </c>
      <c r="JG136" s="16">
        <f t="shared" si="1310"/>
        <v>89.8258391019275</v>
      </c>
      <c r="JH136" s="16">
        <f t="shared" si="1310"/>
        <v>90.902815268084652</v>
      </c>
      <c r="JI136" s="16">
        <f t="shared" si="1310"/>
        <v>90.093528421259478</v>
      </c>
      <c r="JJ136" s="16">
        <f t="shared" si="1310"/>
        <v>87.948050279437354</v>
      </c>
      <c r="JK136" s="16">
        <f t="shared" si="1310"/>
        <v>87.786939860287504</v>
      </c>
      <c r="JL136" s="16">
        <f t="shared" si="1310"/>
        <v>88.704141298554305</v>
      </c>
      <c r="JM136" s="16">
        <f t="shared" si="1310"/>
        <v>88.955058187970067</v>
      </c>
      <c r="JN136" s="16">
        <f t="shared" si="1310"/>
        <v>89.065312899607974</v>
      </c>
      <c r="JO136" s="16">
        <f t="shared" si="1310"/>
        <v>89.958631643572289</v>
      </c>
      <c r="JP136" s="16">
        <f t="shared" si="1310"/>
        <v>87.948050279437354</v>
      </c>
      <c r="JQ136" s="16">
        <f t="shared" si="1310"/>
        <v>87.786939860287504</v>
      </c>
      <c r="JR136" s="16">
        <f t="shared" si="1310"/>
        <v>88.704141298554305</v>
      </c>
      <c r="JS136" s="16">
        <f t="shared" si="1310"/>
        <v>92.087735212394207</v>
      </c>
      <c r="JT136" s="16">
        <f t="shared" si="1310"/>
        <v>91.232420713523823</v>
      </c>
      <c r="JU136" s="16">
        <f t="shared" si="1310"/>
        <v>91.815447533094684</v>
      </c>
      <c r="JV136" s="16">
        <f t="shared" si="1310"/>
        <v>91.000404374557391</v>
      </c>
      <c r="JW136" s="16">
        <f t="shared" si="1310"/>
        <v>90.854218061974379</v>
      </c>
      <c r="JX136" s="16">
        <f t="shared" si="1310"/>
        <v>90.001184252427734</v>
      </c>
      <c r="JY136" s="16">
        <f t="shared" si="1310"/>
        <v>90.824267090578559</v>
      </c>
      <c r="JZ136" s="16">
        <f t="shared" si="1310"/>
        <v>89.979516121689684</v>
      </c>
      <c r="KA136" s="16">
        <f t="shared" si="1310"/>
        <v>90.980525334140978</v>
      </c>
      <c r="KB136" s="16">
        <f t="shared" si="1310"/>
        <v>90.064267434261382</v>
      </c>
      <c r="LE136" s="23"/>
      <c r="QF136" s="24"/>
    </row>
    <row r="137" spans="1:448" x14ac:dyDescent="0.25">
      <c r="A137" s="58"/>
      <c r="B137" s="20">
        <f>B42</f>
        <v>144.72</v>
      </c>
      <c r="D137" s="9" t="s">
        <v>4</v>
      </c>
      <c r="E137" s="5">
        <v>13</v>
      </c>
      <c r="F137" s="16">
        <f t="shared" ref="F137:U137" si="1311">IF(ISNUMBER(F42),F$97*F42+F$98,"")</f>
        <v>143.59947938360835</v>
      </c>
      <c r="G137" s="16">
        <f t="shared" si="1311"/>
        <v>144.41402122091674</v>
      </c>
      <c r="H137" s="16">
        <f t="shared" ref="H137:I137" si="1312">IF(ISNUMBER(H42),H$97*H42+H$98,"")</f>
        <v>143.35532636920669</v>
      </c>
      <c r="I137" s="16">
        <f t="shared" si="1312"/>
        <v>144.26882206522424</v>
      </c>
      <c r="J137" s="16">
        <f t="shared" si="1311"/>
        <v>143.63336482377423</v>
      </c>
      <c r="K137" s="16">
        <f t="shared" si="1311"/>
        <v>144.54866850437378</v>
      </c>
      <c r="L137" s="16">
        <f t="shared" si="1311"/>
        <v>143.46303412926036</v>
      </c>
      <c r="M137" s="16">
        <f t="shared" si="1311"/>
        <v>144.37446797106747</v>
      </c>
      <c r="N137" s="16">
        <f t="shared" si="1311"/>
        <v>143.88241861724467</v>
      </c>
      <c r="O137" s="16">
        <f t="shared" si="1311"/>
        <v>144.80487656454017</v>
      </c>
      <c r="P137" s="16">
        <f t="shared" si="1311"/>
        <v>143.0807194122099</v>
      </c>
      <c r="Q137" s="16">
        <f t="shared" si="1311"/>
        <v>144.03283207097536</v>
      </c>
      <c r="R137" s="16">
        <f t="shared" si="1311"/>
        <v>141.9203179866677</v>
      </c>
      <c r="S137" s="16">
        <f t="shared" si="1311"/>
        <v>142.97404195081845</v>
      </c>
      <c r="T137" s="16">
        <f t="shared" si="1311"/>
        <v>143.34019221359759</v>
      </c>
      <c r="U137" s="16">
        <f t="shared" si="1311"/>
        <v>144.29859629224376</v>
      </c>
      <c r="V137" s="16">
        <f t="shared" si="981"/>
        <v>143.89771140202805</v>
      </c>
      <c r="W137" s="16">
        <f t="shared" ref="W137:BM137" si="1313">IF(ISNUMBER(W42),W$97*W42+W$98,"")</f>
        <v>145.92509434945373</v>
      </c>
      <c r="X137" s="16">
        <f t="shared" si="1313"/>
        <v>145.83593097680799</v>
      </c>
      <c r="Y137" s="16">
        <f t="shared" si="1313"/>
        <v>145.88454284660304</v>
      </c>
      <c r="Z137" s="16">
        <f t="shared" si="1313"/>
        <v>145.00853659014837</v>
      </c>
      <c r="AA137" s="16">
        <f t="shared" si="1313"/>
        <v>145.39391340163618</v>
      </c>
      <c r="AB137" s="16">
        <f t="shared" si="1313"/>
        <v>145.85166838555</v>
      </c>
      <c r="AC137" s="16">
        <f t="shared" si="1313"/>
        <v>145.21663693294639</v>
      </c>
      <c r="AD137" s="16">
        <f t="shared" si="1313"/>
        <v>145.99679366884774</v>
      </c>
      <c r="AE137" s="16">
        <f t="shared" si="1313"/>
        <v>145.99780978124886</v>
      </c>
      <c r="AF137" s="16">
        <f t="shared" si="1313"/>
        <v>145.60372828203663</v>
      </c>
      <c r="AG137" s="16">
        <f t="shared" si="1313"/>
        <v>145.11811739538459</v>
      </c>
      <c r="AH137" s="16">
        <f t="shared" si="1313"/>
        <v>145.12601079846235</v>
      </c>
      <c r="AI137" s="16">
        <f t="shared" si="1313"/>
        <v>145.15141547040244</v>
      </c>
      <c r="AJ137" s="16">
        <f t="shared" si="1313"/>
        <v>146.38286649154429</v>
      </c>
      <c r="AK137" s="16">
        <f t="shared" si="1313"/>
        <v>145.04749336772099</v>
      </c>
      <c r="AL137" s="16">
        <f t="shared" si="1313"/>
        <v>145.26075199334963</v>
      </c>
      <c r="AM137" s="16">
        <f t="shared" si="1313"/>
        <v>144.9728937922124</v>
      </c>
      <c r="AN137" s="16">
        <f t="shared" si="1313"/>
        <v>145.24996368248733</v>
      </c>
      <c r="AO137" s="16">
        <f t="shared" si="1313"/>
        <v>144.97852186679003</v>
      </c>
      <c r="AP137" s="16">
        <f t="shared" si="1313"/>
        <v>145.24658556973799</v>
      </c>
      <c r="AQ137" s="16">
        <f t="shared" si="1313"/>
        <v>145.22157980792952</v>
      </c>
      <c r="AR137" s="16">
        <f t="shared" si="1313"/>
        <v>145.48018208661483</v>
      </c>
      <c r="AS137" s="16">
        <f t="shared" si="1313"/>
        <v>146.06126750384414</v>
      </c>
      <c r="AT137" s="16">
        <f t="shared" si="1313"/>
        <v>146.2348819332683</v>
      </c>
      <c r="AU137" s="16">
        <f t="shared" si="1313"/>
        <v>143.9532751616797</v>
      </c>
      <c r="AV137" s="16">
        <f t="shared" si="1313"/>
        <v>143.91495613479125</v>
      </c>
      <c r="AW137" s="16">
        <f t="shared" si="1313"/>
        <v>142.82351155452028</v>
      </c>
      <c r="AX137" s="16">
        <f t="shared" si="1313"/>
        <v>146.52451943733058</v>
      </c>
      <c r="AY137" s="16">
        <f t="shared" si="1313"/>
        <v>144.71066913472939</v>
      </c>
      <c r="AZ137" s="16">
        <f t="shared" si="1313"/>
        <v>145.11992003207078</v>
      </c>
      <c r="BA137" s="16">
        <f t="shared" si="1313"/>
        <v>145.15757021304259</v>
      </c>
      <c r="BB137" s="16">
        <f t="shared" si="1313"/>
        <v>143.89762668435245</v>
      </c>
      <c r="BC137" s="16">
        <f t="shared" si="1313"/>
        <v>144.31329065865953</v>
      </c>
      <c r="BD137" s="16">
        <f t="shared" si="1313"/>
        <v>144.72097683125676</v>
      </c>
      <c r="BE137" s="16">
        <f t="shared" si="1313"/>
        <v>145.12635116357376</v>
      </c>
      <c r="BF137" s="16">
        <f t="shared" si="1313"/>
        <v>145.52694586750744</v>
      </c>
      <c r="BG137" s="16">
        <f t="shared" si="1313"/>
        <v>145.92534356177063</v>
      </c>
      <c r="BH137" s="16">
        <f t="shared" si="1313"/>
        <v>146.3217554924739</v>
      </c>
      <c r="BI137" s="16">
        <f t="shared" si="1313"/>
        <v>146.71404861769315</v>
      </c>
      <c r="BJ137" s="16">
        <f t="shared" si="1313"/>
        <v>147.10522331609405</v>
      </c>
      <c r="BK137" s="16">
        <f t="shared" si="1313"/>
        <v>147.49707189071276</v>
      </c>
      <c r="BL137" s="16">
        <f t="shared" si="1313"/>
        <v>147.8850635503718</v>
      </c>
      <c r="BM137" s="16">
        <f t="shared" si="1313"/>
        <v>148.27239479516768</v>
      </c>
      <c r="BN137" s="16"/>
      <c r="BO137" s="16"/>
      <c r="BP137" s="16"/>
      <c r="BQ137" s="16">
        <f t="shared" ref="BQ137:CB137" si="1314">IF(ISNUMBER(BQ42),BQ$97*BQ42+BQ$98,"")</f>
        <v>146.2348819332683</v>
      </c>
      <c r="BR137" s="16">
        <f t="shared" si="1314"/>
        <v>146.45111567567261</v>
      </c>
      <c r="BS137" s="16">
        <f t="shared" si="1314"/>
        <v>146.66346394353096</v>
      </c>
      <c r="BT137" s="16">
        <f t="shared" si="1314"/>
        <v>146.87175960947454</v>
      </c>
      <c r="BU137" s="16">
        <f t="shared" si="1314"/>
        <v>147.07417864599628</v>
      </c>
      <c r="BV137" s="16">
        <f t="shared" si="1314"/>
        <v>147.27241992910885</v>
      </c>
      <c r="BW137" s="16">
        <f t="shared" si="1314"/>
        <v>147.46668096234103</v>
      </c>
      <c r="BX137" s="16">
        <f t="shared" si="1314"/>
        <v>147.65583630187302</v>
      </c>
      <c r="BY137" s="16">
        <f t="shared" si="1314"/>
        <v>147.84208933377187</v>
      </c>
      <c r="BZ137" s="16">
        <f t="shared" si="1314"/>
        <v>148.02852013057122</v>
      </c>
      <c r="CA137" s="16">
        <f t="shared" si="1314"/>
        <v>148.20832278596677</v>
      </c>
      <c r="CB137" s="16">
        <f t="shared" si="1314"/>
        <v>148.3870453818802</v>
      </c>
      <c r="CC137" s="16"/>
      <c r="CD137" s="16"/>
      <c r="CE137" s="16">
        <f t="shared" ref="CE137:CP137" si="1315">IF(ISNUMBER(CE42),CE$97*CE42+CE$98,"")</f>
        <v>144.26457428791241</v>
      </c>
      <c r="CF137" s="16">
        <f t="shared" si="1315"/>
        <v>144.64009731727134</v>
      </c>
      <c r="CG137" s="16">
        <f t="shared" si="1315"/>
        <v>145.01391070080163</v>
      </c>
      <c r="CH137" s="16">
        <f t="shared" si="1315"/>
        <v>145.38810916804564</v>
      </c>
      <c r="CI137" s="16">
        <f t="shared" si="1315"/>
        <v>145.76159289059896</v>
      </c>
      <c r="CJ137" s="16">
        <f t="shared" si="1315"/>
        <v>146.13694245303361</v>
      </c>
      <c r="CK137" s="16">
        <f t="shared" si="1315"/>
        <v>146.51075240955404</v>
      </c>
      <c r="CL137" s="16">
        <f t="shared" si="1315"/>
        <v>146.88481257682372</v>
      </c>
      <c r="CM137" s="16">
        <f t="shared" si="1315"/>
        <v>147.25856177782205</v>
      </c>
      <c r="CN137" s="16">
        <f t="shared" si="1315"/>
        <v>147.63650344822608</v>
      </c>
      <c r="CO137" s="16">
        <f t="shared" si="1315"/>
        <v>148.01294810643208</v>
      </c>
      <c r="CP137" s="16">
        <f t="shared" si="1315"/>
        <v>148.3898231801985</v>
      </c>
      <c r="CQ137" s="16"/>
      <c r="CR137" s="16"/>
      <c r="CS137" s="16">
        <f t="shared" ref="CS137:DX137" si="1316">IF(ISNUMBER(CS42),CS$97*CS42+CS$98,"")</f>
        <v>145.58191904122313</v>
      </c>
      <c r="CT137" s="16">
        <f t="shared" si="1316"/>
        <v>145.31109275628705</v>
      </c>
      <c r="CU137" s="16">
        <f t="shared" si="1316"/>
        <v>142.68566291967289</v>
      </c>
      <c r="CV137" s="16">
        <f t="shared" si="1316"/>
        <v>145.92509434945373</v>
      </c>
      <c r="CW137" s="16">
        <f t="shared" si="1316"/>
        <v>145.48018208661483</v>
      </c>
      <c r="CX137" s="16">
        <f t="shared" si="1316"/>
        <v>142.82351155452028</v>
      </c>
      <c r="CY137" s="16">
        <f t="shared" si="1316"/>
        <v>145.92744369169367</v>
      </c>
      <c r="CZ137" s="16">
        <f t="shared" si="1316"/>
        <v>145.43025301795666</v>
      </c>
      <c r="DA137" s="16">
        <f t="shared" si="1316"/>
        <v>142.76645403559081</v>
      </c>
      <c r="DB137" s="16">
        <f t="shared" si="1316"/>
        <v>145.72138237894089</v>
      </c>
      <c r="DC137" s="16">
        <f t="shared" si="1316"/>
        <v>145.33810859460763</v>
      </c>
      <c r="DD137" s="16">
        <f t="shared" si="1316"/>
        <v>142.72301076143711</v>
      </c>
      <c r="DE137" s="16">
        <f t="shared" si="1316"/>
        <v>145.92063200362267</v>
      </c>
      <c r="DF137" s="16">
        <f t="shared" si="1316"/>
        <v>145.46025170968119</v>
      </c>
      <c r="DG137" s="16">
        <f t="shared" si="1316"/>
        <v>142.80994933922219</v>
      </c>
      <c r="DH137" s="16">
        <f t="shared" si="1316"/>
        <v>145.62016809409849</v>
      </c>
      <c r="DI137" s="16">
        <f t="shared" si="1316"/>
        <v>145.30640008447548</v>
      </c>
      <c r="DJ137" s="16">
        <f t="shared" si="1316"/>
        <v>142.37628627732485</v>
      </c>
      <c r="DK137" s="16">
        <f t="shared" si="1316"/>
        <v>145.82400107532641</v>
      </c>
      <c r="DL137" s="16">
        <f t="shared" si="1316"/>
        <v>145.39746532656812</v>
      </c>
      <c r="DM137" s="16">
        <f t="shared" si="1316"/>
        <v>142.75459040404473</v>
      </c>
      <c r="DN137" s="16">
        <f t="shared" si="1316"/>
        <v>145.72372073873359</v>
      </c>
      <c r="DO137" s="16">
        <f t="shared" si="1316"/>
        <v>145.35728916173963</v>
      </c>
      <c r="DP137" s="16">
        <f t="shared" si="1316"/>
        <v>144.62198838590447</v>
      </c>
      <c r="DQ137" s="16">
        <f t="shared" si="1316"/>
        <v>145.79483855545391</v>
      </c>
      <c r="DR137" s="16">
        <f t="shared" si="1316"/>
        <v>145.46295037837444</v>
      </c>
      <c r="DS137" s="16">
        <f t="shared" si="1316"/>
        <v>142.46547959826134</v>
      </c>
      <c r="DT137" s="16">
        <f t="shared" si="1316"/>
        <v>145.95552839996415</v>
      </c>
      <c r="DU137" s="16">
        <f t="shared" si="1316"/>
        <v>145.46417170229657</v>
      </c>
      <c r="DV137" s="16">
        <f t="shared" si="1316"/>
        <v>142.69044339752247</v>
      </c>
      <c r="DW137" s="16">
        <f t="shared" si="1316"/>
        <v>144.81408998983932</v>
      </c>
      <c r="DX137" s="16">
        <f t="shared" si="1316"/>
        <v>145.04195993731255</v>
      </c>
      <c r="DY137" s="16">
        <f t="shared" ref="DY137:FD137" si="1317">IF(ISNUMBER(DY42),DY$97*DY42+DY$98,"")</f>
        <v>145.09885035168469</v>
      </c>
      <c r="DZ137" s="16">
        <f t="shared" si="1317"/>
        <v>145.73223295140633</v>
      </c>
      <c r="EA137" s="16">
        <f t="shared" si="1317"/>
        <v>145.84885290555061</v>
      </c>
      <c r="EB137" s="16">
        <f t="shared" si="1317"/>
        <v>144.97154817242503</v>
      </c>
      <c r="EC137" s="16">
        <f t="shared" si="1317"/>
        <v>145.07704859934367</v>
      </c>
      <c r="ED137" s="38">
        <f t="shared" si="1317"/>
        <v>145.75072830950776</v>
      </c>
      <c r="EE137" s="16">
        <f t="shared" si="1317"/>
        <v>145.56438087899173</v>
      </c>
      <c r="EF137" s="16">
        <f t="shared" si="1317"/>
        <v>145.89531910956913</v>
      </c>
      <c r="EG137" s="16">
        <f t="shared" si="1317"/>
        <v>145.64956669484914</v>
      </c>
      <c r="EH137" s="16">
        <f t="shared" si="1317"/>
        <v>145.89157195259827</v>
      </c>
      <c r="EI137" s="16">
        <f t="shared" si="1317"/>
        <v>145.65442761857292</v>
      </c>
      <c r="EJ137" s="16">
        <f t="shared" si="1317"/>
        <v>145.41980409816637</v>
      </c>
      <c r="EK137" s="16">
        <f t="shared" si="1317"/>
        <v>144.90428060860228</v>
      </c>
      <c r="EL137" s="16">
        <f t="shared" si="1317"/>
        <v>144.69411094430845</v>
      </c>
      <c r="EM137" s="16">
        <f t="shared" si="1317"/>
        <v>144.98413021042722</v>
      </c>
      <c r="EN137" s="16">
        <f t="shared" si="1317"/>
        <v>144.71176062428023</v>
      </c>
      <c r="EO137" s="16">
        <f t="shared" si="1317"/>
        <v>145.00550623914452</v>
      </c>
      <c r="EP137" s="16">
        <f t="shared" si="1317"/>
        <v>144.74253385399638</v>
      </c>
      <c r="EQ137" s="16">
        <f t="shared" si="1317"/>
        <v>146.23521045763144</v>
      </c>
      <c r="ER137" s="16">
        <f t="shared" si="1317"/>
        <v>146.05979214705354</v>
      </c>
      <c r="ES137" s="16">
        <f t="shared" si="1317"/>
        <v>145.87372815191912</v>
      </c>
      <c r="ET137" s="16">
        <f t="shared" si="1317"/>
        <v>145.83765555122281</v>
      </c>
      <c r="EU137" s="16">
        <f t="shared" si="1317"/>
        <v>146.05804183185683</v>
      </c>
      <c r="EV137" s="16">
        <f t="shared" si="1317"/>
        <v>146.24931593621022</v>
      </c>
      <c r="EW137" s="16">
        <f t="shared" si="1317"/>
        <v>144.9961641338042</v>
      </c>
      <c r="EX137" s="16">
        <f t="shared" si="1317"/>
        <v>145.04645113179771</v>
      </c>
      <c r="EY137" s="16">
        <f t="shared" si="1317"/>
        <v>145.2710921803953</v>
      </c>
      <c r="EZ137" s="16">
        <f t="shared" si="1317"/>
        <v>143.66638725120021</v>
      </c>
      <c r="FA137" s="16">
        <f t="shared" si="1317"/>
        <v>143.3726554790274</v>
      </c>
      <c r="FB137" s="16">
        <f t="shared" si="1317"/>
        <v>143.6272045159518</v>
      </c>
      <c r="FC137" s="16">
        <f t="shared" si="1317"/>
        <v>142.49243280569237</v>
      </c>
      <c r="FD137" s="16">
        <f t="shared" si="1317"/>
        <v>142.22519026078339</v>
      </c>
      <c r="FE137" s="16">
        <f t="shared" ref="FE137:GJ137" si="1318">IF(ISNUMBER(FE42),FE$97*FE42+FE$98,"")</f>
        <v>144.47492483078074</v>
      </c>
      <c r="FF137" s="16">
        <f t="shared" si="1318"/>
        <v>144.25279637639355</v>
      </c>
      <c r="FG137" s="16">
        <f t="shared" si="1318"/>
        <v>146.37962445647108</v>
      </c>
      <c r="FH137" s="16">
        <f t="shared" si="1318"/>
        <v>146.20696178002504</v>
      </c>
      <c r="FI137" s="16">
        <f t="shared" si="1318"/>
        <v>144.90585194063635</v>
      </c>
      <c r="FJ137" s="16">
        <f t="shared" si="1318"/>
        <v>144.40369878549896</v>
      </c>
      <c r="FK137" s="16">
        <f t="shared" si="1318"/>
        <v>144.69394996969766</v>
      </c>
      <c r="FL137" s="47">
        <f t="shared" si="1318"/>
        <v>145.00997724255464</v>
      </c>
      <c r="FM137" s="16">
        <f t="shared" si="1318"/>
        <v>145.01108922641109</v>
      </c>
      <c r="FN137" s="16">
        <f t="shared" si="1318"/>
        <v>145.00935706475283</v>
      </c>
      <c r="FO137" s="16">
        <f t="shared" si="1318"/>
        <v>144.97467148876945</v>
      </c>
      <c r="FP137" s="16">
        <f t="shared" si="1318"/>
        <v>145.01074832631616</v>
      </c>
      <c r="FQ137" s="16">
        <f t="shared" si="1318"/>
        <v>145.01094351961527</v>
      </c>
      <c r="FR137" s="16">
        <f t="shared" si="1318"/>
        <v>144.74535723975993</v>
      </c>
      <c r="FS137" s="16">
        <f t="shared" si="1318"/>
        <v>143.26611319038915</v>
      </c>
      <c r="FT137" s="16">
        <f t="shared" si="1318"/>
        <v>145.24872070185529</v>
      </c>
      <c r="FU137" s="16">
        <f t="shared" si="1318"/>
        <v>145.33031886231808</v>
      </c>
      <c r="FV137" s="16">
        <f t="shared" si="1318"/>
        <v>145.32708316686961</v>
      </c>
      <c r="FW137" s="16">
        <f t="shared" si="1318"/>
        <v>144.42534514125839</v>
      </c>
      <c r="FX137" s="16">
        <f t="shared" si="1318"/>
        <v>144.46658754876381</v>
      </c>
      <c r="FY137" s="16">
        <f t="shared" si="1318"/>
        <v>145.69385599156561</v>
      </c>
      <c r="FZ137" s="16">
        <f t="shared" si="1318"/>
        <v>144.42113781525563</v>
      </c>
      <c r="GA137" s="16">
        <f t="shared" si="1318"/>
        <v>144.61881016710248</v>
      </c>
      <c r="GB137" s="16">
        <f t="shared" si="1318"/>
        <v>144.34947688590569</v>
      </c>
      <c r="GC137" s="16">
        <f t="shared" si="1318"/>
        <v>144.61110270131252</v>
      </c>
      <c r="GD137" s="16">
        <f t="shared" si="1318"/>
        <v>144.35425790247598</v>
      </c>
      <c r="GE137" s="16">
        <f t="shared" si="1318"/>
        <v>144.60666321711466</v>
      </c>
      <c r="GF137" s="16">
        <f t="shared" si="1318"/>
        <v>145.45473567663461</v>
      </c>
      <c r="GG137" s="16">
        <f t="shared" si="1318"/>
        <v>145.64347160356283</v>
      </c>
      <c r="GH137" s="16">
        <f t="shared" si="1318"/>
        <v>144.5950038186192</v>
      </c>
      <c r="GI137" s="16">
        <f t="shared" si="1318"/>
        <v>144.83897307953418</v>
      </c>
      <c r="GJ137" s="16">
        <f t="shared" si="1318"/>
        <v>143.30680348793871</v>
      </c>
      <c r="GK137" s="16">
        <f t="shared" ref="GK137:HP137" si="1319">IF(ISNUMBER(GK42),GK$97*GK42+GK$98,"")</f>
        <v>143.26537512030319</v>
      </c>
      <c r="GL137" s="16">
        <f t="shared" si="1319"/>
        <v>142.12844101531022</v>
      </c>
      <c r="GM137" s="16">
        <f t="shared" si="1319"/>
        <v>145.83877902460361</v>
      </c>
      <c r="GN137" s="16">
        <f t="shared" si="1319"/>
        <v>144.02925800978261</v>
      </c>
      <c r="GO137" s="16">
        <f t="shared" si="1319"/>
        <v>144.43158064408129</v>
      </c>
      <c r="GP137" s="16">
        <f t="shared" si="1319"/>
        <v>144.46033644872006</v>
      </c>
      <c r="GQ137" s="16">
        <f t="shared" si="1319"/>
        <v>144.26499014278073</v>
      </c>
      <c r="GR137" s="16">
        <f t="shared" si="1319"/>
        <v>144.47444473543939</v>
      </c>
      <c r="GS137" s="16">
        <f t="shared" si="1319"/>
        <v>145.13841372305208</v>
      </c>
      <c r="GT137" s="16">
        <f t="shared" si="1319"/>
        <v>144.96850023538826</v>
      </c>
      <c r="GU137" s="16">
        <f t="shared" si="1319"/>
        <v>145.28967458123057</v>
      </c>
      <c r="GV137" s="16">
        <f t="shared" si="1319"/>
        <v>145.06044800589132</v>
      </c>
      <c r="GW137" s="16">
        <f t="shared" si="1319"/>
        <v>145.28242967405262</v>
      </c>
      <c r="GX137" s="16">
        <f t="shared" si="1319"/>
        <v>145.06196774089943</v>
      </c>
      <c r="GY137" s="16">
        <f t="shared" si="1319"/>
        <v>144.27569897538257</v>
      </c>
      <c r="GZ137" s="16">
        <f t="shared" si="1319"/>
        <v>144.08144686896105</v>
      </c>
      <c r="HA137" s="16">
        <f t="shared" si="1319"/>
        <v>144.38234411558093</v>
      </c>
      <c r="HB137" s="16">
        <f t="shared" si="1319"/>
        <v>144.13553072747669</v>
      </c>
      <c r="HC137" s="16">
        <f t="shared" si="1319"/>
        <v>145.6086230382142</v>
      </c>
      <c r="HD137" s="16">
        <f t="shared" si="1319"/>
        <v>145.44929097761533</v>
      </c>
      <c r="HE137" s="16">
        <f t="shared" si="1319"/>
        <v>145.34745655522636</v>
      </c>
      <c r="HF137" s="16">
        <f t="shared" si="1319"/>
        <v>145.34618914854826</v>
      </c>
      <c r="HG137" s="16">
        <f t="shared" si="1319"/>
        <v>145.54561062081297</v>
      </c>
      <c r="HH137" s="16">
        <f t="shared" si="1319"/>
        <v>144.44713976611376</v>
      </c>
      <c r="HI137" s="16">
        <f t="shared" si="1319"/>
        <v>144.49838914323979</v>
      </c>
      <c r="HJ137" s="16">
        <f t="shared" si="1319"/>
        <v>144.70431947446238</v>
      </c>
      <c r="HK137" s="16">
        <f t="shared" si="1319"/>
        <v>143.08672887199211</v>
      </c>
      <c r="HL137" s="16">
        <f t="shared" si="1319"/>
        <v>142.80646024673533</v>
      </c>
      <c r="HM137" s="16">
        <f t="shared" si="1319"/>
        <v>143.04380332985247</v>
      </c>
      <c r="HN137" s="16">
        <f t="shared" si="1319"/>
        <v>141.85809006001736</v>
      </c>
      <c r="HO137" s="16">
        <f t="shared" si="1319"/>
        <v>141.60545946882445</v>
      </c>
      <c r="HP137" s="16">
        <f t="shared" si="1319"/>
        <v>145.75640258931895</v>
      </c>
      <c r="HQ137" s="16">
        <f t="shared" ref="HQ137:IV137" si="1320">IF(ISNUMBER(HQ42),HQ$97*HQ42+HQ$98,"")</f>
        <v>145.60018711979666</v>
      </c>
      <c r="HR137" s="16">
        <f t="shared" si="1320"/>
        <v>143.85829863321928</v>
      </c>
      <c r="HS137" s="16">
        <f t="shared" si="1320"/>
        <v>143.65223960173213</v>
      </c>
      <c r="HT137" s="16">
        <f t="shared" si="1320"/>
        <v>144.28167896243974</v>
      </c>
      <c r="HU137" s="16">
        <f t="shared" si="1320"/>
        <v>144.08587893516267</v>
      </c>
      <c r="HV137" s="16">
        <f t="shared" si="1320"/>
        <v>144.3732084569626</v>
      </c>
      <c r="HW137" s="16">
        <f t="shared" si="1320"/>
        <v>144.12451295788441</v>
      </c>
      <c r="HX137" s="16">
        <f t="shared" si="1320"/>
        <v>142.92013842490167</v>
      </c>
      <c r="HY137" s="16">
        <f t="shared" si="1320"/>
        <v>144.88507354408989</v>
      </c>
      <c r="HZ137" s="16">
        <f t="shared" si="1320"/>
        <v>144.97921003243977</v>
      </c>
      <c r="IA137" s="16">
        <f t="shared" si="1320"/>
        <v>144.9754453537187</v>
      </c>
      <c r="IB137" s="16">
        <f t="shared" si="1320"/>
        <v>144.0190246124231</v>
      </c>
      <c r="IC137" s="16">
        <f t="shared" si="1320"/>
        <v>144.0696431499853</v>
      </c>
      <c r="ID137" s="16">
        <f t="shared" si="1320"/>
        <v>145.28826683512455</v>
      </c>
      <c r="IE137" s="16">
        <f t="shared" si="1320"/>
        <v>144.05950319016799</v>
      </c>
      <c r="IF137" s="16">
        <f t="shared" si="1320"/>
        <v>144.25084908183015</v>
      </c>
      <c r="IG137" s="16">
        <f t="shared" si="1320"/>
        <v>143.99994949699979</v>
      </c>
      <c r="IH137" s="16">
        <f t="shared" si="1320"/>
        <v>144.25130041730495</v>
      </c>
      <c r="II137" s="16">
        <f t="shared" si="1320"/>
        <v>144.00352894721652</v>
      </c>
      <c r="IJ137" s="16">
        <f t="shared" si="1320"/>
        <v>144.24690350412976</v>
      </c>
      <c r="IK137" s="16">
        <f t="shared" si="1320"/>
        <v>145.08834499814463</v>
      </c>
      <c r="IL137" s="16">
        <f t="shared" si="1320"/>
        <v>145.22562317686791</v>
      </c>
      <c r="IM137" s="16">
        <f t="shared" si="1320"/>
        <v>144.23365997978624</v>
      </c>
      <c r="IN137" s="16">
        <f t="shared" si="1320"/>
        <v>144.47029040065203</v>
      </c>
      <c r="IO137" s="16">
        <f t="shared" si="1320"/>
        <v>145.08834499814463</v>
      </c>
      <c r="IP137" s="16">
        <f t="shared" si="1320"/>
        <v>145.22562317686791</v>
      </c>
      <c r="IQ137" s="16">
        <f t="shared" si="1320"/>
        <v>141.83581672712467</v>
      </c>
      <c r="IR137" s="16">
        <f t="shared" si="1320"/>
        <v>145.48036745837337</v>
      </c>
      <c r="IS137" s="16">
        <f t="shared" si="1320"/>
        <v>143.65021428638585</v>
      </c>
      <c r="IT137" s="16">
        <f t="shared" si="1320"/>
        <v>144.04568419713152</v>
      </c>
      <c r="IU137" s="16">
        <f t="shared" si="1320"/>
        <v>144.09408697291005</v>
      </c>
      <c r="IV137" s="16">
        <f t="shared" si="1320"/>
        <v>143.85122272004512</v>
      </c>
      <c r="IW137" s="16">
        <f t="shared" ref="IW137:KB137" si="1321">IF(ISNUMBER(IW42),IW$97*IW42+IW$98,"")</f>
        <v>144.05560344125593</v>
      </c>
      <c r="IX137" s="16">
        <f t="shared" si="1321"/>
        <v>144.73169839720805</v>
      </c>
      <c r="IY137" s="16">
        <f t="shared" si="1321"/>
        <v>144.56628051338376</v>
      </c>
      <c r="IZ137" s="16">
        <f t="shared" si="1321"/>
        <v>144.88511180320307</v>
      </c>
      <c r="JA137" s="16">
        <f t="shared" si="1321"/>
        <v>144.66410837742819</v>
      </c>
      <c r="JB137" s="16">
        <f t="shared" si="1321"/>
        <v>144.87832106602252</v>
      </c>
      <c r="JC137" s="16">
        <f t="shared" si="1321"/>
        <v>144.66489575141506</v>
      </c>
      <c r="JD137" s="16">
        <f t="shared" si="1321"/>
        <v>143.82421473842192</v>
      </c>
      <c r="JE137" s="16">
        <f t="shared" si="1321"/>
        <v>143.63396215524168</v>
      </c>
      <c r="JF137" s="16">
        <f t="shared" si="1321"/>
        <v>143.9305441754972</v>
      </c>
      <c r="JG137" s="16">
        <f t="shared" si="1321"/>
        <v>143.69022870016678</v>
      </c>
      <c r="JH137" s="16">
        <f t="shared" si="1321"/>
        <v>145.15864234384435</v>
      </c>
      <c r="JI137" s="16">
        <f t="shared" si="1321"/>
        <v>145.00296058817727</v>
      </c>
      <c r="JJ137" s="16">
        <f t="shared" si="1321"/>
        <v>144.92671146302544</v>
      </c>
      <c r="JK137" s="16">
        <f t="shared" si="1321"/>
        <v>144.87747762226746</v>
      </c>
      <c r="JL137" s="16">
        <f t="shared" si="1321"/>
        <v>145.07276092256819</v>
      </c>
      <c r="JM137" s="16">
        <f t="shared" si="1321"/>
        <v>144.03342080835282</v>
      </c>
      <c r="JN137" s="16">
        <f t="shared" si="1321"/>
        <v>144.08396207726079</v>
      </c>
      <c r="JO137" s="16">
        <f t="shared" si="1321"/>
        <v>144.28481413294602</v>
      </c>
      <c r="JP137" s="16">
        <f t="shared" si="1321"/>
        <v>144.92671146302544</v>
      </c>
      <c r="JQ137" s="16">
        <f t="shared" si="1321"/>
        <v>144.87747762226746</v>
      </c>
      <c r="JR137" s="16">
        <f t="shared" si="1321"/>
        <v>145.07276092256819</v>
      </c>
      <c r="JS137" s="16">
        <f t="shared" si="1321"/>
        <v>141.52878750150089</v>
      </c>
      <c r="JT137" s="16">
        <f t="shared" si="1321"/>
        <v>141.28412210846452</v>
      </c>
      <c r="JU137" s="16">
        <f t="shared" si="1321"/>
        <v>145.3557619056111</v>
      </c>
      <c r="JV137" s="16">
        <f t="shared" si="1321"/>
        <v>145.20416446723442</v>
      </c>
      <c r="JW137" s="16">
        <f t="shared" si="1321"/>
        <v>143.43509765696047</v>
      </c>
      <c r="JX137" s="16">
        <f t="shared" si="1321"/>
        <v>143.23412267857793</v>
      </c>
      <c r="JY137" s="16">
        <f t="shared" si="1321"/>
        <v>143.85147783767528</v>
      </c>
      <c r="JZ137" s="16">
        <f t="shared" si="1321"/>
        <v>143.66045518245255</v>
      </c>
      <c r="KA137" s="16">
        <f t="shared" si="1321"/>
        <v>143.95376181410523</v>
      </c>
      <c r="KB137" s="16">
        <f t="shared" si="1321"/>
        <v>143.71258056262337</v>
      </c>
      <c r="LE137" s="23"/>
      <c r="QF137" s="24"/>
    </row>
    <row r="138" spans="1:448" x14ac:dyDescent="0.25">
      <c r="B138" s="20"/>
      <c r="D138" s="5"/>
      <c r="E138" s="5"/>
      <c r="F138" s="16" t="str">
        <f t="shared" ref="F138:U138" si="1322">IF(ISNUMBER(F43),F$97*F43+F$98,"")</f>
        <v/>
      </c>
      <c r="G138" s="16" t="str">
        <f t="shared" si="1322"/>
        <v/>
      </c>
      <c r="H138" s="16" t="str">
        <f t="shared" ref="H138:I138" si="1323">IF(ISNUMBER(H43),H$97*H43+H$98,"")</f>
        <v/>
      </c>
      <c r="I138" s="16" t="str">
        <f t="shared" si="1323"/>
        <v/>
      </c>
      <c r="J138" s="16" t="str">
        <f t="shared" si="1322"/>
        <v/>
      </c>
      <c r="K138" s="16" t="str">
        <f t="shared" si="1322"/>
        <v/>
      </c>
      <c r="L138" s="16" t="str">
        <f t="shared" si="1322"/>
        <v/>
      </c>
      <c r="M138" s="16" t="str">
        <f t="shared" si="1322"/>
        <v/>
      </c>
      <c r="N138" s="16" t="str">
        <f t="shared" si="1322"/>
        <v/>
      </c>
      <c r="O138" s="16" t="str">
        <f t="shared" si="1322"/>
        <v/>
      </c>
      <c r="P138" s="16" t="str">
        <f t="shared" si="1322"/>
        <v/>
      </c>
      <c r="Q138" s="16" t="str">
        <f t="shared" si="1322"/>
        <v/>
      </c>
      <c r="R138" s="16" t="str">
        <f t="shared" si="1322"/>
        <v/>
      </c>
      <c r="S138" s="16" t="str">
        <f t="shared" si="1322"/>
        <v/>
      </c>
      <c r="T138" s="16" t="str">
        <f t="shared" si="1322"/>
        <v/>
      </c>
      <c r="U138" s="16" t="str">
        <f t="shared" si="1322"/>
        <v/>
      </c>
      <c r="V138" s="16" t="str">
        <f t="shared" si="981"/>
        <v/>
      </c>
      <c r="W138" s="16" t="str">
        <f t="shared" ref="W138:BM138" si="1324">IF(ISNUMBER(W43),W$97*W43+W$98,"")</f>
        <v/>
      </c>
      <c r="X138" s="16" t="str">
        <f t="shared" si="1324"/>
        <v/>
      </c>
      <c r="Y138" s="16" t="str">
        <f t="shared" si="1324"/>
        <v/>
      </c>
      <c r="Z138" s="16" t="str">
        <f t="shared" si="1324"/>
        <v/>
      </c>
      <c r="AA138" s="16" t="str">
        <f t="shared" si="1324"/>
        <v/>
      </c>
      <c r="AB138" s="16" t="str">
        <f t="shared" si="1324"/>
        <v/>
      </c>
      <c r="AC138" s="16" t="str">
        <f t="shared" si="1324"/>
        <v/>
      </c>
      <c r="AD138" s="16" t="str">
        <f t="shared" si="1324"/>
        <v/>
      </c>
      <c r="AE138" s="16" t="str">
        <f t="shared" si="1324"/>
        <v/>
      </c>
      <c r="AF138" s="16" t="str">
        <f t="shared" si="1324"/>
        <v/>
      </c>
      <c r="AG138" s="16" t="str">
        <f t="shared" si="1324"/>
        <v/>
      </c>
      <c r="AH138" s="16" t="str">
        <f t="shared" si="1324"/>
        <v/>
      </c>
      <c r="AI138" s="16" t="str">
        <f t="shared" si="1324"/>
        <v/>
      </c>
      <c r="AJ138" s="16" t="str">
        <f t="shared" si="1324"/>
        <v/>
      </c>
      <c r="AK138" s="16" t="str">
        <f t="shared" si="1324"/>
        <v/>
      </c>
      <c r="AL138" s="16" t="str">
        <f t="shared" si="1324"/>
        <v/>
      </c>
      <c r="AM138" s="16" t="str">
        <f t="shared" si="1324"/>
        <v/>
      </c>
      <c r="AN138" s="16" t="str">
        <f t="shared" si="1324"/>
        <v/>
      </c>
      <c r="AO138" s="16" t="str">
        <f t="shared" si="1324"/>
        <v/>
      </c>
      <c r="AP138" s="16" t="str">
        <f t="shared" si="1324"/>
        <v/>
      </c>
      <c r="AQ138" s="16" t="str">
        <f t="shared" si="1324"/>
        <v/>
      </c>
      <c r="AR138" s="16" t="str">
        <f t="shared" si="1324"/>
        <v/>
      </c>
      <c r="AS138" s="16" t="str">
        <f t="shared" si="1324"/>
        <v/>
      </c>
      <c r="AT138" s="16" t="str">
        <f t="shared" si="1324"/>
        <v/>
      </c>
      <c r="AU138" s="16" t="str">
        <f t="shared" si="1324"/>
        <v/>
      </c>
      <c r="AV138" s="16" t="str">
        <f t="shared" si="1324"/>
        <v/>
      </c>
      <c r="AW138" s="16" t="str">
        <f t="shared" si="1324"/>
        <v/>
      </c>
      <c r="AX138" s="16" t="str">
        <f t="shared" si="1324"/>
        <v/>
      </c>
      <c r="AY138" s="16" t="str">
        <f t="shared" si="1324"/>
        <v/>
      </c>
      <c r="AZ138" s="16" t="str">
        <f t="shared" si="1324"/>
        <v/>
      </c>
      <c r="BA138" s="16" t="str">
        <f t="shared" si="1324"/>
        <v/>
      </c>
      <c r="BB138" s="16" t="str">
        <f t="shared" si="1324"/>
        <v/>
      </c>
      <c r="BC138" s="16" t="str">
        <f t="shared" si="1324"/>
        <v/>
      </c>
      <c r="BD138" s="16" t="str">
        <f t="shared" si="1324"/>
        <v/>
      </c>
      <c r="BE138" s="16" t="str">
        <f t="shared" si="1324"/>
        <v/>
      </c>
      <c r="BF138" s="16" t="str">
        <f t="shared" si="1324"/>
        <v/>
      </c>
      <c r="BG138" s="16" t="str">
        <f t="shared" si="1324"/>
        <v/>
      </c>
      <c r="BH138" s="16" t="str">
        <f t="shared" si="1324"/>
        <v/>
      </c>
      <c r="BI138" s="16" t="str">
        <f t="shared" si="1324"/>
        <v/>
      </c>
      <c r="BJ138" s="16" t="str">
        <f t="shared" si="1324"/>
        <v/>
      </c>
      <c r="BK138" s="16" t="str">
        <f t="shared" si="1324"/>
        <v/>
      </c>
      <c r="BL138" s="16" t="str">
        <f t="shared" si="1324"/>
        <v/>
      </c>
      <c r="BM138" s="16" t="str">
        <f t="shared" si="1324"/>
        <v/>
      </c>
      <c r="BN138" s="16"/>
      <c r="BO138" s="16"/>
      <c r="BP138" s="16"/>
      <c r="BQ138" s="16" t="str">
        <f t="shared" ref="BQ138:CB138" si="1325">IF(ISNUMBER(BQ43),BQ$97*BQ43+BQ$98,"")</f>
        <v/>
      </c>
      <c r="BR138" s="16" t="str">
        <f t="shared" si="1325"/>
        <v/>
      </c>
      <c r="BS138" s="16" t="str">
        <f t="shared" si="1325"/>
        <v/>
      </c>
      <c r="BT138" s="16" t="str">
        <f t="shared" si="1325"/>
        <v/>
      </c>
      <c r="BU138" s="16" t="str">
        <f t="shared" si="1325"/>
        <v/>
      </c>
      <c r="BV138" s="16" t="str">
        <f t="shared" si="1325"/>
        <v/>
      </c>
      <c r="BW138" s="16" t="str">
        <f t="shared" si="1325"/>
        <v/>
      </c>
      <c r="BX138" s="16" t="str">
        <f t="shared" si="1325"/>
        <v/>
      </c>
      <c r="BY138" s="16" t="str">
        <f t="shared" si="1325"/>
        <v/>
      </c>
      <c r="BZ138" s="16" t="str">
        <f t="shared" si="1325"/>
        <v/>
      </c>
      <c r="CA138" s="16" t="str">
        <f t="shared" si="1325"/>
        <v/>
      </c>
      <c r="CB138" s="16" t="str">
        <f t="shared" si="1325"/>
        <v/>
      </c>
      <c r="CC138" s="16"/>
      <c r="CD138" s="16"/>
      <c r="CE138" s="16" t="str">
        <f t="shared" ref="CE138:CP138" si="1326">IF(ISNUMBER(CE43),CE$97*CE43+CE$98,"")</f>
        <v/>
      </c>
      <c r="CF138" s="16" t="str">
        <f t="shared" si="1326"/>
        <v/>
      </c>
      <c r="CG138" s="16" t="str">
        <f t="shared" si="1326"/>
        <v/>
      </c>
      <c r="CH138" s="16" t="str">
        <f t="shared" si="1326"/>
        <v/>
      </c>
      <c r="CI138" s="16" t="str">
        <f t="shared" si="1326"/>
        <v/>
      </c>
      <c r="CJ138" s="16" t="str">
        <f t="shared" si="1326"/>
        <v/>
      </c>
      <c r="CK138" s="16" t="str">
        <f t="shared" si="1326"/>
        <v/>
      </c>
      <c r="CL138" s="16" t="str">
        <f t="shared" si="1326"/>
        <v/>
      </c>
      <c r="CM138" s="16" t="str">
        <f t="shared" si="1326"/>
        <v/>
      </c>
      <c r="CN138" s="16" t="str">
        <f t="shared" si="1326"/>
        <v/>
      </c>
      <c r="CO138" s="16" t="str">
        <f t="shared" si="1326"/>
        <v/>
      </c>
      <c r="CP138" s="16" t="str">
        <f t="shared" si="1326"/>
        <v/>
      </c>
      <c r="CQ138" s="16"/>
      <c r="CR138" s="16"/>
      <c r="CS138" s="16" t="str">
        <f t="shared" ref="CS138:DX138" si="1327">IF(ISNUMBER(CS43),CS$97*CS43+CS$98,"")</f>
        <v/>
      </c>
      <c r="CT138" s="16" t="str">
        <f t="shared" si="1327"/>
        <v/>
      </c>
      <c r="CU138" s="16" t="str">
        <f t="shared" si="1327"/>
        <v/>
      </c>
      <c r="CV138" s="16" t="str">
        <f t="shared" si="1327"/>
        <v/>
      </c>
      <c r="CW138" s="16" t="str">
        <f t="shared" si="1327"/>
        <v/>
      </c>
      <c r="CX138" s="16" t="str">
        <f t="shared" si="1327"/>
        <v/>
      </c>
      <c r="CY138" s="16" t="str">
        <f t="shared" si="1327"/>
        <v/>
      </c>
      <c r="CZ138" s="16" t="str">
        <f t="shared" si="1327"/>
        <v/>
      </c>
      <c r="DA138" s="16" t="str">
        <f t="shared" si="1327"/>
        <v/>
      </c>
      <c r="DB138" s="16" t="str">
        <f t="shared" si="1327"/>
        <v/>
      </c>
      <c r="DC138" s="16" t="str">
        <f t="shared" si="1327"/>
        <v/>
      </c>
      <c r="DD138" s="16" t="str">
        <f t="shared" si="1327"/>
        <v/>
      </c>
      <c r="DE138" s="16" t="str">
        <f t="shared" si="1327"/>
        <v/>
      </c>
      <c r="DF138" s="16" t="str">
        <f t="shared" si="1327"/>
        <v/>
      </c>
      <c r="DG138" s="16" t="str">
        <f t="shared" si="1327"/>
        <v/>
      </c>
      <c r="DH138" s="16" t="str">
        <f t="shared" si="1327"/>
        <v/>
      </c>
      <c r="DI138" s="16" t="str">
        <f t="shared" si="1327"/>
        <v/>
      </c>
      <c r="DJ138" s="16" t="str">
        <f t="shared" si="1327"/>
        <v/>
      </c>
      <c r="DK138" s="16" t="str">
        <f t="shared" si="1327"/>
        <v/>
      </c>
      <c r="DL138" s="16" t="str">
        <f t="shared" si="1327"/>
        <v/>
      </c>
      <c r="DM138" s="16" t="str">
        <f t="shared" si="1327"/>
        <v/>
      </c>
      <c r="DN138" s="16" t="str">
        <f t="shared" si="1327"/>
        <v/>
      </c>
      <c r="DO138" s="16" t="str">
        <f t="shared" si="1327"/>
        <v/>
      </c>
      <c r="DP138" s="16" t="str">
        <f t="shared" si="1327"/>
        <v/>
      </c>
      <c r="DQ138" s="16" t="str">
        <f t="shared" si="1327"/>
        <v/>
      </c>
      <c r="DR138" s="16" t="str">
        <f t="shared" si="1327"/>
        <v/>
      </c>
      <c r="DS138" s="16" t="str">
        <f t="shared" si="1327"/>
        <v/>
      </c>
      <c r="DT138" s="16" t="str">
        <f t="shared" si="1327"/>
        <v/>
      </c>
      <c r="DU138" s="16" t="str">
        <f t="shared" si="1327"/>
        <v/>
      </c>
      <c r="DV138" s="16" t="str">
        <f t="shared" si="1327"/>
        <v/>
      </c>
      <c r="DW138" s="16" t="str">
        <f t="shared" si="1327"/>
        <v/>
      </c>
      <c r="DX138" s="16" t="str">
        <f t="shared" si="1327"/>
        <v/>
      </c>
      <c r="DY138" s="16" t="str">
        <f t="shared" ref="DY138:FD138" si="1328">IF(ISNUMBER(DY43),DY$97*DY43+DY$98,"")</f>
        <v/>
      </c>
      <c r="DZ138" s="16" t="str">
        <f t="shared" si="1328"/>
        <v/>
      </c>
      <c r="EA138" s="16" t="str">
        <f t="shared" si="1328"/>
        <v/>
      </c>
      <c r="EB138" s="16" t="str">
        <f t="shared" si="1328"/>
        <v/>
      </c>
      <c r="EC138" s="16" t="str">
        <f t="shared" si="1328"/>
        <v/>
      </c>
      <c r="ED138" s="38" t="str">
        <f t="shared" si="1328"/>
        <v/>
      </c>
      <c r="EE138" s="16" t="str">
        <f t="shared" si="1328"/>
        <v/>
      </c>
      <c r="EF138" s="16" t="str">
        <f t="shared" si="1328"/>
        <v/>
      </c>
      <c r="EG138" s="16" t="str">
        <f t="shared" si="1328"/>
        <v/>
      </c>
      <c r="EH138" s="16" t="str">
        <f t="shared" si="1328"/>
        <v/>
      </c>
      <c r="EI138" s="16" t="str">
        <f t="shared" si="1328"/>
        <v/>
      </c>
      <c r="EJ138" s="16" t="str">
        <f t="shared" si="1328"/>
        <v/>
      </c>
      <c r="EK138" s="16" t="str">
        <f t="shared" si="1328"/>
        <v/>
      </c>
      <c r="EL138" s="16" t="str">
        <f t="shared" si="1328"/>
        <v/>
      </c>
      <c r="EM138" s="16" t="str">
        <f t="shared" si="1328"/>
        <v/>
      </c>
      <c r="EN138" s="16" t="str">
        <f t="shared" si="1328"/>
        <v/>
      </c>
      <c r="EO138" s="16" t="str">
        <f t="shared" si="1328"/>
        <v/>
      </c>
      <c r="EP138" s="16" t="str">
        <f t="shared" si="1328"/>
        <v/>
      </c>
      <c r="EQ138" s="16" t="str">
        <f t="shared" si="1328"/>
        <v/>
      </c>
      <c r="ER138" s="16" t="str">
        <f t="shared" si="1328"/>
        <v/>
      </c>
      <c r="ES138" s="16" t="str">
        <f t="shared" si="1328"/>
        <v/>
      </c>
      <c r="ET138" s="16" t="str">
        <f t="shared" si="1328"/>
        <v/>
      </c>
      <c r="EU138" s="16" t="str">
        <f t="shared" si="1328"/>
        <v/>
      </c>
      <c r="EV138" s="16" t="str">
        <f t="shared" si="1328"/>
        <v/>
      </c>
      <c r="EW138" s="16" t="str">
        <f t="shared" si="1328"/>
        <v/>
      </c>
      <c r="EX138" s="16" t="str">
        <f t="shared" si="1328"/>
        <v/>
      </c>
      <c r="EY138" s="16" t="str">
        <f t="shared" si="1328"/>
        <v/>
      </c>
      <c r="EZ138" s="16" t="str">
        <f t="shared" si="1328"/>
        <v/>
      </c>
      <c r="FA138" s="16" t="str">
        <f t="shared" si="1328"/>
        <v/>
      </c>
      <c r="FB138" s="16" t="str">
        <f t="shared" si="1328"/>
        <v/>
      </c>
      <c r="FC138" s="16" t="str">
        <f t="shared" si="1328"/>
        <v/>
      </c>
      <c r="FD138" s="16" t="str">
        <f t="shared" si="1328"/>
        <v/>
      </c>
      <c r="FE138" s="16" t="str">
        <f t="shared" ref="FE138:GJ138" si="1329">IF(ISNUMBER(FE43),FE$97*FE43+FE$98,"")</f>
        <v/>
      </c>
      <c r="FF138" s="16" t="str">
        <f t="shared" si="1329"/>
        <v/>
      </c>
      <c r="FG138" s="16" t="str">
        <f t="shared" si="1329"/>
        <v/>
      </c>
      <c r="FH138" s="16" t="str">
        <f t="shared" si="1329"/>
        <v/>
      </c>
      <c r="FI138" s="16" t="str">
        <f t="shared" si="1329"/>
        <v/>
      </c>
      <c r="FJ138" s="16" t="str">
        <f t="shared" si="1329"/>
        <v/>
      </c>
      <c r="FK138" s="16" t="str">
        <f t="shared" si="1329"/>
        <v/>
      </c>
      <c r="FL138" s="47" t="str">
        <f t="shared" si="1329"/>
        <v/>
      </c>
      <c r="FM138" s="16" t="str">
        <f t="shared" si="1329"/>
        <v/>
      </c>
      <c r="FN138" s="16" t="str">
        <f t="shared" si="1329"/>
        <v/>
      </c>
      <c r="FO138" s="16" t="str">
        <f t="shared" si="1329"/>
        <v/>
      </c>
      <c r="FP138" s="16" t="str">
        <f t="shared" si="1329"/>
        <v/>
      </c>
      <c r="FQ138" s="16" t="str">
        <f t="shared" si="1329"/>
        <v/>
      </c>
      <c r="FR138" s="16" t="str">
        <f t="shared" si="1329"/>
        <v/>
      </c>
      <c r="FS138" s="16" t="str">
        <f t="shared" si="1329"/>
        <v/>
      </c>
      <c r="FT138" s="16" t="str">
        <f t="shared" si="1329"/>
        <v/>
      </c>
      <c r="FU138" s="16" t="str">
        <f t="shared" si="1329"/>
        <v/>
      </c>
      <c r="FV138" s="16" t="str">
        <f t="shared" si="1329"/>
        <v/>
      </c>
      <c r="FW138" s="16" t="str">
        <f t="shared" si="1329"/>
        <v/>
      </c>
      <c r="FX138" s="16" t="str">
        <f t="shared" si="1329"/>
        <v/>
      </c>
      <c r="FY138" s="16" t="str">
        <f t="shared" si="1329"/>
        <v/>
      </c>
      <c r="FZ138" s="16" t="str">
        <f t="shared" si="1329"/>
        <v/>
      </c>
      <c r="GA138" s="16" t="str">
        <f t="shared" si="1329"/>
        <v/>
      </c>
      <c r="GB138" s="16" t="str">
        <f t="shared" si="1329"/>
        <v/>
      </c>
      <c r="GC138" s="16" t="str">
        <f t="shared" si="1329"/>
        <v/>
      </c>
      <c r="GD138" s="16" t="str">
        <f t="shared" si="1329"/>
        <v/>
      </c>
      <c r="GE138" s="16" t="str">
        <f t="shared" si="1329"/>
        <v/>
      </c>
      <c r="GF138" s="16" t="str">
        <f t="shared" si="1329"/>
        <v/>
      </c>
      <c r="GG138" s="16" t="str">
        <f t="shared" si="1329"/>
        <v/>
      </c>
      <c r="GH138" s="16" t="str">
        <f t="shared" si="1329"/>
        <v/>
      </c>
      <c r="GI138" s="16" t="str">
        <f t="shared" si="1329"/>
        <v/>
      </c>
      <c r="GJ138" s="16" t="str">
        <f t="shared" si="1329"/>
        <v/>
      </c>
      <c r="GK138" s="16" t="str">
        <f t="shared" ref="GK138:HP138" si="1330">IF(ISNUMBER(GK43),GK$97*GK43+GK$98,"")</f>
        <v/>
      </c>
      <c r="GL138" s="16" t="str">
        <f t="shared" si="1330"/>
        <v/>
      </c>
      <c r="GM138" s="16" t="str">
        <f t="shared" si="1330"/>
        <v/>
      </c>
      <c r="GN138" s="16" t="str">
        <f t="shared" si="1330"/>
        <v/>
      </c>
      <c r="GO138" s="16" t="str">
        <f t="shared" si="1330"/>
        <v/>
      </c>
      <c r="GP138" s="16" t="str">
        <f t="shared" si="1330"/>
        <v/>
      </c>
      <c r="GQ138" s="16" t="str">
        <f t="shared" si="1330"/>
        <v/>
      </c>
      <c r="GR138" s="16" t="str">
        <f t="shared" si="1330"/>
        <v/>
      </c>
      <c r="GS138" s="16" t="str">
        <f t="shared" si="1330"/>
        <v/>
      </c>
      <c r="GT138" s="16" t="str">
        <f t="shared" si="1330"/>
        <v/>
      </c>
      <c r="GU138" s="16" t="str">
        <f t="shared" si="1330"/>
        <v/>
      </c>
      <c r="GV138" s="16" t="str">
        <f t="shared" si="1330"/>
        <v/>
      </c>
      <c r="GW138" s="16" t="str">
        <f t="shared" si="1330"/>
        <v/>
      </c>
      <c r="GX138" s="16" t="str">
        <f t="shared" si="1330"/>
        <v/>
      </c>
      <c r="GY138" s="16" t="str">
        <f t="shared" si="1330"/>
        <v/>
      </c>
      <c r="GZ138" s="16" t="str">
        <f t="shared" si="1330"/>
        <v/>
      </c>
      <c r="HA138" s="16" t="str">
        <f t="shared" si="1330"/>
        <v/>
      </c>
      <c r="HB138" s="16" t="str">
        <f t="shared" si="1330"/>
        <v/>
      </c>
      <c r="HC138" s="16" t="str">
        <f t="shared" si="1330"/>
        <v/>
      </c>
      <c r="HD138" s="16" t="str">
        <f t="shared" si="1330"/>
        <v/>
      </c>
      <c r="HE138" s="16" t="str">
        <f t="shared" si="1330"/>
        <v/>
      </c>
      <c r="HF138" s="16" t="str">
        <f t="shared" si="1330"/>
        <v/>
      </c>
      <c r="HG138" s="16" t="str">
        <f t="shared" si="1330"/>
        <v/>
      </c>
      <c r="HH138" s="16" t="str">
        <f t="shared" si="1330"/>
        <v/>
      </c>
      <c r="HI138" s="16" t="str">
        <f t="shared" si="1330"/>
        <v/>
      </c>
      <c r="HJ138" s="16" t="str">
        <f t="shared" si="1330"/>
        <v/>
      </c>
      <c r="HK138" s="16" t="str">
        <f t="shared" si="1330"/>
        <v/>
      </c>
      <c r="HL138" s="16" t="str">
        <f t="shared" si="1330"/>
        <v/>
      </c>
      <c r="HM138" s="16" t="str">
        <f t="shared" si="1330"/>
        <v/>
      </c>
      <c r="HN138" s="16" t="str">
        <f t="shared" si="1330"/>
        <v/>
      </c>
      <c r="HO138" s="16" t="str">
        <f t="shared" si="1330"/>
        <v/>
      </c>
      <c r="HP138" s="16" t="str">
        <f t="shared" si="1330"/>
        <v/>
      </c>
      <c r="HQ138" s="16" t="str">
        <f t="shared" ref="HQ138:IV138" si="1331">IF(ISNUMBER(HQ43),HQ$97*HQ43+HQ$98,"")</f>
        <v/>
      </c>
      <c r="HR138" s="16" t="str">
        <f t="shared" si="1331"/>
        <v/>
      </c>
      <c r="HS138" s="16" t="str">
        <f t="shared" si="1331"/>
        <v/>
      </c>
      <c r="HT138" s="16" t="str">
        <f t="shared" si="1331"/>
        <v/>
      </c>
      <c r="HU138" s="16" t="str">
        <f t="shared" si="1331"/>
        <v/>
      </c>
      <c r="HV138" s="16" t="str">
        <f t="shared" si="1331"/>
        <v/>
      </c>
      <c r="HW138" s="16" t="str">
        <f t="shared" si="1331"/>
        <v/>
      </c>
      <c r="HX138" s="16" t="str">
        <f t="shared" si="1331"/>
        <v/>
      </c>
      <c r="HY138" s="16" t="str">
        <f t="shared" si="1331"/>
        <v/>
      </c>
      <c r="HZ138" s="16" t="str">
        <f t="shared" si="1331"/>
        <v/>
      </c>
      <c r="IA138" s="16" t="str">
        <f t="shared" si="1331"/>
        <v/>
      </c>
      <c r="IB138" s="16" t="str">
        <f t="shared" si="1331"/>
        <v/>
      </c>
      <c r="IC138" s="16" t="str">
        <f t="shared" si="1331"/>
        <v/>
      </c>
      <c r="ID138" s="16" t="str">
        <f t="shared" si="1331"/>
        <v/>
      </c>
      <c r="IE138" s="16" t="str">
        <f t="shared" si="1331"/>
        <v/>
      </c>
      <c r="IF138" s="16" t="str">
        <f t="shared" si="1331"/>
        <v/>
      </c>
      <c r="IG138" s="16" t="str">
        <f t="shared" si="1331"/>
        <v/>
      </c>
      <c r="IH138" s="16" t="str">
        <f t="shared" si="1331"/>
        <v/>
      </c>
      <c r="II138" s="16" t="str">
        <f t="shared" si="1331"/>
        <v/>
      </c>
      <c r="IJ138" s="16" t="str">
        <f t="shared" si="1331"/>
        <v/>
      </c>
      <c r="IK138" s="16" t="str">
        <f t="shared" si="1331"/>
        <v/>
      </c>
      <c r="IL138" s="16" t="str">
        <f t="shared" si="1331"/>
        <v/>
      </c>
      <c r="IM138" s="16" t="str">
        <f t="shared" si="1331"/>
        <v/>
      </c>
      <c r="IN138" s="16" t="str">
        <f t="shared" si="1331"/>
        <v/>
      </c>
      <c r="IO138" s="16" t="str">
        <f t="shared" si="1331"/>
        <v/>
      </c>
      <c r="IP138" s="16" t="str">
        <f t="shared" si="1331"/>
        <v/>
      </c>
      <c r="IQ138" s="16" t="str">
        <f t="shared" si="1331"/>
        <v/>
      </c>
      <c r="IR138" s="16" t="str">
        <f t="shared" si="1331"/>
        <v/>
      </c>
      <c r="IS138" s="16" t="str">
        <f t="shared" si="1331"/>
        <v/>
      </c>
      <c r="IT138" s="16" t="str">
        <f t="shared" si="1331"/>
        <v/>
      </c>
      <c r="IU138" s="16" t="str">
        <f t="shared" si="1331"/>
        <v/>
      </c>
      <c r="IV138" s="16" t="str">
        <f t="shared" si="1331"/>
        <v/>
      </c>
      <c r="IW138" s="16" t="str">
        <f t="shared" ref="IW138:KB138" si="1332">IF(ISNUMBER(IW43),IW$97*IW43+IW$98,"")</f>
        <v/>
      </c>
      <c r="IX138" s="16" t="str">
        <f t="shared" si="1332"/>
        <v/>
      </c>
      <c r="IY138" s="16" t="str">
        <f t="shared" si="1332"/>
        <v/>
      </c>
      <c r="IZ138" s="16" t="str">
        <f t="shared" si="1332"/>
        <v/>
      </c>
      <c r="JA138" s="16" t="str">
        <f t="shared" si="1332"/>
        <v/>
      </c>
      <c r="JB138" s="16" t="str">
        <f t="shared" si="1332"/>
        <v/>
      </c>
      <c r="JC138" s="16" t="str">
        <f t="shared" si="1332"/>
        <v/>
      </c>
      <c r="JD138" s="16" t="str">
        <f t="shared" si="1332"/>
        <v/>
      </c>
      <c r="JE138" s="16" t="str">
        <f t="shared" si="1332"/>
        <v/>
      </c>
      <c r="JF138" s="16" t="str">
        <f t="shared" si="1332"/>
        <v/>
      </c>
      <c r="JG138" s="16" t="str">
        <f t="shared" si="1332"/>
        <v/>
      </c>
      <c r="JH138" s="16" t="str">
        <f t="shared" si="1332"/>
        <v/>
      </c>
      <c r="JI138" s="16" t="str">
        <f t="shared" si="1332"/>
        <v/>
      </c>
      <c r="JJ138" s="16" t="str">
        <f t="shared" si="1332"/>
        <v/>
      </c>
      <c r="JK138" s="16" t="str">
        <f t="shared" si="1332"/>
        <v/>
      </c>
      <c r="JL138" s="16" t="str">
        <f t="shared" si="1332"/>
        <v/>
      </c>
      <c r="JM138" s="16" t="str">
        <f t="shared" si="1332"/>
        <v/>
      </c>
      <c r="JN138" s="16" t="str">
        <f t="shared" si="1332"/>
        <v/>
      </c>
      <c r="JO138" s="16" t="str">
        <f t="shared" si="1332"/>
        <v/>
      </c>
      <c r="JP138" s="16" t="str">
        <f t="shared" si="1332"/>
        <v/>
      </c>
      <c r="JQ138" s="16" t="str">
        <f t="shared" si="1332"/>
        <v/>
      </c>
      <c r="JR138" s="16" t="str">
        <f t="shared" si="1332"/>
        <v/>
      </c>
      <c r="JS138" s="16" t="str">
        <f t="shared" si="1332"/>
        <v/>
      </c>
      <c r="JT138" s="16" t="str">
        <f t="shared" si="1332"/>
        <v/>
      </c>
      <c r="JU138" s="16" t="str">
        <f t="shared" si="1332"/>
        <v/>
      </c>
      <c r="JV138" s="16" t="str">
        <f t="shared" si="1332"/>
        <v/>
      </c>
      <c r="JW138" s="16" t="str">
        <f t="shared" si="1332"/>
        <v/>
      </c>
      <c r="JX138" s="16" t="str">
        <f t="shared" si="1332"/>
        <v/>
      </c>
      <c r="JY138" s="16" t="str">
        <f t="shared" si="1332"/>
        <v/>
      </c>
      <c r="JZ138" s="16" t="str">
        <f t="shared" si="1332"/>
        <v/>
      </c>
      <c r="KA138" s="16" t="str">
        <f t="shared" si="1332"/>
        <v/>
      </c>
      <c r="KB138" s="16" t="str">
        <f t="shared" si="1332"/>
        <v/>
      </c>
      <c r="LE138" s="23"/>
      <c r="QF138" s="24"/>
    </row>
    <row r="139" spans="1:448" x14ac:dyDescent="0.25">
      <c r="A139" s="69" t="s">
        <v>21</v>
      </c>
      <c r="B139" s="20">
        <f t="shared" ref="B139:B144" si="1333">B44</f>
        <v>92.85</v>
      </c>
      <c r="D139" s="9" t="s">
        <v>22</v>
      </c>
      <c r="E139" s="5">
        <v>1</v>
      </c>
      <c r="F139" s="16">
        <f t="shared" ref="F139:U139" si="1334">IF(ISNUMBER(F44),F$97*F44+F$98,"")</f>
        <v>98.034718036687039</v>
      </c>
      <c r="G139" s="16">
        <f t="shared" si="1334"/>
        <v>98.688462938247639</v>
      </c>
      <c r="H139" s="16">
        <f t="shared" ref="H139:I139" si="1335">IF(ISNUMBER(H44),H$97*H44+H$98,"")</f>
        <v>100.12661969171087</v>
      </c>
      <c r="I139" s="16">
        <f t="shared" si="1335"/>
        <v>100.72303606984561</v>
      </c>
      <c r="J139" s="16">
        <f t="shared" si="1334"/>
        <v>100.12095548680834</v>
      </c>
      <c r="K139" s="16">
        <f t="shared" si="1334"/>
        <v>100.71698971518279</v>
      </c>
      <c r="L139" s="16">
        <f t="shared" si="1334"/>
        <v>100.08683644511105</v>
      </c>
      <c r="M139" s="16">
        <f t="shared" si="1334"/>
        <v>100.69309026994975</v>
      </c>
      <c r="N139" s="16">
        <f t="shared" si="1334"/>
        <v>96.895936574268234</v>
      </c>
      <c r="O139" s="16">
        <f t="shared" si="1334"/>
        <v>97.719728056808677</v>
      </c>
      <c r="P139" s="16">
        <f t="shared" si="1334"/>
        <v>97.378539739537203</v>
      </c>
      <c r="Q139" s="16">
        <f t="shared" si="1334"/>
        <v>98.123210804323989</v>
      </c>
      <c r="R139" s="16">
        <f t="shared" si="1334"/>
        <v>98.547080754279961</v>
      </c>
      <c r="S139" s="16">
        <f t="shared" si="1334"/>
        <v>99.301288120858189</v>
      </c>
      <c r="T139" s="16">
        <f t="shared" si="1334"/>
        <v>97.140166743994996</v>
      </c>
      <c r="U139" s="16">
        <f t="shared" si="1334"/>
        <v>97.87271155907905</v>
      </c>
      <c r="V139" s="16">
        <f t="shared" ref="V139:V170" si="1336">IF(ISNUMBER(V44),V$97*V44+V$98,"")</f>
        <v>96.448276836251125</v>
      </c>
      <c r="W139" s="16">
        <f t="shared" ref="W139:BM139" si="1337">IF(ISNUMBER(W44),W$97*W44+W$98,"")</f>
        <v>91.940606707003042</v>
      </c>
      <c r="X139" s="16">
        <f t="shared" si="1337"/>
        <v>92.540420546604992</v>
      </c>
      <c r="Y139" s="16">
        <f t="shared" si="1337"/>
        <v>92.566344261052649</v>
      </c>
      <c r="Z139" s="16">
        <f t="shared" si="1337"/>
        <v>92.822069821816797</v>
      </c>
      <c r="AA139" s="16">
        <f t="shared" si="1337"/>
        <v>92.540463439271193</v>
      </c>
      <c r="AB139" s="16">
        <f t="shared" si="1337"/>
        <v>92.537504832998778</v>
      </c>
      <c r="AC139" s="16">
        <f t="shared" si="1337"/>
        <v>93.107540690098034</v>
      </c>
      <c r="AD139" s="16">
        <f t="shared" si="1337"/>
        <v>92.104970890618816</v>
      </c>
      <c r="AE139" s="16">
        <f t="shared" si="1337"/>
        <v>92.076289686074929</v>
      </c>
      <c r="AF139" s="16">
        <f t="shared" si="1337"/>
        <v>90.841254635201878</v>
      </c>
      <c r="AG139" s="16">
        <f t="shared" si="1337"/>
        <v>93.136522564195559</v>
      </c>
      <c r="AH139" s="16">
        <f t="shared" si="1337"/>
        <v>93.24465926629405</v>
      </c>
      <c r="AI139" s="16">
        <f t="shared" si="1337"/>
        <v>93.226941714465269</v>
      </c>
      <c r="AJ139" s="16">
        <f t="shared" si="1337"/>
        <v>91.146170701080948</v>
      </c>
      <c r="AK139" s="16">
        <f t="shared" si="1337"/>
        <v>96.904627060421163</v>
      </c>
      <c r="AL139" s="16">
        <f t="shared" si="1337"/>
        <v>96.158861779221809</v>
      </c>
      <c r="AM139" s="16">
        <f t="shared" si="1337"/>
        <v>97.113047791784766</v>
      </c>
      <c r="AN139" s="16">
        <f t="shared" si="1337"/>
        <v>96.325457950918491</v>
      </c>
      <c r="AO139" s="16">
        <f t="shared" si="1337"/>
        <v>97.066548448630272</v>
      </c>
      <c r="AP139" s="16">
        <f t="shared" si="1337"/>
        <v>96.287736480207457</v>
      </c>
      <c r="AQ139" s="16">
        <f t="shared" si="1337"/>
        <v>96.814459836254898</v>
      </c>
      <c r="AR139" s="16">
        <f t="shared" si="1337"/>
        <v>95.984280968098957</v>
      </c>
      <c r="AS139" s="16">
        <f t="shared" si="1337"/>
        <v>97.136041244485128</v>
      </c>
      <c r="AT139" s="16">
        <f t="shared" si="1337"/>
        <v>96.642291114833554</v>
      </c>
      <c r="AU139" s="16">
        <f t="shared" si="1337"/>
        <v>95.979822895917678</v>
      </c>
      <c r="AV139" s="16">
        <f t="shared" si="1337"/>
        <v>95.892531214443238</v>
      </c>
      <c r="AW139" s="16">
        <f t="shared" si="1337"/>
        <v>95.017410662658818</v>
      </c>
      <c r="AX139" s="16">
        <f t="shared" si="1337"/>
        <v>90.742107607257594</v>
      </c>
      <c r="AY139" s="16">
        <f t="shared" si="1337"/>
        <v>93.653324820887832</v>
      </c>
      <c r="AZ139" s="16">
        <f t="shared" si="1337"/>
        <v>92.923229304152116</v>
      </c>
      <c r="BA139" s="16">
        <f t="shared" si="1337"/>
        <v>93.06872209344057</v>
      </c>
      <c r="BB139" s="16">
        <f t="shared" si="1337"/>
        <v>96.44808116811771</v>
      </c>
      <c r="BC139" s="16">
        <f t="shared" si="1337"/>
        <v>95.477326084222682</v>
      </c>
      <c r="BD139" s="16">
        <f t="shared" si="1337"/>
        <v>94.540369113758373</v>
      </c>
      <c r="BE139" s="16">
        <f t="shared" si="1337"/>
        <v>93.638932725589868</v>
      </c>
      <c r="BF139" s="16">
        <f t="shared" si="1337"/>
        <v>92.771875926183228</v>
      </c>
      <c r="BG139" s="16">
        <f t="shared" si="1337"/>
        <v>91.939754202733155</v>
      </c>
      <c r="BH139" s="16">
        <f t="shared" si="1337"/>
        <v>91.140335224469638</v>
      </c>
      <c r="BI139" s="16">
        <f t="shared" si="1337"/>
        <v>90.373083872262853</v>
      </c>
      <c r="BJ139" s="16">
        <f t="shared" si="1337"/>
        <v>89.637060328870646</v>
      </c>
      <c r="BK139" s="16">
        <f t="shared" si="1337"/>
        <v>88.932543185462691</v>
      </c>
      <c r="BL139" s="16">
        <f t="shared" si="1337"/>
        <v>88.256676108459175</v>
      </c>
      <c r="BM139" s="16">
        <f t="shared" si="1337"/>
        <v>87.610068866608557</v>
      </c>
      <c r="BN139" s="16"/>
      <c r="BO139" s="16"/>
      <c r="BP139" s="16"/>
      <c r="BQ139" s="16">
        <f t="shared" ref="BQ139:CB139" si="1338">IF(ISNUMBER(BQ44),BQ$97*BQ44+BQ$98,"")</f>
        <v>96.642291114833554</v>
      </c>
      <c r="BR139" s="16">
        <f t="shared" si="1338"/>
        <v>95.786066351790524</v>
      </c>
      <c r="BS139" s="16">
        <f t="shared" si="1338"/>
        <v>94.943928961799301</v>
      </c>
      <c r="BT139" s="16">
        <f t="shared" si="1338"/>
        <v>94.114581391018177</v>
      </c>
      <c r="BU139" s="16">
        <f t="shared" si="1338"/>
        <v>93.303170072636249</v>
      </c>
      <c r="BV139" s="16">
        <f t="shared" si="1338"/>
        <v>92.504282203907863</v>
      </c>
      <c r="BW139" s="16">
        <f t="shared" si="1338"/>
        <v>91.720260947431342</v>
      </c>
      <c r="BX139" s="16">
        <f t="shared" si="1338"/>
        <v>90.950531499456886</v>
      </c>
      <c r="BY139" s="16">
        <f t="shared" si="1338"/>
        <v>90.197024625407266</v>
      </c>
      <c r="BZ139" s="16">
        <f t="shared" si="1338"/>
        <v>89.457144698208694</v>
      </c>
      <c r="CA139" s="16">
        <f t="shared" si="1338"/>
        <v>88.738211933627653</v>
      </c>
      <c r="CB139" s="16">
        <f t="shared" si="1338"/>
        <v>88.027550802505118</v>
      </c>
      <c r="CC139" s="16"/>
      <c r="CD139" s="16"/>
      <c r="CE139" s="16">
        <f t="shared" ref="CE139:CP139" si="1339">IF(ISNUMBER(CE44),CE$97*CE44+CE$98,"")</f>
        <v>95.577820055324267</v>
      </c>
      <c r="CF139" s="16">
        <f t="shared" si="1339"/>
        <v>94.690255019763754</v>
      </c>
      <c r="CG139" s="16">
        <f t="shared" si="1339"/>
        <v>93.836069976145907</v>
      </c>
      <c r="CH139" s="16">
        <f t="shared" si="1339"/>
        <v>93.012987513515114</v>
      </c>
      <c r="CI139" s="16">
        <f t="shared" si="1339"/>
        <v>92.219889394953341</v>
      </c>
      <c r="CJ139" s="16">
        <f t="shared" si="1339"/>
        <v>91.458074387276284</v>
      </c>
      <c r="CK139" s="16">
        <f t="shared" si="1339"/>
        <v>90.725065755445243</v>
      </c>
      <c r="CL139" s="16">
        <f t="shared" si="1339"/>
        <v>90.018907645784182</v>
      </c>
      <c r="CM139" s="16">
        <f t="shared" si="1339"/>
        <v>89.340467166575792</v>
      </c>
      <c r="CN139" s="16">
        <f t="shared" si="1339"/>
        <v>88.687819727953141</v>
      </c>
      <c r="CO139" s="16">
        <f t="shared" si="1339"/>
        <v>88.06131107124672</v>
      </c>
      <c r="CP139" s="16">
        <f t="shared" si="1339"/>
        <v>87.461558237235678</v>
      </c>
      <c r="CQ139" s="16"/>
      <c r="CR139" s="16"/>
      <c r="CS139" s="16">
        <f t="shared" ref="CS139:DX139" si="1340">IF(ISNUMBER(CS44),CS$97*CS44+CS$98,"")</f>
        <v>92.07013798582318</v>
      </c>
      <c r="CT139" s="16">
        <f t="shared" si="1340"/>
        <v>95.889708489308845</v>
      </c>
      <c r="CU139" s="16">
        <f t="shared" si="1340"/>
        <v>96.394175015542828</v>
      </c>
      <c r="CV139" s="16">
        <f t="shared" si="1340"/>
        <v>91.940606707003042</v>
      </c>
      <c r="CW139" s="16">
        <f t="shared" si="1340"/>
        <v>95.984280968098957</v>
      </c>
      <c r="CX139" s="16">
        <f t="shared" si="1340"/>
        <v>95.017410662658818</v>
      </c>
      <c r="CY139" s="16">
        <f t="shared" si="1340"/>
        <v>91.930165106833186</v>
      </c>
      <c r="CZ139" s="16">
        <f t="shared" si="1340"/>
        <v>96.061507341017688</v>
      </c>
      <c r="DA139" s="16">
        <f t="shared" si="1340"/>
        <v>94.976403725307563</v>
      </c>
      <c r="DB139" s="16">
        <f t="shared" si="1340"/>
        <v>91.970637226287351</v>
      </c>
      <c r="DC139" s="16">
        <f t="shared" si="1340"/>
        <v>95.805886106208476</v>
      </c>
      <c r="DD139" s="16">
        <f t="shared" si="1340"/>
        <v>95.964551036330533</v>
      </c>
      <c r="DE139" s="16">
        <f t="shared" si="1340"/>
        <v>91.885246855515575</v>
      </c>
      <c r="DF139" s="16">
        <f t="shared" si="1340"/>
        <v>96.007139511632261</v>
      </c>
      <c r="DG139" s="16">
        <f t="shared" si="1340"/>
        <v>94.808488002436761</v>
      </c>
      <c r="DH139" s="16">
        <f t="shared" si="1340"/>
        <v>92.345219498437189</v>
      </c>
      <c r="DI139" s="16">
        <f t="shared" si="1340"/>
        <v>96.183083084714454</v>
      </c>
      <c r="DJ139" s="16">
        <f t="shared" si="1340"/>
        <v>96.730173501659678</v>
      </c>
      <c r="DK139" s="16">
        <f t="shared" si="1340"/>
        <v>92.066761079173475</v>
      </c>
      <c r="DL139" s="16">
        <f t="shared" si="1340"/>
        <v>96.167524126762586</v>
      </c>
      <c r="DM139" s="16">
        <f t="shared" si="1340"/>
        <v>95.25633105145883</v>
      </c>
      <c r="DN139" s="16">
        <f t="shared" si="1340"/>
        <v>92.194346131182243</v>
      </c>
      <c r="DO139" s="16">
        <f t="shared" si="1340"/>
        <v>96.09477982958478</v>
      </c>
      <c r="DP139" s="16">
        <f t="shared" si="1340"/>
        <v>91.693125073416027</v>
      </c>
      <c r="DQ139" s="16">
        <f t="shared" si="1340"/>
        <v>91.588271740633886</v>
      </c>
      <c r="DR139" s="16">
        <f t="shared" si="1340"/>
        <v>95.4903185233334</v>
      </c>
      <c r="DS139" s="16">
        <f t="shared" si="1340"/>
        <v>94.547835121477135</v>
      </c>
      <c r="DT139" s="16">
        <f t="shared" si="1340"/>
        <v>91.832661289147012</v>
      </c>
      <c r="DU139" s="16">
        <f t="shared" si="1340"/>
        <v>96.127265753687638</v>
      </c>
      <c r="DV139" s="16">
        <f t="shared" si="1340"/>
        <v>94.798941555311572</v>
      </c>
      <c r="DW139" s="16">
        <f t="shared" si="1340"/>
        <v>97.262628351524853</v>
      </c>
      <c r="DX139" s="16">
        <f t="shared" si="1340"/>
        <v>96.475054435307598</v>
      </c>
      <c r="DY139" s="16">
        <f t="shared" ref="DY139:FD139" si="1341">IF(ISNUMBER(DY44),DY$97*DY44+DY$98,"")</f>
        <v>96.442839097932023</v>
      </c>
      <c r="DZ139" s="16">
        <f t="shared" si="1341"/>
        <v>92.161686849344306</v>
      </c>
      <c r="EA139" s="16">
        <f t="shared" si="1341"/>
        <v>92.117451221814378</v>
      </c>
      <c r="EB139" s="16">
        <f t="shared" si="1341"/>
        <v>97.619278715785569</v>
      </c>
      <c r="EC139" s="16">
        <f t="shared" si="1341"/>
        <v>97.468496373261047</v>
      </c>
      <c r="ED139" s="38">
        <f t="shared" si="1341"/>
        <v>92.047619046289654</v>
      </c>
      <c r="EE139" s="16">
        <f t="shared" si="1341"/>
        <v>92.710242862288226</v>
      </c>
      <c r="EF139" s="16">
        <f t="shared" si="1341"/>
        <v>92.02043459347199</v>
      </c>
      <c r="EG139" s="16">
        <f t="shared" si="1341"/>
        <v>92.715400257519548</v>
      </c>
      <c r="EH139" s="16">
        <f t="shared" si="1341"/>
        <v>92.033964092653946</v>
      </c>
      <c r="EI139" s="16">
        <f t="shared" si="1341"/>
        <v>92.722264659260503</v>
      </c>
      <c r="EJ139" s="16">
        <f t="shared" si="1341"/>
        <v>90.895267258920072</v>
      </c>
      <c r="EK139" s="16">
        <f t="shared" si="1341"/>
        <v>93.29961310548785</v>
      </c>
      <c r="EL139" s="16">
        <f t="shared" si="1341"/>
        <v>93.992705406125481</v>
      </c>
      <c r="EM139" s="16">
        <f t="shared" si="1341"/>
        <v>93.210957524903634</v>
      </c>
      <c r="EN139" s="16">
        <f t="shared" si="1341"/>
        <v>93.936864241675451</v>
      </c>
      <c r="EO139" s="16">
        <f t="shared" si="1341"/>
        <v>93.236655852663887</v>
      </c>
      <c r="EP139" s="16">
        <f t="shared" si="1341"/>
        <v>93.955719331090322</v>
      </c>
      <c r="EQ139" s="16">
        <f t="shared" si="1341"/>
        <v>91.21423360369937</v>
      </c>
      <c r="ER139" s="16">
        <f t="shared" si="1341"/>
        <v>91.845617716259213</v>
      </c>
      <c r="ES139" s="16">
        <f t="shared" si="1341"/>
        <v>97.50839273350951</v>
      </c>
      <c r="ET139" s="16">
        <f t="shared" si="1341"/>
        <v>97.794388290303829</v>
      </c>
      <c r="EU139" s="16">
        <f t="shared" si="1341"/>
        <v>96.986416884708348</v>
      </c>
      <c r="EV139" s="16">
        <f t="shared" si="1341"/>
        <v>96.749529457921994</v>
      </c>
      <c r="EW139" s="16">
        <f t="shared" si="1341"/>
        <v>97.168677635793699</v>
      </c>
      <c r="EX139" s="16">
        <f t="shared" si="1341"/>
        <v>97.079447127460881</v>
      </c>
      <c r="EY139" s="16">
        <f t="shared" si="1341"/>
        <v>96.293007636673636</v>
      </c>
      <c r="EZ139" s="16">
        <f t="shared" si="1341"/>
        <v>96.291705043607379</v>
      </c>
      <c r="FA139" s="16">
        <f t="shared" si="1341"/>
        <v>96.987327838398826</v>
      </c>
      <c r="FB139" s="16">
        <f t="shared" si="1341"/>
        <v>96.19932860929562</v>
      </c>
      <c r="FC139" s="16">
        <f t="shared" si="1341"/>
        <v>95.276423183676513</v>
      </c>
      <c r="FD139" s="16">
        <f t="shared" si="1341"/>
        <v>96.03857705520889</v>
      </c>
      <c r="FE139" s="16">
        <f t="shared" ref="FE139:GJ139" si="1342">IF(ISNUMBER(FE44),FE$97*FE44+FE$98,"")</f>
        <v>93.842766509183178</v>
      </c>
      <c r="FF139" s="16">
        <f t="shared" si="1342"/>
        <v>94.557644432435694</v>
      </c>
      <c r="FG139" s="16">
        <f t="shared" si="1342"/>
        <v>90.793818326711829</v>
      </c>
      <c r="FH139" s="16">
        <f t="shared" si="1342"/>
        <v>91.428833741912925</v>
      </c>
      <c r="FI139" s="16">
        <f t="shared" si="1342"/>
        <v>93.076987673366645</v>
      </c>
      <c r="FJ139" s="16">
        <f t="shared" si="1342"/>
        <v>92.848501109656638</v>
      </c>
      <c r="FK139" s="16">
        <f t="shared" si="1342"/>
        <v>93.771436445953398</v>
      </c>
      <c r="FL139" s="47">
        <f t="shared" si="1342"/>
        <v>93.072035495938962</v>
      </c>
      <c r="FM139" s="16">
        <f t="shared" si="1342"/>
        <v>93.072200658230358</v>
      </c>
      <c r="FN139" s="16">
        <f t="shared" si="1342"/>
        <v>93.072917250924604</v>
      </c>
      <c r="FO139" s="16">
        <f t="shared" si="1342"/>
        <v>93.075836778101461</v>
      </c>
      <c r="FP139" s="16">
        <f t="shared" si="1342"/>
        <v>93.071216862343036</v>
      </c>
      <c r="FQ139" s="16">
        <f t="shared" si="1342"/>
        <v>93.071243456395834</v>
      </c>
      <c r="FR139" s="16">
        <f t="shared" si="1342"/>
        <v>93.792205044218491</v>
      </c>
      <c r="FS139" s="16">
        <f t="shared" si="1342"/>
        <v>97.113636231479347</v>
      </c>
      <c r="FT139" s="16">
        <f t="shared" si="1342"/>
        <v>92.443461193979545</v>
      </c>
      <c r="FU139" s="16">
        <f t="shared" si="1342"/>
        <v>92.614585352002678</v>
      </c>
      <c r="FV139" s="16">
        <f t="shared" si="1342"/>
        <v>92.5875557534753</v>
      </c>
      <c r="FW139" s="16">
        <f t="shared" si="1342"/>
        <v>93.692968902765884</v>
      </c>
      <c r="FX139" s="16">
        <f t="shared" si="1342"/>
        <v>93.789428084739427</v>
      </c>
      <c r="FY139" s="16">
        <f t="shared" si="1342"/>
        <v>91.626428499380708</v>
      </c>
      <c r="FZ139" s="16">
        <f t="shared" si="1342"/>
        <v>97.487166482203648</v>
      </c>
      <c r="GA139" s="16">
        <f t="shared" si="1342"/>
        <v>96.757249747228954</v>
      </c>
      <c r="GB139" s="16">
        <f t="shared" si="1342"/>
        <v>97.699222974512296</v>
      </c>
      <c r="GC139" s="16">
        <f t="shared" si="1342"/>
        <v>96.926171233684016</v>
      </c>
      <c r="GD139" s="16">
        <f t="shared" si="1342"/>
        <v>97.653793940019753</v>
      </c>
      <c r="GE139" s="16">
        <f t="shared" si="1342"/>
        <v>96.889859935114629</v>
      </c>
      <c r="GF139" s="16">
        <f t="shared" si="1342"/>
        <v>97.652880622382085</v>
      </c>
      <c r="GG139" s="16">
        <f t="shared" si="1342"/>
        <v>97.1443794562676</v>
      </c>
      <c r="GH139" s="16">
        <f t="shared" si="1342"/>
        <v>97.383190586868778</v>
      </c>
      <c r="GI139" s="16">
        <f t="shared" si="1342"/>
        <v>96.563408988169826</v>
      </c>
      <c r="GJ139" s="16">
        <f t="shared" si="1342"/>
        <v>96.582837260921053</v>
      </c>
      <c r="GK139" s="16">
        <f t="shared" ref="GK139:HP139" si="1343">IF(ISNUMBER(GK44),GK$97*GK44+GK$98,"")</f>
        <v>96.544163759301398</v>
      </c>
      <c r="GL139" s="16">
        <f t="shared" si="1343"/>
        <v>95.697828187419859</v>
      </c>
      <c r="GM139" s="16">
        <f t="shared" si="1343"/>
        <v>91.216860542146378</v>
      </c>
      <c r="GN139" s="16">
        <f t="shared" si="1343"/>
        <v>94.256149436993596</v>
      </c>
      <c r="GO139" s="16">
        <f t="shared" si="1343"/>
        <v>93.495500250996571</v>
      </c>
      <c r="GP139" s="16">
        <f t="shared" si="1343"/>
        <v>93.645712619733544</v>
      </c>
      <c r="GQ139" s="16">
        <f t="shared" si="1343"/>
        <v>97.730847761190873</v>
      </c>
      <c r="GR139" s="16">
        <f t="shared" si="1343"/>
        <v>96.959855437507741</v>
      </c>
      <c r="GS139" s="16">
        <f t="shared" si="1343"/>
        <v>92.429207611834869</v>
      </c>
      <c r="GT139" s="16">
        <f t="shared" si="1343"/>
        <v>93.070603199649554</v>
      </c>
      <c r="GU139" s="16">
        <f t="shared" si="1343"/>
        <v>92.406903955823594</v>
      </c>
      <c r="GV139" s="16">
        <f t="shared" si="1343"/>
        <v>93.081561410413471</v>
      </c>
      <c r="GW139" s="16">
        <f t="shared" si="1343"/>
        <v>92.420734588188537</v>
      </c>
      <c r="GX139" s="16">
        <f t="shared" si="1343"/>
        <v>93.088489400156234</v>
      </c>
      <c r="GY139" s="16">
        <f t="shared" si="1343"/>
        <v>93.738374278365896</v>
      </c>
      <c r="GZ139" s="16">
        <f t="shared" si="1343"/>
        <v>94.411566112303888</v>
      </c>
      <c r="HA139" s="16">
        <f t="shared" si="1343"/>
        <v>93.678018975387658</v>
      </c>
      <c r="HB139" s="16">
        <f t="shared" si="1343"/>
        <v>94.377869521122975</v>
      </c>
      <c r="HC139" s="16">
        <f t="shared" si="1343"/>
        <v>91.57386691690904</v>
      </c>
      <c r="HD139" s="16">
        <f t="shared" si="1343"/>
        <v>92.182931613062934</v>
      </c>
      <c r="HE139" s="16">
        <f t="shared" si="1343"/>
        <v>97.908536588791691</v>
      </c>
      <c r="HF139" s="16">
        <f t="shared" si="1343"/>
        <v>98.160890929956608</v>
      </c>
      <c r="HG139" s="16">
        <f t="shared" si="1343"/>
        <v>97.371384587444808</v>
      </c>
      <c r="HH139" s="16">
        <f t="shared" si="1343"/>
        <v>97.622074179063858</v>
      </c>
      <c r="HI139" s="16">
        <f t="shared" si="1343"/>
        <v>97.526411640568014</v>
      </c>
      <c r="HJ139" s="16">
        <f t="shared" si="1343"/>
        <v>96.75715424708973</v>
      </c>
      <c r="HK139" s="16">
        <f t="shared" si="1343"/>
        <v>96.781609959832863</v>
      </c>
      <c r="HL139" s="16">
        <f t="shared" si="1343"/>
        <v>97.512399740284067</v>
      </c>
      <c r="HM139" s="16">
        <f t="shared" si="1343"/>
        <v>96.740412217081072</v>
      </c>
      <c r="HN139" s="16">
        <f t="shared" si="1343"/>
        <v>95.845476908190903</v>
      </c>
      <c r="HO139" s="16">
        <f t="shared" si="1343"/>
        <v>96.593518425287954</v>
      </c>
      <c r="HP139" s="16">
        <f t="shared" si="1343"/>
        <v>91.145033133924983</v>
      </c>
      <c r="HQ139" s="16">
        <f t="shared" ref="HQ139:IV139" si="1344">IF(ISNUMBER(HQ44),HQ$97*HQ44+HQ$98,"")</f>
        <v>91.75766626901671</v>
      </c>
      <c r="HR139" s="16">
        <f t="shared" si="1344"/>
        <v>94.329604900826084</v>
      </c>
      <c r="HS139" s="16">
        <f t="shared" si="1344"/>
        <v>95.026589000530365</v>
      </c>
      <c r="HT139" s="16">
        <f t="shared" si="1344"/>
        <v>93.53123678402541</v>
      </c>
      <c r="HU139" s="16">
        <f t="shared" si="1344"/>
        <v>94.206474819812144</v>
      </c>
      <c r="HV139" s="16">
        <f t="shared" si="1344"/>
        <v>93.527897170907295</v>
      </c>
      <c r="HW139" s="16">
        <f t="shared" si="1344"/>
        <v>94.229466443633513</v>
      </c>
      <c r="HX139" s="16">
        <f t="shared" si="1344"/>
        <v>98.44675585787526</v>
      </c>
      <c r="HY139" s="16">
        <f t="shared" si="1344"/>
        <v>93.603003715376204</v>
      </c>
      <c r="HZ139" s="16">
        <f t="shared" si="1344"/>
        <v>93.781282374463188</v>
      </c>
      <c r="IA139" s="16">
        <f t="shared" si="1344"/>
        <v>93.754067887299968</v>
      </c>
      <c r="IB139" s="16">
        <f t="shared" si="1344"/>
        <v>94.920271608006971</v>
      </c>
      <c r="IC139" s="16">
        <f t="shared" si="1344"/>
        <v>95.020655286714316</v>
      </c>
      <c r="ID139" s="16">
        <f t="shared" si="1344"/>
        <v>92.752387025112938</v>
      </c>
      <c r="IE139" s="16">
        <f t="shared" si="1344"/>
        <v>98.76152420110418</v>
      </c>
      <c r="IF139" s="16">
        <f t="shared" si="1344"/>
        <v>98.041980119055978</v>
      </c>
      <c r="IG139" s="16">
        <f t="shared" si="1344"/>
        <v>98.981240130141146</v>
      </c>
      <c r="IH139" s="16">
        <f t="shared" si="1344"/>
        <v>98.216668926144209</v>
      </c>
      <c r="II139" s="16">
        <f t="shared" si="1344"/>
        <v>98.93602142613733</v>
      </c>
      <c r="IJ139" s="16">
        <f t="shared" si="1344"/>
        <v>98.181241722674471</v>
      </c>
      <c r="IK139" s="16">
        <f t="shared" si="1344"/>
        <v>98.906660092694878</v>
      </c>
      <c r="IL139" s="16">
        <f t="shared" si="1344"/>
        <v>98.515213134580037</v>
      </c>
      <c r="IM139" s="16">
        <f t="shared" si="1344"/>
        <v>98.640009609082838</v>
      </c>
      <c r="IN139" s="16">
        <f t="shared" si="1344"/>
        <v>97.836697063480116</v>
      </c>
      <c r="IO139" s="16">
        <f t="shared" si="1344"/>
        <v>98.906660092694878</v>
      </c>
      <c r="IP139" s="16">
        <f t="shared" si="1344"/>
        <v>98.515213134580037</v>
      </c>
      <c r="IQ139" s="16">
        <f t="shared" si="1344"/>
        <v>96.897206895423238</v>
      </c>
      <c r="IR139" s="16">
        <f t="shared" si="1344"/>
        <v>92.326169565170702</v>
      </c>
      <c r="IS139" s="16">
        <f t="shared" si="1344"/>
        <v>95.492619376769866</v>
      </c>
      <c r="IT139" s="16">
        <f t="shared" si="1344"/>
        <v>94.696978493691702</v>
      </c>
      <c r="IU139" s="16">
        <f t="shared" si="1344"/>
        <v>94.855098744908219</v>
      </c>
      <c r="IV139" s="16">
        <f t="shared" si="1344"/>
        <v>99.120683185973462</v>
      </c>
      <c r="IW139" s="16">
        <f t="shared" ref="IW139:KB139" si="1345">IF(ISNUMBER(IW44),IW$97*IW44+IW$98,"")</f>
        <v>98.360652791263149</v>
      </c>
      <c r="IX139" s="16">
        <f t="shared" si="1345"/>
        <v>93.703328946079708</v>
      </c>
      <c r="IY139" s="16">
        <f t="shared" si="1345"/>
        <v>94.334732391541436</v>
      </c>
      <c r="IZ139" s="16">
        <f t="shared" si="1345"/>
        <v>93.679314409777845</v>
      </c>
      <c r="JA139" s="16">
        <f t="shared" si="1345"/>
        <v>94.345767512600005</v>
      </c>
      <c r="JB139" s="16">
        <f t="shared" si="1345"/>
        <v>93.692982654073163</v>
      </c>
      <c r="JC139" s="16">
        <f t="shared" si="1345"/>
        <v>94.351798464367675</v>
      </c>
      <c r="JD139" s="16">
        <f t="shared" si="1345"/>
        <v>95.081509728277126</v>
      </c>
      <c r="JE139" s="16">
        <f t="shared" si="1345"/>
        <v>95.744812657778141</v>
      </c>
      <c r="JF139" s="16">
        <f t="shared" si="1345"/>
        <v>95.016500687110266</v>
      </c>
      <c r="JG139" s="16">
        <f t="shared" si="1345"/>
        <v>95.707519760906322</v>
      </c>
      <c r="JH139" s="16">
        <f t="shared" si="1345"/>
        <v>92.811688334978001</v>
      </c>
      <c r="JI139" s="16">
        <f t="shared" si="1345"/>
        <v>93.41050321587538</v>
      </c>
      <c r="JJ139" s="16">
        <f t="shared" si="1345"/>
        <v>99.275746395781766</v>
      </c>
      <c r="JK139" s="16">
        <f t="shared" si="1345"/>
        <v>99.639996579776749</v>
      </c>
      <c r="JL139" s="16">
        <f t="shared" si="1345"/>
        <v>98.860809586756261</v>
      </c>
      <c r="JM139" s="16">
        <f t="shared" si="1345"/>
        <v>98.993872771404156</v>
      </c>
      <c r="JN139" s="16">
        <f t="shared" si="1345"/>
        <v>98.904560917725362</v>
      </c>
      <c r="JO139" s="16">
        <f t="shared" si="1345"/>
        <v>98.146447247080005</v>
      </c>
      <c r="JP139" s="16">
        <f t="shared" si="1345"/>
        <v>99.275746395781766</v>
      </c>
      <c r="JQ139" s="16">
        <f t="shared" si="1345"/>
        <v>99.639996579776749</v>
      </c>
      <c r="JR139" s="16">
        <f t="shared" si="1345"/>
        <v>98.860809586756261</v>
      </c>
      <c r="JS139" s="16">
        <f t="shared" si="1345"/>
        <v>97.159806004633467</v>
      </c>
      <c r="JT139" s="16">
        <f t="shared" si="1345"/>
        <v>97.896227105081906</v>
      </c>
      <c r="JU139" s="16">
        <f t="shared" si="1345"/>
        <v>92.368189313728138</v>
      </c>
      <c r="JV139" s="16">
        <f t="shared" si="1345"/>
        <v>92.97051793743907</v>
      </c>
      <c r="JW139" s="16">
        <f t="shared" si="1345"/>
        <v>95.683105070983927</v>
      </c>
      <c r="JX139" s="16">
        <f t="shared" si="1345"/>
        <v>96.370030325347003</v>
      </c>
      <c r="JY139" s="16">
        <f t="shared" si="1345"/>
        <v>94.848835327379646</v>
      </c>
      <c r="JZ139" s="16">
        <f t="shared" si="1345"/>
        <v>95.513779256513118</v>
      </c>
      <c r="KA139" s="16">
        <f t="shared" si="1345"/>
        <v>94.84422575295558</v>
      </c>
      <c r="KB139" s="16">
        <f t="shared" si="1345"/>
        <v>95.536578017866731</v>
      </c>
      <c r="LE139" s="23"/>
      <c r="QF139" s="24"/>
    </row>
    <row r="140" spans="1:448" x14ac:dyDescent="0.25">
      <c r="A140" s="69"/>
      <c r="B140" s="20">
        <f t="shared" si="1333"/>
        <v>70.430000000000007</v>
      </c>
      <c r="D140" s="9" t="s">
        <v>10</v>
      </c>
      <c r="E140" s="5">
        <v>5</v>
      </c>
      <c r="F140" s="16">
        <f t="shared" ref="F140:U140" si="1346">IF(ISNUMBER(F45),F$97*F45+F$98,"")</f>
        <v>71.239029643039288</v>
      </c>
      <c r="G140" s="16">
        <f t="shared" si="1346"/>
        <v>72.08849874496417</v>
      </c>
      <c r="H140" s="16">
        <f t="shared" ref="H140:I140" si="1347">IF(ISNUMBER(H45),H$97*H45+H$98,"")</f>
        <v>70.857807426711986</v>
      </c>
      <c r="I140" s="16">
        <f t="shared" si="1347"/>
        <v>71.956880615354763</v>
      </c>
      <c r="J140" s="16">
        <f t="shared" si="1346"/>
        <v>70.810303100452813</v>
      </c>
      <c r="K140" s="16">
        <f t="shared" si="1346"/>
        <v>71.931845297028488</v>
      </c>
      <c r="L140" s="16">
        <f t="shared" si="1346"/>
        <v>70.901926558203627</v>
      </c>
      <c r="M140" s="16">
        <f t="shared" si="1346"/>
        <v>72.016765977612934</v>
      </c>
      <c r="N140" s="16">
        <f t="shared" si="1346"/>
        <v>70.881324988605144</v>
      </c>
      <c r="O140" s="16">
        <f t="shared" si="1346"/>
        <v>71.993556190922945</v>
      </c>
      <c r="P140" s="16">
        <f t="shared" si="1346"/>
        <v>71.041023672522456</v>
      </c>
      <c r="Q140" s="16">
        <f t="shared" si="1346"/>
        <v>72.12568807923887</v>
      </c>
      <c r="R140" s="16">
        <f t="shared" si="1346"/>
        <v>72.531046024187773</v>
      </c>
      <c r="S140" s="16">
        <f t="shared" si="1346"/>
        <v>73.565936579622502</v>
      </c>
      <c r="T140" s="16">
        <f t="shared" si="1346"/>
        <v>70.820211821218621</v>
      </c>
      <c r="U140" s="16">
        <f t="shared" si="1346"/>
        <v>71.902474425809757</v>
      </c>
      <c r="V140" s="16">
        <f t="shared" si="1336"/>
        <v>70.813309058745432</v>
      </c>
      <c r="W140" s="16">
        <f t="shared" ref="W140:BM140" si="1348">IF(ISNUMBER(W45),W$97*W45+W$98,"")</f>
        <v>68.198678519463627</v>
      </c>
      <c r="X140" s="16">
        <f t="shared" si="1348"/>
        <v>69.019017034749254</v>
      </c>
      <c r="Y140" s="16">
        <f t="shared" si="1348"/>
        <v>69.0708414993574</v>
      </c>
      <c r="Z140" s="16">
        <f t="shared" si="1348"/>
        <v>68.867880393261188</v>
      </c>
      <c r="AA140" s="16">
        <f t="shared" si="1348"/>
        <v>69.193504965707504</v>
      </c>
      <c r="AB140" s="16">
        <f t="shared" si="1348"/>
        <v>68.823625082307444</v>
      </c>
      <c r="AC140" s="16">
        <f t="shared" si="1348"/>
        <v>68.942889342354007</v>
      </c>
      <c r="AD140" s="16">
        <f t="shared" si="1348"/>
        <v>68.49130054414934</v>
      </c>
      <c r="AE140" s="16">
        <f t="shared" si="1348"/>
        <v>68.444442101088114</v>
      </c>
      <c r="AF140" s="16">
        <f t="shared" si="1348"/>
        <v>67.72320529270128</v>
      </c>
      <c r="AG140" s="16">
        <f t="shared" si="1348"/>
        <v>69.235497184045457</v>
      </c>
      <c r="AH140" s="16">
        <f t="shared" si="1348"/>
        <v>69.509354950200219</v>
      </c>
      <c r="AI140" s="16">
        <f t="shared" si="1348"/>
        <v>69.461236444383871</v>
      </c>
      <c r="AJ140" s="16">
        <f t="shared" si="1348"/>
        <v>68.172476528296542</v>
      </c>
      <c r="AK140" s="16">
        <f t="shared" si="1348"/>
        <v>71.385436538472689</v>
      </c>
      <c r="AL140" s="16">
        <f t="shared" si="1348"/>
        <v>70.70253271733938</v>
      </c>
      <c r="AM140" s="16">
        <f t="shared" si="1348"/>
        <v>71.575377384042625</v>
      </c>
      <c r="AN140" s="16">
        <f t="shared" si="1348"/>
        <v>70.899371611750837</v>
      </c>
      <c r="AO140" s="16">
        <f t="shared" si="1348"/>
        <v>71.530567855281603</v>
      </c>
      <c r="AP140" s="16">
        <f t="shared" si="1348"/>
        <v>70.858046131184963</v>
      </c>
      <c r="AQ140" s="16">
        <f t="shared" si="1348"/>
        <v>71.283684683170051</v>
      </c>
      <c r="AR140" s="16">
        <f t="shared" si="1348"/>
        <v>70.481128835735248</v>
      </c>
      <c r="AS140" s="16">
        <f t="shared" si="1348"/>
        <v>71.339917809011425</v>
      </c>
      <c r="AT140" s="16">
        <f t="shared" si="1348"/>
        <v>70.632113641498151</v>
      </c>
      <c r="AU140" s="16">
        <f t="shared" si="1348"/>
        <v>70.133757885652642</v>
      </c>
      <c r="AV140" s="16">
        <f t="shared" si="1348"/>
        <v>70.042852342955996</v>
      </c>
      <c r="AW140" s="16">
        <f t="shared" si="1348"/>
        <v>69.775868680406731</v>
      </c>
      <c r="AX140" s="16">
        <f t="shared" si="1348"/>
        <v>67.488991968625825</v>
      </c>
      <c r="AY140" s="16">
        <f t="shared" si="1348"/>
        <v>69.351110528135351</v>
      </c>
      <c r="AZ140" s="16">
        <f t="shared" si="1348"/>
        <v>69.025407673518927</v>
      </c>
      <c r="BA140" s="16">
        <f t="shared" si="1348"/>
        <v>69.3403513747255</v>
      </c>
      <c r="BB140" s="16">
        <f t="shared" si="1348"/>
        <v>70.817012526306797</v>
      </c>
      <c r="BC140" s="16">
        <f t="shared" si="1348"/>
        <v>70.232279945554978</v>
      </c>
      <c r="BD140" s="16">
        <f t="shared" si="1348"/>
        <v>69.681987540832225</v>
      </c>
      <c r="BE140" s="16">
        <f t="shared" si="1348"/>
        <v>69.161023956155972</v>
      </c>
      <c r="BF140" s="16">
        <f t="shared" si="1348"/>
        <v>68.666181494090935</v>
      </c>
      <c r="BG140" s="16">
        <f t="shared" si="1348"/>
        <v>68.198699919340214</v>
      </c>
      <c r="BH140" s="16">
        <f t="shared" si="1348"/>
        <v>67.756729136997762</v>
      </c>
      <c r="BI140" s="16">
        <f t="shared" si="1348"/>
        <v>67.338876533230234</v>
      </c>
      <c r="BJ140" s="16">
        <f t="shared" si="1348"/>
        <v>66.943042258558165</v>
      </c>
      <c r="BK140" s="16">
        <f t="shared" si="1348"/>
        <v>66.568971714908898</v>
      </c>
      <c r="BL140" s="16">
        <f t="shared" si="1348"/>
        <v>66.215240842751626</v>
      </c>
      <c r="BM140" s="16">
        <f t="shared" si="1348"/>
        <v>65.879677547906198</v>
      </c>
      <c r="BN140" s="16"/>
      <c r="BO140" s="16"/>
      <c r="BP140" s="16"/>
      <c r="BQ140" s="16">
        <f t="shared" ref="BQ140:CB140" si="1349">IF(ISNUMBER(BQ45),BQ$97*BQ45+BQ$98,"")</f>
        <v>70.632113641498151</v>
      </c>
      <c r="BR140" s="16">
        <f t="shared" si="1349"/>
        <v>70.175709448775464</v>
      </c>
      <c r="BS140" s="16">
        <f t="shared" si="1349"/>
        <v>69.730729579863905</v>
      </c>
      <c r="BT140" s="16">
        <f t="shared" si="1349"/>
        <v>69.297372184129898</v>
      </c>
      <c r="BU140" s="16">
        <f t="shared" si="1349"/>
        <v>68.87760372868108</v>
      </c>
      <c r="BV140" s="16">
        <f t="shared" si="1349"/>
        <v>68.467054197950432</v>
      </c>
      <c r="BW140" s="16">
        <f t="shared" si="1349"/>
        <v>68.069805828576605</v>
      </c>
      <c r="BX140" s="16">
        <f t="shared" si="1349"/>
        <v>67.681509064967429</v>
      </c>
      <c r="BY140" s="16">
        <f t="shared" si="1349"/>
        <v>67.30386583400967</v>
      </c>
      <c r="BZ140" s="16">
        <f t="shared" si="1349"/>
        <v>66.936330584125784</v>
      </c>
      <c r="CA140" s="16">
        <f t="shared" si="1349"/>
        <v>66.579508110106346</v>
      </c>
      <c r="CB140" s="16">
        <f t="shared" si="1349"/>
        <v>66.231391634813846</v>
      </c>
      <c r="CC140" s="16"/>
      <c r="CD140" s="16"/>
      <c r="CE140" s="16">
        <f t="shared" ref="CE140:CP140" si="1350">IF(ISNUMBER(CE45),CE$97*CE45+CE$98,"")</f>
        <v>69.994385044357657</v>
      </c>
      <c r="CF140" s="16">
        <f t="shared" si="1350"/>
        <v>69.498442663890657</v>
      </c>
      <c r="CG140" s="16">
        <f t="shared" si="1350"/>
        <v>69.030770217019025</v>
      </c>
      <c r="CH140" s="16">
        <f t="shared" si="1350"/>
        <v>68.586326356664571</v>
      </c>
      <c r="CI140" s="16">
        <f t="shared" si="1350"/>
        <v>68.163955247682225</v>
      </c>
      <c r="CJ140" s="16">
        <f t="shared" si="1350"/>
        <v>67.762896301503602</v>
      </c>
      <c r="CK140" s="16">
        <f t="shared" si="1350"/>
        <v>67.381173075379635</v>
      </c>
      <c r="CL140" s="16">
        <f t="shared" si="1350"/>
        <v>67.020745132599771</v>
      </c>
      <c r="CM140" s="16">
        <f t="shared" si="1350"/>
        <v>66.676987516180787</v>
      </c>
      <c r="CN140" s="16">
        <f t="shared" si="1350"/>
        <v>66.35001761924336</v>
      </c>
      <c r="CO140" s="16">
        <f t="shared" si="1350"/>
        <v>66.038561614714013</v>
      </c>
      <c r="CP140" s="16">
        <f t="shared" si="1350"/>
        <v>65.743902301964866</v>
      </c>
      <c r="CQ140" s="16"/>
      <c r="CR140" s="16"/>
      <c r="CS140" s="16">
        <f t="shared" ref="CS140:DX140" si="1351">IF(ISNUMBER(CS45),CS$97*CS45+CS$98,"")</f>
        <v>68.508160565716054</v>
      </c>
      <c r="CT140" s="16">
        <f t="shared" si="1351"/>
        <v>70.706673708805425</v>
      </c>
      <c r="CU140" s="16">
        <f t="shared" si="1351"/>
        <v>70.450571719397431</v>
      </c>
      <c r="CV140" s="16">
        <f t="shared" si="1351"/>
        <v>68.198678519463627</v>
      </c>
      <c r="CW140" s="16">
        <f t="shared" si="1351"/>
        <v>70.481128835735248</v>
      </c>
      <c r="CX140" s="16">
        <f t="shared" si="1351"/>
        <v>69.775868680406731</v>
      </c>
      <c r="CY140" s="16">
        <f t="shared" si="1351"/>
        <v>68.252603227978028</v>
      </c>
      <c r="CZ140" s="16">
        <f t="shared" si="1351"/>
        <v>70.560692192297623</v>
      </c>
      <c r="DA140" s="16">
        <f t="shared" si="1351"/>
        <v>69.852105261754105</v>
      </c>
      <c r="DB140" s="16">
        <f t="shared" si="1351"/>
        <v>68.288237967852226</v>
      </c>
      <c r="DC140" s="16">
        <f t="shared" si="1351"/>
        <v>70.526652460804002</v>
      </c>
      <c r="DD140" s="16">
        <f t="shared" si="1351"/>
        <v>70.024471644865656</v>
      </c>
      <c r="DE140" s="16">
        <f t="shared" si="1351"/>
        <v>68.191658719267139</v>
      </c>
      <c r="DF140" s="16">
        <f t="shared" si="1351"/>
        <v>70.514318905753242</v>
      </c>
      <c r="DG140" s="16">
        <f t="shared" si="1351"/>
        <v>69.657875232704129</v>
      </c>
      <c r="DH140" s="16">
        <f t="shared" si="1351"/>
        <v>68.583776784296802</v>
      </c>
      <c r="DI140" s="16">
        <f t="shared" si="1351"/>
        <v>70.567535166410792</v>
      </c>
      <c r="DJ140" s="16">
        <f t="shared" si="1351"/>
        <v>70.819043492161086</v>
      </c>
      <c r="DK140" s="16">
        <f t="shared" si="1351"/>
        <v>68.287612508542722</v>
      </c>
      <c r="DL140" s="16">
        <f t="shared" si="1351"/>
        <v>70.591296657609718</v>
      </c>
      <c r="DM140" s="16">
        <f t="shared" si="1351"/>
        <v>70.009848437970021</v>
      </c>
      <c r="DN140" s="16">
        <f t="shared" si="1351"/>
        <v>68.453772624591267</v>
      </c>
      <c r="DO140" s="16">
        <f t="shared" si="1351"/>
        <v>70.534156985989853</v>
      </c>
      <c r="DP140" s="16">
        <f t="shared" si="1351"/>
        <v>67.985131640077768</v>
      </c>
      <c r="DQ140" s="16">
        <f t="shared" si="1351"/>
        <v>67.963416573822371</v>
      </c>
      <c r="DR140" s="16">
        <f t="shared" si="1351"/>
        <v>70.249691485350795</v>
      </c>
      <c r="DS140" s="16">
        <f t="shared" si="1351"/>
        <v>69.460970553071576</v>
      </c>
      <c r="DT140" s="16">
        <f t="shared" si="1351"/>
        <v>68.154556387455145</v>
      </c>
      <c r="DU140" s="16">
        <f t="shared" si="1351"/>
        <v>70.556149573037558</v>
      </c>
      <c r="DV140" s="16">
        <f t="shared" si="1351"/>
        <v>69.683098872389095</v>
      </c>
      <c r="DW140" s="16">
        <f t="shared" si="1351"/>
        <v>71.921657498524439</v>
      </c>
      <c r="DX140" s="16">
        <f t="shared" si="1351"/>
        <v>71.196553565605498</v>
      </c>
      <c r="DY140" s="16">
        <f t="shared" ref="DY140:FD140" si="1352">IF(ISNUMBER(DY45),DY$97*DY45+DY$98,"")</f>
        <v>71.209006248190491</v>
      </c>
      <c r="DZ140" s="16">
        <f t="shared" si="1352"/>
        <v>68.679763356292028</v>
      </c>
      <c r="EA140" s="16">
        <f t="shared" si="1352"/>
        <v>68.691543443181232</v>
      </c>
      <c r="EB140" s="16">
        <f t="shared" si="1352"/>
        <v>71.328866206178773</v>
      </c>
      <c r="EC140" s="16">
        <f t="shared" si="1352"/>
        <v>71.290253839349944</v>
      </c>
      <c r="ED140" s="38">
        <f t="shared" si="1352"/>
        <v>68.549365486121033</v>
      </c>
      <c r="EE140" s="16">
        <f t="shared" si="1352"/>
        <v>69.168951653103747</v>
      </c>
      <c r="EF140" s="16">
        <f t="shared" si="1352"/>
        <v>68.674487733668386</v>
      </c>
      <c r="EG140" s="16">
        <f t="shared" si="1352"/>
        <v>69.282266971653755</v>
      </c>
      <c r="EH140" s="16">
        <f t="shared" si="1352"/>
        <v>68.667742859520686</v>
      </c>
      <c r="EI140" s="16">
        <f t="shared" si="1352"/>
        <v>69.27343032666802</v>
      </c>
      <c r="EJ140" s="16">
        <f t="shared" si="1352"/>
        <v>68.045845823279691</v>
      </c>
      <c r="EK140" s="16">
        <f t="shared" si="1352"/>
        <v>69.637871794437501</v>
      </c>
      <c r="EL140" s="16">
        <f t="shared" si="1352"/>
        <v>70.291062747872118</v>
      </c>
      <c r="EM140" s="16">
        <f t="shared" si="1352"/>
        <v>69.740347108980984</v>
      </c>
      <c r="EN140" s="16">
        <f t="shared" si="1352"/>
        <v>70.382878565545255</v>
      </c>
      <c r="EO140" s="16">
        <f t="shared" si="1352"/>
        <v>69.732970563779958</v>
      </c>
      <c r="EP140" s="16">
        <f t="shared" si="1352"/>
        <v>70.372965415803336</v>
      </c>
      <c r="EQ140" s="16">
        <f t="shared" si="1352"/>
        <v>68.509854947882957</v>
      </c>
      <c r="ER140" s="16">
        <f t="shared" si="1352"/>
        <v>69.113654859004853</v>
      </c>
      <c r="ES140" s="16">
        <f t="shared" si="1352"/>
        <v>71.879737876960277</v>
      </c>
      <c r="ET140" s="16">
        <f t="shared" si="1352"/>
        <v>71.872062937861926</v>
      </c>
      <c r="EU140" s="16">
        <f t="shared" si="1352"/>
        <v>71.131327294120396</v>
      </c>
      <c r="EV140" s="16">
        <f t="shared" si="1352"/>
        <v>71.423959762891343</v>
      </c>
      <c r="EW140" s="16">
        <f t="shared" si="1352"/>
        <v>71.815922415802589</v>
      </c>
      <c r="EX140" s="16">
        <f t="shared" si="1352"/>
        <v>71.689155539420312</v>
      </c>
      <c r="EY140" s="16">
        <f t="shared" si="1352"/>
        <v>70.966080487628588</v>
      </c>
      <c r="EZ140" s="16">
        <f t="shared" si="1352"/>
        <v>70.608942914281371</v>
      </c>
      <c r="FA140" s="16">
        <f t="shared" si="1352"/>
        <v>71.231573219998779</v>
      </c>
      <c r="FB140" s="16">
        <f t="shared" si="1352"/>
        <v>70.512158490599589</v>
      </c>
      <c r="FC140" s="16">
        <f t="shared" si="1352"/>
        <v>70.220042670700252</v>
      </c>
      <c r="FD140" s="16">
        <f t="shared" si="1352"/>
        <v>70.921894124708132</v>
      </c>
      <c r="FE140" s="16">
        <f t="shared" ref="FE140:GJ140" si="1353">IF(ISNUMBER(FE45),FE$97*FE45+FE$98,"")</f>
        <v>69.764932644289857</v>
      </c>
      <c r="FF140" s="16">
        <f t="shared" si="1353"/>
        <v>70.43317595846321</v>
      </c>
      <c r="FG140" s="16">
        <f t="shared" si="1353"/>
        <v>67.803342071682295</v>
      </c>
      <c r="FH140" s="16">
        <f t="shared" si="1353"/>
        <v>68.402831630813267</v>
      </c>
      <c r="FI140" s="16">
        <f t="shared" si="1353"/>
        <v>69.419397982353416</v>
      </c>
      <c r="FJ140" s="16">
        <f t="shared" si="1353"/>
        <v>70.544519668850199</v>
      </c>
      <c r="FK140" s="16">
        <f t="shared" si="1353"/>
        <v>70.073945574117545</v>
      </c>
      <c r="FL140" s="47">
        <f t="shared" si="1353"/>
        <v>69.609583845097873</v>
      </c>
      <c r="FM140" s="16">
        <f t="shared" si="1353"/>
        <v>69.617243132416959</v>
      </c>
      <c r="FN140" s="16">
        <f t="shared" si="1353"/>
        <v>69.609347416588378</v>
      </c>
      <c r="FO140" s="16">
        <f t="shared" si="1353"/>
        <v>69.527684986052549</v>
      </c>
      <c r="FP140" s="16">
        <f t="shared" si="1353"/>
        <v>69.616866804115531</v>
      </c>
      <c r="FQ140" s="16">
        <f t="shared" si="1353"/>
        <v>69.619157811438541</v>
      </c>
      <c r="FR140" s="16">
        <f t="shared" si="1353"/>
        <v>70.251256263120666</v>
      </c>
      <c r="FS140" s="16">
        <f t="shared" si="1353"/>
        <v>70.774488392919238</v>
      </c>
      <c r="FT140" s="16">
        <f t="shared" si="1353"/>
        <v>68.110425113938732</v>
      </c>
      <c r="FU140" s="16">
        <f t="shared" si="1353"/>
        <v>68.417596302991768</v>
      </c>
      <c r="FV140" s="16">
        <f t="shared" si="1353"/>
        <v>68.371110087603313</v>
      </c>
      <c r="FW140" s="16">
        <f t="shared" si="1353"/>
        <v>69.163442425563574</v>
      </c>
      <c r="FX140" s="16">
        <f t="shared" si="1353"/>
        <v>69.405252251317094</v>
      </c>
      <c r="FY140" s="16">
        <f t="shared" si="1353"/>
        <v>68.07482817001987</v>
      </c>
      <c r="FZ140" s="16">
        <f t="shared" si="1353"/>
        <v>71.294593444045177</v>
      </c>
      <c r="GA140" s="16">
        <f t="shared" si="1353"/>
        <v>70.600442398391863</v>
      </c>
      <c r="GB140" s="16">
        <f t="shared" si="1353"/>
        <v>71.490752020326823</v>
      </c>
      <c r="GC140" s="16">
        <f t="shared" si="1353"/>
        <v>70.803207741326744</v>
      </c>
      <c r="GD140" s="16">
        <f t="shared" si="1353"/>
        <v>71.445211347393482</v>
      </c>
      <c r="GE140" s="16">
        <f t="shared" si="1353"/>
        <v>70.76219334300167</v>
      </c>
      <c r="GF140" s="16">
        <f t="shared" si="1353"/>
        <v>71.20384102121912</v>
      </c>
      <c r="GG140" s="16">
        <f t="shared" si="1353"/>
        <v>70.367736536060008</v>
      </c>
      <c r="GH140" s="16">
        <f t="shared" si="1353"/>
        <v>71.187619192164959</v>
      </c>
      <c r="GI140" s="16">
        <f t="shared" si="1353"/>
        <v>70.378356257786436</v>
      </c>
      <c r="GJ140" s="16">
        <f t="shared" si="1353"/>
        <v>70.083807333867412</v>
      </c>
      <c r="GK140" s="16">
        <f t="shared" ref="GK140:HP140" si="1354">IF(ISNUMBER(GK45),GK$97*GK45+GK$98,"")</f>
        <v>69.962879032922359</v>
      </c>
      <c r="GL140" s="16">
        <f t="shared" si="1354"/>
        <v>69.749569406741941</v>
      </c>
      <c r="GM140" s="16">
        <f t="shared" si="1354"/>
        <v>67.40162622594174</v>
      </c>
      <c r="GN140" s="16">
        <f t="shared" si="1354"/>
        <v>69.313536798786288</v>
      </c>
      <c r="GO140" s="16">
        <f t="shared" si="1354"/>
        <v>68.978237803985337</v>
      </c>
      <c r="GP140" s="16">
        <f t="shared" si="1354"/>
        <v>69.3133036809147</v>
      </c>
      <c r="GQ140" s="16">
        <f t="shared" si="1354"/>
        <v>71.63535505549585</v>
      </c>
      <c r="GR140" s="16">
        <f t="shared" si="1354"/>
        <v>70.90112157369569</v>
      </c>
      <c r="GS140" s="16">
        <f t="shared" si="1354"/>
        <v>68.280008619537</v>
      </c>
      <c r="GT140" s="16">
        <f t="shared" si="1354"/>
        <v>68.906339504076286</v>
      </c>
      <c r="GU140" s="16">
        <f t="shared" si="1354"/>
        <v>68.41706364316201</v>
      </c>
      <c r="GV140" s="16">
        <f t="shared" si="1354"/>
        <v>69.031451046447643</v>
      </c>
      <c r="GW140" s="16">
        <f t="shared" si="1354"/>
        <v>68.410966342063361</v>
      </c>
      <c r="GX140" s="16">
        <f t="shared" si="1354"/>
        <v>69.022353774400131</v>
      </c>
      <c r="GY140" s="16">
        <f t="shared" si="1354"/>
        <v>69.383441285321439</v>
      </c>
      <c r="GZ140" s="16">
        <f t="shared" si="1354"/>
        <v>70.044262804296181</v>
      </c>
      <c r="HA140" s="16">
        <f t="shared" si="1354"/>
        <v>69.492297622807385</v>
      </c>
      <c r="HB140" s="16">
        <f t="shared" si="1354"/>
        <v>70.138957396606727</v>
      </c>
      <c r="HC140" s="16">
        <f t="shared" si="1354"/>
        <v>68.236334734348119</v>
      </c>
      <c r="HD140" s="16">
        <f t="shared" si="1354"/>
        <v>68.84598775897463</v>
      </c>
      <c r="HE140" s="16">
        <f t="shared" si="1354"/>
        <v>71.547202280878224</v>
      </c>
      <c r="HF140" s="16">
        <f t="shared" si="1354"/>
        <v>71.412156073497457</v>
      </c>
      <c r="HG140" s="16">
        <f t="shared" si="1354"/>
        <v>70.665787573567343</v>
      </c>
      <c r="HH140" s="16">
        <f t="shared" si="1354"/>
        <v>71.524020413790765</v>
      </c>
      <c r="HI140" s="16">
        <f t="shared" si="1354"/>
        <v>71.40189905085802</v>
      </c>
      <c r="HJ140" s="16">
        <f t="shared" si="1354"/>
        <v>70.669955529036386</v>
      </c>
      <c r="HK140" s="16">
        <f t="shared" si="1354"/>
        <v>70.369719777827257</v>
      </c>
      <c r="HL140" s="16">
        <f t="shared" si="1354"/>
        <v>70.970203602074207</v>
      </c>
      <c r="HM140" s="16">
        <f t="shared" si="1354"/>
        <v>70.241785624163313</v>
      </c>
      <c r="HN140" s="16">
        <f t="shared" si="1354"/>
        <v>70.005090137469878</v>
      </c>
      <c r="HO140" s="16">
        <f t="shared" si="1354"/>
        <v>70.718295920713501</v>
      </c>
      <c r="HP140" s="16">
        <f t="shared" si="1354"/>
        <v>67.537493897433095</v>
      </c>
      <c r="HQ140" s="16">
        <f t="shared" ref="HQ140:IV140" si="1355">IF(ISNUMBER(HQ45),HQ$97*HQ45+HQ$98,"")</f>
        <v>68.143235892027079</v>
      </c>
      <c r="HR140" s="16">
        <f t="shared" si="1355"/>
        <v>69.543636810385365</v>
      </c>
      <c r="HS140" s="16">
        <f t="shared" si="1355"/>
        <v>70.221174636697512</v>
      </c>
      <c r="HT140" s="16">
        <f t="shared" si="1355"/>
        <v>69.190084429641161</v>
      </c>
      <c r="HU140" s="16">
        <f t="shared" si="1355"/>
        <v>69.853119085135134</v>
      </c>
      <c r="HV140" s="16">
        <f t="shared" si="1355"/>
        <v>69.399209030668487</v>
      </c>
      <c r="HW140" s="16">
        <f t="shared" si="1355"/>
        <v>70.048445050220423</v>
      </c>
      <c r="HX140" s="16">
        <f t="shared" si="1355"/>
        <v>71.033138657594577</v>
      </c>
      <c r="HY140" s="16">
        <f t="shared" si="1355"/>
        <v>68.299443220494226</v>
      </c>
      <c r="HZ140" s="16">
        <f t="shared" si="1355"/>
        <v>68.631979067435964</v>
      </c>
      <c r="IA140" s="16">
        <f t="shared" si="1355"/>
        <v>68.584364074760728</v>
      </c>
      <c r="IB140" s="16">
        <f t="shared" si="1355"/>
        <v>69.386320882768899</v>
      </c>
      <c r="IC140" s="16">
        <f t="shared" si="1355"/>
        <v>69.646834322585164</v>
      </c>
      <c r="ID140" s="16">
        <f t="shared" si="1355"/>
        <v>68.252612654463817</v>
      </c>
      <c r="IE140" s="16">
        <f t="shared" si="1355"/>
        <v>71.548553447647535</v>
      </c>
      <c r="IF140" s="16">
        <f t="shared" si="1355"/>
        <v>70.866924444047228</v>
      </c>
      <c r="IG140" s="16">
        <f t="shared" si="1355"/>
        <v>71.75501238652798</v>
      </c>
      <c r="IH140" s="16">
        <f t="shared" si="1355"/>
        <v>71.079851199944741</v>
      </c>
      <c r="II140" s="16">
        <f t="shared" si="1355"/>
        <v>71.709327424935708</v>
      </c>
      <c r="IJ140" s="16">
        <f t="shared" si="1355"/>
        <v>71.038387992620045</v>
      </c>
      <c r="IK140" s="16">
        <f t="shared" si="1355"/>
        <v>71.425262636265344</v>
      </c>
      <c r="IL140" s="16">
        <f t="shared" si="1355"/>
        <v>70.674287049008711</v>
      </c>
      <c r="IM140" s="16">
        <f t="shared" si="1355"/>
        <v>71.433039363361019</v>
      </c>
      <c r="IN140" s="16">
        <f t="shared" si="1355"/>
        <v>70.625920514666305</v>
      </c>
      <c r="IO140" s="16">
        <f t="shared" si="1355"/>
        <v>71.425262636265344</v>
      </c>
      <c r="IP140" s="16">
        <f t="shared" si="1355"/>
        <v>70.674287049008711</v>
      </c>
      <c r="IQ140" s="16">
        <f t="shared" si="1355"/>
        <v>69.931078336705752</v>
      </c>
      <c r="IR140" s="16">
        <f t="shared" si="1355"/>
        <v>67.559805777426689</v>
      </c>
      <c r="IS140" s="16">
        <f t="shared" si="1355"/>
        <v>69.494233328054705</v>
      </c>
      <c r="IT140" s="16">
        <f t="shared" si="1355"/>
        <v>69.153877263515454</v>
      </c>
      <c r="IU140" s="16">
        <f t="shared" si="1355"/>
        <v>69.517899780933291</v>
      </c>
      <c r="IV140" s="16">
        <f t="shared" si="1355"/>
        <v>72.08632081441506</v>
      </c>
      <c r="IW140" s="16">
        <f t="shared" ref="IW140:KB140" si="1356">IF(ISNUMBER(IW45),IW$97*IW45+IW$98,"")</f>
        <v>71.362622709205922</v>
      </c>
      <c r="IX140" s="16">
        <f t="shared" si="1356"/>
        <v>68.648894510781801</v>
      </c>
      <c r="IY140" s="16">
        <f t="shared" si="1356"/>
        <v>69.265213890112236</v>
      </c>
      <c r="IZ140" s="16">
        <f t="shared" si="1356"/>
        <v>68.799584454051995</v>
      </c>
      <c r="JA140" s="16">
        <f t="shared" si="1356"/>
        <v>69.404485419954085</v>
      </c>
      <c r="JB140" s="16">
        <f t="shared" si="1356"/>
        <v>68.792823259540413</v>
      </c>
      <c r="JC140" s="16">
        <f t="shared" si="1356"/>
        <v>69.394932496058985</v>
      </c>
      <c r="JD140" s="16">
        <f t="shared" si="1356"/>
        <v>69.788886436695776</v>
      </c>
      <c r="JE140" s="16">
        <f t="shared" si="1356"/>
        <v>70.439710904641174</v>
      </c>
      <c r="JF140" s="16">
        <f t="shared" si="1356"/>
        <v>69.905233395807329</v>
      </c>
      <c r="JG140" s="16">
        <f t="shared" si="1356"/>
        <v>70.542620938738708</v>
      </c>
      <c r="JH140" s="16">
        <f t="shared" si="1356"/>
        <v>68.587406020372015</v>
      </c>
      <c r="JI140" s="16">
        <f t="shared" si="1356"/>
        <v>69.186944846590293</v>
      </c>
      <c r="JJ140" s="16">
        <f t="shared" si="1356"/>
        <v>71.962741249692854</v>
      </c>
      <c r="JK140" s="16">
        <f t="shared" si="1356"/>
        <v>71.904801893984896</v>
      </c>
      <c r="JL140" s="16">
        <f t="shared" si="1356"/>
        <v>71.16879527589272</v>
      </c>
      <c r="JM140" s="16">
        <f t="shared" si="1356"/>
        <v>71.966132645826235</v>
      </c>
      <c r="JN140" s="16">
        <f t="shared" si="1356"/>
        <v>71.83263015253263</v>
      </c>
      <c r="JO140" s="16">
        <f t="shared" si="1356"/>
        <v>71.111598897387836</v>
      </c>
      <c r="JP140" s="16">
        <f t="shared" si="1356"/>
        <v>71.962741249692854</v>
      </c>
      <c r="JQ140" s="16">
        <f t="shared" si="1356"/>
        <v>71.904801893984896</v>
      </c>
      <c r="JR140" s="16">
        <f t="shared" si="1356"/>
        <v>71.16879527589272</v>
      </c>
      <c r="JS140" s="16">
        <f t="shared" si="1356"/>
        <v>70.378072221178087</v>
      </c>
      <c r="JT140" s="16">
        <f t="shared" si="1356"/>
        <v>71.078906106169143</v>
      </c>
      <c r="JU140" s="16">
        <f t="shared" si="1356"/>
        <v>67.872031207444422</v>
      </c>
      <c r="JV140" s="16">
        <f t="shared" si="1356"/>
        <v>68.467353754451239</v>
      </c>
      <c r="JW140" s="16">
        <f t="shared" si="1356"/>
        <v>69.908970835863173</v>
      </c>
      <c r="JX140" s="16">
        <f t="shared" si="1356"/>
        <v>70.575183081614853</v>
      </c>
      <c r="JY140" s="16">
        <f t="shared" si="1356"/>
        <v>69.5478619472335</v>
      </c>
      <c r="JZ140" s="16">
        <f t="shared" si="1356"/>
        <v>70.199724512679126</v>
      </c>
      <c r="KA140" s="16">
        <f t="shared" si="1356"/>
        <v>69.774067508229479</v>
      </c>
      <c r="KB140" s="16">
        <f t="shared" si="1356"/>
        <v>70.412922147600867</v>
      </c>
      <c r="LE140" s="23"/>
      <c r="QF140" s="24"/>
    </row>
    <row r="141" spans="1:448" x14ac:dyDescent="0.25">
      <c r="A141" s="69"/>
      <c r="B141" s="20">
        <f t="shared" si="1333"/>
        <v>72.569999999999993</v>
      </c>
      <c r="D141" s="9" t="s">
        <v>10</v>
      </c>
      <c r="E141" s="5">
        <v>9</v>
      </c>
      <c r="F141" s="16">
        <f t="shared" ref="F141:U141" si="1357">IF(ISNUMBER(F46),F$97*F46+F$98,"")</f>
        <v>69.109139798490403</v>
      </c>
      <c r="G141" s="16">
        <f t="shared" si="1357"/>
        <v>70.149958905183183</v>
      </c>
      <c r="H141" s="16">
        <f t="shared" ref="H141:I141" si="1358">IF(ISNUMBER(H46),H$97*H46+H$98,"")</f>
        <v>73.855637293389918</v>
      </c>
      <c r="I141" s="16">
        <f t="shared" si="1358"/>
        <v>75.10786783726995</v>
      </c>
      <c r="J141" s="16">
        <f t="shared" si="1357"/>
        <v>73.934891215917119</v>
      </c>
      <c r="K141" s="16">
        <f t="shared" si="1357"/>
        <v>75.196251460859742</v>
      </c>
      <c r="L141" s="16">
        <f t="shared" si="1357"/>
        <v>73.92070933344732</v>
      </c>
      <c r="M141" s="16">
        <f t="shared" si="1357"/>
        <v>75.168365008991287</v>
      </c>
      <c r="N141" s="16">
        <f t="shared" si="1357"/>
        <v>73.254379637240319</v>
      </c>
      <c r="O141" s="16">
        <f t="shared" si="1357"/>
        <v>74.569353374033881</v>
      </c>
      <c r="P141" s="16">
        <f t="shared" si="1357"/>
        <v>73.794759482367169</v>
      </c>
      <c r="Q141" s="16">
        <f t="shared" si="1357"/>
        <v>75.057660216185596</v>
      </c>
      <c r="R141" s="16">
        <f t="shared" si="1357"/>
        <v>74.982404919728381</v>
      </c>
      <c r="S141" s="16">
        <f t="shared" si="1357"/>
        <v>76.172316356956387</v>
      </c>
      <c r="T141" s="16">
        <f t="shared" si="1357"/>
        <v>73.543643839750203</v>
      </c>
      <c r="U141" s="16">
        <f t="shared" si="1357"/>
        <v>74.823203490330911</v>
      </c>
      <c r="V141" s="16">
        <f t="shared" si="1336"/>
        <v>73.931075410063698</v>
      </c>
      <c r="W141" s="16">
        <f t="shared" ref="W141:BM141" si="1359">IF(ISNUMBER(W46),W$97*W46+W$98,"")</f>
        <v>71.013102767732192</v>
      </c>
      <c r="X141" s="16">
        <f t="shared" si="1359"/>
        <v>71.729085658783134</v>
      </c>
      <c r="Y141" s="16">
        <f t="shared" si="1359"/>
        <v>71.737690459959083</v>
      </c>
      <c r="Z141" s="16">
        <f t="shared" si="1359"/>
        <v>71.866032664678528</v>
      </c>
      <c r="AA141" s="16">
        <f t="shared" si="1359"/>
        <v>71.732556453869321</v>
      </c>
      <c r="AB141" s="16">
        <f t="shared" si="1359"/>
        <v>71.748966731498854</v>
      </c>
      <c r="AC141" s="16">
        <f t="shared" si="1359"/>
        <v>72.56341101361798</v>
      </c>
      <c r="AD141" s="16">
        <f t="shared" si="1359"/>
        <v>71.340124692267111</v>
      </c>
      <c r="AE141" s="16">
        <f t="shared" si="1359"/>
        <v>71.286918816294374</v>
      </c>
      <c r="AF141" s="16">
        <f t="shared" si="1359"/>
        <v>68.560254402527818</v>
      </c>
      <c r="AG141" s="16">
        <f t="shared" si="1359"/>
        <v>72.159942887658985</v>
      </c>
      <c r="AH141" s="16">
        <f t="shared" si="1359"/>
        <v>72.451427397323073</v>
      </c>
      <c r="AI141" s="16">
        <f t="shared" si="1359"/>
        <v>72.389945254900141</v>
      </c>
      <c r="AJ141" s="16">
        <f t="shared" si="1359"/>
        <v>70.861824624008307</v>
      </c>
      <c r="AK141" s="16">
        <f t="shared" si="1359"/>
        <v>74.513725965533681</v>
      </c>
      <c r="AL141" s="16">
        <f t="shared" si="1359"/>
        <v>73.901755228755235</v>
      </c>
      <c r="AM141" s="16">
        <f t="shared" si="1359"/>
        <v>74.750374783292514</v>
      </c>
      <c r="AN141" s="16">
        <f t="shared" si="1359"/>
        <v>74.104516189044887</v>
      </c>
      <c r="AO141" s="16">
        <f t="shared" si="1359"/>
        <v>74.705738140324016</v>
      </c>
      <c r="AP141" s="16">
        <f t="shared" si="1359"/>
        <v>74.06774435321249</v>
      </c>
      <c r="AQ141" s="16">
        <f t="shared" si="1359"/>
        <v>74.407378570498651</v>
      </c>
      <c r="AR141" s="16">
        <f t="shared" si="1359"/>
        <v>73.693605586897661</v>
      </c>
      <c r="AS141" s="16">
        <f t="shared" si="1359"/>
        <v>74.431260280589242</v>
      </c>
      <c r="AT141" s="16">
        <f t="shared" si="1359"/>
        <v>73.98953133562317</v>
      </c>
      <c r="AU141" s="16">
        <f t="shared" si="1359"/>
        <v>73.132788690307692</v>
      </c>
      <c r="AV141" s="16">
        <f t="shared" si="1359"/>
        <v>73.094946908142646</v>
      </c>
      <c r="AW141" s="16">
        <f t="shared" si="1359"/>
        <v>72.607464622109816</v>
      </c>
      <c r="AX141" s="16">
        <f t="shared" si="1359"/>
        <v>70.194778451714939</v>
      </c>
      <c r="AY141" s="16">
        <f t="shared" si="1359"/>
        <v>72.178723619698204</v>
      </c>
      <c r="AZ141" s="16">
        <f t="shared" si="1359"/>
        <v>71.821727272061139</v>
      </c>
      <c r="BA141" s="16">
        <f t="shared" si="1359"/>
        <v>72.161466039884004</v>
      </c>
      <c r="BB141" s="16">
        <f t="shared" si="1359"/>
        <v>73.932806629041607</v>
      </c>
      <c r="BC141" s="16">
        <f t="shared" si="1359"/>
        <v>73.27889311398593</v>
      </c>
      <c r="BD141" s="16">
        <f t="shared" si="1359"/>
        <v>72.663013741871737</v>
      </c>
      <c r="BE141" s="16">
        <f t="shared" si="1359"/>
        <v>72.082841242911073</v>
      </c>
      <c r="BF141" s="16">
        <f t="shared" si="1359"/>
        <v>71.532166414918734</v>
      </c>
      <c r="BG141" s="16">
        <f t="shared" si="1359"/>
        <v>71.014075907165392</v>
      </c>
      <c r="BH141" s="16">
        <f t="shared" si="1359"/>
        <v>70.524683788638043</v>
      </c>
      <c r="BI141" s="16">
        <f t="shared" si="1359"/>
        <v>70.060671226649973</v>
      </c>
      <c r="BJ141" s="16">
        <f t="shared" si="1359"/>
        <v>69.623633528985167</v>
      </c>
      <c r="BK141" s="16">
        <f t="shared" si="1359"/>
        <v>69.209527142752648</v>
      </c>
      <c r="BL141" s="16">
        <f t="shared" si="1359"/>
        <v>68.817769335710707</v>
      </c>
      <c r="BM141" s="16">
        <f t="shared" si="1359"/>
        <v>68.447969759366003</v>
      </c>
      <c r="BN141" s="16"/>
      <c r="BO141" s="16"/>
      <c r="BP141" s="16"/>
      <c r="BQ141" s="16">
        <f t="shared" ref="BQ141:CB141" si="1360">IF(ISNUMBER(BQ46),BQ$97*BQ46+BQ$98,"")</f>
        <v>73.98953133562317</v>
      </c>
      <c r="BR141" s="16">
        <f t="shared" si="1360"/>
        <v>73.456918174004272</v>
      </c>
      <c r="BS141" s="16">
        <f t="shared" si="1360"/>
        <v>72.938929571584296</v>
      </c>
      <c r="BT141" s="16">
        <f t="shared" si="1360"/>
        <v>72.435740910045197</v>
      </c>
      <c r="BU141" s="16">
        <f t="shared" si="1360"/>
        <v>71.949267161775438</v>
      </c>
      <c r="BV141" s="16">
        <f t="shared" si="1360"/>
        <v>71.475053105805841</v>
      </c>
      <c r="BW141" s="16">
        <f t="shared" si="1360"/>
        <v>71.016177937718609</v>
      </c>
      <c r="BX141" s="16">
        <f t="shared" si="1360"/>
        <v>70.569179481806415</v>
      </c>
      <c r="BY141" s="16">
        <f t="shared" si="1360"/>
        <v>70.134795146259535</v>
      </c>
      <c r="BZ141" s="16">
        <f t="shared" si="1360"/>
        <v>69.712416589383679</v>
      </c>
      <c r="CA141" s="16">
        <f t="shared" si="1360"/>
        <v>69.301741095521919</v>
      </c>
      <c r="CB141" s="16">
        <f t="shared" si="1360"/>
        <v>68.902476337308073</v>
      </c>
      <c r="CC141" s="16"/>
      <c r="CD141" s="16"/>
      <c r="CE141" s="16">
        <f t="shared" ref="CE141:CP141" si="1361">IF(ISNUMBER(CE46),CE$97*CE46+CE$98,"")</f>
        <v>72.858975170620653</v>
      </c>
      <c r="CF141" s="16">
        <f t="shared" si="1361"/>
        <v>72.317014846127663</v>
      </c>
      <c r="CG141" s="16">
        <f t="shared" si="1361"/>
        <v>71.806510716848607</v>
      </c>
      <c r="CH141" s="16">
        <f t="shared" si="1361"/>
        <v>71.323301533752655</v>
      </c>
      <c r="CI141" s="16">
        <f t="shared" si="1361"/>
        <v>70.863191013718108</v>
      </c>
      <c r="CJ141" s="16">
        <f t="shared" si="1361"/>
        <v>70.429306798920535</v>
      </c>
      <c r="CK141" s="16">
        <f t="shared" si="1361"/>
        <v>70.017578512040004</v>
      </c>
      <c r="CL141" s="16">
        <f t="shared" si="1361"/>
        <v>69.627051634898976</v>
      </c>
      <c r="CM141" s="16">
        <f t="shared" si="1361"/>
        <v>69.255928718830035</v>
      </c>
      <c r="CN141" s="16">
        <f t="shared" si="1361"/>
        <v>68.903334664411219</v>
      </c>
      <c r="CO141" s="16">
        <f t="shared" si="1361"/>
        <v>68.567952713382724</v>
      </c>
      <c r="CP141" s="16">
        <f t="shared" si="1361"/>
        <v>68.248241177674359</v>
      </c>
      <c r="CQ141" s="16"/>
      <c r="CR141" s="16"/>
      <c r="CS141" s="16">
        <f t="shared" ref="CS141:DX141" si="1362">IF(ISNUMBER(CS46),CS$97*CS46+CS$98,"")</f>
        <v>71.30336286190672</v>
      </c>
      <c r="CT141" s="16">
        <f t="shared" si="1362"/>
        <v>73.864197749160809</v>
      </c>
      <c r="CU141" s="16">
        <f t="shared" si="1362"/>
        <v>73.446585455660795</v>
      </c>
      <c r="CV141" s="16">
        <f t="shared" si="1362"/>
        <v>71.013102767732192</v>
      </c>
      <c r="CW141" s="16">
        <f t="shared" si="1362"/>
        <v>73.693605586897661</v>
      </c>
      <c r="CX141" s="16">
        <f t="shared" si="1362"/>
        <v>72.607464622109816</v>
      </c>
      <c r="CY141" s="16">
        <f t="shared" si="1362"/>
        <v>71.019852706335428</v>
      </c>
      <c r="CZ141" s="16">
        <f t="shared" si="1362"/>
        <v>73.754422405924771</v>
      </c>
      <c r="DA141" s="16">
        <f t="shared" si="1362"/>
        <v>72.539307649653168</v>
      </c>
      <c r="DB141" s="16">
        <f t="shared" si="1362"/>
        <v>71.058125794346239</v>
      </c>
      <c r="DC141" s="16">
        <f t="shared" si="1362"/>
        <v>73.611353407582044</v>
      </c>
      <c r="DD141" s="16">
        <f t="shared" si="1362"/>
        <v>72.899560876926557</v>
      </c>
      <c r="DE141" s="16">
        <f t="shared" si="1362"/>
        <v>70.958433947317886</v>
      </c>
      <c r="DF141" s="16">
        <f t="shared" si="1362"/>
        <v>73.703528667917794</v>
      </c>
      <c r="DG141" s="16">
        <f t="shared" si="1362"/>
        <v>72.382042295192448</v>
      </c>
      <c r="DH141" s="16">
        <f t="shared" si="1362"/>
        <v>71.201963786129639</v>
      </c>
      <c r="DI141" s="16">
        <f t="shared" si="1362"/>
        <v>73.71473925076954</v>
      </c>
      <c r="DJ141" s="16">
        <f t="shared" si="1362"/>
        <v>73.515957730684079</v>
      </c>
      <c r="DK141" s="16">
        <f t="shared" si="1362"/>
        <v>71.175917386976394</v>
      </c>
      <c r="DL141" s="16">
        <f t="shared" si="1362"/>
        <v>73.803813117733441</v>
      </c>
      <c r="DM141" s="16">
        <f t="shared" si="1362"/>
        <v>72.751354710912793</v>
      </c>
      <c r="DN141" s="16">
        <f t="shared" si="1362"/>
        <v>71.148827943374229</v>
      </c>
      <c r="DO141" s="16">
        <f t="shared" si="1362"/>
        <v>73.670025094645752</v>
      </c>
      <c r="DP141" s="16">
        <f t="shared" si="1362"/>
        <v>70.395010093466553</v>
      </c>
      <c r="DQ141" s="16">
        <f t="shared" si="1362"/>
        <v>70.723355979677152</v>
      </c>
      <c r="DR141" s="16">
        <f t="shared" si="1362"/>
        <v>73.401154658136164</v>
      </c>
      <c r="DS141" s="16">
        <f t="shared" si="1362"/>
        <v>72.126437462666331</v>
      </c>
      <c r="DT141" s="16">
        <f t="shared" si="1362"/>
        <v>70.939437825723161</v>
      </c>
      <c r="DU141" s="16">
        <f t="shared" si="1362"/>
        <v>73.757047402420781</v>
      </c>
      <c r="DV141" s="16">
        <f t="shared" si="1362"/>
        <v>72.364289113144139</v>
      </c>
      <c r="DW141" s="16">
        <f t="shared" si="1362"/>
        <v>75.179479128286218</v>
      </c>
      <c r="DX141" s="16">
        <f t="shared" si="1362"/>
        <v>74.526599236051752</v>
      </c>
      <c r="DY141" s="16">
        <f t="shared" ref="DY141:FD141" si="1363">IF(ISNUMBER(DY46),DY$97*DY46+DY$98,"")</f>
        <v>74.501690810752876</v>
      </c>
      <c r="DZ141" s="16">
        <f t="shared" si="1363"/>
        <v>71.392480061072433</v>
      </c>
      <c r="EA141" s="16">
        <f t="shared" si="1363"/>
        <v>71.351871203658163</v>
      </c>
      <c r="EB141" s="16">
        <f t="shared" si="1363"/>
        <v>74.761892745773096</v>
      </c>
      <c r="EC141" s="16">
        <f t="shared" si="1363"/>
        <v>74.552112881194773</v>
      </c>
      <c r="ED141" s="38">
        <f t="shared" si="1363"/>
        <v>71.470252936086183</v>
      </c>
      <c r="EE141" s="16">
        <f t="shared" si="1363"/>
        <v>72.01663999191382</v>
      </c>
      <c r="EF141" s="16">
        <f t="shared" si="1363"/>
        <v>71.585370463875975</v>
      </c>
      <c r="EG141" s="16">
        <f t="shared" si="1363"/>
        <v>72.160002670373771</v>
      </c>
      <c r="EH141" s="16">
        <f t="shared" si="1363"/>
        <v>71.571824743615139</v>
      </c>
      <c r="EI141" s="16">
        <f t="shared" si="1363"/>
        <v>72.139865054265798</v>
      </c>
      <c r="EJ141" s="16">
        <f t="shared" si="1363"/>
        <v>68.900168258629975</v>
      </c>
      <c r="EK141" s="16">
        <f t="shared" si="1363"/>
        <v>72.674433785448841</v>
      </c>
      <c r="EL141" s="16">
        <f t="shared" si="1363"/>
        <v>73.255029987186887</v>
      </c>
      <c r="EM141" s="16">
        <f t="shared" si="1363"/>
        <v>72.749070147807032</v>
      </c>
      <c r="EN141" s="16">
        <f t="shared" si="1363"/>
        <v>73.359050238103322</v>
      </c>
      <c r="EO141" s="16">
        <f t="shared" si="1363"/>
        <v>72.72756839901237</v>
      </c>
      <c r="EP141" s="16">
        <f t="shared" si="1363"/>
        <v>73.330365881207854</v>
      </c>
      <c r="EQ141" s="16">
        <f t="shared" si="1363"/>
        <v>71.297254934738021</v>
      </c>
      <c r="ER141" s="16">
        <f t="shared" si="1363"/>
        <v>71.827672171028937</v>
      </c>
      <c r="ES141" s="16">
        <f t="shared" si="1363"/>
        <v>75.099326971822407</v>
      </c>
      <c r="ET141" s="16">
        <f t="shared" si="1363"/>
        <v>75.298133488910651</v>
      </c>
      <c r="EU141" s="16">
        <f t="shared" si="1363"/>
        <v>74.628308045533259</v>
      </c>
      <c r="EV141" s="16">
        <f t="shared" si="1363"/>
        <v>74.653620025424232</v>
      </c>
      <c r="EW141" s="16">
        <f t="shared" si="1363"/>
        <v>75.069109744597085</v>
      </c>
      <c r="EX141" s="16">
        <f t="shared" si="1363"/>
        <v>74.961204511929111</v>
      </c>
      <c r="EY141" s="16">
        <f t="shared" si="1363"/>
        <v>74.310297656614907</v>
      </c>
      <c r="EZ141" s="16">
        <f t="shared" si="1363"/>
        <v>73.729878171395981</v>
      </c>
      <c r="FA141" s="16">
        <f t="shared" si="1363"/>
        <v>74.332464918265785</v>
      </c>
      <c r="FB141" s="16">
        <f t="shared" si="1363"/>
        <v>73.688427442776586</v>
      </c>
      <c r="FC141" s="16">
        <f t="shared" si="1363"/>
        <v>73.164554133626567</v>
      </c>
      <c r="FD141" s="16">
        <f t="shared" si="1363"/>
        <v>73.788299932035144</v>
      </c>
      <c r="FE141" s="16">
        <f t="shared" ref="FE141:GJ141" si="1364">IF(ISNUMBER(FE46),FE$97*FE46+FE$98,"")</f>
        <v>72.702165671786503</v>
      </c>
      <c r="FF141" s="16">
        <f t="shared" si="1364"/>
        <v>73.294791710517003</v>
      </c>
      <c r="FG141" s="16">
        <f t="shared" si="1364"/>
        <v>70.609847270154049</v>
      </c>
      <c r="FH141" s="16">
        <f t="shared" si="1364"/>
        <v>71.135083692909333</v>
      </c>
      <c r="FI141" s="16">
        <f t="shared" si="1364"/>
        <v>72.322838536721008</v>
      </c>
      <c r="FJ141" s="16">
        <f t="shared" si="1364"/>
        <v>76.928030577802431</v>
      </c>
      <c r="FK141" s="16">
        <f t="shared" si="1364"/>
        <v>72.902070476757814</v>
      </c>
      <c r="FL141" s="47">
        <f t="shared" si="1364"/>
        <v>72.491931812543783</v>
      </c>
      <c r="FM141" s="16">
        <f t="shared" si="1364"/>
        <v>72.49704868241831</v>
      </c>
      <c r="FN141" s="16">
        <f t="shared" si="1364"/>
        <v>72.490838448875294</v>
      </c>
      <c r="FO141" s="16">
        <f t="shared" si="1364"/>
        <v>72.42036770280356</v>
      </c>
      <c r="FP141" s="16">
        <f t="shared" si="1364"/>
        <v>72.497591808088558</v>
      </c>
      <c r="FQ141" s="16">
        <f t="shared" si="1364"/>
        <v>72.499726778086256</v>
      </c>
      <c r="FR141" s="16">
        <f t="shared" si="1364"/>
        <v>73.094287871626392</v>
      </c>
      <c r="FS141" s="16">
        <f t="shared" si="1364"/>
        <v>73.575479860825808</v>
      </c>
      <c r="FT141" s="16">
        <f t="shared" si="1364"/>
        <v>70.606840342899687</v>
      </c>
      <c r="FU141" s="16">
        <f t="shared" si="1364"/>
        <v>70.950878611662731</v>
      </c>
      <c r="FV141" s="16">
        <f t="shared" si="1364"/>
        <v>70.896974502273707</v>
      </c>
      <c r="FW141" s="16">
        <f t="shared" si="1364"/>
        <v>71.757187628570378</v>
      </c>
      <c r="FX141" s="16">
        <f t="shared" si="1364"/>
        <v>72.001268356617047</v>
      </c>
      <c r="FY141" s="16">
        <f t="shared" si="1364"/>
        <v>70.43770706174908</v>
      </c>
      <c r="FZ141" s="16">
        <f t="shared" si="1364"/>
        <v>74.102591643286033</v>
      </c>
      <c r="GA141" s="16">
        <f t="shared" si="1364"/>
        <v>73.498626932697277</v>
      </c>
      <c r="GB141" s="16">
        <f t="shared" si="1364"/>
        <v>74.346951566946984</v>
      </c>
      <c r="GC141" s="16">
        <f t="shared" si="1364"/>
        <v>73.708174556801836</v>
      </c>
      <c r="GD141" s="16">
        <f t="shared" si="1364"/>
        <v>74.303561958791619</v>
      </c>
      <c r="GE141" s="16">
        <f t="shared" si="1364"/>
        <v>73.672621965543527</v>
      </c>
      <c r="GF141" s="16">
        <f t="shared" si="1364"/>
        <v>73.971199851824409</v>
      </c>
      <c r="GG141" s="16">
        <f t="shared" si="1364"/>
        <v>73.489914267862858</v>
      </c>
      <c r="GH141" s="16">
        <f t="shared" si="1364"/>
        <v>73.990657050321872</v>
      </c>
      <c r="GI141" s="16">
        <f t="shared" si="1364"/>
        <v>73.297933662971246</v>
      </c>
      <c r="GJ141" s="16">
        <f t="shared" si="1364"/>
        <v>72.739687551368348</v>
      </c>
      <c r="GK141" s="16">
        <f t="shared" ref="GK141:HP141" si="1365">IF(ISNUMBER(GK46),GK$97*GK46+GK$98,"")</f>
        <v>72.745323133033068</v>
      </c>
      <c r="GL141" s="16">
        <f t="shared" si="1365"/>
        <v>72.243930693839289</v>
      </c>
      <c r="GM141" s="16">
        <f t="shared" si="1365"/>
        <v>69.79204769793877</v>
      </c>
      <c r="GN141" s="16">
        <f t="shared" si="1365"/>
        <v>71.826100874908292</v>
      </c>
      <c r="GO141" s="16">
        <f t="shared" si="1365"/>
        <v>71.457373003261466</v>
      </c>
      <c r="GP141" s="16">
        <f t="shared" si="1365"/>
        <v>71.816696137419527</v>
      </c>
      <c r="GQ141" s="16">
        <f t="shared" si="1365"/>
        <v>74.648813491931463</v>
      </c>
      <c r="GR141" s="16">
        <f t="shared" si="1365"/>
        <v>74.005726708666586</v>
      </c>
      <c r="GS141" s="16">
        <f t="shared" si="1365"/>
        <v>70.951384525595671</v>
      </c>
      <c r="GT141" s="16">
        <f t="shared" si="1365"/>
        <v>71.485934209522981</v>
      </c>
      <c r="GU141" s="16">
        <f t="shared" si="1365"/>
        <v>71.079242581155029</v>
      </c>
      <c r="GV141" s="16">
        <f t="shared" si="1365"/>
        <v>71.64270229964977</v>
      </c>
      <c r="GW141" s="16">
        <f t="shared" si="1365"/>
        <v>71.063321653921946</v>
      </c>
      <c r="GX141" s="16">
        <f t="shared" si="1365"/>
        <v>71.620233232887315</v>
      </c>
      <c r="GY141" s="16">
        <f t="shared" si="1365"/>
        <v>72.158178809689034</v>
      </c>
      <c r="GZ141" s="16">
        <f t="shared" si="1365"/>
        <v>72.727656636995846</v>
      </c>
      <c r="HA141" s="16">
        <f t="shared" si="1365"/>
        <v>72.219234757270669</v>
      </c>
      <c r="HB141" s="16">
        <f t="shared" si="1365"/>
        <v>72.811616917637664</v>
      </c>
      <c r="HC141" s="16">
        <f t="shared" si="1365"/>
        <v>70.762753523956178</v>
      </c>
      <c r="HD141" s="16">
        <f t="shared" si="1365"/>
        <v>71.280844650967481</v>
      </c>
      <c r="HE141" s="16">
        <f t="shared" si="1365"/>
        <v>74.5186464408483</v>
      </c>
      <c r="HF141" s="16">
        <f t="shared" si="1365"/>
        <v>74.665467210976217</v>
      </c>
      <c r="HG141" s="16">
        <f t="shared" si="1365"/>
        <v>74.007661897170578</v>
      </c>
      <c r="HH141" s="16">
        <f t="shared" si="1365"/>
        <v>74.532523994522791</v>
      </c>
      <c r="HI141" s="16">
        <f t="shared" si="1365"/>
        <v>74.438400676462265</v>
      </c>
      <c r="HJ141" s="16">
        <f t="shared" si="1365"/>
        <v>73.797420008668851</v>
      </c>
      <c r="HK141" s="16">
        <f t="shared" si="1365"/>
        <v>73.220586820234232</v>
      </c>
      <c r="HL141" s="16">
        <f t="shared" si="1365"/>
        <v>73.859685282037958</v>
      </c>
      <c r="HM141" s="16">
        <f t="shared" si="1365"/>
        <v>73.225192315903485</v>
      </c>
      <c r="HN141" s="16">
        <f t="shared" si="1365"/>
        <v>72.68477254469947</v>
      </c>
      <c r="HO141" s="16">
        <f t="shared" si="1365"/>
        <v>73.299807299088968</v>
      </c>
      <c r="HP141" s="16">
        <f t="shared" si="1365"/>
        <v>70.096142543704744</v>
      </c>
      <c r="HQ141" s="16">
        <f t="shared" ref="HQ141:IV141" si="1366">IF(ISNUMBER(HQ46),HQ$97*HQ46+HQ$98,"")</f>
        <v>70.609162316054508</v>
      </c>
      <c r="HR141" s="16">
        <f t="shared" si="1366"/>
        <v>72.236736276697712</v>
      </c>
      <c r="HS141" s="16">
        <f t="shared" si="1366"/>
        <v>72.819671460392641</v>
      </c>
      <c r="HT141" s="16">
        <f t="shared" si="1366"/>
        <v>71.846133993832836</v>
      </c>
      <c r="HU141" s="16">
        <f t="shared" si="1366"/>
        <v>72.415032613748821</v>
      </c>
      <c r="HV141" s="16">
        <f t="shared" si="1366"/>
        <v>72.029650226177338</v>
      </c>
      <c r="HW141" s="16">
        <f t="shared" si="1366"/>
        <v>72.6225635137898</v>
      </c>
      <c r="HX141" s="16">
        <f t="shared" si="1366"/>
        <v>73.678139743274443</v>
      </c>
      <c r="HY141" s="16">
        <f t="shared" si="1366"/>
        <v>70.657551577379451</v>
      </c>
      <c r="HZ141" s="16">
        <f t="shared" si="1366"/>
        <v>71.021470421442402</v>
      </c>
      <c r="IA141" s="16">
        <f t="shared" si="1366"/>
        <v>70.963631553725051</v>
      </c>
      <c r="IB141" s="16">
        <f t="shared" si="1366"/>
        <v>71.838574614734682</v>
      </c>
      <c r="IC141" s="16">
        <f t="shared" si="1366"/>
        <v>72.096798109303535</v>
      </c>
      <c r="ID141" s="16">
        <f t="shared" si="1366"/>
        <v>70.489864777883753</v>
      </c>
      <c r="IE141" s="16">
        <f t="shared" si="1366"/>
        <v>74.214855529081291</v>
      </c>
      <c r="IF141" s="16">
        <f t="shared" si="1366"/>
        <v>73.600451406916591</v>
      </c>
      <c r="IG141" s="16">
        <f t="shared" si="1366"/>
        <v>74.464159817321146</v>
      </c>
      <c r="IH141" s="16">
        <f t="shared" si="1366"/>
        <v>73.817948497200874</v>
      </c>
      <c r="II141" s="16">
        <f t="shared" si="1366"/>
        <v>74.418726299953747</v>
      </c>
      <c r="IJ141" s="16">
        <f t="shared" si="1366"/>
        <v>73.779062113926557</v>
      </c>
      <c r="IK141" s="16">
        <f t="shared" si="1366"/>
        <v>74.061212785819166</v>
      </c>
      <c r="IL141" s="16">
        <f t="shared" si="1366"/>
        <v>73.595871875834447</v>
      </c>
      <c r="IM141" s="16">
        <f t="shared" si="1366"/>
        <v>74.096243400958969</v>
      </c>
      <c r="IN141" s="16">
        <f t="shared" si="1366"/>
        <v>73.380501165589877</v>
      </c>
      <c r="IO141" s="16">
        <f t="shared" si="1366"/>
        <v>74.061212785819166</v>
      </c>
      <c r="IP141" s="16">
        <f t="shared" si="1366"/>
        <v>73.595871875834447</v>
      </c>
      <c r="IQ141" s="16">
        <f t="shared" si="1366"/>
        <v>72.275529709971551</v>
      </c>
      <c r="IR141" s="16">
        <f t="shared" si="1366"/>
        <v>69.82496537117791</v>
      </c>
      <c r="IS141" s="16">
        <f t="shared" si="1366"/>
        <v>71.873333634346494</v>
      </c>
      <c r="IT141" s="16">
        <f t="shared" si="1366"/>
        <v>71.502820966576678</v>
      </c>
      <c r="IU141" s="16">
        <f t="shared" si="1366"/>
        <v>71.882881180058774</v>
      </c>
      <c r="IV141" s="16">
        <f t="shared" si="1366"/>
        <v>74.921503456890406</v>
      </c>
      <c r="IW141" s="16">
        <f t="shared" ref="IW141:KB141" si="1367">IF(ISNUMBER(IW46),IW$97*IW46+IW$98,"")</f>
        <v>74.265369353230511</v>
      </c>
      <c r="IX141" s="16">
        <f t="shared" si="1367"/>
        <v>71.150131728251722</v>
      </c>
      <c r="IY141" s="16">
        <f t="shared" si="1367"/>
        <v>71.697361050496127</v>
      </c>
      <c r="IZ141" s="16">
        <f t="shared" si="1367"/>
        <v>71.291256024612139</v>
      </c>
      <c r="JA141" s="16">
        <f t="shared" si="1367"/>
        <v>71.864642856245737</v>
      </c>
      <c r="JB141" s="16">
        <f t="shared" si="1367"/>
        <v>71.273586254958957</v>
      </c>
      <c r="JC141" s="16">
        <f t="shared" si="1367"/>
        <v>71.841664630579089</v>
      </c>
      <c r="JD141" s="16">
        <f t="shared" si="1367"/>
        <v>72.389311028529775</v>
      </c>
      <c r="JE141" s="16">
        <f t="shared" si="1367"/>
        <v>72.971622137554135</v>
      </c>
      <c r="JF141" s="16">
        <f t="shared" si="1367"/>
        <v>72.460466566315802</v>
      </c>
      <c r="JG141" s="16">
        <f t="shared" si="1367"/>
        <v>73.064195847461818</v>
      </c>
      <c r="JH141" s="16">
        <f t="shared" si="1367"/>
        <v>70.958317448884145</v>
      </c>
      <c r="JI141" s="16">
        <f t="shared" si="1367"/>
        <v>71.488578228784519</v>
      </c>
      <c r="JJ141" s="16">
        <f t="shared" si="1367"/>
        <v>74.766846771617011</v>
      </c>
      <c r="JK141" s="16">
        <f t="shared" si="1367"/>
        <v>74.94071727467491</v>
      </c>
      <c r="JL141" s="16">
        <f t="shared" si="1367"/>
        <v>74.270099984477298</v>
      </c>
      <c r="JM141" s="16">
        <f t="shared" si="1367"/>
        <v>74.798323973623653</v>
      </c>
      <c r="JN141" s="16">
        <f t="shared" si="1367"/>
        <v>74.690481101636863</v>
      </c>
      <c r="JO141" s="16">
        <f t="shared" si="1367"/>
        <v>74.036782988076638</v>
      </c>
      <c r="JP141" s="16">
        <f t="shared" si="1367"/>
        <v>74.766846771617011</v>
      </c>
      <c r="JQ141" s="16">
        <f t="shared" si="1367"/>
        <v>74.94071727467491</v>
      </c>
      <c r="JR141" s="16">
        <f t="shared" si="1367"/>
        <v>74.270099984477298</v>
      </c>
      <c r="JS141" s="16">
        <f t="shared" si="1367"/>
        <v>72.873245533615588</v>
      </c>
      <c r="JT141" s="16">
        <f t="shared" si="1367"/>
        <v>73.499811918929154</v>
      </c>
      <c r="JU141" s="16">
        <f t="shared" si="1367"/>
        <v>70.27500336956669</v>
      </c>
      <c r="JV141" s="16">
        <f t="shared" si="1367"/>
        <v>70.800331076662474</v>
      </c>
      <c r="JW141" s="16">
        <f t="shared" si="1367"/>
        <v>72.435807387959187</v>
      </c>
      <c r="JX141" s="16">
        <f t="shared" si="1367"/>
        <v>73.030863153961604</v>
      </c>
      <c r="JY141" s="16">
        <f t="shared" si="1367"/>
        <v>72.041624998749128</v>
      </c>
      <c r="JZ141" s="16">
        <f t="shared" si="1367"/>
        <v>72.622605126246498</v>
      </c>
      <c r="KA141" s="16">
        <f t="shared" si="1367"/>
        <v>72.241035786875216</v>
      </c>
      <c r="KB141" s="16">
        <f t="shared" si="1367"/>
        <v>72.844502661827136</v>
      </c>
      <c r="LE141" s="24"/>
      <c r="QF141" s="24"/>
    </row>
    <row r="142" spans="1:448" x14ac:dyDescent="0.25">
      <c r="A142" s="69"/>
      <c r="B142" s="20">
        <f t="shared" si="1333"/>
        <v>73</v>
      </c>
      <c r="D142" s="9" t="s">
        <v>10</v>
      </c>
      <c r="E142" s="5">
        <v>13</v>
      </c>
      <c r="F142" s="16">
        <f t="shared" ref="F142:U142" si="1368">IF(ISNUMBER(F47),F$97*F47+F$98,"")</f>
        <v>70.541467466876995</v>
      </c>
      <c r="G142" s="16">
        <f t="shared" si="1368"/>
        <v>71.608860021719408</v>
      </c>
      <c r="H142" s="16">
        <f t="shared" ref="H142:I142" si="1369">IF(ISNUMBER(H47),H$97*H47+H$98,"")</f>
        <v>73.39597004716596</v>
      </c>
      <c r="I142" s="16">
        <f t="shared" si="1369"/>
        <v>74.539832725836263</v>
      </c>
      <c r="J142" s="16">
        <f t="shared" si="1368"/>
        <v>73.360370175331752</v>
      </c>
      <c r="K142" s="16">
        <f t="shared" si="1368"/>
        <v>74.526075361000338</v>
      </c>
      <c r="L142" s="16">
        <f t="shared" si="1368"/>
        <v>73.328987792784943</v>
      </c>
      <c r="M142" s="16">
        <f t="shared" si="1368"/>
        <v>74.490717435691508</v>
      </c>
      <c r="N142" s="16">
        <f t="shared" si="1368"/>
        <v>74.61888606020554</v>
      </c>
      <c r="O142" s="16">
        <f t="shared" si="1368"/>
        <v>75.714152122083178</v>
      </c>
      <c r="P142" s="16">
        <f t="shared" si="1368"/>
        <v>74.384845727333882</v>
      </c>
      <c r="Q142" s="16">
        <f t="shared" si="1368"/>
        <v>75.479526710710289</v>
      </c>
      <c r="R142" s="16">
        <f t="shared" si="1368"/>
        <v>75.407438921777768</v>
      </c>
      <c r="S142" s="16">
        <f t="shared" si="1368"/>
        <v>76.416002271097369</v>
      </c>
      <c r="T142" s="16">
        <f t="shared" si="1368"/>
        <v>74.241707642334106</v>
      </c>
      <c r="U142" s="16">
        <f t="shared" si="1368"/>
        <v>75.339866754451975</v>
      </c>
      <c r="V142" s="16">
        <f t="shared" si="1336"/>
        <v>74.722889086588964</v>
      </c>
      <c r="W142" s="16">
        <f t="shared" ref="W142:BM142" si="1370">IF(ISNUMBER(W47),W$97*W47+W$98,"")</f>
        <v>71.692414017733313</v>
      </c>
      <c r="X142" s="16">
        <f t="shared" si="1370"/>
        <v>72.667836891588209</v>
      </c>
      <c r="Y142" s="16">
        <f t="shared" si="1370"/>
        <v>72.750905258722881</v>
      </c>
      <c r="Z142" s="16">
        <f t="shared" si="1370"/>
        <v>73.260386793494234</v>
      </c>
      <c r="AA142" s="16">
        <f t="shared" si="1370"/>
        <v>72.367559857502059</v>
      </c>
      <c r="AB142" s="16">
        <f t="shared" si="1370"/>
        <v>72.67394622468791</v>
      </c>
      <c r="AC142" s="16">
        <f t="shared" si="1370"/>
        <v>70.699735829295136</v>
      </c>
      <c r="AD142" s="16">
        <f t="shared" si="1370"/>
        <v>71.908574101769503</v>
      </c>
      <c r="AE142" s="16">
        <f t="shared" si="1370"/>
        <v>71.876281547919461</v>
      </c>
      <c r="AF142" s="16">
        <f t="shared" si="1370"/>
        <v>70.159717317805857</v>
      </c>
      <c r="AG142" s="16">
        <f t="shared" si="1370"/>
        <v>72.963737905611239</v>
      </c>
      <c r="AH142" s="16">
        <f t="shared" si="1370"/>
        <v>73.104380111544629</v>
      </c>
      <c r="AI142" s="16">
        <f t="shared" si="1370"/>
        <v>73.064854557388216</v>
      </c>
      <c r="AJ142" s="16">
        <f t="shared" si="1370"/>
        <v>71.731664949745166</v>
      </c>
      <c r="AK142" s="16">
        <f t="shared" si="1370"/>
        <v>75.128048735584159</v>
      </c>
      <c r="AL142" s="16">
        <f t="shared" si="1370"/>
        <v>74.533233146637443</v>
      </c>
      <c r="AM142" s="16">
        <f t="shared" si="1370"/>
        <v>75.319363475377486</v>
      </c>
      <c r="AN142" s="16">
        <f t="shared" si="1370"/>
        <v>74.671067063378629</v>
      </c>
      <c r="AO142" s="16">
        <f t="shared" si="1370"/>
        <v>75.291783277410246</v>
      </c>
      <c r="AP142" s="16">
        <f t="shared" si="1370"/>
        <v>74.651144836496627</v>
      </c>
      <c r="AQ142" s="16">
        <f t="shared" si="1370"/>
        <v>74.94961615314655</v>
      </c>
      <c r="AR142" s="16">
        <f t="shared" si="1370"/>
        <v>74.254640992165946</v>
      </c>
      <c r="AS142" s="16">
        <f t="shared" si="1370"/>
        <v>74.825055388061458</v>
      </c>
      <c r="AT142" s="16">
        <f t="shared" si="1370"/>
        <v>74.389966529588349</v>
      </c>
      <c r="AU142" s="16">
        <f t="shared" si="1370"/>
        <v>73.749055395146442</v>
      </c>
      <c r="AV142" s="16">
        <f t="shared" si="1370"/>
        <v>73.716781135498593</v>
      </c>
      <c r="AW142" s="16">
        <f t="shared" si="1370"/>
        <v>73.575777270007578</v>
      </c>
      <c r="AX142" s="16">
        <f t="shared" si="1370"/>
        <v>70.842932628272408</v>
      </c>
      <c r="AY142" s="16">
        <f t="shared" si="1370"/>
        <v>73.099049875251282</v>
      </c>
      <c r="AZ142" s="16">
        <f t="shared" si="1370"/>
        <v>72.737894910708022</v>
      </c>
      <c r="BA142" s="16">
        <f t="shared" si="1370"/>
        <v>72.931898568130251</v>
      </c>
      <c r="BB142" s="16">
        <f t="shared" si="1370"/>
        <v>74.723632387645537</v>
      </c>
      <c r="BC142" s="16">
        <f t="shared" si="1370"/>
        <v>74.055000424824556</v>
      </c>
      <c r="BD142" s="16">
        <f t="shared" si="1370"/>
        <v>73.417974153463121</v>
      </c>
      <c r="BE142" s="16">
        <f t="shared" si="1370"/>
        <v>72.812334440492364</v>
      </c>
      <c r="BF142" s="16">
        <f t="shared" si="1370"/>
        <v>72.236760714391366</v>
      </c>
      <c r="BG142" s="16">
        <f t="shared" si="1370"/>
        <v>71.690558676357952</v>
      </c>
      <c r="BH142" s="16">
        <f t="shared" si="1370"/>
        <v>71.173656940069918</v>
      </c>
      <c r="BI142" s="16">
        <f t="shared" si="1370"/>
        <v>70.682716267278252</v>
      </c>
      <c r="BJ142" s="16">
        <f t="shared" si="1370"/>
        <v>70.217481938002933</v>
      </c>
      <c r="BK142" s="16">
        <f t="shared" si="1370"/>
        <v>69.776663011578208</v>
      </c>
      <c r="BL142" s="16">
        <f t="shared" si="1370"/>
        <v>69.357814351455076</v>
      </c>
      <c r="BM142" s="16">
        <f t="shared" si="1370"/>
        <v>68.96144866357956</v>
      </c>
      <c r="BN142" s="16"/>
      <c r="BO142" s="16"/>
      <c r="BP142" s="16"/>
      <c r="BQ142" s="16">
        <f t="shared" ref="BQ142:CB142" si="1371">IF(ISNUMBER(BQ47),BQ$97*BQ47+BQ$98,"")</f>
        <v>74.389966529588349</v>
      </c>
      <c r="BR142" s="16">
        <f t="shared" si="1371"/>
        <v>73.878147700793903</v>
      </c>
      <c r="BS142" s="16">
        <f t="shared" si="1371"/>
        <v>73.377531413770356</v>
      </c>
      <c r="BT142" s="16">
        <f t="shared" si="1371"/>
        <v>72.889375183452302</v>
      </c>
      <c r="BU142" s="16">
        <f t="shared" si="1371"/>
        <v>72.411803088984541</v>
      </c>
      <c r="BV142" s="16">
        <f t="shared" si="1371"/>
        <v>71.948189254324561</v>
      </c>
      <c r="BW142" s="16">
        <f t="shared" si="1371"/>
        <v>71.495885920806273</v>
      </c>
      <c r="BX142" s="16">
        <f t="shared" si="1371"/>
        <v>71.055297206859763</v>
      </c>
      <c r="BY142" s="16">
        <f t="shared" si="1371"/>
        <v>70.625316471572404</v>
      </c>
      <c r="BZ142" s="16">
        <f t="shared" si="1371"/>
        <v>70.205392179603095</v>
      </c>
      <c r="CA142" s="16">
        <f t="shared" si="1371"/>
        <v>69.7989235472823</v>
      </c>
      <c r="CB142" s="16">
        <f t="shared" si="1371"/>
        <v>69.400154854989793</v>
      </c>
      <c r="CC142" s="16"/>
      <c r="CD142" s="16"/>
      <c r="CE142" s="16">
        <f t="shared" ref="CE142:CP142" si="1372">IF(ISNUMBER(CE47),CE$97*CE47+CE$98,"")</f>
        <v>73.643302817933176</v>
      </c>
      <c r="CF142" s="16">
        <f t="shared" si="1372"/>
        <v>73.083228643240631</v>
      </c>
      <c r="CG142" s="16">
        <f t="shared" si="1372"/>
        <v>72.550048424745199</v>
      </c>
      <c r="CH142" s="16">
        <f t="shared" si="1372"/>
        <v>72.040741804647581</v>
      </c>
      <c r="CI142" s="16">
        <f t="shared" si="1372"/>
        <v>71.556132076385992</v>
      </c>
      <c r="CJ142" s="16">
        <f t="shared" si="1372"/>
        <v>71.093485413731656</v>
      </c>
      <c r="CK142" s="16">
        <f t="shared" si="1372"/>
        <v>70.65461388683714</v>
      </c>
      <c r="CL142" s="16">
        <f t="shared" si="1372"/>
        <v>70.23661402997223</v>
      </c>
      <c r="CM142" s="16">
        <f t="shared" si="1372"/>
        <v>69.838634092606469</v>
      </c>
      <c r="CN142" s="16">
        <f t="shared" si="1372"/>
        <v>69.459779122505395</v>
      </c>
      <c r="CO142" s="16">
        <f t="shared" si="1372"/>
        <v>69.097788735872527</v>
      </c>
      <c r="CP142" s="16">
        <f t="shared" si="1372"/>
        <v>68.753854784504924</v>
      </c>
      <c r="CQ142" s="16"/>
      <c r="CR142" s="16"/>
      <c r="CS142" s="16">
        <f t="shared" ref="CS142:DX142" si="1373">IF(ISNUMBER(CS47),CS$97*CS47+CS$98,"")</f>
        <v>71.851883742610809</v>
      </c>
      <c r="CT142" s="16">
        <f t="shared" si="1373"/>
        <v>74.219320283774707</v>
      </c>
      <c r="CU142" s="16">
        <f t="shared" si="1373"/>
        <v>74.271472441949427</v>
      </c>
      <c r="CV142" s="16">
        <f t="shared" si="1373"/>
        <v>71.692414017733313</v>
      </c>
      <c r="CW142" s="16">
        <f t="shared" si="1373"/>
        <v>74.254640992165946</v>
      </c>
      <c r="CX142" s="16">
        <f t="shared" si="1373"/>
        <v>73.575777270007578</v>
      </c>
      <c r="CY142" s="16">
        <f t="shared" si="1373"/>
        <v>71.734347448698188</v>
      </c>
      <c r="CZ142" s="16">
        <f t="shared" si="1373"/>
        <v>74.390767147737677</v>
      </c>
      <c r="DA142" s="16">
        <f t="shared" si="1373"/>
        <v>73.579194330282974</v>
      </c>
      <c r="DB142" s="16">
        <f t="shared" si="1373"/>
        <v>71.670088737260713</v>
      </c>
      <c r="DC142" s="16">
        <f t="shared" si="1373"/>
        <v>74.026027906230183</v>
      </c>
      <c r="DD142" s="16">
        <f t="shared" si="1373"/>
        <v>73.853502832915524</v>
      </c>
      <c r="DE142" s="16">
        <f t="shared" si="1373"/>
        <v>71.641611688307151</v>
      </c>
      <c r="DF142" s="16">
        <f t="shared" si="1373"/>
        <v>74.248803086923814</v>
      </c>
      <c r="DG142" s="16">
        <f t="shared" si="1373"/>
        <v>73.365658334983863</v>
      </c>
      <c r="DH142" s="16">
        <f t="shared" si="1373"/>
        <v>72.071538724577209</v>
      </c>
      <c r="DI142" s="16">
        <f t="shared" si="1373"/>
        <v>74.539695757192575</v>
      </c>
      <c r="DJ142" s="16">
        <f t="shared" si="1373"/>
        <v>74.775399385641265</v>
      </c>
      <c r="DK142" s="16">
        <f t="shared" si="1373"/>
        <v>71.823116877237126</v>
      </c>
      <c r="DL142" s="16">
        <f t="shared" si="1373"/>
        <v>74.452311774847061</v>
      </c>
      <c r="DM142" s="16">
        <f t="shared" si="1373"/>
        <v>73.761174297867797</v>
      </c>
      <c r="DN142" s="16">
        <f t="shared" si="1373"/>
        <v>71.935913064623293</v>
      </c>
      <c r="DO142" s="16">
        <f t="shared" si="1373"/>
        <v>74.402527109828924</v>
      </c>
      <c r="DP142" s="16">
        <f t="shared" si="1373"/>
        <v>71.394346539647941</v>
      </c>
      <c r="DQ142" s="16">
        <f t="shared" si="1373"/>
        <v>71.432893150250266</v>
      </c>
      <c r="DR142" s="16">
        <f t="shared" si="1373"/>
        <v>73.894817401974393</v>
      </c>
      <c r="DS142" s="16">
        <f t="shared" si="1373"/>
        <v>73.268922718759441</v>
      </c>
      <c r="DT142" s="16">
        <f t="shared" si="1373"/>
        <v>71.666832231240917</v>
      </c>
      <c r="DU142" s="16">
        <f t="shared" si="1373"/>
        <v>74.413256503593217</v>
      </c>
      <c r="DV142" s="16">
        <f t="shared" si="1373"/>
        <v>73.477047874275627</v>
      </c>
      <c r="DW142" s="16">
        <f t="shared" si="1373"/>
        <v>75.816186938663108</v>
      </c>
      <c r="DX142" s="16">
        <f t="shared" si="1373"/>
        <v>75.180920337703199</v>
      </c>
      <c r="DY142" s="16">
        <f t="shared" ref="DY142:FD142" si="1374">IF(ISNUMBER(DY47),DY$97*DY47+DY$98,"")</f>
        <v>75.134779036750771</v>
      </c>
      <c r="DZ142" s="16">
        <f t="shared" si="1374"/>
        <v>72.38646004027818</v>
      </c>
      <c r="EA142" s="16">
        <f t="shared" si="1374"/>
        <v>72.364493211496466</v>
      </c>
      <c r="EB142" s="16">
        <f t="shared" si="1374"/>
        <v>77.351738024431327</v>
      </c>
      <c r="EC142" s="16">
        <f t="shared" si="1374"/>
        <v>77.298118815782971</v>
      </c>
      <c r="ED142" s="38">
        <f t="shared" si="1374"/>
        <v>72.173356498484935</v>
      </c>
      <c r="EE142" s="16">
        <f t="shared" si="1374"/>
        <v>72.704254986783113</v>
      </c>
      <c r="EF142" s="16">
        <f t="shared" si="1374"/>
        <v>72.216421574976252</v>
      </c>
      <c r="EG142" s="16">
        <f t="shared" si="1374"/>
        <v>72.794841346886415</v>
      </c>
      <c r="EH142" s="16">
        <f t="shared" si="1374"/>
        <v>72.208228213650045</v>
      </c>
      <c r="EI142" s="16">
        <f t="shared" si="1374"/>
        <v>72.780068768687443</v>
      </c>
      <c r="EJ142" s="16">
        <f t="shared" si="1374"/>
        <v>70.565356265567075</v>
      </c>
      <c r="EK142" s="16">
        <f t="shared" si="1374"/>
        <v>73.507824531428071</v>
      </c>
      <c r="EL142" s="16">
        <f t="shared" si="1374"/>
        <v>74.074764795880199</v>
      </c>
      <c r="EM142" s="16">
        <f t="shared" si="1374"/>
        <v>73.46886981006972</v>
      </c>
      <c r="EN142" s="16">
        <f t="shared" si="1374"/>
        <v>74.083989351587917</v>
      </c>
      <c r="EO142" s="16">
        <f t="shared" si="1374"/>
        <v>73.453711382514385</v>
      </c>
      <c r="EP142" s="16">
        <f t="shared" si="1374"/>
        <v>74.061668649353805</v>
      </c>
      <c r="EQ142" s="16">
        <f t="shared" si="1374"/>
        <v>72.198610050762298</v>
      </c>
      <c r="ER142" s="16">
        <f t="shared" si="1374"/>
        <v>72.717099142412948</v>
      </c>
      <c r="ES142" s="16">
        <f t="shared" si="1374"/>
        <v>75.504843662590588</v>
      </c>
      <c r="ET142" s="16">
        <f t="shared" si="1374"/>
        <v>75.688458897543441</v>
      </c>
      <c r="EU142" s="16">
        <f t="shared" si="1374"/>
        <v>75.040648055727004</v>
      </c>
      <c r="EV142" s="16">
        <f t="shared" si="1374"/>
        <v>75.134923291821181</v>
      </c>
      <c r="EW142" s="16">
        <f t="shared" si="1374"/>
        <v>75.630260646133678</v>
      </c>
      <c r="EX142" s="16">
        <f t="shared" si="1374"/>
        <v>75.522856611241423</v>
      </c>
      <c r="EY142" s="16">
        <f t="shared" si="1374"/>
        <v>74.890854593989772</v>
      </c>
      <c r="EZ142" s="16">
        <f t="shared" si="1374"/>
        <v>74.368370824267075</v>
      </c>
      <c r="FA142" s="16">
        <f t="shared" si="1374"/>
        <v>74.958832236532388</v>
      </c>
      <c r="FB142" s="16">
        <f t="shared" si="1374"/>
        <v>74.332705320753689</v>
      </c>
      <c r="FC142" s="16">
        <f t="shared" si="1374"/>
        <v>74.171668421016733</v>
      </c>
      <c r="FD142" s="16">
        <f t="shared" si="1374"/>
        <v>74.783887658115944</v>
      </c>
      <c r="FE142" s="16">
        <f t="shared" ref="FE142:GJ142" si="1375">IF(ISNUMBER(FE47),FE$97*FE47+FE$98,"")</f>
        <v>73.658004145818765</v>
      </c>
      <c r="FF142" s="16">
        <f t="shared" si="1375"/>
        <v>74.238734594988443</v>
      </c>
      <c r="FG142" s="16">
        <f t="shared" si="1375"/>
        <v>71.280203316864217</v>
      </c>
      <c r="FH142" s="16">
        <f t="shared" si="1375"/>
        <v>71.789592638355103</v>
      </c>
      <c r="FI142" s="16">
        <f t="shared" si="1375"/>
        <v>73.273982858871761</v>
      </c>
      <c r="FJ142" s="16">
        <f t="shared" si="1375"/>
        <v>77.161654402741121</v>
      </c>
      <c r="FK142" s="16">
        <f t="shared" si="1375"/>
        <v>73.841390178425542</v>
      </c>
      <c r="FL142" s="47">
        <f t="shared" si="1375"/>
        <v>73.318158497934448</v>
      </c>
      <c r="FM142" s="16">
        <f t="shared" si="1375"/>
        <v>73.319140221890535</v>
      </c>
      <c r="FN142" s="16">
        <f t="shared" si="1375"/>
        <v>73.318098814252352</v>
      </c>
      <c r="FO142" s="16">
        <f t="shared" si="1375"/>
        <v>73.303523073941193</v>
      </c>
      <c r="FP142" s="16">
        <f t="shared" si="1375"/>
        <v>73.318668016950426</v>
      </c>
      <c r="FQ142" s="16">
        <f t="shared" si="1375"/>
        <v>73.318770542240074</v>
      </c>
      <c r="FR142" s="16">
        <f t="shared" si="1375"/>
        <v>73.927381059894074</v>
      </c>
      <c r="FS142" s="16">
        <f t="shared" si="1375"/>
        <v>74.233958556789815</v>
      </c>
      <c r="FT142" s="16">
        <f t="shared" si="1375"/>
        <v>71.232346630605619</v>
      </c>
      <c r="FU142" s="16">
        <f t="shared" si="1375"/>
        <v>71.457348871095661</v>
      </c>
      <c r="FV142" s="16">
        <f t="shared" si="1375"/>
        <v>71.424127621264645</v>
      </c>
      <c r="FW142" s="16">
        <f t="shared" si="1375"/>
        <v>72.471502798774367</v>
      </c>
      <c r="FX142" s="16">
        <f t="shared" si="1375"/>
        <v>72.581598428549384</v>
      </c>
      <c r="FY142" s="16">
        <f t="shared" si="1375"/>
        <v>71.260446598992218</v>
      </c>
      <c r="FZ142" s="16">
        <f t="shared" si="1375"/>
        <v>74.647307113575408</v>
      </c>
      <c r="GA142" s="16">
        <f t="shared" si="1375"/>
        <v>74.024491247925951</v>
      </c>
      <c r="GB142" s="16">
        <f t="shared" si="1375"/>
        <v>74.837562400720529</v>
      </c>
      <c r="GC142" s="16">
        <f t="shared" si="1375"/>
        <v>74.164669342090775</v>
      </c>
      <c r="GD142" s="16">
        <f t="shared" si="1375"/>
        <v>74.81111015104058</v>
      </c>
      <c r="GE142" s="16">
        <f t="shared" si="1375"/>
        <v>74.144850370694598</v>
      </c>
      <c r="GF142" s="16">
        <f t="shared" si="1375"/>
        <v>74.341999665928881</v>
      </c>
      <c r="GG142" s="16">
        <f t="shared" si="1375"/>
        <v>74.01809847640898</v>
      </c>
      <c r="GH142" s="16">
        <f t="shared" si="1375"/>
        <v>74.476785339546211</v>
      </c>
      <c r="GI142" s="16">
        <f t="shared" si="1375"/>
        <v>73.760588107566193</v>
      </c>
      <c r="GJ142" s="16">
        <f t="shared" si="1375"/>
        <v>73.282618803633156</v>
      </c>
      <c r="GK142" s="16">
        <f t="shared" ref="GK142:HP142" si="1376">IF(ISNUMBER(GK47),GK$97*GK47+GK$98,"")</f>
        <v>73.191507919086519</v>
      </c>
      <c r="GL142" s="16">
        <f t="shared" si="1376"/>
        <v>73.195337271724242</v>
      </c>
      <c r="GM142" s="16">
        <f t="shared" si="1376"/>
        <v>70.420471799533942</v>
      </c>
      <c r="GN142" s="16">
        <f t="shared" si="1376"/>
        <v>72.673204857857115</v>
      </c>
      <c r="GO142" s="16">
        <f t="shared" si="1376"/>
        <v>72.306197029027402</v>
      </c>
      <c r="GP142" s="16">
        <f t="shared" si="1376"/>
        <v>72.509725687525389</v>
      </c>
      <c r="GQ142" s="16">
        <f t="shared" si="1376"/>
        <v>75.135196257110536</v>
      </c>
      <c r="GR142" s="16">
        <f t="shared" si="1376"/>
        <v>74.473287722969431</v>
      </c>
      <c r="GS142" s="16">
        <f t="shared" si="1376"/>
        <v>71.526622110649384</v>
      </c>
      <c r="GT142" s="16">
        <f t="shared" si="1376"/>
        <v>72.080995275655752</v>
      </c>
      <c r="GU142" s="16">
        <f t="shared" si="1376"/>
        <v>71.582423655149299</v>
      </c>
      <c r="GV142" s="16">
        <f t="shared" si="1376"/>
        <v>72.180633952722943</v>
      </c>
      <c r="GW142" s="16">
        <f t="shared" si="1376"/>
        <v>71.571738547769726</v>
      </c>
      <c r="GX142" s="16">
        <f t="shared" si="1376"/>
        <v>72.164437339634617</v>
      </c>
      <c r="GY142" s="16">
        <f t="shared" si="1376"/>
        <v>72.826207722916934</v>
      </c>
      <c r="GZ142" s="16">
        <f t="shared" si="1376"/>
        <v>73.417070086159882</v>
      </c>
      <c r="HA142" s="16">
        <f t="shared" si="1376"/>
        <v>72.783293105083956</v>
      </c>
      <c r="HB142" s="16">
        <f t="shared" si="1376"/>
        <v>73.412540364004869</v>
      </c>
      <c r="HC142" s="16">
        <f t="shared" si="1376"/>
        <v>71.54596235865786</v>
      </c>
      <c r="HD142" s="16">
        <f t="shared" si="1376"/>
        <v>72.086666336650808</v>
      </c>
      <c r="HE142" s="16">
        <f t="shared" si="1376"/>
        <v>74.821638063600176</v>
      </c>
      <c r="HF142" s="16">
        <f t="shared" si="1376"/>
        <v>75.15373098431867</v>
      </c>
      <c r="HG142" s="16">
        <f t="shared" si="1376"/>
        <v>74.476973182954637</v>
      </c>
      <c r="HH142" s="16">
        <f t="shared" si="1376"/>
        <v>74.957166703383592</v>
      </c>
      <c r="HI142" s="16">
        <f t="shared" si="1376"/>
        <v>74.85704575224365</v>
      </c>
      <c r="HJ142" s="16">
        <f t="shared" si="1376"/>
        <v>74.198376993237133</v>
      </c>
      <c r="HK142" s="16">
        <f t="shared" si="1376"/>
        <v>73.705506526565756</v>
      </c>
      <c r="HL142" s="16">
        <f t="shared" si="1376"/>
        <v>74.260470636469989</v>
      </c>
      <c r="HM142" s="16">
        <f t="shared" si="1376"/>
        <v>73.608564254232832</v>
      </c>
      <c r="HN142" s="16">
        <f t="shared" si="1376"/>
        <v>73.599760775783665</v>
      </c>
      <c r="HO142" s="16">
        <f t="shared" si="1376"/>
        <v>74.241510591935878</v>
      </c>
      <c r="HP142" s="16">
        <f t="shared" si="1376"/>
        <v>70.674872939597677</v>
      </c>
      <c r="HQ142" s="16">
        <f t="shared" ref="HQ142:IV142" si="1377">IF(ISNUMBER(HQ47),HQ$97*HQ47+HQ$98,"")</f>
        <v>71.207621031697499</v>
      </c>
      <c r="HR142" s="16">
        <f t="shared" si="1377"/>
        <v>73.04325822291969</v>
      </c>
      <c r="HS142" s="16">
        <f t="shared" si="1377"/>
        <v>73.650372019778629</v>
      </c>
      <c r="HT142" s="16">
        <f t="shared" si="1377"/>
        <v>72.654886164502443</v>
      </c>
      <c r="HU142" s="16">
        <f t="shared" si="1377"/>
        <v>73.247755691967228</v>
      </c>
      <c r="HV142" s="16">
        <f t="shared" si="1377"/>
        <v>72.711726297166095</v>
      </c>
      <c r="HW142" s="16">
        <f t="shared" si="1377"/>
        <v>73.343799519408861</v>
      </c>
      <c r="HX142" s="16">
        <f t="shared" si="1377"/>
        <v>74.405760859781182</v>
      </c>
      <c r="HY142" s="16">
        <f t="shared" si="1377"/>
        <v>71.383051369593048</v>
      </c>
      <c r="HZ142" s="16">
        <f t="shared" si="1377"/>
        <v>71.618843259944001</v>
      </c>
      <c r="IA142" s="16">
        <f t="shared" si="1377"/>
        <v>71.585485553908924</v>
      </c>
      <c r="IB142" s="16">
        <f t="shared" si="1377"/>
        <v>72.650342171168816</v>
      </c>
      <c r="IC142" s="16">
        <f t="shared" si="1377"/>
        <v>72.767442867153321</v>
      </c>
      <c r="ID142" s="16">
        <f t="shared" si="1377"/>
        <v>71.41440171795611</v>
      </c>
      <c r="IE142" s="16">
        <f t="shared" si="1377"/>
        <v>74.833172188237299</v>
      </c>
      <c r="IF142" s="16">
        <f t="shared" si="1377"/>
        <v>74.219549771155442</v>
      </c>
      <c r="IG142" s="16">
        <f t="shared" si="1377"/>
        <v>75.027308503751783</v>
      </c>
      <c r="IH142" s="16">
        <f t="shared" si="1377"/>
        <v>74.363590991094497</v>
      </c>
      <c r="II142" s="16">
        <f t="shared" si="1377"/>
        <v>75.000819787388039</v>
      </c>
      <c r="IJ142" s="16">
        <f t="shared" si="1377"/>
        <v>74.343405757369041</v>
      </c>
      <c r="IK142" s="16">
        <f t="shared" si="1377"/>
        <v>74.516035472667028</v>
      </c>
      <c r="IL142" s="16">
        <f t="shared" si="1377"/>
        <v>74.124073643910592</v>
      </c>
      <c r="IM142" s="16">
        <f t="shared" si="1377"/>
        <v>74.661104446362529</v>
      </c>
      <c r="IN142" s="16">
        <f t="shared" si="1377"/>
        <v>73.952431009268494</v>
      </c>
      <c r="IO142" s="16">
        <f t="shared" si="1377"/>
        <v>74.516035472667028</v>
      </c>
      <c r="IP142" s="16">
        <f t="shared" si="1377"/>
        <v>74.124073643910592</v>
      </c>
      <c r="IQ142" s="16">
        <f t="shared" si="1377"/>
        <v>73.349000073383451</v>
      </c>
      <c r="IR142" s="16">
        <f t="shared" si="1377"/>
        <v>70.55278714228487</v>
      </c>
      <c r="IS142" s="16">
        <f t="shared" si="1377"/>
        <v>72.821136498304668</v>
      </c>
      <c r="IT142" s="16">
        <f t="shared" si="1377"/>
        <v>72.454171649869863</v>
      </c>
      <c r="IU142" s="16">
        <f t="shared" si="1377"/>
        <v>72.669950009616102</v>
      </c>
      <c r="IV142" s="16">
        <f t="shared" si="1377"/>
        <v>75.532806777572816</v>
      </c>
      <c r="IW142" s="16">
        <f t="shared" ref="IW142:KB142" si="1378">IF(ISNUMBER(IW47),IW$97*IW47+IW$98,"")</f>
        <v>74.877618913051521</v>
      </c>
      <c r="IX142" s="16">
        <f t="shared" si="1378"/>
        <v>71.873993887394349</v>
      </c>
      <c r="IY142" s="16">
        <f t="shared" si="1378"/>
        <v>72.422528854144318</v>
      </c>
      <c r="IZ142" s="16">
        <f t="shared" si="1378"/>
        <v>71.934613410604413</v>
      </c>
      <c r="JA142" s="16">
        <f t="shared" si="1378"/>
        <v>72.527221489449886</v>
      </c>
      <c r="JB142" s="16">
        <f t="shared" si="1378"/>
        <v>71.924214319717336</v>
      </c>
      <c r="JC142" s="16">
        <f t="shared" si="1378"/>
        <v>72.511567799042268</v>
      </c>
      <c r="JD142" s="16">
        <f t="shared" si="1378"/>
        <v>73.203297076011495</v>
      </c>
      <c r="JE142" s="16">
        <f t="shared" si="1378"/>
        <v>73.788238566825655</v>
      </c>
      <c r="JF142" s="16">
        <f t="shared" si="1378"/>
        <v>73.162249055799506</v>
      </c>
      <c r="JG142" s="16">
        <f t="shared" si="1378"/>
        <v>73.786070198555322</v>
      </c>
      <c r="JH142" s="16">
        <f t="shared" si="1378"/>
        <v>71.889984124674029</v>
      </c>
      <c r="JI142" s="16">
        <f t="shared" si="1378"/>
        <v>72.424852218776394</v>
      </c>
      <c r="JJ142" s="16">
        <f t="shared" si="1378"/>
        <v>75.20664412293921</v>
      </c>
      <c r="JK142" s="16">
        <f t="shared" si="1378"/>
        <v>75.454864234307905</v>
      </c>
      <c r="JL142" s="16">
        <f t="shared" si="1378"/>
        <v>74.786984102574721</v>
      </c>
      <c r="JM142" s="16">
        <f t="shared" si="1378"/>
        <v>75.353572813885094</v>
      </c>
      <c r="JN142" s="16">
        <f t="shared" si="1378"/>
        <v>75.251486223253991</v>
      </c>
      <c r="JO142" s="16">
        <f t="shared" si="1378"/>
        <v>74.59959796044204</v>
      </c>
      <c r="JP142" s="16">
        <f t="shared" si="1378"/>
        <v>75.20664412293921</v>
      </c>
      <c r="JQ142" s="16">
        <f t="shared" si="1378"/>
        <v>75.454864234307905</v>
      </c>
      <c r="JR142" s="16">
        <f t="shared" si="1378"/>
        <v>74.786984102574721</v>
      </c>
      <c r="JS142" s="16">
        <f t="shared" si="1378"/>
        <v>73.961521787630602</v>
      </c>
      <c r="JT142" s="16">
        <f t="shared" si="1378"/>
        <v>74.595534941139221</v>
      </c>
      <c r="JU142" s="16">
        <f t="shared" si="1378"/>
        <v>71.001325463767515</v>
      </c>
      <c r="JV142" s="16">
        <f t="shared" si="1378"/>
        <v>71.528030680970133</v>
      </c>
      <c r="JW142" s="16">
        <f t="shared" si="1378"/>
        <v>73.392151801838253</v>
      </c>
      <c r="JX142" s="16">
        <f t="shared" si="1378"/>
        <v>73.992313955354234</v>
      </c>
      <c r="JY142" s="16">
        <f t="shared" si="1378"/>
        <v>73.001604644774446</v>
      </c>
      <c r="JZ142" s="16">
        <f t="shared" si="1378"/>
        <v>73.587719237317501</v>
      </c>
      <c r="KA142" s="16">
        <f t="shared" si="1378"/>
        <v>73.064673736762927</v>
      </c>
      <c r="KB142" s="16">
        <f t="shared" si="1378"/>
        <v>73.690487958357352</v>
      </c>
      <c r="LE142" s="23"/>
      <c r="QF142" s="24"/>
    </row>
    <row r="143" spans="1:448" x14ac:dyDescent="0.25">
      <c r="A143" s="69"/>
      <c r="B143" s="20">
        <f t="shared" si="1333"/>
        <v>71.569999999999993</v>
      </c>
      <c r="D143" s="9" t="s">
        <v>16</v>
      </c>
      <c r="E143" s="5">
        <v>17</v>
      </c>
      <c r="F143" s="16">
        <f t="shared" ref="F143:U143" si="1379">IF(ISNUMBER(F48),F$97*F48+F$98,"")</f>
        <v>75.731330057524488</v>
      </c>
      <c r="G143" s="16">
        <f t="shared" si="1379"/>
        <v>76.585111775383993</v>
      </c>
      <c r="H143" s="16">
        <f t="shared" ref="H143:I143" si="1380">IF(ISNUMBER(H48),H$97*H48+H$98,"")</f>
        <v>77.323127172514063</v>
      </c>
      <c r="I143" s="16">
        <f t="shared" si="1380"/>
        <v>78.312443277244896</v>
      </c>
      <c r="J143" s="16">
        <f t="shared" si="1379"/>
        <v>77.301382927417379</v>
      </c>
      <c r="K143" s="16">
        <f t="shared" si="1379"/>
        <v>78.298518245692733</v>
      </c>
      <c r="L143" s="16">
        <f t="shared" si="1379"/>
        <v>77.280484182971037</v>
      </c>
      <c r="M143" s="16">
        <f t="shared" si="1379"/>
        <v>78.266182486933161</v>
      </c>
      <c r="N143" s="16">
        <f t="shared" si="1379"/>
        <v>72.64134051967622</v>
      </c>
      <c r="O143" s="16">
        <f t="shared" si="1379"/>
        <v>73.742554278220496</v>
      </c>
      <c r="P143" s="16">
        <f t="shared" si="1379"/>
        <v>72.811282407422624</v>
      </c>
      <c r="Q143" s="16">
        <f t="shared" si="1379"/>
        <v>73.855340706790173</v>
      </c>
      <c r="R143" s="16">
        <f t="shared" si="1379"/>
        <v>73.460190121691085</v>
      </c>
      <c r="S143" s="16">
        <f t="shared" si="1379"/>
        <v>74.487705037460103</v>
      </c>
      <c r="T143" s="16">
        <f t="shared" si="1379"/>
        <v>72.688269884471325</v>
      </c>
      <c r="U143" s="16">
        <f t="shared" si="1379"/>
        <v>73.737156220851929</v>
      </c>
      <c r="V143" s="16">
        <f t="shared" si="1336"/>
        <v>72.456322437535377</v>
      </c>
      <c r="W143" s="16">
        <f t="shared" ref="W143:BM143" si="1381">IF(ISNUMBER(W48),W$97*W48+W$98,"")</f>
        <v>70.333791517731072</v>
      </c>
      <c r="X143" s="16">
        <f t="shared" si="1381"/>
        <v>71.012101483978029</v>
      </c>
      <c r="Y143" s="16">
        <f t="shared" si="1381"/>
        <v>70.96111155488245</v>
      </c>
      <c r="Z143" s="16">
        <f t="shared" si="1381"/>
        <v>70.359199343274085</v>
      </c>
      <c r="AA143" s="16">
        <f t="shared" si="1381"/>
        <v>70.567421420840162</v>
      </c>
      <c r="AB143" s="16">
        <f t="shared" si="1381"/>
        <v>70.941489714578722</v>
      </c>
      <c r="AC143" s="16">
        <f t="shared" si="1381"/>
        <v>70.062648324909631</v>
      </c>
      <c r="AD143" s="16">
        <f t="shared" si="1381"/>
        <v>70.58469770839946</v>
      </c>
      <c r="AE143" s="16">
        <f t="shared" si="1381"/>
        <v>70.544340573895894</v>
      </c>
      <c r="AF143" s="16">
        <f t="shared" si="1381"/>
        <v>71.770517241343398</v>
      </c>
      <c r="AG143" s="16">
        <f t="shared" si="1381"/>
        <v>71.104368106400173</v>
      </c>
      <c r="AH143" s="16">
        <f t="shared" si="1381"/>
        <v>71.372635956435317</v>
      </c>
      <c r="AI143" s="16">
        <f t="shared" si="1381"/>
        <v>71.326939439059885</v>
      </c>
      <c r="AJ143" s="16">
        <f t="shared" si="1381"/>
        <v>70.13971034515292</v>
      </c>
      <c r="AK143" s="16">
        <f t="shared" si="1381"/>
        <v>73.39438332356363</v>
      </c>
      <c r="AL143" s="16">
        <f t="shared" si="1381"/>
        <v>72.582026141698563</v>
      </c>
      <c r="AM143" s="16">
        <f t="shared" si="1381"/>
        <v>73.537477179880071</v>
      </c>
      <c r="AN143" s="16">
        <f t="shared" si="1381"/>
        <v>72.733443159242483</v>
      </c>
      <c r="AO143" s="16">
        <f t="shared" si="1381"/>
        <v>73.50429500090884</v>
      </c>
      <c r="AP143" s="16">
        <f t="shared" si="1381"/>
        <v>72.702826157679056</v>
      </c>
      <c r="AQ143" s="16">
        <f t="shared" si="1381"/>
        <v>73.345201025423904</v>
      </c>
      <c r="AR143" s="16">
        <f t="shared" si="1381"/>
        <v>72.406817975882007</v>
      </c>
      <c r="AS143" s="16">
        <f t="shared" si="1381"/>
        <v>73.368929292989762</v>
      </c>
      <c r="AT143" s="16">
        <f t="shared" si="1381"/>
        <v>72.476328994609077</v>
      </c>
      <c r="AU143" s="16">
        <f t="shared" si="1381"/>
        <v>72.004639217606126</v>
      </c>
      <c r="AV143" s="16">
        <f t="shared" si="1381"/>
        <v>71.933388609055868</v>
      </c>
      <c r="AW143" s="16">
        <f t="shared" si="1381"/>
        <v>72.26156788299383</v>
      </c>
      <c r="AX143" s="16">
        <f t="shared" si="1381"/>
        <v>69.866492570081945</v>
      </c>
      <c r="AY143" s="16">
        <f t="shared" si="1381"/>
        <v>71.442848901197209</v>
      </c>
      <c r="AZ143" s="16">
        <f t="shared" si="1381"/>
        <v>71.118822037817452</v>
      </c>
      <c r="BA143" s="16">
        <f t="shared" si="1381"/>
        <v>71.395789267984938</v>
      </c>
      <c r="BB143" s="16">
        <f t="shared" si="1381"/>
        <v>72.457060438705653</v>
      </c>
      <c r="BC143" s="16">
        <f t="shared" si="1381"/>
        <v>71.988320729674712</v>
      </c>
      <c r="BD143" s="16">
        <f t="shared" si="1381"/>
        <v>71.54318814421562</v>
      </c>
      <c r="BE143" s="16">
        <f t="shared" si="1381"/>
        <v>71.119794887210873</v>
      </c>
      <c r="BF143" s="16">
        <f t="shared" si="1381"/>
        <v>70.716170043772749</v>
      </c>
      <c r="BG143" s="16">
        <f t="shared" si="1381"/>
        <v>70.335706156747719</v>
      </c>
      <c r="BH143" s="16">
        <f t="shared" si="1381"/>
        <v>69.97296309793947</v>
      </c>
      <c r="BI143" s="16">
        <f t="shared" si="1381"/>
        <v>69.629596794619928</v>
      </c>
      <c r="BJ143" s="16">
        <f t="shared" si="1381"/>
        <v>69.304646844884289</v>
      </c>
      <c r="BK143" s="16">
        <f t="shared" si="1381"/>
        <v>68.995255552440753</v>
      </c>
      <c r="BL143" s="16">
        <f t="shared" si="1381"/>
        <v>68.702885387637778</v>
      </c>
      <c r="BM143" s="16">
        <f t="shared" si="1381"/>
        <v>68.425527499566456</v>
      </c>
      <c r="BN143" s="16"/>
      <c r="BO143" s="16"/>
      <c r="BP143" s="16"/>
      <c r="BQ143" s="16">
        <f t="shared" ref="BQ143:CB143" si="1382">IF(ISNUMBER(BQ48),BQ$97*BQ48+BQ$98,"")</f>
        <v>72.476328994609077</v>
      </c>
      <c r="BR143" s="16">
        <f t="shared" si="1382"/>
        <v>72.098627217642488</v>
      </c>
      <c r="BS143" s="16">
        <f t="shared" si="1382"/>
        <v>71.726614367339721</v>
      </c>
      <c r="BT143" s="16">
        <f t="shared" si="1382"/>
        <v>71.362627575103701</v>
      </c>
      <c r="BU143" s="16">
        <f t="shared" si="1382"/>
        <v>71.006813999027841</v>
      </c>
      <c r="BV143" s="16">
        <f t="shared" si="1382"/>
        <v>70.655906278976445</v>
      </c>
      <c r="BW143" s="16">
        <f t="shared" si="1382"/>
        <v>70.315066270128938</v>
      </c>
      <c r="BX143" s="16">
        <f t="shared" si="1382"/>
        <v>69.979094382030695</v>
      </c>
      <c r="BY143" s="16">
        <f t="shared" si="1382"/>
        <v>69.650764651338335</v>
      </c>
      <c r="BZ143" s="16">
        <f t="shared" si="1382"/>
        <v>69.328685124371191</v>
      </c>
      <c r="CA143" s="16">
        <f t="shared" si="1382"/>
        <v>69.010884816612744</v>
      </c>
      <c r="CB143" s="16">
        <f t="shared" si="1382"/>
        <v>68.701785000159759</v>
      </c>
      <c r="CC143" s="16"/>
      <c r="CD143" s="16"/>
      <c r="CE143" s="16">
        <f t="shared" ref="CE143:CP143" si="1383">IF(ISNUMBER(CE48),CE$97*CE48+CE$98,"")</f>
        <v>71.529206597333925</v>
      </c>
      <c r="CF143" s="16">
        <f t="shared" si="1383"/>
        <v>71.158572557635424</v>
      </c>
      <c r="CG143" s="16">
        <f t="shared" si="1383"/>
        <v>70.805440406621258</v>
      </c>
      <c r="CH143" s="16">
        <f t="shared" si="1383"/>
        <v>70.467129718762038</v>
      </c>
      <c r="CI143" s="16">
        <f t="shared" si="1383"/>
        <v>70.144766969962006</v>
      </c>
      <c r="CJ143" s="16">
        <f t="shared" si="1383"/>
        <v>69.838818074219844</v>
      </c>
      <c r="CK143" s="16">
        <f t="shared" si="1383"/>
        <v>69.546517715315034</v>
      </c>
      <c r="CL143" s="16">
        <f t="shared" si="1383"/>
        <v>69.268150411631552</v>
      </c>
      <c r="CM143" s="16">
        <f t="shared" si="1383"/>
        <v>69.00216992702417</v>
      </c>
      <c r="CN143" s="16">
        <f t="shared" si="1383"/>
        <v>68.748870149288095</v>
      </c>
      <c r="CO143" s="16">
        <f t="shared" si="1383"/>
        <v>68.506215298588273</v>
      </c>
      <c r="CP143" s="16">
        <f t="shared" si="1383"/>
        <v>68.272882996057803</v>
      </c>
      <c r="CQ143" s="16"/>
      <c r="CR143" s="16"/>
      <c r="CS143" s="16">
        <f t="shared" ref="CS143:DX143" si="1384">IF(ISNUMBER(CS48),CS$97*CS48+CS$98,"")</f>
        <v>70.365054026592716</v>
      </c>
      <c r="CT143" s="16">
        <f t="shared" si="1384"/>
        <v>72.256748950420999</v>
      </c>
      <c r="CU143" s="16">
        <f t="shared" si="1384"/>
        <v>72.560184892155078</v>
      </c>
      <c r="CV143" s="16">
        <f t="shared" si="1384"/>
        <v>70.333791517731072</v>
      </c>
      <c r="CW143" s="16">
        <f t="shared" si="1384"/>
        <v>72.406817975882007</v>
      </c>
      <c r="CX143" s="16">
        <f t="shared" si="1384"/>
        <v>72.26156788299383</v>
      </c>
      <c r="CY143" s="16">
        <f t="shared" si="1384"/>
        <v>70.345997215191701</v>
      </c>
      <c r="CZ143" s="16">
        <f t="shared" si="1384"/>
        <v>72.521754604173935</v>
      </c>
      <c r="DA143" s="16">
        <f t="shared" si="1384"/>
        <v>72.289774612523047</v>
      </c>
      <c r="DB143" s="16">
        <f t="shared" si="1384"/>
        <v>70.357390449218869</v>
      </c>
      <c r="DC143" s="16">
        <f t="shared" si="1384"/>
        <v>72.300703553341734</v>
      </c>
      <c r="DD143" s="16">
        <f t="shared" si="1384"/>
        <v>72.537369011283658</v>
      </c>
      <c r="DE143" s="16">
        <f t="shared" si="1384"/>
        <v>70.323513913794613</v>
      </c>
      <c r="DF143" s="16">
        <f t="shared" si="1384"/>
        <v>72.432214904115057</v>
      </c>
      <c r="DG143" s="16">
        <f t="shared" si="1384"/>
        <v>72.168342972841828</v>
      </c>
      <c r="DH143" s="16">
        <f t="shared" si="1384"/>
        <v>70.645587220507039</v>
      </c>
      <c r="DI143" s="16">
        <f t="shared" si="1384"/>
        <v>72.5326673522069</v>
      </c>
      <c r="DJ143" s="16">
        <f t="shared" si="1384"/>
        <v>73.090718141207418</v>
      </c>
      <c r="DK143" s="16">
        <f t="shared" si="1384"/>
        <v>70.432346585757116</v>
      </c>
      <c r="DL143" s="16">
        <f t="shared" si="1384"/>
        <v>72.56377177185054</v>
      </c>
      <c r="DM143" s="16">
        <f t="shared" si="1384"/>
        <v>72.368080020092094</v>
      </c>
      <c r="DN143" s="16">
        <f t="shared" si="1384"/>
        <v>70.520108141701769</v>
      </c>
      <c r="DO143" s="16">
        <f t="shared" si="1384"/>
        <v>72.457849181389008</v>
      </c>
      <c r="DP143" s="16">
        <f t="shared" si="1384"/>
        <v>70.716780875262316</v>
      </c>
      <c r="DQ143" s="16">
        <f t="shared" si="1384"/>
        <v>70.175891044613422</v>
      </c>
      <c r="DR143" s="16">
        <f t="shared" si="1384"/>
        <v>72.212374879034826</v>
      </c>
      <c r="DS143" s="16">
        <f t="shared" si="1384"/>
        <v>71.984996393472571</v>
      </c>
      <c r="DT143" s="16">
        <f t="shared" si="1384"/>
        <v>70.264944831515777</v>
      </c>
      <c r="DU143" s="16">
        <f t="shared" si="1384"/>
        <v>72.501734419567185</v>
      </c>
      <c r="DV143" s="16">
        <f t="shared" si="1384"/>
        <v>72.107038431807254</v>
      </c>
      <c r="DW143" s="16">
        <f t="shared" si="1384"/>
        <v>73.534650618145903</v>
      </c>
      <c r="DX143" s="16">
        <f t="shared" si="1384"/>
        <v>72.680516255475297</v>
      </c>
      <c r="DY143" s="16">
        <f t="shared" ref="DY143:FD143" si="1385">IF(ISNUMBER(DY48),DY$97*DY48+DY$98,"")</f>
        <v>72.693165301889024</v>
      </c>
      <c r="DZ143" s="16">
        <f t="shared" si="1385"/>
        <v>70.621877329401599</v>
      </c>
      <c r="EA143" s="16">
        <f t="shared" si="1385"/>
        <v>70.554845981689084</v>
      </c>
      <c r="EB143" s="16">
        <f t="shared" si="1385"/>
        <v>72.589999214212668</v>
      </c>
      <c r="EC143" s="16">
        <f t="shared" si="1385"/>
        <v>72.573112778810312</v>
      </c>
      <c r="ED143" s="38">
        <f t="shared" si="1385"/>
        <v>70.322409252170075</v>
      </c>
      <c r="EE143" s="16">
        <f t="shared" si="1385"/>
        <v>71.069415254083637</v>
      </c>
      <c r="EF143" s="16">
        <f t="shared" si="1385"/>
        <v>70.45085244765211</v>
      </c>
      <c r="EG143" s="16">
        <f t="shared" si="1385"/>
        <v>71.184786653152301</v>
      </c>
      <c r="EH143" s="16">
        <f t="shared" si="1385"/>
        <v>70.439458692765996</v>
      </c>
      <c r="EI143" s="16">
        <f t="shared" si="1385"/>
        <v>71.172068799547233</v>
      </c>
      <c r="EJ143" s="16">
        <f t="shared" si="1385"/>
        <v>71.817704066751077</v>
      </c>
      <c r="EK143" s="16">
        <f t="shared" si="1385"/>
        <v>71.129829959468253</v>
      </c>
      <c r="EL143" s="16">
        <f t="shared" si="1385"/>
        <v>71.906303750223486</v>
      </c>
      <c r="EM143" s="16">
        <f t="shared" si="1385"/>
        <v>71.273876334488449</v>
      </c>
      <c r="EN143" s="16">
        <f t="shared" si="1385"/>
        <v>72.038876790107125</v>
      </c>
      <c r="EO143" s="16">
        <f t="shared" si="1385"/>
        <v>71.257475110887043</v>
      </c>
      <c r="EP143" s="16">
        <f t="shared" si="1385"/>
        <v>72.020659960814427</v>
      </c>
      <c r="EQ143" s="16">
        <f t="shared" si="1385"/>
        <v>70.118117689439529</v>
      </c>
      <c r="ER143" s="16">
        <f t="shared" si="1385"/>
        <v>70.842879944507459</v>
      </c>
      <c r="ES143" s="16">
        <f t="shared" si="1385"/>
        <v>73.511408982709085</v>
      </c>
      <c r="ET143" s="16">
        <f t="shared" si="1385"/>
        <v>73.444087797904942</v>
      </c>
      <c r="EU143" s="16">
        <f t="shared" si="1385"/>
        <v>72.57399004078286</v>
      </c>
      <c r="EV143" s="16">
        <f t="shared" si="1385"/>
        <v>72.797613965462148</v>
      </c>
      <c r="EW143" s="16">
        <f t="shared" si="1385"/>
        <v>73.483433333436878</v>
      </c>
      <c r="EX143" s="16">
        <f t="shared" si="1385"/>
        <v>73.350709666552532</v>
      </c>
      <c r="EY143" s="16">
        <f t="shared" si="1385"/>
        <v>72.497495544055198</v>
      </c>
      <c r="EZ143" s="16">
        <f t="shared" si="1385"/>
        <v>72.080526475017223</v>
      </c>
      <c r="FA143" s="16">
        <f t="shared" si="1385"/>
        <v>72.854579508045617</v>
      </c>
      <c r="FB143" s="16">
        <f t="shared" si="1385"/>
        <v>72.005330184999266</v>
      </c>
      <c r="FC143" s="16">
        <f t="shared" si="1385"/>
        <v>72.341212247131295</v>
      </c>
      <c r="FD143" s="16">
        <f t="shared" si="1385"/>
        <v>73.182290011812057</v>
      </c>
      <c r="FE143" s="16">
        <f t="shared" ref="FE143:GJ143" si="1386">IF(ISNUMBER(FE48),FE$97*FE48+FE$98,"")</f>
        <v>71.483623177407068</v>
      </c>
      <c r="FF143" s="16">
        <f t="shared" si="1386"/>
        <v>72.281003215442652</v>
      </c>
      <c r="FG143" s="16">
        <f t="shared" si="1386"/>
        <v>69.832976924476796</v>
      </c>
      <c r="FH143" s="16">
        <f t="shared" si="1386"/>
        <v>70.563009106298153</v>
      </c>
      <c r="FI143" s="16">
        <f t="shared" si="1386"/>
        <v>71.143659613676078</v>
      </c>
      <c r="FJ143" s="16">
        <f t="shared" si="1386"/>
        <v>76.247967702778467</v>
      </c>
      <c r="FK143" s="16">
        <f t="shared" si="1386"/>
        <v>71.926153903596528</v>
      </c>
      <c r="FL143" s="47">
        <f t="shared" si="1386"/>
        <v>71.330640875676991</v>
      </c>
      <c r="FM143" s="16">
        <f t="shared" si="1386"/>
        <v>71.334987002076019</v>
      </c>
      <c r="FN143" s="16">
        <f t="shared" si="1386"/>
        <v>71.328497863387568</v>
      </c>
      <c r="FO143" s="16">
        <f t="shared" si="1386"/>
        <v>71.25312736465213</v>
      </c>
      <c r="FP143" s="16">
        <f t="shared" si="1386"/>
        <v>71.335560224360293</v>
      </c>
      <c r="FQ143" s="16">
        <f t="shared" si="1386"/>
        <v>71.337758136950569</v>
      </c>
      <c r="FR143" s="16">
        <f t="shared" si="1386"/>
        <v>72.099429015733918</v>
      </c>
      <c r="FS143" s="16">
        <f t="shared" si="1386"/>
        <v>72.651644078428561</v>
      </c>
      <c r="FT143" s="16">
        <f t="shared" si="1386"/>
        <v>70.468462270283112</v>
      </c>
      <c r="FU143" s="16">
        <f t="shared" si="1386"/>
        <v>70.733952930692368</v>
      </c>
      <c r="FV143" s="16">
        <f t="shared" si="1386"/>
        <v>70.692073996658849</v>
      </c>
      <c r="FW143" s="16">
        <f t="shared" si="1386"/>
        <v>71.236744559897375</v>
      </c>
      <c r="FX143" s="16">
        <f t="shared" si="1386"/>
        <v>71.471564817615786</v>
      </c>
      <c r="FY143" s="16">
        <f t="shared" si="1386"/>
        <v>70.248822046576251</v>
      </c>
      <c r="FZ143" s="16">
        <f t="shared" si="1386"/>
        <v>73.568931284017268</v>
      </c>
      <c r="GA143" s="16">
        <f t="shared" si="1386"/>
        <v>72.76617306505733</v>
      </c>
      <c r="GB143" s="16">
        <f t="shared" si="1386"/>
        <v>73.718607773691943</v>
      </c>
      <c r="GC143" s="16">
        <f t="shared" si="1386"/>
        <v>72.9236358998334</v>
      </c>
      <c r="GD143" s="16">
        <f t="shared" si="1386"/>
        <v>73.685458714765645</v>
      </c>
      <c r="GE143" s="16">
        <f t="shared" si="1386"/>
        <v>72.893148719384158</v>
      </c>
      <c r="GF143" s="16">
        <f t="shared" si="1386"/>
        <v>73.508457849481488</v>
      </c>
      <c r="GG143" s="16">
        <f t="shared" si="1386"/>
        <v>72.380627584129897</v>
      </c>
      <c r="GH143" s="16">
        <f t="shared" si="1386"/>
        <v>73.515600005779646</v>
      </c>
      <c r="GI143" s="16">
        <f t="shared" si="1386"/>
        <v>72.573735806442528</v>
      </c>
      <c r="GJ143" s="16">
        <f t="shared" si="1386"/>
        <v>72.197752503236117</v>
      </c>
      <c r="GK143" s="16">
        <f t="shared" ref="GK143:HP143" si="1387">IF(ISNUMBER(GK48),GK$97*GK48+GK$98,"")</f>
        <v>72.170947172367349</v>
      </c>
      <c r="GL143" s="16">
        <f t="shared" si="1387"/>
        <v>72.483507687026886</v>
      </c>
      <c r="GM143" s="16">
        <f t="shared" si="1387"/>
        <v>69.998741760852809</v>
      </c>
      <c r="GN143" s="16">
        <f t="shared" si="1387"/>
        <v>71.591326580991463</v>
      </c>
      <c r="GO143" s="16">
        <f t="shared" si="1387"/>
        <v>71.253465555731111</v>
      </c>
      <c r="GP143" s="16">
        <f t="shared" si="1387"/>
        <v>71.545141701459684</v>
      </c>
      <c r="GQ143" s="16">
        <f t="shared" si="1387"/>
        <v>73.496297809224515</v>
      </c>
      <c r="GR143" s="16">
        <f t="shared" si="1387"/>
        <v>72.65499488956948</v>
      </c>
      <c r="GS143" s="16">
        <f t="shared" si="1387"/>
        <v>70.258551522813775</v>
      </c>
      <c r="GT143" s="16">
        <f t="shared" si="1387"/>
        <v>70.990548363847935</v>
      </c>
      <c r="GU143" s="16">
        <f t="shared" si="1387"/>
        <v>70.398582911294525</v>
      </c>
      <c r="GV143" s="16">
        <f t="shared" si="1387"/>
        <v>71.11767306629973</v>
      </c>
      <c r="GW143" s="16">
        <f t="shared" si="1387"/>
        <v>70.385107179403278</v>
      </c>
      <c r="GX143" s="16">
        <f t="shared" si="1387"/>
        <v>71.102842102202359</v>
      </c>
      <c r="GY143" s="16">
        <f t="shared" si="1387"/>
        <v>71.060914184121188</v>
      </c>
      <c r="GZ143" s="16">
        <f t="shared" si="1387"/>
        <v>71.822487887147261</v>
      </c>
      <c r="HA143" s="16">
        <f t="shared" si="1387"/>
        <v>71.197247506877218</v>
      </c>
      <c r="HB143" s="16">
        <f t="shared" si="1387"/>
        <v>71.945727226200006</v>
      </c>
      <c r="HC143" s="16">
        <f t="shared" si="1387"/>
        <v>70.03372297029577</v>
      </c>
      <c r="HD143" s="16">
        <f t="shared" si="1387"/>
        <v>70.742663980792855</v>
      </c>
      <c r="HE143" s="16">
        <f t="shared" si="1387"/>
        <v>73.437444755449533</v>
      </c>
      <c r="HF143" s="16">
        <f t="shared" si="1387"/>
        <v>73.105587322398549</v>
      </c>
      <c r="HG143" s="16">
        <f t="shared" si="1387"/>
        <v>72.254306534174233</v>
      </c>
      <c r="HH143" s="16">
        <f t="shared" si="1387"/>
        <v>73.440736880219831</v>
      </c>
      <c r="HI143" s="16">
        <f t="shared" si="1387"/>
        <v>73.293750849009342</v>
      </c>
      <c r="HJ143" s="16">
        <f t="shared" si="1387"/>
        <v>72.453953748686885</v>
      </c>
      <c r="HK143" s="16">
        <f t="shared" si="1387"/>
        <v>72.065367735820246</v>
      </c>
      <c r="HL143" s="16">
        <f t="shared" si="1387"/>
        <v>72.874199808407937</v>
      </c>
      <c r="HM143" s="16">
        <f t="shared" si="1387"/>
        <v>72.037470534212815</v>
      </c>
      <c r="HN143" s="16">
        <f t="shared" si="1387"/>
        <v>72.35732488782223</v>
      </c>
      <c r="HO143" s="16">
        <f t="shared" si="1387"/>
        <v>73.188026169142944</v>
      </c>
      <c r="HP143" s="16">
        <f t="shared" si="1387"/>
        <v>69.769878427899329</v>
      </c>
      <c r="HQ143" s="16">
        <f t="shared" ref="HQ143:IV143" si="1388">IF(ISNUMBER(HQ48),HQ$97*HQ48+HQ$98,"")</f>
        <v>70.484730305871281</v>
      </c>
      <c r="HR143" s="16">
        <f t="shared" si="1388"/>
        <v>71.428203053801838</v>
      </c>
      <c r="HS143" s="16">
        <f t="shared" si="1388"/>
        <v>72.211991494536363</v>
      </c>
      <c r="HT143" s="16">
        <f t="shared" si="1388"/>
        <v>71.076178052752567</v>
      </c>
      <c r="HU143" s="16">
        <f t="shared" si="1388"/>
        <v>71.844369410692678</v>
      </c>
      <c r="HV143" s="16">
        <f t="shared" si="1388"/>
        <v>71.275412483910046</v>
      </c>
      <c r="HW143" s="16">
        <f t="shared" si="1388"/>
        <v>72.030083726747051</v>
      </c>
      <c r="HX143" s="16">
        <f t="shared" si="1388"/>
        <v>73.29466374943982</v>
      </c>
      <c r="HY143" s="16">
        <f t="shared" si="1388"/>
        <v>71.016088894047599</v>
      </c>
      <c r="HZ143" s="16">
        <f t="shared" si="1388"/>
        <v>71.305711787656122</v>
      </c>
      <c r="IA143" s="16">
        <f t="shared" si="1388"/>
        <v>71.260107673752756</v>
      </c>
      <c r="IB143" s="16">
        <f t="shared" si="1388"/>
        <v>71.83480771192059</v>
      </c>
      <c r="IC143" s="16">
        <f t="shared" si="1388"/>
        <v>72.082728638859138</v>
      </c>
      <c r="ID143" s="16">
        <f t="shared" si="1388"/>
        <v>70.786225684927601</v>
      </c>
      <c r="IE143" s="16">
        <f t="shared" si="1388"/>
        <v>74.200780027897238</v>
      </c>
      <c r="IF143" s="16">
        <f t="shared" si="1388"/>
        <v>73.397711527253691</v>
      </c>
      <c r="IG143" s="16">
        <f t="shared" si="1388"/>
        <v>74.359575061269737</v>
      </c>
      <c r="IH143" s="16">
        <f t="shared" si="1388"/>
        <v>73.564896905829912</v>
      </c>
      <c r="II143" s="16">
        <f t="shared" si="1388"/>
        <v>74.325229418552382</v>
      </c>
      <c r="IJ143" s="16">
        <f t="shared" si="1388"/>
        <v>73.531976455676784</v>
      </c>
      <c r="IK143" s="16">
        <f t="shared" si="1388"/>
        <v>74.10871648866771</v>
      </c>
      <c r="IL143" s="16">
        <f t="shared" si="1388"/>
        <v>73.046701795604051</v>
      </c>
      <c r="IM143" s="16">
        <f t="shared" si="1388"/>
        <v>74.13752558074782</v>
      </c>
      <c r="IN143" s="16">
        <f t="shared" si="1388"/>
        <v>73.197126778968482</v>
      </c>
      <c r="IO143" s="16">
        <f t="shared" si="1388"/>
        <v>74.10871648866771</v>
      </c>
      <c r="IP143" s="16">
        <f t="shared" si="1388"/>
        <v>73.046701795604051</v>
      </c>
      <c r="IQ143" s="16">
        <f t="shared" si="1388"/>
        <v>73.061622082810445</v>
      </c>
      <c r="IR143" s="16">
        <f t="shared" si="1388"/>
        <v>70.509154969782287</v>
      </c>
      <c r="IS143" s="16">
        <f t="shared" si="1388"/>
        <v>72.166883914074418</v>
      </c>
      <c r="IT143" s="16">
        <f t="shared" si="1388"/>
        <v>71.820887312787477</v>
      </c>
      <c r="IU143" s="16">
        <f t="shared" si="1388"/>
        <v>72.132968997603982</v>
      </c>
      <c r="IV143" s="16">
        <f t="shared" si="1388"/>
        <v>74.352358985910215</v>
      </c>
      <c r="IW143" s="16">
        <f t="shared" ref="IW143:KB143" si="1389">IF(ISNUMBER(IW48),IW$97*IW48+IW$98,"")</f>
        <v>73.508086056734442</v>
      </c>
      <c r="IX143" s="16">
        <f t="shared" si="1389"/>
        <v>71.010250256957931</v>
      </c>
      <c r="IY143" s="16">
        <f t="shared" si="1389"/>
        <v>71.745108724810407</v>
      </c>
      <c r="IZ143" s="16">
        <f t="shared" si="1389"/>
        <v>71.163752518462374</v>
      </c>
      <c r="JA143" s="16">
        <f t="shared" si="1389"/>
        <v>71.885441288678152</v>
      </c>
      <c r="JB143" s="16">
        <f t="shared" si="1389"/>
        <v>71.147941014908312</v>
      </c>
      <c r="JC143" s="16">
        <f t="shared" si="1389"/>
        <v>71.869412099095328</v>
      </c>
      <c r="JD143" s="16">
        <f t="shared" si="1389"/>
        <v>71.867651288305694</v>
      </c>
      <c r="JE143" s="16">
        <f t="shared" si="1389"/>
        <v>72.632366047452365</v>
      </c>
      <c r="JF143" s="16">
        <f t="shared" si="1389"/>
        <v>72.007640434833277</v>
      </c>
      <c r="JG143" s="16">
        <f t="shared" si="1389"/>
        <v>72.760091321103346</v>
      </c>
      <c r="JH143" s="16">
        <f t="shared" si="1389"/>
        <v>70.768568635077642</v>
      </c>
      <c r="JI143" s="16">
        <f t="shared" si="1389"/>
        <v>71.479900097054426</v>
      </c>
      <c r="JJ143" s="16">
        <f t="shared" si="1389"/>
        <v>74.25922525045236</v>
      </c>
      <c r="JK143" s="16">
        <f t="shared" si="1389"/>
        <v>73.998646758577209</v>
      </c>
      <c r="JL143" s="16">
        <f t="shared" si="1389"/>
        <v>73.144255225220547</v>
      </c>
      <c r="JM143" s="16">
        <f t="shared" si="1389"/>
        <v>74.286354985930117</v>
      </c>
      <c r="JN143" s="16">
        <f t="shared" si="1389"/>
        <v>74.141097555043814</v>
      </c>
      <c r="JO143" s="16">
        <f t="shared" si="1389"/>
        <v>73.298477738350073</v>
      </c>
      <c r="JP143" s="16">
        <f t="shared" si="1389"/>
        <v>74.25922525045236</v>
      </c>
      <c r="JQ143" s="16">
        <f t="shared" si="1389"/>
        <v>73.998646758577209</v>
      </c>
      <c r="JR143" s="16">
        <f t="shared" si="1389"/>
        <v>73.144255225220547</v>
      </c>
      <c r="JS143" s="16">
        <f t="shared" si="1389"/>
        <v>73.152555979037686</v>
      </c>
      <c r="JT143" s="16">
        <f t="shared" si="1389"/>
        <v>73.985045649225839</v>
      </c>
      <c r="JU143" s="16">
        <f t="shared" si="1389"/>
        <v>70.47961480064329</v>
      </c>
      <c r="JV143" s="16">
        <f t="shared" si="1389"/>
        <v>71.196720292017048</v>
      </c>
      <c r="JW143" s="16">
        <f t="shared" si="1389"/>
        <v>72.215035330190673</v>
      </c>
      <c r="JX143" s="16">
        <f t="shared" si="1389"/>
        <v>73.001264350097088</v>
      </c>
      <c r="JY143" s="16">
        <f t="shared" si="1389"/>
        <v>71.852011645707933</v>
      </c>
      <c r="JZ143" s="16">
        <f t="shared" si="1389"/>
        <v>72.622605126246498</v>
      </c>
      <c r="KA143" s="16">
        <f t="shared" si="1389"/>
        <v>72.061512305582326</v>
      </c>
      <c r="KB143" s="16">
        <f t="shared" si="1389"/>
        <v>72.81941412990156</v>
      </c>
      <c r="LE143" s="23"/>
      <c r="QF143" s="24"/>
    </row>
    <row r="144" spans="1:448" x14ac:dyDescent="0.25">
      <c r="A144" s="69"/>
      <c r="B144" s="20">
        <f t="shared" si="1333"/>
        <v>63.64</v>
      </c>
      <c r="D144" s="9" t="s">
        <v>10</v>
      </c>
      <c r="E144" s="5">
        <v>21</v>
      </c>
      <c r="F144" s="16">
        <f t="shared" ref="F144:U144" si="1390">IF(ISNUMBER(F49),F$97*F49+F$98,"")</f>
        <v>57.743526741552685</v>
      </c>
      <c r="G144" s="16">
        <f t="shared" si="1390"/>
        <v>58.448772552690741</v>
      </c>
      <c r="H144" s="16">
        <f t="shared" ref="H144:I144" si="1391">IF(ISNUMBER(H49),H$97*H49+H$98,"")</f>
        <v>65.521670264025246</v>
      </c>
      <c r="I144" s="16">
        <f t="shared" si="1391"/>
        <v>66.222941282958132</v>
      </c>
      <c r="J144" s="16">
        <f t="shared" si="1390"/>
        <v>65.800882799208424</v>
      </c>
      <c r="K144" s="16">
        <f t="shared" si="1390"/>
        <v>66.494771454620818</v>
      </c>
      <c r="L144" s="16">
        <f t="shared" si="1390"/>
        <v>65.606520228208083</v>
      </c>
      <c r="M144" s="16">
        <f t="shared" si="1390"/>
        <v>66.305165002657631</v>
      </c>
      <c r="N144" s="16">
        <f t="shared" si="1390"/>
        <v>65.59139066768924</v>
      </c>
      <c r="O144" s="16">
        <f t="shared" si="1390"/>
        <v>66.322562392715753</v>
      </c>
      <c r="P144" s="16">
        <f t="shared" si="1390"/>
        <v>65.405700033090255</v>
      </c>
      <c r="Q144" s="16">
        <f t="shared" si="1390"/>
        <v>66.124637194624896</v>
      </c>
      <c r="R144" s="16">
        <f t="shared" si="1390"/>
        <v>65.84911613150453</v>
      </c>
      <c r="S144" s="16">
        <f t="shared" si="1390"/>
        <v>66.488450029789078</v>
      </c>
      <c r="T144" s="16">
        <f t="shared" si="1390"/>
        <v>65.048895594222088</v>
      </c>
      <c r="U144" s="16">
        <f t="shared" si="1390"/>
        <v>65.755235997593772</v>
      </c>
      <c r="V144" s="16">
        <f t="shared" si="1336"/>
        <v>65.359692361677631</v>
      </c>
      <c r="W144" s="16">
        <f t="shared" ref="W144:BM144" si="1392">IF(ISNUMBER(W49),W$97*W49+W$98,"")</f>
        <v>63.297259153136068</v>
      </c>
      <c r="X144" s="16">
        <f t="shared" si="1392"/>
        <v>63.830983444842516</v>
      </c>
      <c r="Y144" s="16">
        <f t="shared" si="1392"/>
        <v>63.908986310474504</v>
      </c>
      <c r="Z144" s="16">
        <f t="shared" si="1392"/>
        <v>64.223265457915431</v>
      </c>
      <c r="AA144" s="16">
        <f t="shared" si="1392"/>
        <v>63.922014589186631</v>
      </c>
      <c r="AB144" s="16">
        <f t="shared" si="1392"/>
        <v>63.938342128950225</v>
      </c>
      <c r="AC144" s="16">
        <f t="shared" si="1392"/>
        <v>62.917750810025268</v>
      </c>
      <c r="AD144" s="16">
        <f t="shared" si="1392"/>
        <v>63.659950356279467</v>
      </c>
      <c r="AE144" s="16">
        <f t="shared" si="1392"/>
        <v>63.600764021240991</v>
      </c>
      <c r="AF144" s="16">
        <f t="shared" si="1392"/>
        <v>63.525677984620785</v>
      </c>
      <c r="AG144" s="16">
        <f t="shared" si="1392"/>
        <v>63.941471368407193</v>
      </c>
      <c r="AH144" s="16">
        <f t="shared" si="1392"/>
        <v>64.305605710338966</v>
      </c>
      <c r="AI144" s="16">
        <f t="shared" si="1392"/>
        <v>64.23613216705688</v>
      </c>
      <c r="AJ144" s="16">
        <f t="shared" si="1392"/>
        <v>63.073634028170233</v>
      </c>
      <c r="AK144" s="16">
        <f t="shared" si="1392"/>
        <v>65.682456622106287</v>
      </c>
      <c r="AL144" s="16">
        <f t="shared" si="1392"/>
        <v>65.318038042148217</v>
      </c>
      <c r="AM144" s="16">
        <f t="shared" si="1392"/>
        <v>65.875366109241327</v>
      </c>
      <c r="AN144" s="16">
        <f t="shared" si="1392"/>
        <v>65.505687804605202</v>
      </c>
      <c r="AO144" s="16">
        <f t="shared" si="1392"/>
        <v>65.840160669273203</v>
      </c>
      <c r="AP144" s="16">
        <f t="shared" si="1392"/>
        <v>65.472045082435358</v>
      </c>
      <c r="AQ144" s="16">
        <f t="shared" si="1392"/>
        <v>65.719414909830007</v>
      </c>
      <c r="AR144" s="16">
        <f t="shared" si="1392"/>
        <v>65.299038464298292</v>
      </c>
      <c r="AS144" s="16">
        <f t="shared" si="1392"/>
        <v>65.927524587707168</v>
      </c>
      <c r="AT144" s="16">
        <f t="shared" si="1392"/>
        <v>65.682010238712664</v>
      </c>
      <c r="AU144" s="16">
        <f t="shared" si="1392"/>
        <v>64.97779361406198</v>
      </c>
      <c r="AV144" s="16">
        <f t="shared" si="1392"/>
        <v>64.885934032355223</v>
      </c>
      <c r="AW144" s="16">
        <f t="shared" si="1392"/>
        <v>63.694429164029373</v>
      </c>
      <c r="AX144" s="16">
        <f t="shared" si="1392"/>
        <v>62.690967544758848</v>
      </c>
      <c r="AY144" s="16">
        <f t="shared" si="1392"/>
        <v>63.719061501497862</v>
      </c>
      <c r="AZ144" s="16">
        <f t="shared" si="1392"/>
        <v>63.525532840681635</v>
      </c>
      <c r="BA144" s="16">
        <f t="shared" si="1392"/>
        <v>63.964444399851672</v>
      </c>
      <c r="BB144" s="16">
        <f t="shared" si="1392"/>
        <v>65.360413768880818</v>
      </c>
      <c r="BC144" s="16">
        <f t="shared" si="1392"/>
        <v>64.875963580600512</v>
      </c>
      <c r="BD144" s="16">
        <f t="shared" si="1392"/>
        <v>64.428317015953354</v>
      </c>
      <c r="BE144" s="16">
        <f t="shared" si="1392"/>
        <v>64.019009981109974</v>
      </c>
      <c r="BF144" s="16">
        <f t="shared" si="1392"/>
        <v>63.641662415284173</v>
      </c>
      <c r="BG144" s="16">
        <f t="shared" si="1392"/>
        <v>63.29632269657229</v>
      </c>
      <c r="BH144" s="16">
        <f t="shared" si="1392"/>
        <v>62.98200736291831</v>
      </c>
      <c r="BI144" s="16">
        <f t="shared" si="1392"/>
        <v>62.692543085199048</v>
      </c>
      <c r="BJ144" s="16">
        <f t="shared" si="1392"/>
        <v>62.427588102063879</v>
      </c>
      <c r="BK144" s="16">
        <f t="shared" si="1392"/>
        <v>62.185066156527441</v>
      </c>
      <c r="BL144" s="16">
        <f t="shared" si="1392"/>
        <v>61.962725568020829</v>
      </c>
      <c r="BM144" s="16">
        <f t="shared" si="1392"/>
        <v>61.760176339101932</v>
      </c>
      <c r="BN144" s="16"/>
      <c r="BO144" s="16"/>
      <c r="BP144" s="16"/>
      <c r="BQ144" s="16">
        <f t="shared" ref="BQ144:CB144" si="1393">IF(ISNUMBER(BQ49),BQ$97*BQ49+BQ$98,"")</f>
        <v>65.682010238712664</v>
      </c>
      <c r="BR144" s="16">
        <f t="shared" si="1393"/>
        <v>65.269331485436368</v>
      </c>
      <c r="BS144" s="16">
        <f t="shared" si="1393"/>
        <v>64.875555030181971</v>
      </c>
      <c r="BT144" s="16">
        <f t="shared" si="1393"/>
        <v>64.499580019364132</v>
      </c>
      <c r="BU144" s="16">
        <f t="shared" si="1393"/>
        <v>64.138300324208601</v>
      </c>
      <c r="BV144" s="16">
        <f t="shared" si="1393"/>
        <v>63.794954210153392</v>
      </c>
      <c r="BW144" s="16">
        <f t="shared" si="1393"/>
        <v>63.466690764037153</v>
      </c>
      <c r="BX144" s="16">
        <f t="shared" si="1393"/>
        <v>63.150966798911597</v>
      </c>
      <c r="BY144" s="16">
        <f t="shared" si="1393"/>
        <v>62.847447139390354</v>
      </c>
      <c r="BZ144" s="16">
        <f t="shared" si="1393"/>
        <v>62.556467379401781</v>
      </c>
      <c r="CA144" s="16">
        <f t="shared" si="1393"/>
        <v>62.277561959865309</v>
      </c>
      <c r="CB144" s="16">
        <f t="shared" si="1393"/>
        <v>62.007873943167837</v>
      </c>
      <c r="CC144" s="16"/>
      <c r="CD144" s="16"/>
      <c r="CE144" s="16">
        <f t="shared" ref="CE144:CP144" si="1394">IF(ISNUMBER(CE49),CE$97*CE49+CE$98,"")</f>
        <v>64.945980684400951</v>
      </c>
      <c r="CF144" s="16">
        <f t="shared" si="1394"/>
        <v>64.537309678615529</v>
      </c>
      <c r="CG144" s="16">
        <f t="shared" si="1394"/>
        <v>64.157692220386821</v>
      </c>
      <c r="CH144" s="16">
        <f t="shared" si="1394"/>
        <v>63.807024662567642</v>
      </c>
      <c r="CI144" s="16">
        <f t="shared" si="1394"/>
        <v>63.481947530052096</v>
      </c>
      <c r="CJ144" s="16">
        <f t="shared" si="1394"/>
        <v>63.180548661215482</v>
      </c>
      <c r="CK144" s="16">
        <f t="shared" si="1394"/>
        <v>62.903697029930598</v>
      </c>
      <c r="CL144" s="16">
        <f t="shared" si="1394"/>
        <v>62.646517789761035</v>
      </c>
      <c r="CM144" s="16">
        <f t="shared" si="1394"/>
        <v>62.408200729579889</v>
      </c>
      <c r="CN144" s="16">
        <f t="shared" si="1394"/>
        <v>62.185989274809629</v>
      </c>
      <c r="CO144" s="16">
        <f t="shared" si="1394"/>
        <v>61.980478409418197</v>
      </c>
      <c r="CP144" s="16">
        <f t="shared" si="1394"/>
        <v>61.789346781392993</v>
      </c>
      <c r="CQ144" s="16"/>
      <c r="CR144" s="16"/>
      <c r="CS144" s="16">
        <f t="shared" ref="CS144:DX144" si="1395">IF(ISNUMBER(CS49),CS$97*CS49+CS$98,"")</f>
        <v>63.307543927944664</v>
      </c>
      <c r="CT144" s="16">
        <f t="shared" si="1395"/>
        <v>65.217607010831784</v>
      </c>
      <c r="CU144" s="16">
        <f t="shared" si="1395"/>
        <v>64.250809871350555</v>
      </c>
      <c r="CV144" s="16">
        <f t="shared" si="1395"/>
        <v>63.297259153136068</v>
      </c>
      <c r="CW144" s="16">
        <f t="shared" si="1395"/>
        <v>65.299038464298292</v>
      </c>
      <c r="CX144" s="16">
        <f t="shared" si="1395"/>
        <v>63.694429164029373</v>
      </c>
      <c r="CY144" s="16">
        <f t="shared" si="1395"/>
        <v>63.292724381523243</v>
      </c>
      <c r="CZ144" s="16">
        <f t="shared" si="1395"/>
        <v>65.3658778849192</v>
      </c>
      <c r="DA144" s="16">
        <f t="shared" si="1395"/>
        <v>63.612785177975155</v>
      </c>
      <c r="DB144" s="16">
        <f t="shared" si="1395"/>
        <v>63.220655943656254</v>
      </c>
      <c r="DC144" s="16">
        <f t="shared" si="1395"/>
        <v>65.156766866799686</v>
      </c>
      <c r="DD144" s="16">
        <f t="shared" si="1395"/>
        <v>63.817217248890358</v>
      </c>
      <c r="DE144" s="16">
        <f t="shared" si="1395"/>
        <v>63.258964032595316</v>
      </c>
      <c r="DF144" s="16">
        <f t="shared" si="1395"/>
        <v>65.286041052114456</v>
      </c>
      <c r="DG144" s="16">
        <f t="shared" si="1395"/>
        <v>63.48356256871395</v>
      </c>
      <c r="DH144" s="16">
        <f t="shared" si="1395"/>
        <v>63.513937262858278</v>
      </c>
      <c r="DI144" s="16">
        <f t="shared" si="1395"/>
        <v>65.404324915811486</v>
      </c>
      <c r="DJ144" s="16">
        <f t="shared" si="1395"/>
        <v>64.786338311308072</v>
      </c>
      <c r="DK144" s="16">
        <f t="shared" si="1395"/>
        <v>63.368896382561203</v>
      </c>
      <c r="DL144" s="16">
        <f t="shared" si="1395"/>
        <v>65.394314353067472</v>
      </c>
      <c r="DM144" s="16">
        <f t="shared" si="1395"/>
        <v>63.873481626385015</v>
      </c>
      <c r="DN144" s="16">
        <f t="shared" si="1395"/>
        <v>63.449618185035419</v>
      </c>
      <c r="DO144" s="16">
        <f t="shared" si="1395"/>
        <v>65.414637444675563</v>
      </c>
      <c r="DP144" s="16">
        <f t="shared" si="1395"/>
        <v>62.514056232384348</v>
      </c>
      <c r="DQ144" s="16">
        <f t="shared" si="1395"/>
        <v>63.012675147273711</v>
      </c>
      <c r="DR144" s="16">
        <f t="shared" si="1395"/>
        <v>65.000909625107298</v>
      </c>
      <c r="DS144" s="16">
        <f t="shared" si="1395"/>
        <v>63.036358607299491</v>
      </c>
      <c r="DT144" s="16">
        <f t="shared" si="1395"/>
        <v>63.231891131412212</v>
      </c>
      <c r="DU144" s="16">
        <f t="shared" si="1395"/>
        <v>65.373600442709119</v>
      </c>
      <c r="DV144" s="16">
        <f t="shared" si="1395"/>
        <v>63.557940207845334</v>
      </c>
      <c r="DW144" s="16">
        <f t="shared" si="1395"/>
        <v>66.085169236736235</v>
      </c>
      <c r="DX144" s="16">
        <f t="shared" si="1395"/>
        <v>65.695873299569101</v>
      </c>
      <c r="DY144" s="16">
        <f t="shared" ref="DY144:FD144" si="1396">IF(ISNUMBER(DY49),DY$97*DY49+DY$98,"")</f>
        <v>65.693733531424627</v>
      </c>
      <c r="DZ144" s="16">
        <f t="shared" si="1396"/>
        <v>63.535258537517549</v>
      </c>
      <c r="EA144" s="16">
        <f t="shared" si="1396"/>
        <v>63.510391724848631</v>
      </c>
      <c r="EB144" s="16">
        <f t="shared" si="1396"/>
        <v>65.41100216518214</v>
      </c>
      <c r="EC144" s="16">
        <f t="shared" si="1396"/>
        <v>65.369927572027137</v>
      </c>
      <c r="ED144" s="38">
        <f t="shared" si="1396"/>
        <v>63.559598269097506</v>
      </c>
      <c r="EE144" s="16">
        <f t="shared" si="1396"/>
        <v>63.867500183914572</v>
      </c>
      <c r="EF144" s="16">
        <f t="shared" si="1396"/>
        <v>63.755625884780898</v>
      </c>
      <c r="EG144" s="16">
        <f t="shared" si="1396"/>
        <v>64.066807718857333</v>
      </c>
      <c r="EH144" s="16">
        <f t="shared" si="1396"/>
        <v>63.726777029666394</v>
      </c>
      <c r="EI144" s="16">
        <f t="shared" si="1396"/>
        <v>64.036943470641845</v>
      </c>
      <c r="EJ144" s="16">
        <f t="shared" si="1396"/>
        <v>63.791023798436868</v>
      </c>
      <c r="EK144" s="16">
        <f t="shared" si="1396"/>
        <v>64.237221632471957</v>
      </c>
      <c r="EL144" s="16">
        <f t="shared" si="1396"/>
        <v>64.571090548295331</v>
      </c>
      <c r="EM144" s="16">
        <f t="shared" si="1396"/>
        <v>64.431824599793643</v>
      </c>
      <c r="EN144" s="16">
        <f t="shared" si="1396"/>
        <v>64.770381850606341</v>
      </c>
      <c r="EO144" s="16">
        <f t="shared" si="1396"/>
        <v>64.392752818624828</v>
      </c>
      <c r="EP144" s="16">
        <f t="shared" si="1396"/>
        <v>64.729762486919185</v>
      </c>
      <c r="EQ144" s="16">
        <f t="shared" si="1396"/>
        <v>63.316286999866378</v>
      </c>
      <c r="ER144" s="16">
        <f t="shared" si="1396"/>
        <v>63.614582851027762</v>
      </c>
      <c r="ES144" s="16">
        <f t="shared" si="1396"/>
        <v>66.347636495533251</v>
      </c>
      <c r="ET144" s="16">
        <f t="shared" si="1396"/>
        <v>66.495437666200459</v>
      </c>
      <c r="EU144" s="16">
        <f t="shared" si="1396"/>
        <v>66.0851714148952</v>
      </c>
      <c r="EV144" s="16">
        <f t="shared" si="1396"/>
        <v>65.9912098212735</v>
      </c>
      <c r="EW144" s="16">
        <f t="shared" si="1396"/>
        <v>66.124704465559333</v>
      </c>
      <c r="EX144" s="16">
        <f t="shared" si="1396"/>
        <v>66.067315871114346</v>
      </c>
      <c r="EY144" s="16">
        <f t="shared" si="1396"/>
        <v>65.677259090570416</v>
      </c>
      <c r="EZ144" s="16">
        <f t="shared" si="1396"/>
        <v>65.347426852236438</v>
      </c>
      <c r="FA144" s="16">
        <f t="shared" si="1396"/>
        <v>65.635882901446749</v>
      </c>
      <c r="FB144" s="16">
        <f t="shared" si="1396"/>
        <v>65.249856278783369</v>
      </c>
      <c r="FC144" s="16">
        <f t="shared" si="1396"/>
        <v>63.989431496856525</v>
      </c>
      <c r="FD144" s="16">
        <f t="shared" si="1396"/>
        <v>64.344469380823284</v>
      </c>
      <c r="FE144" s="16">
        <f t="shared" ref="FE144:GJ144" si="1397">IF(ISNUMBER(FE49),FE$97*FE49+FE$98,"")</f>
        <v>64.008683398452774</v>
      </c>
      <c r="FF144" s="16">
        <f t="shared" si="1397"/>
        <v>64.346336422687614</v>
      </c>
      <c r="FG144" s="16">
        <f t="shared" si="1397"/>
        <v>62.922251031861123</v>
      </c>
      <c r="FH144" s="16">
        <f t="shared" si="1397"/>
        <v>63.214432949464708</v>
      </c>
      <c r="FI144" s="16">
        <f t="shared" si="1397"/>
        <v>63.802545707696666</v>
      </c>
      <c r="FJ144" s="16">
        <f t="shared" si="1397"/>
        <v>63.857392372022176</v>
      </c>
      <c r="FK144" s="16">
        <f t="shared" si="1397"/>
        <v>64.132036855234574</v>
      </c>
      <c r="FL144" s="47">
        <f t="shared" si="1397"/>
        <v>64.111348501884407</v>
      </c>
      <c r="FM144" s="16">
        <f t="shared" si="1397"/>
        <v>64.121059188351595</v>
      </c>
      <c r="FN144" s="16">
        <f t="shared" si="1397"/>
        <v>64.108861429489991</v>
      </c>
      <c r="FO144" s="16">
        <f t="shared" si="1397"/>
        <v>63.975568262309196</v>
      </c>
      <c r="FP144" s="16">
        <f t="shared" si="1397"/>
        <v>64.122813285496179</v>
      </c>
      <c r="FQ144" s="16">
        <f t="shared" si="1397"/>
        <v>64.126395868824574</v>
      </c>
      <c r="FR144" s="16">
        <f t="shared" si="1397"/>
        <v>64.445890866235956</v>
      </c>
      <c r="FS144" s="16">
        <f t="shared" si="1397"/>
        <v>65.074225054723385</v>
      </c>
      <c r="FT144" s="16">
        <f t="shared" si="1397"/>
        <v>62.996046348988713</v>
      </c>
      <c r="FU144" s="16">
        <f t="shared" si="1397"/>
        <v>63.377100007826471</v>
      </c>
      <c r="FV144" s="16">
        <f t="shared" si="1397"/>
        <v>63.31658716045871</v>
      </c>
      <c r="FW144" s="16">
        <f t="shared" si="1397"/>
        <v>63.651263305820848</v>
      </c>
      <c r="FX144" s="16">
        <f t="shared" si="1397"/>
        <v>63.957274790898879</v>
      </c>
      <c r="FY144" s="16">
        <f t="shared" si="1397"/>
        <v>62.789680149318869</v>
      </c>
      <c r="FZ144" s="16">
        <f t="shared" si="1397"/>
        <v>65.366038906707402</v>
      </c>
      <c r="GA144" s="16">
        <f t="shared" si="1397"/>
        <v>65.004732081644534</v>
      </c>
      <c r="GB144" s="16">
        <f t="shared" si="1397"/>
        <v>65.570245462760425</v>
      </c>
      <c r="GC144" s="16">
        <f t="shared" si="1397"/>
        <v>65.203735991905873</v>
      </c>
      <c r="GD144" s="16">
        <f t="shared" si="1397"/>
        <v>65.534536261024854</v>
      </c>
      <c r="GE144" s="16">
        <f t="shared" si="1397"/>
        <v>65.169546896223153</v>
      </c>
      <c r="GF144" s="16">
        <f t="shared" si="1397"/>
        <v>65.587284708939137</v>
      </c>
      <c r="GG144" s="16">
        <f t="shared" si="1397"/>
        <v>65.350485783802426</v>
      </c>
      <c r="GH144" s="16">
        <f t="shared" si="1397"/>
        <v>65.399371176990627</v>
      </c>
      <c r="GI144" s="16">
        <f t="shared" si="1397"/>
        <v>64.967181576035671</v>
      </c>
      <c r="GJ144" s="16">
        <f t="shared" si="1397"/>
        <v>64.675415098003697</v>
      </c>
      <c r="GK144" s="16">
        <f t="shared" ref="GK144:HP144" si="1398">IF(ISNUMBER(GK49),GK$97*GK49+GK$98,"")</f>
        <v>64.514257246884128</v>
      </c>
      <c r="GL144" s="16">
        <f t="shared" si="1398"/>
        <v>63.374652378136602</v>
      </c>
      <c r="GM144" s="16">
        <f t="shared" si="1398"/>
        <v>62.370525896356654</v>
      </c>
      <c r="GN144" s="16">
        <f t="shared" si="1398"/>
        <v>63.350269733299157</v>
      </c>
      <c r="GO144" s="16">
        <f t="shared" si="1398"/>
        <v>63.165452939270935</v>
      </c>
      <c r="GP144" s="16">
        <f t="shared" si="1398"/>
        <v>63.629518472699544</v>
      </c>
      <c r="GQ144" s="16">
        <f t="shared" si="1398"/>
        <v>65.555570490757347</v>
      </c>
      <c r="GR144" s="16">
        <f t="shared" si="1398"/>
        <v>65.174018660723888</v>
      </c>
      <c r="GS144" s="16">
        <f t="shared" si="1398"/>
        <v>63.065631805106236</v>
      </c>
      <c r="GT144" s="16">
        <f t="shared" si="1398"/>
        <v>63.365393998829759</v>
      </c>
      <c r="GU144" s="16">
        <f t="shared" si="1398"/>
        <v>63.273109834402604</v>
      </c>
      <c r="GV144" s="16">
        <f t="shared" si="1398"/>
        <v>63.575712491201656</v>
      </c>
      <c r="GW144" s="16">
        <f t="shared" si="1398"/>
        <v>63.242874461414729</v>
      </c>
      <c r="GX144" s="16">
        <f t="shared" si="1398"/>
        <v>63.544562072177214</v>
      </c>
      <c r="GY144" s="16">
        <f t="shared" si="1398"/>
        <v>63.751079340410257</v>
      </c>
      <c r="GZ144" s="16">
        <f t="shared" si="1398"/>
        <v>64.077374349086014</v>
      </c>
      <c r="HA144" s="16">
        <f t="shared" si="1398"/>
        <v>63.91067494758164</v>
      </c>
      <c r="HB144" s="16">
        <f t="shared" si="1398"/>
        <v>64.239708921454252</v>
      </c>
      <c r="HC144" s="16">
        <f t="shared" si="1398"/>
        <v>62.846071018822386</v>
      </c>
      <c r="HD144" s="16">
        <f t="shared" si="1398"/>
        <v>63.136634832472438</v>
      </c>
      <c r="HE144" s="16">
        <f t="shared" si="1398"/>
        <v>65.795677091097133</v>
      </c>
      <c r="HF144" s="16">
        <f t="shared" si="1398"/>
        <v>65.948302819945297</v>
      </c>
      <c r="HG144" s="16">
        <f t="shared" si="1398"/>
        <v>65.546409878974387</v>
      </c>
      <c r="HH144" s="16">
        <f t="shared" si="1398"/>
        <v>65.591730002224125</v>
      </c>
      <c r="HI144" s="16">
        <f t="shared" si="1398"/>
        <v>65.518610909940335</v>
      </c>
      <c r="HJ144" s="16">
        <f t="shared" si="1398"/>
        <v>65.136749141994287</v>
      </c>
      <c r="HK144" s="16">
        <f t="shared" si="1398"/>
        <v>64.839749908646922</v>
      </c>
      <c r="HL144" s="16">
        <f t="shared" si="1398"/>
        <v>65.046659849036004</v>
      </c>
      <c r="HM144" s="16">
        <f t="shared" si="1398"/>
        <v>64.669834891060333</v>
      </c>
      <c r="HN144" s="16">
        <f t="shared" si="1398"/>
        <v>63.459245680211794</v>
      </c>
      <c r="HO144" s="16">
        <f t="shared" si="1398"/>
        <v>63.805793026411635</v>
      </c>
      <c r="HP144" s="16">
        <f t="shared" si="1398"/>
        <v>62.411457387502182</v>
      </c>
      <c r="HQ144" s="16">
        <f t="shared" ref="HQ144:IV144" si="1399">IF(ISNUMBER(HQ49),HQ$97*HQ49+HQ$98,"")</f>
        <v>62.694891446148389</v>
      </c>
      <c r="HR144" s="16">
        <f t="shared" si="1399"/>
        <v>63.43538955184124</v>
      </c>
      <c r="HS144" s="16">
        <f t="shared" si="1399"/>
        <v>63.763807726790603</v>
      </c>
      <c r="HT144" s="16">
        <f t="shared" si="1399"/>
        <v>63.241329225945975</v>
      </c>
      <c r="HU144" s="16">
        <f t="shared" si="1399"/>
        <v>63.561658452860385</v>
      </c>
      <c r="HV144" s="16">
        <f t="shared" si="1399"/>
        <v>63.569929913826812</v>
      </c>
      <c r="HW144" s="16">
        <f t="shared" si="1399"/>
        <v>63.895306073411575</v>
      </c>
      <c r="HX144" s="16">
        <f t="shared" si="1399"/>
        <v>65.054846240890583</v>
      </c>
      <c r="HY144" s="16">
        <f t="shared" si="1399"/>
        <v>62.997209900367992</v>
      </c>
      <c r="HZ144" s="16">
        <f t="shared" si="1399"/>
        <v>63.408461501442929</v>
      </c>
      <c r="IA144" s="16">
        <f t="shared" si="1399"/>
        <v>63.345686972762053</v>
      </c>
      <c r="IB144" s="16">
        <f t="shared" si="1399"/>
        <v>63.63802718848352</v>
      </c>
      <c r="IC144" s="16">
        <f t="shared" si="1399"/>
        <v>63.974023839402648</v>
      </c>
      <c r="ID144" s="16">
        <f t="shared" si="1399"/>
        <v>62.781753947132955</v>
      </c>
      <c r="IE144" s="16">
        <f t="shared" si="1399"/>
        <v>65.386500107863441</v>
      </c>
      <c r="IF144" s="16">
        <f t="shared" si="1399"/>
        <v>65.030982834824329</v>
      </c>
      <c r="IG144" s="16">
        <f t="shared" si="1399"/>
        <v>65.596579251347094</v>
      </c>
      <c r="IH144" s="16">
        <f t="shared" si="1399"/>
        <v>65.237917977279125</v>
      </c>
      <c r="II144" s="16">
        <f t="shared" si="1399"/>
        <v>65.561656137093308</v>
      </c>
      <c r="IJ144" s="16">
        <f t="shared" si="1399"/>
        <v>65.204201430026316</v>
      </c>
      <c r="IK144" s="16">
        <f t="shared" si="1399"/>
        <v>65.604542961694619</v>
      </c>
      <c r="IL144" s="16">
        <f t="shared" si="1399"/>
        <v>65.309394610685189</v>
      </c>
      <c r="IM144" s="16">
        <f t="shared" si="1399"/>
        <v>65.420944350696587</v>
      </c>
      <c r="IN144" s="16">
        <f t="shared" si="1399"/>
        <v>65.001778516343052</v>
      </c>
      <c r="IO144" s="16">
        <f t="shared" si="1399"/>
        <v>65.604542961694619</v>
      </c>
      <c r="IP144" s="16">
        <f t="shared" si="1399"/>
        <v>65.309394610685189</v>
      </c>
      <c r="IQ144" s="16">
        <f t="shared" si="1399"/>
        <v>63.393475939477668</v>
      </c>
      <c r="IR144" s="16">
        <f t="shared" si="1399"/>
        <v>62.399140948876209</v>
      </c>
      <c r="IS144" s="16">
        <f t="shared" si="1399"/>
        <v>63.389154961425291</v>
      </c>
      <c r="IT144" s="16">
        <f t="shared" si="1399"/>
        <v>63.202713508144484</v>
      </c>
      <c r="IU144" s="16">
        <f t="shared" si="1399"/>
        <v>63.699819044457357</v>
      </c>
      <c r="IV144" s="16">
        <f t="shared" si="1399"/>
        <v>65.783572783930907</v>
      </c>
      <c r="IW144" s="16">
        <f t="shared" ref="IW144:KB144" si="1400">IF(ISNUMBER(IW49),IW$97*IW49+IW$98,"")</f>
        <v>65.403808042386046</v>
      </c>
      <c r="IX144" s="16">
        <f t="shared" si="1400"/>
        <v>63.254165040955243</v>
      </c>
      <c r="IY144" s="16">
        <f t="shared" si="1400"/>
        <v>63.552403607051062</v>
      </c>
      <c r="IZ144" s="16">
        <f t="shared" si="1400"/>
        <v>63.484342873259465</v>
      </c>
      <c r="JA144" s="16">
        <f t="shared" si="1400"/>
        <v>63.783956655479415</v>
      </c>
      <c r="JB144" s="16">
        <f t="shared" si="1400"/>
        <v>63.451439566224636</v>
      </c>
      <c r="JC144" s="16">
        <f t="shared" si="1400"/>
        <v>63.750304615043802</v>
      </c>
      <c r="JD144" s="16">
        <f t="shared" si="1400"/>
        <v>63.927596336630913</v>
      </c>
      <c r="JE144" s="16">
        <f t="shared" si="1400"/>
        <v>64.252040093138945</v>
      </c>
      <c r="JF144" s="16">
        <f t="shared" si="1400"/>
        <v>64.109646998716215</v>
      </c>
      <c r="JG144" s="16">
        <f t="shared" si="1400"/>
        <v>64.435603811048367</v>
      </c>
      <c r="JH144" s="16">
        <f t="shared" si="1400"/>
        <v>63.019227079220471</v>
      </c>
      <c r="JI144" s="16">
        <f t="shared" si="1400"/>
        <v>63.30799271787717</v>
      </c>
      <c r="JJ144" s="16">
        <f t="shared" si="1400"/>
        <v>66.017528861939837</v>
      </c>
      <c r="JK144" s="16">
        <f t="shared" si="1400"/>
        <v>66.101221720239479</v>
      </c>
      <c r="JL144" s="16">
        <f t="shared" si="1400"/>
        <v>65.702798043218692</v>
      </c>
      <c r="JM144" s="16">
        <f t="shared" si="1400"/>
        <v>65.82039358118341</v>
      </c>
      <c r="JN144" s="16">
        <f t="shared" si="1400"/>
        <v>65.754546414936897</v>
      </c>
      <c r="JO144" s="16">
        <f t="shared" si="1400"/>
        <v>65.374416752888166</v>
      </c>
      <c r="JP144" s="16">
        <f t="shared" si="1400"/>
        <v>66.017528861939837</v>
      </c>
      <c r="JQ144" s="16">
        <f t="shared" si="1400"/>
        <v>66.101221720239479</v>
      </c>
      <c r="JR144" s="16">
        <f t="shared" si="1400"/>
        <v>65.702798043218692</v>
      </c>
      <c r="JS144" s="16">
        <f t="shared" si="1400"/>
        <v>63.683931879228226</v>
      </c>
      <c r="JT144" s="16">
        <f t="shared" si="1400"/>
        <v>64.027754784569481</v>
      </c>
      <c r="JU144" s="16">
        <f t="shared" si="1400"/>
        <v>62.625832903537415</v>
      </c>
      <c r="JV144" s="16">
        <f t="shared" si="1400"/>
        <v>62.908044311244581</v>
      </c>
      <c r="JW144" s="16">
        <f t="shared" si="1400"/>
        <v>63.672160203902592</v>
      </c>
      <c r="JX144" s="16">
        <f t="shared" si="1400"/>
        <v>63.999145381643899</v>
      </c>
      <c r="JY144" s="16">
        <f t="shared" si="1400"/>
        <v>63.473285469437286</v>
      </c>
      <c r="JZ144" s="16">
        <f t="shared" si="1400"/>
        <v>63.792214823382437</v>
      </c>
      <c r="KA144" s="16">
        <f t="shared" si="1400"/>
        <v>63.82611919945947</v>
      </c>
      <c r="KB144" s="16">
        <f t="shared" si="1400"/>
        <v>64.148817496424542</v>
      </c>
      <c r="LE144" s="23"/>
      <c r="QF144" s="24"/>
    </row>
    <row r="145" spans="1:448" x14ac:dyDescent="0.25">
      <c r="B145" s="20"/>
      <c r="D145" s="5"/>
      <c r="E145" s="5"/>
      <c r="F145" s="16" t="str">
        <f t="shared" ref="F145:U145" si="1401">IF(ISNUMBER(F50),F$97*F50+F$98,"")</f>
        <v/>
      </c>
      <c r="G145" s="16" t="str">
        <f t="shared" si="1401"/>
        <v/>
      </c>
      <c r="H145" s="16" t="str">
        <f t="shared" ref="H145:I145" si="1402">IF(ISNUMBER(H50),H$97*H50+H$98,"")</f>
        <v/>
      </c>
      <c r="I145" s="16" t="str">
        <f t="shared" si="1402"/>
        <v/>
      </c>
      <c r="J145" s="16" t="str">
        <f t="shared" si="1401"/>
        <v/>
      </c>
      <c r="K145" s="16" t="str">
        <f t="shared" si="1401"/>
        <v/>
      </c>
      <c r="L145" s="16" t="str">
        <f t="shared" si="1401"/>
        <v/>
      </c>
      <c r="M145" s="16" t="str">
        <f t="shared" si="1401"/>
        <v/>
      </c>
      <c r="N145" s="16" t="str">
        <f t="shared" si="1401"/>
        <v/>
      </c>
      <c r="O145" s="16" t="str">
        <f t="shared" si="1401"/>
        <v/>
      </c>
      <c r="P145" s="16" t="str">
        <f t="shared" si="1401"/>
        <v/>
      </c>
      <c r="Q145" s="16" t="str">
        <f t="shared" si="1401"/>
        <v/>
      </c>
      <c r="R145" s="16" t="str">
        <f t="shared" si="1401"/>
        <v/>
      </c>
      <c r="S145" s="16" t="str">
        <f t="shared" si="1401"/>
        <v/>
      </c>
      <c r="T145" s="16" t="str">
        <f t="shared" si="1401"/>
        <v/>
      </c>
      <c r="U145" s="16" t="str">
        <f t="shared" si="1401"/>
        <v/>
      </c>
      <c r="V145" s="16" t="str">
        <f t="shared" si="1336"/>
        <v/>
      </c>
      <c r="W145" s="16" t="str">
        <f t="shared" ref="W145:BM145" si="1403">IF(ISNUMBER(W50),W$97*W50+W$98,"")</f>
        <v/>
      </c>
      <c r="X145" s="16" t="str">
        <f t="shared" si="1403"/>
        <v/>
      </c>
      <c r="Y145" s="16" t="str">
        <f t="shared" si="1403"/>
        <v/>
      </c>
      <c r="Z145" s="16" t="str">
        <f t="shared" si="1403"/>
        <v/>
      </c>
      <c r="AA145" s="16" t="str">
        <f t="shared" si="1403"/>
        <v/>
      </c>
      <c r="AB145" s="16" t="str">
        <f t="shared" si="1403"/>
        <v/>
      </c>
      <c r="AC145" s="16" t="str">
        <f t="shared" si="1403"/>
        <v/>
      </c>
      <c r="AD145" s="16" t="str">
        <f t="shared" si="1403"/>
        <v/>
      </c>
      <c r="AE145" s="16" t="str">
        <f t="shared" si="1403"/>
        <v/>
      </c>
      <c r="AF145" s="16" t="str">
        <f t="shared" si="1403"/>
        <v/>
      </c>
      <c r="AG145" s="16" t="str">
        <f t="shared" si="1403"/>
        <v/>
      </c>
      <c r="AH145" s="16" t="str">
        <f t="shared" si="1403"/>
        <v/>
      </c>
      <c r="AI145" s="16" t="str">
        <f t="shared" si="1403"/>
        <v/>
      </c>
      <c r="AJ145" s="16" t="str">
        <f t="shared" si="1403"/>
        <v/>
      </c>
      <c r="AK145" s="16" t="str">
        <f t="shared" si="1403"/>
        <v/>
      </c>
      <c r="AL145" s="16" t="str">
        <f t="shared" si="1403"/>
        <v/>
      </c>
      <c r="AM145" s="16" t="str">
        <f t="shared" si="1403"/>
        <v/>
      </c>
      <c r="AN145" s="16" t="str">
        <f t="shared" si="1403"/>
        <v/>
      </c>
      <c r="AO145" s="16" t="str">
        <f t="shared" si="1403"/>
        <v/>
      </c>
      <c r="AP145" s="16" t="str">
        <f t="shared" si="1403"/>
        <v/>
      </c>
      <c r="AQ145" s="16" t="str">
        <f t="shared" si="1403"/>
        <v/>
      </c>
      <c r="AR145" s="16" t="str">
        <f t="shared" si="1403"/>
        <v/>
      </c>
      <c r="AS145" s="16" t="str">
        <f t="shared" si="1403"/>
        <v/>
      </c>
      <c r="AT145" s="16" t="str">
        <f t="shared" si="1403"/>
        <v/>
      </c>
      <c r="AU145" s="16" t="str">
        <f t="shared" si="1403"/>
        <v/>
      </c>
      <c r="AV145" s="16" t="str">
        <f t="shared" si="1403"/>
        <v/>
      </c>
      <c r="AW145" s="16" t="str">
        <f t="shared" si="1403"/>
        <v/>
      </c>
      <c r="AX145" s="16" t="str">
        <f t="shared" si="1403"/>
        <v/>
      </c>
      <c r="AY145" s="16" t="str">
        <f t="shared" si="1403"/>
        <v/>
      </c>
      <c r="AZ145" s="16" t="str">
        <f t="shared" si="1403"/>
        <v/>
      </c>
      <c r="BA145" s="16" t="str">
        <f t="shared" si="1403"/>
        <v/>
      </c>
      <c r="BB145" s="16" t="str">
        <f t="shared" si="1403"/>
        <v/>
      </c>
      <c r="BC145" s="16" t="str">
        <f t="shared" si="1403"/>
        <v/>
      </c>
      <c r="BD145" s="16" t="str">
        <f t="shared" si="1403"/>
        <v/>
      </c>
      <c r="BE145" s="16" t="str">
        <f t="shared" si="1403"/>
        <v/>
      </c>
      <c r="BF145" s="16" t="str">
        <f t="shared" si="1403"/>
        <v/>
      </c>
      <c r="BG145" s="16" t="str">
        <f t="shared" si="1403"/>
        <v/>
      </c>
      <c r="BH145" s="16" t="str">
        <f t="shared" si="1403"/>
        <v/>
      </c>
      <c r="BI145" s="16" t="str">
        <f t="shared" si="1403"/>
        <v/>
      </c>
      <c r="BJ145" s="16" t="str">
        <f t="shared" si="1403"/>
        <v/>
      </c>
      <c r="BK145" s="16" t="str">
        <f t="shared" si="1403"/>
        <v/>
      </c>
      <c r="BL145" s="16" t="str">
        <f t="shared" si="1403"/>
        <v/>
      </c>
      <c r="BM145" s="16" t="str">
        <f t="shared" si="1403"/>
        <v/>
      </c>
      <c r="BN145" s="16"/>
      <c r="BO145" s="16"/>
      <c r="BP145" s="16"/>
      <c r="BQ145" s="16" t="str">
        <f t="shared" ref="BQ145:CB145" si="1404">IF(ISNUMBER(BQ50),BQ$97*BQ50+BQ$98,"")</f>
        <v/>
      </c>
      <c r="BR145" s="16" t="str">
        <f t="shared" si="1404"/>
        <v/>
      </c>
      <c r="BS145" s="16" t="str">
        <f t="shared" si="1404"/>
        <v/>
      </c>
      <c r="BT145" s="16" t="str">
        <f t="shared" si="1404"/>
        <v/>
      </c>
      <c r="BU145" s="16" t="str">
        <f t="shared" si="1404"/>
        <v/>
      </c>
      <c r="BV145" s="16" t="str">
        <f t="shared" si="1404"/>
        <v/>
      </c>
      <c r="BW145" s="16" t="str">
        <f t="shared" si="1404"/>
        <v/>
      </c>
      <c r="BX145" s="16" t="str">
        <f t="shared" si="1404"/>
        <v/>
      </c>
      <c r="BY145" s="16" t="str">
        <f t="shared" si="1404"/>
        <v/>
      </c>
      <c r="BZ145" s="16" t="str">
        <f t="shared" si="1404"/>
        <v/>
      </c>
      <c r="CA145" s="16" t="str">
        <f t="shared" si="1404"/>
        <v/>
      </c>
      <c r="CB145" s="16" t="str">
        <f t="shared" si="1404"/>
        <v/>
      </c>
      <c r="CC145" s="16"/>
      <c r="CD145" s="16"/>
      <c r="CE145" s="16" t="str">
        <f t="shared" ref="CE145:CP145" si="1405">IF(ISNUMBER(CE50),CE$97*CE50+CE$98,"")</f>
        <v/>
      </c>
      <c r="CF145" s="16" t="str">
        <f t="shared" si="1405"/>
        <v/>
      </c>
      <c r="CG145" s="16" t="str">
        <f t="shared" si="1405"/>
        <v/>
      </c>
      <c r="CH145" s="16" t="str">
        <f t="shared" si="1405"/>
        <v/>
      </c>
      <c r="CI145" s="16" t="str">
        <f t="shared" si="1405"/>
        <v/>
      </c>
      <c r="CJ145" s="16" t="str">
        <f t="shared" si="1405"/>
        <v/>
      </c>
      <c r="CK145" s="16" t="str">
        <f t="shared" si="1405"/>
        <v/>
      </c>
      <c r="CL145" s="16" t="str">
        <f t="shared" si="1405"/>
        <v/>
      </c>
      <c r="CM145" s="16" t="str">
        <f t="shared" si="1405"/>
        <v/>
      </c>
      <c r="CN145" s="16" t="str">
        <f t="shared" si="1405"/>
        <v/>
      </c>
      <c r="CO145" s="16" t="str">
        <f t="shared" si="1405"/>
        <v/>
      </c>
      <c r="CP145" s="16" t="str">
        <f t="shared" si="1405"/>
        <v/>
      </c>
      <c r="CQ145" s="16"/>
      <c r="CR145" s="16"/>
      <c r="CS145" s="16" t="str">
        <f t="shared" ref="CS145:DX145" si="1406">IF(ISNUMBER(CS50),CS$97*CS50+CS$98,"")</f>
        <v/>
      </c>
      <c r="CT145" s="16" t="str">
        <f t="shared" si="1406"/>
        <v/>
      </c>
      <c r="CU145" s="16" t="str">
        <f t="shared" si="1406"/>
        <v/>
      </c>
      <c r="CV145" s="16" t="str">
        <f t="shared" si="1406"/>
        <v/>
      </c>
      <c r="CW145" s="16" t="str">
        <f t="shared" si="1406"/>
        <v/>
      </c>
      <c r="CX145" s="16" t="str">
        <f t="shared" si="1406"/>
        <v/>
      </c>
      <c r="CY145" s="16" t="str">
        <f t="shared" si="1406"/>
        <v/>
      </c>
      <c r="CZ145" s="16" t="str">
        <f t="shared" si="1406"/>
        <v/>
      </c>
      <c r="DA145" s="16" t="str">
        <f t="shared" si="1406"/>
        <v/>
      </c>
      <c r="DB145" s="16" t="str">
        <f t="shared" si="1406"/>
        <v/>
      </c>
      <c r="DC145" s="16" t="str">
        <f t="shared" si="1406"/>
        <v/>
      </c>
      <c r="DD145" s="16" t="str">
        <f t="shared" si="1406"/>
        <v/>
      </c>
      <c r="DE145" s="16" t="str">
        <f t="shared" si="1406"/>
        <v/>
      </c>
      <c r="DF145" s="16" t="str">
        <f t="shared" si="1406"/>
        <v/>
      </c>
      <c r="DG145" s="16" t="str">
        <f t="shared" si="1406"/>
        <v/>
      </c>
      <c r="DH145" s="16" t="str">
        <f t="shared" si="1406"/>
        <v/>
      </c>
      <c r="DI145" s="16" t="str">
        <f t="shared" si="1406"/>
        <v/>
      </c>
      <c r="DJ145" s="16" t="str">
        <f t="shared" si="1406"/>
        <v/>
      </c>
      <c r="DK145" s="16" t="str">
        <f t="shared" si="1406"/>
        <v/>
      </c>
      <c r="DL145" s="16" t="str">
        <f t="shared" si="1406"/>
        <v/>
      </c>
      <c r="DM145" s="16" t="str">
        <f t="shared" si="1406"/>
        <v/>
      </c>
      <c r="DN145" s="16" t="str">
        <f t="shared" si="1406"/>
        <v/>
      </c>
      <c r="DO145" s="16" t="str">
        <f t="shared" si="1406"/>
        <v/>
      </c>
      <c r="DP145" s="16" t="str">
        <f t="shared" si="1406"/>
        <v/>
      </c>
      <c r="DQ145" s="16" t="str">
        <f t="shared" si="1406"/>
        <v/>
      </c>
      <c r="DR145" s="16" t="str">
        <f t="shared" si="1406"/>
        <v/>
      </c>
      <c r="DS145" s="16" t="str">
        <f t="shared" si="1406"/>
        <v/>
      </c>
      <c r="DT145" s="16" t="str">
        <f t="shared" si="1406"/>
        <v/>
      </c>
      <c r="DU145" s="16" t="str">
        <f t="shared" si="1406"/>
        <v/>
      </c>
      <c r="DV145" s="16" t="str">
        <f t="shared" si="1406"/>
        <v/>
      </c>
      <c r="DW145" s="16" t="str">
        <f t="shared" si="1406"/>
        <v/>
      </c>
      <c r="DX145" s="16" t="str">
        <f t="shared" si="1406"/>
        <v/>
      </c>
      <c r="DY145" s="16" t="str">
        <f t="shared" ref="DY145:FD145" si="1407">IF(ISNUMBER(DY50),DY$97*DY50+DY$98,"")</f>
        <v/>
      </c>
      <c r="DZ145" s="16" t="str">
        <f t="shared" si="1407"/>
        <v/>
      </c>
      <c r="EA145" s="16" t="str">
        <f t="shared" si="1407"/>
        <v/>
      </c>
      <c r="EB145" s="16" t="str">
        <f t="shared" si="1407"/>
        <v/>
      </c>
      <c r="EC145" s="16" t="str">
        <f t="shared" si="1407"/>
        <v/>
      </c>
      <c r="ED145" s="38" t="str">
        <f t="shared" si="1407"/>
        <v/>
      </c>
      <c r="EE145" s="16" t="str">
        <f t="shared" si="1407"/>
        <v/>
      </c>
      <c r="EF145" s="16" t="str">
        <f t="shared" si="1407"/>
        <v/>
      </c>
      <c r="EG145" s="16" t="str">
        <f t="shared" si="1407"/>
        <v/>
      </c>
      <c r="EH145" s="16" t="str">
        <f t="shared" si="1407"/>
        <v/>
      </c>
      <c r="EI145" s="16" t="str">
        <f t="shared" si="1407"/>
        <v/>
      </c>
      <c r="EJ145" s="16" t="str">
        <f t="shared" si="1407"/>
        <v/>
      </c>
      <c r="EK145" s="16" t="str">
        <f t="shared" si="1407"/>
        <v/>
      </c>
      <c r="EL145" s="16" t="str">
        <f t="shared" si="1407"/>
        <v/>
      </c>
      <c r="EM145" s="16" t="str">
        <f t="shared" si="1407"/>
        <v/>
      </c>
      <c r="EN145" s="16" t="str">
        <f t="shared" si="1407"/>
        <v/>
      </c>
      <c r="EO145" s="16" t="str">
        <f t="shared" si="1407"/>
        <v/>
      </c>
      <c r="EP145" s="16" t="str">
        <f t="shared" si="1407"/>
        <v/>
      </c>
      <c r="EQ145" s="16" t="str">
        <f t="shared" si="1407"/>
        <v/>
      </c>
      <c r="ER145" s="16" t="str">
        <f t="shared" si="1407"/>
        <v/>
      </c>
      <c r="ES145" s="16" t="str">
        <f t="shared" si="1407"/>
        <v/>
      </c>
      <c r="ET145" s="16" t="str">
        <f t="shared" si="1407"/>
        <v/>
      </c>
      <c r="EU145" s="16" t="str">
        <f t="shared" si="1407"/>
        <v/>
      </c>
      <c r="EV145" s="16" t="str">
        <f t="shared" si="1407"/>
        <v/>
      </c>
      <c r="EW145" s="16" t="str">
        <f t="shared" si="1407"/>
        <v/>
      </c>
      <c r="EX145" s="16" t="str">
        <f t="shared" si="1407"/>
        <v/>
      </c>
      <c r="EY145" s="16" t="str">
        <f t="shared" si="1407"/>
        <v/>
      </c>
      <c r="EZ145" s="16" t="str">
        <f t="shared" si="1407"/>
        <v/>
      </c>
      <c r="FA145" s="16" t="str">
        <f t="shared" si="1407"/>
        <v/>
      </c>
      <c r="FB145" s="16" t="str">
        <f t="shared" si="1407"/>
        <v/>
      </c>
      <c r="FC145" s="16" t="str">
        <f t="shared" si="1407"/>
        <v/>
      </c>
      <c r="FD145" s="16" t="str">
        <f t="shared" si="1407"/>
        <v/>
      </c>
      <c r="FE145" s="16" t="str">
        <f t="shared" ref="FE145:GJ145" si="1408">IF(ISNUMBER(FE50),FE$97*FE50+FE$98,"")</f>
        <v/>
      </c>
      <c r="FF145" s="16" t="str">
        <f t="shared" si="1408"/>
        <v/>
      </c>
      <c r="FG145" s="16" t="str">
        <f t="shared" si="1408"/>
        <v/>
      </c>
      <c r="FH145" s="16" t="str">
        <f t="shared" si="1408"/>
        <v/>
      </c>
      <c r="FI145" s="16" t="str">
        <f t="shared" si="1408"/>
        <v/>
      </c>
      <c r="FJ145" s="16" t="str">
        <f t="shared" si="1408"/>
        <v/>
      </c>
      <c r="FK145" s="16" t="str">
        <f t="shared" si="1408"/>
        <v/>
      </c>
      <c r="FL145" s="47" t="str">
        <f t="shared" si="1408"/>
        <v/>
      </c>
      <c r="FM145" s="16" t="str">
        <f t="shared" si="1408"/>
        <v/>
      </c>
      <c r="FN145" s="16" t="str">
        <f t="shared" si="1408"/>
        <v/>
      </c>
      <c r="FO145" s="16" t="str">
        <f t="shared" si="1408"/>
        <v/>
      </c>
      <c r="FP145" s="16" t="str">
        <f t="shared" si="1408"/>
        <v/>
      </c>
      <c r="FQ145" s="16" t="str">
        <f t="shared" si="1408"/>
        <v/>
      </c>
      <c r="FR145" s="16" t="str">
        <f t="shared" si="1408"/>
        <v/>
      </c>
      <c r="FS145" s="16" t="str">
        <f t="shared" si="1408"/>
        <v/>
      </c>
      <c r="FT145" s="16" t="str">
        <f t="shared" si="1408"/>
        <v/>
      </c>
      <c r="FU145" s="16" t="str">
        <f t="shared" si="1408"/>
        <v/>
      </c>
      <c r="FV145" s="16" t="str">
        <f t="shared" si="1408"/>
        <v/>
      </c>
      <c r="FW145" s="16" t="str">
        <f t="shared" si="1408"/>
        <v/>
      </c>
      <c r="FX145" s="16" t="str">
        <f t="shared" si="1408"/>
        <v/>
      </c>
      <c r="FY145" s="16" t="str">
        <f t="shared" si="1408"/>
        <v/>
      </c>
      <c r="FZ145" s="16" t="str">
        <f t="shared" si="1408"/>
        <v/>
      </c>
      <c r="GA145" s="16" t="str">
        <f t="shared" si="1408"/>
        <v/>
      </c>
      <c r="GB145" s="16" t="str">
        <f t="shared" si="1408"/>
        <v/>
      </c>
      <c r="GC145" s="16" t="str">
        <f t="shared" si="1408"/>
        <v/>
      </c>
      <c r="GD145" s="16" t="str">
        <f t="shared" si="1408"/>
        <v/>
      </c>
      <c r="GE145" s="16" t="str">
        <f t="shared" si="1408"/>
        <v/>
      </c>
      <c r="GF145" s="16" t="str">
        <f t="shared" si="1408"/>
        <v/>
      </c>
      <c r="GG145" s="16" t="str">
        <f t="shared" si="1408"/>
        <v/>
      </c>
      <c r="GH145" s="16" t="str">
        <f t="shared" si="1408"/>
        <v/>
      </c>
      <c r="GI145" s="16" t="str">
        <f t="shared" si="1408"/>
        <v/>
      </c>
      <c r="GJ145" s="16" t="str">
        <f t="shared" si="1408"/>
        <v/>
      </c>
      <c r="GK145" s="16" t="str">
        <f t="shared" ref="GK145:HP145" si="1409">IF(ISNUMBER(GK50),GK$97*GK50+GK$98,"")</f>
        <v/>
      </c>
      <c r="GL145" s="16" t="str">
        <f t="shared" si="1409"/>
        <v/>
      </c>
      <c r="GM145" s="16" t="str">
        <f t="shared" si="1409"/>
        <v/>
      </c>
      <c r="GN145" s="16" t="str">
        <f t="shared" si="1409"/>
        <v/>
      </c>
      <c r="GO145" s="16" t="str">
        <f t="shared" si="1409"/>
        <v/>
      </c>
      <c r="GP145" s="16" t="str">
        <f t="shared" si="1409"/>
        <v/>
      </c>
      <c r="GQ145" s="16" t="str">
        <f t="shared" si="1409"/>
        <v/>
      </c>
      <c r="GR145" s="16" t="str">
        <f t="shared" si="1409"/>
        <v/>
      </c>
      <c r="GS145" s="16" t="str">
        <f t="shared" si="1409"/>
        <v/>
      </c>
      <c r="GT145" s="16" t="str">
        <f t="shared" si="1409"/>
        <v/>
      </c>
      <c r="GU145" s="16" t="str">
        <f t="shared" si="1409"/>
        <v/>
      </c>
      <c r="GV145" s="16" t="str">
        <f t="shared" si="1409"/>
        <v/>
      </c>
      <c r="GW145" s="16" t="str">
        <f t="shared" si="1409"/>
        <v/>
      </c>
      <c r="GX145" s="16" t="str">
        <f t="shared" si="1409"/>
        <v/>
      </c>
      <c r="GY145" s="16" t="str">
        <f t="shared" si="1409"/>
        <v/>
      </c>
      <c r="GZ145" s="16" t="str">
        <f t="shared" si="1409"/>
        <v/>
      </c>
      <c r="HA145" s="16" t="str">
        <f t="shared" si="1409"/>
        <v/>
      </c>
      <c r="HB145" s="16" t="str">
        <f t="shared" si="1409"/>
        <v/>
      </c>
      <c r="HC145" s="16" t="str">
        <f t="shared" si="1409"/>
        <v/>
      </c>
      <c r="HD145" s="16" t="str">
        <f t="shared" si="1409"/>
        <v/>
      </c>
      <c r="HE145" s="16" t="str">
        <f t="shared" si="1409"/>
        <v/>
      </c>
      <c r="HF145" s="16" t="str">
        <f t="shared" si="1409"/>
        <v/>
      </c>
      <c r="HG145" s="16" t="str">
        <f t="shared" si="1409"/>
        <v/>
      </c>
      <c r="HH145" s="16" t="str">
        <f t="shared" si="1409"/>
        <v/>
      </c>
      <c r="HI145" s="16" t="str">
        <f t="shared" si="1409"/>
        <v/>
      </c>
      <c r="HJ145" s="16" t="str">
        <f t="shared" si="1409"/>
        <v/>
      </c>
      <c r="HK145" s="16" t="str">
        <f t="shared" si="1409"/>
        <v/>
      </c>
      <c r="HL145" s="16" t="str">
        <f t="shared" si="1409"/>
        <v/>
      </c>
      <c r="HM145" s="16" t="str">
        <f t="shared" si="1409"/>
        <v/>
      </c>
      <c r="HN145" s="16" t="str">
        <f t="shared" si="1409"/>
        <v/>
      </c>
      <c r="HO145" s="16" t="str">
        <f t="shared" si="1409"/>
        <v/>
      </c>
      <c r="HP145" s="16" t="str">
        <f t="shared" si="1409"/>
        <v/>
      </c>
      <c r="HQ145" s="16" t="str">
        <f t="shared" ref="HQ145:IV145" si="1410">IF(ISNUMBER(HQ50),HQ$97*HQ50+HQ$98,"")</f>
        <v/>
      </c>
      <c r="HR145" s="16" t="str">
        <f t="shared" si="1410"/>
        <v/>
      </c>
      <c r="HS145" s="16" t="str">
        <f t="shared" si="1410"/>
        <v/>
      </c>
      <c r="HT145" s="16" t="str">
        <f t="shared" si="1410"/>
        <v/>
      </c>
      <c r="HU145" s="16" t="str">
        <f t="shared" si="1410"/>
        <v/>
      </c>
      <c r="HV145" s="16" t="str">
        <f t="shared" si="1410"/>
        <v/>
      </c>
      <c r="HW145" s="16" t="str">
        <f t="shared" si="1410"/>
        <v/>
      </c>
      <c r="HX145" s="16" t="str">
        <f t="shared" si="1410"/>
        <v/>
      </c>
      <c r="HY145" s="16" t="str">
        <f t="shared" si="1410"/>
        <v/>
      </c>
      <c r="HZ145" s="16" t="str">
        <f t="shared" si="1410"/>
        <v/>
      </c>
      <c r="IA145" s="16" t="str">
        <f t="shared" si="1410"/>
        <v/>
      </c>
      <c r="IB145" s="16" t="str">
        <f t="shared" si="1410"/>
        <v/>
      </c>
      <c r="IC145" s="16" t="str">
        <f t="shared" si="1410"/>
        <v/>
      </c>
      <c r="ID145" s="16" t="str">
        <f t="shared" si="1410"/>
        <v/>
      </c>
      <c r="IE145" s="16" t="str">
        <f t="shared" si="1410"/>
        <v/>
      </c>
      <c r="IF145" s="16" t="str">
        <f t="shared" si="1410"/>
        <v/>
      </c>
      <c r="IG145" s="16" t="str">
        <f t="shared" si="1410"/>
        <v/>
      </c>
      <c r="IH145" s="16" t="str">
        <f t="shared" si="1410"/>
        <v/>
      </c>
      <c r="II145" s="16" t="str">
        <f t="shared" si="1410"/>
        <v/>
      </c>
      <c r="IJ145" s="16" t="str">
        <f t="shared" si="1410"/>
        <v/>
      </c>
      <c r="IK145" s="16" t="str">
        <f t="shared" si="1410"/>
        <v/>
      </c>
      <c r="IL145" s="16" t="str">
        <f t="shared" si="1410"/>
        <v/>
      </c>
      <c r="IM145" s="16" t="str">
        <f t="shared" si="1410"/>
        <v/>
      </c>
      <c r="IN145" s="16" t="str">
        <f t="shared" si="1410"/>
        <v/>
      </c>
      <c r="IO145" s="16" t="str">
        <f t="shared" si="1410"/>
        <v/>
      </c>
      <c r="IP145" s="16" t="str">
        <f t="shared" si="1410"/>
        <v/>
      </c>
      <c r="IQ145" s="16" t="str">
        <f t="shared" si="1410"/>
        <v/>
      </c>
      <c r="IR145" s="16" t="str">
        <f t="shared" si="1410"/>
        <v/>
      </c>
      <c r="IS145" s="16" t="str">
        <f t="shared" si="1410"/>
        <v/>
      </c>
      <c r="IT145" s="16" t="str">
        <f t="shared" si="1410"/>
        <v/>
      </c>
      <c r="IU145" s="16" t="str">
        <f t="shared" si="1410"/>
        <v/>
      </c>
      <c r="IV145" s="16" t="str">
        <f t="shared" si="1410"/>
        <v/>
      </c>
      <c r="IW145" s="16" t="str">
        <f t="shared" ref="IW145:KB145" si="1411">IF(ISNUMBER(IW50),IW$97*IW50+IW$98,"")</f>
        <v/>
      </c>
      <c r="IX145" s="16" t="str">
        <f t="shared" si="1411"/>
        <v/>
      </c>
      <c r="IY145" s="16" t="str">
        <f t="shared" si="1411"/>
        <v/>
      </c>
      <c r="IZ145" s="16" t="str">
        <f t="shared" si="1411"/>
        <v/>
      </c>
      <c r="JA145" s="16" t="str">
        <f t="shared" si="1411"/>
        <v/>
      </c>
      <c r="JB145" s="16" t="str">
        <f t="shared" si="1411"/>
        <v/>
      </c>
      <c r="JC145" s="16" t="str">
        <f t="shared" si="1411"/>
        <v/>
      </c>
      <c r="JD145" s="16" t="str">
        <f t="shared" si="1411"/>
        <v/>
      </c>
      <c r="JE145" s="16" t="str">
        <f t="shared" si="1411"/>
        <v/>
      </c>
      <c r="JF145" s="16" t="str">
        <f t="shared" si="1411"/>
        <v/>
      </c>
      <c r="JG145" s="16" t="str">
        <f t="shared" si="1411"/>
        <v/>
      </c>
      <c r="JH145" s="16" t="str">
        <f t="shared" si="1411"/>
        <v/>
      </c>
      <c r="JI145" s="16" t="str">
        <f t="shared" si="1411"/>
        <v/>
      </c>
      <c r="JJ145" s="16" t="str">
        <f t="shared" si="1411"/>
        <v/>
      </c>
      <c r="JK145" s="16" t="str">
        <f t="shared" si="1411"/>
        <v/>
      </c>
      <c r="JL145" s="16" t="str">
        <f t="shared" si="1411"/>
        <v/>
      </c>
      <c r="JM145" s="16" t="str">
        <f t="shared" si="1411"/>
        <v/>
      </c>
      <c r="JN145" s="16" t="str">
        <f t="shared" si="1411"/>
        <v/>
      </c>
      <c r="JO145" s="16" t="str">
        <f t="shared" si="1411"/>
        <v/>
      </c>
      <c r="JP145" s="16" t="str">
        <f t="shared" si="1411"/>
        <v/>
      </c>
      <c r="JQ145" s="16" t="str">
        <f t="shared" si="1411"/>
        <v/>
      </c>
      <c r="JR145" s="16" t="str">
        <f t="shared" si="1411"/>
        <v/>
      </c>
      <c r="JS145" s="16" t="str">
        <f t="shared" si="1411"/>
        <v/>
      </c>
      <c r="JT145" s="16" t="str">
        <f t="shared" si="1411"/>
        <v/>
      </c>
      <c r="JU145" s="16" t="str">
        <f t="shared" si="1411"/>
        <v/>
      </c>
      <c r="JV145" s="16" t="str">
        <f t="shared" si="1411"/>
        <v/>
      </c>
      <c r="JW145" s="16" t="str">
        <f t="shared" si="1411"/>
        <v/>
      </c>
      <c r="JX145" s="16" t="str">
        <f t="shared" si="1411"/>
        <v/>
      </c>
      <c r="JY145" s="16" t="str">
        <f t="shared" si="1411"/>
        <v/>
      </c>
      <c r="JZ145" s="16" t="str">
        <f t="shared" si="1411"/>
        <v/>
      </c>
      <c r="KA145" s="16" t="str">
        <f t="shared" si="1411"/>
        <v/>
      </c>
      <c r="KB145" s="16" t="str">
        <f t="shared" si="1411"/>
        <v/>
      </c>
      <c r="LE145" s="23"/>
      <c r="QF145" s="24"/>
    </row>
    <row r="146" spans="1:448" x14ac:dyDescent="0.25">
      <c r="A146" s="67" t="s">
        <v>23</v>
      </c>
      <c r="B146" s="20">
        <f t="shared" ref="B146:B153" si="1412">B51</f>
        <v>132.84</v>
      </c>
      <c r="D146" s="9" t="s">
        <v>4</v>
      </c>
      <c r="E146" s="5">
        <v>1</v>
      </c>
      <c r="F146" s="16">
        <f t="shared" ref="F146:U146" si="1413">IF(ISNUMBER(F51),F$97*F51+F$98,"")</f>
        <v>136.42854021265993</v>
      </c>
      <c r="G146" s="16">
        <f t="shared" si="1413"/>
        <v>136.79975648940584</v>
      </c>
      <c r="H146" s="16">
        <f t="shared" ref="H146:I146" si="1414">IF(ISNUMBER(H51),H$97*H51+H$98,"")</f>
        <v>130.86436859138198</v>
      </c>
      <c r="I146" s="16">
        <f t="shared" si="1414"/>
        <v>131.37549680004076</v>
      </c>
      <c r="J146" s="16">
        <f t="shared" si="1413"/>
        <v>130.41938089031066</v>
      </c>
      <c r="K146" s="16">
        <f t="shared" si="1413"/>
        <v>130.96138854432124</v>
      </c>
      <c r="L146" s="16">
        <f t="shared" si="1413"/>
        <v>130.53542284258558</v>
      </c>
      <c r="M146" s="16">
        <f t="shared" si="1413"/>
        <v>131.06891165087967</v>
      </c>
      <c r="N146" s="16">
        <f t="shared" si="1413"/>
        <v>131.7600644538</v>
      </c>
      <c r="O146" s="16">
        <f t="shared" si="1413"/>
        <v>132.18029037077426</v>
      </c>
      <c r="P146" s="16">
        <f t="shared" si="1413"/>
        <v>131.61337671835659</v>
      </c>
      <c r="Q146" s="16">
        <f t="shared" si="1413"/>
        <v>132.11510360065236</v>
      </c>
      <c r="R146" s="16">
        <f t="shared" si="1413"/>
        <v>131.33400598213552</v>
      </c>
      <c r="S146" s="16">
        <f t="shared" si="1413"/>
        <v>131.70091966186217</v>
      </c>
      <c r="T146" s="16">
        <f t="shared" si="1413"/>
        <v>131.4829394542146</v>
      </c>
      <c r="U146" s="16">
        <f t="shared" si="1413"/>
        <v>131.96194284282231</v>
      </c>
      <c r="V146" s="16">
        <f t="shared" si="1336"/>
        <v>131.68398544162574</v>
      </c>
      <c r="W146" s="16">
        <f t="shared" ref="W146:BM146" si="1415">IF(ISNUMBER(W51),W$97*W51+W$98,"")</f>
        <v>131.65955809943006</v>
      </c>
      <c r="X146" s="16">
        <f t="shared" si="1415"/>
        <v>131.75090372103691</v>
      </c>
      <c r="Y146" s="16">
        <f t="shared" si="1415"/>
        <v>131.6206570326807</v>
      </c>
      <c r="Z146" s="16">
        <f t="shared" si="1415"/>
        <v>133.99430255035873</v>
      </c>
      <c r="AA146" s="16">
        <f t="shared" si="1415"/>
        <v>132.4138665555615</v>
      </c>
      <c r="AB146" s="16">
        <f t="shared" si="1415"/>
        <v>131.63574879662917</v>
      </c>
      <c r="AC146" s="16">
        <f t="shared" si="1415"/>
        <v>132.5302435338796</v>
      </c>
      <c r="AD146" s="16">
        <f t="shared" si="1415"/>
        <v>131.57884955510534</v>
      </c>
      <c r="AE146" s="16">
        <f t="shared" si="1415"/>
        <v>131.59649174101247</v>
      </c>
      <c r="AF146" s="16">
        <f t="shared" si="1415"/>
        <v>133.39565988792987</v>
      </c>
      <c r="AG146" s="16">
        <f t="shared" si="1415"/>
        <v>132.07972610536234</v>
      </c>
      <c r="AH146" s="16">
        <f t="shared" si="1415"/>
        <v>132.04519142355741</v>
      </c>
      <c r="AI146" s="16">
        <f t="shared" si="1415"/>
        <v>132.06025747122987</v>
      </c>
      <c r="AJ146" s="16">
        <f t="shared" si="1415"/>
        <v>132.08371919588677</v>
      </c>
      <c r="AK146" s="16">
        <f t="shared" si="1415"/>
        <v>131.79451696935038</v>
      </c>
      <c r="AL146" s="16">
        <f t="shared" si="1415"/>
        <v>131.80648745903915</v>
      </c>
      <c r="AM146" s="16">
        <f t="shared" si="1415"/>
        <v>131.90741501755679</v>
      </c>
      <c r="AN146" s="16">
        <f t="shared" si="1415"/>
        <v>131.88772689240156</v>
      </c>
      <c r="AO146" s="16">
        <f t="shared" si="1415"/>
        <v>131.87803445866001</v>
      </c>
      <c r="AP146" s="16">
        <f t="shared" si="1415"/>
        <v>131.86819701278836</v>
      </c>
      <c r="AQ146" s="16">
        <f t="shared" si="1415"/>
        <v>131.67982963641836</v>
      </c>
      <c r="AR146" s="16">
        <f t="shared" si="1415"/>
        <v>131.65894510095796</v>
      </c>
      <c r="AS146" s="16">
        <f t="shared" si="1415"/>
        <v>131.4186018797478</v>
      </c>
      <c r="AT146" s="16">
        <f t="shared" si="1415"/>
        <v>131.19642755086292</v>
      </c>
      <c r="AU146" s="16">
        <f t="shared" si="1415"/>
        <v>131.29371172824128</v>
      </c>
      <c r="AV146" s="16">
        <f t="shared" si="1415"/>
        <v>131.24295589777125</v>
      </c>
      <c r="AW146" s="16">
        <f t="shared" si="1415"/>
        <v>134.25141729488081</v>
      </c>
      <c r="AX146" s="16">
        <f t="shared" si="1415"/>
        <v>131.96115914414682</v>
      </c>
      <c r="AY146" s="16">
        <f t="shared" si="1415"/>
        <v>132.87679931778567</v>
      </c>
      <c r="AZ146" s="16">
        <f t="shared" si="1415"/>
        <v>132.77173991703074</v>
      </c>
      <c r="BA146" s="16">
        <f t="shared" si="1415"/>
        <v>132.66039368387285</v>
      </c>
      <c r="BB146" s="16">
        <f t="shared" si="1415"/>
        <v>131.68387216473758</v>
      </c>
      <c r="BC146" s="16">
        <f t="shared" si="1415"/>
        <v>131.70742645837149</v>
      </c>
      <c r="BD146" s="16">
        <f t="shared" si="1415"/>
        <v>131.71295071636919</v>
      </c>
      <c r="BE146" s="16">
        <f t="shared" si="1415"/>
        <v>131.70425300254249</v>
      </c>
      <c r="BF146" s="16">
        <f t="shared" si="1415"/>
        <v>131.6883329640817</v>
      </c>
      <c r="BG146" s="16">
        <f t="shared" si="1415"/>
        <v>131.65787851891136</v>
      </c>
      <c r="BH146" s="16">
        <f t="shared" si="1415"/>
        <v>131.62167200470867</v>
      </c>
      <c r="BI146" s="16">
        <f t="shared" si="1415"/>
        <v>131.57916436538721</v>
      </c>
      <c r="BJ146" s="16">
        <f t="shared" si="1415"/>
        <v>131.52727418418192</v>
      </c>
      <c r="BK146" s="16">
        <f t="shared" si="1415"/>
        <v>131.46864514138082</v>
      </c>
      <c r="BL146" s="16">
        <f t="shared" si="1415"/>
        <v>131.40690608504602</v>
      </c>
      <c r="BM146" s="16">
        <f t="shared" si="1415"/>
        <v>131.3356701696479</v>
      </c>
      <c r="BN146" s="16"/>
      <c r="BO146" s="16"/>
      <c r="BP146" s="16"/>
      <c r="BQ146" s="16">
        <f t="shared" ref="BQ146:CB146" si="1416">IF(ISNUMBER(BQ51),BQ$97*BQ51+BQ$98,"")</f>
        <v>131.19642755086292</v>
      </c>
      <c r="BR146" s="16">
        <f t="shared" si="1416"/>
        <v>131.18826707731691</v>
      </c>
      <c r="BS146" s="16">
        <f t="shared" si="1416"/>
        <v>131.1763836148358</v>
      </c>
      <c r="BT146" s="16">
        <f t="shared" si="1416"/>
        <v>131.16138038593081</v>
      </c>
      <c r="BU146" s="16">
        <f t="shared" si="1416"/>
        <v>131.15096895982035</v>
      </c>
      <c r="BV146" s="16">
        <f t="shared" si="1416"/>
        <v>131.13608768811261</v>
      </c>
      <c r="BW146" s="16">
        <f t="shared" si="1416"/>
        <v>131.12160126246044</v>
      </c>
      <c r="BX146" s="16">
        <f t="shared" si="1416"/>
        <v>131.11472064784238</v>
      </c>
      <c r="BY146" s="16">
        <f t="shared" si="1416"/>
        <v>131.10594679960948</v>
      </c>
      <c r="BZ146" s="16">
        <f t="shared" si="1416"/>
        <v>131.10486090208929</v>
      </c>
      <c r="CA146" s="16">
        <f t="shared" si="1416"/>
        <v>131.09688432739128</v>
      </c>
      <c r="CB146" s="16">
        <f t="shared" si="1416"/>
        <v>131.09699170791825</v>
      </c>
      <c r="CC146" s="16"/>
      <c r="CD146" s="16"/>
      <c r="CE146" s="16">
        <f t="shared" ref="CE146:CP146" si="1417">IF(ISNUMBER(CE51),CE$97*CE51+CE$98,"")</f>
        <v>131.87219746037448</v>
      </c>
      <c r="CF146" s="16">
        <f t="shared" si="1417"/>
        <v>131.85567822099748</v>
      </c>
      <c r="CG146" s="16">
        <f t="shared" si="1417"/>
        <v>131.8276402180372</v>
      </c>
      <c r="CH146" s="16">
        <f t="shared" si="1417"/>
        <v>131.79241784666678</v>
      </c>
      <c r="CI146" s="16">
        <f t="shared" si="1417"/>
        <v>131.75183398002639</v>
      </c>
      <c r="CJ146" s="16">
        <f t="shared" si="1417"/>
        <v>131.70438963337872</v>
      </c>
      <c r="CK146" s="16">
        <f t="shared" si="1417"/>
        <v>131.65171041428624</v>
      </c>
      <c r="CL146" s="16">
        <f t="shared" si="1417"/>
        <v>131.59732951907529</v>
      </c>
      <c r="CM146" s="16">
        <f t="shared" si="1417"/>
        <v>131.53773470176014</v>
      </c>
      <c r="CN146" s="16">
        <f t="shared" si="1417"/>
        <v>131.47355990793244</v>
      </c>
      <c r="CO146" s="16">
        <f t="shared" si="1417"/>
        <v>131.40742643462556</v>
      </c>
      <c r="CP146" s="16">
        <f t="shared" si="1417"/>
        <v>131.33768485885878</v>
      </c>
      <c r="CQ146" s="16"/>
      <c r="CR146" s="16"/>
      <c r="CS146" s="16">
        <f t="shared" ref="CS146:DX146" si="1418">IF(ISNUMBER(CS51),CS$97*CS51+CS$98,"")</f>
        <v>131.6519307163563</v>
      </c>
      <c r="CT146" s="16">
        <f t="shared" si="1418"/>
        <v>131.53253625311979</v>
      </c>
      <c r="CU146" s="16">
        <f t="shared" si="1418"/>
        <v>133.87308666884633</v>
      </c>
      <c r="CV146" s="16">
        <f t="shared" si="1418"/>
        <v>131.65955809943006</v>
      </c>
      <c r="CW146" s="16">
        <f t="shared" si="1418"/>
        <v>131.65894510095796</v>
      </c>
      <c r="CX146" s="16">
        <f t="shared" si="1418"/>
        <v>134.25141729488081</v>
      </c>
      <c r="CY146" s="16">
        <f t="shared" si="1418"/>
        <v>131.70087046843074</v>
      </c>
      <c r="CZ146" s="16">
        <f t="shared" si="1418"/>
        <v>131.52471965047869</v>
      </c>
      <c r="DA146" s="16">
        <f t="shared" si="1418"/>
        <v>134.12227173341458</v>
      </c>
      <c r="DB146" s="16">
        <f t="shared" si="1418"/>
        <v>131.68778773124197</v>
      </c>
      <c r="DC146" s="16">
        <f t="shared" si="1418"/>
        <v>131.42612721310383</v>
      </c>
      <c r="DD146" s="16">
        <f t="shared" si="1418"/>
        <v>134.24057929395869</v>
      </c>
      <c r="DE146" s="16">
        <f t="shared" si="1418"/>
        <v>131.64392043015158</v>
      </c>
      <c r="DF146" s="16">
        <f t="shared" si="1418"/>
        <v>131.5214881462376</v>
      </c>
      <c r="DG146" s="16">
        <f t="shared" si="1418"/>
        <v>134.18208884805685</v>
      </c>
      <c r="DH146" s="16">
        <f t="shared" si="1418"/>
        <v>131.4609522301929</v>
      </c>
      <c r="DI146" s="16">
        <f t="shared" si="1418"/>
        <v>131.60833146754544</v>
      </c>
      <c r="DJ146" s="16">
        <f t="shared" si="1418"/>
        <v>133.28958768113947</v>
      </c>
      <c r="DK146" s="16">
        <f t="shared" si="1418"/>
        <v>131.56199187023776</v>
      </c>
      <c r="DL146" s="16">
        <f t="shared" si="1418"/>
        <v>131.58214570676395</v>
      </c>
      <c r="DM146" s="16">
        <f t="shared" si="1418"/>
        <v>133.89260435333335</v>
      </c>
      <c r="DN146" s="16">
        <f t="shared" si="1418"/>
        <v>131.62920729641436</v>
      </c>
      <c r="DO146" s="16">
        <f t="shared" si="1418"/>
        <v>131.54967614156794</v>
      </c>
      <c r="DP146" s="16">
        <f t="shared" si="1418"/>
        <v>133.44555733362097</v>
      </c>
      <c r="DQ146" s="16">
        <f t="shared" si="1418"/>
        <v>131.73318756413573</v>
      </c>
      <c r="DR146" s="16">
        <f t="shared" si="1418"/>
        <v>131.57856104561557</v>
      </c>
      <c r="DS146" s="16">
        <f t="shared" si="1418"/>
        <v>134.71411058089723</v>
      </c>
      <c r="DT146" s="16">
        <f t="shared" si="1418"/>
        <v>131.72221475329385</v>
      </c>
      <c r="DU146" s="16">
        <f t="shared" si="1418"/>
        <v>131.57858675229616</v>
      </c>
      <c r="DV146" s="16">
        <f t="shared" si="1418"/>
        <v>134.22310701801641</v>
      </c>
      <c r="DW146" s="16">
        <f t="shared" si="1418"/>
        <v>132.0799337823014</v>
      </c>
      <c r="DX146" s="16">
        <f t="shared" si="1418"/>
        <v>132.08807184353341</v>
      </c>
      <c r="DY146" s="16">
        <f t="shared" ref="DY146:FD146" si="1419">IF(ISNUMBER(DY51),DY$97*DY51+DY$98,"")</f>
        <v>132.06682830251879</v>
      </c>
      <c r="DZ146" s="16">
        <f t="shared" si="1419"/>
        <v>131.85553110235711</v>
      </c>
      <c r="EA146" s="16">
        <f t="shared" si="1419"/>
        <v>131.71311794064016</v>
      </c>
      <c r="EB146" s="16">
        <f t="shared" si="1419"/>
        <v>132.13772636601911</v>
      </c>
      <c r="EC146" s="16">
        <f t="shared" si="1419"/>
        <v>132.08901369886064</v>
      </c>
      <c r="ED146" s="38">
        <f t="shared" si="1419"/>
        <v>131.92039526232304</v>
      </c>
      <c r="EE146" s="16">
        <f t="shared" si="1419"/>
        <v>131.92033523735762</v>
      </c>
      <c r="EF146" s="16">
        <f t="shared" si="1419"/>
        <v>131.7236580764615</v>
      </c>
      <c r="EG146" s="16">
        <f t="shared" si="1419"/>
        <v>131.74999347088931</v>
      </c>
      <c r="EH146" s="16">
        <f t="shared" si="1419"/>
        <v>131.7708789091387</v>
      </c>
      <c r="EI146" s="16">
        <f t="shared" si="1419"/>
        <v>131.7886738474092</v>
      </c>
      <c r="EJ146" s="16">
        <f t="shared" si="1419"/>
        <v>133.73879664974109</v>
      </c>
      <c r="EK146" s="16">
        <f t="shared" si="1419"/>
        <v>132.3607069015394</v>
      </c>
      <c r="EL146" s="16">
        <f t="shared" si="1419"/>
        <v>132.36275541698222</v>
      </c>
      <c r="EM146" s="16">
        <f t="shared" si="1419"/>
        <v>132.21164114846374</v>
      </c>
      <c r="EN146" s="16">
        <f t="shared" si="1419"/>
        <v>132.24099803822017</v>
      </c>
      <c r="EO146" s="16">
        <f t="shared" si="1419"/>
        <v>132.25645361190959</v>
      </c>
      <c r="EP146" s="16">
        <f t="shared" si="1419"/>
        <v>132.27719148416884</v>
      </c>
      <c r="EQ146" s="16">
        <f t="shared" si="1419"/>
        <v>132.35664055744479</v>
      </c>
      <c r="ER146" s="16">
        <f t="shared" si="1419"/>
        <v>132.36222754180045</v>
      </c>
      <c r="ES146" s="16">
        <f t="shared" si="1419"/>
        <v>131.68597972096384</v>
      </c>
      <c r="ET146" s="16">
        <f t="shared" si="1419"/>
        <v>131.42671278579439</v>
      </c>
      <c r="EU146" s="16">
        <f t="shared" si="1419"/>
        <v>131.4500269438679</v>
      </c>
      <c r="EV146" s="16">
        <f t="shared" si="1419"/>
        <v>131.93604886362127</v>
      </c>
      <c r="EW146" s="16">
        <f t="shared" si="1419"/>
        <v>131.96003353106218</v>
      </c>
      <c r="EX146" s="16">
        <f t="shared" si="1419"/>
        <v>131.92315198555542</v>
      </c>
      <c r="EY146" s="16">
        <f t="shared" si="1419"/>
        <v>131.93397334881075</v>
      </c>
      <c r="EZ146" s="16">
        <f t="shared" si="1419"/>
        <v>131.55080508354058</v>
      </c>
      <c r="FA146" s="16">
        <f t="shared" si="1419"/>
        <v>131.47807882363088</v>
      </c>
      <c r="FB146" s="16">
        <f t="shared" si="1419"/>
        <v>131.49715195990086</v>
      </c>
      <c r="FC146" s="16">
        <f t="shared" si="1419"/>
        <v>134.64940050987244</v>
      </c>
      <c r="FD146" s="16">
        <f t="shared" si="1419"/>
        <v>134.68596231598701</v>
      </c>
      <c r="FE146" s="16">
        <f t="shared" ref="FE146:GJ146" si="1420">IF(ISNUMBER(FE51),FE$97*FE51+FE$98,"")</f>
        <v>133.19987035749728</v>
      </c>
      <c r="FF146" s="16">
        <f t="shared" si="1420"/>
        <v>133.21513561847178</v>
      </c>
      <c r="FG146" s="16">
        <f t="shared" si="1420"/>
        <v>132.23374379732167</v>
      </c>
      <c r="FH146" s="16">
        <f t="shared" si="1420"/>
        <v>132.23980047531512</v>
      </c>
      <c r="FI146" s="16">
        <f t="shared" si="1420"/>
        <v>133.08705861271281</v>
      </c>
      <c r="FJ146" s="16">
        <f t="shared" si="1420"/>
        <v>134.5867689108486</v>
      </c>
      <c r="FK146" s="16">
        <f t="shared" si="1420"/>
        <v>133.10087434435272</v>
      </c>
      <c r="FL146" s="47">
        <f t="shared" si="1420"/>
        <v>132.88403180931209</v>
      </c>
      <c r="FM146" s="16">
        <f t="shared" si="1420"/>
        <v>132.87852908220458</v>
      </c>
      <c r="FN146" s="16">
        <f t="shared" si="1420"/>
        <v>132.88581663801915</v>
      </c>
      <c r="FO146" s="16">
        <f t="shared" si="1420"/>
        <v>132.96834367234422</v>
      </c>
      <c r="FP146" s="16">
        <f t="shared" si="1420"/>
        <v>132.87651432924969</v>
      </c>
      <c r="FQ146" s="16">
        <f t="shared" si="1420"/>
        <v>132.87537881505972</v>
      </c>
      <c r="FR146" s="16">
        <f t="shared" si="1420"/>
        <v>132.91523175927438</v>
      </c>
      <c r="FS146" s="16">
        <f t="shared" si="1420"/>
        <v>131.43315274351363</v>
      </c>
      <c r="FT146" s="16">
        <f t="shared" si="1420"/>
        <v>131.40997845322187</v>
      </c>
      <c r="FU146" s="16">
        <f t="shared" si="1420"/>
        <v>131.33349187644544</v>
      </c>
      <c r="FV146" s="16">
        <f t="shared" si="1420"/>
        <v>131.35007458613271</v>
      </c>
      <c r="FW146" s="16">
        <f t="shared" si="1420"/>
        <v>131.80860051444077</v>
      </c>
      <c r="FX146" s="16">
        <f t="shared" si="1420"/>
        <v>131.79495386178868</v>
      </c>
      <c r="FY146" s="16">
        <f t="shared" si="1420"/>
        <v>131.82715319498416</v>
      </c>
      <c r="FZ146" s="16">
        <f t="shared" si="1420"/>
        <v>131.55700862760969</v>
      </c>
      <c r="GA146" s="16">
        <f t="shared" si="1420"/>
        <v>131.55819889432701</v>
      </c>
      <c r="GB146" s="16">
        <f t="shared" si="1420"/>
        <v>131.67201251319179</v>
      </c>
      <c r="GC146" s="16">
        <f t="shared" si="1420"/>
        <v>131.63953659466051</v>
      </c>
      <c r="GD146" s="16">
        <f t="shared" si="1420"/>
        <v>131.64143199404594</v>
      </c>
      <c r="GE146" s="16">
        <f t="shared" si="1420"/>
        <v>131.61840622439303</v>
      </c>
      <c r="GF146" s="16">
        <f t="shared" si="1420"/>
        <v>131.26027630782343</v>
      </c>
      <c r="GG146" s="16">
        <f t="shared" si="1420"/>
        <v>131.26268302948012</v>
      </c>
      <c r="GH146" s="16">
        <f t="shared" si="1420"/>
        <v>131.44941047377625</v>
      </c>
      <c r="GI146" s="16">
        <f t="shared" si="1420"/>
        <v>131.41010584937465</v>
      </c>
      <c r="GJ146" s="16">
        <f t="shared" si="1420"/>
        <v>131.05747747353826</v>
      </c>
      <c r="GK146" s="16">
        <f t="shared" ref="GK146:HP146" si="1421">IF(ISNUMBER(GK51),GK$97*GK51+GK$98,"")</f>
        <v>130.99280917874347</v>
      </c>
      <c r="GL146" s="16">
        <f t="shared" si="1421"/>
        <v>134.10902018161462</v>
      </c>
      <c r="GM146" s="16">
        <f t="shared" si="1421"/>
        <v>131.70572489315313</v>
      </c>
      <c r="GN146" s="16">
        <f t="shared" si="1421"/>
        <v>132.60581165148727</v>
      </c>
      <c r="GO146" s="16">
        <f t="shared" si="1421"/>
        <v>132.50821120058487</v>
      </c>
      <c r="GP146" s="16">
        <f t="shared" si="1421"/>
        <v>132.39502199544847</v>
      </c>
      <c r="GQ146" s="16">
        <f t="shared" si="1421"/>
        <v>131.89395024583456</v>
      </c>
      <c r="GR146" s="16">
        <f t="shared" si="1421"/>
        <v>131.88874125488297</v>
      </c>
      <c r="GS146" s="16">
        <f t="shared" si="1421"/>
        <v>131.7119569039362</v>
      </c>
      <c r="GT146" s="16">
        <f t="shared" si="1421"/>
        <v>131.72365694096192</v>
      </c>
      <c r="GU146" s="16">
        <f t="shared" si="1421"/>
        <v>131.51655541631729</v>
      </c>
      <c r="GV146" s="16">
        <f t="shared" si="1421"/>
        <v>131.55657702486957</v>
      </c>
      <c r="GW146" s="16">
        <f t="shared" si="1421"/>
        <v>131.56395617364507</v>
      </c>
      <c r="GX146" s="16">
        <f t="shared" si="1421"/>
        <v>131.59589531846598</v>
      </c>
      <c r="GY146" s="16">
        <f t="shared" si="1421"/>
        <v>132.13276868560035</v>
      </c>
      <c r="GZ146" s="16">
        <f t="shared" si="1421"/>
        <v>132.14666644551423</v>
      </c>
      <c r="HA146" s="16">
        <f t="shared" si="1421"/>
        <v>132.03300394664399</v>
      </c>
      <c r="HB146" s="16">
        <f t="shared" si="1421"/>
        <v>132.06806804160976</v>
      </c>
      <c r="HC146" s="16">
        <f t="shared" si="1421"/>
        <v>132.14009247058956</v>
      </c>
      <c r="HD146" s="16">
        <f t="shared" si="1421"/>
        <v>132.15709801604979</v>
      </c>
      <c r="HE146" s="16">
        <f t="shared" si="1421"/>
        <v>131.58100559728271</v>
      </c>
      <c r="HF146" s="16">
        <f t="shared" si="1421"/>
        <v>131.57437287199616</v>
      </c>
      <c r="HG146" s="16">
        <f t="shared" si="1421"/>
        <v>131.57861278013002</v>
      </c>
      <c r="HH146" s="16">
        <f t="shared" si="1421"/>
        <v>131.78092669707621</v>
      </c>
      <c r="HI146" s="16">
        <f t="shared" si="1421"/>
        <v>131.73554356713984</v>
      </c>
      <c r="HJ146" s="16">
        <f t="shared" si="1421"/>
        <v>131.73310066200065</v>
      </c>
      <c r="HK146" s="16">
        <f t="shared" si="1421"/>
        <v>131.36067912666201</v>
      </c>
      <c r="HL146" s="16">
        <f t="shared" si="1421"/>
        <v>131.28574171628392</v>
      </c>
      <c r="HM146" s="16">
        <f t="shared" si="1421"/>
        <v>131.29193873528769</v>
      </c>
      <c r="HN146" s="16">
        <f t="shared" si="1421"/>
        <v>134.56927101421186</v>
      </c>
      <c r="HO146" s="16">
        <f t="shared" si="1421"/>
        <v>134.62335700304675</v>
      </c>
      <c r="HP146" s="16">
        <f t="shared" si="1421"/>
        <v>132.01835285594095</v>
      </c>
      <c r="HQ146" s="16">
        <f t="shared" ref="HQ146:IV146" si="1422">IF(ISNUMBER(HQ51),HQ$97*HQ51+HQ$98,"")</f>
        <v>132.03611045419143</v>
      </c>
      <c r="HR146" s="16">
        <f t="shared" si="1422"/>
        <v>132.97628618924401</v>
      </c>
      <c r="HS146" s="16">
        <f t="shared" si="1422"/>
        <v>133.00454080605545</v>
      </c>
      <c r="HT146" s="16">
        <f t="shared" si="1422"/>
        <v>132.86961881247467</v>
      </c>
      <c r="HU146" s="16">
        <f t="shared" si="1422"/>
        <v>132.89622580998949</v>
      </c>
      <c r="HV146" s="16">
        <f t="shared" si="1422"/>
        <v>132.66225887289897</v>
      </c>
      <c r="HW146" s="16">
        <f t="shared" si="1422"/>
        <v>132.70846354676726</v>
      </c>
      <c r="HX146" s="16">
        <f t="shared" si="1422"/>
        <v>132.04515254846319</v>
      </c>
      <c r="HY146" s="16">
        <f t="shared" si="1422"/>
        <v>131.94496563729174</v>
      </c>
      <c r="HZ146" s="16">
        <f t="shared" si="1422"/>
        <v>131.86776156928974</v>
      </c>
      <c r="IA146" s="16">
        <f t="shared" si="1422"/>
        <v>131.88574496004344</v>
      </c>
      <c r="IB146" s="16">
        <f t="shared" si="1422"/>
        <v>132.36611075706807</v>
      </c>
      <c r="IC146" s="16">
        <f t="shared" si="1422"/>
        <v>132.3525881638881</v>
      </c>
      <c r="ID146" s="16">
        <f t="shared" si="1422"/>
        <v>132.32929527098344</v>
      </c>
      <c r="IE146" s="16">
        <f t="shared" si="1422"/>
        <v>132.15062379552899</v>
      </c>
      <c r="IF146" s="16">
        <f t="shared" si="1422"/>
        <v>132.14777275346722</v>
      </c>
      <c r="IG146" s="16">
        <f t="shared" si="1422"/>
        <v>132.26634436615549</v>
      </c>
      <c r="IH146" s="16">
        <f t="shared" si="1422"/>
        <v>132.2303613444054</v>
      </c>
      <c r="II146" s="16">
        <f t="shared" si="1422"/>
        <v>132.23699668999535</v>
      </c>
      <c r="IJ146" s="16">
        <f t="shared" si="1422"/>
        <v>132.20987857683366</v>
      </c>
      <c r="IK146" s="16">
        <f t="shared" si="1422"/>
        <v>131.84289764005308</v>
      </c>
      <c r="IL146" s="16">
        <f t="shared" si="1422"/>
        <v>131.75997280961852</v>
      </c>
      <c r="IM146" s="16">
        <f t="shared" si="1422"/>
        <v>132.04132058800039</v>
      </c>
      <c r="IN146" s="16">
        <f t="shared" si="1422"/>
        <v>131.99884968459583</v>
      </c>
      <c r="IO146" s="16">
        <f t="shared" si="1422"/>
        <v>131.84289764005308</v>
      </c>
      <c r="IP146" s="16">
        <f t="shared" si="1422"/>
        <v>131.75997280961852</v>
      </c>
      <c r="IQ146" s="16">
        <f t="shared" si="1422"/>
        <v>134.63062834492285</v>
      </c>
      <c r="IR146" s="16">
        <f t="shared" si="1422"/>
        <v>132.20783192072525</v>
      </c>
      <c r="IS146" s="16">
        <f t="shared" si="1422"/>
        <v>133.14859692631481</v>
      </c>
      <c r="IT146" s="16">
        <f t="shared" si="1422"/>
        <v>133.02919519688118</v>
      </c>
      <c r="IU146" s="16">
        <f t="shared" si="1422"/>
        <v>132.91940830290008</v>
      </c>
      <c r="IV146" s="16">
        <f t="shared" si="1422"/>
        <v>132.51049215014382</v>
      </c>
      <c r="IW146" s="16">
        <f t="shared" ref="IW146:KB146" si="1423">IF(ISNUMBER(IW51),IW$97*IW51+IW$98,"")</f>
        <v>132.50159440456568</v>
      </c>
      <c r="IX146" s="16">
        <f t="shared" si="1423"/>
        <v>132.27148733888512</v>
      </c>
      <c r="IY146" s="16">
        <f t="shared" si="1423"/>
        <v>132.28617552567869</v>
      </c>
      <c r="IZ146" s="16">
        <f t="shared" si="1423"/>
        <v>132.07538932658514</v>
      </c>
      <c r="JA146" s="16">
        <f t="shared" si="1423"/>
        <v>132.11770161295857</v>
      </c>
      <c r="JB146" s="16">
        <f t="shared" si="1423"/>
        <v>132.12289421560982</v>
      </c>
      <c r="JC146" s="16">
        <f t="shared" si="1423"/>
        <v>132.15772431772604</v>
      </c>
      <c r="JD146" s="16">
        <f t="shared" si="1423"/>
        <v>132.7128622716491</v>
      </c>
      <c r="JE146" s="16">
        <f t="shared" si="1423"/>
        <v>132.72973101143958</v>
      </c>
      <c r="JF146" s="16">
        <f t="shared" si="1423"/>
        <v>132.61185117471786</v>
      </c>
      <c r="JG146" s="16">
        <f t="shared" si="1423"/>
        <v>132.64973879732349</v>
      </c>
      <c r="JH146" s="16">
        <f t="shared" si="1423"/>
        <v>132.66368295468675</v>
      </c>
      <c r="JI146" s="16">
        <f t="shared" si="1423"/>
        <v>132.68290624201234</v>
      </c>
      <c r="JJ146" s="16">
        <f t="shared" si="1423"/>
        <v>132.18848456448865</v>
      </c>
      <c r="JK146" s="16">
        <f t="shared" si="1423"/>
        <v>132.09512422418695</v>
      </c>
      <c r="JL146" s="16">
        <f t="shared" si="1423"/>
        <v>132.09729543972156</v>
      </c>
      <c r="JM146" s="16">
        <f t="shared" si="1423"/>
        <v>132.39641849838677</v>
      </c>
      <c r="JN146" s="16">
        <f t="shared" si="1423"/>
        <v>132.35251034385851</v>
      </c>
      <c r="JO146" s="16">
        <f t="shared" si="1423"/>
        <v>132.34628325234641</v>
      </c>
      <c r="JP146" s="16">
        <f t="shared" si="1423"/>
        <v>132.18848456448865</v>
      </c>
      <c r="JQ146" s="16">
        <f t="shared" si="1423"/>
        <v>132.09512422418695</v>
      </c>
      <c r="JR146" s="16">
        <f t="shared" si="1423"/>
        <v>132.09729543972156</v>
      </c>
      <c r="JS146" s="16">
        <f t="shared" si="1423"/>
        <v>135.10361277366121</v>
      </c>
      <c r="JT146" s="16">
        <f t="shared" si="1423"/>
        <v>135.16028296992639</v>
      </c>
      <c r="JU146" s="16">
        <f t="shared" si="1423"/>
        <v>132.5437892639809</v>
      </c>
      <c r="JV146" s="16">
        <f t="shared" si="1423"/>
        <v>132.56408150298006</v>
      </c>
      <c r="JW146" s="16">
        <f t="shared" si="1423"/>
        <v>133.53848841280998</v>
      </c>
      <c r="JX146" s="16">
        <f t="shared" si="1423"/>
        <v>133.56960289260479</v>
      </c>
      <c r="JY146" s="16">
        <f t="shared" si="1423"/>
        <v>133.40983779952188</v>
      </c>
      <c r="JZ146" s="16">
        <f t="shared" si="1423"/>
        <v>133.43892759396527</v>
      </c>
      <c r="KA146" s="16">
        <f t="shared" si="1423"/>
        <v>133.20503996988188</v>
      </c>
      <c r="KB146" s="16">
        <f t="shared" si="1423"/>
        <v>133.25367337349175</v>
      </c>
      <c r="LE146" s="23"/>
      <c r="QF146" s="24"/>
    </row>
    <row r="147" spans="1:448" x14ac:dyDescent="0.25">
      <c r="A147" s="67"/>
      <c r="B147" s="20">
        <f t="shared" si="1412"/>
        <v>123.31</v>
      </c>
      <c r="D147" s="9" t="s">
        <v>7</v>
      </c>
      <c r="E147" s="5">
        <v>5</v>
      </c>
      <c r="F147" s="16">
        <f t="shared" ref="F147:U147" si="1424">IF(ISNUMBER(F52),F$97*F52+F$98,"")</f>
        <v>121.19378228527535</v>
      </c>
      <c r="G147" s="16">
        <f t="shared" si="1424"/>
        <v>119.65267213340493</v>
      </c>
      <c r="H147" s="16">
        <f t="shared" ref="H147:I147" si="1425">IF(ISNUMBER(H52),H$97*H52+H$98,"")</f>
        <v>122.95009774335222</v>
      </c>
      <c r="I147" s="16">
        <f t="shared" si="1425"/>
        <v>121.48311174620507</v>
      </c>
      <c r="J147" s="16">
        <f t="shared" si="1424"/>
        <v>123.0010039452083</v>
      </c>
      <c r="K147" s="16">
        <f t="shared" si="1424"/>
        <v>121.51406739469043</v>
      </c>
      <c r="L147" s="16">
        <f t="shared" si="1424"/>
        <v>122.90321788590634</v>
      </c>
      <c r="M147" s="16">
        <f t="shared" si="1424"/>
        <v>121.43125727506055</v>
      </c>
      <c r="N147" s="16">
        <f t="shared" si="1424"/>
        <v>123.46426091127952</v>
      </c>
      <c r="O147" s="16">
        <f t="shared" si="1424"/>
        <v>121.99370151081703</v>
      </c>
      <c r="P147" s="16">
        <f t="shared" si="1424"/>
        <v>123.07679570783799</v>
      </c>
      <c r="Q147" s="16">
        <f t="shared" si="1424"/>
        <v>121.63172121171337</v>
      </c>
      <c r="R147" s="16">
        <f t="shared" si="1424"/>
        <v>122.26002426396505</v>
      </c>
      <c r="S147" s="16">
        <f t="shared" si="1424"/>
        <v>120.83040888322579</v>
      </c>
      <c r="T147" s="16">
        <f t="shared" si="1424"/>
        <v>122.9980230932299</v>
      </c>
      <c r="U147" s="16">
        <f t="shared" si="1424"/>
        <v>121.58650096741142</v>
      </c>
      <c r="V147" s="16">
        <f t="shared" si="1336"/>
        <v>123.36994183811036</v>
      </c>
      <c r="W147" s="16">
        <f t="shared" ref="W147:BM147" si="1426">IF(ISNUMBER(W52),W$97*W52+W$98,"")</f>
        <v>124.46923721573758</v>
      </c>
      <c r="X147" s="16">
        <f t="shared" si="1426"/>
        <v>123.88663038035051</v>
      </c>
      <c r="Y147" s="16">
        <f t="shared" si="1426"/>
        <v>123.84641669999715</v>
      </c>
      <c r="Z147" s="16">
        <f t="shared" si="1426"/>
        <v>122.00654170574924</v>
      </c>
      <c r="AA147" s="16">
        <f t="shared" si="1426"/>
        <v>121.59764191368386</v>
      </c>
      <c r="AB147" s="16">
        <f t="shared" si="1426"/>
        <v>124.2095922964325</v>
      </c>
      <c r="AC147" s="16">
        <f t="shared" si="1426"/>
        <v>123.49544924531506</v>
      </c>
      <c r="AD147" s="16">
        <f t="shared" si="1426"/>
        <v>124.2641740956407</v>
      </c>
      <c r="AE147" s="16">
        <f t="shared" si="1426"/>
        <v>124.29102579174564</v>
      </c>
      <c r="AF147" s="16">
        <f t="shared" si="1426"/>
        <v>122.66801582237635</v>
      </c>
      <c r="AG147" s="16">
        <f t="shared" si="1426"/>
        <v>123.82705054279342</v>
      </c>
      <c r="AH147" s="16">
        <f t="shared" si="1426"/>
        <v>123.63061818463284</v>
      </c>
      <c r="AI147" s="16">
        <f t="shared" si="1426"/>
        <v>123.66412070675695</v>
      </c>
      <c r="AJ147" s="16">
        <f t="shared" si="1426"/>
        <v>124.88459768140216</v>
      </c>
      <c r="AK147" s="16">
        <f t="shared" si="1426"/>
        <v>122.11513810153697</v>
      </c>
      <c r="AL147" s="16">
        <f t="shared" si="1426"/>
        <v>122.83033762314884</v>
      </c>
      <c r="AM147" s="16">
        <f t="shared" si="1426"/>
        <v>122.23663212290279</v>
      </c>
      <c r="AN147" s="16">
        <f t="shared" si="1426"/>
        <v>122.85079238369676</v>
      </c>
      <c r="AO147" s="16">
        <f t="shared" si="1426"/>
        <v>122.21790529052336</v>
      </c>
      <c r="AP147" s="16">
        <f t="shared" si="1426"/>
        <v>122.84938305703554</v>
      </c>
      <c r="AQ147" s="16">
        <f t="shared" si="1426"/>
        <v>122.10705586425138</v>
      </c>
      <c r="AR147" s="16">
        <f t="shared" si="1426"/>
        <v>122.814152057049</v>
      </c>
      <c r="AS147" s="16">
        <f t="shared" si="1426"/>
        <v>122.25548833249363</v>
      </c>
      <c r="AT147" s="16">
        <f t="shared" si="1426"/>
        <v>122.51362422443228</v>
      </c>
      <c r="AU147" s="16">
        <f t="shared" si="1426"/>
        <v>122.5094019550348</v>
      </c>
      <c r="AV147" s="16">
        <f t="shared" si="1426"/>
        <v>122.52926596789789</v>
      </c>
      <c r="AW147" s="16">
        <f t="shared" si="1426"/>
        <v>122.43641721751209</v>
      </c>
      <c r="AX147" s="16">
        <f t="shared" si="1426"/>
        <v>124.79966343000461</v>
      </c>
      <c r="AY147" s="16">
        <f t="shared" si="1426"/>
        <v>123.70250820786521</v>
      </c>
      <c r="AZ147" s="16">
        <f t="shared" si="1426"/>
        <v>123.8491469435701</v>
      </c>
      <c r="BA147" s="16">
        <f t="shared" si="1426"/>
        <v>123.75476434810787</v>
      </c>
      <c r="BB147" s="16">
        <f t="shared" si="1426"/>
        <v>123.37079889000134</v>
      </c>
      <c r="BC147" s="16">
        <f t="shared" si="1426"/>
        <v>123.61121610212304</v>
      </c>
      <c r="BD147" s="16">
        <f t="shared" si="1426"/>
        <v>123.83923763198293</v>
      </c>
      <c r="BE147" s="16">
        <f t="shared" si="1426"/>
        <v>124.05562735517501</v>
      </c>
      <c r="BF147" s="16">
        <f t="shared" si="1426"/>
        <v>124.26724111260927</v>
      </c>
      <c r="BG147" s="16">
        <f t="shared" si="1426"/>
        <v>124.46942354195428</v>
      </c>
      <c r="BH147" s="16">
        <f t="shared" si="1426"/>
        <v>124.66438058301824</v>
      </c>
      <c r="BI147" s="16">
        <f t="shared" si="1426"/>
        <v>124.85811139287597</v>
      </c>
      <c r="BJ147" s="16">
        <f t="shared" si="1426"/>
        <v>125.04550153405135</v>
      </c>
      <c r="BK147" s="16">
        <f t="shared" si="1426"/>
        <v>125.22832699629703</v>
      </c>
      <c r="BL147" s="16">
        <f t="shared" si="1426"/>
        <v>125.41123043286225</v>
      </c>
      <c r="BM147" s="16">
        <f t="shared" si="1426"/>
        <v>125.58416782822079</v>
      </c>
      <c r="BN147" s="16"/>
      <c r="BO147" s="16"/>
      <c r="BP147" s="16"/>
      <c r="BQ147" s="16">
        <f t="shared" ref="BQ147:CB147" si="1427">IF(ISNUMBER(BQ52),BQ$97*BQ52+BQ$98,"")</f>
        <v>122.51362422443228</v>
      </c>
      <c r="BR147" s="16">
        <f t="shared" si="1427"/>
        <v>122.75371839668321</v>
      </c>
      <c r="BS147" s="16">
        <f t="shared" si="1427"/>
        <v>122.9907919308917</v>
      </c>
      <c r="BT147" s="16">
        <f t="shared" si="1427"/>
        <v>123.22326838009528</v>
      </c>
      <c r="BU147" s="16">
        <f t="shared" si="1427"/>
        <v>123.45587751111592</v>
      </c>
      <c r="BV147" s="16">
        <f t="shared" si="1427"/>
        <v>123.68634396779959</v>
      </c>
      <c r="BW147" s="16">
        <f t="shared" si="1427"/>
        <v>123.91557365063463</v>
      </c>
      <c r="BX147" s="16">
        <f t="shared" si="1427"/>
        <v>124.14703325541124</v>
      </c>
      <c r="BY147" s="16">
        <f t="shared" si="1427"/>
        <v>124.37681020642336</v>
      </c>
      <c r="BZ147" s="16">
        <f t="shared" si="1427"/>
        <v>124.60896653264325</v>
      </c>
      <c r="CA147" s="16">
        <f t="shared" si="1427"/>
        <v>124.83620292387124</v>
      </c>
      <c r="CB147" s="16">
        <f t="shared" si="1427"/>
        <v>125.06725198193735</v>
      </c>
      <c r="CC147" s="16"/>
      <c r="CD147" s="16"/>
      <c r="CE147" s="16">
        <f t="shared" ref="CE147:CP147" si="1428">IF(ISNUMBER(CE52),CE$97*CE52+CE$98,"")</f>
        <v>123.29073026036686</v>
      </c>
      <c r="CF147" s="16">
        <f t="shared" si="1428"/>
        <v>123.50435323659154</v>
      </c>
      <c r="CG147" s="16">
        <f t="shared" si="1428"/>
        <v>123.70985184651394</v>
      </c>
      <c r="CH147" s="16">
        <f t="shared" si="1428"/>
        <v>123.91147520243017</v>
      </c>
      <c r="CI147" s="16">
        <f t="shared" si="1428"/>
        <v>124.11086011219206</v>
      </c>
      <c r="CJ147" s="16">
        <f t="shared" si="1428"/>
        <v>124.30631250781829</v>
      </c>
      <c r="CK147" s="16">
        <f t="shared" si="1428"/>
        <v>124.49753452593964</v>
      </c>
      <c r="CL147" s="16">
        <f t="shared" si="1428"/>
        <v>124.69085465651634</v>
      </c>
      <c r="CM147" s="16">
        <f t="shared" si="1428"/>
        <v>124.88173557742996</v>
      </c>
      <c r="CN147" s="16">
        <f t="shared" si="1428"/>
        <v>125.0707266033406</v>
      </c>
      <c r="CO147" s="16">
        <f t="shared" si="1428"/>
        <v>125.25856421188737</v>
      </c>
      <c r="CP147" s="16">
        <f t="shared" si="1428"/>
        <v>125.44555228539653</v>
      </c>
      <c r="CQ147" s="16"/>
      <c r="CR147" s="16"/>
      <c r="CS147" s="16">
        <f t="shared" ref="CS147:DX147" si="1429">IF(ISNUMBER(CS52),CS$97*CS52+CS$98,"")</f>
        <v>124.22529612093309</v>
      </c>
      <c r="CT147" s="16">
        <f t="shared" si="1429"/>
        <v>122.75833881015234</v>
      </c>
      <c r="CU147" s="16">
        <f t="shared" si="1429"/>
        <v>121.9293684957385</v>
      </c>
      <c r="CV147" s="16">
        <f t="shared" si="1429"/>
        <v>124.46923721573758</v>
      </c>
      <c r="CW147" s="16">
        <f t="shared" si="1429"/>
        <v>122.814152057049</v>
      </c>
      <c r="CX147" s="16">
        <f t="shared" si="1429"/>
        <v>122.43641721751209</v>
      </c>
      <c r="CY147" s="16">
        <f t="shared" si="1429"/>
        <v>124.43778568660812</v>
      </c>
      <c r="CZ147" s="16">
        <f t="shared" si="1429"/>
        <v>122.49782930356645</v>
      </c>
      <c r="DA147" s="16">
        <f t="shared" si="1429"/>
        <v>122.36837094461305</v>
      </c>
      <c r="DB147" s="16">
        <f t="shared" si="1429"/>
        <v>124.30362376419234</v>
      </c>
      <c r="DC147" s="16">
        <f t="shared" si="1429"/>
        <v>122.69807427633052</v>
      </c>
      <c r="DD147" s="16">
        <f t="shared" si="1429"/>
        <v>122.03114251607629</v>
      </c>
      <c r="DE147" s="16">
        <f t="shared" si="1429"/>
        <v>124.40431808069326</v>
      </c>
      <c r="DF147" s="16">
        <f t="shared" si="1429"/>
        <v>122.62527144125228</v>
      </c>
      <c r="DG147" s="16">
        <f t="shared" si="1429"/>
        <v>122.32776802738283</v>
      </c>
      <c r="DH147" s="16">
        <f t="shared" si="1429"/>
        <v>124.72576788648269</v>
      </c>
      <c r="DI147" s="16">
        <f t="shared" si="1429"/>
        <v>123.23507280380306</v>
      </c>
      <c r="DJ147" s="16">
        <f t="shared" si="1429"/>
        <v>122.17740577718372</v>
      </c>
      <c r="DK147" s="16">
        <f t="shared" si="1429"/>
        <v>124.40122553930918</v>
      </c>
      <c r="DL147" s="16">
        <f t="shared" si="1429"/>
        <v>122.63406331161379</v>
      </c>
      <c r="DM147" s="16">
        <f t="shared" si="1429"/>
        <v>122.36854719876123</v>
      </c>
      <c r="DN147" s="16">
        <f t="shared" si="1429"/>
        <v>124.4183696313807</v>
      </c>
      <c r="DO147" s="16">
        <f t="shared" si="1429"/>
        <v>122.79362886048345</v>
      </c>
      <c r="DP147" s="16">
        <f t="shared" si="1429"/>
        <v>122.88253221279706</v>
      </c>
      <c r="DQ147" s="16">
        <f t="shared" si="1429"/>
        <v>124.53981869274779</v>
      </c>
      <c r="DR147" s="16">
        <f t="shared" si="1429"/>
        <v>122.87912647086658</v>
      </c>
      <c r="DS147" s="16">
        <f t="shared" si="1429"/>
        <v>122.75437172308554</v>
      </c>
      <c r="DT147" s="16">
        <f t="shared" si="1429"/>
        <v>124.39820329098318</v>
      </c>
      <c r="DU147" s="16">
        <f t="shared" si="1429"/>
        <v>122.50687162082043</v>
      </c>
      <c r="DV147" s="16">
        <f t="shared" si="1429"/>
        <v>122.30781383206526</v>
      </c>
      <c r="DW147" s="16">
        <f t="shared" si="1429"/>
        <v>121.88199701943147</v>
      </c>
      <c r="DX147" s="16">
        <f t="shared" si="1429"/>
        <v>122.63537560946821</v>
      </c>
      <c r="DY147" s="16">
        <f t="shared" ref="DY147:FD147" si="1430">IF(ISNUMBER(DY52),DY$97*DY52+DY$98,"")</f>
        <v>122.54964533344003</v>
      </c>
      <c r="DZ147" s="16">
        <f t="shared" si="1430"/>
        <v>123.82468010255236</v>
      </c>
      <c r="EA147" s="16">
        <f t="shared" si="1430"/>
        <v>123.81212984672644</v>
      </c>
      <c r="EB147" s="16">
        <f t="shared" si="1430"/>
        <v>122.45205851536474</v>
      </c>
      <c r="EC147" s="16">
        <f t="shared" si="1430"/>
        <v>122.38889102745756</v>
      </c>
      <c r="ED147" s="38">
        <f t="shared" si="1430"/>
        <v>124.35981319652871</v>
      </c>
      <c r="EE147" s="16">
        <f t="shared" si="1430"/>
        <v>123.68198590378495</v>
      </c>
      <c r="EF147" s="16">
        <f t="shared" si="1430"/>
        <v>124.02640478818844</v>
      </c>
      <c r="EG147" s="16">
        <f t="shared" si="1430"/>
        <v>123.44618380122165</v>
      </c>
      <c r="EH147" s="16">
        <f t="shared" si="1430"/>
        <v>124.07314681325359</v>
      </c>
      <c r="EI147" s="16">
        <f t="shared" si="1430"/>
        <v>123.47601313737567</v>
      </c>
      <c r="EJ147" s="16">
        <f t="shared" si="1430"/>
        <v>122.47853065502591</v>
      </c>
      <c r="EK147" s="16">
        <f t="shared" si="1430"/>
        <v>123.68708593146715</v>
      </c>
      <c r="EL147" s="16">
        <f t="shared" si="1430"/>
        <v>122.99031950083841</v>
      </c>
      <c r="EM147" s="16">
        <f t="shared" si="1430"/>
        <v>123.36245574015186</v>
      </c>
      <c r="EN147" s="16">
        <f t="shared" si="1430"/>
        <v>122.76350000256734</v>
      </c>
      <c r="EO147" s="16">
        <f t="shared" si="1430"/>
        <v>123.41610797080065</v>
      </c>
      <c r="EP147" s="16">
        <f t="shared" si="1430"/>
        <v>122.80043305404095</v>
      </c>
      <c r="EQ147" s="16">
        <f t="shared" si="1430"/>
        <v>124.79713516354093</v>
      </c>
      <c r="ER147" s="16">
        <f t="shared" si="1430"/>
        <v>124.14524576240592</v>
      </c>
      <c r="ES147" s="16">
        <f t="shared" si="1430"/>
        <v>122.02721243637743</v>
      </c>
      <c r="ET147" s="16">
        <f t="shared" si="1430"/>
        <v>121.53132028342264</v>
      </c>
      <c r="EU147" s="16">
        <f t="shared" si="1430"/>
        <v>122.30050794529788</v>
      </c>
      <c r="EV147" s="16">
        <f t="shared" si="1430"/>
        <v>122.47146654880898</v>
      </c>
      <c r="EW147" s="16">
        <f t="shared" si="1430"/>
        <v>121.87313351878234</v>
      </c>
      <c r="EX147" s="16">
        <f t="shared" si="1430"/>
        <v>121.8623460096164</v>
      </c>
      <c r="EY147" s="16">
        <f t="shared" si="1430"/>
        <v>122.61786508888198</v>
      </c>
      <c r="EZ147" s="16">
        <f t="shared" si="1430"/>
        <v>122.29634320551754</v>
      </c>
      <c r="FA147" s="16">
        <f t="shared" si="1430"/>
        <v>121.55437173695397</v>
      </c>
      <c r="FB147" s="16">
        <f t="shared" si="1430"/>
        <v>122.31776616748451</v>
      </c>
      <c r="FC147" s="16">
        <f t="shared" si="1430"/>
        <v>122.2245173375032</v>
      </c>
      <c r="FD147" s="16">
        <f t="shared" si="1430"/>
        <v>121.46882260993659</v>
      </c>
      <c r="FE147" s="16">
        <f t="shared" ref="FE147:GJ147" si="1431">IF(ISNUMBER(FE52),FE$97*FE52+FE$98,"")</f>
        <v>123.55459121044436</v>
      </c>
      <c r="FF147" s="16">
        <f t="shared" si="1431"/>
        <v>122.84306244394229</v>
      </c>
      <c r="FG147" s="16">
        <f t="shared" si="1431"/>
        <v>124.70640760518106</v>
      </c>
      <c r="FH147" s="16">
        <f t="shared" si="1431"/>
        <v>124.04105791893451</v>
      </c>
      <c r="FI147" s="16">
        <f t="shared" si="1431"/>
        <v>123.70963572681866</v>
      </c>
      <c r="FJ147" s="16">
        <f t="shared" si="1431"/>
        <v>125.62582916401001</v>
      </c>
      <c r="FK147" s="16">
        <f t="shared" si="1431"/>
        <v>123.0082704502432</v>
      </c>
      <c r="FL147" s="47">
        <f t="shared" si="1431"/>
        <v>123.50919255955446</v>
      </c>
      <c r="FM147" s="16">
        <f t="shared" si="1431"/>
        <v>123.50052233083679</v>
      </c>
      <c r="FN147" s="16">
        <f t="shared" si="1431"/>
        <v>123.51053059818712</v>
      </c>
      <c r="FO147" s="16">
        <f t="shared" si="1431"/>
        <v>123.60151407575245</v>
      </c>
      <c r="FP147" s="16">
        <f t="shared" si="1431"/>
        <v>123.50073853992137</v>
      </c>
      <c r="FQ147" s="16">
        <f t="shared" si="1431"/>
        <v>123.49812290361922</v>
      </c>
      <c r="FR147" s="16">
        <f t="shared" si="1431"/>
        <v>122.89182657907321</v>
      </c>
      <c r="FS147" s="16">
        <f t="shared" si="1431"/>
        <v>122.82378949479026</v>
      </c>
      <c r="FT147" s="16">
        <f t="shared" si="1431"/>
        <v>123.87398341748205</v>
      </c>
      <c r="FU147" s="16">
        <f t="shared" si="1431"/>
        <v>123.66940515649706</v>
      </c>
      <c r="FV147" s="16">
        <f t="shared" si="1431"/>
        <v>123.6979720673525</v>
      </c>
      <c r="FW147" s="16">
        <f t="shared" si="1431"/>
        <v>123.212349177625</v>
      </c>
      <c r="FX147" s="16">
        <f t="shared" si="1431"/>
        <v>123.0543767040742</v>
      </c>
      <c r="FY147" s="16">
        <f t="shared" si="1431"/>
        <v>124.25268246634724</v>
      </c>
      <c r="FZ147" s="16">
        <f t="shared" si="1431"/>
        <v>121.60539868885422</v>
      </c>
      <c r="GA147" s="16">
        <f t="shared" si="1431"/>
        <v>122.29824230586406</v>
      </c>
      <c r="GB147" s="16">
        <f t="shared" si="1431"/>
        <v>121.72306822830862</v>
      </c>
      <c r="GC147" s="16">
        <f t="shared" si="1431"/>
        <v>122.3149883505658</v>
      </c>
      <c r="GD147" s="16">
        <f t="shared" si="1431"/>
        <v>121.7055479770692</v>
      </c>
      <c r="GE147" s="16">
        <f t="shared" si="1431"/>
        <v>122.31412354716991</v>
      </c>
      <c r="GF147" s="16">
        <f t="shared" si="1431"/>
        <v>121.7700238449262</v>
      </c>
      <c r="GG147" s="16">
        <f t="shared" si="1431"/>
        <v>122.08785374341153</v>
      </c>
      <c r="GH147" s="16">
        <f t="shared" si="1431"/>
        <v>121.60103509062887</v>
      </c>
      <c r="GI147" s="16">
        <f t="shared" si="1431"/>
        <v>122.2798631055052</v>
      </c>
      <c r="GJ147" s="16">
        <f t="shared" si="1431"/>
        <v>121.9820578255887</v>
      </c>
      <c r="GK147" s="16">
        <f t="shared" ref="GK147:HP147" si="1432">IF(ISNUMBER(GK52),GK$97*GK52+GK$98,"")</f>
        <v>121.97769029438479</v>
      </c>
      <c r="GL147" s="16">
        <f t="shared" si="1432"/>
        <v>122.00397358755089</v>
      </c>
      <c r="GM147" s="16">
        <f t="shared" si="1432"/>
        <v>124.15165936512838</v>
      </c>
      <c r="GN147" s="16">
        <f t="shared" si="1432"/>
        <v>123.05864311967817</v>
      </c>
      <c r="GO147" s="16">
        <f t="shared" si="1432"/>
        <v>123.20718637300223</v>
      </c>
      <c r="GP147" s="16">
        <f t="shared" si="1432"/>
        <v>123.11219761341827</v>
      </c>
      <c r="GQ147" s="16">
        <f t="shared" si="1432"/>
        <v>121.37327956424356</v>
      </c>
      <c r="GR147" s="16">
        <f t="shared" si="1432"/>
        <v>122.10528678671491</v>
      </c>
      <c r="GS147" s="16">
        <f t="shared" si="1432"/>
        <v>123.76642651276825</v>
      </c>
      <c r="GT147" s="16">
        <f t="shared" si="1432"/>
        <v>123.10972438900284</v>
      </c>
      <c r="GU147" s="16">
        <f t="shared" si="1432"/>
        <v>123.43640351880441</v>
      </c>
      <c r="GV147" s="16">
        <f t="shared" si="1432"/>
        <v>122.8772185264839</v>
      </c>
      <c r="GW147" s="16">
        <f t="shared" si="1432"/>
        <v>123.48393336930771</v>
      </c>
      <c r="GX147" s="16">
        <f t="shared" si="1432"/>
        <v>122.9084910742589</v>
      </c>
      <c r="GY147" s="16">
        <f t="shared" si="1432"/>
        <v>123.07244153455365</v>
      </c>
      <c r="GZ147" s="16">
        <f t="shared" si="1432"/>
        <v>122.39653388062655</v>
      </c>
      <c r="HA147" s="16">
        <f t="shared" si="1432"/>
        <v>122.80858633179469</v>
      </c>
      <c r="HB147" s="16">
        <f t="shared" si="1432"/>
        <v>122.21432334285933</v>
      </c>
      <c r="HC147" s="16">
        <f t="shared" si="1432"/>
        <v>124.16638019593866</v>
      </c>
      <c r="HD147" s="16">
        <f t="shared" si="1432"/>
        <v>123.53557894967997</v>
      </c>
      <c r="HE147" s="16">
        <f t="shared" si="1432"/>
        <v>121.54400942043921</v>
      </c>
      <c r="HF147" s="16">
        <f t="shared" si="1432"/>
        <v>121.13493013823431</v>
      </c>
      <c r="HG147" s="16">
        <f t="shared" si="1432"/>
        <v>121.88056278731722</v>
      </c>
      <c r="HH147" s="16">
        <f t="shared" si="1432"/>
        <v>121.36817917530989</v>
      </c>
      <c r="HI147" s="16">
        <f t="shared" si="1432"/>
        <v>121.3510259658587</v>
      </c>
      <c r="HJ147" s="16">
        <f t="shared" si="1432"/>
        <v>122.08513831124625</v>
      </c>
      <c r="HK147" s="16">
        <f t="shared" si="1432"/>
        <v>121.76911396341322</v>
      </c>
      <c r="HL147" s="16">
        <f t="shared" si="1432"/>
        <v>121.02265998767103</v>
      </c>
      <c r="HM147" s="16">
        <f t="shared" si="1432"/>
        <v>121.76509383729385</v>
      </c>
      <c r="HN147" s="16">
        <f t="shared" si="1432"/>
        <v>121.79673994247479</v>
      </c>
      <c r="HO147" s="16">
        <f t="shared" si="1432"/>
        <v>121.06198595488165</v>
      </c>
      <c r="HP147" s="16">
        <f t="shared" si="1432"/>
        <v>124.05789683995046</v>
      </c>
      <c r="HQ147" s="16">
        <f t="shared" ref="HQ147:IV147" si="1433">IF(ISNUMBER(HQ52),HQ$97*HQ52+HQ$98,"")</f>
        <v>123.41277463736836</v>
      </c>
      <c r="HR147" s="16">
        <f t="shared" si="1433"/>
        <v>122.90884079818619</v>
      </c>
      <c r="HS147" s="16">
        <f t="shared" si="1433"/>
        <v>122.21668686673854</v>
      </c>
      <c r="HT147" s="16">
        <f t="shared" si="1433"/>
        <v>123.06611002778968</v>
      </c>
      <c r="HU147" s="16">
        <f t="shared" si="1433"/>
        <v>122.38448819199294</v>
      </c>
      <c r="HV147" s="16">
        <f t="shared" si="1433"/>
        <v>122.86705338387335</v>
      </c>
      <c r="HW147" s="16">
        <f t="shared" si="1433"/>
        <v>122.27015667046425</v>
      </c>
      <c r="HX147" s="16">
        <f t="shared" si="1433"/>
        <v>122.18293660445977</v>
      </c>
      <c r="HY147" s="16">
        <f t="shared" si="1433"/>
        <v>123.2698603799454</v>
      </c>
      <c r="HZ147" s="16">
        <f t="shared" si="1433"/>
        <v>123.07678187258819</v>
      </c>
      <c r="IA147" s="16">
        <f t="shared" si="1433"/>
        <v>123.10427145519819</v>
      </c>
      <c r="IB147" s="16">
        <f t="shared" si="1433"/>
        <v>122.56086273201905</v>
      </c>
      <c r="IC147" s="16">
        <f t="shared" si="1433"/>
        <v>122.40922441848173</v>
      </c>
      <c r="ID147" s="16">
        <f t="shared" si="1433"/>
        <v>123.63937530033277</v>
      </c>
      <c r="IE147" s="16">
        <f t="shared" si="1433"/>
        <v>120.96562731892627</v>
      </c>
      <c r="IF147" s="16">
        <f t="shared" si="1433"/>
        <v>121.65672571217991</v>
      </c>
      <c r="IG147" s="16">
        <f t="shared" si="1433"/>
        <v>121.08884856316146</v>
      </c>
      <c r="IH147" s="16">
        <f t="shared" si="1433"/>
        <v>121.67929616357075</v>
      </c>
      <c r="II147" s="16">
        <f t="shared" si="1433"/>
        <v>121.07165943361305</v>
      </c>
      <c r="IJ147" s="16">
        <f t="shared" si="1433"/>
        <v>121.6780994795952</v>
      </c>
      <c r="IK147" s="16">
        <f t="shared" si="1433"/>
        <v>121.14445732830956</v>
      </c>
      <c r="IL147" s="16">
        <f t="shared" si="1433"/>
        <v>121.41560548018771</v>
      </c>
      <c r="IM147" s="16">
        <f t="shared" si="1433"/>
        <v>120.96460693294742</v>
      </c>
      <c r="IN147" s="16">
        <f t="shared" si="1433"/>
        <v>121.64067487273859</v>
      </c>
      <c r="IO147" s="16">
        <f t="shared" si="1433"/>
        <v>121.14445732830956</v>
      </c>
      <c r="IP147" s="16">
        <f t="shared" si="1433"/>
        <v>121.41560548018771</v>
      </c>
      <c r="IQ147" s="16">
        <f t="shared" si="1433"/>
        <v>121.49617035653412</v>
      </c>
      <c r="IR147" s="16">
        <f t="shared" si="1433"/>
        <v>123.58444361484196</v>
      </c>
      <c r="IS147" s="16">
        <f t="shared" si="1433"/>
        <v>122.47142498719077</v>
      </c>
      <c r="IT147" s="16">
        <f t="shared" si="1433"/>
        <v>122.60801246252387</v>
      </c>
      <c r="IU147" s="16">
        <f t="shared" si="1433"/>
        <v>122.52802355199395</v>
      </c>
      <c r="IV147" s="16">
        <f t="shared" si="1433"/>
        <v>120.81141135777352</v>
      </c>
      <c r="IW147" s="16">
        <f t="shared" ref="IW147:KB147" si="1434">IF(ISNUMBER(IW52),IW$97*IW52+IW$98,"")</f>
        <v>121.53807986719525</v>
      </c>
      <c r="IX147" s="16">
        <f t="shared" si="1434"/>
        <v>123.23103588645773</v>
      </c>
      <c r="IY147" s="16">
        <f t="shared" si="1434"/>
        <v>122.57847649165566</v>
      </c>
      <c r="IZ147" s="16">
        <f t="shared" si="1434"/>
        <v>122.90876321270414</v>
      </c>
      <c r="JA147" s="16">
        <f t="shared" si="1434"/>
        <v>122.35333278671087</v>
      </c>
      <c r="JB147" s="16">
        <f t="shared" si="1434"/>
        <v>122.95468766834844</v>
      </c>
      <c r="JC147" s="16">
        <f t="shared" si="1434"/>
        <v>122.38367853288531</v>
      </c>
      <c r="JD147" s="16">
        <f t="shared" si="1434"/>
        <v>122.48931562691797</v>
      </c>
      <c r="JE147" s="16">
        <f t="shared" si="1434"/>
        <v>121.81749382421322</v>
      </c>
      <c r="JF147" s="16">
        <f t="shared" si="1434"/>
        <v>122.22723458801394</v>
      </c>
      <c r="JG147" s="16">
        <f t="shared" si="1434"/>
        <v>121.63716668706391</v>
      </c>
      <c r="JH147" s="16">
        <f t="shared" si="1434"/>
        <v>123.61835700053123</v>
      </c>
      <c r="JI147" s="16">
        <f t="shared" si="1434"/>
        <v>122.99136157320871</v>
      </c>
      <c r="JJ147" s="16">
        <f t="shared" si="1434"/>
        <v>120.99749654048297</v>
      </c>
      <c r="JK147" s="16">
        <f t="shared" si="1434"/>
        <v>120.54331717255718</v>
      </c>
      <c r="JL147" s="16">
        <f t="shared" si="1434"/>
        <v>121.28353560057796</v>
      </c>
      <c r="JM147" s="16">
        <f t="shared" si="1434"/>
        <v>120.81008528410996</v>
      </c>
      <c r="JN147" s="16">
        <f t="shared" si="1434"/>
        <v>120.79221271535637</v>
      </c>
      <c r="JO147" s="16">
        <f t="shared" si="1434"/>
        <v>121.52092146838095</v>
      </c>
      <c r="JP147" s="16">
        <f t="shared" si="1434"/>
        <v>120.99749654048297</v>
      </c>
      <c r="JQ147" s="16">
        <f t="shared" si="1434"/>
        <v>120.54331717255718</v>
      </c>
      <c r="JR147" s="16">
        <f t="shared" si="1434"/>
        <v>121.28353560057796</v>
      </c>
      <c r="JS147" s="16">
        <f t="shared" si="1434"/>
        <v>121.37084920707424</v>
      </c>
      <c r="JT147" s="16">
        <f t="shared" si="1434"/>
        <v>120.64326863532379</v>
      </c>
      <c r="JU147" s="16">
        <f t="shared" si="1434"/>
        <v>123.560280745054</v>
      </c>
      <c r="JV147" s="16">
        <f t="shared" si="1434"/>
        <v>122.91959663884307</v>
      </c>
      <c r="JW147" s="16">
        <f t="shared" si="1434"/>
        <v>122.39451704226741</v>
      </c>
      <c r="JX147" s="16">
        <f t="shared" si="1434"/>
        <v>121.70762708179265</v>
      </c>
      <c r="JY147" s="16">
        <f t="shared" si="1434"/>
        <v>122.53834131180392</v>
      </c>
      <c r="JZ147" s="16">
        <f t="shared" si="1434"/>
        <v>121.86159639546921</v>
      </c>
      <c r="KA147" s="16">
        <f t="shared" si="1434"/>
        <v>122.34978770818803</v>
      </c>
      <c r="KB147" s="16">
        <f t="shared" si="1434"/>
        <v>121.75810804519554</v>
      </c>
      <c r="LE147" s="23"/>
      <c r="QF147" s="24"/>
    </row>
    <row r="148" spans="1:448" x14ac:dyDescent="0.25">
      <c r="A148" s="67"/>
      <c r="B148" s="20">
        <f t="shared" si="1412"/>
        <v>115.64</v>
      </c>
      <c r="D148" s="9" t="s">
        <v>7</v>
      </c>
      <c r="E148" s="5">
        <v>9</v>
      </c>
      <c r="F148" s="16">
        <f t="shared" ref="F148:U148" si="1435">IF(ISNUMBER(F53),F$97*F53+F$98,"")</f>
        <v>122.23547513501104</v>
      </c>
      <c r="G148" s="16">
        <f t="shared" si="1435"/>
        <v>120.50203237248422</v>
      </c>
      <c r="H148" s="16">
        <f t="shared" ref="H148:I148" si="1436">IF(ISNUMBER(H53),H$97*H53+H$98,"")</f>
        <v>114.29636219487526</v>
      </c>
      <c r="I148" s="16">
        <f t="shared" si="1436"/>
        <v>112.70536162801281</v>
      </c>
      <c r="J148" s="16">
        <f t="shared" si="1435"/>
        <v>114.20176063940075</v>
      </c>
      <c r="K148" s="16">
        <f t="shared" si="1435"/>
        <v>112.60721084172042</v>
      </c>
      <c r="L148" s="16">
        <f t="shared" si="1435"/>
        <v>114.25806588504236</v>
      </c>
      <c r="M148" s="16">
        <f t="shared" si="1435"/>
        <v>112.66486406491256</v>
      </c>
      <c r="N148" s="16">
        <f t="shared" si="1435"/>
        <v>115.21789600727232</v>
      </c>
      <c r="O148" s="16">
        <f t="shared" si="1435"/>
        <v>113.57731071497308</v>
      </c>
      <c r="P148" s="16">
        <f t="shared" si="1435"/>
        <v>114.89426644429943</v>
      </c>
      <c r="Q148" s="16">
        <f t="shared" si="1435"/>
        <v>113.33149793193972</v>
      </c>
      <c r="R148" s="16">
        <f t="shared" si="1435"/>
        <v>114.39195297021377</v>
      </c>
      <c r="S148" s="16">
        <f t="shared" si="1435"/>
        <v>112.80996379606424</v>
      </c>
      <c r="T148" s="16">
        <f t="shared" si="1435"/>
        <v>114.63108934676643</v>
      </c>
      <c r="U148" s="16">
        <f t="shared" si="1435"/>
        <v>113.05628503529009</v>
      </c>
      <c r="V148" s="16">
        <f t="shared" si="1336"/>
        <v>115.07569357650814</v>
      </c>
      <c r="W148" s="16">
        <f t="shared" ref="W148:BM148" si="1437">IF(ISNUMBER(W53),W$97*W53+W$98,"")</f>
        <v>116.38354636502972</v>
      </c>
      <c r="X148" s="16">
        <f t="shared" si="1437"/>
        <v>115.72165594407092</v>
      </c>
      <c r="Y148" s="16">
        <f t="shared" si="1437"/>
        <v>115.78671084477033</v>
      </c>
      <c r="Z148" s="16">
        <f t="shared" si="1437"/>
        <v>113.88864687511987</v>
      </c>
      <c r="AA148" s="16">
        <f t="shared" si="1437"/>
        <v>115.25145638283303</v>
      </c>
      <c r="AB148" s="16">
        <f t="shared" si="1437"/>
        <v>116.12072183007905</v>
      </c>
      <c r="AC148" s="16">
        <f t="shared" si="1437"/>
        <v>115.4531906724243</v>
      </c>
      <c r="AD148" s="16">
        <f t="shared" si="1437"/>
        <v>116.21568212572757</v>
      </c>
      <c r="AE148" s="16">
        <f t="shared" si="1437"/>
        <v>116.23922171024543</v>
      </c>
      <c r="AF148" s="16">
        <f t="shared" si="1437"/>
        <v>116.77182677674716</v>
      </c>
      <c r="AG148" s="16">
        <f t="shared" si="1437"/>
        <v>115.56202352013777</v>
      </c>
      <c r="AH148" s="16">
        <f t="shared" si="1437"/>
        <v>115.35042072167849</v>
      </c>
      <c r="AI148" s="16">
        <f t="shared" si="1437"/>
        <v>115.38725262687518</v>
      </c>
      <c r="AJ148" s="16">
        <f t="shared" si="1437"/>
        <v>116.52752417210748</v>
      </c>
      <c r="AK148" s="16">
        <f t="shared" si="1437"/>
        <v>113.6552961989803</v>
      </c>
      <c r="AL148" s="16">
        <f t="shared" si="1437"/>
        <v>114.51056625395313</v>
      </c>
      <c r="AM148" s="16">
        <f t="shared" si="1437"/>
        <v>113.76356030073367</v>
      </c>
      <c r="AN148" s="16">
        <f t="shared" si="1437"/>
        <v>114.53872437150335</v>
      </c>
      <c r="AO148" s="16">
        <f t="shared" si="1437"/>
        <v>113.748085416365</v>
      </c>
      <c r="AP148" s="16">
        <f t="shared" si="1437"/>
        <v>114.53741951618331</v>
      </c>
      <c r="AQ148" s="16">
        <f t="shared" si="1437"/>
        <v>113.56402673501945</v>
      </c>
      <c r="AR148" s="16">
        <f t="shared" si="1437"/>
        <v>114.52240814929417</v>
      </c>
      <c r="AS148" s="16">
        <f t="shared" si="1437"/>
        <v>113.50550350263924</v>
      </c>
      <c r="AT148" s="16">
        <f t="shared" si="1437"/>
        <v>113.99582434476119</v>
      </c>
      <c r="AU148" s="16">
        <f t="shared" si="1437"/>
        <v>114.14463531313551</v>
      </c>
      <c r="AV148" s="16">
        <f t="shared" si="1437"/>
        <v>114.19508517195024</v>
      </c>
      <c r="AW148" s="16">
        <f t="shared" si="1437"/>
        <v>116.19838261580428</v>
      </c>
      <c r="AX148" s="16">
        <f t="shared" si="1437"/>
        <v>116.88152019950601</v>
      </c>
      <c r="AY148" s="16">
        <f t="shared" si="1437"/>
        <v>115.76626354035717</v>
      </c>
      <c r="AZ148" s="16">
        <f t="shared" si="1437"/>
        <v>115.87619328657748</v>
      </c>
      <c r="BA148" s="16">
        <f t="shared" si="1437"/>
        <v>115.71563381880257</v>
      </c>
      <c r="BB148" s="16">
        <f t="shared" si="1437"/>
        <v>115.07554146464541</v>
      </c>
      <c r="BC148" s="16">
        <f t="shared" si="1437"/>
        <v>115.36605585793586</v>
      </c>
      <c r="BD148" s="16">
        <f t="shared" si="1437"/>
        <v>115.64044519299114</v>
      </c>
      <c r="BE148" s="16">
        <f t="shared" si="1437"/>
        <v>115.89952817905532</v>
      </c>
      <c r="BF148" s="16">
        <f t="shared" si="1437"/>
        <v>116.14917219733422</v>
      </c>
      <c r="BG148" s="16">
        <f t="shared" si="1437"/>
        <v>116.38370899246983</v>
      </c>
      <c r="BH148" s="16">
        <f t="shared" si="1437"/>
        <v>116.60738825918966</v>
      </c>
      <c r="BI148" s="16">
        <f t="shared" si="1437"/>
        <v>116.82251316312048</v>
      </c>
      <c r="BJ148" s="16">
        <f t="shared" si="1437"/>
        <v>117.02579020236237</v>
      </c>
      <c r="BK148" s="16">
        <f t="shared" si="1437"/>
        <v>117.21821669463702</v>
      </c>
      <c r="BL148" s="16">
        <f t="shared" si="1437"/>
        <v>117.39920580229624</v>
      </c>
      <c r="BM148" s="16">
        <f t="shared" si="1437"/>
        <v>117.57587184135156</v>
      </c>
      <c r="BN148" s="16"/>
      <c r="BO148" s="16"/>
      <c r="BP148" s="16"/>
      <c r="BQ148" s="16">
        <f t="shared" ref="BQ148:CB148" si="1438">IF(ISNUMBER(BQ53),BQ$97*BQ53+BQ$98,"")</f>
        <v>113.99582434476119</v>
      </c>
      <c r="BR148" s="16">
        <f t="shared" si="1438"/>
        <v>114.28730365255717</v>
      </c>
      <c r="BS148" s="16">
        <f t="shared" si="1438"/>
        <v>114.57555029362327</v>
      </c>
      <c r="BT148" s="16">
        <f t="shared" si="1438"/>
        <v>114.86176438574647</v>
      </c>
      <c r="BU148" s="16">
        <f t="shared" si="1438"/>
        <v>115.14761212968122</v>
      </c>
      <c r="BV148" s="16">
        <f t="shared" si="1438"/>
        <v>115.43179087970319</v>
      </c>
      <c r="BW148" s="16">
        <f t="shared" si="1438"/>
        <v>115.71417562814173</v>
      </c>
      <c r="BX148" s="16">
        <f t="shared" si="1438"/>
        <v>115.99917566342864</v>
      </c>
      <c r="BY148" s="16">
        <f t="shared" si="1438"/>
        <v>116.28274470801883</v>
      </c>
      <c r="BZ148" s="16">
        <f t="shared" si="1438"/>
        <v>116.56345801740508</v>
      </c>
      <c r="CA148" s="16">
        <f t="shared" si="1438"/>
        <v>116.84674451258481</v>
      </c>
      <c r="CB148" s="16">
        <f t="shared" si="1438"/>
        <v>117.12869465016459</v>
      </c>
      <c r="CC148" s="16"/>
      <c r="CD148" s="16"/>
      <c r="CE148" s="16">
        <f t="shared" ref="CE148:CP148" si="1439">IF(ISNUMBER(CE53),CE$97*CE53+CE$98,"")</f>
        <v>114.48678057739606</v>
      </c>
      <c r="CF148" s="16">
        <f t="shared" si="1439"/>
        <v>114.78005645676552</v>
      </c>
      <c r="CG148" s="16">
        <f t="shared" si="1439"/>
        <v>115.06096511220741</v>
      </c>
      <c r="CH148" s="16">
        <f t="shared" si="1439"/>
        <v>115.33390201891299</v>
      </c>
      <c r="CI148" s="16">
        <f t="shared" si="1439"/>
        <v>115.59954442872962</v>
      </c>
      <c r="CJ148" s="16">
        <f t="shared" si="1439"/>
        <v>115.85427603291527</v>
      </c>
      <c r="CK148" s="16">
        <f t="shared" si="1439"/>
        <v>116.10094777861372</v>
      </c>
      <c r="CL148" s="16">
        <f t="shared" si="1439"/>
        <v>116.34117910780262</v>
      </c>
      <c r="CM148" s="16">
        <f t="shared" si="1439"/>
        <v>116.57442461160757</v>
      </c>
      <c r="CN148" s="16">
        <f t="shared" si="1439"/>
        <v>116.79943097123525</v>
      </c>
      <c r="CO148" s="16">
        <f t="shared" si="1439"/>
        <v>117.01708006380251</v>
      </c>
      <c r="CP148" s="16">
        <f t="shared" si="1439"/>
        <v>117.22704952454959</v>
      </c>
      <c r="CQ148" s="16"/>
      <c r="CR148" s="16"/>
      <c r="CS148" s="16">
        <f t="shared" ref="CS148:DX148" si="1440">IF(ISNUMBER(CS53),CS$97*CS53+CS$98,"")</f>
        <v>116.21820620997028</v>
      </c>
      <c r="CT148" s="16">
        <f t="shared" si="1440"/>
        <v>114.43027023378897</v>
      </c>
      <c r="CU148" s="16">
        <f t="shared" si="1440"/>
        <v>115.4855691774204</v>
      </c>
      <c r="CV148" s="16">
        <f t="shared" si="1440"/>
        <v>116.38354636502972</v>
      </c>
      <c r="CW148" s="16">
        <f t="shared" si="1440"/>
        <v>114.52240814929417</v>
      </c>
      <c r="CX148" s="16">
        <f t="shared" si="1440"/>
        <v>116.19838261580428</v>
      </c>
      <c r="CY148" s="16">
        <f t="shared" si="1440"/>
        <v>116.34679429855564</v>
      </c>
      <c r="CZ148" s="16">
        <f t="shared" si="1440"/>
        <v>114.18232435198281</v>
      </c>
      <c r="DA148" s="16">
        <f t="shared" si="1440"/>
        <v>116.12606839425486</v>
      </c>
      <c r="DB148" s="16">
        <f t="shared" si="1440"/>
        <v>116.29899736890997</v>
      </c>
      <c r="DC148" s="16">
        <f t="shared" si="1440"/>
        <v>114.41253968943347</v>
      </c>
      <c r="DD148" s="16">
        <f t="shared" si="1440"/>
        <v>115.68411266772611</v>
      </c>
      <c r="DE148" s="16">
        <f t="shared" si="1440"/>
        <v>116.32824880182423</v>
      </c>
      <c r="DF148" s="16">
        <f t="shared" si="1440"/>
        <v>114.34385412673096</v>
      </c>
      <c r="DG148" s="16">
        <f t="shared" si="1440"/>
        <v>116.10951718496543</v>
      </c>
      <c r="DH148" s="16">
        <f t="shared" si="1440"/>
        <v>116.63843709332571</v>
      </c>
      <c r="DI148" s="16">
        <f t="shared" si="1440"/>
        <v>114.78500440487983</v>
      </c>
      <c r="DJ148" s="16">
        <f t="shared" si="1440"/>
        <v>115.70928781093355</v>
      </c>
      <c r="DK148" s="16">
        <f t="shared" si="1440"/>
        <v>116.15486473493597</v>
      </c>
      <c r="DL148" s="16">
        <f t="shared" si="1440"/>
        <v>114.35146644132905</v>
      </c>
      <c r="DM148" s="16">
        <f t="shared" si="1440"/>
        <v>116.05940889442287</v>
      </c>
      <c r="DN148" s="16">
        <f t="shared" si="1440"/>
        <v>116.40906730117629</v>
      </c>
      <c r="DO148" s="16">
        <f t="shared" si="1440"/>
        <v>114.39433904109117</v>
      </c>
      <c r="DP148" s="16">
        <f t="shared" si="1440"/>
        <v>116.5569658165886</v>
      </c>
      <c r="DQ148" s="16">
        <f t="shared" si="1440"/>
        <v>116.48803234142342</v>
      </c>
      <c r="DR148" s="16">
        <f t="shared" si="1440"/>
        <v>114.56165721104695</v>
      </c>
      <c r="DS148" s="16">
        <f t="shared" si="1440"/>
        <v>116.51901191215013</v>
      </c>
      <c r="DT148" s="16">
        <f t="shared" si="1440"/>
        <v>116.33073806614981</v>
      </c>
      <c r="DU148" s="16">
        <f t="shared" si="1440"/>
        <v>114.17051142104026</v>
      </c>
      <c r="DV148" s="16">
        <f t="shared" si="1440"/>
        <v>116.12083523634753</v>
      </c>
      <c r="DW148" s="16">
        <f t="shared" si="1440"/>
        <v>113.435006735098</v>
      </c>
      <c r="DX148" s="16">
        <f t="shared" si="1440"/>
        <v>114.33478542998546</v>
      </c>
      <c r="DY148" s="16">
        <f t="shared" ref="DY148:FD148" si="1441">IF(ISNUMBER(DY53),DY$97*DY53+DY$98,"")</f>
        <v>114.26734944769159</v>
      </c>
      <c r="DZ148" s="16">
        <f t="shared" si="1441"/>
        <v>115.68165275573224</v>
      </c>
      <c r="EA148" s="16">
        <f t="shared" si="1441"/>
        <v>115.71017823295271</v>
      </c>
      <c r="EB148" s="16">
        <f t="shared" si="1441"/>
        <v>114.07326963511319</v>
      </c>
      <c r="EC148" s="16">
        <f t="shared" si="1441"/>
        <v>114.03728132734756</v>
      </c>
      <c r="ED148" s="38">
        <f t="shared" si="1441"/>
        <v>116.30222664903874</v>
      </c>
      <c r="EE148" s="16">
        <f t="shared" si="1441"/>
        <v>115.48573544744919</v>
      </c>
      <c r="EF148" s="16">
        <f t="shared" si="1441"/>
        <v>116.02098657163313</v>
      </c>
      <c r="EG148" s="16">
        <f t="shared" si="1441"/>
        <v>115.28311666832803</v>
      </c>
      <c r="EH148" s="16">
        <f t="shared" si="1441"/>
        <v>116.06114139883272</v>
      </c>
      <c r="EI148" s="16">
        <f t="shared" si="1441"/>
        <v>115.30917105808405</v>
      </c>
      <c r="EJ148" s="16">
        <f t="shared" si="1441"/>
        <v>116.70864433442891</v>
      </c>
      <c r="EK148" s="16">
        <f t="shared" si="1441"/>
        <v>115.44257676385376</v>
      </c>
      <c r="EL148" s="16">
        <f t="shared" si="1441"/>
        <v>114.60519964738188</v>
      </c>
      <c r="EM148" s="16">
        <f t="shared" si="1441"/>
        <v>115.11541043392508</v>
      </c>
      <c r="EN148" s="16">
        <f t="shared" si="1441"/>
        <v>114.35581502759078</v>
      </c>
      <c r="EO148" s="16">
        <f t="shared" si="1441"/>
        <v>115.16933970040178</v>
      </c>
      <c r="EP148" s="16">
        <f t="shared" si="1441"/>
        <v>114.3959837722536</v>
      </c>
      <c r="EQ148" s="16">
        <f t="shared" si="1441"/>
        <v>116.45505046061281</v>
      </c>
      <c r="ER148" s="16">
        <f t="shared" si="1441"/>
        <v>115.66454985911091</v>
      </c>
      <c r="ES148" s="16">
        <f t="shared" si="1441"/>
        <v>113.2765891092745</v>
      </c>
      <c r="ET148" s="16">
        <f t="shared" si="1441"/>
        <v>112.87446032767419</v>
      </c>
      <c r="EU148" s="16">
        <f t="shared" si="1441"/>
        <v>113.79322696772016</v>
      </c>
      <c r="EV148" s="16">
        <f t="shared" si="1441"/>
        <v>113.93698444596637</v>
      </c>
      <c r="EW148" s="16">
        <f t="shared" si="1441"/>
        <v>113.33896355791339</v>
      </c>
      <c r="EX148" s="16">
        <f t="shared" si="1441"/>
        <v>113.44501066518785</v>
      </c>
      <c r="EY148" s="16">
        <f t="shared" si="1441"/>
        <v>114.34675931622796</v>
      </c>
      <c r="EZ148" s="16">
        <f t="shared" si="1441"/>
        <v>113.94965588997846</v>
      </c>
      <c r="FA148" s="16">
        <f t="shared" si="1441"/>
        <v>113.09254408132516</v>
      </c>
      <c r="FB148" s="16">
        <f t="shared" si="1441"/>
        <v>114.00301387906345</v>
      </c>
      <c r="FC148" s="16">
        <f t="shared" si="1441"/>
        <v>116.10396195176602</v>
      </c>
      <c r="FD148" s="16">
        <f t="shared" si="1441"/>
        <v>115.23874501544795</v>
      </c>
      <c r="FE148" s="16">
        <f t="shared" ref="FE148:GJ148" si="1442">IF(ISNUMBER(FE53),FE$97*FE53+FE$98,"")</f>
        <v>115.65427299854333</v>
      </c>
      <c r="FF148" s="16">
        <f t="shared" si="1442"/>
        <v>114.8056815179477</v>
      </c>
      <c r="FG148" s="16">
        <f t="shared" si="1442"/>
        <v>116.82337228621462</v>
      </c>
      <c r="FH148" s="16">
        <f t="shared" si="1442"/>
        <v>116.02307504096233</v>
      </c>
      <c r="FI148" s="16">
        <f t="shared" si="1442"/>
        <v>115.77043106937116</v>
      </c>
      <c r="FJ148" s="16">
        <f t="shared" si="1442"/>
        <v>116.75379888901048</v>
      </c>
      <c r="FK148" s="16">
        <f t="shared" si="1442"/>
        <v>114.93256080733367</v>
      </c>
      <c r="FL148" s="47">
        <f t="shared" si="1442"/>
        <v>115.51139778544793</v>
      </c>
      <c r="FM148" s="16">
        <f t="shared" si="1442"/>
        <v>115.50028930825799</v>
      </c>
      <c r="FN148" s="16">
        <f t="shared" si="1442"/>
        <v>115.51434326842478</v>
      </c>
      <c r="FO148" s="16">
        <f t="shared" si="1442"/>
        <v>115.64215105257641</v>
      </c>
      <c r="FP148" s="16">
        <f t="shared" si="1442"/>
        <v>115.49872463999631</v>
      </c>
      <c r="FQ148" s="16">
        <f t="shared" si="1442"/>
        <v>115.49554845555821</v>
      </c>
      <c r="FR148" s="16">
        <f t="shared" si="1442"/>
        <v>114.73984796620637</v>
      </c>
      <c r="FS148" s="16">
        <f t="shared" si="1442"/>
        <v>114.49943941297667</v>
      </c>
      <c r="FT148" s="16">
        <f t="shared" si="1442"/>
        <v>115.81813562245297</v>
      </c>
      <c r="FU148" s="16">
        <f t="shared" si="1442"/>
        <v>115.65805114469488</v>
      </c>
      <c r="FV148" s="16">
        <f t="shared" si="1442"/>
        <v>115.67891137033477</v>
      </c>
      <c r="FW148" s="16">
        <f t="shared" si="1442"/>
        <v>114.97843162279676</v>
      </c>
      <c r="FX148" s="16">
        <f t="shared" si="1442"/>
        <v>114.80975206340689</v>
      </c>
      <c r="FY148" s="16">
        <f t="shared" si="1442"/>
        <v>115.97352533495017</v>
      </c>
      <c r="FZ148" s="16">
        <f t="shared" si="1442"/>
        <v>113.12512352593575</v>
      </c>
      <c r="GA148" s="16">
        <f t="shared" si="1442"/>
        <v>113.96250213608313</v>
      </c>
      <c r="GB148" s="16">
        <f t="shared" si="1442"/>
        <v>113.23791364419242</v>
      </c>
      <c r="GC148" s="16">
        <f t="shared" si="1442"/>
        <v>113.99235723262477</v>
      </c>
      <c r="GD148" s="16">
        <f t="shared" si="1442"/>
        <v>113.22095027614689</v>
      </c>
      <c r="GE148" s="16">
        <f t="shared" si="1442"/>
        <v>113.99085092499909</v>
      </c>
      <c r="GF148" s="16">
        <f t="shared" si="1442"/>
        <v>113.01429853421956</v>
      </c>
      <c r="GG148" s="16">
        <f t="shared" si="1442"/>
        <v>113.4531901602228</v>
      </c>
      <c r="GH148" s="16">
        <f t="shared" si="1442"/>
        <v>113.04296295134402</v>
      </c>
      <c r="GI148" s="16">
        <f t="shared" si="1442"/>
        <v>113.97784116609267</v>
      </c>
      <c r="GJ148" s="16">
        <f t="shared" si="1442"/>
        <v>113.5860493960696</v>
      </c>
      <c r="GK148" s="16">
        <f t="shared" ref="GK148:HP148" si="1443">IF(ISNUMBER(GK53),GK$97*GK53+GK$98,"")</f>
        <v>113.63830783433869</v>
      </c>
      <c r="GL148" s="16">
        <f t="shared" si="1443"/>
        <v>115.60638054724468</v>
      </c>
      <c r="GM148" s="16">
        <f t="shared" si="1443"/>
        <v>116.31767631692408</v>
      </c>
      <c r="GN148" s="16">
        <f t="shared" si="1443"/>
        <v>115.17789294346636</v>
      </c>
      <c r="GO148" s="16">
        <f t="shared" si="1443"/>
        <v>115.29368059535875</v>
      </c>
      <c r="GP148" s="16">
        <f t="shared" si="1443"/>
        <v>115.13057157036232</v>
      </c>
      <c r="GQ148" s="16">
        <f t="shared" si="1443"/>
        <v>112.86158117360965</v>
      </c>
      <c r="GR148" s="16">
        <f t="shared" si="1443"/>
        <v>113.74633487545623</v>
      </c>
      <c r="GS148" s="16">
        <f t="shared" si="1443"/>
        <v>115.70330070387215</v>
      </c>
      <c r="GT148" s="16">
        <f t="shared" si="1443"/>
        <v>114.90346348871596</v>
      </c>
      <c r="GU148" s="16">
        <f t="shared" si="1443"/>
        <v>115.42548777682178</v>
      </c>
      <c r="GV148" s="16">
        <f t="shared" si="1443"/>
        <v>114.70700936025054</v>
      </c>
      <c r="GW148" s="16">
        <f t="shared" si="1443"/>
        <v>115.46441315118639</v>
      </c>
      <c r="GX148" s="16">
        <f t="shared" si="1443"/>
        <v>114.7305333752368</v>
      </c>
      <c r="GY148" s="16">
        <f t="shared" si="1443"/>
        <v>114.82223511875085</v>
      </c>
      <c r="GZ148" s="16">
        <f t="shared" si="1443"/>
        <v>114.00114390143239</v>
      </c>
      <c r="HA148" s="16">
        <f t="shared" si="1443"/>
        <v>114.55210856467377</v>
      </c>
      <c r="HB148" s="16">
        <f t="shared" si="1443"/>
        <v>113.79639573060363</v>
      </c>
      <c r="HC148" s="16">
        <f t="shared" si="1443"/>
        <v>115.86949922735747</v>
      </c>
      <c r="HD148" s="16">
        <f t="shared" si="1443"/>
        <v>115.09667415020964</v>
      </c>
      <c r="HE148" s="16">
        <f t="shared" si="1443"/>
        <v>112.74343169012353</v>
      </c>
      <c r="HF148" s="16">
        <f t="shared" si="1443"/>
        <v>112.30451419364913</v>
      </c>
      <c r="HG148" s="16">
        <f t="shared" si="1443"/>
        <v>113.20827817752686</v>
      </c>
      <c r="HH148" s="16">
        <f t="shared" si="1443"/>
        <v>112.77472385759063</v>
      </c>
      <c r="HI148" s="16">
        <f t="shared" si="1443"/>
        <v>112.87531793795044</v>
      </c>
      <c r="HJ148" s="16">
        <f t="shared" si="1443"/>
        <v>113.76189617963692</v>
      </c>
      <c r="HK148" s="16">
        <f t="shared" si="1443"/>
        <v>113.34847802625228</v>
      </c>
      <c r="HL148" s="16">
        <f t="shared" si="1443"/>
        <v>112.50836316102296</v>
      </c>
      <c r="HM148" s="16">
        <f t="shared" si="1443"/>
        <v>113.40403390708083</v>
      </c>
      <c r="HN148" s="16">
        <f t="shared" si="1443"/>
        <v>115.47472046586698</v>
      </c>
      <c r="HO148" s="16">
        <f t="shared" si="1443"/>
        <v>114.6229710544076</v>
      </c>
      <c r="HP148" s="16">
        <f t="shared" si="1443"/>
        <v>116.2275580606205</v>
      </c>
      <c r="HQ148" s="16">
        <f t="shared" ref="HQ148:IV148" si="1444">IF(ISNUMBER(HQ53),HQ$97*HQ53+HQ$98,"")</f>
        <v>115.44418820746165</v>
      </c>
      <c r="HR148" s="16">
        <f t="shared" si="1444"/>
        <v>115.02865878996234</v>
      </c>
      <c r="HS148" s="16">
        <f t="shared" si="1444"/>
        <v>114.1951067113868</v>
      </c>
      <c r="HT148" s="16">
        <f t="shared" si="1444"/>
        <v>115.15167919156913</v>
      </c>
      <c r="HU148" s="16">
        <f t="shared" si="1444"/>
        <v>114.32943542686918</v>
      </c>
      <c r="HV148" s="16">
        <f t="shared" si="1444"/>
        <v>114.88676335330479</v>
      </c>
      <c r="HW148" s="16">
        <f t="shared" si="1444"/>
        <v>114.13236129325587</v>
      </c>
      <c r="HX148" s="16">
        <f t="shared" si="1444"/>
        <v>114.17910432288571</v>
      </c>
      <c r="HY148" s="16">
        <f t="shared" si="1444"/>
        <v>115.53462840180224</v>
      </c>
      <c r="HZ148" s="16">
        <f t="shared" si="1444"/>
        <v>115.39014977904485</v>
      </c>
      <c r="IA148" s="16">
        <f t="shared" si="1444"/>
        <v>115.40801242743541</v>
      </c>
      <c r="IB148" s="16">
        <f t="shared" si="1444"/>
        <v>114.66355098230133</v>
      </c>
      <c r="IC148" s="16">
        <f t="shared" si="1444"/>
        <v>114.50311999342463</v>
      </c>
      <c r="ID148" s="16">
        <f t="shared" si="1444"/>
        <v>115.70308475280896</v>
      </c>
      <c r="IE148" s="16">
        <f t="shared" si="1444"/>
        <v>112.81289595454234</v>
      </c>
      <c r="IF148" s="16">
        <f t="shared" si="1444"/>
        <v>113.64009417780254</v>
      </c>
      <c r="IG148" s="16">
        <f t="shared" si="1444"/>
        <v>112.93727132707781</v>
      </c>
      <c r="IH148" s="16">
        <f t="shared" si="1444"/>
        <v>113.67851655202161</v>
      </c>
      <c r="II148" s="16">
        <f t="shared" si="1444"/>
        <v>112.91933458110054</v>
      </c>
      <c r="IJ148" s="16">
        <f t="shared" si="1444"/>
        <v>113.67647752283446</v>
      </c>
      <c r="IK148" s="16">
        <f t="shared" si="1444"/>
        <v>112.7282161874604</v>
      </c>
      <c r="IL148" s="16">
        <f t="shared" si="1444"/>
        <v>113.11015688499414</v>
      </c>
      <c r="IM148" s="16">
        <f t="shared" si="1444"/>
        <v>112.73938433062695</v>
      </c>
      <c r="IN148" s="16">
        <f t="shared" si="1444"/>
        <v>113.65942859665493</v>
      </c>
      <c r="IO148" s="16">
        <f t="shared" si="1444"/>
        <v>112.7282161874604</v>
      </c>
      <c r="IP148" s="16">
        <f t="shared" si="1444"/>
        <v>113.11015688499414</v>
      </c>
      <c r="IQ148" s="16">
        <f t="shared" si="1444"/>
        <v>115.32593776168805</v>
      </c>
      <c r="IR148" s="16">
        <f t="shared" si="1444"/>
        <v>116.06021471838551</v>
      </c>
      <c r="IS148" s="16">
        <f t="shared" si="1444"/>
        <v>114.88804276088572</v>
      </c>
      <c r="IT148" s="16">
        <f t="shared" si="1444"/>
        <v>115.01239822465412</v>
      </c>
      <c r="IU148" s="16">
        <f t="shared" si="1444"/>
        <v>114.86495533136387</v>
      </c>
      <c r="IV148" s="16">
        <f t="shared" si="1444"/>
        <v>112.62205480311431</v>
      </c>
      <c r="IW148" s="16">
        <f t="shared" ref="IW148:KB148" si="1445">IF(ISNUMBER(IW53),IW$97*IW53+IW$98,"")</f>
        <v>113.49181534751685</v>
      </c>
      <c r="IX148" s="16">
        <f t="shared" si="1445"/>
        <v>115.47984163098978</v>
      </c>
      <c r="IY148" s="16">
        <f t="shared" si="1445"/>
        <v>114.69314702729454</v>
      </c>
      <c r="IZ148" s="16">
        <f t="shared" si="1445"/>
        <v>115.20794076494174</v>
      </c>
      <c r="JA148" s="16">
        <f t="shared" si="1445"/>
        <v>114.50539094887876</v>
      </c>
      <c r="JB148" s="16">
        <f t="shared" si="1445"/>
        <v>115.2445503021399</v>
      </c>
      <c r="JC148" s="16">
        <f t="shared" si="1445"/>
        <v>114.5261900377011</v>
      </c>
      <c r="JD148" s="16">
        <f t="shared" si="1445"/>
        <v>114.5689459484592</v>
      </c>
      <c r="JE148" s="16">
        <f t="shared" si="1445"/>
        <v>113.76141262858116</v>
      </c>
      <c r="JF148" s="16">
        <f t="shared" si="1445"/>
        <v>114.29787657136129</v>
      </c>
      <c r="JG148" s="16">
        <f t="shared" si="1445"/>
        <v>113.55795692613739</v>
      </c>
      <c r="JH148" s="16">
        <f t="shared" si="1445"/>
        <v>115.6574455172798</v>
      </c>
      <c r="JI148" s="16">
        <f t="shared" si="1445"/>
        <v>114.89755737960235</v>
      </c>
      <c r="JJ148" s="16">
        <f t="shared" si="1445"/>
        <v>112.53219234202109</v>
      </c>
      <c r="JK148" s="16">
        <f t="shared" si="1445"/>
        <v>112.04658625787707</v>
      </c>
      <c r="JL148" s="16">
        <f t="shared" si="1445"/>
        <v>112.93491540159134</v>
      </c>
      <c r="JM148" s="16">
        <f t="shared" si="1445"/>
        <v>112.54468904979989</v>
      </c>
      <c r="JN148" s="16">
        <f t="shared" si="1445"/>
        <v>112.64020608937189</v>
      </c>
      <c r="JO148" s="16">
        <f t="shared" si="1445"/>
        <v>113.51171135425859</v>
      </c>
      <c r="JP148" s="16">
        <f t="shared" si="1445"/>
        <v>112.53219234202109</v>
      </c>
      <c r="JQ148" s="16">
        <f t="shared" si="1445"/>
        <v>112.04658625787707</v>
      </c>
      <c r="JR148" s="16">
        <f t="shared" si="1445"/>
        <v>112.93491540159134</v>
      </c>
      <c r="JS148" s="16">
        <f t="shared" si="1445"/>
        <v>115.25808838485484</v>
      </c>
      <c r="JT148" s="16">
        <f t="shared" si="1445"/>
        <v>114.42048812878592</v>
      </c>
      <c r="JU148" s="16">
        <f t="shared" si="1445"/>
        <v>116.0294164145287</v>
      </c>
      <c r="JV148" s="16">
        <f t="shared" si="1445"/>
        <v>115.25902993712749</v>
      </c>
      <c r="JW148" s="16">
        <f t="shared" si="1445"/>
        <v>114.80196527373744</v>
      </c>
      <c r="JX148" s="16">
        <f t="shared" si="1445"/>
        <v>113.98233927315067</v>
      </c>
      <c r="JY148" s="16">
        <f t="shared" si="1445"/>
        <v>114.93295964872223</v>
      </c>
      <c r="JZ148" s="16">
        <f t="shared" si="1445"/>
        <v>114.12453096947743</v>
      </c>
      <c r="KA148" s="16">
        <f t="shared" si="1445"/>
        <v>114.6746656865397</v>
      </c>
      <c r="KB148" s="16">
        <f t="shared" si="1445"/>
        <v>113.93650733207981</v>
      </c>
      <c r="LE148" s="23"/>
      <c r="QF148" s="24"/>
    </row>
    <row r="149" spans="1:448" x14ac:dyDescent="0.25">
      <c r="A149" s="67"/>
      <c r="B149" s="20">
        <f t="shared" si="1412"/>
        <v>152.15</v>
      </c>
      <c r="D149" s="9" t="s">
        <v>16</v>
      </c>
      <c r="E149" s="5">
        <v>13</v>
      </c>
      <c r="F149" s="16">
        <f t="shared" ref="F149:U149" si="1446">IF(ISNUMBER(F54),F$97*F54+F$98,"")</f>
        <v>155.70915876178586</v>
      </c>
      <c r="G149" s="16">
        <f t="shared" si="1446"/>
        <v>155.18590754712244</v>
      </c>
      <c r="H149" s="16">
        <f t="shared" ref="H149:I149" si="1447">IF(ISNUMBER(H54),H$97*H54+H$98,"")</f>
        <v>156.07611777014341</v>
      </c>
      <c r="I149" s="16">
        <f t="shared" si="1447"/>
        <v>155.7474183736295</v>
      </c>
      <c r="J149" s="16">
        <f t="shared" si="1446"/>
        <v>155.97044822160751</v>
      </c>
      <c r="K149" s="16">
        <f t="shared" si="1446"/>
        <v>155.63900202785342</v>
      </c>
      <c r="L149" s="16">
        <f t="shared" si="1446"/>
        <v>156.0697116989657</v>
      </c>
      <c r="M149" s="16">
        <f t="shared" si="1446"/>
        <v>155.74388836754159</v>
      </c>
      <c r="N149" s="16">
        <f t="shared" si="1446"/>
        <v>154.52161362529236</v>
      </c>
      <c r="O149" s="16">
        <f t="shared" si="1446"/>
        <v>154.36606610843344</v>
      </c>
      <c r="P149" s="16">
        <f t="shared" si="1446"/>
        <v>153.09251603514531</v>
      </c>
      <c r="Q149" s="16">
        <f t="shared" si="1446"/>
        <v>152.9342151054467</v>
      </c>
      <c r="R149" s="16">
        <f t="shared" si="1446"/>
        <v>155.31383130706089</v>
      </c>
      <c r="S149" s="16">
        <f t="shared" si="1446"/>
        <v>155.08417237965023</v>
      </c>
      <c r="T149" s="16">
        <f t="shared" si="1446"/>
        <v>153.62434344603093</v>
      </c>
      <c r="U149" s="16">
        <f t="shared" si="1446"/>
        <v>153.47200526745459</v>
      </c>
      <c r="V149" s="16">
        <f t="shared" si="1336"/>
        <v>154.44862864172728</v>
      </c>
      <c r="W149" s="16">
        <f t="shared" ref="W149:BM149" si="1448">IF(ISNUMBER(W54),W$97*W54+W$98,"")</f>
        <v>152.78802495015958</v>
      </c>
      <c r="X149" s="16">
        <f t="shared" si="1448"/>
        <v>152.73890050251978</v>
      </c>
      <c r="Y149" s="16">
        <f t="shared" si="1448"/>
        <v>152.67186125759912</v>
      </c>
      <c r="Z149" s="16">
        <f t="shared" si="1448"/>
        <v>149.84514187146456</v>
      </c>
      <c r="AA149" s="16">
        <f t="shared" si="1448"/>
        <v>151.67082583390888</v>
      </c>
      <c r="AB149" s="16">
        <f t="shared" si="1448"/>
        <v>152.53614925553714</v>
      </c>
      <c r="AC149" s="16">
        <f t="shared" si="1448"/>
        <v>151.94975837792305</v>
      </c>
      <c r="AD149" s="16">
        <f t="shared" si="1448"/>
        <v>152.43859391934092</v>
      </c>
      <c r="AE149" s="16">
        <f t="shared" si="1448"/>
        <v>152.50053925075835</v>
      </c>
      <c r="AF149" s="16">
        <f t="shared" si="1448"/>
        <v>152.55614859717605</v>
      </c>
      <c r="AG149" s="16">
        <f t="shared" si="1448"/>
        <v>153.73468597435507</v>
      </c>
      <c r="AH149" s="16">
        <f t="shared" si="1448"/>
        <v>153.31063112498717</v>
      </c>
      <c r="AI149" s="16">
        <f t="shared" si="1448"/>
        <v>153.3809547071925</v>
      </c>
      <c r="AJ149" s="16">
        <f t="shared" si="1448"/>
        <v>153.17367688266089</v>
      </c>
      <c r="AK149" s="16">
        <f t="shared" si="1448"/>
        <v>154.07712722997854</v>
      </c>
      <c r="AL149" s="16">
        <f t="shared" si="1448"/>
        <v>154.07056616317317</v>
      </c>
      <c r="AM149" s="16">
        <f t="shared" si="1448"/>
        <v>154.11214810440268</v>
      </c>
      <c r="AN149" s="16">
        <f t="shared" si="1448"/>
        <v>154.06485804184865</v>
      </c>
      <c r="AO149" s="16">
        <f t="shared" si="1448"/>
        <v>154.10118995065588</v>
      </c>
      <c r="AP149" s="16">
        <f t="shared" si="1448"/>
        <v>154.06330004066712</v>
      </c>
      <c r="AQ149" s="16">
        <f t="shared" si="1448"/>
        <v>153.96832810372635</v>
      </c>
      <c r="AR149" s="16">
        <f t="shared" si="1448"/>
        <v>153.93364794393099</v>
      </c>
      <c r="AS149" s="16">
        <f t="shared" si="1448"/>
        <v>154.00839874249547</v>
      </c>
      <c r="AT149" s="16">
        <f t="shared" si="1448"/>
        <v>153.88943207318536</v>
      </c>
      <c r="AU149" s="16">
        <f t="shared" si="1448"/>
        <v>153.78042061294391</v>
      </c>
      <c r="AV149" s="16">
        <f t="shared" si="1448"/>
        <v>153.70408883468122</v>
      </c>
      <c r="AW149" s="16">
        <f t="shared" si="1448"/>
        <v>154.83673325888958</v>
      </c>
      <c r="AX149" s="16">
        <f t="shared" si="1448"/>
        <v>152.49820013815679</v>
      </c>
      <c r="AY149" s="16">
        <f t="shared" si="1448"/>
        <v>154.32532621792603</v>
      </c>
      <c r="AZ149" s="16">
        <f t="shared" si="1448"/>
        <v>153.99278365562574</v>
      </c>
      <c r="BA149" s="16">
        <f t="shared" si="1448"/>
        <v>153.55908937600447</v>
      </c>
      <c r="BB149" s="16">
        <f t="shared" si="1448"/>
        <v>154.44856859513806</v>
      </c>
      <c r="BC149" s="16">
        <f t="shared" si="1448"/>
        <v>154.12732439356975</v>
      </c>
      <c r="BD149" s="16">
        <f t="shared" si="1448"/>
        <v>153.79699833461694</v>
      </c>
      <c r="BE149" s="16">
        <f t="shared" si="1448"/>
        <v>153.46121942368569</v>
      </c>
      <c r="BF149" s="16">
        <f t="shared" si="1448"/>
        <v>153.12513844830676</v>
      </c>
      <c r="BG149" s="16">
        <f t="shared" si="1448"/>
        <v>152.78829427740072</v>
      </c>
      <c r="BH149" s="16">
        <f t="shared" si="1448"/>
        <v>152.45240099793122</v>
      </c>
      <c r="BI149" s="16">
        <f t="shared" si="1448"/>
        <v>152.12148337474943</v>
      </c>
      <c r="BJ149" s="16">
        <f t="shared" si="1448"/>
        <v>151.79441949937529</v>
      </c>
      <c r="BK149" s="16">
        <f t="shared" si="1448"/>
        <v>151.47158194249829</v>
      </c>
      <c r="BL149" s="16">
        <f t="shared" si="1448"/>
        <v>151.16513595755623</v>
      </c>
      <c r="BM149" s="16">
        <f t="shared" si="1448"/>
        <v>150.84697083937135</v>
      </c>
      <c r="BN149" s="16"/>
      <c r="BO149" s="16"/>
      <c r="BP149" s="16"/>
      <c r="BQ149" s="16">
        <f t="shared" ref="BQ149:CB149" si="1449">IF(ISNUMBER(BQ54),BQ$97*BQ54+BQ$98,"")</f>
        <v>153.88943207318536</v>
      </c>
      <c r="BR149" s="16">
        <f t="shared" si="1449"/>
        <v>153.61898833248503</v>
      </c>
      <c r="BS149" s="16">
        <f t="shared" si="1449"/>
        <v>153.34401065440065</v>
      </c>
      <c r="BT149" s="16">
        <f t="shared" si="1449"/>
        <v>153.06459910966427</v>
      </c>
      <c r="BU149" s="16">
        <f t="shared" si="1449"/>
        <v>152.78490406043196</v>
      </c>
      <c r="BV149" s="16">
        <f t="shared" si="1449"/>
        <v>152.50368081970075</v>
      </c>
      <c r="BW149" s="16">
        <f t="shared" si="1449"/>
        <v>152.2211831615827</v>
      </c>
      <c r="BX149" s="16">
        <f t="shared" si="1449"/>
        <v>151.94285138389444</v>
      </c>
      <c r="BY149" s="16">
        <f t="shared" si="1449"/>
        <v>151.66426117297721</v>
      </c>
      <c r="BZ149" s="16">
        <f t="shared" si="1449"/>
        <v>151.39672765480773</v>
      </c>
      <c r="CA149" s="16">
        <f t="shared" si="1449"/>
        <v>151.11597664918693</v>
      </c>
      <c r="CB149" s="16">
        <f t="shared" si="1449"/>
        <v>150.84753917454165</v>
      </c>
      <c r="CC149" s="16"/>
      <c r="CD149" s="16"/>
      <c r="CE149" s="16">
        <f t="shared" ref="CE149:CP149" si="1450">IF(ISNUMBER(CE54),CE$97*CE54+CE$98,"")</f>
        <v>154.08251095544802</v>
      </c>
      <c r="CF149" s="16">
        <f t="shared" si="1450"/>
        <v>153.76067662973117</v>
      </c>
      <c r="CG149" s="16">
        <f t="shared" si="1450"/>
        <v>153.43432493187308</v>
      </c>
      <c r="CH149" s="16">
        <f t="shared" si="1450"/>
        <v>153.10951053657217</v>
      </c>
      <c r="CI149" s="16">
        <f t="shared" si="1450"/>
        <v>152.78803486834451</v>
      </c>
      <c r="CJ149" s="16">
        <f t="shared" si="1450"/>
        <v>152.46748577580999</v>
      </c>
      <c r="CK149" s="16">
        <f t="shared" si="1450"/>
        <v>152.15100989213278</v>
      </c>
      <c r="CL149" s="16">
        <f t="shared" si="1450"/>
        <v>151.84201703893814</v>
      </c>
      <c r="CM149" s="16">
        <f t="shared" si="1450"/>
        <v>151.53956658032473</v>
      </c>
      <c r="CN149" s="16">
        <f t="shared" si="1450"/>
        <v>151.24222631631113</v>
      </c>
      <c r="CO149" s="16">
        <f t="shared" si="1450"/>
        <v>150.95330766776246</v>
      </c>
      <c r="CP149" s="16">
        <f t="shared" si="1450"/>
        <v>150.67056037057679</v>
      </c>
      <c r="CQ149" s="16"/>
      <c r="CR149" s="16"/>
      <c r="CS149" s="16">
        <f t="shared" ref="CS149:DX149" si="1451">IF(ISNUMBER(CS54),CS$97*CS54+CS$98,"")</f>
        <v>153.06303002548339</v>
      </c>
      <c r="CT149" s="16">
        <f t="shared" si="1451"/>
        <v>154.09320379334059</v>
      </c>
      <c r="CU149" s="16">
        <f t="shared" si="1451"/>
        <v>155.57931207210089</v>
      </c>
      <c r="CV149" s="16">
        <f t="shared" si="1451"/>
        <v>152.78802495015958</v>
      </c>
      <c r="CW149" s="16">
        <f t="shared" si="1451"/>
        <v>153.93364794393099</v>
      </c>
      <c r="CX149" s="16">
        <f t="shared" si="1451"/>
        <v>154.83673325888958</v>
      </c>
      <c r="CY149" s="16">
        <f t="shared" si="1451"/>
        <v>152.80114774090589</v>
      </c>
      <c r="CZ149" s="16">
        <f t="shared" si="1451"/>
        <v>153.78778073550907</v>
      </c>
      <c r="DA149" s="16">
        <f t="shared" si="1451"/>
        <v>154.66649568677531</v>
      </c>
      <c r="DB149" s="16">
        <f t="shared" si="1451"/>
        <v>152.89400360029171</v>
      </c>
      <c r="DC149" s="16">
        <f t="shared" si="1451"/>
        <v>153.79368955864817</v>
      </c>
      <c r="DD149" s="16">
        <f t="shared" si="1451"/>
        <v>155.24974801879819</v>
      </c>
      <c r="DE149" s="16">
        <f t="shared" si="1451"/>
        <v>152.74957072484091</v>
      </c>
      <c r="DF149" s="16">
        <f t="shared" si="1451"/>
        <v>153.80920756790454</v>
      </c>
      <c r="DG149" s="16">
        <f t="shared" si="1451"/>
        <v>154.64829264046813</v>
      </c>
      <c r="DH149" s="16">
        <f t="shared" si="1451"/>
        <v>152.92308362721951</v>
      </c>
      <c r="DI149" s="16">
        <f t="shared" si="1451"/>
        <v>154.26520828784339</v>
      </c>
      <c r="DJ149" s="16">
        <f t="shared" si="1451"/>
        <v>155.18637458041107</v>
      </c>
      <c r="DK149" s="16">
        <f t="shared" si="1451"/>
        <v>152.99232594044778</v>
      </c>
      <c r="DL149" s="16">
        <f t="shared" si="1451"/>
        <v>153.95684821845603</v>
      </c>
      <c r="DM149" s="16">
        <f t="shared" si="1451"/>
        <v>154.78504676151465</v>
      </c>
      <c r="DN149" s="16">
        <f t="shared" si="1451"/>
        <v>152.85679818696917</v>
      </c>
      <c r="DO149" s="16">
        <f t="shared" si="1451"/>
        <v>153.98142612085388</v>
      </c>
      <c r="DP149" s="16">
        <f t="shared" si="1451"/>
        <v>153.13287417026055</v>
      </c>
      <c r="DQ149" s="16">
        <f t="shared" si="1451"/>
        <v>152.6913890885543</v>
      </c>
      <c r="DR149" s="16">
        <f t="shared" si="1451"/>
        <v>153.71758983443286</v>
      </c>
      <c r="DS149" s="16">
        <f t="shared" si="1451"/>
        <v>155.0866048641339</v>
      </c>
      <c r="DT149" s="16">
        <f t="shared" si="1451"/>
        <v>152.75524908946656</v>
      </c>
      <c r="DU149" s="16">
        <f t="shared" si="1451"/>
        <v>153.80754482376867</v>
      </c>
      <c r="DV149" s="16">
        <f t="shared" si="1451"/>
        <v>154.68749842792951</v>
      </c>
      <c r="DW149" s="16">
        <f t="shared" si="1451"/>
        <v>154.29042456761545</v>
      </c>
      <c r="DX149" s="16">
        <f t="shared" si="1451"/>
        <v>154.28072343479315</v>
      </c>
      <c r="DY149" s="16">
        <f t="shared" ref="DY149:FD149" si="1452">IF(ISNUMBER(DY54),DY$97*DY54+DY$98,"")</f>
        <v>154.24890472842202</v>
      </c>
      <c r="DZ149" s="16">
        <f t="shared" si="1452"/>
        <v>152.20432045094532</v>
      </c>
      <c r="EA149" s="16">
        <f t="shared" si="1452"/>
        <v>152.28846550067647</v>
      </c>
      <c r="EB149" s="16">
        <f t="shared" si="1452"/>
        <v>154.16128820376184</v>
      </c>
      <c r="EC149" s="16">
        <f t="shared" si="1452"/>
        <v>154.03934500824636</v>
      </c>
      <c r="ED149" s="38">
        <f t="shared" si="1452"/>
        <v>152.93165417400681</v>
      </c>
      <c r="EE149" s="16">
        <f t="shared" si="1452"/>
        <v>152.94070558342793</v>
      </c>
      <c r="EF149" s="16">
        <f t="shared" si="1452"/>
        <v>152.52871640339006</v>
      </c>
      <c r="EG149" s="16">
        <f t="shared" si="1452"/>
        <v>152.56990717324868</v>
      </c>
      <c r="EH149" s="16">
        <f t="shared" si="1452"/>
        <v>152.60425361569787</v>
      </c>
      <c r="EI149" s="16">
        <f t="shared" si="1452"/>
        <v>152.63774177026755</v>
      </c>
      <c r="EJ149" s="16">
        <f t="shared" si="1452"/>
        <v>152.69586581056586</v>
      </c>
      <c r="EK149" s="16">
        <f t="shared" si="1452"/>
        <v>153.92059503202714</v>
      </c>
      <c r="EL149" s="16">
        <f t="shared" si="1452"/>
        <v>153.93530852901119</v>
      </c>
      <c r="EM149" s="16">
        <f t="shared" si="1452"/>
        <v>153.4397987704142</v>
      </c>
      <c r="EN149" s="16">
        <f t="shared" si="1452"/>
        <v>153.48543427790921</v>
      </c>
      <c r="EO149" s="16">
        <f t="shared" si="1452"/>
        <v>153.52433080445221</v>
      </c>
      <c r="EP149" s="16">
        <f t="shared" si="1452"/>
        <v>153.56242748687629</v>
      </c>
      <c r="EQ149" s="16">
        <f t="shared" si="1452"/>
        <v>153.33206492588204</v>
      </c>
      <c r="ER149" s="16">
        <f t="shared" si="1452"/>
        <v>153.34452990173705</v>
      </c>
      <c r="ES149" s="16">
        <f t="shared" si="1452"/>
        <v>154.21670048988142</v>
      </c>
      <c r="ET149" s="16">
        <f t="shared" si="1452"/>
        <v>154.08703293751947</v>
      </c>
      <c r="EU149" s="16">
        <f t="shared" si="1452"/>
        <v>154.08970811736967</v>
      </c>
      <c r="EV149" s="16">
        <f t="shared" si="1452"/>
        <v>154.3255637745311</v>
      </c>
      <c r="EW149" s="16">
        <f t="shared" si="1452"/>
        <v>154.17650786007891</v>
      </c>
      <c r="EX149" s="16">
        <f t="shared" si="1452"/>
        <v>154.14457689963513</v>
      </c>
      <c r="EY149" s="16">
        <f t="shared" si="1452"/>
        <v>154.13739956992552</v>
      </c>
      <c r="EZ149" s="16">
        <f t="shared" si="1452"/>
        <v>153.97378347110788</v>
      </c>
      <c r="FA149" s="16">
        <f t="shared" si="1452"/>
        <v>153.89498618673935</v>
      </c>
      <c r="FB149" s="16">
        <f t="shared" si="1452"/>
        <v>153.89367806339141</v>
      </c>
      <c r="FC149" s="16">
        <f t="shared" si="1452"/>
        <v>155.08551444667728</v>
      </c>
      <c r="FD149" s="16">
        <f t="shared" si="1452"/>
        <v>155.11187508002226</v>
      </c>
      <c r="FE149" s="16">
        <f t="shared" ref="FE149:GJ149" si="1453">IF(ISNUMBER(FE54),FE$97*FE54+FE$98,"")</f>
        <v>154.54255121054561</v>
      </c>
      <c r="FF149" s="16">
        <f t="shared" si="1453"/>
        <v>154.5663224949765</v>
      </c>
      <c r="FG149" s="16">
        <f t="shared" si="1453"/>
        <v>152.62878906100687</v>
      </c>
      <c r="FH149" s="16">
        <f t="shared" si="1453"/>
        <v>152.63485539903112</v>
      </c>
      <c r="FI149" s="16">
        <f t="shared" si="1453"/>
        <v>154.19326116828279</v>
      </c>
      <c r="FJ149" s="16">
        <f t="shared" si="1453"/>
        <v>154.14590686998673</v>
      </c>
      <c r="FK149" s="16">
        <f t="shared" si="1453"/>
        <v>154.21218629731121</v>
      </c>
      <c r="FL149" s="47">
        <f t="shared" si="1453"/>
        <v>153.70971670966455</v>
      </c>
      <c r="FM149" s="16">
        <f t="shared" si="1453"/>
        <v>153.69424472494808</v>
      </c>
      <c r="FN149" s="16">
        <f t="shared" si="1453"/>
        <v>153.71448266436354</v>
      </c>
      <c r="FO149" s="16">
        <f t="shared" si="1453"/>
        <v>153.92185276566713</v>
      </c>
      <c r="FP149" s="16">
        <f t="shared" si="1453"/>
        <v>153.69169085899262</v>
      </c>
      <c r="FQ149" s="16">
        <f t="shared" si="1453"/>
        <v>153.68743989983193</v>
      </c>
      <c r="FR149" s="16">
        <f t="shared" si="1453"/>
        <v>153.75064974934756</v>
      </c>
      <c r="FS149" s="16">
        <f t="shared" si="1453"/>
        <v>153.58555544057128</v>
      </c>
      <c r="FT149" s="16">
        <f t="shared" si="1453"/>
        <v>151.82074416416486</v>
      </c>
      <c r="FU149" s="16">
        <f t="shared" si="1453"/>
        <v>151.47592581547397</v>
      </c>
      <c r="FV149" s="16">
        <f t="shared" si="1453"/>
        <v>151.53556848699972</v>
      </c>
      <c r="FW149" s="16">
        <f t="shared" si="1453"/>
        <v>152.75996325367794</v>
      </c>
      <c r="FX149" s="16">
        <f t="shared" si="1453"/>
        <v>152.40839052023219</v>
      </c>
      <c r="FY149" s="16">
        <f t="shared" si="1453"/>
        <v>152.16770826640709</v>
      </c>
      <c r="FZ149" s="16">
        <f t="shared" si="1453"/>
        <v>153.16673564266929</v>
      </c>
      <c r="GA149" s="16">
        <f t="shared" si="1453"/>
        <v>153.16410528956854</v>
      </c>
      <c r="GB149" s="16">
        <f t="shared" si="1453"/>
        <v>153.20661099562889</v>
      </c>
      <c r="GC149" s="16">
        <f t="shared" si="1453"/>
        <v>153.15704079214385</v>
      </c>
      <c r="GD149" s="16">
        <f t="shared" si="1453"/>
        <v>153.19363681500994</v>
      </c>
      <c r="GE149" s="16">
        <f t="shared" si="1453"/>
        <v>153.15617078652309</v>
      </c>
      <c r="GF149" s="16">
        <f t="shared" si="1453"/>
        <v>153.0940201301602</v>
      </c>
      <c r="GG149" s="16">
        <f t="shared" si="1453"/>
        <v>152.7544884906431</v>
      </c>
      <c r="GH149" s="16">
        <f t="shared" si="1453"/>
        <v>153.05444123255418</v>
      </c>
      <c r="GI149" s="16">
        <f t="shared" si="1453"/>
        <v>153.02904651308114</v>
      </c>
      <c r="GJ149" s="16">
        <f t="shared" si="1453"/>
        <v>152.86936695672773</v>
      </c>
      <c r="GK149" s="16">
        <f t="shared" ref="GK149:HP149" si="1454">IF(ISNUMBER(GK54),GK$97*GK54+GK$98,"")</f>
        <v>152.81313330382596</v>
      </c>
      <c r="GL149" s="16">
        <f t="shared" si="1454"/>
        <v>154.0215161956483</v>
      </c>
      <c r="GM149" s="16">
        <f t="shared" si="1454"/>
        <v>151.55762372496099</v>
      </c>
      <c r="GN149" s="16">
        <f t="shared" si="1454"/>
        <v>153.53426299492909</v>
      </c>
      <c r="GO149" s="16">
        <f t="shared" si="1454"/>
        <v>153.16071621184622</v>
      </c>
      <c r="GP149" s="16">
        <f t="shared" si="1454"/>
        <v>152.71917431181834</v>
      </c>
      <c r="GQ149" s="16">
        <f t="shared" si="1454"/>
        <v>153.48511560443632</v>
      </c>
      <c r="GR149" s="16">
        <f t="shared" si="1454"/>
        <v>153.47551377300732</v>
      </c>
      <c r="GS149" s="16">
        <f t="shared" si="1454"/>
        <v>152.04420462913995</v>
      </c>
      <c r="GT149" s="16">
        <f t="shared" si="1454"/>
        <v>152.04942789670707</v>
      </c>
      <c r="GU149" s="16">
        <f t="shared" si="1454"/>
        <v>151.63892259048791</v>
      </c>
      <c r="GV149" s="16">
        <f t="shared" si="1454"/>
        <v>151.68236680534574</v>
      </c>
      <c r="GW149" s="16">
        <f t="shared" si="1454"/>
        <v>151.71424492808495</v>
      </c>
      <c r="GX149" s="16">
        <f t="shared" si="1454"/>
        <v>151.74733643911642</v>
      </c>
      <c r="GY149" s="16">
        <f t="shared" si="1454"/>
        <v>153.0321075071173</v>
      </c>
      <c r="GZ149" s="16">
        <f t="shared" si="1454"/>
        <v>153.04382170809359</v>
      </c>
      <c r="HA149" s="16">
        <f t="shared" si="1454"/>
        <v>152.63292580241108</v>
      </c>
      <c r="HB149" s="16">
        <f t="shared" si="1454"/>
        <v>152.67144330923543</v>
      </c>
      <c r="HC149" s="16">
        <f t="shared" si="1454"/>
        <v>152.40181908386091</v>
      </c>
      <c r="HD149" s="16">
        <f t="shared" si="1454"/>
        <v>152.40988980694718</v>
      </c>
      <c r="HE149" s="16">
        <f t="shared" si="1454"/>
        <v>153.40490746342431</v>
      </c>
      <c r="HF149" s="16">
        <f t="shared" si="1454"/>
        <v>153.03554227053007</v>
      </c>
      <c r="HG149" s="16">
        <f t="shared" si="1454"/>
        <v>153.04199223266565</v>
      </c>
      <c r="HH149" s="16">
        <f t="shared" si="1454"/>
        <v>153.3667545709381</v>
      </c>
      <c r="HI149" s="16">
        <f t="shared" si="1454"/>
        <v>153.33974919936216</v>
      </c>
      <c r="HJ149" s="16">
        <f t="shared" si="1454"/>
        <v>153.33270549302887</v>
      </c>
      <c r="HK149" s="16">
        <f t="shared" si="1454"/>
        <v>153.15902437045941</v>
      </c>
      <c r="HL149" s="16">
        <f t="shared" si="1454"/>
        <v>153.10037161799681</v>
      </c>
      <c r="HM149" s="16">
        <f t="shared" si="1454"/>
        <v>153.09922098205519</v>
      </c>
      <c r="HN149" s="16">
        <f t="shared" si="1454"/>
        <v>154.37674557499832</v>
      </c>
      <c r="HO149" s="16">
        <f t="shared" si="1454"/>
        <v>154.40545338660269</v>
      </c>
      <c r="HP149" s="16">
        <f t="shared" si="1454"/>
        <v>151.76510005540206</v>
      </c>
      <c r="HQ149" s="16">
        <f t="shared" ref="HQ149:IV149" si="1455">IF(ISNUMBER(HQ54),HQ$97*HQ54+HQ$98,"")</f>
        <v>151.76747206895607</v>
      </c>
      <c r="HR149" s="16">
        <f t="shared" si="1455"/>
        <v>153.85132678734391</v>
      </c>
      <c r="HS149" s="16">
        <f t="shared" si="1455"/>
        <v>153.87640387575141</v>
      </c>
      <c r="HT149" s="16">
        <f t="shared" si="1455"/>
        <v>153.4554950976366</v>
      </c>
      <c r="HU149" s="16">
        <f t="shared" si="1455"/>
        <v>153.47450280246366</v>
      </c>
      <c r="HV149" s="16">
        <f t="shared" si="1455"/>
        <v>152.95748179097194</v>
      </c>
      <c r="HW149" s="16">
        <f t="shared" si="1455"/>
        <v>153.00165068394915</v>
      </c>
      <c r="HX149" s="16">
        <f t="shared" si="1455"/>
        <v>153.76562614796825</v>
      </c>
      <c r="HY149" s="16">
        <f t="shared" si="1455"/>
        <v>151.87421089720823</v>
      </c>
      <c r="HZ149" s="16">
        <f t="shared" si="1455"/>
        <v>151.52142114988328</v>
      </c>
      <c r="IA149" s="16">
        <f t="shared" si="1455"/>
        <v>151.58276064502758</v>
      </c>
      <c r="IB149" s="16">
        <f t="shared" si="1455"/>
        <v>152.84581963151496</v>
      </c>
      <c r="IC149" s="16">
        <f t="shared" si="1455"/>
        <v>152.48693833452231</v>
      </c>
      <c r="ID149" s="16">
        <f t="shared" si="1455"/>
        <v>152.16820347471909</v>
      </c>
      <c r="IE149" s="16">
        <f t="shared" si="1455"/>
        <v>153.28197264453891</v>
      </c>
      <c r="IF149" s="16">
        <f t="shared" si="1455"/>
        <v>153.30788234013608</v>
      </c>
      <c r="IG149" s="16">
        <f t="shared" si="1455"/>
        <v>153.32609399335306</v>
      </c>
      <c r="IH149" s="16">
        <f t="shared" si="1455"/>
        <v>153.30184873993207</v>
      </c>
      <c r="II149" s="16">
        <f t="shared" si="1455"/>
        <v>153.31099268930072</v>
      </c>
      <c r="IJ149" s="16">
        <f t="shared" si="1455"/>
        <v>153.29913367976857</v>
      </c>
      <c r="IK149" s="16">
        <f t="shared" si="1455"/>
        <v>153.18115667279088</v>
      </c>
      <c r="IL149" s="16">
        <f t="shared" si="1455"/>
        <v>152.84710539941088</v>
      </c>
      <c r="IM149" s="16">
        <f t="shared" si="1455"/>
        <v>153.15967275608335</v>
      </c>
      <c r="IN149" s="16">
        <f t="shared" si="1455"/>
        <v>153.16421875230751</v>
      </c>
      <c r="IO149" s="16">
        <f t="shared" si="1455"/>
        <v>153.18115667279088</v>
      </c>
      <c r="IP149" s="16">
        <f t="shared" si="1455"/>
        <v>152.84710539941088</v>
      </c>
      <c r="IQ149" s="16">
        <f t="shared" si="1455"/>
        <v>154.05086265632619</v>
      </c>
      <c r="IR149" s="16">
        <f t="shared" si="1455"/>
        <v>151.55823625357391</v>
      </c>
      <c r="IS149" s="16">
        <f t="shared" si="1455"/>
        <v>153.59638847010891</v>
      </c>
      <c r="IT149" s="16">
        <f t="shared" si="1455"/>
        <v>153.19270264308619</v>
      </c>
      <c r="IU149" s="16">
        <f t="shared" si="1455"/>
        <v>152.74995664281388</v>
      </c>
      <c r="IV149" s="16">
        <f t="shared" si="1455"/>
        <v>153.5793772888359</v>
      </c>
      <c r="IW149" s="16">
        <f t="shared" ref="IW149:KB149" si="1456">IF(ISNUMBER(IW54),IW$97*IW54+IW$98,"")</f>
        <v>153.60193118025893</v>
      </c>
      <c r="IX149" s="16">
        <f t="shared" si="1456"/>
        <v>152.09063761778924</v>
      </c>
      <c r="IY149" s="16">
        <f t="shared" si="1456"/>
        <v>152.06465486715621</v>
      </c>
      <c r="IZ149" s="16">
        <f t="shared" si="1456"/>
        <v>151.67491683297945</v>
      </c>
      <c r="JA149" s="16">
        <f t="shared" si="1456"/>
        <v>151.69001693340763</v>
      </c>
      <c r="JB149" s="16">
        <f t="shared" si="1456"/>
        <v>151.75374548088686</v>
      </c>
      <c r="JC149" s="16">
        <f t="shared" si="1456"/>
        <v>151.75833788138462</v>
      </c>
      <c r="JD149" s="16">
        <f t="shared" si="1456"/>
        <v>153.10582105976732</v>
      </c>
      <c r="JE149" s="16">
        <f t="shared" si="1456"/>
        <v>153.08609717297398</v>
      </c>
      <c r="JF149" s="16">
        <f t="shared" si="1456"/>
        <v>152.69890472147677</v>
      </c>
      <c r="JG149" s="16">
        <f t="shared" si="1456"/>
        <v>152.70867276873156</v>
      </c>
      <c r="JH149" s="16">
        <f t="shared" si="1456"/>
        <v>152.39281587021691</v>
      </c>
      <c r="JI149" s="16">
        <f t="shared" si="1456"/>
        <v>152.36973019017307</v>
      </c>
      <c r="JJ149" s="16">
        <f t="shared" si="1456"/>
        <v>153.47255686317524</v>
      </c>
      <c r="JK149" s="16">
        <f t="shared" si="1456"/>
        <v>153.07934578784131</v>
      </c>
      <c r="JL149" s="16">
        <f t="shared" si="1456"/>
        <v>153.11899344922656</v>
      </c>
      <c r="JM149" s="16">
        <f t="shared" si="1456"/>
        <v>153.45153896959351</v>
      </c>
      <c r="JN149" s="16">
        <f t="shared" si="1456"/>
        <v>153.42665188980368</v>
      </c>
      <c r="JO149" s="16">
        <f t="shared" si="1456"/>
        <v>153.45184471604887</v>
      </c>
      <c r="JP149" s="16">
        <f t="shared" si="1456"/>
        <v>153.47255686317524</v>
      </c>
      <c r="JQ149" s="16">
        <f t="shared" si="1456"/>
        <v>153.07934578784131</v>
      </c>
      <c r="JR149" s="16">
        <f t="shared" si="1456"/>
        <v>153.11899344922656</v>
      </c>
      <c r="JS149" s="16">
        <f t="shared" si="1456"/>
        <v>154.38327488970501</v>
      </c>
      <c r="JT149" s="16">
        <f t="shared" si="1456"/>
        <v>154.37911742000676</v>
      </c>
      <c r="JU149" s="16">
        <f t="shared" si="1456"/>
        <v>151.75980878158188</v>
      </c>
      <c r="JV149" s="16">
        <f t="shared" si="1456"/>
        <v>151.73078192104515</v>
      </c>
      <c r="JW149" s="16">
        <f t="shared" si="1456"/>
        <v>153.89668266712766</v>
      </c>
      <c r="JX149" s="16">
        <f t="shared" si="1456"/>
        <v>153.88969206980826</v>
      </c>
      <c r="JY149" s="16">
        <f t="shared" si="1456"/>
        <v>153.47212183936233</v>
      </c>
      <c r="JZ149" s="16">
        <f t="shared" si="1456"/>
        <v>153.45898819715458</v>
      </c>
      <c r="KA149" s="16">
        <f t="shared" si="1456"/>
        <v>152.97333715994154</v>
      </c>
      <c r="KB149" s="16">
        <f t="shared" si="1456"/>
        <v>152.98831258614516</v>
      </c>
      <c r="LE149" s="23"/>
      <c r="QF149" s="24"/>
    </row>
    <row r="150" spans="1:448" x14ac:dyDescent="0.25">
      <c r="A150" s="67"/>
      <c r="B150" s="20">
        <f t="shared" si="1412"/>
        <v>116.29</v>
      </c>
      <c r="D150" s="9" t="s">
        <v>7</v>
      </c>
      <c r="E150" s="5">
        <v>17</v>
      </c>
      <c r="F150" s="16">
        <f t="shared" ref="F150:U150" si="1457">IF(ISNUMBER(F55),F$97*F55+F$98,"")</f>
        <v>122.0308568966701</v>
      </c>
      <c r="G150" s="16">
        <f t="shared" si="1457"/>
        <v>120.48204742568237</v>
      </c>
      <c r="H150" s="16">
        <f t="shared" ref="H150:I150" si="1458">IF(ISNUMBER(H55),H$97*H55+H$98,"")</f>
        <v>116.36486480288303</v>
      </c>
      <c r="I150" s="16">
        <f t="shared" si="1458"/>
        <v>114.92391385568777</v>
      </c>
      <c r="J150" s="16">
        <f t="shared" si="1457"/>
        <v>116.47968616873925</v>
      </c>
      <c r="K150" s="16">
        <f t="shared" si="1457"/>
        <v>115.0284922347608</v>
      </c>
      <c r="L150" s="16">
        <f t="shared" si="1457"/>
        <v>116.57480615441543</v>
      </c>
      <c r="M150" s="16">
        <f t="shared" si="1457"/>
        <v>115.12805921230385</v>
      </c>
      <c r="N150" s="16">
        <f t="shared" si="1457"/>
        <v>114.98059054240879</v>
      </c>
      <c r="O150" s="16">
        <f t="shared" si="1457"/>
        <v>113.50311079611804</v>
      </c>
      <c r="P150" s="16">
        <f t="shared" si="1457"/>
        <v>115.08112708853889</v>
      </c>
      <c r="Q150" s="16">
        <f t="shared" si="1457"/>
        <v>113.63735114047014</v>
      </c>
      <c r="R150" s="16">
        <f t="shared" si="1457"/>
        <v>113.88784287475985</v>
      </c>
      <c r="S150" s="16">
        <f t="shared" si="1457"/>
        <v>112.40735228574438</v>
      </c>
      <c r="T150" s="16">
        <f t="shared" si="1457"/>
        <v>114.86705457580889</v>
      </c>
      <c r="U150" s="16">
        <f t="shared" si="1457"/>
        <v>113.40424192745326</v>
      </c>
      <c r="V150" s="16">
        <f t="shared" si="1336"/>
        <v>114.87774015737682</v>
      </c>
      <c r="W150" s="16">
        <f t="shared" ref="W150:BM150" si="1459">IF(ISNUMBER(W55),W$97*W55+W$98,"")</f>
        <v>115.38439273481973</v>
      </c>
      <c r="X150" s="16">
        <f t="shared" si="1459"/>
        <v>116.00544260303703</v>
      </c>
      <c r="Y150" s="16">
        <f t="shared" si="1459"/>
        <v>115.94165101325598</v>
      </c>
      <c r="Z150" s="16">
        <f t="shared" si="1459"/>
        <v>115.82697365085185</v>
      </c>
      <c r="AA150" s="16">
        <f t="shared" si="1459"/>
        <v>115.63919330959666</v>
      </c>
      <c r="AB150" s="16">
        <f t="shared" si="1459"/>
        <v>115.56987022133029</v>
      </c>
      <c r="AC150" s="16">
        <f t="shared" si="1459"/>
        <v>115.11910820061239</v>
      </c>
      <c r="AD150" s="16">
        <f t="shared" si="1459"/>
        <v>115.55045537873964</v>
      </c>
      <c r="AE150" s="16">
        <f t="shared" si="1459"/>
        <v>115.53706228357247</v>
      </c>
      <c r="AF150" s="16">
        <f t="shared" si="1459"/>
        <v>114.70471227076469</v>
      </c>
      <c r="AG150" s="16">
        <f t="shared" si="1459"/>
        <v>114.6195121042883</v>
      </c>
      <c r="AH150" s="16">
        <f t="shared" si="1459"/>
        <v>114.67664922526437</v>
      </c>
      <c r="AI150" s="16">
        <f t="shared" si="1459"/>
        <v>114.68962547970307</v>
      </c>
      <c r="AJ150" s="16">
        <f t="shared" si="1459"/>
        <v>115.08604827365534</v>
      </c>
      <c r="AK150" s="16">
        <f t="shared" si="1459"/>
        <v>113.37596657042357</v>
      </c>
      <c r="AL150" s="16">
        <f t="shared" si="1459"/>
        <v>114.14104210957726</v>
      </c>
      <c r="AM150" s="16">
        <f t="shared" si="1459"/>
        <v>113.36871049661777</v>
      </c>
      <c r="AN150" s="16">
        <f t="shared" si="1459"/>
        <v>114.17927821045855</v>
      </c>
      <c r="AO150" s="16">
        <f t="shared" si="1459"/>
        <v>113.37155900704535</v>
      </c>
      <c r="AP150" s="16">
        <f t="shared" si="1459"/>
        <v>114.18399430873301</v>
      </c>
      <c r="AQ150" s="16">
        <f t="shared" si="1459"/>
        <v>113.29037412321584</v>
      </c>
      <c r="AR150" s="16">
        <f t="shared" si="1459"/>
        <v>114.15104663548671</v>
      </c>
      <c r="AS150" s="16">
        <f t="shared" si="1459"/>
        <v>113.19921841904974</v>
      </c>
      <c r="AT150" s="16">
        <f t="shared" si="1459"/>
        <v>113.67789087417576</v>
      </c>
      <c r="AU150" s="16">
        <f t="shared" si="1459"/>
        <v>114.09846549485769</v>
      </c>
      <c r="AV150" s="16">
        <f t="shared" si="1459"/>
        <v>114.08393605884797</v>
      </c>
      <c r="AW150" s="16">
        <f t="shared" si="1459"/>
        <v>115.8594236336333</v>
      </c>
      <c r="AX150" s="16">
        <f t="shared" si="1459"/>
        <v>115.66471127641614</v>
      </c>
      <c r="AY150" s="16">
        <f t="shared" si="1459"/>
        <v>114.95989163753785</v>
      </c>
      <c r="AZ150" s="16">
        <f t="shared" si="1459"/>
        <v>114.96385098253873</v>
      </c>
      <c r="BA150" s="16">
        <f t="shared" si="1459"/>
        <v>115.00702612306991</v>
      </c>
      <c r="BB150" s="16">
        <f t="shared" si="1459"/>
        <v>114.87758758264192</v>
      </c>
      <c r="BC150" s="16">
        <f t="shared" si="1459"/>
        <v>114.98878147072264</v>
      </c>
      <c r="BD150" s="16">
        <f t="shared" si="1459"/>
        <v>115.09411780002716</v>
      </c>
      <c r="BE150" s="16">
        <f t="shared" si="1459"/>
        <v>115.19310196005367</v>
      </c>
      <c r="BF150" s="16">
        <f t="shared" si="1459"/>
        <v>115.29128103000335</v>
      </c>
      <c r="BG150" s="16">
        <f t="shared" si="1459"/>
        <v>115.38455243378792</v>
      </c>
      <c r="BH150" s="16">
        <f t="shared" si="1459"/>
        <v>115.47215280409125</v>
      </c>
      <c r="BI150" s="16">
        <f t="shared" si="1459"/>
        <v>115.55988224607768</v>
      </c>
      <c r="BJ150" s="16">
        <f t="shared" si="1459"/>
        <v>115.64045033798189</v>
      </c>
      <c r="BK150" s="16">
        <f t="shared" si="1459"/>
        <v>115.71740376845234</v>
      </c>
      <c r="BL150" s="16">
        <f t="shared" si="1459"/>
        <v>115.78902133324266</v>
      </c>
      <c r="BM150" s="16">
        <f t="shared" si="1459"/>
        <v>115.85948781188243</v>
      </c>
      <c r="BN150" s="16"/>
      <c r="BO150" s="16"/>
      <c r="BP150" s="16"/>
      <c r="BQ150" s="16">
        <f t="shared" ref="BQ150:CB150" si="1460">IF(ISNUMBER(BQ55),BQ$97*BQ55+BQ$98,"")</f>
        <v>113.67789087417576</v>
      </c>
      <c r="BR150" s="16">
        <f t="shared" si="1460"/>
        <v>113.83420806227518</v>
      </c>
      <c r="BS150" s="16">
        <f t="shared" si="1460"/>
        <v>113.99107637808096</v>
      </c>
      <c r="BT150" s="16">
        <f t="shared" si="1460"/>
        <v>114.14863179679898</v>
      </c>
      <c r="BU150" s="16">
        <f t="shared" si="1460"/>
        <v>114.30848118866929</v>
      </c>
      <c r="BV150" s="16">
        <f t="shared" si="1460"/>
        <v>114.4683136318105</v>
      </c>
      <c r="BW150" s="16">
        <f t="shared" si="1460"/>
        <v>114.62891910624515</v>
      </c>
      <c r="BX150" s="16">
        <f t="shared" si="1460"/>
        <v>114.79465274547374</v>
      </c>
      <c r="BY150" s="16">
        <f t="shared" si="1460"/>
        <v>114.95954256960397</v>
      </c>
      <c r="BZ150" s="16">
        <f t="shared" si="1460"/>
        <v>115.12492403253765</v>
      </c>
      <c r="CA150" s="16">
        <f t="shared" si="1460"/>
        <v>115.29429912390707</v>
      </c>
      <c r="CB150" s="16">
        <f t="shared" si="1460"/>
        <v>115.46376651687135</v>
      </c>
      <c r="CC150" s="16"/>
      <c r="CD150" s="16"/>
      <c r="CE150" s="16">
        <f t="shared" ref="CE150:CP150" si="1461">IF(ISNUMBER(CE55),CE$97*CE55+CE$98,"")</f>
        <v>114.40680991531713</v>
      </c>
      <c r="CF150" s="16">
        <f t="shared" si="1461"/>
        <v>114.5256653680415</v>
      </c>
      <c r="CG150" s="16">
        <f t="shared" si="1461"/>
        <v>114.64009471151121</v>
      </c>
      <c r="CH150" s="16">
        <f t="shared" si="1461"/>
        <v>114.75321141291241</v>
      </c>
      <c r="CI150" s="16">
        <f t="shared" si="1461"/>
        <v>114.86641866511494</v>
      </c>
      <c r="CJ150" s="16">
        <f t="shared" si="1461"/>
        <v>114.97678457831078</v>
      </c>
      <c r="CK150" s="16">
        <f t="shared" si="1461"/>
        <v>115.08495310706229</v>
      </c>
      <c r="CL150" s="16">
        <f t="shared" si="1461"/>
        <v>115.19326487782821</v>
      </c>
      <c r="CM150" s="16">
        <f t="shared" si="1461"/>
        <v>115.29905172093882</v>
      </c>
      <c r="CN150" s="16">
        <f t="shared" si="1461"/>
        <v>115.4018062621091</v>
      </c>
      <c r="CO150" s="16">
        <f t="shared" si="1461"/>
        <v>115.50220976645775</v>
      </c>
      <c r="CP150" s="16">
        <f t="shared" si="1461"/>
        <v>115.59886419136237</v>
      </c>
      <c r="CQ150" s="16"/>
      <c r="CR150" s="16"/>
      <c r="CS150" s="16">
        <f t="shared" ref="CS150:DX150" si="1462">IF(ISNUMBER(CS55),CS$97*CS55+CS$98,"")</f>
        <v>115.18127632589955</v>
      </c>
      <c r="CT150" s="16">
        <f t="shared" si="1462"/>
        <v>113.90203782854157</v>
      </c>
      <c r="CU150" s="16">
        <f t="shared" si="1462"/>
        <v>115.15480764746604</v>
      </c>
      <c r="CV150" s="16">
        <f t="shared" si="1462"/>
        <v>115.38439273481973</v>
      </c>
      <c r="CW150" s="16">
        <f t="shared" si="1462"/>
        <v>114.15104663548671</v>
      </c>
      <c r="CX150" s="16">
        <f t="shared" si="1462"/>
        <v>115.8594236336333</v>
      </c>
      <c r="CY150" s="16">
        <f t="shared" si="1462"/>
        <v>115.3695620715674</v>
      </c>
      <c r="CZ150" s="16">
        <f t="shared" si="1462"/>
        <v>113.87415740154512</v>
      </c>
      <c r="DA150" s="16">
        <f t="shared" si="1462"/>
        <v>115.75922500500783</v>
      </c>
      <c r="DB150" s="16">
        <f t="shared" si="1462"/>
        <v>115.25733822379475</v>
      </c>
      <c r="DC150" s="16">
        <f t="shared" si="1462"/>
        <v>113.8874842091308</v>
      </c>
      <c r="DD150" s="16">
        <f t="shared" si="1462"/>
        <v>115.41782512707037</v>
      </c>
      <c r="DE150" s="16">
        <f t="shared" si="1462"/>
        <v>115.33943891355028</v>
      </c>
      <c r="DF150" s="16">
        <f t="shared" si="1462"/>
        <v>113.95451428656635</v>
      </c>
      <c r="DG150" s="16">
        <f t="shared" si="1462"/>
        <v>115.80294853093906</v>
      </c>
      <c r="DH150" s="16">
        <f t="shared" si="1462"/>
        <v>115.55596295884909</v>
      </c>
      <c r="DI150" s="16">
        <f t="shared" si="1462"/>
        <v>114.40893596120208</v>
      </c>
      <c r="DJ150" s="16">
        <f t="shared" si="1462"/>
        <v>115.348139355756</v>
      </c>
      <c r="DK150" s="16">
        <f t="shared" si="1462"/>
        <v>115.10800774922956</v>
      </c>
      <c r="DL150" s="16">
        <f t="shared" si="1462"/>
        <v>114.0167252238667</v>
      </c>
      <c r="DM150" s="16">
        <f t="shared" si="1462"/>
        <v>115.69400711664561</v>
      </c>
      <c r="DN150" s="16">
        <f t="shared" si="1462"/>
        <v>115.36214926038235</v>
      </c>
      <c r="DO150" s="16">
        <f t="shared" si="1462"/>
        <v>114.06356391554462</v>
      </c>
      <c r="DP150" s="16">
        <f t="shared" si="1462"/>
        <v>115.52554950394419</v>
      </c>
      <c r="DQ150" s="16">
        <f t="shared" si="1462"/>
        <v>115.46660034553861</v>
      </c>
      <c r="DR150" s="16">
        <f t="shared" si="1462"/>
        <v>114.06998906415355</v>
      </c>
      <c r="DS150" s="16">
        <f t="shared" si="1462"/>
        <v>116.06381072467451</v>
      </c>
      <c r="DT150" s="16">
        <f t="shared" si="1462"/>
        <v>115.36812131391265</v>
      </c>
      <c r="DU150" s="16">
        <f t="shared" si="1462"/>
        <v>113.88398347762755</v>
      </c>
      <c r="DV150" s="16">
        <f t="shared" si="1462"/>
        <v>115.79578204985212</v>
      </c>
      <c r="DW150" s="16">
        <f t="shared" si="1462"/>
        <v>113.40317134457915</v>
      </c>
      <c r="DX150" s="16">
        <f t="shared" si="1462"/>
        <v>114.20433863938509</v>
      </c>
      <c r="DY150" s="16">
        <f t="shared" ref="DY150:FD150" si="1463">IF(ISNUMBER(DY55),DY$97*DY55+DY$98,"")</f>
        <v>114.25379072126988</v>
      </c>
      <c r="DZ150" s="16">
        <f t="shared" si="1463"/>
        <v>116.16449877114624</v>
      </c>
      <c r="EA150" s="16">
        <f t="shared" si="1463"/>
        <v>116.12868964081653</v>
      </c>
      <c r="EB150" s="16">
        <f t="shared" si="1463"/>
        <v>114.30511848984654</v>
      </c>
      <c r="EC150" s="16">
        <f t="shared" si="1463"/>
        <v>114.33220340684983</v>
      </c>
      <c r="ED150" s="38">
        <f t="shared" si="1463"/>
        <v>115.50051108630356</v>
      </c>
      <c r="EE150" s="16">
        <f t="shared" si="1463"/>
        <v>114.76604511754225</v>
      </c>
      <c r="EF150" s="16">
        <f t="shared" si="1463"/>
        <v>115.67945346640312</v>
      </c>
      <c r="EG150" s="16">
        <f t="shared" si="1463"/>
        <v>114.90680506291096</v>
      </c>
      <c r="EH150" s="16">
        <f t="shared" si="1463"/>
        <v>115.66338923006091</v>
      </c>
      <c r="EI150" s="16">
        <f t="shared" si="1463"/>
        <v>114.88769528977525</v>
      </c>
      <c r="EJ150" s="16">
        <f t="shared" si="1463"/>
        <v>114.79061639286792</v>
      </c>
      <c r="EK150" s="16">
        <f t="shared" si="1463"/>
        <v>114.70156425312612</v>
      </c>
      <c r="EL150" s="16">
        <f t="shared" si="1463"/>
        <v>113.94799846455015</v>
      </c>
      <c r="EM150" s="16">
        <f t="shared" si="1463"/>
        <v>114.76737543239146</v>
      </c>
      <c r="EN150" s="16">
        <f t="shared" si="1463"/>
        <v>113.97273347108921</v>
      </c>
      <c r="EO150" s="16">
        <f t="shared" si="1463"/>
        <v>114.77856793135095</v>
      </c>
      <c r="EP150" s="16">
        <f t="shared" si="1463"/>
        <v>113.98154533968669</v>
      </c>
      <c r="EQ150" s="16">
        <f t="shared" si="1463"/>
        <v>115.18587349065302</v>
      </c>
      <c r="ER150" s="16">
        <f t="shared" si="1463"/>
        <v>114.46761859565103</v>
      </c>
      <c r="ES150" s="16">
        <f t="shared" si="1463"/>
        <v>113.21789590403174</v>
      </c>
      <c r="ET150" s="16">
        <f t="shared" si="1463"/>
        <v>112.9012683914539</v>
      </c>
      <c r="EU150" s="16">
        <f t="shared" si="1463"/>
        <v>113.71940650553712</v>
      </c>
      <c r="EV150" s="16">
        <f t="shared" si="1463"/>
        <v>113.9380330369607</v>
      </c>
      <c r="EW150" s="16">
        <f t="shared" si="1463"/>
        <v>113.31345669875263</v>
      </c>
      <c r="EX150" s="16">
        <f t="shared" si="1463"/>
        <v>113.412034879054</v>
      </c>
      <c r="EY150" s="16">
        <f t="shared" si="1463"/>
        <v>114.21495720071584</v>
      </c>
      <c r="EZ150" s="16">
        <f t="shared" si="1463"/>
        <v>114.1600323818635</v>
      </c>
      <c r="FA150" s="16">
        <f t="shared" si="1463"/>
        <v>113.33796909529674</v>
      </c>
      <c r="FB150" s="16">
        <f t="shared" si="1463"/>
        <v>114.14467106721803</v>
      </c>
      <c r="FC150" s="16">
        <f t="shared" si="1463"/>
        <v>116.00428878517896</v>
      </c>
      <c r="FD150" s="16">
        <f t="shared" si="1463"/>
        <v>115.23768924903642</v>
      </c>
      <c r="FE150" s="16">
        <f t="shared" ref="FE150:GJ150" si="1464">IF(ISNUMBER(FE55),FE$97*FE55+FE$98,"")</f>
        <v>115.05914735244924</v>
      </c>
      <c r="FF150" s="16">
        <f t="shared" si="1464"/>
        <v>114.29827369974434</v>
      </c>
      <c r="FG150" s="16">
        <f t="shared" si="1464"/>
        <v>115.7924311356618</v>
      </c>
      <c r="FH150" s="16">
        <f t="shared" si="1464"/>
        <v>115.06961739661037</v>
      </c>
      <c r="FI150" s="16">
        <f t="shared" si="1464"/>
        <v>115.06232362448922</v>
      </c>
      <c r="FJ150" s="16">
        <f t="shared" si="1464"/>
        <v>111.17803999017012</v>
      </c>
      <c r="FK150" s="16">
        <f t="shared" si="1464"/>
        <v>114.30939741217966</v>
      </c>
      <c r="FL150" s="47">
        <f t="shared" si="1464"/>
        <v>115.11071264199133</v>
      </c>
      <c r="FM150" s="16">
        <f t="shared" si="1464"/>
        <v>115.11260405989744</v>
      </c>
      <c r="FN150" s="16">
        <f t="shared" si="1464"/>
        <v>115.11065611897394</v>
      </c>
      <c r="FO150" s="16">
        <f t="shared" si="1464"/>
        <v>115.08494580148619</v>
      </c>
      <c r="FP150" s="16">
        <f t="shared" si="1464"/>
        <v>115.11303751040987</v>
      </c>
      <c r="FQ150" s="16">
        <f t="shared" si="1464"/>
        <v>115.11385815770012</v>
      </c>
      <c r="FR150" s="16">
        <f t="shared" si="1464"/>
        <v>114.31521308869129</v>
      </c>
      <c r="FS150" s="16">
        <f t="shared" si="1464"/>
        <v>114.75496845917166</v>
      </c>
      <c r="FT150" s="16">
        <f t="shared" si="1464"/>
        <v>115.26555831896385</v>
      </c>
      <c r="FU150" s="16">
        <f t="shared" si="1464"/>
        <v>115.44205647523081</v>
      </c>
      <c r="FV150" s="16">
        <f t="shared" si="1464"/>
        <v>115.42371710425083</v>
      </c>
      <c r="FW150" s="16">
        <f t="shared" si="1464"/>
        <v>114.50504488944682</v>
      </c>
      <c r="FX150" s="16">
        <f t="shared" si="1464"/>
        <v>114.5763074948913</v>
      </c>
      <c r="FY150" s="16">
        <f t="shared" si="1464"/>
        <v>114.99913292494807</v>
      </c>
      <c r="FZ150" s="16">
        <f t="shared" si="1464"/>
        <v>113.27989508022461</v>
      </c>
      <c r="GA150" s="16">
        <f t="shared" si="1464"/>
        <v>114.02971787562362</v>
      </c>
      <c r="GB150" s="16">
        <f t="shared" si="1464"/>
        <v>113.27913299702993</v>
      </c>
      <c r="GC150" s="16">
        <f t="shared" si="1464"/>
        <v>114.07239203264294</v>
      </c>
      <c r="GD150" s="16">
        <f t="shared" si="1464"/>
        <v>113.27723284796065</v>
      </c>
      <c r="GE150" s="16">
        <f t="shared" si="1464"/>
        <v>114.07482459537115</v>
      </c>
      <c r="GF150" s="16">
        <f t="shared" si="1464"/>
        <v>113.14564451741734</v>
      </c>
      <c r="GG150" s="16">
        <f t="shared" si="1464"/>
        <v>113.52707604194759</v>
      </c>
      <c r="GH150" s="16">
        <f t="shared" si="1464"/>
        <v>113.20198628405095</v>
      </c>
      <c r="GI150" s="16">
        <f t="shared" si="1464"/>
        <v>114.05115257701351</v>
      </c>
      <c r="GJ150" s="16">
        <f t="shared" si="1464"/>
        <v>113.99449309043396</v>
      </c>
      <c r="GK150" s="16">
        <f t="shared" ref="GK150:HP150" si="1465">IF(ISNUMBER(GK55),GK$97*GK55+GK$98,"")</f>
        <v>114.0059879475676</v>
      </c>
      <c r="GL150" s="16">
        <f t="shared" si="1465"/>
        <v>115.75130983941992</v>
      </c>
      <c r="GM150" s="16">
        <f t="shared" si="1465"/>
        <v>115.60583308679855</v>
      </c>
      <c r="GN150" s="16">
        <f t="shared" si="1465"/>
        <v>114.9421603871254</v>
      </c>
      <c r="GO150" s="16">
        <f t="shared" si="1465"/>
        <v>114.93802807059649</v>
      </c>
      <c r="GP150" s="16">
        <f t="shared" si="1465"/>
        <v>114.97405061074659</v>
      </c>
      <c r="GQ150" s="16">
        <f t="shared" si="1465"/>
        <v>113.22108147830724</v>
      </c>
      <c r="GR150" s="16">
        <f t="shared" si="1465"/>
        <v>114.01024709241827</v>
      </c>
      <c r="GS150" s="16">
        <f t="shared" si="1465"/>
        <v>115.30641616903951</v>
      </c>
      <c r="GT150" s="16">
        <f t="shared" si="1465"/>
        <v>114.58549953545574</v>
      </c>
      <c r="GU150" s="16">
        <f t="shared" si="1465"/>
        <v>115.49082330387142</v>
      </c>
      <c r="GV150" s="16">
        <f t="shared" si="1465"/>
        <v>114.73380669352171</v>
      </c>
      <c r="GW150" s="16">
        <f t="shared" si="1465"/>
        <v>115.47417163283417</v>
      </c>
      <c r="GX150" s="16">
        <f t="shared" si="1465"/>
        <v>114.7116649846744</v>
      </c>
      <c r="GY150" s="16">
        <f t="shared" si="1465"/>
        <v>114.50943576056289</v>
      </c>
      <c r="GZ150" s="16">
        <f t="shared" si="1465"/>
        <v>113.76933239232484</v>
      </c>
      <c r="HA150" s="16">
        <f t="shared" si="1465"/>
        <v>114.58650236636973</v>
      </c>
      <c r="HB150" s="16">
        <f t="shared" si="1465"/>
        <v>113.80239496634108</v>
      </c>
      <c r="HC150" s="16">
        <f t="shared" si="1465"/>
        <v>115.02640913466281</v>
      </c>
      <c r="HD150" s="16">
        <f t="shared" si="1465"/>
        <v>114.32273749525478</v>
      </c>
      <c r="HE150" s="16">
        <f t="shared" si="1465"/>
        <v>113.0793802964028</v>
      </c>
      <c r="HF150" s="16">
        <f t="shared" si="1465"/>
        <v>112.67418435902438</v>
      </c>
      <c r="HG150" s="16">
        <f t="shared" si="1465"/>
        <v>113.48125565919096</v>
      </c>
      <c r="HH150" s="16">
        <f t="shared" si="1465"/>
        <v>113.13900588214953</v>
      </c>
      <c r="HI150" s="16">
        <f t="shared" si="1465"/>
        <v>113.24202982711593</v>
      </c>
      <c r="HJ150" s="16">
        <f t="shared" si="1465"/>
        <v>114.03267232505965</v>
      </c>
      <c r="HK150" s="16">
        <f t="shared" si="1465"/>
        <v>113.97269432209157</v>
      </c>
      <c r="HL150" s="16">
        <f t="shared" si="1465"/>
        <v>113.19086766379586</v>
      </c>
      <c r="HM150" s="16">
        <f t="shared" si="1465"/>
        <v>113.98483717059887</v>
      </c>
      <c r="HN150" s="16">
        <f t="shared" si="1465"/>
        <v>115.81978397770281</v>
      </c>
      <c r="HO150" s="16">
        <f t="shared" si="1465"/>
        <v>115.06482287938285</v>
      </c>
      <c r="HP150" s="16">
        <f t="shared" si="1465"/>
        <v>115.6624220028861</v>
      </c>
      <c r="HQ150" s="16">
        <f t="shared" ref="HQ150:IV150" si="1466">IF(ISNUMBER(HQ55),HQ$97*HQ55+HQ$98,"")</f>
        <v>114.95436061181985</v>
      </c>
      <c r="HR150" s="16">
        <f t="shared" si="1466"/>
        <v>114.96832048974622</v>
      </c>
      <c r="HS150" s="16">
        <f t="shared" si="1466"/>
        <v>114.2217054977711</v>
      </c>
      <c r="HT150" s="16">
        <f t="shared" si="1466"/>
        <v>114.96366669432859</v>
      </c>
      <c r="HU150" s="16">
        <f t="shared" si="1466"/>
        <v>114.22521856531816</v>
      </c>
      <c r="HV150" s="16">
        <f t="shared" si="1466"/>
        <v>115.00340824660432</v>
      </c>
      <c r="HW150" s="16">
        <f t="shared" si="1466"/>
        <v>114.22188710148475</v>
      </c>
      <c r="HX150" s="16">
        <f t="shared" si="1466"/>
        <v>114.40525683207022</v>
      </c>
      <c r="HY150" s="16">
        <f t="shared" si="1466"/>
        <v>114.98137630219161</v>
      </c>
      <c r="HZ150" s="16">
        <f t="shared" si="1466"/>
        <v>115.15996086935701</v>
      </c>
      <c r="IA150" s="16">
        <f t="shared" si="1466"/>
        <v>115.14416732690762</v>
      </c>
      <c r="IB150" s="16">
        <f t="shared" si="1466"/>
        <v>114.18515432491323</v>
      </c>
      <c r="IC150" s="16">
        <f t="shared" si="1466"/>
        <v>114.25831120769206</v>
      </c>
      <c r="ID150" s="16">
        <f t="shared" si="1466"/>
        <v>114.74218451125883</v>
      </c>
      <c r="IE150" s="16">
        <f t="shared" si="1466"/>
        <v>112.94661321579072</v>
      </c>
      <c r="IF150" s="16">
        <f t="shared" si="1466"/>
        <v>113.68459805382609</v>
      </c>
      <c r="IG150" s="16">
        <f t="shared" si="1466"/>
        <v>112.95235566689294</v>
      </c>
      <c r="IH150" s="16">
        <f t="shared" si="1466"/>
        <v>113.73387158763401</v>
      </c>
      <c r="II150" s="16">
        <f t="shared" si="1466"/>
        <v>112.95050020823432</v>
      </c>
      <c r="IJ150" s="16">
        <f t="shared" si="1466"/>
        <v>113.73577808081438</v>
      </c>
      <c r="IK150" s="16">
        <f t="shared" si="1466"/>
        <v>112.8414165006314</v>
      </c>
      <c r="IL150" s="16">
        <f t="shared" si="1466"/>
        <v>113.16507389301718</v>
      </c>
      <c r="IM150" s="16">
        <f t="shared" si="1466"/>
        <v>112.87934098893548</v>
      </c>
      <c r="IN150" s="16">
        <f t="shared" si="1466"/>
        <v>113.71295409329036</v>
      </c>
      <c r="IO150" s="16">
        <f t="shared" si="1466"/>
        <v>112.8414165006314</v>
      </c>
      <c r="IP150" s="16">
        <f t="shared" si="1466"/>
        <v>113.16507389301718</v>
      </c>
      <c r="IQ150" s="16">
        <f t="shared" si="1466"/>
        <v>115.47505829975171</v>
      </c>
      <c r="IR150" s="16">
        <f t="shared" si="1466"/>
        <v>115.35095982919455</v>
      </c>
      <c r="IS150" s="16">
        <f t="shared" si="1466"/>
        <v>114.64245821313946</v>
      </c>
      <c r="IT150" s="16">
        <f t="shared" si="1466"/>
        <v>114.64970764479584</v>
      </c>
      <c r="IU150" s="16">
        <f t="shared" si="1466"/>
        <v>114.6913094505023</v>
      </c>
      <c r="IV150" s="16">
        <f t="shared" si="1466"/>
        <v>112.99094473800886</v>
      </c>
      <c r="IW150" s="16">
        <f t="shared" ref="IW150:KB150" si="1467">IF(ISNUMBER(IW55),IW$97*IW55+IW$98,"")</f>
        <v>113.76323562615154</v>
      </c>
      <c r="IX150" s="16">
        <f t="shared" si="1467"/>
        <v>115.11399778299065</v>
      </c>
      <c r="IY150" s="16">
        <f t="shared" si="1467"/>
        <v>114.40865046783861</v>
      </c>
      <c r="IZ150" s="16">
        <f t="shared" si="1467"/>
        <v>115.29359197517974</v>
      </c>
      <c r="JA150" s="16">
        <f t="shared" si="1467"/>
        <v>114.55193982146557</v>
      </c>
      <c r="JB150" s="16">
        <f t="shared" si="1467"/>
        <v>115.27961409006102</v>
      </c>
      <c r="JC150" s="16">
        <f t="shared" si="1467"/>
        <v>114.53312690483014</v>
      </c>
      <c r="JD150" s="16">
        <f t="shared" si="1467"/>
        <v>114.28252522316636</v>
      </c>
      <c r="JE150" s="16">
        <f t="shared" si="1467"/>
        <v>113.5582592766913</v>
      </c>
      <c r="JF150" s="16">
        <f t="shared" si="1467"/>
        <v>114.35472487358206</v>
      </c>
      <c r="JG150" s="16">
        <f t="shared" si="1467"/>
        <v>113.58687178274198</v>
      </c>
      <c r="JH150" s="16">
        <f t="shared" si="1467"/>
        <v>114.86050049929251</v>
      </c>
      <c r="JI150" s="16">
        <f t="shared" si="1467"/>
        <v>114.17245126170957</v>
      </c>
      <c r="JJ150" s="16">
        <f t="shared" si="1467"/>
        <v>112.88085096511746</v>
      </c>
      <c r="JK150" s="16">
        <f t="shared" si="1467"/>
        <v>112.42980138306936</v>
      </c>
      <c r="JL150" s="16">
        <f t="shared" si="1467"/>
        <v>113.21951556378262</v>
      </c>
      <c r="JM150" s="16">
        <f t="shared" si="1467"/>
        <v>112.92048484282851</v>
      </c>
      <c r="JN150" s="16">
        <f t="shared" si="1467"/>
        <v>113.01949203788516</v>
      </c>
      <c r="JO150" s="16">
        <f t="shared" si="1467"/>
        <v>113.79311884044128</v>
      </c>
      <c r="JP150" s="16">
        <f t="shared" si="1467"/>
        <v>112.88085096511746</v>
      </c>
      <c r="JQ150" s="16">
        <f t="shared" si="1467"/>
        <v>112.42980138306936</v>
      </c>
      <c r="JR150" s="16">
        <f t="shared" si="1467"/>
        <v>113.21951556378262</v>
      </c>
      <c r="JS150" s="16">
        <f t="shared" si="1467"/>
        <v>115.63877817713386</v>
      </c>
      <c r="JT150" s="16">
        <f t="shared" si="1467"/>
        <v>114.90045902035922</v>
      </c>
      <c r="JU150" s="16">
        <f t="shared" si="1467"/>
        <v>115.49897824960502</v>
      </c>
      <c r="JV150" s="16">
        <f t="shared" si="1467"/>
        <v>114.8064362807898</v>
      </c>
      <c r="JW150" s="16">
        <f t="shared" si="1467"/>
        <v>114.76282840895118</v>
      </c>
      <c r="JX150" s="16">
        <f t="shared" si="1467"/>
        <v>114.03235104519763</v>
      </c>
      <c r="JY150" s="16">
        <f t="shared" si="1467"/>
        <v>114.76915753745627</v>
      </c>
      <c r="JZ150" s="16">
        <f t="shared" si="1467"/>
        <v>114.04679688312548</v>
      </c>
      <c r="KA150" s="16">
        <f t="shared" si="1467"/>
        <v>114.80782870837784</v>
      </c>
      <c r="KB150" s="16">
        <f t="shared" si="1467"/>
        <v>114.04288270744425</v>
      </c>
      <c r="LE150" s="23"/>
      <c r="QF150" s="24"/>
    </row>
    <row r="151" spans="1:448" x14ac:dyDescent="0.25">
      <c r="A151" s="67"/>
      <c r="B151" s="20">
        <f t="shared" si="1412"/>
        <v>120.51</v>
      </c>
      <c r="D151" s="9" t="s">
        <v>7</v>
      </c>
      <c r="E151" s="5">
        <v>21</v>
      </c>
      <c r="F151" s="16">
        <f t="shared" ref="F151:U151" si="1468">IF(ISNUMBER(F56),F$97*F56+F$98,"")</f>
        <v>117.05491337337904</v>
      </c>
      <c r="G151" s="16">
        <f t="shared" si="1468"/>
        <v>115.53577309222055</v>
      </c>
      <c r="H151" s="16">
        <f t="shared" ref="H151:I151" si="1469">IF(ISNUMBER(H56),H$97*H56+H$98,"")</f>
        <v>118.05364229444493</v>
      </c>
      <c r="I151" s="16">
        <f t="shared" si="1469"/>
        <v>116.59586625915297</v>
      </c>
      <c r="J151" s="16">
        <f t="shared" si="1468"/>
        <v>118.16293202448938</v>
      </c>
      <c r="K151" s="16">
        <f t="shared" si="1468"/>
        <v>116.69312319247608</v>
      </c>
      <c r="L151" s="16">
        <f t="shared" si="1468"/>
        <v>118.18950391791786</v>
      </c>
      <c r="M151" s="16">
        <f t="shared" si="1468"/>
        <v>116.71999319402397</v>
      </c>
      <c r="N151" s="16">
        <f t="shared" si="1468"/>
        <v>120.26063713562205</v>
      </c>
      <c r="O151" s="16">
        <f t="shared" si="1468"/>
        <v>118.80310500005</v>
      </c>
      <c r="P151" s="16">
        <f t="shared" si="1468"/>
        <v>119.27073942780262</v>
      </c>
      <c r="Q151" s="16">
        <f t="shared" si="1468"/>
        <v>117.82437609862787</v>
      </c>
      <c r="R151" s="16">
        <f t="shared" si="1468"/>
        <v>119.74935829837105</v>
      </c>
      <c r="S151" s="16">
        <f t="shared" si="1468"/>
        <v>118.3829547020708</v>
      </c>
      <c r="T151" s="16">
        <f t="shared" si="1468"/>
        <v>119.49787219576692</v>
      </c>
      <c r="U151" s="16">
        <f t="shared" si="1468"/>
        <v>118.05421130454289</v>
      </c>
      <c r="V151" s="16">
        <f t="shared" si="1336"/>
        <v>120.60849164122848</v>
      </c>
      <c r="W151" s="16">
        <f t="shared" ref="W151:BM151" si="1470">IF(ISNUMBER(W56),W$97*W56+W$98,"")</f>
        <v>121.11702489455145</v>
      </c>
      <c r="X151" s="16">
        <f t="shared" si="1470"/>
        <v>121.70184898268104</v>
      </c>
      <c r="Y151" s="16">
        <f t="shared" si="1470"/>
        <v>121.54485092449197</v>
      </c>
      <c r="Z151" s="16">
        <f t="shared" si="1470"/>
        <v>125.28783125506239</v>
      </c>
      <c r="AA151" s="16">
        <f t="shared" si="1470"/>
        <v>123.07354376394539</v>
      </c>
      <c r="AB151" s="16">
        <f t="shared" si="1470"/>
        <v>121.26451023122794</v>
      </c>
      <c r="AC151" s="16">
        <f t="shared" si="1470"/>
        <v>121.82406571627932</v>
      </c>
      <c r="AD151" s="16">
        <f t="shared" si="1470"/>
        <v>121.22367444415354</v>
      </c>
      <c r="AE151" s="16">
        <f t="shared" si="1470"/>
        <v>121.22953549365479</v>
      </c>
      <c r="AF151" s="16">
        <f t="shared" si="1470"/>
        <v>119.28958736104482</v>
      </c>
      <c r="AG151" s="16">
        <f t="shared" si="1470"/>
        <v>120.51780935186233</v>
      </c>
      <c r="AH151" s="16">
        <f t="shared" si="1470"/>
        <v>120.57877397685823</v>
      </c>
      <c r="AI151" s="16">
        <f t="shared" si="1470"/>
        <v>120.60383771244568</v>
      </c>
      <c r="AJ151" s="16">
        <f t="shared" si="1470"/>
        <v>121.25842788465944</v>
      </c>
      <c r="AK151" s="16">
        <f t="shared" si="1470"/>
        <v>119.2955281553086</v>
      </c>
      <c r="AL151" s="16">
        <f t="shared" si="1470"/>
        <v>119.98569892682141</v>
      </c>
      <c r="AM151" s="16">
        <f t="shared" si="1470"/>
        <v>119.24691040096882</v>
      </c>
      <c r="AN151" s="16">
        <f t="shared" si="1470"/>
        <v>119.98717144418211</v>
      </c>
      <c r="AO151" s="16">
        <f t="shared" si="1470"/>
        <v>119.25529023654852</v>
      </c>
      <c r="AP151" s="16">
        <f t="shared" si="1470"/>
        <v>119.99709229831691</v>
      </c>
      <c r="AQ151" s="16">
        <f t="shared" si="1470"/>
        <v>119.27221751160437</v>
      </c>
      <c r="AR151" s="16">
        <f t="shared" si="1470"/>
        <v>120.02794241985376</v>
      </c>
      <c r="AS151" s="16">
        <f t="shared" si="1470"/>
        <v>119.3452712591847</v>
      </c>
      <c r="AT151" s="16">
        <f t="shared" si="1470"/>
        <v>119.7065533923649</v>
      </c>
      <c r="AU151" s="16">
        <f t="shared" si="1470"/>
        <v>119.67397289775552</v>
      </c>
      <c r="AV151" s="16">
        <f t="shared" si="1470"/>
        <v>119.70748037580603</v>
      </c>
      <c r="AW151" s="16">
        <f t="shared" si="1470"/>
        <v>119.31739991665818</v>
      </c>
      <c r="AX151" s="16">
        <f t="shared" si="1470"/>
        <v>121.27830632359931</v>
      </c>
      <c r="AY151" s="16">
        <f t="shared" si="1470"/>
        <v>120.38334625578133</v>
      </c>
      <c r="AZ151" s="16">
        <f t="shared" si="1470"/>
        <v>120.48285248841668</v>
      </c>
      <c r="BA151" s="16">
        <f t="shared" si="1470"/>
        <v>120.55509147771234</v>
      </c>
      <c r="BB151" s="16">
        <f t="shared" si="1470"/>
        <v>120.60736269723273</v>
      </c>
      <c r="BC151" s="16">
        <f t="shared" si="1470"/>
        <v>120.70865315426443</v>
      </c>
      <c r="BD151" s="16">
        <f t="shared" si="1470"/>
        <v>120.80872173815271</v>
      </c>
      <c r="BE151" s="16">
        <f t="shared" si="1470"/>
        <v>120.90794590316085</v>
      </c>
      <c r="BF151" s="16">
        <f t="shared" si="1470"/>
        <v>121.01372932707152</v>
      </c>
      <c r="BG151" s="16">
        <f t="shared" si="1470"/>
        <v>121.11720139559276</v>
      </c>
      <c r="BH151" s="16">
        <f t="shared" si="1470"/>
        <v>121.22126942513327</v>
      </c>
      <c r="BI151" s="16">
        <f t="shared" si="1470"/>
        <v>121.33071738454422</v>
      </c>
      <c r="BJ151" s="16">
        <f t="shared" si="1470"/>
        <v>121.43920539074369</v>
      </c>
      <c r="BK151" s="16">
        <f t="shared" si="1470"/>
        <v>121.54832640694019</v>
      </c>
      <c r="BL151" s="16">
        <f t="shared" si="1470"/>
        <v>121.66348085123924</v>
      </c>
      <c r="BM151" s="16">
        <f t="shared" si="1470"/>
        <v>121.76988135269031</v>
      </c>
      <c r="BN151" s="16"/>
      <c r="BO151" s="16"/>
      <c r="BP151" s="16"/>
      <c r="BQ151" s="16">
        <f t="shared" ref="BQ151:CB151" si="1471">IF(ISNUMBER(BQ56),BQ$97*BQ56+BQ$98,"")</f>
        <v>119.7065533923649</v>
      </c>
      <c r="BR151" s="16">
        <f t="shared" si="1471"/>
        <v>119.84693591748962</v>
      </c>
      <c r="BS151" s="16">
        <f t="shared" si="1471"/>
        <v>119.98858696168115</v>
      </c>
      <c r="BT151" s="16">
        <f t="shared" si="1471"/>
        <v>120.13270197546372</v>
      </c>
      <c r="BU151" s="16">
        <f t="shared" si="1471"/>
        <v>120.28378874100748</v>
      </c>
      <c r="BV151" s="16">
        <f t="shared" si="1471"/>
        <v>120.43269659495564</v>
      </c>
      <c r="BW151" s="16">
        <f t="shared" si="1471"/>
        <v>120.58411051759384</v>
      </c>
      <c r="BX151" s="16">
        <f t="shared" si="1471"/>
        <v>120.74233589400686</v>
      </c>
      <c r="BY151" s="16">
        <f t="shared" si="1471"/>
        <v>120.90143416242974</v>
      </c>
      <c r="BZ151" s="16">
        <f t="shared" si="1471"/>
        <v>121.06633561521923</v>
      </c>
      <c r="CA151" s="16">
        <f t="shared" si="1471"/>
        <v>121.22413151016789</v>
      </c>
      <c r="CB151" s="16">
        <f t="shared" si="1471"/>
        <v>121.38911074908899</v>
      </c>
      <c r="CC151" s="16"/>
      <c r="CD151" s="16"/>
      <c r="CE151" s="16">
        <f t="shared" ref="CE151:CP151" si="1472">IF(ISNUMBER(CE56),CE$97*CE56+CE$98,"")</f>
        <v>120.26927460464134</v>
      </c>
      <c r="CF151" s="16">
        <f t="shared" si="1472"/>
        <v>120.37666040869387</v>
      </c>
      <c r="CG151" s="16">
        <f t="shared" si="1472"/>
        <v>120.48418084689249</v>
      </c>
      <c r="CH151" s="16">
        <f t="shared" si="1472"/>
        <v>120.59579129854286</v>
      </c>
      <c r="CI151" s="16">
        <f t="shared" si="1472"/>
        <v>120.71280259554486</v>
      </c>
      <c r="CJ151" s="16">
        <f t="shared" si="1472"/>
        <v>120.83222203063835</v>
      </c>
      <c r="CK151" s="16">
        <f t="shared" si="1472"/>
        <v>120.9525861676936</v>
      </c>
      <c r="CL151" s="16">
        <f t="shared" si="1472"/>
        <v>121.07905504458695</v>
      </c>
      <c r="CM151" s="16">
        <f t="shared" si="1472"/>
        <v>121.2069323331302</v>
      </c>
      <c r="CN151" s="16">
        <f t="shared" si="1472"/>
        <v>121.33659347569534</v>
      </c>
      <c r="CO151" s="16">
        <f t="shared" si="1472"/>
        <v>121.46862410666901</v>
      </c>
      <c r="CP151" s="16">
        <f t="shared" si="1472"/>
        <v>121.60142861758005</v>
      </c>
      <c r="CQ151" s="16"/>
      <c r="CR151" s="16"/>
      <c r="CS151" s="16">
        <f t="shared" ref="CS151:DX151" si="1473">IF(ISNUMBER(CS56),CS$97*CS56+CS$98,"")</f>
        <v>120.95107730220977</v>
      </c>
      <c r="CT151" s="16">
        <f t="shared" si="1473"/>
        <v>119.83822259238008</v>
      </c>
      <c r="CU151" s="16">
        <f t="shared" si="1473"/>
        <v>119.02512091565147</v>
      </c>
      <c r="CV151" s="16">
        <f t="shared" si="1473"/>
        <v>121.11702489455145</v>
      </c>
      <c r="CW151" s="16">
        <f t="shared" si="1473"/>
        <v>120.02794241985376</v>
      </c>
      <c r="CX151" s="16">
        <f t="shared" si="1473"/>
        <v>119.31739991665818</v>
      </c>
      <c r="CY151" s="16">
        <f t="shared" si="1473"/>
        <v>121.11009258097411</v>
      </c>
      <c r="CZ151" s="16">
        <f t="shared" si="1473"/>
        <v>119.75134138489275</v>
      </c>
      <c r="DA151" s="16">
        <f t="shared" si="1473"/>
        <v>119.13736548376511</v>
      </c>
      <c r="DB151" s="16">
        <f t="shared" si="1473"/>
        <v>120.98599132829958</v>
      </c>
      <c r="DC151" s="16">
        <f t="shared" si="1473"/>
        <v>119.78341970669594</v>
      </c>
      <c r="DD151" s="16">
        <f t="shared" si="1473"/>
        <v>119.09075672232204</v>
      </c>
      <c r="DE151" s="16">
        <f t="shared" si="1473"/>
        <v>121.07453626553918</v>
      </c>
      <c r="DF151" s="16">
        <f t="shared" si="1473"/>
        <v>119.83732008578798</v>
      </c>
      <c r="DG151" s="16">
        <f t="shared" si="1473"/>
        <v>119.16621637055071</v>
      </c>
      <c r="DH151" s="16">
        <f t="shared" si="1473"/>
        <v>121.34208999759426</v>
      </c>
      <c r="DI151" s="16">
        <f t="shared" si="1473"/>
        <v>120.34423367972332</v>
      </c>
      <c r="DJ151" s="16">
        <f t="shared" si="1473"/>
        <v>119.05118267081588</v>
      </c>
      <c r="DK151" s="16">
        <f t="shared" si="1473"/>
        <v>120.87516933835585</v>
      </c>
      <c r="DL151" s="16">
        <f t="shared" si="1473"/>
        <v>119.99910035505198</v>
      </c>
      <c r="DM151" s="16">
        <f t="shared" si="1473"/>
        <v>119.17128164321046</v>
      </c>
      <c r="DN151" s="16">
        <f t="shared" si="1473"/>
        <v>121.10218087353974</v>
      </c>
      <c r="DO151" s="16">
        <f t="shared" si="1473"/>
        <v>119.94756373191366</v>
      </c>
      <c r="DP151" s="16">
        <f t="shared" si="1473"/>
        <v>119.17584946056976</v>
      </c>
      <c r="DQ151" s="16">
        <f t="shared" si="1473"/>
        <v>121.16551244065971</v>
      </c>
      <c r="DR151" s="16">
        <f t="shared" si="1473"/>
        <v>119.98197440854332</v>
      </c>
      <c r="DS151" s="16">
        <f t="shared" si="1473"/>
        <v>119.68848713873102</v>
      </c>
      <c r="DT151" s="16">
        <f t="shared" si="1473"/>
        <v>121.08997574796602</v>
      </c>
      <c r="DU151" s="16">
        <f t="shared" si="1473"/>
        <v>119.761813701412</v>
      </c>
      <c r="DV151" s="16">
        <f t="shared" si="1473"/>
        <v>119.14303219422349</v>
      </c>
      <c r="DW151" s="16">
        <f t="shared" si="1473"/>
        <v>119.15476523165044</v>
      </c>
      <c r="DX151" s="16">
        <f t="shared" si="1473"/>
        <v>119.8803393919884</v>
      </c>
      <c r="DY151" s="16">
        <f t="shared" ref="DY151:FD151" si="1474">IF(ISNUMBER(DY56),DY$97*DY56+DY$98,"")</f>
        <v>119.93385411300719</v>
      </c>
      <c r="DZ151" s="16">
        <f t="shared" si="1474"/>
        <v>121.72356835062968</v>
      </c>
      <c r="EA151" s="16">
        <f t="shared" si="1474"/>
        <v>121.576166800517</v>
      </c>
      <c r="EB151" s="16">
        <f t="shared" si="1474"/>
        <v>119.76656258811698</v>
      </c>
      <c r="EC151" s="16">
        <f t="shared" si="1474"/>
        <v>119.7200025270855</v>
      </c>
      <c r="ED151" s="38">
        <f t="shared" si="1474"/>
        <v>121.06913074530192</v>
      </c>
      <c r="EE151" s="16">
        <f t="shared" si="1474"/>
        <v>120.40729466728635</v>
      </c>
      <c r="EF151" s="16">
        <f t="shared" si="1474"/>
        <v>121.22642217548373</v>
      </c>
      <c r="EG151" s="16">
        <f t="shared" si="1474"/>
        <v>120.52153392357697</v>
      </c>
      <c r="EH151" s="16">
        <f t="shared" si="1474"/>
        <v>121.22504486402332</v>
      </c>
      <c r="EI151" s="16">
        <f t="shared" si="1474"/>
        <v>120.5176926972556</v>
      </c>
      <c r="EJ151" s="16">
        <f t="shared" si="1474"/>
        <v>119.1600065130872</v>
      </c>
      <c r="EK151" s="16">
        <f t="shared" si="1474"/>
        <v>120.44192792537163</v>
      </c>
      <c r="EL151" s="16">
        <f t="shared" si="1474"/>
        <v>119.76286607301509</v>
      </c>
      <c r="EM151" s="16">
        <f t="shared" si="1474"/>
        <v>120.55246859708789</v>
      </c>
      <c r="EN151" s="16">
        <f t="shared" si="1474"/>
        <v>119.82855232952781</v>
      </c>
      <c r="EO151" s="16">
        <f t="shared" si="1474"/>
        <v>120.57089377386362</v>
      </c>
      <c r="EP151" s="16">
        <f t="shared" si="1474"/>
        <v>119.84504442568772</v>
      </c>
      <c r="EQ151" s="16">
        <f t="shared" si="1474"/>
        <v>121.21853504295999</v>
      </c>
      <c r="ER151" s="16">
        <f t="shared" si="1474"/>
        <v>120.57780672838648</v>
      </c>
      <c r="ES151" s="16">
        <f t="shared" si="1474"/>
        <v>119.20566998797986</v>
      </c>
      <c r="ET151" s="16">
        <f t="shared" si="1474"/>
        <v>118.84622461524549</v>
      </c>
      <c r="EU151" s="16">
        <f t="shared" si="1474"/>
        <v>119.58602409302503</v>
      </c>
      <c r="EV151" s="16">
        <f t="shared" si="1474"/>
        <v>119.7398870085823</v>
      </c>
      <c r="EW151" s="16">
        <f t="shared" si="1474"/>
        <v>119.13008337320292</v>
      </c>
      <c r="EX151" s="16">
        <f t="shared" si="1474"/>
        <v>119.19768974299269</v>
      </c>
      <c r="EY151" s="16">
        <f t="shared" si="1474"/>
        <v>119.92429010916983</v>
      </c>
      <c r="EZ151" s="16">
        <f t="shared" si="1474"/>
        <v>119.55198186887716</v>
      </c>
      <c r="FA151" s="16">
        <f t="shared" si="1474"/>
        <v>118.85256245271032</v>
      </c>
      <c r="FB151" s="16">
        <f t="shared" si="1474"/>
        <v>119.5874550298682</v>
      </c>
      <c r="FC151" s="16">
        <f t="shared" si="1474"/>
        <v>119.18137097014177</v>
      </c>
      <c r="FD151" s="16">
        <f t="shared" si="1474"/>
        <v>118.44827490652499</v>
      </c>
      <c r="FE151" s="16">
        <f t="shared" ref="FE151:GJ151" si="1475">IF(ISNUMBER(FE56),FE$97*FE56+FE$98,"")</f>
        <v>120.30009255837462</v>
      </c>
      <c r="FF151" s="16">
        <f t="shared" si="1475"/>
        <v>119.60654010556414</v>
      </c>
      <c r="FG151" s="16">
        <f t="shared" si="1475"/>
        <v>121.23834111862945</v>
      </c>
      <c r="FH151" s="16">
        <f t="shared" si="1475"/>
        <v>120.58576714320489</v>
      </c>
      <c r="FI151" s="16">
        <f t="shared" si="1475"/>
        <v>120.4051343173696</v>
      </c>
      <c r="FJ151" s="16">
        <f t="shared" si="1475"/>
        <v>117.07444049489797</v>
      </c>
      <c r="FK151" s="16">
        <f t="shared" si="1475"/>
        <v>119.72065149440617</v>
      </c>
      <c r="FL151" s="47">
        <f t="shared" si="1475"/>
        <v>120.51946495068594</v>
      </c>
      <c r="FM151" s="16">
        <f t="shared" si="1475"/>
        <v>120.52528656585439</v>
      </c>
      <c r="FN151" s="16">
        <f t="shared" si="1475"/>
        <v>120.51668329031415</v>
      </c>
      <c r="FO151" s="16">
        <f t="shared" si="1475"/>
        <v>120.44966612593622</v>
      </c>
      <c r="FP151" s="16">
        <f t="shared" si="1475"/>
        <v>120.52557983153929</v>
      </c>
      <c r="FQ151" s="16">
        <f t="shared" si="1475"/>
        <v>120.528095273411</v>
      </c>
      <c r="FR151" s="16">
        <f t="shared" si="1475"/>
        <v>119.78895886694518</v>
      </c>
      <c r="FS151" s="16">
        <f t="shared" si="1475"/>
        <v>119.47242777354063</v>
      </c>
      <c r="FT151" s="16">
        <f t="shared" si="1475"/>
        <v>119.96106291815559</v>
      </c>
      <c r="FU151" s="16">
        <f t="shared" si="1475"/>
        <v>120.07756276515101</v>
      </c>
      <c r="FV151" s="16">
        <f t="shared" si="1475"/>
        <v>120.08334087511955</v>
      </c>
      <c r="FW151" s="16">
        <f t="shared" si="1475"/>
        <v>119.34714179418923</v>
      </c>
      <c r="FX151" s="16">
        <f t="shared" si="1475"/>
        <v>119.44114229821432</v>
      </c>
      <c r="FY151" s="16">
        <f t="shared" si="1475"/>
        <v>120.09539593047624</v>
      </c>
      <c r="FZ151" s="16">
        <f t="shared" si="1475"/>
        <v>118.17730926236513</v>
      </c>
      <c r="GA151" s="16">
        <f t="shared" si="1475"/>
        <v>118.85343565441303</v>
      </c>
      <c r="GB151" s="16">
        <f t="shared" si="1475"/>
        <v>118.12391498054369</v>
      </c>
      <c r="GC151" s="16">
        <f t="shared" si="1475"/>
        <v>118.85175410286506</v>
      </c>
      <c r="GD151" s="16">
        <f t="shared" si="1475"/>
        <v>118.13260971282153</v>
      </c>
      <c r="GE151" s="16">
        <f t="shared" si="1475"/>
        <v>118.86231173211178</v>
      </c>
      <c r="GF151" s="16">
        <f t="shared" si="1475"/>
        <v>118.24489972664148</v>
      </c>
      <c r="GG151" s="16">
        <f t="shared" si="1475"/>
        <v>118.68011706332096</v>
      </c>
      <c r="GH151" s="16">
        <f t="shared" si="1475"/>
        <v>118.15586504090854</v>
      </c>
      <c r="GI151" s="16">
        <f t="shared" si="1475"/>
        <v>118.90456611892066</v>
      </c>
      <c r="GJ151" s="16">
        <f t="shared" si="1475"/>
        <v>118.55013458879549</v>
      </c>
      <c r="GK151" s="16">
        <f t="shared" ref="GK151:HP151" si="1476">IF(ISNUMBER(GK56),GK$97*GK56+GK$98,"")</f>
        <v>118.56522135160614</v>
      </c>
      <c r="GL151" s="16">
        <f t="shared" si="1476"/>
        <v>118.2732767059792</v>
      </c>
      <c r="GM151" s="16">
        <f t="shared" si="1476"/>
        <v>120.14754119567232</v>
      </c>
      <c r="GN151" s="16">
        <f t="shared" si="1476"/>
        <v>119.28596395579856</v>
      </c>
      <c r="GO151" s="16">
        <f t="shared" si="1476"/>
        <v>119.3727779526987</v>
      </c>
      <c r="GP151" s="16">
        <f t="shared" si="1476"/>
        <v>119.44432693326618</v>
      </c>
      <c r="GQ151" s="16">
        <f t="shared" si="1476"/>
        <v>117.97917374636346</v>
      </c>
      <c r="GR151" s="16">
        <f t="shared" si="1476"/>
        <v>118.69313040678036</v>
      </c>
      <c r="GS151" s="16">
        <f t="shared" si="1476"/>
        <v>119.86225864419241</v>
      </c>
      <c r="GT151" s="16">
        <f t="shared" si="1476"/>
        <v>119.21242326910466</v>
      </c>
      <c r="GU151" s="16">
        <f t="shared" si="1476"/>
        <v>120.03505548374228</v>
      </c>
      <c r="GV151" s="16">
        <f t="shared" si="1476"/>
        <v>119.34096302851385</v>
      </c>
      <c r="GW151" s="16">
        <f t="shared" si="1476"/>
        <v>120.03333425866316</v>
      </c>
      <c r="GX151" s="16">
        <f t="shared" si="1476"/>
        <v>119.33640681883907</v>
      </c>
      <c r="GY151" s="16">
        <f t="shared" si="1476"/>
        <v>119.21820086237021</v>
      </c>
      <c r="GZ151" s="16">
        <f t="shared" si="1476"/>
        <v>118.55107196330979</v>
      </c>
      <c r="HA151" s="16">
        <f t="shared" si="1476"/>
        <v>119.36036204176526</v>
      </c>
      <c r="HB151" s="16">
        <f t="shared" si="1476"/>
        <v>118.64477807908065</v>
      </c>
      <c r="HC151" s="16">
        <f t="shared" si="1476"/>
        <v>120.00605850966532</v>
      </c>
      <c r="HD151" s="16">
        <f t="shared" si="1476"/>
        <v>119.377964185297</v>
      </c>
      <c r="HE151" s="16">
        <f t="shared" si="1476"/>
        <v>118.04844290953345</v>
      </c>
      <c r="HF151" s="16">
        <f t="shared" si="1476"/>
        <v>117.78225678867493</v>
      </c>
      <c r="HG151" s="16">
        <f t="shared" si="1476"/>
        <v>118.50824097537452</v>
      </c>
      <c r="HH151" s="16">
        <f t="shared" si="1476"/>
        <v>117.95621207319142</v>
      </c>
      <c r="HI151" s="16">
        <f t="shared" si="1476"/>
        <v>118.03154146624527</v>
      </c>
      <c r="HJ151" s="16">
        <f t="shared" si="1476"/>
        <v>118.74626014884142</v>
      </c>
      <c r="HK151" s="16">
        <f t="shared" si="1476"/>
        <v>118.37153399075775</v>
      </c>
      <c r="HL151" s="16">
        <f t="shared" si="1476"/>
        <v>117.66435512122314</v>
      </c>
      <c r="HM151" s="16">
        <f t="shared" si="1476"/>
        <v>118.38786910536248</v>
      </c>
      <c r="HN151" s="16">
        <f t="shared" si="1476"/>
        <v>118.08393945326223</v>
      </c>
      <c r="HO151" s="16">
        <f t="shared" si="1476"/>
        <v>117.3616087380845</v>
      </c>
      <c r="HP151" s="16">
        <f t="shared" si="1476"/>
        <v>120.05824834887159</v>
      </c>
      <c r="HQ151" s="16">
        <f t="shared" ref="HQ151:IV151" si="1477">IF(ISNUMBER(HQ56),HQ$97*HQ56+HQ$98,"")</f>
        <v>119.41811208823307</v>
      </c>
      <c r="HR151" s="16">
        <f t="shared" si="1477"/>
        <v>119.15177597139646</v>
      </c>
      <c r="HS151" s="16">
        <f t="shared" si="1477"/>
        <v>118.47035010753714</v>
      </c>
      <c r="HT151" s="16">
        <f t="shared" si="1477"/>
        <v>119.24418402568318</v>
      </c>
      <c r="HU151" s="16">
        <f t="shared" si="1477"/>
        <v>118.57197232476693</v>
      </c>
      <c r="HV151" s="16">
        <f t="shared" si="1477"/>
        <v>119.36276400466295</v>
      </c>
      <c r="HW151" s="16">
        <f t="shared" si="1477"/>
        <v>118.64285257525866</v>
      </c>
      <c r="HX151" s="16">
        <f t="shared" si="1477"/>
        <v>118.85947799122631</v>
      </c>
      <c r="HY151" s="16">
        <f t="shared" si="1477"/>
        <v>119.40552084154834</v>
      </c>
      <c r="HZ151" s="16">
        <f t="shared" si="1477"/>
        <v>119.52329882546394</v>
      </c>
      <c r="IA151" s="16">
        <f t="shared" si="1477"/>
        <v>119.53164097738026</v>
      </c>
      <c r="IB151" s="16">
        <f t="shared" si="1477"/>
        <v>118.74875708417056</v>
      </c>
      <c r="IC151" s="16">
        <f t="shared" si="1477"/>
        <v>118.84495857256678</v>
      </c>
      <c r="ID151" s="16">
        <f t="shared" si="1477"/>
        <v>119.54395847139867</v>
      </c>
      <c r="IE151" s="16">
        <f t="shared" si="1477"/>
        <v>117.58248007004823</v>
      </c>
      <c r="IF151" s="16">
        <f t="shared" si="1477"/>
        <v>118.24871778379791</v>
      </c>
      <c r="IG151" s="16">
        <f t="shared" si="1477"/>
        <v>117.52793874414195</v>
      </c>
      <c r="IH151" s="16">
        <f t="shared" si="1477"/>
        <v>118.24629547282325</v>
      </c>
      <c r="II151" s="16">
        <f t="shared" si="1477"/>
        <v>117.53687411095501</v>
      </c>
      <c r="IJ151" s="16">
        <f t="shared" si="1477"/>
        <v>118.2564572841523</v>
      </c>
      <c r="IK151" s="16">
        <f t="shared" si="1477"/>
        <v>117.67466558620131</v>
      </c>
      <c r="IL151" s="16">
        <f t="shared" si="1477"/>
        <v>118.05069062495781</v>
      </c>
      <c r="IM151" s="16">
        <f t="shared" si="1477"/>
        <v>117.56537183618724</v>
      </c>
      <c r="IN151" s="16">
        <f t="shared" si="1477"/>
        <v>118.3032610362292</v>
      </c>
      <c r="IO151" s="16">
        <f t="shared" si="1477"/>
        <v>117.67466558620131</v>
      </c>
      <c r="IP151" s="16">
        <f t="shared" si="1477"/>
        <v>118.05069062495781</v>
      </c>
      <c r="IQ151" s="16">
        <f t="shared" si="1477"/>
        <v>117.80864658746319</v>
      </c>
      <c r="IR151" s="16">
        <f t="shared" si="1477"/>
        <v>119.6213426698731</v>
      </c>
      <c r="IS151" s="16">
        <f t="shared" si="1477"/>
        <v>118.72338269014159</v>
      </c>
      <c r="IT151" s="16">
        <f t="shared" si="1477"/>
        <v>118.80925589180924</v>
      </c>
      <c r="IU151" s="16">
        <f t="shared" si="1477"/>
        <v>118.88806614719465</v>
      </c>
      <c r="IV151" s="16">
        <f t="shared" si="1477"/>
        <v>117.43870338159469</v>
      </c>
      <c r="IW151" s="16">
        <f t="shared" ref="IW151:KB151" si="1478">IF(ISNUMBER(IW56),IW$97*IW56+IW$98,"")</f>
        <v>118.13911065268967</v>
      </c>
      <c r="IX151" s="16">
        <f t="shared" si="1478"/>
        <v>119.35446056661681</v>
      </c>
      <c r="IY151" s="16">
        <f t="shared" si="1478"/>
        <v>118.71688333148791</v>
      </c>
      <c r="IZ151" s="16">
        <f t="shared" si="1478"/>
        <v>119.52943364513197</v>
      </c>
      <c r="JA151" s="16">
        <f t="shared" si="1478"/>
        <v>118.84731131953195</v>
      </c>
      <c r="JB151" s="16">
        <f t="shared" si="1478"/>
        <v>119.53012438138668</v>
      </c>
      <c r="JC151" s="16">
        <f t="shared" si="1478"/>
        <v>118.84587629706647</v>
      </c>
      <c r="JD151" s="16">
        <f t="shared" si="1478"/>
        <v>118.66741983203102</v>
      </c>
      <c r="JE151" s="16">
        <f t="shared" si="1478"/>
        <v>118.01262168684761</v>
      </c>
      <c r="JF151" s="16">
        <f t="shared" si="1478"/>
        <v>118.81241588220209</v>
      </c>
      <c r="JG151" s="16">
        <f t="shared" si="1478"/>
        <v>118.1095541813058</v>
      </c>
      <c r="JH151" s="16">
        <f t="shared" si="1478"/>
        <v>119.50080774093033</v>
      </c>
      <c r="JI151" s="16">
        <f t="shared" si="1478"/>
        <v>118.88467679115374</v>
      </c>
      <c r="JJ151" s="16">
        <f t="shared" si="1478"/>
        <v>117.53422486790241</v>
      </c>
      <c r="JK151" s="16">
        <f t="shared" si="1478"/>
        <v>117.21786147505522</v>
      </c>
      <c r="JL151" s="16">
        <f t="shared" si="1478"/>
        <v>117.9300667776989</v>
      </c>
      <c r="JM151" s="16">
        <f t="shared" si="1478"/>
        <v>117.42053390373067</v>
      </c>
      <c r="JN151" s="16">
        <f t="shared" si="1478"/>
        <v>117.49485492897772</v>
      </c>
      <c r="JO151" s="16">
        <f t="shared" si="1478"/>
        <v>118.19595183459127</v>
      </c>
      <c r="JP151" s="16">
        <f t="shared" si="1478"/>
        <v>117.53422486790241</v>
      </c>
      <c r="JQ151" s="16">
        <f t="shared" si="1478"/>
        <v>117.21786147505522</v>
      </c>
      <c r="JR151" s="16">
        <f t="shared" si="1478"/>
        <v>117.9300667776989</v>
      </c>
      <c r="JS151" s="16">
        <f t="shared" si="1478"/>
        <v>117.67877891184645</v>
      </c>
      <c r="JT151" s="16">
        <f t="shared" si="1478"/>
        <v>116.97191234188602</v>
      </c>
      <c r="JU151" s="16">
        <f t="shared" si="1478"/>
        <v>119.58053992449311</v>
      </c>
      <c r="JV151" s="16">
        <f t="shared" si="1478"/>
        <v>118.95274635682455</v>
      </c>
      <c r="JW151" s="16">
        <f t="shared" si="1478"/>
        <v>118.63938504149564</v>
      </c>
      <c r="JX151" s="16">
        <f t="shared" si="1478"/>
        <v>117.97103325599818</v>
      </c>
      <c r="JY151" s="16">
        <f t="shared" si="1478"/>
        <v>118.73019040988753</v>
      </c>
      <c r="JZ151" s="16">
        <f t="shared" si="1478"/>
        <v>118.07079776882526</v>
      </c>
      <c r="KA151" s="16">
        <f t="shared" si="1478"/>
        <v>118.85697096501147</v>
      </c>
      <c r="KB151" s="16">
        <f t="shared" si="1478"/>
        <v>118.15037715429857</v>
      </c>
      <c r="LE151" s="23"/>
      <c r="QF151" s="24"/>
    </row>
    <row r="152" spans="1:448" x14ac:dyDescent="0.25">
      <c r="A152" s="67"/>
      <c r="B152" s="20">
        <f t="shared" si="1412"/>
        <v>169.86</v>
      </c>
      <c r="D152" s="9" t="s">
        <v>24</v>
      </c>
      <c r="E152" s="5">
        <v>25</v>
      </c>
      <c r="F152" s="16">
        <f t="shared" ref="F152:U152" si="1479">IF(ISNUMBER(F57),F$97*F57+F$98,"")</f>
        <v>164.50774301044632</v>
      </c>
      <c r="G152" s="16">
        <f t="shared" si="1479"/>
        <v>165.74795193190855</v>
      </c>
      <c r="H152" s="16">
        <f t="shared" ref="H152:I152" si="1480">IF(ISNUMBER(H57),H$97*H57+H$98,"")</f>
        <v>165.82905760306897</v>
      </c>
      <c r="I152" s="16">
        <f t="shared" si="1480"/>
        <v>167.06525002785543</v>
      </c>
      <c r="J152" s="16">
        <f t="shared" si="1479"/>
        <v>165.52564026502742</v>
      </c>
      <c r="K152" s="16">
        <f t="shared" si="1479"/>
        <v>166.80500059486559</v>
      </c>
      <c r="L152" s="16">
        <f t="shared" si="1479"/>
        <v>165.4770812776321</v>
      </c>
      <c r="M152" s="16">
        <f t="shared" si="1479"/>
        <v>166.74759420064757</v>
      </c>
      <c r="N152" s="16">
        <f t="shared" si="1479"/>
        <v>166.1891323144153</v>
      </c>
      <c r="O152" s="16">
        <f t="shared" si="1479"/>
        <v>167.58425165303973</v>
      </c>
      <c r="P152" s="16">
        <f t="shared" si="1479"/>
        <v>166.36945654689657</v>
      </c>
      <c r="Q152" s="16">
        <f t="shared" si="1479"/>
        <v>167.73118240090085</v>
      </c>
      <c r="R152" s="16">
        <f t="shared" si="1479"/>
        <v>166.87870996747421</v>
      </c>
      <c r="S152" s="16">
        <f t="shared" si="1479"/>
        <v>168.21142662402693</v>
      </c>
      <c r="T152" s="16">
        <f t="shared" si="1479"/>
        <v>166.19932377708474</v>
      </c>
      <c r="U152" s="16">
        <f t="shared" si="1479"/>
        <v>167.52735488119717</v>
      </c>
      <c r="V152" s="16">
        <f t="shared" si="1336"/>
        <v>166.03880133186595</v>
      </c>
      <c r="W152" s="16">
        <f t="shared" ref="W152:BM152" si="1481">IF(ISNUMBER(W57),W$97*W57+W$98,"")</f>
        <v>167.57530997969801</v>
      </c>
      <c r="X152" s="16">
        <f t="shared" si="1481"/>
        <v>167.78617126418916</v>
      </c>
      <c r="Y152" s="16">
        <f t="shared" si="1481"/>
        <v>167.80435104636533</v>
      </c>
      <c r="Z152" s="16">
        <f t="shared" si="1481"/>
        <v>169.51348620310407</v>
      </c>
      <c r="AA152" s="16">
        <f t="shared" si="1481"/>
        <v>169.21904868066272</v>
      </c>
      <c r="AB152" s="16">
        <f t="shared" si="1481"/>
        <v>167.79173075448549</v>
      </c>
      <c r="AC152" s="16">
        <f t="shared" si="1481"/>
        <v>169.7250824522643</v>
      </c>
      <c r="AD152" s="16">
        <f t="shared" si="1481"/>
        <v>167.69089022422071</v>
      </c>
      <c r="AE152" s="16">
        <f t="shared" si="1481"/>
        <v>167.65195531306304</v>
      </c>
      <c r="AF152" s="16">
        <f t="shared" si="1481"/>
        <v>164.65462591144097</v>
      </c>
      <c r="AG152" s="16">
        <f t="shared" si="1481"/>
        <v>167.57022149612902</v>
      </c>
      <c r="AH152" s="16">
        <f t="shared" si="1481"/>
        <v>167.6718056047352</v>
      </c>
      <c r="AI152" s="16">
        <f t="shared" si="1481"/>
        <v>167.62977620838876</v>
      </c>
      <c r="AJ152" s="16">
        <f t="shared" si="1481"/>
        <v>168.22338260284658</v>
      </c>
      <c r="AK152" s="16">
        <f t="shared" si="1481"/>
        <v>166.96879682619425</v>
      </c>
      <c r="AL152" s="16">
        <f t="shared" si="1481"/>
        <v>166.78478638677942</v>
      </c>
      <c r="AM152" s="16">
        <f t="shared" si="1481"/>
        <v>166.95894083370177</v>
      </c>
      <c r="AN152" s="16">
        <f t="shared" si="1481"/>
        <v>166.77391842848462</v>
      </c>
      <c r="AO152" s="16">
        <f t="shared" si="1481"/>
        <v>166.95673275917471</v>
      </c>
      <c r="AP152" s="16">
        <f t="shared" si="1481"/>
        <v>166.77167404940815</v>
      </c>
      <c r="AQ152" s="16">
        <f t="shared" si="1481"/>
        <v>167.05399058889819</v>
      </c>
      <c r="AR152" s="16">
        <f t="shared" si="1481"/>
        <v>166.88138674522889</v>
      </c>
      <c r="AS152" s="16">
        <f t="shared" si="1481"/>
        <v>167.346554475689</v>
      </c>
      <c r="AT152" s="16">
        <f t="shared" si="1481"/>
        <v>167.60685276293685</v>
      </c>
      <c r="AU152" s="16">
        <f t="shared" si="1481"/>
        <v>167.23290049071883</v>
      </c>
      <c r="AV152" s="16">
        <f t="shared" si="1481"/>
        <v>167.2562698862678</v>
      </c>
      <c r="AW152" s="16">
        <f t="shared" si="1481"/>
        <v>167.01844334620938</v>
      </c>
      <c r="AX152" s="16">
        <f t="shared" si="1481"/>
        <v>167.93511887420445</v>
      </c>
      <c r="AY152" s="16">
        <f t="shared" si="1481"/>
        <v>167.40207105155056</v>
      </c>
      <c r="AZ152" s="16">
        <f t="shared" si="1481"/>
        <v>167.66070421047024</v>
      </c>
      <c r="BA152" s="16">
        <f t="shared" si="1481"/>
        <v>167.83301647648776</v>
      </c>
      <c r="BB152" s="16">
        <f t="shared" si="1481"/>
        <v>166.03777861703196</v>
      </c>
      <c r="BC152" s="16">
        <f t="shared" si="1481"/>
        <v>166.39413161210254</v>
      </c>
      <c r="BD152" s="16">
        <f t="shared" si="1481"/>
        <v>166.72254162818669</v>
      </c>
      <c r="BE152" s="16">
        <f t="shared" si="1481"/>
        <v>167.02652507673224</v>
      </c>
      <c r="BF152" s="16">
        <f t="shared" si="1481"/>
        <v>167.31033557471631</v>
      </c>
      <c r="BG152" s="16">
        <f t="shared" si="1481"/>
        <v>167.57656613838316</v>
      </c>
      <c r="BH152" s="16">
        <f t="shared" si="1481"/>
        <v>167.82203027305269</v>
      </c>
      <c r="BI152" s="16">
        <f t="shared" si="1481"/>
        <v>168.05176948228501</v>
      </c>
      <c r="BJ152" s="16">
        <f t="shared" si="1481"/>
        <v>168.26773759472911</v>
      </c>
      <c r="BK152" s="16">
        <f t="shared" si="1481"/>
        <v>168.46924571524113</v>
      </c>
      <c r="BL152" s="16">
        <f t="shared" si="1481"/>
        <v>168.67091676942408</v>
      </c>
      <c r="BM152" s="16">
        <f t="shared" si="1481"/>
        <v>168.83219784272583</v>
      </c>
      <c r="BN152" s="16"/>
      <c r="BO152" s="16"/>
      <c r="BP152" s="16"/>
      <c r="BQ152" s="16">
        <f t="shared" ref="BQ152:CB152" si="1482">IF(ISNUMBER(BQ57),BQ$97*BQ57+BQ$98,"")</f>
        <v>167.60685276293685</v>
      </c>
      <c r="BR152" s="16">
        <f t="shared" si="1482"/>
        <v>167.83125265007703</v>
      </c>
      <c r="BS152" s="16">
        <f t="shared" si="1482"/>
        <v>168.03273706810549</v>
      </c>
      <c r="BT152" s="16">
        <f t="shared" si="1482"/>
        <v>168.2159838414612</v>
      </c>
      <c r="BU152" s="16">
        <f t="shared" si="1482"/>
        <v>168.37883451659056</v>
      </c>
      <c r="BV152" s="16">
        <f t="shared" si="1482"/>
        <v>168.52626921893187</v>
      </c>
      <c r="BW152" s="16">
        <f t="shared" si="1482"/>
        <v>168.6599336510603</v>
      </c>
      <c r="BX152" s="16">
        <f t="shared" si="1482"/>
        <v>168.77619965876642</v>
      </c>
      <c r="BY152" s="16">
        <f t="shared" si="1482"/>
        <v>168.88257967909175</v>
      </c>
      <c r="BZ152" s="16">
        <f t="shared" si="1482"/>
        <v>168.98870388455543</v>
      </c>
      <c r="CA152" s="16">
        <f t="shared" si="1482"/>
        <v>169.06362690962632</v>
      </c>
      <c r="CB152" s="16">
        <f t="shared" si="1482"/>
        <v>169.13834965078581</v>
      </c>
      <c r="CC152" s="16"/>
      <c r="CD152" s="16"/>
      <c r="CE152" s="16">
        <f t="shared" ref="CE152:CP152" si="1483">IF(ISNUMBER(CE57),CE$97*CE57+CE$98,"")</f>
        <v>166.63790490183911</v>
      </c>
      <c r="CF152" s="16">
        <f t="shared" si="1483"/>
        <v>166.95455389271621</v>
      </c>
      <c r="CG152" s="16">
        <f t="shared" si="1483"/>
        <v>167.24689065376873</v>
      </c>
      <c r="CH152" s="16">
        <f t="shared" si="1483"/>
        <v>167.51579045131024</v>
      </c>
      <c r="CI152" s="16">
        <f t="shared" si="1483"/>
        <v>167.76124648698291</v>
      </c>
      <c r="CJ152" s="16">
        <f t="shared" si="1483"/>
        <v>167.99278209749718</v>
      </c>
      <c r="CK152" s="16">
        <f t="shared" si="1483"/>
        <v>168.20449321514519</v>
      </c>
      <c r="CL152" s="16">
        <f t="shared" si="1483"/>
        <v>168.39989649015698</v>
      </c>
      <c r="CM152" s="16">
        <f t="shared" si="1483"/>
        <v>168.58087922115422</v>
      </c>
      <c r="CN152" s="16">
        <f t="shared" si="1483"/>
        <v>168.74789452722328</v>
      </c>
      <c r="CO152" s="16">
        <f t="shared" si="1483"/>
        <v>168.90323065576484</v>
      </c>
      <c r="CP152" s="16">
        <f t="shared" si="1483"/>
        <v>169.04423028522092</v>
      </c>
      <c r="CQ152" s="16"/>
      <c r="CR152" s="16"/>
      <c r="CS152" s="16">
        <f t="shared" ref="CS152:DX152" si="1484">IF(ISNUMBER(CS57),CS$97*CS57+CS$98,"")</f>
        <v>167.63546403939404</v>
      </c>
      <c r="CT152" s="16">
        <f t="shared" si="1484"/>
        <v>167.0428113159885</v>
      </c>
      <c r="CU152" s="16">
        <f t="shared" si="1484"/>
        <v>166.6134360378343</v>
      </c>
      <c r="CV152" s="16">
        <f t="shared" si="1484"/>
        <v>167.57530997969801</v>
      </c>
      <c r="CW152" s="16">
        <f t="shared" si="1484"/>
        <v>166.88138674522889</v>
      </c>
      <c r="CX152" s="16">
        <f t="shared" si="1484"/>
        <v>167.01844334620938</v>
      </c>
      <c r="CY152" s="16">
        <f t="shared" si="1484"/>
        <v>167.55130573568863</v>
      </c>
      <c r="CZ152" s="16">
        <f t="shared" si="1484"/>
        <v>167.07097694983037</v>
      </c>
      <c r="DA152" s="16">
        <f t="shared" si="1484"/>
        <v>167.12823521038413</v>
      </c>
      <c r="DB152" s="16">
        <f t="shared" si="1484"/>
        <v>167.64344378923934</v>
      </c>
      <c r="DC152" s="16">
        <f t="shared" si="1484"/>
        <v>167.13288314345817</v>
      </c>
      <c r="DD152" s="16">
        <f t="shared" si="1484"/>
        <v>166.61441052977273</v>
      </c>
      <c r="DE152" s="16">
        <f t="shared" si="1484"/>
        <v>167.63754659288136</v>
      </c>
      <c r="DF152" s="16">
        <f t="shared" si="1484"/>
        <v>167.08649068861948</v>
      </c>
      <c r="DG152" s="16">
        <f t="shared" si="1484"/>
        <v>167.13372547855147</v>
      </c>
      <c r="DH152" s="16">
        <f t="shared" si="1484"/>
        <v>167.35670289934032</v>
      </c>
      <c r="DI152" s="16">
        <f t="shared" si="1484"/>
        <v>166.64753611641552</v>
      </c>
      <c r="DJ152" s="16">
        <f t="shared" si="1484"/>
        <v>166.77771401222211</v>
      </c>
      <c r="DK152" s="16">
        <f t="shared" si="1484"/>
        <v>167.41211954681168</v>
      </c>
      <c r="DL152" s="16">
        <f t="shared" si="1484"/>
        <v>166.91083372049141</v>
      </c>
      <c r="DM152" s="16">
        <f t="shared" si="1484"/>
        <v>167.10444854652036</v>
      </c>
      <c r="DN152" s="16">
        <f t="shared" si="1484"/>
        <v>167.48899507958745</v>
      </c>
      <c r="DO152" s="16">
        <f t="shared" si="1484"/>
        <v>166.92862408635611</v>
      </c>
      <c r="DP152" s="16">
        <f t="shared" si="1484"/>
        <v>168.51565619786203</v>
      </c>
      <c r="DQ152" s="16">
        <f t="shared" si="1484"/>
        <v>167.60486159673579</v>
      </c>
      <c r="DR152" s="16">
        <f t="shared" si="1484"/>
        <v>167.03850553028548</v>
      </c>
      <c r="DS152" s="16">
        <f t="shared" si="1484"/>
        <v>166.75250488101497</v>
      </c>
      <c r="DT152" s="16">
        <f t="shared" si="1484"/>
        <v>167.61771166350678</v>
      </c>
      <c r="DU152" s="16">
        <f t="shared" si="1484"/>
        <v>167.04593728620051</v>
      </c>
      <c r="DV152" s="16">
        <f t="shared" si="1484"/>
        <v>167.1392290811645</v>
      </c>
      <c r="DW152" s="16">
        <f t="shared" si="1484"/>
        <v>167.41721725821907</v>
      </c>
      <c r="DX152" s="16">
        <f t="shared" si="1484"/>
        <v>167.21791433937545</v>
      </c>
      <c r="DY152" s="16">
        <f t="shared" ref="DY152:FD152" si="1485">IF(ISNUMBER(DY57),DY$97*DY57+DY$98,"")</f>
        <v>167.21730506130149</v>
      </c>
      <c r="DZ152" s="16">
        <f t="shared" si="1485"/>
        <v>168.1470179780689</v>
      </c>
      <c r="EA152" s="16">
        <f t="shared" si="1485"/>
        <v>168.19775230590488</v>
      </c>
      <c r="EB152" s="16">
        <f t="shared" si="1485"/>
        <v>167.2155223743089</v>
      </c>
      <c r="EC152" s="16">
        <f t="shared" si="1485"/>
        <v>167.29103816354944</v>
      </c>
      <c r="ED152" s="38">
        <f t="shared" si="1485"/>
        <v>168.02422082549791</v>
      </c>
      <c r="EE152" s="16">
        <f t="shared" si="1485"/>
        <v>168.25467335545898</v>
      </c>
      <c r="EF152" s="16">
        <f t="shared" si="1485"/>
        <v>168.14698604888</v>
      </c>
      <c r="EG152" s="16">
        <f t="shared" si="1485"/>
        <v>168.37998547086448</v>
      </c>
      <c r="EH152" s="16">
        <f t="shared" si="1485"/>
        <v>168.10971346895559</v>
      </c>
      <c r="EI152" s="16">
        <f t="shared" si="1485"/>
        <v>168.342208549622</v>
      </c>
      <c r="EJ152" s="16">
        <f t="shared" si="1485"/>
        <v>164.98033107170679</v>
      </c>
      <c r="EK152" s="16">
        <f t="shared" si="1485"/>
        <v>168.01969902300354</v>
      </c>
      <c r="EL152" s="16">
        <f t="shared" si="1485"/>
        <v>168.23725807920607</v>
      </c>
      <c r="EM152" s="16">
        <f t="shared" si="1485"/>
        <v>168.12944654821194</v>
      </c>
      <c r="EN152" s="16">
        <f t="shared" si="1485"/>
        <v>168.34819429944753</v>
      </c>
      <c r="EO152" s="16">
        <f t="shared" si="1485"/>
        <v>168.08874089044212</v>
      </c>
      <c r="EP152" s="16">
        <f t="shared" si="1485"/>
        <v>168.3071812358217</v>
      </c>
      <c r="EQ152" s="16">
        <f t="shared" si="1485"/>
        <v>168.69054306651236</v>
      </c>
      <c r="ER152" s="16">
        <f t="shared" si="1485"/>
        <v>168.92117927913733</v>
      </c>
      <c r="ES152" s="16">
        <f t="shared" si="1485"/>
        <v>167.81218112247791</v>
      </c>
      <c r="ET152" s="16">
        <f t="shared" si="1485"/>
        <v>168.28351119271011</v>
      </c>
      <c r="EU152" s="16">
        <f t="shared" si="1485"/>
        <v>168.07974027908358</v>
      </c>
      <c r="EV152" s="16">
        <f t="shared" si="1485"/>
        <v>167.64686376648496</v>
      </c>
      <c r="EW152" s="16">
        <f t="shared" si="1485"/>
        <v>167.50703012896798</v>
      </c>
      <c r="EX152" s="16">
        <f t="shared" si="1485"/>
        <v>167.52104498458255</v>
      </c>
      <c r="EY152" s="16">
        <f t="shared" si="1485"/>
        <v>167.31970321821009</v>
      </c>
      <c r="EZ152" s="16">
        <f t="shared" si="1485"/>
        <v>167.68507132971553</v>
      </c>
      <c r="FA152" s="16">
        <f t="shared" si="1485"/>
        <v>167.91515687618534</v>
      </c>
      <c r="FB152" s="16">
        <f t="shared" si="1485"/>
        <v>167.70892650222933</v>
      </c>
      <c r="FC152" s="16">
        <f t="shared" si="1485"/>
        <v>167.46471408436079</v>
      </c>
      <c r="FD152" s="16">
        <f t="shared" si="1485"/>
        <v>167.67127231168419</v>
      </c>
      <c r="FE152" s="16">
        <f t="shared" ref="FE152:GJ152" si="1486">IF(ISNUMBER(FE57),FE$97*FE57+FE$98,"")</f>
        <v>167.85255144144111</v>
      </c>
      <c r="FF152" s="16">
        <f t="shared" si="1486"/>
        <v>168.0691224506474</v>
      </c>
      <c r="FG152" s="16">
        <f t="shared" si="1486"/>
        <v>168.39779128514985</v>
      </c>
      <c r="FH152" s="16">
        <f t="shared" si="1486"/>
        <v>168.63506649331234</v>
      </c>
      <c r="FI152" s="16">
        <f t="shared" si="1486"/>
        <v>168.1193742509609</v>
      </c>
      <c r="FJ152" s="16">
        <f t="shared" si="1486"/>
        <v>166.05315517829905</v>
      </c>
      <c r="FK152" s="16">
        <f t="shared" si="1486"/>
        <v>168.33959527358434</v>
      </c>
      <c r="FL152" s="47">
        <f t="shared" si="1486"/>
        <v>168.30141687187083</v>
      </c>
      <c r="FM152" s="16">
        <f t="shared" si="1486"/>
        <v>168.30799045866212</v>
      </c>
      <c r="FN152" s="16">
        <f t="shared" si="1486"/>
        <v>168.29991812075298</v>
      </c>
      <c r="FO152" s="16">
        <f t="shared" si="1486"/>
        <v>168.213818579856</v>
      </c>
      <c r="FP152" s="16">
        <f t="shared" si="1486"/>
        <v>168.30903426252027</v>
      </c>
      <c r="FQ152" s="16">
        <f t="shared" si="1486"/>
        <v>168.31094943651973</v>
      </c>
      <c r="FR152" s="16">
        <f t="shared" si="1486"/>
        <v>168.52389934518163</v>
      </c>
      <c r="FS152" s="16">
        <f t="shared" si="1486"/>
        <v>166.28338342841445</v>
      </c>
      <c r="FT152" s="16">
        <f t="shared" si="1486"/>
        <v>167.92776481933734</v>
      </c>
      <c r="FU152" s="16">
        <f t="shared" si="1486"/>
        <v>168.02000028261227</v>
      </c>
      <c r="FV152" s="16">
        <f t="shared" si="1486"/>
        <v>167.98442225819946</v>
      </c>
      <c r="FW152" s="16">
        <f t="shared" si="1486"/>
        <v>167.91022097428885</v>
      </c>
      <c r="FX152" s="16">
        <f t="shared" si="1486"/>
        <v>167.94979860169022</v>
      </c>
      <c r="FY152" s="16">
        <f t="shared" si="1486"/>
        <v>168.62885571851135</v>
      </c>
      <c r="FZ152" s="16">
        <f t="shared" si="1486"/>
        <v>167.21778174989413</v>
      </c>
      <c r="GA152" s="16">
        <f t="shared" si="1486"/>
        <v>167.06194790632654</v>
      </c>
      <c r="GB152" s="16">
        <f t="shared" si="1486"/>
        <v>167.19806790879775</v>
      </c>
      <c r="GC152" s="16">
        <f t="shared" si="1486"/>
        <v>167.04357263727545</v>
      </c>
      <c r="GD152" s="16">
        <f t="shared" si="1486"/>
        <v>167.19694169145512</v>
      </c>
      <c r="GE152" s="16">
        <f t="shared" si="1486"/>
        <v>167.04245208945878</v>
      </c>
      <c r="GF152" s="16">
        <f t="shared" si="1486"/>
        <v>167.5855234917417</v>
      </c>
      <c r="GG152" s="16">
        <f t="shared" si="1486"/>
        <v>167.91607111214179</v>
      </c>
      <c r="GH152" s="16">
        <f t="shared" si="1486"/>
        <v>167.30615256882061</v>
      </c>
      <c r="GI152" s="16">
        <f t="shared" si="1486"/>
        <v>167.15932562069941</v>
      </c>
      <c r="GJ152" s="16">
        <f t="shared" si="1486"/>
        <v>167.47073092818732</v>
      </c>
      <c r="GK152" s="16">
        <f t="shared" ref="GK152:HP152" si="1487">IF(ISNUMBER(GK57),GK$97*GK57+GK$98,"")</f>
        <v>167.5044381524105</v>
      </c>
      <c r="GL152" s="16">
        <f t="shared" si="1487"/>
        <v>167.2524760663386</v>
      </c>
      <c r="GM152" s="16">
        <f t="shared" si="1487"/>
        <v>168.30262345861684</v>
      </c>
      <c r="GN152" s="16">
        <f t="shared" si="1487"/>
        <v>167.72037992204966</v>
      </c>
      <c r="GO152" s="16">
        <f t="shared" si="1487"/>
        <v>168.00233317185857</v>
      </c>
      <c r="GP152" s="16">
        <f t="shared" si="1487"/>
        <v>168.15628967825802</v>
      </c>
      <c r="GQ152" s="16">
        <f t="shared" si="1487"/>
        <v>167.69595117836425</v>
      </c>
      <c r="GR152" s="16">
        <f t="shared" si="1487"/>
        <v>167.52208566714111</v>
      </c>
      <c r="GS152" s="16">
        <f t="shared" si="1487"/>
        <v>168.39584746424453</v>
      </c>
      <c r="GT152" s="16">
        <f t="shared" si="1487"/>
        <v>168.60249175812626</v>
      </c>
      <c r="GU152" s="16">
        <f t="shared" si="1487"/>
        <v>168.50231466913741</v>
      </c>
      <c r="GV152" s="16">
        <f t="shared" si="1487"/>
        <v>168.7095908646144</v>
      </c>
      <c r="GW152" s="16">
        <f t="shared" si="1487"/>
        <v>168.46760622094288</v>
      </c>
      <c r="GX152" s="16">
        <f t="shared" si="1487"/>
        <v>168.6742689199703</v>
      </c>
      <c r="GY152" s="16">
        <f t="shared" si="1487"/>
        <v>168.38295802866307</v>
      </c>
      <c r="GZ152" s="16">
        <f t="shared" si="1487"/>
        <v>168.57619633132657</v>
      </c>
      <c r="HA152" s="16">
        <f t="shared" si="1487"/>
        <v>168.43835170176513</v>
      </c>
      <c r="HB152" s="16">
        <f t="shared" si="1487"/>
        <v>168.63041024345719</v>
      </c>
      <c r="HC152" s="16">
        <f t="shared" si="1487"/>
        <v>169.11724452932648</v>
      </c>
      <c r="HD152" s="16">
        <f t="shared" si="1487"/>
        <v>169.32538171493061</v>
      </c>
      <c r="HE152" s="16">
        <f t="shared" si="1487"/>
        <v>168.07820703262183</v>
      </c>
      <c r="HF152" s="16">
        <f t="shared" si="1487"/>
        <v>168.59694677541614</v>
      </c>
      <c r="HG152" s="16">
        <f t="shared" si="1487"/>
        <v>168.41692393070076</v>
      </c>
      <c r="HH152" s="16">
        <f t="shared" si="1487"/>
        <v>167.78872228159966</v>
      </c>
      <c r="HI152" s="16">
        <f t="shared" si="1487"/>
        <v>167.79943215856591</v>
      </c>
      <c r="HJ152" s="16">
        <f t="shared" si="1487"/>
        <v>167.62343729106982</v>
      </c>
      <c r="HK152" s="16">
        <f t="shared" si="1487"/>
        <v>167.94331502829075</v>
      </c>
      <c r="HL152" s="16">
        <f t="shared" si="1487"/>
        <v>168.15799432403296</v>
      </c>
      <c r="HM152" s="16">
        <f t="shared" si="1487"/>
        <v>167.97760386386727</v>
      </c>
      <c r="HN152" s="16">
        <f t="shared" si="1487"/>
        <v>167.72231004627059</v>
      </c>
      <c r="HO152" s="16">
        <f t="shared" si="1487"/>
        <v>167.90355209706252</v>
      </c>
      <c r="HP152" s="16">
        <f t="shared" si="1487"/>
        <v>168.78229835745535</v>
      </c>
      <c r="HQ152" s="16">
        <f t="shared" ref="HQ152:IV152" si="1488">IF(ISNUMBER(HQ57),HQ$97*HQ57+HQ$98,"")</f>
        <v>168.99636770114745</v>
      </c>
      <c r="HR152" s="16">
        <f t="shared" si="1488"/>
        <v>168.19474638704997</v>
      </c>
      <c r="HS152" s="16">
        <f t="shared" si="1488"/>
        <v>168.38706487862208</v>
      </c>
      <c r="HT152" s="16">
        <f t="shared" si="1488"/>
        <v>168.48455757546719</v>
      </c>
      <c r="HU152" s="16">
        <f t="shared" si="1488"/>
        <v>168.68105826120564</v>
      </c>
      <c r="HV152" s="16">
        <f t="shared" si="1488"/>
        <v>168.65412806811776</v>
      </c>
      <c r="HW152" s="16">
        <f t="shared" si="1488"/>
        <v>168.85073646433176</v>
      </c>
      <c r="HX152" s="16">
        <f t="shared" si="1488"/>
        <v>166.87263896288007</v>
      </c>
      <c r="HY152" s="16">
        <f t="shared" si="1488"/>
        <v>168.56257837564928</v>
      </c>
      <c r="HZ152" s="16">
        <f t="shared" si="1488"/>
        <v>168.64859435734445</v>
      </c>
      <c r="IA152" s="16">
        <f t="shared" si="1488"/>
        <v>168.61428819429108</v>
      </c>
      <c r="IB152" s="16">
        <f t="shared" si="1488"/>
        <v>168.5632216232618</v>
      </c>
      <c r="IC152" s="16">
        <f t="shared" si="1488"/>
        <v>168.59741995805783</v>
      </c>
      <c r="ID152" s="16">
        <f t="shared" si="1488"/>
        <v>169.27895498508488</v>
      </c>
      <c r="IE152" s="16">
        <f t="shared" si="1488"/>
        <v>167.8008521158755</v>
      </c>
      <c r="IF152" s="16">
        <f t="shared" si="1488"/>
        <v>167.66483274533667</v>
      </c>
      <c r="IG152" s="16">
        <f t="shared" si="1488"/>
        <v>167.77186342295354</v>
      </c>
      <c r="IH152" s="16">
        <f t="shared" si="1488"/>
        <v>167.63880296354324</v>
      </c>
      <c r="II152" s="16">
        <f t="shared" si="1488"/>
        <v>167.77184367937843</v>
      </c>
      <c r="IJ152" s="16">
        <f t="shared" si="1488"/>
        <v>167.6389969419526</v>
      </c>
      <c r="IK152" s="16">
        <f t="shared" si="1488"/>
        <v>168.17413386546008</v>
      </c>
      <c r="IL152" s="16">
        <f t="shared" si="1488"/>
        <v>168.33070618874328</v>
      </c>
      <c r="IM152" s="16">
        <f t="shared" si="1488"/>
        <v>167.88935588123286</v>
      </c>
      <c r="IN152" s="16">
        <f t="shared" si="1488"/>
        <v>167.76379356607256</v>
      </c>
      <c r="IO152" s="16">
        <f t="shared" si="1488"/>
        <v>168.17413386546008</v>
      </c>
      <c r="IP152" s="16">
        <f t="shared" si="1488"/>
        <v>168.33070618874328</v>
      </c>
      <c r="IQ152" s="16">
        <f t="shared" si="1488"/>
        <v>167.73736290152013</v>
      </c>
      <c r="IR152" s="16">
        <f t="shared" si="1488"/>
        <v>168.92105587731547</v>
      </c>
      <c r="IS152" s="16">
        <f t="shared" si="1488"/>
        <v>168.32378681776675</v>
      </c>
      <c r="IT152" s="16">
        <f t="shared" si="1488"/>
        <v>168.59850722104551</v>
      </c>
      <c r="IU152" s="16">
        <f t="shared" si="1488"/>
        <v>168.75274578286616</v>
      </c>
      <c r="IV152" s="16">
        <f t="shared" si="1488"/>
        <v>168.29281583491601</v>
      </c>
      <c r="IW152" s="16">
        <f t="shared" ref="IW152:KB152" si="1489">IF(ISNUMBER(IW57),IW$97*IW57+IW$98,"")</f>
        <v>168.14259923719285</v>
      </c>
      <c r="IX152" s="16">
        <f t="shared" si="1489"/>
        <v>169.05835790493549</v>
      </c>
      <c r="IY152" s="16">
        <f t="shared" si="1489"/>
        <v>169.24387018814986</v>
      </c>
      <c r="IZ152" s="16">
        <f t="shared" si="1489"/>
        <v>169.16820321488461</v>
      </c>
      <c r="JA152" s="16">
        <f t="shared" si="1489"/>
        <v>169.35283807625191</v>
      </c>
      <c r="JB152" s="16">
        <f t="shared" si="1489"/>
        <v>169.13369636045041</v>
      </c>
      <c r="JC152" s="16">
        <f t="shared" si="1489"/>
        <v>169.31753054706371</v>
      </c>
      <c r="JD152" s="16">
        <f t="shared" si="1489"/>
        <v>169.05975073767686</v>
      </c>
      <c r="JE152" s="16">
        <f t="shared" si="1489"/>
        <v>169.23128449336306</v>
      </c>
      <c r="JF152" s="16">
        <f t="shared" si="1489"/>
        <v>169.11826263185563</v>
      </c>
      <c r="JG152" s="16">
        <f t="shared" si="1489"/>
        <v>169.28685624336134</v>
      </c>
      <c r="JH152" s="16">
        <f t="shared" si="1489"/>
        <v>169.7937308403414</v>
      </c>
      <c r="JI152" s="16">
        <f t="shared" si="1489"/>
        <v>169.98151641798106</v>
      </c>
      <c r="JJ152" s="16">
        <f t="shared" si="1489"/>
        <v>168.68318670300042</v>
      </c>
      <c r="JK152" s="16">
        <f t="shared" si="1489"/>
        <v>168.99341834790994</v>
      </c>
      <c r="JL152" s="16">
        <f t="shared" si="1489"/>
        <v>168.84105976204435</v>
      </c>
      <c r="JM152" s="16">
        <f t="shared" si="1489"/>
        <v>168.38625492400206</v>
      </c>
      <c r="JN152" s="16">
        <f t="shared" si="1489"/>
        <v>168.39946654810493</v>
      </c>
      <c r="JO152" s="16">
        <f t="shared" si="1489"/>
        <v>168.24702502280567</v>
      </c>
      <c r="JP152" s="16">
        <f t="shared" si="1489"/>
        <v>168.68318670300042</v>
      </c>
      <c r="JQ152" s="16">
        <f t="shared" si="1489"/>
        <v>168.99341834790994</v>
      </c>
      <c r="JR152" s="16">
        <f t="shared" si="1489"/>
        <v>168.84105976204435</v>
      </c>
      <c r="JS152" s="16">
        <f t="shared" si="1489"/>
        <v>168.22259021880484</v>
      </c>
      <c r="JT152" s="16">
        <f t="shared" si="1489"/>
        <v>168.38037355971701</v>
      </c>
      <c r="JU152" s="16">
        <f t="shared" si="1489"/>
        <v>169.4300907582535</v>
      </c>
      <c r="JV152" s="16">
        <f t="shared" si="1489"/>
        <v>169.62351501015974</v>
      </c>
      <c r="JW152" s="16">
        <f t="shared" si="1489"/>
        <v>168.81987026292586</v>
      </c>
      <c r="JX152" s="16">
        <f t="shared" si="1489"/>
        <v>168.99018528276349</v>
      </c>
      <c r="JY152" s="16">
        <f t="shared" si="1489"/>
        <v>169.10281421440752</v>
      </c>
      <c r="JZ152" s="16">
        <f t="shared" si="1489"/>
        <v>169.27737000298248</v>
      </c>
      <c r="KA152" s="16">
        <f t="shared" si="1489"/>
        <v>169.2813685677184</v>
      </c>
      <c r="KB152" s="16">
        <f t="shared" si="1489"/>
        <v>169.45441785953528</v>
      </c>
      <c r="LE152" s="23"/>
      <c r="QF152" s="24"/>
    </row>
    <row r="153" spans="1:448" x14ac:dyDescent="0.25">
      <c r="A153" s="67"/>
      <c r="B153" s="20">
        <f t="shared" si="1412"/>
        <v>23.73</v>
      </c>
      <c r="D153" s="9" t="s">
        <v>14</v>
      </c>
      <c r="E153" s="5">
        <v>29</v>
      </c>
      <c r="F153" s="16">
        <f t="shared" ref="F153:U153" si="1490">IF(ISNUMBER(F58),F$97*F58+F$98,"")</f>
        <v>15.778186223628836</v>
      </c>
      <c r="G153" s="16">
        <f t="shared" si="1490"/>
        <v>15.151385306448333</v>
      </c>
      <c r="H153" s="16">
        <f t="shared" ref="H153:I153" si="1491">IF(ISNUMBER(H58),H$97*H58+H$98,"")</f>
        <v>19.984634589187408</v>
      </c>
      <c r="I153" s="16">
        <f t="shared" si="1491"/>
        <v>19.376121055096945</v>
      </c>
      <c r="J153" s="16">
        <f t="shared" si="1490"/>
        <v>20.040785882408528</v>
      </c>
      <c r="K153" s="16">
        <f t="shared" si="1490"/>
        <v>19.420305085465031</v>
      </c>
      <c r="L153" s="16">
        <f t="shared" si="1490"/>
        <v>20.003844882583337</v>
      </c>
      <c r="M153" s="16">
        <f t="shared" si="1490"/>
        <v>19.386137784663163</v>
      </c>
      <c r="N153" s="16">
        <f t="shared" si="1490"/>
        <v>19.653007761193322</v>
      </c>
      <c r="O153" s="16">
        <f t="shared" si="1490"/>
        <v>19.142013989313455</v>
      </c>
      <c r="P153" s="16">
        <f t="shared" si="1490"/>
        <v>19.890381004657002</v>
      </c>
      <c r="Q153" s="16">
        <f t="shared" si="1490"/>
        <v>19.402922926013474</v>
      </c>
      <c r="R153" s="16">
        <f t="shared" si="1490"/>
        <v>18.650572880672399</v>
      </c>
      <c r="S153" s="16">
        <f t="shared" si="1490"/>
        <v>18.249234069621906</v>
      </c>
      <c r="T153" s="16">
        <f t="shared" si="1490"/>
        <v>19.605925234463996</v>
      </c>
      <c r="U153" s="16">
        <f t="shared" si="1490"/>
        <v>19.107924151234329</v>
      </c>
      <c r="V153" s="16">
        <f t="shared" si="1336"/>
        <v>19.503782819907826</v>
      </c>
      <c r="W153" s="16">
        <f t="shared" ref="W153:BM153" si="1492">IF(ISNUMBER(W58),W$97*W58+W$98,"")</f>
        <v>22.700864062790913</v>
      </c>
      <c r="X153" s="16">
        <f t="shared" si="1492"/>
        <v>22.626476130258112</v>
      </c>
      <c r="Y153" s="16">
        <f t="shared" si="1492"/>
        <v>22.677059898129841</v>
      </c>
      <c r="Z153" s="16">
        <f t="shared" si="1492"/>
        <v>23.657062861856019</v>
      </c>
      <c r="AA153" s="16">
        <f t="shared" si="1492"/>
        <v>23.823473902517463</v>
      </c>
      <c r="AB153" s="16">
        <f t="shared" si="1492"/>
        <v>22.651732047287169</v>
      </c>
      <c r="AC153" s="16">
        <f t="shared" si="1492"/>
        <v>23.544577635029782</v>
      </c>
      <c r="AD153" s="16">
        <f t="shared" si="1492"/>
        <v>22.940180919891844</v>
      </c>
      <c r="AE153" s="16">
        <f t="shared" si="1492"/>
        <v>22.911236227640558</v>
      </c>
      <c r="AF153" s="16">
        <f t="shared" si="1492"/>
        <v>24.679419183438142</v>
      </c>
      <c r="AG153" s="16">
        <f t="shared" si="1492"/>
        <v>21.457199231604392</v>
      </c>
      <c r="AH153" s="16">
        <f t="shared" si="1492"/>
        <v>21.728357201686919</v>
      </c>
      <c r="AI153" s="16">
        <f t="shared" si="1492"/>
        <v>21.704540611104477</v>
      </c>
      <c r="AJ153" s="16">
        <f t="shared" si="1492"/>
        <v>23.073824787481556</v>
      </c>
      <c r="AK153" s="16">
        <f t="shared" si="1492"/>
        <v>18.816814920743326</v>
      </c>
      <c r="AL153" s="16">
        <f t="shared" si="1492"/>
        <v>19.473139612680995</v>
      </c>
      <c r="AM153" s="16">
        <f t="shared" si="1492"/>
        <v>18.763709865843566</v>
      </c>
      <c r="AN153" s="16">
        <f t="shared" si="1492"/>
        <v>19.47367818892306</v>
      </c>
      <c r="AO153" s="16">
        <f t="shared" si="1492"/>
        <v>18.774359504315697</v>
      </c>
      <c r="AP153" s="16">
        <f t="shared" si="1492"/>
        <v>19.477985479628728</v>
      </c>
      <c r="AQ153" s="16">
        <f t="shared" si="1492"/>
        <v>18.99171115207605</v>
      </c>
      <c r="AR153" s="16">
        <f t="shared" si="1492"/>
        <v>19.89110884858232</v>
      </c>
      <c r="AS153" s="16">
        <f t="shared" si="1492"/>
        <v>19.565527981377954</v>
      </c>
      <c r="AT153" s="16">
        <f t="shared" si="1492"/>
        <v>20.238652435133076</v>
      </c>
      <c r="AU153" s="16">
        <f t="shared" si="1492"/>
        <v>20.873572858321779</v>
      </c>
      <c r="AV153" s="16">
        <f t="shared" si="1492"/>
        <v>20.870885243856605</v>
      </c>
      <c r="AW153" s="16">
        <f t="shared" si="1492"/>
        <v>20.907299867822218</v>
      </c>
      <c r="AX153" s="16">
        <f t="shared" si="1492"/>
        <v>23.770852466712711</v>
      </c>
      <c r="AY153" s="16">
        <f t="shared" si="1492"/>
        <v>21.486419520546121</v>
      </c>
      <c r="AZ153" s="16">
        <f t="shared" si="1492"/>
        <v>21.921193642671852</v>
      </c>
      <c r="BA153" s="16">
        <f t="shared" si="1492"/>
        <v>22.212708276521568</v>
      </c>
      <c r="BB153" s="16">
        <f t="shared" si="1492"/>
        <v>19.503407233364101</v>
      </c>
      <c r="BC153" s="16">
        <f t="shared" si="1492"/>
        <v>20.169438662570201</v>
      </c>
      <c r="BD153" s="16">
        <f t="shared" si="1492"/>
        <v>20.823045736685344</v>
      </c>
      <c r="BE153" s="16">
        <f t="shared" si="1492"/>
        <v>21.462356749878893</v>
      </c>
      <c r="BF153" s="16">
        <f t="shared" si="1492"/>
        <v>22.088689681115852</v>
      </c>
      <c r="BG153" s="16">
        <f t="shared" si="1492"/>
        <v>22.700752110730093</v>
      </c>
      <c r="BH153" s="16">
        <f t="shared" si="1492"/>
        <v>23.299262904470083</v>
      </c>
      <c r="BI153" s="16">
        <f t="shared" si="1492"/>
        <v>23.884719701024579</v>
      </c>
      <c r="BJ153" s="16">
        <f t="shared" si="1492"/>
        <v>24.456222184280136</v>
      </c>
      <c r="BK153" s="16">
        <f t="shared" si="1492"/>
        <v>25.013048310417616</v>
      </c>
      <c r="BL153" s="16">
        <f t="shared" si="1492"/>
        <v>25.556273803116255</v>
      </c>
      <c r="BM153" s="16">
        <f t="shared" si="1492"/>
        <v>26.086857852138934</v>
      </c>
      <c r="BN153" s="16"/>
      <c r="BO153" s="16"/>
      <c r="BP153" s="16"/>
      <c r="BQ153" s="16">
        <f t="shared" ref="BQ153:CB153" si="1493">IF(ISNUMBER(BQ58),BQ$97*BQ58+BQ$98,"")</f>
        <v>20.238652435133076</v>
      </c>
      <c r="BR153" s="16">
        <f t="shared" si="1493"/>
        <v>20.783311035619477</v>
      </c>
      <c r="BS153" s="16">
        <f t="shared" si="1493"/>
        <v>21.323870534283515</v>
      </c>
      <c r="BT153" s="16">
        <f t="shared" si="1493"/>
        <v>21.85893387667457</v>
      </c>
      <c r="BU153" s="16">
        <f t="shared" si="1493"/>
        <v>22.391294601804475</v>
      </c>
      <c r="BV153" s="16">
        <f t="shared" si="1493"/>
        <v>22.916946808738516</v>
      </c>
      <c r="BW153" s="16">
        <f t="shared" si="1493"/>
        <v>23.436147670401937</v>
      </c>
      <c r="BX153" s="16">
        <f t="shared" si="1493"/>
        <v>23.949646670477591</v>
      </c>
      <c r="BY153" s="16">
        <f t="shared" si="1493"/>
        <v>24.456967157153628</v>
      </c>
      <c r="BZ153" s="16">
        <f t="shared" si="1493"/>
        <v>24.958127951047828</v>
      </c>
      <c r="CA153" s="16">
        <f t="shared" si="1493"/>
        <v>25.450612420605609</v>
      </c>
      <c r="CB153" s="16">
        <f t="shared" si="1493"/>
        <v>25.937430925658191</v>
      </c>
      <c r="CC153" s="16"/>
      <c r="CD153" s="16"/>
      <c r="CE153" s="16">
        <f t="shared" ref="CE153:CP153" si="1494">IF(ISNUMBER(CE58),CE$97*CE58+CE$98,"")</f>
        <v>20.933409123836128</v>
      </c>
      <c r="CF153" s="16">
        <f t="shared" si="1494"/>
        <v>21.493526658261118</v>
      </c>
      <c r="CG153" s="16">
        <f t="shared" si="1494"/>
        <v>22.042594124055569</v>
      </c>
      <c r="CH153" s="16">
        <f t="shared" si="1494"/>
        <v>22.579973515727488</v>
      </c>
      <c r="CI153" s="16">
        <f t="shared" si="1494"/>
        <v>23.107104339753619</v>
      </c>
      <c r="CJ153" s="16">
        <f t="shared" si="1494"/>
        <v>23.620712917720766</v>
      </c>
      <c r="CK153" s="16">
        <f t="shared" si="1494"/>
        <v>24.124168589155801</v>
      </c>
      <c r="CL153" s="16">
        <f t="shared" si="1494"/>
        <v>24.616280761312197</v>
      </c>
      <c r="CM153" s="16">
        <f t="shared" si="1494"/>
        <v>25.096259860347004</v>
      </c>
      <c r="CN153" s="16">
        <f t="shared" si="1494"/>
        <v>25.56580257197399</v>
      </c>
      <c r="CO153" s="16">
        <f t="shared" si="1494"/>
        <v>26.023502288379774</v>
      </c>
      <c r="CP153" s="16">
        <f t="shared" si="1494"/>
        <v>26.470319758404088</v>
      </c>
      <c r="CQ153" s="16"/>
      <c r="CR153" s="16"/>
      <c r="CS153" s="16">
        <f t="shared" ref="CS153:DX153" si="1495">IF(ISNUMBER(CS58),CS$97*CS58+CS$98,"")</f>
        <v>22.4361635789069</v>
      </c>
      <c r="CT153" s="16">
        <f t="shared" si="1495"/>
        <v>19.854907310763991</v>
      </c>
      <c r="CU153" s="16">
        <f t="shared" si="1495"/>
        <v>20.356334640090893</v>
      </c>
      <c r="CV153" s="16">
        <f t="shared" si="1495"/>
        <v>22.700864062790913</v>
      </c>
      <c r="CW153" s="16">
        <f t="shared" si="1495"/>
        <v>19.89110884858232</v>
      </c>
      <c r="CX153" s="16">
        <f t="shared" si="1495"/>
        <v>20.907299867822218</v>
      </c>
      <c r="CY153" s="16">
        <f t="shared" si="1495"/>
        <v>22.713959489872565</v>
      </c>
      <c r="CZ153" s="16">
        <f t="shared" si="1495"/>
        <v>19.985292806826635</v>
      </c>
      <c r="DA153" s="16">
        <f t="shared" si="1495"/>
        <v>21.050004625580641</v>
      </c>
      <c r="DB153" s="16">
        <f t="shared" si="1495"/>
        <v>22.599726833193699</v>
      </c>
      <c r="DC153" s="16">
        <f t="shared" si="1495"/>
        <v>20.129281737815234</v>
      </c>
      <c r="DD153" s="16">
        <f t="shared" si="1495"/>
        <v>20.44601666162697</v>
      </c>
      <c r="DE153" s="16">
        <f t="shared" si="1495"/>
        <v>22.756554025247993</v>
      </c>
      <c r="DF153" s="16">
        <f t="shared" si="1495"/>
        <v>19.984562863983882</v>
      </c>
      <c r="DG153" s="16">
        <f t="shared" si="1495"/>
        <v>21.006328574188586</v>
      </c>
      <c r="DH153" s="16">
        <f t="shared" si="1495"/>
        <v>22.185945329698484</v>
      </c>
      <c r="DI153" s="16">
        <f t="shared" si="1495"/>
        <v>19.542927838666373</v>
      </c>
      <c r="DJ153" s="16">
        <f t="shared" si="1495"/>
        <v>20.373216881206815</v>
      </c>
      <c r="DK153" s="16">
        <f t="shared" si="1495"/>
        <v>22.669024204515267</v>
      </c>
      <c r="DL153" s="16">
        <f t="shared" si="1495"/>
        <v>19.87350568824769</v>
      </c>
      <c r="DM153" s="16">
        <f t="shared" si="1495"/>
        <v>21.0380666989129</v>
      </c>
      <c r="DN153" s="16">
        <f t="shared" si="1495"/>
        <v>22.497484496913529</v>
      </c>
      <c r="DO153" s="16">
        <f t="shared" si="1495"/>
        <v>19.957541037237661</v>
      </c>
      <c r="DP153" s="16">
        <f t="shared" si="1495"/>
        <v>24.090153147009289</v>
      </c>
      <c r="DQ153" s="16">
        <f t="shared" si="1495"/>
        <v>22.901681419576164</v>
      </c>
      <c r="DR153" s="16">
        <f t="shared" si="1495"/>
        <v>20.256116362389349</v>
      </c>
      <c r="DS153" s="16">
        <f t="shared" si="1495"/>
        <v>20.953656266690956</v>
      </c>
      <c r="DT153" s="16">
        <f t="shared" si="1495"/>
        <v>22.779315504033434</v>
      </c>
      <c r="DU153" s="16">
        <f t="shared" si="1495"/>
        <v>19.935878954807407</v>
      </c>
      <c r="DV153" s="16">
        <f t="shared" si="1495"/>
        <v>21.13849937019512</v>
      </c>
      <c r="DW153" s="16">
        <f t="shared" si="1495"/>
        <v>18.990014862525243</v>
      </c>
      <c r="DX153" s="16">
        <f t="shared" si="1495"/>
        <v>19.673202001433793</v>
      </c>
      <c r="DY153" s="16">
        <f t="shared" ref="DY153:FD153" si="1496">IF(ISNUMBER(DY58),DY$97*DY58+DY$98,"")</f>
        <v>19.720264151257766</v>
      </c>
      <c r="DZ153" s="16">
        <f t="shared" si="1496"/>
        <v>23.194693257798804</v>
      </c>
      <c r="EA153" s="16">
        <f t="shared" si="1496"/>
        <v>23.152819622475931</v>
      </c>
      <c r="EB153" s="16">
        <f t="shared" si="1496"/>
        <v>19.528841590125467</v>
      </c>
      <c r="EC153" s="16">
        <f t="shared" si="1496"/>
        <v>19.7841448028841</v>
      </c>
      <c r="ED153" s="38">
        <f t="shared" si="1496"/>
        <v>23.029080010820167</v>
      </c>
      <c r="EE153" s="16">
        <f t="shared" si="1496"/>
        <v>22.390082563372374</v>
      </c>
      <c r="EF153" s="16">
        <f t="shared" si="1496"/>
        <v>23.33596801438361</v>
      </c>
      <c r="EG153" s="16">
        <f t="shared" si="1496"/>
        <v>22.655562164643896</v>
      </c>
      <c r="EH153" s="16">
        <f t="shared" si="1496"/>
        <v>23.295514600041741</v>
      </c>
      <c r="EI153" s="16">
        <f t="shared" si="1496"/>
        <v>22.619458551216127</v>
      </c>
      <c r="EJ153" s="16">
        <f t="shared" si="1496"/>
        <v>25.083797713103735</v>
      </c>
      <c r="EK153" s="16">
        <f t="shared" si="1496"/>
        <v>21.73528690188877</v>
      </c>
      <c r="EL153" s="16">
        <f t="shared" si="1496"/>
        <v>21.093850393128889</v>
      </c>
      <c r="EM153" s="16">
        <f t="shared" si="1496"/>
        <v>22.074382935873899</v>
      </c>
      <c r="EN153" s="16">
        <f t="shared" si="1496"/>
        <v>21.392679723072433</v>
      </c>
      <c r="EO153" s="16">
        <f t="shared" si="1496"/>
        <v>22.039028827224087</v>
      </c>
      <c r="EP153" s="16">
        <f t="shared" si="1496"/>
        <v>21.36159709066564</v>
      </c>
      <c r="EQ153" s="16">
        <f t="shared" si="1496"/>
        <v>23.404742239629144</v>
      </c>
      <c r="ER153" s="16">
        <f t="shared" si="1496"/>
        <v>22.796307422500718</v>
      </c>
      <c r="ES153" s="16">
        <f t="shared" si="1496"/>
        <v>19.782581754297155</v>
      </c>
      <c r="ET153" s="16">
        <f t="shared" si="1496"/>
        <v>19.829032561008148</v>
      </c>
      <c r="EU153" s="16">
        <f t="shared" si="1496"/>
        <v>20.485217346411162</v>
      </c>
      <c r="EV153" s="16">
        <f t="shared" si="1496"/>
        <v>20.26949669555222</v>
      </c>
      <c r="EW153" s="16">
        <f t="shared" si="1496"/>
        <v>19.174016251199788</v>
      </c>
      <c r="EX153" s="16">
        <f t="shared" si="1496"/>
        <v>19.435299337680846</v>
      </c>
      <c r="EY153" s="16">
        <f t="shared" si="1496"/>
        <v>20.112430919198601</v>
      </c>
      <c r="EZ153" s="16">
        <f t="shared" si="1496"/>
        <v>21.152585319486064</v>
      </c>
      <c r="FA153" s="16">
        <f t="shared" si="1496"/>
        <v>20.490485114013779</v>
      </c>
      <c r="FB153" s="16">
        <f t="shared" si="1496"/>
        <v>21.148301012497626</v>
      </c>
      <c r="FC153" s="16">
        <f t="shared" si="1496"/>
        <v>21.167347301887276</v>
      </c>
      <c r="FD153" s="16">
        <f t="shared" si="1496"/>
        <v>20.505880674510422</v>
      </c>
      <c r="FE153" s="16">
        <f t="shared" ref="FE153:GJ153" si="1497">IF(ISNUMBER(FE58),FE$97*FE58+FE$98,"")</f>
        <v>21.768908126868013</v>
      </c>
      <c r="FF153" s="16">
        <f t="shared" si="1497"/>
        <v>21.120120590156489</v>
      </c>
      <c r="FG153" s="16">
        <f t="shared" si="1497"/>
        <v>24.141274253814544</v>
      </c>
      <c r="FH153" s="16">
        <f t="shared" si="1497"/>
        <v>23.521792578083677</v>
      </c>
      <c r="FI153" s="16">
        <f t="shared" si="1497"/>
        <v>22.219236052532324</v>
      </c>
      <c r="FJ153" s="16">
        <f t="shared" si="1497"/>
        <v>13.852435380692043</v>
      </c>
      <c r="FK153" s="16">
        <f t="shared" si="1497"/>
        <v>21.582074265403065</v>
      </c>
      <c r="FL153" s="47">
        <f t="shared" si="1497"/>
        <v>22.575312390114874</v>
      </c>
      <c r="FM153" s="16">
        <f t="shared" si="1497"/>
        <v>22.585058117845676</v>
      </c>
      <c r="FN153" s="16">
        <f t="shared" si="1497"/>
        <v>22.571840078977402</v>
      </c>
      <c r="FO153" s="16">
        <f t="shared" si="1497"/>
        <v>22.429387823238812</v>
      </c>
      <c r="FP153" s="16">
        <f t="shared" si="1497"/>
        <v>22.586893930419421</v>
      </c>
      <c r="FQ153" s="16">
        <f t="shared" si="1497"/>
        <v>22.589744392539245</v>
      </c>
      <c r="FR153" s="16">
        <f t="shared" si="1497"/>
        <v>21.904553387183711</v>
      </c>
      <c r="FS153" s="16">
        <f t="shared" si="1497"/>
        <v>19.776787596542931</v>
      </c>
      <c r="FT153" s="16">
        <f t="shared" si="1497"/>
        <v>23.02722305025344</v>
      </c>
      <c r="FU153" s="16">
        <f t="shared" si="1497"/>
        <v>23.285882523082023</v>
      </c>
      <c r="FV153" s="16">
        <f t="shared" si="1497"/>
        <v>23.255744214950795</v>
      </c>
      <c r="FW153" s="16">
        <f t="shared" si="1497"/>
        <v>21.79277078255015</v>
      </c>
      <c r="FX153" s="16">
        <f t="shared" si="1497"/>
        <v>22.050693392992571</v>
      </c>
      <c r="FY153" s="16">
        <f t="shared" si="1497"/>
        <v>23.401705879579254</v>
      </c>
      <c r="FZ153" s="16">
        <f t="shared" si="1497"/>
        <v>19.13255960832646</v>
      </c>
      <c r="GA153" s="16">
        <f t="shared" si="1497"/>
        <v>19.739873834902113</v>
      </c>
      <c r="GB153" s="16">
        <f t="shared" si="1497"/>
        <v>19.087885012924772</v>
      </c>
      <c r="GC153" s="16">
        <f t="shared" si="1497"/>
        <v>19.750886169229148</v>
      </c>
      <c r="GD153" s="16">
        <f t="shared" si="1497"/>
        <v>19.098399376908162</v>
      </c>
      <c r="GE153" s="16">
        <f t="shared" si="1497"/>
        <v>19.754610107951066</v>
      </c>
      <c r="GF153" s="16">
        <f t="shared" si="1497"/>
        <v>19.874841141248055</v>
      </c>
      <c r="GG153" s="16">
        <f t="shared" si="1497"/>
        <v>20.366963765601525</v>
      </c>
      <c r="GH153" s="16">
        <f t="shared" si="1497"/>
        <v>19.308773088502988</v>
      </c>
      <c r="GI153" s="16">
        <f t="shared" si="1497"/>
        <v>20.163011861246645</v>
      </c>
      <c r="GJ153" s="16">
        <f t="shared" si="1497"/>
        <v>21.193097118453437</v>
      </c>
      <c r="GK153" s="16">
        <f t="shared" ref="GK153:HP153" si="1498">IF(ISNUMBER(GK58),GK$97*GK58+GK$98,"")</f>
        <v>21.190608878124635</v>
      </c>
      <c r="GL153" s="16">
        <f t="shared" si="1498"/>
        <v>21.014876607331189</v>
      </c>
      <c r="GM153" s="16">
        <f t="shared" si="1498"/>
        <v>24.079292142521268</v>
      </c>
      <c r="GN153" s="16">
        <f t="shared" si="1498"/>
        <v>21.742515276694547</v>
      </c>
      <c r="GO153" s="16">
        <f t="shared" si="1498"/>
        <v>22.197127306856515</v>
      </c>
      <c r="GP153" s="16">
        <f t="shared" si="1498"/>
        <v>22.524851523971734</v>
      </c>
      <c r="GQ153" s="16">
        <f t="shared" si="1498"/>
        <v>18.894545648686005</v>
      </c>
      <c r="GR153" s="16">
        <f t="shared" si="1498"/>
        <v>19.540063664765938</v>
      </c>
      <c r="GS153" s="16">
        <f t="shared" si="1498"/>
        <v>23.009692641442086</v>
      </c>
      <c r="GT153" s="16">
        <f t="shared" si="1498"/>
        <v>22.413829673761597</v>
      </c>
      <c r="GU153" s="16">
        <f t="shared" si="1498"/>
        <v>23.333599664666423</v>
      </c>
      <c r="GV153" s="16">
        <f t="shared" si="1498"/>
        <v>22.693899351464268</v>
      </c>
      <c r="GW153" s="16">
        <f t="shared" si="1498"/>
        <v>23.291650595524487</v>
      </c>
      <c r="GX153" s="16">
        <f t="shared" si="1498"/>
        <v>22.656759723441752</v>
      </c>
      <c r="GY153" s="16">
        <f t="shared" si="1498"/>
        <v>21.711634998960363</v>
      </c>
      <c r="GZ153" s="16">
        <f t="shared" si="1498"/>
        <v>21.112967635098641</v>
      </c>
      <c r="HA153" s="16">
        <f t="shared" si="1498"/>
        <v>22.022955202128742</v>
      </c>
      <c r="HB153" s="16">
        <f t="shared" si="1498"/>
        <v>21.386168176274737</v>
      </c>
      <c r="HC153" s="16">
        <f t="shared" si="1498"/>
        <v>23.399529939994522</v>
      </c>
      <c r="HD153" s="16">
        <f t="shared" si="1498"/>
        <v>22.834922204729452</v>
      </c>
      <c r="HE153" s="16">
        <f t="shared" si="1498"/>
        <v>19.686730879268026</v>
      </c>
      <c r="HF153" s="16">
        <f t="shared" si="1498"/>
        <v>19.58995462447632</v>
      </c>
      <c r="HG153" s="16">
        <f t="shared" si="1498"/>
        <v>20.211149654912901</v>
      </c>
      <c r="HH153" s="16">
        <f t="shared" si="1498"/>
        <v>19.081175349168319</v>
      </c>
      <c r="HI153" s="16">
        <f t="shared" si="1498"/>
        <v>19.348948147436943</v>
      </c>
      <c r="HJ153" s="16">
        <f t="shared" si="1498"/>
        <v>19.987951232894176</v>
      </c>
      <c r="HK153" s="16">
        <f t="shared" si="1498"/>
        <v>21.087005347092315</v>
      </c>
      <c r="HL153" s="16">
        <f t="shared" si="1498"/>
        <v>20.466996579132058</v>
      </c>
      <c r="HM153" s="16">
        <f t="shared" si="1498"/>
        <v>21.084519482738472</v>
      </c>
      <c r="HN153" s="16">
        <f t="shared" si="1498"/>
        <v>20.878615565022756</v>
      </c>
      <c r="HO153" s="16">
        <f t="shared" si="1498"/>
        <v>20.251224828020071</v>
      </c>
      <c r="HP153" s="16">
        <f t="shared" si="1498"/>
        <v>24.11523577068732</v>
      </c>
      <c r="HQ153" s="16">
        <f t="shared" ref="HQ153:IV153" si="1499">IF(ISNUMBER(HQ58),HQ$97*HQ58+HQ$98,"")</f>
        <v>23.5392980195316</v>
      </c>
      <c r="HR153" s="16">
        <f t="shared" si="1499"/>
        <v>21.654133567196453</v>
      </c>
      <c r="HS153" s="16">
        <f t="shared" si="1499"/>
        <v>21.045133763390254</v>
      </c>
      <c r="HT153" s="16">
        <f t="shared" si="1499"/>
        <v>22.133242263153278</v>
      </c>
      <c r="HU153" s="16">
        <f t="shared" si="1499"/>
        <v>21.536967893050075</v>
      </c>
      <c r="HV153" s="16">
        <f t="shared" si="1499"/>
        <v>22.525755213066617</v>
      </c>
      <c r="HW153" s="16">
        <f t="shared" si="1499"/>
        <v>21.894625210623133</v>
      </c>
      <c r="HX153" s="16">
        <f t="shared" si="1499"/>
        <v>19.283544925500848</v>
      </c>
      <c r="HY153" s="16">
        <f t="shared" si="1499"/>
        <v>22.494662790802181</v>
      </c>
      <c r="HZ153" s="16">
        <f t="shared" si="1499"/>
        <v>22.793632055672759</v>
      </c>
      <c r="IA153" s="16">
        <f t="shared" si="1499"/>
        <v>22.759224918783048</v>
      </c>
      <c r="IB153" s="16">
        <f t="shared" si="1499"/>
        <v>21.276379867048661</v>
      </c>
      <c r="IC153" s="16">
        <f t="shared" si="1499"/>
        <v>21.565826025888981</v>
      </c>
      <c r="ID153" s="16">
        <f t="shared" si="1499"/>
        <v>22.883030483184172</v>
      </c>
      <c r="IE153" s="16">
        <f t="shared" si="1499"/>
        <v>18.657846962736215</v>
      </c>
      <c r="IF153" s="16">
        <f t="shared" si="1499"/>
        <v>19.244406206762619</v>
      </c>
      <c r="IG153" s="16">
        <f t="shared" si="1499"/>
        <v>18.639029406920116</v>
      </c>
      <c r="IH153" s="16">
        <f t="shared" si="1499"/>
        <v>19.280388142864268</v>
      </c>
      <c r="II153" s="16">
        <f t="shared" si="1499"/>
        <v>18.646328529823705</v>
      </c>
      <c r="IJ153" s="16">
        <f t="shared" si="1499"/>
        <v>19.281849330355868</v>
      </c>
      <c r="IK153" s="16">
        <f t="shared" si="1499"/>
        <v>19.415783036671712</v>
      </c>
      <c r="IL153" s="16">
        <f t="shared" si="1499"/>
        <v>19.892030484576196</v>
      </c>
      <c r="IM153" s="16">
        <f t="shared" si="1499"/>
        <v>18.83954231236234</v>
      </c>
      <c r="IN153" s="16">
        <f t="shared" si="1499"/>
        <v>19.673612569335376</v>
      </c>
      <c r="IO153" s="16">
        <f t="shared" si="1499"/>
        <v>19.415783036671712</v>
      </c>
      <c r="IP153" s="16">
        <f t="shared" si="1499"/>
        <v>19.892030484576196</v>
      </c>
      <c r="IQ153" s="16">
        <f t="shared" si="1499"/>
        <v>20.500088851682506</v>
      </c>
      <c r="IR153" s="16">
        <f t="shared" si="1499"/>
        <v>23.547940539659351</v>
      </c>
      <c r="IS153" s="16">
        <f t="shared" si="1499"/>
        <v>21.225357920241237</v>
      </c>
      <c r="IT153" s="16">
        <f t="shared" si="1499"/>
        <v>21.687934439287602</v>
      </c>
      <c r="IU153" s="16">
        <f t="shared" si="1499"/>
        <v>22.05689437653578</v>
      </c>
      <c r="IV153" s="16">
        <f t="shared" si="1499"/>
        <v>18.829153928066347</v>
      </c>
      <c r="IW153" s="16">
        <f t="shared" ref="IW153:KB153" si="1500">IF(ISNUMBER(IW58),IW$97*IW58+IW$98,"")</f>
        <v>19.439509024282529</v>
      </c>
      <c r="IX153" s="16">
        <f t="shared" si="1500"/>
        <v>22.817659723876261</v>
      </c>
      <c r="IY153" s="16">
        <f t="shared" si="1500"/>
        <v>22.251660068409734</v>
      </c>
      <c r="IZ153" s="16">
        <f t="shared" si="1500"/>
        <v>23.15430256164629</v>
      </c>
      <c r="JA153" s="16">
        <f t="shared" si="1500"/>
        <v>22.54561714971797</v>
      </c>
      <c r="JB153" s="16">
        <f t="shared" si="1500"/>
        <v>23.111525557096456</v>
      </c>
      <c r="JC153" s="16">
        <f t="shared" si="1500"/>
        <v>22.506665608728724</v>
      </c>
      <c r="JD153" s="16">
        <f t="shared" si="1500"/>
        <v>21.550124420880678</v>
      </c>
      <c r="JE153" s="16">
        <f t="shared" si="1500"/>
        <v>20.983378406884498</v>
      </c>
      <c r="JF153" s="16">
        <f t="shared" si="1500"/>
        <v>21.868418019275083</v>
      </c>
      <c r="JG153" s="16">
        <f t="shared" si="1500"/>
        <v>21.26372877237668</v>
      </c>
      <c r="JH153" s="16">
        <f t="shared" si="1500"/>
        <v>23.208977198549121</v>
      </c>
      <c r="JI153" s="16">
        <f t="shared" si="1500"/>
        <v>22.673123010114551</v>
      </c>
      <c r="JJ153" s="16">
        <f t="shared" si="1500"/>
        <v>19.631095452967003</v>
      </c>
      <c r="JK153" s="16">
        <f t="shared" si="1500"/>
        <v>19.541648495835346</v>
      </c>
      <c r="JL153" s="16">
        <f t="shared" si="1500"/>
        <v>20.127011775834376</v>
      </c>
      <c r="JM153" s="16">
        <f t="shared" si="1500"/>
        <v>19.020094469033069</v>
      </c>
      <c r="JN153" s="16">
        <f t="shared" si="1500"/>
        <v>19.286206934548545</v>
      </c>
      <c r="JO153" s="16">
        <f t="shared" si="1500"/>
        <v>19.890244392096321</v>
      </c>
      <c r="JP153" s="16">
        <f t="shared" si="1500"/>
        <v>19.631095452967003</v>
      </c>
      <c r="JQ153" s="16">
        <f t="shared" si="1500"/>
        <v>19.541648495835346</v>
      </c>
      <c r="JR153" s="16">
        <f t="shared" si="1500"/>
        <v>20.127011775834376</v>
      </c>
      <c r="JS153" s="16">
        <f t="shared" si="1500"/>
        <v>20.746675035931901</v>
      </c>
      <c r="JT153" s="16">
        <f t="shared" si="1500"/>
        <v>20.149363212166776</v>
      </c>
      <c r="JU153" s="16">
        <f t="shared" si="1500"/>
        <v>23.912574365907915</v>
      </c>
      <c r="JV153" s="16">
        <f t="shared" si="1500"/>
        <v>23.364768929741103</v>
      </c>
      <c r="JW153" s="16">
        <f t="shared" si="1500"/>
        <v>21.500683132702051</v>
      </c>
      <c r="JX153" s="16">
        <f t="shared" si="1500"/>
        <v>20.922679274663494</v>
      </c>
      <c r="JY153" s="16">
        <f t="shared" si="1500"/>
        <v>21.979728835600326</v>
      </c>
      <c r="JZ153" s="16">
        <f t="shared" si="1500"/>
        <v>21.414013824911279</v>
      </c>
      <c r="KA153" s="16">
        <f t="shared" si="1500"/>
        <v>22.387759588940753</v>
      </c>
      <c r="KB153" s="16">
        <f t="shared" si="1500"/>
        <v>21.787333110738018</v>
      </c>
      <c r="LE153" s="23"/>
      <c r="QF153" s="24"/>
    </row>
    <row r="154" spans="1:448" x14ac:dyDescent="0.25">
      <c r="B154" s="20"/>
      <c r="D154" s="5"/>
      <c r="E154" s="5"/>
      <c r="F154" s="16" t="str">
        <f t="shared" ref="F154:U154" si="1501">IF(ISNUMBER(F59),F$97*F59+F$98,"")</f>
        <v/>
      </c>
      <c r="G154" s="16" t="str">
        <f t="shared" si="1501"/>
        <v/>
      </c>
      <c r="H154" s="16" t="str">
        <f t="shared" ref="H154:I154" si="1502">IF(ISNUMBER(H59),H$97*H59+H$98,"")</f>
        <v/>
      </c>
      <c r="I154" s="16" t="str">
        <f t="shared" si="1502"/>
        <v/>
      </c>
      <c r="J154" s="16" t="str">
        <f t="shared" si="1501"/>
        <v/>
      </c>
      <c r="K154" s="16" t="str">
        <f t="shared" si="1501"/>
        <v/>
      </c>
      <c r="L154" s="16" t="str">
        <f t="shared" si="1501"/>
        <v/>
      </c>
      <c r="M154" s="16" t="str">
        <f t="shared" si="1501"/>
        <v/>
      </c>
      <c r="N154" s="16" t="str">
        <f t="shared" si="1501"/>
        <v/>
      </c>
      <c r="O154" s="16" t="str">
        <f t="shared" si="1501"/>
        <v/>
      </c>
      <c r="P154" s="16" t="str">
        <f t="shared" si="1501"/>
        <v/>
      </c>
      <c r="Q154" s="16" t="str">
        <f t="shared" si="1501"/>
        <v/>
      </c>
      <c r="R154" s="16" t="str">
        <f t="shared" si="1501"/>
        <v/>
      </c>
      <c r="S154" s="16" t="str">
        <f t="shared" si="1501"/>
        <v/>
      </c>
      <c r="T154" s="16" t="str">
        <f t="shared" si="1501"/>
        <v/>
      </c>
      <c r="U154" s="16" t="str">
        <f t="shared" si="1501"/>
        <v/>
      </c>
      <c r="V154" s="16" t="str">
        <f t="shared" si="1336"/>
        <v/>
      </c>
      <c r="W154" s="16" t="str">
        <f t="shared" ref="W154:BM154" si="1503">IF(ISNUMBER(W59),W$97*W59+W$98,"")</f>
        <v/>
      </c>
      <c r="X154" s="16" t="str">
        <f t="shared" si="1503"/>
        <v/>
      </c>
      <c r="Y154" s="16" t="str">
        <f t="shared" si="1503"/>
        <v/>
      </c>
      <c r="Z154" s="16" t="str">
        <f t="shared" si="1503"/>
        <v/>
      </c>
      <c r="AA154" s="16" t="str">
        <f t="shared" si="1503"/>
        <v/>
      </c>
      <c r="AB154" s="16" t="str">
        <f t="shared" si="1503"/>
        <v/>
      </c>
      <c r="AC154" s="16" t="str">
        <f t="shared" si="1503"/>
        <v/>
      </c>
      <c r="AD154" s="16" t="str">
        <f t="shared" si="1503"/>
        <v/>
      </c>
      <c r="AE154" s="16" t="str">
        <f t="shared" si="1503"/>
        <v/>
      </c>
      <c r="AF154" s="16" t="str">
        <f t="shared" si="1503"/>
        <v/>
      </c>
      <c r="AG154" s="16" t="str">
        <f t="shared" si="1503"/>
        <v/>
      </c>
      <c r="AH154" s="16" t="str">
        <f t="shared" si="1503"/>
        <v/>
      </c>
      <c r="AI154" s="16" t="str">
        <f t="shared" si="1503"/>
        <v/>
      </c>
      <c r="AJ154" s="16" t="str">
        <f t="shared" si="1503"/>
        <v/>
      </c>
      <c r="AK154" s="16" t="str">
        <f t="shared" si="1503"/>
        <v/>
      </c>
      <c r="AL154" s="16" t="str">
        <f t="shared" si="1503"/>
        <v/>
      </c>
      <c r="AM154" s="16" t="str">
        <f t="shared" si="1503"/>
        <v/>
      </c>
      <c r="AN154" s="16" t="str">
        <f t="shared" si="1503"/>
        <v/>
      </c>
      <c r="AO154" s="16" t="str">
        <f t="shared" si="1503"/>
        <v/>
      </c>
      <c r="AP154" s="16" t="str">
        <f t="shared" si="1503"/>
        <v/>
      </c>
      <c r="AQ154" s="16" t="str">
        <f t="shared" si="1503"/>
        <v/>
      </c>
      <c r="AR154" s="16" t="str">
        <f t="shared" si="1503"/>
        <v/>
      </c>
      <c r="AS154" s="16" t="str">
        <f t="shared" si="1503"/>
        <v/>
      </c>
      <c r="AT154" s="16" t="str">
        <f t="shared" si="1503"/>
        <v/>
      </c>
      <c r="AU154" s="16" t="str">
        <f t="shared" si="1503"/>
        <v/>
      </c>
      <c r="AV154" s="16" t="str">
        <f t="shared" si="1503"/>
        <v/>
      </c>
      <c r="AW154" s="16" t="str">
        <f t="shared" si="1503"/>
        <v/>
      </c>
      <c r="AX154" s="16" t="str">
        <f t="shared" si="1503"/>
        <v/>
      </c>
      <c r="AY154" s="16" t="str">
        <f t="shared" si="1503"/>
        <v/>
      </c>
      <c r="AZ154" s="16" t="str">
        <f t="shared" si="1503"/>
        <v/>
      </c>
      <c r="BA154" s="16" t="str">
        <f t="shared" si="1503"/>
        <v/>
      </c>
      <c r="BB154" s="16" t="str">
        <f t="shared" si="1503"/>
        <v/>
      </c>
      <c r="BC154" s="16" t="str">
        <f t="shared" si="1503"/>
        <v/>
      </c>
      <c r="BD154" s="16" t="str">
        <f t="shared" si="1503"/>
        <v/>
      </c>
      <c r="BE154" s="16" t="str">
        <f t="shared" si="1503"/>
        <v/>
      </c>
      <c r="BF154" s="16" t="str">
        <f t="shared" si="1503"/>
        <v/>
      </c>
      <c r="BG154" s="16" t="str">
        <f t="shared" si="1503"/>
        <v/>
      </c>
      <c r="BH154" s="16" t="str">
        <f t="shared" si="1503"/>
        <v/>
      </c>
      <c r="BI154" s="16" t="str">
        <f t="shared" si="1503"/>
        <v/>
      </c>
      <c r="BJ154" s="16" t="str">
        <f t="shared" si="1503"/>
        <v/>
      </c>
      <c r="BK154" s="16" t="str">
        <f t="shared" si="1503"/>
        <v/>
      </c>
      <c r="BL154" s="16" t="str">
        <f t="shared" si="1503"/>
        <v/>
      </c>
      <c r="BM154" s="16" t="str">
        <f t="shared" si="1503"/>
        <v/>
      </c>
      <c r="BN154" s="16"/>
      <c r="BO154" s="16"/>
      <c r="BP154" s="16"/>
      <c r="BQ154" s="16" t="str">
        <f t="shared" ref="BQ154:CB154" si="1504">IF(ISNUMBER(BQ59),BQ$97*BQ59+BQ$98,"")</f>
        <v/>
      </c>
      <c r="BR154" s="16" t="str">
        <f t="shared" si="1504"/>
        <v/>
      </c>
      <c r="BS154" s="16" t="str">
        <f t="shared" si="1504"/>
        <v/>
      </c>
      <c r="BT154" s="16" t="str">
        <f t="shared" si="1504"/>
        <v/>
      </c>
      <c r="BU154" s="16" t="str">
        <f t="shared" si="1504"/>
        <v/>
      </c>
      <c r="BV154" s="16" t="str">
        <f t="shared" si="1504"/>
        <v/>
      </c>
      <c r="BW154" s="16" t="str">
        <f t="shared" si="1504"/>
        <v/>
      </c>
      <c r="BX154" s="16" t="str">
        <f t="shared" si="1504"/>
        <v/>
      </c>
      <c r="BY154" s="16" t="str">
        <f t="shared" si="1504"/>
        <v/>
      </c>
      <c r="BZ154" s="16" t="str">
        <f t="shared" si="1504"/>
        <v/>
      </c>
      <c r="CA154" s="16" t="str">
        <f t="shared" si="1504"/>
        <v/>
      </c>
      <c r="CB154" s="16" t="str">
        <f t="shared" si="1504"/>
        <v/>
      </c>
      <c r="CC154" s="16"/>
      <c r="CD154" s="16"/>
      <c r="CE154" s="16" t="str">
        <f t="shared" ref="CE154:CP154" si="1505">IF(ISNUMBER(CE59),CE$97*CE59+CE$98,"")</f>
        <v/>
      </c>
      <c r="CF154" s="16" t="str">
        <f t="shared" si="1505"/>
        <v/>
      </c>
      <c r="CG154" s="16" t="str">
        <f t="shared" si="1505"/>
        <v/>
      </c>
      <c r="CH154" s="16" t="str">
        <f t="shared" si="1505"/>
        <v/>
      </c>
      <c r="CI154" s="16" t="str">
        <f t="shared" si="1505"/>
        <v/>
      </c>
      <c r="CJ154" s="16" t="str">
        <f t="shared" si="1505"/>
        <v/>
      </c>
      <c r="CK154" s="16" t="str">
        <f t="shared" si="1505"/>
        <v/>
      </c>
      <c r="CL154" s="16" t="str">
        <f t="shared" si="1505"/>
        <v/>
      </c>
      <c r="CM154" s="16" t="str">
        <f t="shared" si="1505"/>
        <v/>
      </c>
      <c r="CN154" s="16" t="str">
        <f t="shared" si="1505"/>
        <v/>
      </c>
      <c r="CO154" s="16" t="str">
        <f t="shared" si="1505"/>
        <v/>
      </c>
      <c r="CP154" s="16" t="str">
        <f t="shared" si="1505"/>
        <v/>
      </c>
      <c r="CQ154" s="16"/>
      <c r="CR154" s="16"/>
      <c r="CS154" s="16" t="str">
        <f t="shared" ref="CS154:DX154" si="1506">IF(ISNUMBER(CS59),CS$97*CS59+CS$98,"")</f>
        <v/>
      </c>
      <c r="CT154" s="16" t="str">
        <f t="shared" si="1506"/>
        <v/>
      </c>
      <c r="CU154" s="16" t="str">
        <f t="shared" si="1506"/>
        <v/>
      </c>
      <c r="CV154" s="16" t="str">
        <f t="shared" si="1506"/>
        <v/>
      </c>
      <c r="CW154" s="16" t="str">
        <f t="shared" si="1506"/>
        <v/>
      </c>
      <c r="CX154" s="16" t="str">
        <f t="shared" si="1506"/>
        <v/>
      </c>
      <c r="CY154" s="16" t="str">
        <f t="shared" si="1506"/>
        <v/>
      </c>
      <c r="CZ154" s="16" t="str">
        <f t="shared" si="1506"/>
        <v/>
      </c>
      <c r="DA154" s="16" t="str">
        <f t="shared" si="1506"/>
        <v/>
      </c>
      <c r="DB154" s="16" t="str">
        <f t="shared" si="1506"/>
        <v/>
      </c>
      <c r="DC154" s="16" t="str">
        <f t="shared" si="1506"/>
        <v/>
      </c>
      <c r="DD154" s="16" t="str">
        <f t="shared" si="1506"/>
        <v/>
      </c>
      <c r="DE154" s="16" t="str">
        <f t="shared" si="1506"/>
        <v/>
      </c>
      <c r="DF154" s="16" t="str">
        <f t="shared" si="1506"/>
        <v/>
      </c>
      <c r="DG154" s="16" t="str">
        <f t="shared" si="1506"/>
        <v/>
      </c>
      <c r="DH154" s="16" t="str">
        <f t="shared" si="1506"/>
        <v/>
      </c>
      <c r="DI154" s="16" t="str">
        <f t="shared" si="1506"/>
        <v/>
      </c>
      <c r="DJ154" s="16" t="str">
        <f t="shared" si="1506"/>
        <v/>
      </c>
      <c r="DK154" s="16" t="str">
        <f t="shared" si="1506"/>
        <v/>
      </c>
      <c r="DL154" s="16" t="str">
        <f t="shared" si="1506"/>
        <v/>
      </c>
      <c r="DM154" s="16" t="str">
        <f t="shared" si="1506"/>
        <v/>
      </c>
      <c r="DN154" s="16" t="str">
        <f t="shared" si="1506"/>
        <v/>
      </c>
      <c r="DO154" s="16" t="str">
        <f t="shared" si="1506"/>
        <v/>
      </c>
      <c r="DP154" s="16" t="str">
        <f t="shared" si="1506"/>
        <v/>
      </c>
      <c r="DQ154" s="16" t="str">
        <f t="shared" si="1506"/>
        <v/>
      </c>
      <c r="DR154" s="16" t="str">
        <f t="shared" si="1506"/>
        <v/>
      </c>
      <c r="DS154" s="16" t="str">
        <f t="shared" si="1506"/>
        <v/>
      </c>
      <c r="DT154" s="16" t="str">
        <f t="shared" si="1506"/>
        <v/>
      </c>
      <c r="DU154" s="16" t="str">
        <f t="shared" si="1506"/>
        <v/>
      </c>
      <c r="DV154" s="16" t="str">
        <f t="shared" si="1506"/>
        <v/>
      </c>
      <c r="DW154" s="16" t="str">
        <f t="shared" si="1506"/>
        <v/>
      </c>
      <c r="DX154" s="16" t="str">
        <f t="shared" si="1506"/>
        <v/>
      </c>
      <c r="DY154" s="16" t="str">
        <f t="shared" ref="DY154:FD154" si="1507">IF(ISNUMBER(DY59),DY$97*DY59+DY$98,"")</f>
        <v/>
      </c>
      <c r="DZ154" s="16" t="str">
        <f t="shared" si="1507"/>
        <v/>
      </c>
      <c r="EA154" s="16" t="str">
        <f t="shared" si="1507"/>
        <v/>
      </c>
      <c r="EB154" s="16" t="str">
        <f t="shared" si="1507"/>
        <v/>
      </c>
      <c r="EC154" s="16" t="str">
        <f t="shared" si="1507"/>
        <v/>
      </c>
      <c r="ED154" s="38" t="str">
        <f t="shared" si="1507"/>
        <v/>
      </c>
      <c r="EE154" s="16" t="str">
        <f t="shared" si="1507"/>
        <v/>
      </c>
      <c r="EF154" s="16" t="str">
        <f t="shared" si="1507"/>
        <v/>
      </c>
      <c r="EG154" s="16" t="str">
        <f t="shared" si="1507"/>
        <v/>
      </c>
      <c r="EH154" s="16" t="str">
        <f t="shared" si="1507"/>
        <v/>
      </c>
      <c r="EI154" s="16" t="str">
        <f t="shared" si="1507"/>
        <v/>
      </c>
      <c r="EJ154" s="16" t="str">
        <f t="shared" si="1507"/>
        <v/>
      </c>
      <c r="EK154" s="16" t="str">
        <f t="shared" si="1507"/>
        <v/>
      </c>
      <c r="EL154" s="16" t="str">
        <f t="shared" si="1507"/>
        <v/>
      </c>
      <c r="EM154" s="16" t="str">
        <f t="shared" si="1507"/>
        <v/>
      </c>
      <c r="EN154" s="16" t="str">
        <f t="shared" si="1507"/>
        <v/>
      </c>
      <c r="EO154" s="16" t="str">
        <f t="shared" si="1507"/>
        <v/>
      </c>
      <c r="EP154" s="16" t="str">
        <f t="shared" si="1507"/>
        <v/>
      </c>
      <c r="EQ154" s="16" t="str">
        <f t="shared" si="1507"/>
        <v/>
      </c>
      <c r="ER154" s="16" t="str">
        <f t="shared" si="1507"/>
        <v/>
      </c>
      <c r="ES154" s="16" t="str">
        <f t="shared" si="1507"/>
        <v/>
      </c>
      <c r="ET154" s="16" t="str">
        <f t="shared" si="1507"/>
        <v/>
      </c>
      <c r="EU154" s="16" t="str">
        <f t="shared" si="1507"/>
        <v/>
      </c>
      <c r="EV154" s="16" t="str">
        <f t="shared" si="1507"/>
        <v/>
      </c>
      <c r="EW154" s="16" t="str">
        <f t="shared" si="1507"/>
        <v/>
      </c>
      <c r="EX154" s="16" t="str">
        <f t="shared" si="1507"/>
        <v/>
      </c>
      <c r="EY154" s="16" t="str">
        <f t="shared" si="1507"/>
        <v/>
      </c>
      <c r="EZ154" s="16" t="str">
        <f t="shared" si="1507"/>
        <v/>
      </c>
      <c r="FA154" s="16" t="str">
        <f t="shared" si="1507"/>
        <v/>
      </c>
      <c r="FB154" s="16" t="str">
        <f t="shared" si="1507"/>
        <v/>
      </c>
      <c r="FC154" s="16" t="str">
        <f t="shared" si="1507"/>
        <v/>
      </c>
      <c r="FD154" s="16" t="str">
        <f t="shared" si="1507"/>
        <v/>
      </c>
      <c r="FE154" s="16" t="str">
        <f t="shared" ref="FE154:GJ154" si="1508">IF(ISNUMBER(FE59),FE$97*FE59+FE$98,"")</f>
        <v/>
      </c>
      <c r="FF154" s="16" t="str">
        <f t="shared" si="1508"/>
        <v/>
      </c>
      <c r="FG154" s="16" t="str">
        <f t="shared" si="1508"/>
        <v/>
      </c>
      <c r="FH154" s="16" t="str">
        <f t="shared" si="1508"/>
        <v/>
      </c>
      <c r="FI154" s="16" t="str">
        <f t="shared" si="1508"/>
        <v/>
      </c>
      <c r="FJ154" s="16" t="str">
        <f t="shared" si="1508"/>
        <v/>
      </c>
      <c r="FK154" s="16" t="str">
        <f t="shared" si="1508"/>
        <v/>
      </c>
      <c r="FL154" s="47" t="str">
        <f t="shared" si="1508"/>
        <v/>
      </c>
      <c r="FM154" s="16" t="str">
        <f t="shared" si="1508"/>
        <v/>
      </c>
      <c r="FN154" s="16" t="str">
        <f t="shared" si="1508"/>
        <v/>
      </c>
      <c r="FO154" s="16" t="str">
        <f t="shared" si="1508"/>
        <v/>
      </c>
      <c r="FP154" s="16" t="str">
        <f t="shared" si="1508"/>
        <v/>
      </c>
      <c r="FQ154" s="16" t="str">
        <f t="shared" si="1508"/>
        <v/>
      </c>
      <c r="FR154" s="16" t="str">
        <f t="shared" si="1508"/>
        <v/>
      </c>
      <c r="FS154" s="16" t="str">
        <f t="shared" si="1508"/>
        <v/>
      </c>
      <c r="FT154" s="16" t="str">
        <f t="shared" si="1508"/>
        <v/>
      </c>
      <c r="FU154" s="16" t="str">
        <f t="shared" si="1508"/>
        <v/>
      </c>
      <c r="FV154" s="16" t="str">
        <f t="shared" si="1508"/>
        <v/>
      </c>
      <c r="FW154" s="16" t="str">
        <f t="shared" si="1508"/>
        <v/>
      </c>
      <c r="FX154" s="16" t="str">
        <f t="shared" si="1508"/>
        <v/>
      </c>
      <c r="FY154" s="16" t="str">
        <f t="shared" si="1508"/>
        <v/>
      </c>
      <c r="FZ154" s="16" t="str">
        <f t="shared" si="1508"/>
        <v/>
      </c>
      <c r="GA154" s="16" t="str">
        <f t="shared" si="1508"/>
        <v/>
      </c>
      <c r="GB154" s="16" t="str">
        <f t="shared" si="1508"/>
        <v/>
      </c>
      <c r="GC154" s="16" t="str">
        <f t="shared" si="1508"/>
        <v/>
      </c>
      <c r="GD154" s="16" t="str">
        <f t="shared" si="1508"/>
        <v/>
      </c>
      <c r="GE154" s="16" t="str">
        <f t="shared" si="1508"/>
        <v/>
      </c>
      <c r="GF154" s="16" t="str">
        <f t="shared" si="1508"/>
        <v/>
      </c>
      <c r="GG154" s="16" t="str">
        <f t="shared" si="1508"/>
        <v/>
      </c>
      <c r="GH154" s="16" t="str">
        <f t="shared" si="1508"/>
        <v/>
      </c>
      <c r="GI154" s="16" t="str">
        <f t="shared" si="1508"/>
        <v/>
      </c>
      <c r="GJ154" s="16" t="str">
        <f t="shared" si="1508"/>
        <v/>
      </c>
      <c r="GK154" s="16" t="str">
        <f t="shared" ref="GK154:HP154" si="1509">IF(ISNUMBER(GK59),GK$97*GK59+GK$98,"")</f>
        <v/>
      </c>
      <c r="GL154" s="16" t="str">
        <f t="shared" si="1509"/>
        <v/>
      </c>
      <c r="GM154" s="16" t="str">
        <f t="shared" si="1509"/>
        <v/>
      </c>
      <c r="GN154" s="16" t="str">
        <f t="shared" si="1509"/>
        <v/>
      </c>
      <c r="GO154" s="16" t="str">
        <f t="shared" si="1509"/>
        <v/>
      </c>
      <c r="GP154" s="16" t="str">
        <f t="shared" si="1509"/>
        <v/>
      </c>
      <c r="GQ154" s="16" t="str">
        <f t="shared" si="1509"/>
        <v/>
      </c>
      <c r="GR154" s="16" t="str">
        <f t="shared" si="1509"/>
        <v/>
      </c>
      <c r="GS154" s="16" t="str">
        <f t="shared" si="1509"/>
        <v/>
      </c>
      <c r="GT154" s="16" t="str">
        <f t="shared" si="1509"/>
        <v/>
      </c>
      <c r="GU154" s="16" t="str">
        <f t="shared" si="1509"/>
        <v/>
      </c>
      <c r="GV154" s="16" t="str">
        <f t="shared" si="1509"/>
        <v/>
      </c>
      <c r="GW154" s="16" t="str">
        <f t="shared" si="1509"/>
        <v/>
      </c>
      <c r="GX154" s="16" t="str">
        <f t="shared" si="1509"/>
        <v/>
      </c>
      <c r="GY154" s="16" t="str">
        <f t="shared" si="1509"/>
        <v/>
      </c>
      <c r="GZ154" s="16" t="str">
        <f t="shared" si="1509"/>
        <v/>
      </c>
      <c r="HA154" s="16" t="str">
        <f t="shared" si="1509"/>
        <v/>
      </c>
      <c r="HB154" s="16" t="str">
        <f t="shared" si="1509"/>
        <v/>
      </c>
      <c r="HC154" s="16" t="str">
        <f t="shared" si="1509"/>
        <v/>
      </c>
      <c r="HD154" s="16" t="str">
        <f t="shared" si="1509"/>
        <v/>
      </c>
      <c r="HE154" s="16" t="str">
        <f t="shared" si="1509"/>
        <v/>
      </c>
      <c r="HF154" s="16" t="str">
        <f t="shared" si="1509"/>
        <v/>
      </c>
      <c r="HG154" s="16" t="str">
        <f t="shared" si="1509"/>
        <v/>
      </c>
      <c r="HH154" s="16" t="str">
        <f t="shared" si="1509"/>
        <v/>
      </c>
      <c r="HI154" s="16" t="str">
        <f t="shared" si="1509"/>
        <v/>
      </c>
      <c r="HJ154" s="16" t="str">
        <f t="shared" si="1509"/>
        <v/>
      </c>
      <c r="HK154" s="16" t="str">
        <f t="shared" si="1509"/>
        <v/>
      </c>
      <c r="HL154" s="16" t="str">
        <f t="shared" si="1509"/>
        <v/>
      </c>
      <c r="HM154" s="16" t="str">
        <f t="shared" si="1509"/>
        <v/>
      </c>
      <c r="HN154" s="16" t="str">
        <f t="shared" si="1509"/>
        <v/>
      </c>
      <c r="HO154" s="16" t="str">
        <f t="shared" si="1509"/>
        <v/>
      </c>
      <c r="HP154" s="16" t="str">
        <f t="shared" si="1509"/>
        <v/>
      </c>
      <c r="HQ154" s="16" t="str">
        <f t="shared" ref="HQ154:IV154" si="1510">IF(ISNUMBER(HQ59),HQ$97*HQ59+HQ$98,"")</f>
        <v/>
      </c>
      <c r="HR154" s="16" t="str">
        <f t="shared" si="1510"/>
        <v/>
      </c>
      <c r="HS154" s="16" t="str">
        <f t="shared" si="1510"/>
        <v/>
      </c>
      <c r="HT154" s="16" t="str">
        <f t="shared" si="1510"/>
        <v/>
      </c>
      <c r="HU154" s="16" t="str">
        <f t="shared" si="1510"/>
        <v/>
      </c>
      <c r="HV154" s="16" t="str">
        <f t="shared" si="1510"/>
        <v/>
      </c>
      <c r="HW154" s="16" t="str">
        <f t="shared" si="1510"/>
        <v/>
      </c>
      <c r="HX154" s="16" t="str">
        <f t="shared" si="1510"/>
        <v/>
      </c>
      <c r="HY154" s="16" t="str">
        <f t="shared" si="1510"/>
        <v/>
      </c>
      <c r="HZ154" s="16" t="str">
        <f t="shared" si="1510"/>
        <v/>
      </c>
      <c r="IA154" s="16" t="str">
        <f t="shared" si="1510"/>
        <v/>
      </c>
      <c r="IB154" s="16" t="str">
        <f t="shared" si="1510"/>
        <v/>
      </c>
      <c r="IC154" s="16" t="str">
        <f t="shared" si="1510"/>
        <v/>
      </c>
      <c r="ID154" s="16" t="str">
        <f t="shared" si="1510"/>
        <v/>
      </c>
      <c r="IE154" s="16" t="str">
        <f t="shared" si="1510"/>
        <v/>
      </c>
      <c r="IF154" s="16" t="str">
        <f t="shared" si="1510"/>
        <v/>
      </c>
      <c r="IG154" s="16" t="str">
        <f t="shared" si="1510"/>
        <v/>
      </c>
      <c r="IH154" s="16" t="str">
        <f t="shared" si="1510"/>
        <v/>
      </c>
      <c r="II154" s="16" t="str">
        <f t="shared" si="1510"/>
        <v/>
      </c>
      <c r="IJ154" s="16" t="str">
        <f t="shared" si="1510"/>
        <v/>
      </c>
      <c r="IK154" s="16" t="str">
        <f t="shared" si="1510"/>
        <v/>
      </c>
      <c r="IL154" s="16" t="str">
        <f t="shared" si="1510"/>
        <v/>
      </c>
      <c r="IM154" s="16" t="str">
        <f t="shared" si="1510"/>
        <v/>
      </c>
      <c r="IN154" s="16" t="str">
        <f t="shared" si="1510"/>
        <v/>
      </c>
      <c r="IO154" s="16" t="str">
        <f t="shared" si="1510"/>
        <v/>
      </c>
      <c r="IP154" s="16" t="str">
        <f t="shared" si="1510"/>
        <v/>
      </c>
      <c r="IQ154" s="16" t="str">
        <f t="shared" si="1510"/>
        <v/>
      </c>
      <c r="IR154" s="16" t="str">
        <f t="shared" si="1510"/>
        <v/>
      </c>
      <c r="IS154" s="16" t="str">
        <f t="shared" si="1510"/>
        <v/>
      </c>
      <c r="IT154" s="16" t="str">
        <f t="shared" si="1510"/>
        <v/>
      </c>
      <c r="IU154" s="16" t="str">
        <f t="shared" si="1510"/>
        <v/>
      </c>
      <c r="IV154" s="16" t="str">
        <f t="shared" si="1510"/>
        <v/>
      </c>
      <c r="IW154" s="16" t="str">
        <f t="shared" ref="IW154:KB154" si="1511">IF(ISNUMBER(IW59),IW$97*IW59+IW$98,"")</f>
        <v/>
      </c>
      <c r="IX154" s="16" t="str">
        <f t="shared" si="1511"/>
        <v/>
      </c>
      <c r="IY154" s="16" t="str">
        <f t="shared" si="1511"/>
        <v/>
      </c>
      <c r="IZ154" s="16" t="str">
        <f t="shared" si="1511"/>
        <v/>
      </c>
      <c r="JA154" s="16" t="str">
        <f t="shared" si="1511"/>
        <v/>
      </c>
      <c r="JB154" s="16" t="str">
        <f t="shared" si="1511"/>
        <v/>
      </c>
      <c r="JC154" s="16" t="str">
        <f t="shared" si="1511"/>
        <v/>
      </c>
      <c r="JD154" s="16" t="str">
        <f t="shared" si="1511"/>
        <v/>
      </c>
      <c r="JE154" s="16" t="str">
        <f t="shared" si="1511"/>
        <v/>
      </c>
      <c r="JF154" s="16" t="str">
        <f t="shared" si="1511"/>
        <v/>
      </c>
      <c r="JG154" s="16" t="str">
        <f t="shared" si="1511"/>
        <v/>
      </c>
      <c r="JH154" s="16" t="str">
        <f t="shared" si="1511"/>
        <v/>
      </c>
      <c r="JI154" s="16" t="str">
        <f t="shared" si="1511"/>
        <v/>
      </c>
      <c r="JJ154" s="16" t="str">
        <f t="shared" si="1511"/>
        <v/>
      </c>
      <c r="JK154" s="16" t="str">
        <f t="shared" si="1511"/>
        <v/>
      </c>
      <c r="JL154" s="16" t="str">
        <f t="shared" si="1511"/>
        <v/>
      </c>
      <c r="JM154" s="16" t="str">
        <f t="shared" si="1511"/>
        <v/>
      </c>
      <c r="JN154" s="16" t="str">
        <f t="shared" si="1511"/>
        <v/>
      </c>
      <c r="JO154" s="16" t="str">
        <f t="shared" si="1511"/>
        <v/>
      </c>
      <c r="JP154" s="16" t="str">
        <f t="shared" si="1511"/>
        <v/>
      </c>
      <c r="JQ154" s="16" t="str">
        <f t="shared" si="1511"/>
        <v/>
      </c>
      <c r="JR154" s="16" t="str">
        <f t="shared" si="1511"/>
        <v/>
      </c>
      <c r="JS154" s="16" t="str">
        <f t="shared" si="1511"/>
        <v/>
      </c>
      <c r="JT154" s="16" t="str">
        <f t="shared" si="1511"/>
        <v/>
      </c>
      <c r="JU154" s="16" t="str">
        <f t="shared" si="1511"/>
        <v/>
      </c>
      <c r="JV154" s="16" t="str">
        <f t="shared" si="1511"/>
        <v/>
      </c>
      <c r="JW154" s="16" t="str">
        <f t="shared" si="1511"/>
        <v/>
      </c>
      <c r="JX154" s="16" t="str">
        <f t="shared" si="1511"/>
        <v/>
      </c>
      <c r="JY154" s="16" t="str">
        <f t="shared" si="1511"/>
        <v/>
      </c>
      <c r="JZ154" s="16" t="str">
        <f t="shared" si="1511"/>
        <v/>
      </c>
      <c r="KA154" s="16" t="str">
        <f t="shared" si="1511"/>
        <v/>
      </c>
      <c r="KB154" s="16" t="str">
        <f t="shared" si="1511"/>
        <v/>
      </c>
      <c r="LE154" s="23"/>
      <c r="QF154" s="24"/>
    </row>
    <row r="155" spans="1:448" x14ac:dyDescent="0.25">
      <c r="A155" s="57" t="s">
        <v>25</v>
      </c>
      <c r="B155" s="20">
        <f>B60</f>
        <v>164.27</v>
      </c>
      <c r="D155" s="9" t="s">
        <v>16</v>
      </c>
      <c r="E155" s="5">
        <v>1</v>
      </c>
      <c r="F155" s="16">
        <f t="shared" ref="F155:U155" si="1512">IF(ISNUMBER(F60),F$97*F60+F$98,"")</f>
        <v>162.54526808817639</v>
      </c>
      <c r="G155" s="16">
        <f t="shared" si="1512"/>
        <v>163.32977336888277</v>
      </c>
      <c r="H155" s="16">
        <f t="shared" ref="H155:I155" si="1513">IF(ISNUMBER(H60),H$97*H60+H$98,"")</f>
        <v>162.71131454172391</v>
      </c>
      <c r="I155" s="16">
        <f t="shared" si="1513"/>
        <v>163.53914527952179</v>
      </c>
      <c r="J155" s="16">
        <f t="shared" si="1512"/>
        <v>162.50184531457808</v>
      </c>
      <c r="K155" s="16">
        <f t="shared" si="1512"/>
        <v>163.35683646816966</v>
      </c>
      <c r="L155" s="16">
        <f t="shared" si="1512"/>
        <v>162.59870700356254</v>
      </c>
      <c r="M155" s="16">
        <f t="shared" si="1512"/>
        <v>163.43465050895975</v>
      </c>
      <c r="N155" s="16">
        <f t="shared" si="1512"/>
        <v>159.89064976782944</v>
      </c>
      <c r="O155" s="16">
        <f t="shared" si="1512"/>
        <v>160.81085906041469</v>
      </c>
      <c r="P155" s="16">
        <f t="shared" si="1512"/>
        <v>159.67197766652427</v>
      </c>
      <c r="Q155" s="16">
        <f t="shared" si="1512"/>
        <v>160.54890533161768</v>
      </c>
      <c r="R155" s="16">
        <f t="shared" si="1512"/>
        <v>159.88047570117283</v>
      </c>
      <c r="S155" s="16">
        <f t="shared" si="1512"/>
        <v>160.89025416005251</v>
      </c>
      <c r="T155" s="16">
        <f t="shared" si="1512"/>
        <v>159.72011186296086</v>
      </c>
      <c r="U155" s="16">
        <f t="shared" si="1512"/>
        <v>160.67365852040746</v>
      </c>
      <c r="V155" s="16">
        <f t="shared" si="1336"/>
        <v>159.94183602262137</v>
      </c>
      <c r="W155" s="16">
        <f t="shared" ref="W155:BM155" si="1514">IF(ISNUMBER(W60),W$97*W60+W$98,"")</f>
        <v>161.6256756151048</v>
      </c>
      <c r="X155" s="16">
        <f t="shared" si="1514"/>
        <v>161.23652552579938</v>
      </c>
      <c r="Y155" s="16">
        <f t="shared" si="1514"/>
        <v>161.1503750833993</v>
      </c>
      <c r="Z155" s="16">
        <f t="shared" si="1514"/>
        <v>162.10537386363819</v>
      </c>
      <c r="AA155" s="16">
        <f t="shared" si="1514"/>
        <v>161.60959122713038</v>
      </c>
      <c r="AB155" s="16">
        <f t="shared" si="1514"/>
        <v>161.17305127120892</v>
      </c>
      <c r="AC155" s="16">
        <f t="shared" si="1514"/>
        <v>162.1781205672342</v>
      </c>
      <c r="AD155" s="16">
        <f t="shared" si="1514"/>
        <v>161.36747778463214</v>
      </c>
      <c r="AE155" s="16">
        <f t="shared" si="1514"/>
        <v>161.4020784349525</v>
      </c>
      <c r="AF155" s="16">
        <f t="shared" si="1514"/>
        <v>158.83118266881024</v>
      </c>
      <c r="AG155" s="16">
        <f t="shared" si="1514"/>
        <v>161.78023705239255</v>
      </c>
      <c r="AH155" s="16">
        <f t="shared" si="1514"/>
        <v>161.63814400201557</v>
      </c>
      <c r="AI155" s="16">
        <f t="shared" si="1514"/>
        <v>161.65498305648876</v>
      </c>
      <c r="AJ155" s="16">
        <f t="shared" si="1514"/>
        <v>162.7520135497148</v>
      </c>
      <c r="AK155" s="16">
        <f t="shared" si="1514"/>
        <v>160.83366563666218</v>
      </c>
      <c r="AL155" s="16">
        <f t="shared" si="1514"/>
        <v>160.54670089829952</v>
      </c>
      <c r="AM155" s="16">
        <f t="shared" si="1514"/>
        <v>160.79928388949375</v>
      </c>
      <c r="AN155" s="16">
        <f t="shared" si="1514"/>
        <v>160.40743988632306</v>
      </c>
      <c r="AO155" s="16">
        <f t="shared" si="1514"/>
        <v>160.79364322598275</v>
      </c>
      <c r="AP155" s="16">
        <f t="shared" si="1514"/>
        <v>160.41898039098461</v>
      </c>
      <c r="AQ155" s="16">
        <f t="shared" si="1514"/>
        <v>161.01843020634081</v>
      </c>
      <c r="AR155" s="16">
        <f t="shared" si="1514"/>
        <v>160.71698527275282</v>
      </c>
      <c r="AS155" s="16">
        <f t="shared" si="1514"/>
        <v>161.57801580835041</v>
      </c>
      <c r="AT155" s="16">
        <f t="shared" si="1514"/>
        <v>161.46148048972267</v>
      </c>
      <c r="AU155" s="16">
        <f t="shared" si="1514"/>
        <v>160.9738790389689</v>
      </c>
      <c r="AV155" s="16">
        <f t="shared" si="1514"/>
        <v>160.98185238447664</v>
      </c>
      <c r="AW155" s="16">
        <f t="shared" si="1514"/>
        <v>162.96580218218278</v>
      </c>
      <c r="AX155" s="16">
        <f t="shared" si="1514"/>
        <v>162.43843475352878</v>
      </c>
      <c r="AY155" s="16">
        <f t="shared" si="1514"/>
        <v>162.34848522226491</v>
      </c>
      <c r="AZ155" s="16">
        <f t="shared" si="1514"/>
        <v>162.56344584513852</v>
      </c>
      <c r="BA155" s="16">
        <f t="shared" si="1514"/>
        <v>162.62070751995759</v>
      </c>
      <c r="BB155" s="16">
        <f t="shared" si="1514"/>
        <v>159.94079905132469</v>
      </c>
      <c r="BC155" s="16">
        <f t="shared" si="1514"/>
        <v>160.3146243438666</v>
      </c>
      <c r="BD155" s="16">
        <f t="shared" si="1514"/>
        <v>160.66830254345834</v>
      </c>
      <c r="BE155" s="16">
        <f t="shared" si="1514"/>
        <v>161.00219917101481</v>
      </c>
      <c r="BF155" s="16">
        <f t="shared" si="1514"/>
        <v>161.32223618365779</v>
      </c>
      <c r="BG155" s="16">
        <f t="shared" si="1514"/>
        <v>161.62597084508113</v>
      </c>
      <c r="BH155" s="16">
        <f t="shared" si="1514"/>
        <v>161.91487840331905</v>
      </c>
      <c r="BI155" s="16">
        <f t="shared" si="1514"/>
        <v>162.19193833204454</v>
      </c>
      <c r="BJ155" s="16">
        <f t="shared" si="1514"/>
        <v>162.45611276220529</v>
      </c>
      <c r="BK155" s="16">
        <f t="shared" si="1514"/>
        <v>162.7085312148555</v>
      </c>
      <c r="BL155" s="16">
        <f t="shared" si="1514"/>
        <v>162.94842971816962</v>
      </c>
      <c r="BM155" s="16">
        <f t="shared" si="1514"/>
        <v>163.17764606363275</v>
      </c>
      <c r="BN155" s="16"/>
      <c r="BO155" s="16"/>
      <c r="BP155" s="16"/>
      <c r="BQ155" s="16">
        <f t="shared" ref="BQ155:CB155" si="1515">IF(ISNUMBER(BQ60),BQ$97*BQ60+BQ$98,"")</f>
        <v>161.46148048972267</v>
      </c>
      <c r="BR155" s="16">
        <f t="shared" si="1515"/>
        <v>161.67313588017871</v>
      </c>
      <c r="BS155" s="16">
        <f t="shared" si="1515"/>
        <v>161.87161321303813</v>
      </c>
      <c r="BT155" s="16">
        <f t="shared" si="1515"/>
        <v>162.06119108678303</v>
      </c>
      <c r="BU155" s="16">
        <f t="shared" si="1515"/>
        <v>162.24323267632604</v>
      </c>
      <c r="BV155" s="16">
        <f t="shared" si="1515"/>
        <v>162.41755583472343</v>
      </c>
      <c r="BW155" s="16">
        <f t="shared" si="1515"/>
        <v>162.58363253194986</v>
      </c>
      <c r="BX155" s="16">
        <f t="shared" si="1515"/>
        <v>162.74421863883677</v>
      </c>
      <c r="BY155" s="16">
        <f t="shared" si="1515"/>
        <v>162.89617953500883</v>
      </c>
      <c r="BZ155" s="16">
        <f t="shared" si="1515"/>
        <v>163.04178419472055</v>
      </c>
      <c r="CA155" s="16">
        <f t="shared" si="1515"/>
        <v>163.18014974281664</v>
      </c>
      <c r="CB155" s="16">
        <f t="shared" si="1515"/>
        <v>163.31200114541264</v>
      </c>
      <c r="CC155" s="16"/>
      <c r="CD155" s="16"/>
      <c r="CE155" s="16">
        <f t="shared" ref="CE155:CP155" si="1516">IF(ISNUMBER(CE60),CE$97*CE60+CE$98,"")</f>
        <v>160.63292839163066</v>
      </c>
      <c r="CF155" s="16">
        <f t="shared" si="1516"/>
        <v>160.95964038752675</v>
      </c>
      <c r="CG155" s="16">
        <f t="shared" si="1516"/>
        <v>161.26852681911774</v>
      </c>
      <c r="CH155" s="16">
        <f t="shared" si="1516"/>
        <v>161.56123439080253</v>
      </c>
      <c r="CI155" s="16">
        <f t="shared" si="1516"/>
        <v>161.84135395726005</v>
      </c>
      <c r="CJ155" s="16">
        <f t="shared" si="1516"/>
        <v>162.10631732301786</v>
      </c>
      <c r="CK155" s="16">
        <f t="shared" si="1516"/>
        <v>162.35700735763243</v>
      </c>
      <c r="CL155" s="16">
        <f t="shared" si="1516"/>
        <v>162.59860952146914</v>
      </c>
      <c r="CM155" s="16">
        <f t="shared" si="1516"/>
        <v>162.82431403666928</v>
      </c>
      <c r="CN155" s="16">
        <f t="shared" si="1516"/>
        <v>163.04015154068551</v>
      </c>
      <c r="CO155" s="16">
        <f t="shared" si="1516"/>
        <v>163.24366048162159</v>
      </c>
      <c r="CP155" s="16">
        <f t="shared" si="1516"/>
        <v>163.43502229319813</v>
      </c>
      <c r="CQ155" s="16"/>
      <c r="CR155" s="16"/>
      <c r="CS155" s="16">
        <f t="shared" ref="CS155:DX155" si="1517">IF(ISNUMBER(CS60),CS$97*CS60+CS$98,"")</f>
        <v>161.66090698090318</v>
      </c>
      <c r="CT155" s="16">
        <f t="shared" si="1517"/>
        <v>160.78909358944506</v>
      </c>
      <c r="CU155" s="16">
        <f t="shared" si="1517"/>
        <v>162.72396280297471</v>
      </c>
      <c r="CV155" s="16">
        <f t="shared" si="1517"/>
        <v>161.6256756151048</v>
      </c>
      <c r="CW155" s="16">
        <f t="shared" si="1517"/>
        <v>160.71698527275282</v>
      </c>
      <c r="CX155" s="16">
        <f t="shared" si="1517"/>
        <v>162.96580218218278</v>
      </c>
      <c r="CY155" s="16">
        <f t="shared" si="1517"/>
        <v>161.57544560875769</v>
      </c>
      <c r="CZ155" s="16">
        <f t="shared" si="1517"/>
        <v>160.72954145673242</v>
      </c>
      <c r="DA155" s="16">
        <f t="shared" si="1517"/>
        <v>163.01640795313276</v>
      </c>
      <c r="DB155" s="16">
        <f t="shared" si="1517"/>
        <v>161.7334683312784</v>
      </c>
      <c r="DC155" s="16">
        <f t="shared" si="1517"/>
        <v>160.94160393822281</v>
      </c>
      <c r="DD155" s="16">
        <f t="shared" si="1517"/>
        <v>162.88434444303937</v>
      </c>
      <c r="DE155" s="16">
        <f t="shared" si="1517"/>
        <v>161.68197775384192</v>
      </c>
      <c r="DF155" s="16">
        <f t="shared" si="1517"/>
        <v>160.78852148840602</v>
      </c>
      <c r="DG155" s="16">
        <f t="shared" si="1517"/>
        <v>163.09940182296026</v>
      </c>
      <c r="DH155" s="16">
        <f t="shared" si="1517"/>
        <v>161.193980838286</v>
      </c>
      <c r="DI155" s="16">
        <f t="shared" si="1517"/>
        <v>160.14663943883519</v>
      </c>
      <c r="DJ155" s="16">
        <f t="shared" si="1517"/>
        <v>162.38187605497657</v>
      </c>
      <c r="DK155" s="16">
        <f t="shared" si="1517"/>
        <v>161.5580348144679</v>
      </c>
      <c r="DL155" s="16">
        <f t="shared" si="1517"/>
        <v>160.5327644934402</v>
      </c>
      <c r="DM155" s="16">
        <f t="shared" si="1517"/>
        <v>162.91821513589861</v>
      </c>
      <c r="DN155" s="16">
        <f t="shared" si="1517"/>
        <v>161.43602600858407</v>
      </c>
      <c r="DO155" s="16">
        <f t="shared" si="1517"/>
        <v>160.49699656968642</v>
      </c>
      <c r="DP155" s="16">
        <f t="shared" si="1517"/>
        <v>164.46678820336251</v>
      </c>
      <c r="DQ155" s="16">
        <f t="shared" si="1517"/>
        <v>161.70241692678894</v>
      </c>
      <c r="DR155" s="16">
        <f t="shared" si="1517"/>
        <v>160.8961442387712</v>
      </c>
      <c r="DS155" s="16">
        <f t="shared" si="1517"/>
        <v>162.9395723959893</v>
      </c>
      <c r="DT155" s="16">
        <f t="shared" si="1517"/>
        <v>161.61906948813302</v>
      </c>
      <c r="DU155" s="16">
        <f t="shared" si="1517"/>
        <v>160.71226715244131</v>
      </c>
      <c r="DV155" s="16">
        <f t="shared" si="1517"/>
        <v>163.11993645919219</v>
      </c>
      <c r="DW155" s="16">
        <f t="shared" si="1517"/>
        <v>160.86973860817668</v>
      </c>
      <c r="DX155" s="16">
        <f t="shared" si="1517"/>
        <v>160.5693023160558</v>
      </c>
      <c r="DY155" s="16">
        <f t="shared" ref="DY155:FD155" si="1518">IF(ISNUMBER(DY60),DY$97*DY60+DY$98,"")</f>
        <v>160.47757505076044</v>
      </c>
      <c r="DZ155" s="16">
        <f t="shared" si="1518"/>
        <v>161.41643715714667</v>
      </c>
      <c r="EA155" s="16">
        <f t="shared" si="1518"/>
        <v>161.37279703920277</v>
      </c>
      <c r="EB155" s="16">
        <f t="shared" si="1518"/>
        <v>160.5844371927424</v>
      </c>
      <c r="EC155" s="16">
        <f t="shared" si="1518"/>
        <v>160.737098382667</v>
      </c>
      <c r="ED155" s="38">
        <f t="shared" si="1518"/>
        <v>161.69924712391909</v>
      </c>
      <c r="EE155" s="16">
        <f t="shared" si="1518"/>
        <v>162.02704658705807</v>
      </c>
      <c r="EF155" s="16">
        <f t="shared" si="1518"/>
        <v>161.45764798782309</v>
      </c>
      <c r="EG155" s="16">
        <f t="shared" si="1518"/>
        <v>161.88586529886572</v>
      </c>
      <c r="EH155" s="16">
        <f t="shared" si="1518"/>
        <v>161.50015273850053</v>
      </c>
      <c r="EI155" s="16">
        <f t="shared" si="1518"/>
        <v>161.91220618855078</v>
      </c>
      <c r="EJ155" s="16">
        <f t="shared" si="1518"/>
        <v>158.78575267342123</v>
      </c>
      <c r="EK155" s="16">
        <f t="shared" si="1518"/>
        <v>161.85916337751701</v>
      </c>
      <c r="EL155" s="16">
        <f t="shared" si="1518"/>
        <v>162.17909479476199</v>
      </c>
      <c r="EM155" s="16">
        <f t="shared" si="1518"/>
        <v>161.74023580983078</v>
      </c>
      <c r="EN155" s="16">
        <f t="shared" si="1518"/>
        <v>162.16258344486062</v>
      </c>
      <c r="EO155" s="16">
        <f t="shared" si="1518"/>
        <v>161.76417400552612</v>
      </c>
      <c r="EP155" s="16">
        <f t="shared" si="1518"/>
        <v>162.17007231084449</v>
      </c>
      <c r="EQ155" s="16">
        <f t="shared" si="1518"/>
        <v>162.87531787056832</v>
      </c>
      <c r="ER155" s="16">
        <f t="shared" si="1518"/>
        <v>163.2089951193735</v>
      </c>
      <c r="ES155" s="16">
        <f t="shared" si="1518"/>
        <v>161.64726027361527</v>
      </c>
      <c r="ET155" s="16">
        <f t="shared" si="1518"/>
        <v>161.83349104730851</v>
      </c>
      <c r="EU155" s="16">
        <f t="shared" si="1518"/>
        <v>161.52448323723118</v>
      </c>
      <c r="EV155" s="16">
        <f t="shared" si="1518"/>
        <v>161.24521574610728</v>
      </c>
      <c r="EW155" s="16">
        <f t="shared" si="1518"/>
        <v>161.06335983348251</v>
      </c>
      <c r="EX155" s="16">
        <f t="shared" si="1518"/>
        <v>161.05140849212526</v>
      </c>
      <c r="EY155" s="16">
        <f t="shared" si="1518"/>
        <v>160.7473802677124</v>
      </c>
      <c r="EZ155" s="16">
        <f t="shared" si="1518"/>
        <v>161.01192900712198</v>
      </c>
      <c r="FA155" s="16">
        <f t="shared" si="1518"/>
        <v>161.32816291424376</v>
      </c>
      <c r="FB155" s="16">
        <f t="shared" si="1518"/>
        <v>161.02060859632377</v>
      </c>
      <c r="FC155" s="16">
        <f t="shared" si="1518"/>
        <v>163.10712783263241</v>
      </c>
      <c r="FD155" s="16">
        <f t="shared" si="1518"/>
        <v>163.45242973117635</v>
      </c>
      <c r="FE155" s="16">
        <f t="shared" ref="FE155:GJ155" si="1519">IF(ISNUMBER(FE60),FE$97*FE60+FE$98,"")</f>
        <v>162.45600462346397</v>
      </c>
      <c r="FF155" s="16">
        <f t="shared" si="1519"/>
        <v>162.78961600213466</v>
      </c>
      <c r="FG155" s="16">
        <f t="shared" si="1519"/>
        <v>162.54927679599476</v>
      </c>
      <c r="FH155" s="16">
        <f t="shared" si="1519"/>
        <v>162.89048418609181</v>
      </c>
      <c r="FI155" s="16">
        <f t="shared" si="1519"/>
        <v>162.68054898928298</v>
      </c>
      <c r="FJ155" s="16">
        <f t="shared" si="1519"/>
        <v>162.2328854255567</v>
      </c>
      <c r="FK155" s="16">
        <f t="shared" si="1519"/>
        <v>163.01576705103685</v>
      </c>
      <c r="FL155" s="47">
        <f t="shared" si="1519"/>
        <v>162.77235959454532</v>
      </c>
      <c r="FM155" s="16">
        <f t="shared" si="1519"/>
        <v>162.7730379897607</v>
      </c>
      <c r="FN155" s="16">
        <f t="shared" si="1519"/>
        <v>162.77258594391279</v>
      </c>
      <c r="FO155" s="16">
        <f t="shared" si="1519"/>
        <v>162.74742574089578</v>
      </c>
      <c r="FP155" s="16">
        <f t="shared" si="1519"/>
        <v>162.77223706716842</v>
      </c>
      <c r="FQ155" s="16">
        <f t="shared" si="1519"/>
        <v>162.77246417697484</v>
      </c>
      <c r="FR155" s="16">
        <f t="shared" si="1519"/>
        <v>163.19675370321272</v>
      </c>
      <c r="FS155" s="16">
        <f t="shared" si="1519"/>
        <v>159.7084245090127</v>
      </c>
      <c r="FT155" s="16">
        <f t="shared" si="1519"/>
        <v>161.48476955987292</v>
      </c>
      <c r="FU155" s="16">
        <f t="shared" si="1519"/>
        <v>161.18078975725504</v>
      </c>
      <c r="FV155" s="16">
        <f t="shared" si="1519"/>
        <v>161.21991147510542</v>
      </c>
      <c r="FW155" s="16">
        <f t="shared" si="1519"/>
        <v>161.63855260243204</v>
      </c>
      <c r="FX155" s="16">
        <f t="shared" si="1519"/>
        <v>161.47616508522356</v>
      </c>
      <c r="FY155" s="16">
        <f t="shared" si="1519"/>
        <v>162.66717242711925</v>
      </c>
      <c r="FZ155" s="16">
        <f t="shared" si="1519"/>
        <v>160.60481533936988</v>
      </c>
      <c r="GA155" s="16">
        <f t="shared" si="1519"/>
        <v>160.32653541766445</v>
      </c>
      <c r="GB155" s="16">
        <f t="shared" si="1519"/>
        <v>160.560746751886</v>
      </c>
      <c r="GC155" s="16">
        <f t="shared" si="1519"/>
        <v>160.17243684312109</v>
      </c>
      <c r="GD155" s="16">
        <f t="shared" si="1519"/>
        <v>160.55358812558254</v>
      </c>
      <c r="GE155" s="16">
        <f t="shared" si="1519"/>
        <v>160.18526095943056</v>
      </c>
      <c r="GF155" s="16">
        <f t="shared" si="1519"/>
        <v>161.35467211958294</v>
      </c>
      <c r="GG155" s="16">
        <f t="shared" si="1519"/>
        <v>161.21542040599246</v>
      </c>
      <c r="GH155" s="16">
        <f t="shared" si="1519"/>
        <v>160.79223478857227</v>
      </c>
      <c r="GI155" s="16">
        <f t="shared" si="1519"/>
        <v>160.49789417432589</v>
      </c>
      <c r="GJ155" s="16">
        <f t="shared" si="1519"/>
        <v>160.74137201250133</v>
      </c>
      <c r="GK155" s="16">
        <f t="shared" ref="GK155:HP155" si="1520">IF(ISNUMBER(GK60),GK$97*GK60+GK$98,"")</f>
        <v>160.75601747960627</v>
      </c>
      <c r="GL155" s="16">
        <f t="shared" si="1520"/>
        <v>162.73994973786247</v>
      </c>
      <c r="GM155" s="16">
        <f t="shared" si="1520"/>
        <v>162.31869130537416</v>
      </c>
      <c r="GN155" s="16">
        <f t="shared" si="1520"/>
        <v>162.17874832318867</v>
      </c>
      <c r="GO155" s="16">
        <f t="shared" si="1520"/>
        <v>162.41337229606123</v>
      </c>
      <c r="GP155" s="16">
        <f t="shared" si="1520"/>
        <v>162.44516044697747</v>
      </c>
      <c r="GQ155" s="16">
        <f t="shared" si="1520"/>
        <v>160.73856292862871</v>
      </c>
      <c r="GR155" s="16">
        <f t="shared" si="1520"/>
        <v>160.44217288611978</v>
      </c>
      <c r="GS155" s="16">
        <f t="shared" si="1520"/>
        <v>161.64293060120332</v>
      </c>
      <c r="GT155" s="16">
        <f t="shared" si="1520"/>
        <v>161.96711233225358</v>
      </c>
      <c r="GU155" s="16">
        <f t="shared" si="1520"/>
        <v>161.36026392120306</v>
      </c>
      <c r="GV155" s="16">
        <f t="shared" si="1520"/>
        <v>161.78992391770248</v>
      </c>
      <c r="GW155" s="16">
        <f t="shared" si="1520"/>
        <v>161.40929644512499</v>
      </c>
      <c r="GX155" s="16">
        <f t="shared" si="1520"/>
        <v>161.82007777987914</v>
      </c>
      <c r="GY155" s="16">
        <f t="shared" si="1520"/>
        <v>161.80726426536802</v>
      </c>
      <c r="GZ155" s="16">
        <f t="shared" si="1520"/>
        <v>162.12360757131958</v>
      </c>
      <c r="HA155" s="16">
        <f t="shared" si="1520"/>
        <v>161.68242636863536</v>
      </c>
      <c r="HB155" s="16">
        <f t="shared" si="1520"/>
        <v>162.0872437991525</v>
      </c>
      <c r="HC155" s="16">
        <f t="shared" si="1520"/>
        <v>162.87723724799579</v>
      </c>
      <c r="HD155" s="16">
        <f t="shared" si="1520"/>
        <v>163.20828688032486</v>
      </c>
      <c r="HE155" s="16">
        <f t="shared" si="1520"/>
        <v>161.52189356767175</v>
      </c>
      <c r="HF155" s="16">
        <f t="shared" si="1520"/>
        <v>161.67684948889729</v>
      </c>
      <c r="HG155" s="16">
        <f t="shared" si="1520"/>
        <v>161.37095516359386</v>
      </c>
      <c r="HH155" s="16">
        <f t="shared" si="1520"/>
        <v>160.93513721489862</v>
      </c>
      <c r="HI155" s="16">
        <f t="shared" si="1520"/>
        <v>160.92093458433499</v>
      </c>
      <c r="HJ155" s="16">
        <f t="shared" si="1520"/>
        <v>160.62074959175285</v>
      </c>
      <c r="HK155" s="16">
        <f t="shared" si="1520"/>
        <v>160.868514561186</v>
      </c>
      <c r="HL155" s="16">
        <f t="shared" si="1520"/>
        <v>161.18730581206748</v>
      </c>
      <c r="HM155" s="16">
        <f t="shared" si="1520"/>
        <v>160.88365608949488</v>
      </c>
      <c r="HN155" s="16">
        <f t="shared" si="1520"/>
        <v>162.9795001553619</v>
      </c>
      <c r="HO155" s="16">
        <f t="shared" si="1520"/>
        <v>163.32368938616196</v>
      </c>
      <c r="HP155" s="16">
        <f t="shared" si="1520"/>
        <v>162.51336641805131</v>
      </c>
      <c r="HQ155" s="16">
        <f t="shared" ref="HQ155:IV155" si="1521">IF(ISNUMBER(HQ60),HQ$97*HQ60+HQ$98,"")</f>
        <v>162.85179653162464</v>
      </c>
      <c r="HR155" s="16">
        <f t="shared" si="1521"/>
        <v>162.37913988455398</v>
      </c>
      <c r="HS155" s="16">
        <f t="shared" si="1521"/>
        <v>162.71027004606924</v>
      </c>
      <c r="HT155" s="16">
        <f t="shared" si="1521"/>
        <v>162.6223478070097</v>
      </c>
      <c r="HU155" s="16">
        <f t="shared" si="1521"/>
        <v>162.9552017610379</v>
      </c>
      <c r="HV155" s="16">
        <f t="shared" si="1521"/>
        <v>162.6963418654376</v>
      </c>
      <c r="HW155" s="16">
        <f t="shared" si="1521"/>
        <v>163.12108473768416</v>
      </c>
      <c r="HX155" s="16">
        <f t="shared" si="1521"/>
        <v>160.22572173641316</v>
      </c>
      <c r="HY155" s="16">
        <f t="shared" si="1521"/>
        <v>162.05367507853811</v>
      </c>
      <c r="HZ155" s="16">
        <f t="shared" si="1521"/>
        <v>161.75970196701073</v>
      </c>
      <c r="IA155" s="16">
        <f t="shared" si="1521"/>
        <v>161.79813437818282</v>
      </c>
      <c r="IB155" s="16">
        <f t="shared" si="1521"/>
        <v>162.21504865583427</v>
      </c>
      <c r="IC155" s="16">
        <f t="shared" si="1521"/>
        <v>162.0607439895891</v>
      </c>
      <c r="ID155" s="16">
        <f t="shared" si="1521"/>
        <v>163.26719216827215</v>
      </c>
      <c r="IE155" s="16">
        <f t="shared" si="1521"/>
        <v>161.10392973109794</v>
      </c>
      <c r="IF155" s="16">
        <f t="shared" si="1521"/>
        <v>160.84288303843624</v>
      </c>
      <c r="IG155" s="16">
        <f t="shared" si="1521"/>
        <v>161.06134345053977</v>
      </c>
      <c r="IH155" s="16">
        <f t="shared" si="1521"/>
        <v>160.69174599418724</v>
      </c>
      <c r="II155" s="16">
        <f t="shared" si="1521"/>
        <v>161.05514836064168</v>
      </c>
      <c r="IJ155" s="16">
        <f t="shared" si="1521"/>
        <v>160.70379668619788</v>
      </c>
      <c r="IK155" s="16">
        <f t="shared" si="1521"/>
        <v>161.85816282076615</v>
      </c>
      <c r="IL155" s="16">
        <f t="shared" si="1521"/>
        <v>161.70172407483486</v>
      </c>
      <c r="IM155" s="16">
        <f t="shared" si="1521"/>
        <v>161.29024840961964</v>
      </c>
      <c r="IN155" s="16">
        <f t="shared" si="1521"/>
        <v>161.01660735130588</v>
      </c>
      <c r="IO155" s="16">
        <f t="shared" si="1521"/>
        <v>161.85816282076615</v>
      </c>
      <c r="IP155" s="16">
        <f t="shared" si="1521"/>
        <v>161.70172407483486</v>
      </c>
      <c r="IQ155" s="16">
        <f t="shared" si="1521"/>
        <v>163.22621973678631</v>
      </c>
      <c r="IR155" s="16">
        <f t="shared" si="1521"/>
        <v>162.89238931919229</v>
      </c>
      <c r="IS155" s="16">
        <f t="shared" si="1521"/>
        <v>162.714674119828</v>
      </c>
      <c r="IT155" s="16">
        <f t="shared" si="1521"/>
        <v>162.96635926366508</v>
      </c>
      <c r="IU155" s="16">
        <f t="shared" si="1521"/>
        <v>163.02243171443439</v>
      </c>
      <c r="IV155" s="16">
        <f t="shared" si="1521"/>
        <v>161.10473196068492</v>
      </c>
      <c r="IW155" s="16">
        <f t="shared" ref="IW155:KB155" si="1522">IF(ISNUMBER(IW60),IW$97*IW60+IW$98,"")</f>
        <v>160.83186295350927</v>
      </c>
      <c r="IX155" s="16">
        <f t="shared" si="1522"/>
        <v>162.10145564031055</v>
      </c>
      <c r="IY155" s="16">
        <f t="shared" si="1522"/>
        <v>162.40501058584346</v>
      </c>
      <c r="IZ155" s="16">
        <f t="shared" si="1522"/>
        <v>161.8304251014265</v>
      </c>
      <c r="JA155" s="16">
        <f t="shared" si="1522"/>
        <v>162.23779338127639</v>
      </c>
      <c r="JB155" s="16">
        <f t="shared" si="1522"/>
        <v>161.87744024899848</v>
      </c>
      <c r="JC155" s="16">
        <f t="shared" si="1522"/>
        <v>162.26769158190535</v>
      </c>
      <c r="JD155" s="16">
        <f t="shared" si="1522"/>
        <v>162.26833147815586</v>
      </c>
      <c r="JE155" s="16">
        <f t="shared" si="1522"/>
        <v>162.56325107640697</v>
      </c>
      <c r="JF155" s="16">
        <f t="shared" si="1522"/>
        <v>162.15140518038876</v>
      </c>
      <c r="JG155" s="16">
        <f t="shared" si="1522"/>
        <v>162.53473869418272</v>
      </c>
      <c r="JH155" s="16">
        <f t="shared" si="1522"/>
        <v>163.36883600485353</v>
      </c>
      <c r="JI155" s="16">
        <f t="shared" si="1522"/>
        <v>163.68022854506972</v>
      </c>
      <c r="JJ155" s="16">
        <f t="shared" si="1522"/>
        <v>161.89229169752423</v>
      </c>
      <c r="JK155" s="16">
        <f t="shared" si="1522"/>
        <v>162.00932269128049</v>
      </c>
      <c r="JL155" s="16">
        <f t="shared" si="1522"/>
        <v>161.72814835551333</v>
      </c>
      <c r="JM155" s="16">
        <f t="shared" si="1522"/>
        <v>161.2999707706274</v>
      </c>
      <c r="JN155" s="16">
        <f t="shared" si="1522"/>
        <v>161.29023215382685</v>
      </c>
      <c r="JO155" s="16">
        <f t="shared" si="1522"/>
        <v>161.01350270269984</v>
      </c>
      <c r="JP155" s="16">
        <f t="shared" si="1522"/>
        <v>161.89229169752423</v>
      </c>
      <c r="JQ155" s="16">
        <f t="shared" si="1522"/>
        <v>162.00932269128049</v>
      </c>
      <c r="JR155" s="16">
        <f t="shared" si="1522"/>
        <v>161.72814835551333</v>
      </c>
      <c r="JS155" s="16">
        <f t="shared" si="1522"/>
        <v>163.33258845765559</v>
      </c>
      <c r="JT155" s="16">
        <f t="shared" si="1522"/>
        <v>163.6543443861116</v>
      </c>
      <c r="JU155" s="16">
        <f t="shared" si="1522"/>
        <v>162.97852748359671</v>
      </c>
      <c r="JV155" s="16">
        <f t="shared" si="1522"/>
        <v>163.29706424967483</v>
      </c>
      <c r="JW155" s="16">
        <f t="shared" si="1522"/>
        <v>162.79279308584537</v>
      </c>
      <c r="JX155" s="16">
        <f t="shared" si="1522"/>
        <v>163.10206461054054</v>
      </c>
      <c r="JY155" s="16">
        <f t="shared" si="1522"/>
        <v>163.0560344585231</v>
      </c>
      <c r="JZ155" s="16">
        <f t="shared" si="1522"/>
        <v>163.36756037305611</v>
      </c>
      <c r="KA155" s="16">
        <f t="shared" si="1522"/>
        <v>163.15488317040985</v>
      </c>
      <c r="KB155" s="16">
        <f t="shared" si="1522"/>
        <v>163.55861285702633</v>
      </c>
      <c r="LE155" s="23"/>
      <c r="QF155" s="24"/>
    </row>
    <row r="156" spans="1:448" x14ac:dyDescent="0.25">
      <c r="A156" s="57"/>
      <c r="B156" s="20">
        <f>B61</f>
        <v>121.78</v>
      </c>
      <c r="D156" s="9" t="s">
        <v>7</v>
      </c>
      <c r="E156" s="5">
        <v>5</v>
      </c>
      <c r="F156" s="16">
        <f t="shared" ref="F156:U156" si="1523">IF(ISNUMBER(F61),F$97*F61+F$98,"")</f>
        <v>122.70051658578592</v>
      </c>
      <c r="G156" s="16">
        <f t="shared" si="1523"/>
        <v>119.57273234619747</v>
      </c>
      <c r="H156" s="16">
        <f t="shared" ref="H156:I156" si="1524">IF(ISNUMBER(H61),H$97*H61+H$98,"")</f>
        <v>123.44973605446521</v>
      </c>
      <c r="I156" s="16">
        <f t="shared" si="1524"/>
        <v>120.16484158193443</v>
      </c>
      <c r="J156" s="16">
        <f t="shared" si="1523"/>
        <v>123.47473182077869</v>
      </c>
      <c r="K156" s="16">
        <f t="shared" si="1523"/>
        <v>120.16290590303842</v>
      </c>
      <c r="L156" s="16">
        <f t="shared" si="1523"/>
        <v>123.48491024791343</v>
      </c>
      <c r="M156" s="16">
        <f t="shared" si="1523"/>
        <v>120.19428154602126</v>
      </c>
      <c r="N156" s="16">
        <f t="shared" si="1523"/>
        <v>122.16896858223282</v>
      </c>
      <c r="O156" s="16">
        <f t="shared" si="1523"/>
        <v>118.9197048725365</v>
      </c>
      <c r="P156" s="16">
        <f t="shared" si="1523"/>
        <v>122.19166634038791</v>
      </c>
      <c r="Q156" s="16">
        <f t="shared" si="1523"/>
        <v>118.9739622962077</v>
      </c>
      <c r="R156" s="16">
        <f t="shared" si="1523"/>
        <v>121.26168858473278</v>
      </c>
      <c r="S156" s="16">
        <f t="shared" si="1523"/>
        <v>117.98034319175093</v>
      </c>
      <c r="T156" s="16">
        <f t="shared" si="1523"/>
        <v>121.90668390890858</v>
      </c>
      <c r="U156" s="16">
        <f t="shared" si="1523"/>
        <v>118.70794849587975</v>
      </c>
      <c r="V156" s="16">
        <f t="shared" si="1336"/>
        <v>122.14263063949619</v>
      </c>
      <c r="W156" s="16">
        <f t="shared" ref="W156:BM156" si="1525">IF(ISNUMBER(W61),W$97*W61+W$98,"")</f>
        <v>120.65094189802289</v>
      </c>
      <c r="X156" s="16">
        <f t="shared" si="1525"/>
        <v>120.71517351276579</v>
      </c>
      <c r="Y156" s="16">
        <f t="shared" si="1525"/>
        <v>120.4781113402513</v>
      </c>
      <c r="Z156" s="16">
        <f t="shared" si="1525"/>
        <v>124.00013842956361</v>
      </c>
      <c r="AA156" s="16">
        <f t="shared" si="1525"/>
        <v>120.44501452345352</v>
      </c>
      <c r="AB156" s="16">
        <f t="shared" si="1525"/>
        <v>120.49745406614431</v>
      </c>
      <c r="AC156" s="16">
        <f t="shared" si="1525"/>
        <v>121.53854174327728</v>
      </c>
      <c r="AD156" s="16">
        <f t="shared" si="1525"/>
        <v>120.21361970826088</v>
      </c>
      <c r="AE156" s="16">
        <f t="shared" si="1525"/>
        <v>120.27264353066539</v>
      </c>
      <c r="AF156" s="16">
        <f t="shared" si="1525"/>
        <v>120.52532126133052</v>
      </c>
      <c r="AG156" s="16">
        <f t="shared" si="1525"/>
        <v>120.11876217982928</v>
      </c>
      <c r="AH156" s="16">
        <f t="shared" si="1525"/>
        <v>119.65612340241475</v>
      </c>
      <c r="AI156" s="16">
        <f t="shared" si="1525"/>
        <v>119.71310888545931</v>
      </c>
      <c r="AJ156" s="16">
        <f t="shared" si="1525"/>
        <v>119.41781639370147</v>
      </c>
      <c r="AK156" s="16">
        <f t="shared" si="1525"/>
        <v>118.83605115761023</v>
      </c>
      <c r="AL156" s="16">
        <f t="shared" si="1525"/>
        <v>120.0962573635484</v>
      </c>
      <c r="AM156" s="16">
        <f t="shared" si="1525"/>
        <v>118.83687406592537</v>
      </c>
      <c r="AN156" s="16">
        <f t="shared" si="1525"/>
        <v>119.95730057207314</v>
      </c>
      <c r="AO156" s="16">
        <f t="shared" si="1525"/>
        <v>118.83625278101535</v>
      </c>
      <c r="AP156" s="16">
        <f t="shared" si="1525"/>
        <v>119.98116327488253</v>
      </c>
      <c r="AQ156" s="16">
        <f t="shared" si="1525"/>
        <v>118.42085383043758</v>
      </c>
      <c r="AR156" s="16">
        <f t="shared" si="1525"/>
        <v>119.77038524092276</v>
      </c>
      <c r="AS156" s="16">
        <f t="shared" si="1525"/>
        <v>116.84920046169279</v>
      </c>
      <c r="AT156" s="16">
        <f t="shared" si="1525"/>
        <v>117.80700151747487</v>
      </c>
      <c r="AU156" s="16">
        <f t="shared" si="1525"/>
        <v>120.01522807633073</v>
      </c>
      <c r="AV156" s="16">
        <f t="shared" si="1525"/>
        <v>120.23618967056277</v>
      </c>
      <c r="AW156" s="16">
        <f t="shared" si="1525"/>
        <v>122.37496851314191</v>
      </c>
      <c r="AX156" s="16">
        <f t="shared" si="1525"/>
        <v>120.08020314875066</v>
      </c>
      <c r="AY156" s="16">
        <f t="shared" si="1525"/>
        <v>120.27518619216966</v>
      </c>
      <c r="AZ156" s="16">
        <f t="shared" si="1525"/>
        <v>119.96738864997131</v>
      </c>
      <c r="BA156" s="16">
        <f t="shared" si="1525"/>
        <v>119.80653542866321</v>
      </c>
      <c r="BB156" s="16">
        <f t="shared" si="1525"/>
        <v>122.14348482157973</v>
      </c>
      <c r="BC156" s="16">
        <f t="shared" si="1525"/>
        <v>121.84341611632392</v>
      </c>
      <c r="BD156" s="16">
        <f t="shared" si="1525"/>
        <v>121.54233365481478</v>
      </c>
      <c r="BE156" s="16">
        <f t="shared" si="1525"/>
        <v>121.24337821667321</v>
      </c>
      <c r="BF156" s="16">
        <f t="shared" si="1525"/>
        <v>120.94803066941799</v>
      </c>
      <c r="BG156" s="16">
        <f t="shared" si="1525"/>
        <v>120.65111703299704</v>
      </c>
      <c r="BH156" s="16">
        <f t="shared" si="1525"/>
        <v>120.35441335686619</v>
      </c>
      <c r="BI156" s="16">
        <f t="shared" si="1525"/>
        <v>120.06345125855486</v>
      </c>
      <c r="BJ156" s="16">
        <f t="shared" si="1525"/>
        <v>119.76981110161633</v>
      </c>
      <c r="BK156" s="16">
        <f t="shared" si="1525"/>
        <v>119.47673043592465</v>
      </c>
      <c r="BL156" s="16">
        <f t="shared" si="1525"/>
        <v>119.18216849246735</v>
      </c>
      <c r="BM156" s="16">
        <f t="shared" si="1525"/>
        <v>118.8918859559968</v>
      </c>
      <c r="BN156" s="16"/>
      <c r="BO156" s="16"/>
      <c r="BP156" s="16"/>
      <c r="BQ156" s="16">
        <f t="shared" ref="BQ156:CB156" si="1526">IF(ISNUMBER(BQ61),BQ$97*BQ61+BQ$98,"")</f>
        <v>117.80700151747487</v>
      </c>
      <c r="BR156" s="16">
        <f t="shared" si="1526"/>
        <v>117.79854552362144</v>
      </c>
      <c r="BS156" s="16">
        <f t="shared" si="1526"/>
        <v>117.80247710557182</v>
      </c>
      <c r="BT156" s="16">
        <f t="shared" si="1526"/>
        <v>117.81770384472173</v>
      </c>
      <c r="BU156" s="16">
        <f t="shared" si="1526"/>
        <v>117.84654306193482</v>
      </c>
      <c r="BV156" s="16">
        <f t="shared" si="1526"/>
        <v>117.884452207176</v>
      </c>
      <c r="BW156" s="16">
        <f t="shared" si="1526"/>
        <v>117.93199715152927</v>
      </c>
      <c r="BX156" s="16">
        <f t="shared" si="1526"/>
        <v>117.99235200044888</v>
      </c>
      <c r="BY156" s="16">
        <f t="shared" si="1526"/>
        <v>118.0593777123656</v>
      </c>
      <c r="BZ156" s="16">
        <f t="shared" si="1526"/>
        <v>118.13235053823371</v>
      </c>
      <c r="CA156" s="16">
        <f t="shared" si="1526"/>
        <v>118.21376902345793</v>
      </c>
      <c r="CB156" s="16">
        <f t="shared" si="1526"/>
        <v>118.30404391615428</v>
      </c>
      <c r="CC156" s="16"/>
      <c r="CD156" s="16"/>
      <c r="CE156" s="16">
        <f t="shared" ref="CE156:CP156" si="1527">IF(ISNUMBER(CE61),CE$97*CE61+CE$98,"")</f>
        <v>120.15547020091364</v>
      </c>
      <c r="CF156" s="16">
        <f t="shared" si="1527"/>
        <v>119.94389150476894</v>
      </c>
      <c r="CG156" s="16">
        <f t="shared" si="1527"/>
        <v>119.73463070470024</v>
      </c>
      <c r="CH156" s="16">
        <f t="shared" si="1527"/>
        <v>119.52854934860665</v>
      </c>
      <c r="CI156" s="16">
        <f t="shared" si="1527"/>
        <v>119.32790058486631</v>
      </c>
      <c r="CJ156" s="16">
        <f t="shared" si="1527"/>
        <v>119.12862812374325</v>
      </c>
      <c r="CK156" s="16">
        <f t="shared" si="1527"/>
        <v>118.93115012146238</v>
      </c>
      <c r="CL156" s="16">
        <f t="shared" si="1527"/>
        <v>118.74050024853489</v>
      </c>
      <c r="CM156" s="16">
        <f t="shared" si="1527"/>
        <v>118.54998379818508</v>
      </c>
      <c r="CN156" s="16">
        <f t="shared" si="1527"/>
        <v>118.36175579588425</v>
      </c>
      <c r="CO156" s="16">
        <f t="shared" si="1527"/>
        <v>118.17534768166283</v>
      </c>
      <c r="CP156" s="16">
        <f t="shared" si="1527"/>
        <v>117.99185855437632</v>
      </c>
      <c r="CQ156" s="16"/>
      <c r="CR156" s="16"/>
      <c r="CS156" s="16">
        <f t="shared" ref="CS156:DX156" si="1528">IF(ISNUMBER(CS61),CS$97*CS61+CS$98,"")</f>
        <v>120.58570979776817</v>
      </c>
      <c r="CT156" s="16">
        <f t="shared" si="1528"/>
        <v>119.82931979903321</v>
      </c>
      <c r="CU156" s="16">
        <f t="shared" si="1528"/>
        <v>121.58852277279772</v>
      </c>
      <c r="CV156" s="16">
        <f t="shared" si="1528"/>
        <v>120.65094189802289</v>
      </c>
      <c r="CW156" s="16">
        <f t="shared" si="1528"/>
        <v>119.77038524092276</v>
      </c>
      <c r="CX156" s="16">
        <f t="shared" si="1528"/>
        <v>122.37496851314191</v>
      </c>
      <c r="CY156" s="16">
        <f t="shared" si="1528"/>
        <v>120.59595879810988</v>
      </c>
      <c r="CZ156" s="16">
        <f t="shared" si="1528"/>
        <v>119.50120587317383</v>
      </c>
      <c r="DA156" s="16">
        <f t="shared" si="1528"/>
        <v>122.34948198961116</v>
      </c>
      <c r="DB156" s="16">
        <f t="shared" si="1528"/>
        <v>120.53079667014406</v>
      </c>
      <c r="DC156" s="16">
        <f t="shared" si="1528"/>
        <v>119.66806660875066</v>
      </c>
      <c r="DD156" s="16">
        <f t="shared" si="1528"/>
        <v>121.65772780389236</v>
      </c>
      <c r="DE156" s="16">
        <f t="shared" si="1528"/>
        <v>120.54086279473867</v>
      </c>
      <c r="DF156" s="16">
        <f t="shared" si="1528"/>
        <v>119.60391482446482</v>
      </c>
      <c r="DG156" s="16">
        <f t="shared" si="1528"/>
        <v>122.22091836620751</v>
      </c>
      <c r="DH156" s="16">
        <f t="shared" si="1528"/>
        <v>121.00145128394777</v>
      </c>
      <c r="DI156" s="16">
        <f t="shared" si="1528"/>
        <v>120.23550301563613</v>
      </c>
      <c r="DJ156" s="16">
        <f t="shared" si="1528"/>
        <v>122.02277319919223</v>
      </c>
      <c r="DK156" s="16">
        <f t="shared" si="1528"/>
        <v>120.69281970095389</v>
      </c>
      <c r="DL156" s="16">
        <f t="shared" si="1528"/>
        <v>119.77027725415981</v>
      </c>
      <c r="DM156" s="16">
        <f t="shared" si="1528"/>
        <v>122.46188352243259</v>
      </c>
      <c r="DN156" s="16">
        <f t="shared" si="1528"/>
        <v>120.71812126618326</v>
      </c>
      <c r="DO156" s="16">
        <f t="shared" si="1528"/>
        <v>119.81765205118539</v>
      </c>
      <c r="DP156" s="16">
        <f t="shared" si="1528"/>
        <v>120.11102617382512</v>
      </c>
      <c r="DQ156" s="16">
        <f t="shared" si="1528"/>
        <v>120.65385416227829</v>
      </c>
      <c r="DR156" s="16">
        <f t="shared" si="1528"/>
        <v>119.61696316764476</v>
      </c>
      <c r="DS156" s="16">
        <f t="shared" si="1528"/>
        <v>122.27227681118573</v>
      </c>
      <c r="DT156" s="16">
        <f t="shared" si="1528"/>
        <v>120.57702099186713</v>
      </c>
      <c r="DU156" s="16">
        <f t="shared" si="1528"/>
        <v>119.5083466745469</v>
      </c>
      <c r="DV156" s="16">
        <f t="shared" si="1528"/>
        <v>122.23203456159393</v>
      </c>
      <c r="DW156" s="16">
        <f t="shared" si="1528"/>
        <v>118.88947031066006</v>
      </c>
      <c r="DX156" s="16">
        <f t="shared" si="1528"/>
        <v>120.2090653043013</v>
      </c>
      <c r="DY156" s="16">
        <f t="shared" ref="DY156:FD156" si="1529">IF(ISNUMBER(DY61),DY$97*DY61+DY$98,"")</f>
        <v>120.08821499842348</v>
      </c>
      <c r="DZ156" s="16">
        <f t="shared" si="1529"/>
        <v>120.52084282132574</v>
      </c>
      <c r="EA156" s="16">
        <f t="shared" si="1529"/>
        <v>120.23868628727392</v>
      </c>
      <c r="EB156" s="16">
        <f t="shared" si="1529"/>
        <v>119.72081662574807</v>
      </c>
      <c r="EC156" s="16">
        <f t="shared" si="1529"/>
        <v>119.48656596945827</v>
      </c>
      <c r="ED156" s="38">
        <f t="shared" si="1529"/>
        <v>120.78315594432627</v>
      </c>
      <c r="EE156" s="16">
        <f t="shared" si="1529"/>
        <v>119.55028180924955</v>
      </c>
      <c r="EF156" s="16">
        <f t="shared" si="1529"/>
        <v>120.3235185639561</v>
      </c>
      <c r="EG156" s="16">
        <f t="shared" si="1529"/>
        <v>119.2288985680992</v>
      </c>
      <c r="EH156" s="16">
        <f t="shared" si="1529"/>
        <v>120.38632794518102</v>
      </c>
      <c r="EI156" s="16">
        <f t="shared" si="1529"/>
        <v>119.2672480007565</v>
      </c>
      <c r="EJ156" s="16">
        <f t="shared" si="1529"/>
        <v>120.65334237695961</v>
      </c>
      <c r="EK156" s="16">
        <f t="shared" si="1529"/>
        <v>120.22737202414216</v>
      </c>
      <c r="EL156" s="16">
        <f t="shared" si="1529"/>
        <v>118.97442655874232</v>
      </c>
      <c r="EM156" s="16">
        <f t="shared" si="1529"/>
        <v>119.74170524124256</v>
      </c>
      <c r="EN156" s="16">
        <f t="shared" si="1529"/>
        <v>118.62702356307278</v>
      </c>
      <c r="EO156" s="16">
        <f t="shared" si="1529"/>
        <v>119.80221107879404</v>
      </c>
      <c r="EP156" s="16">
        <f t="shared" si="1529"/>
        <v>118.66309015805155</v>
      </c>
      <c r="EQ156" s="16">
        <f t="shared" si="1529"/>
        <v>119.49245436381466</v>
      </c>
      <c r="ER156" s="16">
        <f t="shared" si="1529"/>
        <v>118.27444388236248</v>
      </c>
      <c r="ES156" s="16">
        <f t="shared" si="1529"/>
        <v>116.80565146814394</v>
      </c>
      <c r="ET156" s="16">
        <f t="shared" si="1529"/>
        <v>116.43457119762154</v>
      </c>
      <c r="EU156" s="16">
        <f t="shared" si="1529"/>
        <v>117.81011468850775</v>
      </c>
      <c r="EV156" s="16">
        <f t="shared" si="1529"/>
        <v>117.82096548896047</v>
      </c>
      <c r="EW156" s="16">
        <f t="shared" si="1529"/>
        <v>118.45415160544293</v>
      </c>
      <c r="EX156" s="16">
        <f t="shared" si="1529"/>
        <v>118.53923775535193</v>
      </c>
      <c r="EY156" s="16">
        <f t="shared" si="1529"/>
        <v>119.86780348823604</v>
      </c>
      <c r="EZ156" s="16">
        <f t="shared" si="1529"/>
        <v>120.12420592680448</v>
      </c>
      <c r="FA156" s="16">
        <f t="shared" si="1529"/>
        <v>119.03076235415926</v>
      </c>
      <c r="FB156" s="16">
        <f t="shared" si="1529"/>
        <v>120.35555178341744</v>
      </c>
      <c r="FC156" s="16">
        <f t="shared" si="1529"/>
        <v>122.5962151879008</v>
      </c>
      <c r="FD156" s="16">
        <f t="shared" si="1529"/>
        <v>121.32418261155584</v>
      </c>
      <c r="FE156" s="16">
        <f t="shared" ref="FE156:GJ156" si="1530">IF(ISNUMBER(FE61),FE$97*FE61+FE$98,"")</f>
        <v>120.39304936557437</v>
      </c>
      <c r="FF156" s="16">
        <f t="shared" si="1530"/>
        <v>119.12070225534109</v>
      </c>
      <c r="FG156" s="16">
        <f t="shared" si="1530"/>
        <v>120.18590166920254</v>
      </c>
      <c r="FH156" s="16">
        <f t="shared" si="1530"/>
        <v>118.95495729734458</v>
      </c>
      <c r="FI156" s="16">
        <f t="shared" si="1530"/>
        <v>120.07008347833649</v>
      </c>
      <c r="FJ156" s="16">
        <f t="shared" si="1530"/>
        <v>114.98128452490076</v>
      </c>
      <c r="FK156" s="16">
        <f t="shared" si="1530"/>
        <v>118.80572970706748</v>
      </c>
      <c r="FL156" s="47">
        <f t="shared" si="1530"/>
        <v>119.90004350062772</v>
      </c>
      <c r="FM156" s="16">
        <f t="shared" si="1530"/>
        <v>119.89206732686547</v>
      </c>
      <c r="FN156" s="16">
        <f t="shared" si="1530"/>
        <v>119.90220383622398</v>
      </c>
      <c r="FO156" s="16">
        <f t="shared" si="1530"/>
        <v>119.98316870641882</v>
      </c>
      <c r="FP156" s="16">
        <f t="shared" si="1530"/>
        <v>119.89138295350797</v>
      </c>
      <c r="FQ156" s="16">
        <f t="shared" si="1530"/>
        <v>119.88896282152885</v>
      </c>
      <c r="FR156" s="16">
        <f t="shared" si="1530"/>
        <v>118.75669170041448</v>
      </c>
      <c r="FS156" s="16">
        <f t="shared" si="1530"/>
        <v>121.89012567215474</v>
      </c>
      <c r="FT156" s="16">
        <f t="shared" si="1530"/>
        <v>120.38741697973094</v>
      </c>
      <c r="FU156" s="16">
        <f t="shared" si="1530"/>
        <v>119.94349710824227</v>
      </c>
      <c r="FV156" s="16">
        <f t="shared" si="1530"/>
        <v>120.00044930693898</v>
      </c>
      <c r="FW156" s="16">
        <f t="shared" si="1530"/>
        <v>119.84593894861361</v>
      </c>
      <c r="FX156" s="16">
        <f t="shared" si="1530"/>
        <v>119.43457959950102</v>
      </c>
      <c r="FY156" s="16">
        <f t="shared" si="1530"/>
        <v>119.14279794530179</v>
      </c>
      <c r="FZ156" s="16">
        <f t="shared" si="1530"/>
        <v>118.62152372337601</v>
      </c>
      <c r="GA156" s="16">
        <f t="shared" si="1530"/>
        <v>119.87551028213193</v>
      </c>
      <c r="GB156" s="16">
        <f t="shared" si="1530"/>
        <v>118.62156326480167</v>
      </c>
      <c r="GC156" s="16">
        <f t="shared" si="1530"/>
        <v>119.73510115491769</v>
      </c>
      <c r="GD156" s="16">
        <f t="shared" si="1530"/>
        <v>118.62106203249084</v>
      </c>
      <c r="GE156" s="16">
        <f t="shared" si="1530"/>
        <v>119.75836019125823</v>
      </c>
      <c r="GF156" s="16">
        <f t="shared" si="1530"/>
        <v>116.67379969685278</v>
      </c>
      <c r="GG156" s="16">
        <f t="shared" si="1530"/>
        <v>117.62175173050643</v>
      </c>
      <c r="GH156" s="16">
        <f t="shared" si="1530"/>
        <v>118.21323421789774</v>
      </c>
      <c r="GI156" s="16">
        <f t="shared" si="1530"/>
        <v>119.55446186978637</v>
      </c>
      <c r="GJ156" s="16">
        <f t="shared" si="1530"/>
        <v>119.7664998346952</v>
      </c>
      <c r="GK156" s="16">
        <f t="shared" ref="GK156:HP156" si="1531">IF(ISNUMBER(GK61),GK$97*GK61+GK$98,"")</f>
        <v>119.99221768294863</v>
      </c>
      <c r="GL156" s="16">
        <f t="shared" si="1531"/>
        <v>122.31256452939336</v>
      </c>
      <c r="GM156" s="16">
        <f t="shared" si="1531"/>
        <v>119.83332914487472</v>
      </c>
      <c r="GN156" s="16">
        <f t="shared" si="1531"/>
        <v>120.05928173208781</v>
      </c>
      <c r="GO156" s="16">
        <f t="shared" si="1531"/>
        <v>119.74360498518415</v>
      </c>
      <c r="GP156" s="16">
        <f t="shared" si="1531"/>
        <v>119.58387574063443</v>
      </c>
      <c r="GQ156" s="16">
        <f t="shared" si="1531"/>
        <v>118.6241595871444</v>
      </c>
      <c r="GR156" s="16">
        <f t="shared" si="1531"/>
        <v>119.94203782720706</v>
      </c>
      <c r="GS156" s="16">
        <f t="shared" si="1531"/>
        <v>120.47375481637899</v>
      </c>
      <c r="GT156" s="16">
        <f t="shared" si="1531"/>
        <v>119.24431933965113</v>
      </c>
      <c r="GU156" s="16">
        <f t="shared" si="1531"/>
        <v>120.0067759272581</v>
      </c>
      <c r="GV156" s="16">
        <f t="shared" si="1531"/>
        <v>118.91617567147449</v>
      </c>
      <c r="GW156" s="16">
        <f t="shared" si="1531"/>
        <v>120.06748894443029</v>
      </c>
      <c r="GX156" s="16">
        <f t="shared" si="1531"/>
        <v>118.95308056846594</v>
      </c>
      <c r="GY156" s="16">
        <f t="shared" si="1531"/>
        <v>119.9069514996421</v>
      </c>
      <c r="GZ156" s="16">
        <f t="shared" si="1531"/>
        <v>118.65744434411239</v>
      </c>
      <c r="HA156" s="16">
        <f t="shared" si="1531"/>
        <v>119.47533560743452</v>
      </c>
      <c r="HB156" s="16">
        <f t="shared" si="1531"/>
        <v>118.34081680171684</v>
      </c>
      <c r="HC156" s="16">
        <f t="shared" si="1531"/>
        <v>119.16867139392239</v>
      </c>
      <c r="HD156" s="16">
        <f t="shared" si="1531"/>
        <v>117.95473235914406</v>
      </c>
      <c r="HE156" s="16">
        <f t="shared" si="1531"/>
        <v>116.57388367880769</v>
      </c>
      <c r="HF156" s="16">
        <f t="shared" si="1531"/>
        <v>116.19673503891516</v>
      </c>
      <c r="HG156" s="16">
        <f t="shared" si="1531"/>
        <v>117.57171823058844</v>
      </c>
      <c r="HH156" s="16">
        <f t="shared" si="1531"/>
        <v>118.19447793227791</v>
      </c>
      <c r="HI156" s="16">
        <f t="shared" si="1531"/>
        <v>118.27742920695739</v>
      </c>
      <c r="HJ156" s="16">
        <f t="shared" si="1531"/>
        <v>119.60441224048883</v>
      </c>
      <c r="HK156" s="16">
        <f t="shared" si="1531"/>
        <v>119.82629310975234</v>
      </c>
      <c r="HL156" s="16">
        <f t="shared" si="1531"/>
        <v>118.74020334054738</v>
      </c>
      <c r="HM156" s="16">
        <f t="shared" si="1531"/>
        <v>120.06342384400085</v>
      </c>
      <c r="HN156" s="16">
        <f t="shared" si="1531"/>
        <v>122.50344659434275</v>
      </c>
      <c r="HO156" s="16">
        <f t="shared" si="1531"/>
        <v>121.23493034460941</v>
      </c>
      <c r="HP156" s="16">
        <f t="shared" si="1531"/>
        <v>119.89220321850631</v>
      </c>
      <c r="HQ156" s="16">
        <f t="shared" ref="HQ156:IV156" si="1532">IF(ISNUMBER(HQ61),HQ$97*HQ61+HQ$98,"")</f>
        <v>118.66460713767924</v>
      </c>
      <c r="HR156" s="16">
        <f t="shared" si="1532"/>
        <v>120.13227334990822</v>
      </c>
      <c r="HS156" s="16">
        <f t="shared" si="1532"/>
        <v>118.86217069158252</v>
      </c>
      <c r="HT156" s="16">
        <f t="shared" si="1532"/>
        <v>119.80026331646337</v>
      </c>
      <c r="HU156" s="16">
        <f t="shared" si="1532"/>
        <v>118.53858245650301</v>
      </c>
      <c r="HV156" s="16">
        <f t="shared" si="1532"/>
        <v>119.63164036887881</v>
      </c>
      <c r="HW156" s="16">
        <f t="shared" si="1532"/>
        <v>118.49297228957209</v>
      </c>
      <c r="HX156" s="16">
        <f t="shared" si="1532"/>
        <v>121.44548277016241</v>
      </c>
      <c r="HY156" s="16">
        <f t="shared" si="1532"/>
        <v>120.00651550813043</v>
      </c>
      <c r="HZ156" s="16">
        <f t="shared" si="1532"/>
        <v>119.57082770965052</v>
      </c>
      <c r="IA156" s="16">
        <f t="shared" si="1532"/>
        <v>119.63046635072283</v>
      </c>
      <c r="IB156" s="16">
        <f t="shared" si="1532"/>
        <v>119.4220909621873</v>
      </c>
      <c r="IC156" s="16">
        <f t="shared" si="1532"/>
        <v>119.01942000607737</v>
      </c>
      <c r="ID156" s="16">
        <f t="shared" si="1532"/>
        <v>118.77669281021767</v>
      </c>
      <c r="IE156" s="16">
        <f t="shared" si="1532"/>
        <v>118.21688301627174</v>
      </c>
      <c r="IF156" s="16">
        <f t="shared" si="1532"/>
        <v>119.44834448638855</v>
      </c>
      <c r="IG156" s="16">
        <f t="shared" si="1532"/>
        <v>118.21980713032818</v>
      </c>
      <c r="IH156" s="16">
        <f t="shared" si="1532"/>
        <v>119.31187990836193</v>
      </c>
      <c r="II156" s="16">
        <f t="shared" si="1532"/>
        <v>118.22050722227682</v>
      </c>
      <c r="IJ156" s="16">
        <f t="shared" si="1532"/>
        <v>119.33572743938733</v>
      </c>
      <c r="IK156" s="16">
        <f t="shared" si="1532"/>
        <v>116.281897447365</v>
      </c>
      <c r="IL156" s="16">
        <f t="shared" si="1532"/>
        <v>117.18699586241362</v>
      </c>
      <c r="IM156" s="16">
        <f t="shared" si="1532"/>
        <v>117.81809932708973</v>
      </c>
      <c r="IN156" s="16">
        <f t="shared" si="1532"/>
        <v>119.13587987278039</v>
      </c>
      <c r="IO156" s="16">
        <f t="shared" si="1532"/>
        <v>116.281897447365</v>
      </c>
      <c r="IP156" s="16">
        <f t="shared" si="1532"/>
        <v>117.18699586241362</v>
      </c>
      <c r="IQ156" s="16">
        <f t="shared" si="1532"/>
        <v>121.98500920647793</v>
      </c>
      <c r="IR156" s="16">
        <f t="shared" si="1532"/>
        <v>119.49694456103595</v>
      </c>
      <c r="IS156" s="16">
        <f t="shared" si="1532"/>
        <v>119.69229047617171</v>
      </c>
      <c r="IT156" s="16">
        <f t="shared" si="1532"/>
        <v>119.37987641142922</v>
      </c>
      <c r="IU156" s="16">
        <f t="shared" si="1532"/>
        <v>119.2306392708509</v>
      </c>
      <c r="IV156" s="16">
        <f t="shared" si="1532"/>
        <v>118.23972152593717</v>
      </c>
      <c r="IW156" s="16">
        <f t="shared" ref="IW156:KB156" si="1533">IF(ISNUMBER(IW61),IW$97*IW61+IW$98,"")</f>
        <v>119.52936261424605</v>
      </c>
      <c r="IX156" s="16">
        <f t="shared" si="1533"/>
        <v>120.10864668107487</v>
      </c>
      <c r="IY156" s="16">
        <f t="shared" si="1533"/>
        <v>118.9048897991004</v>
      </c>
      <c r="IZ156" s="16">
        <f t="shared" si="1533"/>
        <v>119.64915067762374</v>
      </c>
      <c r="JA156" s="16">
        <f t="shared" si="1533"/>
        <v>118.58287410717693</v>
      </c>
      <c r="JB156" s="16">
        <f t="shared" si="1533"/>
        <v>119.71128728564577</v>
      </c>
      <c r="JC156" s="16">
        <f t="shared" si="1533"/>
        <v>118.62191458689978</v>
      </c>
      <c r="JD156" s="16">
        <f t="shared" si="1533"/>
        <v>119.49813836174633</v>
      </c>
      <c r="JE156" s="16">
        <f t="shared" si="1533"/>
        <v>118.27481960899117</v>
      </c>
      <c r="JF156" s="16">
        <f t="shared" si="1533"/>
        <v>119.07313395790416</v>
      </c>
      <c r="JG156" s="16">
        <f t="shared" si="1533"/>
        <v>117.96398283426208</v>
      </c>
      <c r="JH156" s="16">
        <f t="shared" si="1533"/>
        <v>118.82245573157209</v>
      </c>
      <c r="JI156" s="16">
        <f t="shared" si="1533"/>
        <v>117.63406158516047</v>
      </c>
      <c r="JJ156" s="16">
        <f t="shared" si="1533"/>
        <v>116.21059380332068</v>
      </c>
      <c r="JK156" s="16">
        <f t="shared" si="1533"/>
        <v>115.8148683222679</v>
      </c>
      <c r="JL156" s="16">
        <f t="shared" si="1533"/>
        <v>117.15997222118126</v>
      </c>
      <c r="JM156" s="16">
        <f t="shared" si="1533"/>
        <v>117.82166424460398</v>
      </c>
      <c r="JN156" s="16">
        <f t="shared" si="1533"/>
        <v>117.90372306846139</v>
      </c>
      <c r="JO156" s="16">
        <f t="shared" si="1533"/>
        <v>119.20216531839583</v>
      </c>
      <c r="JP156" s="16">
        <f t="shared" si="1533"/>
        <v>116.21059380332068</v>
      </c>
      <c r="JQ156" s="16">
        <f t="shared" si="1533"/>
        <v>115.8148683222679</v>
      </c>
      <c r="JR156" s="16">
        <f t="shared" si="1533"/>
        <v>117.15997222118126</v>
      </c>
      <c r="JS156" s="16">
        <f t="shared" si="1533"/>
        <v>122.18705639758552</v>
      </c>
      <c r="JT156" s="16">
        <f t="shared" si="1533"/>
        <v>120.94640814579115</v>
      </c>
      <c r="JU156" s="16">
        <f t="shared" si="1533"/>
        <v>119.5756913123823</v>
      </c>
      <c r="JV156" s="16">
        <f t="shared" si="1533"/>
        <v>118.37393921898095</v>
      </c>
      <c r="JW156" s="16">
        <f t="shared" si="1533"/>
        <v>119.78238219512446</v>
      </c>
      <c r="JX156" s="16">
        <f t="shared" si="1533"/>
        <v>118.53953441987895</v>
      </c>
      <c r="JY156" s="16">
        <f t="shared" si="1533"/>
        <v>119.45489065973084</v>
      </c>
      <c r="JZ156" s="16">
        <f t="shared" si="1533"/>
        <v>118.22020873999526</v>
      </c>
      <c r="KA156" s="16">
        <f t="shared" si="1533"/>
        <v>119.29394295519144</v>
      </c>
      <c r="KB156" s="16">
        <f t="shared" si="1533"/>
        <v>118.18148693388628</v>
      </c>
      <c r="LE156" s="24"/>
      <c r="QF156" s="24"/>
    </row>
    <row r="157" spans="1:448" x14ac:dyDescent="0.25">
      <c r="A157" s="57"/>
      <c r="B157" s="20">
        <f>B62</f>
        <v>143.18</v>
      </c>
      <c r="D157" s="9" t="s">
        <v>7</v>
      </c>
      <c r="E157" s="5">
        <v>9</v>
      </c>
      <c r="F157" s="16">
        <f t="shared" ref="F157:U157" si="1534">IF(ISNUMBER(F62),F$97*F62+F$98,"")</f>
        <v>137.9538761712015</v>
      </c>
      <c r="G157" s="16">
        <f t="shared" si="1534"/>
        <v>137.0595607978301</v>
      </c>
      <c r="H157" s="16">
        <f t="shared" ref="H157:I157" si="1535">IF(ISNUMBER(H62),H$97*H62+H$98,"")</f>
        <v>142.97560125276084</v>
      </c>
      <c r="I157" s="16">
        <f t="shared" si="1535"/>
        <v>141.92165811420583</v>
      </c>
      <c r="J157" s="16">
        <f t="shared" si="1534"/>
        <v>143.19995421420984</v>
      </c>
      <c r="K157" s="16">
        <f t="shared" si="1534"/>
        <v>142.13819640326659</v>
      </c>
      <c r="L157" s="16">
        <f t="shared" si="1534"/>
        <v>143.11201287632505</v>
      </c>
      <c r="M157" s="16">
        <f t="shared" si="1534"/>
        <v>142.05110486261106</v>
      </c>
      <c r="N157" s="16">
        <f t="shared" si="1534"/>
        <v>143.17050222265414</v>
      </c>
      <c r="O157" s="16">
        <f t="shared" si="1534"/>
        <v>142.13367948575848</v>
      </c>
      <c r="P157" s="16">
        <f t="shared" si="1534"/>
        <v>142.61848518698596</v>
      </c>
      <c r="Q157" s="16">
        <f t="shared" si="1534"/>
        <v>141.59655306509518</v>
      </c>
      <c r="R157" s="16">
        <f t="shared" si="1534"/>
        <v>142.08835468515232</v>
      </c>
      <c r="S157" s="16">
        <f t="shared" si="1534"/>
        <v>141.18348023386957</v>
      </c>
      <c r="T157" s="16">
        <f t="shared" si="1534"/>
        <v>142.45532260468843</v>
      </c>
      <c r="U157" s="16">
        <f t="shared" si="1534"/>
        <v>141.44113211720682</v>
      </c>
      <c r="V157" s="16">
        <f t="shared" si="1336"/>
        <v>143.24446511889471</v>
      </c>
      <c r="W157" s="16">
        <f t="shared" ref="W157:BM157" si="1536">IF(ISNUMBER(W62),W$97*W62+W$98,"")</f>
        <v>144.4513663320902</v>
      </c>
      <c r="X157" s="16">
        <f t="shared" si="1536"/>
        <v>144.64816164921476</v>
      </c>
      <c r="Y157" s="16">
        <f t="shared" si="1536"/>
        <v>144.86193773459766</v>
      </c>
      <c r="Z157" s="16">
        <f t="shared" si="1536"/>
        <v>142.43605988378673</v>
      </c>
      <c r="AA157" s="16">
        <f t="shared" si="1536"/>
        <v>143.91512517226721</v>
      </c>
      <c r="AB157" s="16">
        <f t="shared" si="1536"/>
        <v>144.84020706982699</v>
      </c>
      <c r="AC157" s="16">
        <f t="shared" si="1536"/>
        <v>144.24740929670139</v>
      </c>
      <c r="AD157" s="16">
        <f t="shared" si="1536"/>
        <v>145.03089946559408</v>
      </c>
      <c r="AE157" s="16">
        <f t="shared" si="1536"/>
        <v>144.95726026943228</v>
      </c>
      <c r="AF157" s="16">
        <f t="shared" si="1536"/>
        <v>144.28202206911638</v>
      </c>
      <c r="AG157" s="16">
        <f t="shared" si="1536"/>
        <v>143.76230712278664</v>
      </c>
      <c r="AH157" s="16">
        <f t="shared" si="1536"/>
        <v>144.28474273622618</v>
      </c>
      <c r="AI157" s="16">
        <f t="shared" si="1536"/>
        <v>144.22282356894272</v>
      </c>
      <c r="AJ157" s="16">
        <f t="shared" si="1536"/>
        <v>145.05975494121458</v>
      </c>
      <c r="AK157" s="16">
        <f t="shared" si="1536"/>
        <v>142.44952540936916</v>
      </c>
      <c r="AL157" s="16">
        <f t="shared" si="1536"/>
        <v>143.29062057131335</v>
      </c>
      <c r="AM157" s="16">
        <f t="shared" si="1536"/>
        <v>142.61898149844453</v>
      </c>
      <c r="AN157" s="16">
        <f t="shared" si="1536"/>
        <v>143.46766831331792</v>
      </c>
      <c r="AO157" s="16">
        <f t="shared" si="1536"/>
        <v>142.60701278873637</v>
      </c>
      <c r="AP157" s="16">
        <f t="shared" si="1536"/>
        <v>143.45257930544096</v>
      </c>
      <c r="AQ157" s="16">
        <f t="shared" si="1536"/>
        <v>142.44248550583512</v>
      </c>
      <c r="AR157" s="16">
        <f t="shared" si="1536"/>
        <v>143.33586882946852</v>
      </c>
      <c r="AS157" s="16">
        <f t="shared" si="1536"/>
        <v>143.08592669183179</v>
      </c>
      <c r="AT157" s="16">
        <f t="shared" si="1536"/>
        <v>143.76083635045339</v>
      </c>
      <c r="AU157" s="16">
        <f t="shared" si="1536"/>
        <v>142.16068178245817</v>
      </c>
      <c r="AV157" s="16">
        <f t="shared" si="1536"/>
        <v>142.24471540817336</v>
      </c>
      <c r="AW157" s="16">
        <f t="shared" si="1536"/>
        <v>139.6341255760812</v>
      </c>
      <c r="AX157" s="16">
        <f t="shared" si="1536"/>
        <v>144.60905081743203</v>
      </c>
      <c r="AY157" s="16">
        <f t="shared" si="1536"/>
        <v>142.84877089684238</v>
      </c>
      <c r="AZ157" s="16">
        <f t="shared" si="1536"/>
        <v>143.24454974043559</v>
      </c>
      <c r="BA157" s="16">
        <f t="shared" si="1536"/>
        <v>143.66331156875265</v>
      </c>
      <c r="BB157" s="16">
        <f t="shared" si="1536"/>
        <v>143.24536864315098</v>
      </c>
      <c r="BC157" s="16">
        <f t="shared" si="1536"/>
        <v>143.47544753900422</v>
      </c>
      <c r="BD157" s="16">
        <f t="shared" si="1536"/>
        <v>143.70983448051354</v>
      </c>
      <c r="BE157" s="16">
        <f t="shared" si="1536"/>
        <v>143.94897413190435</v>
      </c>
      <c r="BF157" s="16">
        <f t="shared" si="1536"/>
        <v>144.19869039755565</v>
      </c>
      <c r="BG157" s="16">
        <f t="shared" si="1536"/>
        <v>144.45255471559267</v>
      </c>
      <c r="BH157" s="16">
        <f t="shared" si="1536"/>
        <v>144.71241429130063</v>
      </c>
      <c r="BI157" s="16">
        <f t="shared" si="1536"/>
        <v>144.98418863883717</v>
      </c>
      <c r="BJ157" s="16">
        <f t="shared" si="1536"/>
        <v>145.26024846021377</v>
      </c>
      <c r="BK157" s="16">
        <f t="shared" si="1536"/>
        <v>145.54400913986976</v>
      </c>
      <c r="BL157" s="16">
        <f t="shared" si="1536"/>
        <v>145.83343524935299</v>
      </c>
      <c r="BM157" s="16">
        <f t="shared" si="1536"/>
        <v>146.13409628146715</v>
      </c>
      <c r="BN157" s="16"/>
      <c r="BO157" s="16"/>
      <c r="BP157" s="16"/>
      <c r="BQ157" s="16">
        <f t="shared" ref="BQ157:CB157" si="1537">IF(ISNUMBER(BQ62),BQ$97*BQ62+BQ$98,"")</f>
        <v>143.76083635045339</v>
      </c>
      <c r="BR157" s="16">
        <f t="shared" si="1537"/>
        <v>143.96954598120516</v>
      </c>
      <c r="BS157" s="16">
        <f t="shared" si="1537"/>
        <v>144.1757537195364</v>
      </c>
      <c r="BT157" s="16">
        <f t="shared" si="1537"/>
        <v>144.38213667241024</v>
      </c>
      <c r="BU157" s="16">
        <f t="shared" si="1537"/>
        <v>144.58865155489761</v>
      </c>
      <c r="BV157" s="16">
        <f t="shared" si="1537"/>
        <v>144.79203951414704</v>
      </c>
      <c r="BW157" s="16">
        <f t="shared" si="1537"/>
        <v>144.99528598832725</v>
      </c>
      <c r="BX157" s="16">
        <f t="shared" si="1537"/>
        <v>145.20183160121843</v>
      </c>
      <c r="BY157" s="16">
        <f t="shared" si="1537"/>
        <v>145.40431889095993</v>
      </c>
      <c r="BZ157" s="16">
        <f t="shared" si="1537"/>
        <v>145.60587100098272</v>
      </c>
      <c r="CA157" s="16">
        <f t="shared" si="1537"/>
        <v>145.80784955909448</v>
      </c>
      <c r="CB157" s="16">
        <f t="shared" si="1537"/>
        <v>146.01204789876624</v>
      </c>
      <c r="CC157" s="16"/>
      <c r="CD157" s="16"/>
      <c r="CE157" s="16">
        <f t="shared" ref="CE157:CP157" si="1538">IF(ISNUMBER(CE62),CE$97*CE62+CE$98,"")</f>
        <v>142.90097197297689</v>
      </c>
      <c r="CF157" s="16">
        <f t="shared" si="1538"/>
        <v>143.14719662527742</v>
      </c>
      <c r="CG157" s="16">
        <f t="shared" si="1538"/>
        <v>143.40057416479959</v>
      </c>
      <c r="CH157" s="16">
        <f t="shared" si="1538"/>
        <v>143.65991050445345</v>
      </c>
      <c r="CI157" s="16">
        <f t="shared" si="1538"/>
        <v>143.93171882553398</v>
      </c>
      <c r="CJ157" s="16">
        <f t="shared" si="1538"/>
        <v>144.20937006435548</v>
      </c>
      <c r="CK157" s="16">
        <f t="shared" si="1538"/>
        <v>144.49315392582159</v>
      </c>
      <c r="CL157" s="16">
        <f t="shared" si="1538"/>
        <v>144.79027263362806</v>
      </c>
      <c r="CM157" s="16">
        <f t="shared" si="1538"/>
        <v>145.0922135737016</v>
      </c>
      <c r="CN157" s="16">
        <f t="shared" si="1538"/>
        <v>145.40142052457696</v>
      </c>
      <c r="CO157" s="16">
        <f t="shared" si="1538"/>
        <v>145.71852776556321</v>
      </c>
      <c r="CP157" s="16">
        <f t="shared" si="1538"/>
        <v>146.04337447413104</v>
      </c>
      <c r="CQ157" s="16"/>
      <c r="CR157" s="16"/>
      <c r="CS157" s="16">
        <f t="shared" ref="CS157:DX157" si="1539">IF(ISNUMBER(CS62),CS$97*CS62+CS$98,"")</f>
        <v>144.251004507049</v>
      </c>
      <c r="CT157" s="16">
        <f t="shared" si="1539"/>
        <v>143.53844768099981</v>
      </c>
      <c r="CU157" s="16">
        <f t="shared" si="1539"/>
        <v>139.46779693770841</v>
      </c>
      <c r="CV157" s="16">
        <f t="shared" si="1539"/>
        <v>144.4513663320902</v>
      </c>
      <c r="CW157" s="16">
        <f t="shared" si="1539"/>
        <v>143.33586882946852</v>
      </c>
      <c r="CX157" s="16">
        <f t="shared" si="1539"/>
        <v>139.6341255760812</v>
      </c>
      <c r="CY157" s="16">
        <f t="shared" si="1539"/>
        <v>144.51357578881706</v>
      </c>
      <c r="CZ157" s="16">
        <f t="shared" si="1539"/>
        <v>143.25607515009582</v>
      </c>
      <c r="DA157" s="16">
        <f t="shared" si="1539"/>
        <v>139.59112128422208</v>
      </c>
      <c r="DB157" s="16">
        <f t="shared" si="1539"/>
        <v>144.27835864935247</v>
      </c>
      <c r="DC157" s="16">
        <f t="shared" si="1539"/>
        <v>143.32440149685601</v>
      </c>
      <c r="DD157" s="16">
        <f t="shared" si="1539"/>
        <v>139.37350119832288</v>
      </c>
      <c r="DE157" s="16">
        <f t="shared" si="1539"/>
        <v>144.43978274510715</v>
      </c>
      <c r="DF157" s="16">
        <f t="shared" si="1539"/>
        <v>143.31689616102</v>
      </c>
      <c r="DG157" s="16">
        <f t="shared" si="1539"/>
        <v>139.50859438739434</v>
      </c>
      <c r="DH157" s="16">
        <f t="shared" si="1539"/>
        <v>144.7231528148294</v>
      </c>
      <c r="DI157" s="16">
        <f t="shared" si="1539"/>
        <v>143.97270377360775</v>
      </c>
      <c r="DJ157" s="16">
        <f t="shared" si="1539"/>
        <v>139.83705657556951</v>
      </c>
      <c r="DK157" s="16">
        <f t="shared" si="1539"/>
        <v>144.53149172835313</v>
      </c>
      <c r="DL157" s="16">
        <f t="shared" si="1539"/>
        <v>143.34005587356819</v>
      </c>
      <c r="DM157" s="16">
        <f t="shared" si="1539"/>
        <v>139.73307516008791</v>
      </c>
      <c r="DN157" s="16">
        <f t="shared" si="1539"/>
        <v>144.50610953911456</v>
      </c>
      <c r="DO157" s="16">
        <f t="shared" si="1539"/>
        <v>143.53252970781813</v>
      </c>
      <c r="DP157" s="16">
        <f t="shared" si="1539"/>
        <v>140.7111610289125</v>
      </c>
      <c r="DQ157" s="16">
        <f t="shared" si="1539"/>
        <v>144.35220720333245</v>
      </c>
      <c r="DR157" s="16">
        <f t="shared" si="1539"/>
        <v>143.32075325965832</v>
      </c>
      <c r="DS157" s="16">
        <f t="shared" si="1539"/>
        <v>139.85280407364735</v>
      </c>
      <c r="DT157" s="16">
        <f t="shared" si="1539"/>
        <v>144.51774361399268</v>
      </c>
      <c r="DU157" s="16">
        <f t="shared" si="1539"/>
        <v>143.27012905868179</v>
      </c>
      <c r="DV157" s="16">
        <f t="shared" si="1539"/>
        <v>139.57451944722141</v>
      </c>
      <c r="DW157" s="16">
        <f t="shared" si="1539"/>
        <v>142.21419976413364</v>
      </c>
      <c r="DX157" s="16">
        <f t="shared" si="1539"/>
        <v>143.09986811885426</v>
      </c>
      <c r="DY157" s="16">
        <f t="shared" ref="DY157:FD157" si="1540">IF(ISNUMBER(DY62),DY$97*DY62+DY$98,"")</f>
        <v>143.10780352560565</v>
      </c>
      <c r="DZ157" s="16">
        <f t="shared" si="1540"/>
        <v>144.24955427781185</v>
      </c>
      <c r="EA157" s="16">
        <f t="shared" si="1540"/>
        <v>144.55722329246976</v>
      </c>
      <c r="EB157" s="16">
        <f t="shared" si="1540"/>
        <v>142.83916251745592</v>
      </c>
      <c r="EC157" s="16">
        <f t="shared" si="1540"/>
        <v>142.81146343737223</v>
      </c>
      <c r="ED157" s="38">
        <f t="shared" si="1540"/>
        <v>144.3257849046463</v>
      </c>
      <c r="EE157" s="16">
        <f t="shared" si="1540"/>
        <v>143.52559239566204</v>
      </c>
      <c r="EF157" s="16">
        <f t="shared" si="1540"/>
        <v>144.76374534425241</v>
      </c>
      <c r="EG157" s="16">
        <f t="shared" si="1540"/>
        <v>143.9646489496395</v>
      </c>
      <c r="EH157" s="16">
        <f t="shared" si="1540"/>
        <v>144.69929755040323</v>
      </c>
      <c r="EI157" s="16">
        <f t="shared" si="1540"/>
        <v>143.90160777643558</v>
      </c>
      <c r="EJ157" s="16">
        <f t="shared" si="1540"/>
        <v>144.1536291130576</v>
      </c>
      <c r="EK157" s="16">
        <f t="shared" si="1540"/>
        <v>143.60303880021991</v>
      </c>
      <c r="EL157" s="16">
        <f t="shared" si="1540"/>
        <v>142.77702177964267</v>
      </c>
      <c r="EM157" s="16">
        <f t="shared" si="1540"/>
        <v>143.98155210941846</v>
      </c>
      <c r="EN157" s="16">
        <f t="shared" si="1540"/>
        <v>143.15429781320171</v>
      </c>
      <c r="EO157" s="16">
        <f t="shared" si="1540"/>
        <v>143.92915260692357</v>
      </c>
      <c r="EP157" s="16">
        <f t="shared" si="1540"/>
        <v>143.10389257571612</v>
      </c>
      <c r="EQ157" s="16">
        <f t="shared" si="1540"/>
        <v>144.96603348767167</v>
      </c>
      <c r="ER157" s="16">
        <f t="shared" si="1540"/>
        <v>144.19725032732816</v>
      </c>
      <c r="ES157" s="16">
        <f t="shared" si="1540"/>
        <v>142.87824038616571</v>
      </c>
      <c r="ET157" s="16">
        <f t="shared" si="1540"/>
        <v>142.69467815368796</v>
      </c>
      <c r="EU157" s="16">
        <f t="shared" si="1540"/>
        <v>143.58822008281913</v>
      </c>
      <c r="EV157" s="16">
        <f t="shared" si="1540"/>
        <v>143.50200753106861</v>
      </c>
      <c r="EW157" s="16">
        <f t="shared" si="1540"/>
        <v>142.20635141309674</v>
      </c>
      <c r="EX157" s="16">
        <f t="shared" si="1540"/>
        <v>142.25946533596769</v>
      </c>
      <c r="EY157" s="16">
        <f t="shared" si="1540"/>
        <v>143.14656760416406</v>
      </c>
      <c r="EZ157" s="16">
        <f t="shared" si="1540"/>
        <v>141.9107954264195</v>
      </c>
      <c r="FA157" s="16">
        <f t="shared" si="1540"/>
        <v>141.08913578381356</v>
      </c>
      <c r="FB157" s="16">
        <f t="shared" si="1540"/>
        <v>141.99972082093146</v>
      </c>
      <c r="FC157" s="16">
        <f t="shared" si="1540"/>
        <v>139.27278187249968</v>
      </c>
      <c r="FD157" s="16">
        <f t="shared" si="1540"/>
        <v>138.32941220220636</v>
      </c>
      <c r="FE157" s="16">
        <f t="shared" ref="FE157:GJ157" si="1541">IF(ISNUMBER(FE62),FE$97*FE62+FE$98,"")</f>
        <v>142.6450902890551</v>
      </c>
      <c r="FF157" s="16">
        <f t="shared" si="1541"/>
        <v>141.78765717864439</v>
      </c>
      <c r="FG157" s="16">
        <f t="shared" si="1541"/>
        <v>144.49266013256823</v>
      </c>
      <c r="FH157" s="16">
        <f t="shared" si="1541"/>
        <v>143.70413546360115</v>
      </c>
      <c r="FI157" s="16">
        <f t="shared" si="1541"/>
        <v>143.06157209831673</v>
      </c>
      <c r="FJ157" s="16">
        <f t="shared" si="1541"/>
        <v>135.09374206941999</v>
      </c>
      <c r="FK157" s="16">
        <f t="shared" si="1541"/>
        <v>142.22061140459206</v>
      </c>
      <c r="FL157" s="47">
        <f t="shared" si="1541"/>
        <v>143.34161577674774</v>
      </c>
      <c r="FM157" s="16">
        <f t="shared" si="1541"/>
        <v>143.35696550007273</v>
      </c>
      <c r="FN157" s="16">
        <f t="shared" si="1541"/>
        <v>143.33892748081837</v>
      </c>
      <c r="FO157" s="16">
        <f t="shared" si="1541"/>
        <v>143.18244422318764</v>
      </c>
      <c r="FP157" s="16">
        <f t="shared" si="1541"/>
        <v>143.35865551865461</v>
      </c>
      <c r="FQ157" s="16">
        <f t="shared" si="1541"/>
        <v>143.36291613980094</v>
      </c>
      <c r="FR157" s="16">
        <f t="shared" si="1541"/>
        <v>142.50186963688859</v>
      </c>
      <c r="FS157" s="16">
        <f t="shared" si="1541"/>
        <v>142.41107368965979</v>
      </c>
      <c r="FT157" s="16">
        <f t="shared" si="1541"/>
        <v>143.58070393463942</v>
      </c>
      <c r="FU157" s="16">
        <f t="shared" si="1541"/>
        <v>144.18796774407505</v>
      </c>
      <c r="FV157" s="16">
        <f t="shared" si="1541"/>
        <v>144.10792515846123</v>
      </c>
      <c r="FW157" s="16">
        <f t="shared" si="1541"/>
        <v>142.85460466817477</v>
      </c>
      <c r="FX157" s="16">
        <f t="shared" si="1541"/>
        <v>143.33592831330273</v>
      </c>
      <c r="FY157" s="16">
        <f t="shared" si="1541"/>
        <v>144.1746029608727</v>
      </c>
      <c r="FZ157" s="16">
        <f t="shared" si="1541"/>
        <v>141.64328991879833</v>
      </c>
      <c r="GA157" s="16">
        <f t="shared" si="1541"/>
        <v>142.46592956829033</v>
      </c>
      <c r="GB157" s="16">
        <f t="shared" si="1541"/>
        <v>141.82001611177816</v>
      </c>
      <c r="GC157" s="16">
        <f t="shared" si="1541"/>
        <v>142.65173222679311</v>
      </c>
      <c r="GD157" s="16">
        <f t="shared" si="1541"/>
        <v>141.8064664819787</v>
      </c>
      <c r="GE157" s="16">
        <f t="shared" si="1541"/>
        <v>142.63575177720594</v>
      </c>
      <c r="GF157" s="16">
        <f t="shared" si="1541"/>
        <v>142.28020429811622</v>
      </c>
      <c r="GG157" s="16">
        <f t="shared" si="1541"/>
        <v>142.95162920991379</v>
      </c>
      <c r="GH157" s="16">
        <f t="shared" si="1541"/>
        <v>141.63797501170177</v>
      </c>
      <c r="GI157" s="16">
        <f t="shared" si="1541"/>
        <v>142.51183113016901</v>
      </c>
      <c r="GJ157" s="16">
        <f t="shared" si="1541"/>
        <v>141.31838003927709</v>
      </c>
      <c r="GK157" s="16">
        <f t="shared" ref="GK157:HP157" si="1542">IF(ISNUMBER(GK62),GK$97*GK62+GK$98,"")</f>
        <v>141.41008114355083</v>
      </c>
      <c r="GL157" s="16">
        <f t="shared" si="1542"/>
        <v>138.75563075319164</v>
      </c>
      <c r="GM157" s="16">
        <f t="shared" si="1542"/>
        <v>143.75700832816881</v>
      </c>
      <c r="GN157" s="16">
        <f t="shared" si="1542"/>
        <v>142.00444950755309</v>
      </c>
      <c r="GO157" s="16">
        <f t="shared" si="1542"/>
        <v>142.38776413511414</v>
      </c>
      <c r="GP157" s="16">
        <f t="shared" si="1542"/>
        <v>142.81120898867223</v>
      </c>
      <c r="GQ157" s="16">
        <f t="shared" si="1542"/>
        <v>141.39956124357352</v>
      </c>
      <c r="GR157" s="16">
        <f t="shared" si="1542"/>
        <v>142.26755674792994</v>
      </c>
      <c r="GS157" s="16">
        <f t="shared" si="1542"/>
        <v>143.44307978413735</v>
      </c>
      <c r="GT157" s="16">
        <f t="shared" si="1542"/>
        <v>142.66002212958665</v>
      </c>
      <c r="GU157" s="16">
        <f t="shared" si="1542"/>
        <v>143.90397631350601</v>
      </c>
      <c r="GV157" s="16">
        <f t="shared" si="1542"/>
        <v>143.12111507211824</v>
      </c>
      <c r="GW157" s="16">
        <f t="shared" si="1542"/>
        <v>143.83427099752646</v>
      </c>
      <c r="GX157" s="16">
        <f t="shared" si="1542"/>
        <v>143.05198760940937</v>
      </c>
      <c r="GY157" s="16">
        <f t="shared" si="1542"/>
        <v>142.6820997215228</v>
      </c>
      <c r="GZ157" s="16">
        <f t="shared" si="1542"/>
        <v>141.87271469776735</v>
      </c>
      <c r="HA157" s="16">
        <f t="shared" si="1542"/>
        <v>143.02526296866424</v>
      </c>
      <c r="HB157" s="16">
        <f t="shared" si="1542"/>
        <v>142.21477541887197</v>
      </c>
      <c r="HC157" s="16">
        <f t="shared" si="1542"/>
        <v>144.06976975741082</v>
      </c>
      <c r="HD157" s="16">
        <f t="shared" si="1542"/>
        <v>143.31879119712161</v>
      </c>
      <c r="HE157" s="16">
        <f t="shared" si="1542"/>
        <v>142.06451574449736</v>
      </c>
      <c r="HF157" s="16">
        <f t="shared" si="1542"/>
        <v>141.89735881955602</v>
      </c>
      <c r="HG157" s="16">
        <f t="shared" si="1542"/>
        <v>142.77173944174928</v>
      </c>
      <c r="HH157" s="16">
        <f t="shared" si="1542"/>
        <v>141.39310093231188</v>
      </c>
      <c r="HI157" s="16">
        <f t="shared" si="1542"/>
        <v>141.44492974241399</v>
      </c>
      <c r="HJ157" s="16">
        <f t="shared" si="1542"/>
        <v>142.31419926775024</v>
      </c>
      <c r="HK157" s="16">
        <f t="shared" si="1542"/>
        <v>141.05278919662314</v>
      </c>
      <c r="HL157" s="16">
        <f t="shared" si="1542"/>
        <v>140.25610463590641</v>
      </c>
      <c r="HM157" s="16">
        <f t="shared" si="1542"/>
        <v>141.14992506230172</v>
      </c>
      <c r="HN157" s="16">
        <f t="shared" si="1542"/>
        <v>138.36911455145508</v>
      </c>
      <c r="HO157" s="16">
        <f t="shared" si="1542"/>
        <v>137.43686695300823</v>
      </c>
      <c r="HP157" s="16">
        <f t="shared" si="1542"/>
        <v>143.62791764335032</v>
      </c>
      <c r="HQ157" s="16">
        <f t="shared" ref="HQ157:IV157" si="1543">IF(ISNUMBER(HQ62),HQ$97*HQ62+HQ$98,"")</f>
        <v>142.85675756194797</v>
      </c>
      <c r="HR157" s="16">
        <f t="shared" si="1543"/>
        <v>141.7876892974698</v>
      </c>
      <c r="HS157" s="16">
        <f t="shared" si="1543"/>
        <v>140.94632460225432</v>
      </c>
      <c r="HT157" s="16">
        <f t="shared" si="1543"/>
        <v>142.19165644020504</v>
      </c>
      <c r="HU157" s="16">
        <f t="shared" si="1543"/>
        <v>141.36713420712755</v>
      </c>
      <c r="HV157" s="16">
        <f t="shared" si="1543"/>
        <v>142.47130358655335</v>
      </c>
      <c r="HW157" s="16">
        <f t="shared" si="1543"/>
        <v>141.64595575028966</v>
      </c>
      <c r="HX157" s="16">
        <f t="shared" si="1543"/>
        <v>141.88770305688536</v>
      </c>
      <c r="HY157" s="16">
        <f t="shared" si="1543"/>
        <v>143.11859856614529</v>
      </c>
      <c r="HZ157" s="16">
        <f t="shared" si="1543"/>
        <v>143.73786741015559</v>
      </c>
      <c r="IA157" s="16">
        <f t="shared" si="1543"/>
        <v>143.65715216592264</v>
      </c>
      <c r="IB157" s="16">
        <f t="shared" si="1543"/>
        <v>142.33710250593657</v>
      </c>
      <c r="IC157" s="16">
        <f t="shared" si="1543"/>
        <v>142.82965382148544</v>
      </c>
      <c r="ID157" s="16">
        <f t="shared" si="1543"/>
        <v>143.70828138591534</v>
      </c>
      <c r="IE157" s="16">
        <f t="shared" si="1543"/>
        <v>141.13682590859639</v>
      </c>
      <c r="IF157" s="16">
        <f t="shared" si="1543"/>
        <v>141.94159240371874</v>
      </c>
      <c r="IG157" s="16">
        <f t="shared" si="1543"/>
        <v>141.31493700991081</v>
      </c>
      <c r="IH157" s="16">
        <f t="shared" si="1543"/>
        <v>142.13100485679433</v>
      </c>
      <c r="II157" s="16">
        <f t="shared" si="1543"/>
        <v>141.30217281468461</v>
      </c>
      <c r="IJ157" s="16">
        <f t="shared" si="1543"/>
        <v>142.11406010211772</v>
      </c>
      <c r="IK157" s="16">
        <f t="shared" si="1543"/>
        <v>141.78127870621975</v>
      </c>
      <c r="IL157" s="16">
        <f t="shared" si="1543"/>
        <v>142.38092216127444</v>
      </c>
      <c r="IM157" s="16">
        <f t="shared" si="1543"/>
        <v>141.13648961318842</v>
      </c>
      <c r="IN157" s="16">
        <f t="shared" si="1543"/>
        <v>141.99126693611089</v>
      </c>
      <c r="IO157" s="16">
        <f t="shared" si="1543"/>
        <v>141.78127870621975</v>
      </c>
      <c r="IP157" s="16">
        <f t="shared" si="1543"/>
        <v>142.38092216127444</v>
      </c>
      <c r="IQ157" s="16">
        <f t="shared" si="1543"/>
        <v>138.35864179651441</v>
      </c>
      <c r="IR157" s="16">
        <f t="shared" si="1543"/>
        <v>143.32753750021391</v>
      </c>
      <c r="IS157" s="16">
        <f t="shared" si="1543"/>
        <v>141.52437304495737</v>
      </c>
      <c r="IT157" s="16">
        <f t="shared" si="1543"/>
        <v>141.91511440340906</v>
      </c>
      <c r="IU157" s="16">
        <f t="shared" si="1543"/>
        <v>142.34535970532045</v>
      </c>
      <c r="IV157" s="16">
        <f t="shared" si="1543"/>
        <v>140.87902381603752</v>
      </c>
      <c r="IW157" s="16">
        <f t="shared" ref="IW157:KB157" si="1544">IF(ISNUMBER(IW62),IW$97*IW62+IW$98,"")</f>
        <v>141.72677601235969</v>
      </c>
      <c r="IX157" s="16">
        <f t="shared" si="1544"/>
        <v>142.97095260469891</v>
      </c>
      <c r="IY157" s="16">
        <f t="shared" si="1544"/>
        <v>142.20674960768619</v>
      </c>
      <c r="IZ157" s="16">
        <f t="shared" si="1544"/>
        <v>143.4426675580585</v>
      </c>
      <c r="JA157" s="16">
        <f t="shared" si="1544"/>
        <v>142.67637247781573</v>
      </c>
      <c r="JB157" s="16">
        <f t="shared" si="1544"/>
        <v>143.37155217952372</v>
      </c>
      <c r="JC157" s="16">
        <f t="shared" si="1544"/>
        <v>142.60761915714056</v>
      </c>
      <c r="JD157" s="16">
        <f t="shared" si="1544"/>
        <v>142.15195077872249</v>
      </c>
      <c r="JE157" s="16">
        <f t="shared" si="1544"/>
        <v>141.36124657818823</v>
      </c>
      <c r="JF157" s="16">
        <f t="shared" si="1544"/>
        <v>142.5044359042698</v>
      </c>
      <c r="JG157" s="16">
        <f t="shared" si="1544"/>
        <v>141.71205368280553</v>
      </c>
      <c r="JH157" s="16">
        <f t="shared" si="1544"/>
        <v>143.59226588587177</v>
      </c>
      <c r="JI157" s="16">
        <f t="shared" si="1544"/>
        <v>142.85946205084264</v>
      </c>
      <c r="JJ157" s="16">
        <f t="shared" si="1544"/>
        <v>141.55139926070933</v>
      </c>
      <c r="JK157" s="16">
        <f t="shared" si="1544"/>
        <v>141.32847976840333</v>
      </c>
      <c r="JL157" s="16">
        <f t="shared" si="1544"/>
        <v>142.18281368737567</v>
      </c>
      <c r="JM157" s="16">
        <f t="shared" si="1544"/>
        <v>140.87821399553638</v>
      </c>
      <c r="JN157" s="16">
        <f t="shared" si="1544"/>
        <v>140.92923271163227</v>
      </c>
      <c r="JO157" s="16">
        <f t="shared" si="1544"/>
        <v>141.77810685750308</v>
      </c>
      <c r="JP157" s="16">
        <f t="shared" si="1544"/>
        <v>141.55139926070933</v>
      </c>
      <c r="JQ157" s="16">
        <f t="shared" si="1544"/>
        <v>141.32847976840333</v>
      </c>
      <c r="JR157" s="16">
        <f t="shared" si="1544"/>
        <v>142.18281368737567</v>
      </c>
      <c r="JS157" s="16">
        <f t="shared" si="1544"/>
        <v>137.97637242898415</v>
      </c>
      <c r="JT157" s="16">
        <f t="shared" si="1544"/>
        <v>137.06753572328341</v>
      </c>
      <c r="JU157" s="16">
        <f t="shared" si="1544"/>
        <v>143.19134145934115</v>
      </c>
      <c r="JV157" s="16">
        <f t="shared" si="1544"/>
        <v>142.43930038799508</v>
      </c>
      <c r="JW157" s="16">
        <f t="shared" si="1544"/>
        <v>141.29862624337335</v>
      </c>
      <c r="JX157" s="16">
        <f t="shared" si="1544"/>
        <v>140.4773513255403</v>
      </c>
      <c r="JY157" s="16">
        <f t="shared" si="1544"/>
        <v>141.71013751039851</v>
      </c>
      <c r="JZ157" s="16">
        <f t="shared" si="1544"/>
        <v>140.90543801810867</v>
      </c>
      <c r="KA157" s="16">
        <f t="shared" si="1544"/>
        <v>141.99478580395311</v>
      </c>
      <c r="KB157" s="16">
        <f t="shared" si="1544"/>
        <v>141.18867425091105</v>
      </c>
      <c r="LE157" s="23"/>
      <c r="QF157" s="24"/>
    </row>
    <row r="158" spans="1:448" x14ac:dyDescent="0.25">
      <c r="A158" s="57"/>
      <c r="B158" s="20">
        <f>B63</f>
        <v>108.23</v>
      </c>
      <c r="D158" s="9" t="s">
        <v>7</v>
      </c>
      <c r="E158" s="5">
        <v>13</v>
      </c>
      <c r="F158" s="16">
        <f t="shared" ref="F158:U158" si="1545">IF(ISNUMBER(F63),F$97*F63+F$98,"")</f>
        <v>114.45068124903979</v>
      </c>
      <c r="G158" s="16">
        <f t="shared" si="1545"/>
        <v>112.31819665712015</v>
      </c>
      <c r="H158" s="16">
        <f t="shared" ref="H158:I158" si="1546">IF(ISNUMBER(H63),H$97*H63+H$98,"")</f>
        <v>108.33068076018617</v>
      </c>
      <c r="I158" s="16">
        <f t="shared" si="1546"/>
        <v>106.25334017361509</v>
      </c>
      <c r="J158" s="16">
        <f t="shared" si="1545"/>
        <v>108.40615365103953</v>
      </c>
      <c r="K158" s="16">
        <f t="shared" si="1545"/>
        <v>106.31620293658868</v>
      </c>
      <c r="L158" s="16">
        <f t="shared" si="1545"/>
        <v>108.40102555035028</v>
      </c>
      <c r="M158" s="16">
        <f t="shared" si="1545"/>
        <v>106.32939707009398</v>
      </c>
      <c r="N158" s="16">
        <f t="shared" si="1545"/>
        <v>108.44480253095941</v>
      </c>
      <c r="O158" s="16">
        <f t="shared" si="1545"/>
        <v>106.3481186208099</v>
      </c>
      <c r="P158" s="16">
        <f t="shared" si="1545"/>
        <v>108.83604766264108</v>
      </c>
      <c r="Q158" s="16">
        <f t="shared" si="1545"/>
        <v>106.77147394208052</v>
      </c>
      <c r="R158" s="16">
        <f t="shared" si="1545"/>
        <v>106.8500705617562</v>
      </c>
      <c r="S158" s="16">
        <f t="shared" si="1545"/>
        <v>104.77892366915744</v>
      </c>
      <c r="T158" s="16">
        <f t="shared" si="1545"/>
        <v>108.46649773803249</v>
      </c>
      <c r="U158" s="16">
        <f t="shared" si="1545"/>
        <v>106.42401578769513</v>
      </c>
      <c r="V158" s="16">
        <f t="shared" si="1336"/>
        <v>108.16711924882514</v>
      </c>
      <c r="W158" s="16">
        <f t="shared" ref="W158:BM158" si="1547">IF(ISNUMBER(W63),W$97*W63+W$98,"")</f>
        <v>107.50343874695942</v>
      </c>
      <c r="X158" s="16">
        <f t="shared" si="1547"/>
        <v>107.39317528706252</v>
      </c>
      <c r="Y158" s="16">
        <f t="shared" si="1547"/>
        <v>107.42557593448959</v>
      </c>
      <c r="Z158" s="16">
        <f t="shared" si="1547"/>
        <v>105.84929354966025</v>
      </c>
      <c r="AA158" s="16">
        <f t="shared" si="1547"/>
        <v>108.09516044916589</v>
      </c>
      <c r="AB158" s="16">
        <f t="shared" si="1547"/>
        <v>107.43869886352002</v>
      </c>
      <c r="AC158" s="16">
        <f t="shared" si="1547"/>
        <v>108.53069108208913</v>
      </c>
      <c r="AD158" s="16">
        <f t="shared" si="1547"/>
        <v>107.53203015445305</v>
      </c>
      <c r="AE158" s="16">
        <f t="shared" si="1547"/>
        <v>107.54071657713746</v>
      </c>
      <c r="AF158" s="16">
        <f t="shared" si="1547"/>
        <v>107.2978668745569</v>
      </c>
      <c r="AG158" s="16">
        <f t="shared" si="1547"/>
        <v>107.04141628491811</v>
      </c>
      <c r="AH158" s="16">
        <f t="shared" si="1547"/>
        <v>107.08252526638339</v>
      </c>
      <c r="AI158" s="16">
        <f t="shared" si="1547"/>
        <v>107.08672012544753</v>
      </c>
      <c r="AJ158" s="16">
        <f t="shared" si="1547"/>
        <v>106.50600936440912</v>
      </c>
      <c r="AK158" s="16">
        <f t="shared" si="1547"/>
        <v>106.27127819191561</v>
      </c>
      <c r="AL158" s="16">
        <f t="shared" si="1547"/>
        <v>107.1917969470155</v>
      </c>
      <c r="AM158" s="16">
        <f t="shared" si="1547"/>
        <v>106.05892694349781</v>
      </c>
      <c r="AN158" s="16">
        <f t="shared" si="1547"/>
        <v>107.08096330162687</v>
      </c>
      <c r="AO158" s="16">
        <f t="shared" si="1547"/>
        <v>106.11229178220502</v>
      </c>
      <c r="AP158" s="16">
        <f t="shared" si="1547"/>
        <v>107.12046797955028</v>
      </c>
      <c r="AQ158" s="16">
        <f t="shared" si="1547"/>
        <v>106.02236345935039</v>
      </c>
      <c r="AR158" s="16">
        <f t="shared" si="1547"/>
        <v>107.03927398934592</v>
      </c>
      <c r="AS158" s="16">
        <f t="shared" si="1547"/>
        <v>105.27243834874325</v>
      </c>
      <c r="AT158" s="16">
        <f t="shared" si="1547"/>
        <v>106.05654264732618</v>
      </c>
      <c r="AU158" s="16">
        <f t="shared" si="1547"/>
        <v>106.84277818332782</v>
      </c>
      <c r="AV158" s="16">
        <f t="shared" si="1547"/>
        <v>106.93134042921275</v>
      </c>
      <c r="AW158" s="16">
        <f t="shared" si="1547"/>
        <v>108.20113107446645</v>
      </c>
      <c r="AX158" s="16">
        <f t="shared" si="1547"/>
        <v>107.14050180290278</v>
      </c>
      <c r="AY158" s="16">
        <f t="shared" si="1547"/>
        <v>106.99950409868792</v>
      </c>
      <c r="AZ158" s="16">
        <f t="shared" si="1547"/>
        <v>106.83884027487298</v>
      </c>
      <c r="BA158" s="16">
        <f t="shared" si="1547"/>
        <v>107.0040393420033</v>
      </c>
      <c r="BB158" s="16">
        <f t="shared" si="1547"/>
        <v>108.16695098272388</v>
      </c>
      <c r="BC158" s="16">
        <f t="shared" si="1547"/>
        <v>108.04497287905278</v>
      </c>
      <c r="BD158" s="16">
        <f t="shared" si="1547"/>
        <v>107.91714195924327</v>
      </c>
      <c r="BE158" s="16">
        <f t="shared" si="1547"/>
        <v>107.78187396723506</v>
      </c>
      <c r="BF158" s="16">
        <f t="shared" si="1547"/>
        <v>107.64643288072546</v>
      </c>
      <c r="BG158" s="16">
        <f t="shared" si="1547"/>
        <v>107.50357534722505</v>
      </c>
      <c r="BH158" s="16">
        <f t="shared" si="1547"/>
        <v>107.35624793193384</v>
      </c>
      <c r="BI158" s="16">
        <f t="shared" si="1547"/>
        <v>107.21001684974547</v>
      </c>
      <c r="BJ158" s="16">
        <f t="shared" si="1547"/>
        <v>107.05630723673112</v>
      </c>
      <c r="BK158" s="16">
        <f t="shared" si="1547"/>
        <v>106.89762039361375</v>
      </c>
      <c r="BL158" s="16">
        <f t="shared" si="1547"/>
        <v>106.73399518985711</v>
      </c>
      <c r="BM158" s="16">
        <f t="shared" si="1547"/>
        <v>106.57108532604721</v>
      </c>
      <c r="BN158" s="16"/>
      <c r="BO158" s="16"/>
      <c r="BP158" s="16"/>
      <c r="BQ158" s="16">
        <f t="shared" ref="BQ158:CB158" si="1548">IF(ISNUMBER(BQ63),BQ$97*BQ63+BQ$98,"")</f>
        <v>106.05654264732618</v>
      </c>
      <c r="BR158" s="16">
        <f t="shared" si="1548"/>
        <v>106.02005180525835</v>
      </c>
      <c r="BS158" s="16">
        <f t="shared" si="1548"/>
        <v>105.9917672743013</v>
      </c>
      <c r="BT158" s="16">
        <f t="shared" si="1548"/>
        <v>105.97443485727634</v>
      </c>
      <c r="BU158" s="16">
        <f t="shared" si="1548"/>
        <v>105.96835007529747</v>
      </c>
      <c r="BV158" s="16">
        <f t="shared" si="1548"/>
        <v>105.96906790932866</v>
      </c>
      <c r="BW158" s="16">
        <f t="shared" si="1548"/>
        <v>105.97809052760503</v>
      </c>
      <c r="BX158" s="16">
        <f t="shared" si="1548"/>
        <v>106.00051147278442</v>
      </c>
      <c r="BY158" s="16">
        <f t="shared" si="1548"/>
        <v>106.02723268919031</v>
      </c>
      <c r="BZ158" s="16">
        <f t="shared" si="1548"/>
        <v>106.05949767608207</v>
      </c>
      <c r="CA158" s="16">
        <f t="shared" si="1548"/>
        <v>106.09960500689074</v>
      </c>
      <c r="CB158" s="16">
        <f t="shared" si="1548"/>
        <v>106.14826862080743</v>
      </c>
      <c r="CC158" s="16"/>
      <c r="CD158" s="16"/>
      <c r="CE158" s="16">
        <f t="shared" ref="CE158:CP158" si="1549">IF(ISNUMBER(CE63),CE$97*CE63+CE$98,"")</f>
        <v>107.04950900405611</v>
      </c>
      <c r="CF158" s="16">
        <f t="shared" si="1549"/>
        <v>106.96994597984414</v>
      </c>
      <c r="CG158" s="16">
        <f t="shared" si="1549"/>
        <v>106.88605861487538</v>
      </c>
      <c r="CH158" s="16">
        <f t="shared" si="1549"/>
        <v>106.79794829862455</v>
      </c>
      <c r="CI158" s="16">
        <f t="shared" si="1549"/>
        <v>106.71284483154469</v>
      </c>
      <c r="CJ158" s="16">
        <f t="shared" si="1549"/>
        <v>106.62170848513202</v>
      </c>
      <c r="CK158" s="16">
        <f t="shared" si="1549"/>
        <v>106.5291075160371</v>
      </c>
      <c r="CL158" s="16">
        <f t="shared" si="1549"/>
        <v>106.4381638732013</v>
      </c>
      <c r="CM158" s="16">
        <f t="shared" si="1549"/>
        <v>106.34324606494589</v>
      </c>
      <c r="CN158" s="16">
        <f t="shared" si="1549"/>
        <v>106.24559644999115</v>
      </c>
      <c r="CO158" s="16">
        <f t="shared" si="1549"/>
        <v>106.14668779021606</v>
      </c>
      <c r="CP158" s="16">
        <f t="shared" si="1549"/>
        <v>106.04605259804923</v>
      </c>
      <c r="CQ158" s="16"/>
      <c r="CR158" s="16"/>
      <c r="CS158" s="16">
        <f t="shared" ref="CS158:DX158" si="1550">IF(ISNUMBER(CS63),CS$97*CS63+CS$98,"")</f>
        <v>107.3686107682</v>
      </c>
      <c r="CT158" s="16">
        <f t="shared" si="1550"/>
        <v>106.95192382242101</v>
      </c>
      <c r="CU158" s="16">
        <f t="shared" si="1550"/>
        <v>107.06022593727214</v>
      </c>
      <c r="CV158" s="16">
        <f t="shared" si="1550"/>
        <v>107.50343874695942</v>
      </c>
      <c r="CW158" s="16">
        <f t="shared" si="1550"/>
        <v>107.03927398934592</v>
      </c>
      <c r="CX158" s="16">
        <f t="shared" si="1550"/>
        <v>108.20113107446645</v>
      </c>
      <c r="CY158" s="16">
        <f t="shared" si="1550"/>
        <v>107.46381006116454</v>
      </c>
      <c r="CZ158" s="16">
        <f t="shared" si="1550"/>
        <v>106.88136903593112</v>
      </c>
      <c r="DA158" s="16">
        <f t="shared" si="1550"/>
        <v>108.28218129084253</v>
      </c>
      <c r="DB158" s="16">
        <f t="shared" si="1550"/>
        <v>107.43308979471094</v>
      </c>
      <c r="DC158" s="16">
        <f t="shared" si="1550"/>
        <v>106.92552697883004</v>
      </c>
      <c r="DD158" s="16">
        <f t="shared" si="1550"/>
        <v>107.4720497760093</v>
      </c>
      <c r="DE158" s="16">
        <f t="shared" si="1550"/>
        <v>107.45450800542896</v>
      </c>
      <c r="DF158" s="16">
        <f t="shared" si="1550"/>
        <v>106.93050574155617</v>
      </c>
      <c r="DG158" s="16">
        <f t="shared" si="1550"/>
        <v>108.24058886663407</v>
      </c>
      <c r="DH158" s="16">
        <f t="shared" si="1550"/>
        <v>107.65503723954868</v>
      </c>
      <c r="DI158" s="16">
        <f t="shared" si="1550"/>
        <v>107.32847491816617</v>
      </c>
      <c r="DJ158" s="16">
        <f t="shared" si="1550"/>
        <v>107.44458344512412</v>
      </c>
      <c r="DK158" s="16">
        <f t="shared" si="1550"/>
        <v>107.5164049693099</v>
      </c>
      <c r="DL158" s="16">
        <f t="shared" si="1550"/>
        <v>107.03312412283884</v>
      </c>
      <c r="DM158" s="16">
        <f t="shared" si="1550"/>
        <v>108.22412240409642</v>
      </c>
      <c r="DN158" s="16">
        <f t="shared" si="1550"/>
        <v>107.50931565910095</v>
      </c>
      <c r="DO158" s="16">
        <f t="shared" si="1550"/>
        <v>107.02734742317807</v>
      </c>
      <c r="DP158" s="16">
        <f t="shared" si="1550"/>
        <v>106.75802478788393</v>
      </c>
      <c r="DQ158" s="16">
        <f t="shared" si="1550"/>
        <v>107.63719217782017</v>
      </c>
      <c r="DR158" s="16">
        <f t="shared" si="1550"/>
        <v>107.04701322150967</v>
      </c>
      <c r="DS158" s="16">
        <f t="shared" si="1550"/>
        <v>108.45189064876904</v>
      </c>
      <c r="DT158" s="16">
        <f t="shared" si="1550"/>
        <v>107.51131706626173</v>
      </c>
      <c r="DU158" s="16">
        <f t="shared" si="1550"/>
        <v>106.88709132100398</v>
      </c>
      <c r="DV158" s="16">
        <f t="shared" si="1550"/>
        <v>108.3554542043653</v>
      </c>
      <c r="DW158" s="16">
        <f t="shared" si="1550"/>
        <v>106.07041972840524</v>
      </c>
      <c r="DX158" s="16">
        <f t="shared" si="1550"/>
        <v>107.03811375096318</v>
      </c>
      <c r="DY158" s="16">
        <f t="shared" ref="DY158:FD158" si="1551">IF(ISNUMBER(DY63),DY$97*DY63+DY$98,"")</f>
        <v>107.12711551823261</v>
      </c>
      <c r="DZ158" s="16">
        <f t="shared" si="1551"/>
        <v>107.09577269982537</v>
      </c>
      <c r="EA158" s="16">
        <f t="shared" si="1551"/>
        <v>107.37604546516597</v>
      </c>
      <c r="EB158" s="16">
        <f t="shared" si="1551"/>
        <v>106.87659800971286</v>
      </c>
      <c r="EC158" s="16">
        <f t="shared" si="1551"/>
        <v>106.68402976208972</v>
      </c>
      <c r="ED158" s="38">
        <f t="shared" si="1551"/>
        <v>107.37192389857137</v>
      </c>
      <c r="EE158" s="16">
        <f t="shared" si="1551"/>
        <v>106.46053805123454</v>
      </c>
      <c r="EF158" s="16">
        <f t="shared" si="1551"/>
        <v>107.60828031292132</v>
      </c>
      <c r="EG158" s="16">
        <f t="shared" si="1551"/>
        <v>106.60698808932202</v>
      </c>
      <c r="EH158" s="16">
        <f t="shared" si="1551"/>
        <v>107.56594075716315</v>
      </c>
      <c r="EI158" s="16">
        <f t="shared" si="1551"/>
        <v>106.57603333748652</v>
      </c>
      <c r="EJ158" s="16">
        <f t="shared" si="1551"/>
        <v>107.15603555441967</v>
      </c>
      <c r="EK158" s="16">
        <f t="shared" si="1551"/>
        <v>106.88815351668676</v>
      </c>
      <c r="EL158" s="16">
        <f t="shared" si="1551"/>
        <v>105.96366028480206</v>
      </c>
      <c r="EM158" s="16">
        <f t="shared" si="1551"/>
        <v>107.13927873684663</v>
      </c>
      <c r="EN158" s="16">
        <f t="shared" si="1551"/>
        <v>106.1240861481202</v>
      </c>
      <c r="EO158" s="16">
        <f t="shared" si="1551"/>
        <v>107.09174098065527</v>
      </c>
      <c r="EP158" s="16">
        <f t="shared" si="1551"/>
        <v>106.08810266892841</v>
      </c>
      <c r="EQ158" s="16">
        <f t="shared" si="1551"/>
        <v>106.3342022609184</v>
      </c>
      <c r="ER158" s="16">
        <f t="shared" si="1551"/>
        <v>105.43322034364975</v>
      </c>
      <c r="ES158" s="16">
        <f t="shared" si="1551"/>
        <v>105.0221901537695</v>
      </c>
      <c r="ET158" s="16">
        <f t="shared" si="1551"/>
        <v>104.8502706771272</v>
      </c>
      <c r="EU158" s="16">
        <f t="shared" si="1551"/>
        <v>105.8469815027334</v>
      </c>
      <c r="EV158" s="16">
        <f t="shared" si="1551"/>
        <v>105.85129928869652</v>
      </c>
      <c r="EW158" s="16">
        <f t="shared" si="1551"/>
        <v>105.80912617649913</v>
      </c>
      <c r="EX158" s="16">
        <f t="shared" si="1551"/>
        <v>105.90525672593478</v>
      </c>
      <c r="EY158" s="16">
        <f t="shared" si="1551"/>
        <v>106.87797277054064</v>
      </c>
      <c r="EZ158" s="16">
        <f t="shared" si="1551"/>
        <v>106.67168115321542</v>
      </c>
      <c r="FA158" s="16">
        <f t="shared" si="1551"/>
        <v>105.78741518719718</v>
      </c>
      <c r="FB158" s="16">
        <f t="shared" si="1551"/>
        <v>106.76485622061715</v>
      </c>
      <c r="FC158" s="16">
        <f t="shared" si="1551"/>
        <v>108.09584597378625</v>
      </c>
      <c r="FD158" s="16">
        <f t="shared" si="1551"/>
        <v>107.15051853665155</v>
      </c>
      <c r="FE158" s="16">
        <f t="shared" ref="FE158:GJ158" si="1552">IF(ISNUMBER(FE63),FE$97*FE63+FE$98,"")</f>
        <v>106.84156351597517</v>
      </c>
      <c r="FF158" s="16">
        <f t="shared" si="1552"/>
        <v>105.90036616607894</v>
      </c>
      <c r="FG158" s="16">
        <f t="shared" si="1552"/>
        <v>106.99376372373993</v>
      </c>
      <c r="FH158" s="16">
        <f t="shared" si="1552"/>
        <v>106.08427228363941</v>
      </c>
      <c r="FI158" s="16">
        <f t="shared" si="1552"/>
        <v>106.67505097931982</v>
      </c>
      <c r="FJ158" s="16">
        <f t="shared" si="1552"/>
        <v>100.70942260384868</v>
      </c>
      <c r="FK158" s="16">
        <f t="shared" si="1552"/>
        <v>105.74064658387094</v>
      </c>
      <c r="FL158" s="47">
        <f t="shared" si="1552"/>
        <v>107.00553822646218</v>
      </c>
      <c r="FM158" s="16">
        <f t="shared" si="1552"/>
        <v>107.01992301655577</v>
      </c>
      <c r="FN158" s="16">
        <f t="shared" si="1552"/>
        <v>107.00111821030175</v>
      </c>
      <c r="FO158" s="16">
        <f t="shared" si="1552"/>
        <v>106.8285395496431</v>
      </c>
      <c r="FP158" s="16">
        <f t="shared" si="1552"/>
        <v>107.02255414003844</v>
      </c>
      <c r="FQ158" s="16">
        <f t="shared" si="1552"/>
        <v>107.026794971832</v>
      </c>
      <c r="FR158" s="16">
        <f t="shared" si="1552"/>
        <v>105.99540259566371</v>
      </c>
      <c r="FS158" s="16">
        <f t="shared" si="1552"/>
        <v>108.4945068273945</v>
      </c>
      <c r="FT158" s="16">
        <f t="shared" si="1552"/>
        <v>107.81932203302935</v>
      </c>
      <c r="FU158" s="16">
        <f t="shared" si="1552"/>
        <v>107.86176079085041</v>
      </c>
      <c r="FV158" s="16">
        <f t="shared" si="1552"/>
        <v>107.86940800860498</v>
      </c>
      <c r="FW158" s="16">
        <f t="shared" si="1552"/>
        <v>107.3477762868101</v>
      </c>
      <c r="FX158" s="16">
        <f t="shared" si="1552"/>
        <v>107.40421532965307</v>
      </c>
      <c r="FY158" s="16">
        <f t="shared" si="1552"/>
        <v>106.81260209906847</v>
      </c>
      <c r="FZ158" s="16">
        <f t="shared" si="1552"/>
        <v>106.64079840728796</v>
      </c>
      <c r="GA158" s="16">
        <f t="shared" si="1552"/>
        <v>107.54339900996462</v>
      </c>
      <c r="GB158" s="16">
        <f t="shared" si="1552"/>
        <v>106.43169367565369</v>
      </c>
      <c r="GC158" s="16">
        <f t="shared" si="1552"/>
        <v>107.43740830273981</v>
      </c>
      <c r="GD158" s="16">
        <f t="shared" si="1552"/>
        <v>106.48613753107696</v>
      </c>
      <c r="GE158" s="16">
        <f t="shared" si="1552"/>
        <v>107.4774578807294</v>
      </c>
      <c r="GF158" s="16">
        <f t="shared" si="1552"/>
        <v>105.69630656267005</v>
      </c>
      <c r="GG158" s="16">
        <f t="shared" si="1552"/>
        <v>106.47297125295263</v>
      </c>
      <c r="GH158" s="16">
        <f t="shared" si="1552"/>
        <v>106.39820318848874</v>
      </c>
      <c r="GI158" s="16">
        <f t="shared" si="1552"/>
        <v>107.3976466885774</v>
      </c>
      <c r="GJ158" s="16">
        <f t="shared" si="1552"/>
        <v>107.1834454358751</v>
      </c>
      <c r="GK158" s="16">
        <f t="shared" ref="GK158:HP158" si="1553">IF(ISNUMBER(GK63),GK$97*GK63+GK$98,"")</f>
        <v>107.27247322529968</v>
      </c>
      <c r="GL158" s="16">
        <f t="shared" si="1553"/>
        <v>108.64878860928184</v>
      </c>
      <c r="GM158" s="16">
        <f t="shared" si="1553"/>
        <v>107.47802933032628</v>
      </c>
      <c r="GN158" s="16">
        <f t="shared" si="1553"/>
        <v>107.35655503755189</v>
      </c>
      <c r="GO158" s="16">
        <f t="shared" si="1553"/>
        <v>107.18859665770998</v>
      </c>
      <c r="GP158" s="16">
        <f t="shared" si="1553"/>
        <v>107.36769771182961</v>
      </c>
      <c r="GQ158" s="16">
        <f t="shared" si="1553"/>
        <v>106.34828153555937</v>
      </c>
      <c r="GR158" s="16">
        <f t="shared" si="1553"/>
        <v>107.30230507388676</v>
      </c>
      <c r="GS158" s="16">
        <f t="shared" si="1553"/>
        <v>107.60587623147197</v>
      </c>
      <c r="GT158" s="16">
        <f t="shared" si="1553"/>
        <v>106.70916361488401</v>
      </c>
      <c r="GU158" s="16">
        <f t="shared" si="1553"/>
        <v>107.85436789602407</v>
      </c>
      <c r="GV158" s="16">
        <f t="shared" si="1553"/>
        <v>106.86630814387014</v>
      </c>
      <c r="GW158" s="16">
        <f t="shared" si="1553"/>
        <v>107.80986014669098</v>
      </c>
      <c r="GX158" s="16">
        <f t="shared" si="1553"/>
        <v>106.83361538827583</v>
      </c>
      <c r="GY158" s="16">
        <f t="shared" si="1553"/>
        <v>107.10980677932795</v>
      </c>
      <c r="GZ158" s="16">
        <f t="shared" si="1553"/>
        <v>106.19983363389051</v>
      </c>
      <c r="HA158" s="16">
        <f t="shared" si="1553"/>
        <v>107.32154876814016</v>
      </c>
      <c r="HB158" s="16">
        <f t="shared" si="1553"/>
        <v>106.33134672797851</v>
      </c>
      <c r="HC158" s="16">
        <f t="shared" si="1553"/>
        <v>106.55843885753029</v>
      </c>
      <c r="HD158" s="16">
        <f t="shared" si="1553"/>
        <v>105.67223203731363</v>
      </c>
      <c r="HE158" s="16">
        <f t="shared" si="1553"/>
        <v>105.35362548048059</v>
      </c>
      <c r="HF158" s="16">
        <f t="shared" si="1553"/>
        <v>105.19210294826453</v>
      </c>
      <c r="HG158" s="16">
        <f t="shared" si="1553"/>
        <v>106.17490837111212</v>
      </c>
      <c r="HH158" s="16">
        <f t="shared" si="1553"/>
        <v>106.09269020943186</v>
      </c>
      <c r="HI158" s="16">
        <f t="shared" si="1553"/>
        <v>106.18971505686437</v>
      </c>
      <c r="HJ158" s="16">
        <f t="shared" si="1553"/>
        <v>107.14870955104342</v>
      </c>
      <c r="HK158" s="16">
        <f t="shared" si="1553"/>
        <v>106.92303008166492</v>
      </c>
      <c r="HL158" s="16">
        <f t="shared" si="1553"/>
        <v>106.0532738450775</v>
      </c>
      <c r="HM158" s="16">
        <f t="shared" si="1553"/>
        <v>107.01728722875468</v>
      </c>
      <c r="HN158" s="16">
        <f t="shared" si="1553"/>
        <v>108.46464641911204</v>
      </c>
      <c r="HO158" s="16">
        <f t="shared" si="1553"/>
        <v>107.53330561453093</v>
      </c>
      <c r="HP158" s="16">
        <f t="shared" si="1553"/>
        <v>107.25043975520065</v>
      </c>
      <c r="HQ158" s="16">
        <f t="shared" ref="HQ158:IV158" si="1554">IF(ISNUMBER(HQ63),HQ$97*HQ63+HQ$98,"")</f>
        <v>106.35571368590614</v>
      </c>
      <c r="HR158" s="16">
        <f t="shared" si="1554"/>
        <v>107.11428507828268</v>
      </c>
      <c r="HS158" s="16">
        <f t="shared" si="1554"/>
        <v>106.18682594922721</v>
      </c>
      <c r="HT158" s="16">
        <f t="shared" si="1554"/>
        <v>106.94080537028148</v>
      </c>
      <c r="HU158" s="16">
        <f t="shared" si="1554"/>
        <v>106.02041730010167</v>
      </c>
      <c r="HV158" s="16">
        <f t="shared" si="1554"/>
        <v>107.28309793584742</v>
      </c>
      <c r="HW158" s="16">
        <f t="shared" si="1554"/>
        <v>106.28627922375956</v>
      </c>
      <c r="HX158" s="16">
        <f t="shared" si="1554"/>
        <v>107.72884145223142</v>
      </c>
      <c r="HY158" s="16">
        <f t="shared" si="1554"/>
        <v>107.08325791908692</v>
      </c>
      <c r="HZ158" s="16">
        <f t="shared" si="1554"/>
        <v>107.13969464760217</v>
      </c>
      <c r="IA158" s="16">
        <f t="shared" si="1554"/>
        <v>107.14583829006004</v>
      </c>
      <c r="IB158" s="16">
        <f t="shared" si="1554"/>
        <v>106.58071926899017</v>
      </c>
      <c r="IC158" s="16">
        <f t="shared" si="1554"/>
        <v>106.64672769727107</v>
      </c>
      <c r="ID158" s="16">
        <f t="shared" si="1554"/>
        <v>106.07499160403179</v>
      </c>
      <c r="IE158" s="16">
        <f t="shared" si="1554"/>
        <v>105.88875476493668</v>
      </c>
      <c r="IF158" s="16">
        <f t="shared" si="1554"/>
        <v>106.77561854492403</v>
      </c>
      <c r="IG158" s="16">
        <f t="shared" si="1554"/>
        <v>105.68773761193755</v>
      </c>
      <c r="IH158" s="16">
        <f t="shared" si="1554"/>
        <v>106.67610454705321</v>
      </c>
      <c r="II158" s="16">
        <f t="shared" si="1554"/>
        <v>105.74018156941081</v>
      </c>
      <c r="IJ158" s="16">
        <f t="shared" si="1554"/>
        <v>106.71459201598874</v>
      </c>
      <c r="IK158" s="16">
        <f t="shared" si="1554"/>
        <v>104.96590899859027</v>
      </c>
      <c r="IL158" s="16">
        <f t="shared" si="1554"/>
        <v>105.68537740027912</v>
      </c>
      <c r="IM158" s="16">
        <f t="shared" si="1554"/>
        <v>105.65294576101847</v>
      </c>
      <c r="IN158" s="16">
        <f t="shared" si="1554"/>
        <v>106.63371155680383</v>
      </c>
      <c r="IO158" s="16">
        <f t="shared" si="1554"/>
        <v>104.96590899859027</v>
      </c>
      <c r="IP158" s="16">
        <f t="shared" si="1554"/>
        <v>105.68537740027912</v>
      </c>
      <c r="IQ158" s="16">
        <f t="shared" si="1554"/>
        <v>107.91731341365103</v>
      </c>
      <c r="IR158" s="16">
        <f t="shared" si="1554"/>
        <v>106.76192025485584</v>
      </c>
      <c r="IS158" s="16">
        <f t="shared" si="1554"/>
        <v>106.61683193796323</v>
      </c>
      <c r="IT158" s="16">
        <f t="shared" si="1554"/>
        <v>106.45119152679516</v>
      </c>
      <c r="IU158" s="16">
        <f t="shared" si="1554"/>
        <v>106.64508781884069</v>
      </c>
      <c r="IV158" s="16">
        <f t="shared" si="1554"/>
        <v>105.70800345194772</v>
      </c>
      <c r="IW158" s="16">
        <f t="shared" ref="IW158:KB158" si="1555">IF(ISNUMBER(IW63),IW$97*IW63+IW$98,"")</f>
        <v>106.64000724488356</v>
      </c>
      <c r="IX158" s="16">
        <f t="shared" si="1555"/>
        <v>106.96859210842207</v>
      </c>
      <c r="IY158" s="16">
        <f t="shared" si="1555"/>
        <v>106.09160244821915</v>
      </c>
      <c r="IZ158" s="16">
        <f t="shared" si="1555"/>
        <v>107.22291202866231</v>
      </c>
      <c r="JA158" s="16">
        <f t="shared" si="1555"/>
        <v>106.25633648556429</v>
      </c>
      <c r="JB158" s="16">
        <f t="shared" si="1555"/>
        <v>107.17890508617567</v>
      </c>
      <c r="JC158" s="16">
        <f t="shared" si="1555"/>
        <v>106.2237510652388</v>
      </c>
      <c r="JD158" s="16">
        <f t="shared" si="1555"/>
        <v>106.44286516489321</v>
      </c>
      <c r="JE158" s="16">
        <f t="shared" si="1555"/>
        <v>105.5532166078887</v>
      </c>
      <c r="JF158" s="16">
        <f t="shared" si="1555"/>
        <v>106.65766078152109</v>
      </c>
      <c r="JG158" s="16">
        <f t="shared" si="1555"/>
        <v>105.68912767360969</v>
      </c>
      <c r="JH158" s="16">
        <f t="shared" si="1555"/>
        <v>105.91953639273056</v>
      </c>
      <c r="JI158" s="16">
        <f t="shared" si="1555"/>
        <v>105.05269905023364</v>
      </c>
      <c r="JJ158" s="16">
        <f t="shared" si="1555"/>
        <v>104.73983107871486</v>
      </c>
      <c r="JK158" s="16">
        <f t="shared" si="1555"/>
        <v>104.53663429056709</v>
      </c>
      <c r="JL158" s="16">
        <f t="shared" si="1555"/>
        <v>105.49659719196659</v>
      </c>
      <c r="JM158" s="16">
        <f t="shared" si="1555"/>
        <v>105.46051610874561</v>
      </c>
      <c r="JN158" s="16">
        <f t="shared" si="1555"/>
        <v>105.55421484514196</v>
      </c>
      <c r="JO158" s="16">
        <f t="shared" si="1555"/>
        <v>106.49106185580388</v>
      </c>
      <c r="JP158" s="16">
        <f t="shared" si="1555"/>
        <v>104.73983107871486</v>
      </c>
      <c r="JQ158" s="16">
        <f t="shared" si="1555"/>
        <v>104.53663429056709</v>
      </c>
      <c r="JR158" s="16">
        <f t="shared" si="1555"/>
        <v>105.49659719196659</v>
      </c>
      <c r="JS158" s="16">
        <f t="shared" si="1555"/>
        <v>107.83567191854513</v>
      </c>
      <c r="JT158" s="16">
        <f t="shared" si="1555"/>
        <v>106.92515321893201</v>
      </c>
      <c r="JU158" s="16">
        <f t="shared" si="1555"/>
        <v>106.63377586618213</v>
      </c>
      <c r="JV158" s="16">
        <f t="shared" si="1555"/>
        <v>105.75850732533321</v>
      </c>
      <c r="JW158" s="16">
        <f t="shared" si="1555"/>
        <v>106.47785518651088</v>
      </c>
      <c r="JX158" s="16">
        <f t="shared" si="1555"/>
        <v>105.57117573357893</v>
      </c>
      <c r="JY158" s="16">
        <f t="shared" si="1555"/>
        <v>106.30604845538197</v>
      </c>
      <c r="JZ158" s="16">
        <f t="shared" si="1555"/>
        <v>105.40619889499087</v>
      </c>
      <c r="KA158" s="16">
        <f t="shared" si="1555"/>
        <v>106.6562789863753</v>
      </c>
      <c r="KB158" s="16">
        <f t="shared" si="1555"/>
        <v>105.68137678729025</v>
      </c>
      <c r="LE158" s="23"/>
      <c r="QF158" s="24"/>
    </row>
    <row r="159" spans="1:448" x14ac:dyDescent="0.25">
      <c r="A159" s="57"/>
      <c r="B159" s="20">
        <f>B64</f>
        <v>136.81</v>
      </c>
      <c r="D159" s="9" t="s">
        <v>4</v>
      </c>
      <c r="E159" s="5">
        <v>17</v>
      </c>
      <c r="F159" s="16">
        <f t="shared" ref="F159:U159" si="1556">IF(ISNUMBER(F64),F$97*F64+F$98,"")</f>
        <v>138.2794051867439</v>
      </c>
      <c r="G159" s="16">
        <f t="shared" si="1556"/>
        <v>138.64836406857842</v>
      </c>
      <c r="H159" s="16">
        <f t="shared" ref="H159:I159" si="1557">IF(ISNUMBER(H64),H$97*H64+H$98,"")</f>
        <v>138.63874071230009</v>
      </c>
      <c r="I159" s="16">
        <f t="shared" si="1557"/>
        <v>139.03861198258954</v>
      </c>
      <c r="J159" s="16">
        <f t="shared" si="1556"/>
        <v>138.8053722195568</v>
      </c>
      <c r="K159" s="16">
        <f t="shared" si="1556"/>
        <v>139.19806899743185</v>
      </c>
      <c r="L159" s="16">
        <f t="shared" si="1556"/>
        <v>138.66908673202951</v>
      </c>
      <c r="M159" s="16">
        <f t="shared" si="1556"/>
        <v>139.0716068022295</v>
      </c>
      <c r="N159" s="16">
        <f t="shared" si="1556"/>
        <v>138.57270884092347</v>
      </c>
      <c r="O159" s="16">
        <f t="shared" si="1556"/>
        <v>138.9854829286229</v>
      </c>
      <c r="P159" s="16">
        <f t="shared" si="1556"/>
        <v>138.27151651573112</v>
      </c>
      <c r="Q159" s="16">
        <f t="shared" si="1556"/>
        <v>138.71731423996403</v>
      </c>
      <c r="R159" s="16">
        <f t="shared" si="1556"/>
        <v>138.08512745654772</v>
      </c>
      <c r="S159" s="16">
        <f t="shared" si="1556"/>
        <v>138.50293517831886</v>
      </c>
      <c r="T159" s="16">
        <f t="shared" si="1556"/>
        <v>138.16862094375062</v>
      </c>
      <c r="U159" s="16">
        <f t="shared" si="1556"/>
        <v>138.60475623866463</v>
      </c>
      <c r="V159" s="16">
        <f t="shared" si="1336"/>
        <v>138.52327607261276</v>
      </c>
      <c r="W159" s="16">
        <f t="shared" ref="W159:BM159" si="1558">IF(ISNUMBER(W64),W$97*W64+W$98,"")</f>
        <v>139.589573455346</v>
      </c>
      <c r="X159" s="16">
        <f t="shared" si="1558"/>
        <v>139.7204224451809</v>
      </c>
      <c r="Y159" s="16">
        <f t="shared" si="1558"/>
        <v>139.59960619403014</v>
      </c>
      <c r="Z159" s="16">
        <f t="shared" si="1558"/>
        <v>136.28170268240061</v>
      </c>
      <c r="AA159" s="16">
        <f t="shared" si="1558"/>
        <v>138.46852779656277</v>
      </c>
      <c r="AB159" s="16">
        <f t="shared" si="1558"/>
        <v>139.5629358556366</v>
      </c>
      <c r="AC159" s="16">
        <f t="shared" si="1558"/>
        <v>138.45146687875521</v>
      </c>
      <c r="AD159" s="16">
        <f t="shared" si="1558"/>
        <v>139.70344797488576</v>
      </c>
      <c r="AE159" s="16">
        <f t="shared" si="1558"/>
        <v>139.67931491365084</v>
      </c>
      <c r="AF159" s="16">
        <f t="shared" si="1558"/>
        <v>138.59745717766455</v>
      </c>
      <c r="AG159" s="16">
        <f t="shared" si="1558"/>
        <v>138.83597477280736</v>
      </c>
      <c r="AH159" s="16">
        <f t="shared" si="1558"/>
        <v>138.8538795088096</v>
      </c>
      <c r="AI159" s="16">
        <f t="shared" si="1558"/>
        <v>138.86898483840619</v>
      </c>
      <c r="AJ159" s="16">
        <f t="shared" si="1558"/>
        <v>139.51039387575406</v>
      </c>
      <c r="AK159" s="16">
        <f t="shared" si="1558"/>
        <v>139.18359529577296</v>
      </c>
      <c r="AL159" s="16">
        <f t="shared" si="1558"/>
        <v>139.51669339330752</v>
      </c>
      <c r="AM159" s="16">
        <f t="shared" si="1558"/>
        <v>139.11696746655505</v>
      </c>
      <c r="AN159" s="16">
        <f t="shared" si="1558"/>
        <v>139.52272180345801</v>
      </c>
      <c r="AO159" s="16">
        <f t="shared" si="1558"/>
        <v>139.11503399262662</v>
      </c>
      <c r="AP159" s="16">
        <f t="shared" si="1558"/>
        <v>139.51114156939667</v>
      </c>
      <c r="AQ159" s="16">
        <f t="shared" si="1558"/>
        <v>139.30460222382038</v>
      </c>
      <c r="AR159" s="16">
        <f t="shared" si="1558"/>
        <v>139.69612668069965</v>
      </c>
      <c r="AS159" s="16">
        <f t="shared" si="1558"/>
        <v>140.02612853118845</v>
      </c>
      <c r="AT159" s="16">
        <f t="shared" si="1558"/>
        <v>140.35110049028265</v>
      </c>
      <c r="AU159" s="16">
        <f t="shared" si="1558"/>
        <v>138.48215169575781</v>
      </c>
      <c r="AV159" s="16">
        <f t="shared" si="1558"/>
        <v>138.4165797379934</v>
      </c>
      <c r="AW159" s="16">
        <f t="shared" si="1558"/>
        <v>135.43480040807418</v>
      </c>
      <c r="AX159" s="16">
        <f t="shared" si="1558"/>
        <v>139.84750260263539</v>
      </c>
      <c r="AY159" s="16">
        <f t="shared" si="1558"/>
        <v>138.30121965088284</v>
      </c>
      <c r="AZ159" s="16">
        <f t="shared" si="1558"/>
        <v>138.56329651373787</v>
      </c>
      <c r="BA159" s="16">
        <f t="shared" si="1558"/>
        <v>138.43197958683365</v>
      </c>
      <c r="BB159" s="16">
        <f t="shared" si="1558"/>
        <v>138.5231787879579</v>
      </c>
      <c r="BC159" s="16">
        <f t="shared" si="1558"/>
        <v>138.72473006053741</v>
      </c>
      <c r="BD159" s="16">
        <f t="shared" si="1558"/>
        <v>138.93165316087857</v>
      </c>
      <c r="BE159" s="16">
        <f t="shared" si="1558"/>
        <v>139.14335359447819</v>
      </c>
      <c r="BF159" s="16">
        <f t="shared" si="1558"/>
        <v>139.36555436495701</v>
      </c>
      <c r="BG159" s="16">
        <f t="shared" si="1558"/>
        <v>139.58980409855147</v>
      </c>
      <c r="BH159" s="16">
        <f t="shared" si="1558"/>
        <v>139.81799718093401</v>
      </c>
      <c r="BI159" s="16">
        <f t="shared" si="1558"/>
        <v>140.05788857043376</v>
      </c>
      <c r="BJ159" s="16">
        <f t="shared" si="1558"/>
        <v>140.29986763194762</v>
      </c>
      <c r="BK159" s="16">
        <f t="shared" si="1558"/>
        <v>140.54646621859504</v>
      </c>
      <c r="BL159" s="16">
        <f t="shared" si="1558"/>
        <v>140.79753809248712</v>
      </c>
      <c r="BM159" s="16">
        <f t="shared" si="1558"/>
        <v>141.0576571148103</v>
      </c>
      <c r="BN159" s="16"/>
      <c r="BO159" s="16"/>
      <c r="BP159" s="16"/>
      <c r="BQ159" s="16">
        <f t="shared" ref="BQ159:CB159" si="1559">IF(ISNUMBER(BQ64),BQ$97*BQ64+BQ$98,"")</f>
        <v>140.35110049028265</v>
      </c>
      <c r="BR159" s="16">
        <f t="shared" si="1559"/>
        <v>140.40851338593407</v>
      </c>
      <c r="BS159" s="16">
        <f t="shared" si="1559"/>
        <v>140.46882893647634</v>
      </c>
      <c r="BT159" s="16">
        <f t="shared" si="1559"/>
        <v>140.53453758785631</v>
      </c>
      <c r="BU159" s="16">
        <f t="shared" si="1559"/>
        <v>140.60446943451183</v>
      </c>
      <c r="BV159" s="16">
        <f t="shared" si="1559"/>
        <v>140.67432127612952</v>
      </c>
      <c r="BW159" s="16">
        <f t="shared" si="1559"/>
        <v>140.74698452074611</v>
      </c>
      <c r="BX159" s="16">
        <f t="shared" si="1559"/>
        <v>140.8267720757384</v>
      </c>
      <c r="BY159" s="16">
        <f t="shared" si="1559"/>
        <v>140.90524616805249</v>
      </c>
      <c r="BZ159" s="16">
        <f t="shared" si="1559"/>
        <v>140.98365108151398</v>
      </c>
      <c r="CA159" s="16">
        <f t="shared" si="1559"/>
        <v>141.06416543526012</v>
      </c>
      <c r="CB159" s="16">
        <f t="shared" si="1559"/>
        <v>141.14775786609059</v>
      </c>
      <c r="CC159" s="16"/>
      <c r="CD159" s="16"/>
      <c r="CE159" s="16">
        <f t="shared" ref="CE159:CP159" si="1560">IF(ISNUMBER(CE64),CE$97*CE64+CE$98,"")</f>
        <v>138.59485939949636</v>
      </c>
      <c r="CF159" s="16">
        <f t="shared" si="1560"/>
        <v>138.7850482353644</v>
      </c>
      <c r="CG159" s="16">
        <f t="shared" si="1560"/>
        <v>138.9824370298723</v>
      </c>
      <c r="CH159" s="16">
        <f t="shared" si="1560"/>
        <v>139.18780008656842</v>
      </c>
      <c r="CI159" s="16">
        <f t="shared" si="1560"/>
        <v>139.40456922374759</v>
      </c>
      <c r="CJ159" s="16">
        <f t="shared" si="1560"/>
        <v>139.6260528202501</v>
      </c>
      <c r="CK159" s="16">
        <f t="shared" si="1560"/>
        <v>139.85354086479919</v>
      </c>
      <c r="CL159" s="16">
        <f t="shared" si="1560"/>
        <v>140.09322408467574</v>
      </c>
      <c r="CM159" s="16">
        <f t="shared" si="1560"/>
        <v>140.33658584578427</v>
      </c>
      <c r="CN159" s="16">
        <f t="shared" si="1560"/>
        <v>140.58510528194253</v>
      </c>
      <c r="CO159" s="16">
        <f t="shared" si="1560"/>
        <v>140.8403505428484</v>
      </c>
      <c r="CP159" s="16">
        <f t="shared" si="1560"/>
        <v>141.10132089834136</v>
      </c>
      <c r="CQ159" s="16"/>
      <c r="CR159" s="16"/>
      <c r="CS159" s="16">
        <f t="shared" ref="CS159:DX159" si="1561">IF(ISNUMBER(CS64),CS$97*CS64+CS$98,"")</f>
        <v>139.21851327620575</v>
      </c>
      <c r="CT159" s="16">
        <f t="shared" si="1561"/>
        <v>139.37490799244853</v>
      </c>
      <c r="CU159" s="16">
        <f t="shared" si="1561"/>
        <v>135.29899155712519</v>
      </c>
      <c r="CV159" s="16">
        <f t="shared" si="1561"/>
        <v>139.589573455346</v>
      </c>
      <c r="CW159" s="16">
        <f t="shared" si="1561"/>
        <v>139.69612668069965</v>
      </c>
      <c r="CX159" s="16">
        <f t="shared" si="1561"/>
        <v>135.43480040807418</v>
      </c>
      <c r="CY159" s="16">
        <f t="shared" si="1561"/>
        <v>139.59622639131246</v>
      </c>
      <c r="CZ159" s="16">
        <f t="shared" si="1561"/>
        <v>139.53706036185901</v>
      </c>
      <c r="DA159" s="16">
        <f t="shared" si="1561"/>
        <v>135.34011225327265</v>
      </c>
      <c r="DB159" s="16">
        <f t="shared" si="1561"/>
        <v>139.34393522847586</v>
      </c>
      <c r="DC159" s="16">
        <f t="shared" si="1561"/>
        <v>139.39145751087693</v>
      </c>
      <c r="DD159" s="16">
        <f t="shared" si="1561"/>
        <v>135.41591740443923</v>
      </c>
      <c r="DE159" s="16">
        <f t="shared" si="1561"/>
        <v>139.54872215899422</v>
      </c>
      <c r="DF159" s="16">
        <f t="shared" si="1561"/>
        <v>139.58141876597142</v>
      </c>
      <c r="DG159" s="16">
        <f t="shared" si="1561"/>
        <v>135.43632412316146</v>
      </c>
      <c r="DH159" s="16">
        <f t="shared" si="1561"/>
        <v>139.3230829848836</v>
      </c>
      <c r="DI159" s="16">
        <f t="shared" si="1561"/>
        <v>139.47085526878652</v>
      </c>
      <c r="DJ159" s="16">
        <f t="shared" si="1561"/>
        <v>134.81963634758182</v>
      </c>
      <c r="DK159" s="16">
        <f t="shared" si="1561"/>
        <v>139.62222377011264</v>
      </c>
      <c r="DL159" s="16">
        <f t="shared" si="1561"/>
        <v>139.58395964538624</v>
      </c>
      <c r="DM159" s="16">
        <f t="shared" si="1561"/>
        <v>135.31449387990131</v>
      </c>
      <c r="DN159" s="16">
        <f t="shared" si="1561"/>
        <v>139.44790226593076</v>
      </c>
      <c r="DO159" s="16">
        <f t="shared" si="1561"/>
        <v>139.55023703318656</v>
      </c>
      <c r="DP159" s="16">
        <f t="shared" si="1561"/>
        <v>136.33857801828614</v>
      </c>
      <c r="DQ159" s="16">
        <f t="shared" si="1561"/>
        <v>139.51548170990378</v>
      </c>
      <c r="DR159" s="16">
        <f t="shared" si="1561"/>
        <v>139.59883536065988</v>
      </c>
      <c r="DS159" s="16">
        <f t="shared" si="1561"/>
        <v>135.32768592331516</v>
      </c>
      <c r="DT159" s="16">
        <f t="shared" si="1561"/>
        <v>139.61113771495468</v>
      </c>
      <c r="DU159" s="16">
        <f t="shared" si="1561"/>
        <v>139.56630455939234</v>
      </c>
      <c r="DV159" s="16">
        <f t="shared" si="1561"/>
        <v>135.26008650867661</v>
      </c>
      <c r="DW159" s="16">
        <f t="shared" si="1561"/>
        <v>138.93515454069265</v>
      </c>
      <c r="DX159" s="16">
        <f t="shared" si="1561"/>
        <v>139.28873468467384</v>
      </c>
      <c r="DY159" s="16">
        <f t="shared" ref="DY159:FD159" si="1562">IF(ISNUMBER(DY64),DY$97*DY64+DY$98,"")</f>
        <v>139.35412226470544</v>
      </c>
      <c r="DZ159" s="16">
        <f t="shared" si="1562"/>
        <v>139.44450483957087</v>
      </c>
      <c r="EA159" s="16">
        <f t="shared" si="1562"/>
        <v>139.50386876395106</v>
      </c>
      <c r="EB159" s="16">
        <f t="shared" si="1562"/>
        <v>139.1618109515731</v>
      </c>
      <c r="EC159" s="16">
        <f t="shared" si="1562"/>
        <v>139.24113465866284</v>
      </c>
      <c r="ED159" s="38">
        <f t="shared" si="1562"/>
        <v>139.37940696777082</v>
      </c>
      <c r="EE159" s="16">
        <f t="shared" si="1562"/>
        <v>139.06110670011117</v>
      </c>
      <c r="EF159" s="16">
        <f t="shared" si="1562"/>
        <v>139.56125399130897</v>
      </c>
      <c r="EG159" s="16">
        <f t="shared" si="1562"/>
        <v>139.17541000324385</v>
      </c>
      <c r="EH159" s="16">
        <f t="shared" si="1562"/>
        <v>139.5383403975739</v>
      </c>
      <c r="EI159" s="16">
        <f t="shared" si="1562"/>
        <v>139.16150351957879</v>
      </c>
      <c r="EJ159" s="16">
        <f t="shared" si="1562"/>
        <v>138.34621186466489</v>
      </c>
      <c r="EK159" s="16">
        <f t="shared" si="1562"/>
        <v>138.58878792333891</v>
      </c>
      <c r="EL159" s="16">
        <f t="shared" si="1562"/>
        <v>138.2482898193</v>
      </c>
      <c r="EM159" s="16">
        <f t="shared" si="1562"/>
        <v>138.67204086443132</v>
      </c>
      <c r="EN159" s="16">
        <f t="shared" si="1562"/>
        <v>138.26070743133005</v>
      </c>
      <c r="EO159" s="16">
        <f t="shared" si="1562"/>
        <v>138.68984301478915</v>
      </c>
      <c r="EP159" s="16">
        <f t="shared" si="1562"/>
        <v>138.28856059344008</v>
      </c>
      <c r="EQ159" s="16">
        <f t="shared" si="1562"/>
        <v>139.30406739753408</v>
      </c>
      <c r="ER159" s="16">
        <f t="shared" si="1562"/>
        <v>138.9920590035502</v>
      </c>
      <c r="ES159" s="16">
        <f t="shared" si="1562"/>
        <v>139.81552222167971</v>
      </c>
      <c r="ET159" s="16">
        <f t="shared" si="1562"/>
        <v>139.81013049098965</v>
      </c>
      <c r="EU159" s="16">
        <f t="shared" si="1562"/>
        <v>140.15873232540218</v>
      </c>
      <c r="EV159" s="16">
        <f t="shared" si="1562"/>
        <v>140.05004597773799</v>
      </c>
      <c r="EW159" s="16">
        <f t="shared" si="1562"/>
        <v>139.06156823573545</v>
      </c>
      <c r="EX159" s="16">
        <f t="shared" si="1562"/>
        <v>139.12463818317721</v>
      </c>
      <c r="EY159" s="16">
        <f t="shared" si="1562"/>
        <v>139.47598329200486</v>
      </c>
      <c r="EZ159" s="16">
        <f t="shared" si="1562"/>
        <v>138.19975410956735</v>
      </c>
      <c r="FA159" s="16">
        <f t="shared" si="1562"/>
        <v>137.75562385491264</v>
      </c>
      <c r="FB159" s="16">
        <f t="shared" si="1562"/>
        <v>138.13195492805917</v>
      </c>
      <c r="FC159" s="16">
        <f t="shared" si="1562"/>
        <v>135.0159070495103</v>
      </c>
      <c r="FD159" s="16">
        <f t="shared" si="1562"/>
        <v>134.59411063818317</v>
      </c>
      <c r="FE159" s="16">
        <f t="shared" ref="FE159:GJ159" si="1563">IF(ISNUMBER(FE64),FE$97*FE64+FE$98,"")</f>
        <v>138.02554113125854</v>
      </c>
      <c r="FF159" s="16">
        <f t="shared" si="1563"/>
        <v>137.66882043573855</v>
      </c>
      <c r="FG159" s="16">
        <f t="shared" si="1563"/>
        <v>139.65163410428514</v>
      </c>
      <c r="FH159" s="16">
        <f t="shared" si="1563"/>
        <v>139.34206674069097</v>
      </c>
      <c r="FI159" s="16">
        <f t="shared" si="1563"/>
        <v>138.30285003228812</v>
      </c>
      <c r="FJ159" s="16">
        <f t="shared" si="1563"/>
        <v>136.27888641212516</v>
      </c>
      <c r="FK159" s="16">
        <f t="shared" si="1563"/>
        <v>137.95504271606634</v>
      </c>
      <c r="FL159" s="47">
        <f t="shared" si="1563"/>
        <v>138.23114024978261</v>
      </c>
      <c r="FM159" s="16">
        <f t="shared" si="1563"/>
        <v>138.23156770379836</v>
      </c>
      <c r="FN159" s="16">
        <f t="shared" si="1563"/>
        <v>138.23218560993311</v>
      </c>
      <c r="FO159" s="16">
        <f t="shared" si="1563"/>
        <v>138.25332084815878</v>
      </c>
      <c r="FP159" s="16">
        <f t="shared" si="1563"/>
        <v>138.23040834974614</v>
      </c>
      <c r="FQ159" s="16">
        <f t="shared" si="1563"/>
        <v>138.23097080688092</v>
      </c>
      <c r="FR159" s="16">
        <f t="shared" si="1563"/>
        <v>137.81976459457354</v>
      </c>
      <c r="FS159" s="16">
        <f t="shared" si="1563"/>
        <v>138.06707990434501</v>
      </c>
      <c r="FT159" s="16">
        <f t="shared" si="1563"/>
        <v>139.06939176994405</v>
      </c>
      <c r="FU159" s="16">
        <f t="shared" si="1563"/>
        <v>139.2014701162758</v>
      </c>
      <c r="FV159" s="16">
        <f t="shared" si="1563"/>
        <v>139.17261707094707</v>
      </c>
      <c r="FW159" s="16">
        <f t="shared" si="1563"/>
        <v>138.30613929584825</v>
      </c>
      <c r="FX159" s="16">
        <f t="shared" si="1563"/>
        <v>138.34921481959006</v>
      </c>
      <c r="FY159" s="16">
        <f t="shared" si="1563"/>
        <v>138.96301112396498</v>
      </c>
      <c r="FZ159" s="16">
        <f t="shared" si="1563"/>
        <v>138.7167005286089</v>
      </c>
      <c r="GA159" s="16">
        <f t="shared" si="1563"/>
        <v>139.04286918551415</v>
      </c>
      <c r="GB159" s="16">
        <f t="shared" si="1563"/>
        <v>138.65517409391111</v>
      </c>
      <c r="GC159" s="16">
        <f t="shared" si="1563"/>
        <v>139.05313047782704</v>
      </c>
      <c r="GD159" s="16">
        <f t="shared" si="1563"/>
        <v>138.65162732263315</v>
      </c>
      <c r="GE159" s="16">
        <f t="shared" si="1563"/>
        <v>139.04069075974843</v>
      </c>
      <c r="GF159" s="16">
        <f t="shared" si="1563"/>
        <v>139.54921820131955</v>
      </c>
      <c r="GG159" s="16">
        <f t="shared" si="1563"/>
        <v>139.83943605672238</v>
      </c>
      <c r="GH159" s="16">
        <f t="shared" si="1563"/>
        <v>138.83493715354484</v>
      </c>
      <c r="GI159" s="16">
        <f t="shared" si="1563"/>
        <v>139.21876180718488</v>
      </c>
      <c r="GJ159" s="16">
        <f t="shared" si="1563"/>
        <v>138.00699750252798</v>
      </c>
      <c r="GK159" s="16">
        <f t="shared" ref="GK159:HP159" si="1564">IF(ISNUMBER(GK64),GK$97*GK64+GK$98,"")</f>
        <v>137.93997585869846</v>
      </c>
      <c r="GL159" s="16">
        <f t="shared" si="1564"/>
        <v>134.8622581355049</v>
      </c>
      <c r="GM159" s="16">
        <f t="shared" si="1564"/>
        <v>139.3209644487668</v>
      </c>
      <c r="GN159" s="16">
        <f t="shared" si="1564"/>
        <v>137.79384441583682</v>
      </c>
      <c r="GO159" s="16">
        <f t="shared" si="1564"/>
        <v>138.04406129935109</v>
      </c>
      <c r="GP159" s="16">
        <f t="shared" si="1564"/>
        <v>137.90908568118874</v>
      </c>
      <c r="GQ159" s="16">
        <f t="shared" si="1564"/>
        <v>138.51298526761943</v>
      </c>
      <c r="GR159" s="16">
        <f t="shared" si="1564"/>
        <v>138.85851744142406</v>
      </c>
      <c r="GS159" s="16">
        <f t="shared" si="1564"/>
        <v>138.89311707987088</v>
      </c>
      <c r="GT159" s="16">
        <f t="shared" si="1564"/>
        <v>138.58131210845539</v>
      </c>
      <c r="GU159" s="16">
        <f t="shared" si="1564"/>
        <v>139.08865045423514</v>
      </c>
      <c r="GV159" s="16">
        <f t="shared" si="1564"/>
        <v>138.71047251444804</v>
      </c>
      <c r="GW159" s="16">
        <f t="shared" si="1564"/>
        <v>139.06237347177651</v>
      </c>
      <c r="GX159" s="16">
        <f t="shared" si="1564"/>
        <v>138.69239631630592</v>
      </c>
      <c r="GY159" s="16">
        <f t="shared" si="1564"/>
        <v>138.09273122015946</v>
      </c>
      <c r="GZ159" s="16">
        <f t="shared" si="1564"/>
        <v>137.75831128936477</v>
      </c>
      <c r="HA159" s="16">
        <f t="shared" si="1564"/>
        <v>138.20030393074904</v>
      </c>
      <c r="HB159" s="16">
        <f t="shared" si="1564"/>
        <v>137.80533715185123</v>
      </c>
      <c r="HC159" s="16">
        <f t="shared" si="1564"/>
        <v>138.7878626039676</v>
      </c>
      <c r="HD159" s="16">
        <f t="shared" si="1564"/>
        <v>138.48192865691684</v>
      </c>
      <c r="HE159" s="16">
        <f t="shared" si="1564"/>
        <v>139.38436879376943</v>
      </c>
      <c r="HF159" s="16">
        <f t="shared" si="1564"/>
        <v>139.35026727546756</v>
      </c>
      <c r="HG159" s="16">
        <f t="shared" si="1564"/>
        <v>139.69024363911794</v>
      </c>
      <c r="HH159" s="16">
        <f t="shared" si="1564"/>
        <v>138.63662968252467</v>
      </c>
      <c r="HI159" s="16">
        <f t="shared" si="1564"/>
        <v>138.69883001747837</v>
      </c>
      <c r="HJ159" s="16">
        <f t="shared" si="1564"/>
        <v>139.04197369498792</v>
      </c>
      <c r="HK159" s="16">
        <f t="shared" si="1564"/>
        <v>137.76203818734953</v>
      </c>
      <c r="HL159" s="16">
        <f t="shared" si="1564"/>
        <v>137.32303621978429</v>
      </c>
      <c r="HM159" s="16">
        <f t="shared" si="1564"/>
        <v>137.69226534603422</v>
      </c>
      <c r="HN159" s="16">
        <f t="shared" si="1564"/>
        <v>134.46564833798487</v>
      </c>
      <c r="HO159" s="16">
        <f t="shared" si="1564"/>
        <v>134.04546965200521</v>
      </c>
      <c r="HP159" s="16">
        <f t="shared" si="1564"/>
        <v>139.15732243749278</v>
      </c>
      <c r="HQ159" s="16">
        <f t="shared" ref="HQ159:IV159" si="1565">IF(ISNUMBER(HQ64),HQ$97*HQ64+HQ$98,"")</f>
        <v>138.85419456772172</v>
      </c>
      <c r="HR159" s="16">
        <f t="shared" si="1565"/>
        <v>137.55194062229893</v>
      </c>
      <c r="HS159" s="16">
        <f t="shared" si="1565"/>
        <v>137.20101087329851</v>
      </c>
      <c r="HT159" s="16">
        <f t="shared" si="1565"/>
        <v>137.81663547267135</v>
      </c>
      <c r="HU159" s="16">
        <f t="shared" si="1565"/>
        <v>137.47468501890609</v>
      </c>
      <c r="HV159" s="16">
        <f t="shared" si="1565"/>
        <v>137.73631173142843</v>
      </c>
      <c r="HW159" s="16">
        <f t="shared" si="1565"/>
        <v>137.33061061206669</v>
      </c>
      <c r="HX159" s="16">
        <f t="shared" si="1565"/>
        <v>137.68913256028569</v>
      </c>
      <c r="HY159" s="16">
        <f t="shared" si="1565"/>
        <v>138.6953901555527</v>
      </c>
      <c r="HZ159" s="16">
        <f t="shared" si="1565"/>
        <v>138.83120907207294</v>
      </c>
      <c r="IA159" s="16">
        <f t="shared" si="1565"/>
        <v>138.80258877917996</v>
      </c>
      <c r="IB159" s="16">
        <f t="shared" si="1565"/>
        <v>137.89215718532273</v>
      </c>
      <c r="IC159" s="16">
        <f t="shared" si="1565"/>
        <v>137.94004385970791</v>
      </c>
      <c r="ID159" s="16">
        <f t="shared" si="1565"/>
        <v>138.55378340144111</v>
      </c>
      <c r="IE159" s="16">
        <f t="shared" si="1565"/>
        <v>138.3327849941474</v>
      </c>
      <c r="IF159" s="16">
        <f t="shared" si="1565"/>
        <v>138.66215122829371</v>
      </c>
      <c r="IG159" s="16">
        <f t="shared" si="1565"/>
        <v>138.27795659380266</v>
      </c>
      <c r="IH159" s="16">
        <f t="shared" si="1565"/>
        <v>138.67625754491343</v>
      </c>
      <c r="II159" s="16">
        <f t="shared" si="1565"/>
        <v>138.27408026865334</v>
      </c>
      <c r="IJ159" s="16">
        <f t="shared" si="1565"/>
        <v>138.66375597031782</v>
      </c>
      <c r="IK159" s="16">
        <f t="shared" si="1565"/>
        <v>139.17059648371304</v>
      </c>
      <c r="IL159" s="16">
        <f t="shared" si="1565"/>
        <v>139.44236298651433</v>
      </c>
      <c r="IM159" s="16">
        <f t="shared" si="1565"/>
        <v>138.45113416204521</v>
      </c>
      <c r="IN159" s="16">
        <f t="shared" si="1565"/>
        <v>138.8372274862229</v>
      </c>
      <c r="IO159" s="16">
        <f t="shared" si="1565"/>
        <v>139.17059648371304</v>
      </c>
      <c r="IP159" s="16">
        <f t="shared" si="1565"/>
        <v>139.44236298651433</v>
      </c>
      <c r="IQ159" s="16">
        <f t="shared" si="1565"/>
        <v>134.60593951411761</v>
      </c>
      <c r="IR159" s="16">
        <f t="shared" si="1565"/>
        <v>138.95967852947638</v>
      </c>
      <c r="IS159" s="16">
        <f t="shared" si="1565"/>
        <v>137.41562844340586</v>
      </c>
      <c r="IT159" s="16">
        <f t="shared" si="1565"/>
        <v>137.66251988198172</v>
      </c>
      <c r="IU159" s="16">
        <f t="shared" si="1565"/>
        <v>137.53518005993232</v>
      </c>
      <c r="IV159" s="16">
        <f t="shared" si="1565"/>
        <v>138.15977801024334</v>
      </c>
      <c r="IW159" s="16">
        <f t="shared" ref="IW159:KB159" si="1566">IF(ISNUMBER(IW64),IW$97*IW64+IW$98,"")</f>
        <v>138.50806301343596</v>
      </c>
      <c r="IX159" s="16">
        <f t="shared" si="1566"/>
        <v>138.55343704971489</v>
      </c>
      <c r="IY159" s="16">
        <f t="shared" si="1566"/>
        <v>138.23871892352616</v>
      </c>
      <c r="IZ159" s="16">
        <f t="shared" si="1566"/>
        <v>138.74645063307699</v>
      </c>
      <c r="JA159" s="16">
        <f t="shared" si="1566"/>
        <v>138.36812575967215</v>
      </c>
      <c r="JB159" s="16">
        <f t="shared" si="1566"/>
        <v>138.72073030943201</v>
      </c>
      <c r="JC159" s="16">
        <f t="shared" si="1566"/>
        <v>138.35036470193671</v>
      </c>
      <c r="JD159" s="16">
        <f t="shared" si="1566"/>
        <v>137.71193740485302</v>
      </c>
      <c r="JE159" s="16">
        <f t="shared" si="1566"/>
        <v>137.37423695292136</v>
      </c>
      <c r="JF159" s="16">
        <f t="shared" si="1566"/>
        <v>137.81837154362503</v>
      </c>
      <c r="JG159" s="16">
        <f t="shared" si="1566"/>
        <v>137.42268426512001</v>
      </c>
      <c r="JH159" s="16">
        <f t="shared" si="1566"/>
        <v>138.41117452488544</v>
      </c>
      <c r="JI159" s="16">
        <f t="shared" si="1566"/>
        <v>138.10191738903018</v>
      </c>
      <c r="JJ159" s="16">
        <f t="shared" si="1566"/>
        <v>139.03554646061565</v>
      </c>
      <c r="JK159" s="16">
        <f t="shared" si="1566"/>
        <v>138.97915815368285</v>
      </c>
      <c r="JL159" s="16">
        <f t="shared" si="1566"/>
        <v>139.32216352770286</v>
      </c>
      <c r="JM159" s="16">
        <f t="shared" si="1566"/>
        <v>138.28353405378232</v>
      </c>
      <c r="JN159" s="16">
        <f t="shared" si="1566"/>
        <v>138.3450170290042</v>
      </c>
      <c r="JO159" s="16">
        <f t="shared" si="1566"/>
        <v>138.69093174155782</v>
      </c>
      <c r="JP159" s="16">
        <f t="shared" si="1566"/>
        <v>139.03554646061565</v>
      </c>
      <c r="JQ159" s="16">
        <f t="shared" si="1566"/>
        <v>138.97915815368285</v>
      </c>
      <c r="JR159" s="16">
        <f t="shared" si="1566"/>
        <v>139.32216352770286</v>
      </c>
      <c r="JS159" s="16">
        <f t="shared" si="1566"/>
        <v>134.26154350487013</v>
      </c>
      <c r="JT159" s="16">
        <f t="shared" si="1566"/>
        <v>133.84246815358921</v>
      </c>
      <c r="JU159" s="16">
        <f t="shared" si="1566"/>
        <v>138.831469449292</v>
      </c>
      <c r="JV159" s="16">
        <f t="shared" si="1566"/>
        <v>138.52569641848689</v>
      </c>
      <c r="JW159" s="16">
        <f t="shared" si="1566"/>
        <v>137.21032913724181</v>
      </c>
      <c r="JX159" s="16">
        <f t="shared" si="1566"/>
        <v>136.85711141838573</v>
      </c>
      <c r="JY159" s="16">
        <f t="shared" si="1566"/>
        <v>137.47113741884928</v>
      </c>
      <c r="JZ159" s="16">
        <f t="shared" si="1566"/>
        <v>137.12675379453259</v>
      </c>
      <c r="KA159" s="16">
        <f t="shared" si="1566"/>
        <v>137.39326360487979</v>
      </c>
      <c r="KB159" s="16">
        <f t="shared" si="1566"/>
        <v>136.9878504652936</v>
      </c>
      <c r="LE159" s="23"/>
      <c r="QF159" s="24"/>
    </row>
    <row r="160" spans="1:448" x14ac:dyDescent="0.25">
      <c r="B160" s="20"/>
      <c r="D160" s="5"/>
      <c r="E160" s="5"/>
      <c r="F160" s="16" t="str">
        <f t="shared" ref="F160:U160" si="1567">IF(ISNUMBER(F65),F$97*F65+F$98,"")</f>
        <v/>
      </c>
      <c r="G160" s="16" t="str">
        <f t="shared" si="1567"/>
        <v/>
      </c>
      <c r="H160" s="16" t="str">
        <f t="shared" ref="H160:I160" si="1568">IF(ISNUMBER(H65),H$97*H65+H$98,"")</f>
        <v/>
      </c>
      <c r="I160" s="16" t="str">
        <f t="shared" si="1568"/>
        <v/>
      </c>
      <c r="J160" s="16" t="str">
        <f t="shared" si="1567"/>
        <v/>
      </c>
      <c r="K160" s="16" t="str">
        <f t="shared" si="1567"/>
        <v/>
      </c>
      <c r="L160" s="16" t="str">
        <f t="shared" si="1567"/>
        <v/>
      </c>
      <c r="M160" s="16" t="str">
        <f t="shared" si="1567"/>
        <v/>
      </c>
      <c r="N160" s="16" t="str">
        <f t="shared" si="1567"/>
        <v/>
      </c>
      <c r="O160" s="16" t="str">
        <f t="shared" si="1567"/>
        <v/>
      </c>
      <c r="P160" s="16" t="str">
        <f t="shared" si="1567"/>
        <v/>
      </c>
      <c r="Q160" s="16" t="str">
        <f t="shared" si="1567"/>
        <v/>
      </c>
      <c r="R160" s="16" t="str">
        <f t="shared" si="1567"/>
        <v/>
      </c>
      <c r="S160" s="16" t="str">
        <f t="shared" si="1567"/>
        <v/>
      </c>
      <c r="T160" s="16" t="str">
        <f t="shared" si="1567"/>
        <v/>
      </c>
      <c r="U160" s="16" t="str">
        <f t="shared" si="1567"/>
        <v/>
      </c>
      <c r="V160" s="16" t="str">
        <f t="shared" si="1336"/>
        <v/>
      </c>
      <c r="W160" s="16" t="str">
        <f t="shared" ref="W160:BM160" si="1569">IF(ISNUMBER(W65),W$97*W65+W$98,"")</f>
        <v/>
      </c>
      <c r="X160" s="16" t="str">
        <f t="shared" si="1569"/>
        <v/>
      </c>
      <c r="Y160" s="16" t="str">
        <f t="shared" si="1569"/>
        <v/>
      </c>
      <c r="Z160" s="16" t="str">
        <f t="shared" si="1569"/>
        <v/>
      </c>
      <c r="AA160" s="16" t="str">
        <f t="shared" si="1569"/>
        <v/>
      </c>
      <c r="AB160" s="16" t="str">
        <f t="shared" si="1569"/>
        <v/>
      </c>
      <c r="AC160" s="16" t="str">
        <f t="shared" si="1569"/>
        <v/>
      </c>
      <c r="AD160" s="16" t="str">
        <f t="shared" si="1569"/>
        <v/>
      </c>
      <c r="AE160" s="16" t="str">
        <f t="shared" si="1569"/>
        <v/>
      </c>
      <c r="AF160" s="16" t="str">
        <f t="shared" si="1569"/>
        <v/>
      </c>
      <c r="AG160" s="16" t="str">
        <f t="shared" si="1569"/>
        <v/>
      </c>
      <c r="AH160" s="16" t="str">
        <f t="shared" si="1569"/>
        <v/>
      </c>
      <c r="AI160" s="16" t="str">
        <f t="shared" si="1569"/>
        <v/>
      </c>
      <c r="AJ160" s="16" t="str">
        <f t="shared" si="1569"/>
        <v/>
      </c>
      <c r="AK160" s="16" t="str">
        <f t="shared" si="1569"/>
        <v/>
      </c>
      <c r="AL160" s="16" t="str">
        <f t="shared" si="1569"/>
        <v/>
      </c>
      <c r="AM160" s="16" t="str">
        <f t="shared" si="1569"/>
        <v/>
      </c>
      <c r="AN160" s="16" t="str">
        <f t="shared" si="1569"/>
        <v/>
      </c>
      <c r="AO160" s="16" t="str">
        <f t="shared" si="1569"/>
        <v/>
      </c>
      <c r="AP160" s="16" t="str">
        <f t="shared" si="1569"/>
        <v/>
      </c>
      <c r="AQ160" s="16" t="str">
        <f t="shared" si="1569"/>
        <v/>
      </c>
      <c r="AR160" s="16" t="str">
        <f t="shared" si="1569"/>
        <v/>
      </c>
      <c r="AS160" s="16" t="str">
        <f t="shared" si="1569"/>
        <v/>
      </c>
      <c r="AT160" s="16" t="str">
        <f t="shared" si="1569"/>
        <v/>
      </c>
      <c r="AU160" s="16" t="str">
        <f t="shared" si="1569"/>
        <v/>
      </c>
      <c r="AV160" s="16" t="str">
        <f t="shared" si="1569"/>
        <v/>
      </c>
      <c r="AW160" s="16" t="str">
        <f t="shared" si="1569"/>
        <v/>
      </c>
      <c r="AX160" s="16" t="str">
        <f t="shared" si="1569"/>
        <v/>
      </c>
      <c r="AY160" s="16" t="str">
        <f t="shared" si="1569"/>
        <v/>
      </c>
      <c r="AZ160" s="16" t="str">
        <f t="shared" si="1569"/>
        <v/>
      </c>
      <c r="BA160" s="16" t="str">
        <f t="shared" si="1569"/>
        <v/>
      </c>
      <c r="BB160" s="16" t="str">
        <f t="shared" si="1569"/>
        <v/>
      </c>
      <c r="BC160" s="16" t="str">
        <f t="shared" si="1569"/>
        <v/>
      </c>
      <c r="BD160" s="16" t="str">
        <f t="shared" si="1569"/>
        <v/>
      </c>
      <c r="BE160" s="16" t="str">
        <f t="shared" si="1569"/>
        <v/>
      </c>
      <c r="BF160" s="16" t="str">
        <f t="shared" si="1569"/>
        <v/>
      </c>
      <c r="BG160" s="16" t="str">
        <f t="shared" si="1569"/>
        <v/>
      </c>
      <c r="BH160" s="16" t="str">
        <f t="shared" si="1569"/>
        <v/>
      </c>
      <c r="BI160" s="16" t="str">
        <f t="shared" si="1569"/>
        <v/>
      </c>
      <c r="BJ160" s="16" t="str">
        <f t="shared" si="1569"/>
        <v/>
      </c>
      <c r="BK160" s="16" t="str">
        <f t="shared" si="1569"/>
        <v/>
      </c>
      <c r="BL160" s="16" t="str">
        <f t="shared" si="1569"/>
        <v/>
      </c>
      <c r="BM160" s="16" t="str">
        <f t="shared" si="1569"/>
        <v/>
      </c>
      <c r="BN160" s="16"/>
      <c r="BO160" s="16"/>
      <c r="BP160" s="16"/>
      <c r="BQ160" s="16" t="str">
        <f t="shared" ref="BQ160:CB160" si="1570">IF(ISNUMBER(BQ65),BQ$97*BQ65+BQ$98,"")</f>
        <v/>
      </c>
      <c r="BR160" s="16" t="str">
        <f t="shared" si="1570"/>
        <v/>
      </c>
      <c r="BS160" s="16" t="str">
        <f t="shared" si="1570"/>
        <v/>
      </c>
      <c r="BT160" s="16" t="str">
        <f t="shared" si="1570"/>
        <v/>
      </c>
      <c r="BU160" s="16" t="str">
        <f t="shared" si="1570"/>
        <v/>
      </c>
      <c r="BV160" s="16" t="str">
        <f t="shared" si="1570"/>
        <v/>
      </c>
      <c r="BW160" s="16" t="str">
        <f t="shared" si="1570"/>
        <v/>
      </c>
      <c r="BX160" s="16" t="str">
        <f t="shared" si="1570"/>
        <v/>
      </c>
      <c r="BY160" s="16" t="str">
        <f t="shared" si="1570"/>
        <v/>
      </c>
      <c r="BZ160" s="16" t="str">
        <f t="shared" si="1570"/>
        <v/>
      </c>
      <c r="CA160" s="16" t="str">
        <f t="shared" si="1570"/>
        <v/>
      </c>
      <c r="CB160" s="16" t="str">
        <f t="shared" si="1570"/>
        <v/>
      </c>
      <c r="CC160" s="16"/>
      <c r="CD160" s="16"/>
      <c r="CE160" s="16" t="str">
        <f t="shared" ref="CE160:CP160" si="1571">IF(ISNUMBER(CE65),CE$97*CE65+CE$98,"")</f>
        <v/>
      </c>
      <c r="CF160" s="16" t="str">
        <f t="shared" si="1571"/>
        <v/>
      </c>
      <c r="CG160" s="16" t="str">
        <f t="shared" si="1571"/>
        <v/>
      </c>
      <c r="CH160" s="16" t="str">
        <f t="shared" si="1571"/>
        <v/>
      </c>
      <c r="CI160" s="16" t="str">
        <f t="shared" si="1571"/>
        <v/>
      </c>
      <c r="CJ160" s="16" t="str">
        <f t="shared" si="1571"/>
        <v/>
      </c>
      <c r="CK160" s="16" t="str">
        <f t="shared" si="1571"/>
        <v/>
      </c>
      <c r="CL160" s="16" t="str">
        <f t="shared" si="1571"/>
        <v/>
      </c>
      <c r="CM160" s="16" t="str">
        <f t="shared" si="1571"/>
        <v/>
      </c>
      <c r="CN160" s="16" t="str">
        <f t="shared" si="1571"/>
        <v/>
      </c>
      <c r="CO160" s="16" t="str">
        <f t="shared" si="1571"/>
        <v/>
      </c>
      <c r="CP160" s="16" t="str">
        <f t="shared" si="1571"/>
        <v/>
      </c>
      <c r="CQ160" s="16"/>
      <c r="CR160" s="16"/>
      <c r="CS160" s="16" t="str">
        <f t="shared" ref="CS160:DX160" si="1572">IF(ISNUMBER(CS65),CS$97*CS65+CS$98,"")</f>
        <v/>
      </c>
      <c r="CT160" s="16" t="str">
        <f t="shared" si="1572"/>
        <v/>
      </c>
      <c r="CU160" s="16" t="str">
        <f t="shared" si="1572"/>
        <v/>
      </c>
      <c r="CV160" s="16" t="str">
        <f t="shared" si="1572"/>
        <v/>
      </c>
      <c r="CW160" s="16" t="str">
        <f t="shared" si="1572"/>
        <v/>
      </c>
      <c r="CX160" s="16" t="str">
        <f t="shared" si="1572"/>
        <v/>
      </c>
      <c r="CY160" s="16" t="str">
        <f t="shared" si="1572"/>
        <v/>
      </c>
      <c r="CZ160" s="16" t="str">
        <f t="shared" si="1572"/>
        <v/>
      </c>
      <c r="DA160" s="16" t="str">
        <f t="shared" si="1572"/>
        <v/>
      </c>
      <c r="DB160" s="16" t="str">
        <f t="shared" si="1572"/>
        <v/>
      </c>
      <c r="DC160" s="16" t="str">
        <f t="shared" si="1572"/>
        <v/>
      </c>
      <c r="DD160" s="16" t="str">
        <f t="shared" si="1572"/>
        <v/>
      </c>
      <c r="DE160" s="16" t="str">
        <f t="shared" si="1572"/>
        <v/>
      </c>
      <c r="DF160" s="16" t="str">
        <f t="shared" si="1572"/>
        <v/>
      </c>
      <c r="DG160" s="16" t="str">
        <f t="shared" si="1572"/>
        <v/>
      </c>
      <c r="DH160" s="16" t="str">
        <f t="shared" si="1572"/>
        <v/>
      </c>
      <c r="DI160" s="16" t="str">
        <f t="shared" si="1572"/>
        <v/>
      </c>
      <c r="DJ160" s="16" t="str">
        <f t="shared" si="1572"/>
        <v/>
      </c>
      <c r="DK160" s="16" t="str">
        <f t="shared" si="1572"/>
        <v/>
      </c>
      <c r="DL160" s="16" t="str">
        <f t="shared" si="1572"/>
        <v/>
      </c>
      <c r="DM160" s="16" t="str">
        <f t="shared" si="1572"/>
        <v/>
      </c>
      <c r="DN160" s="16" t="str">
        <f t="shared" si="1572"/>
        <v/>
      </c>
      <c r="DO160" s="16" t="str">
        <f t="shared" si="1572"/>
        <v/>
      </c>
      <c r="DP160" s="16" t="str">
        <f t="shared" si="1572"/>
        <v/>
      </c>
      <c r="DQ160" s="16" t="str">
        <f t="shared" si="1572"/>
        <v/>
      </c>
      <c r="DR160" s="16" t="str">
        <f t="shared" si="1572"/>
        <v/>
      </c>
      <c r="DS160" s="16" t="str">
        <f t="shared" si="1572"/>
        <v/>
      </c>
      <c r="DT160" s="16" t="str">
        <f t="shared" si="1572"/>
        <v/>
      </c>
      <c r="DU160" s="16" t="str">
        <f t="shared" si="1572"/>
        <v/>
      </c>
      <c r="DV160" s="16" t="str">
        <f t="shared" si="1572"/>
        <v/>
      </c>
      <c r="DW160" s="16" t="str">
        <f t="shared" si="1572"/>
        <v/>
      </c>
      <c r="DX160" s="16" t="str">
        <f t="shared" si="1572"/>
        <v/>
      </c>
      <c r="DY160" s="16" t="str">
        <f t="shared" ref="DY160:FD160" si="1573">IF(ISNUMBER(DY65),DY$97*DY65+DY$98,"")</f>
        <v/>
      </c>
      <c r="DZ160" s="16" t="str">
        <f t="shared" si="1573"/>
        <v/>
      </c>
      <c r="EA160" s="16" t="str">
        <f t="shared" si="1573"/>
        <v/>
      </c>
      <c r="EB160" s="16" t="str">
        <f t="shared" si="1573"/>
        <v/>
      </c>
      <c r="EC160" s="16" t="str">
        <f t="shared" si="1573"/>
        <v/>
      </c>
      <c r="ED160" s="38" t="str">
        <f t="shared" si="1573"/>
        <v/>
      </c>
      <c r="EE160" s="16" t="str">
        <f t="shared" si="1573"/>
        <v/>
      </c>
      <c r="EF160" s="16" t="str">
        <f t="shared" si="1573"/>
        <v/>
      </c>
      <c r="EG160" s="16" t="str">
        <f t="shared" si="1573"/>
        <v/>
      </c>
      <c r="EH160" s="16" t="str">
        <f t="shared" si="1573"/>
        <v/>
      </c>
      <c r="EI160" s="16" t="str">
        <f t="shared" si="1573"/>
        <v/>
      </c>
      <c r="EJ160" s="16" t="str">
        <f t="shared" si="1573"/>
        <v/>
      </c>
      <c r="EK160" s="16" t="str">
        <f t="shared" si="1573"/>
        <v/>
      </c>
      <c r="EL160" s="16" t="str">
        <f t="shared" si="1573"/>
        <v/>
      </c>
      <c r="EM160" s="16" t="str">
        <f t="shared" si="1573"/>
        <v/>
      </c>
      <c r="EN160" s="16" t="str">
        <f t="shared" si="1573"/>
        <v/>
      </c>
      <c r="EO160" s="16" t="str">
        <f t="shared" si="1573"/>
        <v/>
      </c>
      <c r="EP160" s="16" t="str">
        <f t="shared" si="1573"/>
        <v/>
      </c>
      <c r="EQ160" s="16" t="str">
        <f t="shared" si="1573"/>
        <v/>
      </c>
      <c r="ER160" s="16" t="str">
        <f t="shared" si="1573"/>
        <v/>
      </c>
      <c r="ES160" s="16" t="str">
        <f t="shared" si="1573"/>
        <v/>
      </c>
      <c r="ET160" s="16" t="str">
        <f t="shared" si="1573"/>
        <v/>
      </c>
      <c r="EU160" s="16" t="str">
        <f t="shared" si="1573"/>
        <v/>
      </c>
      <c r="EV160" s="16" t="str">
        <f t="shared" si="1573"/>
        <v/>
      </c>
      <c r="EW160" s="16" t="str">
        <f t="shared" si="1573"/>
        <v/>
      </c>
      <c r="EX160" s="16" t="str">
        <f t="shared" si="1573"/>
        <v/>
      </c>
      <c r="EY160" s="16" t="str">
        <f t="shared" si="1573"/>
        <v/>
      </c>
      <c r="EZ160" s="16" t="str">
        <f t="shared" si="1573"/>
        <v/>
      </c>
      <c r="FA160" s="16" t="str">
        <f t="shared" si="1573"/>
        <v/>
      </c>
      <c r="FB160" s="16" t="str">
        <f t="shared" si="1573"/>
        <v/>
      </c>
      <c r="FC160" s="16" t="str">
        <f t="shared" si="1573"/>
        <v/>
      </c>
      <c r="FD160" s="16" t="str">
        <f t="shared" si="1573"/>
        <v/>
      </c>
      <c r="FE160" s="16" t="str">
        <f t="shared" ref="FE160:GJ160" si="1574">IF(ISNUMBER(FE65),FE$97*FE65+FE$98,"")</f>
        <v/>
      </c>
      <c r="FF160" s="16" t="str">
        <f t="shared" si="1574"/>
        <v/>
      </c>
      <c r="FG160" s="16" t="str">
        <f t="shared" si="1574"/>
        <v/>
      </c>
      <c r="FH160" s="16" t="str">
        <f t="shared" si="1574"/>
        <v/>
      </c>
      <c r="FI160" s="16" t="str">
        <f t="shared" si="1574"/>
        <v/>
      </c>
      <c r="FJ160" s="16" t="str">
        <f t="shared" si="1574"/>
        <v/>
      </c>
      <c r="FK160" s="16" t="str">
        <f t="shared" si="1574"/>
        <v/>
      </c>
      <c r="FL160" s="47" t="str">
        <f t="shared" si="1574"/>
        <v/>
      </c>
      <c r="FM160" s="16" t="str">
        <f t="shared" si="1574"/>
        <v/>
      </c>
      <c r="FN160" s="16" t="str">
        <f t="shared" si="1574"/>
        <v/>
      </c>
      <c r="FO160" s="16" t="str">
        <f t="shared" si="1574"/>
        <v/>
      </c>
      <c r="FP160" s="16" t="str">
        <f t="shared" si="1574"/>
        <v/>
      </c>
      <c r="FQ160" s="16" t="str">
        <f t="shared" si="1574"/>
        <v/>
      </c>
      <c r="FR160" s="16" t="str">
        <f t="shared" si="1574"/>
        <v/>
      </c>
      <c r="FS160" s="16" t="str">
        <f t="shared" si="1574"/>
        <v/>
      </c>
      <c r="FT160" s="16" t="str">
        <f t="shared" si="1574"/>
        <v/>
      </c>
      <c r="FU160" s="16" t="str">
        <f t="shared" si="1574"/>
        <v/>
      </c>
      <c r="FV160" s="16" t="str">
        <f t="shared" si="1574"/>
        <v/>
      </c>
      <c r="FW160" s="16" t="str">
        <f t="shared" si="1574"/>
        <v/>
      </c>
      <c r="FX160" s="16" t="str">
        <f t="shared" si="1574"/>
        <v/>
      </c>
      <c r="FY160" s="16" t="str">
        <f t="shared" si="1574"/>
        <v/>
      </c>
      <c r="FZ160" s="16" t="str">
        <f t="shared" si="1574"/>
        <v/>
      </c>
      <c r="GA160" s="16" t="str">
        <f t="shared" si="1574"/>
        <v/>
      </c>
      <c r="GB160" s="16" t="str">
        <f t="shared" si="1574"/>
        <v/>
      </c>
      <c r="GC160" s="16" t="str">
        <f t="shared" si="1574"/>
        <v/>
      </c>
      <c r="GD160" s="16" t="str">
        <f t="shared" si="1574"/>
        <v/>
      </c>
      <c r="GE160" s="16" t="str">
        <f t="shared" si="1574"/>
        <v/>
      </c>
      <c r="GF160" s="16" t="str">
        <f t="shared" si="1574"/>
        <v/>
      </c>
      <c r="GG160" s="16" t="str">
        <f t="shared" si="1574"/>
        <v/>
      </c>
      <c r="GH160" s="16" t="str">
        <f t="shared" si="1574"/>
        <v/>
      </c>
      <c r="GI160" s="16" t="str">
        <f t="shared" si="1574"/>
        <v/>
      </c>
      <c r="GJ160" s="16" t="str">
        <f t="shared" si="1574"/>
        <v/>
      </c>
      <c r="GK160" s="16" t="str">
        <f t="shared" ref="GK160:HP160" si="1575">IF(ISNUMBER(GK65),GK$97*GK65+GK$98,"")</f>
        <v/>
      </c>
      <c r="GL160" s="16" t="str">
        <f t="shared" si="1575"/>
        <v/>
      </c>
      <c r="GM160" s="16" t="str">
        <f t="shared" si="1575"/>
        <v/>
      </c>
      <c r="GN160" s="16" t="str">
        <f t="shared" si="1575"/>
        <v/>
      </c>
      <c r="GO160" s="16" t="str">
        <f t="shared" si="1575"/>
        <v/>
      </c>
      <c r="GP160" s="16" t="str">
        <f t="shared" si="1575"/>
        <v/>
      </c>
      <c r="GQ160" s="16" t="str">
        <f t="shared" si="1575"/>
        <v/>
      </c>
      <c r="GR160" s="16" t="str">
        <f t="shared" si="1575"/>
        <v/>
      </c>
      <c r="GS160" s="16" t="str">
        <f t="shared" si="1575"/>
        <v/>
      </c>
      <c r="GT160" s="16" t="str">
        <f t="shared" si="1575"/>
        <v/>
      </c>
      <c r="GU160" s="16" t="str">
        <f t="shared" si="1575"/>
        <v/>
      </c>
      <c r="GV160" s="16" t="str">
        <f t="shared" si="1575"/>
        <v/>
      </c>
      <c r="GW160" s="16" t="str">
        <f t="shared" si="1575"/>
        <v/>
      </c>
      <c r="GX160" s="16" t="str">
        <f t="shared" si="1575"/>
        <v/>
      </c>
      <c r="GY160" s="16" t="str">
        <f t="shared" si="1575"/>
        <v/>
      </c>
      <c r="GZ160" s="16" t="str">
        <f t="shared" si="1575"/>
        <v/>
      </c>
      <c r="HA160" s="16" t="str">
        <f t="shared" si="1575"/>
        <v/>
      </c>
      <c r="HB160" s="16" t="str">
        <f t="shared" si="1575"/>
        <v/>
      </c>
      <c r="HC160" s="16" t="str">
        <f t="shared" si="1575"/>
        <v/>
      </c>
      <c r="HD160" s="16" t="str">
        <f t="shared" si="1575"/>
        <v/>
      </c>
      <c r="HE160" s="16" t="str">
        <f t="shared" si="1575"/>
        <v/>
      </c>
      <c r="HF160" s="16" t="str">
        <f t="shared" si="1575"/>
        <v/>
      </c>
      <c r="HG160" s="16" t="str">
        <f t="shared" si="1575"/>
        <v/>
      </c>
      <c r="HH160" s="16" t="str">
        <f t="shared" si="1575"/>
        <v/>
      </c>
      <c r="HI160" s="16" t="str">
        <f t="shared" si="1575"/>
        <v/>
      </c>
      <c r="HJ160" s="16" t="str">
        <f t="shared" si="1575"/>
        <v/>
      </c>
      <c r="HK160" s="16" t="str">
        <f t="shared" si="1575"/>
        <v/>
      </c>
      <c r="HL160" s="16" t="str">
        <f t="shared" si="1575"/>
        <v/>
      </c>
      <c r="HM160" s="16" t="str">
        <f t="shared" si="1575"/>
        <v/>
      </c>
      <c r="HN160" s="16" t="str">
        <f t="shared" si="1575"/>
        <v/>
      </c>
      <c r="HO160" s="16" t="str">
        <f t="shared" si="1575"/>
        <v/>
      </c>
      <c r="HP160" s="16" t="str">
        <f t="shared" si="1575"/>
        <v/>
      </c>
      <c r="HQ160" s="16" t="str">
        <f t="shared" ref="HQ160:IV160" si="1576">IF(ISNUMBER(HQ65),HQ$97*HQ65+HQ$98,"")</f>
        <v/>
      </c>
      <c r="HR160" s="16" t="str">
        <f t="shared" si="1576"/>
        <v/>
      </c>
      <c r="HS160" s="16" t="str">
        <f t="shared" si="1576"/>
        <v/>
      </c>
      <c r="HT160" s="16" t="str">
        <f t="shared" si="1576"/>
        <v/>
      </c>
      <c r="HU160" s="16" t="str">
        <f t="shared" si="1576"/>
        <v/>
      </c>
      <c r="HV160" s="16" t="str">
        <f t="shared" si="1576"/>
        <v/>
      </c>
      <c r="HW160" s="16" t="str">
        <f t="shared" si="1576"/>
        <v/>
      </c>
      <c r="HX160" s="16" t="str">
        <f t="shared" si="1576"/>
        <v/>
      </c>
      <c r="HY160" s="16" t="str">
        <f t="shared" si="1576"/>
        <v/>
      </c>
      <c r="HZ160" s="16" t="str">
        <f t="shared" si="1576"/>
        <v/>
      </c>
      <c r="IA160" s="16" t="str">
        <f t="shared" si="1576"/>
        <v/>
      </c>
      <c r="IB160" s="16" t="str">
        <f t="shared" si="1576"/>
        <v/>
      </c>
      <c r="IC160" s="16" t="str">
        <f t="shared" si="1576"/>
        <v/>
      </c>
      <c r="ID160" s="16" t="str">
        <f t="shared" si="1576"/>
        <v/>
      </c>
      <c r="IE160" s="16" t="str">
        <f t="shared" si="1576"/>
        <v/>
      </c>
      <c r="IF160" s="16" t="str">
        <f t="shared" si="1576"/>
        <v/>
      </c>
      <c r="IG160" s="16" t="str">
        <f t="shared" si="1576"/>
        <v/>
      </c>
      <c r="IH160" s="16" t="str">
        <f t="shared" si="1576"/>
        <v/>
      </c>
      <c r="II160" s="16" t="str">
        <f t="shared" si="1576"/>
        <v/>
      </c>
      <c r="IJ160" s="16" t="str">
        <f t="shared" si="1576"/>
        <v/>
      </c>
      <c r="IK160" s="16" t="str">
        <f t="shared" si="1576"/>
        <v/>
      </c>
      <c r="IL160" s="16" t="str">
        <f t="shared" si="1576"/>
        <v/>
      </c>
      <c r="IM160" s="16" t="str">
        <f t="shared" si="1576"/>
        <v/>
      </c>
      <c r="IN160" s="16" t="str">
        <f t="shared" si="1576"/>
        <v/>
      </c>
      <c r="IO160" s="16" t="str">
        <f t="shared" si="1576"/>
        <v/>
      </c>
      <c r="IP160" s="16" t="str">
        <f t="shared" si="1576"/>
        <v/>
      </c>
      <c r="IQ160" s="16" t="str">
        <f t="shared" si="1576"/>
        <v/>
      </c>
      <c r="IR160" s="16" t="str">
        <f t="shared" si="1576"/>
        <v/>
      </c>
      <c r="IS160" s="16" t="str">
        <f t="shared" si="1576"/>
        <v/>
      </c>
      <c r="IT160" s="16" t="str">
        <f t="shared" si="1576"/>
        <v/>
      </c>
      <c r="IU160" s="16" t="str">
        <f t="shared" si="1576"/>
        <v/>
      </c>
      <c r="IV160" s="16" t="str">
        <f t="shared" si="1576"/>
        <v/>
      </c>
      <c r="IW160" s="16" t="str">
        <f t="shared" ref="IW160:KB160" si="1577">IF(ISNUMBER(IW65),IW$97*IW65+IW$98,"")</f>
        <v/>
      </c>
      <c r="IX160" s="16" t="str">
        <f t="shared" si="1577"/>
        <v/>
      </c>
      <c r="IY160" s="16" t="str">
        <f t="shared" si="1577"/>
        <v/>
      </c>
      <c r="IZ160" s="16" t="str">
        <f t="shared" si="1577"/>
        <v/>
      </c>
      <c r="JA160" s="16" t="str">
        <f t="shared" si="1577"/>
        <v/>
      </c>
      <c r="JB160" s="16" t="str">
        <f t="shared" si="1577"/>
        <v/>
      </c>
      <c r="JC160" s="16" t="str">
        <f t="shared" si="1577"/>
        <v/>
      </c>
      <c r="JD160" s="16" t="str">
        <f t="shared" si="1577"/>
        <v/>
      </c>
      <c r="JE160" s="16" t="str">
        <f t="shared" si="1577"/>
        <v/>
      </c>
      <c r="JF160" s="16" t="str">
        <f t="shared" si="1577"/>
        <v/>
      </c>
      <c r="JG160" s="16" t="str">
        <f t="shared" si="1577"/>
        <v/>
      </c>
      <c r="JH160" s="16" t="str">
        <f t="shared" si="1577"/>
        <v/>
      </c>
      <c r="JI160" s="16" t="str">
        <f t="shared" si="1577"/>
        <v/>
      </c>
      <c r="JJ160" s="16" t="str">
        <f t="shared" si="1577"/>
        <v/>
      </c>
      <c r="JK160" s="16" t="str">
        <f t="shared" si="1577"/>
        <v/>
      </c>
      <c r="JL160" s="16" t="str">
        <f t="shared" si="1577"/>
        <v/>
      </c>
      <c r="JM160" s="16" t="str">
        <f t="shared" si="1577"/>
        <v/>
      </c>
      <c r="JN160" s="16" t="str">
        <f t="shared" si="1577"/>
        <v/>
      </c>
      <c r="JO160" s="16" t="str">
        <f t="shared" si="1577"/>
        <v/>
      </c>
      <c r="JP160" s="16" t="str">
        <f t="shared" si="1577"/>
        <v/>
      </c>
      <c r="JQ160" s="16" t="str">
        <f t="shared" si="1577"/>
        <v/>
      </c>
      <c r="JR160" s="16" t="str">
        <f t="shared" si="1577"/>
        <v/>
      </c>
      <c r="JS160" s="16" t="str">
        <f t="shared" si="1577"/>
        <v/>
      </c>
      <c r="JT160" s="16" t="str">
        <f t="shared" si="1577"/>
        <v/>
      </c>
      <c r="JU160" s="16" t="str">
        <f t="shared" si="1577"/>
        <v/>
      </c>
      <c r="JV160" s="16" t="str">
        <f t="shared" si="1577"/>
        <v/>
      </c>
      <c r="JW160" s="16" t="str">
        <f t="shared" si="1577"/>
        <v/>
      </c>
      <c r="JX160" s="16" t="str">
        <f t="shared" si="1577"/>
        <v/>
      </c>
      <c r="JY160" s="16" t="str">
        <f t="shared" si="1577"/>
        <v/>
      </c>
      <c r="JZ160" s="16" t="str">
        <f t="shared" si="1577"/>
        <v/>
      </c>
      <c r="KA160" s="16" t="str">
        <f t="shared" si="1577"/>
        <v/>
      </c>
      <c r="KB160" s="16" t="str">
        <f t="shared" si="1577"/>
        <v/>
      </c>
      <c r="LE160" s="24"/>
      <c r="QF160" s="24"/>
    </row>
    <row r="161" spans="1:317" x14ac:dyDescent="0.25">
      <c r="A161" s="68" t="s">
        <v>26</v>
      </c>
      <c r="B161" s="20">
        <f>B66</f>
        <v>175.24</v>
      </c>
      <c r="D161" s="9" t="s">
        <v>6</v>
      </c>
      <c r="E161" s="5">
        <v>1</v>
      </c>
      <c r="F161" s="16">
        <f t="shared" ref="F161:U161" si="1578">IF(ISNUMBER(F66),F$97*F66+F$98,"")</f>
        <v>169.83711803632627</v>
      </c>
      <c r="G161" s="16">
        <f t="shared" si="1578"/>
        <v>170.67424131856848</v>
      </c>
      <c r="H161" s="16">
        <f t="shared" ref="H161:I161" si="1579">IF(ISNUMBER(H66),H$97*H66+H$98,"")</f>
        <v>171.41501392131218</v>
      </c>
      <c r="I161" s="16">
        <f t="shared" si="1579"/>
        <v>172.1239778126988</v>
      </c>
      <c r="J161" s="16">
        <f t="shared" si="1578"/>
        <v>171.58330948242758</v>
      </c>
      <c r="K161" s="16">
        <f t="shared" si="1578"/>
        <v>172.2745023130729</v>
      </c>
      <c r="L161" s="16">
        <f t="shared" si="1578"/>
        <v>171.51464682811945</v>
      </c>
      <c r="M161" s="16">
        <f t="shared" si="1578"/>
        <v>172.21180002979503</v>
      </c>
      <c r="N161" s="16">
        <f t="shared" si="1578"/>
        <v>174.64313950017811</v>
      </c>
      <c r="O161" s="16">
        <f t="shared" si="1578"/>
        <v>174.98304356172875</v>
      </c>
      <c r="P161" s="16">
        <f t="shared" si="1578"/>
        <v>175.476454260883</v>
      </c>
      <c r="Q161" s="16">
        <f t="shared" si="1578"/>
        <v>175.91539239468017</v>
      </c>
      <c r="R161" s="16">
        <f t="shared" si="1578"/>
        <v>174.61828260944313</v>
      </c>
      <c r="S161" s="16">
        <f t="shared" si="1578"/>
        <v>175.01344214048362</v>
      </c>
      <c r="T161" s="16">
        <f t="shared" si="1578"/>
        <v>175.35280828702301</v>
      </c>
      <c r="U161" s="16">
        <f t="shared" si="1578"/>
        <v>175.78342295888692</v>
      </c>
      <c r="V161" s="16">
        <f t="shared" si="1336"/>
        <v>174.24397055485909</v>
      </c>
      <c r="W161" s="16">
        <f t="shared" ref="W161:BM161" si="1580">IF(ISNUMBER(W66),W$97*W66+W$98,"")</f>
        <v>174.43163616547326</v>
      </c>
      <c r="X161" s="16">
        <f t="shared" si="1580"/>
        <v>174.76149699102808</v>
      </c>
      <c r="Y161" s="16">
        <f t="shared" si="1580"/>
        <v>174.55598626704349</v>
      </c>
      <c r="Z161" s="16">
        <f t="shared" si="1580"/>
        <v>177.40351370392</v>
      </c>
      <c r="AA161" s="16">
        <f t="shared" si="1580"/>
        <v>175.90294056708186</v>
      </c>
      <c r="AB161" s="16">
        <f t="shared" si="1580"/>
        <v>174.6510553091608</v>
      </c>
      <c r="AC161" s="16">
        <f t="shared" si="1580"/>
        <v>176.51550292583661</v>
      </c>
      <c r="AD161" s="16">
        <f t="shared" si="1580"/>
        <v>174.77536716248187</v>
      </c>
      <c r="AE161" s="16">
        <f t="shared" si="1580"/>
        <v>174.79386605451046</v>
      </c>
      <c r="AF161" s="16">
        <f t="shared" si="1580"/>
        <v>181.4333981355035</v>
      </c>
      <c r="AG161" s="16">
        <f t="shared" si="1580"/>
        <v>174.43288274278285</v>
      </c>
      <c r="AH161" s="16">
        <f t="shared" si="1580"/>
        <v>174.74262108395749</v>
      </c>
      <c r="AI161" s="16">
        <f t="shared" si="1580"/>
        <v>174.74992736310867</v>
      </c>
      <c r="AJ161" s="16">
        <f t="shared" si="1580"/>
        <v>173.90120110037793</v>
      </c>
      <c r="AK161" s="16">
        <f t="shared" si="1580"/>
        <v>175.10275416210143</v>
      </c>
      <c r="AL161" s="16">
        <f t="shared" si="1580"/>
        <v>174.38343786236831</v>
      </c>
      <c r="AM161" s="16">
        <f t="shared" si="1580"/>
        <v>174.98249134041586</v>
      </c>
      <c r="AN161" s="16">
        <f t="shared" si="1580"/>
        <v>174.45471534344153</v>
      </c>
      <c r="AO161" s="16">
        <f t="shared" si="1580"/>
        <v>175.05205055954738</v>
      </c>
      <c r="AP161" s="16">
        <f t="shared" si="1580"/>
        <v>174.49326815922367</v>
      </c>
      <c r="AQ161" s="16">
        <f t="shared" si="1580"/>
        <v>175.21998723075623</v>
      </c>
      <c r="AR161" s="16">
        <f t="shared" si="1580"/>
        <v>174.49329949464266</v>
      </c>
      <c r="AS161" s="16">
        <f t="shared" si="1580"/>
        <v>175.37712550455407</v>
      </c>
      <c r="AT161" s="16">
        <f t="shared" si="1580"/>
        <v>174.798588357065</v>
      </c>
      <c r="AU161" s="16">
        <f t="shared" si="1580"/>
        <v>175.57458222347921</v>
      </c>
      <c r="AV161" s="16">
        <f t="shared" si="1580"/>
        <v>175.51334724339674</v>
      </c>
      <c r="AW161" s="16">
        <f t="shared" si="1580"/>
        <v>173.65193009378331</v>
      </c>
      <c r="AX161" s="16">
        <f t="shared" si="1580"/>
        <v>174.26420879161341</v>
      </c>
      <c r="AY161" s="16">
        <f t="shared" si="1580"/>
        <v>173.73426334710302</v>
      </c>
      <c r="AZ161" s="16">
        <f t="shared" si="1580"/>
        <v>173.93807830240974</v>
      </c>
      <c r="BA161" s="16">
        <f t="shared" si="1580"/>
        <v>174.35601188230601</v>
      </c>
      <c r="BB161" s="16">
        <f t="shared" si="1580"/>
        <v>174.24494656489634</v>
      </c>
      <c r="BC161" s="16">
        <f t="shared" si="1580"/>
        <v>174.22771979751167</v>
      </c>
      <c r="BD161" s="16">
        <f t="shared" si="1580"/>
        <v>174.24788609077177</v>
      </c>
      <c r="BE161" s="16">
        <f t="shared" si="1580"/>
        <v>174.29358445342808</v>
      </c>
      <c r="BF161" s="16">
        <f t="shared" si="1580"/>
        <v>174.35627856944248</v>
      </c>
      <c r="BG161" s="16">
        <f t="shared" si="1580"/>
        <v>174.43196892911291</v>
      </c>
      <c r="BH161" s="16">
        <f t="shared" si="1580"/>
        <v>174.51748814661499</v>
      </c>
      <c r="BI161" s="16">
        <f t="shared" si="1580"/>
        <v>174.60688197450941</v>
      </c>
      <c r="BJ161" s="16">
        <f t="shared" si="1580"/>
        <v>174.7007889357607</v>
      </c>
      <c r="BK161" s="16">
        <f t="shared" si="1580"/>
        <v>174.78980173244173</v>
      </c>
      <c r="BL161" s="16">
        <f t="shared" si="1580"/>
        <v>174.8800775534599</v>
      </c>
      <c r="BM161" s="16">
        <f t="shared" si="1580"/>
        <v>174.96701398152916</v>
      </c>
      <c r="BN161" s="16"/>
      <c r="BO161" s="16"/>
      <c r="BP161" s="16"/>
      <c r="BQ161" s="16">
        <f t="shared" ref="BQ161:CB161" si="1581">IF(ISNUMBER(BQ66),BQ$97*BQ66+BQ$98,"")</f>
        <v>174.798588357065</v>
      </c>
      <c r="BR161" s="16">
        <f t="shared" si="1581"/>
        <v>174.80992055490358</v>
      </c>
      <c r="BS161" s="16">
        <f t="shared" si="1581"/>
        <v>174.8325440551651</v>
      </c>
      <c r="BT161" s="16">
        <f t="shared" si="1581"/>
        <v>174.8663598453669</v>
      </c>
      <c r="BU161" s="16">
        <f t="shared" si="1581"/>
        <v>174.90551579426571</v>
      </c>
      <c r="BV161" s="16">
        <f t="shared" si="1581"/>
        <v>174.94945087154971</v>
      </c>
      <c r="BW161" s="16">
        <f t="shared" si="1581"/>
        <v>174.99548523834832</v>
      </c>
      <c r="BX161" s="16">
        <f t="shared" si="1581"/>
        <v>175.04140478955978</v>
      </c>
      <c r="BY161" s="16">
        <f t="shared" si="1581"/>
        <v>175.08688627203765</v>
      </c>
      <c r="BZ161" s="16">
        <f t="shared" si="1581"/>
        <v>175.12381723546102</v>
      </c>
      <c r="CA161" s="16">
        <f t="shared" si="1581"/>
        <v>175.16342843387471</v>
      </c>
      <c r="CB161" s="16">
        <f t="shared" si="1581"/>
        <v>175.19958801712633</v>
      </c>
      <c r="CC161" s="16"/>
      <c r="CD161" s="16"/>
      <c r="CE161" s="16">
        <f t="shared" ref="CE161:CP161" si="1582">IF(ISNUMBER(CE66),CE$97*CE66+CE$98,"")</f>
        <v>175.05122865850132</v>
      </c>
      <c r="CF161" s="16">
        <f t="shared" si="1582"/>
        <v>175.04642023682993</v>
      </c>
      <c r="CG161" s="16">
        <f t="shared" si="1582"/>
        <v>175.06004902097857</v>
      </c>
      <c r="CH161" s="16">
        <f t="shared" si="1582"/>
        <v>175.08755994013356</v>
      </c>
      <c r="CI161" s="16">
        <f t="shared" si="1582"/>
        <v>175.1219075628469</v>
      </c>
      <c r="CJ161" s="16">
        <f t="shared" si="1582"/>
        <v>175.16203272218837</v>
      </c>
      <c r="CK161" s="16">
        <f t="shared" si="1582"/>
        <v>175.20516660354065</v>
      </c>
      <c r="CL161" s="16">
        <f t="shared" si="1582"/>
        <v>175.24940290457826</v>
      </c>
      <c r="CM161" s="16">
        <f t="shared" si="1582"/>
        <v>175.29138949335379</v>
      </c>
      <c r="CN161" s="16">
        <f t="shared" si="1582"/>
        <v>175.33217711162845</v>
      </c>
      <c r="CO161" s="16">
        <f t="shared" si="1582"/>
        <v>175.35985849852318</v>
      </c>
      <c r="CP161" s="16">
        <f t="shared" si="1582"/>
        <v>175.38995484892649</v>
      </c>
      <c r="CQ161" s="16"/>
      <c r="CR161" s="16"/>
      <c r="CS161" s="16">
        <f t="shared" ref="CS161:DX161" si="1583">IF(ISNUMBER(CS66),CS$97*CS66+CS$98,"")</f>
        <v>174.34920933951864</v>
      </c>
      <c r="CT161" s="16">
        <f t="shared" si="1583"/>
        <v>174.43212979388778</v>
      </c>
      <c r="CU161" s="16">
        <f t="shared" si="1583"/>
        <v>173.27908760185346</v>
      </c>
      <c r="CV161" s="16">
        <f t="shared" si="1583"/>
        <v>174.43163616547326</v>
      </c>
      <c r="CW161" s="16">
        <f t="shared" si="1583"/>
        <v>174.49329949464266</v>
      </c>
      <c r="CX161" s="16">
        <f t="shared" si="1583"/>
        <v>173.65193009378331</v>
      </c>
      <c r="CY161" s="16">
        <f t="shared" si="1583"/>
        <v>174.52140986918789</v>
      </c>
      <c r="CZ161" s="16">
        <f t="shared" si="1583"/>
        <v>174.86620003703868</v>
      </c>
      <c r="DA161" s="16">
        <f t="shared" si="1583"/>
        <v>173.80597788131197</v>
      </c>
      <c r="DB161" s="16">
        <f t="shared" si="1583"/>
        <v>174.36087035243466</v>
      </c>
      <c r="DC161" s="16">
        <f t="shared" si="1583"/>
        <v>174.63978431922459</v>
      </c>
      <c r="DD161" s="16">
        <f t="shared" si="1583"/>
        <v>173.27568008127218</v>
      </c>
      <c r="DE161" s="16">
        <f t="shared" si="1583"/>
        <v>174.55921581079897</v>
      </c>
      <c r="DF161" s="16">
        <f t="shared" si="1583"/>
        <v>174.72430541021569</v>
      </c>
      <c r="DG161" s="16">
        <f t="shared" si="1583"/>
        <v>173.85027520813225</v>
      </c>
      <c r="DH161" s="16">
        <f t="shared" si="1583"/>
        <v>174.29153937799333</v>
      </c>
      <c r="DI161" s="16">
        <f t="shared" si="1583"/>
        <v>174.19883086081984</v>
      </c>
      <c r="DJ161" s="16">
        <f t="shared" si="1583"/>
        <v>173.87555280595086</v>
      </c>
      <c r="DK161" s="16">
        <f t="shared" si="1583"/>
        <v>174.47745938355581</v>
      </c>
      <c r="DL161" s="16">
        <f t="shared" si="1583"/>
        <v>174.66284078041045</v>
      </c>
      <c r="DM161" s="16">
        <f t="shared" si="1583"/>
        <v>173.87728965037496</v>
      </c>
      <c r="DN161" s="16">
        <f t="shared" si="1583"/>
        <v>174.48172481945571</v>
      </c>
      <c r="DO161" s="16">
        <f t="shared" si="1583"/>
        <v>174.61240034112197</v>
      </c>
      <c r="DP161" s="16">
        <f t="shared" si="1583"/>
        <v>174.35224765980081</v>
      </c>
      <c r="DQ161" s="16">
        <f t="shared" si="1583"/>
        <v>174.47785511886099</v>
      </c>
      <c r="DR161" s="16">
        <f t="shared" si="1583"/>
        <v>174.62894420372518</v>
      </c>
      <c r="DS161" s="16">
        <f t="shared" si="1583"/>
        <v>173.21197906215173</v>
      </c>
      <c r="DT161" s="16">
        <f t="shared" si="1583"/>
        <v>174.51851183533438</v>
      </c>
      <c r="DU161" s="16">
        <f t="shared" si="1583"/>
        <v>174.81124529106725</v>
      </c>
      <c r="DV161" s="16">
        <f t="shared" si="1583"/>
        <v>173.78287749103836</v>
      </c>
      <c r="DW161" s="16">
        <f t="shared" si="1583"/>
        <v>174.63323910915722</v>
      </c>
      <c r="DX161" s="16">
        <f t="shared" si="1583"/>
        <v>173.88844142351596</v>
      </c>
      <c r="DY161" s="16">
        <f t="shared" ref="DY161:FD161" si="1584">IF(ISNUMBER(DY66),DY$97*DY66+DY$98,"")</f>
        <v>174.057161051572</v>
      </c>
      <c r="DZ161" s="16">
        <f t="shared" si="1584"/>
        <v>174.83272826018498</v>
      </c>
      <c r="EA161" s="16">
        <f t="shared" si="1584"/>
        <v>174.68614245439483</v>
      </c>
      <c r="EB161" s="16">
        <f t="shared" si="1584"/>
        <v>174.38620197563597</v>
      </c>
      <c r="EC161" s="16">
        <f t="shared" si="1584"/>
        <v>174.48275996794916</v>
      </c>
      <c r="ED161" s="38">
        <f t="shared" si="1584"/>
        <v>173.9705244457848</v>
      </c>
      <c r="EE161" s="16">
        <f t="shared" si="1584"/>
        <v>174.70782982334322</v>
      </c>
      <c r="EF161" s="16">
        <f t="shared" si="1584"/>
        <v>174.4427759053471</v>
      </c>
      <c r="EG161" s="16">
        <f t="shared" si="1584"/>
        <v>174.9938865252241</v>
      </c>
      <c r="EH161" s="16">
        <f t="shared" si="1584"/>
        <v>174.39517983967065</v>
      </c>
      <c r="EI161" s="16">
        <f t="shared" si="1584"/>
        <v>174.97595749063399</v>
      </c>
      <c r="EJ161" s="16">
        <f t="shared" si="1584"/>
        <v>181.29937107088924</v>
      </c>
      <c r="EK161" s="16">
        <f t="shared" si="1584"/>
        <v>173.96567876726058</v>
      </c>
      <c r="EL161" s="16">
        <f t="shared" si="1584"/>
        <v>174.69216493485274</v>
      </c>
      <c r="EM161" s="16">
        <f t="shared" si="1584"/>
        <v>174.4049526696148</v>
      </c>
      <c r="EN161" s="16">
        <f t="shared" si="1584"/>
        <v>174.94202329560827</v>
      </c>
      <c r="EO161" s="16">
        <f t="shared" si="1584"/>
        <v>174.3450463777265</v>
      </c>
      <c r="EP161" s="16">
        <f t="shared" si="1584"/>
        <v>174.91204227522513</v>
      </c>
      <c r="EQ161" s="16">
        <f t="shared" si="1584"/>
        <v>173.43295452181115</v>
      </c>
      <c r="ER161" s="16">
        <f t="shared" si="1584"/>
        <v>174.13610175139874</v>
      </c>
      <c r="ES161" s="16">
        <f t="shared" si="1584"/>
        <v>174.9140589568523</v>
      </c>
      <c r="ET161" s="16">
        <f t="shared" si="1584"/>
        <v>175.05951739367316</v>
      </c>
      <c r="EU161" s="16">
        <f t="shared" si="1584"/>
        <v>174.31335102142421</v>
      </c>
      <c r="EV161" s="16">
        <f t="shared" si="1584"/>
        <v>174.20475184501765</v>
      </c>
      <c r="EW161" s="16">
        <f t="shared" si="1584"/>
        <v>174.75522927381559</v>
      </c>
      <c r="EX161" s="16">
        <f t="shared" si="1584"/>
        <v>174.75018829315536</v>
      </c>
      <c r="EY161" s="16">
        <f t="shared" si="1584"/>
        <v>174.00186126496791</v>
      </c>
      <c r="EZ161" s="16">
        <f t="shared" si="1584"/>
        <v>175.12608784768952</v>
      </c>
      <c r="FA161" s="16">
        <f t="shared" si="1584"/>
        <v>175.82958004412973</v>
      </c>
      <c r="FB161" s="16">
        <f t="shared" si="1584"/>
        <v>175.06355784871383</v>
      </c>
      <c r="FC161" s="16">
        <f t="shared" si="1584"/>
        <v>173.12947238539252</v>
      </c>
      <c r="FD161" s="16">
        <f t="shared" si="1584"/>
        <v>173.86228654894592</v>
      </c>
      <c r="FE161" s="16">
        <f t="shared" ref="FE161:GJ161" si="1585">IF(ISNUMBER(FE66),FE$97*FE66+FE$98,"")</f>
        <v>173.22787985777484</v>
      </c>
      <c r="FF161" s="16">
        <f t="shared" si="1585"/>
        <v>173.95258800260868</v>
      </c>
      <c r="FG161" s="16">
        <f t="shared" si="1585"/>
        <v>173.80168186577268</v>
      </c>
      <c r="FH161" s="16">
        <f t="shared" si="1585"/>
        <v>174.53259929764764</v>
      </c>
      <c r="FI161" s="16">
        <f t="shared" si="1585"/>
        <v>173.44718266746668</v>
      </c>
      <c r="FJ161" s="16">
        <f t="shared" si="1585"/>
        <v>172.39788642400234</v>
      </c>
      <c r="FK161" s="16">
        <f t="shared" si="1585"/>
        <v>174.16968021845923</v>
      </c>
      <c r="FL161" s="47">
        <f t="shared" si="1585"/>
        <v>173.92890548716707</v>
      </c>
      <c r="FM161" s="16">
        <f t="shared" si="1585"/>
        <v>173.93638501306583</v>
      </c>
      <c r="FN161" s="16">
        <f t="shared" si="1585"/>
        <v>173.92469202332271</v>
      </c>
      <c r="FO161" s="16">
        <f t="shared" si="1585"/>
        <v>173.79085503754791</v>
      </c>
      <c r="FP161" s="16">
        <f t="shared" si="1585"/>
        <v>173.93628900630608</v>
      </c>
      <c r="FQ161" s="16">
        <f t="shared" si="1585"/>
        <v>173.9388933596251</v>
      </c>
      <c r="FR161" s="16">
        <f t="shared" si="1585"/>
        <v>174.49103040969115</v>
      </c>
      <c r="FS161" s="16">
        <f t="shared" si="1585"/>
        <v>175.42346085000435</v>
      </c>
      <c r="FT161" s="16">
        <f t="shared" si="1585"/>
        <v>175.62644758909934</v>
      </c>
      <c r="FU161" s="16">
        <f t="shared" si="1585"/>
        <v>175.98759675361788</v>
      </c>
      <c r="FV161" s="16">
        <f t="shared" si="1585"/>
        <v>176.00907115082487</v>
      </c>
      <c r="FW161" s="16">
        <f t="shared" si="1585"/>
        <v>175.64534137469269</v>
      </c>
      <c r="FX161" s="16">
        <f t="shared" si="1585"/>
        <v>175.97785418481897</v>
      </c>
      <c r="FY161" s="16">
        <f t="shared" si="1585"/>
        <v>175.09907558921489</v>
      </c>
      <c r="FZ161" s="16">
        <f t="shared" si="1585"/>
        <v>176.22468220143185</v>
      </c>
      <c r="GA161" s="16">
        <f t="shared" si="1585"/>
        <v>175.52717722139874</v>
      </c>
      <c r="GB161" s="16">
        <f t="shared" si="1585"/>
        <v>176.1235658232271</v>
      </c>
      <c r="GC161" s="16">
        <f t="shared" si="1585"/>
        <v>175.6211294145337</v>
      </c>
      <c r="GD161" s="16">
        <f t="shared" si="1585"/>
        <v>176.19310776832737</v>
      </c>
      <c r="GE161" s="16">
        <f t="shared" si="1585"/>
        <v>175.66012652069864</v>
      </c>
      <c r="GF161" s="16">
        <f t="shared" si="1585"/>
        <v>176.46350160219396</v>
      </c>
      <c r="GG161" s="16">
        <f t="shared" si="1585"/>
        <v>175.93368773714244</v>
      </c>
      <c r="GH161" s="16">
        <f t="shared" si="1585"/>
        <v>176.33424936870125</v>
      </c>
      <c r="GI161" s="16">
        <f t="shared" si="1585"/>
        <v>175.63670052947663</v>
      </c>
      <c r="GJ161" s="16">
        <f t="shared" si="1585"/>
        <v>176.72945213653458</v>
      </c>
      <c r="GK161" s="16">
        <f t="shared" ref="GK161:HP161" si="1586">IF(ISNUMBER(GK66),GK$97*GK66+GK$98,"")</f>
        <v>176.66464162198923</v>
      </c>
      <c r="GL161" s="16">
        <f t="shared" si="1586"/>
        <v>174.621193955574</v>
      </c>
      <c r="GM161" s="16">
        <f t="shared" si="1586"/>
        <v>175.43495894796044</v>
      </c>
      <c r="GN161" s="16">
        <f t="shared" si="1586"/>
        <v>174.8546436698484</v>
      </c>
      <c r="GO161" s="16">
        <f t="shared" si="1586"/>
        <v>175.08218943145931</v>
      </c>
      <c r="GP161" s="16">
        <f t="shared" si="1586"/>
        <v>175.55237646877555</v>
      </c>
      <c r="GQ161" s="16">
        <f t="shared" si="1586"/>
        <v>175.996178801529</v>
      </c>
      <c r="GR161" s="16">
        <f t="shared" si="1586"/>
        <v>175.26489606399628</v>
      </c>
      <c r="GS161" s="16">
        <f t="shared" si="1586"/>
        <v>175.37513550641251</v>
      </c>
      <c r="GT161" s="16">
        <f t="shared" si="1586"/>
        <v>176.09806833654935</v>
      </c>
      <c r="GU161" s="16">
        <f t="shared" si="1586"/>
        <v>175.84524778382143</v>
      </c>
      <c r="GV161" s="16">
        <f t="shared" si="1586"/>
        <v>176.37859064929432</v>
      </c>
      <c r="GW161" s="16">
        <f t="shared" si="1586"/>
        <v>175.80110517922733</v>
      </c>
      <c r="GX161" s="16">
        <f t="shared" si="1586"/>
        <v>176.36363461074478</v>
      </c>
      <c r="GY161" s="16">
        <f t="shared" si="1586"/>
        <v>175.39578149441004</v>
      </c>
      <c r="GZ161" s="16">
        <f t="shared" si="1586"/>
        <v>176.10756159475616</v>
      </c>
      <c r="HA161" s="16">
        <f t="shared" si="1586"/>
        <v>175.7711102233381</v>
      </c>
      <c r="HB161" s="16">
        <f t="shared" si="1586"/>
        <v>176.31943071361354</v>
      </c>
      <c r="HC161" s="16">
        <f t="shared" si="1586"/>
        <v>174.83257793109973</v>
      </c>
      <c r="HD161" s="16">
        <f t="shared" si="1586"/>
        <v>175.51977359372663</v>
      </c>
      <c r="HE161" s="16">
        <f t="shared" si="1586"/>
        <v>176.23771827690462</v>
      </c>
      <c r="HF161" s="16">
        <f t="shared" si="1586"/>
        <v>176.41344079242583</v>
      </c>
      <c r="HG161" s="16">
        <f t="shared" si="1586"/>
        <v>175.68022476974795</v>
      </c>
      <c r="HH161" s="16">
        <f t="shared" si="1586"/>
        <v>176.11002504027346</v>
      </c>
      <c r="HI161" s="16">
        <f t="shared" si="1586"/>
        <v>176.11192159996699</v>
      </c>
      <c r="HJ161" s="16">
        <f t="shared" si="1586"/>
        <v>175.37700807057826</v>
      </c>
      <c r="HK161" s="16">
        <f t="shared" si="1586"/>
        <v>176.51267363996377</v>
      </c>
      <c r="HL161" s="16">
        <f t="shared" si="1586"/>
        <v>177.19852125795921</v>
      </c>
      <c r="HM161" s="16">
        <f t="shared" si="1586"/>
        <v>176.44521403307101</v>
      </c>
      <c r="HN161" s="16">
        <f t="shared" si="1586"/>
        <v>174.3147847078308</v>
      </c>
      <c r="HO161" s="16">
        <f t="shared" si="1586"/>
        <v>175.03223547852411</v>
      </c>
      <c r="HP161" s="16">
        <f t="shared" si="1586"/>
        <v>175.17455036444062</v>
      </c>
      <c r="HQ161" s="16">
        <f t="shared" ref="HQ161:IV161" si="1587">IF(ISNUMBER(HQ66),HQ$97*HQ66+HQ$98,"")</f>
        <v>175.8904935986786</v>
      </c>
      <c r="HR161" s="16">
        <f t="shared" si="1587"/>
        <v>174.56345397486029</v>
      </c>
      <c r="HS161" s="16">
        <f t="shared" si="1587"/>
        <v>175.27308146141411</v>
      </c>
      <c r="HT161" s="16">
        <f t="shared" si="1587"/>
        <v>174.8043638980551</v>
      </c>
      <c r="HU161" s="16">
        <f t="shared" si="1587"/>
        <v>175.51181585665225</v>
      </c>
      <c r="HV161" s="16">
        <f t="shared" si="1587"/>
        <v>175.31969175895435</v>
      </c>
      <c r="HW161" s="16">
        <f t="shared" si="1587"/>
        <v>175.86292083695469</v>
      </c>
      <c r="HX161" s="16">
        <f t="shared" si="1587"/>
        <v>175.50576518305454</v>
      </c>
      <c r="HY161" s="16">
        <f t="shared" si="1587"/>
        <v>175.81383178272864</v>
      </c>
      <c r="HZ161" s="16">
        <f t="shared" si="1587"/>
        <v>176.16188581444268</v>
      </c>
      <c r="IA161" s="16">
        <f t="shared" si="1587"/>
        <v>176.1846847182685</v>
      </c>
      <c r="IB161" s="16">
        <f t="shared" si="1587"/>
        <v>175.82298507169656</v>
      </c>
      <c r="IC161" s="16">
        <f t="shared" si="1587"/>
        <v>176.14334593973825</v>
      </c>
      <c r="ID161" s="16">
        <f t="shared" si="1587"/>
        <v>175.32617202083841</v>
      </c>
      <c r="IE161" s="16">
        <f t="shared" si="1587"/>
        <v>176.29642247338498</v>
      </c>
      <c r="IF161" s="16">
        <f t="shared" si="1587"/>
        <v>175.62410372839477</v>
      </c>
      <c r="IG161" s="16">
        <f t="shared" si="1587"/>
        <v>176.19194190774607</v>
      </c>
      <c r="IH161" s="16">
        <f t="shared" si="1587"/>
        <v>175.71470726628064</v>
      </c>
      <c r="II161" s="16">
        <f t="shared" si="1587"/>
        <v>176.26196371630877</v>
      </c>
      <c r="IJ161" s="16">
        <f t="shared" si="1587"/>
        <v>175.75427830150826</v>
      </c>
      <c r="IK161" s="16">
        <f t="shared" si="1587"/>
        <v>176.54489273762445</v>
      </c>
      <c r="IL161" s="16">
        <f t="shared" si="1587"/>
        <v>176.06901186471708</v>
      </c>
      <c r="IM161" s="16">
        <f t="shared" si="1587"/>
        <v>176.41060191911242</v>
      </c>
      <c r="IN161" s="16">
        <f t="shared" si="1587"/>
        <v>175.74008377765296</v>
      </c>
      <c r="IO161" s="16">
        <f t="shared" si="1587"/>
        <v>176.54489273762445</v>
      </c>
      <c r="IP161" s="16">
        <f t="shared" si="1587"/>
        <v>176.06901186471708</v>
      </c>
      <c r="IQ161" s="16">
        <f t="shared" si="1587"/>
        <v>174.67097414486426</v>
      </c>
      <c r="IR161" s="16">
        <f t="shared" si="1587"/>
        <v>175.63484037813879</v>
      </c>
      <c r="IS161" s="16">
        <f t="shared" si="1587"/>
        <v>174.96895932650997</v>
      </c>
      <c r="IT161" s="16">
        <f t="shared" si="1587"/>
        <v>175.22093338468821</v>
      </c>
      <c r="IU161" s="16">
        <f t="shared" si="1587"/>
        <v>175.68820001358173</v>
      </c>
      <c r="IV161" s="16">
        <f t="shared" si="1587"/>
        <v>175.89194849374394</v>
      </c>
      <c r="IW161" s="16">
        <f t="shared" ref="IW161:KB161" si="1588">IF(ISNUMBER(IW66),IW$97*IW66+IW$98,"")</f>
        <v>175.19538266064728</v>
      </c>
      <c r="IX161" s="16">
        <f t="shared" si="1588"/>
        <v>175.42247575274902</v>
      </c>
      <c r="IY161" s="16">
        <f t="shared" si="1588"/>
        <v>176.11555631654733</v>
      </c>
      <c r="IZ161" s="16">
        <f t="shared" si="1588"/>
        <v>175.88306343570272</v>
      </c>
      <c r="JA161" s="16">
        <f t="shared" si="1588"/>
        <v>176.38666984458655</v>
      </c>
      <c r="JB161" s="16">
        <f t="shared" si="1588"/>
        <v>175.83964580036272</v>
      </c>
      <c r="JC161" s="16">
        <f t="shared" si="1588"/>
        <v>176.37232441731425</v>
      </c>
      <c r="JD161" s="16">
        <f t="shared" si="1588"/>
        <v>175.426952359393</v>
      </c>
      <c r="JE161" s="16">
        <f t="shared" si="1588"/>
        <v>176.10747503934914</v>
      </c>
      <c r="JF161" s="16">
        <f t="shared" si="1588"/>
        <v>175.79303742708487</v>
      </c>
      <c r="JG161" s="16">
        <f t="shared" si="1588"/>
        <v>176.31017520621043</v>
      </c>
      <c r="JH161" s="16">
        <f t="shared" si="1588"/>
        <v>174.9283337419451</v>
      </c>
      <c r="JI161" s="16">
        <f t="shared" si="1588"/>
        <v>175.5875895156255</v>
      </c>
      <c r="JJ161" s="16">
        <f t="shared" si="1588"/>
        <v>176.14596489097846</v>
      </c>
      <c r="JK161" s="16">
        <f t="shared" si="1588"/>
        <v>176.35114875160187</v>
      </c>
      <c r="JL161" s="16">
        <f t="shared" si="1588"/>
        <v>175.65262982037282</v>
      </c>
      <c r="JM161" s="16">
        <f t="shared" si="1588"/>
        <v>176.01089821907507</v>
      </c>
      <c r="JN161" s="16">
        <f t="shared" si="1588"/>
        <v>176.01582421616121</v>
      </c>
      <c r="JO161" s="16">
        <f t="shared" si="1588"/>
        <v>175.3154411056309</v>
      </c>
      <c r="JP161" s="16">
        <f t="shared" si="1588"/>
        <v>176.14596489097846</v>
      </c>
      <c r="JQ161" s="16">
        <f t="shared" si="1588"/>
        <v>176.35114875160187</v>
      </c>
      <c r="JR161" s="16">
        <f t="shared" si="1588"/>
        <v>175.65262982037282</v>
      </c>
      <c r="JS161" s="16">
        <f t="shared" si="1588"/>
        <v>174.20293720023153</v>
      </c>
      <c r="JT161" s="16">
        <f t="shared" si="1588"/>
        <v>174.88839992506269</v>
      </c>
      <c r="JU161" s="16">
        <f t="shared" si="1588"/>
        <v>175.24066751185995</v>
      </c>
      <c r="JV161" s="16">
        <f t="shared" si="1588"/>
        <v>175.92827282851081</v>
      </c>
      <c r="JW161" s="16">
        <f t="shared" si="1588"/>
        <v>174.52682795624199</v>
      </c>
      <c r="JX161" s="16">
        <f t="shared" si="1588"/>
        <v>175.20491344590536</v>
      </c>
      <c r="JY161" s="16">
        <f t="shared" si="1588"/>
        <v>174.79617850598478</v>
      </c>
      <c r="JZ161" s="16">
        <f t="shared" si="1588"/>
        <v>175.47287763859202</v>
      </c>
      <c r="KA161" s="16">
        <f t="shared" si="1588"/>
        <v>175.31217386785434</v>
      </c>
      <c r="KB161" s="16">
        <f t="shared" si="1588"/>
        <v>175.82489788607606</v>
      </c>
      <c r="LE161" s="23"/>
    </row>
    <row r="162" spans="1:317" x14ac:dyDescent="0.25">
      <c r="A162" s="68"/>
      <c r="B162" s="20">
        <f>B67</f>
        <v>55.86</v>
      </c>
      <c r="D162" s="9" t="s">
        <v>4</v>
      </c>
      <c r="E162" s="5">
        <v>5</v>
      </c>
      <c r="F162" s="16">
        <f t="shared" ref="F162:U162" si="1589">IF(ISNUMBER(F67),F$97*F67+F$98,"")</f>
        <v>56.84134632704945</v>
      </c>
      <c r="G162" s="16">
        <f t="shared" si="1589"/>
        <v>57.77927683482821</v>
      </c>
      <c r="H162" s="16">
        <f t="shared" ref="H162:I162" si="1590">IF(ISNUMBER(H67),H$97*H67+H$98,"")</f>
        <v>54.019996342204237</v>
      </c>
      <c r="I162" s="16">
        <f t="shared" si="1590"/>
        <v>55.151615431807215</v>
      </c>
      <c r="J162" s="16">
        <f t="shared" si="1589"/>
        <v>53.635147781900613</v>
      </c>
      <c r="K162" s="16">
        <f t="shared" si="1589"/>
        <v>54.788308290947867</v>
      </c>
      <c r="L162" s="16">
        <f t="shared" si="1589"/>
        <v>53.82223530823687</v>
      </c>
      <c r="M162" s="16">
        <f t="shared" si="1589"/>
        <v>54.968013538245401</v>
      </c>
      <c r="N162" s="16">
        <f t="shared" si="1589"/>
        <v>54.665451556264784</v>
      </c>
      <c r="O162" s="16">
        <f t="shared" si="1589"/>
        <v>55.701374008036112</v>
      </c>
      <c r="P162" s="16">
        <f t="shared" si="1589"/>
        <v>54.813651935937571</v>
      </c>
      <c r="Q162" s="16">
        <f t="shared" si="1589"/>
        <v>55.862734715311376</v>
      </c>
      <c r="R162" s="16">
        <f t="shared" si="1589"/>
        <v>54.946499753354203</v>
      </c>
      <c r="S162" s="16">
        <f t="shared" si="1589"/>
        <v>56.158286278160915</v>
      </c>
      <c r="T162" s="16">
        <f t="shared" si="1589"/>
        <v>55.010541475374609</v>
      </c>
      <c r="U162" s="16">
        <f t="shared" si="1589"/>
        <v>56.075707906509223</v>
      </c>
      <c r="V162" s="16">
        <f t="shared" si="1336"/>
        <v>54.927547173457171</v>
      </c>
      <c r="W162" s="16">
        <f t="shared" ref="W162:BM162" si="1591">IF(ISNUMBER(W67),W$97*W67+W$98,"")</f>
        <v>57.703319706946203</v>
      </c>
      <c r="X162" s="16">
        <f t="shared" si="1591"/>
        <v>55.458337314418827</v>
      </c>
      <c r="Y162" s="16">
        <f t="shared" si="1591"/>
        <v>55.508412084579234</v>
      </c>
      <c r="Z162" s="16">
        <f t="shared" si="1591"/>
        <v>56.117976054041705</v>
      </c>
      <c r="AA162" s="16">
        <f t="shared" si="1591"/>
        <v>56.065290658785202</v>
      </c>
      <c r="AB162" s="16">
        <f t="shared" si="1591"/>
        <v>55.477223817776746</v>
      </c>
      <c r="AC162" s="16">
        <f t="shared" si="1591"/>
        <v>55.414491573924053</v>
      </c>
      <c r="AD162" s="16">
        <f t="shared" si="1591"/>
        <v>55.977896848690165</v>
      </c>
      <c r="AE162" s="16">
        <f t="shared" si="1591"/>
        <v>56.099783800557859</v>
      </c>
      <c r="AF162" s="16">
        <f t="shared" si="1591"/>
        <v>60.700873426628263</v>
      </c>
      <c r="AG162" s="16">
        <f t="shared" si="1591"/>
        <v>57.62607481482722</v>
      </c>
      <c r="AH162" s="16">
        <f t="shared" si="1591"/>
        <v>56.105844451310446</v>
      </c>
      <c r="AI162" s="16">
        <f t="shared" si="1591"/>
        <v>56.223359031626941</v>
      </c>
      <c r="AJ162" s="16">
        <f t="shared" si="1591"/>
        <v>58.996945666093325</v>
      </c>
      <c r="AK162" s="16">
        <f t="shared" si="1591"/>
        <v>57.585945649447638</v>
      </c>
      <c r="AL162" s="16">
        <f t="shared" si="1591"/>
        <v>56.985318387570061</v>
      </c>
      <c r="AM162" s="16">
        <f t="shared" si="1591"/>
        <v>56.55893560289644</v>
      </c>
      <c r="AN162" s="16">
        <f t="shared" si="1591"/>
        <v>55.968914035943399</v>
      </c>
      <c r="AO162" s="16">
        <f t="shared" si="1591"/>
        <v>56.638543499582255</v>
      </c>
      <c r="AP162" s="16">
        <f t="shared" si="1591"/>
        <v>56.044054337211904</v>
      </c>
      <c r="AQ162" s="16">
        <f t="shared" si="1591"/>
        <v>57.696325743024957</v>
      </c>
      <c r="AR162" s="16">
        <f t="shared" si="1591"/>
        <v>56.959376941858594</v>
      </c>
      <c r="AS162" s="16">
        <f t="shared" si="1591"/>
        <v>57.585580683166356</v>
      </c>
      <c r="AT162" s="16">
        <f t="shared" si="1591"/>
        <v>56.864387022856576</v>
      </c>
      <c r="AU162" s="16">
        <f t="shared" si="1591"/>
        <v>56.298871469533125</v>
      </c>
      <c r="AV162" s="16">
        <f t="shared" si="1591"/>
        <v>56.348480534067406</v>
      </c>
      <c r="AW162" s="16">
        <f t="shared" si="1591"/>
        <v>59.400948723197104</v>
      </c>
      <c r="AX162" s="16">
        <f t="shared" si="1591"/>
        <v>58.599085116997031</v>
      </c>
      <c r="AY162" s="16">
        <f t="shared" si="1591"/>
        <v>58.299469742669046</v>
      </c>
      <c r="AZ162" s="16">
        <f t="shared" si="1591"/>
        <v>58.55068518281</v>
      </c>
      <c r="BA162" s="16">
        <f t="shared" si="1591"/>
        <v>56.41325447176898</v>
      </c>
      <c r="BB162" s="16">
        <f t="shared" si="1591"/>
        <v>54.928244187297281</v>
      </c>
      <c r="BC162" s="16">
        <f t="shared" si="1591"/>
        <v>55.598933389048341</v>
      </c>
      <c r="BD162" s="16">
        <f t="shared" si="1591"/>
        <v>56.210116854298533</v>
      </c>
      <c r="BE162" s="16">
        <f t="shared" si="1591"/>
        <v>56.76156184548897</v>
      </c>
      <c r="BF162" s="16">
        <f t="shared" si="1591"/>
        <v>57.255562460469505</v>
      </c>
      <c r="BG162" s="16">
        <f t="shared" si="1591"/>
        <v>57.704253836036173</v>
      </c>
      <c r="BH162" s="16">
        <f t="shared" si="1591"/>
        <v>58.104422409217037</v>
      </c>
      <c r="BI162" s="16">
        <f t="shared" si="1591"/>
        <v>58.463378442358163</v>
      </c>
      <c r="BJ162" s="16">
        <f t="shared" si="1591"/>
        <v>58.786359699402212</v>
      </c>
      <c r="BK162" s="16">
        <f t="shared" si="1591"/>
        <v>59.080407582008093</v>
      </c>
      <c r="BL162" s="16">
        <f t="shared" si="1591"/>
        <v>59.345723506800596</v>
      </c>
      <c r="BM162" s="16">
        <f t="shared" si="1591"/>
        <v>59.585970209722106</v>
      </c>
      <c r="BN162" s="16"/>
      <c r="BO162" s="16"/>
      <c r="BP162" s="16"/>
      <c r="BQ162" s="16">
        <f t="shared" ref="BQ162:CB162" si="1592">IF(ISNUMBER(BQ67),BQ$97*BQ67+BQ$98,"")</f>
        <v>56.864387022856576</v>
      </c>
      <c r="BR162" s="16">
        <f t="shared" si="1592"/>
        <v>57.285886766116363</v>
      </c>
      <c r="BS162" s="16">
        <f t="shared" si="1592"/>
        <v>57.667700486571718</v>
      </c>
      <c r="BT162" s="16">
        <f t="shared" si="1592"/>
        <v>58.011146573276847</v>
      </c>
      <c r="BU162" s="16">
        <f t="shared" si="1592"/>
        <v>58.319424546834654</v>
      </c>
      <c r="BV162" s="16">
        <f t="shared" si="1592"/>
        <v>58.600014882478064</v>
      </c>
      <c r="BW162" s="16">
        <f t="shared" si="1592"/>
        <v>58.849383155619336</v>
      </c>
      <c r="BX162" s="16">
        <f t="shared" si="1592"/>
        <v>59.073759752365973</v>
      </c>
      <c r="BY162" s="16">
        <f t="shared" si="1592"/>
        <v>59.274708639521791</v>
      </c>
      <c r="BZ162" s="16">
        <f t="shared" si="1592"/>
        <v>59.457239087817555</v>
      </c>
      <c r="CA162" s="16">
        <f t="shared" si="1592"/>
        <v>59.618953785461102</v>
      </c>
      <c r="CB162" s="16">
        <f t="shared" si="1592"/>
        <v>59.764270788411054</v>
      </c>
      <c r="CC162" s="16"/>
      <c r="CD162" s="16"/>
      <c r="CE162" s="16">
        <f t="shared" ref="CE162:CP162" si="1593">IF(ISNUMBER(CE67),CE$97*CE67+CE$98,"")</f>
        <v>56.115374114070505</v>
      </c>
      <c r="CF162" s="16">
        <f t="shared" si="1593"/>
        <v>56.668415603502922</v>
      </c>
      <c r="CG162" s="16">
        <f t="shared" si="1593"/>
        <v>57.169239424064969</v>
      </c>
      <c r="CH162" s="16">
        <f t="shared" si="1593"/>
        <v>57.619597795899281</v>
      </c>
      <c r="CI162" s="16">
        <f t="shared" si="1593"/>
        <v>58.022708889231509</v>
      </c>
      <c r="CJ162" s="16">
        <f t="shared" si="1593"/>
        <v>58.388766596402945</v>
      </c>
      <c r="CK162" s="16">
        <f t="shared" si="1593"/>
        <v>58.714997562514569</v>
      </c>
      <c r="CL162" s="16">
        <f t="shared" si="1593"/>
        <v>59.007183427898411</v>
      </c>
      <c r="CM162" s="16">
        <f t="shared" si="1593"/>
        <v>59.27005033758067</v>
      </c>
      <c r="CN162" s="16">
        <f t="shared" si="1593"/>
        <v>59.507053497463318</v>
      </c>
      <c r="CO162" s="16">
        <f t="shared" si="1593"/>
        <v>59.723837680587707</v>
      </c>
      <c r="CP162" s="16">
        <f t="shared" si="1593"/>
        <v>59.917481244191762</v>
      </c>
      <c r="CQ162" s="16"/>
      <c r="CR162" s="16"/>
      <c r="CS162" s="16">
        <f t="shared" ref="CS162:DX162" si="1594">IF(ISNUMBER(CS67),CS$97*CS67+CS$98,"")</f>
        <v>58.565280354871206</v>
      </c>
      <c r="CT162" s="16">
        <f t="shared" si="1594"/>
        <v>57.64528666969133</v>
      </c>
      <c r="CU162" s="16">
        <f t="shared" si="1594"/>
        <v>60.601340429567585</v>
      </c>
      <c r="CV162" s="16">
        <f t="shared" si="1594"/>
        <v>57.703319706946203</v>
      </c>
      <c r="CW162" s="16">
        <f t="shared" si="1594"/>
        <v>56.959376941858594</v>
      </c>
      <c r="CX162" s="16">
        <f t="shared" si="1594"/>
        <v>59.400948723197104</v>
      </c>
      <c r="CY162" s="16">
        <f t="shared" si="1594"/>
        <v>57.703409690606023</v>
      </c>
      <c r="CZ162" s="16">
        <f t="shared" si="1594"/>
        <v>57.064380521991794</v>
      </c>
      <c r="DA162" s="16">
        <f t="shared" si="1594"/>
        <v>59.557624785729416</v>
      </c>
      <c r="DB162" s="16">
        <f t="shared" si="1594"/>
        <v>58.427890611417183</v>
      </c>
      <c r="DC162" s="16">
        <f t="shared" si="1594"/>
        <v>57.529540476797223</v>
      </c>
      <c r="DD162" s="16">
        <f t="shared" si="1594"/>
        <v>60.574834857304268</v>
      </c>
      <c r="DE162" s="16">
        <f t="shared" si="1594"/>
        <v>57.865455551101064</v>
      </c>
      <c r="DF162" s="16">
        <f t="shared" si="1594"/>
        <v>57.097985842122384</v>
      </c>
      <c r="DG162" s="16">
        <f t="shared" si="1594"/>
        <v>59.829703594504025</v>
      </c>
      <c r="DH162" s="16">
        <f t="shared" si="1594"/>
        <v>57.499771529699771</v>
      </c>
      <c r="DI162" s="16">
        <f t="shared" si="1594"/>
        <v>56.697891556609235</v>
      </c>
      <c r="DJ162" s="16">
        <f t="shared" si="1594"/>
        <v>58.93268137865573</v>
      </c>
      <c r="DK162" s="16">
        <f t="shared" si="1594"/>
        <v>57.514811650217425</v>
      </c>
      <c r="DL162" s="16">
        <f t="shared" si="1594"/>
        <v>56.851918328931347</v>
      </c>
      <c r="DM162" s="16">
        <f t="shared" si="1594"/>
        <v>59.14212436793801</v>
      </c>
      <c r="DN162" s="16">
        <f t="shared" si="1594"/>
        <v>57.592946246680867</v>
      </c>
      <c r="DO162" s="16">
        <f t="shared" si="1594"/>
        <v>56.830473310400777</v>
      </c>
      <c r="DP162" s="16">
        <f t="shared" si="1594"/>
        <v>62.020220712286914</v>
      </c>
      <c r="DQ162" s="16">
        <f t="shared" si="1594"/>
        <v>58.144854399357797</v>
      </c>
      <c r="DR162" s="16">
        <f t="shared" si="1594"/>
        <v>57.247911300666317</v>
      </c>
      <c r="DS162" s="16">
        <f t="shared" si="1594"/>
        <v>60.212517542762455</v>
      </c>
      <c r="DT162" s="16">
        <f t="shared" si="1594"/>
        <v>57.778322426147227</v>
      </c>
      <c r="DU162" s="16">
        <f t="shared" si="1594"/>
        <v>57.115384227496051</v>
      </c>
      <c r="DV162" s="16">
        <f t="shared" si="1594"/>
        <v>59.556595307826768</v>
      </c>
      <c r="DW162" s="16">
        <f t="shared" si="1594"/>
        <v>55.993350442262454</v>
      </c>
      <c r="DX162" s="16">
        <f t="shared" si="1594"/>
        <v>55.389533267815068</v>
      </c>
      <c r="DY162" s="16">
        <f t="shared" ref="DY162:FD162" si="1595">IF(ISNUMBER(DY67),DY$97*DY67+DY$98,"")</f>
        <v>55.379714640332054</v>
      </c>
      <c r="DZ162" s="16">
        <f t="shared" si="1595"/>
        <v>55.428322711041503</v>
      </c>
      <c r="EA162" s="16">
        <f t="shared" si="1595"/>
        <v>55.397709049334807</v>
      </c>
      <c r="EB162" s="16">
        <f t="shared" si="1595"/>
        <v>55.436303006833271</v>
      </c>
      <c r="EC162" s="16">
        <f t="shared" si="1595"/>
        <v>55.31756580920441</v>
      </c>
      <c r="ED162" s="38">
        <f t="shared" si="1595"/>
        <v>56.223851564070245</v>
      </c>
      <c r="EE162" s="16">
        <f t="shared" si="1595"/>
        <v>56.777848786377234</v>
      </c>
      <c r="EF162" s="16">
        <f t="shared" si="1595"/>
        <v>55.429284319345669</v>
      </c>
      <c r="EG162" s="16">
        <f t="shared" si="1595"/>
        <v>55.97361276734091</v>
      </c>
      <c r="EH162" s="16">
        <f t="shared" si="1595"/>
        <v>55.478084522223298</v>
      </c>
      <c r="EI162" s="16">
        <f t="shared" si="1595"/>
        <v>56.026906357285014</v>
      </c>
      <c r="EJ162" s="16">
        <f t="shared" si="1595"/>
        <v>59.346571822626132</v>
      </c>
      <c r="EK162" s="16">
        <f t="shared" si="1595"/>
        <v>56.134756417987376</v>
      </c>
      <c r="EL162" s="16">
        <f t="shared" si="1595"/>
        <v>56.705876392470657</v>
      </c>
      <c r="EM162" s="16">
        <f t="shared" si="1595"/>
        <v>55.559898268086087</v>
      </c>
      <c r="EN162" s="16">
        <f t="shared" si="1595"/>
        <v>56.126412975950345</v>
      </c>
      <c r="EO162" s="16">
        <f t="shared" si="1595"/>
        <v>55.603850549644079</v>
      </c>
      <c r="EP162" s="16">
        <f t="shared" si="1595"/>
        <v>56.174425426284643</v>
      </c>
      <c r="EQ162" s="16">
        <f t="shared" si="1595"/>
        <v>57.614090394454621</v>
      </c>
      <c r="ER162" s="16">
        <f t="shared" si="1595"/>
        <v>58.177790193344549</v>
      </c>
      <c r="ES162" s="16">
        <f t="shared" si="1595"/>
        <v>55.98775219559235</v>
      </c>
      <c r="ET162" s="16">
        <f t="shared" si="1595"/>
        <v>55.870865829020261</v>
      </c>
      <c r="EU162" s="16">
        <f t="shared" si="1595"/>
        <v>55.250436722489923</v>
      </c>
      <c r="EV162" s="16">
        <f t="shared" si="1595"/>
        <v>55.449724555285485</v>
      </c>
      <c r="EW162" s="16">
        <f t="shared" si="1595"/>
        <v>56.10688553017323</v>
      </c>
      <c r="EX162" s="16">
        <f t="shared" si="1595"/>
        <v>55.963960493712307</v>
      </c>
      <c r="EY162" s="16">
        <f t="shared" si="1595"/>
        <v>55.359036333335126</v>
      </c>
      <c r="EZ162" s="16">
        <f t="shared" si="1595"/>
        <v>54.663456711854508</v>
      </c>
      <c r="FA162" s="16">
        <f t="shared" si="1595"/>
        <v>55.317361661859053</v>
      </c>
      <c r="FB162" s="16">
        <f t="shared" si="1595"/>
        <v>54.718955980121905</v>
      </c>
      <c r="FC162" s="16">
        <f t="shared" si="1595"/>
        <v>57.923904005172631</v>
      </c>
      <c r="FD162" s="16">
        <f t="shared" si="1595"/>
        <v>58.563092511238523</v>
      </c>
      <c r="FE162" s="16">
        <f t="shared" ref="FE162:GJ162" si="1596">IF(ISNUMBER(FE67),FE$97*FE67+FE$98,"")</f>
        <v>56.812614041097774</v>
      </c>
      <c r="FF162" s="16">
        <f t="shared" si="1596"/>
        <v>57.406969581023802</v>
      </c>
      <c r="FG162" s="16">
        <f t="shared" si="1596"/>
        <v>57.171456083042798</v>
      </c>
      <c r="FH162" s="16">
        <f t="shared" si="1596"/>
        <v>57.733044679487193</v>
      </c>
      <c r="FI162" s="16">
        <f t="shared" si="1596"/>
        <v>57.089527105934565</v>
      </c>
      <c r="FJ162" s="16">
        <f t="shared" si="1596"/>
        <v>58.715776532480874</v>
      </c>
      <c r="FK162" s="16">
        <f t="shared" si="1596"/>
        <v>57.680821674733082</v>
      </c>
      <c r="FL162" s="47">
        <f t="shared" si="1596"/>
        <v>55.801357362901044</v>
      </c>
      <c r="FM162" s="16">
        <f t="shared" si="1596"/>
        <v>55.768927248030181</v>
      </c>
      <c r="FN162" s="16">
        <f t="shared" si="1596"/>
        <v>55.810405889301407</v>
      </c>
      <c r="FO162" s="16">
        <f t="shared" si="1596"/>
        <v>56.292315891283437</v>
      </c>
      <c r="FP162" s="16">
        <f t="shared" si="1596"/>
        <v>55.764933425798091</v>
      </c>
      <c r="FQ162" s="16">
        <f t="shared" si="1596"/>
        <v>55.755052929864235</v>
      </c>
      <c r="FR162" s="16">
        <f t="shared" si="1596"/>
        <v>56.378839228872124</v>
      </c>
      <c r="FS162" s="16">
        <f t="shared" si="1596"/>
        <v>54.882547327638747</v>
      </c>
      <c r="FT162" s="16">
        <f t="shared" si="1596"/>
        <v>57.831178287273246</v>
      </c>
      <c r="FU162" s="16">
        <f t="shared" si="1596"/>
        <v>55.948559198974678</v>
      </c>
      <c r="FV162" s="16">
        <f t="shared" si="1596"/>
        <v>56.07801111664665</v>
      </c>
      <c r="FW162" s="16">
        <f t="shared" si="1596"/>
        <v>57.735340829006333</v>
      </c>
      <c r="FX162" s="16">
        <f t="shared" si="1596"/>
        <v>56.212352780829221</v>
      </c>
      <c r="FY162" s="16">
        <f t="shared" si="1596"/>
        <v>59.16272461758696</v>
      </c>
      <c r="FZ162" s="16">
        <f t="shared" si="1596"/>
        <v>57.635501273006426</v>
      </c>
      <c r="GA162" s="16">
        <f t="shared" si="1596"/>
        <v>57.038678479336383</v>
      </c>
      <c r="GB162" s="16">
        <f t="shared" si="1596"/>
        <v>56.51907878968008</v>
      </c>
      <c r="GC162" s="16">
        <f t="shared" si="1596"/>
        <v>55.936496616960028</v>
      </c>
      <c r="GD162" s="16">
        <f t="shared" si="1596"/>
        <v>56.603698169293565</v>
      </c>
      <c r="GE162" s="16">
        <f t="shared" si="1596"/>
        <v>56.015428900135944</v>
      </c>
      <c r="GF162" s="16">
        <f t="shared" si="1596"/>
        <v>57.640852725474147</v>
      </c>
      <c r="GG162" s="16">
        <f t="shared" si="1596"/>
        <v>56.990398112428807</v>
      </c>
      <c r="GH162" s="16">
        <f t="shared" si="1596"/>
        <v>57.758199392743819</v>
      </c>
      <c r="GI162" s="16">
        <f t="shared" si="1596"/>
        <v>57.024781828032047</v>
      </c>
      <c r="GJ162" s="16">
        <f t="shared" si="1596"/>
        <v>56.318258629655844</v>
      </c>
      <c r="GK162" s="16">
        <f t="shared" ref="GK162:HP162" si="1597">IF(ISNUMBER(GK67),GK$97*GK67+GK$98,"")</f>
        <v>56.369645873845798</v>
      </c>
      <c r="GL162" s="16">
        <f t="shared" si="1597"/>
        <v>59.652828718534835</v>
      </c>
      <c r="GM162" s="16">
        <f t="shared" si="1597"/>
        <v>58.756623872581372</v>
      </c>
      <c r="GN162" s="16">
        <f t="shared" si="1597"/>
        <v>58.441091334377347</v>
      </c>
      <c r="GO162" s="16">
        <f t="shared" si="1597"/>
        <v>58.700354041722335</v>
      </c>
      <c r="GP162" s="16">
        <f t="shared" si="1597"/>
        <v>56.389009744450689</v>
      </c>
      <c r="GQ162" s="16">
        <f t="shared" si="1597"/>
        <v>55.690459188320773</v>
      </c>
      <c r="GR162" s="16">
        <f t="shared" si="1597"/>
        <v>55.098598314735625</v>
      </c>
      <c r="GS162" s="16">
        <f t="shared" si="1597"/>
        <v>56.047145290362209</v>
      </c>
      <c r="GT162" s="16">
        <f t="shared" si="1597"/>
        <v>56.592462768725397</v>
      </c>
      <c r="GU162" s="16">
        <f t="shared" si="1597"/>
        <v>55.173454794486844</v>
      </c>
      <c r="GV162" s="16">
        <f t="shared" si="1597"/>
        <v>55.705236460075483</v>
      </c>
      <c r="GW162" s="16">
        <f t="shared" si="1597"/>
        <v>55.22530593962297</v>
      </c>
      <c r="GX162" s="16">
        <f t="shared" si="1597"/>
        <v>55.762840574965637</v>
      </c>
      <c r="GY162" s="16">
        <f t="shared" si="1597"/>
        <v>55.932082134475394</v>
      </c>
      <c r="GZ162" s="16">
        <f t="shared" si="1597"/>
        <v>56.493826408281549</v>
      </c>
      <c r="HA162" s="16">
        <f t="shared" si="1597"/>
        <v>55.356445125778805</v>
      </c>
      <c r="HB162" s="16">
        <f t="shared" si="1597"/>
        <v>55.915769335751847</v>
      </c>
      <c r="HC162" s="16">
        <f t="shared" si="1597"/>
        <v>57.492876653482796</v>
      </c>
      <c r="HD162" s="16">
        <f t="shared" si="1597"/>
        <v>58.049523111701745</v>
      </c>
      <c r="HE162" s="16">
        <f t="shared" si="1597"/>
        <v>55.692766947198862</v>
      </c>
      <c r="HF162" s="16">
        <f t="shared" si="1597"/>
        <v>55.644548268272047</v>
      </c>
      <c r="HG162" s="16">
        <f t="shared" si="1597"/>
        <v>55.035726921515391</v>
      </c>
      <c r="HH162" s="16">
        <f t="shared" si="1597"/>
        <v>55.817534982809605</v>
      </c>
      <c r="HI162" s="16">
        <f t="shared" si="1597"/>
        <v>55.674622393845311</v>
      </c>
      <c r="HJ162" s="16">
        <f t="shared" si="1597"/>
        <v>55.081581126392649</v>
      </c>
      <c r="HK162" s="16">
        <f t="shared" si="1597"/>
        <v>54.338043871095564</v>
      </c>
      <c r="HL162" s="16">
        <f t="shared" si="1597"/>
        <v>54.982376160950452</v>
      </c>
      <c r="HM162" s="16">
        <f t="shared" si="1597"/>
        <v>54.397138320131447</v>
      </c>
      <c r="HN162" s="16">
        <f t="shared" si="1597"/>
        <v>57.850150216045591</v>
      </c>
      <c r="HO162" s="16">
        <f t="shared" si="1597"/>
        <v>58.48458942539753</v>
      </c>
      <c r="HP162" s="16">
        <f t="shared" si="1597"/>
        <v>57.034896645792102</v>
      </c>
      <c r="HQ162" s="16">
        <f t="shared" ref="HQ162:IV162" si="1598">IF(ISNUMBER(HQ67),HQ$97*HQ67+HQ$98,"")</f>
        <v>57.589228806091668</v>
      </c>
      <c r="HR162" s="16">
        <f t="shared" si="1598"/>
        <v>56.636268755822684</v>
      </c>
      <c r="HS162" s="16">
        <f t="shared" si="1598"/>
        <v>57.222552336748663</v>
      </c>
      <c r="HT162" s="16">
        <f t="shared" si="1598"/>
        <v>56.928486329181823</v>
      </c>
      <c r="HU162" s="16">
        <f t="shared" si="1598"/>
        <v>57.512021411951608</v>
      </c>
      <c r="HV162" s="16">
        <f t="shared" si="1598"/>
        <v>55.540214081012707</v>
      </c>
      <c r="HW162" s="16">
        <f t="shared" si="1598"/>
        <v>56.106560757500034</v>
      </c>
      <c r="HX162" s="16">
        <f t="shared" si="1598"/>
        <v>55.87108782444075</v>
      </c>
      <c r="HY162" s="16">
        <f t="shared" si="1598"/>
        <v>58.84641496014207</v>
      </c>
      <c r="HZ162" s="16">
        <f t="shared" si="1598"/>
        <v>56.837360277925228</v>
      </c>
      <c r="IA162" s="16">
        <f t="shared" si="1598"/>
        <v>56.975179651538198</v>
      </c>
      <c r="IB162" s="16">
        <f t="shared" si="1598"/>
        <v>58.78531463824558</v>
      </c>
      <c r="IC162" s="16">
        <f t="shared" si="1598"/>
        <v>57.163462179616261</v>
      </c>
      <c r="ID162" s="16">
        <f t="shared" si="1598"/>
        <v>60.199959542211118</v>
      </c>
      <c r="IE162" s="16">
        <f t="shared" si="1598"/>
        <v>58.667459078368083</v>
      </c>
      <c r="IF162" s="16">
        <f t="shared" si="1598"/>
        <v>58.06464277460303</v>
      </c>
      <c r="IG162" s="16">
        <f t="shared" si="1598"/>
        <v>57.493271902671808</v>
      </c>
      <c r="IH162" s="16">
        <f t="shared" si="1598"/>
        <v>56.902042703719232</v>
      </c>
      <c r="II162" s="16">
        <f t="shared" si="1598"/>
        <v>57.583255590843564</v>
      </c>
      <c r="IJ162" s="16">
        <f t="shared" si="1598"/>
        <v>56.986132436638755</v>
      </c>
      <c r="IK162" s="16">
        <f t="shared" si="1598"/>
        <v>58.657884457904984</v>
      </c>
      <c r="IL162" s="16">
        <f t="shared" si="1598"/>
        <v>57.998443106236124</v>
      </c>
      <c r="IM162" s="16">
        <f t="shared" si="1598"/>
        <v>58.787602876331633</v>
      </c>
      <c r="IN162" s="16">
        <f t="shared" si="1598"/>
        <v>58.047428805339209</v>
      </c>
      <c r="IO162" s="16">
        <f t="shared" si="1598"/>
        <v>58.657884457904984</v>
      </c>
      <c r="IP162" s="16">
        <f t="shared" si="1598"/>
        <v>57.998443106236124</v>
      </c>
      <c r="IQ162" s="16">
        <f t="shared" si="1598"/>
        <v>60.676716997668862</v>
      </c>
      <c r="IR162" s="16">
        <f t="shared" si="1598"/>
        <v>59.751503587655534</v>
      </c>
      <c r="IS162" s="16">
        <f t="shared" si="1598"/>
        <v>59.48762232203471</v>
      </c>
      <c r="IT162" s="16">
        <f t="shared" si="1598"/>
        <v>59.743860674574563</v>
      </c>
      <c r="IU162" s="16">
        <f t="shared" si="1598"/>
        <v>57.301345825753913</v>
      </c>
      <c r="IV162" s="16">
        <f t="shared" si="1598"/>
        <v>56.930214346461469</v>
      </c>
      <c r="IW162" s="16">
        <f t="shared" ref="IW162:KB162" si="1599">IF(ISNUMBER(IW67),IW$97*IW67+IW$98,"")</f>
        <v>56.327803992314955</v>
      </c>
      <c r="IX162" s="16">
        <f t="shared" si="1599"/>
        <v>57.237305391108777</v>
      </c>
      <c r="IY162" s="16">
        <f t="shared" si="1599"/>
        <v>57.792840392890454</v>
      </c>
      <c r="IZ162" s="16">
        <f t="shared" si="1599"/>
        <v>56.288667904059821</v>
      </c>
      <c r="JA162" s="16">
        <f t="shared" si="1599"/>
        <v>56.833318616874436</v>
      </c>
      <c r="JB162" s="16">
        <f t="shared" si="1599"/>
        <v>56.344204553437422</v>
      </c>
      <c r="JC162" s="16">
        <f t="shared" si="1599"/>
        <v>56.894697929499046</v>
      </c>
      <c r="JD162" s="16">
        <f t="shared" si="1599"/>
        <v>57.165704986933918</v>
      </c>
      <c r="JE162" s="16">
        <f t="shared" si="1599"/>
        <v>57.73812301209928</v>
      </c>
      <c r="JF162" s="16">
        <f t="shared" si="1599"/>
        <v>56.538041228797596</v>
      </c>
      <c r="JG162" s="16">
        <f t="shared" si="1599"/>
        <v>57.111171513903358</v>
      </c>
      <c r="JH162" s="16">
        <f t="shared" si="1599"/>
        <v>58.695800356639509</v>
      </c>
      <c r="JI162" s="16">
        <f t="shared" si="1599"/>
        <v>59.262054857932853</v>
      </c>
      <c r="JJ162" s="16">
        <f t="shared" si="1599"/>
        <v>56.914253565897326</v>
      </c>
      <c r="JK162" s="16">
        <f t="shared" si="1599"/>
        <v>56.863608230187566</v>
      </c>
      <c r="JL162" s="16">
        <f t="shared" si="1599"/>
        <v>56.245074270986549</v>
      </c>
      <c r="JM162" s="16">
        <f t="shared" si="1599"/>
        <v>57.053584420781704</v>
      </c>
      <c r="JN162" s="16">
        <f t="shared" si="1599"/>
        <v>56.909471314788817</v>
      </c>
      <c r="JO162" s="16">
        <f t="shared" si="1599"/>
        <v>56.306034550550478</v>
      </c>
      <c r="JP162" s="16">
        <f t="shared" si="1599"/>
        <v>56.914253565897326</v>
      </c>
      <c r="JQ162" s="16">
        <f t="shared" si="1599"/>
        <v>56.863608230187566</v>
      </c>
      <c r="JR162" s="16">
        <f t="shared" si="1599"/>
        <v>56.245074270986549</v>
      </c>
      <c r="JS162" s="16">
        <f t="shared" si="1599"/>
        <v>59.061861249057955</v>
      </c>
      <c r="JT162" s="16">
        <f t="shared" si="1599"/>
        <v>59.704859057175838</v>
      </c>
      <c r="JU162" s="16">
        <f t="shared" si="1599"/>
        <v>58.195171156670298</v>
      </c>
      <c r="JV162" s="16">
        <f t="shared" si="1599"/>
        <v>58.758776106737017</v>
      </c>
      <c r="JW162" s="16">
        <f t="shared" si="1599"/>
        <v>57.867862103297611</v>
      </c>
      <c r="JX162" s="16">
        <f t="shared" si="1599"/>
        <v>58.464169058977021</v>
      </c>
      <c r="JY162" s="16">
        <f t="shared" si="1599"/>
        <v>58.152198703464464</v>
      </c>
      <c r="JZ162" s="16">
        <f t="shared" si="1599"/>
        <v>58.745556412039406</v>
      </c>
      <c r="KA162" s="16">
        <f t="shared" si="1599"/>
        <v>56.680690086900597</v>
      </c>
      <c r="KB162" s="16">
        <f t="shared" si="1599"/>
        <v>57.259506629662994</v>
      </c>
      <c r="LE162" s="23"/>
    </row>
    <row r="163" spans="1:317" x14ac:dyDescent="0.25">
      <c r="A163" s="68"/>
      <c r="B163" s="20">
        <f>B68</f>
        <v>63.06</v>
      </c>
      <c r="D163" s="9" t="s">
        <v>16</v>
      </c>
      <c r="E163" s="5">
        <v>9</v>
      </c>
      <c r="F163" s="16">
        <f t="shared" ref="F163:U163" si="1600">IF(ISNUMBER(F68),F$97*F68+F$98,"")</f>
        <v>64.793555135299655</v>
      </c>
      <c r="G163" s="16">
        <f t="shared" si="1600"/>
        <v>65.593391034357765</v>
      </c>
      <c r="H163" s="16">
        <f t="shared" ref="H163:I163" si="1601">IF(ISNUMBER(H68),H$97*H68+H$98,"")</f>
        <v>64.292560018687297</v>
      </c>
      <c r="I163" s="16">
        <f t="shared" si="1601"/>
        <v>65.119023990926621</v>
      </c>
      <c r="J163" s="16">
        <f t="shared" si="1600"/>
        <v>64.510730287016713</v>
      </c>
      <c r="K163" s="16">
        <f t="shared" si="1600"/>
        <v>65.327367925833499</v>
      </c>
      <c r="L163" s="16">
        <f t="shared" si="1600"/>
        <v>64.28266864570918</v>
      </c>
      <c r="M163" s="16">
        <f t="shared" si="1600"/>
        <v>65.111214516367539</v>
      </c>
      <c r="N163" s="16">
        <f t="shared" si="1600"/>
        <v>65.51228884606806</v>
      </c>
      <c r="O163" s="16">
        <f t="shared" si="1600"/>
        <v>66.280162439084293</v>
      </c>
      <c r="P163" s="16">
        <f t="shared" si="1600"/>
        <v>65.818760404566959</v>
      </c>
      <c r="Q163" s="16">
        <f t="shared" si="1600"/>
        <v>66.578143676238952</v>
      </c>
      <c r="R163" s="16">
        <f t="shared" si="1600"/>
        <v>64.880433987298971</v>
      </c>
      <c r="S163" s="16">
        <f t="shared" si="1600"/>
        <v>65.683227009149334</v>
      </c>
      <c r="T163" s="16">
        <f t="shared" si="1600"/>
        <v>65.707631858632254</v>
      </c>
      <c r="U163" s="16">
        <f t="shared" si="1600"/>
        <v>66.461693930167485</v>
      </c>
      <c r="V163" s="16">
        <f t="shared" si="1336"/>
        <v>65.478464413156416</v>
      </c>
      <c r="W163" s="16">
        <f t="shared" ref="W163:BM163" si="1602">IF(ISNUMBER(W68),W$97*W68+W$98,"")</f>
        <v>62.686822515982257</v>
      </c>
      <c r="X163" s="16">
        <f t="shared" si="1602"/>
        <v>63.786817971427254</v>
      </c>
      <c r="Y163" s="16">
        <f t="shared" si="1602"/>
        <v>63.816022209383092</v>
      </c>
      <c r="Z163" s="16">
        <f t="shared" si="1602"/>
        <v>64.299867666661228</v>
      </c>
      <c r="AA163" s="16">
        <f t="shared" si="1602"/>
        <v>64.046128890805747</v>
      </c>
      <c r="AB163" s="16">
        <f t="shared" si="1602"/>
        <v>63.771958622553399</v>
      </c>
      <c r="AC163" s="16">
        <f t="shared" si="1602"/>
        <v>63.310103480409026</v>
      </c>
      <c r="AD163" s="16">
        <f t="shared" si="1602"/>
        <v>63.549079231781462</v>
      </c>
      <c r="AE163" s="16">
        <f t="shared" si="1602"/>
        <v>63.499246995697888</v>
      </c>
      <c r="AF163" s="16">
        <f t="shared" si="1602"/>
        <v>62.722639899572741</v>
      </c>
      <c r="AG163" s="16">
        <f t="shared" si="1602"/>
        <v>63.433161280222265</v>
      </c>
      <c r="AH163" s="16">
        <f t="shared" si="1602"/>
        <v>64.116344054042855</v>
      </c>
      <c r="AI163" s="16">
        <f t="shared" si="1602"/>
        <v>64.067641485650313</v>
      </c>
      <c r="AJ163" s="16">
        <f t="shared" si="1602"/>
        <v>62.23132029501997</v>
      </c>
      <c r="AK163" s="16">
        <f t="shared" si="1602"/>
        <v>65.486116231019295</v>
      </c>
      <c r="AL163" s="16">
        <f t="shared" si="1602"/>
        <v>65.088952993074216</v>
      </c>
      <c r="AM163" s="16">
        <f t="shared" si="1602"/>
        <v>66.096077025388141</v>
      </c>
      <c r="AN163" s="16">
        <f t="shared" si="1602"/>
        <v>65.673960384152466</v>
      </c>
      <c r="AO163" s="16">
        <f t="shared" si="1602"/>
        <v>66.056764571408692</v>
      </c>
      <c r="AP163" s="16">
        <f t="shared" si="1602"/>
        <v>65.636313136602382</v>
      </c>
      <c r="AQ163" s="16">
        <f t="shared" si="1602"/>
        <v>65.432586431532158</v>
      </c>
      <c r="AR163" s="16">
        <f t="shared" si="1602"/>
        <v>64.983580834289796</v>
      </c>
      <c r="AS163" s="16">
        <f t="shared" si="1602"/>
        <v>65.590712751600421</v>
      </c>
      <c r="AT163" s="16">
        <f t="shared" si="1602"/>
        <v>65.333893210793192</v>
      </c>
      <c r="AU163" s="16">
        <f t="shared" si="1602"/>
        <v>64.848317384543734</v>
      </c>
      <c r="AV163" s="16">
        <f t="shared" si="1602"/>
        <v>64.78680103958834</v>
      </c>
      <c r="AW163" s="16">
        <f t="shared" si="1602"/>
        <v>62.789547436771784</v>
      </c>
      <c r="AX163" s="16">
        <f t="shared" si="1602"/>
        <v>61.939931752874799</v>
      </c>
      <c r="AY163" s="16">
        <f t="shared" si="1602"/>
        <v>63.080723983218135</v>
      </c>
      <c r="AZ163" s="16">
        <f t="shared" si="1602"/>
        <v>62.848448615042813</v>
      </c>
      <c r="BA163" s="16">
        <f t="shared" si="1602"/>
        <v>63.777067599772025</v>
      </c>
      <c r="BB163" s="16">
        <f t="shared" si="1602"/>
        <v>65.47819632867288</v>
      </c>
      <c r="BC163" s="16">
        <f t="shared" si="1602"/>
        <v>64.775030432852546</v>
      </c>
      <c r="BD163" s="16">
        <f t="shared" si="1602"/>
        <v>64.157579284804257</v>
      </c>
      <c r="BE163" s="16">
        <f t="shared" si="1602"/>
        <v>63.608609987213782</v>
      </c>
      <c r="BF163" s="16">
        <f t="shared" si="1602"/>
        <v>63.119881771890931</v>
      </c>
      <c r="BG163" s="16">
        <f t="shared" si="1602"/>
        <v>62.688714742095272</v>
      </c>
      <c r="BH163" s="16">
        <f t="shared" si="1602"/>
        <v>62.300305017970402</v>
      </c>
      <c r="BI163" s="16">
        <f t="shared" si="1602"/>
        <v>61.949982611960223</v>
      </c>
      <c r="BJ163" s="16">
        <f t="shared" si="1602"/>
        <v>61.63425810673516</v>
      </c>
      <c r="BK163" s="16">
        <f t="shared" si="1602"/>
        <v>61.350774645312981</v>
      </c>
      <c r="BL163" s="16">
        <f t="shared" si="1602"/>
        <v>61.093406874335173</v>
      </c>
      <c r="BM163" s="16">
        <f t="shared" si="1602"/>
        <v>60.858895185552242</v>
      </c>
      <c r="BN163" s="16"/>
      <c r="BO163" s="16"/>
      <c r="BP163" s="16"/>
      <c r="BQ163" s="16">
        <f t="shared" ref="BQ163:CB163" si="1603">IF(ISNUMBER(BQ68),BQ$97*BQ68+BQ$98,"")</f>
        <v>65.333893210793192</v>
      </c>
      <c r="BR163" s="16">
        <f t="shared" si="1603"/>
        <v>64.82121496757506</v>
      </c>
      <c r="BS163" s="16">
        <f t="shared" si="1603"/>
        <v>64.342333464737806</v>
      </c>
      <c r="BT163" s="16">
        <f t="shared" si="1603"/>
        <v>63.894734321487988</v>
      </c>
      <c r="BU163" s="16">
        <f t="shared" si="1603"/>
        <v>63.473948094730787</v>
      </c>
      <c r="BV163" s="16">
        <f t="shared" si="1603"/>
        <v>63.080948749661488</v>
      </c>
      <c r="BW163" s="16">
        <f t="shared" si="1603"/>
        <v>62.707862751342262</v>
      </c>
      <c r="BX163" s="16">
        <f t="shared" si="1603"/>
        <v>62.352946949691088</v>
      </c>
      <c r="BY163" s="16">
        <f t="shared" si="1603"/>
        <v>62.015693587772873</v>
      </c>
      <c r="BZ163" s="16">
        <f t="shared" si="1603"/>
        <v>61.695366627770866</v>
      </c>
      <c r="CA163" s="16">
        <f t="shared" si="1603"/>
        <v>61.388632457449148</v>
      </c>
      <c r="CB163" s="16">
        <f t="shared" si="1603"/>
        <v>61.09531333389252</v>
      </c>
      <c r="CC163" s="16"/>
      <c r="CD163" s="16"/>
      <c r="CE163" s="16">
        <f t="shared" ref="CE163:CP163" si="1604">IF(ISNUMBER(CE68),CE$97*CE68+CE$98,"")</f>
        <v>64.410792407411222</v>
      </c>
      <c r="CF163" s="16">
        <f t="shared" si="1604"/>
        <v>63.886636057257675</v>
      </c>
      <c r="CG163" s="16">
        <f t="shared" si="1604"/>
        <v>63.419164874403279</v>
      </c>
      <c r="CH163" s="16">
        <f t="shared" si="1604"/>
        <v>63.00039982761119</v>
      </c>
      <c r="CI163" s="16">
        <f t="shared" si="1604"/>
        <v>62.62042674633912</v>
      </c>
      <c r="CJ163" s="16">
        <f t="shared" si="1604"/>
        <v>62.283665130266144</v>
      </c>
      <c r="CK163" s="16">
        <f t="shared" si="1604"/>
        <v>61.975006905226351</v>
      </c>
      <c r="CL163" s="16">
        <f t="shared" si="1604"/>
        <v>61.69324575759039</v>
      </c>
      <c r="CM163" s="16">
        <f t="shared" si="1604"/>
        <v>61.435458694324069</v>
      </c>
      <c r="CN163" s="16">
        <f t="shared" si="1604"/>
        <v>61.19871909079977</v>
      </c>
      <c r="CO163" s="16">
        <f t="shared" si="1604"/>
        <v>60.9834652331852</v>
      </c>
      <c r="CP163" s="16">
        <f t="shared" si="1604"/>
        <v>60.784508187312781</v>
      </c>
      <c r="CQ163" s="16"/>
      <c r="CR163" s="16"/>
      <c r="CS163" s="16">
        <f t="shared" ref="CS163:DX163" si="1605">IF(ISNUMBER(CS68),CS$97*CS68+CS$98,"")</f>
        <v>62.43122546613489</v>
      </c>
      <c r="CT163" s="16">
        <f t="shared" si="1605"/>
        <v>64.651785033675353</v>
      </c>
      <c r="CU163" s="16">
        <f t="shared" si="1605"/>
        <v>63.124405514768185</v>
      </c>
      <c r="CV163" s="16">
        <f t="shared" si="1605"/>
        <v>62.686822515982257</v>
      </c>
      <c r="CW163" s="16">
        <f t="shared" si="1605"/>
        <v>64.983580834289796</v>
      </c>
      <c r="CX163" s="16">
        <f t="shared" si="1605"/>
        <v>62.789547436771784</v>
      </c>
      <c r="CY163" s="16">
        <f t="shared" si="1605"/>
        <v>62.710543480338771</v>
      </c>
      <c r="CZ163" s="16">
        <f t="shared" si="1605"/>
        <v>65.06271364471587</v>
      </c>
      <c r="DA163" s="16">
        <f t="shared" si="1605"/>
        <v>62.77073544710187</v>
      </c>
      <c r="DB163" s="16">
        <f t="shared" si="1605"/>
        <v>62.395261480527779</v>
      </c>
      <c r="DC163" s="16">
        <f t="shared" si="1605"/>
        <v>64.646627735369279</v>
      </c>
      <c r="DD163" s="16">
        <f t="shared" si="1605"/>
        <v>62.814302871631355</v>
      </c>
      <c r="DE163" s="16">
        <f t="shared" si="1605"/>
        <v>62.642022360677018</v>
      </c>
      <c r="DF163" s="16">
        <f t="shared" si="1605"/>
        <v>64.97615832218753</v>
      </c>
      <c r="DG163" s="16">
        <f t="shared" si="1605"/>
        <v>62.592815860598279</v>
      </c>
      <c r="DH163" s="16">
        <f t="shared" si="1605"/>
        <v>62.851584208545674</v>
      </c>
      <c r="DI163" s="16">
        <f t="shared" si="1605"/>
        <v>65.036236704360334</v>
      </c>
      <c r="DJ163" s="16">
        <f t="shared" si="1605"/>
        <v>63.743585729457422</v>
      </c>
      <c r="DK163" s="16">
        <f t="shared" si="1605"/>
        <v>62.853971240674909</v>
      </c>
      <c r="DL163" s="16">
        <f t="shared" si="1605"/>
        <v>65.119526786493893</v>
      </c>
      <c r="DM163" s="16">
        <f t="shared" si="1605"/>
        <v>63.071186418656751</v>
      </c>
      <c r="DN163" s="16">
        <f t="shared" si="1605"/>
        <v>62.835122813265045</v>
      </c>
      <c r="DO163" s="16">
        <f t="shared" si="1605"/>
        <v>65.087859601612934</v>
      </c>
      <c r="DP163" s="16">
        <f t="shared" si="1605"/>
        <v>60.859512816624829</v>
      </c>
      <c r="DQ163" s="16">
        <f t="shared" si="1605"/>
        <v>62.273927283091339</v>
      </c>
      <c r="DR163" s="16">
        <f t="shared" si="1605"/>
        <v>64.58503616211631</v>
      </c>
      <c r="DS163" s="16">
        <f t="shared" si="1605"/>
        <v>62.116991657540154</v>
      </c>
      <c r="DT163" s="16">
        <f t="shared" si="1605"/>
        <v>62.696264341894576</v>
      </c>
      <c r="DU163" s="16">
        <f t="shared" si="1605"/>
        <v>65.123138953712001</v>
      </c>
      <c r="DV163" s="16">
        <f t="shared" si="1605"/>
        <v>62.693458267073808</v>
      </c>
      <c r="DW163" s="16">
        <f t="shared" si="1605"/>
        <v>66.254957986170069</v>
      </c>
      <c r="DX163" s="16">
        <f t="shared" si="1605"/>
        <v>65.825276515844664</v>
      </c>
      <c r="DY163" s="16">
        <f t="shared" ref="DY163:FD163" si="1606">IF(ISNUMBER(DY68),DY$97*DY68+DY$98,"")</f>
        <v>65.809504195486838</v>
      </c>
      <c r="DZ163" s="16">
        <f t="shared" si="1606"/>
        <v>63.414303172040107</v>
      </c>
      <c r="EA163" s="16">
        <f t="shared" si="1606"/>
        <v>63.357230207285411</v>
      </c>
      <c r="EB163" s="16">
        <f t="shared" si="1606"/>
        <v>65.749938159097283</v>
      </c>
      <c r="EC163" s="16">
        <f t="shared" si="1606"/>
        <v>65.712787516042127</v>
      </c>
      <c r="ED163" s="38">
        <f t="shared" si="1606"/>
        <v>63.270665108111757</v>
      </c>
      <c r="EE163" s="16">
        <f t="shared" si="1606"/>
        <v>63.609895149393566</v>
      </c>
      <c r="EF163" s="16">
        <f t="shared" si="1606"/>
        <v>63.582896498227782</v>
      </c>
      <c r="EG163" s="16">
        <f t="shared" si="1606"/>
        <v>63.940039618358725</v>
      </c>
      <c r="EH163" s="16">
        <f t="shared" si="1606"/>
        <v>63.567676162157653</v>
      </c>
      <c r="EI163" s="16">
        <f t="shared" si="1606"/>
        <v>63.924083845478592</v>
      </c>
      <c r="EJ163" s="16">
        <f t="shared" si="1606"/>
        <v>63.301146425103056</v>
      </c>
      <c r="EK163" s="16">
        <f t="shared" si="1606"/>
        <v>64.057431733756559</v>
      </c>
      <c r="EL163" s="16">
        <f t="shared" si="1606"/>
        <v>64.424709332457255</v>
      </c>
      <c r="EM163" s="16">
        <f t="shared" si="1606"/>
        <v>64.176730763442308</v>
      </c>
      <c r="EN163" s="16">
        <f t="shared" si="1606"/>
        <v>64.560239999402071</v>
      </c>
      <c r="EO163" s="16">
        <f t="shared" si="1606"/>
        <v>64.163236235283605</v>
      </c>
      <c r="EP163" s="16">
        <f t="shared" si="1606"/>
        <v>64.545679396725646</v>
      </c>
      <c r="EQ163" s="16">
        <f t="shared" si="1606"/>
        <v>62.776048651898591</v>
      </c>
      <c r="ER163" s="16">
        <f t="shared" si="1606"/>
        <v>63.100778211103531</v>
      </c>
      <c r="ES163" s="16">
        <f t="shared" si="1606"/>
        <v>66.372180926816583</v>
      </c>
      <c r="ET163" s="16">
        <f t="shared" si="1606"/>
        <v>66.542619858452795</v>
      </c>
      <c r="EU163" s="16">
        <f t="shared" si="1606"/>
        <v>66.093608039144698</v>
      </c>
      <c r="EV163" s="16">
        <f t="shared" si="1606"/>
        <v>65.996452776245164</v>
      </c>
      <c r="EW163" s="16">
        <f t="shared" si="1606"/>
        <v>66.20016225724325</v>
      </c>
      <c r="EX163" s="16">
        <f t="shared" si="1606"/>
        <v>66.146032263820999</v>
      </c>
      <c r="EY163" s="16">
        <f t="shared" si="1606"/>
        <v>65.717008934931229</v>
      </c>
      <c r="EZ163" s="16">
        <f t="shared" si="1606"/>
        <v>65.584100405607103</v>
      </c>
      <c r="FA163" s="16">
        <f t="shared" si="1606"/>
        <v>65.946398897384711</v>
      </c>
      <c r="FB163" s="16">
        <f t="shared" si="1606"/>
        <v>65.5174309675198</v>
      </c>
      <c r="FC163" s="16">
        <f t="shared" si="1606"/>
        <v>63.409042953917236</v>
      </c>
      <c r="FD163" s="16">
        <f t="shared" si="1606"/>
        <v>63.792303547588688</v>
      </c>
      <c r="FE163" s="16">
        <f t="shared" ref="FE163:GJ163" si="1607">IF(ISNUMBER(FE68),FE$97*FE68+FE$98,"")</f>
        <v>63.698490574427524</v>
      </c>
      <c r="FF163" s="16">
        <f t="shared" si="1607"/>
        <v>64.067981121608454</v>
      </c>
      <c r="FG163" s="16">
        <f t="shared" si="1607"/>
        <v>62.483490295749078</v>
      </c>
      <c r="FH163" s="16">
        <f t="shared" si="1607"/>
        <v>62.804247525384142</v>
      </c>
      <c r="FI163" s="16">
        <f t="shared" si="1607"/>
        <v>63.4484919852557</v>
      </c>
      <c r="FJ163" s="16">
        <f t="shared" si="1607"/>
        <v>64.427737175414975</v>
      </c>
      <c r="FK163" s="16">
        <f t="shared" si="1607"/>
        <v>63.808764490374898</v>
      </c>
      <c r="FL163" s="47">
        <f t="shared" si="1607"/>
        <v>63.861790261170754</v>
      </c>
      <c r="FM163" s="16">
        <f t="shared" si="1607"/>
        <v>63.86459048559</v>
      </c>
      <c r="FN163" s="16">
        <f t="shared" si="1607"/>
        <v>63.860285598547364</v>
      </c>
      <c r="FO163" s="16">
        <f t="shared" si="1607"/>
        <v>63.754281024845824</v>
      </c>
      <c r="FP163" s="16">
        <f t="shared" si="1607"/>
        <v>63.864363147113522</v>
      </c>
      <c r="FQ163" s="16">
        <f t="shared" si="1607"/>
        <v>63.865971759348469</v>
      </c>
      <c r="FR163" s="16">
        <f t="shared" si="1607"/>
        <v>64.24166171085966</v>
      </c>
      <c r="FS163" s="16">
        <f t="shared" si="1607"/>
        <v>65.604939227589895</v>
      </c>
      <c r="FT163" s="16">
        <f t="shared" si="1607"/>
        <v>62.78380430517818</v>
      </c>
      <c r="FU163" s="16">
        <f t="shared" si="1607"/>
        <v>63.647093344656554</v>
      </c>
      <c r="FV163" s="16">
        <f t="shared" si="1607"/>
        <v>63.598791038646425</v>
      </c>
      <c r="FW163" s="16">
        <f t="shared" si="1607"/>
        <v>63.531740214100296</v>
      </c>
      <c r="FX163" s="16">
        <f t="shared" si="1607"/>
        <v>64.16915620649938</v>
      </c>
      <c r="FY163" s="16">
        <f t="shared" si="1607"/>
        <v>62.318375712421314</v>
      </c>
      <c r="FZ163" s="16">
        <f t="shared" si="1607"/>
        <v>65.604226298697412</v>
      </c>
      <c r="GA163" s="16">
        <f t="shared" si="1607"/>
        <v>65.187598431865055</v>
      </c>
      <c r="GB163" s="16">
        <f t="shared" si="1607"/>
        <v>66.207637406638355</v>
      </c>
      <c r="GC163" s="16">
        <f t="shared" si="1607"/>
        <v>65.770896179689117</v>
      </c>
      <c r="GD163" s="16">
        <f t="shared" si="1607"/>
        <v>66.170730331705229</v>
      </c>
      <c r="GE163" s="16">
        <f t="shared" si="1607"/>
        <v>65.734640301550357</v>
      </c>
      <c r="GF163" s="16">
        <f t="shared" si="1607"/>
        <v>65.717620338420005</v>
      </c>
      <c r="GG163" s="16">
        <f t="shared" si="1607"/>
        <v>65.524217451641803</v>
      </c>
      <c r="GH163" s="16">
        <f t="shared" si="1607"/>
        <v>65.551349172172579</v>
      </c>
      <c r="GI163" s="16">
        <f t="shared" si="1607"/>
        <v>65.074176608190399</v>
      </c>
      <c r="GJ163" s="16">
        <f t="shared" si="1607"/>
        <v>64.980253562578085</v>
      </c>
      <c r="GK163" s="16">
        <f t="shared" ref="GK163:HP163" si="1608">IF(ISNUMBER(GK68),GK$97*GK68+GK$98,"")</f>
        <v>64.887899740327569</v>
      </c>
      <c r="GL163" s="16">
        <f t="shared" si="1608"/>
        <v>62.930005366088821</v>
      </c>
      <c r="GM163" s="16">
        <f t="shared" si="1608"/>
        <v>62.027580590176399</v>
      </c>
      <c r="GN163" s="16">
        <f t="shared" si="1608"/>
        <v>63.17682423452797</v>
      </c>
      <c r="GO163" s="16">
        <f t="shared" si="1608"/>
        <v>62.943525763819281</v>
      </c>
      <c r="GP163" s="16">
        <f t="shared" si="1608"/>
        <v>63.8784433723294</v>
      </c>
      <c r="GQ163" s="16">
        <f t="shared" si="1608"/>
        <v>66.137115101297553</v>
      </c>
      <c r="GR163" s="16">
        <f t="shared" si="1608"/>
        <v>65.691452849885735</v>
      </c>
      <c r="GS163" s="16">
        <f t="shared" si="1608"/>
        <v>63.149908521144781</v>
      </c>
      <c r="GT163" s="16">
        <f t="shared" si="1608"/>
        <v>63.502945803061465</v>
      </c>
      <c r="GU163" s="16">
        <f t="shared" si="1608"/>
        <v>63.473992201152285</v>
      </c>
      <c r="GV163" s="16">
        <f t="shared" si="1608"/>
        <v>63.839715848613977</v>
      </c>
      <c r="GW163" s="16">
        <f t="shared" si="1608"/>
        <v>63.457561057665259</v>
      </c>
      <c r="GX163" s="16">
        <f t="shared" si="1608"/>
        <v>63.823615637863341</v>
      </c>
      <c r="GY163" s="16">
        <f t="shared" si="1608"/>
        <v>63.934614610514231</v>
      </c>
      <c r="GZ163" s="16">
        <f t="shared" si="1608"/>
        <v>64.316210449378644</v>
      </c>
      <c r="HA163" s="16">
        <f t="shared" si="1608"/>
        <v>64.051198194510746</v>
      </c>
      <c r="HB163" s="16">
        <f t="shared" si="1608"/>
        <v>64.443682936527338</v>
      </c>
      <c r="HC163" s="16">
        <f t="shared" si="1608"/>
        <v>62.650268810146983</v>
      </c>
      <c r="HD163" s="16">
        <f t="shared" si="1608"/>
        <v>62.987838022406208</v>
      </c>
      <c r="HE163" s="16">
        <f t="shared" si="1608"/>
        <v>66.265579888487764</v>
      </c>
      <c r="HF163" s="16">
        <f t="shared" si="1608"/>
        <v>66.524176285659934</v>
      </c>
      <c r="HG163" s="16">
        <f t="shared" si="1608"/>
        <v>66.057717700399081</v>
      </c>
      <c r="HH163" s="16">
        <f t="shared" si="1608"/>
        <v>66.083087151629158</v>
      </c>
      <c r="HI163" s="16">
        <f t="shared" si="1608"/>
        <v>66.019925139926656</v>
      </c>
      <c r="HJ163" s="16">
        <f t="shared" si="1608"/>
        <v>65.575198208236486</v>
      </c>
      <c r="HK163" s="16">
        <f t="shared" si="1608"/>
        <v>65.488055088386076</v>
      </c>
      <c r="HL163" s="16">
        <f t="shared" si="1608"/>
        <v>65.834410373264518</v>
      </c>
      <c r="HM163" s="16">
        <f t="shared" si="1608"/>
        <v>65.389571309340795</v>
      </c>
      <c r="HN163" s="16">
        <f t="shared" si="1608"/>
        <v>63.316246387018566</v>
      </c>
      <c r="HO163" s="16">
        <f t="shared" si="1608"/>
        <v>63.715102675700734</v>
      </c>
      <c r="HP163" s="16">
        <f t="shared" si="1608"/>
        <v>62.35610901071378</v>
      </c>
      <c r="HQ163" s="16">
        <f t="shared" ref="HQ163:IV163" si="1609">IF(ISNUMBER(HQ68),HQ$97*HQ68+HQ$98,"")</f>
        <v>62.68995366796652</v>
      </c>
      <c r="HR163" s="16">
        <f t="shared" si="1609"/>
        <v>63.568133812316702</v>
      </c>
      <c r="HS163" s="16">
        <f t="shared" si="1609"/>
        <v>63.952045291971672</v>
      </c>
      <c r="HT163" s="16">
        <f t="shared" si="1609"/>
        <v>63.319916460242297</v>
      </c>
      <c r="HU163" s="16">
        <f t="shared" si="1609"/>
        <v>63.69420611172626</v>
      </c>
      <c r="HV163" s="16">
        <f t="shared" si="1609"/>
        <v>63.748851317955769</v>
      </c>
      <c r="HW163" s="16">
        <f t="shared" si="1609"/>
        <v>64.138735799157487</v>
      </c>
      <c r="HX163" s="16">
        <f t="shared" si="1609"/>
        <v>65.703805615072284</v>
      </c>
      <c r="HY163" s="16">
        <f t="shared" si="1609"/>
        <v>62.933553144406048</v>
      </c>
      <c r="HZ163" s="16">
        <f t="shared" si="1609"/>
        <v>63.755142774333109</v>
      </c>
      <c r="IA163" s="16">
        <f t="shared" si="1609"/>
        <v>63.704628187260994</v>
      </c>
      <c r="IB163" s="16">
        <f t="shared" si="1609"/>
        <v>63.673812765217292</v>
      </c>
      <c r="IC163" s="16">
        <f t="shared" si="1609"/>
        <v>64.283552189179488</v>
      </c>
      <c r="ID163" s="16">
        <f t="shared" si="1609"/>
        <v>62.486302122626057</v>
      </c>
      <c r="IE163" s="16">
        <f t="shared" si="1609"/>
        <v>65.762517068065648</v>
      </c>
      <c r="IF163" s="16">
        <f t="shared" si="1609"/>
        <v>65.333609191784547</v>
      </c>
      <c r="IG163" s="16">
        <f t="shared" si="1609"/>
        <v>66.332695034324303</v>
      </c>
      <c r="IH163" s="16">
        <f t="shared" si="1609"/>
        <v>65.889328128503607</v>
      </c>
      <c r="II163" s="16">
        <f t="shared" si="1609"/>
        <v>66.294551046142715</v>
      </c>
      <c r="IJ163" s="16">
        <f t="shared" si="1609"/>
        <v>65.852554197273733</v>
      </c>
      <c r="IK163" s="16">
        <f t="shared" si="1609"/>
        <v>65.871372271312055</v>
      </c>
      <c r="IL163" s="16">
        <f t="shared" si="1609"/>
        <v>65.634902694603582</v>
      </c>
      <c r="IM163" s="16">
        <f t="shared" si="1609"/>
        <v>65.712940256520199</v>
      </c>
      <c r="IN163" s="16">
        <f t="shared" si="1609"/>
        <v>65.230748696394642</v>
      </c>
      <c r="IO163" s="16">
        <f t="shared" si="1609"/>
        <v>65.871372271312055</v>
      </c>
      <c r="IP163" s="16">
        <f t="shared" si="1609"/>
        <v>65.634902694603582</v>
      </c>
      <c r="IQ163" s="16">
        <f t="shared" si="1609"/>
        <v>63.130786779709922</v>
      </c>
      <c r="IR163" s="16">
        <f t="shared" si="1609"/>
        <v>62.2116154415247</v>
      </c>
      <c r="IS163" s="16">
        <f t="shared" si="1609"/>
        <v>63.379561815028964</v>
      </c>
      <c r="IT163" s="16">
        <f t="shared" si="1609"/>
        <v>63.13910023890233</v>
      </c>
      <c r="IU163" s="16">
        <f t="shared" si="1609"/>
        <v>64.023517615846046</v>
      </c>
      <c r="IV163" s="16">
        <f t="shared" si="1609"/>
        <v>66.447574666741104</v>
      </c>
      <c r="IW163" s="16">
        <f t="shared" ref="IW163:KB163" si="1610">IF(ISNUMBER(IW68),IW$97*IW68+IW$98,"")</f>
        <v>65.986014899610097</v>
      </c>
      <c r="IX163" s="16">
        <f t="shared" si="1610"/>
        <v>63.438065157061743</v>
      </c>
      <c r="IY163" s="16">
        <f t="shared" si="1610"/>
        <v>63.807057870060589</v>
      </c>
      <c r="IZ163" s="16">
        <f t="shared" si="1610"/>
        <v>63.747136359216981</v>
      </c>
      <c r="JA163" s="16">
        <f t="shared" si="1610"/>
        <v>64.123664385208897</v>
      </c>
      <c r="JB163" s="16">
        <f t="shared" si="1610"/>
        <v>63.730001881375699</v>
      </c>
      <c r="JC163" s="16">
        <f t="shared" si="1610"/>
        <v>64.106066800662575</v>
      </c>
      <c r="JD163" s="16">
        <f t="shared" si="1610"/>
        <v>64.216969852906161</v>
      </c>
      <c r="JE163" s="16">
        <f t="shared" si="1610"/>
        <v>64.614313558085385</v>
      </c>
      <c r="JF163" s="16">
        <f t="shared" si="1610"/>
        <v>64.336060064457484</v>
      </c>
      <c r="JG163" s="16">
        <f t="shared" si="1610"/>
        <v>64.738711273385988</v>
      </c>
      <c r="JH163" s="16">
        <f t="shared" si="1610"/>
        <v>62.953763738457226</v>
      </c>
      <c r="JI163" s="16">
        <f t="shared" si="1610"/>
        <v>63.307028481018264</v>
      </c>
      <c r="JJ163" s="16">
        <f t="shared" si="1610"/>
        <v>66.56860024190982</v>
      </c>
      <c r="JK163" s="16">
        <f t="shared" si="1610"/>
        <v>66.793137918503334</v>
      </c>
      <c r="JL163" s="16">
        <f t="shared" si="1610"/>
        <v>66.311758684378006</v>
      </c>
      <c r="JM163" s="16">
        <f t="shared" si="1610"/>
        <v>66.396754544648715</v>
      </c>
      <c r="JN163" s="16">
        <f t="shared" si="1610"/>
        <v>66.340907700242923</v>
      </c>
      <c r="JO163" s="16">
        <f t="shared" si="1610"/>
        <v>65.880119504810565</v>
      </c>
      <c r="JP163" s="16">
        <f t="shared" si="1610"/>
        <v>66.56860024190982</v>
      </c>
      <c r="JQ163" s="16">
        <f t="shared" si="1610"/>
        <v>66.793137918503334</v>
      </c>
      <c r="JR163" s="16">
        <f t="shared" si="1610"/>
        <v>66.311758684378006</v>
      </c>
      <c r="JS163" s="16">
        <f t="shared" si="1610"/>
        <v>63.6735870479163</v>
      </c>
      <c r="JT163" s="16">
        <f t="shared" si="1610"/>
        <v>64.088803713760825</v>
      </c>
      <c r="JU163" s="16">
        <f t="shared" si="1610"/>
        <v>62.678197914334262</v>
      </c>
      <c r="JV163" s="16">
        <f t="shared" si="1610"/>
        <v>63.028341535804927</v>
      </c>
      <c r="JW163" s="16">
        <f t="shared" si="1610"/>
        <v>63.919023504861926</v>
      </c>
      <c r="JX163" s="16">
        <f t="shared" si="1610"/>
        <v>64.3196289821081</v>
      </c>
      <c r="JY163" s="16">
        <f t="shared" si="1610"/>
        <v>63.660913342341928</v>
      </c>
      <c r="JZ163" s="16">
        <f t="shared" si="1610"/>
        <v>64.051664955751932</v>
      </c>
      <c r="KA163" s="16">
        <f t="shared" si="1610"/>
        <v>64.066799031522464</v>
      </c>
      <c r="KB163" s="16">
        <f t="shared" si="1610"/>
        <v>64.466940081240764</v>
      </c>
      <c r="LE163" s="23"/>
    </row>
    <row r="164" spans="1:317" x14ac:dyDescent="0.25">
      <c r="B164" s="20"/>
      <c r="D164" s="5"/>
      <c r="E164" s="5"/>
      <c r="F164" s="16" t="str">
        <f t="shared" ref="F164:U164" si="1611">IF(ISNUMBER(F69),F$97*F69+F$98,"")</f>
        <v/>
      </c>
      <c r="G164" s="16" t="str">
        <f t="shared" si="1611"/>
        <v/>
      </c>
      <c r="H164" s="16" t="str">
        <f t="shared" ref="H164:I164" si="1612">IF(ISNUMBER(H69),H$97*H69+H$98,"")</f>
        <v/>
      </c>
      <c r="I164" s="16" t="str">
        <f t="shared" si="1612"/>
        <v/>
      </c>
      <c r="J164" s="16" t="str">
        <f t="shared" si="1611"/>
        <v/>
      </c>
      <c r="K164" s="16" t="str">
        <f t="shared" si="1611"/>
        <v/>
      </c>
      <c r="L164" s="16" t="str">
        <f t="shared" si="1611"/>
        <v/>
      </c>
      <c r="M164" s="16" t="str">
        <f t="shared" si="1611"/>
        <v/>
      </c>
      <c r="N164" s="16" t="str">
        <f t="shared" si="1611"/>
        <v/>
      </c>
      <c r="O164" s="16" t="str">
        <f t="shared" si="1611"/>
        <v/>
      </c>
      <c r="P164" s="16" t="str">
        <f t="shared" si="1611"/>
        <v/>
      </c>
      <c r="Q164" s="16" t="str">
        <f t="shared" si="1611"/>
        <v/>
      </c>
      <c r="R164" s="16" t="str">
        <f t="shared" si="1611"/>
        <v/>
      </c>
      <c r="S164" s="16" t="str">
        <f t="shared" si="1611"/>
        <v/>
      </c>
      <c r="T164" s="16" t="str">
        <f t="shared" si="1611"/>
        <v/>
      </c>
      <c r="U164" s="16" t="str">
        <f t="shared" si="1611"/>
        <v/>
      </c>
      <c r="V164" s="16" t="str">
        <f t="shared" si="1336"/>
        <v/>
      </c>
      <c r="W164" s="16" t="str">
        <f t="shared" ref="W164:BM164" si="1613">IF(ISNUMBER(W69),W$97*W69+W$98,"")</f>
        <v/>
      </c>
      <c r="X164" s="16" t="str">
        <f t="shared" si="1613"/>
        <v/>
      </c>
      <c r="Y164" s="16" t="str">
        <f t="shared" si="1613"/>
        <v/>
      </c>
      <c r="Z164" s="16" t="str">
        <f t="shared" si="1613"/>
        <v/>
      </c>
      <c r="AA164" s="16" t="str">
        <f t="shared" si="1613"/>
        <v/>
      </c>
      <c r="AB164" s="16" t="str">
        <f t="shared" si="1613"/>
        <v/>
      </c>
      <c r="AC164" s="16" t="str">
        <f t="shared" si="1613"/>
        <v/>
      </c>
      <c r="AD164" s="16" t="str">
        <f t="shared" si="1613"/>
        <v/>
      </c>
      <c r="AE164" s="16" t="str">
        <f t="shared" si="1613"/>
        <v/>
      </c>
      <c r="AF164" s="16" t="str">
        <f t="shared" si="1613"/>
        <v/>
      </c>
      <c r="AG164" s="16" t="str">
        <f t="shared" si="1613"/>
        <v/>
      </c>
      <c r="AH164" s="16" t="str">
        <f t="shared" si="1613"/>
        <v/>
      </c>
      <c r="AI164" s="16" t="str">
        <f t="shared" si="1613"/>
        <v/>
      </c>
      <c r="AJ164" s="16" t="str">
        <f t="shared" si="1613"/>
        <v/>
      </c>
      <c r="AK164" s="16" t="str">
        <f t="shared" si="1613"/>
        <v/>
      </c>
      <c r="AL164" s="16" t="str">
        <f t="shared" si="1613"/>
        <v/>
      </c>
      <c r="AM164" s="16" t="str">
        <f t="shared" si="1613"/>
        <v/>
      </c>
      <c r="AN164" s="16" t="str">
        <f t="shared" si="1613"/>
        <v/>
      </c>
      <c r="AO164" s="16" t="str">
        <f t="shared" si="1613"/>
        <v/>
      </c>
      <c r="AP164" s="16" t="str">
        <f t="shared" si="1613"/>
        <v/>
      </c>
      <c r="AQ164" s="16" t="str">
        <f t="shared" si="1613"/>
        <v/>
      </c>
      <c r="AR164" s="16" t="str">
        <f t="shared" si="1613"/>
        <v/>
      </c>
      <c r="AS164" s="16" t="str">
        <f t="shared" si="1613"/>
        <v/>
      </c>
      <c r="AT164" s="16" t="str">
        <f t="shared" si="1613"/>
        <v/>
      </c>
      <c r="AU164" s="16" t="str">
        <f t="shared" si="1613"/>
        <v/>
      </c>
      <c r="AV164" s="16" t="str">
        <f t="shared" si="1613"/>
        <v/>
      </c>
      <c r="AW164" s="16" t="str">
        <f t="shared" si="1613"/>
        <v/>
      </c>
      <c r="AX164" s="16" t="str">
        <f t="shared" si="1613"/>
        <v/>
      </c>
      <c r="AY164" s="16" t="str">
        <f t="shared" si="1613"/>
        <v/>
      </c>
      <c r="AZ164" s="16" t="str">
        <f t="shared" si="1613"/>
        <v/>
      </c>
      <c r="BA164" s="16" t="str">
        <f t="shared" si="1613"/>
        <v/>
      </c>
      <c r="BB164" s="16" t="str">
        <f t="shared" si="1613"/>
        <v/>
      </c>
      <c r="BC164" s="16" t="str">
        <f t="shared" si="1613"/>
        <v/>
      </c>
      <c r="BD164" s="16" t="str">
        <f t="shared" si="1613"/>
        <v/>
      </c>
      <c r="BE164" s="16" t="str">
        <f t="shared" si="1613"/>
        <v/>
      </c>
      <c r="BF164" s="16" t="str">
        <f t="shared" si="1613"/>
        <v/>
      </c>
      <c r="BG164" s="16" t="str">
        <f t="shared" si="1613"/>
        <v/>
      </c>
      <c r="BH164" s="16" t="str">
        <f t="shared" si="1613"/>
        <v/>
      </c>
      <c r="BI164" s="16" t="str">
        <f t="shared" si="1613"/>
        <v/>
      </c>
      <c r="BJ164" s="16" t="str">
        <f t="shared" si="1613"/>
        <v/>
      </c>
      <c r="BK164" s="16" t="str">
        <f t="shared" si="1613"/>
        <v/>
      </c>
      <c r="BL164" s="16" t="str">
        <f t="shared" si="1613"/>
        <v/>
      </c>
      <c r="BM164" s="16" t="str">
        <f t="shared" si="1613"/>
        <v/>
      </c>
      <c r="BN164" s="16"/>
      <c r="BO164" s="16"/>
      <c r="BP164" s="16"/>
      <c r="BQ164" s="16" t="str">
        <f t="shared" ref="BQ164:CB164" si="1614">IF(ISNUMBER(BQ69),BQ$97*BQ69+BQ$98,"")</f>
        <v/>
      </c>
      <c r="BR164" s="16" t="str">
        <f t="shared" si="1614"/>
        <v/>
      </c>
      <c r="BS164" s="16" t="str">
        <f t="shared" si="1614"/>
        <v/>
      </c>
      <c r="BT164" s="16" t="str">
        <f t="shared" si="1614"/>
        <v/>
      </c>
      <c r="BU164" s="16" t="str">
        <f t="shared" si="1614"/>
        <v/>
      </c>
      <c r="BV164" s="16" t="str">
        <f t="shared" si="1614"/>
        <v/>
      </c>
      <c r="BW164" s="16" t="str">
        <f t="shared" si="1614"/>
        <v/>
      </c>
      <c r="BX164" s="16" t="str">
        <f t="shared" si="1614"/>
        <v/>
      </c>
      <c r="BY164" s="16" t="str">
        <f t="shared" si="1614"/>
        <v/>
      </c>
      <c r="BZ164" s="16" t="str">
        <f t="shared" si="1614"/>
        <v/>
      </c>
      <c r="CA164" s="16" t="str">
        <f t="shared" si="1614"/>
        <v/>
      </c>
      <c r="CB164" s="16" t="str">
        <f t="shared" si="1614"/>
        <v/>
      </c>
      <c r="CC164" s="16"/>
      <c r="CD164" s="16"/>
      <c r="CE164" s="16" t="str">
        <f t="shared" ref="CE164:CP164" si="1615">IF(ISNUMBER(CE69),CE$97*CE69+CE$98,"")</f>
        <v/>
      </c>
      <c r="CF164" s="16" t="str">
        <f t="shared" si="1615"/>
        <v/>
      </c>
      <c r="CG164" s="16" t="str">
        <f t="shared" si="1615"/>
        <v/>
      </c>
      <c r="CH164" s="16" t="str">
        <f t="shared" si="1615"/>
        <v/>
      </c>
      <c r="CI164" s="16" t="str">
        <f t="shared" si="1615"/>
        <v/>
      </c>
      <c r="CJ164" s="16" t="str">
        <f t="shared" si="1615"/>
        <v/>
      </c>
      <c r="CK164" s="16" t="str">
        <f t="shared" si="1615"/>
        <v/>
      </c>
      <c r="CL164" s="16" t="str">
        <f t="shared" si="1615"/>
        <v/>
      </c>
      <c r="CM164" s="16" t="str">
        <f t="shared" si="1615"/>
        <v/>
      </c>
      <c r="CN164" s="16" t="str">
        <f t="shared" si="1615"/>
        <v/>
      </c>
      <c r="CO164" s="16" t="str">
        <f t="shared" si="1615"/>
        <v/>
      </c>
      <c r="CP164" s="16" t="str">
        <f t="shared" si="1615"/>
        <v/>
      </c>
      <c r="CQ164" s="16"/>
      <c r="CR164" s="16"/>
      <c r="CS164" s="16" t="str">
        <f t="shared" ref="CS164:DX164" si="1616">IF(ISNUMBER(CS69),CS$97*CS69+CS$98,"")</f>
        <v/>
      </c>
      <c r="CT164" s="16" t="str">
        <f t="shared" si="1616"/>
        <v/>
      </c>
      <c r="CU164" s="16" t="str">
        <f t="shared" si="1616"/>
        <v/>
      </c>
      <c r="CV164" s="16" t="str">
        <f t="shared" si="1616"/>
        <v/>
      </c>
      <c r="CW164" s="16" t="str">
        <f t="shared" si="1616"/>
        <v/>
      </c>
      <c r="CX164" s="16" t="str">
        <f t="shared" si="1616"/>
        <v/>
      </c>
      <c r="CY164" s="16" t="str">
        <f t="shared" si="1616"/>
        <v/>
      </c>
      <c r="CZ164" s="16" t="str">
        <f t="shared" si="1616"/>
        <v/>
      </c>
      <c r="DA164" s="16" t="str">
        <f t="shared" si="1616"/>
        <v/>
      </c>
      <c r="DB164" s="16" t="str">
        <f t="shared" si="1616"/>
        <v/>
      </c>
      <c r="DC164" s="16" t="str">
        <f t="shared" si="1616"/>
        <v/>
      </c>
      <c r="DD164" s="16" t="str">
        <f t="shared" si="1616"/>
        <v/>
      </c>
      <c r="DE164" s="16" t="str">
        <f t="shared" si="1616"/>
        <v/>
      </c>
      <c r="DF164" s="16" t="str">
        <f t="shared" si="1616"/>
        <v/>
      </c>
      <c r="DG164" s="16" t="str">
        <f t="shared" si="1616"/>
        <v/>
      </c>
      <c r="DH164" s="16" t="str">
        <f t="shared" si="1616"/>
        <v/>
      </c>
      <c r="DI164" s="16" t="str">
        <f t="shared" si="1616"/>
        <v/>
      </c>
      <c r="DJ164" s="16" t="str">
        <f t="shared" si="1616"/>
        <v/>
      </c>
      <c r="DK164" s="16" t="str">
        <f t="shared" si="1616"/>
        <v/>
      </c>
      <c r="DL164" s="16" t="str">
        <f t="shared" si="1616"/>
        <v/>
      </c>
      <c r="DM164" s="16" t="str">
        <f t="shared" si="1616"/>
        <v/>
      </c>
      <c r="DN164" s="16" t="str">
        <f t="shared" si="1616"/>
        <v/>
      </c>
      <c r="DO164" s="16" t="str">
        <f t="shared" si="1616"/>
        <v/>
      </c>
      <c r="DP164" s="16" t="str">
        <f t="shared" si="1616"/>
        <v/>
      </c>
      <c r="DQ164" s="16" t="str">
        <f t="shared" si="1616"/>
        <v/>
      </c>
      <c r="DR164" s="16" t="str">
        <f t="shared" si="1616"/>
        <v/>
      </c>
      <c r="DS164" s="16" t="str">
        <f t="shared" si="1616"/>
        <v/>
      </c>
      <c r="DT164" s="16" t="str">
        <f t="shared" si="1616"/>
        <v/>
      </c>
      <c r="DU164" s="16" t="str">
        <f t="shared" si="1616"/>
        <v/>
      </c>
      <c r="DV164" s="16" t="str">
        <f t="shared" si="1616"/>
        <v/>
      </c>
      <c r="DW164" s="16" t="str">
        <f t="shared" si="1616"/>
        <v/>
      </c>
      <c r="DX164" s="16" t="str">
        <f t="shared" si="1616"/>
        <v/>
      </c>
      <c r="DY164" s="16" t="str">
        <f t="shared" ref="DY164:FD164" si="1617">IF(ISNUMBER(DY69),DY$97*DY69+DY$98,"")</f>
        <v/>
      </c>
      <c r="DZ164" s="16" t="str">
        <f t="shared" si="1617"/>
        <v/>
      </c>
      <c r="EA164" s="16" t="str">
        <f t="shared" si="1617"/>
        <v/>
      </c>
      <c r="EB164" s="16" t="str">
        <f t="shared" si="1617"/>
        <v/>
      </c>
      <c r="EC164" s="16" t="str">
        <f t="shared" si="1617"/>
        <v/>
      </c>
      <c r="ED164" s="38" t="str">
        <f t="shared" si="1617"/>
        <v/>
      </c>
      <c r="EE164" s="16" t="str">
        <f t="shared" si="1617"/>
        <v/>
      </c>
      <c r="EF164" s="16" t="str">
        <f t="shared" si="1617"/>
        <v/>
      </c>
      <c r="EG164" s="16" t="str">
        <f t="shared" si="1617"/>
        <v/>
      </c>
      <c r="EH164" s="16" t="str">
        <f t="shared" si="1617"/>
        <v/>
      </c>
      <c r="EI164" s="16" t="str">
        <f t="shared" si="1617"/>
        <v/>
      </c>
      <c r="EJ164" s="16" t="str">
        <f t="shared" si="1617"/>
        <v/>
      </c>
      <c r="EK164" s="16" t="str">
        <f t="shared" si="1617"/>
        <v/>
      </c>
      <c r="EL164" s="16" t="str">
        <f t="shared" si="1617"/>
        <v/>
      </c>
      <c r="EM164" s="16" t="str">
        <f t="shared" si="1617"/>
        <v/>
      </c>
      <c r="EN164" s="16" t="str">
        <f t="shared" si="1617"/>
        <v/>
      </c>
      <c r="EO164" s="16" t="str">
        <f t="shared" si="1617"/>
        <v/>
      </c>
      <c r="EP164" s="16" t="str">
        <f t="shared" si="1617"/>
        <v/>
      </c>
      <c r="EQ164" s="16" t="str">
        <f t="shared" si="1617"/>
        <v/>
      </c>
      <c r="ER164" s="16" t="str">
        <f t="shared" si="1617"/>
        <v/>
      </c>
      <c r="ES164" s="16" t="str">
        <f t="shared" si="1617"/>
        <v/>
      </c>
      <c r="ET164" s="16" t="str">
        <f t="shared" si="1617"/>
        <v/>
      </c>
      <c r="EU164" s="16" t="str">
        <f t="shared" si="1617"/>
        <v/>
      </c>
      <c r="EV164" s="16" t="str">
        <f t="shared" si="1617"/>
        <v/>
      </c>
      <c r="EW164" s="16" t="str">
        <f t="shared" si="1617"/>
        <v/>
      </c>
      <c r="EX164" s="16" t="str">
        <f t="shared" si="1617"/>
        <v/>
      </c>
      <c r="EY164" s="16" t="str">
        <f t="shared" si="1617"/>
        <v/>
      </c>
      <c r="EZ164" s="16" t="str">
        <f t="shared" si="1617"/>
        <v/>
      </c>
      <c r="FA164" s="16" t="str">
        <f t="shared" si="1617"/>
        <v/>
      </c>
      <c r="FB164" s="16" t="str">
        <f t="shared" si="1617"/>
        <v/>
      </c>
      <c r="FC164" s="16" t="str">
        <f t="shared" si="1617"/>
        <v/>
      </c>
      <c r="FD164" s="16" t="str">
        <f t="shared" si="1617"/>
        <v/>
      </c>
      <c r="FE164" s="16" t="str">
        <f t="shared" ref="FE164:GJ164" si="1618">IF(ISNUMBER(FE69),FE$97*FE69+FE$98,"")</f>
        <v/>
      </c>
      <c r="FF164" s="16" t="str">
        <f t="shared" si="1618"/>
        <v/>
      </c>
      <c r="FG164" s="16" t="str">
        <f t="shared" si="1618"/>
        <v/>
      </c>
      <c r="FH164" s="16" t="str">
        <f t="shared" si="1618"/>
        <v/>
      </c>
      <c r="FI164" s="16" t="str">
        <f t="shared" si="1618"/>
        <v/>
      </c>
      <c r="FJ164" s="16" t="str">
        <f t="shared" si="1618"/>
        <v/>
      </c>
      <c r="FK164" s="16" t="str">
        <f t="shared" si="1618"/>
        <v/>
      </c>
      <c r="FL164" s="47" t="str">
        <f t="shared" si="1618"/>
        <v/>
      </c>
      <c r="FM164" s="16" t="str">
        <f t="shared" si="1618"/>
        <v/>
      </c>
      <c r="FN164" s="16" t="str">
        <f t="shared" si="1618"/>
        <v/>
      </c>
      <c r="FO164" s="16" t="str">
        <f t="shared" si="1618"/>
        <v/>
      </c>
      <c r="FP164" s="16" t="str">
        <f t="shared" si="1618"/>
        <v/>
      </c>
      <c r="FQ164" s="16" t="str">
        <f t="shared" si="1618"/>
        <v/>
      </c>
      <c r="FR164" s="16" t="str">
        <f t="shared" si="1618"/>
        <v/>
      </c>
      <c r="FS164" s="16" t="str">
        <f t="shared" si="1618"/>
        <v/>
      </c>
      <c r="FT164" s="16" t="str">
        <f t="shared" si="1618"/>
        <v/>
      </c>
      <c r="FU164" s="16" t="str">
        <f t="shared" si="1618"/>
        <v/>
      </c>
      <c r="FV164" s="16" t="str">
        <f t="shared" si="1618"/>
        <v/>
      </c>
      <c r="FW164" s="16" t="str">
        <f t="shared" si="1618"/>
        <v/>
      </c>
      <c r="FX164" s="16" t="str">
        <f t="shared" si="1618"/>
        <v/>
      </c>
      <c r="FY164" s="16" t="str">
        <f t="shared" si="1618"/>
        <v/>
      </c>
      <c r="FZ164" s="16" t="str">
        <f t="shared" si="1618"/>
        <v/>
      </c>
      <c r="GA164" s="16" t="str">
        <f t="shared" si="1618"/>
        <v/>
      </c>
      <c r="GB164" s="16" t="str">
        <f t="shared" si="1618"/>
        <v/>
      </c>
      <c r="GC164" s="16" t="str">
        <f t="shared" si="1618"/>
        <v/>
      </c>
      <c r="GD164" s="16" t="str">
        <f t="shared" si="1618"/>
        <v/>
      </c>
      <c r="GE164" s="16" t="str">
        <f t="shared" si="1618"/>
        <v/>
      </c>
      <c r="GF164" s="16" t="str">
        <f t="shared" si="1618"/>
        <v/>
      </c>
      <c r="GG164" s="16" t="str">
        <f t="shared" si="1618"/>
        <v/>
      </c>
      <c r="GH164" s="16" t="str">
        <f t="shared" si="1618"/>
        <v/>
      </c>
      <c r="GI164" s="16" t="str">
        <f t="shared" si="1618"/>
        <v/>
      </c>
      <c r="GJ164" s="16" t="str">
        <f t="shared" si="1618"/>
        <v/>
      </c>
      <c r="GK164" s="16" t="str">
        <f t="shared" ref="GK164:HP164" si="1619">IF(ISNUMBER(GK69),GK$97*GK69+GK$98,"")</f>
        <v/>
      </c>
      <c r="GL164" s="16" t="str">
        <f t="shared" si="1619"/>
        <v/>
      </c>
      <c r="GM164" s="16" t="str">
        <f t="shared" si="1619"/>
        <v/>
      </c>
      <c r="GN164" s="16" t="str">
        <f t="shared" si="1619"/>
        <v/>
      </c>
      <c r="GO164" s="16" t="str">
        <f t="shared" si="1619"/>
        <v/>
      </c>
      <c r="GP164" s="16" t="str">
        <f t="shared" si="1619"/>
        <v/>
      </c>
      <c r="GQ164" s="16" t="str">
        <f t="shared" si="1619"/>
        <v/>
      </c>
      <c r="GR164" s="16" t="str">
        <f t="shared" si="1619"/>
        <v/>
      </c>
      <c r="GS164" s="16" t="str">
        <f t="shared" si="1619"/>
        <v/>
      </c>
      <c r="GT164" s="16" t="str">
        <f t="shared" si="1619"/>
        <v/>
      </c>
      <c r="GU164" s="16" t="str">
        <f t="shared" si="1619"/>
        <v/>
      </c>
      <c r="GV164" s="16" t="str">
        <f t="shared" si="1619"/>
        <v/>
      </c>
      <c r="GW164" s="16" t="str">
        <f t="shared" si="1619"/>
        <v/>
      </c>
      <c r="GX164" s="16" t="str">
        <f t="shared" si="1619"/>
        <v/>
      </c>
      <c r="GY164" s="16" t="str">
        <f t="shared" si="1619"/>
        <v/>
      </c>
      <c r="GZ164" s="16" t="str">
        <f t="shared" si="1619"/>
        <v/>
      </c>
      <c r="HA164" s="16" t="str">
        <f t="shared" si="1619"/>
        <v/>
      </c>
      <c r="HB164" s="16" t="str">
        <f t="shared" si="1619"/>
        <v/>
      </c>
      <c r="HC164" s="16" t="str">
        <f t="shared" si="1619"/>
        <v/>
      </c>
      <c r="HD164" s="16" t="str">
        <f t="shared" si="1619"/>
        <v/>
      </c>
      <c r="HE164" s="16" t="str">
        <f t="shared" si="1619"/>
        <v/>
      </c>
      <c r="HF164" s="16" t="str">
        <f t="shared" si="1619"/>
        <v/>
      </c>
      <c r="HG164" s="16" t="str">
        <f t="shared" si="1619"/>
        <v/>
      </c>
      <c r="HH164" s="16" t="str">
        <f t="shared" si="1619"/>
        <v/>
      </c>
      <c r="HI164" s="16" t="str">
        <f t="shared" si="1619"/>
        <v/>
      </c>
      <c r="HJ164" s="16" t="str">
        <f t="shared" si="1619"/>
        <v/>
      </c>
      <c r="HK164" s="16" t="str">
        <f t="shared" si="1619"/>
        <v/>
      </c>
      <c r="HL164" s="16" t="str">
        <f t="shared" si="1619"/>
        <v/>
      </c>
      <c r="HM164" s="16" t="str">
        <f t="shared" si="1619"/>
        <v/>
      </c>
      <c r="HN164" s="16" t="str">
        <f t="shared" si="1619"/>
        <v/>
      </c>
      <c r="HO164" s="16" t="str">
        <f t="shared" si="1619"/>
        <v/>
      </c>
      <c r="HP164" s="16" t="str">
        <f t="shared" si="1619"/>
        <v/>
      </c>
      <c r="HQ164" s="16" t="str">
        <f t="shared" ref="HQ164:IV164" si="1620">IF(ISNUMBER(HQ69),HQ$97*HQ69+HQ$98,"")</f>
        <v/>
      </c>
      <c r="HR164" s="16" t="str">
        <f t="shared" si="1620"/>
        <v/>
      </c>
      <c r="HS164" s="16" t="str">
        <f t="shared" si="1620"/>
        <v/>
      </c>
      <c r="HT164" s="16" t="str">
        <f t="shared" si="1620"/>
        <v/>
      </c>
      <c r="HU164" s="16" t="str">
        <f t="shared" si="1620"/>
        <v/>
      </c>
      <c r="HV164" s="16" t="str">
        <f t="shared" si="1620"/>
        <v/>
      </c>
      <c r="HW164" s="16" t="str">
        <f t="shared" si="1620"/>
        <v/>
      </c>
      <c r="HX164" s="16" t="str">
        <f t="shared" si="1620"/>
        <v/>
      </c>
      <c r="HY164" s="16" t="str">
        <f t="shared" si="1620"/>
        <v/>
      </c>
      <c r="HZ164" s="16" t="str">
        <f t="shared" si="1620"/>
        <v/>
      </c>
      <c r="IA164" s="16" t="str">
        <f t="shared" si="1620"/>
        <v/>
      </c>
      <c r="IB164" s="16" t="str">
        <f t="shared" si="1620"/>
        <v/>
      </c>
      <c r="IC164" s="16" t="str">
        <f t="shared" si="1620"/>
        <v/>
      </c>
      <c r="ID164" s="16" t="str">
        <f t="shared" si="1620"/>
        <v/>
      </c>
      <c r="IE164" s="16" t="str">
        <f t="shared" si="1620"/>
        <v/>
      </c>
      <c r="IF164" s="16" t="str">
        <f t="shared" si="1620"/>
        <v/>
      </c>
      <c r="IG164" s="16" t="str">
        <f t="shared" si="1620"/>
        <v/>
      </c>
      <c r="IH164" s="16" t="str">
        <f t="shared" si="1620"/>
        <v/>
      </c>
      <c r="II164" s="16" t="str">
        <f t="shared" si="1620"/>
        <v/>
      </c>
      <c r="IJ164" s="16" t="str">
        <f t="shared" si="1620"/>
        <v/>
      </c>
      <c r="IK164" s="16" t="str">
        <f t="shared" si="1620"/>
        <v/>
      </c>
      <c r="IL164" s="16" t="str">
        <f t="shared" si="1620"/>
        <v/>
      </c>
      <c r="IM164" s="16" t="str">
        <f t="shared" si="1620"/>
        <v/>
      </c>
      <c r="IN164" s="16" t="str">
        <f t="shared" si="1620"/>
        <v/>
      </c>
      <c r="IO164" s="16" t="str">
        <f t="shared" si="1620"/>
        <v/>
      </c>
      <c r="IP164" s="16" t="str">
        <f t="shared" si="1620"/>
        <v/>
      </c>
      <c r="IQ164" s="16" t="str">
        <f t="shared" si="1620"/>
        <v/>
      </c>
      <c r="IR164" s="16" t="str">
        <f t="shared" si="1620"/>
        <v/>
      </c>
      <c r="IS164" s="16" t="str">
        <f t="shared" si="1620"/>
        <v/>
      </c>
      <c r="IT164" s="16" t="str">
        <f t="shared" si="1620"/>
        <v/>
      </c>
      <c r="IU164" s="16" t="str">
        <f t="shared" si="1620"/>
        <v/>
      </c>
      <c r="IV164" s="16" t="str">
        <f t="shared" si="1620"/>
        <v/>
      </c>
      <c r="IW164" s="16" t="str">
        <f t="shared" ref="IW164:KB164" si="1621">IF(ISNUMBER(IW69),IW$97*IW69+IW$98,"")</f>
        <v/>
      </c>
      <c r="IX164" s="16" t="str">
        <f t="shared" si="1621"/>
        <v/>
      </c>
      <c r="IY164" s="16" t="str">
        <f t="shared" si="1621"/>
        <v/>
      </c>
      <c r="IZ164" s="16" t="str">
        <f t="shared" si="1621"/>
        <v/>
      </c>
      <c r="JA164" s="16" t="str">
        <f t="shared" si="1621"/>
        <v/>
      </c>
      <c r="JB164" s="16" t="str">
        <f t="shared" si="1621"/>
        <v/>
      </c>
      <c r="JC164" s="16" t="str">
        <f t="shared" si="1621"/>
        <v/>
      </c>
      <c r="JD164" s="16" t="str">
        <f t="shared" si="1621"/>
        <v/>
      </c>
      <c r="JE164" s="16" t="str">
        <f t="shared" si="1621"/>
        <v/>
      </c>
      <c r="JF164" s="16" t="str">
        <f t="shared" si="1621"/>
        <v/>
      </c>
      <c r="JG164" s="16" t="str">
        <f t="shared" si="1621"/>
        <v/>
      </c>
      <c r="JH164" s="16" t="str">
        <f t="shared" si="1621"/>
        <v/>
      </c>
      <c r="JI164" s="16" t="str">
        <f t="shared" si="1621"/>
        <v/>
      </c>
      <c r="JJ164" s="16" t="str">
        <f t="shared" si="1621"/>
        <v/>
      </c>
      <c r="JK164" s="16" t="str">
        <f t="shared" si="1621"/>
        <v/>
      </c>
      <c r="JL164" s="16" t="str">
        <f t="shared" si="1621"/>
        <v/>
      </c>
      <c r="JM164" s="16" t="str">
        <f t="shared" si="1621"/>
        <v/>
      </c>
      <c r="JN164" s="16" t="str">
        <f t="shared" si="1621"/>
        <v/>
      </c>
      <c r="JO164" s="16" t="str">
        <f t="shared" si="1621"/>
        <v/>
      </c>
      <c r="JP164" s="16" t="str">
        <f t="shared" si="1621"/>
        <v/>
      </c>
      <c r="JQ164" s="16" t="str">
        <f t="shared" si="1621"/>
        <v/>
      </c>
      <c r="JR164" s="16" t="str">
        <f t="shared" si="1621"/>
        <v/>
      </c>
      <c r="JS164" s="16" t="str">
        <f t="shared" si="1621"/>
        <v/>
      </c>
      <c r="JT164" s="16" t="str">
        <f t="shared" si="1621"/>
        <v/>
      </c>
      <c r="JU164" s="16" t="str">
        <f t="shared" si="1621"/>
        <v/>
      </c>
      <c r="JV164" s="16" t="str">
        <f t="shared" si="1621"/>
        <v/>
      </c>
      <c r="JW164" s="16" t="str">
        <f t="shared" si="1621"/>
        <v/>
      </c>
      <c r="JX164" s="16" t="str">
        <f t="shared" si="1621"/>
        <v/>
      </c>
      <c r="JY164" s="16" t="str">
        <f t="shared" si="1621"/>
        <v/>
      </c>
      <c r="JZ164" s="16" t="str">
        <f t="shared" si="1621"/>
        <v/>
      </c>
      <c r="KA164" s="16" t="str">
        <f t="shared" si="1621"/>
        <v/>
      </c>
      <c r="KB164" s="16" t="str">
        <f t="shared" si="1621"/>
        <v/>
      </c>
      <c r="LE164" s="23"/>
    </row>
    <row r="165" spans="1:317" x14ac:dyDescent="0.25">
      <c r="A165" s="70" t="s">
        <v>27</v>
      </c>
      <c r="B165" s="20">
        <f>B70</f>
        <v>172.31</v>
      </c>
      <c r="D165" s="9" t="s">
        <v>6</v>
      </c>
      <c r="E165" s="5">
        <v>1</v>
      </c>
      <c r="F165" s="16">
        <f t="shared" ref="F165:U165" si="1622">IF(ISNUMBER(F70),F$97*F70+F$98,"")</f>
        <v>167.25148757001801</v>
      </c>
      <c r="G165" s="16">
        <f t="shared" si="1622"/>
        <v>168.13615307473151</v>
      </c>
      <c r="H165" s="16">
        <f t="shared" ref="H165:I165" si="1623">IF(ISNUMBER(H70),H$97*H70+H$98,"")</f>
        <v>169.84614962441739</v>
      </c>
      <c r="I165" s="16">
        <f t="shared" si="1623"/>
        <v>170.5806371325771</v>
      </c>
      <c r="J165" s="16">
        <f t="shared" si="1622"/>
        <v>169.99077747519092</v>
      </c>
      <c r="K165" s="16">
        <f t="shared" si="1622"/>
        <v>170.728773566623</v>
      </c>
      <c r="L165" s="16">
        <f t="shared" si="1622"/>
        <v>169.94006577923821</v>
      </c>
      <c r="M165" s="16">
        <f t="shared" si="1622"/>
        <v>170.67364760151139</v>
      </c>
      <c r="N165" s="16">
        <f t="shared" si="1622"/>
        <v>171.09344525492799</v>
      </c>
      <c r="O165" s="16">
        <f t="shared" si="1622"/>
        <v>171.85604698140889</v>
      </c>
      <c r="P165" s="16">
        <f t="shared" si="1622"/>
        <v>171.70973706384541</v>
      </c>
      <c r="Q165" s="16">
        <f t="shared" si="1622"/>
        <v>172.31898052885703</v>
      </c>
      <c r="R165" s="16">
        <f t="shared" si="1622"/>
        <v>171.40581631488388</v>
      </c>
      <c r="S165" s="16">
        <f t="shared" si="1622"/>
        <v>171.97266573359408</v>
      </c>
      <c r="T165" s="16">
        <f t="shared" si="1622"/>
        <v>171.53803708417013</v>
      </c>
      <c r="U165" s="16">
        <f t="shared" si="1622"/>
        <v>172.20895670302892</v>
      </c>
      <c r="V165" s="16">
        <f t="shared" si="1336"/>
        <v>170.7302973652782</v>
      </c>
      <c r="W165" s="16">
        <f t="shared" ref="W165:BM165" si="1624">IF(ISNUMBER(W70),W$97*W70+W$98,"")</f>
        <v>171.33982649012091</v>
      </c>
      <c r="X165" s="16">
        <f t="shared" si="1624"/>
        <v>171.48385504906202</v>
      </c>
      <c r="Y165" s="16">
        <f t="shared" si="1624"/>
        <v>171.30599885414125</v>
      </c>
      <c r="Z165" s="16">
        <f t="shared" si="1624"/>
        <v>173.12154719985176</v>
      </c>
      <c r="AA165" s="16">
        <f t="shared" si="1624"/>
        <v>172.63171091200411</v>
      </c>
      <c r="AB165" s="16">
        <f t="shared" si="1624"/>
        <v>171.3656860726814</v>
      </c>
      <c r="AC165" s="16">
        <f t="shared" si="1624"/>
        <v>172.85613445552474</v>
      </c>
      <c r="AD165" s="16">
        <f t="shared" si="1624"/>
        <v>171.39191869369162</v>
      </c>
      <c r="AE165" s="16">
        <f t="shared" si="1624"/>
        <v>171.4052653407808</v>
      </c>
      <c r="AF165" s="16">
        <f t="shared" si="1624"/>
        <v>177.67990365092015</v>
      </c>
      <c r="AG165" s="16">
        <f t="shared" si="1624"/>
        <v>171.33836693489812</v>
      </c>
      <c r="AH165" s="16">
        <f t="shared" si="1624"/>
        <v>171.41918639939797</v>
      </c>
      <c r="AI165" s="16">
        <f t="shared" si="1624"/>
        <v>171.42081654003636</v>
      </c>
      <c r="AJ165" s="16">
        <f t="shared" si="1624"/>
        <v>171.0733024886469</v>
      </c>
      <c r="AK165" s="16">
        <f t="shared" si="1624"/>
        <v>171.61416999675714</v>
      </c>
      <c r="AL165" s="16">
        <f t="shared" si="1624"/>
        <v>170.96509052140345</v>
      </c>
      <c r="AM165" s="16">
        <f t="shared" si="1624"/>
        <v>171.33974878859792</v>
      </c>
      <c r="AN165" s="16">
        <f t="shared" si="1624"/>
        <v>170.86523221167855</v>
      </c>
      <c r="AO165" s="16">
        <f t="shared" si="1624"/>
        <v>171.3991370884865</v>
      </c>
      <c r="AP165" s="16">
        <f t="shared" si="1624"/>
        <v>170.89729111891248</v>
      </c>
      <c r="AQ165" s="16">
        <f t="shared" si="1624"/>
        <v>171.72939613797243</v>
      </c>
      <c r="AR165" s="16">
        <f t="shared" si="1624"/>
        <v>171.06818832831627</v>
      </c>
      <c r="AS165" s="16">
        <f t="shared" si="1624"/>
        <v>171.89402304233852</v>
      </c>
      <c r="AT165" s="16">
        <f t="shared" si="1624"/>
        <v>171.25503872604662</v>
      </c>
      <c r="AU165" s="16">
        <f t="shared" si="1624"/>
        <v>172.0727018762766</v>
      </c>
      <c r="AV165" s="16">
        <f t="shared" si="1624"/>
        <v>172.03868577974922</v>
      </c>
      <c r="AW165" s="16">
        <f t="shared" si="1624"/>
        <v>170.46948187228924</v>
      </c>
      <c r="AX165" s="16">
        <f t="shared" si="1624"/>
        <v>171.2712890730219</v>
      </c>
      <c r="AY165" s="16">
        <f t="shared" si="1624"/>
        <v>170.72026728878075</v>
      </c>
      <c r="AZ165" s="16">
        <f t="shared" si="1624"/>
        <v>170.96388064458955</v>
      </c>
      <c r="BA165" s="16">
        <f t="shared" si="1624"/>
        <v>171.01176401895563</v>
      </c>
      <c r="BB165" s="16">
        <f t="shared" si="1624"/>
        <v>170.73126515933453</v>
      </c>
      <c r="BC165" s="16">
        <f t="shared" si="1624"/>
        <v>170.83617004648579</v>
      </c>
      <c r="BD165" s="16">
        <f t="shared" si="1624"/>
        <v>170.94954362419193</v>
      </c>
      <c r="BE165" s="16">
        <f t="shared" si="1624"/>
        <v>171.0776631897825</v>
      </c>
      <c r="BF165" s="16">
        <f t="shared" si="1624"/>
        <v>171.20464731099065</v>
      </c>
      <c r="BG165" s="16">
        <f t="shared" si="1624"/>
        <v>171.34015019181297</v>
      </c>
      <c r="BH165" s="16">
        <f t="shared" si="1624"/>
        <v>171.47460826944015</v>
      </c>
      <c r="BI165" s="16">
        <f t="shared" si="1624"/>
        <v>171.60233953534956</v>
      </c>
      <c r="BJ165" s="16">
        <f t="shared" si="1624"/>
        <v>171.73062762068881</v>
      </c>
      <c r="BK165" s="16">
        <f t="shared" si="1624"/>
        <v>171.85656043017192</v>
      </c>
      <c r="BL165" s="16">
        <f t="shared" si="1624"/>
        <v>171.97722251908183</v>
      </c>
      <c r="BM165" s="16">
        <f t="shared" si="1624"/>
        <v>172.09260934640358</v>
      </c>
      <c r="BN165" s="16"/>
      <c r="BO165" s="16"/>
      <c r="BP165" s="16"/>
      <c r="BQ165" s="16">
        <f t="shared" ref="BQ165:CB165" si="1625">IF(ISNUMBER(BQ70),BQ$97*BQ70+BQ$98,"")</f>
        <v>171.25503872604662</v>
      </c>
      <c r="BR165" s="16">
        <f t="shared" si="1625"/>
        <v>171.35743173840336</v>
      </c>
      <c r="BS165" s="16">
        <f t="shared" si="1625"/>
        <v>171.46368765832938</v>
      </c>
      <c r="BT165" s="16">
        <f t="shared" si="1625"/>
        <v>171.56897523436481</v>
      </c>
      <c r="BU165" s="16">
        <f t="shared" si="1625"/>
        <v>171.66776430380193</v>
      </c>
      <c r="BV165" s="16">
        <f t="shared" si="1625"/>
        <v>171.76653496333284</v>
      </c>
      <c r="BW165" s="16">
        <f t="shared" si="1625"/>
        <v>171.85704070205287</v>
      </c>
      <c r="BX165" s="16">
        <f t="shared" si="1625"/>
        <v>171.945799623276</v>
      </c>
      <c r="BY165" s="16">
        <f t="shared" si="1625"/>
        <v>172.02970515756408</v>
      </c>
      <c r="BZ165" s="16">
        <f t="shared" si="1625"/>
        <v>172.10904658689392</v>
      </c>
      <c r="CA165" s="16">
        <f t="shared" si="1625"/>
        <v>172.18487835267044</v>
      </c>
      <c r="CB165" s="16">
        <f t="shared" si="1625"/>
        <v>172.254015162927</v>
      </c>
      <c r="CC165" s="16"/>
      <c r="CD165" s="16"/>
      <c r="CE165" s="16">
        <f t="shared" ref="CE165:CP165" si="1626">IF(ISNUMBER(CE70),CE$97*CE70+CE$98,"")</f>
        <v>171.44332148086372</v>
      </c>
      <c r="CF165" s="16">
        <f t="shared" si="1626"/>
        <v>171.53967455163036</v>
      </c>
      <c r="CG165" s="16">
        <f t="shared" si="1626"/>
        <v>171.63897390674819</v>
      </c>
      <c r="CH165" s="16">
        <f t="shared" si="1626"/>
        <v>171.74214784822576</v>
      </c>
      <c r="CI165" s="16">
        <f t="shared" si="1626"/>
        <v>171.84440414904009</v>
      </c>
      <c r="CJ165" s="16">
        <f t="shared" si="1626"/>
        <v>171.94391765276046</v>
      </c>
      <c r="CK165" s="16">
        <f t="shared" si="1626"/>
        <v>172.04109632329832</v>
      </c>
      <c r="CL165" s="16">
        <f t="shared" si="1626"/>
        <v>172.12943089490423</v>
      </c>
      <c r="CM165" s="16">
        <f t="shared" si="1626"/>
        <v>172.21620887561753</v>
      </c>
      <c r="CN165" s="16">
        <f t="shared" si="1626"/>
        <v>172.2940648111645</v>
      </c>
      <c r="CO165" s="16">
        <f t="shared" si="1626"/>
        <v>172.36881896982425</v>
      </c>
      <c r="CP165" s="16">
        <f t="shared" si="1626"/>
        <v>172.43476196279408</v>
      </c>
      <c r="CQ165" s="16"/>
      <c r="CR165" s="16"/>
      <c r="CS165" s="16">
        <f t="shared" ref="CS165:DX165" si="1627">IF(ISNUMBER(CS70),CS$97*CS70+CS$98,"")</f>
        <v>171.42439080781912</v>
      </c>
      <c r="CT165" s="16">
        <f t="shared" si="1627"/>
        <v>171.15590184224087</v>
      </c>
      <c r="CU165" s="16">
        <f t="shared" si="1627"/>
        <v>170.20038348310149</v>
      </c>
      <c r="CV165" s="16">
        <f t="shared" si="1627"/>
        <v>171.33982649012091</v>
      </c>
      <c r="CW165" s="16">
        <f t="shared" si="1627"/>
        <v>171.06818832831627</v>
      </c>
      <c r="CX165" s="16">
        <f t="shared" si="1627"/>
        <v>170.46948187228924</v>
      </c>
      <c r="CY165" s="16">
        <f t="shared" si="1627"/>
        <v>171.39974831624576</v>
      </c>
      <c r="CZ165" s="16">
        <f t="shared" si="1627"/>
        <v>171.41633105941139</v>
      </c>
      <c r="DA165" s="16">
        <f t="shared" si="1627"/>
        <v>170.57596657599046</v>
      </c>
      <c r="DB165" s="16">
        <f t="shared" si="1627"/>
        <v>171.41910404506035</v>
      </c>
      <c r="DC165" s="16">
        <f t="shared" si="1627"/>
        <v>171.34327121846081</v>
      </c>
      <c r="DD165" s="16">
        <f t="shared" si="1627"/>
        <v>170.14960719020243</v>
      </c>
      <c r="DE165" s="16">
        <f t="shared" si="1627"/>
        <v>171.44990548269544</v>
      </c>
      <c r="DF165" s="16">
        <f t="shared" si="1627"/>
        <v>171.31758180877551</v>
      </c>
      <c r="DG165" s="16">
        <f t="shared" si="1627"/>
        <v>170.64778115776568</v>
      </c>
      <c r="DH165" s="16">
        <f t="shared" si="1627"/>
        <v>171.15671699379666</v>
      </c>
      <c r="DI165" s="16">
        <f t="shared" si="1627"/>
        <v>170.71845208100126</v>
      </c>
      <c r="DJ165" s="16">
        <f t="shared" si="1627"/>
        <v>170.63640722486554</v>
      </c>
      <c r="DK165" s="16">
        <f t="shared" si="1627"/>
        <v>171.34917104449994</v>
      </c>
      <c r="DL165" s="16">
        <f t="shared" si="1627"/>
        <v>171.20551357915758</v>
      </c>
      <c r="DM165" s="16">
        <f t="shared" si="1627"/>
        <v>170.57775131463112</v>
      </c>
      <c r="DN165" s="16">
        <f t="shared" si="1627"/>
        <v>171.3428672877275</v>
      </c>
      <c r="DO165" s="16">
        <f t="shared" si="1627"/>
        <v>171.13076729760471</v>
      </c>
      <c r="DP165" s="16">
        <f t="shared" si="1627"/>
        <v>171.46505967812888</v>
      </c>
      <c r="DQ165" s="16">
        <f t="shared" si="1627"/>
        <v>171.4700959575471</v>
      </c>
      <c r="DR165" s="16">
        <f t="shared" si="1627"/>
        <v>171.25707806853933</v>
      </c>
      <c r="DS165" s="16">
        <f t="shared" si="1627"/>
        <v>170.05445660198154</v>
      </c>
      <c r="DT165" s="16">
        <f t="shared" si="1627"/>
        <v>171.40016257219915</v>
      </c>
      <c r="DU165" s="16">
        <f t="shared" si="1627"/>
        <v>171.34986751312704</v>
      </c>
      <c r="DV165" s="16">
        <f t="shared" si="1627"/>
        <v>170.54929625237395</v>
      </c>
      <c r="DW165" s="16">
        <f t="shared" si="1627"/>
        <v>171.53459443198966</v>
      </c>
      <c r="DX165" s="16">
        <f t="shared" si="1627"/>
        <v>170.85685800996336</v>
      </c>
      <c r="DY165" s="16">
        <f t="shared" ref="DY165:FD165" si="1628">IF(ISNUMBER(DY70),DY$97*DY70+DY$98,"")</f>
        <v>171.00853356460024</v>
      </c>
      <c r="DZ165" s="16">
        <f t="shared" si="1628"/>
        <v>171.72007849213242</v>
      </c>
      <c r="EA165" s="16">
        <f t="shared" si="1628"/>
        <v>171.67949406503291</v>
      </c>
      <c r="EB165" s="16">
        <f t="shared" si="1628"/>
        <v>171.33161930654813</v>
      </c>
      <c r="EC165" s="16">
        <f t="shared" si="1628"/>
        <v>171.48039067096676</v>
      </c>
      <c r="ED165" s="38">
        <f t="shared" si="1628"/>
        <v>171.25869443653289</v>
      </c>
      <c r="EE165" s="16">
        <f t="shared" si="1628"/>
        <v>171.93632040524756</v>
      </c>
      <c r="EF165" s="16">
        <f t="shared" si="1628"/>
        <v>171.57409410480878</v>
      </c>
      <c r="EG165" s="16">
        <f t="shared" si="1628"/>
        <v>172.08321108385485</v>
      </c>
      <c r="EH165" s="16">
        <f t="shared" si="1628"/>
        <v>171.5313642245136</v>
      </c>
      <c r="EI165" s="16">
        <f t="shared" si="1628"/>
        <v>172.06657618000949</v>
      </c>
      <c r="EJ165" s="16">
        <f t="shared" si="1628"/>
        <v>177.89590851341282</v>
      </c>
      <c r="EK165" s="16">
        <f t="shared" si="1628"/>
        <v>171.25393057116608</v>
      </c>
      <c r="EL165" s="16">
        <f t="shared" si="1628"/>
        <v>171.92101709019366</v>
      </c>
      <c r="EM165" s="16">
        <f t="shared" si="1628"/>
        <v>171.60287541294934</v>
      </c>
      <c r="EN165" s="16">
        <f t="shared" si="1628"/>
        <v>172.09957825563473</v>
      </c>
      <c r="EO165" s="16">
        <f t="shared" si="1628"/>
        <v>171.54731837044628</v>
      </c>
      <c r="EP165" s="16">
        <f t="shared" si="1628"/>
        <v>172.0703224402701</v>
      </c>
      <c r="EQ165" s="16">
        <f t="shared" si="1628"/>
        <v>170.98559817596418</v>
      </c>
      <c r="ER165" s="16">
        <f t="shared" si="1628"/>
        <v>171.63519659116142</v>
      </c>
      <c r="ES165" s="16">
        <f t="shared" si="1628"/>
        <v>171.82359491352423</v>
      </c>
      <c r="ET165" s="16">
        <f t="shared" si="1628"/>
        <v>171.83182651459438</v>
      </c>
      <c r="EU165" s="16">
        <f t="shared" si="1628"/>
        <v>171.15488981802204</v>
      </c>
      <c r="EV165" s="16">
        <f t="shared" si="1628"/>
        <v>171.19110132731652</v>
      </c>
      <c r="EW165" s="16">
        <f t="shared" si="1628"/>
        <v>171.6550830999856</v>
      </c>
      <c r="EX165" s="16">
        <f t="shared" si="1628"/>
        <v>171.64514572138901</v>
      </c>
      <c r="EY165" s="16">
        <f t="shared" si="1628"/>
        <v>170.96413631697405</v>
      </c>
      <c r="EZ165" s="16">
        <f t="shared" si="1628"/>
        <v>172.01041200287202</v>
      </c>
      <c r="FA165" s="16">
        <f t="shared" si="1628"/>
        <v>172.67320095139956</v>
      </c>
      <c r="FB165" s="16">
        <f t="shared" si="1628"/>
        <v>171.97543114694412</v>
      </c>
      <c r="FC165" s="16">
        <f t="shared" si="1628"/>
        <v>170.34277676956239</v>
      </c>
      <c r="FD165" s="16">
        <f t="shared" si="1628"/>
        <v>171.01277300420352</v>
      </c>
      <c r="FE165" s="16">
        <f t="shared" ref="FE165:GJ165" si="1629">IF(ISNUMBER(FE70),FE$97*FE70+FE$98,"")</f>
        <v>170.606902054773</v>
      </c>
      <c r="FF165" s="16">
        <f t="shared" si="1629"/>
        <v>171.27277626638889</v>
      </c>
      <c r="FG165" s="16">
        <f t="shared" si="1629"/>
        <v>171.18963855257107</v>
      </c>
      <c r="FH165" s="16">
        <f t="shared" si="1629"/>
        <v>171.86291789346217</v>
      </c>
      <c r="FI165" s="16">
        <f t="shared" si="1629"/>
        <v>170.86379067575757</v>
      </c>
      <c r="FJ165" s="16">
        <f t="shared" si="1629"/>
        <v>171.49082064215537</v>
      </c>
      <c r="FK165" s="16">
        <f t="shared" si="1629"/>
        <v>171.52860599234154</v>
      </c>
      <c r="FL165" s="47">
        <f t="shared" si="1629"/>
        <v>171.11814394733622</v>
      </c>
      <c r="FM165" s="16">
        <f t="shared" si="1629"/>
        <v>171.12218773586397</v>
      </c>
      <c r="FN165" s="16">
        <f t="shared" si="1629"/>
        <v>171.11677943699482</v>
      </c>
      <c r="FO165" s="16">
        <f t="shared" si="1629"/>
        <v>171.03672604155099</v>
      </c>
      <c r="FP165" s="16">
        <f t="shared" si="1629"/>
        <v>171.12117057592252</v>
      </c>
      <c r="FQ165" s="16">
        <f t="shared" si="1629"/>
        <v>171.12293342777107</v>
      </c>
      <c r="FR165" s="16">
        <f t="shared" si="1629"/>
        <v>171.63586637611357</v>
      </c>
      <c r="FS165" s="16">
        <f t="shared" si="1629"/>
        <v>171.63966535827089</v>
      </c>
      <c r="FT165" s="16">
        <f t="shared" si="1629"/>
        <v>172.3380983905017</v>
      </c>
      <c r="FU165" s="16">
        <f t="shared" si="1629"/>
        <v>172.36596199406986</v>
      </c>
      <c r="FV165" s="16">
        <f t="shared" si="1629"/>
        <v>172.39630269046114</v>
      </c>
      <c r="FW165" s="16">
        <f t="shared" si="1629"/>
        <v>172.34857452195945</v>
      </c>
      <c r="FX165" s="16">
        <f t="shared" si="1629"/>
        <v>172.42555912415392</v>
      </c>
      <c r="FY165" s="16">
        <f t="shared" si="1629"/>
        <v>172.09689356920845</v>
      </c>
      <c r="FZ165" s="16">
        <f t="shared" si="1629"/>
        <v>172.4890596865506</v>
      </c>
      <c r="GA165" s="16">
        <f t="shared" si="1629"/>
        <v>171.86886175023079</v>
      </c>
      <c r="GB165" s="16">
        <f t="shared" si="1629"/>
        <v>172.20068985317718</v>
      </c>
      <c r="GC165" s="16">
        <f t="shared" si="1629"/>
        <v>171.75870925069282</v>
      </c>
      <c r="GD165" s="16">
        <f t="shared" si="1629"/>
        <v>172.27644379764575</v>
      </c>
      <c r="GE165" s="16">
        <f t="shared" si="1629"/>
        <v>171.80622901338845</v>
      </c>
      <c r="GF165" s="16">
        <f t="shared" si="1629"/>
        <v>172.75954487601689</v>
      </c>
      <c r="GG165" s="16">
        <f t="shared" si="1629"/>
        <v>172.12457099687126</v>
      </c>
      <c r="GH165" s="16">
        <f t="shared" si="1629"/>
        <v>172.59921400366702</v>
      </c>
      <c r="GI165" s="16">
        <f t="shared" si="1629"/>
        <v>171.96914859395093</v>
      </c>
      <c r="GJ165" s="16">
        <f t="shared" si="1629"/>
        <v>172.97675116904543</v>
      </c>
      <c r="GK165" s="16">
        <f t="shared" ref="GK165:HP165" si="1630">IF(ISNUMBER(GK70),GK$97*GK70+GK$98,"")</f>
        <v>172.9510724783772</v>
      </c>
      <c r="GL165" s="16">
        <f t="shared" si="1630"/>
        <v>171.2237358546501</v>
      </c>
      <c r="GM165" s="16">
        <f t="shared" si="1630"/>
        <v>172.25205575492524</v>
      </c>
      <c r="GN165" s="16">
        <f t="shared" si="1630"/>
        <v>171.60613405197898</v>
      </c>
      <c r="GO165" s="16">
        <f t="shared" si="1630"/>
        <v>171.88605874226246</v>
      </c>
      <c r="GP165" s="16">
        <f t="shared" si="1630"/>
        <v>171.93919383475424</v>
      </c>
      <c r="GQ165" s="16">
        <f t="shared" si="1630"/>
        <v>172.44346990804701</v>
      </c>
      <c r="GR165" s="16">
        <f t="shared" si="1630"/>
        <v>171.79039821548801</v>
      </c>
      <c r="GS165" s="16">
        <f t="shared" si="1630"/>
        <v>172.27845617290356</v>
      </c>
      <c r="GT165" s="16">
        <f t="shared" si="1630"/>
        <v>172.93238333481108</v>
      </c>
      <c r="GU165" s="16">
        <f t="shared" si="1630"/>
        <v>172.58042174557946</v>
      </c>
      <c r="GV165" s="16">
        <f t="shared" si="1630"/>
        <v>173.06266878044283</v>
      </c>
      <c r="GW165" s="16">
        <f t="shared" si="1630"/>
        <v>172.53982061254914</v>
      </c>
      <c r="GX165" s="16">
        <f t="shared" si="1630"/>
        <v>173.04875631088618</v>
      </c>
      <c r="GY165" s="16">
        <f t="shared" si="1630"/>
        <v>172.29146988286649</v>
      </c>
      <c r="GZ165" s="16">
        <f t="shared" si="1630"/>
        <v>172.93445340515399</v>
      </c>
      <c r="HA165" s="16">
        <f t="shared" si="1630"/>
        <v>172.57543470576167</v>
      </c>
      <c r="HB165" s="16">
        <f t="shared" si="1630"/>
        <v>173.07184443441096</v>
      </c>
      <c r="HC165" s="16">
        <f t="shared" si="1630"/>
        <v>172.02956475933368</v>
      </c>
      <c r="HD165" s="16">
        <f t="shared" si="1630"/>
        <v>172.65495189342556</v>
      </c>
      <c r="HE165" s="16">
        <f t="shared" si="1630"/>
        <v>172.71982606748028</v>
      </c>
      <c r="HF165" s="16">
        <f t="shared" si="1630"/>
        <v>172.70178138631707</v>
      </c>
      <c r="HG165" s="16">
        <f t="shared" si="1630"/>
        <v>172.04962426361539</v>
      </c>
      <c r="HH165" s="16">
        <f t="shared" si="1630"/>
        <v>172.55827530082425</v>
      </c>
      <c r="HI165" s="16">
        <f t="shared" si="1630"/>
        <v>172.54972894249551</v>
      </c>
      <c r="HJ165" s="16">
        <f t="shared" si="1630"/>
        <v>171.89336881504357</v>
      </c>
      <c r="HK165" s="16">
        <f t="shared" si="1630"/>
        <v>172.94123476611813</v>
      </c>
      <c r="HL165" s="16">
        <f t="shared" si="1630"/>
        <v>173.58826379469326</v>
      </c>
      <c r="HM165" s="16">
        <f t="shared" si="1630"/>
        <v>172.91443160377068</v>
      </c>
      <c r="HN165" s="16">
        <f t="shared" si="1630"/>
        <v>171.11388023917951</v>
      </c>
      <c r="HO165" s="16">
        <f t="shared" si="1630"/>
        <v>171.75789200227587</v>
      </c>
      <c r="HP165" s="16">
        <f t="shared" si="1630"/>
        <v>172.1867090420202</v>
      </c>
      <c r="HQ165" s="16">
        <f t="shared" ref="HQ165:IV165" si="1631">IF(ISNUMBER(HQ70),HQ$97*HQ70+HQ$98,"")</f>
        <v>172.83598401537193</v>
      </c>
      <c r="HR165" s="16">
        <f t="shared" si="1631"/>
        <v>171.51335289893598</v>
      </c>
      <c r="HS165" s="16">
        <f t="shared" si="1631"/>
        <v>172.15386224273445</v>
      </c>
      <c r="HT165" s="16">
        <f t="shared" si="1631"/>
        <v>171.80710646850099</v>
      </c>
      <c r="HU165" s="16">
        <f t="shared" si="1631"/>
        <v>172.44703067570012</v>
      </c>
      <c r="HV165" s="16">
        <f t="shared" si="1631"/>
        <v>172.06253139097174</v>
      </c>
      <c r="HW165" s="16">
        <f t="shared" si="1631"/>
        <v>172.5524777484018</v>
      </c>
      <c r="HX165" s="16">
        <f t="shared" si="1631"/>
        <v>171.60217622017382</v>
      </c>
      <c r="HY165" s="16">
        <f t="shared" si="1631"/>
        <v>172.37636696078243</v>
      </c>
      <c r="HZ165" s="16">
        <f t="shared" si="1631"/>
        <v>172.41549141385536</v>
      </c>
      <c r="IA165" s="16">
        <f t="shared" si="1631"/>
        <v>172.43771136483682</v>
      </c>
      <c r="IB165" s="16">
        <f t="shared" si="1631"/>
        <v>172.37344381970323</v>
      </c>
      <c r="IC165" s="16">
        <f t="shared" si="1631"/>
        <v>172.45526875391261</v>
      </c>
      <c r="ID165" s="16">
        <f t="shared" si="1631"/>
        <v>172.15892846212444</v>
      </c>
      <c r="IE165" s="16">
        <f t="shared" si="1631"/>
        <v>172.44074054189991</v>
      </c>
      <c r="IF165" s="16">
        <f t="shared" si="1631"/>
        <v>171.82545066602822</v>
      </c>
      <c r="IG165" s="16">
        <f t="shared" si="1631"/>
        <v>172.16241193180392</v>
      </c>
      <c r="IH165" s="16">
        <f t="shared" si="1631"/>
        <v>171.72420228829398</v>
      </c>
      <c r="II165" s="16">
        <f t="shared" si="1631"/>
        <v>172.22852835951014</v>
      </c>
      <c r="IJ165" s="16">
        <f t="shared" si="1631"/>
        <v>171.76236240682488</v>
      </c>
      <c r="IK165" s="16">
        <f t="shared" si="1631"/>
        <v>172.71225356311984</v>
      </c>
      <c r="IL165" s="16">
        <f t="shared" si="1631"/>
        <v>172.19586506251031</v>
      </c>
      <c r="IM165" s="16">
        <f t="shared" si="1631"/>
        <v>172.55323531493937</v>
      </c>
      <c r="IN165" s="16">
        <f t="shared" si="1631"/>
        <v>171.93481745203383</v>
      </c>
      <c r="IO165" s="16">
        <f t="shared" si="1631"/>
        <v>172.71225356311984</v>
      </c>
      <c r="IP165" s="16">
        <f t="shared" si="1631"/>
        <v>172.19586506251031</v>
      </c>
      <c r="IQ165" s="16">
        <f t="shared" si="1631"/>
        <v>171.16812283021653</v>
      </c>
      <c r="IR165" s="16">
        <f t="shared" si="1631"/>
        <v>172.29837169783471</v>
      </c>
      <c r="IS165" s="16">
        <f t="shared" si="1631"/>
        <v>171.58449727788198</v>
      </c>
      <c r="IT165" s="16">
        <f t="shared" si="1631"/>
        <v>171.87981257180525</v>
      </c>
      <c r="IU165" s="16">
        <f t="shared" si="1631"/>
        <v>171.94820748176437</v>
      </c>
      <c r="IV165" s="16">
        <f t="shared" si="1631"/>
        <v>172.02387403356386</v>
      </c>
      <c r="IW165" s="16">
        <f t="shared" ref="IW165:KB165" si="1632">IF(ISNUMBER(IW70),IW$97*IW70+IW$98,"")</f>
        <v>171.38721111766571</v>
      </c>
      <c r="IX165" s="16">
        <f t="shared" si="1632"/>
        <v>171.99195603367707</v>
      </c>
      <c r="IY165" s="16">
        <f t="shared" si="1632"/>
        <v>172.63296032124919</v>
      </c>
      <c r="IZ165" s="16">
        <f t="shared" si="1632"/>
        <v>172.29836562540081</v>
      </c>
      <c r="JA165" s="16">
        <f t="shared" si="1632"/>
        <v>172.76873300289034</v>
      </c>
      <c r="JB165" s="16">
        <f t="shared" si="1632"/>
        <v>172.2582694618649</v>
      </c>
      <c r="JC165" s="16">
        <f t="shared" si="1632"/>
        <v>172.75524370002046</v>
      </c>
      <c r="JD165" s="16">
        <f t="shared" si="1632"/>
        <v>171.98399807391411</v>
      </c>
      <c r="JE165" s="16">
        <f t="shared" si="1632"/>
        <v>172.61283708467249</v>
      </c>
      <c r="JF165" s="16">
        <f t="shared" si="1632"/>
        <v>172.2743235482489</v>
      </c>
      <c r="JG165" s="16">
        <f t="shared" si="1632"/>
        <v>172.75763609993115</v>
      </c>
      <c r="JH165" s="16">
        <f t="shared" si="1632"/>
        <v>171.77945217682634</v>
      </c>
      <c r="JI165" s="16">
        <f t="shared" si="1632"/>
        <v>172.39307280208988</v>
      </c>
      <c r="JJ165" s="16">
        <f t="shared" si="1632"/>
        <v>172.30224201568785</v>
      </c>
      <c r="JK165" s="16">
        <f t="shared" si="1632"/>
        <v>172.40403296212131</v>
      </c>
      <c r="JL165" s="16">
        <f t="shared" si="1632"/>
        <v>171.76658201751079</v>
      </c>
      <c r="JM165" s="16">
        <f t="shared" si="1632"/>
        <v>172.14104603580805</v>
      </c>
      <c r="JN165" s="16">
        <f t="shared" si="1632"/>
        <v>172.14055719903951</v>
      </c>
      <c r="JO165" s="16">
        <f t="shared" si="1632"/>
        <v>171.50034478003963</v>
      </c>
      <c r="JP165" s="16">
        <f t="shared" si="1632"/>
        <v>172.30224201568785</v>
      </c>
      <c r="JQ165" s="16">
        <f t="shared" si="1632"/>
        <v>172.40403296212131</v>
      </c>
      <c r="JR165" s="16">
        <f t="shared" si="1632"/>
        <v>171.76658201751079</v>
      </c>
      <c r="JS165" s="16">
        <f t="shared" si="1632"/>
        <v>170.70431525053684</v>
      </c>
      <c r="JT165" s="16">
        <f t="shared" si="1632"/>
        <v>171.33493121902887</v>
      </c>
      <c r="JU165" s="16">
        <f t="shared" si="1632"/>
        <v>171.91548932625975</v>
      </c>
      <c r="JV165" s="16">
        <f t="shared" si="1632"/>
        <v>172.55304824105136</v>
      </c>
      <c r="JW165" s="16">
        <f t="shared" si="1632"/>
        <v>171.15202600044418</v>
      </c>
      <c r="JX165" s="16">
        <f t="shared" si="1632"/>
        <v>171.77859673648391</v>
      </c>
      <c r="JY165" s="16">
        <f t="shared" si="1632"/>
        <v>171.46652831697864</v>
      </c>
      <c r="JZ165" s="16">
        <f t="shared" si="1632"/>
        <v>172.09295918266557</v>
      </c>
      <c r="KA165" s="16">
        <f t="shared" si="1632"/>
        <v>171.74044570432929</v>
      </c>
      <c r="KB165" s="16">
        <f t="shared" si="1632"/>
        <v>172.21817053645609</v>
      </c>
      <c r="LE165" s="24"/>
    </row>
    <row r="166" spans="1:317" x14ac:dyDescent="0.25">
      <c r="A166" s="70"/>
      <c r="B166" s="20">
        <f>B71</f>
        <v>61.44</v>
      </c>
      <c r="D166" s="9" t="s">
        <v>4</v>
      </c>
      <c r="E166" s="5">
        <v>5</v>
      </c>
      <c r="F166" s="16">
        <f t="shared" ref="F166:U166" si="1633">IF(ISNUMBER(F71),F$97*F71+F$98,"")</f>
        <v>60.161742285581994</v>
      </c>
      <c r="G166" s="16">
        <f t="shared" si="1633"/>
        <v>61.016838216730491</v>
      </c>
      <c r="H166" s="16">
        <f t="shared" ref="H166:I166" si="1634">IF(ISNUMBER(H71),H$97*H71+H$98,"")</f>
        <v>60.80508460711863</v>
      </c>
      <c r="I166" s="16">
        <f t="shared" si="1634"/>
        <v>61.828707402056025</v>
      </c>
      <c r="J166" s="16">
        <f t="shared" si="1633"/>
        <v>60.448765736913103</v>
      </c>
      <c r="K166" s="16">
        <f t="shared" si="1633"/>
        <v>61.490069289541808</v>
      </c>
      <c r="L166" s="16">
        <f t="shared" si="1633"/>
        <v>60.521726649973687</v>
      </c>
      <c r="M166" s="16">
        <f t="shared" si="1633"/>
        <v>61.56163198955916</v>
      </c>
      <c r="N166" s="16">
        <f t="shared" si="1633"/>
        <v>60.509098628528903</v>
      </c>
      <c r="O166" s="16">
        <f t="shared" si="1633"/>
        <v>61.541967620769114</v>
      </c>
      <c r="P166" s="16">
        <f t="shared" si="1633"/>
        <v>60.262114931130313</v>
      </c>
      <c r="Q166" s="16">
        <f t="shared" si="1633"/>
        <v>61.304812494680093</v>
      </c>
      <c r="R166" s="16">
        <f t="shared" si="1633"/>
        <v>60.808015176965384</v>
      </c>
      <c r="S166" s="16">
        <f t="shared" si="1633"/>
        <v>61.879607740601116</v>
      </c>
      <c r="T166" s="16">
        <f t="shared" si="1633"/>
        <v>60.496733050611539</v>
      </c>
      <c r="U166" s="16">
        <f t="shared" si="1633"/>
        <v>61.537576698646262</v>
      </c>
      <c r="V166" s="16">
        <f t="shared" si="1336"/>
        <v>60.945331115049228</v>
      </c>
      <c r="W166" s="16">
        <f t="shared" ref="W166:BM166" si="1635">IF(ISNUMBER(W71),W$97*W71+W$98,"")</f>
        <v>62.385849892717872</v>
      </c>
      <c r="X166" s="16">
        <f t="shared" si="1635"/>
        <v>60.979021491325597</v>
      </c>
      <c r="Y166" s="16">
        <f t="shared" si="1635"/>
        <v>61.001745330889023</v>
      </c>
      <c r="Z166" s="16">
        <f t="shared" si="1635"/>
        <v>61.52667378042139</v>
      </c>
      <c r="AA166" s="16">
        <f t="shared" si="1635"/>
        <v>61.458971084186913</v>
      </c>
      <c r="AB166" s="16">
        <f t="shared" si="1635"/>
        <v>61.046841192924276</v>
      </c>
      <c r="AC166" s="16">
        <f t="shared" si="1635"/>
        <v>60.612193286532616</v>
      </c>
      <c r="AD166" s="16">
        <f t="shared" si="1635"/>
        <v>61.096760291614146</v>
      </c>
      <c r="AE166" s="16">
        <f t="shared" si="1635"/>
        <v>61.192554581969034</v>
      </c>
      <c r="AF166" s="16">
        <f t="shared" si="1635"/>
        <v>62.338126369437958</v>
      </c>
      <c r="AG166" s="16">
        <f t="shared" si="1635"/>
        <v>62.837440859115787</v>
      </c>
      <c r="AH166" s="16">
        <f t="shared" si="1635"/>
        <v>61.672029762978738</v>
      </c>
      <c r="AI166" s="16">
        <f t="shared" si="1635"/>
        <v>61.767459711392235</v>
      </c>
      <c r="AJ166" s="16">
        <f t="shared" si="1635"/>
        <v>63.715921188524447</v>
      </c>
      <c r="AK166" s="16">
        <f t="shared" si="1635"/>
        <v>62.842605398446253</v>
      </c>
      <c r="AL166" s="16">
        <f t="shared" si="1635"/>
        <v>62.246306340651785</v>
      </c>
      <c r="AM166" s="16">
        <f t="shared" si="1635"/>
        <v>62.198200753987607</v>
      </c>
      <c r="AN166" s="16">
        <f t="shared" si="1635"/>
        <v>61.582646600958554</v>
      </c>
      <c r="AO166" s="16">
        <f t="shared" si="1635"/>
        <v>62.243928593163645</v>
      </c>
      <c r="AP166" s="16">
        <f t="shared" si="1635"/>
        <v>61.628172614926612</v>
      </c>
      <c r="AQ166" s="16">
        <f t="shared" si="1635"/>
        <v>62.79639960449073</v>
      </c>
      <c r="AR166" s="16">
        <f t="shared" si="1635"/>
        <v>62.06759432398978</v>
      </c>
      <c r="AS166" s="16">
        <f t="shared" si="1635"/>
        <v>62.769023260591439</v>
      </c>
      <c r="AT166" s="16">
        <f t="shared" si="1635"/>
        <v>62.222974568229645</v>
      </c>
      <c r="AU166" s="16">
        <f t="shared" si="1635"/>
        <v>61.423721298371376</v>
      </c>
      <c r="AV166" s="16">
        <f t="shared" si="1635"/>
        <v>61.377226894424126</v>
      </c>
      <c r="AW166" s="16">
        <f t="shared" si="1635"/>
        <v>64.313871748406143</v>
      </c>
      <c r="AX166" s="16">
        <f t="shared" si="1635"/>
        <v>62.821907782447212</v>
      </c>
      <c r="AY166" s="16">
        <f t="shared" si="1635"/>
        <v>63.291249821319468</v>
      </c>
      <c r="AZ166" s="16">
        <f t="shared" si="1635"/>
        <v>63.446157147562943</v>
      </c>
      <c r="BA166" s="16">
        <f t="shared" si="1635"/>
        <v>61.829109799959284</v>
      </c>
      <c r="BB166" s="16">
        <f t="shared" si="1635"/>
        <v>60.945052430793126</v>
      </c>
      <c r="BC166" s="16">
        <f t="shared" si="1635"/>
        <v>61.317825139116835</v>
      </c>
      <c r="BD166" s="16">
        <f t="shared" si="1635"/>
        <v>61.642338427677174</v>
      </c>
      <c r="BE166" s="16">
        <f t="shared" si="1635"/>
        <v>61.926642799114617</v>
      </c>
      <c r="BF166" s="16">
        <f t="shared" si="1635"/>
        <v>62.172488085437877</v>
      </c>
      <c r="BG166" s="16">
        <f t="shared" si="1635"/>
        <v>62.385854255469297</v>
      </c>
      <c r="BH166" s="16">
        <f t="shared" si="1635"/>
        <v>62.570554644431226</v>
      </c>
      <c r="BI166" s="16">
        <f t="shared" si="1635"/>
        <v>62.727770673192893</v>
      </c>
      <c r="BJ166" s="16">
        <f t="shared" si="1635"/>
        <v>62.866079883954711</v>
      </c>
      <c r="BK166" s="16">
        <f t="shared" si="1635"/>
        <v>62.982885907688768</v>
      </c>
      <c r="BL166" s="16">
        <f t="shared" si="1635"/>
        <v>63.083522510244052</v>
      </c>
      <c r="BM166" s="16">
        <f t="shared" si="1635"/>
        <v>63.168652564121288</v>
      </c>
      <c r="BN166" s="16"/>
      <c r="BO166" s="16"/>
      <c r="BP166" s="16"/>
      <c r="BQ166" s="16">
        <f t="shared" ref="BQ166:CB166" si="1636">IF(ISNUMBER(BQ71),BQ$97*BQ71+BQ$98,"")</f>
        <v>62.222974568229645</v>
      </c>
      <c r="BR166" s="16">
        <f t="shared" si="1636"/>
        <v>62.451176495330884</v>
      </c>
      <c r="BS166" s="16">
        <f t="shared" si="1636"/>
        <v>62.650020289381743</v>
      </c>
      <c r="BT166" s="16">
        <f t="shared" si="1636"/>
        <v>62.821620986546478</v>
      </c>
      <c r="BU166" s="16">
        <f t="shared" si="1636"/>
        <v>62.969890153179321</v>
      </c>
      <c r="BV166" s="16">
        <f t="shared" si="1636"/>
        <v>63.096242039310582</v>
      </c>
      <c r="BW166" s="16">
        <f t="shared" si="1636"/>
        <v>63.201763278308249</v>
      </c>
      <c r="BX166" s="16">
        <f t="shared" si="1636"/>
        <v>63.29052660822363</v>
      </c>
      <c r="BY166" s="16">
        <f t="shared" si="1636"/>
        <v>63.363004524785353</v>
      </c>
      <c r="BZ166" s="16">
        <f t="shared" si="1636"/>
        <v>63.421240202468212</v>
      </c>
      <c r="CA166" s="16">
        <f t="shared" si="1636"/>
        <v>63.466436999906563</v>
      </c>
      <c r="CB166" s="16">
        <f t="shared" si="1636"/>
        <v>63.499109573906679</v>
      </c>
      <c r="CC166" s="16"/>
      <c r="CD166" s="16"/>
      <c r="CE166" s="16">
        <f t="shared" ref="CE166:CP166" si="1637">IF(ISNUMBER(CE71),CE$97*CE71+CE$98,"")</f>
        <v>61.323719798185067</v>
      </c>
      <c r="CF166" s="16">
        <f t="shared" si="1637"/>
        <v>61.643737733169047</v>
      </c>
      <c r="CG166" s="16">
        <f t="shared" si="1637"/>
        <v>61.926077024314438</v>
      </c>
      <c r="CH166" s="16">
        <f t="shared" si="1637"/>
        <v>62.171974321439691</v>
      </c>
      <c r="CI166" s="16">
        <f t="shared" si="1637"/>
        <v>62.388139572573493</v>
      </c>
      <c r="CJ166" s="16">
        <f t="shared" si="1637"/>
        <v>62.574546275438891</v>
      </c>
      <c r="CK166" s="16">
        <f t="shared" si="1637"/>
        <v>62.737722451858446</v>
      </c>
      <c r="CL166" s="16">
        <f t="shared" si="1637"/>
        <v>62.877240004718644</v>
      </c>
      <c r="CM166" s="16">
        <f t="shared" si="1637"/>
        <v>62.999364729749843</v>
      </c>
      <c r="CN166" s="16">
        <f t="shared" si="1637"/>
        <v>63.104401783403162</v>
      </c>
      <c r="CO166" s="16">
        <f t="shared" si="1637"/>
        <v>63.194033264407892</v>
      </c>
      <c r="CP166" s="16">
        <f t="shared" si="1637"/>
        <v>63.269681204279593</v>
      </c>
      <c r="CQ166" s="16"/>
      <c r="CR166" s="16"/>
      <c r="CS166" s="16">
        <f t="shared" ref="CS166:DX166" si="1638">IF(ISNUMBER(CS71),CS$97*CS71+CS$98,"")</f>
        <v>63.187320173269796</v>
      </c>
      <c r="CT166" s="16">
        <f t="shared" si="1638"/>
        <v>62.696138095147006</v>
      </c>
      <c r="CU166" s="16">
        <f t="shared" si="1638"/>
        <v>65.284439652457905</v>
      </c>
      <c r="CV166" s="16">
        <f t="shared" si="1638"/>
        <v>62.385849892717872</v>
      </c>
      <c r="CW166" s="16">
        <f t="shared" si="1638"/>
        <v>62.06759432398978</v>
      </c>
      <c r="CX166" s="16">
        <f t="shared" si="1638"/>
        <v>64.313871748406143</v>
      </c>
      <c r="CY166" s="16">
        <f t="shared" si="1638"/>
        <v>62.421343227477635</v>
      </c>
      <c r="CZ166" s="16">
        <f t="shared" si="1638"/>
        <v>62.131125447370167</v>
      </c>
      <c r="DA166" s="16">
        <f t="shared" si="1638"/>
        <v>64.436940109372969</v>
      </c>
      <c r="DB166" s="16">
        <f t="shared" si="1638"/>
        <v>63.018557070533262</v>
      </c>
      <c r="DC166" s="16">
        <f t="shared" si="1638"/>
        <v>62.55336677696576</v>
      </c>
      <c r="DD166" s="16">
        <f t="shared" si="1638"/>
        <v>65.190485562003886</v>
      </c>
      <c r="DE166" s="16">
        <f t="shared" si="1638"/>
        <v>62.512388911209541</v>
      </c>
      <c r="DF166" s="16">
        <f t="shared" si="1638"/>
        <v>62.156424122628152</v>
      </c>
      <c r="DG166" s="16">
        <f t="shared" si="1638"/>
        <v>64.589007194144529</v>
      </c>
      <c r="DH166" s="16">
        <f t="shared" si="1638"/>
        <v>62.28006814453876</v>
      </c>
      <c r="DI166" s="16">
        <f t="shared" si="1638"/>
        <v>61.848133929840344</v>
      </c>
      <c r="DJ166" s="16">
        <f t="shared" si="1638"/>
        <v>64.148478927093066</v>
      </c>
      <c r="DK166" s="16">
        <f t="shared" si="1638"/>
        <v>62.3021982445986</v>
      </c>
      <c r="DL166" s="16">
        <f t="shared" si="1638"/>
        <v>62.011929215425539</v>
      </c>
      <c r="DM166" s="16">
        <f t="shared" si="1638"/>
        <v>64.11178713363104</v>
      </c>
      <c r="DN166" s="16">
        <f t="shared" si="1638"/>
        <v>62.342957538652684</v>
      </c>
      <c r="DO166" s="16">
        <f t="shared" si="1638"/>
        <v>61.911019347496577</v>
      </c>
      <c r="DP166" s="16">
        <f t="shared" si="1638"/>
        <v>65.775509322791478</v>
      </c>
      <c r="DQ166" s="16">
        <f t="shared" si="1638"/>
        <v>62.76956679400962</v>
      </c>
      <c r="DR166" s="16">
        <f t="shared" si="1638"/>
        <v>62.365049762552943</v>
      </c>
      <c r="DS166" s="16">
        <f t="shared" si="1638"/>
        <v>64.926887827931338</v>
      </c>
      <c r="DT166" s="16">
        <f t="shared" si="1638"/>
        <v>62.430812617283564</v>
      </c>
      <c r="DU166" s="16">
        <f t="shared" si="1638"/>
        <v>62.119604777658523</v>
      </c>
      <c r="DV166" s="16">
        <f t="shared" si="1638"/>
        <v>64.33766901716865</v>
      </c>
      <c r="DW166" s="16">
        <f t="shared" si="1638"/>
        <v>61.978403859805255</v>
      </c>
      <c r="DX166" s="16">
        <f t="shared" si="1638"/>
        <v>61.367127000286416</v>
      </c>
      <c r="DY166" s="16">
        <f t="shared" ref="DY166:FD166" si="1639">IF(ISNUMBER(DY71),DY$97*DY71+DY$98,"")</f>
        <v>61.336167455280957</v>
      </c>
      <c r="DZ166" s="16">
        <f t="shared" si="1639"/>
        <v>60.905454784878955</v>
      </c>
      <c r="EA166" s="16">
        <f t="shared" si="1639"/>
        <v>60.844210657968006</v>
      </c>
      <c r="EB166" s="16">
        <f t="shared" si="1639"/>
        <v>61.239802141907631</v>
      </c>
      <c r="EC166" s="16">
        <f t="shared" si="1639"/>
        <v>61.061772530817407</v>
      </c>
      <c r="ED166" s="38">
        <f t="shared" si="1639"/>
        <v>61.557774662267903</v>
      </c>
      <c r="EE166" s="16">
        <f t="shared" si="1639"/>
        <v>62.111375590604027</v>
      </c>
      <c r="EF166" s="16">
        <f t="shared" si="1639"/>
        <v>60.844743154573351</v>
      </c>
      <c r="EG166" s="16">
        <f t="shared" si="1639"/>
        <v>61.413661174563956</v>
      </c>
      <c r="EH166" s="16">
        <f t="shared" si="1639"/>
        <v>60.899299266965045</v>
      </c>
      <c r="EI166" s="16">
        <f t="shared" si="1639"/>
        <v>61.469137308741537</v>
      </c>
      <c r="EJ166" s="16">
        <f t="shared" si="1639"/>
        <v>61.498674234913125</v>
      </c>
      <c r="EK166" s="16">
        <f t="shared" si="1639"/>
        <v>62.026103872579512</v>
      </c>
      <c r="EL166" s="16">
        <f t="shared" si="1639"/>
        <v>62.604534627932537</v>
      </c>
      <c r="EM166" s="16">
        <f t="shared" si="1639"/>
        <v>61.44485374856346</v>
      </c>
      <c r="EN166" s="16">
        <f t="shared" si="1639"/>
        <v>62.042559638562409</v>
      </c>
      <c r="EO166" s="16">
        <f t="shared" si="1639"/>
        <v>61.499063136413142</v>
      </c>
      <c r="EP166" s="16">
        <f t="shared" si="1639"/>
        <v>62.097273705298889</v>
      </c>
      <c r="EQ166" s="16">
        <f t="shared" si="1639"/>
        <v>62.967622534156661</v>
      </c>
      <c r="ER166" s="16">
        <f t="shared" si="1639"/>
        <v>63.530894974070407</v>
      </c>
      <c r="ES166" s="16">
        <f t="shared" si="1639"/>
        <v>61.899758687317984</v>
      </c>
      <c r="ET166" s="16">
        <f t="shared" si="1639"/>
        <v>61.96594720997831</v>
      </c>
      <c r="EU166" s="16">
        <f t="shared" si="1639"/>
        <v>61.337461118495682</v>
      </c>
      <c r="EV166" s="16">
        <f t="shared" si="1639"/>
        <v>61.392089720147126</v>
      </c>
      <c r="EW166" s="16">
        <f t="shared" si="1639"/>
        <v>61.928826133615303</v>
      </c>
      <c r="EX166" s="16">
        <f t="shared" si="1639"/>
        <v>61.787909818967734</v>
      </c>
      <c r="EY166" s="16">
        <f t="shared" si="1639"/>
        <v>61.178204338049227</v>
      </c>
      <c r="EZ166" s="16">
        <f t="shared" si="1639"/>
        <v>60.503508126583313</v>
      </c>
      <c r="FA166" s="16">
        <f t="shared" si="1639"/>
        <v>61.058172858237725</v>
      </c>
      <c r="FB166" s="16">
        <f t="shared" si="1639"/>
        <v>60.456596756634539</v>
      </c>
      <c r="FC166" s="16">
        <f t="shared" si="1639"/>
        <v>63.533634412151088</v>
      </c>
      <c r="FD166" s="16">
        <f t="shared" si="1639"/>
        <v>64.174490988565623</v>
      </c>
      <c r="FE166" s="16">
        <f t="shared" ref="FE166:GJ166" si="1640">IF(ISNUMBER(FE71),FE$97*FE71+FE$98,"")</f>
        <v>62.486010480517649</v>
      </c>
      <c r="FF166" s="16">
        <f t="shared" si="1640"/>
        <v>63.083979725173592</v>
      </c>
      <c r="FG166" s="16">
        <f t="shared" si="1640"/>
        <v>62.019322479149452</v>
      </c>
      <c r="FH166" s="16">
        <f t="shared" si="1640"/>
        <v>62.572835409619543</v>
      </c>
      <c r="FI166" s="16">
        <f t="shared" si="1640"/>
        <v>62.655371640917593</v>
      </c>
      <c r="FJ166" s="16">
        <f t="shared" si="1640"/>
        <v>66.083912549777921</v>
      </c>
      <c r="FK166" s="16">
        <f t="shared" si="1640"/>
        <v>63.248629040570876</v>
      </c>
      <c r="FL166" s="47">
        <f t="shared" si="1640"/>
        <v>61.564064785914624</v>
      </c>
      <c r="FM166" s="16">
        <f t="shared" si="1640"/>
        <v>61.534502736469136</v>
      </c>
      <c r="FN166" s="16">
        <f t="shared" si="1640"/>
        <v>61.571399347227668</v>
      </c>
      <c r="FO166" s="16">
        <f t="shared" si="1640"/>
        <v>61.991957440002338</v>
      </c>
      <c r="FP166" s="16">
        <f t="shared" si="1640"/>
        <v>61.531353628712992</v>
      </c>
      <c r="FQ166" s="16">
        <f t="shared" si="1640"/>
        <v>61.522154774063694</v>
      </c>
      <c r="FR166" s="16">
        <f t="shared" si="1640"/>
        <v>62.167017023571688</v>
      </c>
      <c r="FS166" s="16">
        <f t="shared" si="1640"/>
        <v>60.317453579401345</v>
      </c>
      <c r="FT166" s="16">
        <f t="shared" si="1640"/>
        <v>61.871257015490599</v>
      </c>
      <c r="FU166" s="16">
        <f t="shared" si="1640"/>
        <v>60.528204798516228</v>
      </c>
      <c r="FV166" s="16">
        <f t="shared" si="1640"/>
        <v>60.630527805034887</v>
      </c>
      <c r="FW166" s="16">
        <f t="shared" si="1640"/>
        <v>62.268748174029497</v>
      </c>
      <c r="FX166" s="16">
        <f t="shared" si="1640"/>
        <v>61.167190309363079</v>
      </c>
      <c r="FY166" s="16">
        <f t="shared" si="1640"/>
        <v>63.190152705526643</v>
      </c>
      <c r="FZ166" s="16">
        <f t="shared" si="1640"/>
        <v>62.269602810837327</v>
      </c>
      <c r="GA166" s="16">
        <f t="shared" si="1640"/>
        <v>61.677552974389414</v>
      </c>
      <c r="GB166" s="16">
        <f t="shared" si="1640"/>
        <v>61.584032438350391</v>
      </c>
      <c r="GC166" s="16">
        <f t="shared" si="1640"/>
        <v>60.978689018106067</v>
      </c>
      <c r="GD166" s="16">
        <f t="shared" si="1640"/>
        <v>61.635963116997658</v>
      </c>
      <c r="GE166" s="16">
        <f t="shared" si="1640"/>
        <v>61.030138909648002</v>
      </c>
      <c r="GF166" s="16">
        <f t="shared" si="1640"/>
        <v>62.196537635002898</v>
      </c>
      <c r="GG166" s="16">
        <f t="shared" si="1640"/>
        <v>61.662182444729922</v>
      </c>
      <c r="GH166" s="16">
        <f t="shared" si="1640"/>
        <v>62.234001674691356</v>
      </c>
      <c r="GI166" s="16">
        <f t="shared" si="1640"/>
        <v>61.508666231108577</v>
      </c>
      <c r="GJ166" s="16">
        <f t="shared" si="1640"/>
        <v>60.842021595774298</v>
      </c>
      <c r="GK166" s="16">
        <f t="shared" ref="GK166:HP166" si="1641">IF(ISNUMBER(GK71),GK$97*GK71+GK$98,"")</f>
        <v>60.813606593736893</v>
      </c>
      <c r="GL166" s="16">
        <f t="shared" si="1641"/>
        <v>63.844933142541919</v>
      </c>
      <c r="GM166" s="16">
        <f t="shared" si="1641"/>
        <v>62.323255056856155</v>
      </c>
      <c r="GN166" s="16">
        <f t="shared" si="1641"/>
        <v>62.708233909118505</v>
      </c>
      <c r="GO166" s="16">
        <f t="shared" si="1641"/>
        <v>62.876188885797632</v>
      </c>
      <c r="GP166" s="16">
        <f t="shared" si="1641"/>
        <v>61.210043880085067</v>
      </c>
      <c r="GQ166" s="16">
        <f t="shared" si="1641"/>
        <v>61.114684373904879</v>
      </c>
      <c r="GR166" s="16">
        <f t="shared" si="1641"/>
        <v>60.513993884838868</v>
      </c>
      <c r="GS166" s="16">
        <f t="shared" si="1641"/>
        <v>60.790160472065821</v>
      </c>
      <c r="GT166" s="16">
        <f t="shared" si="1641"/>
        <v>61.335009758105315</v>
      </c>
      <c r="GU166" s="16">
        <f t="shared" si="1641"/>
        <v>60.059967123528267</v>
      </c>
      <c r="GV166" s="16">
        <f t="shared" si="1641"/>
        <v>60.614110917824561</v>
      </c>
      <c r="GW166" s="16">
        <f t="shared" si="1641"/>
        <v>60.115281093310728</v>
      </c>
      <c r="GX166" s="16">
        <f t="shared" si="1641"/>
        <v>60.670608267566422</v>
      </c>
      <c r="GY166" s="16">
        <f t="shared" si="1641"/>
        <v>61.197373539178642</v>
      </c>
      <c r="GZ166" s="16">
        <f t="shared" si="1641"/>
        <v>61.766283849195489</v>
      </c>
      <c r="HA166" s="16">
        <f t="shared" si="1641"/>
        <v>60.670778827824719</v>
      </c>
      <c r="HB166" s="16">
        <f t="shared" si="1641"/>
        <v>61.254089269453374</v>
      </c>
      <c r="HC166" s="16">
        <f t="shared" si="1641"/>
        <v>62.201634623279034</v>
      </c>
      <c r="HD166" s="16">
        <f t="shared" si="1641"/>
        <v>62.75691310288785</v>
      </c>
      <c r="HE166" s="16">
        <f t="shared" si="1641"/>
        <v>61.038177049642371</v>
      </c>
      <c r="HF166" s="16">
        <f t="shared" si="1641"/>
        <v>61.110538343589369</v>
      </c>
      <c r="HG166" s="16">
        <f t="shared" si="1641"/>
        <v>60.493176728015442</v>
      </c>
      <c r="HH166" s="16">
        <f t="shared" si="1641"/>
        <v>61.076327232691796</v>
      </c>
      <c r="HI166" s="16">
        <f t="shared" si="1641"/>
        <v>60.934712295371966</v>
      </c>
      <c r="HJ166" s="16">
        <f t="shared" si="1641"/>
        <v>60.335679794306742</v>
      </c>
      <c r="HK166" s="16">
        <f t="shared" si="1641"/>
        <v>59.637598329060069</v>
      </c>
      <c r="HL166" s="16">
        <f t="shared" si="1641"/>
        <v>60.201090497573645</v>
      </c>
      <c r="HM166" s="16">
        <f t="shared" si="1641"/>
        <v>59.61078775937348</v>
      </c>
      <c r="HN166" s="16">
        <f t="shared" si="1641"/>
        <v>62.793988098834603</v>
      </c>
      <c r="HO166" s="16">
        <f t="shared" si="1641"/>
        <v>63.429322617065196</v>
      </c>
      <c r="HP166" s="16">
        <f t="shared" si="1641"/>
        <v>61.275359127108345</v>
      </c>
      <c r="HQ166" s="16">
        <f t="shared" ref="HQ166:IV166" si="1642">IF(ISNUMBER(HQ71),HQ$97*HQ71+HQ$98,"")</f>
        <v>61.820904707956871</v>
      </c>
      <c r="HR166" s="16">
        <f t="shared" si="1642"/>
        <v>61.636302567064277</v>
      </c>
      <c r="HS166" s="16">
        <f t="shared" si="1642"/>
        <v>62.225170237484519</v>
      </c>
      <c r="HT166" s="16">
        <f t="shared" si="1642"/>
        <v>61.824769458377105</v>
      </c>
      <c r="HU166" s="16">
        <f t="shared" si="1642"/>
        <v>62.409202090660145</v>
      </c>
      <c r="HV166" s="16">
        <f t="shared" si="1642"/>
        <v>60.716084092168032</v>
      </c>
      <c r="HW166" s="16">
        <f t="shared" si="1642"/>
        <v>61.30408717456254</v>
      </c>
      <c r="HX166" s="16">
        <f t="shared" si="1642"/>
        <v>61.259417173706822</v>
      </c>
      <c r="HY166" s="16">
        <f t="shared" si="1642"/>
        <v>62.817473177651848</v>
      </c>
      <c r="HZ166" s="16">
        <f t="shared" si="1642"/>
        <v>61.390813770778365</v>
      </c>
      <c r="IA166" s="16">
        <f t="shared" si="1642"/>
        <v>61.500635898753259</v>
      </c>
      <c r="IB166" s="16">
        <f t="shared" si="1642"/>
        <v>63.266987261296677</v>
      </c>
      <c r="IC166" s="16">
        <f t="shared" si="1642"/>
        <v>62.095280552726962</v>
      </c>
      <c r="ID166" s="16">
        <f t="shared" si="1642"/>
        <v>64.148105000160243</v>
      </c>
      <c r="IE166" s="16">
        <f t="shared" si="1642"/>
        <v>63.207813603162492</v>
      </c>
      <c r="IF166" s="16">
        <f t="shared" si="1642"/>
        <v>62.638652254802267</v>
      </c>
      <c r="IG166" s="16">
        <f t="shared" si="1642"/>
        <v>62.497250230669863</v>
      </c>
      <c r="IH166" s="16">
        <f t="shared" si="1642"/>
        <v>61.903765564410932</v>
      </c>
      <c r="II166" s="16">
        <f t="shared" si="1642"/>
        <v>62.551659761655841</v>
      </c>
      <c r="IJ166" s="16">
        <f t="shared" si="1642"/>
        <v>61.959472565890252</v>
      </c>
      <c r="IK166" s="16">
        <f t="shared" si="1642"/>
        <v>63.113125354850226</v>
      </c>
      <c r="IL166" s="16">
        <f t="shared" si="1642"/>
        <v>62.605480833841682</v>
      </c>
      <c r="IM166" s="16">
        <f t="shared" si="1642"/>
        <v>63.165527698817797</v>
      </c>
      <c r="IN166" s="16">
        <f t="shared" si="1642"/>
        <v>62.456343787457953</v>
      </c>
      <c r="IO166" s="16">
        <f t="shared" si="1642"/>
        <v>63.113125354850226</v>
      </c>
      <c r="IP166" s="16">
        <f t="shared" si="1642"/>
        <v>62.605480833841682</v>
      </c>
      <c r="IQ166" s="16">
        <f t="shared" si="1642"/>
        <v>64.770125145177985</v>
      </c>
      <c r="IR166" s="16">
        <f t="shared" si="1642"/>
        <v>63.270856054832109</v>
      </c>
      <c r="IS166" s="16">
        <f t="shared" si="1642"/>
        <v>63.733548917053824</v>
      </c>
      <c r="IT166" s="16">
        <f t="shared" si="1642"/>
        <v>63.892015500231167</v>
      </c>
      <c r="IU166" s="16">
        <f t="shared" si="1642"/>
        <v>62.142668482383513</v>
      </c>
      <c r="IV166" s="16">
        <f t="shared" si="1642"/>
        <v>62.284388258645365</v>
      </c>
      <c r="IW166" s="16">
        <f t="shared" ref="IW166:KB166" si="1643">IF(ISNUMBER(IW71),IW$97*IW71+IW$98,"")</f>
        <v>61.703375846648797</v>
      </c>
      <c r="IX166" s="16">
        <f t="shared" si="1643"/>
        <v>61.938496657108132</v>
      </c>
      <c r="IY166" s="16">
        <f t="shared" si="1643"/>
        <v>62.465149273186199</v>
      </c>
      <c r="IZ166" s="16">
        <f t="shared" si="1643"/>
        <v>61.145480848237582</v>
      </c>
      <c r="JA166" s="16">
        <f t="shared" si="1643"/>
        <v>61.692228593704868</v>
      </c>
      <c r="JB166" s="16">
        <f t="shared" si="1643"/>
        <v>61.206383145164665</v>
      </c>
      <c r="JC166" s="16">
        <f t="shared" si="1643"/>
        <v>61.752486881875512</v>
      </c>
      <c r="JD166" s="16">
        <f t="shared" si="1643"/>
        <v>62.404940453373072</v>
      </c>
      <c r="JE166" s="16">
        <f t="shared" si="1643"/>
        <v>62.956061813841586</v>
      </c>
      <c r="JF166" s="16">
        <f t="shared" si="1643"/>
        <v>61.826893621610651</v>
      </c>
      <c r="JG166" s="16">
        <f t="shared" si="1643"/>
        <v>62.401593208519671</v>
      </c>
      <c r="JH166" s="16">
        <f t="shared" si="1643"/>
        <v>63.351287503381826</v>
      </c>
      <c r="JI166" s="16">
        <f t="shared" si="1643"/>
        <v>63.888463306934938</v>
      </c>
      <c r="JJ166" s="16">
        <f t="shared" si="1643"/>
        <v>62.183343760533333</v>
      </c>
      <c r="JK166" s="16">
        <f t="shared" si="1643"/>
        <v>62.259490090186773</v>
      </c>
      <c r="JL166" s="16">
        <f t="shared" si="1643"/>
        <v>61.662940593878233</v>
      </c>
      <c r="JM166" s="16">
        <f t="shared" si="1643"/>
        <v>62.238721879649034</v>
      </c>
      <c r="JN166" s="16">
        <f t="shared" si="1643"/>
        <v>62.089524255069051</v>
      </c>
      <c r="JO166" s="16">
        <f t="shared" si="1643"/>
        <v>61.510515438918333</v>
      </c>
      <c r="JP166" s="16">
        <f t="shared" si="1643"/>
        <v>62.183343760533333</v>
      </c>
      <c r="JQ166" s="16">
        <f t="shared" si="1643"/>
        <v>62.259490090186773</v>
      </c>
      <c r="JR166" s="16">
        <f t="shared" si="1643"/>
        <v>61.662940593878233</v>
      </c>
      <c r="JS166" s="16">
        <f t="shared" si="1643"/>
        <v>63.933242313845753</v>
      </c>
      <c r="JT166" s="16">
        <f t="shared" si="1643"/>
        <v>64.546670682695861</v>
      </c>
      <c r="JU166" s="16">
        <f t="shared" si="1643"/>
        <v>62.418312305194306</v>
      </c>
      <c r="JV166" s="16">
        <f t="shared" si="1643"/>
        <v>62.945513938566648</v>
      </c>
      <c r="JW166" s="16">
        <f t="shared" si="1643"/>
        <v>62.875373777228944</v>
      </c>
      <c r="JX166" s="16">
        <f t="shared" si="1643"/>
        <v>63.445953943899937</v>
      </c>
      <c r="JY166" s="16">
        <f t="shared" si="1643"/>
        <v>63.049385460282352</v>
      </c>
      <c r="JZ166" s="16">
        <f t="shared" si="1643"/>
        <v>63.615546445309818</v>
      </c>
      <c r="KA166" s="16">
        <f t="shared" si="1643"/>
        <v>61.877007116850905</v>
      </c>
      <c r="KB166" s="16">
        <f t="shared" si="1643"/>
        <v>62.455843362087066</v>
      </c>
      <c r="LE166" s="23"/>
    </row>
    <row r="167" spans="1:317" x14ac:dyDescent="0.25">
      <c r="A167" s="70"/>
      <c r="B167" s="20">
        <f>B72</f>
        <v>67.16</v>
      </c>
      <c r="D167" s="9" t="s">
        <v>16</v>
      </c>
      <c r="E167" s="5">
        <v>9</v>
      </c>
      <c r="F167" s="16">
        <f t="shared" ref="F167:U167" si="1644">IF(ISNUMBER(F72),F$97*F72+F$98,"")</f>
        <v>68.4394801093746</v>
      </c>
      <c r="G167" s="16">
        <f t="shared" si="1644"/>
        <v>69.730275022344003</v>
      </c>
      <c r="H167" s="16">
        <f t="shared" ref="H167:I167" si="1645">IF(ISNUMBER(H72),H$97*H72+H$98,"")</f>
        <v>69.80856697337471</v>
      </c>
      <c r="I167" s="16">
        <f t="shared" si="1645"/>
        <v>71.195927918905866</v>
      </c>
      <c r="J167" s="16">
        <f t="shared" si="1644"/>
        <v>69.802371450303042</v>
      </c>
      <c r="K167" s="16">
        <f t="shared" si="1644"/>
        <v>71.196813445569802</v>
      </c>
      <c r="L167" s="16">
        <f t="shared" si="1644"/>
        <v>69.798716906121228</v>
      </c>
      <c r="M167" s="16">
        <f t="shared" si="1644"/>
        <v>71.188530054690972</v>
      </c>
      <c r="N167" s="16">
        <f t="shared" si="1644"/>
        <v>69.141084912939348</v>
      </c>
      <c r="O167" s="16">
        <f t="shared" si="1644"/>
        <v>70.573157744269182</v>
      </c>
      <c r="P167" s="16">
        <f t="shared" si="1644"/>
        <v>69.182252000877284</v>
      </c>
      <c r="Q167" s="16">
        <f t="shared" si="1644"/>
        <v>70.564782049497438</v>
      </c>
      <c r="R167" s="16">
        <f t="shared" si="1644"/>
        <v>70.069802616971614</v>
      </c>
      <c r="S167" s="16">
        <f t="shared" si="1644"/>
        <v>71.383358392099041</v>
      </c>
      <c r="T167" s="16">
        <f t="shared" si="1644"/>
        <v>69.571562484202332</v>
      </c>
      <c r="U167" s="16">
        <f t="shared" si="1644"/>
        <v>70.911324490557107</v>
      </c>
      <c r="V167" s="16">
        <f t="shared" si="1336"/>
        <v>69.348453757173672</v>
      </c>
      <c r="W167" s="16">
        <f t="shared" ref="W167:BM167" si="1646">IF(ISNUMBER(W72),W$97*W72+W$98,"")</f>
        <v>66.960822463906027</v>
      </c>
      <c r="X167" s="16">
        <f t="shared" si="1646"/>
        <v>67.242061497978071</v>
      </c>
      <c r="Y167" s="16">
        <f t="shared" si="1646"/>
        <v>67.158034692052595</v>
      </c>
      <c r="Z167" s="16">
        <f t="shared" si="1646"/>
        <v>66.900464171170057</v>
      </c>
      <c r="AA167" s="16">
        <f t="shared" si="1646"/>
        <v>67.359692106125678</v>
      </c>
      <c r="AB167" s="16">
        <f t="shared" si="1646"/>
        <v>67.208671048467195</v>
      </c>
      <c r="AC167" s="16">
        <f t="shared" si="1646"/>
        <v>66.760670405838425</v>
      </c>
      <c r="AD167" s="16">
        <f t="shared" si="1646"/>
        <v>67.096955215717045</v>
      </c>
      <c r="AE167" s="16">
        <f t="shared" si="1646"/>
        <v>67.080542063467661</v>
      </c>
      <c r="AF167" s="16">
        <f t="shared" si="1646"/>
        <v>66.158698152890054</v>
      </c>
      <c r="AG167" s="16">
        <f t="shared" si="1646"/>
        <v>67.953795671967924</v>
      </c>
      <c r="AH167" s="16">
        <f t="shared" si="1646"/>
        <v>68.040684497342482</v>
      </c>
      <c r="AI167" s="16">
        <f t="shared" si="1646"/>
        <v>68.017706730086118</v>
      </c>
      <c r="AJ167" s="16">
        <f t="shared" si="1646"/>
        <v>66.703474037257806</v>
      </c>
      <c r="AK167" s="16">
        <f t="shared" si="1646"/>
        <v>70.501904778581334</v>
      </c>
      <c r="AL167" s="16">
        <f t="shared" si="1646"/>
        <v>69.807108982045833</v>
      </c>
      <c r="AM167" s="16">
        <f t="shared" si="1646"/>
        <v>70.712782427358647</v>
      </c>
      <c r="AN167" s="16">
        <f t="shared" si="1646"/>
        <v>69.961426227528719</v>
      </c>
      <c r="AO167" s="16">
        <f t="shared" si="1646"/>
        <v>70.687432105380324</v>
      </c>
      <c r="AP167" s="16">
        <f t="shared" si="1646"/>
        <v>69.941131719743495</v>
      </c>
      <c r="AQ167" s="16">
        <f t="shared" si="1646"/>
        <v>70.439415699346327</v>
      </c>
      <c r="AR167" s="16">
        <f t="shared" si="1646"/>
        <v>69.63258774235797</v>
      </c>
      <c r="AS167" s="16">
        <f t="shared" si="1646"/>
        <v>70.248077627311957</v>
      </c>
      <c r="AT167" s="16">
        <f t="shared" si="1646"/>
        <v>69.383520486445946</v>
      </c>
      <c r="AU167" s="16">
        <f t="shared" si="1646"/>
        <v>69.117018191838866</v>
      </c>
      <c r="AV167" s="16">
        <f t="shared" si="1646"/>
        <v>69.090574806377106</v>
      </c>
      <c r="AW167" s="16">
        <f t="shared" si="1646"/>
        <v>67.916549819141423</v>
      </c>
      <c r="AX167" s="16">
        <f t="shared" si="1646"/>
        <v>66.27311833294803</v>
      </c>
      <c r="AY167" s="16">
        <f t="shared" si="1646"/>
        <v>67.898675388206883</v>
      </c>
      <c r="AZ167" s="16">
        <f t="shared" si="1646"/>
        <v>67.609077534859196</v>
      </c>
      <c r="BA167" s="16">
        <f t="shared" si="1646"/>
        <v>67.711980401444549</v>
      </c>
      <c r="BB167" s="16">
        <f t="shared" si="1646"/>
        <v>69.348194721840954</v>
      </c>
      <c r="BC167" s="16">
        <f t="shared" si="1646"/>
        <v>68.811376409297395</v>
      </c>
      <c r="BD167" s="16">
        <f t="shared" si="1646"/>
        <v>68.306950390157425</v>
      </c>
      <c r="BE167" s="16">
        <f t="shared" si="1646"/>
        <v>67.830828191396407</v>
      </c>
      <c r="BF167" s="16">
        <f t="shared" si="1646"/>
        <v>67.382677283700275</v>
      </c>
      <c r="BG167" s="16">
        <f t="shared" si="1646"/>
        <v>66.961783726297739</v>
      </c>
      <c r="BH167" s="16">
        <f t="shared" si="1646"/>
        <v>66.563516253385274</v>
      </c>
      <c r="BI167" s="16">
        <f t="shared" si="1646"/>
        <v>66.187490630904875</v>
      </c>
      <c r="BJ167" s="16">
        <f t="shared" si="1646"/>
        <v>65.835321929043587</v>
      </c>
      <c r="BK167" s="16">
        <f t="shared" si="1646"/>
        <v>65.503084527357331</v>
      </c>
      <c r="BL167" s="16">
        <f t="shared" si="1646"/>
        <v>65.190331290258541</v>
      </c>
      <c r="BM167" s="16">
        <f t="shared" si="1646"/>
        <v>64.89491118790221</v>
      </c>
      <c r="BN167" s="16"/>
      <c r="BO167" s="16"/>
      <c r="BP167" s="16"/>
      <c r="BQ167" s="16">
        <f t="shared" ref="BQ167:CB167" si="1647">IF(ISNUMBER(BQ72),BQ$97*BQ72+BQ$98,"")</f>
        <v>69.383520486445946</v>
      </c>
      <c r="BR167" s="16">
        <f t="shared" si="1647"/>
        <v>68.93392878705761</v>
      </c>
      <c r="BS167" s="16">
        <f t="shared" si="1647"/>
        <v>68.496730689039325</v>
      </c>
      <c r="BT167" s="16">
        <f t="shared" si="1647"/>
        <v>68.074022982296583</v>
      </c>
      <c r="BU167" s="16">
        <f t="shared" si="1647"/>
        <v>67.663809030347366</v>
      </c>
      <c r="BV167" s="16">
        <f t="shared" si="1647"/>
        <v>67.2646192992907</v>
      </c>
      <c r="BW167" s="16">
        <f t="shared" si="1647"/>
        <v>66.875739803612817</v>
      </c>
      <c r="BX167" s="16">
        <f t="shared" si="1647"/>
        <v>66.498528936369439</v>
      </c>
      <c r="BY167" s="16">
        <f t="shared" si="1647"/>
        <v>66.131807317572139</v>
      </c>
      <c r="BZ167" s="16">
        <f t="shared" si="1647"/>
        <v>65.775037992640591</v>
      </c>
      <c r="CA167" s="16">
        <f t="shared" si="1647"/>
        <v>65.428807956671903</v>
      </c>
      <c r="CB167" s="16">
        <f t="shared" si="1647"/>
        <v>65.091140853796261</v>
      </c>
      <c r="CC167" s="16"/>
      <c r="CD167" s="16"/>
      <c r="CE167" s="16">
        <f t="shared" ref="CE167:CP167" si="1648">IF(ISNUMBER(CE72),CE$97*CE72+CE$98,"")</f>
        <v>68.399072862372961</v>
      </c>
      <c r="CF167" s="16">
        <f t="shared" si="1648"/>
        <v>67.973109641860205</v>
      </c>
      <c r="CG167" s="16">
        <f t="shared" si="1648"/>
        <v>67.570750755556318</v>
      </c>
      <c r="CH167" s="16">
        <f t="shared" si="1648"/>
        <v>67.190092459301397</v>
      </c>
      <c r="CI167" s="16">
        <f t="shared" si="1648"/>
        <v>66.831979428494577</v>
      </c>
      <c r="CJ167" s="16">
        <f t="shared" si="1648"/>
        <v>66.490776093281426</v>
      </c>
      <c r="CK167" s="16">
        <f t="shared" si="1648"/>
        <v>66.16850332576584</v>
      </c>
      <c r="CL167" s="16">
        <f t="shared" si="1648"/>
        <v>65.861437212997828</v>
      </c>
      <c r="CM167" s="16">
        <f t="shared" si="1648"/>
        <v>65.572666848136734</v>
      </c>
      <c r="CN167" s="16">
        <f t="shared" si="1648"/>
        <v>65.296681287198908</v>
      </c>
      <c r="CO167" s="16">
        <f t="shared" si="1648"/>
        <v>65.035098260815928</v>
      </c>
      <c r="CP167" s="16">
        <f t="shared" si="1648"/>
        <v>64.786522024771273</v>
      </c>
      <c r="CQ167" s="16"/>
      <c r="CR167" s="16"/>
      <c r="CS167" s="16">
        <f t="shared" ref="CS167:DX167" si="1649">IF(ISNUMBER(CS72),CS$97*CS72+CS$98,"")</f>
        <v>67.046690547949709</v>
      </c>
      <c r="CT167" s="16">
        <f t="shared" si="1649"/>
        <v>69.66999288352585</v>
      </c>
      <c r="CU167" s="16">
        <f t="shared" si="1649"/>
        <v>68.24112503607428</v>
      </c>
      <c r="CV167" s="16">
        <f t="shared" si="1649"/>
        <v>66.960822463906027</v>
      </c>
      <c r="CW167" s="16">
        <f t="shared" si="1649"/>
        <v>69.63258774235797</v>
      </c>
      <c r="CX167" s="16">
        <f t="shared" si="1649"/>
        <v>67.916549819141423</v>
      </c>
      <c r="CY167" s="16">
        <f t="shared" si="1649"/>
        <v>66.914343234346177</v>
      </c>
      <c r="CZ167" s="16">
        <f t="shared" si="1649"/>
        <v>69.671210312625178</v>
      </c>
      <c r="DA167" s="16">
        <f t="shared" si="1649"/>
        <v>67.856835120239708</v>
      </c>
      <c r="DB167" s="16">
        <f t="shared" si="1649"/>
        <v>66.888656052112665</v>
      </c>
      <c r="DC167" s="16">
        <f t="shared" si="1649"/>
        <v>69.455658611777579</v>
      </c>
      <c r="DD167" s="16">
        <f t="shared" si="1649"/>
        <v>67.888049766960933</v>
      </c>
      <c r="DE167" s="16">
        <f t="shared" si="1649"/>
        <v>66.895324224592201</v>
      </c>
      <c r="DF167" s="16">
        <f t="shared" si="1649"/>
        <v>69.644263548650727</v>
      </c>
      <c r="DG167" s="16">
        <f t="shared" si="1649"/>
        <v>67.72858976176299</v>
      </c>
      <c r="DH167" s="16">
        <f t="shared" si="1649"/>
        <v>67.058472322079751</v>
      </c>
      <c r="DI167" s="16">
        <f t="shared" si="1649"/>
        <v>69.637838112013853</v>
      </c>
      <c r="DJ167" s="16">
        <f t="shared" si="1649"/>
        <v>68.518883894537382</v>
      </c>
      <c r="DK167" s="16">
        <f t="shared" si="1649"/>
        <v>67.064074786079004</v>
      </c>
      <c r="DL167" s="16">
        <f t="shared" si="1649"/>
        <v>69.704981851970615</v>
      </c>
      <c r="DM167" s="16">
        <f t="shared" si="1649"/>
        <v>68.01602569401166</v>
      </c>
      <c r="DN167" s="16">
        <f t="shared" si="1649"/>
        <v>67.013312023172773</v>
      </c>
      <c r="DO167" s="16">
        <f t="shared" si="1649"/>
        <v>69.558820059906935</v>
      </c>
      <c r="DP167" s="16">
        <f t="shared" si="1649"/>
        <v>65.993263567873825</v>
      </c>
      <c r="DQ167" s="16">
        <f t="shared" si="1649"/>
        <v>66.648935361406032</v>
      </c>
      <c r="DR167" s="16">
        <f t="shared" si="1649"/>
        <v>69.319212010601177</v>
      </c>
      <c r="DS167" s="16">
        <f t="shared" si="1649"/>
        <v>67.431988454848664</v>
      </c>
      <c r="DT167" s="16">
        <f t="shared" si="1649"/>
        <v>66.906649881365567</v>
      </c>
      <c r="DU167" s="16">
        <f t="shared" si="1649"/>
        <v>69.733634043170994</v>
      </c>
      <c r="DV167" s="16">
        <f t="shared" si="1649"/>
        <v>67.792605493262428</v>
      </c>
      <c r="DW167" s="16">
        <f t="shared" si="1649"/>
        <v>70.764971643006405</v>
      </c>
      <c r="DX167" s="16">
        <f t="shared" si="1649"/>
        <v>70.031924619125391</v>
      </c>
      <c r="DY167" s="16">
        <f t="shared" ref="DY167:FD167" si="1650">IF(ISNUMBER(DY72),DY$97*DY72+DY$98,"")</f>
        <v>69.980377038593261</v>
      </c>
      <c r="DZ167" s="16">
        <f t="shared" si="1650"/>
        <v>66.828365907290518</v>
      </c>
      <c r="EA167" s="16">
        <f t="shared" si="1650"/>
        <v>66.770683391703741</v>
      </c>
      <c r="EB167" s="16">
        <f t="shared" si="1650"/>
        <v>70.25591545243519</v>
      </c>
      <c r="EC167" s="16">
        <f t="shared" si="1650"/>
        <v>70.063669784317568</v>
      </c>
      <c r="ED167" s="38">
        <f t="shared" si="1650"/>
        <v>67.041588000976958</v>
      </c>
      <c r="EE167" s="16">
        <f t="shared" si="1650"/>
        <v>67.6624132605548</v>
      </c>
      <c r="EF167" s="16">
        <f t="shared" si="1650"/>
        <v>66.98448771296124</v>
      </c>
      <c r="EG167" s="16">
        <f t="shared" si="1650"/>
        <v>67.653246971545869</v>
      </c>
      <c r="EH167" s="16">
        <f t="shared" si="1650"/>
        <v>66.990309021836097</v>
      </c>
      <c r="EI167" s="16">
        <f t="shared" si="1650"/>
        <v>67.65544278007971</v>
      </c>
      <c r="EJ167" s="16">
        <f t="shared" si="1650"/>
        <v>66.195966145347796</v>
      </c>
      <c r="EK167" s="16">
        <f t="shared" si="1650"/>
        <v>68.082341510523946</v>
      </c>
      <c r="EL167" s="16">
        <f t="shared" si="1650"/>
        <v>68.736393283108939</v>
      </c>
      <c r="EM167" s="16">
        <f t="shared" si="1650"/>
        <v>67.970510027318596</v>
      </c>
      <c r="EN167" s="16">
        <f t="shared" si="1650"/>
        <v>68.67359078063015</v>
      </c>
      <c r="EO167" s="16">
        <f t="shared" si="1650"/>
        <v>67.970045772770987</v>
      </c>
      <c r="EP167" s="16">
        <f t="shared" si="1650"/>
        <v>68.668939433355959</v>
      </c>
      <c r="EQ167" s="16">
        <f t="shared" si="1650"/>
        <v>66.768448358156988</v>
      </c>
      <c r="ER167" s="16">
        <f t="shared" si="1650"/>
        <v>67.369833050777117</v>
      </c>
      <c r="ES167" s="16">
        <f t="shared" si="1650"/>
        <v>70.503115426720896</v>
      </c>
      <c r="ET167" s="16">
        <f t="shared" si="1650"/>
        <v>70.336497044559323</v>
      </c>
      <c r="EU167" s="16">
        <f t="shared" si="1650"/>
        <v>69.593752524651123</v>
      </c>
      <c r="EV167" s="16">
        <f t="shared" si="1650"/>
        <v>69.925523231995399</v>
      </c>
      <c r="EW167" s="16">
        <f t="shared" si="1650"/>
        <v>70.699997327519597</v>
      </c>
      <c r="EX167" s="16">
        <f t="shared" si="1650"/>
        <v>70.581807366344336</v>
      </c>
      <c r="EY167" s="16">
        <f t="shared" si="1650"/>
        <v>69.849946699918704</v>
      </c>
      <c r="EZ167" s="16">
        <f t="shared" si="1650"/>
        <v>69.315127489188328</v>
      </c>
      <c r="FA167" s="16">
        <f t="shared" si="1650"/>
        <v>70.012984672365988</v>
      </c>
      <c r="FB167" s="16">
        <f t="shared" si="1650"/>
        <v>69.286561484936314</v>
      </c>
      <c r="FC167" s="16">
        <f t="shared" si="1650"/>
        <v>68.04695998667178</v>
      </c>
      <c r="FD167" s="16">
        <f t="shared" si="1650"/>
        <v>68.739624952058065</v>
      </c>
      <c r="FE167" s="16">
        <f t="shared" ref="FE167:GJ167" si="1651">IF(ISNUMBER(FE72),FE$97*FE72+FE$98,"")</f>
        <v>68.026034109607451</v>
      </c>
      <c r="FF167" s="16">
        <f t="shared" si="1651"/>
        <v>68.692171400052871</v>
      </c>
      <c r="FG167" s="16">
        <f t="shared" si="1651"/>
        <v>66.320936644773639</v>
      </c>
      <c r="FH167" s="16">
        <f t="shared" si="1651"/>
        <v>66.921992726929147</v>
      </c>
      <c r="FI167" s="16">
        <f t="shared" si="1651"/>
        <v>67.721140296746711</v>
      </c>
      <c r="FJ167" s="16">
        <f t="shared" si="1651"/>
        <v>67.341886991755473</v>
      </c>
      <c r="FK167" s="16">
        <f t="shared" si="1651"/>
        <v>68.374224209194978</v>
      </c>
      <c r="FL167" s="47">
        <f t="shared" si="1651"/>
        <v>67.651893901013366</v>
      </c>
      <c r="FM167" s="16">
        <f t="shared" si="1651"/>
        <v>67.648000883693229</v>
      </c>
      <c r="FN167" s="16">
        <f t="shared" si="1651"/>
        <v>67.653552778731807</v>
      </c>
      <c r="FO167" s="16">
        <f t="shared" si="1651"/>
        <v>67.695586146153047</v>
      </c>
      <c r="FP167" s="16">
        <f t="shared" si="1651"/>
        <v>67.646681518444538</v>
      </c>
      <c r="FQ167" s="16">
        <f t="shared" si="1651"/>
        <v>67.646097287354451</v>
      </c>
      <c r="FR167" s="16">
        <f t="shared" si="1651"/>
        <v>68.349498633106705</v>
      </c>
      <c r="FS167" s="16">
        <f t="shared" si="1651"/>
        <v>69.683575926471406</v>
      </c>
      <c r="FT167" s="16">
        <f t="shared" si="1651"/>
        <v>67.222187485656733</v>
      </c>
      <c r="FU167" s="16">
        <f t="shared" si="1651"/>
        <v>67.380449484961815</v>
      </c>
      <c r="FV167" s="16">
        <f t="shared" si="1651"/>
        <v>67.356852584809801</v>
      </c>
      <c r="FW167" s="16">
        <f t="shared" si="1651"/>
        <v>68.22796247934123</v>
      </c>
      <c r="FX167" s="16">
        <f t="shared" si="1651"/>
        <v>68.299906282321572</v>
      </c>
      <c r="FY167" s="16">
        <f t="shared" si="1651"/>
        <v>66.941518078982952</v>
      </c>
      <c r="FZ167" s="16">
        <f t="shared" si="1651"/>
        <v>70.772993205889861</v>
      </c>
      <c r="GA167" s="16">
        <f t="shared" si="1651"/>
        <v>70.073589616405229</v>
      </c>
      <c r="GB167" s="16">
        <f t="shared" si="1651"/>
        <v>71.006173286968533</v>
      </c>
      <c r="GC167" s="16">
        <f t="shared" si="1651"/>
        <v>70.24691647700277</v>
      </c>
      <c r="GD167" s="16">
        <f t="shared" si="1651"/>
        <v>70.973844808453364</v>
      </c>
      <c r="GE167" s="16">
        <f t="shared" si="1651"/>
        <v>70.219822224951628</v>
      </c>
      <c r="GF167" s="16">
        <f t="shared" si="1651"/>
        <v>70.495583065668086</v>
      </c>
      <c r="GG167" s="16">
        <f t="shared" si="1651"/>
        <v>69.617894682339525</v>
      </c>
      <c r="GH167" s="16">
        <f t="shared" si="1651"/>
        <v>70.704510333308463</v>
      </c>
      <c r="GI167" s="16">
        <f t="shared" si="1651"/>
        <v>69.899850697316708</v>
      </c>
      <c r="GJ167" s="16">
        <f t="shared" si="1651"/>
        <v>69.433286035282237</v>
      </c>
      <c r="GK167" s="16">
        <f t="shared" ref="GK167:HP167" si="1652">IF(ISNUMBER(GK72),GK$97*GK72+GK$98,"")</f>
        <v>69.39744664257843</v>
      </c>
      <c r="GL167" s="16">
        <f t="shared" si="1652"/>
        <v>68.194783734902998</v>
      </c>
      <c r="GM167" s="16">
        <f t="shared" si="1652"/>
        <v>66.519237221931974</v>
      </c>
      <c r="GN167" s="16">
        <f t="shared" si="1652"/>
        <v>68.196202812227085</v>
      </c>
      <c r="GO167" s="16">
        <f t="shared" si="1652"/>
        <v>67.895157315242656</v>
      </c>
      <c r="GP167" s="16">
        <f t="shared" si="1652"/>
        <v>68.013991136634587</v>
      </c>
      <c r="GQ167" s="16">
        <f t="shared" si="1652"/>
        <v>70.789471985619187</v>
      </c>
      <c r="GR167" s="16">
        <f t="shared" si="1652"/>
        <v>70.055355650045641</v>
      </c>
      <c r="GS167" s="16">
        <f t="shared" si="1652"/>
        <v>67.073675626008665</v>
      </c>
      <c r="GT167" s="16">
        <f t="shared" si="1652"/>
        <v>67.693292071105432</v>
      </c>
      <c r="GU167" s="16">
        <f t="shared" si="1652"/>
        <v>67.020638647115859</v>
      </c>
      <c r="GV167" s="16">
        <f t="shared" si="1652"/>
        <v>67.690591889064095</v>
      </c>
      <c r="GW167" s="16">
        <f t="shared" si="1652"/>
        <v>67.025261948082814</v>
      </c>
      <c r="GX167" s="16">
        <f t="shared" si="1652"/>
        <v>67.691635703156706</v>
      </c>
      <c r="GY167" s="16">
        <f t="shared" si="1652"/>
        <v>68.125336611221613</v>
      </c>
      <c r="GZ167" s="16">
        <f t="shared" si="1652"/>
        <v>68.778832877955779</v>
      </c>
      <c r="HA167" s="16">
        <f t="shared" si="1652"/>
        <v>68.008450749639991</v>
      </c>
      <c r="HB167" s="16">
        <f t="shared" si="1652"/>
        <v>68.709139545849425</v>
      </c>
      <c r="HC167" s="16">
        <f t="shared" si="1652"/>
        <v>66.783026107820362</v>
      </c>
      <c r="HD167" s="16">
        <f t="shared" si="1652"/>
        <v>67.382174984621813</v>
      </c>
      <c r="HE167" s="16">
        <f t="shared" si="1652"/>
        <v>70.503210093010381</v>
      </c>
      <c r="HF167" s="16">
        <f t="shared" si="1652"/>
        <v>70.324513795023435</v>
      </c>
      <c r="HG167" s="16">
        <f t="shared" si="1652"/>
        <v>69.582276954039045</v>
      </c>
      <c r="HH167" s="16">
        <f t="shared" si="1652"/>
        <v>70.718152330391575</v>
      </c>
      <c r="HI167" s="16">
        <f t="shared" si="1652"/>
        <v>70.607003337349056</v>
      </c>
      <c r="HJ167" s="16">
        <f t="shared" si="1652"/>
        <v>69.874290240178823</v>
      </c>
      <c r="HK167" s="16">
        <f t="shared" si="1652"/>
        <v>69.391501622938165</v>
      </c>
      <c r="HL167" s="16">
        <f t="shared" si="1652"/>
        <v>70.08145942089331</v>
      </c>
      <c r="HM167" s="16">
        <f t="shared" si="1652"/>
        <v>69.353866965907301</v>
      </c>
      <c r="HN167" s="16">
        <f t="shared" si="1652"/>
        <v>68.079780813172661</v>
      </c>
      <c r="HO167" s="16">
        <f t="shared" si="1652"/>
        <v>68.773726075237889</v>
      </c>
      <c r="HP167" s="16">
        <f t="shared" si="1652"/>
        <v>66.340221115325718</v>
      </c>
      <c r="HQ167" s="16">
        <f t="shared" ref="HQ167:IV167" si="1653">IF(ISNUMBER(HQ72),HQ$97*HQ72+HQ$98,"")</f>
        <v>66.939405571286443</v>
      </c>
      <c r="HR167" s="16">
        <f t="shared" si="1653"/>
        <v>68.088478136840209</v>
      </c>
      <c r="HS167" s="16">
        <f t="shared" si="1653"/>
        <v>68.755172294825428</v>
      </c>
      <c r="HT167" s="16">
        <f t="shared" si="1653"/>
        <v>67.774519437189952</v>
      </c>
      <c r="HU167" s="16">
        <f t="shared" si="1653"/>
        <v>68.427472891684644</v>
      </c>
      <c r="HV167" s="16">
        <f t="shared" si="1653"/>
        <v>67.709835109915161</v>
      </c>
      <c r="HW167" s="16">
        <f t="shared" si="1653"/>
        <v>68.409820987244828</v>
      </c>
      <c r="HX167" s="16">
        <f t="shared" si="1653"/>
        <v>70.295684823297208</v>
      </c>
      <c r="HY167" s="16">
        <f t="shared" si="1653"/>
        <v>67.737765962006279</v>
      </c>
      <c r="HZ167" s="16">
        <f t="shared" si="1653"/>
        <v>67.899475087619635</v>
      </c>
      <c r="IA167" s="16">
        <f t="shared" si="1653"/>
        <v>67.878601738719979</v>
      </c>
      <c r="IB167" s="16">
        <f t="shared" si="1653"/>
        <v>68.797742318068984</v>
      </c>
      <c r="IC167" s="16">
        <f t="shared" si="1653"/>
        <v>68.875827342232</v>
      </c>
      <c r="ID167" s="16">
        <f t="shared" si="1653"/>
        <v>67.45443818702671</v>
      </c>
      <c r="IE167" s="16">
        <f t="shared" si="1653"/>
        <v>71.355518002837854</v>
      </c>
      <c r="IF167" s="16">
        <f t="shared" si="1653"/>
        <v>70.668140464475329</v>
      </c>
      <c r="IG167" s="16">
        <f t="shared" si="1653"/>
        <v>71.590090271216155</v>
      </c>
      <c r="IH167" s="16">
        <f t="shared" si="1653"/>
        <v>70.843603815813267</v>
      </c>
      <c r="II167" s="16">
        <f t="shared" si="1653"/>
        <v>71.56053668894215</v>
      </c>
      <c r="IJ167" s="16">
        <f t="shared" si="1653"/>
        <v>70.818975928094247</v>
      </c>
      <c r="IK167" s="16">
        <f t="shared" si="1653"/>
        <v>71.043211579313152</v>
      </c>
      <c r="IL167" s="16">
        <f t="shared" si="1653"/>
        <v>70.323816688716221</v>
      </c>
      <c r="IM167" s="16">
        <f t="shared" si="1653"/>
        <v>71.272945056374979</v>
      </c>
      <c r="IN167" s="16">
        <f t="shared" si="1653"/>
        <v>70.476247366667238</v>
      </c>
      <c r="IO167" s="16">
        <f t="shared" si="1653"/>
        <v>71.043211579313152</v>
      </c>
      <c r="IP167" s="16">
        <f t="shared" si="1653"/>
        <v>70.323816688716221</v>
      </c>
      <c r="IQ167" s="16">
        <f t="shared" si="1653"/>
        <v>68.672935518870645</v>
      </c>
      <c r="IR167" s="16">
        <f t="shared" si="1653"/>
        <v>66.979590717551886</v>
      </c>
      <c r="IS167" s="16">
        <f t="shared" si="1653"/>
        <v>68.685531086843426</v>
      </c>
      <c r="IT167" s="16">
        <f t="shared" si="1653"/>
        <v>68.374377352354074</v>
      </c>
      <c r="IU167" s="16">
        <f t="shared" si="1653"/>
        <v>68.500561413711708</v>
      </c>
      <c r="IV167" s="16">
        <f t="shared" si="1653"/>
        <v>71.622573467690486</v>
      </c>
      <c r="IW167" s="16">
        <f t="shared" ref="IW167:KB167" si="1654">IF(ISNUMBER(IW72),IW$97*IW72+IW$98,"")</f>
        <v>70.897478796583869</v>
      </c>
      <c r="IX167" s="16">
        <f t="shared" si="1654"/>
        <v>67.819387604088618</v>
      </c>
      <c r="IY167" s="16">
        <f t="shared" si="1654"/>
        <v>68.430624332827136</v>
      </c>
      <c r="IZ167" s="16">
        <f t="shared" si="1654"/>
        <v>67.76593007595244</v>
      </c>
      <c r="JA167" s="16">
        <f t="shared" si="1654"/>
        <v>68.426959095630465</v>
      </c>
      <c r="JB167" s="16">
        <f t="shared" si="1654"/>
        <v>67.771103439283635</v>
      </c>
      <c r="JC167" s="16">
        <f t="shared" si="1654"/>
        <v>68.428726003083256</v>
      </c>
      <c r="JD167" s="16">
        <f t="shared" si="1654"/>
        <v>68.929624260817263</v>
      </c>
      <c r="JE167" s="16">
        <f t="shared" si="1654"/>
        <v>69.575058214824281</v>
      </c>
      <c r="JF167" s="16">
        <f t="shared" si="1654"/>
        <v>68.813353935912275</v>
      </c>
      <c r="JG167" s="16">
        <f t="shared" si="1654"/>
        <v>69.505674357057416</v>
      </c>
      <c r="JH167" s="16">
        <f t="shared" si="1654"/>
        <v>67.519120198641446</v>
      </c>
      <c r="JI167" s="16">
        <f t="shared" si="1654"/>
        <v>68.109892275199016</v>
      </c>
      <c r="JJ167" s="16">
        <f t="shared" si="1654"/>
        <v>71.299336088421327</v>
      </c>
      <c r="JK167" s="16">
        <f t="shared" si="1654"/>
        <v>71.276754883253091</v>
      </c>
      <c r="JL167" s="16">
        <f t="shared" si="1654"/>
        <v>70.542047124596436</v>
      </c>
      <c r="JM167" s="16">
        <f t="shared" si="1654"/>
        <v>71.536500938627739</v>
      </c>
      <c r="JN167" s="16">
        <f t="shared" si="1654"/>
        <v>71.420592492587872</v>
      </c>
      <c r="JO167" s="16">
        <f t="shared" si="1654"/>
        <v>70.697275698174209</v>
      </c>
      <c r="JP167" s="16">
        <f t="shared" si="1654"/>
        <v>71.299336088421327</v>
      </c>
      <c r="JQ167" s="16">
        <f t="shared" si="1654"/>
        <v>71.276754883253091</v>
      </c>
      <c r="JR167" s="16">
        <f t="shared" si="1654"/>
        <v>70.542047124596436</v>
      </c>
      <c r="JS167" s="16">
        <f t="shared" si="1654"/>
        <v>68.803588895502358</v>
      </c>
      <c r="JT167" s="16">
        <f t="shared" si="1654"/>
        <v>69.486371108470948</v>
      </c>
      <c r="JU167" s="16">
        <f t="shared" si="1654"/>
        <v>67.025463532895273</v>
      </c>
      <c r="JV167" s="16">
        <f t="shared" si="1654"/>
        <v>67.615412754286183</v>
      </c>
      <c r="JW167" s="16">
        <f t="shared" si="1654"/>
        <v>68.814142131202033</v>
      </c>
      <c r="JX167" s="16">
        <f t="shared" si="1654"/>
        <v>69.470841502945206</v>
      </c>
      <c r="JY167" s="16">
        <f t="shared" si="1654"/>
        <v>68.486622814243773</v>
      </c>
      <c r="JZ167" s="16">
        <f t="shared" si="1654"/>
        <v>69.129618908353535</v>
      </c>
      <c r="KA167" s="16">
        <f t="shared" si="1654"/>
        <v>68.422709434760989</v>
      </c>
      <c r="KB167" s="16">
        <f t="shared" si="1654"/>
        <v>69.112332652579312</v>
      </c>
      <c r="LE167" s="23"/>
    </row>
    <row r="168" spans="1:317" x14ac:dyDescent="0.25">
      <c r="A168" s="70"/>
      <c r="B168" s="20">
        <f>B73</f>
        <v>20.69</v>
      </c>
      <c r="D168" s="9" t="s">
        <v>5</v>
      </c>
      <c r="E168" s="5">
        <v>13</v>
      </c>
      <c r="F168" s="16">
        <f t="shared" ref="F168:U168" si="1655">IF(ISNUMBER(F73),F$97*F73+F$98,"")</f>
        <v>8.1515064309210175</v>
      </c>
      <c r="G168" s="16">
        <f t="shared" si="1655"/>
        <v>7.8668721971682203</v>
      </c>
      <c r="H168" s="16">
        <f t="shared" ref="H168:I168" si="1656">IF(ISNUMBER(H73),H$97*H73+H$98,"")</f>
        <v>15.827643840727347</v>
      </c>
      <c r="I168" s="16">
        <f t="shared" si="1656"/>
        <v>15.689251652583948</v>
      </c>
      <c r="J168" s="16">
        <f t="shared" si="1655"/>
        <v>16.130011079827398</v>
      </c>
      <c r="K168" s="16">
        <f t="shared" si="1655"/>
        <v>15.993759542635559</v>
      </c>
      <c r="L168" s="16">
        <f t="shared" si="1655"/>
        <v>15.962085884499601</v>
      </c>
      <c r="M168" s="16">
        <f t="shared" si="1655"/>
        <v>15.825798947167499</v>
      </c>
      <c r="N168" s="16">
        <f t="shared" si="1655"/>
        <v>17.448044483503139</v>
      </c>
      <c r="O168" s="16">
        <f t="shared" si="1655"/>
        <v>17.36121593679232</v>
      </c>
      <c r="P168" s="16">
        <f t="shared" si="1655"/>
        <v>17.116975653313403</v>
      </c>
      <c r="Q168" s="16">
        <f t="shared" si="1655"/>
        <v>17.029923894311992</v>
      </c>
      <c r="R168" s="16">
        <f t="shared" si="1655"/>
        <v>17.602814643062288</v>
      </c>
      <c r="S168" s="16">
        <f t="shared" si="1655"/>
        <v>17.581746565670556</v>
      </c>
      <c r="T168" s="16">
        <f t="shared" si="1655"/>
        <v>17.541229480342594</v>
      </c>
      <c r="U168" s="16">
        <f t="shared" si="1655"/>
        <v>17.420860431655285</v>
      </c>
      <c r="V168" s="16">
        <f t="shared" si="1336"/>
        <v>17.593532325290596</v>
      </c>
      <c r="W168" s="16">
        <f t="shared" ref="W168:BM168" si="1657">IF(ISNUMBER(W73),W$97*W73+W$98,"")</f>
        <v>19.808130323202761</v>
      </c>
      <c r="X168" s="16">
        <f t="shared" si="1657"/>
        <v>20.617416935325906</v>
      </c>
      <c r="Y168" s="16">
        <f t="shared" si="1657"/>
        <v>20.658142551195425</v>
      </c>
      <c r="Z168" s="16">
        <f t="shared" si="1657"/>
        <v>21.126281028609156</v>
      </c>
      <c r="AA168" s="16">
        <f t="shared" si="1657"/>
        <v>21.471074929968893</v>
      </c>
      <c r="AB168" s="16">
        <f t="shared" si="1657"/>
        <v>20.515067018812829</v>
      </c>
      <c r="AC168" s="16">
        <f t="shared" si="1657"/>
        <v>21.233193091679937</v>
      </c>
      <c r="AD168" s="16">
        <f t="shared" si="1657"/>
        <v>20.37793044102736</v>
      </c>
      <c r="AE168" s="16">
        <f t="shared" si="1657"/>
        <v>20.322552076292027</v>
      </c>
      <c r="AF168" s="16">
        <f t="shared" si="1657"/>
        <v>18.260783007183562</v>
      </c>
      <c r="AG168" s="16">
        <f t="shared" si="1657"/>
        <v>19.205433046560813</v>
      </c>
      <c r="AH168" s="16">
        <f t="shared" si="1657"/>
        <v>19.767606442459339</v>
      </c>
      <c r="AI168" s="16">
        <f t="shared" si="1657"/>
        <v>19.705370278909783</v>
      </c>
      <c r="AJ168" s="16">
        <f t="shared" si="1657"/>
        <v>20.256019259698917</v>
      </c>
      <c r="AK168" s="16">
        <f t="shared" si="1657"/>
        <v>16.641889660712877</v>
      </c>
      <c r="AL168" s="16">
        <f t="shared" si="1657"/>
        <v>17.02890174125676</v>
      </c>
      <c r="AM168" s="16">
        <f t="shared" si="1657"/>
        <v>16.897791432547137</v>
      </c>
      <c r="AN168" s="16">
        <f t="shared" si="1657"/>
        <v>17.305052873810752</v>
      </c>
      <c r="AO168" s="16">
        <f t="shared" si="1657"/>
        <v>16.877557108979573</v>
      </c>
      <c r="AP168" s="16">
        <f t="shared" si="1657"/>
        <v>17.284758065507589</v>
      </c>
      <c r="AQ168" s="16">
        <f t="shared" si="1657"/>
        <v>16.812625539565801</v>
      </c>
      <c r="AR168" s="16">
        <f t="shared" si="1657"/>
        <v>17.327516462943692</v>
      </c>
      <c r="AS168" s="16">
        <f t="shared" si="1657"/>
        <v>17.62097384603058</v>
      </c>
      <c r="AT168" s="16">
        <f t="shared" si="1657"/>
        <v>17.86622482867611</v>
      </c>
      <c r="AU168" s="16">
        <f t="shared" si="1657"/>
        <v>18.465716465963169</v>
      </c>
      <c r="AV168" s="16">
        <f t="shared" si="1657"/>
        <v>18.456646399806402</v>
      </c>
      <c r="AW168" s="16">
        <f t="shared" si="1657"/>
        <v>18.214459065019497</v>
      </c>
      <c r="AX168" s="16">
        <f t="shared" si="1657"/>
        <v>20.591810553121292</v>
      </c>
      <c r="AY168" s="16">
        <f t="shared" si="1657"/>
        <v>19.135869566699114</v>
      </c>
      <c r="AZ168" s="16">
        <f t="shared" si="1657"/>
        <v>19.555224187544127</v>
      </c>
      <c r="BA168" s="16">
        <f t="shared" si="1657"/>
        <v>20.260945871631066</v>
      </c>
      <c r="BB168" s="16">
        <f t="shared" si="1657"/>
        <v>17.594142041440506</v>
      </c>
      <c r="BC168" s="16">
        <f t="shared" si="1657"/>
        <v>18.030243890397514</v>
      </c>
      <c r="BD168" s="16">
        <f t="shared" si="1657"/>
        <v>18.470829749927589</v>
      </c>
      <c r="BE168" s="16">
        <f t="shared" si="1657"/>
        <v>18.915377865042984</v>
      </c>
      <c r="BF168" s="16">
        <f t="shared" si="1657"/>
        <v>19.362671465723793</v>
      </c>
      <c r="BG168" s="16">
        <f t="shared" si="1657"/>
        <v>19.808009892676466</v>
      </c>
      <c r="BH168" s="16">
        <f t="shared" si="1657"/>
        <v>20.252642548036278</v>
      </c>
      <c r="BI168" s="16">
        <f t="shared" si="1657"/>
        <v>20.69384186221302</v>
      </c>
      <c r="BJ168" s="16">
        <f t="shared" si="1657"/>
        <v>21.131222655770358</v>
      </c>
      <c r="BK168" s="16">
        <f t="shared" si="1657"/>
        <v>21.563731603396519</v>
      </c>
      <c r="BL168" s="16">
        <f t="shared" si="1657"/>
        <v>21.990348422773963</v>
      </c>
      <c r="BM168" s="16">
        <f t="shared" si="1657"/>
        <v>22.410815696973629</v>
      </c>
      <c r="BN168" s="16"/>
      <c r="BO168" s="16"/>
      <c r="BP168" s="16"/>
      <c r="BQ168" s="16">
        <f t="shared" ref="BQ168:CB168" si="1658">IF(ISNUMBER(BQ73),BQ$97*BQ73+BQ$98,"")</f>
        <v>17.86622482867611</v>
      </c>
      <c r="BR168" s="16">
        <f t="shared" si="1658"/>
        <v>18.269875277659651</v>
      </c>
      <c r="BS168" s="16">
        <f t="shared" si="1658"/>
        <v>18.67747514940811</v>
      </c>
      <c r="BT168" s="16">
        <f t="shared" si="1658"/>
        <v>19.088350357371013</v>
      </c>
      <c r="BU168" s="16">
        <f t="shared" si="1658"/>
        <v>19.499238021446843</v>
      </c>
      <c r="BV168" s="16">
        <f t="shared" si="1658"/>
        <v>19.9108595620892</v>
      </c>
      <c r="BW168" s="16">
        <f t="shared" si="1658"/>
        <v>20.322303543495565</v>
      </c>
      <c r="BX168" s="16">
        <f t="shared" si="1658"/>
        <v>20.732277912176585</v>
      </c>
      <c r="BY168" s="16">
        <f t="shared" si="1658"/>
        <v>21.141080088498029</v>
      </c>
      <c r="BZ168" s="16">
        <f t="shared" si="1658"/>
        <v>21.547691605302759</v>
      </c>
      <c r="CA168" s="16">
        <f t="shared" si="1658"/>
        <v>21.951247814979553</v>
      </c>
      <c r="CB168" s="16">
        <f t="shared" si="1658"/>
        <v>22.352885652735495</v>
      </c>
      <c r="CC168" s="16"/>
      <c r="CD168" s="16"/>
      <c r="CE168" s="16">
        <f t="shared" ref="CE168:CP168" si="1659">IF(ISNUMBER(CE73),CE$97*CE73+CE$98,"")</f>
        <v>18.378448996904297</v>
      </c>
      <c r="CF168" s="16">
        <f t="shared" si="1659"/>
        <v>18.781373058956433</v>
      </c>
      <c r="CG168" s="16">
        <f t="shared" si="1659"/>
        <v>19.185685761234538</v>
      </c>
      <c r="CH168" s="16">
        <f t="shared" si="1659"/>
        <v>19.590308740465076</v>
      </c>
      <c r="CI168" s="16">
        <f t="shared" si="1659"/>
        <v>19.992299959048438</v>
      </c>
      <c r="CJ168" s="16">
        <f t="shared" si="1659"/>
        <v>20.391932206303125</v>
      </c>
      <c r="CK168" s="16">
        <f t="shared" si="1659"/>
        <v>20.788367387093132</v>
      </c>
      <c r="CL168" s="16">
        <f t="shared" si="1659"/>
        <v>21.179184390338378</v>
      </c>
      <c r="CM168" s="16">
        <f t="shared" si="1659"/>
        <v>21.565253264737237</v>
      </c>
      <c r="CN168" s="16">
        <f t="shared" si="1659"/>
        <v>21.945191557852951</v>
      </c>
      <c r="CO168" s="16">
        <f t="shared" si="1659"/>
        <v>22.317414492807586</v>
      </c>
      <c r="CP168" s="16">
        <f t="shared" si="1659"/>
        <v>22.684606326755755</v>
      </c>
      <c r="CQ168" s="16"/>
      <c r="CR168" s="16"/>
      <c r="CS168" s="16">
        <f t="shared" ref="CS168:DX168" si="1660">IF(ISNUMBER(CS73),CS$97*CS73+CS$98,"")</f>
        <v>19.453111666036762</v>
      </c>
      <c r="CT168" s="16">
        <f t="shared" si="1660"/>
        <v>17.247378059392844</v>
      </c>
      <c r="CU168" s="16">
        <f t="shared" si="1660"/>
        <v>17.729402367130263</v>
      </c>
      <c r="CV168" s="16">
        <f t="shared" si="1660"/>
        <v>19.808130323202761</v>
      </c>
      <c r="CW168" s="16">
        <f t="shared" si="1660"/>
        <v>17.327516462943692</v>
      </c>
      <c r="CX168" s="16">
        <f t="shared" si="1660"/>
        <v>18.214459065019497</v>
      </c>
      <c r="CY168" s="16">
        <f t="shared" si="1660"/>
        <v>19.776592215714516</v>
      </c>
      <c r="CZ168" s="16">
        <f t="shared" si="1660"/>
        <v>17.406895952028009</v>
      </c>
      <c r="DA168" s="16">
        <f t="shared" si="1660"/>
        <v>18.088415312391135</v>
      </c>
      <c r="DB168" s="16">
        <f t="shared" si="1660"/>
        <v>19.597519741334025</v>
      </c>
      <c r="DC168" s="16">
        <f t="shared" si="1660"/>
        <v>17.472182792041252</v>
      </c>
      <c r="DD168" s="16">
        <f t="shared" si="1660"/>
        <v>17.765796855869723</v>
      </c>
      <c r="DE168" s="16">
        <f t="shared" si="1660"/>
        <v>19.831758460985043</v>
      </c>
      <c r="DF168" s="16">
        <f t="shared" si="1660"/>
        <v>17.434982839232561</v>
      </c>
      <c r="DG168" s="16">
        <f t="shared" si="1660"/>
        <v>18.160332926061102</v>
      </c>
      <c r="DH168" s="16">
        <f t="shared" si="1660"/>
        <v>19.554511266779372</v>
      </c>
      <c r="DI168" s="16">
        <f t="shared" si="1660"/>
        <v>17.127910061096628</v>
      </c>
      <c r="DJ168" s="16">
        <f t="shared" si="1660"/>
        <v>17.870610684765239</v>
      </c>
      <c r="DK168" s="16">
        <f t="shared" si="1660"/>
        <v>19.774105608662865</v>
      </c>
      <c r="DL168" s="16">
        <f t="shared" si="1660"/>
        <v>17.304491747663548</v>
      </c>
      <c r="DM168" s="16">
        <f t="shared" si="1660"/>
        <v>18.192301766550003</v>
      </c>
      <c r="DN168" s="16">
        <f t="shared" si="1660"/>
        <v>19.630787723978642</v>
      </c>
      <c r="DO168" s="16">
        <f t="shared" si="1660"/>
        <v>17.397281606270013</v>
      </c>
      <c r="DP168" s="16">
        <f t="shared" si="1660"/>
        <v>20.430132018728187</v>
      </c>
      <c r="DQ168" s="16">
        <f t="shared" si="1660"/>
        <v>19.916536988798441</v>
      </c>
      <c r="DR168" s="16">
        <f t="shared" si="1660"/>
        <v>17.651172752479397</v>
      </c>
      <c r="DS168" s="16">
        <f t="shared" si="1660"/>
        <v>18.20651211995613</v>
      </c>
      <c r="DT168" s="16">
        <f t="shared" si="1660"/>
        <v>19.774326407991879</v>
      </c>
      <c r="DU168" s="16">
        <f t="shared" si="1660"/>
        <v>17.281989017393897</v>
      </c>
      <c r="DV168" s="16">
        <f t="shared" si="1660"/>
        <v>18.182110726149489</v>
      </c>
      <c r="DW168" s="16">
        <f t="shared" si="1660"/>
        <v>17.483139711299884</v>
      </c>
      <c r="DX168" s="16">
        <f t="shared" si="1660"/>
        <v>17.873036291148651</v>
      </c>
      <c r="DY168" s="16">
        <f t="shared" ref="DY168:FD168" si="1661">IF(ISNUMBER(DY73),DY$97*DY73+DY$98,"")</f>
        <v>17.896093958061158</v>
      </c>
      <c r="DZ168" s="16">
        <f t="shared" si="1661"/>
        <v>21.034079269633139</v>
      </c>
      <c r="EA168" s="16">
        <f t="shared" si="1661"/>
        <v>21.005631723389115</v>
      </c>
      <c r="EB168" s="16">
        <f t="shared" si="1661"/>
        <v>17.424527321155495</v>
      </c>
      <c r="EC168" s="16">
        <f t="shared" si="1661"/>
        <v>17.722816628836455</v>
      </c>
      <c r="ED168" s="38">
        <f t="shared" si="1661"/>
        <v>20.724517562957715</v>
      </c>
      <c r="EE168" s="16">
        <f t="shared" si="1661"/>
        <v>20.353298788482505</v>
      </c>
      <c r="EF168" s="16">
        <f t="shared" si="1661"/>
        <v>21.074783317688315</v>
      </c>
      <c r="EG168" s="16">
        <f t="shared" si="1661"/>
        <v>20.690157519905881</v>
      </c>
      <c r="EH168" s="16">
        <f t="shared" si="1661"/>
        <v>21.036675123066004</v>
      </c>
      <c r="EI168" s="16">
        <f t="shared" si="1661"/>
        <v>20.650907036200351</v>
      </c>
      <c r="EJ168" s="16">
        <f t="shared" si="1661"/>
        <v>19.093664105705443</v>
      </c>
      <c r="EK168" s="16">
        <f t="shared" si="1661"/>
        <v>20.105258041159402</v>
      </c>
      <c r="EL168" s="16">
        <f t="shared" si="1661"/>
        <v>19.745124156165474</v>
      </c>
      <c r="EM168" s="16">
        <f t="shared" si="1661"/>
        <v>20.44395760198492</v>
      </c>
      <c r="EN168" s="16">
        <f t="shared" si="1661"/>
        <v>20.071500811673332</v>
      </c>
      <c r="EO168" s="16">
        <f t="shared" si="1661"/>
        <v>20.398776692828505</v>
      </c>
      <c r="EP168" s="16">
        <f t="shared" si="1661"/>
        <v>20.024731370079706</v>
      </c>
      <c r="EQ168" s="16">
        <f t="shared" si="1661"/>
        <v>21.161412078387002</v>
      </c>
      <c r="ER168" s="16">
        <f t="shared" si="1661"/>
        <v>20.814072476429345</v>
      </c>
      <c r="ES168" s="16">
        <f t="shared" si="1661"/>
        <v>18.521211416170843</v>
      </c>
      <c r="ET168" s="16">
        <f t="shared" si="1661"/>
        <v>18.409277503233938</v>
      </c>
      <c r="EU168" s="16">
        <f t="shared" si="1661"/>
        <v>18.767309733609096</v>
      </c>
      <c r="EV168" s="16">
        <f t="shared" si="1661"/>
        <v>18.712339068973847</v>
      </c>
      <c r="EW168" s="16">
        <f t="shared" si="1661"/>
        <v>17.66379763172344</v>
      </c>
      <c r="EX168" s="16">
        <f t="shared" si="1661"/>
        <v>17.803529791572771</v>
      </c>
      <c r="EY168" s="16">
        <f t="shared" si="1661"/>
        <v>18.188747661842996</v>
      </c>
      <c r="EZ168" s="16">
        <f t="shared" si="1661"/>
        <v>19.395941612245934</v>
      </c>
      <c r="FA168" s="16">
        <f t="shared" si="1661"/>
        <v>19.021136226018712</v>
      </c>
      <c r="FB168" s="16">
        <f t="shared" si="1661"/>
        <v>19.383357379342101</v>
      </c>
      <c r="FC168" s="16">
        <f t="shared" si="1661"/>
        <v>19.103282143813374</v>
      </c>
      <c r="FD168" s="16">
        <f t="shared" si="1661"/>
        <v>18.729025803891119</v>
      </c>
      <c r="FE168" s="16">
        <f t="shared" ref="FE168:GJ168" si="1662">IF(ISNUMBER(FE73),FE$97*FE73+FE$98,"")</f>
        <v>20.046175993437743</v>
      </c>
      <c r="FF168" s="16">
        <f t="shared" si="1662"/>
        <v>19.682122724802809</v>
      </c>
      <c r="FG168" s="16">
        <f t="shared" si="1662"/>
        <v>21.532162526823015</v>
      </c>
      <c r="FH168" s="16">
        <f t="shared" si="1662"/>
        <v>21.17290994382077</v>
      </c>
      <c r="FI168" s="16">
        <f t="shared" si="1662"/>
        <v>20.473971234285159</v>
      </c>
      <c r="FJ168" s="16">
        <f t="shared" si="1662"/>
        <v>11.349728332968283</v>
      </c>
      <c r="FK168" s="16">
        <f t="shared" si="1662"/>
        <v>20.118199405661159</v>
      </c>
      <c r="FL168" s="47">
        <f t="shared" si="1662"/>
        <v>20.986491399435835</v>
      </c>
      <c r="FM168" s="16">
        <f t="shared" si="1662"/>
        <v>21.0035011174825</v>
      </c>
      <c r="FN168" s="16">
        <f t="shared" si="1662"/>
        <v>20.981949064268377</v>
      </c>
      <c r="FO168" s="16">
        <f t="shared" si="1662"/>
        <v>20.764749595473745</v>
      </c>
      <c r="FP168" s="16">
        <f t="shared" si="1662"/>
        <v>21.005377891316215</v>
      </c>
      <c r="FQ168" s="16">
        <f t="shared" si="1662"/>
        <v>21.009308002970585</v>
      </c>
      <c r="FR168" s="16">
        <f t="shared" si="1662"/>
        <v>20.621549435834567</v>
      </c>
      <c r="FS168" s="16">
        <f t="shared" si="1662"/>
        <v>17.762039347697879</v>
      </c>
      <c r="FT168" s="16">
        <f t="shared" si="1662"/>
        <v>20.011890048980376</v>
      </c>
      <c r="FU168" s="16">
        <f t="shared" si="1662"/>
        <v>20.609224442439228</v>
      </c>
      <c r="FV168" s="16">
        <f t="shared" si="1662"/>
        <v>20.546400711161652</v>
      </c>
      <c r="FW168" s="16">
        <f t="shared" si="1662"/>
        <v>19.423013735681081</v>
      </c>
      <c r="FX168" s="16">
        <f t="shared" si="1662"/>
        <v>19.94125452086368</v>
      </c>
      <c r="FY168" s="16">
        <f t="shared" si="1662"/>
        <v>20.487609659917837</v>
      </c>
      <c r="FZ168" s="16">
        <f t="shared" si="1662"/>
        <v>16.825056435292481</v>
      </c>
      <c r="GA168" s="16">
        <f t="shared" si="1662"/>
        <v>17.208410467795659</v>
      </c>
      <c r="GB168" s="16">
        <f t="shared" si="1662"/>
        <v>17.098297225962</v>
      </c>
      <c r="GC168" s="16">
        <f t="shared" si="1662"/>
        <v>17.501019013162249</v>
      </c>
      <c r="GD168" s="16">
        <f t="shared" si="1662"/>
        <v>17.069211653837556</v>
      </c>
      <c r="GE168" s="16">
        <f t="shared" si="1662"/>
        <v>17.472502124898909</v>
      </c>
      <c r="GF168" s="16">
        <f t="shared" si="1662"/>
        <v>17.79048142327116</v>
      </c>
      <c r="GG168" s="16">
        <f t="shared" si="1662"/>
        <v>18.08149372143879</v>
      </c>
      <c r="GH168" s="16">
        <f t="shared" si="1662"/>
        <v>16.991863519570416</v>
      </c>
      <c r="GI168" s="16">
        <f t="shared" si="1662"/>
        <v>17.50299647851125</v>
      </c>
      <c r="GJ168" s="16">
        <f t="shared" si="1662"/>
        <v>18.64978796793585</v>
      </c>
      <c r="GK168" s="16">
        <f t="shared" ref="GK168:HP168" si="1663">IF(ISNUMBER(GK73),GK$97*GK73+GK$98,"")</f>
        <v>18.641691336416102</v>
      </c>
      <c r="GL168" s="16">
        <f t="shared" si="1663"/>
        <v>18.215868032600241</v>
      </c>
      <c r="GM168" s="16">
        <f t="shared" si="1663"/>
        <v>20.77960216954358</v>
      </c>
      <c r="GN168" s="16">
        <f t="shared" si="1663"/>
        <v>19.261573860569541</v>
      </c>
      <c r="GO168" s="16">
        <f t="shared" si="1663"/>
        <v>19.69997237965913</v>
      </c>
      <c r="GP168" s="16">
        <f t="shared" si="1663"/>
        <v>20.439162592224591</v>
      </c>
      <c r="GQ168" s="16">
        <f t="shared" si="1663"/>
        <v>17.266220739173434</v>
      </c>
      <c r="GR168" s="16">
        <f t="shared" si="1663"/>
        <v>17.66462448517342</v>
      </c>
      <c r="GS168" s="16">
        <f t="shared" si="1663"/>
        <v>20.590166921684613</v>
      </c>
      <c r="GT168" s="16">
        <f t="shared" si="1663"/>
        <v>20.216987814872709</v>
      </c>
      <c r="GU168" s="16">
        <f t="shared" si="1663"/>
        <v>20.958116919995746</v>
      </c>
      <c r="GV168" s="16">
        <f t="shared" si="1663"/>
        <v>20.571947553917255</v>
      </c>
      <c r="GW168" s="16">
        <f t="shared" si="1663"/>
        <v>20.920339555121103</v>
      </c>
      <c r="GX168" s="16">
        <f t="shared" si="1663"/>
        <v>20.532576175389721</v>
      </c>
      <c r="GY168" s="16">
        <f t="shared" si="1663"/>
        <v>19.972983676792609</v>
      </c>
      <c r="GZ168" s="16">
        <f t="shared" si="1663"/>
        <v>19.61070863451846</v>
      </c>
      <c r="HA168" s="16">
        <f t="shared" si="1663"/>
        <v>20.282628836314501</v>
      </c>
      <c r="HB168" s="16">
        <f t="shared" si="1663"/>
        <v>19.90635669437205</v>
      </c>
      <c r="HC168" s="16">
        <f t="shared" si="1663"/>
        <v>21.067962862903244</v>
      </c>
      <c r="HD168" s="16">
        <f t="shared" si="1663"/>
        <v>20.720848046126122</v>
      </c>
      <c r="HE168" s="16">
        <f t="shared" si="1663"/>
        <v>18.29722192861297</v>
      </c>
      <c r="HF168" s="16">
        <f t="shared" si="1663"/>
        <v>18.235209625355424</v>
      </c>
      <c r="HG168" s="16">
        <f t="shared" si="1663"/>
        <v>18.601632426485708</v>
      </c>
      <c r="HH168" s="16">
        <f t="shared" si="1663"/>
        <v>17.444024157400747</v>
      </c>
      <c r="HI168" s="16">
        <f t="shared" si="1663"/>
        <v>17.585339524398364</v>
      </c>
      <c r="HJ168" s="16">
        <f t="shared" si="1663"/>
        <v>17.979000523200199</v>
      </c>
      <c r="HK168" s="16">
        <f t="shared" si="1663"/>
        <v>19.204930374570154</v>
      </c>
      <c r="HL168" s="16">
        <f t="shared" si="1663"/>
        <v>18.825583880874518</v>
      </c>
      <c r="HM168" s="16">
        <f t="shared" si="1663"/>
        <v>19.194819655932491</v>
      </c>
      <c r="HN168" s="16">
        <f t="shared" si="1663"/>
        <v>18.720155219214888</v>
      </c>
      <c r="HO168" s="16">
        <f t="shared" si="1663"/>
        <v>18.334072995550088</v>
      </c>
      <c r="HP168" s="16">
        <f t="shared" si="1663"/>
        <v>21.392484042358802</v>
      </c>
      <c r="HQ168" s="16">
        <f t="shared" ref="HQ168:IV168" si="1664">IF(ISNUMBER(HQ73),HQ$97*HQ73+HQ$98,"")</f>
        <v>21.031894258776447</v>
      </c>
      <c r="HR168" s="16">
        <f t="shared" si="1664"/>
        <v>19.810798495594327</v>
      </c>
      <c r="HS168" s="16">
        <f t="shared" si="1664"/>
        <v>19.441022338369038</v>
      </c>
      <c r="HT168" s="16">
        <f t="shared" si="1664"/>
        <v>20.266049367277731</v>
      </c>
      <c r="HU168" s="16">
        <f t="shared" si="1664"/>
        <v>19.905923419066966</v>
      </c>
      <c r="HV168" s="16">
        <f t="shared" si="1664"/>
        <v>20.812656907235407</v>
      </c>
      <c r="HW168" s="16">
        <f t="shared" si="1664"/>
        <v>20.44410593572394</v>
      </c>
      <c r="HX168" s="16">
        <f t="shared" si="1664"/>
        <v>16.294398717148852</v>
      </c>
      <c r="HY168" s="16">
        <f t="shared" si="1664"/>
        <v>18.549816178688474</v>
      </c>
      <c r="HZ168" s="16">
        <f t="shared" si="1664"/>
        <v>19.180504918588923</v>
      </c>
      <c r="IA168" s="16">
        <f t="shared" si="1664"/>
        <v>19.116670827751022</v>
      </c>
      <c r="IB168" s="16">
        <f t="shared" si="1664"/>
        <v>17.962447116362199</v>
      </c>
      <c r="IC168" s="16">
        <f t="shared" si="1664"/>
        <v>18.503371292490982</v>
      </c>
      <c r="ID168" s="16">
        <f t="shared" si="1664"/>
        <v>19.043974929668366</v>
      </c>
      <c r="IE168" s="16">
        <f t="shared" si="1664"/>
        <v>15.382276758621913</v>
      </c>
      <c r="IF168" s="16">
        <f t="shared" si="1664"/>
        <v>15.736511801083282</v>
      </c>
      <c r="IG168" s="16">
        <f t="shared" si="1664"/>
        <v>15.667414463344073</v>
      </c>
      <c r="IH168" s="16">
        <f t="shared" si="1664"/>
        <v>16.038164628423772</v>
      </c>
      <c r="II168" s="16">
        <f t="shared" si="1664"/>
        <v>15.640353525629308</v>
      </c>
      <c r="IJ168" s="16">
        <f t="shared" si="1664"/>
        <v>16.012411900394824</v>
      </c>
      <c r="IK168" s="16">
        <f t="shared" si="1664"/>
        <v>16.379588922691767</v>
      </c>
      <c r="IL168" s="16">
        <f t="shared" si="1664"/>
        <v>16.692865144470346</v>
      </c>
      <c r="IM168" s="16">
        <f t="shared" si="1664"/>
        <v>15.555091813063854</v>
      </c>
      <c r="IN168" s="16">
        <f t="shared" si="1664"/>
        <v>16.033878798125812</v>
      </c>
      <c r="IO168" s="16">
        <f t="shared" si="1664"/>
        <v>16.379588922691767</v>
      </c>
      <c r="IP168" s="16">
        <f t="shared" si="1664"/>
        <v>16.692865144470346</v>
      </c>
      <c r="IQ168" s="16">
        <f t="shared" si="1664"/>
        <v>16.746399016053488</v>
      </c>
      <c r="IR168" s="16">
        <f t="shared" si="1664"/>
        <v>19.323046559674964</v>
      </c>
      <c r="IS168" s="16">
        <f t="shared" si="1664"/>
        <v>17.79676739819007</v>
      </c>
      <c r="IT168" s="16">
        <f t="shared" si="1664"/>
        <v>18.247121189532606</v>
      </c>
      <c r="IU168" s="16">
        <f t="shared" si="1664"/>
        <v>19.027528737592093</v>
      </c>
      <c r="IV168" s="16">
        <f t="shared" si="1664"/>
        <v>16.21530524652772</v>
      </c>
      <c r="IW168" s="16">
        <f t="shared" ref="IW168:KB168" si="1665">IF(ISNUMBER(IW73),IW$97*IW73+IW$98,"")</f>
        <v>16.570948903902746</v>
      </c>
      <c r="IX168" s="16">
        <f t="shared" si="1665"/>
        <v>19.45659164439769</v>
      </c>
      <c r="IY168" s="16">
        <f t="shared" si="1665"/>
        <v>19.121203171179417</v>
      </c>
      <c r="IZ168" s="16">
        <f t="shared" si="1665"/>
        <v>19.843104638581622</v>
      </c>
      <c r="JA168" s="16">
        <f t="shared" si="1665"/>
        <v>19.498151597596632</v>
      </c>
      <c r="JB168" s="16">
        <f t="shared" si="1665"/>
        <v>19.802867569096094</v>
      </c>
      <c r="JC168" s="16">
        <f t="shared" si="1665"/>
        <v>19.45543505296223</v>
      </c>
      <c r="JD168" s="16">
        <f t="shared" si="1665"/>
        <v>18.852257726627442</v>
      </c>
      <c r="JE168" s="16">
        <f t="shared" si="1665"/>
        <v>18.529526097357802</v>
      </c>
      <c r="JF168" s="16">
        <f t="shared" si="1665"/>
        <v>19.168123663789487</v>
      </c>
      <c r="JG168" s="16">
        <f t="shared" si="1665"/>
        <v>18.833883753571513</v>
      </c>
      <c r="JH168" s="16">
        <f t="shared" si="1665"/>
        <v>19.940553880732267</v>
      </c>
      <c r="JI168" s="16">
        <f t="shared" si="1665"/>
        <v>19.62999148342621</v>
      </c>
      <c r="JJ168" s="16">
        <f t="shared" si="1665"/>
        <v>17.272086045633955</v>
      </c>
      <c r="JK168" s="16">
        <f t="shared" si="1665"/>
        <v>17.266840933235557</v>
      </c>
      <c r="JL168" s="16">
        <f t="shared" si="1665"/>
        <v>17.588629446878116</v>
      </c>
      <c r="JM168" s="16">
        <f t="shared" si="1665"/>
        <v>16.39796876711398</v>
      </c>
      <c r="JN168" s="16">
        <f t="shared" si="1665"/>
        <v>16.534006667481435</v>
      </c>
      <c r="JO168" s="16">
        <f t="shared" si="1665"/>
        <v>16.885103192787312</v>
      </c>
      <c r="JP168" s="16">
        <f t="shared" si="1665"/>
        <v>17.272086045633955</v>
      </c>
      <c r="JQ168" s="16">
        <f t="shared" si="1665"/>
        <v>17.266840933235557</v>
      </c>
      <c r="JR168" s="16">
        <f t="shared" si="1665"/>
        <v>17.588629446878116</v>
      </c>
      <c r="JS168" s="16">
        <f t="shared" si="1665"/>
        <v>17.619432530335473</v>
      </c>
      <c r="JT168" s="16">
        <f t="shared" si="1665"/>
        <v>17.271642998216407</v>
      </c>
      <c r="JU168" s="16">
        <f t="shared" si="1665"/>
        <v>20.253811667083284</v>
      </c>
      <c r="JV168" s="16">
        <f t="shared" si="1665"/>
        <v>19.929395730001488</v>
      </c>
      <c r="JW168" s="16">
        <f t="shared" si="1665"/>
        <v>18.694870980334883</v>
      </c>
      <c r="JX168" s="16">
        <f t="shared" si="1665"/>
        <v>18.363913712995441</v>
      </c>
      <c r="JY168" s="16">
        <f t="shared" si="1665"/>
        <v>19.154390601279687</v>
      </c>
      <c r="JZ168" s="16">
        <f t="shared" si="1665"/>
        <v>18.832636437873077</v>
      </c>
      <c r="KA168" s="16">
        <f t="shared" si="1665"/>
        <v>19.724499152178026</v>
      </c>
      <c r="KB168" s="16">
        <f t="shared" si="1665"/>
        <v>19.396897788869694</v>
      </c>
      <c r="LE168" s="23"/>
    </row>
    <row r="169" spans="1:317" x14ac:dyDescent="0.25">
      <c r="B169" s="20"/>
      <c r="D169" s="5"/>
      <c r="E169" s="5"/>
      <c r="F169" s="16" t="str">
        <f t="shared" ref="F169:U169" si="1666">IF(ISNUMBER(F74),F$97*F74+F$98,"")</f>
        <v/>
      </c>
      <c r="G169" s="16" t="str">
        <f t="shared" si="1666"/>
        <v/>
      </c>
      <c r="H169" s="16" t="str">
        <f t="shared" ref="H169:I169" si="1667">IF(ISNUMBER(H74),H$97*H74+H$98,"")</f>
        <v/>
      </c>
      <c r="I169" s="16" t="str">
        <f t="shared" si="1667"/>
        <v/>
      </c>
      <c r="J169" s="16" t="str">
        <f t="shared" si="1666"/>
        <v/>
      </c>
      <c r="K169" s="16" t="str">
        <f t="shared" si="1666"/>
        <v/>
      </c>
      <c r="L169" s="16" t="str">
        <f t="shared" si="1666"/>
        <v/>
      </c>
      <c r="M169" s="16" t="str">
        <f t="shared" si="1666"/>
        <v/>
      </c>
      <c r="N169" s="16" t="str">
        <f t="shared" si="1666"/>
        <v/>
      </c>
      <c r="O169" s="16" t="str">
        <f t="shared" si="1666"/>
        <v/>
      </c>
      <c r="P169" s="16" t="str">
        <f t="shared" si="1666"/>
        <v/>
      </c>
      <c r="Q169" s="16" t="str">
        <f t="shared" si="1666"/>
        <v/>
      </c>
      <c r="R169" s="16" t="str">
        <f t="shared" si="1666"/>
        <v/>
      </c>
      <c r="S169" s="16" t="str">
        <f t="shared" si="1666"/>
        <v/>
      </c>
      <c r="T169" s="16" t="str">
        <f t="shared" si="1666"/>
        <v/>
      </c>
      <c r="U169" s="16" t="str">
        <f t="shared" si="1666"/>
        <v/>
      </c>
      <c r="V169" s="16" t="str">
        <f t="shared" si="1336"/>
        <v/>
      </c>
      <c r="W169" s="16" t="str">
        <f t="shared" ref="W169:BM169" si="1668">IF(ISNUMBER(W74),W$97*W74+W$98,"")</f>
        <v/>
      </c>
      <c r="X169" s="16" t="str">
        <f t="shared" si="1668"/>
        <v/>
      </c>
      <c r="Y169" s="16" t="str">
        <f t="shared" si="1668"/>
        <v/>
      </c>
      <c r="Z169" s="16" t="str">
        <f t="shared" si="1668"/>
        <v/>
      </c>
      <c r="AA169" s="16" t="str">
        <f t="shared" si="1668"/>
        <v/>
      </c>
      <c r="AB169" s="16" t="str">
        <f t="shared" si="1668"/>
        <v/>
      </c>
      <c r="AC169" s="16" t="str">
        <f t="shared" si="1668"/>
        <v/>
      </c>
      <c r="AD169" s="16" t="str">
        <f t="shared" si="1668"/>
        <v/>
      </c>
      <c r="AE169" s="16" t="str">
        <f t="shared" si="1668"/>
        <v/>
      </c>
      <c r="AF169" s="16" t="str">
        <f t="shared" si="1668"/>
        <v/>
      </c>
      <c r="AG169" s="16" t="str">
        <f t="shared" si="1668"/>
        <v/>
      </c>
      <c r="AH169" s="16" t="str">
        <f t="shared" si="1668"/>
        <v/>
      </c>
      <c r="AI169" s="16" t="str">
        <f t="shared" si="1668"/>
        <v/>
      </c>
      <c r="AJ169" s="16" t="str">
        <f t="shared" si="1668"/>
        <v/>
      </c>
      <c r="AK169" s="16" t="str">
        <f t="shared" si="1668"/>
        <v/>
      </c>
      <c r="AL169" s="16" t="str">
        <f t="shared" si="1668"/>
        <v/>
      </c>
      <c r="AM169" s="16" t="str">
        <f t="shared" si="1668"/>
        <v/>
      </c>
      <c r="AN169" s="16" t="str">
        <f t="shared" si="1668"/>
        <v/>
      </c>
      <c r="AO169" s="16" t="str">
        <f t="shared" si="1668"/>
        <v/>
      </c>
      <c r="AP169" s="16" t="str">
        <f t="shared" si="1668"/>
        <v/>
      </c>
      <c r="AQ169" s="16" t="str">
        <f t="shared" si="1668"/>
        <v/>
      </c>
      <c r="AR169" s="16" t="str">
        <f t="shared" si="1668"/>
        <v/>
      </c>
      <c r="AS169" s="16" t="str">
        <f t="shared" si="1668"/>
        <v/>
      </c>
      <c r="AT169" s="16" t="str">
        <f t="shared" si="1668"/>
        <v/>
      </c>
      <c r="AU169" s="16" t="str">
        <f t="shared" si="1668"/>
        <v/>
      </c>
      <c r="AV169" s="16" t="str">
        <f t="shared" si="1668"/>
        <v/>
      </c>
      <c r="AW169" s="16" t="str">
        <f t="shared" si="1668"/>
        <v/>
      </c>
      <c r="AX169" s="16" t="str">
        <f t="shared" si="1668"/>
        <v/>
      </c>
      <c r="AY169" s="16" t="str">
        <f t="shared" si="1668"/>
        <v/>
      </c>
      <c r="AZ169" s="16" t="str">
        <f t="shared" si="1668"/>
        <v/>
      </c>
      <c r="BA169" s="16" t="str">
        <f t="shared" si="1668"/>
        <v/>
      </c>
      <c r="BB169" s="16" t="str">
        <f t="shared" si="1668"/>
        <v/>
      </c>
      <c r="BC169" s="16" t="str">
        <f t="shared" si="1668"/>
        <v/>
      </c>
      <c r="BD169" s="16" t="str">
        <f t="shared" si="1668"/>
        <v/>
      </c>
      <c r="BE169" s="16" t="str">
        <f t="shared" si="1668"/>
        <v/>
      </c>
      <c r="BF169" s="16" t="str">
        <f t="shared" si="1668"/>
        <v/>
      </c>
      <c r="BG169" s="16" t="str">
        <f t="shared" si="1668"/>
        <v/>
      </c>
      <c r="BH169" s="16" t="str">
        <f t="shared" si="1668"/>
        <v/>
      </c>
      <c r="BI169" s="16" t="str">
        <f t="shared" si="1668"/>
        <v/>
      </c>
      <c r="BJ169" s="16" t="str">
        <f t="shared" si="1668"/>
        <v/>
      </c>
      <c r="BK169" s="16" t="str">
        <f t="shared" si="1668"/>
        <v/>
      </c>
      <c r="BL169" s="16" t="str">
        <f t="shared" si="1668"/>
        <v/>
      </c>
      <c r="BM169" s="16" t="str">
        <f t="shared" si="1668"/>
        <v/>
      </c>
      <c r="BN169" s="16"/>
      <c r="BO169" s="16"/>
      <c r="BP169" s="16"/>
      <c r="BQ169" s="16" t="str">
        <f t="shared" ref="BQ169:CB169" si="1669">IF(ISNUMBER(BQ74),BQ$97*BQ74+BQ$98,"")</f>
        <v/>
      </c>
      <c r="BR169" s="16" t="str">
        <f t="shared" si="1669"/>
        <v/>
      </c>
      <c r="BS169" s="16" t="str">
        <f t="shared" si="1669"/>
        <v/>
      </c>
      <c r="BT169" s="16" t="str">
        <f t="shared" si="1669"/>
        <v/>
      </c>
      <c r="BU169" s="16" t="str">
        <f t="shared" si="1669"/>
        <v/>
      </c>
      <c r="BV169" s="16" t="str">
        <f t="shared" si="1669"/>
        <v/>
      </c>
      <c r="BW169" s="16" t="str">
        <f t="shared" si="1669"/>
        <v/>
      </c>
      <c r="BX169" s="16" t="str">
        <f t="shared" si="1669"/>
        <v/>
      </c>
      <c r="BY169" s="16" t="str">
        <f t="shared" si="1669"/>
        <v/>
      </c>
      <c r="BZ169" s="16" t="str">
        <f t="shared" si="1669"/>
        <v/>
      </c>
      <c r="CA169" s="16" t="str">
        <f t="shared" si="1669"/>
        <v/>
      </c>
      <c r="CB169" s="16" t="str">
        <f t="shared" si="1669"/>
        <v/>
      </c>
      <c r="CC169" s="16"/>
      <c r="CD169" s="16"/>
      <c r="CE169" s="16" t="str">
        <f t="shared" ref="CE169:CP169" si="1670">IF(ISNUMBER(CE74),CE$97*CE74+CE$98,"")</f>
        <v/>
      </c>
      <c r="CF169" s="16" t="str">
        <f t="shared" si="1670"/>
        <v/>
      </c>
      <c r="CG169" s="16" t="str">
        <f t="shared" si="1670"/>
        <v/>
      </c>
      <c r="CH169" s="16" t="str">
        <f t="shared" si="1670"/>
        <v/>
      </c>
      <c r="CI169" s="16" t="str">
        <f t="shared" si="1670"/>
        <v/>
      </c>
      <c r="CJ169" s="16" t="str">
        <f t="shared" si="1670"/>
        <v/>
      </c>
      <c r="CK169" s="16" t="str">
        <f t="shared" si="1670"/>
        <v/>
      </c>
      <c r="CL169" s="16" t="str">
        <f t="shared" si="1670"/>
        <v/>
      </c>
      <c r="CM169" s="16" t="str">
        <f t="shared" si="1670"/>
        <v/>
      </c>
      <c r="CN169" s="16" t="str">
        <f t="shared" si="1670"/>
        <v/>
      </c>
      <c r="CO169" s="16" t="str">
        <f t="shared" si="1670"/>
        <v/>
      </c>
      <c r="CP169" s="16" t="str">
        <f t="shared" si="1670"/>
        <v/>
      </c>
      <c r="CQ169" s="16"/>
      <c r="CR169" s="16"/>
      <c r="CS169" s="16" t="str">
        <f t="shared" ref="CS169:DX169" si="1671">IF(ISNUMBER(CS74),CS$97*CS74+CS$98,"")</f>
        <v/>
      </c>
      <c r="CT169" s="16" t="str">
        <f t="shared" si="1671"/>
        <v/>
      </c>
      <c r="CU169" s="16" t="str">
        <f t="shared" si="1671"/>
        <v/>
      </c>
      <c r="CV169" s="16" t="str">
        <f t="shared" si="1671"/>
        <v/>
      </c>
      <c r="CW169" s="16" t="str">
        <f t="shared" si="1671"/>
        <v/>
      </c>
      <c r="CX169" s="16" t="str">
        <f t="shared" si="1671"/>
        <v/>
      </c>
      <c r="CY169" s="16" t="str">
        <f t="shared" si="1671"/>
        <v/>
      </c>
      <c r="CZ169" s="16" t="str">
        <f t="shared" si="1671"/>
        <v/>
      </c>
      <c r="DA169" s="16" t="str">
        <f t="shared" si="1671"/>
        <v/>
      </c>
      <c r="DB169" s="16" t="str">
        <f t="shared" si="1671"/>
        <v/>
      </c>
      <c r="DC169" s="16" t="str">
        <f t="shared" si="1671"/>
        <v/>
      </c>
      <c r="DD169" s="16" t="str">
        <f t="shared" si="1671"/>
        <v/>
      </c>
      <c r="DE169" s="16" t="str">
        <f t="shared" si="1671"/>
        <v/>
      </c>
      <c r="DF169" s="16" t="str">
        <f t="shared" si="1671"/>
        <v/>
      </c>
      <c r="DG169" s="16" t="str">
        <f t="shared" si="1671"/>
        <v/>
      </c>
      <c r="DH169" s="16" t="str">
        <f t="shared" si="1671"/>
        <v/>
      </c>
      <c r="DI169" s="16" t="str">
        <f t="shared" si="1671"/>
        <v/>
      </c>
      <c r="DJ169" s="16" t="str">
        <f t="shared" si="1671"/>
        <v/>
      </c>
      <c r="DK169" s="16" t="str">
        <f t="shared" si="1671"/>
        <v/>
      </c>
      <c r="DL169" s="16" t="str">
        <f t="shared" si="1671"/>
        <v/>
      </c>
      <c r="DM169" s="16" t="str">
        <f t="shared" si="1671"/>
        <v/>
      </c>
      <c r="DN169" s="16" t="str">
        <f t="shared" si="1671"/>
        <v/>
      </c>
      <c r="DO169" s="16" t="str">
        <f t="shared" si="1671"/>
        <v/>
      </c>
      <c r="DP169" s="16" t="str">
        <f t="shared" si="1671"/>
        <v/>
      </c>
      <c r="DQ169" s="16" t="str">
        <f t="shared" si="1671"/>
        <v/>
      </c>
      <c r="DR169" s="16" t="str">
        <f t="shared" si="1671"/>
        <v/>
      </c>
      <c r="DS169" s="16" t="str">
        <f t="shared" si="1671"/>
        <v/>
      </c>
      <c r="DT169" s="16" t="str">
        <f t="shared" si="1671"/>
        <v/>
      </c>
      <c r="DU169" s="16" t="str">
        <f t="shared" si="1671"/>
        <v/>
      </c>
      <c r="DV169" s="16" t="str">
        <f t="shared" si="1671"/>
        <v/>
      </c>
      <c r="DW169" s="16" t="str">
        <f t="shared" si="1671"/>
        <v/>
      </c>
      <c r="DX169" s="16" t="str">
        <f t="shared" si="1671"/>
        <v/>
      </c>
      <c r="DY169" s="16" t="str">
        <f t="shared" ref="DY169:FD169" si="1672">IF(ISNUMBER(DY74),DY$97*DY74+DY$98,"")</f>
        <v/>
      </c>
      <c r="DZ169" s="16" t="str">
        <f t="shared" si="1672"/>
        <v/>
      </c>
      <c r="EA169" s="16" t="str">
        <f t="shared" si="1672"/>
        <v/>
      </c>
      <c r="EB169" s="16" t="str">
        <f t="shared" si="1672"/>
        <v/>
      </c>
      <c r="EC169" s="16" t="str">
        <f t="shared" si="1672"/>
        <v/>
      </c>
      <c r="ED169" s="38" t="str">
        <f t="shared" si="1672"/>
        <v/>
      </c>
      <c r="EE169" s="16" t="str">
        <f t="shared" si="1672"/>
        <v/>
      </c>
      <c r="EF169" s="16" t="str">
        <f t="shared" si="1672"/>
        <v/>
      </c>
      <c r="EG169" s="16" t="str">
        <f t="shared" si="1672"/>
        <v/>
      </c>
      <c r="EH169" s="16" t="str">
        <f t="shared" si="1672"/>
        <v/>
      </c>
      <c r="EI169" s="16" t="str">
        <f t="shared" si="1672"/>
        <v/>
      </c>
      <c r="EJ169" s="16" t="str">
        <f t="shared" si="1672"/>
        <v/>
      </c>
      <c r="EK169" s="16" t="str">
        <f t="shared" si="1672"/>
        <v/>
      </c>
      <c r="EL169" s="16" t="str">
        <f t="shared" si="1672"/>
        <v/>
      </c>
      <c r="EM169" s="16" t="str">
        <f t="shared" si="1672"/>
        <v/>
      </c>
      <c r="EN169" s="16" t="str">
        <f t="shared" si="1672"/>
        <v/>
      </c>
      <c r="EO169" s="16" t="str">
        <f t="shared" si="1672"/>
        <v/>
      </c>
      <c r="EP169" s="16" t="str">
        <f t="shared" si="1672"/>
        <v/>
      </c>
      <c r="EQ169" s="16" t="str">
        <f t="shared" si="1672"/>
        <v/>
      </c>
      <c r="ER169" s="16" t="str">
        <f t="shared" si="1672"/>
        <v/>
      </c>
      <c r="ES169" s="16" t="str">
        <f t="shared" si="1672"/>
        <v/>
      </c>
      <c r="ET169" s="16" t="str">
        <f t="shared" si="1672"/>
        <v/>
      </c>
      <c r="EU169" s="16" t="str">
        <f t="shared" si="1672"/>
        <v/>
      </c>
      <c r="EV169" s="16" t="str">
        <f t="shared" si="1672"/>
        <v/>
      </c>
      <c r="EW169" s="16" t="str">
        <f t="shared" si="1672"/>
        <v/>
      </c>
      <c r="EX169" s="16" t="str">
        <f t="shared" si="1672"/>
        <v/>
      </c>
      <c r="EY169" s="16" t="str">
        <f t="shared" si="1672"/>
        <v/>
      </c>
      <c r="EZ169" s="16" t="str">
        <f t="shared" si="1672"/>
        <v/>
      </c>
      <c r="FA169" s="16" t="str">
        <f t="shared" si="1672"/>
        <v/>
      </c>
      <c r="FB169" s="16" t="str">
        <f t="shared" si="1672"/>
        <v/>
      </c>
      <c r="FC169" s="16" t="str">
        <f t="shared" si="1672"/>
        <v/>
      </c>
      <c r="FD169" s="16" t="str">
        <f t="shared" si="1672"/>
        <v/>
      </c>
      <c r="FE169" s="16" t="str">
        <f t="shared" ref="FE169:GJ169" si="1673">IF(ISNUMBER(FE74),FE$97*FE74+FE$98,"")</f>
        <v/>
      </c>
      <c r="FF169" s="16" t="str">
        <f t="shared" si="1673"/>
        <v/>
      </c>
      <c r="FG169" s="16" t="str">
        <f t="shared" si="1673"/>
        <v/>
      </c>
      <c r="FH169" s="16" t="str">
        <f t="shared" si="1673"/>
        <v/>
      </c>
      <c r="FI169" s="16" t="str">
        <f t="shared" si="1673"/>
        <v/>
      </c>
      <c r="FJ169" s="16" t="str">
        <f t="shared" si="1673"/>
        <v/>
      </c>
      <c r="FK169" s="16" t="str">
        <f t="shared" si="1673"/>
        <v/>
      </c>
      <c r="FL169" s="47" t="str">
        <f t="shared" si="1673"/>
        <v/>
      </c>
      <c r="FM169" s="16" t="str">
        <f t="shared" si="1673"/>
        <v/>
      </c>
      <c r="FN169" s="16" t="str">
        <f t="shared" si="1673"/>
        <v/>
      </c>
      <c r="FO169" s="16" t="str">
        <f t="shared" si="1673"/>
        <v/>
      </c>
      <c r="FP169" s="16" t="str">
        <f t="shared" si="1673"/>
        <v/>
      </c>
      <c r="FQ169" s="16" t="str">
        <f t="shared" si="1673"/>
        <v/>
      </c>
      <c r="FR169" s="16" t="str">
        <f t="shared" si="1673"/>
        <v/>
      </c>
      <c r="FS169" s="16" t="str">
        <f t="shared" si="1673"/>
        <v/>
      </c>
      <c r="FT169" s="16" t="str">
        <f t="shared" si="1673"/>
        <v/>
      </c>
      <c r="FU169" s="16" t="str">
        <f t="shared" si="1673"/>
        <v/>
      </c>
      <c r="FV169" s="16" t="str">
        <f t="shared" si="1673"/>
        <v/>
      </c>
      <c r="FW169" s="16" t="str">
        <f t="shared" si="1673"/>
        <v/>
      </c>
      <c r="FX169" s="16" t="str">
        <f t="shared" si="1673"/>
        <v/>
      </c>
      <c r="FY169" s="16" t="str">
        <f t="shared" si="1673"/>
        <v/>
      </c>
      <c r="FZ169" s="16" t="str">
        <f t="shared" si="1673"/>
        <v/>
      </c>
      <c r="GA169" s="16" t="str">
        <f t="shared" si="1673"/>
        <v/>
      </c>
      <c r="GB169" s="16" t="str">
        <f t="shared" si="1673"/>
        <v/>
      </c>
      <c r="GC169" s="16" t="str">
        <f t="shared" si="1673"/>
        <v/>
      </c>
      <c r="GD169" s="16" t="str">
        <f t="shared" si="1673"/>
        <v/>
      </c>
      <c r="GE169" s="16" t="str">
        <f t="shared" si="1673"/>
        <v/>
      </c>
      <c r="GF169" s="16" t="str">
        <f t="shared" si="1673"/>
        <v/>
      </c>
      <c r="GG169" s="16" t="str">
        <f t="shared" si="1673"/>
        <v/>
      </c>
      <c r="GH169" s="16" t="str">
        <f t="shared" si="1673"/>
        <v/>
      </c>
      <c r="GI169" s="16" t="str">
        <f t="shared" si="1673"/>
        <v/>
      </c>
      <c r="GJ169" s="16" t="str">
        <f t="shared" si="1673"/>
        <v/>
      </c>
      <c r="GK169" s="16" t="str">
        <f t="shared" ref="GK169:HP169" si="1674">IF(ISNUMBER(GK74),GK$97*GK74+GK$98,"")</f>
        <v/>
      </c>
      <c r="GL169" s="16" t="str">
        <f t="shared" si="1674"/>
        <v/>
      </c>
      <c r="GM169" s="16" t="str">
        <f t="shared" si="1674"/>
        <v/>
      </c>
      <c r="GN169" s="16" t="str">
        <f t="shared" si="1674"/>
        <v/>
      </c>
      <c r="GO169" s="16" t="str">
        <f t="shared" si="1674"/>
        <v/>
      </c>
      <c r="GP169" s="16" t="str">
        <f t="shared" si="1674"/>
        <v/>
      </c>
      <c r="GQ169" s="16" t="str">
        <f t="shared" si="1674"/>
        <v/>
      </c>
      <c r="GR169" s="16" t="str">
        <f t="shared" si="1674"/>
        <v/>
      </c>
      <c r="GS169" s="16" t="str">
        <f t="shared" si="1674"/>
        <v/>
      </c>
      <c r="GT169" s="16" t="str">
        <f t="shared" si="1674"/>
        <v/>
      </c>
      <c r="GU169" s="16" t="str">
        <f t="shared" si="1674"/>
        <v/>
      </c>
      <c r="GV169" s="16" t="str">
        <f t="shared" si="1674"/>
        <v/>
      </c>
      <c r="GW169" s="16" t="str">
        <f t="shared" si="1674"/>
        <v/>
      </c>
      <c r="GX169" s="16" t="str">
        <f t="shared" si="1674"/>
        <v/>
      </c>
      <c r="GY169" s="16" t="str">
        <f t="shared" si="1674"/>
        <v/>
      </c>
      <c r="GZ169" s="16" t="str">
        <f t="shared" si="1674"/>
        <v/>
      </c>
      <c r="HA169" s="16" t="str">
        <f t="shared" si="1674"/>
        <v/>
      </c>
      <c r="HB169" s="16" t="str">
        <f t="shared" si="1674"/>
        <v/>
      </c>
      <c r="HC169" s="16" t="str">
        <f t="shared" si="1674"/>
        <v/>
      </c>
      <c r="HD169" s="16" t="str">
        <f t="shared" si="1674"/>
        <v/>
      </c>
      <c r="HE169" s="16" t="str">
        <f t="shared" si="1674"/>
        <v/>
      </c>
      <c r="HF169" s="16" t="str">
        <f t="shared" si="1674"/>
        <v/>
      </c>
      <c r="HG169" s="16" t="str">
        <f t="shared" si="1674"/>
        <v/>
      </c>
      <c r="HH169" s="16" t="str">
        <f t="shared" si="1674"/>
        <v/>
      </c>
      <c r="HI169" s="16" t="str">
        <f t="shared" si="1674"/>
        <v/>
      </c>
      <c r="HJ169" s="16" t="str">
        <f t="shared" si="1674"/>
        <v/>
      </c>
      <c r="HK169" s="16" t="str">
        <f t="shared" si="1674"/>
        <v/>
      </c>
      <c r="HL169" s="16" t="str">
        <f t="shared" si="1674"/>
        <v/>
      </c>
      <c r="HM169" s="16" t="str">
        <f t="shared" si="1674"/>
        <v/>
      </c>
      <c r="HN169" s="16" t="str">
        <f t="shared" si="1674"/>
        <v/>
      </c>
      <c r="HO169" s="16" t="str">
        <f t="shared" si="1674"/>
        <v/>
      </c>
      <c r="HP169" s="16" t="str">
        <f t="shared" si="1674"/>
        <v/>
      </c>
      <c r="HQ169" s="16" t="str">
        <f t="shared" ref="HQ169:IV169" si="1675">IF(ISNUMBER(HQ74),HQ$97*HQ74+HQ$98,"")</f>
        <v/>
      </c>
      <c r="HR169" s="16" t="str">
        <f t="shared" si="1675"/>
        <v/>
      </c>
      <c r="HS169" s="16" t="str">
        <f t="shared" si="1675"/>
        <v/>
      </c>
      <c r="HT169" s="16" t="str">
        <f t="shared" si="1675"/>
        <v/>
      </c>
      <c r="HU169" s="16" t="str">
        <f t="shared" si="1675"/>
        <v/>
      </c>
      <c r="HV169" s="16" t="str">
        <f t="shared" si="1675"/>
        <v/>
      </c>
      <c r="HW169" s="16" t="str">
        <f t="shared" si="1675"/>
        <v/>
      </c>
      <c r="HX169" s="16" t="str">
        <f t="shared" si="1675"/>
        <v/>
      </c>
      <c r="HY169" s="16" t="str">
        <f t="shared" si="1675"/>
        <v/>
      </c>
      <c r="HZ169" s="16" t="str">
        <f t="shared" si="1675"/>
        <v/>
      </c>
      <c r="IA169" s="16" t="str">
        <f t="shared" si="1675"/>
        <v/>
      </c>
      <c r="IB169" s="16" t="str">
        <f t="shared" si="1675"/>
        <v/>
      </c>
      <c r="IC169" s="16" t="str">
        <f t="shared" si="1675"/>
        <v/>
      </c>
      <c r="ID169" s="16" t="str">
        <f t="shared" si="1675"/>
        <v/>
      </c>
      <c r="IE169" s="16" t="str">
        <f t="shared" si="1675"/>
        <v/>
      </c>
      <c r="IF169" s="16" t="str">
        <f t="shared" si="1675"/>
        <v/>
      </c>
      <c r="IG169" s="16" t="str">
        <f t="shared" si="1675"/>
        <v/>
      </c>
      <c r="IH169" s="16" t="str">
        <f t="shared" si="1675"/>
        <v/>
      </c>
      <c r="II169" s="16" t="str">
        <f t="shared" si="1675"/>
        <v/>
      </c>
      <c r="IJ169" s="16" t="str">
        <f t="shared" si="1675"/>
        <v/>
      </c>
      <c r="IK169" s="16" t="str">
        <f t="shared" si="1675"/>
        <v/>
      </c>
      <c r="IL169" s="16" t="str">
        <f t="shared" si="1675"/>
        <v/>
      </c>
      <c r="IM169" s="16" t="str">
        <f t="shared" si="1675"/>
        <v/>
      </c>
      <c r="IN169" s="16" t="str">
        <f t="shared" si="1675"/>
        <v/>
      </c>
      <c r="IO169" s="16" t="str">
        <f t="shared" si="1675"/>
        <v/>
      </c>
      <c r="IP169" s="16" t="str">
        <f t="shared" si="1675"/>
        <v/>
      </c>
      <c r="IQ169" s="16" t="str">
        <f t="shared" si="1675"/>
        <v/>
      </c>
      <c r="IR169" s="16" t="str">
        <f t="shared" si="1675"/>
        <v/>
      </c>
      <c r="IS169" s="16" t="str">
        <f t="shared" si="1675"/>
        <v/>
      </c>
      <c r="IT169" s="16" t="str">
        <f t="shared" si="1675"/>
        <v/>
      </c>
      <c r="IU169" s="16" t="str">
        <f t="shared" si="1675"/>
        <v/>
      </c>
      <c r="IV169" s="16" t="str">
        <f t="shared" si="1675"/>
        <v/>
      </c>
      <c r="IW169" s="16" t="str">
        <f t="shared" ref="IW169:KB169" si="1676">IF(ISNUMBER(IW74),IW$97*IW74+IW$98,"")</f>
        <v/>
      </c>
      <c r="IX169" s="16" t="str">
        <f t="shared" si="1676"/>
        <v/>
      </c>
      <c r="IY169" s="16" t="str">
        <f t="shared" si="1676"/>
        <v/>
      </c>
      <c r="IZ169" s="16" t="str">
        <f t="shared" si="1676"/>
        <v/>
      </c>
      <c r="JA169" s="16" t="str">
        <f t="shared" si="1676"/>
        <v/>
      </c>
      <c r="JB169" s="16" t="str">
        <f t="shared" si="1676"/>
        <v/>
      </c>
      <c r="JC169" s="16" t="str">
        <f t="shared" si="1676"/>
        <v/>
      </c>
      <c r="JD169" s="16" t="str">
        <f t="shared" si="1676"/>
        <v/>
      </c>
      <c r="JE169" s="16" t="str">
        <f t="shared" si="1676"/>
        <v/>
      </c>
      <c r="JF169" s="16" t="str">
        <f t="shared" si="1676"/>
        <v/>
      </c>
      <c r="JG169" s="16" t="str">
        <f t="shared" si="1676"/>
        <v/>
      </c>
      <c r="JH169" s="16" t="str">
        <f t="shared" si="1676"/>
        <v/>
      </c>
      <c r="JI169" s="16" t="str">
        <f t="shared" si="1676"/>
        <v/>
      </c>
      <c r="JJ169" s="16" t="str">
        <f t="shared" si="1676"/>
        <v/>
      </c>
      <c r="JK169" s="16" t="str">
        <f t="shared" si="1676"/>
        <v/>
      </c>
      <c r="JL169" s="16" t="str">
        <f t="shared" si="1676"/>
        <v/>
      </c>
      <c r="JM169" s="16" t="str">
        <f t="shared" si="1676"/>
        <v/>
      </c>
      <c r="JN169" s="16" t="str">
        <f t="shared" si="1676"/>
        <v/>
      </c>
      <c r="JO169" s="16" t="str">
        <f t="shared" si="1676"/>
        <v/>
      </c>
      <c r="JP169" s="16" t="str">
        <f t="shared" si="1676"/>
        <v/>
      </c>
      <c r="JQ169" s="16" t="str">
        <f t="shared" si="1676"/>
        <v/>
      </c>
      <c r="JR169" s="16" t="str">
        <f t="shared" si="1676"/>
        <v/>
      </c>
      <c r="JS169" s="16" t="str">
        <f t="shared" si="1676"/>
        <v/>
      </c>
      <c r="JT169" s="16" t="str">
        <f t="shared" si="1676"/>
        <v/>
      </c>
      <c r="JU169" s="16" t="str">
        <f t="shared" si="1676"/>
        <v/>
      </c>
      <c r="JV169" s="16" t="str">
        <f t="shared" si="1676"/>
        <v/>
      </c>
      <c r="JW169" s="16" t="str">
        <f t="shared" si="1676"/>
        <v/>
      </c>
      <c r="JX169" s="16" t="str">
        <f t="shared" si="1676"/>
        <v/>
      </c>
      <c r="JY169" s="16" t="str">
        <f t="shared" si="1676"/>
        <v/>
      </c>
      <c r="JZ169" s="16" t="str">
        <f t="shared" si="1676"/>
        <v/>
      </c>
      <c r="KA169" s="16" t="str">
        <f t="shared" si="1676"/>
        <v/>
      </c>
      <c r="KB169" s="16" t="str">
        <f t="shared" si="1676"/>
        <v/>
      </c>
      <c r="LE169" s="23"/>
    </row>
    <row r="170" spans="1:317" x14ac:dyDescent="0.25">
      <c r="A170" s="65" t="s">
        <v>28</v>
      </c>
      <c r="B170" s="20">
        <f>B75</f>
        <v>156.35</v>
      </c>
      <c r="D170" s="9" t="s">
        <v>20</v>
      </c>
      <c r="E170" s="5">
        <v>1</v>
      </c>
      <c r="F170" s="16">
        <f t="shared" ref="F170:U170" si="1677">IF(ISNUMBER(F75),F$97*F75+F$98,"")</f>
        <v>155.78356539390984</v>
      </c>
      <c r="G170" s="16">
        <f t="shared" si="1677"/>
        <v>157.82392052496874</v>
      </c>
      <c r="H170" s="16">
        <f t="shared" ref="H170:I170" si="1678">IF(ISNUMBER(H75),H$97*H75+H$98,"")</f>
        <v>154.67713049902704</v>
      </c>
      <c r="I170" s="16">
        <f t="shared" si="1678"/>
        <v>156.851335665661</v>
      </c>
      <c r="J170" s="16">
        <f t="shared" si="1677"/>
        <v>154.62989912690833</v>
      </c>
      <c r="K170" s="16">
        <f t="shared" si="1677"/>
        <v>156.81721484857397</v>
      </c>
      <c r="L170" s="16">
        <f t="shared" si="1677"/>
        <v>154.64556832991389</v>
      </c>
      <c r="M170" s="16">
        <f t="shared" si="1677"/>
        <v>156.8302757469587</v>
      </c>
      <c r="N170" s="16">
        <f t="shared" si="1677"/>
        <v>153.38452493948802</v>
      </c>
      <c r="O170" s="16">
        <f t="shared" si="1677"/>
        <v>155.51086485648273</v>
      </c>
      <c r="P170" s="16">
        <f t="shared" si="1677"/>
        <v>153.57441980186815</v>
      </c>
      <c r="Q170" s="16">
        <f t="shared" si="1677"/>
        <v>155.69744064458354</v>
      </c>
      <c r="R170" s="16">
        <f t="shared" si="1677"/>
        <v>154.43410976793544</v>
      </c>
      <c r="S170" s="16">
        <f t="shared" si="1677"/>
        <v>156.57807298373183</v>
      </c>
      <c r="T170" s="16">
        <f t="shared" si="1677"/>
        <v>153.81114925235622</v>
      </c>
      <c r="U170" s="16">
        <f t="shared" si="1677"/>
        <v>155.91824766084414</v>
      </c>
      <c r="V170" s="16">
        <f t="shared" si="1336"/>
        <v>153.41927086224445</v>
      </c>
      <c r="W170" s="16">
        <f t="shared" ref="W170:BM170" si="1679">IF(ISNUMBER(W75),W$97*W75+W$98,"")</f>
        <v>154.95332955953819</v>
      </c>
      <c r="X170" s="16">
        <f t="shared" si="1679"/>
        <v>154.59103131318926</v>
      </c>
      <c r="Y170" s="16">
        <f t="shared" si="1679"/>
        <v>154.54428971796523</v>
      </c>
      <c r="Z170" s="16">
        <f t="shared" si="1679"/>
        <v>155.39831718142804</v>
      </c>
      <c r="AA170" s="16">
        <f t="shared" si="1679"/>
        <v>154.8535398630257</v>
      </c>
      <c r="AB170" s="16">
        <f t="shared" si="1679"/>
        <v>154.55343176812221</v>
      </c>
      <c r="AC170" s="16">
        <f t="shared" si="1679"/>
        <v>155.47704773147206</v>
      </c>
      <c r="AD170" s="16">
        <f t="shared" si="1679"/>
        <v>154.82138351024679</v>
      </c>
      <c r="AE170" s="16">
        <f t="shared" si="1679"/>
        <v>154.82603111366188</v>
      </c>
      <c r="AF170" s="16">
        <f t="shared" si="1679"/>
        <v>150.66097871646267</v>
      </c>
      <c r="AG170" s="16">
        <f t="shared" si="1679"/>
        <v>154.95463018599892</v>
      </c>
      <c r="AH170" s="16">
        <f t="shared" si="1679"/>
        <v>154.88055656396332</v>
      </c>
      <c r="AI170" s="16">
        <f t="shared" si="1679"/>
        <v>154.877492725753</v>
      </c>
      <c r="AJ170" s="16">
        <f t="shared" si="1679"/>
        <v>155.60427500805852</v>
      </c>
      <c r="AK170" s="16">
        <f t="shared" si="1679"/>
        <v>155.2480851293993</v>
      </c>
      <c r="AL170" s="16">
        <f t="shared" si="1679"/>
        <v>154.37933296844682</v>
      </c>
      <c r="AM170" s="16">
        <f t="shared" si="1679"/>
        <v>155.28454829200837</v>
      </c>
      <c r="AN170" s="16">
        <f t="shared" si="1679"/>
        <v>154.33867436951437</v>
      </c>
      <c r="AO170" s="16">
        <f t="shared" si="1679"/>
        <v>155.26518288269247</v>
      </c>
      <c r="AP170" s="16">
        <f t="shared" si="1679"/>
        <v>154.33508900301624</v>
      </c>
      <c r="AQ170" s="16">
        <f t="shared" si="1679"/>
        <v>155.50585037078591</v>
      </c>
      <c r="AR170" s="16">
        <f t="shared" si="1679"/>
        <v>154.59650828040452</v>
      </c>
      <c r="AS170" s="16">
        <f t="shared" si="1679"/>
        <v>156.1116919909324</v>
      </c>
      <c r="AT170" s="16">
        <f t="shared" si="1679"/>
        <v>155.40565276993289</v>
      </c>
      <c r="AU170" s="16">
        <f t="shared" si="1679"/>
        <v>155.01696878942818</v>
      </c>
      <c r="AV170" s="16">
        <f t="shared" si="1679"/>
        <v>154.83760951965209</v>
      </c>
      <c r="AW170" s="16">
        <f t="shared" si="1679"/>
        <v>157.2163838910314</v>
      </c>
      <c r="AX170" s="16">
        <f t="shared" si="1679"/>
        <v>155.78480010413509</v>
      </c>
      <c r="AY170" s="16">
        <f t="shared" si="1679"/>
        <v>155.84922425702652</v>
      </c>
      <c r="AZ170" s="16">
        <f t="shared" si="1679"/>
        <v>155.96283097881212</v>
      </c>
      <c r="BA170" s="16">
        <f t="shared" si="1679"/>
        <v>155.96930669276497</v>
      </c>
      <c r="BB170" s="16">
        <f t="shared" si="1679"/>
        <v>153.41920840871995</v>
      </c>
      <c r="BC170" s="16">
        <f t="shared" si="1679"/>
        <v>153.77258847624199</v>
      </c>
      <c r="BD170" s="16">
        <f t="shared" si="1679"/>
        <v>154.10072919429317</v>
      </c>
      <c r="BE170" s="16">
        <f t="shared" si="1679"/>
        <v>154.40504329723618</v>
      </c>
      <c r="BF170" s="16">
        <f t="shared" si="1679"/>
        <v>154.68857606956897</v>
      </c>
      <c r="BG170" s="16">
        <f t="shared" si="1679"/>
        <v>154.95077476134688</v>
      </c>
      <c r="BH170" s="16">
        <f t="shared" si="1679"/>
        <v>155.19323717494393</v>
      </c>
      <c r="BI170" s="16">
        <f t="shared" si="1679"/>
        <v>155.42175214469978</v>
      </c>
      <c r="BJ170" s="16">
        <f t="shared" si="1679"/>
        <v>155.63053313843287</v>
      </c>
      <c r="BK170" s="16">
        <f t="shared" si="1679"/>
        <v>155.82357471083333</v>
      </c>
      <c r="BL170" s="16">
        <f t="shared" si="1679"/>
        <v>156.00021235479858</v>
      </c>
      <c r="BM170" s="16">
        <f t="shared" si="1679"/>
        <v>156.16399103107929</v>
      </c>
      <c r="BN170" s="16"/>
      <c r="BO170" s="16"/>
      <c r="BP170" s="16"/>
      <c r="BQ170" s="16">
        <f t="shared" ref="BQ170:CB170" si="1680">IF(ISNUMBER(BQ75),BQ$97*BQ75+BQ$98,"")</f>
        <v>155.40565276993289</v>
      </c>
      <c r="BR170" s="16">
        <f t="shared" si="1680"/>
        <v>155.5787512372651</v>
      </c>
      <c r="BS170" s="16">
        <f t="shared" si="1680"/>
        <v>155.73808677725438</v>
      </c>
      <c r="BT170" s="16">
        <f t="shared" si="1680"/>
        <v>155.88103383509713</v>
      </c>
      <c r="BU170" s="16">
        <f t="shared" si="1680"/>
        <v>156.01010238376901</v>
      </c>
      <c r="BV170" s="16">
        <f t="shared" si="1680"/>
        <v>156.12341131351977</v>
      </c>
      <c r="BW170" s="16">
        <f t="shared" si="1680"/>
        <v>156.22442670486461</v>
      </c>
      <c r="BX170" s="16">
        <f t="shared" si="1680"/>
        <v>156.30760783620377</v>
      </c>
      <c r="BY170" s="16">
        <f t="shared" si="1680"/>
        <v>156.37938582177856</v>
      </c>
      <c r="BZ170" s="16">
        <f t="shared" si="1680"/>
        <v>156.43756371792648</v>
      </c>
      <c r="CA170" s="16">
        <f t="shared" si="1680"/>
        <v>156.48318392093285</v>
      </c>
      <c r="CB170" s="16">
        <f t="shared" si="1680"/>
        <v>156.51459455581059</v>
      </c>
      <c r="CC170" s="16"/>
      <c r="CD170" s="16"/>
      <c r="CE170" s="16">
        <f t="shared" ref="CE170:CP170" si="1681">IF(ISNUMBER(CE75),CE$97*CE75+CE$98,"")</f>
        <v>154.39009042498236</v>
      </c>
      <c r="CF170" s="16">
        <f t="shared" si="1681"/>
        <v>154.68398452545858</v>
      </c>
      <c r="CG170" s="16">
        <f t="shared" si="1681"/>
        <v>154.95547080867502</v>
      </c>
      <c r="CH170" s="16">
        <f t="shared" si="1681"/>
        <v>155.20336591281662</v>
      </c>
      <c r="CI170" s="16">
        <f t="shared" si="1681"/>
        <v>155.43042398426053</v>
      </c>
      <c r="CJ170" s="16">
        <f t="shared" si="1681"/>
        <v>155.64390788109648</v>
      </c>
      <c r="CK170" s="16">
        <f t="shared" si="1681"/>
        <v>155.83506989095952</v>
      </c>
      <c r="CL170" s="16">
        <f t="shared" si="1681"/>
        <v>156.0064105978031</v>
      </c>
      <c r="CM170" s="16">
        <f t="shared" si="1681"/>
        <v>156.16267582807677</v>
      </c>
      <c r="CN170" s="16">
        <f t="shared" si="1681"/>
        <v>156.30326545941173</v>
      </c>
      <c r="CO170" s="16">
        <f t="shared" si="1681"/>
        <v>156.42858705147449</v>
      </c>
      <c r="CP170" s="16">
        <f t="shared" si="1681"/>
        <v>156.53805112565564</v>
      </c>
      <c r="CQ170" s="16"/>
      <c r="CR170" s="16"/>
      <c r="CS170" s="16">
        <f t="shared" ref="CS170:DX170" si="1682">IF(ISNUMBER(CS75),CS$97*CS75+CS$98,"")</f>
        <v>154.74334484668134</v>
      </c>
      <c r="CT170" s="16">
        <f t="shared" si="1682"/>
        <v>154.35336319892124</v>
      </c>
      <c r="CU170" s="16">
        <f t="shared" si="1682"/>
        <v>157.14437882359223</v>
      </c>
      <c r="CV170" s="16">
        <f t="shared" si="1682"/>
        <v>154.95332955953819</v>
      </c>
      <c r="CW170" s="16">
        <f t="shared" si="1682"/>
        <v>154.59650828040452</v>
      </c>
      <c r="CX170" s="16">
        <f t="shared" si="1682"/>
        <v>157.2163838910314</v>
      </c>
      <c r="CY170" s="16">
        <f t="shared" si="1682"/>
        <v>154.90399271677515</v>
      </c>
      <c r="CZ170" s="16">
        <f t="shared" si="1682"/>
        <v>154.75230326869723</v>
      </c>
      <c r="DA170" s="16">
        <f t="shared" si="1682"/>
        <v>157.26024745519138</v>
      </c>
      <c r="DB170" s="16">
        <f t="shared" si="1682"/>
        <v>154.9546565963401</v>
      </c>
      <c r="DC170" s="16">
        <f t="shared" si="1682"/>
        <v>154.74336377018039</v>
      </c>
      <c r="DD170" s="16">
        <f t="shared" si="1682"/>
        <v>157.55145181848923</v>
      </c>
      <c r="DE170" s="16">
        <f t="shared" si="1682"/>
        <v>154.99402723678907</v>
      </c>
      <c r="DF170" s="16">
        <f t="shared" si="1682"/>
        <v>154.72892361890558</v>
      </c>
      <c r="DG170" s="16">
        <f t="shared" si="1682"/>
        <v>157.40341614684834</v>
      </c>
      <c r="DH170" s="16">
        <f t="shared" si="1682"/>
        <v>154.39445362644253</v>
      </c>
      <c r="DI170" s="16">
        <f t="shared" si="1682"/>
        <v>153.78838941230507</v>
      </c>
      <c r="DJ170" s="16">
        <f t="shared" si="1682"/>
        <v>156.53635767906064</v>
      </c>
      <c r="DK170" s="16">
        <f t="shared" si="1682"/>
        <v>154.81582231446708</v>
      </c>
      <c r="DL170" s="16">
        <f t="shared" si="1682"/>
        <v>154.54439399716608</v>
      </c>
      <c r="DM170" s="16">
        <f t="shared" si="1682"/>
        <v>157.14327834363672</v>
      </c>
      <c r="DN170" s="16">
        <f t="shared" si="1682"/>
        <v>154.70881896022149</v>
      </c>
      <c r="DO170" s="16">
        <f t="shared" si="1682"/>
        <v>154.38914893421639</v>
      </c>
      <c r="DP170" s="16">
        <f t="shared" si="1682"/>
        <v>158.69727282584643</v>
      </c>
      <c r="DQ170" s="16">
        <f t="shared" si="1682"/>
        <v>155.06216667309874</v>
      </c>
      <c r="DR170" s="16">
        <f t="shared" si="1682"/>
        <v>154.84353980977295</v>
      </c>
      <c r="DS170" s="16">
        <f t="shared" si="1682"/>
        <v>157.16638621960246</v>
      </c>
      <c r="DT170" s="16">
        <f t="shared" si="1682"/>
        <v>154.96955102002974</v>
      </c>
      <c r="DU170" s="16">
        <f t="shared" si="1682"/>
        <v>154.7703187874736</v>
      </c>
      <c r="DV170" s="16">
        <f t="shared" si="1682"/>
        <v>157.46042146978141</v>
      </c>
      <c r="DW170" s="16">
        <f t="shared" si="1682"/>
        <v>155.56384018836923</v>
      </c>
      <c r="DX170" s="16">
        <f t="shared" si="1682"/>
        <v>154.64910517144861</v>
      </c>
      <c r="DY170" s="16">
        <f t="shared" ref="DY170:FD170" si="1683">IF(ISNUMBER(DY75),DY$97*DY75+DY$98,"")</f>
        <v>154.58578693105352</v>
      </c>
      <c r="DZ170" s="16">
        <f t="shared" si="1683"/>
        <v>154.96190769453185</v>
      </c>
      <c r="EA170" s="16">
        <f t="shared" si="1683"/>
        <v>154.94098885261516</v>
      </c>
      <c r="EB170" s="16">
        <f t="shared" si="1683"/>
        <v>154.57300186508206</v>
      </c>
      <c r="EC170" s="16">
        <f t="shared" si="1683"/>
        <v>154.8313619001959</v>
      </c>
      <c r="ED170" s="38">
        <f t="shared" si="1683"/>
        <v>155.23720274187264</v>
      </c>
      <c r="EE170" s="16">
        <f t="shared" si="1683"/>
        <v>156.13320377389257</v>
      </c>
      <c r="EF170" s="16">
        <f t="shared" si="1683"/>
        <v>155.05880934960553</v>
      </c>
      <c r="EG170" s="16">
        <f t="shared" si="1683"/>
        <v>156.02458745534025</v>
      </c>
      <c r="EH170" s="16">
        <f t="shared" si="1683"/>
        <v>155.08308441564861</v>
      </c>
      <c r="EI170" s="16">
        <f t="shared" si="1683"/>
        <v>156.03451686035814</v>
      </c>
      <c r="EJ170" s="16">
        <f t="shared" si="1683"/>
        <v>150.75709709311775</v>
      </c>
      <c r="EK170" s="16">
        <f t="shared" si="1683"/>
        <v>155.23872318448772</v>
      </c>
      <c r="EL170" s="16">
        <f t="shared" si="1683"/>
        <v>156.13001724095611</v>
      </c>
      <c r="EM170" s="16">
        <f t="shared" si="1683"/>
        <v>155.12163836589335</v>
      </c>
      <c r="EN170" s="16">
        <f t="shared" si="1683"/>
        <v>156.08355171098017</v>
      </c>
      <c r="EO170" s="16">
        <f t="shared" si="1683"/>
        <v>155.1378719571658</v>
      </c>
      <c r="EP170" s="16">
        <f t="shared" si="1683"/>
        <v>156.08527114920093</v>
      </c>
      <c r="EQ170" s="16">
        <f t="shared" si="1683"/>
        <v>155.91064938107581</v>
      </c>
      <c r="ER170" s="16">
        <f t="shared" si="1683"/>
        <v>156.78838335001714</v>
      </c>
      <c r="ES170" s="16">
        <f t="shared" si="1683"/>
        <v>156.46838527283106</v>
      </c>
      <c r="ET170" s="16">
        <f t="shared" si="1683"/>
        <v>156.65739009271942</v>
      </c>
      <c r="EU170" s="16">
        <f t="shared" si="1683"/>
        <v>155.724304065708</v>
      </c>
      <c r="EV170" s="16">
        <f t="shared" si="1683"/>
        <v>155.44231318349136</v>
      </c>
      <c r="EW170" s="16">
        <f t="shared" si="1683"/>
        <v>155.83445370552792</v>
      </c>
      <c r="EX170" s="16">
        <f t="shared" si="1683"/>
        <v>155.79762114647474</v>
      </c>
      <c r="EY170" s="16">
        <f t="shared" si="1683"/>
        <v>154.87695588474361</v>
      </c>
      <c r="EZ170" s="16">
        <f t="shared" si="1683"/>
        <v>155.31493360687503</v>
      </c>
      <c r="FA170" s="16">
        <f t="shared" si="1683"/>
        <v>156.05259217913294</v>
      </c>
      <c r="FB170" s="16">
        <f t="shared" si="1683"/>
        <v>155.12662025658864</v>
      </c>
      <c r="FC170" s="16">
        <f t="shared" si="1683"/>
        <v>157.62302714603976</v>
      </c>
      <c r="FD170" s="16">
        <f t="shared" si="1683"/>
        <v>158.58640234039544</v>
      </c>
      <c r="FE170" s="16">
        <f t="shared" ref="FE170:GJ170" si="1684">IF(ISNUMBER(FE75),FE$97*FE75+FE$98,"")</f>
        <v>156.18040973740219</v>
      </c>
      <c r="FF170" s="16">
        <f t="shared" si="1684"/>
        <v>157.10130730332855</v>
      </c>
      <c r="FG170" s="16">
        <f t="shared" si="1684"/>
        <v>156.10467311078543</v>
      </c>
      <c r="FH170" s="16">
        <f t="shared" si="1684"/>
        <v>157.00884234249571</v>
      </c>
      <c r="FI170" s="16">
        <f t="shared" si="1684"/>
        <v>156.29658031600414</v>
      </c>
      <c r="FJ170" s="16">
        <f t="shared" si="1684"/>
        <v>154.99149269790246</v>
      </c>
      <c r="FK170" s="16">
        <f t="shared" si="1684"/>
        <v>157.21109660025471</v>
      </c>
      <c r="FL170" s="47">
        <f t="shared" si="1684"/>
        <v>156.27887405629448</v>
      </c>
      <c r="FM170" s="16">
        <f t="shared" si="1684"/>
        <v>156.276824917873</v>
      </c>
      <c r="FN170" s="16">
        <f t="shared" si="1684"/>
        <v>156.27779663304389</v>
      </c>
      <c r="FO170" s="16">
        <f t="shared" si="1684"/>
        <v>156.29221785885593</v>
      </c>
      <c r="FP170" s="16">
        <f t="shared" si="1684"/>
        <v>156.27619224281932</v>
      </c>
      <c r="FQ170" s="16">
        <f t="shared" si="1684"/>
        <v>156.27577723218207</v>
      </c>
      <c r="FR170" s="16">
        <f t="shared" si="1684"/>
        <v>157.24984334715631</v>
      </c>
      <c r="FS170" s="16">
        <f t="shared" si="1684"/>
        <v>153.89022468795761</v>
      </c>
      <c r="FT170" s="16">
        <f t="shared" si="1684"/>
        <v>155.52890251549789</v>
      </c>
      <c r="FU170" s="16">
        <f t="shared" si="1684"/>
        <v>155.36010581980153</v>
      </c>
      <c r="FV170" s="16">
        <f t="shared" si="1684"/>
        <v>155.3681393079321</v>
      </c>
      <c r="FW170" s="16">
        <f t="shared" si="1684"/>
        <v>155.56169745881266</v>
      </c>
      <c r="FX170" s="16">
        <f t="shared" si="1684"/>
        <v>155.4534827231987</v>
      </c>
      <c r="FY170" s="16">
        <f t="shared" si="1684"/>
        <v>156.24144950710547</v>
      </c>
      <c r="FZ170" s="16">
        <f t="shared" si="1684"/>
        <v>155.70639614713659</v>
      </c>
      <c r="GA170" s="16">
        <f t="shared" si="1684"/>
        <v>154.85932577945047</v>
      </c>
      <c r="GB170" s="16">
        <f t="shared" si="1684"/>
        <v>155.73808246989483</v>
      </c>
      <c r="GC170" s="16">
        <f t="shared" si="1684"/>
        <v>154.80812907400059</v>
      </c>
      <c r="GD170" s="16">
        <f t="shared" si="1684"/>
        <v>155.71529704145081</v>
      </c>
      <c r="GE170" s="16">
        <f t="shared" si="1684"/>
        <v>154.80106680028149</v>
      </c>
      <c r="GF170" s="16">
        <f t="shared" si="1684"/>
        <v>156.57266797746726</v>
      </c>
      <c r="GG170" s="16">
        <f t="shared" si="1684"/>
        <v>156.01145803370065</v>
      </c>
      <c r="GH170" s="16">
        <f t="shared" si="1684"/>
        <v>155.96315915358596</v>
      </c>
      <c r="GI170" s="16">
        <f t="shared" si="1684"/>
        <v>155.07978462937996</v>
      </c>
      <c r="GJ170" s="16">
        <f t="shared" si="1684"/>
        <v>155.4993458667812</v>
      </c>
      <c r="GK170" s="16">
        <f t="shared" ref="GK170:HP170" si="1685">IF(ISNUMBER(GK75),GK$97*GK75+GK$98,"")</f>
        <v>155.31633926388983</v>
      </c>
      <c r="GL170" s="16">
        <f t="shared" si="1685"/>
        <v>157.70784696737044</v>
      </c>
      <c r="GM170" s="16">
        <f t="shared" si="1685"/>
        <v>156.38017623322023</v>
      </c>
      <c r="GN170" s="16">
        <f t="shared" si="1685"/>
        <v>156.41767462919725</v>
      </c>
      <c r="GO170" s="16">
        <f t="shared" si="1685"/>
        <v>156.55980594184075</v>
      </c>
      <c r="GP170" s="16">
        <f t="shared" si="1685"/>
        <v>156.54073725954495</v>
      </c>
      <c r="GQ170" s="16">
        <f t="shared" si="1685"/>
        <v>156.06505896756016</v>
      </c>
      <c r="GR170" s="16">
        <f t="shared" si="1685"/>
        <v>155.16704562030742</v>
      </c>
      <c r="GS170" s="16">
        <f t="shared" si="1685"/>
        <v>155.84547650720364</v>
      </c>
      <c r="GT170" s="16">
        <f t="shared" si="1685"/>
        <v>156.72519248838032</v>
      </c>
      <c r="GU170" s="16">
        <f t="shared" si="1685"/>
        <v>155.63121584035727</v>
      </c>
      <c r="GV170" s="16">
        <f t="shared" si="1685"/>
        <v>156.58627879397051</v>
      </c>
      <c r="GW170" s="16">
        <f t="shared" si="1685"/>
        <v>155.66252660276479</v>
      </c>
      <c r="GX170" s="16">
        <f t="shared" si="1685"/>
        <v>156.60346432596742</v>
      </c>
      <c r="GY170" s="16">
        <f t="shared" si="1685"/>
        <v>155.88381143507689</v>
      </c>
      <c r="GZ170" s="16">
        <f t="shared" si="1685"/>
        <v>156.7588269319732</v>
      </c>
      <c r="HA170" s="16">
        <f t="shared" si="1685"/>
        <v>155.7568656764503</v>
      </c>
      <c r="HB170" s="16">
        <f t="shared" si="1685"/>
        <v>156.6939308711911</v>
      </c>
      <c r="HC170" s="16">
        <f t="shared" si="1685"/>
        <v>156.58305168562384</v>
      </c>
      <c r="HD170" s="16">
        <f t="shared" si="1685"/>
        <v>157.44482602288949</v>
      </c>
      <c r="HE170" s="16">
        <f t="shared" si="1685"/>
        <v>156.97276671239018</v>
      </c>
      <c r="HF170" s="16">
        <f t="shared" si="1685"/>
        <v>157.29529645940619</v>
      </c>
      <c r="HG170" s="16">
        <f t="shared" si="1685"/>
        <v>156.37546724914077</v>
      </c>
      <c r="HH170" s="16">
        <f t="shared" si="1685"/>
        <v>156.33501769546885</v>
      </c>
      <c r="HI170" s="16">
        <f t="shared" si="1685"/>
        <v>156.30206055837223</v>
      </c>
      <c r="HJ170" s="16">
        <f t="shared" si="1685"/>
        <v>155.39789432523372</v>
      </c>
      <c r="HK170" s="16">
        <f t="shared" si="1685"/>
        <v>155.83289048334149</v>
      </c>
      <c r="HL170" s="16">
        <f t="shared" si="1685"/>
        <v>156.54903923013896</v>
      </c>
      <c r="HM170" s="16">
        <f t="shared" si="1685"/>
        <v>155.63971295485354</v>
      </c>
      <c r="HN170" s="16">
        <f t="shared" si="1685"/>
        <v>158.16104571080751</v>
      </c>
      <c r="HO170" s="16">
        <f t="shared" si="1685"/>
        <v>159.11291531187555</v>
      </c>
      <c r="HP170" s="16">
        <f t="shared" si="1685"/>
        <v>156.73285962820117</v>
      </c>
      <c r="HQ170" s="16">
        <f t="shared" ref="HQ170:IV170" si="1686">IF(ISNUMBER(HQ75),HQ$97*HQ75+HQ$98,"")</f>
        <v>157.62170188138475</v>
      </c>
      <c r="HR170" s="16">
        <f t="shared" si="1686"/>
        <v>156.78980200786842</v>
      </c>
      <c r="HS170" s="16">
        <f t="shared" si="1686"/>
        <v>157.69639881263234</v>
      </c>
      <c r="HT170" s="16">
        <f t="shared" si="1686"/>
        <v>156.93422368414531</v>
      </c>
      <c r="HU170" s="16">
        <f t="shared" si="1686"/>
        <v>157.83441014638004</v>
      </c>
      <c r="HV170" s="16">
        <f t="shared" si="1686"/>
        <v>156.89572971389839</v>
      </c>
      <c r="HW170" s="16">
        <f t="shared" si="1686"/>
        <v>157.85817430337585</v>
      </c>
      <c r="HX170" s="16">
        <f t="shared" si="1686"/>
        <v>153.86395332587455</v>
      </c>
      <c r="HY170" s="16">
        <f t="shared" si="1686"/>
        <v>155.48673179804987</v>
      </c>
      <c r="HZ170" s="16">
        <f t="shared" si="1686"/>
        <v>155.35541780759877</v>
      </c>
      <c r="IA170" s="16">
        <f t="shared" si="1686"/>
        <v>155.35677112890204</v>
      </c>
      <c r="IB170" s="16">
        <f t="shared" si="1686"/>
        <v>155.53727169217478</v>
      </c>
      <c r="IC170" s="16">
        <f t="shared" si="1686"/>
        <v>155.46310031586128</v>
      </c>
      <c r="ID170" s="16">
        <f t="shared" si="1686"/>
        <v>156.20271177367792</v>
      </c>
      <c r="IE170" s="16">
        <f t="shared" si="1686"/>
        <v>155.66575930935016</v>
      </c>
      <c r="IF170" s="16">
        <f t="shared" si="1686"/>
        <v>154.82595900005086</v>
      </c>
      <c r="IG170" s="16">
        <f t="shared" si="1686"/>
        <v>155.69835783494216</v>
      </c>
      <c r="IH170" s="16">
        <f t="shared" si="1686"/>
        <v>154.78358442534253</v>
      </c>
      <c r="II170" s="16">
        <f t="shared" si="1686"/>
        <v>155.67555898022556</v>
      </c>
      <c r="IJ170" s="16">
        <f t="shared" si="1686"/>
        <v>154.77571757346925</v>
      </c>
      <c r="IK170" s="16">
        <f t="shared" si="1686"/>
        <v>156.52561949674546</v>
      </c>
      <c r="IL170" s="16">
        <f t="shared" si="1686"/>
        <v>155.96938692828445</v>
      </c>
      <c r="IM170" s="16">
        <f t="shared" si="1686"/>
        <v>155.91953750733325</v>
      </c>
      <c r="IN170" s="16">
        <f t="shared" si="1686"/>
        <v>155.04653205065361</v>
      </c>
      <c r="IO170" s="16">
        <f t="shared" si="1686"/>
        <v>156.52561949674546</v>
      </c>
      <c r="IP170" s="16">
        <f t="shared" si="1686"/>
        <v>155.96938692828445</v>
      </c>
      <c r="IQ170" s="16">
        <f t="shared" si="1686"/>
        <v>157.56655216299265</v>
      </c>
      <c r="IR170" s="16">
        <f t="shared" si="1686"/>
        <v>156.32249815321791</v>
      </c>
      <c r="IS170" s="16">
        <f t="shared" si="1686"/>
        <v>156.36401120545236</v>
      </c>
      <c r="IT170" s="16">
        <f t="shared" si="1686"/>
        <v>156.50533990257713</v>
      </c>
      <c r="IU170" s="16">
        <f t="shared" si="1686"/>
        <v>156.52392336871287</v>
      </c>
      <c r="IV170" s="16">
        <f t="shared" si="1686"/>
        <v>156.00351114671443</v>
      </c>
      <c r="IW170" s="16">
        <f t="shared" ref="IW170:KB170" si="1687">IF(ISNUMBER(IW75),IW$97*IW75+IW$98,"")</f>
        <v>155.11856968377498</v>
      </c>
      <c r="IX170" s="16">
        <f t="shared" si="1687"/>
        <v>155.79602931891398</v>
      </c>
      <c r="IY170" s="16">
        <f t="shared" si="1687"/>
        <v>156.66434749276561</v>
      </c>
      <c r="IZ170" s="16">
        <f t="shared" si="1687"/>
        <v>155.6216856683784</v>
      </c>
      <c r="JA170" s="16">
        <f t="shared" si="1687"/>
        <v>156.55784052413767</v>
      </c>
      <c r="JB170" s="16">
        <f t="shared" si="1687"/>
        <v>155.64582594013007</v>
      </c>
      <c r="JC170" s="16">
        <f t="shared" si="1687"/>
        <v>156.56855974487615</v>
      </c>
      <c r="JD170" s="16">
        <f t="shared" si="1687"/>
        <v>155.84896388241731</v>
      </c>
      <c r="JE170" s="16">
        <f t="shared" si="1687"/>
        <v>156.71183408872241</v>
      </c>
      <c r="JF170" s="16">
        <f t="shared" si="1687"/>
        <v>155.75793146683804</v>
      </c>
      <c r="JG170" s="16">
        <f t="shared" si="1687"/>
        <v>156.67599050768337</v>
      </c>
      <c r="JH170" s="16">
        <f t="shared" si="1687"/>
        <v>156.5359812196817</v>
      </c>
      <c r="JI170" s="16">
        <f t="shared" si="1687"/>
        <v>157.38665456702961</v>
      </c>
      <c r="JJ170" s="16">
        <f t="shared" si="1687"/>
        <v>156.90403595614214</v>
      </c>
      <c r="JK170" s="16">
        <f t="shared" si="1687"/>
        <v>157.22232708575351</v>
      </c>
      <c r="JL170" s="16">
        <f t="shared" si="1687"/>
        <v>156.31655997737585</v>
      </c>
      <c r="JM170" s="16">
        <f t="shared" si="1687"/>
        <v>156.27000741730842</v>
      </c>
      <c r="JN170" s="16">
        <f t="shared" si="1687"/>
        <v>156.24118605927268</v>
      </c>
      <c r="JO170" s="16">
        <f t="shared" si="1687"/>
        <v>155.35004724277201</v>
      </c>
      <c r="JP170" s="16">
        <f t="shared" si="1687"/>
        <v>156.90403595614214</v>
      </c>
      <c r="JQ170" s="16">
        <f t="shared" si="1687"/>
        <v>157.22232708575351</v>
      </c>
      <c r="JR170" s="16">
        <f t="shared" si="1687"/>
        <v>156.31655997737585</v>
      </c>
      <c r="JS170" s="16">
        <f t="shared" si="1687"/>
        <v>157.99258653443735</v>
      </c>
      <c r="JT170" s="16">
        <f t="shared" si="1687"/>
        <v>158.93147291574024</v>
      </c>
      <c r="JU170" s="16">
        <f t="shared" si="1687"/>
        <v>156.66757396015367</v>
      </c>
      <c r="JV170" s="16">
        <f t="shared" si="1687"/>
        <v>157.54547645573646</v>
      </c>
      <c r="JW170" s="16">
        <f t="shared" si="1687"/>
        <v>156.72055798785769</v>
      </c>
      <c r="JX170" s="16">
        <f t="shared" si="1687"/>
        <v>157.61505876310238</v>
      </c>
      <c r="JY170" s="16">
        <f t="shared" si="1687"/>
        <v>156.86530739273829</v>
      </c>
      <c r="JZ170" s="16">
        <f t="shared" si="1687"/>
        <v>157.75354408470272</v>
      </c>
      <c r="KA170" s="16">
        <f t="shared" si="1687"/>
        <v>156.86662936138683</v>
      </c>
      <c r="KB170" s="16">
        <f t="shared" si="1687"/>
        <v>157.81032842223971</v>
      </c>
      <c r="LE170" s="23"/>
    </row>
    <row r="171" spans="1:317" x14ac:dyDescent="0.25">
      <c r="A171" s="65"/>
      <c r="B171" s="20">
        <f>B76</f>
        <v>164.36</v>
      </c>
      <c r="D171" s="9" t="s">
        <v>24</v>
      </c>
      <c r="E171" s="5">
        <v>5</v>
      </c>
      <c r="F171" s="16">
        <f t="shared" ref="F171:U171" si="1688">IF(ISNUMBER(F76),F$97*F76+F$98,"")</f>
        <v>162.55456891719189</v>
      </c>
      <c r="G171" s="16">
        <f t="shared" si="1688"/>
        <v>163.37973573588744</v>
      </c>
      <c r="H171" s="16">
        <f t="shared" ref="H171:I171" si="1689">IF(ISNUMBER(H76),H$97*H76+H$98,"")</f>
        <v>162.67134347683486</v>
      </c>
      <c r="I171" s="16">
        <f t="shared" si="1689"/>
        <v>163.53914527952179</v>
      </c>
      <c r="J171" s="16">
        <f t="shared" si="1688"/>
        <v>162.51192463107958</v>
      </c>
      <c r="K171" s="16">
        <f t="shared" si="1688"/>
        <v>163.38926434396933</v>
      </c>
      <c r="L171" s="16">
        <f t="shared" si="1688"/>
        <v>162.60873618221783</v>
      </c>
      <c r="M171" s="16">
        <f t="shared" si="1688"/>
        <v>163.48843206239624</v>
      </c>
      <c r="N171" s="16">
        <f t="shared" si="1688"/>
        <v>161.56167574957672</v>
      </c>
      <c r="O171" s="16">
        <f t="shared" si="1688"/>
        <v>162.46445725204148</v>
      </c>
      <c r="P171" s="16">
        <f t="shared" si="1688"/>
        <v>161.28488006943331</v>
      </c>
      <c r="Q171" s="16">
        <f t="shared" si="1688"/>
        <v>162.1730913355378</v>
      </c>
      <c r="R171" s="16">
        <f t="shared" si="1688"/>
        <v>161.34338342915675</v>
      </c>
      <c r="S171" s="16">
        <f t="shared" si="1688"/>
        <v>162.2040390884647</v>
      </c>
      <c r="T171" s="16">
        <f t="shared" si="1688"/>
        <v>161.13590323721553</v>
      </c>
      <c r="U171" s="16">
        <f t="shared" si="1688"/>
        <v>162.03385364431804</v>
      </c>
      <c r="V171" s="16">
        <f t="shared" ref="V171:V187" si="1690">IF(ISNUMBER(V76),V$97*V76+V$98,"")</f>
        <v>161.59474707236788</v>
      </c>
      <c r="W171" s="16">
        <f t="shared" ref="W171:BM171" si="1691">IF(ISNUMBER(W76),W$97*W76+W$98,"")</f>
        <v>162.29932593802258</v>
      </c>
      <c r="X171" s="16">
        <f t="shared" si="1691"/>
        <v>162.37355154351124</v>
      </c>
      <c r="Y171" s="16">
        <f t="shared" si="1691"/>
        <v>162.42745768425081</v>
      </c>
      <c r="Z171" s="16">
        <f t="shared" si="1691"/>
        <v>163.80516717922507</v>
      </c>
      <c r="AA171" s="16">
        <f t="shared" si="1691"/>
        <v>163.8917549747317</v>
      </c>
      <c r="AB171" s="16">
        <f t="shared" si="1691"/>
        <v>162.47591872807888</v>
      </c>
      <c r="AC171" s="16">
        <f t="shared" si="1691"/>
        <v>164.59439146801336</v>
      </c>
      <c r="AD171" s="16">
        <f t="shared" si="1691"/>
        <v>162.52128914805186</v>
      </c>
      <c r="AE171" s="16">
        <f t="shared" si="1691"/>
        <v>162.4520276713564</v>
      </c>
      <c r="AF171" s="16">
        <f t="shared" si="1691"/>
        <v>161.05984954249061</v>
      </c>
      <c r="AG171" s="16">
        <f t="shared" si="1691"/>
        <v>162.3892590459001</v>
      </c>
      <c r="AH171" s="16">
        <f t="shared" si="1691"/>
        <v>162.65353278804412</v>
      </c>
      <c r="AI171" s="16">
        <f t="shared" si="1691"/>
        <v>162.58073522736299</v>
      </c>
      <c r="AJ171" s="16">
        <f t="shared" si="1691"/>
        <v>162.81257205340535</v>
      </c>
      <c r="AK171" s="16">
        <f t="shared" si="1691"/>
        <v>162.12809532841598</v>
      </c>
      <c r="AL171" s="16">
        <f t="shared" si="1691"/>
        <v>161.85148965606874</v>
      </c>
      <c r="AM171" s="16">
        <f t="shared" si="1691"/>
        <v>162.23491727984336</v>
      </c>
      <c r="AN171" s="16">
        <f t="shared" si="1691"/>
        <v>161.88604805571779</v>
      </c>
      <c r="AO171" s="16">
        <f t="shared" si="1691"/>
        <v>162.20764159646544</v>
      </c>
      <c r="AP171" s="16">
        <f t="shared" si="1691"/>
        <v>161.86752595954852</v>
      </c>
      <c r="AQ171" s="16">
        <f t="shared" si="1691"/>
        <v>162.22959639561975</v>
      </c>
      <c r="AR171" s="16">
        <f t="shared" si="1691"/>
        <v>161.94687071633024</v>
      </c>
      <c r="AS171" s="16">
        <f t="shared" si="1691"/>
        <v>162.60676736818095</v>
      </c>
      <c r="AT171" s="16">
        <f t="shared" si="1691"/>
        <v>162.37201780263342</v>
      </c>
      <c r="AU171" s="16">
        <f t="shared" si="1691"/>
        <v>162.59885590400791</v>
      </c>
      <c r="AV171" s="16">
        <f t="shared" si="1691"/>
        <v>162.636071617314</v>
      </c>
      <c r="AW171" s="16">
        <f t="shared" si="1691"/>
        <v>162.96381996591279</v>
      </c>
      <c r="AX171" s="16">
        <f t="shared" si="1691"/>
        <v>162.7012505163176</v>
      </c>
      <c r="AY171" s="16">
        <f t="shared" si="1691"/>
        <v>162.78498833612639</v>
      </c>
      <c r="AZ171" s="16">
        <f t="shared" si="1691"/>
        <v>162.83982627057583</v>
      </c>
      <c r="BA171" s="16">
        <f t="shared" si="1691"/>
        <v>163.2180305171658</v>
      </c>
      <c r="BB171" s="16">
        <f t="shared" si="1691"/>
        <v>161.59371396605377</v>
      </c>
      <c r="BC171" s="16">
        <f t="shared" si="1691"/>
        <v>161.75316668264327</v>
      </c>
      <c r="BD171" s="16">
        <f t="shared" si="1691"/>
        <v>161.90457447709255</v>
      </c>
      <c r="BE171" s="16">
        <f t="shared" si="1691"/>
        <v>162.04597995174376</v>
      </c>
      <c r="BF171" s="16">
        <f t="shared" si="1691"/>
        <v>162.17727088761239</v>
      </c>
      <c r="BG171" s="16">
        <f t="shared" si="1691"/>
        <v>162.29962314243608</v>
      </c>
      <c r="BH171" s="16">
        <f t="shared" si="1691"/>
        <v>162.41423238439199</v>
      </c>
      <c r="BI171" s="16">
        <f t="shared" si="1691"/>
        <v>162.52289225082887</v>
      </c>
      <c r="BJ171" s="16">
        <f t="shared" si="1691"/>
        <v>162.62433916909424</v>
      </c>
      <c r="BK171" s="16">
        <f t="shared" si="1691"/>
        <v>162.72038453687273</v>
      </c>
      <c r="BL171" s="16">
        <f t="shared" si="1691"/>
        <v>162.80821702563969</v>
      </c>
      <c r="BM171" s="16">
        <f t="shared" si="1691"/>
        <v>162.89307820937455</v>
      </c>
      <c r="BN171" s="16"/>
      <c r="BO171" s="16"/>
      <c r="BP171" s="16"/>
      <c r="BQ171" s="16">
        <f t="shared" ref="BQ171:CB171" si="1692">IF(ISNUMBER(BQ76),BQ$97*BQ76+BQ$98,"")</f>
        <v>162.37201780263342</v>
      </c>
      <c r="BR171" s="16">
        <f t="shared" si="1692"/>
        <v>162.44688373435255</v>
      </c>
      <c r="BS171" s="16">
        <f t="shared" si="1692"/>
        <v>162.51522445561676</v>
      </c>
      <c r="BT171" s="16">
        <f t="shared" si="1692"/>
        <v>162.58018771786382</v>
      </c>
      <c r="BU171" s="16">
        <f t="shared" si="1692"/>
        <v>162.64010588317979</v>
      </c>
      <c r="BV171" s="16">
        <f t="shared" si="1692"/>
        <v>162.69857003202546</v>
      </c>
      <c r="BW171" s="16">
        <f t="shared" si="1692"/>
        <v>162.75299688889797</v>
      </c>
      <c r="BX171" s="16">
        <f t="shared" si="1692"/>
        <v>162.80229050579882</v>
      </c>
      <c r="BY171" s="16">
        <f t="shared" si="1692"/>
        <v>162.85167098375172</v>
      </c>
      <c r="BZ171" s="16">
        <f t="shared" si="1692"/>
        <v>162.89581935515838</v>
      </c>
      <c r="CA171" s="16">
        <f t="shared" si="1692"/>
        <v>162.93746653510181</v>
      </c>
      <c r="CB171" s="16">
        <f t="shared" si="1692"/>
        <v>162.97451571298834</v>
      </c>
      <c r="CC171" s="16"/>
      <c r="CD171" s="16"/>
      <c r="CE171" s="16">
        <f t="shared" ref="CE171:CP171" si="1693">IF(ISNUMBER(CE76),CE$97*CE76+CE$98,"")</f>
        <v>162.22413951402157</v>
      </c>
      <c r="CF171" s="16">
        <f t="shared" si="1693"/>
        <v>162.34206845533373</v>
      </c>
      <c r="CG171" s="16">
        <f t="shared" si="1693"/>
        <v>162.45297637536271</v>
      </c>
      <c r="CH171" s="16">
        <f t="shared" si="1693"/>
        <v>162.55613774988888</v>
      </c>
      <c r="CI171" s="16">
        <f t="shared" si="1693"/>
        <v>162.64896843482489</v>
      </c>
      <c r="CJ171" s="16">
        <f t="shared" si="1693"/>
        <v>162.73655980422549</v>
      </c>
      <c r="CK171" s="16">
        <f t="shared" si="1693"/>
        <v>162.81655546686108</v>
      </c>
      <c r="CL171" s="16">
        <f t="shared" si="1693"/>
        <v>162.88724965870009</v>
      </c>
      <c r="CM171" s="16">
        <f t="shared" si="1693"/>
        <v>162.95307312732635</v>
      </c>
      <c r="CN171" s="16">
        <f t="shared" si="1693"/>
        <v>163.01316677599533</v>
      </c>
      <c r="CO171" s="16">
        <f t="shared" si="1693"/>
        <v>163.06674132280759</v>
      </c>
      <c r="CP171" s="16">
        <f t="shared" si="1693"/>
        <v>163.11376599427331</v>
      </c>
      <c r="CQ171" s="16"/>
      <c r="CR171" s="16"/>
      <c r="CS171" s="16">
        <f t="shared" ref="CS171:DX171" si="1694">IF(ISNUMBER(CS76),CS$97*CS76+CS$98,"")</f>
        <v>162.39164198978636</v>
      </c>
      <c r="CT171" s="16">
        <f t="shared" si="1694"/>
        <v>162.06516063582927</v>
      </c>
      <c r="CU171" s="16">
        <f t="shared" si="1694"/>
        <v>162.9286719205989</v>
      </c>
      <c r="CV171" s="16">
        <f t="shared" si="1694"/>
        <v>162.29932593802258</v>
      </c>
      <c r="CW171" s="16">
        <f t="shared" si="1694"/>
        <v>161.94687071633024</v>
      </c>
      <c r="CX171" s="16">
        <f t="shared" si="1694"/>
        <v>162.96381996591279</v>
      </c>
      <c r="CY171" s="16">
        <f t="shared" si="1694"/>
        <v>162.28805015338932</v>
      </c>
      <c r="CZ171" s="16">
        <f t="shared" si="1694"/>
        <v>162.08527593024894</v>
      </c>
      <c r="DA171" s="16">
        <f t="shared" si="1694"/>
        <v>163.05915664076858</v>
      </c>
      <c r="DB171" s="16">
        <f t="shared" si="1694"/>
        <v>162.39642818610238</v>
      </c>
      <c r="DC171" s="16">
        <f t="shared" si="1694"/>
        <v>162.18761628068344</v>
      </c>
      <c r="DD171" s="16">
        <f t="shared" si="1694"/>
        <v>162.92719531165062</v>
      </c>
      <c r="DE171" s="16">
        <f t="shared" si="1694"/>
        <v>162.33109123073754</v>
      </c>
      <c r="DF171" s="16">
        <f t="shared" si="1694"/>
        <v>162.06976739098849</v>
      </c>
      <c r="DG171" s="16">
        <f t="shared" si="1694"/>
        <v>163.02251001071261</v>
      </c>
      <c r="DH171" s="16">
        <f t="shared" si="1694"/>
        <v>162.0569322461904</v>
      </c>
      <c r="DI171" s="16">
        <f t="shared" si="1694"/>
        <v>161.51325420763757</v>
      </c>
      <c r="DJ171" s="16">
        <f t="shared" si="1694"/>
        <v>162.781682654652</v>
      </c>
      <c r="DK171" s="16">
        <f t="shared" si="1694"/>
        <v>162.29121263117204</v>
      </c>
      <c r="DL171" s="16">
        <f t="shared" si="1694"/>
        <v>161.93468069672281</v>
      </c>
      <c r="DM171" s="16">
        <f t="shared" si="1694"/>
        <v>163.06914195715444</v>
      </c>
      <c r="DN171" s="16">
        <f t="shared" si="1694"/>
        <v>162.20604181395061</v>
      </c>
      <c r="DO171" s="16">
        <f t="shared" si="1694"/>
        <v>161.87505970602695</v>
      </c>
      <c r="DP171" s="16">
        <f t="shared" si="1694"/>
        <v>163.80866488228781</v>
      </c>
      <c r="DQ171" s="16">
        <f t="shared" si="1694"/>
        <v>162.3488213079485</v>
      </c>
      <c r="DR171" s="16">
        <f t="shared" si="1694"/>
        <v>162.17867007427816</v>
      </c>
      <c r="DS171" s="16">
        <f t="shared" si="1694"/>
        <v>162.99634803644031</v>
      </c>
      <c r="DT171" s="16">
        <f t="shared" si="1694"/>
        <v>162.28222646563103</v>
      </c>
      <c r="DU171" s="16">
        <f t="shared" si="1694"/>
        <v>162.04472227390599</v>
      </c>
      <c r="DV171" s="16">
        <f t="shared" si="1694"/>
        <v>163.10198873723846</v>
      </c>
      <c r="DW171" s="16">
        <f t="shared" si="1694"/>
        <v>162.39783735308123</v>
      </c>
      <c r="DX171" s="16">
        <f t="shared" si="1694"/>
        <v>162.10440014784095</v>
      </c>
      <c r="DY171" s="16">
        <f t="shared" ref="DY171:FD171" si="1695">IF(ISNUMBER(DY76),DY$97*DY76+DY$98,"")</f>
        <v>162.03995752612263</v>
      </c>
      <c r="DZ171" s="16">
        <f t="shared" si="1695"/>
        <v>162.54990598524981</v>
      </c>
      <c r="EA171" s="16">
        <f t="shared" si="1695"/>
        <v>162.66637775441819</v>
      </c>
      <c r="EB171" s="16">
        <f t="shared" si="1695"/>
        <v>162.02023660254849</v>
      </c>
      <c r="EC171" s="16">
        <f t="shared" si="1695"/>
        <v>162.1502232583033</v>
      </c>
      <c r="ED171" s="38">
        <f t="shared" si="1695"/>
        <v>162.56210212686287</v>
      </c>
      <c r="EE171" s="16">
        <f t="shared" si="1695"/>
        <v>162.87303354867569</v>
      </c>
      <c r="EF171" s="16">
        <f t="shared" si="1695"/>
        <v>162.68441919913781</v>
      </c>
      <c r="EG171" s="16">
        <f t="shared" si="1695"/>
        <v>163.06670516413999</v>
      </c>
      <c r="EH171" s="16">
        <f t="shared" si="1695"/>
        <v>162.63939351819263</v>
      </c>
      <c r="EI171" s="16">
        <f t="shared" si="1695"/>
        <v>163.01283722332875</v>
      </c>
      <c r="EJ171" s="16">
        <f t="shared" si="1695"/>
        <v>161.27464577987524</v>
      </c>
      <c r="EK171" s="16">
        <f t="shared" si="1695"/>
        <v>162.65580149226713</v>
      </c>
      <c r="EL171" s="16">
        <f t="shared" si="1695"/>
        <v>162.95743905277004</v>
      </c>
      <c r="EM171" s="16">
        <f t="shared" si="1695"/>
        <v>162.82290151062423</v>
      </c>
      <c r="EN171" s="16">
        <f t="shared" si="1695"/>
        <v>163.1961998230328</v>
      </c>
      <c r="EO171" s="16">
        <f t="shared" si="1695"/>
        <v>162.77424483135113</v>
      </c>
      <c r="EP171" s="16">
        <f t="shared" si="1695"/>
        <v>163.13877185104332</v>
      </c>
      <c r="EQ171" s="16">
        <f t="shared" si="1695"/>
        <v>163.09275422693125</v>
      </c>
      <c r="ER171" s="16">
        <f t="shared" si="1695"/>
        <v>163.3997256296484</v>
      </c>
      <c r="ES171" s="16">
        <f t="shared" si="1695"/>
        <v>162.89795911987926</v>
      </c>
      <c r="ET171" s="16">
        <f t="shared" si="1695"/>
        <v>162.9433448877891</v>
      </c>
      <c r="EU171" s="16">
        <f t="shared" si="1695"/>
        <v>162.64866341847551</v>
      </c>
      <c r="EV171" s="16">
        <f t="shared" si="1695"/>
        <v>162.58950940083687</v>
      </c>
      <c r="EW171" s="16">
        <f t="shared" si="1695"/>
        <v>162.5044973760651</v>
      </c>
      <c r="EX171" s="16">
        <f t="shared" si="1695"/>
        <v>162.50021561194225</v>
      </c>
      <c r="EY171" s="16">
        <f t="shared" si="1695"/>
        <v>162.20452587809649</v>
      </c>
      <c r="EZ171" s="16">
        <f t="shared" si="1695"/>
        <v>162.88427978489887</v>
      </c>
      <c r="FA171" s="16">
        <f t="shared" si="1695"/>
        <v>163.22967323988445</v>
      </c>
      <c r="FB171" s="16">
        <f t="shared" si="1695"/>
        <v>162.92301216761444</v>
      </c>
      <c r="FC171" s="16">
        <f t="shared" si="1695"/>
        <v>163.27221151479225</v>
      </c>
      <c r="FD171" s="16">
        <f t="shared" si="1695"/>
        <v>163.58756783185328</v>
      </c>
      <c r="FE171" s="16">
        <f t="shared" ref="FE171:GJ171" si="1696">IF(ISNUMBER(FE76),FE$97*FE76+FE$98,"")</f>
        <v>163.07537987143627</v>
      </c>
      <c r="FF171" s="16">
        <f t="shared" si="1696"/>
        <v>163.38741225758884</v>
      </c>
      <c r="FG171" s="16">
        <f t="shared" si="1696"/>
        <v>162.98119716428323</v>
      </c>
      <c r="FH171" s="16">
        <f t="shared" si="1696"/>
        <v>163.29868324007998</v>
      </c>
      <c r="FI171" s="16">
        <f t="shared" si="1696"/>
        <v>163.13061728052151</v>
      </c>
      <c r="FJ171" s="16">
        <f t="shared" si="1696"/>
        <v>163.47288880407743</v>
      </c>
      <c r="FK171" s="16">
        <f t="shared" si="1696"/>
        <v>163.44171397203121</v>
      </c>
      <c r="FL171" s="47">
        <f t="shared" si="1696"/>
        <v>163.43950532968026</v>
      </c>
      <c r="FM171" s="16">
        <f t="shared" si="1696"/>
        <v>163.45297827150074</v>
      </c>
      <c r="FN171" s="16">
        <f t="shared" si="1696"/>
        <v>163.43678056419148</v>
      </c>
      <c r="FO171" s="16">
        <f t="shared" si="1696"/>
        <v>163.28270162611125</v>
      </c>
      <c r="FP171" s="16">
        <f t="shared" si="1696"/>
        <v>163.45315377790737</v>
      </c>
      <c r="FQ171" s="16">
        <f t="shared" si="1696"/>
        <v>163.45831393093857</v>
      </c>
      <c r="FR171" s="16">
        <f t="shared" si="1696"/>
        <v>163.81651841730022</v>
      </c>
      <c r="FS171" s="16">
        <f t="shared" si="1696"/>
        <v>161.17280250451472</v>
      </c>
      <c r="FT171" s="16">
        <f t="shared" si="1696"/>
        <v>161.92608341308249</v>
      </c>
      <c r="FU171" s="16">
        <f t="shared" si="1696"/>
        <v>162.14624868929906</v>
      </c>
      <c r="FV171" s="16">
        <f t="shared" si="1696"/>
        <v>162.07490540308015</v>
      </c>
      <c r="FW171" s="16">
        <f t="shared" si="1696"/>
        <v>162.01876779184232</v>
      </c>
      <c r="FX171" s="16">
        <f t="shared" si="1696"/>
        <v>162.20556217078635</v>
      </c>
      <c r="FY171" s="16">
        <f t="shared" si="1696"/>
        <v>162.46920640160161</v>
      </c>
      <c r="FZ171" s="16">
        <f t="shared" si="1696"/>
        <v>161.70731141115488</v>
      </c>
      <c r="GA171" s="16">
        <f t="shared" si="1696"/>
        <v>161.4494336546941</v>
      </c>
      <c r="GB171" s="16">
        <f t="shared" si="1696"/>
        <v>161.80939153784243</v>
      </c>
      <c r="GC171" s="16">
        <f t="shared" si="1696"/>
        <v>161.47868382613404</v>
      </c>
      <c r="GD171" s="16">
        <f t="shared" si="1696"/>
        <v>161.78074920030727</v>
      </c>
      <c r="GE171" s="16">
        <f t="shared" si="1696"/>
        <v>161.45968489801814</v>
      </c>
      <c r="GF171" s="16">
        <f t="shared" si="1696"/>
        <v>162.18821393603034</v>
      </c>
      <c r="GG171" s="16">
        <f t="shared" si="1696"/>
        <v>161.95328076537919</v>
      </c>
      <c r="GH171" s="16">
        <f t="shared" si="1696"/>
        <v>161.81078929932804</v>
      </c>
      <c r="GI171" s="16">
        <f t="shared" si="1696"/>
        <v>161.54307712731878</v>
      </c>
      <c r="GJ171" s="16">
        <f t="shared" si="1696"/>
        <v>162.17490975930698</v>
      </c>
      <c r="GK171" s="16">
        <f t="shared" ref="GK171:HP171" si="1697">IF(ISNUMBER(GK76),GK$97*GK76+GK$98,"")</f>
        <v>162.20487587173534</v>
      </c>
      <c r="GL171" s="16">
        <f t="shared" si="1697"/>
        <v>162.47671081942178</v>
      </c>
      <c r="GM171" s="16">
        <f t="shared" si="1697"/>
        <v>162.34186328552147</v>
      </c>
      <c r="GN171" s="16">
        <f t="shared" si="1697"/>
        <v>162.39339910619833</v>
      </c>
      <c r="GO171" s="16">
        <f t="shared" si="1697"/>
        <v>162.46079263269618</v>
      </c>
      <c r="GP171" s="16">
        <f t="shared" si="1697"/>
        <v>162.83457705132267</v>
      </c>
      <c r="GQ171" s="16">
        <f t="shared" si="1697"/>
        <v>162.12369645555174</v>
      </c>
      <c r="GR171" s="16">
        <f t="shared" si="1697"/>
        <v>161.84381690455209</v>
      </c>
      <c r="GS171" s="16">
        <f t="shared" si="1697"/>
        <v>162.31420444406839</v>
      </c>
      <c r="GT171" s="16">
        <f t="shared" si="1697"/>
        <v>162.61101425641067</v>
      </c>
      <c r="GU171" s="16">
        <f t="shared" si="1697"/>
        <v>162.43781253896213</v>
      </c>
      <c r="GV171" s="16">
        <f t="shared" si="1697"/>
        <v>162.80723008818222</v>
      </c>
      <c r="GW171" s="16">
        <f t="shared" si="1697"/>
        <v>162.39197554705348</v>
      </c>
      <c r="GX171" s="16">
        <f t="shared" si="1697"/>
        <v>162.75158042974954</v>
      </c>
      <c r="GY171" s="16">
        <f t="shared" si="1697"/>
        <v>162.41608825275594</v>
      </c>
      <c r="GZ171" s="16">
        <f t="shared" si="1697"/>
        <v>162.70363810060169</v>
      </c>
      <c r="HA171" s="16">
        <f t="shared" si="1697"/>
        <v>162.53440997064607</v>
      </c>
      <c r="HB171" s="16">
        <f t="shared" si="1697"/>
        <v>162.88514215223245</v>
      </c>
      <c r="HC171" s="16">
        <f t="shared" si="1697"/>
        <v>162.87248476720271</v>
      </c>
      <c r="HD171" s="16">
        <f t="shared" si="1697"/>
        <v>163.1657735060202</v>
      </c>
      <c r="HE171" s="16">
        <f t="shared" si="1697"/>
        <v>162.62542095158909</v>
      </c>
      <c r="HF171" s="16">
        <f t="shared" si="1697"/>
        <v>162.65230862469963</v>
      </c>
      <c r="HG171" s="16">
        <f t="shared" si="1697"/>
        <v>162.37047271184088</v>
      </c>
      <c r="HH171" s="16">
        <f t="shared" si="1697"/>
        <v>162.2323624477028</v>
      </c>
      <c r="HI171" s="16">
        <f t="shared" si="1697"/>
        <v>162.22350369353836</v>
      </c>
      <c r="HJ171" s="16">
        <f t="shared" si="1697"/>
        <v>161.94130402404522</v>
      </c>
      <c r="HK171" s="16">
        <f t="shared" si="1697"/>
        <v>162.59872483086136</v>
      </c>
      <c r="HL171" s="16">
        <f t="shared" si="1697"/>
        <v>162.92227052939671</v>
      </c>
      <c r="HM171" s="16">
        <f t="shared" si="1697"/>
        <v>162.62919971060757</v>
      </c>
      <c r="HN171" s="16">
        <f t="shared" si="1697"/>
        <v>162.92354391019933</v>
      </c>
      <c r="HO171" s="16">
        <f t="shared" si="1697"/>
        <v>163.2256172627188</v>
      </c>
      <c r="HP171" s="16">
        <f t="shared" si="1697"/>
        <v>162.74447016674679</v>
      </c>
      <c r="HQ171" s="16">
        <f t="shared" ref="HQ171:IV171" si="1698">IF(ISNUMBER(HQ76),HQ$97*HQ76+HQ$98,"")</f>
        <v>163.04832010326319</v>
      </c>
      <c r="HR171" s="16">
        <f t="shared" si="1698"/>
        <v>162.81860383779465</v>
      </c>
      <c r="HS171" s="16">
        <f t="shared" si="1698"/>
        <v>163.11743608379783</v>
      </c>
      <c r="HT171" s="16">
        <f t="shared" si="1698"/>
        <v>162.88397366295817</v>
      </c>
      <c r="HU171" s="16">
        <f t="shared" si="1698"/>
        <v>163.18184813955665</v>
      </c>
      <c r="HV171" s="16">
        <f t="shared" si="1698"/>
        <v>163.19257691998305</v>
      </c>
      <c r="HW171" s="16">
        <f t="shared" si="1698"/>
        <v>163.55664288333696</v>
      </c>
      <c r="HX171" s="16">
        <f t="shared" si="1698"/>
        <v>161.68096396942661</v>
      </c>
      <c r="HY171" s="16">
        <f t="shared" si="1698"/>
        <v>162.44497690195138</v>
      </c>
      <c r="HZ171" s="16">
        <f t="shared" si="1698"/>
        <v>162.67393403342271</v>
      </c>
      <c r="IA171" s="16">
        <f t="shared" si="1698"/>
        <v>162.59992514303758</v>
      </c>
      <c r="IB171" s="16">
        <f t="shared" si="1698"/>
        <v>162.55783681191551</v>
      </c>
      <c r="IC171" s="16">
        <f t="shared" si="1698"/>
        <v>162.74921007666845</v>
      </c>
      <c r="ID171" s="16">
        <f t="shared" si="1698"/>
        <v>163.00174006748441</v>
      </c>
      <c r="IE171" s="16">
        <f t="shared" si="1698"/>
        <v>162.19377567991927</v>
      </c>
      <c r="IF171" s="16">
        <f t="shared" si="1698"/>
        <v>161.95943583911622</v>
      </c>
      <c r="IG171" s="16">
        <f t="shared" si="1698"/>
        <v>162.29423682476113</v>
      </c>
      <c r="IH171" s="16">
        <f t="shared" si="1698"/>
        <v>161.98863539996344</v>
      </c>
      <c r="II171" s="16">
        <f t="shared" si="1698"/>
        <v>162.26558110480559</v>
      </c>
      <c r="IJ171" s="16">
        <f t="shared" si="1698"/>
        <v>161.96887525643675</v>
      </c>
      <c r="IK171" s="16">
        <f t="shared" si="1698"/>
        <v>162.67684365709229</v>
      </c>
      <c r="IL171" s="16">
        <f t="shared" si="1698"/>
        <v>162.37770251904573</v>
      </c>
      <c r="IM171" s="16">
        <f t="shared" si="1698"/>
        <v>162.29612396106023</v>
      </c>
      <c r="IN171" s="16">
        <f t="shared" si="1698"/>
        <v>162.05341604539225</v>
      </c>
      <c r="IO171" s="16">
        <f t="shared" si="1698"/>
        <v>162.67684365709229</v>
      </c>
      <c r="IP171" s="16">
        <f t="shared" si="1698"/>
        <v>162.37770251904573</v>
      </c>
      <c r="IQ171" s="16">
        <f t="shared" si="1698"/>
        <v>162.8687254667264</v>
      </c>
      <c r="IR171" s="16">
        <f t="shared" si="1698"/>
        <v>162.8422587380191</v>
      </c>
      <c r="IS171" s="16">
        <f t="shared" si="1698"/>
        <v>162.88063555248468</v>
      </c>
      <c r="IT171" s="16">
        <f t="shared" si="1698"/>
        <v>162.94926913162988</v>
      </c>
      <c r="IU171" s="16">
        <f t="shared" si="1698"/>
        <v>163.3404679201428</v>
      </c>
      <c r="IV171" s="16">
        <f t="shared" si="1698"/>
        <v>162.58029170026313</v>
      </c>
      <c r="IW171" s="16">
        <f t="shared" ref="IW171:KB171" si="1699">IF(ISNUMBER(IW76),IW$97*IW76+IW$98,"")</f>
        <v>162.32881830704801</v>
      </c>
      <c r="IX171" s="16">
        <f t="shared" si="1699"/>
        <v>162.81944864681151</v>
      </c>
      <c r="IY171" s="16">
        <f t="shared" si="1699"/>
        <v>163.09038866089642</v>
      </c>
      <c r="IZ171" s="16">
        <f t="shared" si="1699"/>
        <v>162.95459723580029</v>
      </c>
      <c r="JA171" s="16">
        <f t="shared" si="1699"/>
        <v>163.29653263224088</v>
      </c>
      <c r="JB171" s="16">
        <f t="shared" si="1699"/>
        <v>162.9059780280177</v>
      </c>
      <c r="JC171" s="16">
        <f t="shared" si="1699"/>
        <v>163.23885297997327</v>
      </c>
      <c r="JD171" s="16">
        <f t="shared" si="1699"/>
        <v>162.93763076749997</v>
      </c>
      <c r="JE171" s="16">
        <f t="shared" si="1699"/>
        <v>163.19873077320528</v>
      </c>
      <c r="JF171" s="16">
        <f t="shared" si="1699"/>
        <v>163.0629383022042</v>
      </c>
      <c r="JG171" s="16">
        <f t="shared" si="1699"/>
        <v>163.3862313679864</v>
      </c>
      <c r="JH171" s="16">
        <f t="shared" si="1699"/>
        <v>163.39160586251032</v>
      </c>
      <c r="JI171" s="16">
        <f t="shared" si="1699"/>
        <v>163.65997957103284</v>
      </c>
      <c r="JJ171" s="16">
        <f t="shared" si="1699"/>
        <v>163.08557318569001</v>
      </c>
      <c r="JK171" s="16">
        <f t="shared" si="1699"/>
        <v>163.01845585428686</v>
      </c>
      <c r="JL171" s="16">
        <f t="shared" si="1699"/>
        <v>162.76714821233668</v>
      </c>
      <c r="JM171" s="16">
        <f t="shared" si="1699"/>
        <v>162.68809287128101</v>
      </c>
      <c r="JN171" s="16">
        <f t="shared" si="1699"/>
        <v>162.68165163625576</v>
      </c>
      <c r="JO171" s="16">
        <f t="shared" si="1699"/>
        <v>162.42780896166971</v>
      </c>
      <c r="JP171" s="16">
        <f t="shared" si="1699"/>
        <v>163.08557318569001</v>
      </c>
      <c r="JQ171" s="16">
        <f t="shared" si="1699"/>
        <v>163.01845585428686</v>
      </c>
      <c r="JR171" s="16">
        <f t="shared" si="1699"/>
        <v>162.76714821233668</v>
      </c>
      <c r="JS171" s="16">
        <f t="shared" si="1699"/>
        <v>163.2850022336207</v>
      </c>
      <c r="JT171" s="16">
        <f t="shared" si="1699"/>
        <v>163.55856072134588</v>
      </c>
      <c r="JU171" s="16">
        <f t="shared" si="1699"/>
        <v>163.23259475820367</v>
      </c>
      <c r="JV171" s="16">
        <f t="shared" si="1699"/>
        <v>163.51103554254036</v>
      </c>
      <c r="JW171" s="16">
        <f t="shared" si="1699"/>
        <v>163.28350915970358</v>
      </c>
      <c r="JX171" s="16">
        <f t="shared" si="1699"/>
        <v>163.55523250419054</v>
      </c>
      <c r="JY171" s="16">
        <f t="shared" si="1699"/>
        <v>163.35187099887008</v>
      </c>
      <c r="JZ171" s="16">
        <f t="shared" si="1699"/>
        <v>163.62297237106966</v>
      </c>
      <c r="KA171" s="16">
        <f t="shared" si="1699"/>
        <v>163.6806305084819</v>
      </c>
      <c r="KB171" s="16">
        <f t="shared" si="1699"/>
        <v>164.01723122062575</v>
      </c>
      <c r="LE171" s="24"/>
    </row>
    <row r="172" spans="1:317" x14ac:dyDescent="0.25">
      <c r="A172" s="65"/>
      <c r="B172" s="20">
        <f>B77</f>
        <v>113.33</v>
      </c>
      <c r="D172" s="9" t="s">
        <v>3</v>
      </c>
      <c r="E172" s="5">
        <v>9</v>
      </c>
      <c r="F172" s="16">
        <f t="shared" ref="F172:U172" si="1700">IF(ISNUMBER(F77),F$97*F77+F$98,"")</f>
        <v>118.26402114539368</v>
      </c>
      <c r="G172" s="16">
        <f t="shared" si="1700"/>
        <v>116.30519354409239</v>
      </c>
      <c r="H172" s="16">
        <f t="shared" ref="H172:I172" si="1701">IF(ISNUMBER(H77),H$97*H77+H$98,"")</f>
        <v>116.48477799755014</v>
      </c>
      <c r="I172" s="16">
        <f t="shared" si="1701"/>
        <v>114.35587874425408</v>
      </c>
      <c r="J172" s="16">
        <f t="shared" si="1700"/>
        <v>116.08659282518083</v>
      </c>
      <c r="K172" s="16">
        <f t="shared" si="1700"/>
        <v>113.93675374950598</v>
      </c>
      <c r="L172" s="16">
        <f t="shared" si="1700"/>
        <v>116.27393079475658</v>
      </c>
      <c r="M172" s="16">
        <f t="shared" si="1700"/>
        <v>114.12772231838511</v>
      </c>
      <c r="N172" s="16">
        <f t="shared" si="1700"/>
        <v>116.37476014848195</v>
      </c>
      <c r="O172" s="16">
        <f t="shared" si="1700"/>
        <v>114.25570997307638</v>
      </c>
      <c r="P172" s="16">
        <f t="shared" si="1700"/>
        <v>116.91039444793574</v>
      </c>
      <c r="Q172" s="16">
        <f t="shared" si="1700"/>
        <v>114.74475068859751</v>
      </c>
      <c r="R172" s="16">
        <f t="shared" si="1700"/>
        <v>116.40839335202944</v>
      </c>
      <c r="S172" s="16">
        <f t="shared" si="1700"/>
        <v>114.26148424116481</v>
      </c>
      <c r="T172" s="16">
        <f t="shared" si="1700"/>
        <v>116.88259090721313</v>
      </c>
      <c r="U172" s="16">
        <f t="shared" si="1700"/>
        <v>114.72226045837435</v>
      </c>
      <c r="V172" s="16">
        <f t="shared" si="1690"/>
        <v>116.50095819425363</v>
      </c>
      <c r="W172" s="16">
        <f t="shared" ref="W172:BM172" si="1702">IF(ISNUMBER(W77),W$97*W77+W$98,"")</f>
        <v>114.92208368968005</v>
      </c>
      <c r="X172" s="16">
        <f t="shared" si="1702"/>
        <v>114.37789792313873</v>
      </c>
      <c r="Y172" s="16">
        <f t="shared" si="1702"/>
        <v>114.34435873086744</v>
      </c>
      <c r="Z172" s="16">
        <f t="shared" si="1702"/>
        <v>113.00820629864933</v>
      </c>
      <c r="AA172" s="16">
        <f t="shared" si="1702"/>
        <v>112.38528192916344</v>
      </c>
      <c r="AB172" s="16">
        <f t="shared" si="1702"/>
        <v>114.33280415117093</v>
      </c>
      <c r="AC172" s="16">
        <f t="shared" si="1702"/>
        <v>112.76984802819084</v>
      </c>
      <c r="AD172" s="16">
        <f t="shared" si="1702"/>
        <v>114.27167910380946</v>
      </c>
      <c r="AE172" s="16">
        <f t="shared" si="1702"/>
        <v>114.41191525047</v>
      </c>
      <c r="AF172" s="16">
        <f t="shared" si="1702"/>
        <v>115.61450718358969</v>
      </c>
      <c r="AG172" s="16">
        <f t="shared" si="1702"/>
        <v>115.09076781221304</v>
      </c>
      <c r="AH172" s="16">
        <f t="shared" si="1702"/>
        <v>114.53754190788673</v>
      </c>
      <c r="AI172" s="16">
        <f t="shared" si="1702"/>
        <v>114.62620482996016</v>
      </c>
      <c r="AJ172" s="16">
        <f t="shared" si="1702"/>
        <v>114.11252444917557</v>
      </c>
      <c r="AK172" s="16">
        <f t="shared" si="1702"/>
        <v>114.97199129590889</v>
      </c>
      <c r="AL172" s="16">
        <f t="shared" si="1702"/>
        <v>115.35718491357439</v>
      </c>
      <c r="AM172" s="16">
        <f t="shared" si="1702"/>
        <v>114.65146614229685</v>
      </c>
      <c r="AN172" s="16">
        <f t="shared" si="1702"/>
        <v>115.09830537567831</v>
      </c>
      <c r="AO172" s="16">
        <f t="shared" si="1702"/>
        <v>114.74810717014947</v>
      </c>
      <c r="AP172" s="16">
        <f t="shared" si="1702"/>
        <v>115.17557601752313</v>
      </c>
      <c r="AQ172" s="16">
        <f t="shared" si="1702"/>
        <v>114.67079952053629</v>
      </c>
      <c r="AR172" s="16">
        <f t="shared" si="1702"/>
        <v>115.03652422351685</v>
      </c>
      <c r="AS172" s="16">
        <f t="shared" si="1702"/>
        <v>113.24399098940833</v>
      </c>
      <c r="AT172" s="16">
        <f t="shared" si="1702"/>
        <v>113.53401591755008</v>
      </c>
      <c r="AU172" s="16">
        <f t="shared" si="1702"/>
        <v>115.08107967081393</v>
      </c>
      <c r="AV172" s="16">
        <f t="shared" si="1702"/>
        <v>115.21945943054143</v>
      </c>
      <c r="AW172" s="16">
        <f t="shared" si="1702"/>
        <v>113.87522514735763</v>
      </c>
      <c r="AX172" s="16">
        <f t="shared" si="1702"/>
        <v>113.96435876129135</v>
      </c>
      <c r="AY172" s="16">
        <f t="shared" si="1702"/>
        <v>114.30127410733093</v>
      </c>
      <c r="AZ172" s="16">
        <f t="shared" si="1702"/>
        <v>114.04768334389186</v>
      </c>
      <c r="BA172" s="16">
        <f t="shared" si="1702"/>
        <v>113.64878211030985</v>
      </c>
      <c r="BB172" s="16">
        <f t="shared" si="1702"/>
        <v>116.49981964566047</v>
      </c>
      <c r="BC172" s="16">
        <f t="shared" si="1702"/>
        <v>116.19115984243854</v>
      </c>
      <c r="BD172" s="16">
        <f t="shared" si="1702"/>
        <v>115.87721940947993</v>
      </c>
      <c r="BE172" s="16">
        <f t="shared" si="1702"/>
        <v>115.55929024500554</v>
      </c>
      <c r="BF172" s="16">
        <f t="shared" si="1702"/>
        <v>115.24176899814852</v>
      </c>
      <c r="BG172" s="16">
        <f t="shared" si="1702"/>
        <v>114.92224203364236</v>
      </c>
      <c r="BH172" s="16">
        <f t="shared" si="1702"/>
        <v>114.60249137637993</v>
      </c>
      <c r="BI172" s="16">
        <f t="shared" si="1702"/>
        <v>114.28612682756314</v>
      </c>
      <c r="BJ172" s="16">
        <f t="shared" si="1702"/>
        <v>113.97105604885451</v>
      </c>
      <c r="BK172" s="16">
        <f t="shared" si="1702"/>
        <v>113.65674932545272</v>
      </c>
      <c r="BL172" s="16">
        <f t="shared" si="1702"/>
        <v>113.3457020911563</v>
      </c>
      <c r="BM172" s="16">
        <f t="shared" si="1702"/>
        <v>113.03714921949179</v>
      </c>
      <c r="BN172" s="16"/>
      <c r="BO172" s="16"/>
      <c r="BP172" s="16"/>
      <c r="BQ172" s="16">
        <f t="shared" ref="BQ172:CB172" si="1703">IF(ISNUMBER(BQ77),BQ$97*BQ77+BQ$98,"")</f>
        <v>113.53401591755008</v>
      </c>
      <c r="BR172" s="16">
        <f t="shared" si="1703"/>
        <v>113.42891156723174</v>
      </c>
      <c r="BS172" s="16">
        <f t="shared" si="1703"/>
        <v>113.32972393739142</v>
      </c>
      <c r="BT172" s="16">
        <f t="shared" si="1703"/>
        <v>113.23355878936702</v>
      </c>
      <c r="BU172" s="16">
        <f t="shared" si="1703"/>
        <v>113.14489915884259</v>
      </c>
      <c r="BV172" s="16">
        <f t="shared" si="1703"/>
        <v>113.06037515349112</v>
      </c>
      <c r="BW172" s="16">
        <f t="shared" si="1703"/>
        <v>112.98069167717472</v>
      </c>
      <c r="BX172" s="16">
        <f t="shared" si="1703"/>
        <v>112.90825371222245</v>
      </c>
      <c r="BY172" s="16">
        <f t="shared" si="1703"/>
        <v>112.83982281598354</v>
      </c>
      <c r="BZ172" s="16">
        <f t="shared" si="1703"/>
        <v>112.77663434951859</v>
      </c>
      <c r="CA172" s="16">
        <f t="shared" si="1703"/>
        <v>112.71931212968926</v>
      </c>
      <c r="CB172" s="16">
        <f t="shared" si="1703"/>
        <v>112.6666872529387</v>
      </c>
      <c r="CC172" s="16"/>
      <c r="CD172" s="16"/>
      <c r="CE172" s="16">
        <f t="shared" ref="CE172:CP172" si="1704">IF(ISNUMBER(CE77),CE$97*CE77+CE$98,"")</f>
        <v>115.23419868836444</v>
      </c>
      <c r="CF172" s="16">
        <f t="shared" si="1704"/>
        <v>114.96654235447554</v>
      </c>
      <c r="CG172" s="16">
        <f t="shared" si="1704"/>
        <v>114.6992169820852</v>
      </c>
      <c r="CH172" s="16">
        <f t="shared" si="1704"/>
        <v>114.4341288614923</v>
      </c>
      <c r="CI172" s="16">
        <f t="shared" si="1704"/>
        <v>114.17347760244704</v>
      </c>
      <c r="CJ172" s="16">
        <f t="shared" si="1704"/>
        <v>113.91215958697849</v>
      </c>
      <c r="CK172" s="16">
        <f t="shared" si="1704"/>
        <v>113.65737985751693</v>
      </c>
      <c r="CL172" s="16">
        <f t="shared" si="1704"/>
        <v>113.40445560630482</v>
      </c>
      <c r="CM172" s="16">
        <f t="shared" si="1704"/>
        <v>113.16089893813015</v>
      </c>
      <c r="CN172" s="16">
        <f t="shared" si="1704"/>
        <v>112.92013841973932</v>
      </c>
      <c r="CO172" s="16">
        <f t="shared" si="1704"/>
        <v>112.68440358076415</v>
      </c>
      <c r="CP172" s="16">
        <f t="shared" si="1704"/>
        <v>112.45383803768345</v>
      </c>
      <c r="CQ172" s="16"/>
      <c r="CR172" s="16"/>
      <c r="CS172" s="16">
        <f t="shared" ref="CS172:DX172" si="1705">IF(ISNUMBER(CS77),CS$97*CS77+CS$98,"")</f>
        <v>115.22260324156903</v>
      </c>
      <c r="CT172" s="16">
        <f t="shared" si="1705"/>
        <v>115.37990152412144</v>
      </c>
      <c r="CU172" s="16">
        <f t="shared" si="1705"/>
        <v>112.95141147993478</v>
      </c>
      <c r="CV172" s="16">
        <f t="shared" si="1705"/>
        <v>114.92208368968005</v>
      </c>
      <c r="CW172" s="16">
        <f t="shared" si="1705"/>
        <v>115.03652422351685</v>
      </c>
      <c r="CX172" s="16">
        <f t="shared" si="1705"/>
        <v>113.87522514735763</v>
      </c>
      <c r="CY172" s="16">
        <f t="shared" si="1705"/>
        <v>114.97073035030141</v>
      </c>
      <c r="CZ172" s="16">
        <f t="shared" si="1705"/>
        <v>114.98876124176461</v>
      </c>
      <c r="DA172" s="16">
        <f t="shared" si="1705"/>
        <v>114.09799112036877</v>
      </c>
      <c r="DB172" s="16">
        <f t="shared" si="1705"/>
        <v>115.10718064983888</v>
      </c>
      <c r="DC172" s="16">
        <f t="shared" si="1705"/>
        <v>115.16034597956146</v>
      </c>
      <c r="DD172" s="16">
        <f t="shared" si="1705"/>
        <v>113.26609936751879</v>
      </c>
      <c r="DE172" s="16">
        <f t="shared" si="1705"/>
        <v>114.92593659663572</v>
      </c>
      <c r="DF172" s="16">
        <f t="shared" si="1705"/>
        <v>115.0351309857987</v>
      </c>
      <c r="DG172" s="16">
        <f t="shared" si="1705"/>
        <v>113.98850148088727</v>
      </c>
      <c r="DH172" s="16">
        <f t="shared" si="1705"/>
        <v>115.29102173712405</v>
      </c>
      <c r="DI172" s="16">
        <f t="shared" si="1705"/>
        <v>115.6817830013421</v>
      </c>
      <c r="DJ172" s="16">
        <f t="shared" si="1705"/>
        <v>113.25449563531832</v>
      </c>
      <c r="DK172" s="16">
        <f t="shared" si="1705"/>
        <v>115.07871842923235</v>
      </c>
      <c r="DL172" s="16">
        <f t="shared" si="1705"/>
        <v>115.2167974691571</v>
      </c>
      <c r="DM172" s="16">
        <f t="shared" si="1705"/>
        <v>114.0983531577108</v>
      </c>
      <c r="DN172" s="16">
        <f t="shared" si="1705"/>
        <v>115.10326463616427</v>
      </c>
      <c r="DO172" s="16">
        <f t="shared" si="1705"/>
        <v>115.28573303501121</v>
      </c>
      <c r="DP172" s="16">
        <f t="shared" si="1705"/>
        <v>111.70804539484465</v>
      </c>
      <c r="DQ172" s="16">
        <f t="shared" si="1705"/>
        <v>114.93798101925506</v>
      </c>
      <c r="DR172" s="16">
        <f t="shared" si="1705"/>
        <v>115.07426862586078</v>
      </c>
      <c r="DS172" s="16">
        <f t="shared" si="1705"/>
        <v>114.16132873763192</v>
      </c>
      <c r="DT172" s="16">
        <f t="shared" si="1705"/>
        <v>114.98742008608971</v>
      </c>
      <c r="DU172" s="16">
        <f t="shared" si="1705"/>
        <v>115.01206202407057</v>
      </c>
      <c r="DV172" s="16">
        <f t="shared" si="1705"/>
        <v>114.07180364662955</v>
      </c>
      <c r="DW172" s="16">
        <f t="shared" si="1705"/>
        <v>114.32639766962565</v>
      </c>
      <c r="DX172" s="16">
        <f t="shared" si="1705"/>
        <v>114.74073584233382</v>
      </c>
      <c r="DY172" s="16">
        <f t="shared" ref="DY172:FD172" si="1706">IF(ISNUMBER(DY77),DY$97*DY77+DY$98,"")</f>
        <v>114.78153807276071</v>
      </c>
      <c r="DZ172" s="16">
        <f t="shared" si="1706"/>
        <v>114.17848970572629</v>
      </c>
      <c r="EA172" s="16">
        <f t="shared" si="1706"/>
        <v>114.11027448261089</v>
      </c>
      <c r="EB172" s="16">
        <f t="shared" si="1706"/>
        <v>114.85303035731057</v>
      </c>
      <c r="EC172" s="16">
        <f t="shared" si="1706"/>
        <v>114.56042932703001</v>
      </c>
      <c r="ED172" s="38">
        <f t="shared" si="1706"/>
        <v>114.32012544227645</v>
      </c>
      <c r="EE172" s="16">
        <f t="shared" si="1706"/>
        <v>113.92306521858438</v>
      </c>
      <c r="EF172" s="16">
        <f t="shared" si="1706"/>
        <v>113.95412243481007</v>
      </c>
      <c r="EG172" s="16">
        <f t="shared" si="1706"/>
        <v>113.49538699909198</v>
      </c>
      <c r="EH172" s="16">
        <f t="shared" si="1706"/>
        <v>114.00657957890523</v>
      </c>
      <c r="EI172" s="16">
        <f t="shared" si="1706"/>
        <v>113.56633879339482</v>
      </c>
      <c r="EJ172" s="16">
        <f t="shared" si="1706"/>
        <v>115.04345632749182</v>
      </c>
      <c r="EK172" s="16">
        <f t="shared" si="1706"/>
        <v>114.49197492368438</v>
      </c>
      <c r="EL172" s="16">
        <f t="shared" si="1706"/>
        <v>114.09437968038824</v>
      </c>
      <c r="EM172" s="16">
        <f t="shared" si="1706"/>
        <v>114.22950315729408</v>
      </c>
      <c r="EN172" s="16">
        <f t="shared" si="1706"/>
        <v>113.77164079051099</v>
      </c>
      <c r="EO172" s="16">
        <f t="shared" si="1706"/>
        <v>114.22753027220844</v>
      </c>
      <c r="EP172" s="16">
        <f t="shared" si="1706"/>
        <v>113.78740306423668</v>
      </c>
      <c r="EQ172" s="16">
        <f t="shared" si="1706"/>
        <v>113.49236037149159</v>
      </c>
      <c r="ER172" s="16">
        <f t="shared" si="1706"/>
        <v>113.09358042979301</v>
      </c>
      <c r="ES172" s="16">
        <f t="shared" si="1706"/>
        <v>112.51037599355989</v>
      </c>
      <c r="ET172" s="16">
        <f t="shared" si="1706"/>
        <v>112.37154105116656</v>
      </c>
      <c r="EU172" s="16">
        <f t="shared" si="1706"/>
        <v>112.82301517902901</v>
      </c>
      <c r="EV172" s="16">
        <f t="shared" si="1706"/>
        <v>113.03729337283222</v>
      </c>
      <c r="EW172" s="16">
        <f t="shared" si="1706"/>
        <v>114.00958139668155</v>
      </c>
      <c r="EX172" s="16">
        <f t="shared" si="1706"/>
        <v>113.98219685865891</v>
      </c>
      <c r="EY172" s="16">
        <f t="shared" si="1706"/>
        <v>114.40324593716173</v>
      </c>
      <c r="EZ172" s="16">
        <f t="shared" si="1706"/>
        <v>114.44614441082717</v>
      </c>
      <c r="FA172" s="16">
        <f t="shared" si="1706"/>
        <v>114.17348120807824</v>
      </c>
      <c r="FB172" s="16">
        <f t="shared" si="1706"/>
        <v>114.59272750678842</v>
      </c>
      <c r="FC172" s="16">
        <f t="shared" si="1706"/>
        <v>113.19163661555012</v>
      </c>
      <c r="FD172" s="16">
        <f t="shared" si="1706"/>
        <v>112.75347088268634</v>
      </c>
      <c r="FE172" s="16">
        <f t="shared" ref="FE172:GJ172" si="1707">IF(ISNUMBER(FE77),FE$97*FE77+FE$98,"")</f>
        <v>113.65570164374859</v>
      </c>
      <c r="FF172" s="16">
        <f t="shared" si="1707"/>
        <v>113.23723670337981</v>
      </c>
      <c r="FG172" s="16">
        <f t="shared" si="1707"/>
        <v>113.32501274215862</v>
      </c>
      <c r="FH172" s="16">
        <f t="shared" si="1707"/>
        <v>112.91539903140267</v>
      </c>
      <c r="FI172" s="16">
        <f t="shared" si="1707"/>
        <v>113.39707094690669</v>
      </c>
      <c r="FJ172" s="16">
        <f t="shared" si="1707"/>
        <v>115.27922584010597</v>
      </c>
      <c r="FK172" s="16">
        <f t="shared" si="1707"/>
        <v>112.97869450148372</v>
      </c>
      <c r="FL172" s="47">
        <f t="shared" si="1707"/>
        <v>113.20372975080083</v>
      </c>
      <c r="FM172" s="16">
        <f t="shared" si="1707"/>
        <v>113.19803537183996</v>
      </c>
      <c r="FN172" s="16">
        <f t="shared" si="1707"/>
        <v>113.20557095062968</v>
      </c>
      <c r="FO172" s="16">
        <f t="shared" si="1707"/>
        <v>113.28972816783059</v>
      </c>
      <c r="FP172" s="16">
        <f t="shared" si="1707"/>
        <v>113.19653033040298</v>
      </c>
      <c r="FQ172" s="16">
        <f t="shared" si="1707"/>
        <v>113.19447283175232</v>
      </c>
      <c r="FR172" s="16">
        <f t="shared" si="1707"/>
        <v>112.74406404188551</v>
      </c>
      <c r="FS172" s="16">
        <f t="shared" si="1707"/>
        <v>116.9367933920673</v>
      </c>
      <c r="FT172" s="16">
        <f t="shared" si="1707"/>
        <v>115.3244624985236</v>
      </c>
      <c r="FU172" s="16">
        <f t="shared" si="1707"/>
        <v>114.66745490198045</v>
      </c>
      <c r="FV172" s="16">
        <f t="shared" si="1707"/>
        <v>114.80342739179858</v>
      </c>
      <c r="FW172" s="16">
        <f t="shared" si="1707"/>
        <v>115.49134567781806</v>
      </c>
      <c r="FX172" s="16">
        <f t="shared" si="1707"/>
        <v>115.01975842223216</v>
      </c>
      <c r="FY172" s="16">
        <f t="shared" si="1707"/>
        <v>114.48423963839525</v>
      </c>
      <c r="FZ172" s="16">
        <f t="shared" si="1707"/>
        <v>115.42358160813467</v>
      </c>
      <c r="GA172" s="16">
        <f t="shared" si="1707"/>
        <v>115.80500417289939</v>
      </c>
      <c r="GB172" s="16">
        <f t="shared" si="1707"/>
        <v>115.08876312160447</v>
      </c>
      <c r="GC172" s="16">
        <f t="shared" si="1707"/>
        <v>115.53574436383975</v>
      </c>
      <c r="GD172" s="16">
        <f t="shared" si="1707"/>
        <v>115.18279992222605</v>
      </c>
      <c r="GE172" s="16">
        <f t="shared" si="1707"/>
        <v>115.61006087487897</v>
      </c>
      <c r="GF172" s="16">
        <f t="shared" si="1707"/>
        <v>113.70942189145083</v>
      </c>
      <c r="GG172" s="16">
        <f t="shared" si="1707"/>
        <v>113.98836357379693</v>
      </c>
      <c r="GH172" s="16">
        <f t="shared" si="1707"/>
        <v>115.12335047479478</v>
      </c>
      <c r="GI172" s="16">
        <f t="shared" si="1707"/>
        <v>115.48666925842267</v>
      </c>
      <c r="GJ172" s="16">
        <f t="shared" si="1707"/>
        <v>115.51669300504065</v>
      </c>
      <c r="GK172" s="16">
        <f t="shared" ref="GK172:HP172" si="1708">IF(ISNUMBER(GK77),GK$97*GK77+GK$98,"")</f>
        <v>115.66750456734799</v>
      </c>
      <c r="GL172" s="16">
        <f t="shared" si="1708"/>
        <v>114.40849558130662</v>
      </c>
      <c r="GM172" s="16">
        <f t="shared" si="1708"/>
        <v>114.34713112519638</v>
      </c>
      <c r="GN172" s="16">
        <f t="shared" si="1708"/>
        <v>114.69588694411877</v>
      </c>
      <c r="GO172" s="16">
        <f t="shared" si="1708"/>
        <v>114.44106294266201</v>
      </c>
      <c r="GP172" s="16">
        <f t="shared" si="1708"/>
        <v>114.0349248530521</v>
      </c>
      <c r="GQ172" s="16">
        <f t="shared" si="1708"/>
        <v>114.70137685059139</v>
      </c>
      <c r="GR172" s="16">
        <f t="shared" si="1708"/>
        <v>115.11473011064921</v>
      </c>
      <c r="GS172" s="16">
        <f t="shared" si="1708"/>
        <v>114.64984175339043</v>
      </c>
      <c r="GT172" s="16">
        <f t="shared" si="1708"/>
        <v>114.25358105133139</v>
      </c>
      <c r="GU172" s="16">
        <f t="shared" si="1708"/>
        <v>114.28942973185406</v>
      </c>
      <c r="GV172" s="16">
        <f t="shared" si="1708"/>
        <v>113.8276598314261</v>
      </c>
      <c r="GW172" s="16">
        <f t="shared" si="1708"/>
        <v>114.34023606536556</v>
      </c>
      <c r="GX172" s="16">
        <f t="shared" si="1708"/>
        <v>113.89734497092843</v>
      </c>
      <c r="GY172" s="16">
        <f t="shared" si="1708"/>
        <v>114.82026162122284</v>
      </c>
      <c r="GZ172" s="16">
        <f t="shared" si="1708"/>
        <v>114.42362288556347</v>
      </c>
      <c r="HA172" s="16">
        <f t="shared" si="1708"/>
        <v>114.56390072525525</v>
      </c>
      <c r="HB172" s="16">
        <f t="shared" si="1708"/>
        <v>114.12135433304846</v>
      </c>
      <c r="HC172" s="16">
        <f t="shared" si="1708"/>
        <v>113.7907641284587</v>
      </c>
      <c r="HD172" s="16">
        <f t="shared" si="1708"/>
        <v>113.39227432581467</v>
      </c>
      <c r="HE172" s="16">
        <f t="shared" si="1708"/>
        <v>112.89333280874813</v>
      </c>
      <c r="HF172" s="16">
        <f t="shared" si="1708"/>
        <v>112.74469947727515</v>
      </c>
      <c r="HG172" s="16">
        <f t="shared" si="1708"/>
        <v>113.19672913022566</v>
      </c>
      <c r="HH172" s="16">
        <f t="shared" si="1708"/>
        <v>114.38434210564157</v>
      </c>
      <c r="HI172" s="16">
        <f t="shared" si="1708"/>
        <v>114.35806340888251</v>
      </c>
      <c r="HJ172" s="16">
        <f t="shared" si="1708"/>
        <v>114.77834817168531</v>
      </c>
      <c r="HK172" s="16">
        <f t="shared" si="1708"/>
        <v>114.80533183080337</v>
      </c>
      <c r="HL172" s="16">
        <f t="shared" si="1708"/>
        <v>114.54737194033511</v>
      </c>
      <c r="HM172" s="16">
        <f t="shared" si="1708"/>
        <v>114.9657261354252</v>
      </c>
      <c r="HN172" s="16">
        <f t="shared" si="1708"/>
        <v>113.64888891074766</v>
      </c>
      <c r="HO172" s="16">
        <f t="shared" si="1708"/>
        <v>113.21094338461812</v>
      </c>
      <c r="HP172" s="16">
        <f t="shared" si="1708"/>
        <v>113.6320104964899</v>
      </c>
      <c r="HQ172" s="16">
        <f t="shared" ref="HQ172:IV172" si="1709">IF(ISNUMBER(HQ77),HQ$97*HQ77+HQ$98,"")</f>
        <v>113.22218802561879</v>
      </c>
      <c r="HR172" s="16">
        <f t="shared" si="1709"/>
        <v>113.97273853618042</v>
      </c>
      <c r="HS172" s="16">
        <f t="shared" si="1709"/>
        <v>113.55366674742743</v>
      </c>
      <c r="HT172" s="16">
        <f t="shared" si="1709"/>
        <v>113.71323437141137</v>
      </c>
      <c r="HU172" s="16">
        <f t="shared" si="1709"/>
        <v>113.29434951068761</v>
      </c>
      <c r="HV172" s="16">
        <f t="shared" si="1709"/>
        <v>113.52854230759672</v>
      </c>
      <c r="HW172" s="16">
        <f t="shared" si="1709"/>
        <v>113.06509295021284</v>
      </c>
      <c r="HX172" s="16">
        <f t="shared" si="1709"/>
        <v>116.34230223682465</v>
      </c>
      <c r="HY172" s="16">
        <f t="shared" si="1709"/>
        <v>114.74079120980592</v>
      </c>
      <c r="HZ172" s="16">
        <f t="shared" si="1709"/>
        <v>114.0947547002348</v>
      </c>
      <c r="IA172" s="16">
        <f t="shared" si="1709"/>
        <v>114.23143109575321</v>
      </c>
      <c r="IB172" s="16">
        <f t="shared" si="1709"/>
        <v>114.92252555076928</v>
      </c>
      <c r="IC172" s="16">
        <f t="shared" si="1709"/>
        <v>114.45903565269884</v>
      </c>
      <c r="ID172" s="16">
        <f t="shared" si="1709"/>
        <v>113.92401022800894</v>
      </c>
      <c r="IE172" s="16">
        <f t="shared" si="1709"/>
        <v>114.80357397914217</v>
      </c>
      <c r="IF172" s="16">
        <f t="shared" si="1709"/>
        <v>115.19080701346792</v>
      </c>
      <c r="IG172" s="16">
        <f t="shared" si="1709"/>
        <v>114.47687961087306</v>
      </c>
      <c r="IH172" s="16">
        <f t="shared" si="1709"/>
        <v>114.92795878441574</v>
      </c>
      <c r="II172" s="16">
        <f t="shared" si="1709"/>
        <v>114.568096790759</v>
      </c>
      <c r="IJ172" s="16">
        <f t="shared" si="1709"/>
        <v>115.00085665105325</v>
      </c>
      <c r="IK172" s="16">
        <f t="shared" si="1709"/>
        <v>113.1031922248394</v>
      </c>
      <c r="IL172" s="16">
        <f t="shared" si="1709"/>
        <v>113.3428053008008</v>
      </c>
      <c r="IM172" s="16">
        <f t="shared" si="1709"/>
        <v>114.50545611964274</v>
      </c>
      <c r="IN172" s="16">
        <f t="shared" si="1709"/>
        <v>114.87663803866073</v>
      </c>
      <c r="IO172" s="16">
        <f t="shared" si="1709"/>
        <v>113.1031922248394</v>
      </c>
      <c r="IP172" s="16">
        <f t="shared" si="1709"/>
        <v>113.3428053008008</v>
      </c>
      <c r="IQ172" s="16">
        <f t="shared" si="1709"/>
        <v>113.73696461106269</v>
      </c>
      <c r="IR172" s="16">
        <f t="shared" si="1709"/>
        <v>113.75142295213168</v>
      </c>
      <c r="IS172" s="16">
        <f t="shared" si="1709"/>
        <v>114.08509640751224</v>
      </c>
      <c r="IT172" s="16">
        <f t="shared" si="1709"/>
        <v>113.83697692134376</v>
      </c>
      <c r="IU172" s="16">
        <f t="shared" si="1709"/>
        <v>113.44558900084321</v>
      </c>
      <c r="IV172" s="16">
        <f t="shared" si="1709"/>
        <v>114.23463080422482</v>
      </c>
      <c r="IW172" s="16">
        <f t="shared" ref="IW172:KB172" si="1710">IF(ISNUMBER(IW77),IW$97*IW77+IW$98,"")</f>
        <v>114.65001333039319</v>
      </c>
      <c r="IX172" s="16">
        <f t="shared" si="1710"/>
        <v>114.21014827616931</v>
      </c>
      <c r="IY172" s="16">
        <f t="shared" si="1710"/>
        <v>113.81180453891004</v>
      </c>
      <c r="IZ172" s="16">
        <f t="shared" si="1710"/>
        <v>113.85406765765691</v>
      </c>
      <c r="JA172" s="16">
        <f t="shared" si="1710"/>
        <v>113.39217961297223</v>
      </c>
      <c r="JB172" s="16">
        <f t="shared" si="1710"/>
        <v>113.90823038470205</v>
      </c>
      <c r="JC172" s="16">
        <f t="shared" si="1710"/>
        <v>113.46385838593702</v>
      </c>
      <c r="JD172" s="16">
        <f t="shared" si="1710"/>
        <v>114.39669980781919</v>
      </c>
      <c r="JE172" s="16">
        <f t="shared" si="1710"/>
        <v>113.99859166502398</v>
      </c>
      <c r="JF172" s="16">
        <f t="shared" si="1710"/>
        <v>114.14399409810858</v>
      </c>
      <c r="JG172" s="16">
        <f t="shared" si="1710"/>
        <v>113.70053708111857</v>
      </c>
      <c r="JH172" s="16">
        <f t="shared" si="1710"/>
        <v>113.37381854311866</v>
      </c>
      <c r="JI172" s="16">
        <f t="shared" si="1710"/>
        <v>112.97390484609691</v>
      </c>
      <c r="JJ172" s="16">
        <f t="shared" si="1710"/>
        <v>112.44847188237182</v>
      </c>
      <c r="JK172" s="16">
        <f t="shared" si="1710"/>
        <v>112.25416111735622</v>
      </c>
      <c r="JL172" s="16">
        <f t="shared" si="1710"/>
        <v>112.70786306631372</v>
      </c>
      <c r="JM172" s="16">
        <f t="shared" si="1710"/>
        <v>113.92119948269138</v>
      </c>
      <c r="JN172" s="16">
        <f t="shared" si="1710"/>
        <v>113.89744920561365</v>
      </c>
      <c r="JO172" s="16">
        <f t="shared" si="1710"/>
        <v>114.3195896725248</v>
      </c>
      <c r="JP172" s="16">
        <f t="shared" si="1710"/>
        <v>112.44847188237182</v>
      </c>
      <c r="JQ172" s="16">
        <f t="shared" si="1710"/>
        <v>112.25416111735622</v>
      </c>
      <c r="JR172" s="16">
        <f t="shared" si="1710"/>
        <v>112.70786306631372</v>
      </c>
      <c r="JS172" s="16">
        <f t="shared" si="1710"/>
        <v>113.1280876177285</v>
      </c>
      <c r="JT172" s="16">
        <f t="shared" si="1710"/>
        <v>112.68690905330084</v>
      </c>
      <c r="JU172" s="16">
        <f t="shared" si="1710"/>
        <v>113.18134166063317</v>
      </c>
      <c r="JV172" s="16">
        <f t="shared" si="1710"/>
        <v>112.7692718058581</v>
      </c>
      <c r="JW172" s="16">
        <f t="shared" si="1710"/>
        <v>113.51044873579161</v>
      </c>
      <c r="JX172" s="16">
        <f t="shared" si="1710"/>
        <v>113.08927191516921</v>
      </c>
      <c r="JY172" s="16">
        <f t="shared" si="1710"/>
        <v>113.25721441346809</v>
      </c>
      <c r="JZ172" s="16">
        <f t="shared" si="1710"/>
        <v>112.83636610993078</v>
      </c>
      <c r="KA172" s="16">
        <f t="shared" si="1710"/>
        <v>113.08262778100823</v>
      </c>
      <c r="KB172" s="16">
        <f t="shared" si="1710"/>
        <v>112.61785409407184</v>
      </c>
      <c r="LE172" s="23"/>
    </row>
    <row r="173" spans="1:317" x14ac:dyDescent="0.25">
      <c r="A173" s="65"/>
      <c r="B173" s="20">
        <f>B78</f>
        <v>137.15</v>
      </c>
      <c r="D173" s="9" t="s">
        <v>4</v>
      </c>
      <c r="E173" s="5">
        <v>13</v>
      </c>
      <c r="F173" s="16">
        <f t="shared" ref="F173:U173" si="1711">IF(ISNUMBER(F78),F$97*F78+F$98,"")</f>
        <v>133.31276249246832</v>
      </c>
      <c r="G173" s="16">
        <f t="shared" si="1711"/>
        <v>133.78202952232408</v>
      </c>
      <c r="H173" s="16">
        <f t="shared" ref="H173:I173" si="1712">IF(ISNUMBER(H78),H$97*H78+H$98,"")</f>
        <v>138.87856710163433</v>
      </c>
      <c r="I173" s="16">
        <f t="shared" si="1712"/>
        <v>139.21009428038087</v>
      </c>
      <c r="J173" s="16">
        <f t="shared" si="1711"/>
        <v>139.15814829710922</v>
      </c>
      <c r="K173" s="16">
        <f t="shared" si="1711"/>
        <v>139.47911058769546</v>
      </c>
      <c r="L173" s="16">
        <f t="shared" si="1711"/>
        <v>139.05019552093071</v>
      </c>
      <c r="M173" s="16">
        <f t="shared" si="1711"/>
        <v>139.38353981216113</v>
      </c>
      <c r="N173" s="16">
        <f t="shared" si="1711"/>
        <v>138.41450519768114</v>
      </c>
      <c r="O173" s="16">
        <f t="shared" si="1711"/>
        <v>138.78408314887349</v>
      </c>
      <c r="P173" s="16">
        <f t="shared" si="1711"/>
        <v>137.97647339324774</v>
      </c>
      <c r="Q173" s="16">
        <f t="shared" si="1711"/>
        <v>138.3270877325287</v>
      </c>
      <c r="R173" s="16">
        <f t="shared" si="1711"/>
        <v>137.87755271136081</v>
      </c>
      <c r="S173" s="16">
        <f t="shared" si="1711"/>
        <v>138.29103438341369</v>
      </c>
      <c r="T173" s="16">
        <f t="shared" si="1711"/>
        <v>138.16862094375062</v>
      </c>
      <c r="U173" s="16">
        <f t="shared" si="1711"/>
        <v>138.53094720093304</v>
      </c>
      <c r="V173" s="16">
        <f t="shared" si="1690"/>
        <v>138.05808553765416</v>
      </c>
      <c r="W173" s="16">
        <f t="shared" ref="W173:BM173" si="1713">IF(ISNUMBER(W78),W$97*W78+W$98,"")</f>
        <v>139.29048780777606</v>
      </c>
      <c r="X173" s="16">
        <f t="shared" si="1713"/>
        <v>139.2439991468504</v>
      </c>
      <c r="Y173" s="16">
        <f t="shared" si="1713"/>
        <v>139.32071389075594</v>
      </c>
      <c r="Z173" s="16">
        <f t="shared" si="1713"/>
        <v>139.11792370241864</v>
      </c>
      <c r="AA173" s="16">
        <f t="shared" si="1713"/>
        <v>139.64905685149819</v>
      </c>
      <c r="AB173" s="16">
        <f t="shared" si="1713"/>
        <v>139.32135076442768</v>
      </c>
      <c r="AC173" s="16">
        <f t="shared" si="1713"/>
        <v>140.24618899476803</v>
      </c>
      <c r="AD173" s="16">
        <f t="shared" si="1713"/>
        <v>139.65458951324257</v>
      </c>
      <c r="AE173" s="16">
        <f t="shared" si="1713"/>
        <v>139.58907755761257</v>
      </c>
      <c r="AF173" s="16">
        <f t="shared" si="1713"/>
        <v>139.12935181517284</v>
      </c>
      <c r="AG173" s="16">
        <f t="shared" si="1713"/>
        <v>138.56329253858479</v>
      </c>
      <c r="AH173" s="16">
        <f t="shared" si="1713"/>
        <v>138.89835599803919</v>
      </c>
      <c r="AI173" s="16">
        <f t="shared" si="1713"/>
        <v>138.86709168468252</v>
      </c>
      <c r="AJ173" s="16">
        <f t="shared" si="1713"/>
        <v>139.18925029557695</v>
      </c>
      <c r="AK173" s="16">
        <f t="shared" si="1713"/>
        <v>138.60975508058578</v>
      </c>
      <c r="AL173" s="16">
        <f t="shared" si="1713"/>
        <v>138.95294496819503</v>
      </c>
      <c r="AM173" s="16">
        <f t="shared" si="1713"/>
        <v>138.64719744319666</v>
      </c>
      <c r="AN173" s="16">
        <f t="shared" si="1713"/>
        <v>139.04379215397731</v>
      </c>
      <c r="AO173" s="16">
        <f t="shared" si="1713"/>
        <v>138.62919346447222</v>
      </c>
      <c r="AP173" s="16">
        <f t="shared" si="1713"/>
        <v>139.01435515103694</v>
      </c>
      <c r="AQ173" s="16">
        <f t="shared" si="1713"/>
        <v>138.73297232360841</v>
      </c>
      <c r="AR173" s="16">
        <f t="shared" si="1713"/>
        <v>139.13309470815284</v>
      </c>
      <c r="AS173" s="16">
        <f t="shared" si="1713"/>
        <v>139.21615203106472</v>
      </c>
      <c r="AT173" s="16">
        <f t="shared" si="1713"/>
        <v>139.41037962003784</v>
      </c>
      <c r="AU173" s="16">
        <f t="shared" si="1713"/>
        <v>138.26334690478899</v>
      </c>
      <c r="AV173" s="16">
        <f t="shared" si="1713"/>
        <v>138.23834061968526</v>
      </c>
      <c r="AW173" s="16">
        <f t="shared" si="1713"/>
        <v>137.17915072567916</v>
      </c>
      <c r="AX173" s="16">
        <f t="shared" si="1713"/>
        <v>139.6557686831631</v>
      </c>
      <c r="AY173" s="16">
        <f t="shared" si="1713"/>
        <v>138.37654540946957</v>
      </c>
      <c r="AZ173" s="16">
        <f t="shared" si="1713"/>
        <v>138.58337952043053</v>
      </c>
      <c r="BA173" s="16">
        <f t="shared" si="1713"/>
        <v>138.65930474022977</v>
      </c>
      <c r="BB173" s="16">
        <f t="shared" si="1713"/>
        <v>138.05897693465974</v>
      </c>
      <c r="BC173" s="16">
        <f t="shared" si="1713"/>
        <v>138.31315800175938</v>
      </c>
      <c r="BD173" s="16">
        <f t="shared" si="1713"/>
        <v>138.56290643028126</v>
      </c>
      <c r="BE173" s="16">
        <f t="shared" si="1713"/>
        <v>138.8098435291808</v>
      </c>
      <c r="BF173" s="16">
        <f t="shared" si="1713"/>
        <v>139.05229554802929</v>
      </c>
      <c r="BG173" s="16">
        <f t="shared" si="1713"/>
        <v>139.29071757437569</v>
      </c>
      <c r="BH173" s="16">
        <f t="shared" si="1713"/>
        <v>139.52623979873408</v>
      </c>
      <c r="BI173" s="16">
        <f t="shared" si="1713"/>
        <v>139.75845407248602</v>
      </c>
      <c r="BJ173" s="16">
        <f t="shared" si="1713"/>
        <v>139.98823510771075</v>
      </c>
      <c r="BK173" s="16">
        <f t="shared" si="1713"/>
        <v>140.21457320211192</v>
      </c>
      <c r="BL173" s="16">
        <f t="shared" si="1713"/>
        <v>140.43841268000719</v>
      </c>
      <c r="BM173" s="16">
        <f t="shared" si="1713"/>
        <v>140.66087796155438</v>
      </c>
      <c r="BN173" s="16"/>
      <c r="BO173" s="16"/>
      <c r="BP173" s="16"/>
      <c r="BQ173" s="16">
        <f t="shared" ref="BQ173:CB173" si="1714">IF(ISNUMBER(BQ78),BQ$97*BQ78+BQ$98,"")</f>
        <v>139.41037962003784</v>
      </c>
      <c r="BR173" s="16">
        <f t="shared" si="1714"/>
        <v>139.54115897025144</v>
      </c>
      <c r="BS173" s="16">
        <f t="shared" si="1714"/>
        <v>139.66948939936873</v>
      </c>
      <c r="BT173" s="16">
        <f t="shared" si="1714"/>
        <v>139.79506494432388</v>
      </c>
      <c r="BU173" s="16">
        <f t="shared" si="1714"/>
        <v>139.91983901198307</v>
      </c>
      <c r="BV173" s="16">
        <f t="shared" si="1714"/>
        <v>140.04060558629533</v>
      </c>
      <c r="BW173" s="16">
        <f t="shared" si="1714"/>
        <v>140.15846703459124</v>
      </c>
      <c r="BX173" s="16">
        <f t="shared" si="1714"/>
        <v>140.27602598261439</v>
      </c>
      <c r="BY173" s="16">
        <f t="shared" si="1714"/>
        <v>140.38968878265752</v>
      </c>
      <c r="BZ173" s="16">
        <f t="shared" si="1714"/>
        <v>140.49985566988337</v>
      </c>
      <c r="CA173" s="16">
        <f t="shared" si="1714"/>
        <v>140.60788464772133</v>
      </c>
      <c r="CB173" s="16">
        <f t="shared" si="1714"/>
        <v>140.71397659028122</v>
      </c>
      <c r="CC173" s="16"/>
      <c r="CD173" s="16"/>
      <c r="CE173" s="16">
        <f t="shared" ref="CE173:CP173" si="1715">IF(ISNUMBER(CE78),CE$97*CE78+CE$98,"")</f>
        <v>138.43799387003386</v>
      </c>
      <c r="CF173" s="16">
        <f t="shared" si="1715"/>
        <v>138.65734593584557</v>
      </c>
      <c r="CG173" s="16">
        <f t="shared" si="1715"/>
        <v>138.87521528493301</v>
      </c>
      <c r="CH173" s="16">
        <f t="shared" si="1715"/>
        <v>139.09266988490279</v>
      </c>
      <c r="CI173" s="16">
        <f t="shared" si="1715"/>
        <v>139.30753787268094</v>
      </c>
      <c r="CJ173" s="16">
        <f t="shared" si="1715"/>
        <v>139.5193964003534</v>
      </c>
      <c r="CK173" s="16">
        <f t="shared" si="1715"/>
        <v>139.73073886483829</v>
      </c>
      <c r="CL173" s="16">
        <f t="shared" si="1715"/>
        <v>139.93845980056835</v>
      </c>
      <c r="CM173" s="16">
        <f t="shared" si="1715"/>
        <v>140.14861637037251</v>
      </c>
      <c r="CN173" s="16">
        <f t="shared" si="1715"/>
        <v>140.35433901838508</v>
      </c>
      <c r="CO173" s="16">
        <f t="shared" si="1715"/>
        <v>140.56022854139292</v>
      </c>
      <c r="CP173" s="16">
        <f t="shared" si="1715"/>
        <v>140.76363672049422</v>
      </c>
      <c r="CQ173" s="16"/>
      <c r="CR173" s="16"/>
      <c r="CS173" s="16">
        <f t="shared" ref="CS173:DX173" si="1716">IF(ISNUMBER(CS78),CS$97*CS78+CS$98,"")</f>
        <v>138.97994426302282</v>
      </c>
      <c r="CT173" s="16">
        <f t="shared" si="1716"/>
        <v>138.82887000050738</v>
      </c>
      <c r="CU173" s="16">
        <f t="shared" si="1716"/>
        <v>137.37028479653446</v>
      </c>
      <c r="CV173" s="16">
        <f t="shared" si="1716"/>
        <v>139.29048780777606</v>
      </c>
      <c r="CW173" s="16">
        <f t="shared" si="1716"/>
        <v>139.13309470815284</v>
      </c>
      <c r="CX173" s="16">
        <f t="shared" si="1716"/>
        <v>137.17915072567916</v>
      </c>
      <c r="CY173" s="16">
        <f t="shared" si="1716"/>
        <v>139.26544178836673</v>
      </c>
      <c r="CZ173" s="16">
        <f t="shared" si="1716"/>
        <v>139.04079150660868</v>
      </c>
      <c r="DA173" s="16">
        <f t="shared" si="1716"/>
        <v>137.07193118028715</v>
      </c>
      <c r="DB173" s="16">
        <f t="shared" si="1716"/>
        <v>139.13522564454976</v>
      </c>
      <c r="DC173" s="16">
        <f t="shared" si="1716"/>
        <v>138.90816780741653</v>
      </c>
      <c r="DD173" s="16">
        <f t="shared" si="1716"/>
        <v>137.43807029938057</v>
      </c>
      <c r="DE173" s="16">
        <f t="shared" si="1716"/>
        <v>139.2525523072911</v>
      </c>
      <c r="DF173" s="16">
        <f t="shared" si="1716"/>
        <v>139.00734114450427</v>
      </c>
      <c r="DG173" s="16">
        <f t="shared" si="1716"/>
        <v>137.09399176382516</v>
      </c>
      <c r="DH173" s="16">
        <f t="shared" si="1716"/>
        <v>138.90958543526273</v>
      </c>
      <c r="DI173" s="16">
        <f t="shared" si="1716"/>
        <v>138.80450587786683</v>
      </c>
      <c r="DJ173" s="16">
        <f t="shared" si="1716"/>
        <v>136.89395099577055</v>
      </c>
      <c r="DK173" s="16">
        <f t="shared" si="1716"/>
        <v>139.25563486176057</v>
      </c>
      <c r="DL173" s="16">
        <f t="shared" si="1716"/>
        <v>139.08434588797977</v>
      </c>
      <c r="DM173" s="16">
        <f t="shared" si="1716"/>
        <v>137.07894757313537</v>
      </c>
      <c r="DN173" s="16">
        <f t="shared" si="1716"/>
        <v>139.0657392492279</v>
      </c>
      <c r="DO173" s="16">
        <f t="shared" si="1716"/>
        <v>138.89368338519836</v>
      </c>
      <c r="DP173" s="16">
        <f t="shared" si="1716"/>
        <v>138.27989599788171</v>
      </c>
      <c r="DQ173" s="16">
        <f t="shared" si="1716"/>
        <v>139.25352774785955</v>
      </c>
      <c r="DR173" s="16">
        <f t="shared" si="1716"/>
        <v>139.13608886946608</v>
      </c>
      <c r="DS173" s="16">
        <f t="shared" si="1716"/>
        <v>137.12757333199892</v>
      </c>
      <c r="DT173" s="16">
        <f t="shared" si="1716"/>
        <v>139.30034192350618</v>
      </c>
      <c r="DU173" s="16">
        <f t="shared" si="1716"/>
        <v>139.05536312183824</v>
      </c>
      <c r="DV173" s="16">
        <f t="shared" si="1716"/>
        <v>137.0578499910423</v>
      </c>
      <c r="DW173" s="16">
        <f t="shared" si="1716"/>
        <v>138.38334110503266</v>
      </c>
      <c r="DX173" s="16">
        <f t="shared" si="1716"/>
        <v>138.74711961010109</v>
      </c>
      <c r="DY173" s="16">
        <f t="shared" ref="DY173:FD173" si="1717">IF(ISNUMBER(DY78),DY$97*DY78+DY$98,"")</f>
        <v>138.79195660768258</v>
      </c>
      <c r="DZ173" s="16">
        <f t="shared" si="1717"/>
        <v>139.16260080228875</v>
      </c>
      <c r="EA173" s="16">
        <f t="shared" si="1717"/>
        <v>139.31363630583112</v>
      </c>
      <c r="EB173" s="16">
        <f t="shared" si="1717"/>
        <v>138.56399439788845</v>
      </c>
      <c r="EC173" s="16">
        <f t="shared" si="1717"/>
        <v>138.65650113710535</v>
      </c>
      <c r="ED173" s="38">
        <f t="shared" si="1717"/>
        <v>139.11315456686245</v>
      </c>
      <c r="EE173" s="16">
        <f t="shared" si="1717"/>
        <v>138.7894687065112</v>
      </c>
      <c r="EF173" s="16">
        <f t="shared" si="1717"/>
        <v>139.45526095865137</v>
      </c>
      <c r="EG173" s="16">
        <f t="shared" si="1717"/>
        <v>139.08457616745352</v>
      </c>
      <c r="EH173" s="16">
        <f t="shared" si="1717"/>
        <v>139.40477423719622</v>
      </c>
      <c r="EI173" s="16">
        <f t="shared" si="1717"/>
        <v>139.04464886343629</v>
      </c>
      <c r="EJ173" s="16">
        <f t="shared" si="1717"/>
        <v>138.94868202138591</v>
      </c>
      <c r="EK173" s="16">
        <f t="shared" si="1717"/>
        <v>138.3503924775284</v>
      </c>
      <c r="EL173" s="16">
        <f t="shared" si="1717"/>
        <v>138.00499414332083</v>
      </c>
      <c r="EM173" s="16">
        <f t="shared" si="1717"/>
        <v>138.66314224223302</v>
      </c>
      <c r="EN173" s="16">
        <f t="shared" si="1717"/>
        <v>138.26875113855317</v>
      </c>
      <c r="EO173" s="16">
        <f t="shared" si="1717"/>
        <v>138.64829259883945</v>
      </c>
      <c r="EP173" s="16">
        <f t="shared" si="1717"/>
        <v>138.26542446735021</v>
      </c>
      <c r="EQ173" s="16">
        <f t="shared" si="1717"/>
        <v>139.01383296591308</v>
      </c>
      <c r="ER173" s="16">
        <f t="shared" si="1717"/>
        <v>138.69623208965442</v>
      </c>
      <c r="ES173" s="16">
        <f t="shared" si="1717"/>
        <v>139.01622748119189</v>
      </c>
      <c r="ET173" s="16">
        <f t="shared" si="1717"/>
        <v>138.85683574298267</v>
      </c>
      <c r="EU173" s="16">
        <f t="shared" si="1717"/>
        <v>139.22226703370896</v>
      </c>
      <c r="EV173" s="16">
        <f t="shared" si="1717"/>
        <v>139.20173586332595</v>
      </c>
      <c r="EW173" s="16">
        <f t="shared" si="1717"/>
        <v>138.51210797798086</v>
      </c>
      <c r="EX173" s="16">
        <f t="shared" si="1717"/>
        <v>138.57362343423068</v>
      </c>
      <c r="EY173" s="16">
        <f t="shared" si="1717"/>
        <v>138.93517619899077</v>
      </c>
      <c r="EZ173" s="16">
        <f t="shared" si="1717"/>
        <v>138.01988220900563</v>
      </c>
      <c r="FA173" s="16">
        <f t="shared" si="1717"/>
        <v>137.6147712381985</v>
      </c>
      <c r="FB173" s="16">
        <f t="shared" si="1717"/>
        <v>137.99449498992399</v>
      </c>
      <c r="FC173" s="16">
        <f t="shared" si="1717"/>
        <v>136.89204675808148</v>
      </c>
      <c r="FD173" s="16">
        <f t="shared" si="1717"/>
        <v>136.50082477742168</v>
      </c>
      <c r="FE173" s="16">
        <f t="shared" ref="FE173:GJ173" si="1718">IF(ISNUMBER(FE78),FE$97*FE78+FE$98,"")</f>
        <v>138.15184114104079</v>
      </c>
      <c r="FF173" s="16">
        <f t="shared" si="1718"/>
        <v>137.7961859609556</v>
      </c>
      <c r="FG173" s="16">
        <f t="shared" si="1718"/>
        <v>139.49723723055305</v>
      </c>
      <c r="FH173" s="16">
        <f t="shared" si="1718"/>
        <v>139.18415031834519</v>
      </c>
      <c r="FI173" s="16">
        <f t="shared" si="1718"/>
        <v>138.37086035185303</v>
      </c>
      <c r="FJ173" s="16">
        <f t="shared" si="1718"/>
        <v>138.37677160934786</v>
      </c>
      <c r="FK173" s="16">
        <f t="shared" si="1718"/>
        <v>138.02315356023487</v>
      </c>
      <c r="FL173" s="47">
        <f t="shared" si="1718"/>
        <v>138.42899718166316</v>
      </c>
      <c r="FM173" s="16">
        <f t="shared" si="1718"/>
        <v>138.43435691063311</v>
      </c>
      <c r="FN173" s="16">
        <f t="shared" si="1718"/>
        <v>138.42706906139213</v>
      </c>
      <c r="FO173" s="16">
        <f t="shared" si="1718"/>
        <v>138.37891630725963</v>
      </c>
      <c r="FP173" s="16">
        <f t="shared" si="1718"/>
        <v>138.43518038246469</v>
      </c>
      <c r="FQ173" s="16">
        <f t="shared" si="1718"/>
        <v>138.43672573307003</v>
      </c>
      <c r="FR173" s="16">
        <f t="shared" si="1718"/>
        <v>138.04017031671231</v>
      </c>
      <c r="FS173" s="16">
        <f t="shared" si="1718"/>
        <v>138.23415658839559</v>
      </c>
      <c r="FT173" s="16">
        <f t="shared" si="1718"/>
        <v>139.42749178218827</v>
      </c>
      <c r="FU173" s="16">
        <f t="shared" si="1718"/>
        <v>139.81593771044075</v>
      </c>
      <c r="FV173" s="16">
        <f t="shared" si="1718"/>
        <v>139.74633848666866</v>
      </c>
      <c r="FW173" s="16">
        <f t="shared" si="1718"/>
        <v>138.69764800573606</v>
      </c>
      <c r="FX173" s="16">
        <f t="shared" si="1718"/>
        <v>139.02048514512086</v>
      </c>
      <c r="FY173" s="16">
        <f t="shared" si="1718"/>
        <v>139.33805685120717</v>
      </c>
      <c r="FZ173" s="16">
        <f t="shared" si="1718"/>
        <v>138.78403620482547</v>
      </c>
      <c r="GA173" s="16">
        <f t="shared" si="1718"/>
        <v>139.13281966048748</v>
      </c>
      <c r="GB173" s="16">
        <f t="shared" si="1718"/>
        <v>138.82909965588414</v>
      </c>
      <c r="GC173" s="16">
        <f t="shared" si="1718"/>
        <v>139.23296175688026</v>
      </c>
      <c r="GD173" s="16">
        <f t="shared" si="1718"/>
        <v>138.81243467067242</v>
      </c>
      <c r="GE173" s="16">
        <f t="shared" si="1718"/>
        <v>139.20369847282359</v>
      </c>
      <c r="GF173" s="16">
        <f t="shared" si="1718"/>
        <v>139.40877903466964</v>
      </c>
      <c r="GG173" s="16">
        <f t="shared" si="1718"/>
        <v>139.62975990588177</v>
      </c>
      <c r="GH173" s="16">
        <f t="shared" si="1718"/>
        <v>138.90337757521618</v>
      </c>
      <c r="GI173" s="16">
        <f t="shared" si="1718"/>
        <v>139.30792433398045</v>
      </c>
      <c r="GJ173" s="16">
        <f t="shared" si="1718"/>
        <v>138.40049813490339</v>
      </c>
      <c r="GK173" s="16">
        <f t="shared" ref="GK173:HP173" si="1719">IF(ISNUMBER(GK78),GK$97*GK78+GK$98,"")</f>
        <v>138.37821080446588</v>
      </c>
      <c r="GL173" s="16">
        <f t="shared" si="1719"/>
        <v>137.2333802285757</v>
      </c>
      <c r="GM173" s="16">
        <f t="shared" si="1719"/>
        <v>139.78625781012488</v>
      </c>
      <c r="GN173" s="16">
        <f t="shared" si="1719"/>
        <v>138.52116559576686</v>
      </c>
      <c r="GO173" s="16">
        <f t="shared" si="1719"/>
        <v>138.72596574016191</v>
      </c>
      <c r="GP173" s="16">
        <f t="shared" si="1719"/>
        <v>138.79540918744658</v>
      </c>
      <c r="GQ173" s="16">
        <f t="shared" si="1719"/>
        <v>138.60814711298053</v>
      </c>
      <c r="GR173" s="16">
        <f t="shared" si="1719"/>
        <v>138.97696623171413</v>
      </c>
      <c r="GS173" s="16">
        <f t="shared" si="1719"/>
        <v>139.29098157651791</v>
      </c>
      <c r="GT173" s="16">
        <f t="shared" si="1719"/>
        <v>138.96207145060401</v>
      </c>
      <c r="GU173" s="16">
        <f t="shared" si="1719"/>
        <v>139.65131611255819</v>
      </c>
      <c r="GV173" s="16">
        <f t="shared" si="1719"/>
        <v>139.27420900696754</v>
      </c>
      <c r="GW173" s="16">
        <f t="shared" si="1719"/>
        <v>139.59518656974367</v>
      </c>
      <c r="GX173" s="16">
        <f t="shared" si="1719"/>
        <v>139.22964891074076</v>
      </c>
      <c r="GY173" s="16">
        <f t="shared" si="1719"/>
        <v>138.52591392755539</v>
      </c>
      <c r="GZ173" s="16">
        <f t="shared" si="1719"/>
        <v>138.17476919533721</v>
      </c>
      <c r="HA173" s="16">
        <f t="shared" si="1719"/>
        <v>138.83511524205113</v>
      </c>
      <c r="HB173" s="16">
        <f t="shared" si="1719"/>
        <v>138.44625550313475</v>
      </c>
      <c r="HC173" s="16">
        <f t="shared" si="1719"/>
        <v>139.20227892912527</v>
      </c>
      <c r="HD173" s="16">
        <f t="shared" si="1719"/>
        <v>138.8800084344966</v>
      </c>
      <c r="HE173" s="16">
        <f t="shared" si="1719"/>
        <v>139.26104588766691</v>
      </c>
      <c r="HF173" s="16">
        <f t="shared" si="1719"/>
        <v>139.12483257924163</v>
      </c>
      <c r="HG173" s="16">
        <f t="shared" si="1719"/>
        <v>139.49390983499799</v>
      </c>
      <c r="HH173" s="16">
        <f t="shared" si="1719"/>
        <v>138.732994985533</v>
      </c>
      <c r="HI173" s="16">
        <f t="shared" si="1719"/>
        <v>138.79315764214809</v>
      </c>
      <c r="HJ173" s="16">
        <f t="shared" si="1719"/>
        <v>139.15965717357545</v>
      </c>
      <c r="HK173" s="16">
        <f t="shared" si="1719"/>
        <v>138.19982746865963</v>
      </c>
      <c r="HL173" s="16">
        <f t="shared" si="1719"/>
        <v>137.79079631514264</v>
      </c>
      <c r="HM173" s="16">
        <f t="shared" si="1719"/>
        <v>138.17696447242338</v>
      </c>
      <c r="HN173" s="16">
        <f t="shared" si="1719"/>
        <v>136.98160691677586</v>
      </c>
      <c r="HO173" s="16">
        <f t="shared" si="1719"/>
        <v>136.58058131606344</v>
      </c>
      <c r="HP173" s="16">
        <f t="shared" si="1719"/>
        <v>139.66711011843873</v>
      </c>
      <c r="HQ173" s="16">
        <f t="shared" ref="HQ173:IV173" si="1720">IF(ISNUMBER(HQ78),HQ$97*HQ78+HQ$98,"")</f>
        <v>139.34895994154539</v>
      </c>
      <c r="HR173" s="16">
        <f t="shared" si="1720"/>
        <v>138.33834980178221</v>
      </c>
      <c r="HS173" s="16">
        <f t="shared" si="1720"/>
        <v>137.97646779942482</v>
      </c>
      <c r="HT173" s="16">
        <f t="shared" si="1720"/>
        <v>138.55475860998604</v>
      </c>
      <c r="HU173" s="16">
        <f t="shared" si="1720"/>
        <v>138.20116760719384</v>
      </c>
      <c r="HV173" s="16">
        <f t="shared" si="1720"/>
        <v>138.59632069050122</v>
      </c>
      <c r="HW173" s="16">
        <f t="shared" si="1720"/>
        <v>138.20072099541468</v>
      </c>
      <c r="HX173" s="16">
        <f t="shared" si="1720"/>
        <v>138.12177214307349</v>
      </c>
      <c r="HY173" s="16">
        <f t="shared" si="1720"/>
        <v>139.28702353449336</v>
      </c>
      <c r="HZ173" s="16">
        <f t="shared" si="1720"/>
        <v>139.67834153728037</v>
      </c>
      <c r="IA173" s="16">
        <f t="shared" si="1720"/>
        <v>139.61090574793468</v>
      </c>
      <c r="IB173" s="16">
        <f t="shared" si="1720"/>
        <v>138.54006446934443</v>
      </c>
      <c r="IC173" s="16">
        <f t="shared" si="1720"/>
        <v>138.8658150149495</v>
      </c>
      <c r="ID173" s="16">
        <f t="shared" si="1720"/>
        <v>139.16105053611992</v>
      </c>
      <c r="IE173" s="16">
        <f t="shared" si="1720"/>
        <v>138.66456466491405</v>
      </c>
      <c r="IF173" s="16">
        <f t="shared" si="1720"/>
        <v>139.01719326145945</v>
      </c>
      <c r="IG173" s="16">
        <f t="shared" si="1720"/>
        <v>138.71640807109509</v>
      </c>
      <c r="IH173" s="16">
        <f t="shared" si="1720"/>
        <v>139.12107479537019</v>
      </c>
      <c r="II173" s="16">
        <f t="shared" si="1720"/>
        <v>138.69934027760792</v>
      </c>
      <c r="IJ173" s="16">
        <f t="shared" si="1720"/>
        <v>139.09269667303946</v>
      </c>
      <c r="IK173" s="16">
        <f t="shared" si="1720"/>
        <v>139.2939039677029</v>
      </c>
      <c r="IL173" s="16">
        <f t="shared" si="1720"/>
        <v>139.42638712963489</v>
      </c>
      <c r="IM173" s="16">
        <f t="shared" si="1720"/>
        <v>138.78441224765766</v>
      </c>
      <c r="IN173" s="16">
        <f t="shared" si="1720"/>
        <v>139.19009927885651</v>
      </c>
      <c r="IO173" s="16">
        <f t="shared" si="1720"/>
        <v>139.2939039677029</v>
      </c>
      <c r="IP173" s="16">
        <f t="shared" si="1720"/>
        <v>139.42638712963489</v>
      </c>
      <c r="IQ173" s="16">
        <f t="shared" si="1720"/>
        <v>137.17851568402381</v>
      </c>
      <c r="IR173" s="16">
        <f t="shared" si="1720"/>
        <v>139.63644137531435</v>
      </c>
      <c r="IS173" s="16">
        <f t="shared" si="1720"/>
        <v>138.3787803415982</v>
      </c>
      <c r="IT173" s="16">
        <f t="shared" si="1720"/>
        <v>138.5739935905261</v>
      </c>
      <c r="IU173" s="16">
        <f t="shared" si="1720"/>
        <v>138.64500373326496</v>
      </c>
      <c r="IV173" s="16">
        <f t="shared" si="1720"/>
        <v>138.48650909543568</v>
      </c>
      <c r="IW173" s="16">
        <f t="shared" ref="IW173:KB173" si="1721">IF(ISNUMBER(IW78),IW$97*IW78+IW$98,"")</f>
        <v>138.85925184724192</v>
      </c>
      <c r="IX173" s="16">
        <f t="shared" si="1721"/>
        <v>139.15209061916801</v>
      </c>
      <c r="IY173" s="16">
        <f t="shared" si="1721"/>
        <v>138.81865421780174</v>
      </c>
      <c r="IZ173" s="16">
        <f t="shared" si="1721"/>
        <v>139.5085517423538</v>
      </c>
      <c r="JA173" s="16">
        <f t="shared" si="1721"/>
        <v>139.12974454731639</v>
      </c>
      <c r="JB173" s="16">
        <f t="shared" si="1721"/>
        <v>139.45512186755749</v>
      </c>
      <c r="JC173" s="16">
        <f t="shared" si="1721"/>
        <v>139.08666359863514</v>
      </c>
      <c r="JD173" s="16">
        <f t="shared" si="1721"/>
        <v>138.36942553026753</v>
      </c>
      <c r="JE173" s="16">
        <f t="shared" si="1721"/>
        <v>138.01371967143177</v>
      </c>
      <c r="JF173" s="16">
        <f t="shared" si="1721"/>
        <v>138.67501664950319</v>
      </c>
      <c r="JG173" s="16">
        <f t="shared" si="1721"/>
        <v>138.28315051511132</v>
      </c>
      <c r="JH173" s="16">
        <f t="shared" si="1721"/>
        <v>139.0259606816185</v>
      </c>
      <c r="JI173" s="16">
        <f t="shared" si="1721"/>
        <v>138.69878000468924</v>
      </c>
      <c r="JJ173" s="16">
        <f t="shared" si="1721"/>
        <v>139.14364123130204</v>
      </c>
      <c r="JK173" s="16">
        <f t="shared" si="1721"/>
        <v>138.90996653385645</v>
      </c>
      <c r="JL173" s="16">
        <f t="shared" si="1721"/>
        <v>139.28449585917753</v>
      </c>
      <c r="JM173" s="16">
        <f t="shared" si="1721"/>
        <v>138.61182756960233</v>
      </c>
      <c r="JN173" s="16">
        <f t="shared" si="1721"/>
        <v>138.66936462285815</v>
      </c>
      <c r="JO173" s="16">
        <f t="shared" si="1721"/>
        <v>139.03983548826403</v>
      </c>
      <c r="JP173" s="16">
        <f t="shared" si="1721"/>
        <v>139.14364123130204</v>
      </c>
      <c r="JQ173" s="16">
        <f t="shared" si="1721"/>
        <v>138.90996653385645</v>
      </c>
      <c r="JR173" s="16">
        <f t="shared" si="1721"/>
        <v>139.28449585917753</v>
      </c>
      <c r="JS173" s="16">
        <f t="shared" si="1721"/>
        <v>136.93568239900401</v>
      </c>
      <c r="JT173" s="16">
        <f t="shared" si="1721"/>
        <v>136.53283130898686</v>
      </c>
      <c r="JU173" s="16">
        <f t="shared" si="1721"/>
        <v>139.51900264660625</v>
      </c>
      <c r="JV173" s="16">
        <f t="shared" si="1721"/>
        <v>139.19620553898716</v>
      </c>
      <c r="JW173" s="16">
        <f t="shared" si="1721"/>
        <v>138.19778234107918</v>
      </c>
      <c r="JX173" s="16">
        <f t="shared" si="1721"/>
        <v>137.8318306490969</v>
      </c>
      <c r="JY173" s="16">
        <f t="shared" si="1721"/>
        <v>138.40431308303107</v>
      </c>
      <c r="JZ173" s="16">
        <f t="shared" si="1721"/>
        <v>138.0464388940992</v>
      </c>
      <c r="KA173" s="16">
        <f t="shared" si="1721"/>
        <v>138.44179910276083</v>
      </c>
      <c r="KB173" s="16">
        <f t="shared" si="1721"/>
        <v>138.04357588872159</v>
      </c>
      <c r="LE173" s="23"/>
    </row>
    <row r="174" spans="1:317" x14ac:dyDescent="0.25">
      <c r="A174" s="65"/>
      <c r="B174" s="20">
        <f>B79</f>
        <v>13.82</v>
      </c>
      <c r="D174" s="9" t="s">
        <v>5</v>
      </c>
      <c r="E174" s="5">
        <v>17</v>
      </c>
      <c r="F174" s="16">
        <f t="shared" ref="F174:U174" si="1722">IF(ISNUMBER(F79),F$97*F79+F$98,"")</f>
        <v>3.8452225967457707</v>
      </c>
      <c r="G174" s="16">
        <f t="shared" si="1722"/>
        <v>3.6300634751726477</v>
      </c>
      <c r="H174" s="16">
        <f t="shared" ref="H174:I174" si="1723">IF(ISNUMBER(H79),H$97*H79+H$98,"")</f>
        <v>12.230248000713829</v>
      </c>
      <c r="I174" s="16">
        <f t="shared" si="1723"/>
        <v>12.055970468130738</v>
      </c>
      <c r="J174" s="16">
        <f t="shared" si="1722"/>
        <v>12.74336073532416</v>
      </c>
      <c r="K174" s="16">
        <f t="shared" si="1722"/>
        <v>12.567213999806057</v>
      </c>
      <c r="L174" s="16">
        <f t="shared" si="1722"/>
        <v>12.692573642873555</v>
      </c>
      <c r="M174" s="16">
        <f t="shared" si="1722"/>
        <v>12.512855255479678</v>
      </c>
      <c r="N174" s="16">
        <f t="shared" si="1722"/>
        <v>12.899689740285737</v>
      </c>
      <c r="O174" s="16">
        <f t="shared" si="1722"/>
        <v>12.750220979371505</v>
      </c>
      <c r="P174" s="16">
        <f t="shared" si="1722"/>
        <v>13.36992799777471</v>
      </c>
      <c r="Q174" s="16">
        <f t="shared" si="1722"/>
        <v>13.233125443589614</v>
      </c>
      <c r="R174" s="16">
        <f t="shared" si="1722"/>
        <v>11.059267913836976</v>
      </c>
      <c r="S174" s="16">
        <f t="shared" si="1722"/>
        <v>10.959846724883278</v>
      </c>
      <c r="T174" s="16">
        <f t="shared" si="1722"/>
        <v>12.684278515885552</v>
      </c>
      <c r="U174" s="16">
        <f t="shared" si="1722"/>
        <v>12.53891979312354</v>
      </c>
      <c r="V174" s="16">
        <f t="shared" si="1690"/>
        <v>12.308176034484404</v>
      </c>
      <c r="W174" s="16">
        <f t="shared" ref="W174:BM174" si="1724">IF(ISNUMBER(W79),W$97*W79+W$98,"")</f>
        <v>14.827457977708377</v>
      </c>
      <c r="X174" s="16">
        <f t="shared" si="1724"/>
        <v>14.949201283393734</v>
      </c>
      <c r="Y174" s="16">
        <f t="shared" si="1724"/>
        <v>14.976064008730361</v>
      </c>
      <c r="Z174" s="16">
        <f t="shared" si="1724"/>
        <v>16.27707032053732</v>
      </c>
      <c r="AA174" s="16">
        <f t="shared" si="1724"/>
        <v>15.886893483477337</v>
      </c>
      <c r="AB174" s="16">
        <f t="shared" si="1724"/>
        <v>14.941689564424735</v>
      </c>
      <c r="AC174" s="16">
        <f t="shared" si="1724"/>
        <v>15.690726037521301</v>
      </c>
      <c r="AD174" s="16">
        <f t="shared" si="1724"/>
        <v>15.226181495074314</v>
      </c>
      <c r="AE174" s="16">
        <f t="shared" si="1724"/>
        <v>15.200642148660108</v>
      </c>
      <c r="AF174" s="16">
        <f t="shared" si="1724"/>
        <v>15.775143946287812</v>
      </c>
      <c r="AG174" s="16">
        <f t="shared" si="1724"/>
        <v>13.6862306124182</v>
      </c>
      <c r="AH174" s="16">
        <f t="shared" si="1724"/>
        <v>14.141803709057768</v>
      </c>
      <c r="AI174" s="16">
        <f t="shared" si="1724"/>
        <v>14.10542156429625</v>
      </c>
      <c r="AJ174" s="16">
        <f t="shared" si="1724"/>
        <v>14.343307172095194</v>
      </c>
      <c r="AK174" s="16">
        <f t="shared" si="1724"/>
        <v>12.034974917270119</v>
      </c>
      <c r="AL174" s="16">
        <f t="shared" si="1724"/>
        <v>12.363534915767389</v>
      </c>
      <c r="AM174" s="16">
        <f t="shared" si="1724"/>
        <v>12.14744455841435</v>
      </c>
      <c r="AN174" s="16">
        <f t="shared" si="1724"/>
        <v>12.496838160001204</v>
      </c>
      <c r="AO174" s="16">
        <f t="shared" si="1724"/>
        <v>12.149721469377027</v>
      </c>
      <c r="AP174" s="16">
        <f t="shared" si="1724"/>
        <v>12.496095395547201</v>
      </c>
      <c r="AQ174" s="16">
        <f t="shared" si="1724"/>
        <v>12.303438613957439</v>
      </c>
      <c r="AR174" s="16">
        <f t="shared" si="1724"/>
        <v>12.792313889751995</v>
      </c>
      <c r="AS174" s="16">
        <f t="shared" si="1724"/>
        <v>12.691920872915716</v>
      </c>
      <c r="AT174" s="16">
        <f t="shared" si="1724"/>
        <v>13.210914169186566</v>
      </c>
      <c r="AU174" s="16">
        <f t="shared" si="1724"/>
        <v>13.990255168119518</v>
      </c>
      <c r="AV174" s="16">
        <f t="shared" si="1724"/>
        <v>13.939586497064624</v>
      </c>
      <c r="AW174" s="16">
        <f t="shared" si="1724"/>
        <v>12.141939521857182</v>
      </c>
      <c r="AX174" s="16">
        <f t="shared" si="1724"/>
        <v>15.533776228701697</v>
      </c>
      <c r="AY174" s="16">
        <f t="shared" si="1724"/>
        <v>13.241146099861766</v>
      </c>
      <c r="AZ174" s="16">
        <f t="shared" si="1724"/>
        <v>13.627868212248387</v>
      </c>
      <c r="BA174" s="16">
        <f t="shared" si="1724"/>
        <v>14.230646823382614</v>
      </c>
      <c r="BB174" s="16">
        <f t="shared" si="1724"/>
        <v>12.307783622537499</v>
      </c>
      <c r="BC174" s="16">
        <f t="shared" si="1724"/>
        <v>12.806218544335991</v>
      </c>
      <c r="BD174" s="16">
        <f t="shared" si="1724"/>
        <v>13.309345907698059</v>
      </c>
      <c r="BE174" s="16">
        <f t="shared" si="1724"/>
        <v>13.81469222661886</v>
      </c>
      <c r="BF174" s="16">
        <f t="shared" si="1724"/>
        <v>14.321965761118349</v>
      </c>
      <c r="BG174" s="16">
        <f t="shared" si="1724"/>
        <v>14.827322949067536</v>
      </c>
      <c r="BH174" s="16">
        <f t="shared" si="1724"/>
        <v>15.330171843227362</v>
      </c>
      <c r="BI174" s="16">
        <f t="shared" si="1724"/>
        <v>15.826872468325575</v>
      </c>
      <c r="BJ174" s="16">
        <f t="shared" si="1724"/>
        <v>16.31884429476716</v>
      </c>
      <c r="BK174" s="16">
        <f t="shared" si="1724"/>
        <v>16.805078710469559</v>
      </c>
      <c r="BL174" s="16">
        <f t="shared" si="1724"/>
        <v>17.283724943849393</v>
      </c>
      <c r="BM174" s="16">
        <f t="shared" si="1724"/>
        <v>17.754495633764265</v>
      </c>
      <c r="BN174" s="16"/>
      <c r="BO174" s="16"/>
      <c r="BP174" s="16"/>
      <c r="BQ174" s="16">
        <f t="shared" ref="BQ174:CB174" si="1725">IF(ISNUMBER(BQ79),BQ$97*BQ79+BQ$98,"")</f>
        <v>13.210914169186566</v>
      </c>
      <c r="BR174" s="16">
        <f t="shared" si="1725"/>
        <v>13.587555573251194</v>
      </c>
      <c r="BS174" s="16">
        <f t="shared" si="1725"/>
        <v>13.969158295199691</v>
      </c>
      <c r="BT174" s="16">
        <f t="shared" si="1725"/>
        <v>14.354944992701718</v>
      </c>
      <c r="BU174" s="16">
        <f t="shared" si="1725"/>
        <v>14.744484565126015</v>
      </c>
      <c r="BV174" s="16">
        <f t="shared" si="1725"/>
        <v>15.13552986916082</v>
      </c>
      <c r="BW174" s="16">
        <f t="shared" si="1725"/>
        <v>15.528062221394549</v>
      </c>
      <c r="BX174" s="16">
        <f t="shared" si="1725"/>
        <v>15.918869455434617</v>
      </c>
      <c r="BY174" s="16">
        <f t="shared" si="1725"/>
        <v>16.311902277100302</v>
      </c>
      <c r="BZ174" s="16">
        <f t="shared" si="1725"/>
        <v>16.703311363984653</v>
      </c>
      <c r="CA174" s="16">
        <f t="shared" si="1725"/>
        <v>17.092130105453123</v>
      </c>
      <c r="CB174" s="16">
        <f t="shared" si="1725"/>
        <v>17.479596008528546</v>
      </c>
      <c r="CC174" s="16"/>
      <c r="CD174" s="16"/>
      <c r="CE174" s="16">
        <f t="shared" ref="CE174:CP174" si="1726">IF(ISNUMBER(CE79),CE$97*CE79+CE$98,"")</f>
        <v>14.367612714176715</v>
      </c>
      <c r="CF174" s="16">
        <f t="shared" si="1726"/>
        <v>14.73848041784052</v>
      </c>
      <c r="CG174" s="16">
        <f t="shared" si="1726"/>
        <v>15.113263598307697</v>
      </c>
      <c r="CH174" s="16">
        <f t="shared" si="1726"/>
        <v>15.489800672836367</v>
      </c>
      <c r="CI174" s="16">
        <f t="shared" si="1726"/>
        <v>15.868957596044453</v>
      </c>
      <c r="CJ174" s="16">
        <f t="shared" si="1726"/>
        <v>16.245906283774104</v>
      </c>
      <c r="CK174" s="16">
        <f t="shared" si="1726"/>
        <v>16.621733904045101</v>
      </c>
      <c r="CL174" s="16">
        <f t="shared" si="1726"/>
        <v>16.993902400489588</v>
      </c>
      <c r="CM174" s="16">
        <f t="shared" si="1726"/>
        <v>17.362255794530427</v>
      </c>
      <c r="CN174" s="16">
        <f t="shared" si="1726"/>
        <v>17.726263174911566</v>
      </c>
      <c r="CO174" s="16">
        <f t="shared" si="1726"/>
        <v>18.086097944506406</v>
      </c>
      <c r="CP174" s="16">
        <f t="shared" si="1726"/>
        <v>18.438912285283237</v>
      </c>
      <c r="CQ174" s="16"/>
      <c r="CR174" s="16"/>
      <c r="CS174" s="16">
        <f t="shared" ref="CS174:DX174" si="1727">IF(ISNUMBER(CS79),CS$97*CS79+CS$98,"")</f>
        <v>14.428134419860697</v>
      </c>
      <c r="CT174" s="16">
        <f t="shared" si="1727"/>
        <v>12.591217138981619</v>
      </c>
      <c r="CU174" s="16">
        <f t="shared" si="1727"/>
        <v>11.496362682228209</v>
      </c>
      <c r="CV174" s="16">
        <f t="shared" si="1727"/>
        <v>14.827457977708377</v>
      </c>
      <c r="CW174" s="16">
        <f t="shared" si="1727"/>
        <v>12.792313889751995</v>
      </c>
      <c r="CX174" s="16">
        <f t="shared" si="1727"/>
        <v>12.141939521857182</v>
      </c>
      <c r="CY174" s="16">
        <f t="shared" si="1727"/>
        <v>14.871529103462166</v>
      </c>
      <c r="CZ174" s="16">
        <f t="shared" si="1727"/>
        <v>12.965489805946959</v>
      </c>
      <c r="DA174" s="16">
        <f t="shared" si="1727"/>
        <v>12.109563976532854</v>
      </c>
      <c r="DB174" s="16">
        <f t="shared" si="1727"/>
        <v>14.67348458029079</v>
      </c>
      <c r="DC174" s="16">
        <f t="shared" si="1727"/>
        <v>12.959490046561314</v>
      </c>
      <c r="DD174" s="16">
        <f t="shared" si="1727"/>
        <v>11.808505860126814</v>
      </c>
      <c r="DE174" s="16">
        <f t="shared" si="1727"/>
        <v>14.894332626522413</v>
      </c>
      <c r="DF174" s="16">
        <f t="shared" si="1727"/>
        <v>12.92181897773284</v>
      </c>
      <c r="DG174" s="16">
        <f t="shared" si="1727"/>
        <v>12.176751900243659</v>
      </c>
      <c r="DH174" s="16">
        <f t="shared" si="1727"/>
        <v>14.384372568544904</v>
      </c>
      <c r="DI174" s="16">
        <f t="shared" si="1727"/>
        <v>12.435533511865714</v>
      </c>
      <c r="DJ174" s="16">
        <f t="shared" si="1727"/>
        <v>11.454376017709592</v>
      </c>
      <c r="DK174" s="16">
        <f t="shared" si="1727"/>
        <v>14.74579073688534</v>
      </c>
      <c r="DL174" s="16">
        <f t="shared" si="1727"/>
        <v>12.750012735145987</v>
      </c>
      <c r="DM174" s="16">
        <f t="shared" si="1727"/>
        <v>12.064871411486706</v>
      </c>
      <c r="DN174" s="16">
        <f t="shared" si="1727"/>
        <v>14.641806009651674</v>
      </c>
      <c r="DO174" s="16">
        <f t="shared" si="1727"/>
        <v>12.864363269474865</v>
      </c>
      <c r="DP174" s="16">
        <f t="shared" si="1727"/>
        <v>14.596456908286029</v>
      </c>
      <c r="DQ174" s="16">
        <f t="shared" si="1727"/>
        <v>15.046831680004487</v>
      </c>
      <c r="DR174" s="16">
        <f t="shared" si="1727"/>
        <v>13.205216162518269</v>
      </c>
      <c r="DS174" s="16">
        <f t="shared" si="1727"/>
        <v>12.217180084308467</v>
      </c>
      <c r="DT174" s="16">
        <f t="shared" si="1727"/>
        <v>14.890392542372609</v>
      </c>
      <c r="DU174" s="16">
        <f t="shared" si="1727"/>
        <v>12.845815124276868</v>
      </c>
      <c r="DV174" s="16">
        <f t="shared" si="1727"/>
        <v>12.195548358915119</v>
      </c>
      <c r="DW174" s="16">
        <f t="shared" si="1727"/>
        <v>12.156017697813212</v>
      </c>
      <c r="DX174" s="16">
        <f t="shared" si="1727"/>
        <v>12.496541369763833</v>
      </c>
      <c r="DY174" s="16">
        <f t="shared" ref="DY174:FD174" si="1728">IF(ISNUMBER(DY79),DY$97*DY79+DY$98,"")</f>
        <v>12.515365526556849</v>
      </c>
      <c r="DZ174" s="16">
        <f t="shared" si="1728"/>
        <v>15.519880228955856</v>
      </c>
      <c r="EA174" s="16">
        <f t="shared" si="1728"/>
        <v>15.458648354825925</v>
      </c>
      <c r="EB174" s="16">
        <f t="shared" si="1728"/>
        <v>12.274987511764039</v>
      </c>
      <c r="EC174" s="16">
        <f t="shared" si="1728"/>
        <v>12.653908520359437</v>
      </c>
      <c r="ED174" s="38">
        <f t="shared" si="1728"/>
        <v>15.057285903622926</v>
      </c>
      <c r="EE174" s="16">
        <f t="shared" si="1728"/>
        <v>14.725079843597456</v>
      </c>
      <c r="EF174" s="16">
        <f t="shared" si="1728"/>
        <v>15.371769310528435</v>
      </c>
      <c r="EG174" s="16">
        <f t="shared" si="1728"/>
        <v>15.026518132275839</v>
      </c>
      <c r="EH174" s="16">
        <f t="shared" si="1728"/>
        <v>15.342435432846315</v>
      </c>
      <c r="EI174" s="16">
        <f t="shared" si="1728"/>
        <v>14.998936958334212</v>
      </c>
      <c r="EJ174" s="16">
        <f t="shared" si="1728"/>
        <v>16.032918178363786</v>
      </c>
      <c r="EK174" s="16">
        <f t="shared" si="1728"/>
        <v>13.870223818857113</v>
      </c>
      <c r="EL174" s="16">
        <f t="shared" si="1728"/>
        <v>13.541589181509778</v>
      </c>
      <c r="EM174" s="16">
        <f t="shared" si="1728"/>
        <v>14.241617929768097</v>
      </c>
      <c r="EN174" s="16">
        <f t="shared" si="1728"/>
        <v>13.901977371532695</v>
      </c>
      <c r="EO174" s="16">
        <f t="shared" si="1728"/>
        <v>14.200839646997338</v>
      </c>
      <c r="EP174" s="16">
        <f t="shared" si="1728"/>
        <v>13.8624744819613</v>
      </c>
      <c r="EQ174" s="16">
        <f t="shared" si="1728"/>
        <v>14.540618707547765</v>
      </c>
      <c r="ER174" s="16">
        <f t="shared" si="1728"/>
        <v>14.216353804674895</v>
      </c>
      <c r="ES174" s="16">
        <f t="shared" si="1728"/>
        <v>12.852514938906097</v>
      </c>
      <c r="ET174" s="16">
        <f t="shared" si="1728"/>
        <v>13.087340681683145</v>
      </c>
      <c r="EU174" s="16">
        <f t="shared" si="1728"/>
        <v>13.394234664716265</v>
      </c>
      <c r="EV174" s="16">
        <f t="shared" si="1728"/>
        <v>13.048899108603649</v>
      </c>
      <c r="EW174" s="16">
        <f t="shared" si="1728"/>
        <v>12.438079861163999</v>
      </c>
      <c r="EX174" s="16">
        <f t="shared" si="1728"/>
        <v>12.613566548116836</v>
      </c>
      <c r="EY174" s="16">
        <f t="shared" si="1728"/>
        <v>12.946998448896352</v>
      </c>
      <c r="EZ174" s="16">
        <f t="shared" si="1728"/>
        <v>14.213316734657923</v>
      </c>
      <c r="FA174" s="16">
        <f t="shared" si="1728"/>
        <v>13.849070822887228</v>
      </c>
      <c r="FB174" s="16">
        <f t="shared" si="1728"/>
        <v>14.158830417700472</v>
      </c>
      <c r="FC174" s="16">
        <f t="shared" si="1728"/>
        <v>12.25594325171221</v>
      </c>
      <c r="FD174" s="16">
        <f t="shared" si="1728"/>
        <v>11.905607486117873</v>
      </c>
      <c r="FE174" s="16">
        <f t="shared" ref="FE174:GJ174" si="1729">IF(ISNUMBER(FE79),FE$97*FE79+FE$98,"")</f>
        <v>13.405826679124743</v>
      </c>
      <c r="FF174" s="16">
        <f t="shared" si="1729"/>
        <v>13.067332544175969</v>
      </c>
      <c r="FG174" s="16">
        <f t="shared" si="1729"/>
        <v>15.790162336635035</v>
      </c>
      <c r="FH174" s="16">
        <f t="shared" si="1729"/>
        <v>15.468055038448284</v>
      </c>
      <c r="FI174" s="16">
        <f t="shared" si="1729"/>
        <v>13.806959613405212</v>
      </c>
      <c r="FJ174" s="16">
        <f t="shared" si="1729"/>
        <v>14.158889304903113</v>
      </c>
      <c r="FK174" s="16">
        <f t="shared" si="1729"/>
        <v>13.475867229582235</v>
      </c>
      <c r="FL174" s="47">
        <f t="shared" si="1729"/>
        <v>14.335913422807465</v>
      </c>
      <c r="FM174" s="16">
        <f t="shared" si="1729"/>
        <v>14.352213946250572</v>
      </c>
      <c r="FN174" s="16">
        <f t="shared" si="1729"/>
        <v>14.331054131567527</v>
      </c>
      <c r="FO174" s="16">
        <f t="shared" si="1729"/>
        <v>14.108190263129416</v>
      </c>
      <c r="FP174" s="16">
        <f t="shared" si="1729"/>
        <v>14.354262983937502</v>
      </c>
      <c r="FQ174" s="16">
        <f t="shared" si="1729"/>
        <v>14.359547344974345</v>
      </c>
      <c r="FR174" s="16">
        <f t="shared" si="1729"/>
        <v>13.999267417444656</v>
      </c>
      <c r="FS174" s="16">
        <f t="shared" si="1729"/>
        <v>12.848019228563516</v>
      </c>
      <c r="FT174" s="16">
        <f t="shared" si="1729"/>
        <v>15.43325882193102</v>
      </c>
      <c r="FU174" s="16">
        <f t="shared" si="1729"/>
        <v>15.842445530129226</v>
      </c>
      <c r="FV174" s="16">
        <f t="shared" si="1729"/>
        <v>15.8197185930008</v>
      </c>
      <c r="FW174" s="16">
        <f t="shared" si="1729"/>
        <v>14.30610783265206</v>
      </c>
      <c r="FX174" s="16">
        <f t="shared" si="1729"/>
        <v>14.735159384449588</v>
      </c>
      <c r="FY174" s="16">
        <f t="shared" si="1729"/>
        <v>14.970895875423253</v>
      </c>
      <c r="FZ174" s="16">
        <f t="shared" si="1729"/>
        <v>12.597983985039463</v>
      </c>
      <c r="GA174" s="16">
        <f t="shared" si="1729"/>
        <v>12.911545470992877</v>
      </c>
      <c r="GB174" s="16">
        <f t="shared" si="1729"/>
        <v>12.715976274283975</v>
      </c>
      <c r="GC174" s="16">
        <f t="shared" si="1729"/>
        <v>13.051676982521315</v>
      </c>
      <c r="GD174" s="16">
        <f t="shared" si="1729"/>
        <v>12.721382981225645</v>
      </c>
      <c r="GE174" s="16">
        <f t="shared" si="1729"/>
        <v>13.053511212261498</v>
      </c>
      <c r="GF174" s="16">
        <f t="shared" si="1729"/>
        <v>13.275210662418658</v>
      </c>
      <c r="GG174" s="16">
        <f t="shared" si="1729"/>
        <v>13.796112581401133</v>
      </c>
      <c r="GH174" s="16">
        <f t="shared" si="1729"/>
        <v>12.867321637083137</v>
      </c>
      <c r="GI174" s="16">
        <f t="shared" si="1729"/>
        <v>13.349013424578487</v>
      </c>
      <c r="GJ174" s="16">
        <f t="shared" si="1729"/>
        <v>14.577305473883399</v>
      </c>
      <c r="GK174" s="16">
        <f t="shared" ref="GK174:HP174" si="1730">IF(ISNUMBER(GK79),GK$97*GK79+GK$98,"")</f>
        <v>14.527648988395299</v>
      </c>
      <c r="GL174" s="16">
        <f t="shared" si="1730"/>
        <v>12.535034144752444</v>
      </c>
      <c r="GM174" s="16">
        <f t="shared" si="1730"/>
        <v>16.133156710403966</v>
      </c>
      <c r="GN174" s="16">
        <f t="shared" si="1730"/>
        <v>13.777438007157571</v>
      </c>
      <c r="GO174" s="16">
        <f t="shared" si="1730"/>
        <v>14.179296788616142</v>
      </c>
      <c r="GP174" s="16">
        <f t="shared" si="1730"/>
        <v>14.811008327487315</v>
      </c>
      <c r="GQ174" s="16">
        <f t="shared" si="1730"/>
        <v>12.296657703648037</v>
      </c>
      <c r="GR174" s="16">
        <f t="shared" si="1730"/>
        <v>12.634706995750946</v>
      </c>
      <c r="GS174" s="16">
        <f t="shared" si="1730"/>
        <v>15.307192780245742</v>
      </c>
      <c r="GT174" s="16">
        <f t="shared" si="1730"/>
        <v>14.984038740840617</v>
      </c>
      <c r="GU174" s="16">
        <f t="shared" si="1730"/>
        <v>15.632783886889541</v>
      </c>
      <c r="GV174" s="16">
        <f t="shared" si="1730"/>
        <v>15.294857887145753</v>
      </c>
      <c r="GW174" s="16">
        <f t="shared" si="1730"/>
        <v>15.60294290526187</v>
      </c>
      <c r="GX174" s="16">
        <f t="shared" si="1730"/>
        <v>15.26730213529072</v>
      </c>
      <c r="GY174" s="16">
        <f t="shared" si="1730"/>
        <v>14.12057675750944</v>
      </c>
      <c r="GZ174" s="16">
        <f t="shared" si="1730"/>
        <v>13.800368211432868</v>
      </c>
      <c r="HA174" s="16">
        <f t="shared" si="1730"/>
        <v>14.45828418912032</v>
      </c>
      <c r="HB174" s="16">
        <f t="shared" si="1730"/>
        <v>14.12709293396847</v>
      </c>
      <c r="HC174" s="16">
        <f t="shared" si="1730"/>
        <v>14.824153596938061</v>
      </c>
      <c r="HD174" s="16">
        <f t="shared" si="1730"/>
        <v>14.51003054543969</v>
      </c>
      <c r="HE174" s="16">
        <f t="shared" si="1730"/>
        <v>13.020915178726881</v>
      </c>
      <c r="HF174" s="16">
        <f t="shared" si="1730"/>
        <v>13.272441075736765</v>
      </c>
      <c r="HG174" s="16">
        <f t="shared" si="1730"/>
        <v>13.576746937084152</v>
      </c>
      <c r="HH174" s="16">
        <f t="shared" si="1730"/>
        <v>12.581282713288999</v>
      </c>
      <c r="HI174" s="16">
        <f t="shared" si="1730"/>
        <v>12.767211639582712</v>
      </c>
      <c r="HJ174" s="16">
        <f t="shared" si="1730"/>
        <v>13.097739778598964</v>
      </c>
      <c r="HK174" s="16">
        <f t="shared" si="1730"/>
        <v>14.406005764610967</v>
      </c>
      <c r="HL174" s="16">
        <f t="shared" si="1730"/>
        <v>14.049115452590115</v>
      </c>
      <c r="HM174" s="16">
        <f t="shared" si="1730"/>
        <v>14.354096053157974</v>
      </c>
      <c r="HN174" s="16">
        <f t="shared" si="1730"/>
        <v>12.237520594455248</v>
      </c>
      <c r="HO174" s="16">
        <f t="shared" si="1730"/>
        <v>11.88556724442023</v>
      </c>
      <c r="HP174" s="16">
        <f t="shared" si="1730"/>
        <v>16.045054025274197</v>
      </c>
      <c r="HQ174" s="16">
        <f t="shared" ref="HQ174:IV174" si="1731">IF(ISNUMBER(HQ79),HQ$97*HQ79+HQ$98,"")</f>
        <v>15.732670713990331</v>
      </c>
      <c r="HR174" s="16">
        <f t="shared" si="1731"/>
        <v>13.558744954868473</v>
      </c>
      <c r="HS174" s="16">
        <f t="shared" si="1731"/>
        <v>13.225090566411751</v>
      </c>
      <c r="HT174" s="16">
        <f t="shared" si="1731"/>
        <v>13.984044499161456</v>
      </c>
      <c r="HU174" s="16">
        <f t="shared" si="1731"/>
        <v>13.658982611144097</v>
      </c>
      <c r="HV174" s="16">
        <f t="shared" si="1731"/>
        <v>14.54249963436331</v>
      </c>
      <c r="HW174" s="16">
        <f t="shared" si="1731"/>
        <v>14.211500230262516</v>
      </c>
      <c r="HX174" s="16">
        <f t="shared" si="1731"/>
        <v>12.469471496593201</v>
      </c>
      <c r="HY174" s="16">
        <f t="shared" si="1731"/>
        <v>15.043077828195408</v>
      </c>
      <c r="HZ174" s="16">
        <f t="shared" si="1731"/>
        <v>15.479775524376919</v>
      </c>
      <c r="IA174" s="16">
        <f t="shared" si="1731"/>
        <v>15.454538125019127</v>
      </c>
      <c r="IB174" s="16">
        <f t="shared" si="1731"/>
        <v>13.919618671151369</v>
      </c>
      <c r="IC174" s="16">
        <f t="shared" si="1731"/>
        <v>14.366009017140811</v>
      </c>
      <c r="ID174" s="16">
        <f t="shared" si="1731"/>
        <v>14.592197746252083</v>
      </c>
      <c r="IE174" s="16">
        <f t="shared" si="1731"/>
        <v>12.26857481812408</v>
      </c>
      <c r="IF174" s="16">
        <f t="shared" si="1731"/>
        <v>12.551023252819135</v>
      </c>
      <c r="IG174" s="16">
        <f t="shared" si="1731"/>
        <v>12.403163327355003</v>
      </c>
      <c r="IH174" s="16">
        <f t="shared" si="1731"/>
        <v>12.706977663891934</v>
      </c>
      <c r="II174" s="16">
        <f t="shared" si="1731"/>
        <v>12.405160360579941</v>
      </c>
      <c r="IJ174" s="16">
        <f t="shared" si="1731"/>
        <v>12.705417450379827</v>
      </c>
      <c r="IK174" s="16">
        <f t="shared" si="1731"/>
        <v>12.96639733716907</v>
      </c>
      <c r="IL174" s="16">
        <f t="shared" si="1731"/>
        <v>13.442776760561372</v>
      </c>
      <c r="IM174" s="16">
        <f t="shared" si="1731"/>
        <v>12.543506453345344</v>
      </c>
      <c r="IN174" s="16">
        <f t="shared" si="1731"/>
        <v>12.994820044713947</v>
      </c>
      <c r="IO174" s="16">
        <f t="shared" si="1731"/>
        <v>12.96639733716907</v>
      </c>
      <c r="IP174" s="16">
        <f t="shared" si="1731"/>
        <v>13.442776760561372</v>
      </c>
      <c r="IQ174" s="16">
        <f t="shared" si="1731"/>
        <v>12.20266659465679</v>
      </c>
      <c r="IR174" s="16">
        <f t="shared" si="1731"/>
        <v>15.759133575899995</v>
      </c>
      <c r="IS174" s="16">
        <f t="shared" si="1731"/>
        <v>13.416536753622239</v>
      </c>
      <c r="IT174" s="16">
        <f t="shared" si="1731"/>
        <v>13.819827540634293</v>
      </c>
      <c r="IU174" s="16">
        <f t="shared" si="1731"/>
        <v>14.479705368723103</v>
      </c>
      <c r="IV174" s="16">
        <f t="shared" si="1731"/>
        <v>12.410469060901022</v>
      </c>
      <c r="IW174" s="16">
        <f t="shared" ref="IW174:KB174" si="1732">IF(ISNUMBER(IW79),IW$97*IW79+IW$98,"")</f>
        <v>12.702691955727261</v>
      </c>
      <c r="IX174" s="16">
        <f t="shared" si="1732"/>
        <v>15.290471460899738</v>
      </c>
      <c r="IY174" s="16">
        <f t="shared" si="1732"/>
        <v>15.007939977646799</v>
      </c>
      <c r="IZ174" s="16">
        <f t="shared" si="1732"/>
        <v>15.623809225152655</v>
      </c>
      <c r="JA174" s="16">
        <f t="shared" si="1732"/>
        <v>15.327570694124773</v>
      </c>
      <c r="JB174" s="16">
        <f t="shared" si="1732"/>
        <v>15.59521301856293</v>
      </c>
      <c r="JC174" s="16">
        <f t="shared" si="1732"/>
        <v>15.30124262367579</v>
      </c>
      <c r="JD174" s="16">
        <f t="shared" si="1732"/>
        <v>14.121886572821978</v>
      </c>
      <c r="JE174" s="16">
        <f t="shared" si="1732"/>
        <v>13.84398918332684</v>
      </c>
      <c r="JF174" s="16">
        <f t="shared" si="1732"/>
        <v>14.460496154026515</v>
      </c>
      <c r="JG174" s="16">
        <f t="shared" si="1732"/>
        <v>14.17260945610991</v>
      </c>
      <c r="JH174" s="16">
        <f t="shared" si="1732"/>
        <v>14.807848467266609</v>
      </c>
      <c r="JI174" s="16">
        <f t="shared" si="1732"/>
        <v>14.53303544728098</v>
      </c>
      <c r="JJ174" s="16">
        <f t="shared" si="1732"/>
        <v>13.149648222397047</v>
      </c>
      <c r="JK174" s="16">
        <f t="shared" si="1732"/>
        <v>13.387852277122505</v>
      </c>
      <c r="JL174" s="16">
        <f t="shared" si="1732"/>
        <v>13.646080141228111</v>
      </c>
      <c r="JM174" s="16">
        <f t="shared" si="1732"/>
        <v>12.699124781798218</v>
      </c>
      <c r="JN174" s="16">
        <f t="shared" si="1732"/>
        <v>12.883775603098826</v>
      </c>
      <c r="JO174" s="16">
        <f t="shared" si="1732"/>
        <v>13.168655247961226</v>
      </c>
      <c r="JP174" s="16">
        <f t="shared" si="1732"/>
        <v>13.149648222397047</v>
      </c>
      <c r="JQ174" s="16">
        <f t="shared" si="1732"/>
        <v>13.387852277122505</v>
      </c>
      <c r="JR174" s="16">
        <f t="shared" si="1732"/>
        <v>13.646080141228111</v>
      </c>
      <c r="JS174" s="16">
        <f t="shared" si="1732"/>
        <v>12.329085797414535</v>
      </c>
      <c r="JT174" s="16">
        <f t="shared" si="1732"/>
        <v>12.019329952271903</v>
      </c>
      <c r="JU174" s="16">
        <f t="shared" si="1732"/>
        <v>16.033579685825771</v>
      </c>
      <c r="JV174" s="16">
        <f t="shared" si="1732"/>
        <v>15.760406669008631</v>
      </c>
      <c r="JW174" s="16">
        <f t="shared" si="1732"/>
        <v>13.598046973942672</v>
      </c>
      <c r="JX174" s="16">
        <f t="shared" si="1732"/>
        <v>13.306600845797533</v>
      </c>
      <c r="JY174" s="16">
        <f t="shared" si="1732"/>
        <v>14.015968007870129</v>
      </c>
      <c r="JZ174" s="16">
        <f t="shared" si="1732"/>
        <v>13.732472746313761</v>
      </c>
      <c r="KA174" s="16">
        <f t="shared" si="1732"/>
        <v>14.584406509226056</v>
      </c>
      <c r="KB174" s="16">
        <f t="shared" si="1732"/>
        <v>14.295897477762793</v>
      </c>
      <c r="LE174" s="23"/>
    </row>
    <row r="175" spans="1:317" x14ac:dyDescent="0.25">
      <c r="B175" s="20"/>
      <c r="D175" s="5"/>
      <c r="E175" s="5"/>
      <c r="F175" s="16" t="str">
        <f t="shared" ref="F175:U175" si="1733">IF(ISNUMBER(F80),F$97*F80+F$98,"")</f>
        <v/>
      </c>
      <c r="G175" s="16" t="str">
        <f t="shared" si="1733"/>
        <v/>
      </c>
      <c r="H175" s="16" t="str">
        <f t="shared" ref="H175:I175" si="1734">IF(ISNUMBER(H80),H$97*H80+H$98,"")</f>
        <v/>
      </c>
      <c r="I175" s="16" t="str">
        <f t="shared" si="1734"/>
        <v/>
      </c>
      <c r="J175" s="16" t="str">
        <f t="shared" si="1733"/>
        <v/>
      </c>
      <c r="K175" s="16" t="str">
        <f t="shared" si="1733"/>
        <v/>
      </c>
      <c r="L175" s="16" t="str">
        <f t="shared" si="1733"/>
        <v/>
      </c>
      <c r="M175" s="16" t="str">
        <f t="shared" si="1733"/>
        <v/>
      </c>
      <c r="N175" s="16" t="str">
        <f t="shared" si="1733"/>
        <v/>
      </c>
      <c r="O175" s="16" t="str">
        <f t="shared" si="1733"/>
        <v/>
      </c>
      <c r="P175" s="16" t="str">
        <f t="shared" si="1733"/>
        <v/>
      </c>
      <c r="Q175" s="16" t="str">
        <f t="shared" si="1733"/>
        <v/>
      </c>
      <c r="R175" s="16" t="str">
        <f t="shared" si="1733"/>
        <v/>
      </c>
      <c r="S175" s="16" t="str">
        <f t="shared" si="1733"/>
        <v/>
      </c>
      <c r="T175" s="16" t="str">
        <f t="shared" si="1733"/>
        <v/>
      </c>
      <c r="U175" s="16" t="str">
        <f t="shared" si="1733"/>
        <v/>
      </c>
      <c r="V175" s="16" t="str">
        <f t="shared" si="1690"/>
        <v/>
      </c>
      <c r="W175" s="16" t="str">
        <f t="shared" ref="W175:BM175" si="1735">IF(ISNUMBER(W80),W$97*W80+W$98,"")</f>
        <v/>
      </c>
      <c r="X175" s="16" t="str">
        <f t="shared" si="1735"/>
        <v/>
      </c>
      <c r="Y175" s="16" t="str">
        <f t="shared" si="1735"/>
        <v/>
      </c>
      <c r="Z175" s="16" t="str">
        <f t="shared" si="1735"/>
        <v/>
      </c>
      <c r="AA175" s="16" t="str">
        <f t="shared" si="1735"/>
        <v/>
      </c>
      <c r="AB175" s="16" t="str">
        <f t="shared" si="1735"/>
        <v/>
      </c>
      <c r="AC175" s="16" t="str">
        <f t="shared" si="1735"/>
        <v/>
      </c>
      <c r="AD175" s="16" t="str">
        <f t="shared" si="1735"/>
        <v/>
      </c>
      <c r="AE175" s="16" t="str">
        <f t="shared" si="1735"/>
        <v/>
      </c>
      <c r="AF175" s="16" t="str">
        <f t="shared" si="1735"/>
        <v/>
      </c>
      <c r="AG175" s="16" t="str">
        <f t="shared" si="1735"/>
        <v/>
      </c>
      <c r="AH175" s="16" t="str">
        <f t="shared" si="1735"/>
        <v/>
      </c>
      <c r="AI175" s="16" t="str">
        <f t="shared" si="1735"/>
        <v/>
      </c>
      <c r="AJ175" s="16" t="str">
        <f t="shared" si="1735"/>
        <v/>
      </c>
      <c r="AK175" s="16" t="str">
        <f t="shared" si="1735"/>
        <v/>
      </c>
      <c r="AL175" s="16" t="str">
        <f t="shared" si="1735"/>
        <v/>
      </c>
      <c r="AM175" s="16" t="str">
        <f t="shared" si="1735"/>
        <v/>
      </c>
      <c r="AN175" s="16" t="str">
        <f t="shared" si="1735"/>
        <v/>
      </c>
      <c r="AO175" s="16" t="str">
        <f t="shared" si="1735"/>
        <v/>
      </c>
      <c r="AP175" s="16" t="str">
        <f t="shared" si="1735"/>
        <v/>
      </c>
      <c r="AQ175" s="16" t="str">
        <f t="shared" si="1735"/>
        <v/>
      </c>
      <c r="AR175" s="16" t="str">
        <f t="shared" si="1735"/>
        <v/>
      </c>
      <c r="AS175" s="16" t="str">
        <f t="shared" si="1735"/>
        <v/>
      </c>
      <c r="AT175" s="16" t="str">
        <f t="shared" si="1735"/>
        <v/>
      </c>
      <c r="AU175" s="16" t="str">
        <f t="shared" si="1735"/>
        <v/>
      </c>
      <c r="AV175" s="16" t="str">
        <f t="shared" si="1735"/>
        <v/>
      </c>
      <c r="AW175" s="16" t="str">
        <f t="shared" si="1735"/>
        <v/>
      </c>
      <c r="AX175" s="16" t="str">
        <f t="shared" si="1735"/>
        <v/>
      </c>
      <c r="AY175" s="16" t="str">
        <f t="shared" si="1735"/>
        <v/>
      </c>
      <c r="AZ175" s="16" t="str">
        <f t="shared" si="1735"/>
        <v/>
      </c>
      <c r="BA175" s="16" t="str">
        <f t="shared" si="1735"/>
        <v/>
      </c>
      <c r="BB175" s="16" t="str">
        <f t="shared" si="1735"/>
        <v/>
      </c>
      <c r="BC175" s="16" t="str">
        <f t="shared" si="1735"/>
        <v/>
      </c>
      <c r="BD175" s="16" t="str">
        <f t="shared" si="1735"/>
        <v/>
      </c>
      <c r="BE175" s="16" t="str">
        <f t="shared" si="1735"/>
        <v/>
      </c>
      <c r="BF175" s="16" t="str">
        <f t="shared" si="1735"/>
        <v/>
      </c>
      <c r="BG175" s="16" t="str">
        <f t="shared" si="1735"/>
        <v/>
      </c>
      <c r="BH175" s="16" t="str">
        <f t="shared" si="1735"/>
        <v/>
      </c>
      <c r="BI175" s="16" t="str">
        <f t="shared" si="1735"/>
        <v/>
      </c>
      <c r="BJ175" s="16" t="str">
        <f t="shared" si="1735"/>
        <v/>
      </c>
      <c r="BK175" s="16" t="str">
        <f t="shared" si="1735"/>
        <v/>
      </c>
      <c r="BL175" s="16" t="str">
        <f t="shared" si="1735"/>
        <v/>
      </c>
      <c r="BM175" s="16" t="str">
        <f t="shared" si="1735"/>
        <v/>
      </c>
      <c r="BN175" s="16"/>
      <c r="BO175" s="16"/>
      <c r="BP175" s="16"/>
      <c r="BQ175" s="16" t="str">
        <f t="shared" ref="BQ175:CB175" si="1736">IF(ISNUMBER(BQ80),BQ$97*BQ80+BQ$98,"")</f>
        <v/>
      </c>
      <c r="BR175" s="16" t="str">
        <f t="shared" si="1736"/>
        <v/>
      </c>
      <c r="BS175" s="16" t="str">
        <f t="shared" si="1736"/>
        <v/>
      </c>
      <c r="BT175" s="16" t="str">
        <f t="shared" si="1736"/>
        <v/>
      </c>
      <c r="BU175" s="16" t="str">
        <f t="shared" si="1736"/>
        <v/>
      </c>
      <c r="BV175" s="16" t="str">
        <f t="shared" si="1736"/>
        <v/>
      </c>
      <c r="BW175" s="16" t="str">
        <f t="shared" si="1736"/>
        <v/>
      </c>
      <c r="BX175" s="16" t="str">
        <f t="shared" si="1736"/>
        <v/>
      </c>
      <c r="BY175" s="16" t="str">
        <f t="shared" si="1736"/>
        <v/>
      </c>
      <c r="BZ175" s="16" t="str">
        <f t="shared" si="1736"/>
        <v/>
      </c>
      <c r="CA175" s="16" t="str">
        <f t="shared" si="1736"/>
        <v/>
      </c>
      <c r="CB175" s="16" t="str">
        <f t="shared" si="1736"/>
        <v/>
      </c>
      <c r="CC175" s="16"/>
      <c r="CD175" s="16"/>
      <c r="CE175" s="16" t="str">
        <f t="shared" ref="CE175:CP175" si="1737">IF(ISNUMBER(CE80),CE$97*CE80+CE$98,"")</f>
        <v/>
      </c>
      <c r="CF175" s="16" t="str">
        <f t="shared" si="1737"/>
        <v/>
      </c>
      <c r="CG175" s="16" t="str">
        <f t="shared" si="1737"/>
        <v/>
      </c>
      <c r="CH175" s="16" t="str">
        <f t="shared" si="1737"/>
        <v/>
      </c>
      <c r="CI175" s="16" t="str">
        <f t="shared" si="1737"/>
        <v/>
      </c>
      <c r="CJ175" s="16" t="str">
        <f t="shared" si="1737"/>
        <v/>
      </c>
      <c r="CK175" s="16" t="str">
        <f t="shared" si="1737"/>
        <v/>
      </c>
      <c r="CL175" s="16" t="str">
        <f t="shared" si="1737"/>
        <v/>
      </c>
      <c r="CM175" s="16" t="str">
        <f t="shared" si="1737"/>
        <v/>
      </c>
      <c r="CN175" s="16" t="str">
        <f t="shared" si="1737"/>
        <v/>
      </c>
      <c r="CO175" s="16" t="str">
        <f t="shared" si="1737"/>
        <v/>
      </c>
      <c r="CP175" s="16" t="str">
        <f t="shared" si="1737"/>
        <v/>
      </c>
      <c r="CQ175" s="16"/>
      <c r="CR175" s="16"/>
      <c r="CS175" s="16" t="str">
        <f t="shared" ref="CS175:DX175" si="1738">IF(ISNUMBER(CS80),CS$97*CS80+CS$98,"")</f>
        <v/>
      </c>
      <c r="CT175" s="16" t="str">
        <f t="shared" si="1738"/>
        <v/>
      </c>
      <c r="CU175" s="16" t="str">
        <f t="shared" si="1738"/>
        <v/>
      </c>
      <c r="CV175" s="16" t="str">
        <f t="shared" si="1738"/>
        <v/>
      </c>
      <c r="CW175" s="16" t="str">
        <f t="shared" si="1738"/>
        <v/>
      </c>
      <c r="CX175" s="16" t="str">
        <f t="shared" si="1738"/>
        <v/>
      </c>
      <c r="CY175" s="16" t="str">
        <f t="shared" si="1738"/>
        <v/>
      </c>
      <c r="CZ175" s="16" t="str">
        <f t="shared" si="1738"/>
        <v/>
      </c>
      <c r="DA175" s="16" t="str">
        <f t="shared" si="1738"/>
        <v/>
      </c>
      <c r="DB175" s="16" t="str">
        <f t="shared" si="1738"/>
        <v/>
      </c>
      <c r="DC175" s="16" t="str">
        <f t="shared" si="1738"/>
        <v/>
      </c>
      <c r="DD175" s="16" t="str">
        <f t="shared" si="1738"/>
        <v/>
      </c>
      <c r="DE175" s="16" t="str">
        <f t="shared" si="1738"/>
        <v/>
      </c>
      <c r="DF175" s="16" t="str">
        <f t="shared" si="1738"/>
        <v/>
      </c>
      <c r="DG175" s="16" t="str">
        <f t="shared" si="1738"/>
        <v/>
      </c>
      <c r="DH175" s="16" t="str">
        <f t="shared" si="1738"/>
        <v/>
      </c>
      <c r="DI175" s="16" t="str">
        <f t="shared" si="1738"/>
        <v/>
      </c>
      <c r="DJ175" s="16" t="str">
        <f t="shared" si="1738"/>
        <v/>
      </c>
      <c r="DK175" s="16" t="str">
        <f t="shared" si="1738"/>
        <v/>
      </c>
      <c r="DL175" s="16" t="str">
        <f t="shared" si="1738"/>
        <v/>
      </c>
      <c r="DM175" s="16" t="str">
        <f t="shared" si="1738"/>
        <v/>
      </c>
      <c r="DN175" s="16" t="str">
        <f t="shared" si="1738"/>
        <v/>
      </c>
      <c r="DO175" s="16" t="str">
        <f t="shared" si="1738"/>
        <v/>
      </c>
      <c r="DP175" s="16" t="str">
        <f t="shared" si="1738"/>
        <v/>
      </c>
      <c r="DQ175" s="16" t="str">
        <f t="shared" si="1738"/>
        <v/>
      </c>
      <c r="DR175" s="16" t="str">
        <f t="shared" si="1738"/>
        <v/>
      </c>
      <c r="DS175" s="16" t="str">
        <f t="shared" si="1738"/>
        <v/>
      </c>
      <c r="DT175" s="16" t="str">
        <f t="shared" si="1738"/>
        <v/>
      </c>
      <c r="DU175" s="16" t="str">
        <f t="shared" si="1738"/>
        <v/>
      </c>
      <c r="DV175" s="16" t="str">
        <f t="shared" si="1738"/>
        <v/>
      </c>
      <c r="DW175" s="16" t="str">
        <f t="shared" si="1738"/>
        <v/>
      </c>
      <c r="DX175" s="16" t="str">
        <f t="shared" si="1738"/>
        <v/>
      </c>
      <c r="DY175" s="16" t="str">
        <f t="shared" ref="DY175:FD175" si="1739">IF(ISNUMBER(DY80),DY$97*DY80+DY$98,"")</f>
        <v/>
      </c>
      <c r="DZ175" s="16" t="str">
        <f t="shared" si="1739"/>
        <v/>
      </c>
      <c r="EA175" s="16" t="str">
        <f t="shared" si="1739"/>
        <v/>
      </c>
      <c r="EB175" s="16" t="str">
        <f t="shared" si="1739"/>
        <v/>
      </c>
      <c r="EC175" s="16" t="str">
        <f t="shared" si="1739"/>
        <v/>
      </c>
      <c r="ED175" s="38" t="str">
        <f t="shared" si="1739"/>
        <v/>
      </c>
      <c r="EE175" s="16" t="str">
        <f t="shared" si="1739"/>
        <v/>
      </c>
      <c r="EF175" s="16" t="str">
        <f t="shared" si="1739"/>
        <v/>
      </c>
      <c r="EG175" s="16" t="str">
        <f t="shared" si="1739"/>
        <v/>
      </c>
      <c r="EH175" s="16" t="str">
        <f t="shared" si="1739"/>
        <v/>
      </c>
      <c r="EI175" s="16" t="str">
        <f t="shared" si="1739"/>
        <v/>
      </c>
      <c r="EJ175" s="16" t="str">
        <f t="shared" si="1739"/>
        <v/>
      </c>
      <c r="EK175" s="16" t="str">
        <f t="shared" si="1739"/>
        <v/>
      </c>
      <c r="EL175" s="16" t="str">
        <f t="shared" si="1739"/>
        <v/>
      </c>
      <c r="EM175" s="16" t="str">
        <f t="shared" si="1739"/>
        <v/>
      </c>
      <c r="EN175" s="16" t="str">
        <f t="shared" si="1739"/>
        <v/>
      </c>
      <c r="EO175" s="16" t="str">
        <f t="shared" si="1739"/>
        <v/>
      </c>
      <c r="EP175" s="16" t="str">
        <f t="shared" si="1739"/>
        <v/>
      </c>
      <c r="EQ175" s="16" t="str">
        <f t="shared" si="1739"/>
        <v/>
      </c>
      <c r="ER175" s="16" t="str">
        <f t="shared" si="1739"/>
        <v/>
      </c>
      <c r="ES175" s="16" t="str">
        <f t="shared" si="1739"/>
        <v/>
      </c>
      <c r="ET175" s="16" t="str">
        <f t="shared" si="1739"/>
        <v/>
      </c>
      <c r="EU175" s="16" t="str">
        <f t="shared" si="1739"/>
        <v/>
      </c>
      <c r="EV175" s="16" t="str">
        <f t="shared" si="1739"/>
        <v/>
      </c>
      <c r="EW175" s="16" t="str">
        <f t="shared" si="1739"/>
        <v/>
      </c>
      <c r="EX175" s="16" t="str">
        <f t="shared" si="1739"/>
        <v/>
      </c>
      <c r="EY175" s="16" t="str">
        <f t="shared" si="1739"/>
        <v/>
      </c>
      <c r="EZ175" s="16" t="str">
        <f t="shared" si="1739"/>
        <v/>
      </c>
      <c r="FA175" s="16" t="str">
        <f t="shared" si="1739"/>
        <v/>
      </c>
      <c r="FB175" s="16" t="str">
        <f t="shared" si="1739"/>
        <v/>
      </c>
      <c r="FC175" s="16" t="str">
        <f t="shared" si="1739"/>
        <v/>
      </c>
      <c r="FD175" s="16" t="str">
        <f t="shared" si="1739"/>
        <v/>
      </c>
      <c r="FE175" s="16" t="str">
        <f t="shared" ref="FE175:GJ175" si="1740">IF(ISNUMBER(FE80),FE$97*FE80+FE$98,"")</f>
        <v/>
      </c>
      <c r="FF175" s="16" t="str">
        <f t="shared" si="1740"/>
        <v/>
      </c>
      <c r="FG175" s="16" t="str">
        <f t="shared" si="1740"/>
        <v/>
      </c>
      <c r="FH175" s="16" t="str">
        <f t="shared" si="1740"/>
        <v/>
      </c>
      <c r="FI175" s="16" t="str">
        <f t="shared" si="1740"/>
        <v/>
      </c>
      <c r="FJ175" s="16" t="str">
        <f t="shared" si="1740"/>
        <v/>
      </c>
      <c r="FK175" s="16" t="str">
        <f t="shared" si="1740"/>
        <v/>
      </c>
      <c r="FL175" s="47" t="str">
        <f t="shared" si="1740"/>
        <v/>
      </c>
      <c r="FM175" s="16" t="str">
        <f t="shared" si="1740"/>
        <v/>
      </c>
      <c r="FN175" s="16" t="str">
        <f t="shared" si="1740"/>
        <v/>
      </c>
      <c r="FO175" s="16" t="str">
        <f t="shared" si="1740"/>
        <v/>
      </c>
      <c r="FP175" s="16" t="str">
        <f t="shared" si="1740"/>
        <v/>
      </c>
      <c r="FQ175" s="16" t="str">
        <f t="shared" si="1740"/>
        <v/>
      </c>
      <c r="FR175" s="16" t="str">
        <f t="shared" si="1740"/>
        <v/>
      </c>
      <c r="FS175" s="16" t="str">
        <f t="shared" si="1740"/>
        <v/>
      </c>
      <c r="FT175" s="16" t="str">
        <f t="shared" si="1740"/>
        <v/>
      </c>
      <c r="FU175" s="16" t="str">
        <f t="shared" si="1740"/>
        <v/>
      </c>
      <c r="FV175" s="16" t="str">
        <f t="shared" si="1740"/>
        <v/>
      </c>
      <c r="FW175" s="16" t="str">
        <f t="shared" si="1740"/>
        <v/>
      </c>
      <c r="FX175" s="16" t="str">
        <f t="shared" si="1740"/>
        <v/>
      </c>
      <c r="FY175" s="16" t="str">
        <f t="shared" si="1740"/>
        <v/>
      </c>
      <c r="FZ175" s="16" t="str">
        <f t="shared" si="1740"/>
        <v/>
      </c>
      <c r="GA175" s="16" t="str">
        <f t="shared" si="1740"/>
        <v/>
      </c>
      <c r="GB175" s="16" t="str">
        <f t="shared" si="1740"/>
        <v/>
      </c>
      <c r="GC175" s="16" t="str">
        <f t="shared" si="1740"/>
        <v/>
      </c>
      <c r="GD175" s="16" t="str">
        <f t="shared" si="1740"/>
        <v/>
      </c>
      <c r="GE175" s="16" t="str">
        <f t="shared" si="1740"/>
        <v/>
      </c>
      <c r="GF175" s="16" t="str">
        <f t="shared" si="1740"/>
        <v/>
      </c>
      <c r="GG175" s="16" t="str">
        <f t="shared" si="1740"/>
        <v/>
      </c>
      <c r="GH175" s="16" t="str">
        <f t="shared" si="1740"/>
        <v/>
      </c>
      <c r="GI175" s="16" t="str">
        <f t="shared" si="1740"/>
        <v/>
      </c>
      <c r="GJ175" s="16" t="str">
        <f t="shared" si="1740"/>
        <v/>
      </c>
      <c r="GK175" s="16" t="str">
        <f t="shared" ref="GK175:HP175" si="1741">IF(ISNUMBER(GK80),GK$97*GK80+GK$98,"")</f>
        <v/>
      </c>
      <c r="GL175" s="16" t="str">
        <f t="shared" si="1741"/>
        <v/>
      </c>
      <c r="GM175" s="16" t="str">
        <f t="shared" si="1741"/>
        <v/>
      </c>
      <c r="GN175" s="16" t="str">
        <f t="shared" si="1741"/>
        <v/>
      </c>
      <c r="GO175" s="16" t="str">
        <f t="shared" si="1741"/>
        <v/>
      </c>
      <c r="GP175" s="16" t="str">
        <f t="shared" si="1741"/>
        <v/>
      </c>
      <c r="GQ175" s="16" t="str">
        <f t="shared" si="1741"/>
        <v/>
      </c>
      <c r="GR175" s="16" t="str">
        <f t="shared" si="1741"/>
        <v/>
      </c>
      <c r="GS175" s="16" t="str">
        <f t="shared" si="1741"/>
        <v/>
      </c>
      <c r="GT175" s="16" t="str">
        <f t="shared" si="1741"/>
        <v/>
      </c>
      <c r="GU175" s="16" t="str">
        <f t="shared" si="1741"/>
        <v/>
      </c>
      <c r="GV175" s="16" t="str">
        <f t="shared" si="1741"/>
        <v/>
      </c>
      <c r="GW175" s="16" t="str">
        <f t="shared" si="1741"/>
        <v/>
      </c>
      <c r="GX175" s="16" t="str">
        <f t="shared" si="1741"/>
        <v/>
      </c>
      <c r="GY175" s="16" t="str">
        <f t="shared" si="1741"/>
        <v/>
      </c>
      <c r="GZ175" s="16" t="str">
        <f t="shared" si="1741"/>
        <v/>
      </c>
      <c r="HA175" s="16" t="str">
        <f t="shared" si="1741"/>
        <v/>
      </c>
      <c r="HB175" s="16" t="str">
        <f t="shared" si="1741"/>
        <v/>
      </c>
      <c r="HC175" s="16" t="str">
        <f t="shared" si="1741"/>
        <v/>
      </c>
      <c r="HD175" s="16" t="str">
        <f t="shared" si="1741"/>
        <v/>
      </c>
      <c r="HE175" s="16" t="str">
        <f t="shared" si="1741"/>
        <v/>
      </c>
      <c r="HF175" s="16" t="str">
        <f t="shared" si="1741"/>
        <v/>
      </c>
      <c r="HG175" s="16" t="str">
        <f t="shared" si="1741"/>
        <v/>
      </c>
      <c r="HH175" s="16" t="str">
        <f t="shared" si="1741"/>
        <v/>
      </c>
      <c r="HI175" s="16" t="str">
        <f t="shared" si="1741"/>
        <v/>
      </c>
      <c r="HJ175" s="16" t="str">
        <f t="shared" si="1741"/>
        <v/>
      </c>
      <c r="HK175" s="16" t="str">
        <f t="shared" si="1741"/>
        <v/>
      </c>
      <c r="HL175" s="16" t="str">
        <f t="shared" si="1741"/>
        <v/>
      </c>
      <c r="HM175" s="16" t="str">
        <f t="shared" si="1741"/>
        <v/>
      </c>
      <c r="HN175" s="16" t="str">
        <f t="shared" si="1741"/>
        <v/>
      </c>
      <c r="HO175" s="16" t="str">
        <f t="shared" si="1741"/>
        <v/>
      </c>
      <c r="HP175" s="16" t="str">
        <f t="shared" si="1741"/>
        <v/>
      </c>
      <c r="HQ175" s="16" t="str">
        <f t="shared" ref="HQ175:IV175" si="1742">IF(ISNUMBER(HQ80),HQ$97*HQ80+HQ$98,"")</f>
        <v/>
      </c>
      <c r="HR175" s="16" t="str">
        <f t="shared" si="1742"/>
        <v/>
      </c>
      <c r="HS175" s="16" t="str">
        <f t="shared" si="1742"/>
        <v/>
      </c>
      <c r="HT175" s="16" t="str">
        <f t="shared" si="1742"/>
        <v/>
      </c>
      <c r="HU175" s="16" t="str">
        <f t="shared" si="1742"/>
        <v/>
      </c>
      <c r="HV175" s="16" t="str">
        <f t="shared" si="1742"/>
        <v/>
      </c>
      <c r="HW175" s="16" t="str">
        <f t="shared" si="1742"/>
        <v/>
      </c>
      <c r="HX175" s="16" t="str">
        <f t="shared" si="1742"/>
        <v/>
      </c>
      <c r="HY175" s="16" t="str">
        <f t="shared" si="1742"/>
        <v/>
      </c>
      <c r="HZ175" s="16" t="str">
        <f t="shared" si="1742"/>
        <v/>
      </c>
      <c r="IA175" s="16" t="str">
        <f t="shared" si="1742"/>
        <v/>
      </c>
      <c r="IB175" s="16" t="str">
        <f t="shared" si="1742"/>
        <v/>
      </c>
      <c r="IC175" s="16" t="str">
        <f t="shared" si="1742"/>
        <v/>
      </c>
      <c r="ID175" s="16" t="str">
        <f t="shared" si="1742"/>
        <v/>
      </c>
      <c r="IE175" s="16" t="str">
        <f t="shared" si="1742"/>
        <v/>
      </c>
      <c r="IF175" s="16" t="str">
        <f t="shared" si="1742"/>
        <v/>
      </c>
      <c r="IG175" s="16" t="str">
        <f t="shared" si="1742"/>
        <v/>
      </c>
      <c r="IH175" s="16" t="str">
        <f t="shared" si="1742"/>
        <v/>
      </c>
      <c r="II175" s="16" t="str">
        <f t="shared" si="1742"/>
        <v/>
      </c>
      <c r="IJ175" s="16" t="str">
        <f t="shared" si="1742"/>
        <v/>
      </c>
      <c r="IK175" s="16" t="str">
        <f t="shared" si="1742"/>
        <v/>
      </c>
      <c r="IL175" s="16" t="str">
        <f t="shared" si="1742"/>
        <v/>
      </c>
      <c r="IM175" s="16" t="str">
        <f t="shared" si="1742"/>
        <v/>
      </c>
      <c r="IN175" s="16" t="str">
        <f t="shared" si="1742"/>
        <v/>
      </c>
      <c r="IO175" s="16" t="str">
        <f t="shared" si="1742"/>
        <v/>
      </c>
      <c r="IP175" s="16" t="str">
        <f t="shared" si="1742"/>
        <v/>
      </c>
      <c r="IQ175" s="16" t="str">
        <f t="shared" si="1742"/>
        <v/>
      </c>
      <c r="IR175" s="16" t="str">
        <f t="shared" si="1742"/>
        <v/>
      </c>
      <c r="IS175" s="16" t="str">
        <f t="shared" si="1742"/>
        <v/>
      </c>
      <c r="IT175" s="16" t="str">
        <f t="shared" si="1742"/>
        <v/>
      </c>
      <c r="IU175" s="16" t="str">
        <f t="shared" si="1742"/>
        <v/>
      </c>
      <c r="IV175" s="16" t="str">
        <f t="shared" si="1742"/>
        <v/>
      </c>
      <c r="IW175" s="16" t="str">
        <f t="shared" ref="IW175:KB175" si="1743">IF(ISNUMBER(IW80),IW$97*IW80+IW$98,"")</f>
        <v/>
      </c>
      <c r="IX175" s="16" t="str">
        <f t="shared" si="1743"/>
        <v/>
      </c>
      <c r="IY175" s="16" t="str">
        <f t="shared" si="1743"/>
        <v/>
      </c>
      <c r="IZ175" s="16" t="str">
        <f t="shared" si="1743"/>
        <v/>
      </c>
      <c r="JA175" s="16" t="str">
        <f t="shared" si="1743"/>
        <v/>
      </c>
      <c r="JB175" s="16" t="str">
        <f t="shared" si="1743"/>
        <v/>
      </c>
      <c r="JC175" s="16" t="str">
        <f t="shared" si="1743"/>
        <v/>
      </c>
      <c r="JD175" s="16" t="str">
        <f t="shared" si="1743"/>
        <v/>
      </c>
      <c r="JE175" s="16" t="str">
        <f t="shared" si="1743"/>
        <v/>
      </c>
      <c r="JF175" s="16" t="str">
        <f t="shared" si="1743"/>
        <v/>
      </c>
      <c r="JG175" s="16" t="str">
        <f t="shared" si="1743"/>
        <v/>
      </c>
      <c r="JH175" s="16" t="str">
        <f t="shared" si="1743"/>
        <v/>
      </c>
      <c r="JI175" s="16" t="str">
        <f t="shared" si="1743"/>
        <v/>
      </c>
      <c r="JJ175" s="16" t="str">
        <f t="shared" si="1743"/>
        <v/>
      </c>
      <c r="JK175" s="16" t="str">
        <f t="shared" si="1743"/>
        <v/>
      </c>
      <c r="JL175" s="16" t="str">
        <f t="shared" si="1743"/>
        <v/>
      </c>
      <c r="JM175" s="16" t="str">
        <f t="shared" si="1743"/>
        <v/>
      </c>
      <c r="JN175" s="16" t="str">
        <f t="shared" si="1743"/>
        <v/>
      </c>
      <c r="JO175" s="16" t="str">
        <f t="shared" si="1743"/>
        <v/>
      </c>
      <c r="JP175" s="16" t="str">
        <f t="shared" si="1743"/>
        <v/>
      </c>
      <c r="JQ175" s="16" t="str">
        <f t="shared" si="1743"/>
        <v/>
      </c>
      <c r="JR175" s="16" t="str">
        <f t="shared" si="1743"/>
        <v/>
      </c>
      <c r="JS175" s="16" t="str">
        <f t="shared" si="1743"/>
        <v/>
      </c>
      <c r="JT175" s="16" t="str">
        <f t="shared" si="1743"/>
        <v/>
      </c>
      <c r="JU175" s="16" t="str">
        <f t="shared" si="1743"/>
        <v/>
      </c>
      <c r="JV175" s="16" t="str">
        <f t="shared" si="1743"/>
        <v/>
      </c>
      <c r="JW175" s="16" t="str">
        <f t="shared" si="1743"/>
        <v/>
      </c>
      <c r="JX175" s="16" t="str">
        <f t="shared" si="1743"/>
        <v/>
      </c>
      <c r="JY175" s="16" t="str">
        <f t="shared" si="1743"/>
        <v/>
      </c>
      <c r="JZ175" s="16" t="str">
        <f t="shared" si="1743"/>
        <v/>
      </c>
      <c r="KA175" s="16" t="str">
        <f t="shared" si="1743"/>
        <v/>
      </c>
      <c r="KB175" s="16" t="str">
        <f t="shared" si="1743"/>
        <v/>
      </c>
      <c r="LE175" s="23"/>
    </row>
    <row r="176" spans="1:317" x14ac:dyDescent="0.25">
      <c r="A176" s="66" t="s">
        <v>29</v>
      </c>
      <c r="B176" s="20">
        <v>175.79</v>
      </c>
      <c r="D176" s="9" t="s">
        <v>6</v>
      </c>
      <c r="E176" s="5">
        <v>1</v>
      </c>
      <c r="F176" s="16">
        <f t="shared" ref="F176:U176" si="1744">IF(ISNUMBER(F81),F$97*F81+F$98,"")</f>
        <v>172.80408249226991</v>
      </c>
      <c r="G176" s="16">
        <f t="shared" si="1744"/>
        <v>173.43216397722597</v>
      </c>
      <c r="H176" s="16">
        <f t="shared" ref="H176:I176" si="1745">IF(ISNUMBER(H81),H$97*H81+H$98,"")</f>
        <v>173.99314760665521</v>
      </c>
      <c r="I176" s="16">
        <f t="shared" si="1745"/>
        <v>174.54616526900094</v>
      </c>
      <c r="J176" s="16">
        <f t="shared" si="1744"/>
        <v>174.10313860780201</v>
      </c>
      <c r="K176" s="16">
        <f t="shared" si="1744"/>
        <v>174.65254653838042</v>
      </c>
      <c r="L176" s="16">
        <f t="shared" si="1744"/>
        <v>173.99185395597723</v>
      </c>
      <c r="M176" s="16">
        <f t="shared" si="1744"/>
        <v>174.54591944893872</v>
      </c>
      <c r="N176" s="16">
        <f t="shared" si="1744"/>
        <v>175.11775042990516</v>
      </c>
      <c r="O176" s="16">
        <f t="shared" si="1744"/>
        <v>175.48124301689836</v>
      </c>
      <c r="P176" s="16">
        <f t="shared" si="1744"/>
        <v>176.23373160859029</v>
      </c>
      <c r="Q176" s="16">
        <f t="shared" si="1744"/>
        <v>176.65365876009841</v>
      </c>
      <c r="R176" s="16">
        <f t="shared" si="1744"/>
        <v>175.54742670694642</v>
      </c>
      <c r="S176" s="16">
        <f t="shared" si="1744"/>
        <v>175.94580563806647</v>
      </c>
      <c r="T176" s="16">
        <f t="shared" si="1744"/>
        <v>176.05087208960694</v>
      </c>
      <c r="U176" s="16">
        <f t="shared" si="1744"/>
        <v>176.45824844671853</v>
      </c>
      <c r="V176" s="16">
        <f t="shared" si="1690"/>
        <v>175.14465861190661</v>
      </c>
      <c r="W176" s="16">
        <f t="shared" ref="W176:BM176" si="1746">IF(ISNUMBER(W81),W$97*W81+W$98,"")</f>
        <v>175.46758582172498</v>
      </c>
      <c r="X176" s="16">
        <f t="shared" si="1746"/>
        <v>175.51418942093485</v>
      </c>
      <c r="Y176" s="16">
        <f t="shared" si="1746"/>
        <v>175.55323753329665</v>
      </c>
      <c r="Z176" s="16">
        <f t="shared" si="1746"/>
        <v>173.60928025047366</v>
      </c>
      <c r="AA176" s="16">
        <f t="shared" si="1746"/>
        <v>175.04376171943937</v>
      </c>
      <c r="AB176" s="16">
        <f t="shared" si="1746"/>
        <v>175.64371622868077</v>
      </c>
      <c r="AC176" s="16">
        <f t="shared" si="1746"/>
        <v>174.85577343651522</v>
      </c>
      <c r="AD176" s="16">
        <f t="shared" si="1746"/>
        <v>175.64542361405083</v>
      </c>
      <c r="AE176" s="16">
        <f t="shared" si="1746"/>
        <v>175.67180033096636</v>
      </c>
      <c r="AF176" s="16">
        <f t="shared" si="1746"/>
        <v>181.23405574027393</v>
      </c>
      <c r="AG176" s="16">
        <f t="shared" si="1746"/>
        <v>175.56446650919082</v>
      </c>
      <c r="AH176" s="16">
        <f t="shared" si="1746"/>
        <v>175.73056692982311</v>
      </c>
      <c r="AI176" s="16">
        <f t="shared" si="1746"/>
        <v>175.74572622175867</v>
      </c>
      <c r="AJ176" s="16">
        <f t="shared" si="1746"/>
        <v>175.12888712974072</v>
      </c>
      <c r="AK176" s="16">
        <f t="shared" si="1746"/>
        <v>175.85168142707238</v>
      </c>
      <c r="AL176" s="16">
        <f t="shared" si="1746"/>
        <v>175.18523553412729</v>
      </c>
      <c r="AM176" s="16">
        <f t="shared" si="1746"/>
        <v>175.6891712462438</v>
      </c>
      <c r="AN176" s="16">
        <f t="shared" si="1746"/>
        <v>175.18655171011164</v>
      </c>
      <c r="AO176" s="16">
        <f t="shared" si="1746"/>
        <v>175.75854366090525</v>
      </c>
      <c r="AP176" s="16">
        <f t="shared" si="1746"/>
        <v>175.2250076732405</v>
      </c>
      <c r="AQ176" s="16">
        <f t="shared" si="1746"/>
        <v>175.9527681134748</v>
      </c>
      <c r="AR176" s="16">
        <f t="shared" si="1746"/>
        <v>175.28493842058168</v>
      </c>
      <c r="AS176" s="16">
        <f t="shared" si="1746"/>
        <v>176.1545401353261</v>
      </c>
      <c r="AT176" s="16">
        <f t="shared" si="1746"/>
        <v>175.78357844473308</v>
      </c>
      <c r="AU176" s="16">
        <f t="shared" si="1746"/>
        <v>176.52407457327965</v>
      </c>
      <c r="AV176" s="16">
        <f t="shared" si="1746"/>
        <v>176.46963015342078</v>
      </c>
      <c r="AW176" s="16">
        <f t="shared" si="1746"/>
        <v>174.55978514544589</v>
      </c>
      <c r="AX176" s="16">
        <f t="shared" si="1746"/>
        <v>175.27899563369832</v>
      </c>
      <c r="AY176" s="16">
        <f t="shared" si="1746"/>
        <v>174.83710971000085</v>
      </c>
      <c r="AZ176" s="16">
        <f t="shared" si="1746"/>
        <v>175.05603234163542</v>
      </c>
      <c r="BA176" s="16">
        <f t="shared" si="1746"/>
        <v>175.27101940350713</v>
      </c>
      <c r="BB176" s="16">
        <f t="shared" si="1746"/>
        <v>175.14563672801216</v>
      </c>
      <c r="BC176" s="16">
        <f t="shared" si="1746"/>
        <v>175.17531546617448</v>
      </c>
      <c r="BD176" s="16">
        <f t="shared" si="1746"/>
        <v>175.22991685752046</v>
      </c>
      <c r="BE176" s="16">
        <f t="shared" si="1746"/>
        <v>175.29892026985763</v>
      </c>
      <c r="BF176" s="16">
        <f t="shared" si="1746"/>
        <v>175.37889245813653</v>
      </c>
      <c r="BG176" s="16">
        <f t="shared" si="1746"/>
        <v>175.46414765923382</v>
      </c>
      <c r="BH176" s="16">
        <f t="shared" si="1746"/>
        <v>175.55734138060959</v>
      </c>
      <c r="BI176" s="16">
        <f t="shared" si="1746"/>
        <v>175.64609582032804</v>
      </c>
      <c r="BJ176" s="16">
        <f t="shared" si="1746"/>
        <v>175.73588693661833</v>
      </c>
      <c r="BK176" s="16">
        <f t="shared" si="1746"/>
        <v>175.82012895394152</v>
      </c>
      <c r="BL176" s="16">
        <f t="shared" si="1746"/>
        <v>175.90136871388768</v>
      </c>
      <c r="BM176" s="16">
        <f t="shared" si="1746"/>
        <v>175.97871105329259</v>
      </c>
      <c r="BN176" s="16"/>
      <c r="BO176" s="16"/>
      <c r="BP176" s="16"/>
      <c r="BQ176" s="16">
        <f t="shared" ref="BQ176:CB176" si="1747">IF(ISNUMBER(BQ81),BQ$97*BQ81+BQ$98,"")</f>
        <v>175.78357844473308</v>
      </c>
      <c r="BR176" s="16">
        <f t="shared" si="1747"/>
        <v>175.81868062733358</v>
      </c>
      <c r="BS176" s="16">
        <f t="shared" si="1747"/>
        <v>175.85956230136256</v>
      </c>
      <c r="BT176" s="16">
        <f t="shared" si="1747"/>
        <v>175.90435310752852</v>
      </c>
      <c r="BU176" s="16">
        <f t="shared" si="1747"/>
        <v>175.94646303754635</v>
      </c>
      <c r="BV176" s="16">
        <f t="shared" si="1747"/>
        <v>175.99321789010011</v>
      </c>
      <c r="BW176" s="16">
        <f t="shared" si="1747"/>
        <v>176.03437945024234</v>
      </c>
      <c r="BX176" s="16">
        <f t="shared" si="1747"/>
        <v>176.0717121066285</v>
      </c>
      <c r="BY176" s="16">
        <f t="shared" si="1747"/>
        <v>176.10594664352882</v>
      </c>
      <c r="BZ176" s="16">
        <f t="shared" si="1747"/>
        <v>176.13363688023077</v>
      </c>
      <c r="CA176" s="16">
        <f t="shared" si="1747"/>
        <v>176.15961118913864</v>
      </c>
      <c r="CB176" s="16">
        <f t="shared" si="1747"/>
        <v>176.17874575173337</v>
      </c>
      <c r="CC176" s="16"/>
      <c r="CD176" s="16"/>
      <c r="CE176" s="16">
        <f t="shared" ref="CE176:CP176" si="1748">IF(ISNUMBER(CE81),CE$97*CE81+CE$98,"")</f>
        <v>175.95551229893223</v>
      </c>
      <c r="CF176" s="16">
        <f t="shared" si="1748"/>
        <v>175.98189025632104</v>
      </c>
      <c r="CG176" s="16">
        <f t="shared" si="1748"/>
        <v>176.02103643590152</v>
      </c>
      <c r="CH176" s="16">
        <f t="shared" si="1748"/>
        <v>176.06561732600827</v>
      </c>
      <c r="CI176" s="16">
        <f t="shared" si="1748"/>
        <v>176.11378359597265</v>
      </c>
      <c r="CJ176" s="16">
        <f t="shared" si="1748"/>
        <v>176.16072465394817</v>
      </c>
      <c r="CK176" s="16">
        <f t="shared" si="1748"/>
        <v>176.20964858759575</v>
      </c>
      <c r="CL176" s="16">
        <f t="shared" si="1748"/>
        <v>176.25299706593717</v>
      </c>
      <c r="CM176" s="16">
        <f t="shared" si="1748"/>
        <v>176.29138710254432</v>
      </c>
      <c r="CN176" s="16">
        <f t="shared" si="1748"/>
        <v>176.32409984127457</v>
      </c>
      <c r="CO176" s="16">
        <f t="shared" si="1748"/>
        <v>176.3522644049954</v>
      </c>
      <c r="CP176" s="16">
        <f t="shared" si="1748"/>
        <v>176.37288960444369</v>
      </c>
      <c r="CQ176" s="16"/>
      <c r="CR176" s="16"/>
      <c r="CS176" s="16">
        <f t="shared" ref="CS176:DX176" si="1749">IF(ISNUMBER(CS81),CS$97*CS81+CS$98,"")</f>
        <v>175.54675064585032</v>
      </c>
      <c r="CT176" s="16">
        <f t="shared" si="1749"/>
        <v>175.43319944577991</v>
      </c>
      <c r="CU176" s="16">
        <f t="shared" si="1749"/>
        <v>174.54667066024561</v>
      </c>
      <c r="CV176" s="16">
        <f t="shared" si="1749"/>
        <v>175.46758582172498</v>
      </c>
      <c r="CW176" s="16">
        <f t="shared" si="1749"/>
        <v>175.28493842058168</v>
      </c>
      <c r="CX176" s="16">
        <f t="shared" si="1749"/>
        <v>174.55978514544589</v>
      </c>
      <c r="CY176" s="16">
        <f t="shared" si="1749"/>
        <v>175.55345783037853</v>
      </c>
      <c r="CZ176" s="16">
        <f t="shared" si="1749"/>
        <v>175.73066836553926</v>
      </c>
      <c r="DA176" s="16">
        <f t="shared" si="1749"/>
        <v>174.72756005429846</v>
      </c>
      <c r="DB176" s="16">
        <f t="shared" si="1749"/>
        <v>175.5007457723386</v>
      </c>
      <c r="DC176" s="16">
        <f t="shared" si="1749"/>
        <v>175.56957006559387</v>
      </c>
      <c r="DD176" s="16">
        <f t="shared" si="1749"/>
        <v>174.40408628803561</v>
      </c>
      <c r="DE176" s="16">
        <f t="shared" si="1749"/>
        <v>175.58682111095735</v>
      </c>
      <c r="DF176" s="16">
        <f t="shared" si="1749"/>
        <v>175.54172043178573</v>
      </c>
      <c r="DG176" s="16">
        <f t="shared" si="1749"/>
        <v>174.75999522056878</v>
      </c>
      <c r="DH176" s="16">
        <f t="shared" si="1749"/>
        <v>175.38158326166209</v>
      </c>
      <c r="DI176" s="16">
        <f t="shared" si="1749"/>
        <v>175.03276512849777</v>
      </c>
      <c r="DJ176" s="16">
        <f t="shared" si="1749"/>
        <v>174.87150868656724</v>
      </c>
      <c r="DK176" s="16">
        <f t="shared" si="1749"/>
        <v>175.58100537570843</v>
      </c>
      <c r="DL176" s="16">
        <f t="shared" si="1749"/>
        <v>175.53017026326813</v>
      </c>
      <c r="DM176" s="16">
        <f t="shared" si="1749"/>
        <v>174.74015417452827</v>
      </c>
      <c r="DN176" s="16">
        <f t="shared" si="1749"/>
        <v>175.5476087667858</v>
      </c>
      <c r="DO176" s="16">
        <f t="shared" si="1749"/>
        <v>175.45682626585565</v>
      </c>
      <c r="DP176" s="16">
        <f t="shared" si="1749"/>
        <v>175.44587947104014</v>
      </c>
      <c r="DQ176" s="16">
        <f t="shared" si="1749"/>
        <v>175.52661324747703</v>
      </c>
      <c r="DR176" s="16">
        <f t="shared" si="1749"/>
        <v>175.43476136942473</v>
      </c>
      <c r="DS176" s="16">
        <f t="shared" si="1749"/>
        <v>174.19011378009716</v>
      </c>
      <c r="DT176" s="16">
        <f t="shared" si="1749"/>
        <v>175.54820001976861</v>
      </c>
      <c r="DU176" s="16">
        <f t="shared" si="1749"/>
        <v>175.66982727534938</v>
      </c>
      <c r="DV176" s="16">
        <f t="shared" si="1749"/>
        <v>174.69920840634288</v>
      </c>
      <c r="DW176" s="16">
        <f t="shared" si="1749"/>
        <v>175.4821828563264</v>
      </c>
      <c r="DX176" s="16">
        <f t="shared" si="1749"/>
        <v>174.79113321447053</v>
      </c>
      <c r="DY176" s="16">
        <f t="shared" ref="DY176:FD176" si="1750">IF(ISNUMBER(DY81),DY$97*DY81+DY$98,"")</f>
        <v>174.93013443733847</v>
      </c>
      <c r="DZ176" s="16">
        <f t="shared" si="1750"/>
        <v>175.31459882910318</v>
      </c>
      <c r="EA176" s="16">
        <f t="shared" si="1750"/>
        <v>175.51926306585332</v>
      </c>
      <c r="EB176" s="16">
        <f t="shared" si="1750"/>
        <v>175.14308971664892</v>
      </c>
      <c r="EC176" s="16">
        <f t="shared" si="1750"/>
        <v>175.19453304321434</v>
      </c>
      <c r="ED176" s="38">
        <f t="shared" si="1750"/>
        <v>175.11245140968072</v>
      </c>
      <c r="EE176" s="16">
        <f t="shared" si="1750"/>
        <v>175.80340298572244</v>
      </c>
      <c r="EF176" s="16">
        <f t="shared" si="1750"/>
        <v>175.45167254953233</v>
      </c>
      <c r="EG176" s="16">
        <f t="shared" si="1750"/>
        <v>175.98307697872099</v>
      </c>
      <c r="EH176" s="16">
        <f t="shared" si="1750"/>
        <v>175.41263970843016</v>
      </c>
      <c r="EI176" s="16">
        <f t="shared" si="1750"/>
        <v>175.97371647769677</v>
      </c>
      <c r="EJ176" s="16">
        <f t="shared" si="1750"/>
        <v>181.15023501570093</v>
      </c>
      <c r="EK176" s="16">
        <f t="shared" si="1750"/>
        <v>175.20831502854787</v>
      </c>
      <c r="EL176" s="16">
        <f t="shared" si="1750"/>
        <v>175.88946232784568</v>
      </c>
      <c r="EM176" s="16">
        <f t="shared" si="1750"/>
        <v>175.53804389619864</v>
      </c>
      <c r="EN176" s="16">
        <f t="shared" si="1750"/>
        <v>176.05708220941466</v>
      </c>
      <c r="EO176" s="16">
        <f t="shared" si="1750"/>
        <v>175.48669352072557</v>
      </c>
      <c r="EP176" s="16">
        <f t="shared" si="1750"/>
        <v>176.03565326837372</v>
      </c>
      <c r="EQ176" s="16">
        <f t="shared" si="1750"/>
        <v>174.77205595879514</v>
      </c>
      <c r="ER176" s="16">
        <f t="shared" si="1750"/>
        <v>175.43326384423779</v>
      </c>
      <c r="ES176" s="16">
        <f t="shared" si="1750"/>
        <v>175.79338988630752</v>
      </c>
      <c r="ET176" s="16">
        <f t="shared" si="1750"/>
        <v>176.10395955853119</v>
      </c>
      <c r="EU176" s="16">
        <f t="shared" si="1750"/>
        <v>175.40905759582648</v>
      </c>
      <c r="EV176" s="16">
        <f t="shared" si="1750"/>
        <v>175.14533796693064</v>
      </c>
      <c r="EW176" s="16">
        <f t="shared" si="1750"/>
        <v>175.58739055393517</v>
      </c>
      <c r="EX176" s="16">
        <f t="shared" si="1750"/>
        <v>175.5884115019775</v>
      </c>
      <c r="EY176" s="16">
        <f t="shared" si="1750"/>
        <v>174.89414066601429</v>
      </c>
      <c r="EZ176" s="16">
        <f t="shared" si="1750"/>
        <v>176.18428160187128</v>
      </c>
      <c r="FA176" s="16">
        <f t="shared" si="1750"/>
        <v>176.84329205836016</v>
      </c>
      <c r="FB176" s="16">
        <f t="shared" si="1750"/>
        <v>176.12861004113526</v>
      </c>
      <c r="FC176" s="16">
        <f t="shared" si="1750"/>
        <v>174.14281624569438</v>
      </c>
      <c r="FD176" s="16">
        <f t="shared" si="1750"/>
        <v>174.82408974985748</v>
      </c>
      <c r="FE176" s="16">
        <f t="shared" ref="FE176:GJ176" si="1751">IF(ISNUMBER(FE81),FE$97*FE81+FE$98,"")</f>
        <v>174.4423807518412</v>
      </c>
      <c r="FF176" s="16">
        <f t="shared" si="1751"/>
        <v>175.12044769754235</v>
      </c>
      <c r="FG176" s="16">
        <f t="shared" si="1751"/>
        <v>174.92057060262857</v>
      </c>
      <c r="FH176" s="16">
        <f t="shared" si="1751"/>
        <v>175.60523914754359</v>
      </c>
      <c r="FI176" s="16">
        <f t="shared" si="1751"/>
        <v>174.676369178427</v>
      </c>
      <c r="FJ176" s="16">
        <f t="shared" si="1751"/>
        <v>175.24582705918613</v>
      </c>
      <c r="FK176" s="16">
        <f t="shared" si="1751"/>
        <v>175.35297906341728</v>
      </c>
      <c r="FL176" s="47">
        <f t="shared" si="1751"/>
        <v>174.98679380636761</v>
      </c>
      <c r="FM176" s="16">
        <f t="shared" si="1751"/>
        <v>174.99208176629378</v>
      </c>
      <c r="FN176" s="16">
        <f t="shared" si="1751"/>
        <v>174.98362506313828</v>
      </c>
      <c r="FO176" s="16">
        <f t="shared" si="1751"/>
        <v>174.90028159293863</v>
      </c>
      <c r="FP176" s="16">
        <f t="shared" si="1751"/>
        <v>174.9929524566937</v>
      </c>
      <c r="FQ176" s="16">
        <f t="shared" si="1751"/>
        <v>174.99351160448819</v>
      </c>
      <c r="FR176" s="16">
        <f t="shared" si="1751"/>
        <v>175.52936378875779</v>
      </c>
      <c r="FS176" s="16">
        <f t="shared" si="1751"/>
        <v>176.35712467263986</v>
      </c>
      <c r="FT176" s="16">
        <f t="shared" si="1751"/>
        <v>176.77461159702597</v>
      </c>
      <c r="FU176" s="16">
        <f t="shared" si="1751"/>
        <v>176.94653860511772</v>
      </c>
      <c r="FV176" s="16">
        <f t="shared" si="1751"/>
        <v>176.97582899095315</v>
      </c>
      <c r="FW176" s="16">
        <f t="shared" si="1751"/>
        <v>176.90174552781829</v>
      </c>
      <c r="FX176" s="16">
        <f t="shared" si="1751"/>
        <v>177.07851251187643</v>
      </c>
      <c r="FY176" s="16">
        <f t="shared" si="1751"/>
        <v>176.48029726266611</v>
      </c>
      <c r="FZ176" s="16">
        <f t="shared" si="1751"/>
        <v>177.02165520501023</v>
      </c>
      <c r="GA176" s="16">
        <f t="shared" si="1751"/>
        <v>176.40394723569921</v>
      </c>
      <c r="GB176" s="16">
        <f t="shared" si="1751"/>
        <v>176.85445532354137</v>
      </c>
      <c r="GC176" s="16">
        <f t="shared" si="1751"/>
        <v>176.40072765174793</v>
      </c>
      <c r="GD176" s="16">
        <f t="shared" si="1751"/>
        <v>176.93081147745755</v>
      </c>
      <c r="GE176" s="16">
        <f t="shared" si="1751"/>
        <v>176.44651524559455</v>
      </c>
      <c r="GF176" s="16">
        <f t="shared" si="1751"/>
        <v>177.31421943182875</v>
      </c>
      <c r="GG176" s="16">
        <f t="shared" si="1751"/>
        <v>176.92915022470476</v>
      </c>
      <c r="GH176" s="16">
        <f t="shared" si="1751"/>
        <v>177.11426888039662</v>
      </c>
      <c r="GI176" s="16">
        <f t="shared" si="1751"/>
        <v>176.49860495516742</v>
      </c>
      <c r="GJ176" s="16">
        <f t="shared" si="1751"/>
        <v>177.72565626913058</v>
      </c>
      <c r="GK176" s="16">
        <f t="shared" ref="GK176:HP176" si="1752">IF(ISNUMBER(GK81),GK$97*GK81+GK$98,"")</f>
        <v>177.68818355881567</v>
      </c>
      <c r="GL176" s="16">
        <f t="shared" si="1752"/>
        <v>175.58541740963773</v>
      </c>
      <c r="GM176" s="16">
        <f t="shared" si="1752"/>
        <v>176.57038597517888</v>
      </c>
      <c r="GN176" s="16">
        <f t="shared" si="1752"/>
        <v>176.04193081337058</v>
      </c>
      <c r="GO176" s="16">
        <f t="shared" si="1752"/>
        <v>176.30089208297798</v>
      </c>
      <c r="GP176" s="16">
        <f t="shared" si="1752"/>
        <v>176.53487550443583</v>
      </c>
      <c r="GQ176" s="16">
        <f t="shared" si="1752"/>
        <v>176.87378248652604</v>
      </c>
      <c r="GR176" s="16">
        <f t="shared" si="1752"/>
        <v>176.22495468003146</v>
      </c>
      <c r="GS176" s="16">
        <f t="shared" si="1752"/>
        <v>176.61478720163049</v>
      </c>
      <c r="GT176" s="16">
        <f t="shared" si="1752"/>
        <v>177.26526516810964</v>
      </c>
      <c r="GU176" s="16">
        <f t="shared" si="1752"/>
        <v>176.95010080094454</v>
      </c>
      <c r="GV176" s="16">
        <f t="shared" si="1752"/>
        <v>177.44155153571757</v>
      </c>
      <c r="GW176" s="16">
        <f t="shared" si="1752"/>
        <v>176.90771699808224</v>
      </c>
      <c r="GX176" s="16">
        <f t="shared" si="1752"/>
        <v>177.42820906773954</v>
      </c>
      <c r="GY176" s="16">
        <f t="shared" si="1752"/>
        <v>176.74960079861785</v>
      </c>
      <c r="GZ176" s="16">
        <f t="shared" si="1752"/>
        <v>177.39005124254606</v>
      </c>
      <c r="HA176" s="16">
        <f t="shared" si="1752"/>
        <v>177.01911388487625</v>
      </c>
      <c r="HB176" s="16">
        <f t="shared" si="1752"/>
        <v>177.52727684208543</v>
      </c>
      <c r="HC176" s="16">
        <f t="shared" si="1752"/>
        <v>176.31345094622742</v>
      </c>
      <c r="HD176" s="16">
        <f t="shared" si="1752"/>
        <v>176.93430950240818</v>
      </c>
      <c r="HE176" s="16">
        <f t="shared" si="1752"/>
        <v>177.17220822918142</v>
      </c>
      <c r="HF176" s="16">
        <f t="shared" si="1752"/>
        <v>177.41774702205802</v>
      </c>
      <c r="HG176" s="16">
        <f t="shared" si="1752"/>
        <v>176.76583521605826</v>
      </c>
      <c r="HH176" s="16">
        <f t="shared" si="1752"/>
        <v>176.96990005173225</v>
      </c>
      <c r="HI176" s="16">
        <f t="shared" si="1752"/>
        <v>176.97358855341071</v>
      </c>
      <c r="HJ176" s="16">
        <f t="shared" si="1752"/>
        <v>176.3216002394183</v>
      </c>
      <c r="HK176" s="16">
        <f t="shared" si="1752"/>
        <v>177.59876810101301</v>
      </c>
      <c r="HL176" s="16">
        <f t="shared" si="1752"/>
        <v>178.23290892337667</v>
      </c>
      <c r="HM176" s="16">
        <f t="shared" si="1752"/>
        <v>177.55981310172885</v>
      </c>
      <c r="HN176" s="16">
        <f t="shared" si="1752"/>
        <v>175.36655487153462</v>
      </c>
      <c r="HO176" s="16">
        <f t="shared" si="1752"/>
        <v>176.00346586230017</v>
      </c>
      <c r="HP176" s="16">
        <f t="shared" si="1752"/>
        <v>176.39998284701929</v>
      </c>
      <c r="HQ176" s="16">
        <f t="shared" ref="HQ176:IV176" si="1753">IF(ISNUMBER(HQ81),HQ$97*HQ81+HQ$98,"")</f>
        <v>177.04395858196412</v>
      </c>
      <c r="HR176" s="16">
        <f t="shared" si="1753"/>
        <v>175.84664849278954</v>
      </c>
      <c r="HS176" s="16">
        <f t="shared" si="1753"/>
        <v>176.48230321165335</v>
      </c>
      <c r="HT176" s="16">
        <f t="shared" si="1753"/>
        <v>176.11945660362116</v>
      </c>
      <c r="HU176" s="16">
        <f t="shared" si="1753"/>
        <v>176.75432368174606</v>
      </c>
      <c r="HV176" s="16">
        <f t="shared" si="1753"/>
        <v>176.44462301806334</v>
      </c>
      <c r="HW176" s="16">
        <f t="shared" si="1753"/>
        <v>176.94527779936212</v>
      </c>
      <c r="HX176" s="16">
        <f t="shared" si="1753"/>
        <v>176.4595388087458</v>
      </c>
      <c r="HY176" s="16">
        <f t="shared" si="1753"/>
        <v>176.99054563926092</v>
      </c>
      <c r="HZ176" s="16">
        <f t="shared" si="1753"/>
        <v>177.15160493220978</v>
      </c>
      <c r="IA176" s="16">
        <f t="shared" si="1753"/>
        <v>177.18412622980838</v>
      </c>
      <c r="IB176" s="16">
        <f t="shared" si="1753"/>
        <v>177.11220755981529</v>
      </c>
      <c r="IC176" s="16">
        <f t="shared" si="1753"/>
        <v>177.28203508103846</v>
      </c>
      <c r="ID176" s="16">
        <f t="shared" si="1753"/>
        <v>176.73979536578682</v>
      </c>
      <c r="IE176" s="16">
        <f t="shared" si="1753"/>
        <v>177.09872604087522</v>
      </c>
      <c r="IF176" s="16">
        <f t="shared" si="1753"/>
        <v>176.50725842370676</v>
      </c>
      <c r="IG176" s="16">
        <f t="shared" si="1753"/>
        <v>176.93308580399497</v>
      </c>
      <c r="IH176" s="16">
        <f t="shared" si="1753"/>
        <v>176.5064819720937</v>
      </c>
      <c r="II176" s="16">
        <f t="shared" si="1753"/>
        <v>177.00692273908737</v>
      </c>
      <c r="IJ176" s="16">
        <f t="shared" si="1753"/>
        <v>176.54989412107255</v>
      </c>
      <c r="IK176" s="16">
        <f t="shared" si="1753"/>
        <v>177.3898522180796</v>
      </c>
      <c r="IL176" s="16">
        <f t="shared" si="1753"/>
        <v>177.03255573275769</v>
      </c>
      <c r="IM176" s="16">
        <f t="shared" si="1753"/>
        <v>177.19194268779901</v>
      </c>
      <c r="IN176" s="16">
        <f t="shared" si="1753"/>
        <v>176.60937749152845</v>
      </c>
      <c r="IO176" s="16">
        <f t="shared" si="1753"/>
        <v>177.3898522180796</v>
      </c>
      <c r="IP176" s="16">
        <f t="shared" si="1753"/>
        <v>177.03255573275769</v>
      </c>
      <c r="IQ176" s="16">
        <f t="shared" si="1753"/>
        <v>175.63383854626869</v>
      </c>
      <c r="IR176" s="16">
        <f t="shared" si="1753"/>
        <v>176.78970043331361</v>
      </c>
      <c r="IS176" s="16">
        <f t="shared" si="1753"/>
        <v>176.17577714316928</v>
      </c>
      <c r="IT176" s="16">
        <f t="shared" si="1753"/>
        <v>176.46281631257992</v>
      </c>
      <c r="IU176" s="16">
        <f t="shared" si="1753"/>
        <v>176.70836956364346</v>
      </c>
      <c r="IV176" s="16">
        <f t="shared" si="1753"/>
        <v>176.85106232446978</v>
      </c>
      <c r="IW176" s="16">
        <f t="shared" ref="IW176:KB176" si="1754">IF(ISNUMBER(IW81),IW$97*IW81+IW$98,"")</f>
        <v>176.2365176989216</v>
      </c>
      <c r="IX176" s="16">
        <f t="shared" si="1754"/>
        <v>176.76162074716291</v>
      </c>
      <c r="IY176" s="16">
        <f t="shared" si="1754"/>
        <v>177.38285917230561</v>
      </c>
      <c r="IZ176" s="16">
        <f t="shared" si="1754"/>
        <v>177.08510030665656</v>
      </c>
      <c r="JA176" s="16">
        <f t="shared" si="1754"/>
        <v>177.54643005307992</v>
      </c>
      <c r="JB176" s="16">
        <f t="shared" si="1754"/>
        <v>177.04837248953208</v>
      </c>
      <c r="JC176" s="16">
        <f t="shared" si="1754"/>
        <v>177.53870907601419</v>
      </c>
      <c r="JD176" s="16">
        <f t="shared" si="1754"/>
        <v>176.88464684103803</v>
      </c>
      <c r="JE176" s="16">
        <f t="shared" si="1754"/>
        <v>177.4945220625971</v>
      </c>
      <c r="JF176" s="16">
        <f t="shared" si="1754"/>
        <v>177.14857539210718</v>
      </c>
      <c r="JG176" s="16">
        <f t="shared" si="1754"/>
        <v>177.62530264970817</v>
      </c>
      <c r="JH176" s="16">
        <f t="shared" si="1754"/>
        <v>176.50989010502224</v>
      </c>
      <c r="JI176" s="16">
        <f t="shared" si="1754"/>
        <v>177.10336985781623</v>
      </c>
      <c r="JJ176" s="16">
        <f t="shared" si="1754"/>
        <v>177.15061040676989</v>
      </c>
      <c r="JK176" s="16">
        <f t="shared" si="1754"/>
        <v>177.39647445420971</v>
      </c>
      <c r="JL176" s="16">
        <f t="shared" si="1754"/>
        <v>176.7795209037553</v>
      </c>
      <c r="JM176" s="16">
        <f t="shared" si="1754"/>
        <v>176.94827648932633</v>
      </c>
      <c r="JN176" s="16">
        <f t="shared" si="1754"/>
        <v>176.96034131357311</v>
      </c>
      <c r="JO176" s="16">
        <f t="shared" si="1754"/>
        <v>176.34242266959654</v>
      </c>
      <c r="JP176" s="16">
        <f t="shared" si="1754"/>
        <v>177.15061040676989</v>
      </c>
      <c r="JQ176" s="16">
        <f t="shared" si="1754"/>
        <v>177.39647445420971</v>
      </c>
      <c r="JR176" s="16">
        <f t="shared" si="1754"/>
        <v>176.7795209037553</v>
      </c>
      <c r="JS176" s="16">
        <f t="shared" si="1754"/>
        <v>175.32742036383831</v>
      </c>
      <c r="JT176" s="16">
        <f t="shared" si="1754"/>
        <v>175.93254712778352</v>
      </c>
      <c r="JU176" s="16">
        <f t="shared" si="1754"/>
        <v>176.55561111631428</v>
      </c>
      <c r="JV176" s="16">
        <f t="shared" si="1754"/>
        <v>177.17167282990911</v>
      </c>
      <c r="JW176" s="16">
        <f t="shared" si="1754"/>
        <v>175.90163577052775</v>
      </c>
      <c r="JX176" s="16">
        <f t="shared" si="1754"/>
        <v>176.50624016753551</v>
      </c>
      <c r="JY176" s="16">
        <f t="shared" si="1754"/>
        <v>176.20586940294027</v>
      </c>
      <c r="JZ176" s="16">
        <f t="shared" si="1754"/>
        <v>176.81050964399901</v>
      </c>
      <c r="KA176" s="16">
        <f t="shared" si="1754"/>
        <v>176.54516481080003</v>
      </c>
      <c r="KB176" s="16">
        <f t="shared" si="1754"/>
        <v>177.01509784062509</v>
      </c>
      <c r="LE176" s="23"/>
    </row>
    <row r="177" spans="1:317" x14ac:dyDescent="0.25">
      <c r="A177" s="66"/>
      <c r="B177" s="20">
        <v>130.74</v>
      </c>
      <c r="D177" s="9" t="s">
        <v>7</v>
      </c>
      <c r="E177" s="5">
        <v>5</v>
      </c>
      <c r="F177" s="16">
        <f t="shared" ref="F177:U177" si="1755">IF(ISNUMBER(F82),F$97*F82+F$98,"")</f>
        <v>134.27074788106455</v>
      </c>
      <c r="G177" s="16">
        <f t="shared" si="1755"/>
        <v>132.90269186304198</v>
      </c>
      <c r="H177" s="16">
        <f t="shared" ref="H177:I177" si="1756">IF(ISNUMBER(H82),H$97*H82+H$98,"")</f>
        <v>132.17342096649801</v>
      </c>
      <c r="I177" s="16">
        <f t="shared" si="1756"/>
        <v>130.67884996526362</v>
      </c>
      <c r="J177" s="16">
        <f t="shared" si="1755"/>
        <v>132.38484760810275</v>
      </c>
      <c r="K177" s="16">
        <f t="shared" si="1755"/>
        <v>130.8749142088555</v>
      </c>
      <c r="L177" s="16">
        <f t="shared" si="1755"/>
        <v>132.29052910726213</v>
      </c>
      <c r="M177" s="16">
        <f t="shared" si="1755"/>
        <v>130.77849126232263</v>
      </c>
      <c r="N177" s="16">
        <f t="shared" si="1755"/>
        <v>130.90971987137237</v>
      </c>
      <c r="O177" s="16">
        <f t="shared" si="1755"/>
        <v>129.4666933383611</v>
      </c>
      <c r="P177" s="16">
        <f t="shared" si="1755"/>
        <v>130.3151869794298</v>
      </c>
      <c r="Q177" s="16">
        <f t="shared" si="1755"/>
        <v>128.88782491753835</v>
      </c>
      <c r="R177" s="16">
        <f t="shared" si="1755"/>
        <v>130.54324504809014</v>
      </c>
      <c r="S177" s="16">
        <f t="shared" si="1755"/>
        <v>129.1793002024904</v>
      </c>
      <c r="T177" s="16">
        <f t="shared" si="1755"/>
        <v>130.430927808067</v>
      </c>
      <c r="U177" s="16">
        <f t="shared" si="1755"/>
        <v>128.99903718531166</v>
      </c>
      <c r="V177" s="16">
        <f t="shared" si="1690"/>
        <v>131.12971586805804</v>
      </c>
      <c r="W177" s="16">
        <f t="shared" ref="W177:BM177" si="1757">IF(ISNUMBER(W82),W$97*W82+W$98,"")</f>
        <v>131.1132786358875</v>
      </c>
      <c r="X177" s="16">
        <f t="shared" si="1757"/>
        <v>130.99539221835894</v>
      </c>
      <c r="Y177" s="16">
        <f t="shared" si="1757"/>
        <v>131.52581486894098</v>
      </c>
      <c r="Z177" s="16">
        <f t="shared" si="1757"/>
        <v>127.22421873437042</v>
      </c>
      <c r="AA177" s="16">
        <f t="shared" si="1757"/>
        <v>131.32281525295616</v>
      </c>
      <c r="AB177" s="16">
        <f t="shared" si="1757"/>
        <v>131.53140659770239</v>
      </c>
      <c r="AC177" s="16">
        <f t="shared" si="1757"/>
        <v>132.06699545523344</v>
      </c>
      <c r="AD177" s="16">
        <f t="shared" si="1757"/>
        <v>131.66529144878172</v>
      </c>
      <c r="AE177" s="16">
        <f t="shared" si="1757"/>
        <v>131.64255039149035</v>
      </c>
      <c r="AF177" s="16">
        <f t="shared" si="1757"/>
        <v>136.64749175703025</v>
      </c>
      <c r="AG177" s="16">
        <f t="shared" si="1757"/>
        <v>130.55669606543626</v>
      </c>
      <c r="AH177" s="16">
        <f t="shared" si="1757"/>
        <v>130.99195030626964</v>
      </c>
      <c r="AI177" s="16">
        <f t="shared" si="1757"/>
        <v>130.99346534794228</v>
      </c>
      <c r="AJ177" s="16">
        <f t="shared" si="1757"/>
        <v>131.06064750475113</v>
      </c>
      <c r="AK177" s="16">
        <f t="shared" si="1757"/>
        <v>129.82807686686593</v>
      </c>
      <c r="AL177" s="16">
        <f t="shared" si="1757"/>
        <v>130.49074245979244</v>
      </c>
      <c r="AM177" s="16">
        <f t="shared" si="1757"/>
        <v>129.89266858117054</v>
      </c>
      <c r="AN177" s="16">
        <f t="shared" si="1757"/>
        <v>130.67795657198769</v>
      </c>
      <c r="AO177" s="16">
        <f t="shared" si="1757"/>
        <v>129.9022829774988</v>
      </c>
      <c r="AP177" s="16">
        <f t="shared" si="1757"/>
        <v>130.6755113831392</v>
      </c>
      <c r="AQ177" s="16">
        <f t="shared" si="1757"/>
        <v>129.82405951711314</v>
      </c>
      <c r="AR177" s="16">
        <f t="shared" si="1757"/>
        <v>130.53088458858585</v>
      </c>
      <c r="AS177" s="16">
        <f t="shared" si="1757"/>
        <v>130.26062040092768</v>
      </c>
      <c r="AT177" s="16">
        <f t="shared" si="1757"/>
        <v>130.70544168489559</v>
      </c>
      <c r="AU177" s="16">
        <f t="shared" si="1757"/>
        <v>130.13545150448897</v>
      </c>
      <c r="AV177" s="16">
        <f t="shared" si="1757"/>
        <v>130.13446879683244</v>
      </c>
      <c r="AW177" s="16">
        <f t="shared" si="1757"/>
        <v>128.07780472194818</v>
      </c>
      <c r="AX177" s="16">
        <f t="shared" si="1757"/>
        <v>131.15026495789093</v>
      </c>
      <c r="AY177" s="16">
        <f t="shared" si="1757"/>
        <v>130.31668924069103</v>
      </c>
      <c r="AZ177" s="16">
        <f t="shared" si="1757"/>
        <v>130.38664378886239</v>
      </c>
      <c r="BA177" s="16">
        <f t="shared" si="1757"/>
        <v>130.89410577652313</v>
      </c>
      <c r="BB177" s="16">
        <f t="shared" si="1757"/>
        <v>131.12960129512783</v>
      </c>
      <c r="BC177" s="16">
        <f t="shared" si="1757"/>
        <v>131.09104830367767</v>
      </c>
      <c r="BD177" s="16">
        <f t="shared" si="1757"/>
        <v>131.07152548235644</v>
      </c>
      <c r="BE177" s="16">
        <f t="shared" si="1757"/>
        <v>131.06991109160222</v>
      </c>
      <c r="BF177" s="16">
        <f t="shared" si="1757"/>
        <v>131.08561919169497</v>
      </c>
      <c r="BG177" s="16">
        <f t="shared" si="1757"/>
        <v>131.11442792608722</v>
      </c>
      <c r="BH177" s="16">
        <f t="shared" si="1757"/>
        <v>131.15411209733699</v>
      </c>
      <c r="BI177" s="16">
        <f t="shared" si="1757"/>
        <v>131.20742060787313</v>
      </c>
      <c r="BJ177" s="16">
        <f t="shared" si="1757"/>
        <v>131.26987858894202</v>
      </c>
      <c r="BK177" s="16">
        <f t="shared" si="1757"/>
        <v>131.34281756919765</v>
      </c>
      <c r="BL177" s="16">
        <f t="shared" si="1757"/>
        <v>131.42318884933982</v>
      </c>
      <c r="BM177" s="16">
        <f t="shared" si="1757"/>
        <v>131.51161748647633</v>
      </c>
      <c r="BN177" s="16"/>
      <c r="BO177" s="16"/>
      <c r="BP177" s="16"/>
      <c r="BQ177" s="16">
        <f t="shared" ref="BQ177:CB177" si="1758">IF(ISNUMBER(BQ82),BQ$97*BQ82+BQ$98,"")</f>
        <v>130.70544168489559</v>
      </c>
      <c r="BR177" s="16">
        <f t="shared" si="1758"/>
        <v>130.71724682632049</v>
      </c>
      <c r="BS177" s="16">
        <f t="shared" si="1758"/>
        <v>130.73975301688429</v>
      </c>
      <c r="BT177" s="16">
        <f t="shared" si="1758"/>
        <v>130.76920623988855</v>
      </c>
      <c r="BU177" s="16">
        <f t="shared" si="1758"/>
        <v>130.80623967795469</v>
      </c>
      <c r="BV177" s="16">
        <f t="shared" si="1758"/>
        <v>130.8483826765891</v>
      </c>
      <c r="BW177" s="16">
        <f t="shared" si="1758"/>
        <v>130.89830523877467</v>
      </c>
      <c r="BX177" s="16">
        <f t="shared" si="1758"/>
        <v>130.9554913352045</v>
      </c>
      <c r="BY177" s="16">
        <f t="shared" si="1758"/>
        <v>131.01785695857976</v>
      </c>
      <c r="BZ177" s="16">
        <f t="shared" si="1758"/>
        <v>131.08650054491167</v>
      </c>
      <c r="CA177" s="16">
        <f t="shared" si="1758"/>
        <v>131.16141806427424</v>
      </c>
      <c r="CB177" s="16">
        <f t="shared" si="1758"/>
        <v>131.23918557011302</v>
      </c>
      <c r="CC177" s="16"/>
      <c r="CD177" s="16"/>
      <c r="CE177" s="16">
        <f t="shared" ref="CE177:CP177" si="1759">IF(ISNUMBER(CE82),CE$97*CE82+CE$98,"")</f>
        <v>130.97714120402961</v>
      </c>
      <c r="CF177" s="16">
        <f t="shared" si="1759"/>
        <v>130.9577080831111</v>
      </c>
      <c r="CG177" s="16">
        <f t="shared" si="1759"/>
        <v>130.95483517278393</v>
      </c>
      <c r="CH177" s="16">
        <f t="shared" si="1759"/>
        <v>130.96795609889801</v>
      </c>
      <c r="CI177" s="16">
        <f t="shared" si="1759"/>
        <v>130.99616557929522</v>
      </c>
      <c r="CJ177" s="16">
        <f t="shared" si="1759"/>
        <v>131.03730220711586</v>
      </c>
      <c r="CK177" s="16">
        <f t="shared" si="1759"/>
        <v>131.08854811759059</v>
      </c>
      <c r="CL177" s="16">
        <f t="shared" si="1759"/>
        <v>131.14917772705883</v>
      </c>
      <c r="CM177" s="16">
        <f t="shared" si="1759"/>
        <v>131.2238256778225</v>
      </c>
      <c r="CN177" s="16">
        <f t="shared" si="1759"/>
        <v>131.30699877415509</v>
      </c>
      <c r="CO177" s="16">
        <f t="shared" si="1759"/>
        <v>131.39729044115185</v>
      </c>
      <c r="CP177" s="16">
        <f t="shared" si="1759"/>
        <v>131.49557502850084</v>
      </c>
      <c r="CQ177" s="16"/>
      <c r="CR177" s="16"/>
      <c r="CS177" s="16">
        <f t="shared" ref="CS177:DX177" si="1760">IF(ISNUMBER(CS82),CS$97*CS82+CS$98,"")</f>
        <v>130.83478488380058</v>
      </c>
      <c r="CT177" s="16">
        <f t="shared" si="1760"/>
        <v>130.31087516607755</v>
      </c>
      <c r="CU177" s="16">
        <f t="shared" si="1760"/>
        <v>127.89719390509786</v>
      </c>
      <c r="CV177" s="16">
        <f t="shared" si="1760"/>
        <v>131.1132786358875</v>
      </c>
      <c r="CW177" s="16">
        <f t="shared" si="1760"/>
        <v>130.53088458858585</v>
      </c>
      <c r="CX177" s="16">
        <f t="shared" si="1760"/>
        <v>128.07780472194818</v>
      </c>
      <c r="CY177" s="16">
        <f t="shared" si="1760"/>
        <v>131.12341506157404</v>
      </c>
      <c r="CZ177" s="16">
        <f t="shared" si="1760"/>
        <v>130.29705455896226</v>
      </c>
      <c r="DA177" s="16">
        <f t="shared" si="1760"/>
        <v>127.86406269463376</v>
      </c>
      <c r="DB177" s="16">
        <f t="shared" si="1760"/>
        <v>130.91244579276548</v>
      </c>
      <c r="DC177" s="16">
        <f t="shared" si="1760"/>
        <v>130.27458508016736</v>
      </c>
      <c r="DD177" s="16">
        <f t="shared" si="1760"/>
        <v>127.97925118283106</v>
      </c>
      <c r="DE177" s="16">
        <f t="shared" si="1760"/>
        <v>131.07807515437378</v>
      </c>
      <c r="DF177" s="16">
        <f t="shared" si="1760"/>
        <v>130.3415500592082</v>
      </c>
      <c r="DG177" s="16">
        <f t="shared" si="1760"/>
        <v>127.91989982721221</v>
      </c>
      <c r="DH177" s="16">
        <f t="shared" si="1760"/>
        <v>131.49028500831247</v>
      </c>
      <c r="DI177" s="16">
        <f t="shared" si="1760"/>
        <v>131.02876710208986</v>
      </c>
      <c r="DJ177" s="16">
        <f t="shared" si="1760"/>
        <v>128.3881418866454</v>
      </c>
      <c r="DK177" s="16">
        <f t="shared" si="1760"/>
        <v>131.1358795051172</v>
      </c>
      <c r="DL177" s="16">
        <f t="shared" si="1760"/>
        <v>130.46700780023269</v>
      </c>
      <c r="DM177" s="16">
        <f t="shared" si="1760"/>
        <v>127.87439735575784</v>
      </c>
      <c r="DN177" s="16">
        <f t="shared" si="1760"/>
        <v>131.18350849281549</v>
      </c>
      <c r="DO177" s="16">
        <f t="shared" si="1760"/>
        <v>130.57533853610602</v>
      </c>
      <c r="DP177" s="16">
        <f t="shared" si="1760"/>
        <v>127.88893561535947</v>
      </c>
      <c r="DQ177" s="16">
        <f t="shared" si="1760"/>
        <v>131.08018721990311</v>
      </c>
      <c r="DR177" s="16">
        <f t="shared" si="1760"/>
        <v>130.52641115723313</v>
      </c>
      <c r="DS177" s="16">
        <f t="shared" si="1760"/>
        <v>128.37117587226521</v>
      </c>
      <c r="DT177" s="16">
        <f t="shared" si="1760"/>
        <v>131.09212115786482</v>
      </c>
      <c r="DU177" s="16">
        <f t="shared" si="1760"/>
        <v>130.27819070142311</v>
      </c>
      <c r="DV177" s="16">
        <f t="shared" si="1760"/>
        <v>127.81178189787701</v>
      </c>
      <c r="DW177" s="16">
        <f t="shared" si="1760"/>
        <v>129.69227949338804</v>
      </c>
      <c r="DX177" s="16">
        <f t="shared" si="1760"/>
        <v>130.38913284275418</v>
      </c>
      <c r="DY177" s="16">
        <f t="shared" ref="DY177:FD177" si="1761">IF(ISNUMBER(DY82),DY$97*DY82+DY$98,"")</f>
        <v>130.50653178506761</v>
      </c>
      <c r="DZ177" s="16">
        <f t="shared" si="1761"/>
        <v>130.84984576520191</v>
      </c>
      <c r="EA177" s="16">
        <f t="shared" si="1761"/>
        <v>131.36874841388976</v>
      </c>
      <c r="EB177" s="16">
        <f t="shared" si="1761"/>
        <v>130.28189584718936</v>
      </c>
      <c r="EC177" s="16">
        <f t="shared" si="1761"/>
        <v>130.23923740516267</v>
      </c>
      <c r="ED177" s="38">
        <f t="shared" si="1761"/>
        <v>131.04669293934222</v>
      </c>
      <c r="EE177" s="16">
        <f t="shared" si="1761"/>
        <v>130.40878507370905</v>
      </c>
      <c r="EF177" s="16">
        <f t="shared" si="1761"/>
        <v>131.55878002566081</v>
      </c>
      <c r="EG177" s="16">
        <f t="shared" si="1761"/>
        <v>130.80871537033676</v>
      </c>
      <c r="EH177" s="16">
        <f t="shared" si="1761"/>
        <v>131.52633498315305</v>
      </c>
      <c r="EI177" s="16">
        <f t="shared" si="1761"/>
        <v>130.78691982936718</v>
      </c>
      <c r="EJ177" s="16">
        <f t="shared" si="1761"/>
        <v>136.83509819288923</v>
      </c>
      <c r="EK177" s="16">
        <f t="shared" si="1761"/>
        <v>130.46347647863081</v>
      </c>
      <c r="EL177" s="16">
        <f t="shared" si="1761"/>
        <v>129.80663653076118</v>
      </c>
      <c r="EM177" s="16">
        <f t="shared" si="1761"/>
        <v>130.85410689532273</v>
      </c>
      <c r="EN177" s="16">
        <f t="shared" si="1761"/>
        <v>130.0812626488098</v>
      </c>
      <c r="EO177" s="16">
        <f t="shared" si="1761"/>
        <v>130.84670735647313</v>
      </c>
      <c r="EP177" s="16">
        <f t="shared" si="1761"/>
        <v>130.08529501678231</v>
      </c>
      <c r="EQ177" s="16">
        <f t="shared" si="1761"/>
        <v>130.99455025458983</v>
      </c>
      <c r="ER177" s="16">
        <f t="shared" si="1761"/>
        <v>130.3731807917907</v>
      </c>
      <c r="ES177" s="16">
        <f t="shared" si="1761"/>
        <v>130.14394914685852</v>
      </c>
      <c r="ET177" s="16">
        <f t="shared" si="1761"/>
        <v>129.90723173075963</v>
      </c>
      <c r="EU177" s="16">
        <f t="shared" si="1761"/>
        <v>130.611637409075</v>
      </c>
      <c r="EV177" s="16">
        <f t="shared" si="1761"/>
        <v>130.6620108055117</v>
      </c>
      <c r="EW177" s="16">
        <f t="shared" si="1761"/>
        <v>129.68779749415833</v>
      </c>
      <c r="EX177" s="16">
        <f t="shared" si="1761"/>
        <v>129.73292154524475</v>
      </c>
      <c r="EY177" s="16">
        <f t="shared" si="1761"/>
        <v>130.43080160285101</v>
      </c>
      <c r="EZ177" s="16">
        <f t="shared" si="1761"/>
        <v>130.01400481032033</v>
      </c>
      <c r="FA177" s="16">
        <f t="shared" si="1761"/>
        <v>129.30553391734333</v>
      </c>
      <c r="FB177" s="16">
        <f t="shared" si="1761"/>
        <v>130.01342407804481</v>
      </c>
      <c r="FC177" s="16">
        <f t="shared" si="1761"/>
        <v>127.86331908473619</v>
      </c>
      <c r="FD177" s="16">
        <f t="shared" si="1761"/>
        <v>127.12878634219449</v>
      </c>
      <c r="FE177" s="16">
        <f t="shared" ref="FE177:GJ177" si="1762">IF(ISNUMBER(FE82),FE$97*FE82+FE$98,"")</f>
        <v>130.21110692600948</v>
      </c>
      <c r="FF177" s="16">
        <f t="shared" si="1762"/>
        <v>129.53796964849599</v>
      </c>
      <c r="FG177" s="16">
        <f t="shared" si="1762"/>
        <v>131.08651639376811</v>
      </c>
      <c r="FH177" s="16">
        <f t="shared" si="1762"/>
        <v>130.45604013234001</v>
      </c>
      <c r="FI177" s="16">
        <f t="shared" si="1762"/>
        <v>130.2856335376926</v>
      </c>
      <c r="FJ177" s="16">
        <f t="shared" si="1762"/>
        <v>131.54871334120054</v>
      </c>
      <c r="FK177" s="16">
        <f t="shared" si="1762"/>
        <v>129.62112181317457</v>
      </c>
      <c r="FL177" s="47">
        <f t="shared" si="1762"/>
        <v>130.74141026055531</v>
      </c>
      <c r="FM177" s="16">
        <f t="shared" si="1762"/>
        <v>130.75818899309419</v>
      </c>
      <c r="FN177" s="16">
        <f t="shared" si="1762"/>
        <v>130.73911576199862</v>
      </c>
      <c r="FO177" s="16">
        <f t="shared" si="1762"/>
        <v>130.54016479639472</v>
      </c>
      <c r="FP177" s="16">
        <f t="shared" si="1762"/>
        <v>130.76020531149311</v>
      </c>
      <c r="FQ177" s="16">
        <f t="shared" si="1762"/>
        <v>130.76514834018286</v>
      </c>
      <c r="FR177" s="16">
        <f t="shared" si="1762"/>
        <v>129.97412971477112</v>
      </c>
      <c r="FS177" s="16">
        <f t="shared" si="1762"/>
        <v>130.47000480016331</v>
      </c>
      <c r="FT177" s="16">
        <f t="shared" si="1762"/>
        <v>130.4114123616375</v>
      </c>
      <c r="FU177" s="16">
        <f t="shared" si="1762"/>
        <v>130.96760435446538</v>
      </c>
      <c r="FV177" s="16">
        <f t="shared" si="1762"/>
        <v>130.94213630677223</v>
      </c>
      <c r="FW177" s="16">
        <f t="shared" si="1762"/>
        <v>129.81811753027552</v>
      </c>
      <c r="FX177" s="16">
        <f t="shared" si="1762"/>
        <v>130.25459472094082</v>
      </c>
      <c r="FY177" s="16">
        <f t="shared" si="1762"/>
        <v>130.32787838704991</v>
      </c>
      <c r="FZ177" s="16">
        <f t="shared" si="1762"/>
        <v>129.17714472789518</v>
      </c>
      <c r="GA177" s="16">
        <f t="shared" si="1762"/>
        <v>129.83233593494867</v>
      </c>
      <c r="GB177" s="16">
        <f t="shared" si="1762"/>
        <v>129.24208139591585</v>
      </c>
      <c r="GC177" s="16">
        <f t="shared" si="1762"/>
        <v>130.01907891527983</v>
      </c>
      <c r="GD177" s="16">
        <f t="shared" si="1762"/>
        <v>129.25243782973746</v>
      </c>
      <c r="GE177" s="16">
        <f t="shared" si="1762"/>
        <v>130.01599100858755</v>
      </c>
      <c r="GF177" s="16">
        <f t="shared" si="1762"/>
        <v>129.63663788475563</v>
      </c>
      <c r="GG177" s="16">
        <f t="shared" si="1762"/>
        <v>130.06653051182747</v>
      </c>
      <c r="GH177" s="16">
        <f t="shared" si="1762"/>
        <v>129.17678588357219</v>
      </c>
      <c r="GI177" s="16">
        <f t="shared" si="1762"/>
        <v>129.87551969374817</v>
      </c>
      <c r="GJ177" s="16">
        <f t="shared" si="1762"/>
        <v>129.46554326964986</v>
      </c>
      <c r="GK177" s="16">
        <f t="shared" ref="GK177:HP177" si="1763">IF(ISNUMBER(GK82),GK$97*GK82+GK$98,"")</f>
        <v>129.46345865371833</v>
      </c>
      <c r="GL177" s="16">
        <f t="shared" si="1763"/>
        <v>127.40382211301817</v>
      </c>
      <c r="GM177" s="16">
        <f t="shared" si="1763"/>
        <v>130.45165732758045</v>
      </c>
      <c r="GN177" s="16">
        <f t="shared" si="1763"/>
        <v>129.62178246268334</v>
      </c>
      <c r="GO177" s="16">
        <f t="shared" si="1763"/>
        <v>129.68290754387348</v>
      </c>
      <c r="GP177" s="16">
        <f t="shared" si="1763"/>
        <v>130.18298481919223</v>
      </c>
      <c r="GQ177" s="16">
        <f t="shared" si="1763"/>
        <v>129.02852134662734</v>
      </c>
      <c r="GR177" s="16">
        <f t="shared" si="1763"/>
        <v>129.71925814851772</v>
      </c>
      <c r="GS177" s="16">
        <f t="shared" si="1763"/>
        <v>130.33021074562998</v>
      </c>
      <c r="GT177" s="16">
        <f t="shared" si="1763"/>
        <v>129.69825646126037</v>
      </c>
      <c r="GU177" s="16">
        <f t="shared" si="1763"/>
        <v>130.84759763189851</v>
      </c>
      <c r="GV177" s="16">
        <f t="shared" si="1763"/>
        <v>130.10455855910189</v>
      </c>
      <c r="GW177" s="16">
        <f t="shared" si="1763"/>
        <v>130.81157723860352</v>
      </c>
      <c r="GX177" s="16">
        <f t="shared" si="1763"/>
        <v>130.08046563434846</v>
      </c>
      <c r="GY177" s="16">
        <f t="shared" si="1763"/>
        <v>129.70832697245268</v>
      </c>
      <c r="GZ177" s="16">
        <f t="shared" si="1763"/>
        <v>129.05684983710654</v>
      </c>
      <c r="HA177" s="16">
        <f t="shared" si="1763"/>
        <v>130.09122817089644</v>
      </c>
      <c r="HB177" s="16">
        <f t="shared" si="1763"/>
        <v>129.3374159084502</v>
      </c>
      <c r="HC177" s="16">
        <f t="shared" si="1763"/>
        <v>130.24575362646283</v>
      </c>
      <c r="HD177" s="16">
        <f t="shared" si="1763"/>
        <v>129.63045088408106</v>
      </c>
      <c r="HE177" s="16">
        <f t="shared" si="1763"/>
        <v>129.50896814906028</v>
      </c>
      <c r="HF177" s="16">
        <f t="shared" si="1763"/>
        <v>129.26446854384216</v>
      </c>
      <c r="HG177" s="16">
        <f t="shared" si="1763"/>
        <v>129.96174615796571</v>
      </c>
      <c r="HH177" s="16">
        <f t="shared" si="1763"/>
        <v>129.02763232541014</v>
      </c>
      <c r="HI177" s="16">
        <f t="shared" si="1763"/>
        <v>129.07211299640915</v>
      </c>
      <c r="HJ177" s="16">
        <f t="shared" si="1763"/>
        <v>129.76372492740688</v>
      </c>
      <c r="HK177" s="16">
        <f t="shared" si="1763"/>
        <v>129.32883413684954</v>
      </c>
      <c r="HL177" s="16">
        <f t="shared" si="1763"/>
        <v>128.62482462837031</v>
      </c>
      <c r="HM177" s="16">
        <f t="shared" si="1763"/>
        <v>129.32702697507648</v>
      </c>
      <c r="HN177" s="16">
        <f t="shared" si="1763"/>
        <v>127.16750325131898</v>
      </c>
      <c r="HO177" s="16">
        <f t="shared" si="1763"/>
        <v>126.43486196502171</v>
      </c>
      <c r="HP177" s="16">
        <f t="shared" si="1763"/>
        <v>130.37246691460112</v>
      </c>
      <c r="HQ177" s="16">
        <f t="shared" ref="HQ177:IV177" si="1764">IF(ISNUMBER(HQ82),HQ$97*HQ82+HQ$98,"")</f>
        <v>129.74794404471146</v>
      </c>
      <c r="HR177" s="16">
        <f t="shared" si="1764"/>
        <v>129.50080009679613</v>
      </c>
      <c r="HS177" s="16">
        <f t="shared" si="1764"/>
        <v>128.83262346470559</v>
      </c>
      <c r="HT177" s="16">
        <f t="shared" si="1764"/>
        <v>129.5659706466767</v>
      </c>
      <c r="HU177" s="16">
        <f t="shared" si="1764"/>
        <v>128.90664245954571</v>
      </c>
      <c r="HV177" s="16">
        <f t="shared" si="1764"/>
        <v>130.0140243885817</v>
      </c>
      <c r="HW177" s="16">
        <f t="shared" si="1764"/>
        <v>129.2541756202736</v>
      </c>
      <c r="HX177" s="16">
        <f t="shared" si="1764"/>
        <v>129.72463114987414</v>
      </c>
      <c r="HY177" s="16">
        <f t="shared" si="1764"/>
        <v>129.7216598224436</v>
      </c>
      <c r="HZ177" s="16">
        <f t="shared" si="1764"/>
        <v>130.2694863461536</v>
      </c>
      <c r="IA177" s="16">
        <f t="shared" si="1764"/>
        <v>130.24580315146261</v>
      </c>
      <c r="IB177" s="16">
        <f t="shared" si="1764"/>
        <v>129.06912906904495</v>
      </c>
      <c r="IC177" s="16">
        <f t="shared" si="1764"/>
        <v>129.50211345185244</v>
      </c>
      <c r="ID177" s="16">
        <f t="shared" si="1764"/>
        <v>129.62568380611106</v>
      </c>
      <c r="IE177" s="16">
        <f t="shared" si="1764"/>
        <v>128.43268069705914</v>
      </c>
      <c r="IF177" s="16">
        <f t="shared" si="1764"/>
        <v>129.0760163328188</v>
      </c>
      <c r="IG177" s="16">
        <f t="shared" si="1764"/>
        <v>128.4892256764528</v>
      </c>
      <c r="IH177" s="16">
        <f t="shared" si="1764"/>
        <v>129.25502818023898</v>
      </c>
      <c r="II177" s="16">
        <f t="shared" si="1764"/>
        <v>128.50013746237306</v>
      </c>
      <c r="IJ177" s="16">
        <f t="shared" si="1764"/>
        <v>129.25374576153334</v>
      </c>
      <c r="IK177" s="16">
        <f t="shared" si="1764"/>
        <v>128.90373236593402</v>
      </c>
      <c r="IL177" s="16">
        <f t="shared" si="1764"/>
        <v>129.31267123390086</v>
      </c>
      <c r="IM177" s="16">
        <f t="shared" si="1764"/>
        <v>128.43366082742818</v>
      </c>
      <c r="IN177" s="16">
        <f t="shared" si="1764"/>
        <v>129.12036742109024</v>
      </c>
      <c r="IO177" s="16">
        <f t="shared" si="1764"/>
        <v>128.90373236593402</v>
      </c>
      <c r="IP177" s="16">
        <f t="shared" si="1764"/>
        <v>129.31267123390086</v>
      </c>
      <c r="IQ177" s="16">
        <f t="shared" si="1764"/>
        <v>126.85858440743269</v>
      </c>
      <c r="IR177" s="16">
        <f t="shared" si="1764"/>
        <v>129.80991912127467</v>
      </c>
      <c r="IS177" s="16">
        <f t="shared" si="1764"/>
        <v>128.94583949007921</v>
      </c>
      <c r="IT177" s="16">
        <f t="shared" si="1764"/>
        <v>129.00257019903046</v>
      </c>
      <c r="IU177" s="16">
        <f t="shared" si="1764"/>
        <v>129.50122688724466</v>
      </c>
      <c r="IV177" s="16">
        <f t="shared" si="1764"/>
        <v>128.29460717992029</v>
      </c>
      <c r="IW177" s="16">
        <f t="shared" ref="IW177:KB177" si="1765">IF(ISNUMBER(IW82),IW$97*IW82+IW$98,"")</f>
        <v>128.97105887179063</v>
      </c>
      <c r="IX177" s="16">
        <f t="shared" si="1765"/>
        <v>129.65286706858129</v>
      </c>
      <c r="IY177" s="16">
        <f t="shared" si="1765"/>
        <v>129.03435995623292</v>
      </c>
      <c r="IZ177" s="16">
        <f t="shared" si="1765"/>
        <v>130.16867658958228</v>
      </c>
      <c r="JA177" s="16">
        <f t="shared" si="1765"/>
        <v>129.43866543535435</v>
      </c>
      <c r="JB177" s="16">
        <f t="shared" si="1765"/>
        <v>130.13399824519573</v>
      </c>
      <c r="JC177" s="16">
        <f t="shared" si="1765"/>
        <v>129.41468885869338</v>
      </c>
      <c r="JD177" s="16">
        <f t="shared" si="1765"/>
        <v>128.96970756962614</v>
      </c>
      <c r="JE177" s="16">
        <f t="shared" si="1765"/>
        <v>128.33141090525288</v>
      </c>
      <c r="JF177" s="16">
        <f t="shared" si="1765"/>
        <v>129.35581565786742</v>
      </c>
      <c r="JG177" s="16">
        <f t="shared" si="1765"/>
        <v>128.61362364093321</v>
      </c>
      <c r="JH177" s="16">
        <f t="shared" si="1765"/>
        <v>129.55559738453641</v>
      </c>
      <c r="JI177" s="16">
        <f t="shared" si="1765"/>
        <v>128.95323807178724</v>
      </c>
      <c r="JJ177" s="16">
        <f t="shared" si="1765"/>
        <v>128.78667854582784</v>
      </c>
      <c r="JK177" s="16">
        <f t="shared" si="1765"/>
        <v>128.53441701927525</v>
      </c>
      <c r="JL177" s="16">
        <f t="shared" si="1765"/>
        <v>129.21676512166039</v>
      </c>
      <c r="JM177" s="16">
        <f t="shared" si="1765"/>
        <v>128.2953885660375</v>
      </c>
      <c r="JN177" s="16">
        <f t="shared" si="1765"/>
        <v>128.33989744008852</v>
      </c>
      <c r="JO177" s="16">
        <f t="shared" si="1765"/>
        <v>129.01716000252452</v>
      </c>
      <c r="JP177" s="16">
        <f t="shared" si="1765"/>
        <v>128.78667854582784</v>
      </c>
      <c r="JQ177" s="16">
        <f t="shared" si="1765"/>
        <v>128.53441701927525</v>
      </c>
      <c r="JR177" s="16">
        <f t="shared" si="1765"/>
        <v>129.21676512166039</v>
      </c>
      <c r="JS177" s="16">
        <f t="shared" si="1765"/>
        <v>126.64981662555209</v>
      </c>
      <c r="JT177" s="16">
        <f t="shared" si="1765"/>
        <v>125.93557925556611</v>
      </c>
      <c r="JU177" s="16">
        <f t="shared" si="1765"/>
        <v>129.74614007603788</v>
      </c>
      <c r="JV177" s="16">
        <f t="shared" si="1765"/>
        <v>129.13561060301029</v>
      </c>
      <c r="JW177" s="16">
        <f t="shared" si="1765"/>
        <v>128.83905411040109</v>
      </c>
      <c r="JX177" s="16">
        <f t="shared" si="1765"/>
        <v>128.18568253448794</v>
      </c>
      <c r="JY177" s="16">
        <f t="shared" si="1765"/>
        <v>128.8998196693326</v>
      </c>
      <c r="JZ177" s="16">
        <f t="shared" si="1765"/>
        <v>128.25497261452009</v>
      </c>
      <c r="KA177" s="16">
        <f t="shared" si="1765"/>
        <v>129.35317626411955</v>
      </c>
      <c r="KB177" s="16">
        <f t="shared" si="1765"/>
        <v>128.60627371959913</v>
      </c>
      <c r="LE177" s="23"/>
    </row>
    <row r="178" spans="1:317" x14ac:dyDescent="0.25">
      <c r="A178" s="66"/>
      <c r="B178" s="20">
        <v>116.8</v>
      </c>
      <c r="D178" s="9" t="s">
        <v>7</v>
      </c>
      <c r="E178" s="5">
        <v>9</v>
      </c>
      <c r="F178" s="16">
        <f t="shared" ref="F178:U178" si="1766">IF(ISNUMBER(F83),F$97*F83+F$98,"")</f>
        <v>120.12418694849316</v>
      </c>
      <c r="G178" s="16">
        <f t="shared" si="1766"/>
        <v>118.53351511250044</v>
      </c>
      <c r="H178" s="16">
        <f t="shared" ref="H178:I178" si="1767">IF(ISNUMBER(H83),H$97*H83+H$98,"")</f>
        <v>117.32417036021997</v>
      </c>
      <c r="I178" s="16">
        <f t="shared" si="1767"/>
        <v>115.59912540324102</v>
      </c>
      <c r="J178" s="16">
        <f t="shared" si="1766"/>
        <v>117.41706260337853</v>
      </c>
      <c r="K178" s="16">
        <f t="shared" si="1766"/>
        <v>115.67704975075375</v>
      </c>
      <c r="L178" s="16">
        <f t="shared" si="1766"/>
        <v>117.43731551877076</v>
      </c>
      <c r="M178" s="16">
        <f t="shared" si="1766"/>
        <v>115.69814367873064</v>
      </c>
      <c r="N178" s="16">
        <f t="shared" si="1766"/>
        <v>115.80127194172846</v>
      </c>
      <c r="O178" s="16">
        <f t="shared" si="1766"/>
        <v>114.05431019332697</v>
      </c>
      <c r="P178" s="16">
        <f t="shared" si="1766"/>
        <v>116.50716884720848</v>
      </c>
      <c r="Q178" s="16">
        <f t="shared" si="1766"/>
        <v>114.87131063695492</v>
      </c>
      <c r="R178" s="16">
        <f t="shared" si="1766"/>
        <v>115.10363781085459</v>
      </c>
      <c r="S178" s="16">
        <f t="shared" si="1766"/>
        <v>113.33971578332722</v>
      </c>
      <c r="T178" s="16">
        <f t="shared" si="1766"/>
        <v>116.08620825919486</v>
      </c>
      <c r="U178" s="16">
        <f t="shared" si="1766"/>
        <v>114.41648015920065</v>
      </c>
      <c r="V178" s="16">
        <f t="shared" si="1690"/>
        <v>116.03576765929503</v>
      </c>
      <c r="W178" s="16">
        <f t="shared" ref="W178:BM178" si="1768">IF(ISNUMBER(W83),W$97*W83+W$98,"")</f>
        <v>116.28070618968232</v>
      </c>
      <c r="X178" s="16">
        <f t="shared" si="1768"/>
        <v>116.13887871420651</v>
      </c>
      <c r="Y178" s="16">
        <f t="shared" si="1768"/>
        <v>116.56328974984694</v>
      </c>
      <c r="Z178" s="16">
        <f t="shared" si="1768"/>
        <v>112.14618903820624</v>
      </c>
      <c r="AA178" s="16">
        <f t="shared" si="1768"/>
        <v>115.23798661366506</v>
      </c>
      <c r="AB178" s="16">
        <f t="shared" si="1768"/>
        <v>116.5343305465457</v>
      </c>
      <c r="AC178" s="16">
        <f t="shared" si="1768"/>
        <v>115.32693857551864</v>
      </c>
      <c r="AD178" s="16">
        <f t="shared" si="1768"/>
        <v>116.51071206718831</v>
      </c>
      <c r="AE178" s="16">
        <f t="shared" si="1768"/>
        <v>116.49677416393806</v>
      </c>
      <c r="AF178" s="16">
        <f t="shared" si="1768"/>
        <v>116.3183464463671</v>
      </c>
      <c r="AG178" s="16">
        <f t="shared" si="1768"/>
        <v>115.51071745516211</v>
      </c>
      <c r="AH178" s="16">
        <f t="shared" si="1768"/>
        <v>115.59929979970786</v>
      </c>
      <c r="AI178" s="16">
        <f t="shared" si="1768"/>
        <v>115.62957630350482</v>
      </c>
      <c r="AJ178" s="16">
        <f t="shared" si="1768"/>
        <v>115.74118117721666</v>
      </c>
      <c r="AK178" s="16">
        <f t="shared" si="1768"/>
        <v>114.33945137616995</v>
      </c>
      <c r="AL178" s="16">
        <f t="shared" si="1768"/>
        <v>115.1539964352653</v>
      </c>
      <c r="AM178" s="16">
        <f t="shared" si="1768"/>
        <v>114.35684744230268</v>
      </c>
      <c r="AN178" s="16">
        <f t="shared" si="1768"/>
        <v>115.22376303853605</v>
      </c>
      <c r="AO178" s="16">
        <f t="shared" si="1768"/>
        <v>114.35133740549006</v>
      </c>
      <c r="AP178" s="16">
        <f t="shared" si="1768"/>
        <v>115.21738970403838</v>
      </c>
      <c r="AQ178" s="16">
        <f t="shared" si="1768"/>
        <v>114.21673889058066</v>
      </c>
      <c r="AR178" s="16">
        <f t="shared" si="1768"/>
        <v>115.1393474383614</v>
      </c>
      <c r="AS178" s="16">
        <f t="shared" si="1768"/>
        <v>114.06821330737348</v>
      </c>
      <c r="AT178" s="16">
        <f t="shared" si="1768"/>
        <v>114.68904004486672</v>
      </c>
      <c r="AU178" s="16">
        <f t="shared" si="1768"/>
        <v>115.19248944970174</v>
      </c>
      <c r="AV178" s="16">
        <f t="shared" si="1768"/>
        <v>115.25150241810245</v>
      </c>
      <c r="AW178" s="16">
        <f t="shared" si="1768"/>
        <v>117.62062278953334</v>
      </c>
      <c r="AX178" s="16">
        <f t="shared" si="1768"/>
        <v>116.5158228213906</v>
      </c>
      <c r="AY178" s="16">
        <f t="shared" si="1768"/>
        <v>115.96713222992175</v>
      </c>
      <c r="AZ178" s="16">
        <f t="shared" si="1768"/>
        <v>115.92114096822299</v>
      </c>
      <c r="BA178" s="16">
        <f t="shared" si="1768"/>
        <v>116.07802245245912</v>
      </c>
      <c r="BB178" s="16">
        <f t="shared" si="1768"/>
        <v>116.0356177923623</v>
      </c>
      <c r="BC178" s="16">
        <f t="shared" si="1768"/>
        <v>116.09022669469061</v>
      </c>
      <c r="BD178" s="16">
        <f t="shared" si="1768"/>
        <v>116.141164437697</v>
      </c>
      <c r="BE178" s="16">
        <f t="shared" si="1768"/>
        <v>116.18978765951587</v>
      </c>
      <c r="BF178" s="16">
        <f t="shared" si="1768"/>
        <v>116.23772256199767</v>
      </c>
      <c r="BG178" s="16">
        <f t="shared" si="1768"/>
        <v>116.27992502509022</v>
      </c>
      <c r="BH178" s="16">
        <f t="shared" si="1768"/>
        <v>116.32124159587819</v>
      </c>
      <c r="BI178" s="16">
        <f t="shared" si="1768"/>
        <v>116.35991931025384</v>
      </c>
      <c r="BJ178" s="16">
        <f t="shared" si="1768"/>
        <v>116.39333245405859</v>
      </c>
      <c r="BK178" s="16">
        <f t="shared" si="1768"/>
        <v>116.42495591348231</v>
      </c>
      <c r="BL178" s="16">
        <f t="shared" si="1768"/>
        <v>116.45028248317422</v>
      </c>
      <c r="BM178" s="16">
        <f t="shared" si="1768"/>
        <v>116.47171265921399</v>
      </c>
      <c r="BN178" s="16"/>
      <c r="BO178" s="16"/>
      <c r="BP178" s="16"/>
      <c r="BQ178" s="16">
        <f t="shared" ref="BQ178:CB178" si="1769">IF(ISNUMBER(BQ83),BQ$97*BQ83+BQ$98,"")</f>
        <v>114.68904004486672</v>
      </c>
      <c r="BR178" s="16">
        <f t="shared" si="1769"/>
        <v>114.79716066843491</v>
      </c>
      <c r="BS178" s="16">
        <f t="shared" si="1769"/>
        <v>114.90770494714394</v>
      </c>
      <c r="BT178" s="16">
        <f t="shared" si="1769"/>
        <v>115.02468250114214</v>
      </c>
      <c r="BU178" s="16">
        <f t="shared" si="1769"/>
        <v>115.14374961671916</v>
      </c>
      <c r="BV178" s="16">
        <f t="shared" si="1769"/>
        <v>115.27025550778467</v>
      </c>
      <c r="BW178" s="16">
        <f t="shared" si="1769"/>
        <v>115.40004732363462</v>
      </c>
      <c r="BX178" s="16">
        <f t="shared" si="1769"/>
        <v>115.5346007277322</v>
      </c>
      <c r="BY178" s="16">
        <f t="shared" si="1769"/>
        <v>115.67260665120244</v>
      </c>
      <c r="BZ178" s="16">
        <f t="shared" si="1769"/>
        <v>115.8152734624166</v>
      </c>
      <c r="CA178" s="16">
        <f t="shared" si="1769"/>
        <v>115.961450713655</v>
      </c>
      <c r="CB178" s="16">
        <f t="shared" si="1769"/>
        <v>116.10903866366662</v>
      </c>
      <c r="CC178" s="16"/>
      <c r="CD178" s="16"/>
      <c r="CE178" s="16">
        <f t="shared" ref="CE178:CP178" si="1770">IF(ISNUMBER(CE83),CE$97*CE83+CE$98,"")</f>
        <v>115.52332338972673</v>
      </c>
      <c r="CF178" s="16">
        <f t="shared" si="1770"/>
        <v>115.58985119736508</v>
      </c>
      <c r="CG178" s="16">
        <f t="shared" si="1770"/>
        <v>115.65519403509509</v>
      </c>
      <c r="CH178" s="16">
        <f t="shared" si="1770"/>
        <v>115.71937752357893</v>
      </c>
      <c r="CI178" s="16">
        <f t="shared" si="1770"/>
        <v>115.78380598429052</v>
      </c>
      <c r="CJ178" s="16">
        <f t="shared" si="1770"/>
        <v>115.84651920237732</v>
      </c>
      <c r="CK178" s="16">
        <f t="shared" si="1770"/>
        <v>115.90906965367483</v>
      </c>
      <c r="CL178" s="16">
        <f t="shared" si="1770"/>
        <v>115.96803577250077</v>
      </c>
      <c r="CM178" s="16">
        <f t="shared" si="1770"/>
        <v>116.02837328553642</v>
      </c>
      <c r="CN178" s="16">
        <f t="shared" si="1770"/>
        <v>116.08573047063624</v>
      </c>
      <c r="CO178" s="16">
        <f t="shared" si="1770"/>
        <v>116.13985590134982</v>
      </c>
      <c r="CP178" s="16">
        <f t="shared" si="1770"/>
        <v>116.1902678325649</v>
      </c>
      <c r="CQ178" s="16"/>
      <c r="CR178" s="16"/>
      <c r="CS178" s="16">
        <f t="shared" ref="CS178:DX178" si="1771">IF(ISNUMBER(CS83),CS$97*CS83+CS$98,"")</f>
        <v>116.02284260862362</v>
      </c>
      <c r="CT178" s="16">
        <f t="shared" si="1771"/>
        <v>114.81210114844349</v>
      </c>
      <c r="CU178" s="16">
        <f t="shared" si="1771"/>
        <v>116.81567423232833</v>
      </c>
      <c r="CV178" s="16">
        <f t="shared" si="1771"/>
        <v>116.28070618968232</v>
      </c>
      <c r="CW178" s="16">
        <f t="shared" si="1771"/>
        <v>115.1393474383614</v>
      </c>
      <c r="CX178" s="16">
        <f t="shared" si="1771"/>
        <v>117.62062278953334</v>
      </c>
      <c r="CY178" s="16">
        <f t="shared" si="1771"/>
        <v>116.25795500519305</v>
      </c>
      <c r="CZ178" s="16">
        <f t="shared" si="1771"/>
        <v>114.86069185976451</v>
      </c>
      <c r="DA178" s="16">
        <f t="shared" si="1771"/>
        <v>117.58151208492606</v>
      </c>
      <c r="DB178" s="16">
        <f t="shared" si="1771"/>
        <v>116.10823114287797</v>
      </c>
      <c r="DC178" s="16">
        <f t="shared" si="1771"/>
        <v>114.81428668572563</v>
      </c>
      <c r="DD178" s="16">
        <f t="shared" si="1771"/>
        <v>117.11757624865072</v>
      </c>
      <c r="DE178" s="16">
        <f t="shared" si="1771"/>
        <v>116.2279484686596</v>
      </c>
      <c r="DF178" s="16">
        <f t="shared" si="1771"/>
        <v>114.92289781758799</v>
      </c>
      <c r="DG178" s="16">
        <f t="shared" si="1771"/>
        <v>117.58244475724189</v>
      </c>
      <c r="DH178" s="16">
        <f t="shared" si="1771"/>
        <v>116.22115466910876</v>
      </c>
      <c r="DI178" s="16">
        <f t="shared" si="1771"/>
        <v>115.33564042851404</v>
      </c>
      <c r="DJ178" s="16">
        <f t="shared" si="1771"/>
        <v>117.12336204388224</v>
      </c>
      <c r="DK178" s="16">
        <f t="shared" si="1771"/>
        <v>116.29942170137377</v>
      </c>
      <c r="DL178" s="16">
        <f t="shared" si="1771"/>
        <v>115.01295505613525</v>
      </c>
      <c r="DM178" s="16">
        <f t="shared" si="1771"/>
        <v>117.45746787026617</v>
      </c>
      <c r="DN178" s="16">
        <f t="shared" si="1771"/>
        <v>116.1938042619913</v>
      </c>
      <c r="DO178" s="16">
        <f t="shared" si="1771"/>
        <v>115.02091307044978</v>
      </c>
      <c r="DP178" s="16">
        <f t="shared" si="1771"/>
        <v>117.0381638135339</v>
      </c>
      <c r="DQ178" s="16">
        <f t="shared" si="1771"/>
        <v>116.31465274064593</v>
      </c>
      <c r="DR178" s="16">
        <f t="shared" si="1771"/>
        <v>115.01841991140635</v>
      </c>
      <c r="DS178" s="16">
        <f t="shared" si="1771"/>
        <v>117.70831217001863</v>
      </c>
      <c r="DT178" s="16">
        <f t="shared" si="1771"/>
        <v>116.27594731872119</v>
      </c>
      <c r="DU178" s="16">
        <f t="shared" si="1771"/>
        <v>114.88783312552802</v>
      </c>
      <c r="DV178" s="16">
        <f t="shared" si="1771"/>
        <v>117.595539723546</v>
      </c>
      <c r="DW178" s="16">
        <f t="shared" si="1771"/>
        <v>114.30517407594641</v>
      </c>
      <c r="DX178" s="16">
        <f t="shared" si="1771"/>
        <v>115.15920914657978</v>
      </c>
      <c r="DY178" s="16">
        <f t="shared" ref="DY178:FD178" si="1772">IF(ISNUMBER(DY83),DY$97*DY83+DY$98,"")</f>
        <v>115.21333136034411</v>
      </c>
      <c r="DZ178" s="16">
        <f t="shared" si="1772"/>
        <v>116.20254118448187</v>
      </c>
      <c r="EA178" s="16">
        <f t="shared" si="1772"/>
        <v>116.51891006772917</v>
      </c>
      <c r="EB178" s="16">
        <f t="shared" si="1772"/>
        <v>114.89357791486482</v>
      </c>
      <c r="EC178" s="16">
        <f t="shared" si="1772"/>
        <v>114.82825609180767</v>
      </c>
      <c r="ED178" s="38">
        <f t="shared" si="1772"/>
        <v>116.33674084915648</v>
      </c>
      <c r="EE178" s="16">
        <f t="shared" si="1772"/>
        <v>115.55088847174437</v>
      </c>
      <c r="EF178" s="16">
        <f t="shared" si="1772"/>
        <v>116.55880307067349</v>
      </c>
      <c r="EG178" s="16">
        <f t="shared" si="1772"/>
        <v>115.72830228110261</v>
      </c>
      <c r="EH178" s="16">
        <f t="shared" si="1772"/>
        <v>116.55022925080398</v>
      </c>
      <c r="EI178" s="16">
        <f t="shared" si="1772"/>
        <v>115.71966049119995</v>
      </c>
      <c r="EJ178" s="16">
        <f t="shared" si="1772"/>
        <v>116.37679192023504</v>
      </c>
      <c r="EK178" s="16">
        <f t="shared" si="1772"/>
        <v>115.53197505603272</v>
      </c>
      <c r="EL178" s="16">
        <f t="shared" si="1772"/>
        <v>114.72634272255823</v>
      </c>
      <c r="EM178" s="16">
        <f t="shared" si="1772"/>
        <v>115.60681212643134</v>
      </c>
      <c r="EN178" s="16">
        <f t="shared" si="1772"/>
        <v>114.75297307173282</v>
      </c>
      <c r="EO178" s="16">
        <f t="shared" si="1772"/>
        <v>115.64420159696984</v>
      </c>
      <c r="EP178" s="16">
        <f t="shared" si="1772"/>
        <v>114.79130975283317</v>
      </c>
      <c r="EQ178" s="16">
        <f t="shared" si="1772"/>
        <v>115.77208957036274</v>
      </c>
      <c r="ER178" s="16">
        <f t="shared" si="1772"/>
        <v>114.99991241769375</v>
      </c>
      <c r="ES178" s="16">
        <f t="shared" si="1772"/>
        <v>114.02039209207825</v>
      </c>
      <c r="ET178" s="16">
        <f t="shared" si="1772"/>
        <v>113.79987468935025</v>
      </c>
      <c r="EU178" s="16">
        <f t="shared" si="1772"/>
        <v>114.67169046769811</v>
      </c>
      <c r="EV178" s="16">
        <f t="shared" si="1772"/>
        <v>114.81465510821961</v>
      </c>
      <c r="EW178" s="16">
        <f t="shared" si="1772"/>
        <v>114.17643876702481</v>
      </c>
      <c r="EX178" s="16">
        <f t="shared" si="1772"/>
        <v>114.2874888141563</v>
      </c>
      <c r="EY178" s="16">
        <f t="shared" si="1772"/>
        <v>115.14384830051559</v>
      </c>
      <c r="EZ178" s="16">
        <f t="shared" si="1772"/>
        <v>115.19929225177562</v>
      </c>
      <c r="FA178" s="16">
        <f t="shared" si="1772"/>
        <v>114.4039673081559</v>
      </c>
      <c r="FB178" s="16">
        <f t="shared" si="1772"/>
        <v>115.26113957237702</v>
      </c>
      <c r="FC178" s="16">
        <f t="shared" si="1772"/>
        <v>117.74337788969289</v>
      </c>
      <c r="FD178" s="16">
        <f t="shared" si="1772"/>
        <v>116.93747317161338</v>
      </c>
      <c r="FE178" s="16">
        <f t="shared" ref="FE178:GJ178" si="1773">IF(ISNUMBER(FE83),FE$97*FE83+FE$98,"")</f>
        <v>116.00993382609022</v>
      </c>
      <c r="FF178" s="16">
        <f t="shared" si="1773"/>
        <v>115.19804950692276</v>
      </c>
      <c r="FG178" s="16">
        <f t="shared" si="1773"/>
        <v>116.58200502158282</v>
      </c>
      <c r="FH178" s="16">
        <f t="shared" si="1773"/>
        <v>115.80755388593693</v>
      </c>
      <c r="FI178" s="16">
        <f t="shared" si="1773"/>
        <v>115.96146005520794</v>
      </c>
      <c r="FJ178" s="16">
        <f t="shared" si="1773"/>
        <v>114.07800212483414</v>
      </c>
      <c r="FK178" s="16">
        <f t="shared" si="1773"/>
        <v>115.1572249351135</v>
      </c>
      <c r="FL178" s="47">
        <f t="shared" si="1773"/>
        <v>116.11292262860238</v>
      </c>
      <c r="FM178" s="16">
        <f t="shared" si="1773"/>
        <v>116.11859757615611</v>
      </c>
      <c r="FN178" s="16">
        <f t="shared" si="1773"/>
        <v>116.11092526268706</v>
      </c>
      <c r="FO178" s="16">
        <f t="shared" si="1773"/>
        <v>116.03987000639572</v>
      </c>
      <c r="FP178" s="16">
        <f t="shared" si="1773"/>
        <v>116.11900497211472</v>
      </c>
      <c r="FQ178" s="16">
        <f t="shared" si="1773"/>
        <v>116.12175910048163</v>
      </c>
      <c r="FR178" s="16">
        <f t="shared" si="1773"/>
        <v>115.26356431514162</v>
      </c>
      <c r="FS178" s="16">
        <f t="shared" si="1773"/>
        <v>116.03261369014659</v>
      </c>
      <c r="FT178" s="16">
        <f t="shared" si="1773"/>
        <v>116.24822963193688</v>
      </c>
      <c r="FU178" s="16">
        <f t="shared" si="1773"/>
        <v>116.4903754313365</v>
      </c>
      <c r="FV178" s="16">
        <f t="shared" si="1773"/>
        <v>116.47243514662505</v>
      </c>
      <c r="FW178" s="16">
        <f t="shared" si="1773"/>
        <v>115.47346427039531</v>
      </c>
      <c r="FX178" s="16">
        <f t="shared" si="1773"/>
        <v>115.59821343738929</v>
      </c>
      <c r="FY178" s="16">
        <f t="shared" si="1773"/>
        <v>115.70200312563924</v>
      </c>
      <c r="FZ178" s="16">
        <f t="shared" si="1773"/>
        <v>114.37334606117452</v>
      </c>
      <c r="GA178" s="16">
        <f t="shared" si="1773"/>
        <v>115.17139698105433</v>
      </c>
      <c r="GB178" s="16">
        <f t="shared" si="1773"/>
        <v>114.39708227398933</v>
      </c>
      <c r="GC178" s="16">
        <f t="shared" si="1773"/>
        <v>115.24524768229224</v>
      </c>
      <c r="GD178" s="16">
        <f t="shared" si="1773"/>
        <v>114.39082373313263</v>
      </c>
      <c r="GE178" s="16">
        <f t="shared" si="1773"/>
        <v>115.23761294864059</v>
      </c>
      <c r="GF178" s="16">
        <f t="shared" si="1773"/>
        <v>114.12265656166537</v>
      </c>
      <c r="GG178" s="16">
        <f t="shared" si="1773"/>
        <v>114.71224552312763</v>
      </c>
      <c r="GH178" s="16">
        <f t="shared" si="1773"/>
        <v>114.25677395922095</v>
      </c>
      <c r="GI178" s="16">
        <f t="shared" si="1773"/>
        <v>115.16172138298981</v>
      </c>
      <c r="GJ178" s="16">
        <f t="shared" si="1773"/>
        <v>115.20288870327292</v>
      </c>
      <c r="GK178" s="16">
        <f t="shared" ref="GK178:HP178" si="1774">IF(ISNUMBER(GK83),GK$97*GK83+GK$98,"")</f>
        <v>115.25311914243865</v>
      </c>
      <c r="GL178" s="16">
        <f t="shared" si="1774"/>
        <v>117.74482704199336</v>
      </c>
      <c r="GM178" s="16">
        <f t="shared" si="1774"/>
        <v>116.49749088286723</v>
      </c>
      <c r="GN178" s="16">
        <f t="shared" si="1774"/>
        <v>115.9904994791458</v>
      </c>
      <c r="GO178" s="16">
        <f t="shared" si="1774"/>
        <v>115.93385513993081</v>
      </c>
      <c r="GP178" s="16">
        <f t="shared" si="1774"/>
        <v>116.08478368561015</v>
      </c>
      <c r="GQ178" s="16">
        <f t="shared" si="1774"/>
        <v>114.28900885402652</v>
      </c>
      <c r="GR178" s="16">
        <f t="shared" si="1774"/>
        <v>115.12927645331642</v>
      </c>
      <c r="GS178" s="16">
        <f t="shared" si="1774"/>
        <v>116.25991901445222</v>
      </c>
      <c r="GT178" s="16">
        <f t="shared" si="1774"/>
        <v>115.48855703280296</v>
      </c>
      <c r="GU178" s="16">
        <f t="shared" si="1774"/>
        <v>116.48938419489883</v>
      </c>
      <c r="GV178" s="16">
        <f t="shared" si="1774"/>
        <v>115.67568333331222</v>
      </c>
      <c r="GW178" s="16">
        <f t="shared" si="1774"/>
        <v>116.4773435462229</v>
      </c>
      <c r="GX178" s="16">
        <f t="shared" si="1774"/>
        <v>115.6640221714822</v>
      </c>
      <c r="GY178" s="16">
        <f t="shared" si="1774"/>
        <v>115.44783383512674</v>
      </c>
      <c r="GZ178" s="16">
        <f t="shared" si="1774"/>
        <v>114.65643790769747</v>
      </c>
      <c r="HA178" s="16">
        <f t="shared" si="1774"/>
        <v>115.56132097443731</v>
      </c>
      <c r="HB178" s="16">
        <f t="shared" si="1774"/>
        <v>114.72527739728443</v>
      </c>
      <c r="HC178" s="16">
        <f t="shared" si="1774"/>
        <v>115.68795446106131</v>
      </c>
      <c r="HD178" s="16">
        <f t="shared" si="1774"/>
        <v>114.93048550520059</v>
      </c>
      <c r="HE178" s="16">
        <f t="shared" si="1774"/>
        <v>114.02450153368845</v>
      </c>
      <c r="HF178" s="16">
        <f t="shared" si="1774"/>
        <v>113.78746849868048</v>
      </c>
      <c r="HG178" s="16">
        <f t="shared" si="1774"/>
        <v>114.64560960982746</v>
      </c>
      <c r="HH178" s="16">
        <f t="shared" si="1774"/>
        <v>114.16619647465571</v>
      </c>
      <c r="HI178" s="16">
        <f t="shared" si="1774"/>
        <v>114.27645411562891</v>
      </c>
      <c r="HJ178" s="16">
        <f t="shared" si="1774"/>
        <v>115.11890124689005</v>
      </c>
      <c r="HK178" s="16">
        <f t="shared" si="1774"/>
        <v>115.16142837540968</v>
      </c>
      <c r="HL178" s="16">
        <f t="shared" si="1774"/>
        <v>114.3708988134499</v>
      </c>
      <c r="HM178" s="16">
        <f t="shared" si="1774"/>
        <v>115.21434335973689</v>
      </c>
      <c r="HN178" s="16">
        <f t="shared" si="1774"/>
        <v>117.83420880355521</v>
      </c>
      <c r="HO178" s="16">
        <f t="shared" si="1774"/>
        <v>117.04419251059635</v>
      </c>
      <c r="HP178" s="16">
        <f t="shared" si="1774"/>
        <v>116.52080735518368</v>
      </c>
      <c r="HQ178" s="16">
        <f t="shared" ref="HQ178:IV178" si="1775">IF(ISNUMBER(HQ83),HQ$97*HQ83+HQ$98,"")</f>
        <v>115.76119356673789</v>
      </c>
      <c r="HR178" s="16">
        <f t="shared" si="1775"/>
        <v>115.99004904007234</v>
      </c>
      <c r="HS178" s="16">
        <f t="shared" si="1775"/>
        <v>115.19256120079733</v>
      </c>
      <c r="HT178" s="16">
        <f t="shared" si="1775"/>
        <v>115.93058810870846</v>
      </c>
      <c r="HU178" s="16">
        <f t="shared" si="1775"/>
        <v>115.14091040710147</v>
      </c>
      <c r="HV178" s="16">
        <f t="shared" si="1775"/>
        <v>116.07100557510847</v>
      </c>
      <c r="HW178" s="16">
        <f t="shared" si="1775"/>
        <v>115.23886004664639</v>
      </c>
      <c r="HX178" s="16">
        <f t="shared" si="1775"/>
        <v>115.48685578903971</v>
      </c>
      <c r="HY178" s="16">
        <f t="shared" si="1775"/>
        <v>115.78457478182938</v>
      </c>
      <c r="HZ178" s="16">
        <f t="shared" si="1775"/>
        <v>116.03691537954425</v>
      </c>
      <c r="IA178" s="16">
        <f t="shared" si="1775"/>
        <v>116.01867864950501</v>
      </c>
      <c r="IB178" s="16">
        <f t="shared" si="1775"/>
        <v>114.96019457891009</v>
      </c>
      <c r="IC178" s="16">
        <f t="shared" si="1775"/>
        <v>115.09309978739317</v>
      </c>
      <c r="ID178" s="16">
        <f t="shared" si="1775"/>
        <v>115.26217972239097</v>
      </c>
      <c r="IE178" s="16">
        <f t="shared" si="1775"/>
        <v>113.86152079275327</v>
      </c>
      <c r="IF178" s="16">
        <f t="shared" si="1775"/>
        <v>114.63994792579854</v>
      </c>
      <c r="IG178" s="16">
        <f t="shared" si="1775"/>
        <v>113.89361847135558</v>
      </c>
      <c r="IH178" s="16">
        <f t="shared" si="1775"/>
        <v>114.72037740086924</v>
      </c>
      <c r="II178" s="16">
        <f t="shared" si="1775"/>
        <v>113.88446367943719</v>
      </c>
      <c r="IJ178" s="16">
        <f t="shared" si="1775"/>
        <v>114.7112722595845</v>
      </c>
      <c r="IK178" s="16">
        <f t="shared" si="1775"/>
        <v>113.63988299531987</v>
      </c>
      <c r="IL178" s="16">
        <f t="shared" si="1775"/>
        <v>114.21748346494961</v>
      </c>
      <c r="IM178" s="16">
        <f t="shared" si="1775"/>
        <v>113.75734247127403</v>
      </c>
      <c r="IN178" s="16">
        <f t="shared" si="1775"/>
        <v>114.6397381554039</v>
      </c>
      <c r="IO178" s="16">
        <f t="shared" si="1775"/>
        <v>113.63988299531987</v>
      </c>
      <c r="IP178" s="16">
        <f t="shared" si="1775"/>
        <v>114.21748346494961</v>
      </c>
      <c r="IQ178" s="16">
        <f t="shared" si="1775"/>
        <v>117.2793180549988</v>
      </c>
      <c r="IR178" s="16">
        <f t="shared" si="1775"/>
        <v>116.0787816003015</v>
      </c>
      <c r="IS178" s="16">
        <f t="shared" si="1775"/>
        <v>115.51543453520623</v>
      </c>
      <c r="IT178" s="16">
        <f t="shared" si="1775"/>
        <v>115.4681350789263</v>
      </c>
      <c r="IU178" s="16">
        <f t="shared" si="1775"/>
        <v>115.63031842581347</v>
      </c>
      <c r="IV178" s="16">
        <f t="shared" si="1775"/>
        <v>113.8552011569047</v>
      </c>
      <c r="IW178" s="16">
        <f t="shared" ref="IW178:KB178" si="1776">IF(ISNUMBER(IW83),IW$97*IW83+IW$98,"")</f>
        <v>114.67073243563247</v>
      </c>
      <c r="IX178" s="16">
        <f t="shared" si="1776"/>
        <v>115.86524932112789</v>
      </c>
      <c r="IY178" s="16">
        <f t="shared" si="1776"/>
        <v>115.11690763683383</v>
      </c>
      <c r="IZ178" s="16">
        <f t="shared" si="1776"/>
        <v>116.09657207116103</v>
      </c>
      <c r="JA178" s="16">
        <f t="shared" si="1776"/>
        <v>115.30761619984342</v>
      </c>
      <c r="JB178" s="16">
        <f t="shared" si="1776"/>
        <v>116.08705520635547</v>
      </c>
      <c r="JC178" s="16">
        <f t="shared" si="1776"/>
        <v>115.29717327004482</v>
      </c>
      <c r="JD178" s="16">
        <f t="shared" si="1776"/>
        <v>115.00399048653289</v>
      </c>
      <c r="JE178" s="16">
        <f t="shared" si="1776"/>
        <v>114.23577070146683</v>
      </c>
      <c r="JF178" s="16">
        <f t="shared" si="1776"/>
        <v>115.12021666727868</v>
      </c>
      <c r="JG178" s="16">
        <f t="shared" si="1776"/>
        <v>114.30774906981466</v>
      </c>
      <c r="JH178" s="16">
        <f t="shared" si="1776"/>
        <v>115.31779514056618</v>
      </c>
      <c r="JI178" s="16">
        <f t="shared" si="1776"/>
        <v>114.58321616360095</v>
      </c>
      <c r="JJ178" s="16">
        <f t="shared" si="1776"/>
        <v>113.62267782276938</v>
      </c>
      <c r="JK178" s="16">
        <f t="shared" si="1776"/>
        <v>113.39635508772102</v>
      </c>
      <c r="JL178" s="16">
        <f t="shared" si="1776"/>
        <v>114.22817202096061</v>
      </c>
      <c r="JM178" s="16">
        <f t="shared" si="1776"/>
        <v>113.74596886009937</v>
      </c>
      <c r="JN178" s="16">
        <f t="shared" si="1776"/>
        <v>113.85307591915806</v>
      </c>
      <c r="JO178" s="16">
        <f t="shared" si="1776"/>
        <v>114.67057022724713</v>
      </c>
      <c r="JP178" s="16">
        <f t="shared" si="1776"/>
        <v>113.62267782276938</v>
      </c>
      <c r="JQ178" s="16">
        <f t="shared" si="1776"/>
        <v>113.39635508772102</v>
      </c>
      <c r="JR178" s="16">
        <f t="shared" si="1776"/>
        <v>114.22817202096061</v>
      </c>
      <c r="JS178" s="16">
        <f t="shared" si="1776"/>
        <v>117.43567537601611</v>
      </c>
      <c r="JT178" s="16">
        <f t="shared" si="1776"/>
        <v>116.66982539916337</v>
      </c>
      <c r="JU178" s="16">
        <f t="shared" si="1776"/>
        <v>116.17196561058682</v>
      </c>
      <c r="JV178" s="16">
        <f t="shared" si="1776"/>
        <v>115.43553160267095</v>
      </c>
      <c r="JW178" s="16">
        <f t="shared" si="1776"/>
        <v>115.58570607881566</v>
      </c>
      <c r="JX178" s="16">
        <f t="shared" si="1776"/>
        <v>114.81212642976661</v>
      </c>
      <c r="JY178" s="16">
        <f t="shared" si="1776"/>
        <v>115.53555287016729</v>
      </c>
      <c r="JZ178" s="16">
        <f t="shared" si="1776"/>
        <v>114.76962293283974</v>
      </c>
      <c r="KA178" s="16">
        <f t="shared" si="1776"/>
        <v>115.68177268873774</v>
      </c>
      <c r="KB178" s="16">
        <f t="shared" si="1776"/>
        <v>114.87381488481911</v>
      </c>
      <c r="LE178" s="23"/>
    </row>
    <row r="179" spans="1:317" x14ac:dyDescent="0.25">
      <c r="A179" s="66"/>
      <c r="B179" s="20">
        <v>56.61</v>
      </c>
      <c r="D179" s="9" t="s">
        <v>4</v>
      </c>
      <c r="E179" s="5">
        <v>13</v>
      </c>
      <c r="F179" s="16">
        <f t="shared" ref="F179:U179" si="1777">IF(ISNUMBER(F84),F$97*F84+F$98,"")</f>
        <v>63.640252337377987</v>
      </c>
      <c r="G179" s="16">
        <f t="shared" si="1777"/>
        <v>64.554173800660749</v>
      </c>
      <c r="H179" s="16">
        <f t="shared" ref="H179:I179" si="1778">IF(ISNUMBER(H84),H$97*H84+H$98,"")</f>
        <v>56.528180663991449</v>
      </c>
      <c r="I179" s="16">
        <f t="shared" si="1778"/>
        <v>57.584520531721296</v>
      </c>
      <c r="J179" s="16">
        <f t="shared" si="1777"/>
        <v>56.175135540278049</v>
      </c>
      <c r="K179" s="16">
        <f t="shared" si="1777"/>
        <v>57.242017559787911</v>
      </c>
      <c r="L179" s="16">
        <f t="shared" si="1777"/>
        <v>56.379675865337006</v>
      </c>
      <c r="M179" s="16">
        <f t="shared" si="1777"/>
        <v>57.441964996323946</v>
      </c>
      <c r="N179" s="16">
        <f t="shared" si="1777"/>
        <v>56.741874373820565</v>
      </c>
      <c r="O179" s="16">
        <f t="shared" si="1777"/>
        <v>57.768371747569574</v>
      </c>
      <c r="P179" s="16">
        <f t="shared" si="1777"/>
        <v>56.662588836833308</v>
      </c>
      <c r="Q179" s="16">
        <f t="shared" si="1777"/>
        <v>57.729493953583201</v>
      </c>
      <c r="R179" s="16">
        <f t="shared" si="1777"/>
        <v>57.931622279375404</v>
      </c>
      <c r="S179" s="16">
        <f t="shared" si="1777"/>
        <v>59.029542049126277</v>
      </c>
      <c r="T179" s="16">
        <f t="shared" si="1777"/>
        <v>56.868767654083882</v>
      </c>
      <c r="U179" s="16">
        <f t="shared" si="1777"/>
        <v>57.942022146293496</v>
      </c>
      <c r="V179" s="16">
        <f t="shared" si="1690"/>
        <v>56.758616300421849</v>
      </c>
      <c r="W179" s="16">
        <f t="shared" ref="W179:BM179" si="1779">IF(ISNUMBER(W84),W$97*W84+W$98,"")</f>
        <v>58.576989453475448</v>
      </c>
      <c r="X179" s="16">
        <f t="shared" si="1779"/>
        <v>56.982515992706965</v>
      </c>
      <c r="Y179" s="16">
        <f t="shared" si="1779"/>
        <v>56.939495822592249</v>
      </c>
      <c r="Z179" s="16">
        <f t="shared" si="1779"/>
        <v>56.298330621468509</v>
      </c>
      <c r="AA179" s="16">
        <f t="shared" si="1779"/>
        <v>57.080333978228452</v>
      </c>
      <c r="AB179" s="16">
        <f t="shared" si="1779"/>
        <v>56.857172899079117</v>
      </c>
      <c r="AC179" s="16">
        <f t="shared" si="1779"/>
        <v>56.052550248285755</v>
      </c>
      <c r="AD179" s="16">
        <f t="shared" si="1779"/>
        <v>57.235062650201229</v>
      </c>
      <c r="AE179" s="16">
        <f t="shared" si="1779"/>
        <v>57.326447859203412</v>
      </c>
      <c r="AF179" s="16">
        <f t="shared" si="1779"/>
        <v>57.893074381024988</v>
      </c>
      <c r="AG179" s="16">
        <f t="shared" si="1779"/>
        <v>58.842218577213615</v>
      </c>
      <c r="AH179" s="16">
        <f t="shared" si="1779"/>
        <v>57.621830318242189</v>
      </c>
      <c r="AI179" s="16">
        <f t="shared" si="1779"/>
        <v>57.712324435292786</v>
      </c>
      <c r="AJ179" s="16">
        <f t="shared" si="1779"/>
        <v>59.721812604207386</v>
      </c>
      <c r="AK179" s="16">
        <f t="shared" si="1779"/>
        <v>59.049390007755676</v>
      </c>
      <c r="AL179" s="16">
        <f t="shared" si="1779"/>
        <v>58.439510438213631</v>
      </c>
      <c r="AM179" s="16">
        <f t="shared" si="1779"/>
        <v>58.344871639974485</v>
      </c>
      <c r="AN179" s="16">
        <f t="shared" si="1779"/>
        <v>57.722334228740792</v>
      </c>
      <c r="AO179" s="16">
        <f t="shared" si="1779"/>
        <v>58.397691078607977</v>
      </c>
      <c r="AP179" s="16">
        <f t="shared" si="1779"/>
        <v>57.773348943806738</v>
      </c>
      <c r="AQ179" s="16">
        <f t="shared" si="1779"/>
        <v>59.13452224728168</v>
      </c>
      <c r="AR179" s="16">
        <f t="shared" si="1779"/>
        <v>58.394908815125106</v>
      </c>
      <c r="AS179" s="16">
        <f t="shared" si="1779"/>
        <v>58.854476029465744</v>
      </c>
      <c r="AT179" s="16">
        <f t="shared" si="1779"/>
        <v>58.237738881556211</v>
      </c>
      <c r="AU179" s="16">
        <f t="shared" si="1779"/>
        <v>58.059346714300531</v>
      </c>
      <c r="AV179" s="16">
        <f t="shared" si="1779"/>
        <v>58.08881529597501</v>
      </c>
      <c r="AW179" s="16">
        <f t="shared" si="1779"/>
        <v>59.821178572438313</v>
      </c>
      <c r="AX179" s="16">
        <f t="shared" si="1779"/>
        <v>59.104140319509369</v>
      </c>
      <c r="AY179" s="16">
        <f t="shared" si="1779"/>
        <v>59.157024532733203</v>
      </c>
      <c r="AZ179" s="16">
        <f t="shared" si="1779"/>
        <v>59.345398447648762</v>
      </c>
      <c r="BA179" s="16">
        <f t="shared" si="1779"/>
        <v>57.663067239812918</v>
      </c>
      <c r="BB179" s="16">
        <f t="shared" si="1779"/>
        <v>56.758327826419475</v>
      </c>
      <c r="BC179" s="16">
        <f t="shared" si="1779"/>
        <v>57.202104551336205</v>
      </c>
      <c r="BD179" s="16">
        <f t="shared" si="1779"/>
        <v>57.602620955370057</v>
      </c>
      <c r="BE179" s="16">
        <f t="shared" si="1779"/>
        <v>57.962966979845518</v>
      </c>
      <c r="BF179" s="16">
        <f t="shared" si="1779"/>
        <v>58.286745739292272</v>
      </c>
      <c r="BG179" s="16">
        <f t="shared" si="1779"/>
        <v>58.576039162024941</v>
      </c>
      <c r="BH179" s="16">
        <f t="shared" si="1779"/>
        <v>58.835686104346323</v>
      </c>
      <c r="BI179" s="16">
        <f t="shared" si="1779"/>
        <v>59.069663772568163</v>
      </c>
      <c r="BJ179" s="16">
        <f t="shared" si="1779"/>
        <v>59.279088410290058</v>
      </c>
      <c r="BK179" s="16">
        <f t="shared" si="1779"/>
        <v>59.468831826573506</v>
      </c>
      <c r="BL179" s="16">
        <f t="shared" si="1779"/>
        <v>59.640622460121634</v>
      </c>
      <c r="BM179" s="16">
        <f t="shared" si="1779"/>
        <v>59.796029761445851</v>
      </c>
      <c r="BN179" s="16"/>
      <c r="BO179" s="16"/>
      <c r="BP179" s="16"/>
      <c r="BQ179" s="16">
        <f t="shared" ref="BQ179:CB179" si="1780">IF(ISNUMBER(BQ84),BQ$97*BQ84+BQ$98,"")</f>
        <v>58.237738881556211</v>
      </c>
      <c r="BR179" s="16">
        <f t="shared" si="1780"/>
        <v>58.493809735373574</v>
      </c>
      <c r="BS179" s="16">
        <f t="shared" si="1780"/>
        <v>58.72231615205277</v>
      </c>
      <c r="BT179" s="16">
        <f t="shared" si="1780"/>
        <v>58.926219580708803</v>
      </c>
      <c r="BU179" s="16">
        <f t="shared" si="1780"/>
        <v>59.106411562858511</v>
      </c>
      <c r="BV179" s="16">
        <f t="shared" si="1780"/>
        <v>59.267184643419625</v>
      </c>
      <c r="BW179" s="16">
        <f t="shared" si="1780"/>
        <v>59.408569384425689</v>
      </c>
      <c r="BX179" s="16">
        <f t="shared" si="1780"/>
        <v>59.531778186953801</v>
      </c>
      <c r="BY179" s="16">
        <f t="shared" si="1780"/>
        <v>59.639122402939478</v>
      </c>
      <c r="BZ179" s="16">
        <f t="shared" si="1780"/>
        <v>59.732644445482038</v>
      </c>
      <c r="CA179" s="16">
        <f t="shared" si="1780"/>
        <v>59.813463921981636</v>
      </c>
      <c r="CB179" s="16">
        <f t="shared" si="1780"/>
        <v>59.881265738318135</v>
      </c>
      <c r="CC179" s="16"/>
      <c r="CD179" s="16"/>
      <c r="CE179" s="16">
        <f t="shared" ref="CE179:CP179" si="1781">IF(ISNUMBER(CE84),CE$97*CE84+CE$98,"")</f>
        <v>57.719913680141218</v>
      </c>
      <c r="CF179" s="16">
        <f t="shared" si="1781"/>
        <v>58.075167918837323</v>
      </c>
      <c r="CG179" s="16">
        <f t="shared" si="1781"/>
        <v>58.394773947996953</v>
      </c>
      <c r="CH179" s="16">
        <f t="shared" si="1781"/>
        <v>58.680894108231399</v>
      </c>
      <c r="CI179" s="16">
        <f t="shared" si="1781"/>
        <v>58.936175749778158</v>
      </c>
      <c r="CJ179" s="16">
        <f t="shared" si="1781"/>
        <v>59.163480046379732</v>
      </c>
      <c r="CK179" s="16">
        <f t="shared" si="1781"/>
        <v>59.3673831873068</v>
      </c>
      <c r="CL179" s="16">
        <f t="shared" si="1781"/>
        <v>59.549333159342083</v>
      </c>
      <c r="CM179" s="16">
        <f t="shared" si="1781"/>
        <v>59.711778604798283</v>
      </c>
      <c r="CN179" s="16">
        <f t="shared" si="1781"/>
        <v>59.857855438435735</v>
      </c>
      <c r="CO179" s="16">
        <f t="shared" si="1781"/>
        <v>59.987373510904376</v>
      </c>
      <c r="CP179" s="16">
        <f t="shared" si="1781"/>
        <v>60.102751212037617</v>
      </c>
      <c r="CQ179" s="16"/>
      <c r="CR179" s="16"/>
      <c r="CS179" s="16">
        <f t="shared" ref="CS179:DX179" si="1782">IF(ISNUMBER(CS84),CS$97*CS84+CS$98,"")</f>
        <v>59.126011460659456</v>
      </c>
      <c r="CT179" s="16">
        <f t="shared" si="1782"/>
        <v>58.796714609219393</v>
      </c>
      <c r="CU179" s="16">
        <f t="shared" si="1782"/>
        <v>60.650752975200987</v>
      </c>
      <c r="CV179" s="16">
        <f t="shared" si="1782"/>
        <v>58.576989453475448</v>
      </c>
      <c r="CW179" s="16">
        <f t="shared" si="1782"/>
        <v>58.394908815125106</v>
      </c>
      <c r="CX179" s="16">
        <f t="shared" si="1782"/>
        <v>59.821178572438313</v>
      </c>
      <c r="CY179" s="16">
        <f t="shared" si="1782"/>
        <v>58.614484997005093</v>
      </c>
      <c r="CZ179" s="16">
        <f t="shared" si="1782"/>
        <v>58.492154022883383</v>
      </c>
      <c r="DA179" s="16">
        <f t="shared" si="1782"/>
        <v>59.975170106823583</v>
      </c>
      <c r="DB179" s="16">
        <f t="shared" si="1782"/>
        <v>59.038909167074081</v>
      </c>
      <c r="DC179" s="16">
        <f t="shared" si="1782"/>
        <v>58.704948767929295</v>
      </c>
      <c r="DD179" s="16">
        <f t="shared" si="1782"/>
        <v>60.679921511279531</v>
      </c>
      <c r="DE179" s="16">
        <f t="shared" si="1782"/>
        <v>58.700030021395435</v>
      </c>
      <c r="DF179" s="16">
        <f t="shared" si="1782"/>
        <v>58.504376693329149</v>
      </c>
      <c r="DG179" s="16">
        <f t="shared" si="1782"/>
        <v>60.17322026220782</v>
      </c>
      <c r="DH179" s="16">
        <f t="shared" si="1782"/>
        <v>58.485731361976519</v>
      </c>
      <c r="DI179" s="16">
        <f t="shared" si="1782"/>
        <v>58.293938001925866</v>
      </c>
      <c r="DJ179" s="16">
        <f t="shared" si="1782"/>
        <v>59.754675609031636</v>
      </c>
      <c r="DK179" s="16">
        <f t="shared" si="1782"/>
        <v>58.401994601100384</v>
      </c>
      <c r="DL179" s="16">
        <f t="shared" si="1782"/>
        <v>58.36275033132857</v>
      </c>
      <c r="DM179" s="16">
        <f t="shared" si="1782"/>
        <v>59.654481208516941</v>
      </c>
      <c r="DN179" s="16">
        <f t="shared" si="1782"/>
        <v>58.549776231428226</v>
      </c>
      <c r="DO179" s="16">
        <f t="shared" si="1782"/>
        <v>58.305470546976977</v>
      </c>
      <c r="DP179" s="16">
        <f t="shared" si="1782"/>
        <v>61.652760423710475</v>
      </c>
      <c r="DQ179" s="16">
        <f t="shared" si="1782"/>
        <v>58.869468056955029</v>
      </c>
      <c r="DR179" s="16">
        <f t="shared" si="1782"/>
        <v>58.516474957559652</v>
      </c>
      <c r="DS179" s="16">
        <f t="shared" si="1782"/>
        <v>60.386828719585708</v>
      </c>
      <c r="DT179" s="16">
        <f t="shared" si="1782"/>
        <v>58.680480422601065</v>
      </c>
      <c r="DU179" s="16">
        <f t="shared" si="1782"/>
        <v>58.572068247503296</v>
      </c>
      <c r="DV179" s="16">
        <f t="shared" si="1782"/>
        <v>60.0242331742879</v>
      </c>
      <c r="DW179" s="16">
        <f t="shared" si="1782"/>
        <v>57.797355904996977</v>
      </c>
      <c r="DX179" s="16">
        <f t="shared" si="1782"/>
        <v>57.178219660527347</v>
      </c>
      <c r="DY179" s="16">
        <f t="shared" ref="DY179:FD179" si="1783">IF(ISNUMBER(DY84),DY$97*DY84+DY$98,"")</f>
        <v>57.151735885752856</v>
      </c>
      <c r="DZ179" s="16">
        <f t="shared" si="1783"/>
        <v>56.852474594888832</v>
      </c>
      <c r="EA179" s="16">
        <f t="shared" si="1783"/>
        <v>56.807380341556751</v>
      </c>
      <c r="EB179" s="16">
        <f t="shared" si="1783"/>
        <v>57.234951072701918</v>
      </c>
      <c r="EC179" s="16">
        <f t="shared" si="1783"/>
        <v>57.121488493368446</v>
      </c>
      <c r="ED179" s="38">
        <f t="shared" si="1783"/>
        <v>57.38747316804016</v>
      </c>
      <c r="EE179" s="16">
        <f t="shared" si="1783"/>
        <v>57.946593806811066</v>
      </c>
      <c r="EF179" s="16">
        <f t="shared" si="1783"/>
        <v>56.679609537917628</v>
      </c>
      <c r="EG179" s="16">
        <f t="shared" si="1783"/>
        <v>57.248280990464536</v>
      </c>
      <c r="EH179" s="16">
        <f t="shared" si="1783"/>
        <v>56.722410442800793</v>
      </c>
      <c r="EI179" s="16">
        <f t="shared" si="1783"/>
        <v>57.293331177701035</v>
      </c>
      <c r="EJ179" s="16">
        <f t="shared" si="1783"/>
        <v>56.662122829236424</v>
      </c>
      <c r="EK179" s="16">
        <f t="shared" si="1783"/>
        <v>57.658500642459529</v>
      </c>
      <c r="EL179" s="16">
        <f t="shared" si="1783"/>
        <v>58.24035534470444</v>
      </c>
      <c r="EM179" s="16">
        <f t="shared" si="1783"/>
        <v>57.080573928196003</v>
      </c>
      <c r="EN179" s="16">
        <f t="shared" si="1783"/>
        <v>57.67583207980573</v>
      </c>
      <c r="EO179" s="16">
        <f t="shared" si="1783"/>
        <v>57.122419323044056</v>
      </c>
      <c r="EP179" s="16">
        <f t="shared" si="1783"/>
        <v>57.71951628167966</v>
      </c>
      <c r="EQ179" s="16">
        <f t="shared" si="1783"/>
        <v>58.614106059841788</v>
      </c>
      <c r="ER179" s="16">
        <f t="shared" si="1783"/>
        <v>59.180098487136149</v>
      </c>
      <c r="ES179" s="16">
        <f t="shared" si="1783"/>
        <v>57.589543124126692</v>
      </c>
      <c r="ET179" s="16">
        <f t="shared" si="1783"/>
        <v>57.591943523678538</v>
      </c>
      <c r="EU179" s="16">
        <f t="shared" si="1783"/>
        <v>56.957798554980087</v>
      </c>
      <c r="EV179" s="16">
        <f t="shared" si="1783"/>
        <v>57.130615919194639</v>
      </c>
      <c r="EW179" s="16">
        <f t="shared" si="1783"/>
        <v>57.884926170837417</v>
      </c>
      <c r="EX179" s="16">
        <f t="shared" si="1783"/>
        <v>57.748907885087391</v>
      </c>
      <c r="EY179" s="16">
        <f t="shared" si="1783"/>
        <v>57.128950455926599</v>
      </c>
      <c r="EZ179" s="16">
        <f t="shared" si="1783"/>
        <v>56.775636690380367</v>
      </c>
      <c r="FA179" s="16">
        <f t="shared" si="1783"/>
        <v>57.428016782014623</v>
      </c>
      <c r="FB179" s="16">
        <f t="shared" si="1783"/>
        <v>56.809186489780487</v>
      </c>
      <c r="FC179" s="16">
        <f t="shared" si="1783"/>
        <v>58.62784574419382</v>
      </c>
      <c r="FD179" s="16">
        <f t="shared" si="1783"/>
        <v>59.264121408500074</v>
      </c>
      <c r="FE179" s="16">
        <f t="shared" ref="FE179:GJ179" si="1784">IF(ISNUMBER(FE84),FE$97*FE84+FE$98,"")</f>
        <v>57.966490930468652</v>
      </c>
      <c r="FF179" s="16">
        <f t="shared" si="1784"/>
        <v>58.565585003965879</v>
      </c>
      <c r="FG179" s="16">
        <f t="shared" si="1784"/>
        <v>57.947349233316686</v>
      </c>
      <c r="FH179" s="16">
        <f t="shared" si="1784"/>
        <v>58.507729015523154</v>
      </c>
      <c r="FI179" s="16">
        <f t="shared" si="1784"/>
        <v>58.174691763698533</v>
      </c>
      <c r="FJ179" s="16">
        <f t="shared" si="1784"/>
        <v>61.705593984428987</v>
      </c>
      <c r="FK179" s="16">
        <f t="shared" si="1784"/>
        <v>58.769578601666097</v>
      </c>
      <c r="FL179" s="47">
        <f t="shared" si="1784"/>
        <v>57.070027941190446</v>
      </c>
      <c r="FM179" s="16">
        <f t="shared" si="1784"/>
        <v>57.040336049704905</v>
      </c>
      <c r="FN179" s="16">
        <f t="shared" si="1784"/>
        <v>57.077148323785025</v>
      </c>
      <c r="FO179" s="16">
        <f t="shared" si="1784"/>
        <v>57.506405329258186</v>
      </c>
      <c r="FP179" s="16">
        <f t="shared" si="1784"/>
        <v>57.037303337835837</v>
      </c>
      <c r="FQ179" s="16">
        <f t="shared" si="1784"/>
        <v>57.027353922724487</v>
      </c>
      <c r="FR179" s="16">
        <f t="shared" si="1784"/>
        <v>57.669931463602509</v>
      </c>
      <c r="FS179" s="16">
        <f t="shared" si="1784"/>
        <v>56.808843214339404</v>
      </c>
      <c r="FT179" s="16">
        <f t="shared" si="1784"/>
        <v>58.713805993692418</v>
      </c>
      <c r="FU179" s="16">
        <f t="shared" si="1784"/>
        <v>57.305042963669138</v>
      </c>
      <c r="FV179" s="16">
        <f t="shared" si="1784"/>
        <v>57.401482109731703</v>
      </c>
      <c r="FW179" s="16">
        <f t="shared" si="1784"/>
        <v>58.943747520102406</v>
      </c>
      <c r="FX179" s="16">
        <f t="shared" si="1784"/>
        <v>57.771462489429368</v>
      </c>
      <c r="FY179" s="16">
        <f t="shared" si="1784"/>
        <v>59.858330010002248</v>
      </c>
      <c r="FZ179" s="16">
        <f t="shared" si="1784"/>
        <v>59.135981341534219</v>
      </c>
      <c r="GA179" s="16">
        <f t="shared" si="1784"/>
        <v>58.52335554977526</v>
      </c>
      <c r="GB179" s="16">
        <f t="shared" si="1784"/>
        <v>58.391040618545517</v>
      </c>
      <c r="GC179" s="16">
        <f t="shared" si="1784"/>
        <v>57.774332765525884</v>
      </c>
      <c r="GD179" s="16">
        <f t="shared" si="1784"/>
        <v>58.448962488044259</v>
      </c>
      <c r="GE179" s="16">
        <f t="shared" si="1784"/>
        <v>57.829260180172227</v>
      </c>
      <c r="GF179" s="16">
        <f t="shared" si="1784"/>
        <v>58.973509278073067</v>
      </c>
      <c r="GG179" s="16">
        <f t="shared" si="1784"/>
        <v>58.289391789779486</v>
      </c>
      <c r="GH179" s="16">
        <f t="shared" si="1784"/>
        <v>59.22866198188828</v>
      </c>
      <c r="GI179" s="16">
        <f t="shared" si="1784"/>
        <v>58.482093793769053</v>
      </c>
      <c r="GJ179" s="16">
        <f t="shared" si="1784"/>
        <v>58.14529700883692</v>
      </c>
      <c r="GK179" s="16">
        <f t="shared" ref="GK179:HP179" si="1785">IF(ISNUMBER(GK84),GK$97*GK84+GK$98,"")</f>
        <v>58.193140489454066</v>
      </c>
      <c r="GL179" s="16">
        <f t="shared" si="1785"/>
        <v>60.0314195225844</v>
      </c>
      <c r="GM179" s="16">
        <f t="shared" si="1785"/>
        <v>59.271968711057681</v>
      </c>
      <c r="GN179" s="16">
        <f t="shared" si="1785"/>
        <v>59.299694466416</v>
      </c>
      <c r="GO179" s="16">
        <f t="shared" si="1785"/>
        <v>59.493222070258994</v>
      </c>
      <c r="GP179" s="16">
        <f t="shared" si="1785"/>
        <v>57.743953232208668</v>
      </c>
      <c r="GQ179" s="16">
        <f t="shared" si="1785"/>
        <v>57.614843172290193</v>
      </c>
      <c r="GR179" s="16">
        <f t="shared" si="1785"/>
        <v>56.998974081757638</v>
      </c>
      <c r="GS179" s="16">
        <f t="shared" si="1785"/>
        <v>57.292676756466605</v>
      </c>
      <c r="GT179" s="16">
        <f t="shared" si="1785"/>
        <v>57.850364050902257</v>
      </c>
      <c r="GU179" s="16">
        <f t="shared" si="1785"/>
        <v>56.553302119490567</v>
      </c>
      <c r="GV179" s="16">
        <f t="shared" si="1785"/>
        <v>57.111600209899692</v>
      </c>
      <c r="GW179" s="16">
        <f t="shared" si="1785"/>
        <v>56.596372611131926</v>
      </c>
      <c r="GX179" s="16">
        <f t="shared" si="1785"/>
        <v>57.15810840339627</v>
      </c>
      <c r="GY179" s="16">
        <f t="shared" si="1785"/>
        <v>57.521734393279161</v>
      </c>
      <c r="GZ179" s="16">
        <f t="shared" si="1785"/>
        <v>58.101454276637881</v>
      </c>
      <c r="HA179" s="16">
        <f t="shared" si="1785"/>
        <v>56.974919165584581</v>
      </c>
      <c r="HB179" s="16">
        <f t="shared" si="1785"/>
        <v>57.562559545680003</v>
      </c>
      <c r="HC179" s="16">
        <f t="shared" si="1785"/>
        <v>58.531768954852851</v>
      </c>
      <c r="HD179" s="16">
        <f t="shared" si="1785"/>
        <v>59.096898060479603</v>
      </c>
      <c r="HE179" s="16">
        <f t="shared" si="1785"/>
        <v>57.442676459653512</v>
      </c>
      <c r="HF179" s="16">
        <f t="shared" si="1785"/>
        <v>57.374305487181118</v>
      </c>
      <c r="HG179" s="16">
        <f t="shared" si="1785"/>
        <v>56.744985922089086</v>
      </c>
      <c r="HH179" s="16">
        <f t="shared" si="1785"/>
        <v>57.71095434301688</v>
      </c>
      <c r="HI179" s="16">
        <f t="shared" si="1785"/>
        <v>57.570713635802065</v>
      </c>
      <c r="HJ179" s="16">
        <f t="shared" si="1785"/>
        <v>56.954102316662144</v>
      </c>
      <c r="HK179" s="16">
        <f t="shared" si="1785"/>
        <v>56.601351614902129</v>
      </c>
      <c r="HL179" s="16">
        <f t="shared" si="1785"/>
        <v>57.271211354828992</v>
      </c>
      <c r="HM179" s="16">
        <f t="shared" si="1785"/>
        <v>56.655585542660248</v>
      </c>
      <c r="HN179" s="16">
        <f t="shared" si="1785"/>
        <v>58.586907444019374</v>
      </c>
      <c r="HO179" s="16">
        <f t="shared" si="1785"/>
        <v>59.224875776549339</v>
      </c>
      <c r="HP179" s="16">
        <f t="shared" si="1785"/>
        <v>57.892310973935494</v>
      </c>
      <c r="HQ179" s="16">
        <f t="shared" ref="HQ179:IV179" si="1786">IF(ISNUMBER(HQ84),HQ$97*HQ84+HQ$98,"")</f>
        <v>58.452352432283092</v>
      </c>
      <c r="HR179" s="16">
        <f t="shared" si="1786"/>
        <v>57.866164441894369</v>
      </c>
      <c r="HS179" s="16">
        <f t="shared" si="1786"/>
        <v>58.464511054845474</v>
      </c>
      <c r="HT179" s="16">
        <f t="shared" si="1786"/>
        <v>58.085409791037563</v>
      </c>
      <c r="HU179" s="16">
        <f t="shared" si="1786"/>
        <v>58.67965498699904</v>
      </c>
      <c r="HV179" s="16">
        <f t="shared" si="1786"/>
        <v>56.944895380831596</v>
      </c>
      <c r="HW179" s="16">
        <f t="shared" si="1786"/>
        <v>57.535955965289034</v>
      </c>
      <c r="HX179" s="16">
        <f t="shared" si="1786"/>
        <v>57.788467793613904</v>
      </c>
      <c r="HY179" s="16">
        <f t="shared" si="1786"/>
        <v>59.726375998439849</v>
      </c>
      <c r="HZ179" s="16">
        <f t="shared" si="1786"/>
        <v>58.204514652467921</v>
      </c>
      <c r="IA179" s="16">
        <f t="shared" si="1786"/>
        <v>58.312119136191356</v>
      </c>
      <c r="IB179" s="16">
        <f t="shared" si="1786"/>
        <v>59.991665264454554</v>
      </c>
      <c r="IC179" s="16">
        <f t="shared" si="1786"/>
        <v>58.733615081211411</v>
      </c>
      <c r="ID179" s="16">
        <f t="shared" si="1786"/>
        <v>60.889953187751843</v>
      </c>
      <c r="IE179" s="16">
        <f t="shared" si="1786"/>
        <v>60.157451417992803</v>
      </c>
      <c r="IF179" s="16">
        <f t="shared" si="1786"/>
        <v>59.548105308721688</v>
      </c>
      <c r="IG179" s="16">
        <f t="shared" si="1786"/>
        <v>59.363730039745036</v>
      </c>
      <c r="IH179" s="16">
        <f t="shared" si="1786"/>
        <v>58.747540051725437</v>
      </c>
      <c r="II179" s="16">
        <f t="shared" si="1786"/>
        <v>59.426048962980133</v>
      </c>
      <c r="IJ179" s="16">
        <f t="shared" si="1786"/>
        <v>58.807647909256104</v>
      </c>
      <c r="IK179" s="16">
        <f t="shared" si="1786"/>
        <v>59.97181666435435</v>
      </c>
      <c r="IL179" s="16">
        <f t="shared" si="1786"/>
        <v>59.396330583186213</v>
      </c>
      <c r="IM179" s="16">
        <f t="shared" si="1786"/>
        <v>60.245568640581851</v>
      </c>
      <c r="IN179" s="16">
        <f t="shared" si="1786"/>
        <v>59.507485408005778</v>
      </c>
      <c r="IO179" s="16">
        <f t="shared" si="1786"/>
        <v>59.97181666435435</v>
      </c>
      <c r="IP179" s="16">
        <f t="shared" si="1786"/>
        <v>59.396330583186213</v>
      </c>
      <c r="IQ179" s="16">
        <f t="shared" si="1786"/>
        <v>61.059887651766218</v>
      </c>
      <c r="IR179" s="16">
        <f t="shared" si="1786"/>
        <v>60.263021184441129</v>
      </c>
      <c r="IS179" s="16">
        <f t="shared" si="1786"/>
        <v>60.32030742923682</v>
      </c>
      <c r="IT179" s="16">
        <f t="shared" si="1786"/>
        <v>60.509118809039933</v>
      </c>
      <c r="IU179" s="16">
        <f t="shared" si="1786"/>
        <v>58.643326491977561</v>
      </c>
      <c r="IV179" s="16">
        <f t="shared" si="1786"/>
        <v>58.858981720338747</v>
      </c>
      <c r="IW179" s="16">
        <f t="shared" ref="IW179:KB179" si="1787">IF(ISNUMBER(IW84),IW$97*IW84+IW$98,"")</f>
        <v>58.242249316425372</v>
      </c>
      <c r="IX179" s="16">
        <f t="shared" si="1787"/>
        <v>58.497216824859748</v>
      </c>
      <c r="IY179" s="16">
        <f t="shared" si="1787"/>
        <v>59.056164275789243</v>
      </c>
      <c r="IZ179" s="16">
        <f t="shared" si="1787"/>
        <v>57.687313234878161</v>
      </c>
      <c r="JA179" s="16">
        <f t="shared" si="1787"/>
        <v>58.249592825367628</v>
      </c>
      <c r="JB179" s="16">
        <f t="shared" si="1787"/>
        <v>57.737990123301543</v>
      </c>
      <c r="JC179" s="16">
        <f t="shared" si="1787"/>
        <v>58.302881956697519</v>
      </c>
      <c r="JD179" s="16">
        <f t="shared" si="1787"/>
        <v>58.769070490377359</v>
      </c>
      <c r="JE179" s="16">
        <f t="shared" si="1787"/>
        <v>59.350340006653724</v>
      </c>
      <c r="JF179" s="16">
        <f t="shared" si="1787"/>
        <v>58.175860418640184</v>
      </c>
      <c r="JG179" s="16">
        <f t="shared" si="1787"/>
        <v>58.767294852530881</v>
      </c>
      <c r="JH179" s="16">
        <f t="shared" si="1787"/>
        <v>59.746060041058456</v>
      </c>
      <c r="JI179" s="16">
        <f t="shared" si="1787"/>
        <v>60.312108797274931</v>
      </c>
      <c r="JJ179" s="16">
        <f t="shared" si="1787"/>
        <v>58.660725939340637</v>
      </c>
      <c r="JK179" s="16">
        <f t="shared" si="1787"/>
        <v>58.705169804028287</v>
      </c>
      <c r="JL179" s="16">
        <f t="shared" si="1787"/>
        <v>58.074048842715925</v>
      </c>
      <c r="JM179" s="16">
        <f t="shared" si="1787"/>
        <v>58.949453084488098</v>
      </c>
      <c r="JN179" s="16">
        <f t="shared" si="1787"/>
        <v>58.81435311191818</v>
      </c>
      <c r="JO179" s="16">
        <f t="shared" si="1787"/>
        <v>58.196968249217264</v>
      </c>
      <c r="JP179" s="16">
        <f t="shared" si="1787"/>
        <v>58.660725939340637</v>
      </c>
      <c r="JQ179" s="16">
        <f t="shared" si="1787"/>
        <v>58.705169804028287</v>
      </c>
      <c r="JR179" s="16">
        <f t="shared" si="1787"/>
        <v>58.074048842715925</v>
      </c>
      <c r="JS179" s="16">
        <f t="shared" si="1787"/>
        <v>59.823240833615984</v>
      </c>
      <c r="JT179" s="16">
        <f t="shared" si="1787"/>
        <v>60.460602697854824</v>
      </c>
      <c r="JU179" s="16">
        <f t="shared" si="1787"/>
        <v>59.066951614195688</v>
      </c>
      <c r="JV179" s="16">
        <f t="shared" si="1787"/>
        <v>59.627479834914553</v>
      </c>
      <c r="JW179" s="16">
        <f t="shared" si="1787"/>
        <v>59.088129477145415</v>
      </c>
      <c r="JX179" s="16">
        <f t="shared" si="1787"/>
        <v>59.68690585310479</v>
      </c>
      <c r="JY179" s="16">
        <f t="shared" si="1787"/>
        <v>59.297820742257883</v>
      </c>
      <c r="JZ179" s="16">
        <f t="shared" si="1787"/>
        <v>59.892386569127964</v>
      </c>
      <c r="KA179" s="16">
        <f t="shared" si="1787"/>
        <v>58.080381405332545</v>
      </c>
      <c r="KB179" s="16">
        <f t="shared" si="1787"/>
        <v>58.673496288988133</v>
      </c>
      <c r="LE179" s="23"/>
    </row>
    <row r="180" spans="1:317" x14ac:dyDescent="0.25">
      <c r="A180" s="66"/>
      <c r="B180" s="20">
        <v>131.29</v>
      </c>
      <c r="D180" s="9" t="s">
        <v>7</v>
      </c>
      <c r="E180" s="5">
        <v>17</v>
      </c>
      <c r="F180" s="16">
        <f t="shared" ref="F180:U180" si="1788">IF(ISNUMBER(F85),F$97*F85+F$98,"")</f>
        <v>134.28004871008005</v>
      </c>
      <c r="G180" s="16">
        <f t="shared" si="1788"/>
        <v>132.93266928324479</v>
      </c>
      <c r="H180" s="16">
        <f t="shared" ref="H180:I180" si="1789">IF(ISNUMBER(H85),H$97*H85+H$98,"")</f>
        <v>132.25336309627608</v>
      </c>
      <c r="I180" s="16">
        <f t="shared" si="1789"/>
        <v>130.76459111415926</v>
      </c>
      <c r="J180" s="16">
        <f t="shared" si="1788"/>
        <v>132.35460965859824</v>
      </c>
      <c r="K180" s="16">
        <f t="shared" si="1788"/>
        <v>130.86410491692229</v>
      </c>
      <c r="L180" s="16">
        <f t="shared" si="1788"/>
        <v>132.20026649936449</v>
      </c>
      <c r="M180" s="16">
        <f t="shared" si="1788"/>
        <v>130.70319708751154</v>
      </c>
      <c r="N180" s="16">
        <f t="shared" si="1788"/>
        <v>131.34477989028883</v>
      </c>
      <c r="O180" s="16">
        <f t="shared" si="1788"/>
        <v>129.92249283989923</v>
      </c>
      <c r="P180" s="16">
        <f t="shared" si="1788"/>
        <v>130.37419560392647</v>
      </c>
      <c r="Q180" s="16">
        <f t="shared" si="1788"/>
        <v>128.96165155408016</v>
      </c>
      <c r="R180" s="16">
        <f t="shared" si="1788"/>
        <v>131.0374706318685</v>
      </c>
      <c r="S180" s="16">
        <f t="shared" si="1788"/>
        <v>129.6984571500081</v>
      </c>
      <c r="T180" s="16">
        <f t="shared" si="1788"/>
        <v>130.58823796076197</v>
      </c>
      <c r="U180" s="16">
        <f t="shared" si="1788"/>
        <v>129.18883185376433</v>
      </c>
      <c r="V180" s="16">
        <f t="shared" si="1690"/>
        <v>131.56521339014694</v>
      </c>
      <c r="W180" s="16">
        <f t="shared" ref="W180:BM180" si="1790">IF(ISNUMBER(W85),W$97*W85+W$98,"")</f>
        <v>132.60210245880663</v>
      </c>
      <c r="X180" s="16">
        <f t="shared" si="1790"/>
        <v>132.49044047801146</v>
      </c>
      <c r="Y180" s="16">
        <f t="shared" si="1790"/>
        <v>132.20191742233294</v>
      </c>
      <c r="Z180" s="16">
        <f t="shared" si="1790"/>
        <v>134.1610820428179</v>
      </c>
      <c r="AA180" s="16">
        <f t="shared" si="1790"/>
        <v>131.54218006512019</v>
      </c>
      <c r="AB180" s="16">
        <f t="shared" si="1790"/>
        <v>132.25240179208856</v>
      </c>
      <c r="AC180" s="16">
        <f t="shared" si="1790"/>
        <v>131.86402093020817</v>
      </c>
      <c r="AD180" s="16">
        <f t="shared" si="1790"/>
        <v>132.18018446763676</v>
      </c>
      <c r="AE180" s="16">
        <f t="shared" si="1790"/>
        <v>132.20841381164715</v>
      </c>
      <c r="AF180" s="16">
        <f t="shared" si="1790"/>
        <v>130.30632513721565</v>
      </c>
      <c r="AG180" s="16">
        <f t="shared" si="1790"/>
        <v>131.95906184143809</v>
      </c>
      <c r="AH180" s="16">
        <f t="shared" si="1790"/>
        <v>131.55784265859498</v>
      </c>
      <c r="AI180" s="16">
        <f t="shared" si="1790"/>
        <v>131.5822361560034</v>
      </c>
      <c r="AJ180" s="16">
        <f t="shared" si="1790"/>
        <v>133.00402494136577</v>
      </c>
      <c r="AK180" s="16">
        <f t="shared" si="1790"/>
        <v>130.09627379283523</v>
      </c>
      <c r="AL180" s="16">
        <f t="shared" si="1790"/>
        <v>131.06843519223992</v>
      </c>
      <c r="AM180" s="16">
        <f t="shared" si="1790"/>
        <v>130.21361060143911</v>
      </c>
      <c r="AN180" s="16">
        <f t="shared" si="1790"/>
        <v>131.0364070372955</v>
      </c>
      <c r="AO180" s="16">
        <f t="shared" si="1790"/>
        <v>130.19986030099335</v>
      </c>
      <c r="AP180" s="16">
        <f t="shared" si="1790"/>
        <v>131.03490997437737</v>
      </c>
      <c r="AQ180" s="16">
        <f t="shared" si="1790"/>
        <v>130.04399513474789</v>
      </c>
      <c r="AR180" s="16">
        <f t="shared" si="1790"/>
        <v>131.03701439369439</v>
      </c>
      <c r="AS180" s="16">
        <f t="shared" si="1790"/>
        <v>130.25655016725872</v>
      </c>
      <c r="AT180" s="16">
        <f t="shared" si="1790"/>
        <v>130.91471434907839</v>
      </c>
      <c r="AU180" s="16">
        <f t="shared" si="1790"/>
        <v>130.35626367886115</v>
      </c>
      <c r="AV180" s="16">
        <f t="shared" si="1790"/>
        <v>130.40983822118488</v>
      </c>
      <c r="AW180" s="16">
        <f t="shared" si="1790"/>
        <v>129.53374257226733</v>
      </c>
      <c r="AX180" s="16">
        <f t="shared" si="1790"/>
        <v>132.78327677934743</v>
      </c>
      <c r="AY180" s="16">
        <f t="shared" si="1790"/>
        <v>131.62909572683648</v>
      </c>
      <c r="AZ180" s="16">
        <f t="shared" si="1790"/>
        <v>131.7914979236977</v>
      </c>
      <c r="BA180" s="16">
        <f t="shared" si="1790"/>
        <v>131.40202055440398</v>
      </c>
      <c r="BB180" s="16">
        <f t="shared" si="1790"/>
        <v>131.56509983553551</v>
      </c>
      <c r="BC180" s="16">
        <f t="shared" si="1790"/>
        <v>131.80737967264616</v>
      </c>
      <c r="BD180" s="16">
        <f t="shared" si="1790"/>
        <v>132.02929659577637</v>
      </c>
      <c r="BE180" s="16">
        <f t="shared" si="1790"/>
        <v>132.23287126165937</v>
      </c>
      <c r="BF180" s="16">
        <f t="shared" si="1790"/>
        <v>132.4233962062342</v>
      </c>
      <c r="BG180" s="16">
        <f t="shared" si="1790"/>
        <v>132.60325611267839</v>
      </c>
      <c r="BH180" s="16">
        <f t="shared" si="1790"/>
        <v>132.77186937684297</v>
      </c>
      <c r="BI180" s="16">
        <f t="shared" si="1790"/>
        <v>132.9354265031505</v>
      </c>
      <c r="BJ180" s="16">
        <f t="shared" si="1790"/>
        <v>133.09371023521334</v>
      </c>
      <c r="BK180" s="16">
        <f t="shared" si="1790"/>
        <v>133.24846703197164</v>
      </c>
      <c r="BL180" s="16">
        <f t="shared" si="1790"/>
        <v>133.39883091698758</v>
      </c>
      <c r="BM180" s="16">
        <f t="shared" si="1790"/>
        <v>133.54757929549095</v>
      </c>
      <c r="BN180" s="16"/>
      <c r="BO180" s="16"/>
      <c r="BP180" s="16"/>
      <c r="BQ180" s="16">
        <f t="shared" ref="BQ180:CB180" si="1791">IF(ISNUMBER(BQ85),BQ$97*BQ85+BQ$98,"")</f>
        <v>130.91471434907839</v>
      </c>
      <c r="BR180" s="16">
        <f t="shared" si="1791"/>
        <v>131.14943031243561</v>
      </c>
      <c r="BS180" s="16">
        <f t="shared" si="1791"/>
        <v>131.37449366040747</v>
      </c>
      <c r="BT180" s="16">
        <f t="shared" si="1791"/>
        <v>131.59062571990742</v>
      </c>
      <c r="BU180" s="16">
        <f t="shared" si="1791"/>
        <v>131.80083676569035</v>
      </c>
      <c r="BV180" s="16">
        <f t="shared" si="1791"/>
        <v>132.00398187569849</v>
      </c>
      <c r="BW180" s="16">
        <f t="shared" si="1791"/>
        <v>132.20401927558135</v>
      </c>
      <c r="BX180" s="16">
        <f t="shared" si="1791"/>
        <v>132.40166815116277</v>
      </c>
      <c r="BY180" s="16">
        <f t="shared" si="1791"/>
        <v>132.59605600523855</v>
      </c>
      <c r="BZ180" s="16">
        <f t="shared" si="1791"/>
        <v>132.78942367313701</v>
      </c>
      <c r="CA180" s="16">
        <f t="shared" si="1791"/>
        <v>132.98199658507139</v>
      </c>
      <c r="CB180" s="16">
        <f t="shared" si="1791"/>
        <v>133.17320208819257</v>
      </c>
      <c r="CC180" s="16"/>
      <c r="CD180" s="16"/>
      <c r="CE180" s="16">
        <f t="shared" ref="CE180:CP180" si="1792">IF(ISNUMBER(CE85),CE$97*CE85+CE$98,"")</f>
        <v>131.18834577310986</v>
      </c>
      <c r="CF180" s="16">
        <f t="shared" si="1792"/>
        <v>131.41074719330885</v>
      </c>
      <c r="CG180" s="16">
        <f t="shared" si="1792"/>
        <v>131.62121330721956</v>
      </c>
      <c r="CH180" s="16">
        <f t="shared" si="1792"/>
        <v>131.82214603468728</v>
      </c>
      <c r="CI180" s="16">
        <f t="shared" si="1792"/>
        <v>132.01646493748089</v>
      </c>
      <c r="CJ180" s="16">
        <f t="shared" si="1792"/>
        <v>132.20567480689311</v>
      </c>
      <c r="CK180" s="16">
        <f t="shared" si="1792"/>
        <v>132.38852241405158</v>
      </c>
      <c r="CL180" s="16">
        <f t="shared" si="1792"/>
        <v>132.56959103395849</v>
      </c>
      <c r="CM180" s="16">
        <f t="shared" si="1792"/>
        <v>132.75107766554299</v>
      </c>
      <c r="CN180" s="16">
        <f t="shared" si="1792"/>
        <v>132.93166771032969</v>
      </c>
      <c r="CO180" s="16">
        <f t="shared" si="1792"/>
        <v>133.11119479216234</v>
      </c>
      <c r="CP180" s="16">
        <f t="shared" si="1792"/>
        <v>133.29168979067148</v>
      </c>
      <c r="CQ180" s="16"/>
      <c r="CR180" s="16"/>
      <c r="CS180" s="16">
        <f t="shared" ref="CS180:DX180" si="1793">IF(ISNUMBER(CS85),CS$97*CS85+CS$98,"")</f>
        <v>132.50476797608115</v>
      </c>
      <c r="CT180" s="16">
        <f t="shared" si="1793"/>
        <v>131.12004016138164</v>
      </c>
      <c r="CU180" s="16">
        <f t="shared" si="1793"/>
        <v>129.48646271975659</v>
      </c>
      <c r="CV180" s="16">
        <f t="shared" si="1793"/>
        <v>132.60210245880663</v>
      </c>
      <c r="CW180" s="16">
        <f t="shared" si="1793"/>
        <v>131.03701439369439</v>
      </c>
      <c r="CX180" s="16">
        <f t="shared" si="1793"/>
        <v>129.53374257226733</v>
      </c>
      <c r="CY180" s="16">
        <f t="shared" si="1793"/>
        <v>132.56658102928299</v>
      </c>
      <c r="CZ180" s="16">
        <f t="shared" si="1793"/>
        <v>130.72928872321253</v>
      </c>
      <c r="DA180" s="16">
        <f t="shared" si="1793"/>
        <v>129.30161158582948</v>
      </c>
      <c r="DB180" s="16">
        <f t="shared" si="1793"/>
        <v>132.53395871403728</v>
      </c>
      <c r="DC180" s="16">
        <f t="shared" si="1793"/>
        <v>130.98758655626014</v>
      </c>
      <c r="DD180" s="16">
        <f t="shared" si="1793"/>
        <v>129.40047165843816</v>
      </c>
      <c r="DE180" s="16">
        <f t="shared" si="1793"/>
        <v>132.54283851040063</v>
      </c>
      <c r="DF180" s="16">
        <f t="shared" si="1793"/>
        <v>130.90768196965161</v>
      </c>
      <c r="DG180" s="16">
        <f t="shared" si="1793"/>
        <v>129.32092856206231</v>
      </c>
      <c r="DH180" s="16">
        <f t="shared" si="1793"/>
        <v>132.88595751561402</v>
      </c>
      <c r="DI180" s="16">
        <f t="shared" si="1793"/>
        <v>131.58738335795067</v>
      </c>
      <c r="DJ180" s="16">
        <f t="shared" si="1793"/>
        <v>129.5987522011842</v>
      </c>
      <c r="DK180" s="16">
        <f t="shared" si="1793"/>
        <v>132.54649094885335</v>
      </c>
      <c r="DL180" s="16">
        <f t="shared" si="1793"/>
        <v>130.86669880615787</v>
      </c>
      <c r="DM180" s="16">
        <f t="shared" si="1793"/>
        <v>129.3211103726639</v>
      </c>
      <c r="DN180" s="16">
        <f t="shared" si="1793"/>
        <v>132.55948501201118</v>
      </c>
      <c r="DO180" s="16">
        <f t="shared" si="1793"/>
        <v>131.05301379293761</v>
      </c>
      <c r="DP180" s="16">
        <f t="shared" si="1793"/>
        <v>130.03925878554742</v>
      </c>
      <c r="DQ180" s="16">
        <f t="shared" si="1793"/>
        <v>132.60573925065728</v>
      </c>
      <c r="DR180" s="16">
        <f t="shared" si="1793"/>
        <v>131.04999285524335</v>
      </c>
      <c r="DS180" s="16">
        <f t="shared" si="1793"/>
        <v>129.74275581789746</v>
      </c>
      <c r="DT180" s="16">
        <f t="shared" si="1793"/>
        <v>132.5705266703782</v>
      </c>
      <c r="DU180" s="16">
        <f t="shared" si="1793"/>
        <v>130.73002322757392</v>
      </c>
      <c r="DV180" s="16">
        <f t="shared" si="1793"/>
        <v>129.229651932222</v>
      </c>
      <c r="DW180" s="16">
        <f t="shared" si="1793"/>
        <v>130.13797496065186</v>
      </c>
      <c r="DX180" s="16">
        <f t="shared" si="1793"/>
        <v>131.15615997148439</v>
      </c>
      <c r="DY180" s="16">
        <f t="shared" ref="DY180:FD180" si="1794">IF(ISNUMBER(DY85),DY$97*DY85+DY$98,"")</f>
        <v>131.01446253640364</v>
      </c>
      <c r="DZ180" s="16">
        <f t="shared" si="1794"/>
        <v>132.26229229109978</v>
      </c>
      <c r="EA180" s="16">
        <f t="shared" si="1794"/>
        <v>132.02529428217025</v>
      </c>
      <c r="EB180" s="16">
        <f t="shared" si="1794"/>
        <v>130.87139495317058</v>
      </c>
      <c r="EC180" s="16">
        <f t="shared" si="1794"/>
        <v>130.88014581114817</v>
      </c>
      <c r="ED180" s="38">
        <f t="shared" si="1794"/>
        <v>132.75563890517259</v>
      </c>
      <c r="EE180" s="16">
        <f t="shared" si="1794"/>
        <v>131.83012335756425</v>
      </c>
      <c r="EF180" s="16">
        <f t="shared" si="1794"/>
        <v>132.19768247251352</v>
      </c>
      <c r="EG180" s="16">
        <f t="shared" si="1794"/>
        <v>131.41560517429852</v>
      </c>
      <c r="EH180" s="16">
        <f t="shared" si="1794"/>
        <v>132.24130678282188</v>
      </c>
      <c r="EI180" s="16">
        <f t="shared" si="1794"/>
        <v>131.44709869868501</v>
      </c>
      <c r="EJ180" s="16">
        <f t="shared" si="1794"/>
        <v>130.35903783613566</v>
      </c>
      <c r="EK180" s="16">
        <f t="shared" si="1794"/>
        <v>132.08357219578471</v>
      </c>
      <c r="EL180" s="16">
        <f t="shared" si="1794"/>
        <v>131.13517225519519</v>
      </c>
      <c r="EM180" s="16">
        <f t="shared" si="1794"/>
        <v>131.54721069099048</v>
      </c>
      <c r="EN180" s="16">
        <f t="shared" si="1794"/>
        <v>130.74285756791221</v>
      </c>
      <c r="EO180" s="16">
        <f t="shared" si="1794"/>
        <v>131.58670047862506</v>
      </c>
      <c r="EP180" s="16">
        <f t="shared" si="1794"/>
        <v>130.77032553274844</v>
      </c>
      <c r="EQ180" s="16">
        <f t="shared" si="1794"/>
        <v>133.17178742645291</v>
      </c>
      <c r="ER180" s="16">
        <f t="shared" si="1794"/>
        <v>132.27853966484309</v>
      </c>
      <c r="ES180" s="16">
        <f t="shared" si="1794"/>
        <v>130.30508867397955</v>
      </c>
      <c r="ET180" s="16">
        <f t="shared" si="1794"/>
        <v>129.95870321321667</v>
      </c>
      <c r="EU180" s="16">
        <f t="shared" si="1794"/>
        <v>130.99444923439552</v>
      </c>
      <c r="EV180" s="16">
        <f t="shared" si="1794"/>
        <v>131.04264933645308</v>
      </c>
      <c r="EW180" s="16">
        <f t="shared" si="1794"/>
        <v>130.08315381115003</v>
      </c>
      <c r="EX180" s="16">
        <f t="shared" si="1794"/>
        <v>130.10203760293672</v>
      </c>
      <c r="EY180" s="16">
        <f t="shared" si="1794"/>
        <v>131.12328573355757</v>
      </c>
      <c r="EZ180" s="16">
        <f t="shared" si="1794"/>
        <v>130.40846073260479</v>
      </c>
      <c r="FA180" s="16">
        <f t="shared" si="1794"/>
        <v>129.4282464243291</v>
      </c>
      <c r="FB180" s="16">
        <f t="shared" si="1794"/>
        <v>130.46462845512974</v>
      </c>
      <c r="FC180" s="16">
        <f t="shared" si="1794"/>
        <v>129.54945681950076</v>
      </c>
      <c r="FD180" s="16">
        <f t="shared" si="1794"/>
        <v>128.51078457489834</v>
      </c>
      <c r="FE180" s="16">
        <f t="shared" ref="FE180:GJ180" si="1795">IF(ISNUMBER(FE85),FE$97*FE85+FE$98,"")</f>
        <v>131.74085264449241</v>
      </c>
      <c r="FF180" s="16">
        <f t="shared" si="1795"/>
        <v>130.76951210603815</v>
      </c>
      <c r="FG180" s="16">
        <f t="shared" si="1795"/>
        <v>132.94416485556991</v>
      </c>
      <c r="FH180" s="16">
        <f t="shared" si="1795"/>
        <v>132.03123161561314</v>
      </c>
      <c r="FI180" s="16">
        <f t="shared" si="1795"/>
        <v>131.90987999318449</v>
      </c>
      <c r="FJ180" s="16">
        <f t="shared" si="1795"/>
        <v>131.2800932347933</v>
      </c>
      <c r="FK180" s="16">
        <f t="shared" si="1795"/>
        <v>130.95182472387049</v>
      </c>
      <c r="FL180" s="47">
        <f t="shared" si="1795"/>
        <v>131.39761918036015</v>
      </c>
      <c r="FM180" s="16">
        <f t="shared" si="1795"/>
        <v>131.37947945521046</v>
      </c>
      <c r="FN180" s="16">
        <f t="shared" si="1795"/>
        <v>131.40331038227731</v>
      </c>
      <c r="FO180" s="16">
        <f t="shared" si="1795"/>
        <v>131.62467161783684</v>
      </c>
      <c r="FP180" s="16">
        <f t="shared" si="1795"/>
        <v>131.37750352663019</v>
      </c>
      <c r="FQ180" s="16">
        <f t="shared" si="1795"/>
        <v>131.37147928209282</v>
      </c>
      <c r="FR180" s="16">
        <f t="shared" si="1795"/>
        <v>130.57367372040551</v>
      </c>
      <c r="FS180" s="16">
        <f t="shared" si="1795"/>
        <v>130.66656560492868</v>
      </c>
      <c r="FT180" s="16">
        <f t="shared" si="1795"/>
        <v>131.72132911660916</v>
      </c>
      <c r="FU180" s="16">
        <f t="shared" si="1795"/>
        <v>131.28042422058573</v>
      </c>
      <c r="FV180" s="16">
        <f t="shared" si="1795"/>
        <v>131.31095721687896</v>
      </c>
      <c r="FW180" s="16">
        <f t="shared" si="1795"/>
        <v>131.0575814026848</v>
      </c>
      <c r="FX180" s="16">
        <f t="shared" si="1795"/>
        <v>130.66804473987807</v>
      </c>
      <c r="FY180" s="16">
        <f t="shared" si="1795"/>
        <v>132.13681564774345</v>
      </c>
      <c r="FZ180" s="16">
        <f t="shared" si="1795"/>
        <v>129.22739523253443</v>
      </c>
      <c r="GA180" s="16">
        <f t="shared" si="1795"/>
        <v>130.18126470050453</v>
      </c>
      <c r="GB180" s="16">
        <f t="shared" si="1795"/>
        <v>129.34261640283665</v>
      </c>
      <c r="GC180" s="16">
        <f t="shared" si="1795"/>
        <v>130.1425894091351</v>
      </c>
      <c r="GD180" s="16">
        <f t="shared" si="1795"/>
        <v>129.32480113635515</v>
      </c>
      <c r="GE180" s="16">
        <f t="shared" si="1795"/>
        <v>130.13948170031117</v>
      </c>
      <c r="GF180" s="16">
        <f t="shared" si="1795"/>
        <v>129.43052572650683</v>
      </c>
      <c r="GG180" s="16">
        <f t="shared" si="1795"/>
        <v>130.10846574199559</v>
      </c>
      <c r="GH180" s="16">
        <f t="shared" si="1795"/>
        <v>129.17980531394005</v>
      </c>
      <c r="GI180" s="16">
        <f t="shared" si="1795"/>
        <v>130.15093283207233</v>
      </c>
      <c r="GJ180" s="16">
        <f t="shared" si="1795"/>
        <v>129.47052429031285</v>
      </c>
      <c r="GK180" s="16">
        <f t="shared" ref="GK180:HP180" si="1796">IF(ISNUMBER(GK85),GK$97*GK85+GK$98,"")</f>
        <v>129.5290448360781</v>
      </c>
      <c r="GL180" s="16">
        <f t="shared" si="1796"/>
        <v>128.66086189208897</v>
      </c>
      <c r="GM180" s="16">
        <f t="shared" si="1796"/>
        <v>131.91427271447895</v>
      </c>
      <c r="GN180" s="16">
        <f t="shared" si="1796"/>
        <v>130.76115648499803</v>
      </c>
      <c r="GO180" s="16">
        <f t="shared" si="1796"/>
        <v>130.92437195697696</v>
      </c>
      <c r="GP180" s="16">
        <f t="shared" si="1796"/>
        <v>130.51959917210078</v>
      </c>
      <c r="GQ180" s="16">
        <f t="shared" si="1796"/>
        <v>129.25056565246999</v>
      </c>
      <c r="GR180" s="16">
        <f t="shared" si="1796"/>
        <v>130.25227770482297</v>
      </c>
      <c r="GS180" s="16">
        <f t="shared" si="1796"/>
        <v>131.85993113791082</v>
      </c>
      <c r="GT180" s="16">
        <f t="shared" si="1796"/>
        <v>130.9521707346189</v>
      </c>
      <c r="GU180" s="16">
        <f t="shared" si="1796"/>
        <v>131.28251770748273</v>
      </c>
      <c r="GV180" s="16">
        <f t="shared" si="1796"/>
        <v>130.52239845936722</v>
      </c>
      <c r="GW180" s="16">
        <f t="shared" si="1796"/>
        <v>131.3326801585934</v>
      </c>
      <c r="GX180" s="16">
        <f t="shared" si="1796"/>
        <v>130.5581338375336</v>
      </c>
      <c r="GY180" s="16">
        <f t="shared" si="1796"/>
        <v>131.16575489688046</v>
      </c>
      <c r="GZ180" s="16">
        <f t="shared" si="1796"/>
        <v>130.23497413014667</v>
      </c>
      <c r="HA180" s="16">
        <f t="shared" si="1796"/>
        <v>130.660199918952</v>
      </c>
      <c r="HB180" s="16">
        <f t="shared" si="1796"/>
        <v>129.8633489080994</v>
      </c>
      <c r="HC180" s="16">
        <f t="shared" si="1796"/>
        <v>132.29122135980992</v>
      </c>
      <c r="HD180" s="16">
        <f t="shared" si="1796"/>
        <v>131.41697881792817</v>
      </c>
      <c r="HE180" s="16">
        <f t="shared" si="1796"/>
        <v>129.46219049502139</v>
      </c>
      <c r="HF180" s="16">
        <f t="shared" si="1796"/>
        <v>129.15655904470083</v>
      </c>
      <c r="HG180" s="16">
        <f t="shared" si="1796"/>
        <v>130.17382866295088</v>
      </c>
      <c r="HH180" s="16">
        <f t="shared" si="1796"/>
        <v>129.20024270332613</v>
      </c>
      <c r="HI180" s="16">
        <f t="shared" si="1796"/>
        <v>129.21519422484073</v>
      </c>
      <c r="HJ180" s="16">
        <f t="shared" si="1796"/>
        <v>130.21987858777285</v>
      </c>
      <c r="HK180" s="16">
        <f t="shared" si="1796"/>
        <v>129.50164569526143</v>
      </c>
      <c r="HL180" s="16">
        <f t="shared" si="1796"/>
        <v>128.5429666116826</v>
      </c>
      <c r="HM180" s="16">
        <f t="shared" si="1796"/>
        <v>129.56310887715395</v>
      </c>
      <c r="HN180" s="16">
        <f t="shared" si="1796"/>
        <v>128.65448865517607</v>
      </c>
      <c r="HO180" s="16">
        <f t="shared" si="1796"/>
        <v>127.62860006972801</v>
      </c>
      <c r="HP180" s="16">
        <f t="shared" si="1796"/>
        <v>132.06010689457079</v>
      </c>
      <c r="HQ180" s="16">
        <f t="shared" ref="HQ180:IV180" si="1797">IF(ISNUMBER(HQ85),HQ$97*HQ85+HQ$98,"")</f>
        <v>131.16508638290901</v>
      </c>
      <c r="HR180" s="16">
        <f t="shared" si="1797"/>
        <v>130.85740621332164</v>
      </c>
      <c r="HS180" s="16">
        <f t="shared" si="1797"/>
        <v>129.90271310155009</v>
      </c>
      <c r="HT180" s="16">
        <f t="shared" si="1797"/>
        <v>131.02729529454098</v>
      </c>
      <c r="HU180" s="16">
        <f t="shared" si="1797"/>
        <v>130.08641780487096</v>
      </c>
      <c r="HV180" s="16">
        <f t="shared" si="1797"/>
        <v>130.50333983081279</v>
      </c>
      <c r="HW180" s="16">
        <f t="shared" si="1797"/>
        <v>129.69878693754507</v>
      </c>
      <c r="HX180" s="16">
        <f t="shared" si="1797"/>
        <v>129.71479843208351</v>
      </c>
      <c r="HY180" s="16">
        <f t="shared" si="1797"/>
        <v>130.82348337784413</v>
      </c>
      <c r="HZ180" s="16">
        <f t="shared" si="1797"/>
        <v>130.38970646497842</v>
      </c>
      <c r="IA180" s="16">
        <f t="shared" si="1797"/>
        <v>130.42014602707638</v>
      </c>
      <c r="IB180" s="16">
        <f t="shared" si="1797"/>
        <v>130.10314389150977</v>
      </c>
      <c r="IC180" s="16">
        <f t="shared" si="1797"/>
        <v>129.71596940260736</v>
      </c>
      <c r="ID180" s="16">
        <f t="shared" si="1797"/>
        <v>131.23112356635471</v>
      </c>
      <c r="IE180" s="16">
        <f t="shared" si="1797"/>
        <v>128.27785018403472</v>
      </c>
      <c r="IF180" s="16">
        <f t="shared" si="1797"/>
        <v>129.22139566116243</v>
      </c>
      <c r="IG180" s="16">
        <f t="shared" si="1797"/>
        <v>128.39771401490779</v>
      </c>
      <c r="IH180" s="16">
        <f t="shared" si="1797"/>
        <v>129.18682286850225</v>
      </c>
      <c r="II180" s="16">
        <f t="shared" si="1797"/>
        <v>128.38050166789174</v>
      </c>
      <c r="IJ180" s="16">
        <f t="shared" si="1797"/>
        <v>129.18357343459041</v>
      </c>
      <c r="IK180" s="16">
        <f t="shared" si="1797"/>
        <v>128.47923119154268</v>
      </c>
      <c r="IL180" s="16">
        <f t="shared" si="1797"/>
        <v>129.07602885387431</v>
      </c>
      <c r="IM180" s="16">
        <f t="shared" si="1797"/>
        <v>128.23127745821941</v>
      </c>
      <c r="IN180" s="16">
        <f t="shared" si="1797"/>
        <v>129.19173474993747</v>
      </c>
      <c r="IO180" s="16">
        <f t="shared" si="1797"/>
        <v>128.47923119154268</v>
      </c>
      <c r="IP180" s="16">
        <f t="shared" si="1797"/>
        <v>129.07602885387431</v>
      </c>
      <c r="IQ180" s="16">
        <f t="shared" si="1797"/>
        <v>127.89650285448505</v>
      </c>
      <c r="IR180" s="16">
        <f t="shared" si="1797"/>
        <v>131.06596868289162</v>
      </c>
      <c r="IS180" s="16">
        <f t="shared" si="1797"/>
        <v>129.87061880268615</v>
      </c>
      <c r="IT180" s="16">
        <f t="shared" si="1797"/>
        <v>130.03272538004154</v>
      </c>
      <c r="IU180" s="16">
        <f t="shared" si="1797"/>
        <v>129.6324050255042</v>
      </c>
      <c r="IV180" s="16">
        <f t="shared" si="1797"/>
        <v>128.3156866047714</v>
      </c>
      <c r="IW180" s="16">
        <f t="shared" ref="IW180:KB180" si="1798">IF(ISNUMBER(IW85),IW$97*IW85+IW$98,"")</f>
        <v>129.30360051088124</v>
      </c>
      <c r="IX180" s="16">
        <f t="shared" si="1798"/>
        <v>130.97440460507008</v>
      </c>
      <c r="IY180" s="16">
        <f t="shared" si="1798"/>
        <v>130.07884033185789</v>
      </c>
      <c r="IZ180" s="16">
        <f t="shared" si="1798"/>
        <v>130.40227079932231</v>
      </c>
      <c r="JA180" s="16">
        <f t="shared" si="1798"/>
        <v>129.65457297203375</v>
      </c>
      <c r="JB180" s="16">
        <f t="shared" si="1798"/>
        <v>130.45152032470355</v>
      </c>
      <c r="JC180" s="16">
        <f t="shared" si="1798"/>
        <v>129.69018158181876</v>
      </c>
      <c r="JD180" s="16">
        <f t="shared" si="1798"/>
        <v>130.22169094616393</v>
      </c>
      <c r="JE180" s="16">
        <f t="shared" si="1798"/>
        <v>129.30314442586888</v>
      </c>
      <c r="JF180" s="16">
        <f t="shared" si="1798"/>
        <v>129.71552819088492</v>
      </c>
      <c r="JG180" s="16">
        <f t="shared" si="1798"/>
        <v>128.93168706358352</v>
      </c>
      <c r="JH180" s="16">
        <f t="shared" si="1798"/>
        <v>131.3961608784594</v>
      </c>
      <c r="JI180" s="16">
        <f t="shared" si="1798"/>
        <v>130.53362228352429</v>
      </c>
      <c r="JJ180" s="16">
        <f t="shared" si="1798"/>
        <v>128.52597939299591</v>
      </c>
      <c r="JK180" s="16">
        <f t="shared" si="1798"/>
        <v>128.1469439482475</v>
      </c>
      <c r="JL180" s="16">
        <f t="shared" si="1798"/>
        <v>129.15084670174107</v>
      </c>
      <c r="JM180" s="16">
        <f t="shared" si="1798"/>
        <v>128.2668871997123</v>
      </c>
      <c r="JN180" s="16">
        <f t="shared" si="1798"/>
        <v>128.28178956496811</v>
      </c>
      <c r="JO180" s="16">
        <f t="shared" si="1798"/>
        <v>129.27260738850586</v>
      </c>
      <c r="JP180" s="16">
        <f t="shared" si="1798"/>
        <v>128.52597939299591</v>
      </c>
      <c r="JQ180" s="16">
        <f t="shared" si="1798"/>
        <v>128.1469439482475</v>
      </c>
      <c r="JR180" s="16">
        <f t="shared" si="1798"/>
        <v>129.15084670174107</v>
      </c>
      <c r="JS180" s="16">
        <f t="shared" si="1798"/>
        <v>127.91705846126349</v>
      </c>
      <c r="JT180" s="16">
        <f t="shared" si="1798"/>
        <v>126.90815185164882</v>
      </c>
      <c r="JU180" s="16">
        <f t="shared" si="1798"/>
        <v>131.22690621468223</v>
      </c>
      <c r="JV180" s="16">
        <f t="shared" si="1798"/>
        <v>130.34449910555929</v>
      </c>
      <c r="JW180" s="16">
        <f t="shared" si="1798"/>
        <v>129.98104775467641</v>
      </c>
      <c r="JX180" s="16">
        <f t="shared" si="1798"/>
        <v>129.03996525292277</v>
      </c>
      <c r="JY180" s="16">
        <f t="shared" si="1798"/>
        <v>130.14967941529525</v>
      </c>
      <c r="JZ180" s="16">
        <f t="shared" si="1798"/>
        <v>129.22210579276907</v>
      </c>
      <c r="KA180" s="16">
        <f t="shared" si="1798"/>
        <v>129.62739344983066</v>
      </c>
      <c r="KB180" s="16">
        <f t="shared" si="1798"/>
        <v>128.83708821331439</v>
      </c>
      <c r="LE180" s="23"/>
    </row>
    <row r="181" spans="1:317" x14ac:dyDescent="0.25">
      <c r="A181" s="66"/>
      <c r="B181" s="20">
        <v>118.35</v>
      </c>
      <c r="D181" s="9" t="s">
        <v>7</v>
      </c>
      <c r="E181" s="5">
        <v>21</v>
      </c>
      <c r="F181" s="16">
        <f t="shared" ref="F181:U181" si="1799">IF(ISNUMBER(F86),F$97*F86+F$98,"")</f>
        <v>121.32399389149231</v>
      </c>
      <c r="G181" s="16">
        <f t="shared" si="1799"/>
        <v>119.79256676101799</v>
      </c>
      <c r="H181" s="16">
        <f t="shared" ref="H181:I181" si="1800">IF(ISNUMBER(H86),H$97*H86+H$98,"")</f>
        <v>118.3834035797795</v>
      </c>
      <c r="I181" s="16">
        <f t="shared" si="1800"/>
        <v>116.73519562610839</v>
      </c>
      <c r="J181" s="16">
        <f t="shared" si="1799"/>
        <v>118.37459767102081</v>
      </c>
      <c r="K181" s="16">
        <f t="shared" si="1799"/>
        <v>116.70393248440928</v>
      </c>
      <c r="L181" s="16">
        <f t="shared" si="1799"/>
        <v>118.30985406178141</v>
      </c>
      <c r="M181" s="16">
        <f t="shared" si="1799"/>
        <v>116.65545532990018</v>
      </c>
      <c r="N181" s="16">
        <f t="shared" si="1799"/>
        <v>117.87769475928422</v>
      </c>
      <c r="O181" s="16">
        <f t="shared" si="1799"/>
        <v>116.17430787489975</v>
      </c>
      <c r="P181" s="16">
        <f t="shared" si="1799"/>
        <v>117.98238445962528</v>
      </c>
      <c r="Q181" s="16">
        <f t="shared" si="1799"/>
        <v>116.42167000433322</v>
      </c>
      <c r="R181" s="16">
        <f t="shared" si="1799"/>
        <v>117.16950075104808</v>
      </c>
      <c r="S181" s="16">
        <f t="shared" si="1799"/>
        <v>115.45872373237916</v>
      </c>
      <c r="T181" s="16">
        <f t="shared" si="1799"/>
        <v>117.80678805429605</v>
      </c>
      <c r="U181" s="16">
        <f t="shared" si="1799"/>
        <v>116.20898536125334</v>
      </c>
      <c r="V181" s="16">
        <f t="shared" si="1690"/>
        <v>118.19345992782641</v>
      </c>
      <c r="W181" s="16">
        <f t="shared" ref="W181:BM181" si="1801">IF(ISNUMBER(W86),W$97*W86+W$98,"")</f>
        <v>119.25646685982615</v>
      </c>
      <c r="X181" s="16">
        <f t="shared" si="1801"/>
        <v>119.34792321874039</v>
      </c>
      <c r="Y181" s="16">
        <f t="shared" si="1801"/>
        <v>118.74841564115684</v>
      </c>
      <c r="Z181" s="16">
        <f t="shared" si="1801"/>
        <v>122.00169346468937</v>
      </c>
      <c r="AA181" s="16">
        <f t="shared" si="1801"/>
        <v>116.50414491545398</v>
      </c>
      <c r="AB181" s="16">
        <f t="shared" si="1801"/>
        <v>118.74149706078137</v>
      </c>
      <c r="AC181" s="16">
        <f t="shared" si="1801"/>
        <v>116.88857989724407</v>
      </c>
      <c r="AD181" s="16">
        <f t="shared" si="1801"/>
        <v>118.96960810796143</v>
      </c>
      <c r="AE181" s="16">
        <f t="shared" si="1801"/>
        <v>118.99522095924831</v>
      </c>
      <c r="AF181" s="16">
        <f t="shared" si="1801"/>
        <v>119.34816190371893</v>
      </c>
      <c r="AG181" s="16">
        <f t="shared" si="1801"/>
        <v>118.42756226026071</v>
      </c>
      <c r="AH181" s="16">
        <f t="shared" si="1801"/>
        <v>118.05875502327567</v>
      </c>
      <c r="AI181" s="16">
        <f t="shared" si="1801"/>
        <v>118.11812687326801</v>
      </c>
      <c r="AJ181" s="16">
        <f t="shared" si="1801"/>
        <v>119.25724460361292</v>
      </c>
      <c r="AK181" s="16">
        <f t="shared" si="1801"/>
        <v>116.6155830233586</v>
      </c>
      <c r="AL181" s="16">
        <f t="shared" si="1801"/>
        <v>117.55042525296969</v>
      </c>
      <c r="AM181" s="16">
        <f t="shared" si="1801"/>
        <v>116.76846855359517</v>
      </c>
      <c r="AN181" s="16">
        <f t="shared" si="1801"/>
        <v>117.58157054367189</v>
      </c>
      <c r="AO181" s="16">
        <f t="shared" si="1801"/>
        <v>116.74815067771841</v>
      </c>
      <c r="AP181" s="16">
        <f t="shared" si="1801"/>
        <v>117.57090291646797</v>
      </c>
      <c r="AQ181" s="16">
        <f t="shared" si="1801"/>
        <v>116.47792028663196</v>
      </c>
      <c r="AR181" s="16">
        <f t="shared" si="1801"/>
        <v>117.51626078345703</v>
      </c>
      <c r="AS181" s="16">
        <f t="shared" si="1801"/>
        <v>116.19592795782415</v>
      </c>
      <c r="AT181" s="16">
        <f t="shared" si="1801"/>
        <v>116.86829288438568</v>
      </c>
      <c r="AU181" s="16">
        <f t="shared" si="1801"/>
        <v>117.10251475802119</v>
      </c>
      <c r="AV181" s="16">
        <f t="shared" si="1801"/>
        <v>117.22114480974355</v>
      </c>
      <c r="AW181" s="16">
        <f t="shared" si="1801"/>
        <v>120.27282815880091</v>
      </c>
      <c r="AX181" s="16">
        <f t="shared" si="1801"/>
        <v>119.69860588463024</v>
      </c>
      <c r="AY181" s="16">
        <f t="shared" si="1801"/>
        <v>118.81212818885075</v>
      </c>
      <c r="AZ181" s="16">
        <f t="shared" si="1801"/>
        <v>118.88290628856677</v>
      </c>
      <c r="BA181" s="16">
        <f t="shared" si="1801"/>
        <v>118.6309124596356</v>
      </c>
      <c r="BB181" s="16">
        <f t="shared" si="1801"/>
        <v>118.19232533679023</v>
      </c>
      <c r="BC181" s="16">
        <f t="shared" si="1801"/>
        <v>118.43716736319882</v>
      </c>
      <c r="BD181" s="16">
        <f t="shared" si="1801"/>
        <v>118.66222761162298</v>
      </c>
      <c r="BE181" s="16">
        <f t="shared" si="1801"/>
        <v>118.87324616761462</v>
      </c>
      <c r="BF181" s="16">
        <f t="shared" si="1801"/>
        <v>119.07228638568682</v>
      </c>
      <c r="BG181" s="16">
        <f t="shared" si="1801"/>
        <v>119.25758139827259</v>
      </c>
      <c r="BH181" s="16">
        <f t="shared" si="1801"/>
        <v>119.4286447402703</v>
      </c>
      <c r="BI181" s="16">
        <f t="shared" si="1801"/>
        <v>119.59065994600579</v>
      </c>
      <c r="BJ181" s="16">
        <f t="shared" si="1801"/>
        <v>119.74131373214334</v>
      </c>
      <c r="BK181" s="16">
        <f t="shared" si="1801"/>
        <v>119.88247876651528</v>
      </c>
      <c r="BL181" s="16">
        <f t="shared" si="1801"/>
        <v>120.01168487343483</v>
      </c>
      <c r="BM181" s="16">
        <f t="shared" si="1801"/>
        <v>120.13069869693163</v>
      </c>
      <c r="BN181" s="16"/>
      <c r="BO181" s="16"/>
      <c r="BP181" s="16"/>
      <c r="BQ181" s="16">
        <f t="shared" ref="BQ181:CB181" si="1802">IF(ISNUMBER(BQ86),BQ$97*BQ86+BQ$98,"")</f>
        <v>116.86829288438568</v>
      </c>
      <c r="BR181" s="16">
        <f t="shared" si="1802"/>
        <v>117.13334144821843</v>
      </c>
      <c r="BS181" s="16">
        <f t="shared" si="1802"/>
        <v>117.3983720374903</v>
      </c>
      <c r="BT181" s="16">
        <f t="shared" si="1802"/>
        <v>117.66454130509825</v>
      </c>
      <c r="BU181" s="16">
        <f t="shared" si="1802"/>
        <v>117.93151834710059</v>
      </c>
      <c r="BV181" s="16">
        <f t="shared" si="1802"/>
        <v>118.19796464498236</v>
      </c>
      <c r="BW181" s="16">
        <f t="shared" si="1802"/>
        <v>118.46469063176274</v>
      </c>
      <c r="BX181" s="16">
        <f t="shared" si="1802"/>
        <v>118.73229998270732</v>
      </c>
      <c r="BY181" s="16">
        <f t="shared" si="1802"/>
        <v>118.99962085767231</v>
      </c>
      <c r="BZ181" s="16">
        <f t="shared" si="1802"/>
        <v>119.26702061181135</v>
      </c>
      <c r="CA181" s="16">
        <f t="shared" si="1802"/>
        <v>119.53352938900832</v>
      </c>
      <c r="CB181" s="16">
        <f t="shared" si="1802"/>
        <v>119.79707946919942</v>
      </c>
      <c r="CC181" s="16"/>
      <c r="CD181" s="16"/>
      <c r="CE181" s="16">
        <f t="shared" ref="CE181:CP181" si="1803">IF(ISNUMBER(CE86),CE$97*CE86+CE$98,"")</f>
        <v>117.53079206088741</v>
      </c>
      <c r="CF181" s="16">
        <f t="shared" si="1803"/>
        <v>117.77801996451707</v>
      </c>
      <c r="CG181" s="16">
        <f t="shared" si="1803"/>
        <v>118.01307035137634</v>
      </c>
      <c r="CH181" s="16">
        <f t="shared" si="1803"/>
        <v>118.23834598851661</v>
      </c>
      <c r="CI181" s="16">
        <f t="shared" si="1803"/>
        <v>118.45461842526647</v>
      </c>
      <c r="CJ181" s="16">
        <f t="shared" si="1803"/>
        <v>118.66321829146683</v>
      </c>
      <c r="CK181" s="16">
        <f t="shared" si="1803"/>
        <v>118.86015521523498</v>
      </c>
      <c r="CL181" s="16">
        <f t="shared" si="1803"/>
        <v>119.05002881674966</v>
      </c>
      <c r="CM181" s="16">
        <f t="shared" si="1803"/>
        <v>119.23325284130681</v>
      </c>
      <c r="CN181" s="16">
        <f t="shared" si="1803"/>
        <v>119.40950907316522</v>
      </c>
      <c r="CO181" s="16">
        <f t="shared" si="1803"/>
        <v>119.57687914289238</v>
      </c>
      <c r="CP181" s="16">
        <f t="shared" si="1803"/>
        <v>119.73595169995971</v>
      </c>
      <c r="CQ181" s="16"/>
      <c r="CR181" s="16"/>
      <c r="CS181" s="16">
        <f t="shared" ref="CS181:DX181" si="1804">IF(ISNUMBER(CS86),CS$97*CS86+CS$98,"")</f>
        <v>119.06224940649761</v>
      </c>
      <c r="CT181" s="16">
        <f t="shared" si="1804"/>
        <v>117.41369520425008</v>
      </c>
      <c r="CU181" s="16">
        <f t="shared" si="1804"/>
        <v>119.56462524042458</v>
      </c>
      <c r="CV181" s="16">
        <f t="shared" si="1804"/>
        <v>119.25646685982615</v>
      </c>
      <c r="CW181" s="16">
        <f t="shared" si="1804"/>
        <v>117.51626078345703</v>
      </c>
      <c r="CX181" s="16">
        <f t="shared" si="1804"/>
        <v>120.27282815880091</v>
      </c>
      <c r="CY181" s="16">
        <f t="shared" si="1804"/>
        <v>119.19248698275445</v>
      </c>
      <c r="CZ181" s="16">
        <f t="shared" si="1804"/>
        <v>117.17494561418792</v>
      </c>
      <c r="DA181" s="16">
        <f t="shared" si="1804"/>
        <v>120.22198916308362</v>
      </c>
      <c r="DB181" s="16">
        <f t="shared" si="1804"/>
        <v>119.14632495052585</v>
      </c>
      <c r="DC181" s="16">
        <f t="shared" si="1804"/>
        <v>117.38884850107327</v>
      </c>
      <c r="DD181" s="16">
        <f t="shared" si="1804"/>
        <v>119.760046479679</v>
      </c>
      <c r="DE181" s="16">
        <f t="shared" si="1804"/>
        <v>119.2019479699467</v>
      </c>
      <c r="DF181" s="16">
        <f t="shared" si="1804"/>
        <v>117.31654326349785</v>
      </c>
      <c r="DG181" s="16">
        <f t="shared" si="1804"/>
        <v>120.19177339884085</v>
      </c>
      <c r="DH181" s="16">
        <f t="shared" si="1804"/>
        <v>119.4950711947111</v>
      </c>
      <c r="DI181" s="16">
        <f t="shared" si="1804"/>
        <v>117.6558929483931</v>
      </c>
      <c r="DJ181" s="16">
        <f t="shared" si="1804"/>
        <v>119.79891257097219</v>
      </c>
      <c r="DK181" s="16">
        <f t="shared" si="1804"/>
        <v>119.22173998367512</v>
      </c>
      <c r="DL181" s="16">
        <f t="shared" si="1804"/>
        <v>117.28819610736439</v>
      </c>
      <c r="DM181" s="16">
        <f t="shared" si="1804"/>
        <v>120.09173666494821</v>
      </c>
      <c r="DN181" s="16">
        <f t="shared" si="1804"/>
        <v>119.2198146498296</v>
      </c>
      <c r="DO181" s="16">
        <f t="shared" si="1804"/>
        <v>117.2983647656782</v>
      </c>
      <c r="DP181" s="16">
        <f t="shared" si="1804"/>
        <v>120.41627096380658</v>
      </c>
      <c r="DQ181" s="16">
        <f t="shared" si="1804"/>
        <v>119.34408435205702</v>
      </c>
      <c r="DR181" s="16">
        <f t="shared" si="1804"/>
        <v>117.54158504657946</v>
      </c>
      <c r="DS181" s="16">
        <f t="shared" si="1804"/>
        <v>120.46541695542906</v>
      </c>
      <c r="DT181" s="16">
        <f t="shared" si="1804"/>
        <v>119.19213761720604</v>
      </c>
      <c r="DU181" s="16">
        <f t="shared" si="1804"/>
        <v>117.17204190518176</v>
      </c>
      <c r="DV181" s="16">
        <f t="shared" si="1804"/>
        <v>120.2288693724244</v>
      </c>
      <c r="DW181" s="16">
        <f t="shared" si="1804"/>
        <v>116.50181602174671</v>
      </c>
      <c r="DX181" s="16">
        <f t="shared" si="1804"/>
        <v>117.483249167916</v>
      </c>
      <c r="DY181" s="16">
        <f t="shared" ref="DY181:FD181" si="1805">IF(ISNUMBER(DY86),DY$97*DY86+DY$98,"")</f>
        <v>117.3681258824391</v>
      </c>
      <c r="DZ181" s="16">
        <f t="shared" si="1805"/>
        <v>119.10059272346159</v>
      </c>
      <c r="EA181" s="16">
        <f t="shared" si="1805"/>
        <v>118.56561620688598</v>
      </c>
      <c r="EB181" s="16">
        <f t="shared" si="1805"/>
        <v>117.17671730945875</v>
      </c>
      <c r="EC181" s="16">
        <f t="shared" si="1805"/>
        <v>117.13448422586602</v>
      </c>
      <c r="ED181" s="38">
        <f t="shared" si="1805"/>
        <v>119.27044785916539</v>
      </c>
      <c r="EE181" s="16">
        <f t="shared" si="1805"/>
        <v>118.37552266349613</v>
      </c>
      <c r="EF181" s="16">
        <f t="shared" si="1805"/>
        <v>118.82096918433783</v>
      </c>
      <c r="EG181" s="16">
        <f t="shared" si="1805"/>
        <v>118.04306783272654</v>
      </c>
      <c r="EH181" s="16">
        <f t="shared" si="1805"/>
        <v>118.86799497500516</v>
      </c>
      <c r="EI181" s="16">
        <f t="shared" si="1805"/>
        <v>118.0807237999251</v>
      </c>
      <c r="EJ181" s="16">
        <f t="shared" si="1805"/>
        <v>119.36741427195838</v>
      </c>
      <c r="EK181" s="16">
        <f t="shared" si="1805"/>
        <v>118.40364686369179</v>
      </c>
      <c r="EL181" s="16">
        <f t="shared" si="1805"/>
        <v>117.48638578532612</v>
      </c>
      <c r="EM181" s="16">
        <f t="shared" si="1805"/>
        <v>117.86805090059997</v>
      </c>
      <c r="EN181" s="16">
        <f t="shared" si="1805"/>
        <v>117.06654436178557</v>
      </c>
      <c r="EO181" s="16">
        <f t="shared" si="1805"/>
        <v>117.95024968217857</v>
      </c>
      <c r="EP181" s="16">
        <f t="shared" si="1805"/>
        <v>117.14012951022079</v>
      </c>
      <c r="EQ181" s="16">
        <f t="shared" si="1805"/>
        <v>119.27118652980658</v>
      </c>
      <c r="ER181" s="16">
        <f t="shared" si="1805"/>
        <v>118.40192192749518</v>
      </c>
      <c r="ES181" s="16">
        <f t="shared" si="1805"/>
        <v>116.06078133615397</v>
      </c>
      <c r="ET181" s="16">
        <f t="shared" si="1805"/>
        <v>115.76222495802605</v>
      </c>
      <c r="EU181" s="16">
        <f t="shared" si="1805"/>
        <v>116.76713701566479</v>
      </c>
      <c r="EV181" s="16">
        <f t="shared" si="1805"/>
        <v>116.87933077605315</v>
      </c>
      <c r="EW181" s="16">
        <f t="shared" si="1805"/>
        <v>116.35727522526928</v>
      </c>
      <c r="EX181" s="16">
        <f t="shared" si="1805"/>
        <v>116.46282696395491</v>
      </c>
      <c r="EY181" s="16">
        <f t="shared" si="1805"/>
        <v>117.44724717637044</v>
      </c>
      <c r="EZ181" s="16">
        <f t="shared" si="1805"/>
        <v>117.01273761182469</v>
      </c>
      <c r="FA181" s="16">
        <f t="shared" si="1805"/>
        <v>116.14435077679784</v>
      </c>
      <c r="FB181" s="16">
        <f t="shared" si="1805"/>
        <v>117.13731033104651</v>
      </c>
      <c r="FC181" s="16">
        <f t="shared" si="1805"/>
        <v>120.33591848310864</v>
      </c>
      <c r="FD181" s="16">
        <f t="shared" si="1805"/>
        <v>119.40796657461347</v>
      </c>
      <c r="FE181" s="16">
        <f t="shared" ref="FE181:GJ181" si="1806">IF(ISNUMBER(FE86),FE$97*FE86+FE$98,"")</f>
        <v>118.80571084263072</v>
      </c>
      <c r="FF181" s="16">
        <f t="shared" si="1806"/>
        <v>117.87888838447495</v>
      </c>
      <c r="FG181" s="16">
        <f t="shared" si="1806"/>
        <v>119.73248300203997</v>
      </c>
      <c r="FH181" s="16">
        <f t="shared" si="1806"/>
        <v>118.85365242263218</v>
      </c>
      <c r="FI181" s="16">
        <f t="shared" si="1806"/>
        <v>118.87990288595019</v>
      </c>
      <c r="FJ181" s="16">
        <f t="shared" si="1806"/>
        <v>114.74198562729148</v>
      </c>
      <c r="FK181" s="16">
        <f t="shared" si="1806"/>
        <v>117.96400166271589</v>
      </c>
      <c r="FL181" s="47">
        <f t="shared" si="1806"/>
        <v>118.48521729929087</v>
      </c>
      <c r="FM181" s="16">
        <f t="shared" si="1806"/>
        <v>118.46856662006468</v>
      </c>
      <c r="FN181" s="16">
        <f t="shared" si="1806"/>
        <v>118.48929881314609</v>
      </c>
      <c r="FO181" s="16">
        <f t="shared" si="1806"/>
        <v>118.68036501558713</v>
      </c>
      <c r="FP181" s="16">
        <f t="shared" si="1806"/>
        <v>118.46593103642815</v>
      </c>
      <c r="FQ181" s="16">
        <f t="shared" si="1806"/>
        <v>118.46160014516373</v>
      </c>
      <c r="FR181" s="16">
        <f t="shared" si="1806"/>
        <v>117.67993897528696</v>
      </c>
      <c r="FS181" s="16">
        <f t="shared" si="1806"/>
        <v>117.70338053065227</v>
      </c>
      <c r="FT181" s="16">
        <f t="shared" si="1806"/>
        <v>118.78952423580051</v>
      </c>
      <c r="FU181" s="16">
        <f t="shared" si="1806"/>
        <v>118.51253242304298</v>
      </c>
      <c r="FV181" s="16">
        <f t="shared" si="1806"/>
        <v>118.53541069179278</v>
      </c>
      <c r="FW181" s="16">
        <f t="shared" si="1806"/>
        <v>117.93733398791048</v>
      </c>
      <c r="FX181" s="16">
        <f t="shared" si="1806"/>
        <v>117.63546262367198</v>
      </c>
      <c r="FY181" s="16">
        <f t="shared" si="1806"/>
        <v>118.78046563254239</v>
      </c>
      <c r="FZ181" s="16">
        <f t="shared" si="1806"/>
        <v>116.18638426855836</v>
      </c>
      <c r="GA181" s="16">
        <f t="shared" si="1806"/>
        <v>117.10187255932803</v>
      </c>
      <c r="GB181" s="16">
        <f t="shared" si="1806"/>
        <v>116.34645605818379</v>
      </c>
      <c r="GC181" s="16">
        <f t="shared" si="1806"/>
        <v>117.13940461605611</v>
      </c>
      <c r="GD181" s="16">
        <f t="shared" si="1806"/>
        <v>116.32252200145444</v>
      </c>
      <c r="GE181" s="16">
        <f t="shared" si="1806"/>
        <v>117.12652656924482</v>
      </c>
      <c r="GF181" s="16">
        <f t="shared" si="1806"/>
        <v>115.79378160942773</v>
      </c>
      <c r="GG181" s="16">
        <f t="shared" si="1806"/>
        <v>116.47452364804994</v>
      </c>
      <c r="GH181" s="16">
        <f t="shared" si="1806"/>
        <v>116.05635445846139</v>
      </c>
      <c r="GI181" s="16">
        <f t="shared" si="1806"/>
        <v>117.07673431961086</v>
      </c>
      <c r="GJ181" s="16">
        <f t="shared" si="1806"/>
        <v>116.64937710380229</v>
      </c>
      <c r="GK181" s="16">
        <f t="shared" ref="GK181:HP181" si="1807">IF(ISNUMBER(GK86),GK$97*GK86+GK$98,"")</f>
        <v>116.75464522646269</v>
      </c>
      <c r="GL181" s="16">
        <f t="shared" si="1807"/>
        <v>119.92369599238273</v>
      </c>
      <c r="GM181" s="16">
        <f t="shared" si="1807"/>
        <v>119.261444674839</v>
      </c>
      <c r="GN181" s="16">
        <f t="shared" si="1807"/>
        <v>118.3775311777041</v>
      </c>
      <c r="GO181" s="16">
        <f t="shared" si="1807"/>
        <v>118.44333935465332</v>
      </c>
      <c r="GP181" s="16">
        <f t="shared" si="1807"/>
        <v>118.18933056429896</v>
      </c>
      <c r="GQ181" s="16">
        <f t="shared" si="1807"/>
        <v>116.02306914727367</v>
      </c>
      <c r="GR181" s="16">
        <f t="shared" si="1807"/>
        <v>116.9880912412893</v>
      </c>
      <c r="GS181" s="16">
        <f t="shared" si="1807"/>
        <v>118.76274148843385</v>
      </c>
      <c r="GT181" s="16">
        <f t="shared" si="1807"/>
        <v>117.88574608481196</v>
      </c>
      <c r="GU181" s="16">
        <f t="shared" si="1807"/>
        <v>118.31585348092848</v>
      </c>
      <c r="GV181" s="16">
        <f t="shared" si="1807"/>
        <v>117.55645913141865</v>
      </c>
      <c r="GW181" s="16">
        <f t="shared" si="1807"/>
        <v>118.36365804873306</v>
      </c>
      <c r="GX181" s="16">
        <f t="shared" si="1807"/>
        <v>117.59356337478516</v>
      </c>
      <c r="GY181" s="16">
        <f t="shared" si="1807"/>
        <v>117.8693153019824</v>
      </c>
      <c r="GZ181" s="16">
        <f t="shared" si="1807"/>
        <v>116.96953543364089</v>
      </c>
      <c r="HA181" s="16">
        <f t="shared" si="1807"/>
        <v>117.41956894606616</v>
      </c>
      <c r="HB181" s="16">
        <f t="shared" si="1807"/>
        <v>116.626035253431</v>
      </c>
      <c r="HC181" s="16">
        <f t="shared" si="1807"/>
        <v>118.75425506876471</v>
      </c>
      <c r="HD181" s="16">
        <f t="shared" si="1807"/>
        <v>117.90352306736801</v>
      </c>
      <c r="HE181" s="16">
        <f t="shared" si="1807"/>
        <v>115.60856300000523</v>
      </c>
      <c r="HF181" s="16">
        <f t="shared" si="1807"/>
        <v>115.33880110019744</v>
      </c>
      <c r="HG181" s="16">
        <f t="shared" si="1807"/>
        <v>116.32652094884372</v>
      </c>
      <c r="HH181" s="16">
        <f t="shared" si="1807"/>
        <v>115.88594649757329</v>
      </c>
      <c r="HI181" s="16">
        <f t="shared" si="1807"/>
        <v>115.99342885680828</v>
      </c>
      <c r="HJ181" s="16">
        <f t="shared" si="1807"/>
        <v>116.96122048247776</v>
      </c>
      <c r="HK181" s="16">
        <f t="shared" si="1807"/>
        <v>116.51040587380065</v>
      </c>
      <c r="HL181" s="16">
        <f t="shared" si="1807"/>
        <v>115.64448198217565</v>
      </c>
      <c r="HM181" s="16">
        <f t="shared" si="1807"/>
        <v>116.62143328052612</v>
      </c>
      <c r="HN181" s="16">
        <f t="shared" si="1807"/>
        <v>119.95432875915914</v>
      </c>
      <c r="HO181" s="16">
        <f t="shared" si="1807"/>
        <v>119.04465292104496</v>
      </c>
      <c r="HP181" s="16">
        <f t="shared" si="1807"/>
        <v>119.25715342167078</v>
      </c>
      <c r="HQ181" s="16">
        <f t="shared" ref="HQ181:IV181" si="1808">IF(ISNUMBER(HQ86),HQ$97*HQ86+HQ$98,"")</f>
        <v>118.39697956022172</v>
      </c>
      <c r="HR181" s="16">
        <f t="shared" si="1808"/>
        <v>118.33016945012042</v>
      </c>
      <c r="HS181" s="16">
        <f t="shared" si="1808"/>
        <v>117.42072107560361</v>
      </c>
      <c r="HT181" s="16">
        <f t="shared" si="1808"/>
        <v>118.39961995077728</v>
      </c>
      <c r="HU181" s="16">
        <f t="shared" si="1808"/>
        <v>117.50147291194178</v>
      </c>
      <c r="HV181" s="16">
        <f t="shared" si="1808"/>
        <v>117.99861186268541</v>
      </c>
      <c r="HW181" s="16">
        <f t="shared" si="1808"/>
        <v>117.21043964359674</v>
      </c>
      <c r="HX181" s="16">
        <f t="shared" si="1808"/>
        <v>116.89293443310001</v>
      </c>
      <c r="HY181" s="16">
        <f t="shared" si="1808"/>
        <v>118.04532574724334</v>
      </c>
      <c r="HZ181" s="16">
        <f t="shared" si="1808"/>
        <v>117.7861647053906</v>
      </c>
      <c r="IA181" s="16">
        <f t="shared" si="1808"/>
        <v>117.80685851809969</v>
      </c>
      <c r="IB181" s="16">
        <f t="shared" si="1808"/>
        <v>117.1449982110762</v>
      </c>
      <c r="IC181" s="16">
        <f t="shared" si="1808"/>
        <v>116.85459748703219</v>
      </c>
      <c r="ID181" s="16">
        <f t="shared" si="1808"/>
        <v>118.06033577110554</v>
      </c>
      <c r="IE181" s="16">
        <f t="shared" si="1808"/>
        <v>115.38871267122153</v>
      </c>
      <c r="IF181" s="16">
        <f t="shared" si="1808"/>
        <v>116.29252518880674</v>
      </c>
      <c r="IG181" s="16">
        <f t="shared" si="1808"/>
        <v>115.56194645490638</v>
      </c>
      <c r="IH181" s="16">
        <f t="shared" si="1808"/>
        <v>116.33951219253188</v>
      </c>
      <c r="II181" s="16">
        <f t="shared" si="1808"/>
        <v>115.53624191752797</v>
      </c>
      <c r="IJ181" s="16">
        <f t="shared" si="1808"/>
        <v>116.32523577927205</v>
      </c>
      <c r="IK181" s="16">
        <f t="shared" si="1808"/>
        <v>115.02052252917359</v>
      </c>
      <c r="IL181" s="16">
        <f t="shared" si="1808"/>
        <v>115.63733774510892</v>
      </c>
      <c r="IM181" s="16">
        <f t="shared" si="1808"/>
        <v>115.26967988695347</v>
      </c>
      <c r="IN181" s="16">
        <f t="shared" si="1808"/>
        <v>116.27424822858595</v>
      </c>
      <c r="IO181" s="16">
        <f t="shared" si="1808"/>
        <v>115.02052252917359</v>
      </c>
      <c r="IP181" s="16">
        <f t="shared" si="1808"/>
        <v>115.63733774510892</v>
      </c>
      <c r="IQ181" s="16">
        <f t="shared" si="1808"/>
        <v>119.17542026084136</v>
      </c>
      <c r="IR181" s="16">
        <f t="shared" si="1808"/>
        <v>118.55281861560765</v>
      </c>
      <c r="IS181" s="16">
        <f t="shared" si="1808"/>
        <v>117.61537428136455</v>
      </c>
      <c r="IT181" s="16">
        <f t="shared" si="1808"/>
        <v>117.6898522435032</v>
      </c>
      <c r="IU181" s="16">
        <f t="shared" si="1808"/>
        <v>117.45454390247335</v>
      </c>
      <c r="IV181" s="16">
        <f t="shared" si="1808"/>
        <v>115.3413006089085</v>
      </c>
      <c r="IW181" s="16">
        <f t="shared" ref="IW181:KB181" si="1809">IF(ISNUMBER(IW86),IW$97*IW86+IW$98,"")</f>
        <v>116.28889455482104</v>
      </c>
      <c r="IX181" s="16">
        <f t="shared" si="1809"/>
        <v>118.12096031975346</v>
      </c>
      <c r="IY181" s="16">
        <f t="shared" si="1809"/>
        <v>117.25958452168734</v>
      </c>
      <c r="IZ181" s="16">
        <f t="shared" si="1809"/>
        <v>117.6811194605641</v>
      </c>
      <c r="JA181" s="16">
        <f t="shared" si="1809"/>
        <v>116.94078834656037</v>
      </c>
      <c r="JB181" s="16">
        <f t="shared" si="1809"/>
        <v>117.72823527988521</v>
      </c>
      <c r="JC181" s="16">
        <f t="shared" si="1809"/>
        <v>116.97688609629495</v>
      </c>
      <c r="JD181" s="16">
        <f t="shared" si="1809"/>
        <v>117.18019744056198</v>
      </c>
      <c r="JE181" s="16">
        <f t="shared" si="1809"/>
        <v>116.29632612777817</v>
      </c>
      <c r="JF181" s="16">
        <f t="shared" si="1809"/>
        <v>116.73255213543611</v>
      </c>
      <c r="JG181" s="16">
        <f t="shared" si="1809"/>
        <v>115.95789002431711</v>
      </c>
      <c r="JH181" s="16">
        <f t="shared" si="1809"/>
        <v>118.13461628152356</v>
      </c>
      <c r="JI181" s="16">
        <f t="shared" si="1809"/>
        <v>117.29947139512217</v>
      </c>
      <c r="JJ181" s="16">
        <f t="shared" si="1809"/>
        <v>114.9547869085814</v>
      </c>
      <c r="JK181" s="16">
        <f t="shared" si="1809"/>
        <v>114.63222386646613</v>
      </c>
      <c r="JL181" s="16">
        <f t="shared" si="1809"/>
        <v>115.60199559800904</v>
      </c>
      <c r="JM181" s="16">
        <f t="shared" si="1809"/>
        <v>115.216428241248</v>
      </c>
      <c r="JN181" s="16">
        <f t="shared" si="1809"/>
        <v>115.31950738583333</v>
      </c>
      <c r="JO181" s="16">
        <f t="shared" si="1809"/>
        <v>116.26971239965066</v>
      </c>
      <c r="JP181" s="16">
        <f t="shared" si="1809"/>
        <v>114.9547869085814</v>
      </c>
      <c r="JQ181" s="16">
        <f t="shared" si="1809"/>
        <v>114.63222386646613</v>
      </c>
      <c r="JR181" s="16">
        <f t="shared" si="1809"/>
        <v>115.60199559800904</v>
      </c>
      <c r="JS181" s="16">
        <f t="shared" si="1809"/>
        <v>119.30912432660661</v>
      </c>
      <c r="JT181" s="16">
        <f t="shared" si="1809"/>
        <v>118.41603528758459</v>
      </c>
      <c r="JU181" s="16">
        <f t="shared" si="1809"/>
        <v>118.65057612163787</v>
      </c>
      <c r="JV181" s="16">
        <f t="shared" si="1809"/>
        <v>117.80597855220424</v>
      </c>
      <c r="JW181" s="16">
        <f t="shared" si="1809"/>
        <v>117.67300553408163</v>
      </c>
      <c r="JX181" s="16">
        <f t="shared" si="1809"/>
        <v>116.77993656255317</v>
      </c>
      <c r="JY181" s="16">
        <f t="shared" si="1809"/>
        <v>117.75035596249664</v>
      </c>
      <c r="JZ181" s="16">
        <f t="shared" si="1809"/>
        <v>116.86844326434246</v>
      </c>
      <c r="KA181" s="16">
        <f t="shared" si="1809"/>
        <v>117.35864037114388</v>
      </c>
      <c r="KB181" s="16">
        <f t="shared" si="1809"/>
        <v>116.58987046852812</v>
      </c>
      <c r="LE181" s="24"/>
    </row>
    <row r="182" spans="1:317" x14ac:dyDescent="0.25">
      <c r="A182" s="66"/>
      <c r="B182" s="20">
        <v>155.91</v>
      </c>
      <c r="D182" s="9" t="s">
        <v>16</v>
      </c>
      <c r="E182" s="5">
        <v>25</v>
      </c>
      <c r="F182" s="16">
        <f t="shared" ref="F182:U182" si="1810">IF(ISNUMBER(F87),F$97*F87+F$98,"")</f>
        <v>158.52730995348156</v>
      </c>
      <c r="G182" s="16">
        <f t="shared" si="1810"/>
        <v>158.50340871623217</v>
      </c>
      <c r="H182" s="16">
        <f t="shared" ref="H182:I182" si="1811">IF(ISNUMBER(H87),H$97*H87+H$98,"")</f>
        <v>158.8341212474871</v>
      </c>
      <c r="I182" s="16">
        <f t="shared" si="1811"/>
        <v>158.70548801052945</v>
      </c>
      <c r="J182" s="16">
        <f t="shared" si="1810"/>
        <v>158.84305342453439</v>
      </c>
      <c r="K182" s="16">
        <f t="shared" si="1810"/>
        <v>158.70884093688679</v>
      </c>
      <c r="L182" s="16">
        <f t="shared" si="1810"/>
        <v>158.9179984370694</v>
      </c>
      <c r="M182" s="16">
        <f t="shared" si="1810"/>
        <v>158.78792429204697</v>
      </c>
      <c r="N182" s="16">
        <f t="shared" si="1810"/>
        <v>158.00209377662395</v>
      </c>
      <c r="O182" s="16">
        <f t="shared" si="1810"/>
        <v>157.89586224825212</v>
      </c>
      <c r="P182" s="16">
        <f t="shared" si="1810"/>
        <v>157.19361543766402</v>
      </c>
      <c r="Q182" s="16">
        <f t="shared" si="1810"/>
        <v>157.06850675178885</v>
      </c>
      <c r="R182" s="16">
        <f t="shared" si="1810"/>
        <v>158.62514271837583</v>
      </c>
      <c r="S182" s="16">
        <f t="shared" si="1810"/>
        <v>158.49577517762384</v>
      </c>
      <c r="T182" s="16">
        <f t="shared" si="1810"/>
        <v>157.55709726340507</v>
      </c>
      <c r="U182" s="16">
        <f t="shared" si="1810"/>
        <v>157.44714915671261</v>
      </c>
      <c r="V182" s="16">
        <f t="shared" si="1690"/>
        <v>158.0216878570476</v>
      </c>
      <c r="W182" s="16">
        <f t="shared" ref="W182:BM182" si="1812">IF(ISNUMBER(W87),W$97*W87+W$98,"")</f>
        <v>156.42894455259616</v>
      </c>
      <c r="X182" s="16">
        <f t="shared" si="1812"/>
        <v>156.44034305108755</v>
      </c>
      <c r="Y182" s="16">
        <f t="shared" si="1812"/>
        <v>156.32844923386071</v>
      </c>
      <c r="Z182" s="16">
        <f t="shared" si="1812"/>
        <v>156.84309301726628</v>
      </c>
      <c r="AA182" s="16">
        <f t="shared" si="1812"/>
        <v>155.61458182101586</v>
      </c>
      <c r="AB182" s="16">
        <f t="shared" si="1812"/>
        <v>156.39869065544957</v>
      </c>
      <c r="AC182" s="16">
        <f t="shared" si="1812"/>
        <v>156.17046309447701</v>
      </c>
      <c r="AD182" s="16">
        <f t="shared" si="1812"/>
        <v>156.04190546552547</v>
      </c>
      <c r="AE182" s="16">
        <f t="shared" si="1812"/>
        <v>156.09217401557419</v>
      </c>
      <c r="AF182" s="16">
        <f t="shared" si="1812"/>
        <v>156.16887522920393</v>
      </c>
      <c r="AG182" s="16">
        <f t="shared" si="1812"/>
        <v>157.33086108422421</v>
      </c>
      <c r="AH182" s="16">
        <f t="shared" si="1812"/>
        <v>156.85455563913163</v>
      </c>
      <c r="AI182" s="16">
        <f t="shared" si="1812"/>
        <v>156.9296713622104</v>
      </c>
      <c r="AJ182" s="16">
        <f t="shared" si="1812"/>
        <v>156.8044344448347</v>
      </c>
      <c r="AK182" s="16">
        <f t="shared" si="1812"/>
        <v>157.6770384211969</v>
      </c>
      <c r="AL182" s="16">
        <f t="shared" si="1812"/>
        <v>157.68413380682719</v>
      </c>
      <c r="AM182" s="16">
        <f t="shared" si="1812"/>
        <v>157.78222641189021</v>
      </c>
      <c r="AN182" s="16">
        <f t="shared" si="1812"/>
        <v>157.72702696241018</v>
      </c>
      <c r="AO182" s="16">
        <f t="shared" si="1812"/>
        <v>157.74600607958087</v>
      </c>
      <c r="AP182" s="16">
        <f t="shared" si="1812"/>
        <v>157.70109076749358</v>
      </c>
      <c r="AQ182" s="16">
        <f t="shared" si="1812"/>
        <v>157.5835831641096</v>
      </c>
      <c r="AR182" s="16">
        <f t="shared" si="1812"/>
        <v>157.55741755447158</v>
      </c>
      <c r="AS182" s="16">
        <f t="shared" si="1812"/>
        <v>157.69704800499369</v>
      </c>
      <c r="AT182" s="16">
        <f t="shared" si="1812"/>
        <v>157.58591172802966</v>
      </c>
      <c r="AU182" s="16">
        <f t="shared" si="1812"/>
        <v>157.41579195647154</v>
      </c>
      <c r="AV182" s="16">
        <f t="shared" si="1812"/>
        <v>157.39203643428172</v>
      </c>
      <c r="AW182" s="16">
        <f t="shared" si="1812"/>
        <v>158.00629707462863</v>
      </c>
      <c r="AX182" s="16">
        <f t="shared" si="1812"/>
        <v>156.15704449413488</v>
      </c>
      <c r="AY182" s="16">
        <f t="shared" si="1812"/>
        <v>157.86756830120902</v>
      </c>
      <c r="AZ182" s="16">
        <f t="shared" si="1812"/>
        <v>157.56947151422625</v>
      </c>
      <c r="BA182" s="16">
        <f t="shared" si="1812"/>
        <v>157.10117670339832</v>
      </c>
      <c r="BB182" s="16">
        <f t="shared" si="1812"/>
        <v>158.02262593471096</v>
      </c>
      <c r="BC182" s="16">
        <f t="shared" si="1812"/>
        <v>157.70800130493888</v>
      </c>
      <c r="BD182" s="16">
        <f t="shared" si="1812"/>
        <v>157.39033818567466</v>
      </c>
      <c r="BE182" s="16">
        <f t="shared" si="1812"/>
        <v>157.06831819907777</v>
      </c>
      <c r="BF182" s="16">
        <f t="shared" si="1812"/>
        <v>156.74808616383825</v>
      </c>
      <c r="BG182" s="16">
        <f t="shared" si="1812"/>
        <v>156.42828106058755</v>
      </c>
      <c r="BH182" s="16">
        <f t="shared" si="1812"/>
        <v>156.11152483302189</v>
      </c>
      <c r="BI182" s="16">
        <f t="shared" si="1812"/>
        <v>155.80091223652835</v>
      </c>
      <c r="BJ182" s="16">
        <f t="shared" si="1812"/>
        <v>155.49540045093192</v>
      </c>
      <c r="BK182" s="16">
        <f t="shared" si="1812"/>
        <v>155.19990761392549</v>
      </c>
      <c r="BL182" s="16">
        <f t="shared" si="1812"/>
        <v>154.90926714711395</v>
      </c>
      <c r="BM182" s="16">
        <f t="shared" si="1812"/>
        <v>154.62804277039851</v>
      </c>
      <c r="BN182" s="16"/>
      <c r="BO182" s="16"/>
      <c r="BP182" s="16"/>
      <c r="BQ182" s="16">
        <f t="shared" ref="BQ182:CB182" si="1813">IF(ISNUMBER(BQ87),BQ$97*BQ87+BQ$98,"")</f>
        <v>157.58591172802966</v>
      </c>
      <c r="BR182" s="16">
        <f t="shared" si="1813"/>
        <v>157.32839728589244</v>
      </c>
      <c r="BS182" s="16">
        <f t="shared" si="1813"/>
        <v>157.06473414710251</v>
      </c>
      <c r="BT182" s="16">
        <f t="shared" si="1813"/>
        <v>156.79805795768351</v>
      </c>
      <c r="BU182" s="16">
        <f t="shared" si="1813"/>
        <v>156.52961037716881</v>
      </c>
      <c r="BV182" s="16">
        <f t="shared" si="1813"/>
        <v>156.26009508975852</v>
      </c>
      <c r="BW182" s="16">
        <f t="shared" si="1813"/>
        <v>155.99166898525993</v>
      </c>
      <c r="BX182" s="16">
        <f t="shared" si="1813"/>
        <v>155.72314259452116</v>
      </c>
      <c r="BY182" s="16">
        <f t="shared" si="1813"/>
        <v>155.45676064467781</v>
      </c>
      <c r="BZ182" s="16">
        <f t="shared" si="1813"/>
        <v>155.19364951914196</v>
      </c>
      <c r="CA182" s="16">
        <f t="shared" si="1813"/>
        <v>154.93346530986989</v>
      </c>
      <c r="CB182" s="16">
        <f t="shared" si="1813"/>
        <v>154.67417399765671</v>
      </c>
      <c r="CC182" s="16"/>
      <c r="CD182" s="16"/>
      <c r="CE182" s="16">
        <f t="shared" ref="CE182:CP182" si="1814">IF(ISNUMBER(CE87),CE$97*CE87+CE$98,"")</f>
        <v>157.75295929189096</v>
      </c>
      <c r="CF182" s="16">
        <f t="shared" si="1814"/>
        <v>157.43667853730889</v>
      </c>
      <c r="CG182" s="16">
        <f t="shared" si="1814"/>
        <v>157.11994715511253</v>
      </c>
      <c r="CH182" s="16">
        <f t="shared" si="1814"/>
        <v>156.8047243075213</v>
      </c>
      <c r="CI182" s="16">
        <f t="shared" si="1814"/>
        <v>156.49286827270748</v>
      </c>
      <c r="CJ182" s="16">
        <f t="shared" si="1814"/>
        <v>156.18785562256954</v>
      </c>
      <c r="CK182" s="16">
        <f t="shared" si="1814"/>
        <v>155.886876984693</v>
      </c>
      <c r="CL182" s="16">
        <f t="shared" si="1814"/>
        <v>155.59338934880486</v>
      </c>
      <c r="CM182" s="16">
        <f t="shared" si="1814"/>
        <v>155.30835456233035</v>
      </c>
      <c r="CN182" s="16">
        <f t="shared" si="1814"/>
        <v>155.03312050071852</v>
      </c>
      <c r="CO182" s="16">
        <f t="shared" si="1814"/>
        <v>154.76536266783256</v>
      </c>
      <c r="CP182" s="16">
        <f t="shared" si="1814"/>
        <v>154.50555743899199</v>
      </c>
      <c r="CQ182" s="16"/>
      <c r="CR182" s="16"/>
      <c r="CS182" s="16">
        <f t="shared" ref="CS182:DX182" si="1815">IF(ISNUMBER(CS87),CS$97*CS87+CS$98,"")</f>
        <v>156.6772566503966</v>
      </c>
      <c r="CT182" s="16">
        <f t="shared" si="1815"/>
        <v>157.72158668181913</v>
      </c>
      <c r="CU182" s="16">
        <f t="shared" si="1815"/>
        <v>158.89902840322816</v>
      </c>
      <c r="CV182" s="16">
        <f t="shared" si="1815"/>
        <v>156.42894455259616</v>
      </c>
      <c r="CW182" s="16">
        <f t="shared" si="1815"/>
        <v>157.55741755447158</v>
      </c>
      <c r="CX182" s="16">
        <f t="shared" si="1815"/>
        <v>158.00629707462863</v>
      </c>
      <c r="CY182" s="16">
        <f t="shared" si="1815"/>
        <v>156.40291951755208</v>
      </c>
      <c r="CZ182" s="16">
        <f t="shared" si="1815"/>
        <v>157.39473481449585</v>
      </c>
      <c r="DA182" s="16">
        <f t="shared" si="1815"/>
        <v>157.74638950760817</v>
      </c>
      <c r="DB182" s="16">
        <f t="shared" si="1815"/>
        <v>156.50439608603554</v>
      </c>
      <c r="DC182" s="16">
        <f t="shared" si="1815"/>
        <v>157.41637348808479</v>
      </c>
      <c r="DD182" s="16">
        <f t="shared" si="1815"/>
        <v>158.51661662101927</v>
      </c>
      <c r="DE182" s="16">
        <f t="shared" si="1815"/>
        <v>156.35659780053496</v>
      </c>
      <c r="DF182" s="16">
        <f t="shared" si="1815"/>
        <v>157.42947215310846</v>
      </c>
      <c r="DG182" s="16">
        <f t="shared" si="1815"/>
        <v>157.76790330880152</v>
      </c>
      <c r="DH182" s="16">
        <f t="shared" si="1815"/>
        <v>156.57170273783296</v>
      </c>
      <c r="DI182" s="16">
        <f t="shared" si="1815"/>
        <v>157.84933008660755</v>
      </c>
      <c r="DJ182" s="16">
        <f t="shared" si="1815"/>
        <v>158.4458665533374</v>
      </c>
      <c r="DK182" s="16">
        <f t="shared" si="1815"/>
        <v>156.41634192979799</v>
      </c>
      <c r="DL182" s="16">
        <f t="shared" si="1815"/>
        <v>157.53807963154574</v>
      </c>
      <c r="DM182" s="16">
        <f t="shared" si="1815"/>
        <v>157.85720192576127</v>
      </c>
      <c r="DN182" s="16">
        <f t="shared" si="1815"/>
        <v>156.46506190546643</v>
      </c>
      <c r="DO182" s="16">
        <f t="shared" si="1815"/>
        <v>157.56598918833276</v>
      </c>
      <c r="DP182" s="16">
        <f t="shared" si="1815"/>
        <v>156.42446289279962</v>
      </c>
      <c r="DQ182" s="16">
        <f t="shared" si="1815"/>
        <v>156.28147756117525</v>
      </c>
      <c r="DR182" s="16">
        <f t="shared" si="1815"/>
        <v>157.32880760299483</v>
      </c>
      <c r="DS182" s="16">
        <f t="shared" si="1815"/>
        <v>158.25309189911212</v>
      </c>
      <c r="DT182" s="16">
        <f t="shared" si="1815"/>
        <v>156.36765974751842</v>
      </c>
      <c r="DU182" s="16">
        <f t="shared" si="1815"/>
        <v>157.40417180576733</v>
      </c>
      <c r="DV182" s="16">
        <f t="shared" si="1815"/>
        <v>157.79943399557416</v>
      </c>
      <c r="DW182" s="16">
        <f t="shared" si="1815"/>
        <v>157.91965908676372</v>
      </c>
      <c r="DX182" s="16">
        <f t="shared" si="1815"/>
        <v>157.9238414026803</v>
      </c>
      <c r="DY182" s="16">
        <f t="shared" ref="DY182:FD182" si="1816">IF(ISNUMBER(DY87),DY$97*DY87+DY$98,"")</f>
        <v>157.87117064092726</v>
      </c>
      <c r="DZ182" s="16">
        <f t="shared" si="1816"/>
        <v>156.24949706896913</v>
      </c>
      <c r="EA182" s="16">
        <f t="shared" si="1816"/>
        <v>156.18091425913008</v>
      </c>
      <c r="EB182" s="16">
        <f t="shared" si="1816"/>
        <v>157.99147287119538</v>
      </c>
      <c r="EC182" s="16">
        <f t="shared" si="1816"/>
        <v>157.90668012143681</v>
      </c>
      <c r="ED182" s="38">
        <f t="shared" si="1816"/>
        <v>156.60199282652886</v>
      </c>
      <c r="EE182" s="16">
        <f t="shared" si="1816"/>
        <v>156.60030084037814</v>
      </c>
      <c r="EF182" s="16">
        <f t="shared" si="1816"/>
        <v>156.091260001048</v>
      </c>
      <c r="EG182" s="16">
        <f t="shared" si="1816"/>
        <v>156.14037564162243</v>
      </c>
      <c r="EH182" s="16">
        <f t="shared" si="1816"/>
        <v>156.17911261404205</v>
      </c>
      <c r="EI182" s="16">
        <f t="shared" si="1816"/>
        <v>156.22028580089236</v>
      </c>
      <c r="EJ182" s="16">
        <f t="shared" si="1816"/>
        <v>156.33735346274682</v>
      </c>
      <c r="EK182" s="16">
        <f t="shared" si="1816"/>
        <v>157.54420580834685</v>
      </c>
      <c r="EL182" s="16">
        <f t="shared" si="1816"/>
        <v>157.54638169489297</v>
      </c>
      <c r="EM182" s="16">
        <f t="shared" si="1816"/>
        <v>156.93992350174651</v>
      </c>
      <c r="EN182" s="16">
        <f t="shared" si="1816"/>
        <v>156.99148516379097</v>
      </c>
      <c r="EO182" s="16">
        <f t="shared" si="1816"/>
        <v>157.05413756894154</v>
      </c>
      <c r="EP182" s="16">
        <f t="shared" si="1816"/>
        <v>157.09823110452828</v>
      </c>
      <c r="EQ182" s="16">
        <f t="shared" si="1816"/>
        <v>156.99112607701139</v>
      </c>
      <c r="ER182" s="16">
        <f t="shared" si="1816"/>
        <v>156.99273746816883</v>
      </c>
      <c r="ES182" s="16">
        <f t="shared" si="1816"/>
        <v>157.93891685145883</v>
      </c>
      <c r="ET182" s="16">
        <f t="shared" si="1816"/>
        <v>157.80370289994039</v>
      </c>
      <c r="EU182" s="16">
        <f t="shared" si="1816"/>
        <v>157.81975061367464</v>
      </c>
      <c r="EV182" s="16">
        <f t="shared" si="1816"/>
        <v>158.14558076687115</v>
      </c>
      <c r="EW182" s="16">
        <f t="shared" si="1816"/>
        <v>157.82186314847002</v>
      </c>
      <c r="EX182" s="16">
        <f t="shared" si="1816"/>
        <v>157.78467819479934</v>
      </c>
      <c r="EY182" s="16">
        <f t="shared" si="1816"/>
        <v>157.79124710551179</v>
      </c>
      <c r="EZ182" s="16">
        <f t="shared" si="1816"/>
        <v>157.63959384220473</v>
      </c>
      <c r="FA182" s="16">
        <f t="shared" si="1816"/>
        <v>157.60303802826644</v>
      </c>
      <c r="FB182" s="16">
        <f t="shared" si="1816"/>
        <v>157.61454020558489</v>
      </c>
      <c r="FC182" s="16">
        <f t="shared" si="1816"/>
        <v>158.26363489379207</v>
      </c>
      <c r="FD182" s="16">
        <f t="shared" si="1816"/>
        <v>158.26861665052235</v>
      </c>
      <c r="FE182" s="16">
        <f t="shared" ref="FE182:GJ182" si="1817">IF(ISNUMBER(FE87),FE$97*FE87+FE$98,"")</f>
        <v>158.11027388687538</v>
      </c>
      <c r="FF182" s="16">
        <f t="shared" si="1817"/>
        <v>158.12023150506485</v>
      </c>
      <c r="FG182" s="16">
        <f t="shared" si="1817"/>
        <v>156.31770170871957</v>
      </c>
      <c r="FH182" s="16">
        <f t="shared" si="1817"/>
        <v>156.31361281015575</v>
      </c>
      <c r="FI182" s="16">
        <f t="shared" si="1817"/>
        <v>157.79680795346587</v>
      </c>
      <c r="FJ182" s="16">
        <f t="shared" si="1817"/>
        <v>155.97422611535711</v>
      </c>
      <c r="FK182" s="16">
        <f t="shared" si="1817"/>
        <v>157.80274602273371</v>
      </c>
      <c r="FL182" s="47">
        <f t="shared" si="1817"/>
        <v>157.23236550188972</v>
      </c>
      <c r="FM182" s="16">
        <f t="shared" si="1817"/>
        <v>157.21124577289584</v>
      </c>
      <c r="FN182" s="16">
        <f t="shared" si="1817"/>
        <v>157.2382936438062</v>
      </c>
      <c r="FO182" s="16">
        <f t="shared" si="1817"/>
        <v>157.4853747203139</v>
      </c>
      <c r="FP182" s="16">
        <f t="shared" si="1817"/>
        <v>157.20959485797829</v>
      </c>
      <c r="FQ182" s="16">
        <f t="shared" si="1817"/>
        <v>157.20316537775912</v>
      </c>
      <c r="FR182" s="16">
        <f t="shared" si="1817"/>
        <v>157.27916337441332</v>
      </c>
      <c r="FS182" s="16">
        <f t="shared" si="1817"/>
        <v>157.44797525421089</v>
      </c>
      <c r="FT182" s="16">
        <f t="shared" si="1817"/>
        <v>155.72431479371994</v>
      </c>
      <c r="FU182" s="16">
        <f t="shared" si="1817"/>
        <v>155.33776154365009</v>
      </c>
      <c r="FV182" s="16">
        <f t="shared" si="1817"/>
        <v>155.38583526068976</v>
      </c>
      <c r="FW182" s="16">
        <f t="shared" si="1817"/>
        <v>156.62799401723311</v>
      </c>
      <c r="FX182" s="16">
        <f t="shared" si="1817"/>
        <v>156.22319352942884</v>
      </c>
      <c r="FY182" s="16">
        <f t="shared" si="1817"/>
        <v>156.05528879503612</v>
      </c>
      <c r="FZ182" s="16">
        <f t="shared" si="1817"/>
        <v>157.06014474211776</v>
      </c>
      <c r="GA182" s="16">
        <f t="shared" si="1817"/>
        <v>157.07447978401339</v>
      </c>
      <c r="GB182" s="16">
        <f t="shared" si="1817"/>
        <v>157.17673841893162</v>
      </c>
      <c r="GC182" s="16">
        <f t="shared" si="1817"/>
        <v>157.12419785477394</v>
      </c>
      <c r="GD182" s="16">
        <f t="shared" si="1817"/>
        <v>157.13241179604694</v>
      </c>
      <c r="GE182" s="16">
        <f t="shared" si="1817"/>
        <v>157.09206611313778</v>
      </c>
      <c r="GF182" s="16">
        <f t="shared" si="1817"/>
        <v>157.08693801937238</v>
      </c>
      <c r="GG182" s="16">
        <f t="shared" si="1817"/>
        <v>156.91206702445413</v>
      </c>
      <c r="GH182" s="16">
        <f t="shared" si="1817"/>
        <v>156.96259060534533</v>
      </c>
      <c r="GI182" s="16">
        <f t="shared" si="1817"/>
        <v>156.9422907446658</v>
      </c>
      <c r="GJ182" s="16">
        <f t="shared" si="1817"/>
        <v>156.80038846395155</v>
      </c>
      <c r="GK182" s="16">
        <f t="shared" ref="GK182:HP182" si="1818">IF(ISNUMBER(GK87),GK$97*GK87+GK$98,"")</f>
        <v>156.76321019594741</v>
      </c>
      <c r="GL182" s="16">
        <f t="shared" si="1818"/>
        <v>157.40911516105007</v>
      </c>
      <c r="GM182" s="16">
        <f t="shared" si="1818"/>
        <v>155.4449551144746</v>
      </c>
      <c r="GN182" s="16">
        <f t="shared" si="1818"/>
        <v>157.24944641335969</v>
      </c>
      <c r="GO182" s="16">
        <f t="shared" si="1818"/>
        <v>156.9183036868011</v>
      </c>
      <c r="GP182" s="16">
        <f t="shared" si="1818"/>
        <v>156.43607565401877</v>
      </c>
      <c r="GQ182" s="16">
        <f t="shared" si="1818"/>
        <v>157.39732480261588</v>
      </c>
      <c r="GR182" s="16">
        <f t="shared" si="1818"/>
        <v>157.4051043421037</v>
      </c>
      <c r="GS182" s="16">
        <f t="shared" si="1818"/>
        <v>155.96503184856061</v>
      </c>
      <c r="GT182" s="16">
        <f t="shared" si="1818"/>
        <v>155.95569978644644</v>
      </c>
      <c r="GU182" s="16">
        <f t="shared" si="1818"/>
        <v>155.44106020192919</v>
      </c>
      <c r="GV182" s="16">
        <f t="shared" si="1818"/>
        <v>155.48659563602754</v>
      </c>
      <c r="GW182" s="16">
        <f t="shared" si="1818"/>
        <v>155.53469049317923</v>
      </c>
      <c r="GX182" s="16">
        <f t="shared" si="1818"/>
        <v>155.57066821097251</v>
      </c>
      <c r="GY182" s="16">
        <f t="shared" si="1818"/>
        <v>156.91595064222074</v>
      </c>
      <c r="GZ182" s="16">
        <f t="shared" si="1818"/>
        <v>156.91136091199201</v>
      </c>
      <c r="HA182" s="16">
        <f t="shared" si="1818"/>
        <v>156.41624398896374</v>
      </c>
      <c r="HB182" s="16">
        <f t="shared" si="1818"/>
        <v>156.45596118693916</v>
      </c>
      <c r="HC182" s="16">
        <f t="shared" si="1818"/>
        <v>156.30550680730724</v>
      </c>
      <c r="HD182" s="16">
        <f t="shared" si="1818"/>
        <v>156.29889734276904</v>
      </c>
      <c r="HE182" s="16">
        <f t="shared" si="1818"/>
        <v>157.42140693976313</v>
      </c>
      <c r="HF182" s="16">
        <f t="shared" si="1818"/>
        <v>157.21089199968179</v>
      </c>
      <c r="HG182" s="16">
        <f t="shared" si="1818"/>
        <v>157.23114666281862</v>
      </c>
      <c r="HH182" s="16">
        <f t="shared" si="1818"/>
        <v>157.29443488805711</v>
      </c>
      <c r="HI182" s="16">
        <f t="shared" si="1818"/>
        <v>157.25487555363165</v>
      </c>
      <c r="HJ182" s="16">
        <f t="shared" si="1818"/>
        <v>157.26520828193739</v>
      </c>
      <c r="HK182" s="16">
        <f t="shared" si="1818"/>
        <v>157.10960133003292</v>
      </c>
      <c r="HL182" s="16">
        <f t="shared" si="1818"/>
        <v>157.05400751490083</v>
      </c>
      <c r="HM182" s="16">
        <f t="shared" si="1818"/>
        <v>157.06978429973881</v>
      </c>
      <c r="HN182" s="16">
        <f t="shared" si="1818"/>
        <v>157.75691727352228</v>
      </c>
      <c r="HO182" s="16">
        <f t="shared" si="1818"/>
        <v>157.75888728498256</v>
      </c>
      <c r="HP182" s="16">
        <f t="shared" si="1818"/>
        <v>155.66861715521685</v>
      </c>
      <c r="HQ182" s="16">
        <f t="shared" ref="HQ182:IV182" si="1819">IF(ISNUMBER(HQ87),HQ$97*HQ87+HQ$98,"")</f>
        <v>155.65646616499927</v>
      </c>
      <c r="HR182" s="16">
        <f t="shared" si="1819"/>
        <v>157.57520554901475</v>
      </c>
      <c r="HS182" s="16">
        <f t="shared" si="1819"/>
        <v>157.58079639488525</v>
      </c>
      <c r="HT182" s="16">
        <f t="shared" si="1819"/>
        <v>157.22370324338868</v>
      </c>
      <c r="HU182" s="16">
        <f t="shared" si="1819"/>
        <v>157.22428618992109</v>
      </c>
      <c r="HV182" s="16">
        <f t="shared" si="1819"/>
        <v>156.63772702617655</v>
      </c>
      <c r="HW182" s="16">
        <f t="shared" si="1819"/>
        <v>156.68126199295142</v>
      </c>
      <c r="HX182" s="16">
        <f t="shared" si="1819"/>
        <v>157.41356444829253</v>
      </c>
      <c r="HY182" s="16">
        <f t="shared" si="1819"/>
        <v>155.55038855401185</v>
      </c>
      <c r="HZ182" s="16">
        <f t="shared" si="1819"/>
        <v>155.15598288179638</v>
      </c>
      <c r="IA182" s="16">
        <f t="shared" si="1819"/>
        <v>155.20666843920247</v>
      </c>
      <c r="IB182" s="16">
        <f t="shared" si="1819"/>
        <v>156.47617221858411</v>
      </c>
      <c r="IC182" s="16">
        <f t="shared" si="1819"/>
        <v>156.06527365088166</v>
      </c>
      <c r="ID182" s="16">
        <f t="shared" si="1819"/>
        <v>155.81998802562438</v>
      </c>
      <c r="IE182" s="16">
        <f t="shared" si="1819"/>
        <v>156.9556784535732</v>
      </c>
      <c r="IF182" s="16">
        <f t="shared" si="1819"/>
        <v>156.98588044972766</v>
      </c>
      <c r="IG182" s="16">
        <f t="shared" si="1819"/>
        <v>157.07907773935159</v>
      </c>
      <c r="IH182" s="16">
        <f t="shared" si="1819"/>
        <v>157.03831364376896</v>
      </c>
      <c r="II182" s="16">
        <f t="shared" si="1819"/>
        <v>157.03578780319378</v>
      </c>
      <c r="IJ182" s="16">
        <f t="shared" si="1819"/>
        <v>157.00739523878121</v>
      </c>
      <c r="IK182" s="16">
        <f t="shared" si="1819"/>
        <v>156.96325999320129</v>
      </c>
      <c r="IL182" s="16">
        <f t="shared" si="1819"/>
        <v>156.78615261124531</v>
      </c>
      <c r="IM182" s="16">
        <f t="shared" si="1819"/>
        <v>156.84888999379939</v>
      </c>
      <c r="IN182" s="16">
        <f t="shared" si="1819"/>
        <v>156.8436010395433</v>
      </c>
      <c r="IO182" s="16">
        <f t="shared" si="1819"/>
        <v>156.96325999320129</v>
      </c>
      <c r="IP182" s="16">
        <f t="shared" si="1819"/>
        <v>156.78615261124531</v>
      </c>
      <c r="IQ182" s="16">
        <f t="shared" si="1819"/>
        <v>157.22584629788031</v>
      </c>
      <c r="IR182" s="16">
        <f t="shared" si="1819"/>
        <v>155.20755689416248</v>
      </c>
      <c r="IS182" s="16">
        <f t="shared" si="1819"/>
        <v>157.05279911670942</v>
      </c>
      <c r="IT182" s="16">
        <f t="shared" si="1819"/>
        <v>156.70092696920227</v>
      </c>
      <c r="IU182" s="16">
        <f t="shared" si="1819"/>
        <v>156.21532443913824</v>
      </c>
      <c r="IV182" s="16">
        <f t="shared" si="1819"/>
        <v>157.2366575005048</v>
      </c>
      <c r="IW182" s="16">
        <f t="shared" ref="IW182:KB182" si="1820">IF(ISNUMBER(IW87),IW$97*IW87+IW$98,"")</f>
        <v>157.26403303130348</v>
      </c>
      <c r="IX182" s="16">
        <f t="shared" si="1820"/>
        <v>155.75201067410126</v>
      </c>
      <c r="IY182" s="16">
        <f t="shared" si="1820"/>
        <v>155.72332041148826</v>
      </c>
      <c r="IZ182" s="16">
        <f t="shared" si="1820"/>
        <v>155.21581572895514</v>
      </c>
      <c r="JA182" s="16">
        <f t="shared" si="1820"/>
        <v>155.24555847780658</v>
      </c>
      <c r="JB182" s="16">
        <f t="shared" si="1820"/>
        <v>155.31077196666169</v>
      </c>
      <c r="JC182" s="16">
        <f t="shared" si="1820"/>
        <v>155.33082445284876</v>
      </c>
      <c r="JD182" s="16">
        <f t="shared" si="1820"/>
        <v>156.71905295856465</v>
      </c>
      <c r="JE182" s="16">
        <f t="shared" si="1820"/>
        <v>156.69482124644594</v>
      </c>
      <c r="JF182" s="16">
        <f t="shared" si="1820"/>
        <v>156.20781716889536</v>
      </c>
      <c r="JG182" s="16">
        <f t="shared" si="1820"/>
        <v>156.23129995438543</v>
      </c>
      <c r="JH182" s="16">
        <f t="shared" si="1820"/>
        <v>156.02935188681835</v>
      </c>
      <c r="JI182" s="16">
        <f t="shared" si="1820"/>
        <v>156.00297467450815</v>
      </c>
      <c r="JJ182" s="16">
        <f t="shared" si="1820"/>
        <v>157.24315680535446</v>
      </c>
      <c r="JK182" s="16">
        <f t="shared" si="1820"/>
        <v>157.01368773981548</v>
      </c>
      <c r="JL182" s="16">
        <f t="shared" si="1820"/>
        <v>157.05421848599667</v>
      </c>
      <c r="JM182" s="16">
        <f t="shared" si="1820"/>
        <v>157.12504840706464</v>
      </c>
      <c r="JN182" s="16">
        <f t="shared" si="1820"/>
        <v>157.0853350087493</v>
      </c>
      <c r="JO182" s="16">
        <f t="shared" si="1820"/>
        <v>157.11533405646421</v>
      </c>
      <c r="JP182" s="16">
        <f t="shared" si="1820"/>
        <v>157.24315680535446</v>
      </c>
      <c r="JQ182" s="16">
        <f t="shared" si="1820"/>
        <v>157.01368773981548</v>
      </c>
      <c r="JR182" s="16">
        <f t="shared" si="1820"/>
        <v>157.05421848599667</v>
      </c>
      <c r="JS182" s="16">
        <f t="shared" si="1820"/>
        <v>157.51879326035095</v>
      </c>
      <c r="JT182" s="16">
        <f t="shared" si="1820"/>
        <v>157.50103335072248</v>
      </c>
      <c r="JU182" s="16">
        <f t="shared" si="1820"/>
        <v>155.39335869743022</v>
      </c>
      <c r="JV182" s="16">
        <f t="shared" si="1820"/>
        <v>155.36139159998928</v>
      </c>
      <c r="JW182" s="16">
        <f t="shared" si="1820"/>
        <v>157.32768114672109</v>
      </c>
      <c r="JX182" s="16">
        <f t="shared" si="1820"/>
        <v>157.31294683400236</v>
      </c>
      <c r="JY182" s="16">
        <f t="shared" si="1820"/>
        <v>156.9576322190882</v>
      </c>
      <c r="JZ182" s="16">
        <f t="shared" si="1820"/>
        <v>156.93784094480171</v>
      </c>
      <c r="KA182" s="16">
        <f t="shared" si="1820"/>
        <v>156.363569056665</v>
      </c>
      <c r="KB182" s="16">
        <f t="shared" si="1820"/>
        <v>156.39031751525246</v>
      </c>
      <c r="LE182" s="23"/>
    </row>
    <row r="183" spans="1:317" x14ac:dyDescent="0.25">
      <c r="A183" s="66"/>
      <c r="B183" s="20">
        <v>37.130000000000003</v>
      </c>
      <c r="D183" s="9" t="s">
        <v>14</v>
      </c>
      <c r="E183" s="5">
        <v>29</v>
      </c>
      <c r="F183" s="16">
        <f t="shared" ref="F183:U183" si="1821">IF(ISNUMBER(F88),F$97*F88+F$98,"")</f>
        <v>44.954886845243905</v>
      </c>
      <c r="G183" s="16">
        <f t="shared" si="1821"/>
        <v>45.26870013686019</v>
      </c>
      <c r="H183" s="16">
        <f t="shared" ref="H183:I183" si="1822">IF(ISNUMBER(H88),H$97*H88+H$98,"")</f>
        <v>36.302821830137646</v>
      </c>
      <c r="I183" s="16">
        <f t="shared" si="1822"/>
        <v>36.760138993690134</v>
      </c>
      <c r="J183" s="16">
        <f t="shared" si="1821"/>
        <v>36.480151096351392</v>
      </c>
      <c r="K183" s="16">
        <f t="shared" si="1821"/>
        <v>36.942167309208202</v>
      </c>
      <c r="L183" s="16">
        <f t="shared" si="1821"/>
        <v>36.321318554747734</v>
      </c>
      <c r="M183" s="16">
        <f t="shared" si="1821"/>
        <v>36.768335855336943</v>
      </c>
      <c r="N183" s="16">
        <f t="shared" si="1821"/>
        <v>37.421254442849175</v>
      </c>
      <c r="O183" s="16">
        <f t="shared" si="1821"/>
        <v>37.882793494416859</v>
      </c>
      <c r="P183" s="16">
        <f t="shared" si="1821"/>
        <v>36.963543025694207</v>
      </c>
      <c r="Q183" s="16">
        <f t="shared" si="1821"/>
        <v>37.469355554034081</v>
      </c>
      <c r="R183" s="16">
        <f t="shared" si="1821"/>
        <v>36.66015315355537</v>
      </c>
      <c r="S183" s="16">
        <f t="shared" si="1821"/>
        <v>37.150784975165095</v>
      </c>
      <c r="T183" s="16">
        <f t="shared" si="1821"/>
        <v>36.959201453627372</v>
      </c>
      <c r="U183" s="16">
        <f t="shared" si="1821"/>
        <v>37.444197953408604</v>
      </c>
      <c r="V183" s="16">
        <f t="shared" si="1690"/>
        <v>37.07214876781228</v>
      </c>
      <c r="W183" s="16">
        <f t="shared" ref="W183:BM183" si="1823">IF(ISNUMBER(W88),W$97*W88+W$98,"")</f>
        <v>36.304071844063486</v>
      </c>
      <c r="X183" s="16">
        <f t="shared" si="1823"/>
        <v>37.220815866690202</v>
      </c>
      <c r="Y183" s="16">
        <f t="shared" si="1823"/>
        <v>37.280875051396464</v>
      </c>
      <c r="Z183" s="16">
        <f t="shared" si="1823"/>
        <v>39.717346196747769</v>
      </c>
      <c r="AA183" s="16">
        <f t="shared" si="1823"/>
        <v>38.166853813664233</v>
      </c>
      <c r="AB183" s="16">
        <f t="shared" si="1823"/>
        <v>37.229559263116272</v>
      </c>
      <c r="AC183" s="16">
        <f t="shared" si="1823"/>
        <v>37.859623084179617</v>
      </c>
      <c r="AD183" s="16">
        <f t="shared" si="1823"/>
        <v>37.021753316936952</v>
      </c>
      <c r="AE183" s="16">
        <f t="shared" si="1823"/>
        <v>36.978864045026967</v>
      </c>
      <c r="AF183" s="16">
        <f t="shared" si="1823"/>
        <v>34.164716093887904</v>
      </c>
      <c r="AG183" s="16">
        <f t="shared" si="1823"/>
        <v>36.434769755244304</v>
      </c>
      <c r="AH183" s="16">
        <f t="shared" si="1823"/>
        <v>37.024484263537715</v>
      </c>
      <c r="AI183" s="16">
        <f t="shared" si="1823"/>
        <v>36.973771969358438</v>
      </c>
      <c r="AJ183" s="16">
        <f t="shared" si="1823"/>
        <v>35.868185021737702</v>
      </c>
      <c r="AK183" s="16">
        <f t="shared" si="1823"/>
        <v>36.757671172283267</v>
      </c>
      <c r="AL183" s="16">
        <f t="shared" si="1823"/>
        <v>36.3746361245787</v>
      </c>
      <c r="AM183" s="16">
        <f t="shared" si="1823"/>
        <v>37.196108670289874</v>
      </c>
      <c r="AN183" s="16">
        <f t="shared" si="1823"/>
        <v>36.762938965603269</v>
      </c>
      <c r="AO183" s="16">
        <f t="shared" si="1823"/>
        <v>37.170508669328626</v>
      </c>
      <c r="AP183" s="16">
        <f t="shared" si="1823"/>
        <v>36.743055754566996</v>
      </c>
      <c r="AQ183" s="16">
        <f t="shared" si="1823"/>
        <v>36.739603319827864</v>
      </c>
      <c r="AR183" s="16">
        <f t="shared" si="1823"/>
        <v>36.319862700005558</v>
      </c>
      <c r="AS183" s="16">
        <f t="shared" si="1823"/>
        <v>36.650333806852387</v>
      </c>
      <c r="AT183" s="16">
        <f t="shared" si="1823"/>
        <v>36.413014691876811</v>
      </c>
      <c r="AU183" s="16">
        <f t="shared" si="1823"/>
        <v>36.689746693580844</v>
      </c>
      <c r="AV183" s="16">
        <f t="shared" si="1823"/>
        <v>36.666075424714194</v>
      </c>
      <c r="AW183" s="16">
        <f t="shared" si="1823"/>
        <v>35.140603794597865</v>
      </c>
      <c r="AX183" s="16">
        <f t="shared" si="1823"/>
        <v>35.991317792686573</v>
      </c>
      <c r="AY183" s="16">
        <f t="shared" si="1823"/>
        <v>35.971176610830014</v>
      </c>
      <c r="AZ183" s="16">
        <f t="shared" si="1823"/>
        <v>36.034765679363375</v>
      </c>
      <c r="BA183" s="16">
        <f t="shared" si="1823"/>
        <v>36.861388977164154</v>
      </c>
      <c r="BB183" s="16">
        <f t="shared" si="1823"/>
        <v>37.071814261173159</v>
      </c>
      <c r="BC183" s="16">
        <f t="shared" si="1823"/>
        <v>36.844966577394644</v>
      </c>
      <c r="BD183" s="16">
        <f t="shared" si="1823"/>
        <v>36.659747429707721</v>
      </c>
      <c r="BE183" s="16">
        <f t="shared" si="1823"/>
        <v>36.511638024882643</v>
      </c>
      <c r="BF183" s="16">
        <f t="shared" si="1823"/>
        <v>36.394810423786254</v>
      </c>
      <c r="BG183" s="16">
        <f t="shared" si="1823"/>
        <v>36.303999762359808</v>
      </c>
      <c r="BH183" s="16">
        <f t="shared" si="1823"/>
        <v>36.236645541444119</v>
      </c>
      <c r="BI183" s="16">
        <f t="shared" si="1823"/>
        <v>36.18749128698272</v>
      </c>
      <c r="BJ183" s="16">
        <f t="shared" si="1823"/>
        <v>36.155771257916712</v>
      </c>
      <c r="BK183" s="16">
        <f t="shared" si="1823"/>
        <v>36.137846920611508</v>
      </c>
      <c r="BL183" s="16">
        <f t="shared" si="1823"/>
        <v>36.131024613923131</v>
      </c>
      <c r="BM183" s="16">
        <f t="shared" si="1823"/>
        <v>36.133808719198726</v>
      </c>
      <c r="BN183" s="16"/>
      <c r="BO183" s="16"/>
      <c r="BP183" s="16"/>
      <c r="BQ183" s="16">
        <f t="shared" ref="BQ183:CB183" si="1824">IF(ISNUMBER(BQ88),BQ$97*BQ88+BQ$98,"")</f>
        <v>36.413014691876811</v>
      </c>
      <c r="BR183" s="16">
        <f t="shared" si="1824"/>
        <v>36.304075585366434</v>
      </c>
      <c r="BS183" s="16">
        <f t="shared" si="1824"/>
        <v>36.219577592615423</v>
      </c>
      <c r="BT183" s="16">
        <f t="shared" si="1824"/>
        <v>36.155730170827155</v>
      </c>
      <c r="BU183" s="16">
        <f t="shared" si="1824"/>
        <v>36.10900938663255</v>
      </c>
      <c r="BV183" s="16">
        <f t="shared" si="1824"/>
        <v>36.078734212986717</v>
      </c>
      <c r="BW183" s="16">
        <f t="shared" si="1824"/>
        <v>36.061834704567303</v>
      </c>
      <c r="BX183" s="16">
        <f t="shared" si="1824"/>
        <v>36.056694289050625</v>
      </c>
      <c r="BY183" s="16">
        <f t="shared" si="1824"/>
        <v>36.062571897448152</v>
      </c>
      <c r="BZ183" s="16">
        <f t="shared" si="1824"/>
        <v>36.078996293539291</v>
      </c>
      <c r="CA183" s="16">
        <f t="shared" si="1824"/>
        <v>36.102314709782576</v>
      </c>
      <c r="CB183" s="16">
        <f t="shared" si="1824"/>
        <v>36.133090829484701</v>
      </c>
      <c r="CC183" s="16"/>
      <c r="CD183" s="16"/>
      <c r="CE183" s="16">
        <f t="shared" ref="CE183:CP183" si="1825">IF(ISNUMBER(CE88),CE$97*CE88+CE$98,"")</f>
        <v>37.896416868654057</v>
      </c>
      <c r="CF183" s="16">
        <f t="shared" si="1825"/>
        <v>37.6569891402157</v>
      </c>
      <c r="CG183" s="16">
        <f t="shared" si="1825"/>
        <v>37.450459079066235</v>
      </c>
      <c r="CH183" s="16">
        <f t="shared" si="1825"/>
        <v>37.272634975063113</v>
      </c>
      <c r="CI183" s="16">
        <f t="shared" si="1825"/>
        <v>37.118823479640639</v>
      </c>
      <c r="CJ183" s="16">
        <f t="shared" si="1825"/>
        <v>36.98864074604333</v>
      </c>
      <c r="CK183" s="16">
        <f t="shared" si="1825"/>
        <v>36.875429381969894</v>
      </c>
      <c r="CL183" s="16">
        <f t="shared" si="1825"/>
        <v>36.778094964572801</v>
      </c>
      <c r="CM183" s="16">
        <f t="shared" si="1825"/>
        <v>36.693976493252137</v>
      </c>
      <c r="CN183" s="16">
        <f t="shared" si="1825"/>
        <v>36.623042531059127</v>
      </c>
      <c r="CO183" s="16">
        <f t="shared" si="1825"/>
        <v>36.561249685237811</v>
      </c>
      <c r="CP183" s="16">
        <f t="shared" si="1825"/>
        <v>36.508666439864953</v>
      </c>
      <c r="CQ183" s="16"/>
      <c r="CR183" s="16"/>
      <c r="CS183" s="16">
        <f t="shared" ref="CS183:DX183" si="1826">IF(ISNUMBER(CS88),CS$97*CS88+CS$98,"")</f>
        <v>36.039293570751425</v>
      </c>
      <c r="CT183" s="16">
        <f t="shared" si="1826"/>
        <v>36.053045205757456</v>
      </c>
      <c r="CU183" s="16">
        <f t="shared" si="1826"/>
        <v>34.856395735254523</v>
      </c>
      <c r="CV183" s="16">
        <f t="shared" si="1826"/>
        <v>36.304071844063486</v>
      </c>
      <c r="CW183" s="16">
        <f t="shared" si="1826"/>
        <v>36.319862700005558</v>
      </c>
      <c r="CX183" s="16">
        <f t="shared" si="1826"/>
        <v>35.140603794597865</v>
      </c>
      <c r="CY183" s="16">
        <f t="shared" si="1826"/>
        <v>36.296920385689702</v>
      </c>
      <c r="CZ183" s="16">
        <f t="shared" si="1826"/>
        <v>36.419195926759414</v>
      </c>
      <c r="DA183" s="16">
        <f t="shared" si="1826"/>
        <v>35.05069690407953</v>
      </c>
      <c r="DB183" s="16">
        <f t="shared" si="1826"/>
        <v>36.152628366782352</v>
      </c>
      <c r="DC183" s="16">
        <f t="shared" si="1826"/>
        <v>36.246893905893444</v>
      </c>
      <c r="DD183" s="16">
        <f t="shared" si="1826"/>
        <v>35.099993467904653</v>
      </c>
      <c r="DE183" s="16">
        <f t="shared" si="1826"/>
        <v>36.277228181751724</v>
      </c>
      <c r="DF183" s="16">
        <f t="shared" si="1826"/>
        <v>36.378551133771509</v>
      </c>
      <c r="DG183" s="16">
        <f t="shared" si="1826"/>
        <v>35.077530215509228</v>
      </c>
      <c r="DH183" s="16">
        <f t="shared" si="1826"/>
        <v>36.301635135749194</v>
      </c>
      <c r="DI183" s="16">
        <f t="shared" si="1826"/>
        <v>36.276477288782928</v>
      </c>
      <c r="DJ183" s="16">
        <f t="shared" si="1826"/>
        <v>35.361386430870823</v>
      </c>
      <c r="DK183" s="16">
        <f t="shared" si="1826"/>
        <v>36.352805543852725</v>
      </c>
      <c r="DL183" s="16">
        <f t="shared" si="1826"/>
        <v>36.389737280591334</v>
      </c>
      <c r="DM183" s="16">
        <f t="shared" si="1826"/>
        <v>35.10404926410925</v>
      </c>
      <c r="DN183" s="16">
        <f t="shared" si="1826"/>
        <v>36.284750253347568</v>
      </c>
      <c r="DO183" s="16">
        <f t="shared" si="1826"/>
        <v>36.377378160668258</v>
      </c>
      <c r="DP183" s="16">
        <f t="shared" si="1826"/>
        <v>34.727059172414641</v>
      </c>
      <c r="DQ183" s="16">
        <f t="shared" si="1826"/>
        <v>36.313158907978703</v>
      </c>
      <c r="DR183" s="16">
        <f t="shared" si="1826"/>
        <v>36.417338107638415</v>
      </c>
      <c r="DS183" s="16">
        <f t="shared" si="1826"/>
        <v>35.125652974356882</v>
      </c>
      <c r="DT183" s="16">
        <f t="shared" si="1826"/>
        <v>36.277677400713088</v>
      </c>
      <c r="DU183" s="16">
        <f t="shared" si="1826"/>
        <v>36.40121724147815</v>
      </c>
      <c r="DV183" s="16">
        <f t="shared" si="1826"/>
        <v>35.089861902230979</v>
      </c>
      <c r="DW183" s="16">
        <f t="shared" si="1826"/>
        <v>37.539435738172102</v>
      </c>
      <c r="DX183" s="16">
        <f t="shared" si="1826"/>
        <v>37.123851860788847</v>
      </c>
      <c r="DY183" s="16">
        <f t="shared" ref="DY183:FD183" si="1827">IF(ISNUMBER(DY88),DY$97*DY88+DY$98,"")</f>
        <v>37.082734823723996</v>
      </c>
      <c r="DZ183" s="16">
        <f t="shared" si="1827"/>
        <v>37.436212096271873</v>
      </c>
      <c r="EA183" s="16">
        <f t="shared" si="1827"/>
        <v>37.411474021863853</v>
      </c>
      <c r="EB183" s="16">
        <f t="shared" si="1827"/>
        <v>37.157671997563824</v>
      </c>
      <c r="EC183" s="16">
        <f t="shared" si="1827"/>
        <v>37.271044075138377</v>
      </c>
      <c r="ED183" s="38">
        <f t="shared" si="1827"/>
        <v>37.003386578496077</v>
      </c>
      <c r="EE183" s="16">
        <f t="shared" si="1827"/>
        <v>37.354228712649189</v>
      </c>
      <c r="EF183" s="16">
        <f t="shared" si="1827"/>
        <v>37.331955410030929</v>
      </c>
      <c r="EG183" s="16">
        <f t="shared" si="1827"/>
        <v>37.730984383779656</v>
      </c>
      <c r="EH183" s="16">
        <f t="shared" si="1827"/>
        <v>37.311122502615888</v>
      </c>
      <c r="EI183" s="16">
        <f t="shared" si="1827"/>
        <v>37.704695528789841</v>
      </c>
      <c r="EJ183" s="16">
        <f t="shared" si="1827"/>
        <v>34.755912868462559</v>
      </c>
      <c r="EK183" s="16">
        <f t="shared" si="1827"/>
        <v>37.148545787895586</v>
      </c>
      <c r="EL183" s="16">
        <f t="shared" si="1827"/>
        <v>37.523879963921701</v>
      </c>
      <c r="EM183" s="16">
        <f t="shared" si="1827"/>
        <v>37.338486213362074</v>
      </c>
      <c r="EN183" s="16">
        <f t="shared" si="1827"/>
        <v>37.761623922141837</v>
      </c>
      <c r="EO183" s="16">
        <f t="shared" si="1827"/>
        <v>37.309795984359056</v>
      </c>
      <c r="EP183" s="16">
        <f t="shared" si="1827"/>
        <v>37.726885584429652</v>
      </c>
      <c r="EQ183" s="16">
        <f t="shared" si="1827"/>
        <v>36.524679566073814</v>
      </c>
      <c r="ER183" s="16">
        <f t="shared" si="1827"/>
        <v>36.862682555275228</v>
      </c>
      <c r="ES183" s="16">
        <f t="shared" si="1827"/>
        <v>37.436430742134178</v>
      </c>
      <c r="ET183" s="16">
        <f t="shared" si="1827"/>
        <v>37.615646717579409</v>
      </c>
      <c r="EU183" s="16">
        <f t="shared" si="1827"/>
        <v>37.178133002054864</v>
      </c>
      <c r="EV183" s="16">
        <f t="shared" si="1827"/>
        <v>37.093090608564438</v>
      </c>
      <c r="EW183" s="16">
        <f t="shared" si="1827"/>
        <v>37.52195027416883</v>
      </c>
      <c r="EX183" s="16">
        <f t="shared" si="1827"/>
        <v>37.484755438308184</v>
      </c>
      <c r="EY183" s="16">
        <f t="shared" si="1827"/>
        <v>37.068877684687664</v>
      </c>
      <c r="EZ183" s="16">
        <f t="shared" si="1827"/>
        <v>37.468334147630571</v>
      </c>
      <c r="FA183" s="16">
        <f t="shared" si="1827"/>
        <v>37.867643168479759</v>
      </c>
      <c r="FB183" s="16">
        <f t="shared" si="1827"/>
        <v>37.440976275283276</v>
      </c>
      <c r="FC183" s="16">
        <f t="shared" si="1827"/>
        <v>35.82137931449023</v>
      </c>
      <c r="FD183" s="16">
        <f t="shared" si="1827"/>
        <v>36.207238746910917</v>
      </c>
      <c r="FE183" s="16">
        <f t="shared" ref="FE183:GJ183" si="1828">IF(ISNUMBER(FE88),FE$97*FE88+FE$98,"")</f>
        <v>36.674330081333238</v>
      </c>
      <c r="FF183" s="16">
        <f t="shared" si="1828"/>
        <v>37.051082655610315</v>
      </c>
      <c r="FG183" s="16">
        <f t="shared" si="1828"/>
        <v>36.667942129583793</v>
      </c>
      <c r="FH183" s="16">
        <f t="shared" si="1828"/>
        <v>37.006265950340406</v>
      </c>
      <c r="FI183" s="16">
        <f t="shared" si="1828"/>
        <v>36.732438217337148</v>
      </c>
      <c r="FJ183" s="16">
        <f t="shared" si="1828"/>
        <v>40.274627889446066</v>
      </c>
      <c r="FK183" s="16">
        <f t="shared" si="1828"/>
        <v>37.104230677485873</v>
      </c>
      <c r="FL183" s="47">
        <f t="shared" si="1828"/>
        <v>37.196840230494132</v>
      </c>
      <c r="FM183" s="16">
        <f t="shared" si="1828"/>
        <v>37.206756369474817</v>
      </c>
      <c r="FN183" s="16">
        <f t="shared" si="1828"/>
        <v>37.194064758346343</v>
      </c>
      <c r="FO183" s="16">
        <f t="shared" si="1828"/>
        <v>37.036339074537665</v>
      </c>
      <c r="FP183" s="16">
        <f t="shared" si="1828"/>
        <v>37.20721945092842</v>
      </c>
      <c r="FQ183" s="16">
        <f t="shared" si="1828"/>
        <v>37.210271973775036</v>
      </c>
      <c r="FR183" s="16">
        <f t="shared" si="1828"/>
        <v>37.615032819818936</v>
      </c>
      <c r="FS183" s="16">
        <f t="shared" si="1828"/>
        <v>37.005342134227959</v>
      </c>
      <c r="FT183" s="16">
        <f t="shared" si="1828"/>
        <v>36.261028724677999</v>
      </c>
      <c r="FU183" s="16">
        <f t="shared" si="1828"/>
        <v>37.013647183630923</v>
      </c>
      <c r="FV183" s="16">
        <f t="shared" si="1828"/>
        <v>36.971038968061436</v>
      </c>
      <c r="FW183" s="16">
        <f t="shared" si="1828"/>
        <v>36.404704027065335</v>
      </c>
      <c r="FX183" s="16">
        <f t="shared" si="1828"/>
        <v>36.972395210238517</v>
      </c>
      <c r="FY183" s="16">
        <f t="shared" si="1828"/>
        <v>35.838149546847291</v>
      </c>
      <c r="FZ183" s="16">
        <f t="shared" si="1828"/>
        <v>36.685060878813687</v>
      </c>
      <c r="GA183" s="16">
        <f t="shared" si="1828"/>
        <v>36.316461365700945</v>
      </c>
      <c r="GB183" s="16">
        <f t="shared" si="1828"/>
        <v>37.139950855625074</v>
      </c>
      <c r="GC183" s="16">
        <f t="shared" si="1828"/>
        <v>36.719251857036568</v>
      </c>
      <c r="GD183" s="16">
        <f t="shared" si="1828"/>
        <v>37.115857678783783</v>
      </c>
      <c r="GE183" s="16">
        <f t="shared" si="1828"/>
        <v>36.700496789030694</v>
      </c>
      <c r="GF183" s="16">
        <f t="shared" si="1828"/>
        <v>36.579019142853497</v>
      </c>
      <c r="GG183" s="16">
        <f t="shared" si="1828"/>
        <v>36.417173883519951</v>
      </c>
      <c r="GH183" s="16">
        <f t="shared" si="1828"/>
        <v>36.664458842922386</v>
      </c>
      <c r="GI183" s="16">
        <f t="shared" si="1828"/>
        <v>36.259820032079006</v>
      </c>
      <c r="GJ183" s="16">
        <f t="shared" si="1828"/>
        <v>36.643227010884829</v>
      </c>
      <c r="GK183" s="16">
        <f t="shared" ref="GK183:HP183" si="1829">IF(ISNUMBER(GK88),GK$97*GK88+GK$98,"")</f>
        <v>36.635161093810609</v>
      </c>
      <c r="GL183" s="16">
        <f t="shared" si="1829"/>
        <v>34.982313901524179</v>
      </c>
      <c r="GM183" s="16">
        <f t="shared" si="1829"/>
        <v>35.942419098740743</v>
      </c>
      <c r="GN183" s="16">
        <f t="shared" si="1829"/>
        <v>35.875927770486868</v>
      </c>
      <c r="GO183" s="16">
        <f t="shared" si="1829"/>
        <v>35.953766964660815</v>
      </c>
      <c r="GP183" s="16">
        <f t="shared" si="1829"/>
        <v>36.827661381870797</v>
      </c>
      <c r="GQ183" s="16">
        <f t="shared" si="1829"/>
        <v>37.165619958021892</v>
      </c>
      <c r="GR183" s="16">
        <f t="shared" si="1829"/>
        <v>36.772284603016459</v>
      </c>
      <c r="GS183" s="16">
        <f t="shared" si="1829"/>
        <v>36.698779226817635</v>
      </c>
      <c r="GT183" s="16">
        <f t="shared" si="1829"/>
        <v>37.030204001686627</v>
      </c>
      <c r="GU183" s="16">
        <f t="shared" si="1829"/>
        <v>37.053085187971817</v>
      </c>
      <c r="GV183" s="16">
        <f t="shared" si="1829"/>
        <v>37.434417638259418</v>
      </c>
      <c r="GW183" s="16">
        <f t="shared" si="1829"/>
        <v>37.0306169073923</v>
      </c>
      <c r="GX183" s="16">
        <f t="shared" si="1829"/>
        <v>37.40687577730634</v>
      </c>
      <c r="GY183" s="16">
        <f t="shared" si="1829"/>
        <v>36.849347787482174</v>
      </c>
      <c r="GZ183" s="16">
        <f t="shared" si="1829"/>
        <v>37.205302527084939</v>
      </c>
      <c r="HA183" s="16">
        <f t="shared" si="1829"/>
        <v>37.02749686199175</v>
      </c>
      <c r="HB183" s="16">
        <f t="shared" si="1829"/>
        <v>37.427124665574894</v>
      </c>
      <c r="HC183" s="16">
        <f t="shared" si="1829"/>
        <v>36.240733042930941</v>
      </c>
      <c r="HD183" s="16">
        <f t="shared" si="1829"/>
        <v>36.559978613760364</v>
      </c>
      <c r="HE183" s="16">
        <f t="shared" si="1829"/>
        <v>37.066755611715564</v>
      </c>
      <c r="HF183" s="16">
        <f t="shared" si="1829"/>
        <v>37.309549112188989</v>
      </c>
      <c r="HG183" s="16">
        <f t="shared" si="1829"/>
        <v>36.894273438153675</v>
      </c>
      <c r="HH183" s="16">
        <f t="shared" si="1829"/>
        <v>37.14596330541886</v>
      </c>
      <c r="HI183" s="16">
        <f t="shared" si="1829"/>
        <v>37.110097970081284</v>
      </c>
      <c r="HJ183" s="16">
        <f t="shared" si="1829"/>
        <v>36.716709786452867</v>
      </c>
      <c r="HK183" s="16">
        <f t="shared" si="1829"/>
        <v>37.136486081054329</v>
      </c>
      <c r="HL183" s="16">
        <f t="shared" si="1829"/>
        <v>37.531735330705914</v>
      </c>
      <c r="HM183" s="16">
        <f t="shared" si="1829"/>
        <v>37.126598111959055</v>
      </c>
      <c r="HN183" s="16">
        <f t="shared" si="1829"/>
        <v>35.367138155078607</v>
      </c>
      <c r="HO183" s="16">
        <f t="shared" si="1829"/>
        <v>35.728693169693429</v>
      </c>
      <c r="HP183" s="16">
        <f t="shared" si="1829"/>
        <v>36.363734451548964</v>
      </c>
      <c r="HQ183" s="16">
        <f t="shared" ref="HQ183:IV183" si="1830">IF(ISNUMBER(HQ88),HQ$97*HQ88+HQ$98,"")</f>
        <v>36.682675984041254</v>
      </c>
      <c r="HR183" s="16">
        <f t="shared" si="1830"/>
        <v>36.300250306320038</v>
      </c>
      <c r="HS183" s="16">
        <f t="shared" si="1830"/>
        <v>36.655552280226374</v>
      </c>
      <c r="HT183" s="16">
        <f t="shared" si="1830"/>
        <v>36.378421948256175</v>
      </c>
      <c r="HU183" s="16">
        <f t="shared" si="1830"/>
        <v>36.729357953134638</v>
      </c>
      <c r="HV183" s="16">
        <f t="shared" si="1830"/>
        <v>36.880985217267863</v>
      </c>
      <c r="HW183" s="16">
        <f t="shared" si="1830"/>
        <v>37.280993330496983</v>
      </c>
      <c r="HX183" s="16">
        <f t="shared" si="1830"/>
        <v>36.244983114340243</v>
      </c>
      <c r="HY183" s="16">
        <f t="shared" si="1830"/>
        <v>35.539617119184754</v>
      </c>
      <c r="HZ183" s="16">
        <f t="shared" si="1830"/>
        <v>36.289971286843297</v>
      </c>
      <c r="IA183" s="16">
        <f t="shared" si="1830"/>
        <v>36.249820694885727</v>
      </c>
      <c r="IB183" s="16">
        <f t="shared" si="1830"/>
        <v>35.682899679495833</v>
      </c>
      <c r="IC183" s="16">
        <f t="shared" si="1830"/>
        <v>36.251539275754837</v>
      </c>
      <c r="ID183" s="16">
        <f t="shared" si="1830"/>
        <v>35.139281246267359</v>
      </c>
      <c r="IE183" s="16">
        <f t="shared" si="1830"/>
        <v>35.967697240279477</v>
      </c>
      <c r="IF183" s="16">
        <f t="shared" si="1830"/>
        <v>35.563483057090878</v>
      </c>
      <c r="IG183" s="16">
        <f t="shared" si="1830"/>
        <v>36.42145480362214</v>
      </c>
      <c r="IH183" s="16">
        <f t="shared" si="1830"/>
        <v>35.966965931665953</v>
      </c>
      <c r="II183" s="16">
        <f t="shared" si="1830"/>
        <v>36.398671882353796</v>
      </c>
      <c r="IJ183" s="16">
        <f t="shared" si="1830"/>
        <v>35.948271150619831</v>
      </c>
      <c r="IK183" s="16">
        <f t="shared" si="1830"/>
        <v>35.897546490956245</v>
      </c>
      <c r="IL183" s="16">
        <f t="shared" si="1830"/>
        <v>35.633241966089372</v>
      </c>
      <c r="IM183" s="16">
        <f t="shared" si="1830"/>
        <v>35.956543688228237</v>
      </c>
      <c r="IN183" s="16">
        <f t="shared" si="1830"/>
        <v>35.515177147622637</v>
      </c>
      <c r="IO183" s="16">
        <f t="shared" si="1830"/>
        <v>35.897546490956245</v>
      </c>
      <c r="IP183" s="16">
        <f t="shared" si="1830"/>
        <v>35.633241966089372</v>
      </c>
      <c r="IQ183" s="16">
        <f t="shared" si="1830"/>
        <v>34.259668036059963</v>
      </c>
      <c r="IR183" s="16">
        <f t="shared" si="1830"/>
        <v>35.233007673489993</v>
      </c>
      <c r="IS183" s="16">
        <f t="shared" si="1830"/>
        <v>35.156525117003042</v>
      </c>
      <c r="IT183" s="16">
        <f t="shared" si="1830"/>
        <v>35.243257498545915</v>
      </c>
      <c r="IU183" s="16">
        <f t="shared" si="1830"/>
        <v>36.113717177802471</v>
      </c>
      <c r="IV183" s="16">
        <f t="shared" si="1830"/>
        <v>36.778284188793009</v>
      </c>
      <c r="IW183" s="16">
        <f t="shared" ref="IW183:KB183" si="1831">IF(ISNUMBER(IW88),IW$97*IW88+IW$98,"")</f>
        <v>36.340083167971613</v>
      </c>
      <c r="IX183" s="16">
        <f t="shared" si="1831"/>
        <v>36.265844810218169</v>
      </c>
      <c r="IY183" s="16">
        <f t="shared" si="1831"/>
        <v>36.639625928447515</v>
      </c>
      <c r="IZ183" s="16">
        <f t="shared" si="1831"/>
        <v>36.614195588707275</v>
      </c>
      <c r="JA183" s="16">
        <f t="shared" si="1831"/>
        <v>37.036182145846396</v>
      </c>
      <c r="JB183" s="16">
        <f t="shared" si="1831"/>
        <v>36.593552012763269</v>
      </c>
      <c r="JC183" s="16">
        <f t="shared" si="1831"/>
        <v>37.01165477558601</v>
      </c>
      <c r="JD183" s="16">
        <f t="shared" si="1831"/>
        <v>36.423332599231657</v>
      </c>
      <c r="JE183" s="16">
        <f t="shared" si="1831"/>
        <v>36.822334566296774</v>
      </c>
      <c r="JF183" s="16">
        <f t="shared" si="1831"/>
        <v>36.598989296441005</v>
      </c>
      <c r="JG183" s="16">
        <f t="shared" si="1831"/>
        <v>37.041269838265976</v>
      </c>
      <c r="JH183" s="16">
        <f t="shared" si="1831"/>
        <v>35.822529596335784</v>
      </c>
      <c r="JI183" s="16">
        <f t="shared" si="1831"/>
        <v>36.183045640162049</v>
      </c>
      <c r="JJ183" s="16">
        <f t="shared" si="1831"/>
        <v>36.714308232036302</v>
      </c>
      <c r="JK183" s="16">
        <f t="shared" si="1831"/>
        <v>36.88639085662183</v>
      </c>
      <c r="JL183" s="16">
        <f t="shared" si="1831"/>
        <v>36.42664900604035</v>
      </c>
      <c r="JM183" s="16">
        <f t="shared" si="1831"/>
        <v>36.768000840355597</v>
      </c>
      <c r="JN183" s="16">
        <f t="shared" si="1831"/>
        <v>36.73019104569812</v>
      </c>
      <c r="JO183" s="16">
        <f t="shared" si="1831"/>
        <v>36.291835699313054</v>
      </c>
      <c r="JP183" s="16">
        <f t="shared" si="1831"/>
        <v>36.714308232036302</v>
      </c>
      <c r="JQ183" s="16">
        <f t="shared" si="1831"/>
        <v>36.88639085662183</v>
      </c>
      <c r="JR183" s="16">
        <f t="shared" si="1831"/>
        <v>36.42664900604035</v>
      </c>
      <c r="JS183" s="16">
        <f t="shared" si="1831"/>
        <v>34.966680157310776</v>
      </c>
      <c r="JT183" s="16">
        <f t="shared" si="1831"/>
        <v>35.371597935703818</v>
      </c>
      <c r="JU183" s="16">
        <f t="shared" si="1831"/>
        <v>35.937132400740978</v>
      </c>
      <c r="JV183" s="16">
        <f t="shared" si="1831"/>
        <v>36.297706612802187</v>
      </c>
      <c r="JW183" s="16">
        <f t="shared" si="1831"/>
        <v>35.885989715027847</v>
      </c>
      <c r="JX183" s="16">
        <f t="shared" si="1831"/>
        <v>36.284458480353834</v>
      </c>
      <c r="JY183" s="16">
        <f t="shared" si="1831"/>
        <v>35.967436397644576</v>
      </c>
      <c r="JZ183" s="16">
        <f t="shared" si="1831"/>
        <v>36.361168143443933</v>
      </c>
      <c r="KA183" s="16">
        <f t="shared" si="1831"/>
        <v>36.46062501534567</v>
      </c>
      <c r="KB183" s="16">
        <f t="shared" si="1831"/>
        <v>36.902671825255482</v>
      </c>
      <c r="LE183" s="23"/>
    </row>
    <row r="184" spans="1:317" x14ac:dyDescent="0.25">
      <c r="A184" s="66"/>
      <c r="B184" s="20">
        <v>123.94</v>
      </c>
      <c r="D184" s="9" t="s">
        <v>3</v>
      </c>
      <c r="E184" s="5">
        <v>33</v>
      </c>
      <c r="F184" s="16">
        <f t="shared" ref="F184:U184" si="1832">IF(ISNUMBER(F89),F$97*F89+F$98,"")</f>
        <v>127.34163026451907</v>
      </c>
      <c r="G184" s="16">
        <f t="shared" si="1832"/>
        <v>126.57745620025145</v>
      </c>
      <c r="H184" s="16">
        <f t="shared" ref="H184:I184" si="1833">IF(ISNUMBER(H89),H$97*H89+H$98,"")</f>
        <v>124.79875949447029</v>
      </c>
      <c r="I184" s="16">
        <f t="shared" si="1833"/>
        <v>123.95888742056698</v>
      </c>
      <c r="J184" s="16">
        <f t="shared" si="1832"/>
        <v>124.26091850789552</v>
      </c>
      <c r="K184" s="16">
        <f t="shared" si="1832"/>
        <v>123.41650277493645</v>
      </c>
      <c r="L184" s="16">
        <f t="shared" si="1832"/>
        <v>124.49785729209819</v>
      </c>
      <c r="M184" s="16">
        <f t="shared" si="1832"/>
        <v>123.65781358733126</v>
      </c>
      <c r="N184" s="16">
        <f t="shared" si="1832"/>
        <v>122.50515132412282</v>
      </c>
      <c r="O184" s="16">
        <f t="shared" si="1832"/>
        <v>121.69690183539684</v>
      </c>
      <c r="P184" s="16">
        <f t="shared" si="1832"/>
        <v>122.39819652612627</v>
      </c>
      <c r="Q184" s="16">
        <f t="shared" si="1832"/>
        <v>121.65281453643959</v>
      </c>
      <c r="R184" s="16">
        <f t="shared" si="1832"/>
        <v>122.52690607920536</v>
      </c>
      <c r="S184" s="16">
        <f t="shared" si="1832"/>
        <v>121.72039222182759</v>
      </c>
      <c r="T184" s="16">
        <f t="shared" si="1832"/>
        <v>122.46710132788439</v>
      </c>
      <c r="U184" s="16">
        <f t="shared" si="1832"/>
        <v>121.70248659813248</v>
      </c>
      <c r="V184" s="16">
        <f t="shared" si="1690"/>
        <v>122.68700254210732</v>
      </c>
      <c r="W184" s="16">
        <f t="shared" ref="W184:BM184" si="1834">IF(ISNUMBER(W89),W$97*W89+W$98,"")</f>
        <v>122.22467962719219</v>
      </c>
      <c r="X184" s="16">
        <f t="shared" si="1834"/>
        <v>122.42165223025731</v>
      </c>
      <c r="Y184" s="16">
        <f t="shared" si="1834"/>
        <v>122.45383324627451</v>
      </c>
      <c r="Z184" s="16">
        <f t="shared" si="1834"/>
        <v>123.27968980806844</v>
      </c>
      <c r="AA184" s="16">
        <f t="shared" si="1834"/>
        <v>124.64950675659756</v>
      </c>
      <c r="AB184" s="16">
        <f t="shared" si="1834"/>
        <v>122.45269527125942</v>
      </c>
      <c r="AC184" s="16">
        <f t="shared" si="1834"/>
        <v>125.50382875609132</v>
      </c>
      <c r="AD184" s="16">
        <f t="shared" si="1834"/>
        <v>122.35963367735751</v>
      </c>
      <c r="AE184" s="16">
        <f t="shared" si="1834"/>
        <v>122.36032236150966</v>
      </c>
      <c r="AF184" s="16">
        <f t="shared" si="1834"/>
        <v>124.84188715613581</v>
      </c>
      <c r="AG184" s="16">
        <f t="shared" si="1834"/>
        <v>122.71731935961584</v>
      </c>
      <c r="AH184" s="16">
        <f t="shared" si="1834"/>
        <v>122.84612861928551</v>
      </c>
      <c r="AI184" s="16">
        <f t="shared" si="1834"/>
        <v>122.81882756913865</v>
      </c>
      <c r="AJ184" s="16">
        <f t="shared" si="1834"/>
        <v>122.6063133683171</v>
      </c>
      <c r="AK184" s="16">
        <f t="shared" si="1834"/>
        <v>121.47348960695379</v>
      </c>
      <c r="AL184" s="16">
        <f t="shared" si="1834"/>
        <v>121.79945490231589</v>
      </c>
      <c r="AM184" s="16">
        <f t="shared" si="1834"/>
        <v>121.54412631260722</v>
      </c>
      <c r="AN184" s="16">
        <f t="shared" si="1834"/>
        <v>121.92479534831826</v>
      </c>
      <c r="AO184" s="16">
        <f t="shared" si="1834"/>
        <v>121.52963120897131</v>
      </c>
      <c r="AP184" s="16">
        <f t="shared" si="1834"/>
        <v>121.90558841854855</v>
      </c>
      <c r="AQ184" s="16">
        <f t="shared" si="1834"/>
        <v>121.15839347666554</v>
      </c>
      <c r="AR184" s="16">
        <f t="shared" si="1834"/>
        <v>121.4714605622344</v>
      </c>
      <c r="AS184" s="16">
        <f t="shared" si="1834"/>
        <v>120.37911061110142</v>
      </c>
      <c r="AT184" s="16">
        <f t="shared" si="1834"/>
        <v>120.5355951004737</v>
      </c>
      <c r="AU184" s="16">
        <f t="shared" si="1834"/>
        <v>121.43043337571615</v>
      </c>
      <c r="AV184" s="16">
        <f t="shared" si="1834"/>
        <v>121.47885678191336</v>
      </c>
      <c r="AW184" s="16">
        <f t="shared" si="1834"/>
        <v>123.3531922423897</v>
      </c>
      <c r="AX184" s="16">
        <f t="shared" si="1834"/>
        <v>122.03495383995573</v>
      </c>
      <c r="AY184" s="16">
        <f t="shared" si="1834"/>
        <v>122.6952676154813</v>
      </c>
      <c r="AZ184" s="16">
        <f t="shared" si="1834"/>
        <v>122.65181721122576</v>
      </c>
      <c r="BA184" s="16">
        <f t="shared" si="1834"/>
        <v>122.70374219537688</v>
      </c>
      <c r="BB184" s="16">
        <f t="shared" si="1834"/>
        <v>122.68587845826929</v>
      </c>
      <c r="BC184" s="16">
        <f t="shared" si="1834"/>
        <v>122.60090469117023</v>
      </c>
      <c r="BD184" s="16">
        <f t="shared" si="1834"/>
        <v>122.51174940183253</v>
      </c>
      <c r="BE184" s="16">
        <f t="shared" si="1834"/>
        <v>122.41883300012765</v>
      </c>
      <c r="BF184" s="16">
        <f t="shared" si="1834"/>
        <v>122.32389386230709</v>
      </c>
      <c r="BG184" s="16">
        <f t="shared" si="1834"/>
        <v>122.224859374717</v>
      </c>
      <c r="BH184" s="16">
        <f t="shared" si="1834"/>
        <v>122.1217898067311</v>
      </c>
      <c r="BI184" s="16">
        <f t="shared" si="1834"/>
        <v>122.01765535042432</v>
      </c>
      <c r="BJ184" s="16">
        <f t="shared" si="1834"/>
        <v>121.90895235205653</v>
      </c>
      <c r="BK184" s="16">
        <f t="shared" si="1834"/>
        <v>121.7990697573052</v>
      </c>
      <c r="BL184" s="16">
        <f t="shared" si="1834"/>
        <v>121.68338200759833</v>
      </c>
      <c r="BM184" s="16">
        <f t="shared" si="1834"/>
        <v>121.56520794331847</v>
      </c>
      <c r="BN184" s="16"/>
      <c r="BO184" s="16"/>
      <c r="BP184" s="16"/>
      <c r="BQ184" s="16">
        <f t="shared" ref="BQ184:CB184" si="1835">IF(ISNUMBER(BQ89),BQ$97*BQ89+BQ$98,"")</f>
        <v>120.5355951004737</v>
      </c>
      <c r="BR184" s="16">
        <f t="shared" si="1835"/>
        <v>120.55097675777392</v>
      </c>
      <c r="BS184" s="16">
        <f t="shared" si="1835"/>
        <v>120.57306087722347</v>
      </c>
      <c r="BT184" s="16">
        <f t="shared" si="1835"/>
        <v>120.60194517010635</v>
      </c>
      <c r="BU184" s="16">
        <f t="shared" si="1835"/>
        <v>120.63817430527834</v>
      </c>
      <c r="BV184" s="16">
        <f t="shared" si="1835"/>
        <v>120.67930089054722</v>
      </c>
      <c r="BW184" s="16">
        <f t="shared" si="1835"/>
        <v>120.72792829556097</v>
      </c>
      <c r="BX184" s="16">
        <f t="shared" si="1835"/>
        <v>120.78354818668961</v>
      </c>
      <c r="BY184" s="16">
        <f t="shared" si="1835"/>
        <v>120.84487121187382</v>
      </c>
      <c r="BZ184" s="16">
        <f t="shared" si="1835"/>
        <v>120.913026632786</v>
      </c>
      <c r="CA184" s="16">
        <f t="shared" si="1835"/>
        <v>120.98690185768261</v>
      </c>
      <c r="CB184" s="16">
        <f t="shared" si="1835"/>
        <v>121.06512473396167</v>
      </c>
      <c r="CC184" s="16"/>
      <c r="CD184" s="16"/>
      <c r="CE184" s="16">
        <f t="shared" ref="CE184:CP184" si="1836">IF(ISNUMBER(CE89),CE$97*CE89+CE$98,"")</f>
        <v>121.91585003154842</v>
      </c>
      <c r="CF184" s="16">
        <f t="shared" si="1836"/>
        <v>121.8644935491196</v>
      </c>
      <c r="CG184" s="16">
        <f t="shared" si="1836"/>
        <v>121.81192675385068</v>
      </c>
      <c r="CH184" s="16">
        <f t="shared" si="1836"/>
        <v>121.75717251054404</v>
      </c>
      <c r="CI184" s="16">
        <f t="shared" si="1836"/>
        <v>121.70075817004165</v>
      </c>
      <c r="CJ184" s="16">
        <f t="shared" si="1836"/>
        <v>121.64378042567034</v>
      </c>
      <c r="CK184" s="16">
        <f t="shared" si="1836"/>
        <v>121.58194641749319</v>
      </c>
      <c r="CL184" s="16">
        <f t="shared" si="1836"/>
        <v>121.51961104351841</v>
      </c>
      <c r="CM184" s="16">
        <f t="shared" si="1836"/>
        <v>121.45693173542784</v>
      </c>
      <c r="CN184" s="16">
        <f t="shared" si="1836"/>
        <v>121.39149351420296</v>
      </c>
      <c r="CO184" s="16">
        <f t="shared" si="1836"/>
        <v>121.32303438222834</v>
      </c>
      <c r="CP184" s="16">
        <f t="shared" si="1836"/>
        <v>121.25187986051128</v>
      </c>
      <c r="CQ184" s="16"/>
      <c r="CR184" s="16"/>
      <c r="CS184" s="16">
        <f t="shared" ref="CS184:DX184" si="1837">IF(ISNUMBER(CS89),CS$97*CS89+CS$98,"")</f>
        <v>122.25287514579855</v>
      </c>
      <c r="CT184" s="16">
        <f t="shared" si="1837"/>
        <v>121.64647884105477</v>
      </c>
      <c r="CU184" s="16">
        <f t="shared" si="1837"/>
        <v>122.55458846089613</v>
      </c>
      <c r="CV184" s="16">
        <f t="shared" si="1837"/>
        <v>122.22467962719219</v>
      </c>
      <c r="CW184" s="16">
        <f t="shared" si="1837"/>
        <v>121.4714605622344</v>
      </c>
      <c r="CX184" s="16">
        <f t="shared" si="1837"/>
        <v>123.3531922423897</v>
      </c>
      <c r="CY184" s="16">
        <f t="shared" si="1837"/>
        <v>122.26027790035968</v>
      </c>
      <c r="CZ184" s="16">
        <f t="shared" si="1837"/>
        <v>121.33920161328443</v>
      </c>
      <c r="DA184" s="16">
        <f t="shared" si="1837"/>
        <v>123.37545049287118</v>
      </c>
      <c r="DB184" s="16">
        <f t="shared" si="1837"/>
        <v>122.20330650332541</v>
      </c>
      <c r="DC184" s="16">
        <f t="shared" si="1837"/>
        <v>121.40035192444613</v>
      </c>
      <c r="DD184" s="16">
        <f t="shared" si="1837"/>
        <v>122.87897755931355</v>
      </c>
      <c r="DE184" s="16">
        <f t="shared" si="1837"/>
        <v>122.19014091460613</v>
      </c>
      <c r="DF184" s="16">
        <f t="shared" si="1837"/>
        <v>121.40262515747011</v>
      </c>
      <c r="DG184" s="16">
        <f t="shared" si="1837"/>
        <v>123.33235456142361</v>
      </c>
      <c r="DH184" s="16">
        <f t="shared" si="1837"/>
        <v>122.49174565615114</v>
      </c>
      <c r="DI184" s="16">
        <f t="shared" si="1837"/>
        <v>121.87344568014231</v>
      </c>
      <c r="DJ184" s="16">
        <f t="shared" si="1837"/>
        <v>122.46530722173372</v>
      </c>
      <c r="DK184" s="16">
        <f t="shared" si="1837"/>
        <v>122.25365701177248</v>
      </c>
      <c r="DL184" s="16">
        <f t="shared" si="1837"/>
        <v>121.55689605064541</v>
      </c>
      <c r="DM184" s="16">
        <f t="shared" si="1837"/>
        <v>123.24531287750389</v>
      </c>
      <c r="DN184" s="16">
        <f t="shared" si="1837"/>
        <v>122.3226369591392</v>
      </c>
      <c r="DO184" s="16">
        <f t="shared" si="1837"/>
        <v>121.61443052771929</v>
      </c>
      <c r="DP184" s="16">
        <f t="shared" si="1837"/>
        <v>122.05623262208287</v>
      </c>
      <c r="DQ184" s="16">
        <f t="shared" si="1837"/>
        <v>122.18411759522749</v>
      </c>
      <c r="DR184" s="16">
        <f t="shared" si="1837"/>
        <v>121.44401396908236</v>
      </c>
      <c r="DS184" s="16">
        <f t="shared" si="1837"/>
        <v>123.77533718733613</v>
      </c>
      <c r="DT184" s="16">
        <f t="shared" si="1837"/>
        <v>122.28403617468609</v>
      </c>
      <c r="DU184" s="16">
        <f t="shared" si="1837"/>
        <v>121.34172477400583</v>
      </c>
      <c r="DV184" s="16">
        <f t="shared" si="1837"/>
        <v>123.46743608940929</v>
      </c>
      <c r="DW184" s="16">
        <f t="shared" si="1837"/>
        <v>121.88199701943147</v>
      </c>
      <c r="DX184" s="16">
        <f t="shared" si="1837"/>
        <v>122.21690230522222</v>
      </c>
      <c r="DY184" s="16">
        <f t="shared" ref="DY184:FD184" si="1838">IF(ISNUMBER(DY89),DY$97*DY89+DY$98,"")</f>
        <v>122.27012697336187</v>
      </c>
      <c r="DZ184" s="16">
        <f t="shared" si="1838"/>
        <v>122.3224924990422</v>
      </c>
      <c r="EA184" s="16">
        <f t="shared" si="1838"/>
        <v>122.4200184737156</v>
      </c>
      <c r="EB184" s="16">
        <f t="shared" si="1838"/>
        <v>122.19421763655816</v>
      </c>
      <c r="EC184" s="16">
        <f t="shared" si="1838"/>
        <v>121.98454556156756</v>
      </c>
      <c r="ED184" s="38">
        <f t="shared" si="1838"/>
        <v>122.63903379065795</v>
      </c>
      <c r="EE184" s="16">
        <f t="shared" si="1838"/>
        <v>122.33482183220426</v>
      </c>
      <c r="EF184" s="16">
        <f t="shared" si="1838"/>
        <v>122.70836179875191</v>
      </c>
      <c r="EG184" s="16">
        <f t="shared" si="1838"/>
        <v>122.35118690163932</v>
      </c>
      <c r="EH184" s="16">
        <f t="shared" si="1838"/>
        <v>122.72373575179068</v>
      </c>
      <c r="EI184" s="16">
        <f t="shared" si="1838"/>
        <v>122.37138707161847</v>
      </c>
      <c r="EJ184" s="16">
        <f t="shared" si="1838"/>
        <v>125.37730099924913</v>
      </c>
      <c r="EK184" s="16">
        <f t="shared" si="1838"/>
        <v>123.15665606453877</v>
      </c>
      <c r="EL184" s="16">
        <f t="shared" si="1838"/>
        <v>122.85605259251795</v>
      </c>
      <c r="EM184" s="16">
        <f t="shared" si="1838"/>
        <v>123.21908904917919</v>
      </c>
      <c r="EN184" s="16">
        <f t="shared" si="1838"/>
        <v>122.86505180625934</v>
      </c>
      <c r="EO184" s="16">
        <f t="shared" si="1838"/>
        <v>123.20538800419857</v>
      </c>
      <c r="EP184" s="16">
        <f t="shared" si="1838"/>
        <v>122.85575857295157</v>
      </c>
      <c r="EQ184" s="16">
        <f t="shared" si="1838"/>
        <v>123.02603462206497</v>
      </c>
      <c r="ER184" s="16">
        <f t="shared" si="1838"/>
        <v>122.73617546200764</v>
      </c>
      <c r="ES184" s="16">
        <f t="shared" si="1838"/>
        <v>120.73596192103662</v>
      </c>
      <c r="ET184" s="16">
        <f t="shared" si="1838"/>
        <v>120.53298798826575</v>
      </c>
      <c r="EU184" s="16">
        <f t="shared" si="1838"/>
        <v>120.8958100077581</v>
      </c>
      <c r="EV184" s="16">
        <f t="shared" si="1838"/>
        <v>121.36100868581471</v>
      </c>
      <c r="EW184" s="16">
        <f t="shared" si="1838"/>
        <v>121.55217220767618</v>
      </c>
      <c r="EX184" s="16">
        <f t="shared" si="1838"/>
        <v>121.53258814827775</v>
      </c>
      <c r="EY184" s="16">
        <f t="shared" si="1838"/>
        <v>121.87412457992069</v>
      </c>
      <c r="EZ184" s="16">
        <f t="shared" si="1838"/>
        <v>121.83246304091102</v>
      </c>
      <c r="FA184" s="16">
        <f t="shared" si="1838"/>
        <v>121.53943282306004</v>
      </c>
      <c r="FB184" s="16">
        <f t="shared" si="1838"/>
        <v>121.88230147797229</v>
      </c>
      <c r="FC184" s="16">
        <f t="shared" si="1838"/>
        <v>123.84316803239111</v>
      </c>
      <c r="FD184" s="16">
        <f t="shared" si="1838"/>
        <v>123.53812477655205</v>
      </c>
      <c r="FE184" s="16">
        <f t="shared" ref="FE184:GJ184" si="1839">IF(ISNUMBER(FE89),FE$97*FE89+FE$98,"")</f>
        <v>123.14133757843672</v>
      </c>
      <c r="FF184" s="16">
        <f t="shared" si="1839"/>
        <v>122.83484531328313</v>
      </c>
      <c r="FG184" s="16">
        <f t="shared" si="1839"/>
        <v>122.43735987856149</v>
      </c>
      <c r="FH184" s="16">
        <f t="shared" si="1839"/>
        <v>122.13314944518442</v>
      </c>
      <c r="FI184" s="16">
        <f t="shared" si="1839"/>
        <v>123.09154194018443</v>
      </c>
      <c r="FJ184" s="16">
        <f t="shared" si="1839"/>
        <v>126.4411479376827</v>
      </c>
      <c r="FK184" s="16">
        <f t="shared" si="1839"/>
        <v>122.78767264151821</v>
      </c>
      <c r="FL184" s="47">
        <f t="shared" si="1839"/>
        <v>123.08663378543767</v>
      </c>
      <c r="FM184" s="16">
        <f t="shared" si="1839"/>
        <v>123.08699139925218</v>
      </c>
      <c r="FN184" s="16">
        <f t="shared" si="1839"/>
        <v>123.08596307893711</v>
      </c>
      <c r="FO184" s="16">
        <f t="shared" si="1839"/>
        <v>123.08318360962201</v>
      </c>
      <c r="FP184" s="16">
        <f t="shared" si="1839"/>
        <v>123.08622427951531</v>
      </c>
      <c r="FQ184" s="16">
        <f t="shared" si="1839"/>
        <v>123.08661305124096</v>
      </c>
      <c r="FR184" s="16">
        <f t="shared" si="1839"/>
        <v>122.73309401771638</v>
      </c>
      <c r="FS184" s="16">
        <f t="shared" si="1839"/>
        <v>122.36187160359162</v>
      </c>
      <c r="FT184" s="16">
        <f t="shared" si="1839"/>
        <v>121.87311128640472</v>
      </c>
      <c r="FU184" s="16">
        <f t="shared" si="1839"/>
        <v>122.02523883635266</v>
      </c>
      <c r="FV184" s="16">
        <f t="shared" si="1839"/>
        <v>122.02523884878759</v>
      </c>
      <c r="FW184" s="16">
        <f t="shared" si="1839"/>
        <v>122.33616021390971</v>
      </c>
      <c r="FX184" s="16">
        <f t="shared" si="1839"/>
        <v>122.45060842245152</v>
      </c>
      <c r="FY184" s="16">
        <f t="shared" si="1839"/>
        <v>122.22852526048082</v>
      </c>
      <c r="FZ184" s="16">
        <f t="shared" si="1839"/>
        <v>121.18128442969902</v>
      </c>
      <c r="GA184" s="16">
        <f t="shared" si="1839"/>
        <v>121.49066496462002</v>
      </c>
      <c r="GB184" s="16">
        <f t="shared" si="1839"/>
        <v>121.24753764557319</v>
      </c>
      <c r="GC184" s="16">
        <f t="shared" si="1839"/>
        <v>121.61641299732059</v>
      </c>
      <c r="GD184" s="16">
        <f t="shared" si="1839"/>
        <v>121.23317639220382</v>
      </c>
      <c r="GE184" s="16">
        <f t="shared" si="1839"/>
        <v>121.59688960963922</v>
      </c>
      <c r="GF184" s="16">
        <f t="shared" si="1839"/>
        <v>120.12617834752029</v>
      </c>
      <c r="GG184" s="16">
        <f t="shared" si="1839"/>
        <v>120.27465426757078</v>
      </c>
      <c r="GH184" s="16">
        <f t="shared" si="1839"/>
        <v>120.87033294160844</v>
      </c>
      <c r="GI184" s="16">
        <f t="shared" si="1839"/>
        <v>121.16731291004456</v>
      </c>
      <c r="GJ184" s="16">
        <f t="shared" si="1839"/>
        <v>121.11237161783239</v>
      </c>
      <c r="GK184" s="16">
        <f t="shared" ref="GK184:HP184" si="1840">IF(ISNUMBER(GK89),GK$97*GK89+GK$98,"")</f>
        <v>121.17376269545994</v>
      </c>
      <c r="GL184" s="16">
        <f t="shared" si="1840"/>
        <v>123.22552047874204</v>
      </c>
      <c r="GM184" s="16">
        <f t="shared" si="1840"/>
        <v>121.68801443586584</v>
      </c>
      <c r="GN184" s="16">
        <f t="shared" si="1840"/>
        <v>122.36486112459338</v>
      </c>
      <c r="GO184" s="16">
        <f t="shared" si="1840"/>
        <v>122.31473563753212</v>
      </c>
      <c r="GP184" s="16">
        <f t="shared" si="1840"/>
        <v>122.36636581187577</v>
      </c>
      <c r="GQ184" s="16">
        <f t="shared" si="1840"/>
        <v>121.5424561782189</v>
      </c>
      <c r="GR184" s="16">
        <f t="shared" si="1840"/>
        <v>121.8611160348012</v>
      </c>
      <c r="GS184" s="16">
        <f t="shared" si="1840"/>
        <v>122.23964600593061</v>
      </c>
      <c r="GT184" s="16">
        <f t="shared" si="1840"/>
        <v>121.95050157507916</v>
      </c>
      <c r="GU184" s="16">
        <f t="shared" si="1840"/>
        <v>122.33155050168131</v>
      </c>
      <c r="GV184" s="16">
        <f t="shared" si="1840"/>
        <v>121.98496657793631</v>
      </c>
      <c r="GW184" s="16">
        <f t="shared" si="1840"/>
        <v>122.34609440918001</v>
      </c>
      <c r="GX184" s="16">
        <f t="shared" si="1840"/>
        <v>122.00479447363837</v>
      </c>
      <c r="GY184" s="16">
        <f t="shared" si="1840"/>
        <v>122.72806621591771</v>
      </c>
      <c r="GZ184" s="16">
        <f t="shared" si="1840"/>
        <v>122.44269547984277</v>
      </c>
      <c r="HA184" s="16">
        <f t="shared" si="1840"/>
        <v>122.7948288111163</v>
      </c>
      <c r="HB184" s="16">
        <f t="shared" si="1840"/>
        <v>122.45629251760286</v>
      </c>
      <c r="HC184" s="16">
        <f t="shared" si="1840"/>
        <v>122.60091302269393</v>
      </c>
      <c r="HD184" s="16">
        <f t="shared" si="1840"/>
        <v>122.3258802081026</v>
      </c>
      <c r="HE184" s="16">
        <f t="shared" si="1840"/>
        <v>120.43304013701571</v>
      </c>
      <c r="HF184" s="16">
        <f t="shared" si="1840"/>
        <v>120.23853340774345</v>
      </c>
      <c r="HG184" s="16">
        <f t="shared" si="1840"/>
        <v>120.58496966280374</v>
      </c>
      <c r="HH184" s="16">
        <f t="shared" si="1840"/>
        <v>121.21568902549456</v>
      </c>
      <c r="HI184" s="16">
        <f t="shared" si="1840"/>
        <v>121.1962862669623</v>
      </c>
      <c r="HJ184" s="16">
        <f t="shared" si="1840"/>
        <v>121.52171563942437</v>
      </c>
      <c r="HK184" s="16">
        <f t="shared" si="1840"/>
        <v>121.46433721494137</v>
      </c>
      <c r="HL184" s="16">
        <f t="shared" si="1840"/>
        <v>121.20125929680788</v>
      </c>
      <c r="HM184" s="16">
        <f t="shared" si="1840"/>
        <v>121.52796732503019</v>
      </c>
      <c r="HN184" s="16">
        <f t="shared" si="1840"/>
        <v>123.68370887656802</v>
      </c>
      <c r="HO184" s="16">
        <f t="shared" si="1840"/>
        <v>123.39884429413001</v>
      </c>
      <c r="HP184" s="16">
        <f t="shared" si="1840"/>
        <v>122.042050695867</v>
      </c>
      <c r="HQ184" s="16">
        <f t="shared" ref="HQ184:IV184" si="1841">IF(ISNUMBER(HQ89),HQ$97*HQ89+HQ$98,"")</f>
        <v>121.75269361262264</v>
      </c>
      <c r="HR184" s="16">
        <f t="shared" si="1841"/>
        <v>122.7660401543414</v>
      </c>
      <c r="HS184" s="16">
        <f t="shared" si="1841"/>
        <v>122.4755135188625</v>
      </c>
      <c r="HT184" s="16">
        <f t="shared" si="1841"/>
        <v>122.70898576054444</v>
      </c>
      <c r="HU184" s="16">
        <f t="shared" si="1841"/>
        <v>122.42091350282631</v>
      </c>
      <c r="HV184" s="16">
        <f t="shared" si="1841"/>
        <v>122.70790230064264</v>
      </c>
      <c r="HW184" s="16">
        <f t="shared" si="1841"/>
        <v>122.36571792643889</v>
      </c>
      <c r="HX184" s="16">
        <f t="shared" si="1841"/>
        <v>122.87122684980397</v>
      </c>
      <c r="HY184" s="16">
        <f t="shared" si="1841"/>
        <v>122.34683741849688</v>
      </c>
      <c r="HZ184" s="16">
        <f t="shared" si="1841"/>
        <v>122.50923107906638</v>
      </c>
      <c r="IA184" s="16">
        <f t="shared" si="1841"/>
        <v>122.50665764092852</v>
      </c>
      <c r="IB184" s="16">
        <f t="shared" si="1841"/>
        <v>122.80853659204477</v>
      </c>
      <c r="IC184" s="16">
        <f t="shared" si="1841"/>
        <v>122.93167075431715</v>
      </c>
      <c r="ID184" s="16">
        <f t="shared" si="1841"/>
        <v>122.68392955400431</v>
      </c>
      <c r="IE184" s="16">
        <f t="shared" si="1841"/>
        <v>121.6965479875546</v>
      </c>
      <c r="IF184" s="16">
        <f t="shared" si="1841"/>
        <v>122.0028669701409</v>
      </c>
      <c r="IG184" s="16">
        <f t="shared" si="1841"/>
        <v>121.76060449626087</v>
      </c>
      <c r="IH184" s="16">
        <f t="shared" si="1841"/>
        <v>122.13004431070027</v>
      </c>
      <c r="II184" s="16">
        <f t="shared" si="1841"/>
        <v>121.74825514525948</v>
      </c>
      <c r="IJ184" s="16">
        <f t="shared" si="1841"/>
        <v>122.1119818954818</v>
      </c>
      <c r="IK184" s="16">
        <f t="shared" si="1841"/>
        <v>120.63404520195806</v>
      </c>
      <c r="IL184" s="16">
        <f t="shared" si="1841"/>
        <v>120.79554253505484</v>
      </c>
      <c r="IM184" s="16">
        <f t="shared" si="1841"/>
        <v>121.38951132004244</v>
      </c>
      <c r="IN184" s="16">
        <f t="shared" si="1841"/>
        <v>121.68230581456615</v>
      </c>
      <c r="IO184" s="16">
        <f t="shared" si="1841"/>
        <v>120.63404520195806</v>
      </c>
      <c r="IP184" s="16">
        <f t="shared" si="1841"/>
        <v>120.79554253505484</v>
      </c>
      <c r="IQ184" s="16">
        <f t="shared" si="1841"/>
        <v>123.65989948830551</v>
      </c>
      <c r="IR184" s="16">
        <f t="shared" si="1841"/>
        <v>122.17707396560962</v>
      </c>
      <c r="IS184" s="16">
        <f t="shared" si="1841"/>
        <v>122.87241850655769</v>
      </c>
      <c r="IT184" s="16">
        <f t="shared" si="1841"/>
        <v>122.81119514338687</v>
      </c>
      <c r="IU184" s="16">
        <f t="shared" si="1841"/>
        <v>122.86304685474317</v>
      </c>
      <c r="IV184" s="16">
        <f t="shared" si="1841"/>
        <v>122.0972562736917</v>
      </c>
      <c r="IW184" s="16">
        <f t="shared" ref="IW184:KB184" si="1842">IF(ISNUMBER(IW89),IW$97*IW89+IW$98,"")</f>
        <v>122.41139015303131</v>
      </c>
      <c r="IX184" s="16">
        <f t="shared" si="1842"/>
        <v>122.7487871777316</v>
      </c>
      <c r="IY184" s="16">
        <f t="shared" si="1842"/>
        <v>122.46308627872949</v>
      </c>
      <c r="IZ184" s="16">
        <f t="shared" si="1842"/>
        <v>122.8532845878909</v>
      </c>
      <c r="JA184" s="16">
        <f t="shared" si="1842"/>
        <v>122.50684502609299</v>
      </c>
      <c r="JB184" s="16">
        <f t="shared" si="1842"/>
        <v>122.86313222210998</v>
      </c>
      <c r="JC184" s="16">
        <f t="shared" si="1842"/>
        <v>122.52241587546646</v>
      </c>
      <c r="JD184" s="16">
        <f t="shared" si="1842"/>
        <v>123.23341895448289</v>
      </c>
      <c r="JE184" s="16">
        <f t="shared" si="1842"/>
        <v>122.95134972416989</v>
      </c>
      <c r="JF184" s="16">
        <f t="shared" si="1842"/>
        <v>123.30931261649164</v>
      </c>
      <c r="JG184" s="16">
        <f t="shared" si="1842"/>
        <v>122.97123834695773</v>
      </c>
      <c r="JH184" s="16">
        <f t="shared" si="1842"/>
        <v>123.0889578100111</v>
      </c>
      <c r="JI184" s="16">
        <f t="shared" si="1842"/>
        <v>122.81683470174782</v>
      </c>
      <c r="JJ184" s="16">
        <f t="shared" si="1842"/>
        <v>120.9847795086375</v>
      </c>
      <c r="JK184" s="16">
        <f t="shared" si="1842"/>
        <v>120.80837430081519</v>
      </c>
      <c r="JL184" s="16">
        <f t="shared" si="1842"/>
        <v>121.14960611248794</v>
      </c>
      <c r="JM184" s="16">
        <f t="shared" si="1842"/>
        <v>121.77596492068642</v>
      </c>
      <c r="JN184" s="16">
        <f t="shared" si="1842"/>
        <v>121.75574693553496</v>
      </c>
      <c r="JO184" s="16">
        <f t="shared" si="1842"/>
        <v>122.07646761268997</v>
      </c>
      <c r="JP184" s="16">
        <f t="shared" si="1842"/>
        <v>120.9847795086375</v>
      </c>
      <c r="JQ184" s="16">
        <f t="shared" si="1842"/>
        <v>120.80837430081519</v>
      </c>
      <c r="JR184" s="16">
        <f t="shared" si="1842"/>
        <v>121.14960611248794</v>
      </c>
      <c r="JS184" s="16">
        <f t="shared" si="1842"/>
        <v>124.14740193119621</v>
      </c>
      <c r="JT184" s="16">
        <f t="shared" si="1842"/>
        <v>123.86517850178394</v>
      </c>
      <c r="JU184" s="16">
        <f t="shared" si="1842"/>
        <v>122.56825470718026</v>
      </c>
      <c r="JV184" s="16">
        <f t="shared" si="1842"/>
        <v>122.28261297436782</v>
      </c>
      <c r="JW184" s="16">
        <f t="shared" si="1842"/>
        <v>123.30871406329975</v>
      </c>
      <c r="JX184" s="16">
        <f t="shared" si="1842"/>
        <v>123.02222223274137</v>
      </c>
      <c r="JY184" s="16">
        <f t="shared" si="1842"/>
        <v>123.24020854007681</v>
      </c>
      <c r="JZ184" s="16">
        <f t="shared" si="1842"/>
        <v>122.95593080593046</v>
      </c>
      <c r="KA184" s="16">
        <f t="shared" si="1842"/>
        <v>123.23951397261763</v>
      </c>
      <c r="KB184" s="16">
        <f t="shared" si="1842"/>
        <v>122.89813093589345</v>
      </c>
      <c r="LE184" s="23"/>
    </row>
    <row r="185" spans="1:317" x14ac:dyDescent="0.25">
      <c r="B185" s="20"/>
      <c r="D185" s="5"/>
      <c r="E185" s="5"/>
      <c r="F185" s="16" t="str">
        <f t="shared" ref="F185:U185" si="1843">IF(ISNUMBER(F90),F$97*F90+F$98,"")</f>
        <v/>
      </c>
      <c r="G185" s="16" t="str">
        <f t="shared" si="1843"/>
        <v/>
      </c>
      <c r="H185" s="16" t="str">
        <f t="shared" ref="H185:I185" si="1844">IF(ISNUMBER(H90),H$97*H90+H$98,"")</f>
        <v/>
      </c>
      <c r="I185" s="16" t="str">
        <f t="shared" si="1844"/>
        <v/>
      </c>
      <c r="J185" s="16" t="str">
        <f t="shared" si="1843"/>
        <v/>
      </c>
      <c r="K185" s="16" t="str">
        <f t="shared" si="1843"/>
        <v/>
      </c>
      <c r="L185" s="16" t="str">
        <f t="shared" si="1843"/>
        <v/>
      </c>
      <c r="M185" s="16" t="str">
        <f t="shared" si="1843"/>
        <v/>
      </c>
      <c r="N185" s="16" t="str">
        <f t="shared" si="1843"/>
        <v/>
      </c>
      <c r="O185" s="16" t="str">
        <f t="shared" si="1843"/>
        <v/>
      </c>
      <c r="P185" s="16" t="str">
        <f t="shared" si="1843"/>
        <v/>
      </c>
      <c r="Q185" s="16" t="str">
        <f t="shared" si="1843"/>
        <v/>
      </c>
      <c r="R185" s="16" t="str">
        <f t="shared" si="1843"/>
        <v/>
      </c>
      <c r="S185" s="16" t="str">
        <f t="shared" si="1843"/>
        <v/>
      </c>
      <c r="T185" s="16" t="str">
        <f t="shared" si="1843"/>
        <v/>
      </c>
      <c r="U185" s="16" t="str">
        <f t="shared" si="1843"/>
        <v/>
      </c>
      <c r="V185" s="16" t="str">
        <f t="shared" si="1690"/>
        <v/>
      </c>
      <c r="W185" s="16" t="str">
        <f t="shared" ref="W185:BM185" si="1845">IF(ISNUMBER(W90),W$97*W90+W$98,"")</f>
        <v/>
      </c>
      <c r="X185" s="16" t="str">
        <f t="shared" si="1845"/>
        <v/>
      </c>
      <c r="Y185" s="16" t="str">
        <f t="shared" si="1845"/>
        <v/>
      </c>
      <c r="Z185" s="16" t="str">
        <f t="shared" si="1845"/>
        <v/>
      </c>
      <c r="AA185" s="16" t="str">
        <f t="shared" si="1845"/>
        <v/>
      </c>
      <c r="AB185" s="16" t="str">
        <f t="shared" si="1845"/>
        <v/>
      </c>
      <c r="AC185" s="16" t="str">
        <f t="shared" si="1845"/>
        <v/>
      </c>
      <c r="AD185" s="16" t="str">
        <f t="shared" si="1845"/>
        <v/>
      </c>
      <c r="AE185" s="16" t="str">
        <f t="shared" si="1845"/>
        <v/>
      </c>
      <c r="AF185" s="16" t="str">
        <f t="shared" si="1845"/>
        <v/>
      </c>
      <c r="AG185" s="16" t="str">
        <f t="shared" si="1845"/>
        <v/>
      </c>
      <c r="AH185" s="16" t="str">
        <f t="shared" si="1845"/>
        <v/>
      </c>
      <c r="AI185" s="16" t="str">
        <f t="shared" si="1845"/>
        <v/>
      </c>
      <c r="AJ185" s="16" t="str">
        <f t="shared" si="1845"/>
        <v/>
      </c>
      <c r="AK185" s="16" t="str">
        <f t="shared" si="1845"/>
        <v/>
      </c>
      <c r="AL185" s="16" t="str">
        <f t="shared" si="1845"/>
        <v/>
      </c>
      <c r="AM185" s="16" t="str">
        <f t="shared" si="1845"/>
        <v/>
      </c>
      <c r="AN185" s="16" t="str">
        <f t="shared" si="1845"/>
        <v/>
      </c>
      <c r="AO185" s="16" t="str">
        <f t="shared" si="1845"/>
        <v/>
      </c>
      <c r="AP185" s="16" t="str">
        <f t="shared" si="1845"/>
        <v/>
      </c>
      <c r="AQ185" s="16" t="str">
        <f t="shared" si="1845"/>
        <v/>
      </c>
      <c r="AR185" s="16" t="str">
        <f t="shared" si="1845"/>
        <v/>
      </c>
      <c r="AS185" s="16" t="str">
        <f t="shared" si="1845"/>
        <v/>
      </c>
      <c r="AT185" s="16" t="str">
        <f t="shared" si="1845"/>
        <v/>
      </c>
      <c r="AU185" s="16" t="str">
        <f t="shared" si="1845"/>
        <v/>
      </c>
      <c r="AV185" s="16" t="str">
        <f t="shared" si="1845"/>
        <v/>
      </c>
      <c r="AW185" s="16" t="str">
        <f t="shared" si="1845"/>
        <v/>
      </c>
      <c r="AX185" s="16" t="str">
        <f t="shared" si="1845"/>
        <v/>
      </c>
      <c r="AY185" s="16" t="str">
        <f t="shared" si="1845"/>
        <v/>
      </c>
      <c r="AZ185" s="16" t="str">
        <f t="shared" si="1845"/>
        <v/>
      </c>
      <c r="BA185" s="16" t="str">
        <f t="shared" si="1845"/>
        <v/>
      </c>
      <c r="BB185" s="16" t="str">
        <f t="shared" si="1845"/>
        <v/>
      </c>
      <c r="BC185" s="16" t="str">
        <f t="shared" si="1845"/>
        <v/>
      </c>
      <c r="BD185" s="16" t="str">
        <f t="shared" si="1845"/>
        <v/>
      </c>
      <c r="BE185" s="16" t="str">
        <f t="shared" si="1845"/>
        <v/>
      </c>
      <c r="BF185" s="16" t="str">
        <f t="shared" si="1845"/>
        <v/>
      </c>
      <c r="BG185" s="16" t="str">
        <f t="shared" si="1845"/>
        <v/>
      </c>
      <c r="BH185" s="16" t="str">
        <f t="shared" si="1845"/>
        <v/>
      </c>
      <c r="BI185" s="16" t="str">
        <f t="shared" si="1845"/>
        <v/>
      </c>
      <c r="BJ185" s="16" t="str">
        <f t="shared" si="1845"/>
        <v/>
      </c>
      <c r="BK185" s="16" t="str">
        <f t="shared" si="1845"/>
        <v/>
      </c>
      <c r="BL185" s="16" t="str">
        <f t="shared" si="1845"/>
        <v/>
      </c>
      <c r="BM185" s="16" t="str">
        <f t="shared" si="1845"/>
        <v/>
      </c>
      <c r="BN185" s="16"/>
      <c r="BO185" s="16"/>
      <c r="BP185" s="16"/>
      <c r="BQ185" s="16" t="str">
        <f t="shared" ref="BQ185:CB185" si="1846">IF(ISNUMBER(BQ90),BQ$97*BQ90+BQ$98,"")</f>
        <v/>
      </c>
      <c r="BR185" s="16" t="str">
        <f t="shared" si="1846"/>
        <v/>
      </c>
      <c r="BS185" s="16" t="str">
        <f t="shared" si="1846"/>
        <v/>
      </c>
      <c r="BT185" s="16" t="str">
        <f t="shared" si="1846"/>
        <v/>
      </c>
      <c r="BU185" s="16" t="str">
        <f t="shared" si="1846"/>
        <v/>
      </c>
      <c r="BV185" s="16" t="str">
        <f t="shared" si="1846"/>
        <v/>
      </c>
      <c r="BW185" s="16" t="str">
        <f t="shared" si="1846"/>
        <v/>
      </c>
      <c r="BX185" s="16" t="str">
        <f t="shared" si="1846"/>
        <v/>
      </c>
      <c r="BY185" s="16" t="str">
        <f t="shared" si="1846"/>
        <v/>
      </c>
      <c r="BZ185" s="16" t="str">
        <f t="shared" si="1846"/>
        <v/>
      </c>
      <c r="CA185" s="16" t="str">
        <f t="shared" si="1846"/>
        <v/>
      </c>
      <c r="CB185" s="16" t="str">
        <f t="shared" si="1846"/>
        <v/>
      </c>
      <c r="CC185" s="16"/>
      <c r="CD185" s="16"/>
      <c r="CE185" s="16" t="str">
        <f t="shared" ref="CE185:CP185" si="1847">IF(ISNUMBER(CE90),CE$97*CE90+CE$98,"")</f>
        <v/>
      </c>
      <c r="CF185" s="16" t="str">
        <f t="shared" si="1847"/>
        <v/>
      </c>
      <c r="CG185" s="16" t="str">
        <f t="shared" si="1847"/>
        <v/>
      </c>
      <c r="CH185" s="16" t="str">
        <f t="shared" si="1847"/>
        <v/>
      </c>
      <c r="CI185" s="16" t="str">
        <f t="shared" si="1847"/>
        <v/>
      </c>
      <c r="CJ185" s="16" t="str">
        <f t="shared" si="1847"/>
        <v/>
      </c>
      <c r="CK185" s="16" t="str">
        <f t="shared" si="1847"/>
        <v/>
      </c>
      <c r="CL185" s="16" t="str">
        <f t="shared" si="1847"/>
        <v/>
      </c>
      <c r="CM185" s="16" t="str">
        <f t="shared" si="1847"/>
        <v/>
      </c>
      <c r="CN185" s="16" t="str">
        <f t="shared" si="1847"/>
        <v/>
      </c>
      <c r="CO185" s="16" t="str">
        <f t="shared" si="1847"/>
        <v/>
      </c>
      <c r="CP185" s="16" t="str">
        <f t="shared" si="1847"/>
        <v/>
      </c>
      <c r="CQ185" s="16"/>
      <c r="CR185" s="16"/>
      <c r="CS185" s="16" t="str">
        <f t="shared" ref="CS185:DX185" si="1848">IF(ISNUMBER(CS90),CS$97*CS90+CS$98,"")</f>
        <v/>
      </c>
      <c r="CT185" s="16" t="str">
        <f t="shared" si="1848"/>
        <v/>
      </c>
      <c r="CU185" s="16" t="str">
        <f t="shared" si="1848"/>
        <v/>
      </c>
      <c r="CV185" s="16" t="str">
        <f t="shared" si="1848"/>
        <v/>
      </c>
      <c r="CW185" s="16" t="str">
        <f t="shared" si="1848"/>
        <v/>
      </c>
      <c r="CX185" s="16" t="str">
        <f t="shared" si="1848"/>
        <v/>
      </c>
      <c r="CY185" s="16" t="str">
        <f t="shared" si="1848"/>
        <v/>
      </c>
      <c r="CZ185" s="16" t="str">
        <f t="shared" si="1848"/>
        <v/>
      </c>
      <c r="DA185" s="16" t="str">
        <f t="shared" si="1848"/>
        <v/>
      </c>
      <c r="DB185" s="16" t="str">
        <f t="shared" si="1848"/>
        <v/>
      </c>
      <c r="DC185" s="16" t="str">
        <f t="shared" si="1848"/>
        <v/>
      </c>
      <c r="DD185" s="16" t="str">
        <f t="shared" si="1848"/>
        <v/>
      </c>
      <c r="DE185" s="16" t="str">
        <f t="shared" si="1848"/>
        <v/>
      </c>
      <c r="DF185" s="16" t="str">
        <f t="shared" si="1848"/>
        <v/>
      </c>
      <c r="DG185" s="16" t="str">
        <f t="shared" si="1848"/>
        <v/>
      </c>
      <c r="DH185" s="16" t="str">
        <f t="shared" si="1848"/>
        <v/>
      </c>
      <c r="DI185" s="16" t="str">
        <f t="shared" si="1848"/>
        <v/>
      </c>
      <c r="DJ185" s="16" t="str">
        <f t="shared" si="1848"/>
        <v/>
      </c>
      <c r="DK185" s="16" t="str">
        <f t="shared" si="1848"/>
        <v/>
      </c>
      <c r="DL185" s="16" t="str">
        <f t="shared" si="1848"/>
        <v/>
      </c>
      <c r="DM185" s="16" t="str">
        <f t="shared" si="1848"/>
        <v/>
      </c>
      <c r="DN185" s="16" t="str">
        <f t="shared" si="1848"/>
        <v/>
      </c>
      <c r="DO185" s="16" t="str">
        <f t="shared" si="1848"/>
        <v/>
      </c>
      <c r="DP185" s="16" t="str">
        <f t="shared" si="1848"/>
        <v/>
      </c>
      <c r="DQ185" s="16" t="str">
        <f t="shared" si="1848"/>
        <v/>
      </c>
      <c r="DR185" s="16" t="str">
        <f t="shared" si="1848"/>
        <v/>
      </c>
      <c r="DS185" s="16" t="str">
        <f t="shared" si="1848"/>
        <v/>
      </c>
      <c r="DT185" s="16" t="str">
        <f t="shared" si="1848"/>
        <v/>
      </c>
      <c r="DU185" s="16" t="str">
        <f t="shared" si="1848"/>
        <v/>
      </c>
      <c r="DV185" s="16" t="str">
        <f t="shared" si="1848"/>
        <v/>
      </c>
      <c r="DW185" s="16" t="str">
        <f t="shared" si="1848"/>
        <v/>
      </c>
      <c r="DX185" s="16" t="str">
        <f t="shared" si="1848"/>
        <v/>
      </c>
      <c r="DY185" s="16" t="str">
        <f t="shared" ref="DY185:FD185" si="1849">IF(ISNUMBER(DY90),DY$97*DY90+DY$98,"")</f>
        <v/>
      </c>
      <c r="DZ185" s="16" t="str">
        <f t="shared" si="1849"/>
        <v/>
      </c>
      <c r="EA185" s="16" t="str">
        <f t="shared" si="1849"/>
        <v/>
      </c>
      <c r="EB185" s="16" t="str">
        <f t="shared" si="1849"/>
        <v/>
      </c>
      <c r="EC185" s="16" t="str">
        <f t="shared" si="1849"/>
        <v/>
      </c>
      <c r="ED185" s="38" t="str">
        <f t="shared" si="1849"/>
        <v/>
      </c>
      <c r="EE185" s="16" t="str">
        <f t="shared" si="1849"/>
        <v/>
      </c>
      <c r="EF185" s="16" t="str">
        <f t="shared" si="1849"/>
        <v/>
      </c>
      <c r="EG185" s="16" t="str">
        <f t="shared" si="1849"/>
        <v/>
      </c>
      <c r="EH185" s="16" t="str">
        <f t="shared" si="1849"/>
        <v/>
      </c>
      <c r="EI185" s="16" t="str">
        <f t="shared" si="1849"/>
        <v/>
      </c>
      <c r="EJ185" s="16" t="str">
        <f t="shared" si="1849"/>
        <v/>
      </c>
      <c r="EK185" s="16" t="str">
        <f t="shared" si="1849"/>
        <v/>
      </c>
      <c r="EL185" s="16" t="str">
        <f t="shared" si="1849"/>
        <v/>
      </c>
      <c r="EM185" s="16" t="str">
        <f t="shared" si="1849"/>
        <v/>
      </c>
      <c r="EN185" s="16" t="str">
        <f t="shared" si="1849"/>
        <v/>
      </c>
      <c r="EO185" s="16" t="str">
        <f t="shared" si="1849"/>
        <v/>
      </c>
      <c r="EP185" s="16" t="str">
        <f t="shared" si="1849"/>
        <v/>
      </c>
      <c r="EQ185" s="16" t="str">
        <f t="shared" si="1849"/>
        <v/>
      </c>
      <c r="ER185" s="16" t="str">
        <f t="shared" si="1849"/>
        <v/>
      </c>
      <c r="ES185" s="16" t="str">
        <f t="shared" si="1849"/>
        <v/>
      </c>
      <c r="ET185" s="16" t="str">
        <f t="shared" si="1849"/>
        <v/>
      </c>
      <c r="EU185" s="16" t="str">
        <f t="shared" si="1849"/>
        <v/>
      </c>
      <c r="EV185" s="16" t="str">
        <f t="shared" si="1849"/>
        <v/>
      </c>
      <c r="EW185" s="16" t="str">
        <f t="shared" si="1849"/>
        <v/>
      </c>
      <c r="EX185" s="16" t="str">
        <f t="shared" si="1849"/>
        <v/>
      </c>
      <c r="EY185" s="16" t="str">
        <f t="shared" si="1849"/>
        <v/>
      </c>
      <c r="EZ185" s="16" t="str">
        <f t="shared" si="1849"/>
        <v/>
      </c>
      <c r="FA185" s="16" t="str">
        <f t="shared" si="1849"/>
        <v/>
      </c>
      <c r="FB185" s="16" t="str">
        <f t="shared" si="1849"/>
        <v/>
      </c>
      <c r="FC185" s="16" t="str">
        <f t="shared" si="1849"/>
        <v/>
      </c>
      <c r="FD185" s="16" t="str">
        <f t="shared" si="1849"/>
        <v/>
      </c>
      <c r="FE185" s="16" t="str">
        <f t="shared" ref="FE185:GJ185" si="1850">IF(ISNUMBER(FE90),FE$97*FE90+FE$98,"")</f>
        <v/>
      </c>
      <c r="FF185" s="16" t="str">
        <f t="shared" si="1850"/>
        <v/>
      </c>
      <c r="FG185" s="16" t="str">
        <f t="shared" si="1850"/>
        <v/>
      </c>
      <c r="FH185" s="16" t="str">
        <f t="shared" si="1850"/>
        <v/>
      </c>
      <c r="FI185" s="16" t="str">
        <f t="shared" si="1850"/>
        <v/>
      </c>
      <c r="FJ185" s="16" t="str">
        <f t="shared" si="1850"/>
        <v/>
      </c>
      <c r="FK185" s="16" t="str">
        <f t="shared" si="1850"/>
        <v/>
      </c>
      <c r="FL185" s="47" t="str">
        <f t="shared" si="1850"/>
        <v/>
      </c>
      <c r="FM185" s="16" t="str">
        <f t="shared" si="1850"/>
        <v/>
      </c>
      <c r="FN185" s="16" t="str">
        <f t="shared" si="1850"/>
        <v/>
      </c>
      <c r="FO185" s="16" t="str">
        <f t="shared" si="1850"/>
        <v/>
      </c>
      <c r="FP185" s="16" t="str">
        <f t="shared" si="1850"/>
        <v/>
      </c>
      <c r="FQ185" s="16" t="str">
        <f t="shared" si="1850"/>
        <v/>
      </c>
      <c r="FR185" s="16" t="str">
        <f t="shared" si="1850"/>
        <v/>
      </c>
      <c r="FS185" s="16" t="str">
        <f t="shared" si="1850"/>
        <v/>
      </c>
      <c r="FT185" s="16" t="str">
        <f t="shared" si="1850"/>
        <v/>
      </c>
      <c r="FU185" s="16" t="str">
        <f t="shared" si="1850"/>
        <v/>
      </c>
      <c r="FV185" s="16" t="str">
        <f t="shared" si="1850"/>
        <v/>
      </c>
      <c r="FW185" s="16" t="str">
        <f t="shared" si="1850"/>
        <v/>
      </c>
      <c r="FX185" s="16" t="str">
        <f t="shared" si="1850"/>
        <v/>
      </c>
      <c r="FY185" s="16" t="str">
        <f t="shared" si="1850"/>
        <v/>
      </c>
      <c r="FZ185" s="16" t="str">
        <f t="shared" si="1850"/>
        <v/>
      </c>
      <c r="GA185" s="16" t="str">
        <f t="shared" si="1850"/>
        <v/>
      </c>
      <c r="GB185" s="16" t="str">
        <f t="shared" si="1850"/>
        <v/>
      </c>
      <c r="GC185" s="16" t="str">
        <f t="shared" si="1850"/>
        <v/>
      </c>
      <c r="GD185" s="16" t="str">
        <f t="shared" si="1850"/>
        <v/>
      </c>
      <c r="GE185" s="16" t="str">
        <f t="shared" si="1850"/>
        <v/>
      </c>
      <c r="GF185" s="16" t="str">
        <f t="shared" si="1850"/>
        <v/>
      </c>
      <c r="GG185" s="16" t="str">
        <f t="shared" si="1850"/>
        <v/>
      </c>
      <c r="GH185" s="16" t="str">
        <f t="shared" si="1850"/>
        <v/>
      </c>
      <c r="GI185" s="16" t="str">
        <f t="shared" si="1850"/>
        <v/>
      </c>
      <c r="GJ185" s="16" t="str">
        <f t="shared" si="1850"/>
        <v/>
      </c>
      <c r="GK185" s="16" t="str">
        <f t="shared" ref="GK185:HP185" si="1851">IF(ISNUMBER(GK90),GK$97*GK90+GK$98,"")</f>
        <v/>
      </c>
      <c r="GL185" s="16" t="str">
        <f t="shared" si="1851"/>
        <v/>
      </c>
      <c r="GM185" s="16" t="str">
        <f t="shared" si="1851"/>
        <v/>
      </c>
      <c r="GN185" s="16" t="str">
        <f t="shared" si="1851"/>
        <v/>
      </c>
      <c r="GO185" s="16" t="str">
        <f t="shared" si="1851"/>
        <v/>
      </c>
      <c r="GP185" s="16" t="str">
        <f t="shared" si="1851"/>
        <v/>
      </c>
      <c r="GQ185" s="16" t="str">
        <f t="shared" si="1851"/>
        <v/>
      </c>
      <c r="GR185" s="16" t="str">
        <f t="shared" si="1851"/>
        <v/>
      </c>
      <c r="GS185" s="16" t="str">
        <f t="shared" si="1851"/>
        <v/>
      </c>
      <c r="GT185" s="16" t="str">
        <f t="shared" si="1851"/>
        <v/>
      </c>
      <c r="GU185" s="16" t="str">
        <f t="shared" si="1851"/>
        <v/>
      </c>
      <c r="GV185" s="16" t="str">
        <f t="shared" si="1851"/>
        <v/>
      </c>
      <c r="GW185" s="16" t="str">
        <f t="shared" si="1851"/>
        <v/>
      </c>
      <c r="GX185" s="16" t="str">
        <f t="shared" si="1851"/>
        <v/>
      </c>
      <c r="GY185" s="16" t="str">
        <f t="shared" si="1851"/>
        <v/>
      </c>
      <c r="GZ185" s="16" t="str">
        <f t="shared" si="1851"/>
        <v/>
      </c>
      <c r="HA185" s="16" t="str">
        <f t="shared" si="1851"/>
        <v/>
      </c>
      <c r="HB185" s="16" t="str">
        <f t="shared" si="1851"/>
        <v/>
      </c>
      <c r="HC185" s="16" t="str">
        <f t="shared" si="1851"/>
        <v/>
      </c>
      <c r="HD185" s="16" t="str">
        <f t="shared" si="1851"/>
        <v/>
      </c>
      <c r="HE185" s="16" t="str">
        <f t="shared" si="1851"/>
        <v/>
      </c>
      <c r="HF185" s="16" t="str">
        <f t="shared" si="1851"/>
        <v/>
      </c>
      <c r="HG185" s="16" t="str">
        <f t="shared" si="1851"/>
        <v/>
      </c>
      <c r="HH185" s="16" t="str">
        <f t="shared" si="1851"/>
        <v/>
      </c>
      <c r="HI185" s="16" t="str">
        <f t="shared" si="1851"/>
        <v/>
      </c>
      <c r="HJ185" s="16" t="str">
        <f t="shared" si="1851"/>
        <v/>
      </c>
      <c r="HK185" s="16" t="str">
        <f t="shared" si="1851"/>
        <v/>
      </c>
      <c r="HL185" s="16" t="str">
        <f t="shared" si="1851"/>
        <v/>
      </c>
      <c r="HM185" s="16" t="str">
        <f t="shared" si="1851"/>
        <v/>
      </c>
      <c r="HN185" s="16" t="str">
        <f t="shared" si="1851"/>
        <v/>
      </c>
      <c r="HO185" s="16" t="str">
        <f t="shared" si="1851"/>
        <v/>
      </c>
      <c r="HP185" s="16" t="str">
        <f t="shared" si="1851"/>
        <v/>
      </c>
      <c r="HQ185" s="16" t="str">
        <f t="shared" ref="HQ185:IV185" si="1852">IF(ISNUMBER(HQ90),HQ$97*HQ90+HQ$98,"")</f>
        <v/>
      </c>
      <c r="HR185" s="16" t="str">
        <f t="shared" si="1852"/>
        <v/>
      </c>
      <c r="HS185" s="16" t="str">
        <f t="shared" si="1852"/>
        <v/>
      </c>
      <c r="HT185" s="16" t="str">
        <f t="shared" si="1852"/>
        <v/>
      </c>
      <c r="HU185" s="16" t="str">
        <f t="shared" si="1852"/>
        <v/>
      </c>
      <c r="HV185" s="16" t="str">
        <f t="shared" si="1852"/>
        <v/>
      </c>
      <c r="HW185" s="16" t="str">
        <f t="shared" si="1852"/>
        <v/>
      </c>
      <c r="HX185" s="16" t="str">
        <f t="shared" si="1852"/>
        <v/>
      </c>
      <c r="HY185" s="16" t="str">
        <f t="shared" si="1852"/>
        <v/>
      </c>
      <c r="HZ185" s="16" t="str">
        <f t="shared" si="1852"/>
        <v/>
      </c>
      <c r="IA185" s="16" t="str">
        <f t="shared" si="1852"/>
        <v/>
      </c>
      <c r="IB185" s="16" t="str">
        <f t="shared" si="1852"/>
        <v/>
      </c>
      <c r="IC185" s="16" t="str">
        <f t="shared" si="1852"/>
        <v/>
      </c>
      <c r="ID185" s="16" t="str">
        <f t="shared" si="1852"/>
        <v/>
      </c>
      <c r="IE185" s="16" t="str">
        <f t="shared" si="1852"/>
        <v/>
      </c>
      <c r="IF185" s="16" t="str">
        <f t="shared" si="1852"/>
        <v/>
      </c>
      <c r="IG185" s="16" t="str">
        <f t="shared" si="1852"/>
        <v/>
      </c>
      <c r="IH185" s="16" t="str">
        <f t="shared" si="1852"/>
        <v/>
      </c>
      <c r="II185" s="16" t="str">
        <f t="shared" si="1852"/>
        <v/>
      </c>
      <c r="IJ185" s="16" t="str">
        <f t="shared" si="1852"/>
        <v/>
      </c>
      <c r="IK185" s="16" t="str">
        <f t="shared" si="1852"/>
        <v/>
      </c>
      <c r="IL185" s="16" t="str">
        <f t="shared" si="1852"/>
        <v/>
      </c>
      <c r="IM185" s="16" t="str">
        <f t="shared" si="1852"/>
        <v/>
      </c>
      <c r="IN185" s="16" t="str">
        <f t="shared" si="1852"/>
        <v/>
      </c>
      <c r="IO185" s="16" t="str">
        <f t="shared" si="1852"/>
        <v/>
      </c>
      <c r="IP185" s="16" t="str">
        <f t="shared" si="1852"/>
        <v/>
      </c>
      <c r="IQ185" s="16" t="str">
        <f t="shared" si="1852"/>
        <v/>
      </c>
      <c r="IR185" s="16" t="str">
        <f t="shared" si="1852"/>
        <v/>
      </c>
      <c r="IS185" s="16" t="str">
        <f t="shared" si="1852"/>
        <v/>
      </c>
      <c r="IT185" s="16" t="str">
        <f t="shared" si="1852"/>
        <v/>
      </c>
      <c r="IU185" s="16" t="str">
        <f t="shared" si="1852"/>
        <v/>
      </c>
      <c r="IV185" s="16" t="str">
        <f t="shared" si="1852"/>
        <v/>
      </c>
      <c r="IW185" s="16" t="str">
        <f t="shared" ref="IW185:KB185" si="1853">IF(ISNUMBER(IW90),IW$97*IW90+IW$98,"")</f>
        <v/>
      </c>
      <c r="IX185" s="16" t="str">
        <f t="shared" si="1853"/>
        <v/>
      </c>
      <c r="IY185" s="16" t="str">
        <f t="shared" si="1853"/>
        <v/>
      </c>
      <c r="IZ185" s="16" t="str">
        <f t="shared" si="1853"/>
        <v/>
      </c>
      <c r="JA185" s="16" t="str">
        <f t="shared" si="1853"/>
        <v/>
      </c>
      <c r="JB185" s="16" t="str">
        <f t="shared" si="1853"/>
        <v/>
      </c>
      <c r="JC185" s="16" t="str">
        <f t="shared" si="1853"/>
        <v/>
      </c>
      <c r="JD185" s="16" t="str">
        <f t="shared" si="1853"/>
        <v/>
      </c>
      <c r="JE185" s="16" t="str">
        <f t="shared" si="1853"/>
        <v/>
      </c>
      <c r="JF185" s="16" t="str">
        <f t="shared" si="1853"/>
        <v/>
      </c>
      <c r="JG185" s="16" t="str">
        <f t="shared" si="1853"/>
        <v/>
      </c>
      <c r="JH185" s="16" t="str">
        <f t="shared" si="1853"/>
        <v/>
      </c>
      <c r="JI185" s="16" t="str">
        <f t="shared" si="1853"/>
        <v/>
      </c>
      <c r="JJ185" s="16" t="str">
        <f t="shared" si="1853"/>
        <v/>
      </c>
      <c r="JK185" s="16" t="str">
        <f t="shared" si="1853"/>
        <v/>
      </c>
      <c r="JL185" s="16" t="str">
        <f t="shared" si="1853"/>
        <v/>
      </c>
      <c r="JM185" s="16" t="str">
        <f t="shared" si="1853"/>
        <v/>
      </c>
      <c r="JN185" s="16" t="str">
        <f t="shared" si="1853"/>
        <v/>
      </c>
      <c r="JO185" s="16" t="str">
        <f t="shared" si="1853"/>
        <v/>
      </c>
      <c r="JP185" s="16" t="str">
        <f t="shared" si="1853"/>
        <v/>
      </c>
      <c r="JQ185" s="16" t="str">
        <f t="shared" si="1853"/>
        <v/>
      </c>
      <c r="JR185" s="16" t="str">
        <f t="shared" si="1853"/>
        <v/>
      </c>
      <c r="JS185" s="16" t="str">
        <f t="shared" si="1853"/>
        <v/>
      </c>
      <c r="JT185" s="16" t="str">
        <f t="shared" si="1853"/>
        <v/>
      </c>
      <c r="JU185" s="16" t="str">
        <f t="shared" si="1853"/>
        <v/>
      </c>
      <c r="JV185" s="16" t="str">
        <f t="shared" si="1853"/>
        <v/>
      </c>
      <c r="JW185" s="16" t="str">
        <f t="shared" si="1853"/>
        <v/>
      </c>
      <c r="JX185" s="16" t="str">
        <f t="shared" si="1853"/>
        <v/>
      </c>
      <c r="JY185" s="16" t="str">
        <f t="shared" si="1853"/>
        <v/>
      </c>
      <c r="JZ185" s="16" t="str">
        <f t="shared" si="1853"/>
        <v/>
      </c>
      <c r="KA185" s="16" t="str">
        <f t="shared" si="1853"/>
        <v/>
      </c>
      <c r="KB185" s="16" t="str">
        <f t="shared" si="1853"/>
        <v/>
      </c>
      <c r="LE185" s="23"/>
    </row>
    <row r="186" spans="1:317" x14ac:dyDescent="0.25">
      <c r="A186" s="60" t="s">
        <v>30</v>
      </c>
      <c r="B186" s="20">
        <f>B91</f>
        <v>151.82</v>
      </c>
      <c r="D186" s="9" t="s">
        <v>20</v>
      </c>
      <c r="E186" s="5">
        <v>1</v>
      </c>
      <c r="F186" s="16">
        <f t="shared" ref="F186:U186" si="1854">IF(ISNUMBER(F91),F$97*F91+F$98,"")</f>
        <v>148.32430052348099</v>
      </c>
      <c r="G186" s="16">
        <f t="shared" si="1854"/>
        <v>150.33955794766996</v>
      </c>
      <c r="H186" s="16">
        <f t="shared" ref="H186:I186" si="1855">IF(ISNUMBER(H91),H$97*H91+H$98,"")</f>
        <v>147.64222307855616</v>
      </c>
      <c r="I186" s="16">
        <f t="shared" si="1855"/>
        <v>149.79912616899372</v>
      </c>
      <c r="J186" s="16">
        <f t="shared" si="1854"/>
        <v>147.44334646134041</v>
      </c>
      <c r="K186" s="16">
        <f t="shared" si="1854"/>
        <v>149.6182264210521</v>
      </c>
      <c r="L186" s="16">
        <f t="shared" si="1854"/>
        <v>147.53488066330999</v>
      </c>
      <c r="M186" s="16">
        <f t="shared" si="1854"/>
        <v>149.69884176128005</v>
      </c>
      <c r="N186" s="16">
        <f t="shared" si="1854"/>
        <v>148.5197629097859</v>
      </c>
      <c r="O186" s="16">
        <f t="shared" si="1854"/>
        <v>150.63487018886534</v>
      </c>
      <c r="P186" s="16">
        <f t="shared" si="1854"/>
        <v>148.42099992915874</v>
      </c>
      <c r="Q186" s="16">
        <f t="shared" si="1854"/>
        <v>150.66668269737639</v>
      </c>
      <c r="R186" s="16">
        <f t="shared" si="1854"/>
        <v>148.86912969459127</v>
      </c>
      <c r="S186" s="16">
        <f t="shared" si="1854"/>
        <v>151.11103247517786</v>
      </c>
      <c r="T186" s="16">
        <f t="shared" si="1854"/>
        <v>148.44294029164053</v>
      </c>
      <c r="U186" s="16">
        <f t="shared" si="1854"/>
        <v>150.63562938891238</v>
      </c>
      <c r="V186" s="16">
        <f t="shared" si="1690"/>
        <v>148.4407423710918</v>
      </c>
      <c r="W186" s="16">
        <f t="shared" ref="W186:BM186" si="1856">IF(ISNUMBER(W91),W$97*W91+W$98,"")</f>
        <v>149.75282454564064</v>
      </c>
      <c r="X186" s="16">
        <f t="shared" si="1856"/>
        <v>149.51576063412998</v>
      </c>
      <c r="Y186" s="16">
        <f t="shared" si="1856"/>
        <v>149.51483794578826</v>
      </c>
      <c r="Z186" s="16">
        <f t="shared" si="1856"/>
        <v>150.45117200394705</v>
      </c>
      <c r="AA186" s="16">
        <f t="shared" si="1856"/>
        <v>150.84628353555547</v>
      </c>
      <c r="AB186" s="16">
        <f t="shared" si="1856"/>
        <v>149.56286659602802</v>
      </c>
      <c r="AC186" s="16">
        <f t="shared" si="1856"/>
        <v>151.40784553120488</v>
      </c>
      <c r="AD186" s="16">
        <f t="shared" si="1856"/>
        <v>149.74949935736433</v>
      </c>
      <c r="AE186" s="16">
        <f t="shared" si="1856"/>
        <v>149.72574055258085</v>
      </c>
      <c r="AF186" s="16">
        <f t="shared" si="1856"/>
        <v>148.41530633039304</v>
      </c>
      <c r="AG186" s="16">
        <f t="shared" si="1856"/>
        <v>149.67105560581865</v>
      </c>
      <c r="AH186" s="16">
        <f t="shared" si="1856"/>
        <v>149.73831736239828</v>
      </c>
      <c r="AI186" s="16">
        <f t="shared" si="1856"/>
        <v>149.70255702210321</v>
      </c>
      <c r="AJ186" s="16">
        <f t="shared" si="1856"/>
        <v>150.2576931746527</v>
      </c>
      <c r="AK186" s="16">
        <f t="shared" si="1856"/>
        <v>150.22622419860778</v>
      </c>
      <c r="AL186" s="16">
        <f t="shared" si="1856"/>
        <v>149.34942210834404</v>
      </c>
      <c r="AM186" s="16">
        <f t="shared" si="1856"/>
        <v>150.2578065549944</v>
      </c>
      <c r="AN186" s="16">
        <f t="shared" si="1856"/>
        <v>149.34028176994428</v>
      </c>
      <c r="AO186" s="16">
        <f t="shared" si="1856"/>
        <v>150.23875775182839</v>
      </c>
      <c r="AP186" s="16">
        <f t="shared" si="1856"/>
        <v>149.32939338876241</v>
      </c>
      <c r="AQ186" s="16">
        <f t="shared" si="1856"/>
        <v>150.47469642636696</v>
      </c>
      <c r="AR186" s="16">
        <f t="shared" si="1856"/>
        <v>149.54619134935086</v>
      </c>
      <c r="AS186" s="16">
        <f t="shared" si="1856"/>
        <v>151.09105876026584</v>
      </c>
      <c r="AT186" s="16">
        <f t="shared" si="1856"/>
        <v>150.32475395203315</v>
      </c>
      <c r="AU186" s="16">
        <f t="shared" si="1856"/>
        <v>149.9101854112204</v>
      </c>
      <c r="AV186" s="16">
        <f t="shared" si="1856"/>
        <v>149.72174628686386</v>
      </c>
      <c r="AW186" s="16">
        <f t="shared" si="1856"/>
        <v>151.73952033700573</v>
      </c>
      <c r="AX186" s="16">
        <f t="shared" si="1856"/>
        <v>150.51819668682612</v>
      </c>
      <c r="AY186" s="16">
        <f t="shared" si="1856"/>
        <v>150.5773868708101</v>
      </c>
      <c r="AZ186" s="16">
        <f t="shared" si="1856"/>
        <v>150.66665521385767</v>
      </c>
      <c r="BA186" s="16">
        <f t="shared" si="1856"/>
        <v>150.74273046719318</v>
      </c>
      <c r="BB186" s="16">
        <f t="shared" si="1856"/>
        <v>148.43967850692235</v>
      </c>
      <c r="BC186" s="16">
        <f t="shared" si="1856"/>
        <v>148.74356989136339</v>
      </c>
      <c r="BD186" s="16">
        <f t="shared" si="1856"/>
        <v>149.02560971791405</v>
      </c>
      <c r="BE186" s="16">
        <f t="shared" si="1856"/>
        <v>149.28513517666235</v>
      </c>
      <c r="BF186" s="16">
        <f t="shared" si="1856"/>
        <v>149.52885105762016</v>
      </c>
      <c r="BG186" s="16">
        <f t="shared" si="1856"/>
        <v>149.7530849768533</v>
      </c>
      <c r="BH186" s="16">
        <f t="shared" si="1856"/>
        <v>149.96030669164023</v>
      </c>
      <c r="BI186" s="16">
        <f t="shared" si="1856"/>
        <v>150.15059253067236</v>
      </c>
      <c r="BJ186" s="16">
        <f t="shared" si="1856"/>
        <v>150.32450679655886</v>
      </c>
      <c r="BK186" s="16">
        <f t="shared" si="1856"/>
        <v>150.48684442106486</v>
      </c>
      <c r="BL186" s="16">
        <f t="shared" si="1856"/>
        <v>150.6350415199914</v>
      </c>
      <c r="BM186" s="16">
        <f t="shared" si="1856"/>
        <v>150.77156484644487</v>
      </c>
      <c r="BN186" s="16"/>
      <c r="BO186" s="16"/>
      <c r="BP186" s="16"/>
      <c r="BQ186" s="16">
        <f t="shared" ref="BQ186:CB186" si="1857">IF(ISNUMBER(BQ91),BQ$97*BQ91+BQ$98,"")</f>
        <v>150.32475395203315</v>
      </c>
      <c r="BR186" s="16">
        <f t="shared" si="1857"/>
        <v>150.45827315983672</v>
      </c>
      <c r="BS186" s="16">
        <f t="shared" si="1857"/>
        <v>150.57736937121811</v>
      </c>
      <c r="BT186" s="16">
        <f t="shared" si="1857"/>
        <v>150.68131194851691</v>
      </c>
      <c r="BU186" s="16">
        <f t="shared" si="1857"/>
        <v>150.77156917894763</v>
      </c>
      <c r="BV186" s="16">
        <f t="shared" si="1857"/>
        <v>150.85104970699592</v>
      </c>
      <c r="BW186" s="16">
        <f t="shared" si="1857"/>
        <v>150.91641529436794</v>
      </c>
      <c r="BX186" s="16">
        <f t="shared" si="1857"/>
        <v>150.96686936172568</v>
      </c>
      <c r="BY186" s="16">
        <f t="shared" si="1857"/>
        <v>151.00683278045014</v>
      </c>
      <c r="BZ186" s="16">
        <f t="shared" si="1857"/>
        <v>151.03319258269062</v>
      </c>
      <c r="CA186" s="16">
        <f t="shared" si="1857"/>
        <v>151.05235183817555</v>
      </c>
      <c r="CB186" s="16">
        <f t="shared" si="1857"/>
        <v>151.0599300066807</v>
      </c>
      <c r="CC186" s="16"/>
      <c r="CD186" s="16"/>
      <c r="CE186" s="16">
        <f t="shared" ref="CE186:CP186" si="1858">IF(ISNUMBER(CE91),CE$97*CE91+CE$98,"")</f>
        <v>149.1950731845476</v>
      </c>
      <c r="CF186" s="16">
        <f t="shared" si="1858"/>
        <v>149.45629832769572</v>
      </c>
      <c r="CG186" s="16">
        <f t="shared" si="1858"/>
        <v>149.69759701712056</v>
      </c>
      <c r="CH186" s="16">
        <f t="shared" si="1858"/>
        <v>149.92066690157239</v>
      </c>
      <c r="CI186" s="16">
        <f t="shared" si="1858"/>
        <v>150.12310311531198</v>
      </c>
      <c r="CJ186" s="16">
        <f t="shared" si="1858"/>
        <v>150.30720847099366</v>
      </c>
      <c r="CK186" s="16">
        <f t="shared" si="1858"/>
        <v>150.47495447079154</v>
      </c>
      <c r="CL186" s="16">
        <f t="shared" si="1858"/>
        <v>150.62574067119851</v>
      </c>
      <c r="CM186" s="16">
        <f t="shared" si="1858"/>
        <v>150.76043310474302</v>
      </c>
      <c r="CN186" s="16">
        <f t="shared" si="1858"/>
        <v>150.88025826581176</v>
      </c>
      <c r="CO186" s="16">
        <f t="shared" si="1858"/>
        <v>150.98740146399223</v>
      </c>
      <c r="CP186" s="16">
        <f t="shared" si="1858"/>
        <v>151.08125734363409</v>
      </c>
      <c r="CQ186" s="16"/>
      <c r="CR186" s="16"/>
      <c r="CS186" s="16">
        <f t="shared" ref="CS186:DX186" si="1859">IF(ISNUMBER(CS91),CS$97*CS91+CS$98,"")</f>
        <v>149.47134535457175</v>
      </c>
      <c r="CT186" s="16">
        <f t="shared" si="1859"/>
        <v>149.28668458529339</v>
      </c>
      <c r="CU186" s="16">
        <f t="shared" si="1859"/>
        <v>151.58395481088397</v>
      </c>
      <c r="CV186" s="16">
        <f t="shared" si="1859"/>
        <v>149.75282454564064</v>
      </c>
      <c r="CW186" s="16">
        <f t="shared" si="1859"/>
        <v>149.54619134935086</v>
      </c>
      <c r="CX186" s="16">
        <f t="shared" si="1859"/>
        <v>151.73952033700573</v>
      </c>
      <c r="CY186" s="16">
        <f t="shared" si="1859"/>
        <v>149.72863132897285</v>
      </c>
      <c r="CZ186" s="16">
        <f t="shared" si="1859"/>
        <v>149.73058273542827</v>
      </c>
      <c r="DA186" s="16">
        <f t="shared" si="1859"/>
        <v>151.81923425912348</v>
      </c>
      <c r="DB186" s="16">
        <f t="shared" si="1859"/>
        <v>149.68214253724838</v>
      </c>
      <c r="DC186" s="16">
        <f t="shared" si="1859"/>
        <v>149.69368246530004</v>
      </c>
      <c r="DD186" s="16">
        <f t="shared" si="1859"/>
        <v>151.97675786391841</v>
      </c>
      <c r="DE186" s="16">
        <f t="shared" si="1859"/>
        <v>149.80206565118223</v>
      </c>
      <c r="DF186" s="16">
        <f t="shared" si="1859"/>
        <v>149.70624103800677</v>
      </c>
      <c r="DG186" s="16">
        <f t="shared" si="1859"/>
        <v>151.90714946358747</v>
      </c>
      <c r="DH186" s="16">
        <f t="shared" si="1859"/>
        <v>149.17984265170423</v>
      </c>
      <c r="DI186" s="16">
        <f t="shared" si="1859"/>
        <v>148.79775168360561</v>
      </c>
      <c r="DJ186" s="16">
        <f t="shared" si="1859"/>
        <v>151.09776713996447</v>
      </c>
      <c r="DK186" s="16">
        <f t="shared" si="1859"/>
        <v>149.73081843624337</v>
      </c>
      <c r="DL186" s="16">
        <f t="shared" si="1859"/>
        <v>149.55325256067528</v>
      </c>
      <c r="DM186" s="16">
        <f t="shared" si="1859"/>
        <v>151.76948915523897</v>
      </c>
      <c r="DN186" s="16">
        <f t="shared" si="1859"/>
        <v>149.55767874501072</v>
      </c>
      <c r="DO186" s="16">
        <f t="shared" si="1859"/>
        <v>149.41453088294517</v>
      </c>
      <c r="DP186" s="16">
        <f t="shared" si="1859"/>
        <v>153.06093750001014</v>
      </c>
      <c r="DQ186" s="16">
        <f t="shared" si="1859"/>
        <v>149.82591427353063</v>
      </c>
      <c r="DR186" s="16">
        <f t="shared" si="1859"/>
        <v>149.81117171804036</v>
      </c>
      <c r="DS186" s="16">
        <f t="shared" si="1859"/>
        <v>151.7129365447029</v>
      </c>
      <c r="DT186" s="16">
        <f t="shared" si="1859"/>
        <v>149.80694007697184</v>
      </c>
      <c r="DU186" s="16">
        <f t="shared" si="1859"/>
        <v>149.7600871615752</v>
      </c>
      <c r="DV186" s="16">
        <f t="shared" si="1859"/>
        <v>151.99932851752581</v>
      </c>
      <c r="DW186" s="16">
        <f t="shared" si="1859"/>
        <v>150.54446028323136</v>
      </c>
      <c r="DX186" s="16">
        <f t="shared" si="1859"/>
        <v>149.62116407454795</v>
      </c>
      <c r="DY186" s="16">
        <f t="shared" ref="DY186:FD186" si="1860">IF(ISNUMBER(DY91),DY$97*DY91+DY$98,"")</f>
        <v>149.58783177622331</v>
      </c>
      <c r="DZ186" s="16">
        <f t="shared" si="1860"/>
        <v>149.79594305285008</v>
      </c>
      <c r="EA186" s="16">
        <f t="shared" si="1860"/>
        <v>149.87690326235634</v>
      </c>
      <c r="EB186" s="16">
        <f t="shared" si="1860"/>
        <v>149.78839007367895</v>
      </c>
      <c r="EC186" s="16">
        <f t="shared" si="1860"/>
        <v>149.94795248483334</v>
      </c>
      <c r="ED186" s="38">
        <f t="shared" si="1860"/>
        <v>150.03048912410895</v>
      </c>
      <c r="EE186" s="16">
        <f t="shared" si="1860"/>
        <v>150.92898066403626</v>
      </c>
      <c r="EF186" s="16">
        <f t="shared" si="1860"/>
        <v>149.99175353839124</v>
      </c>
      <c r="EG186" s="16">
        <f t="shared" si="1860"/>
        <v>150.92591456284566</v>
      </c>
      <c r="EH186" s="16">
        <f t="shared" si="1860"/>
        <v>149.98596403064687</v>
      </c>
      <c r="EI186" s="16">
        <f t="shared" si="1860"/>
        <v>150.91288714498484</v>
      </c>
      <c r="EJ186" s="16">
        <f t="shared" si="1860"/>
        <v>148.63857498464796</v>
      </c>
      <c r="EK186" s="16">
        <f t="shared" si="1860"/>
        <v>149.94535097313693</v>
      </c>
      <c r="EL186" s="16">
        <f t="shared" si="1860"/>
        <v>150.83909343262891</v>
      </c>
      <c r="EM186" s="16">
        <f t="shared" si="1860"/>
        <v>149.98120094267395</v>
      </c>
      <c r="EN186" s="16">
        <f t="shared" si="1860"/>
        <v>150.91144796650764</v>
      </c>
      <c r="EO186" s="16">
        <f t="shared" si="1860"/>
        <v>149.96286658019164</v>
      </c>
      <c r="EP186" s="16">
        <f t="shared" si="1860"/>
        <v>150.88567829012749</v>
      </c>
      <c r="EQ186" s="16">
        <f t="shared" si="1860"/>
        <v>150.55137002490599</v>
      </c>
      <c r="ER186" s="16">
        <f t="shared" si="1860"/>
        <v>151.42943988020124</v>
      </c>
      <c r="ES186" s="16">
        <f t="shared" si="1860"/>
        <v>151.45064979916788</v>
      </c>
      <c r="ET186" s="16">
        <f t="shared" si="1860"/>
        <v>151.58530442559564</v>
      </c>
      <c r="EU186" s="16">
        <f t="shared" si="1860"/>
        <v>150.64334711145369</v>
      </c>
      <c r="EV186" s="16">
        <f t="shared" si="1860"/>
        <v>150.45521441446328</v>
      </c>
      <c r="EW186" s="16">
        <f t="shared" si="1860"/>
        <v>150.80535130766594</v>
      </c>
      <c r="EX186" s="16">
        <f t="shared" si="1860"/>
        <v>150.75658080813946</v>
      </c>
      <c r="EY186" s="16">
        <f t="shared" si="1860"/>
        <v>149.82767960238607</v>
      </c>
      <c r="EZ186" s="16">
        <f t="shared" si="1860"/>
        <v>150.20699238390617</v>
      </c>
      <c r="FA186" s="16">
        <f t="shared" si="1860"/>
        <v>150.94241656213342</v>
      </c>
      <c r="FB186" s="16">
        <f t="shared" si="1860"/>
        <v>150.00912317044154</v>
      </c>
      <c r="FC186" s="16">
        <f t="shared" si="1860"/>
        <v>152.12646731362369</v>
      </c>
      <c r="FD186" s="16">
        <f t="shared" si="1860"/>
        <v>153.09008240192605</v>
      </c>
      <c r="FE186" s="16">
        <f t="shared" ref="FE186:GJ186" si="1861">IF(ISNUMBER(FE91),FE$97*FE91+FE$98,"")</f>
        <v>150.89904852834647</v>
      </c>
      <c r="FF186" s="16">
        <f t="shared" si="1861"/>
        <v>151.82282799614819</v>
      </c>
      <c r="FG186" s="16">
        <f t="shared" si="1861"/>
        <v>150.82879512800375</v>
      </c>
      <c r="FH186" s="16">
        <f t="shared" si="1861"/>
        <v>151.73403656212776</v>
      </c>
      <c r="FI186" s="16">
        <f t="shared" si="1861"/>
        <v>150.98977508642284</v>
      </c>
      <c r="FJ186" s="16">
        <f t="shared" si="1861"/>
        <v>151.3159372982598</v>
      </c>
      <c r="FK186" s="16">
        <f t="shared" si="1861"/>
        <v>151.90658339321772</v>
      </c>
      <c r="FL186" s="47">
        <f t="shared" si="1861"/>
        <v>151.05008207257666</v>
      </c>
      <c r="FM186" s="16">
        <f t="shared" si="1861"/>
        <v>151.05003251818124</v>
      </c>
      <c r="FN186" s="16">
        <f t="shared" si="1861"/>
        <v>151.0497497566586</v>
      </c>
      <c r="FO186" s="16">
        <f t="shared" si="1861"/>
        <v>151.02318931276847</v>
      </c>
      <c r="FP186" s="16">
        <f t="shared" si="1861"/>
        <v>151.05052925252045</v>
      </c>
      <c r="FQ186" s="16">
        <f t="shared" si="1861"/>
        <v>151.05139128024956</v>
      </c>
      <c r="FR186" s="16">
        <f t="shared" si="1861"/>
        <v>151.99549225561856</v>
      </c>
      <c r="FS186" s="16">
        <f t="shared" si="1861"/>
        <v>148.55359883857773</v>
      </c>
      <c r="FT186" s="16">
        <f t="shared" si="1861"/>
        <v>149.92833052243566</v>
      </c>
      <c r="FU186" s="16">
        <f t="shared" si="1861"/>
        <v>149.92206761144166</v>
      </c>
      <c r="FV186" s="16">
        <f t="shared" si="1861"/>
        <v>149.89729580801549</v>
      </c>
      <c r="FW186" s="16">
        <f t="shared" si="1861"/>
        <v>149.8810566586134</v>
      </c>
      <c r="FX186" s="16">
        <f t="shared" si="1861"/>
        <v>149.90331466853067</v>
      </c>
      <c r="FY186" s="16">
        <f t="shared" si="1861"/>
        <v>150.47319173605862</v>
      </c>
      <c r="FZ186" s="16">
        <f t="shared" si="1861"/>
        <v>150.32557211036655</v>
      </c>
      <c r="GA186" s="16">
        <f t="shared" si="1861"/>
        <v>149.45537801374522</v>
      </c>
      <c r="GB186" s="16">
        <f t="shared" si="1861"/>
        <v>150.35543819935478</v>
      </c>
      <c r="GC186" s="16">
        <f t="shared" si="1861"/>
        <v>149.44579747278181</v>
      </c>
      <c r="GD186" s="16">
        <f t="shared" si="1861"/>
        <v>150.33729629546229</v>
      </c>
      <c r="GE186" s="16">
        <f t="shared" si="1861"/>
        <v>149.43465530074062</v>
      </c>
      <c r="GF186" s="16">
        <f t="shared" si="1861"/>
        <v>151.17737912918969</v>
      </c>
      <c r="GG186" s="16">
        <f t="shared" si="1861"/>
        <v>150.51095367664851</v>
      </c>
      <c r="GH186" s="16">
        <f t="shared" si="1861"/>
        <v>150.57146299338967</v>
      </c>
      <c r="GI186" s="16">
        <f t="shared" si="1861"/>
        <v>149.65077744227008</v>
      </c>
      <c r="GJ186" s="16">
        <f t="shared" si="1861"/>
        <v>150.02819277056392</v>
      </c>
      <c r="GK186" s="16">
        <f t="shared" ref="GK186:HP186" si="1862">IF(ISNUMBER(GK91),GK$97*GK91+GK$98,"")</f>
        <v>149.84188049692202</v>
      </c>
      <c r="GL186" s="16">
        <f t="shared" si="1862"/>
        <v>151.80715435737926</v>
      </c>
      <c r="GM186" s="16">
        <f t="shared" si="1862"/>
        <v>150.6780153585689</v>
      </c>
      <c r="GN186" s="16">
        <f t="shared" si="1862"/>
        <v>150.69588969459602</v>
      </c>
      <c r="GO186" s="16">
        <f t="shared" si="1862"/>
        <v>150.76978283871114</v>
      </c>
      <c r="GP186" s="16">
        <f t="shared" si="1862"/>
        <v>150.85600915398271</v>
      </c>
      <c r="GQ186" s="16">
        <f t="shared" si="1862"/>
        <v>150.77828978083102</v>
      </c>
      <c r="GR186" s="16">
        <f t="shared" si="1862"/>
        <v>149.85451347335083</v>
      </c>
      <c r="GS186" s="16">
        <f t="shared" si="1862"/>
        <v>150.32241172123639</v>
      </c>
      <c r="GT186" s="16">
        <f t="shared" si="1862"/>
        <v>151.22013006249858</v>
      </c>
      <c r="GU186" s="16">
        <f t="shared" si="1862"/>
        <v>150.28052872212737</v>
      </c>
      <c r="GV186" s="16">
        <f t="shared" si="1862"/>
        <v>151.21291722618778</v>
      </c>
      <c r="GW186" s="16">
        <f t="shared" si="1862"/>
        <v>150.2729171887122</v>
      </c>
      <c r="GX186" s="16">
        <f t="shared" si="1862"/>
        <v>151.19916003961913</v>
      </c>
      <c r="GY186" s="16">
        <f t="shared" si="1862"/>
        <v>150.2771049580297</v>
      </c>
      <c r="GZ186" s="16">
        <f t="shared" si="1862"/>
        <v>151.17026288773076</v>
      </c>
      <c r="HA186" s="16">
        <f t="shared" si="1862"/>
        <v>150.28432048660309</v>
      </c>
      <c r="HB186" s="16">
        <f t="shared" si="1862"/>
        <v>151.20662991667641</v>
      </c>
      <c r="HC186" s="16">
        <f t="shared" si="1862"/>
        <v>150.88197572622988</v>
      </c>
      <c r="HD186" s="16">
        <f t="shared" si="1862"/>
        <v>151.75866220964434</v>
      </c>
      <c r="HE186" s="16">
        <f t="shared" si="1862"/>
        <v>151.67200800698379</v>
      </c>
      <c r="HF186" s="16">
        <f t="shared" si="1862"/>
        <v>151.90836878940033</v>
      </c>
      <c r="HG186" s="16">
        <f t="shared" si="1862"/>
        <v>150.96316371845441</v>
      </c>
      <c r="HH186" s="16">
        <f t="shared" si="1862"/>
        <v>151.03704394875913</v>
      </c>
      <c r="HI186" s="16">
        <f t="shared" si="1862"/>
        <v>150.98897760927832</v>
      </c>
      <c r="HJ186" s="16">
        <f t="shared" si="1862"/>
        <v>150.05943847355337</v>
      </c>
      <c r="HK186" s="16">
        <f t="shared" si="1862"/>
        <v>150.45164328867321</v>
      </c>
      <c r="HL186" s="16">
        <f t="shared" si="1862"/>
        <v>151.18893377378242</v>
      </c>
      <c r="HM186" s="16">
        <f t="shared" si="1862"/>
        <v>150.25474744507741</v>
      </c>
      <c r="HN186" s="16">
        <f t="shared" si="1862"/>
        <v>152.32605281246649</v>
      </c>
      <c r="HO186" s="16">
        <f t="shared" si="1862"/>
        <v>153.29396932091328</v>
      </c>
      <c r="HP186" s="16">
        <f t="shared" si="1862"/>
        <v>151.1028615822494</v>
      </c>
      <c r="HQ186" s="16">
        <f t="shared" ref="HQ186:IV186" si="1863">IF(ISNUMBER(HQ91),HQ$97*HQ91+HQ$98,"")</f>
        <v>152.00744808859511</v>
      </c>
      <c r="HR186" s="16">
        <f t="shared" si="1863"/>
        <v>151.14113146930367</v>
      </c>
      <c r="HS186" s="16">
        <f t="shared" si="1863"/>
        <v>152.06564034112921</v>
      </c>
      <c r="HT186" s="16">
        <f t="shared" si="1863"/>
        <v>151.21327198239766</v>
      </c>
      <c r="HU186" s="16">
        <f t="shared" si="1863"/>
        <v>152.12980174419843</v>
      </c>
      <c r="HV186" s="16">
        <f t="shared" si="1863"/>
        <v>151.28293561089228</v>
      </c>
      <c r="HW186" s="16">
        <f t="shared" si="1863"/>
        <v>152.22810746453342</v>
      </c>
      <c r="HX186" s="16">
        <f t="shared" si="1863"/>
        <v>148.80993638148996</v>
      </c>
      <c r="HY186" s="16">
        <f t="shared" si="1863"/>
        <v>150.19947653815001</v>
      </c>
      <c r="HZ186" s="16">
        <f t="shared" si="1863"/>
        <v>150.20459147624402</v>
      </c>
      <c r="IA186" s="16">
        <f t="shared" si="1863"/>
        <v>150.17776217684604</v>
      </c>
      <c r="IB186" s="16">
        <f t="shared" si="1863"/>
        <v>150.16190137648329</v>
      </c>
      <c r="IC186" s="16">
        <f t="shared" si="1863"/>
        <v>150.20111836965529</v>
      </c>
      <c r="ID186" s="16">
        <f t="shared" si="1863"/>
        <v>150.76094370752929</v>
      </c>
      <c r="IE186" s="16">
        <f t="shared" si="1863"/>
        <v>150.56841709484448</v>
      </c>
      <c r="IF186" s="16">
        <f t="shared" si="1863"/>
        <v>149.7208699326371</v>
      </c>
      <c r="IG186" s="16">
        <f t="shared" si="1863"/>
        <v>150.60085660009045</v>
      </c>
      <c r="IH186" s="16">
        <f t="shared" si="1863"/>
        <v>149.71365625291412</v>
      </c>
      <c r="II186" s="16">
        <f t="shared" si="1863"/>
        <v>150.5824923008781</v>
      </c>
      <c r="IJ186" s="16">
        <f t="shared" si="1863"/>
        <v>149.70255483828484</v>
      </c>
      <c r="IK186" s="16">
        <f t="shared" si="1863"/>
        <v>151.41543393073931</v>
      </c>
      <c r="IL186" s="16">
        <f t="shared" si="1863"/>
        <v>150.56854881198223</v>
      </c>
      <c r="IM186" s="16">
        <f t="shared" si="1863"/>
        <v>150.81363668515587</v>
      </c>
      <c r="IN186" s="16">
        <f t="shared" si="1863"/>
        <v>149.91502286395649</v>
      </c>
      <c r="IO186" s="16">
        <f t="shared" si="1863"/>
        <v>151.41543393073931</v>
      </c>
      <c r="IP186" s="16">
        <f t="shared" si="1863"/>
        <v>150.56854881198223</v>
      </c>
      <c r="IQ186" s="16">
        <f t="shared" si="1863"/>
        <v>152.01452789150983</v>
      </c>
      <c r="IR186" s="16">
        <f t="shared" si="1863"/>
        <v>150.94552915034612</v>
      </c>
      <c r="IS186" s="16">
        <f t="shared" si="1863"/>
        <v>150.94196486224223</v>
      </c>
      <c r="IT186" s="16">
        <f t="shared" si="1863"/>
        <v>151.06118339758399</v>
      </c>
      <c r="IU186" s="16">
        <f t="shared" si="1863"/>
        <v>151.14750715529789</v>
      </c>
      <c r="IV186" s="16">
        <f t="shared" si="1863"/>
        <v>151.03930659427624</v>
      </c>
      <c r="IW186" s="16">
        <f t="shared" ref="IW186:KB186" si="1864">IF(ISNUMBER(IW91),IW$97*IW91+IW$98,"")</f>
        <v>150.14391251582137</v>
      </c>
      <c r="IX186" s="16">
        <f t="shared" si="1864"/>
        <v>150.62334945736495</v>
      </c>
      <c r="IY186" s="16">
        <f t="shared" si="1864"/>
        <v>151.49566174824432</v>
      </c>
      <c r="IZ186" s="16">
        <f t="shared" si="1864"/>
        <v>150.59162368531014</v>
      </c>
      <c r="JA186" s="16">
        <f t="shared" si="1864"/>
        <v>151.49886943533826</v>
      </c>
      <c r="JB186" s="16">
        <f t="shared" si="1864"/>
        <v>150.58203056785644</v>
      </c>
      <c r="JC186" s="16">
        <f t="shared" si="1864"/>
        <v>151.48284515825924</v>
      </c>
      <c r="JD186" s="16">
        <f t="shared" si="1864"/>
        <v>150.58512182445813</v>
      </c>
      <c r="JE186" s="16">
        <f t="shared" si="1864"/>
        <v>151.4518635590029</v>
      </c>
      <c r="JF186" s="16">
        <f t="shared" si="1864"/>
        <v>150.60825940015164</v>
      </c>
      <c r="JG186" s="16">
        <f t="shared" si="1864"/>
        <v>151.50421943154788</v>
      </c>
      <c r="JH186" s="16">
        <f t="shared" si="1864"/>
        <v>151.19834708730502</v>
      </c>
      <c r="JI186" s="16">
        <f t="shared" si="1864"/>
        <v>152.05056778987716</v>
      </c>
      <c r="JJ186" s="16">
        <f t="shared" si="1864"/>
        <v>151.92743749395174</v>
      </c>
      <c r="JK186" s="16">
        <f t="shared" si="1864"/>
        <v>151.94566770914747</v>
      </c>
      <c r="JL186" s="16">
        <f t="shared" si="1864"/>
        <v>151.03366946669991</v>
      </c>
      <c r="JM186" s="16">
        <f t="shared" si="1864"/>
        <v>151.29704679663988</v>
      </c>
      <c r="JN186" s="16">
        <f t="shared" si="1864"/>
        <v>151.24919133301856</v>
      </c>
      <c r="JO186" s="16">
        <f t="shared" si="1864"/>
        <v>150.34805513597473</v>
      </c>
      <c r="JP186" s="16">
        <f t="shared" si="1864"/>
        <v>151.92743749395174</v>
      </c>
      <c r="JQ186" s="16">
        <f t="shared" si="1864"/>
        <v>151.94566770914747</v>
      </c>
      <c r="JR186" s="16">
        <f t="shared" si="1864"/>
        <v>151.03366946669991</v>
      </c>
      <c r="JS186" s="16">
        <f t="shared" si="1864"/>
        <v>152.54913629809982</v>
      </c>
      <c r="JT186" s="16">
        <f t="shared" si="1864"/>
        <v>153.48969767575363</v>
      </c>
      <c r="JU186" s="16">
        <f t="shared" si="1864"/>
        <v>151.40004176295906</v>
      </c>
      <c r="JV186" s="16">
        <f t="shared" si="1864"/>
        <v>152.28000777416082</v>
      </c>
      <c r="JW186" s="16">
        <f t="shared" si="1864"/>
        <v>151.40998648917139</v>
      </c>
      <c r="JX186" s="16">
        <f t="shared" si="1864"/>
        <v>152.30768703566966</v>
      </c>
      <c r="JY186" s="16">
        <f t="shared" si="1864"/>
        <v>151.53032226580956</v>
      </c>
      <c r="JZ186" s="16">
        <f t="shared" si="1864"/>
        <v>152.42118766767655</v>
      </c>
      <c r="KA186" s="16">
        <f t="shared" si="1864"/>
        <v>151.59830566036851</v>
      </c>
      <c r="KB186" s="16">
        <f t="shared" si="1864"/>
        <v>152.51765172722145</v>
      </c>
    </row>
    <row r="187" spans="1:317" x14ac:dyDescent="0.25">
      <c r="A187" s="60"/>
      <c r="B187" s="20">
        <f>B92</f>
        <v>171.17</v>
      </c>
      <c r="D187" s="9" t="s">
        <v>16</v>
      </c>
      <c r="E187" s="5">
        <v>5</v>
      </c>
      <c r="F187" s="16">
        <f t="shared" ref="F187:U187" si="1865">IF(ISNUMBER(F92),F$97*F92+F$98,"")</f>
        <v>168.14436715550576</v>
      </c>
      <c r="G187" s="16">
        <f t="shared" si="1865"/>
        <v>168.78566384579216</v>
      </c>
      <c r="H187" s="16">
        <f t="shared" ref="H187:I187" si="1866">IF(ISNUMBER(H92),H$97*H92+H$98,"")</f>
        <v>168.22732149641132</v>
      </c>
      <c r="I187" s="16">
        <f t="shared" si="1866"/>
        <v>169.03729645245539</v>
      </c>
      <c r="J187" s="16">
        <f t="shared" si="1865"/>
        <v>168.21681777092732</v>
      </c>
      <c r="K187" s="16">
        <f t="shared" si="1865"/>
        <v>169.05333331697452</v>
      </c>
      <c r="L187" s="16">
        <f t="shared" si="1865"/>
        <v>168.21504705052752</v>
      </c>
      <c r="M187" s="16">
        <f t="shared" si="1865"/>
        <v>169.03868837704209</v>
      </c>
      <c r="N187" s="16">
        <f t="shared" si="1865"/>
        <v>168.67095196777959</v>
      </c>
      <c r="O187" s="16">
        <f t="shared" si="1865"/>
        <v>169.54524950849458</v>
      </c>
      <c r="P187" s="16">
        <f t="shared" si="1865"/>
        <v>168.34624546753511</v>
      </c>
      <c r="Q187" s="16">
        <f t="shared" si="1865"/>
        <v>169.23935511882667</v>
      </c>
      <c r="R187" s="16">
        <f t="shared" si="1865"/>
        <v>168.80618974420977</v>
      </c>
      <c r="S187" s="16">
        <f t="shared" si="1865"/>
        <v>169.59937683065593</v>
      </c>
      <c r="T187" s="16">
        <f t="shared" si="1865"/>
        <v>168.24435576211928</v>
      </c>
      <c r="U187" s="16">
        <f t="shared" si="1865"/>
        <v>169.09843297005511</v>
      </c>
      <c r="V187" s="16">
        <f t="shared" si="1690"/>
        <v>168.25587962613673</v>
      </c>
      <c r="W187" s="16">
        <f t="shared" ref="W187:BM187" si="1867">IF(ISNUMBER(W92),W$97*W92+W$98,"")</f>
        <v>169.02545080088098</v>
      </c>
      <c r="X187" s="16">
        <f t="shared" si="1867"/>
        <v>168.8968859360366</v>
      </c>
      <c r="Y187" s="16">
        <f t="shared" si="1867"/>
        <v>168.9152251028413</v>
      </c>
      <c r="Z187" s="16">
        <f t="shared" si="1867"/>
        <v>169.15568601288641</v>
      </c>
      <c r="AA187" s="16">
        <f t="shared" si="1867"/>
        <v>168.99198685754556</v>
      </c>
      <c r="AB187" s="16">
        <f t="shared" si="1867"/>
        <v>168.95077518040225</v>
      </c>
      <c r="AC187" s="16">
        <f t="shared" si="1867"/>
        <v>169.28514245304686</v>
      </c>
      <c r="AD187" s="16">
        <f t="shared" si="1867"/>
        <v>169.12093981308456</v>
      </c>
      <c r="AE187" s="16">
        <f t="shared" si="1867"/>
        <v>169.09011317492335</v>
      </c>
      <c r="AF187" s="16">
        <f t="shared" si="1867"/>
        <v>163.8893778539246</v>
      </c>
      <c r="AG187" s="16">
        <f t="shared" si="1867"/>
        <v>169.19681377832083</v>
      </c>
      <c r="AH187" s="16">
        <f t="shared" si="1867"/>
        <v>169.35339542092606</v>
      </c>
      <c r="AI187" s="16">
        <f t="shared" si="1867"/>
        <v>169.30805698442151</v>
      </c>
      <c r="AJ187" s="16">
        <f t="shared" si="1867"/>
        <v>169.53915372848653</v>
      </c>
      <c r="AK187" s="16">
        <f t="shared" si="1867"/>
        <v>168.92208009834815</v>
      </c>
      <c r="AL187" s="16">
        <f t="shared" si="1867"/>
        <v>168.61149064765635</v>
      </c>
      <c r="AM187" s="16">
        <f t="shared" si="1867"/>
        <v>169.05164479551604</v>
      </c>
      <c r="AN187" s="16">
        <f t="shared" si="1867"/>
        <v>168.60599858450234</v>
      </c>
      <c r="AO187" s="16">
        <f t="shared" si="1867"/>
        <v>169.02155500383091</v>
      </c>
      <c r="AP187" s="16">
        <f t="shared" si="1867"/>
        <v>168.59853392453857</v>
      </c>
      <c r="AQ187" s="16">
        <f t="shared" si="1867"/>
        <v>169.04354642952961</v>
      </c>
      <c r="AR187" s="16">
        <f t="shared" si="1867"/>
        <v>168.72721319423428</v>
      </c>
      <c r="AS187" s="16">
        <f t="shared" si="1867"/>
        <v>169.45900574988107</v>
      </c>
      <c r="AT187" s="16">
        <f t="shared" si="1867"/>
        <v>169.02648607621535</v>
      </c>
      <c r="AU187" s="16">
        <f t="shared" si="1867"/>
        <v>169.21318421815673</v>
      </c>
      <c r="AV187" s="16">
        <f t="shared" si="1867"/>
        <v>169.23192033807661</v>
      </c>
      <c r="AW187" s="16">
        <f t="shared" si="1867"/>
        <v>169.54676019860159</v>
      </c>
      <c r="AX187" s="16">
        <f t="shared" si="1867"/>
        <v>169.43719045797258</v>
      </c>
      <c r="AY187" s="16">
        <f t="shared" si="1867"/>
        <v>169.47546084239258</v>
      </c>
      <c r="AZ187" s="16">
        <f t="shared" si="1867"/>
        <v>169.59632352218347</v>
      </c>
      <c r="BA187" s="16">
        <f t="shared" si="1867"/>
        <v>170.02922475762429</v>
      </c>
      <c r="BB187" s="16">
        <f t="shared" si="1867"/>
        <v>168.25387232606093</v>
      </c>
      <c r="BC187" s="16">
        <f t="shared" si="1867"/>
        <v>168.42357383526772</v>
      </c>
      <c r="BD187" s="16">
        <f t="shared" si="1867"/>
        <v>168.59150532063529</v>
      </c>
      <c r="BE187" s="16">
        <f t="shared" si="1867"/>
        <v>168.7402093603784</v>
      </c>
      <c r="BF187" s="16">
        <f t="shared" si="1867"/>
        <v>168.88710335840096</v>
      </c>
      <c r="BG187" s="16">
        <f t="shared" si="1867"/>
        <v>169.02671120986014</v>
      </c>
      <c r="BH187" s="16">
        <f t="shared" si="1867"/>
        <v>169.16018672795042</v>
      </c>
      <c r="BI187" s="16">
        <f t="shared" si="1867"/>
        <v>169.28566210385915</v>
      </c>
      <c r="BJ187" s="16">
        <f t="shared" si="1867"/>
        <v>169.40395529371671</v>
      </c>
      <c r="BK187" s="16">
        <f t="shared" si="1867"/>
        <v>169.51963240477014</v>
      </c>
      <c r="BL187" s="16">
        <f t="shared" si="1867"/>
        <v>169.62798147069302</v>
      </c>
      <c r="BM187" s="16">
        <f t="shared" si="1867"/>
        <v>169.73168361549156</v>
      </c>
      <c r="BN187" s="16"/>
      <c r="BO187" s="16"/>
      <c r="BP187" s="16"/>
      <c r="BQ187" s="16">
        <f t="shared" ref="BQ187:CB187" si="1868">IF(ISNUMBER(BQ92),BQ$97*BQ92+BQ$98,"")</f>
        <v>169.02648607621535</v>
      </c>
      <c r="BR187" s="16">
        <f t="shared" si="1868"/>
        <v>169.13079055187478</v>
      </c>
      <c r="BS187" s="16">
        <f t="shared" si="1868"/>
        <v>169.23421042906006</v>
      </c>
      <c r="BT187" s="16">
        <f t="shared" si="1868"/>
        <v>169.32909503706873</v>
      </c>
      <c r="BU187" s="16">
        <f t="shared" si="1868"/>
        <v>169.4197817598712</v>
      </c>
      <c r="BV187" s="16">
        <f t="shared" si="1868"/>
        <v>169.50503975647365</v>
      </c>
      <c r="BW187" s="16">
        <f t="shared" si="1868"/>
        <v>169.58339517274388</v>
      </c>
      <c r="BX187" s="16">
        <f t="shared" si="1868"/>
        <v>169.65477080732137</v>
      </c>
      <c r="BY187" s="16">
        <f t="shared" si="1868"/>
        <v>169.72175132258539</v>
      </c>
      <c r="BZ187" s="16">
        <f t="shared" si="1868"/>
        <v>169.78003527891136</v>
      </c>
      <c r="CA187" s="16">
        <f t="shared" si="1868"/>
        <v>169.83530497460723</v>
      </c>
      <c r="CB187" s="16">
        <f t="shared" si="1868"/>
        <v>169.88351748557869</v>
      </c>
      <c r="CC187" s="16"/>
      <c r="CD187" s="16"/>
      <c r="CE187" s="16">
        <f t="shared" ref="CE187:CP187" si="1869">IF(ISNUMBER(CE92),CE$97*CE92+CE$98,"")</f>
        <v>168.91809403598691</v>
      </c>
      <c r="CF187" s="16">
        <f t="shared" si="1869"/>
        <v>169.04542566975863</v>
      </c>
      <c r="CG187" s="16">
        <f t="shared" si="1869"/>
        <v>169.17287377314508</v>
      </c>
      <c r="CH187" s="16">
        <f t="shared" si="1869"/>
        <v>169.28560857813113</v>
      </c>
      <c r="CI187" s="16">
        <f t="shared" si="1869"/>
        <v>169.39509762060013</v>
      </c>
      <c r="CJ187" s="16">
        <f t="shared" si="1869"/>
        <v>169.49760722185758</v>
      </c>
      <c r="CK187" s="16">
        <f t="shared" si="1869"/>
        <v>169.59465023032746</v>
      </c>
      <c r="CL187" s="16">
        <f t="shared" si="1869"/>
        <v>169.68453499566181</v>
      </c>
      <c r="CM187" s="16">
        <f t="shared" si="1869"/>
        <v>169.76884630575648</v>
      </c>
      <c r="CN187" s="16">
        <f t="shared" si="1869"/>
        <v>169.84589529737565</v>
      </c>
      <c r="CO187" s="16">
        <f t="shared" si="1869"/>
        <v>169.91867291104094</v>
      </c>
      <c r="CP187" s="16">
        <f t="shared" si="1869"/>
        <v>169.98427002355211</v>
      </c>
      <c r="CQ187" s="16"/>
      <c r="CR187" s="16"/>
      <c r="CS187" s="16">
        <f t="shared" ref="CS187:DX187" si="1870">IF(ISNUMBER(CS92),CS$97*CS92+CS$98,"")</f>
        <v>169.17677014424916</v>
      </c>
      <c r="CT187" s="16">
        <f t="shared" si="1870"/>
        <v>168.93712790034957</v>
      </c>
      <c r="CU187" s="16">
        <f t="shared" si="1870"/>
        <v>169.58726454952756</v>
      </c>
      <c r="CV187" s="16">
        <f t="shared" si="1870"/>
        <v>169.02545080088098</v>
      </c>
      <c r="CW187" s="16">
        <f t="shared" si="1870"/>
        <v>168.72721319423428</v>
      </c>
      <c r="CX187" s="16">
        <f t="shared" si="1870"/>
        <v>169.54676019860159</v>
      </c>
      <c r="CY187" s="16">
        <f t="shared" si="1870"/>
        <v>168.97273442948969</v>
      </c>
      <c r="CZ187" s="16">
        <f t="shared" si="1870"/>
        <v>168.8259277000503</v>
      </c>
      <c r="DA187" s="16">
        <f t="shared" si="1870"/>
        <v>169.6056707822097</v>
      </c>
      <c r="DB187" s="16">
        <f t="shared" si="1870"/>
        <v>169.1846837936165</v>
      </c>
      <c r="DC187" s="16">
        <f t="shared" si="1870"/>
        <v>169.04217579910414</v>
      </c>
      <c r="DD187" s="16">
        <f t="shared" si="1870"/>
        <v>169.60478900357344</v>
      </c>
      <c r="DE187" s="16">
        <f t="shared" si="1870"/>
        <v>169.07297683260535</v>
      </c>
      <c r="DF187" s="16">
        <f t="shared" si="1870"/>
        <v>168.83256068609231</v>
      </c>
      <c r="DG187" s="16">
        <f t="shared" si="1870"/>
        <v>169.64219602876065</v>
      </c>
      <c r="DH187" s="16">
        <f t="shared" si="1870"/>
        <v>168.72020397257526</v>
      </c>
      <c r="DI187" s="16">
        <f t="shared" si="1870"/>
        <v>168.33535523233786</v>
      </c>
      <c r="DJ187" s="16">
        <f t="shared" si="1870"/>
        <v>169.41867567318238</v>
      </c>
      <c r="DK187" s="16">
        <f t="shared" si="1870"/>
        <v>168.9219367518287</v>
      </c>
      <c r="DL187" s="16">
        <f t="shared" si="1870"/>
        <v>168.6275065909401</v>
      </c>
      <c r="DM187" s="16">
        <f t="shared" si="1870"/>
        <v>169.59970579530892</v>
      </c>
      <c r="DN187" s="16">
        <f t="shared" si="1870"/>
        <v>168.909541479143</v>
      </c>
      <c r="DO187" s="16">
        <f t="shared" si="1870"/>
        <v>168.65644944004191</v>
      </c>
      <c r="DP187" s="16">
        <f t="shared" si="1870"/>
        <v>170.47252805210633</v>
      </c>
      <c r="DQ187" s="16">
        <f t="shared" si="1870"/>
        <v>169.07293452071045</v>
      </c>
      <c r="DR187" s="16">
        <f t="shared" si="1870"/>
        <v>168.92639153853949</v>
      </c>
      <c r="DS187" s="16">
        <f t="shared" si="1870"/>
        <v>169.47076317559049</v>
      </c>
      <c r="DT187" s="16">
        <f t="shared" si="1870"/>
        <v>168.97236566027624</v>
      </c>
      <c r="DU187" s="16">
        <f t="shared" si="1870"/>
        <v>168.78013263601656</v>
      </c>
      <c r="DV187" s="16">
        <f t="shared" si="1870"/>
        <v>169.64592758070268</v>
      </c>
      <c r="DW187" s="16">
        <f t="shared" si="1870"/>
        <v>169.05143397151977</v>
      </c>
      <c r="DX187" s="16">
        <f t="shared" si="1870"/>
        <v>168.72483566439092</v>
      </c>
      <c r="DY187" s="16">
        <f t="shared" ref="DY187:FD187" si="1871">IF(ISNUMBER(DY92),DY$97*DY92+DY$98,"")</f>
        <v>168.60968196691465</v>
      </c>
      <c r="DZ187" s="16">
        <f t="shared" si="1871"/>
        <v>168.97712294598264</v>
      </c>
      <c r="EA187" s="16">
        <f t="shared" si="1871"/>
        <v>169.02111740669054</v>
      </c>
      <c r="EB187" s="16">
        <f t="shared" si="1871"/>
        <v>168.65444082700378</v>
      </c>
      <c r="EC187" s="16">
        <f t="shared" si="1871"/>
        <v>168.79691238574298</v>
      </c>
      <c r="ED187" s="38">
        <f t="shared" si="1871"/>
        <v>169.1553004693568</v>
      </c>
      <c r="EE187" s="16">
        <f t="shared" si="1871"/>
        <v>169.5005996508271</v>
      </c>
      <c r="EF187" s="16">
        <f t="shared" si="1871"/>
        <v>169.1234959330865</v>
      </c>
      <c r="EG187" s="16">
        <f t="shared" si="1871"/>
        <v>169.59975412290603</v>
      </c>
      <c r="EH187" s="16">
        <f t="shared" si="1871"/>
        <v>169.12128071299253</v>
      </c>
      <c r="EI187" s="16">
        <f t="shared" si="1871"/>
        <v>169.57567436445936</v>
      </c>
      <c r="EJ187" s="16">
        <f t="shared" si="1871"/>
        <v>163.79514387815726</v>
      </c>
      <c r="EK187" s="16">
        <f t="shared" si="1871"/>
        <v>169.33286060367641</v>
      </c>
      <c r="EL187" s="16">
        <f t="shared" si="1871"/>
        <v>169.66876541753999</v>
      </c>
      <c r="EM187" s="16">
        <f t="shared" si="1871"/>
        <v>169.36536629797618</v>
      </c>
      <c r="EN187" s="16">
        <f t="shared" si="1871"/>
        <v>169.83326374551788</v>
      </c>
      <c r="EO187" s="16">
        <f t="shared" si="1871"/>
        <v>169.34811421196537</v>
      </c>
      <c r="EP187" s="16">
        <f t="shared" si="1871"/>
        <v>169.79392881672914</v>
      </c>
      <c r="EQ187" s="16">
        <f t="shared" si="1871"/>
        <v>169.69055873189956</v>
      </c>
      <c r="ER187" s="16">
        <f t="shared" si="1871"/>
        <v>170.03053020624648</v>
      </c>
      <c r="ES187" s="16">
        <f t="shared" si="1871"/>
        <v>169.61139465046517</v>
      </c>
      <c r="ET187" s="16">
        <f t="shared" si="1871"/>
        <v>169.48129548238819</v>
      </c>
      <c r="EU187" s="16">
        <f t="shared" si="1871"/>
        <v>169.15646444892451</v>
      </c>
      <c r="EV187" s="16">
        <f t="shared" si="1871"/>
        <v>169.30678331050757</v>
      </c>
      <c r="EW187" s="16">
        <f t="shared" si="1871"/>
        <v>169.17879218979573</v>
      </c>
      <c r="EX187" s="16">
        <f t="shared" si="1871"/>
        <v>169.17515296645877</v>
      </c>
      <c r="EY187" s="16">
        <f t="shared" si="1871"/>
        <v>168.84588803195771</v>
      </c>
      <c r="EZ187" s="16">
        <f t="shared" si="1871"/>
        <v>169.35020126298565</v>
      </c>
      <c r="FA187" s="16">
        <f t="shared" si="1871"/>
        <v>169.70675947817787</v>
      </c>
      <c r="FB187" s="16">
        <f t="shared" si="1871"/>
        <v>169.36998819740481</v>
      </c>
      <c r="FC187" s="16">
        <f t="shared" si="1871"/>
        <v>169.70839859472179</v>
      </c>
      <c r="FD187" s="16">
        <f t="shared" si="1871"/>
        <v>170.05413710252657</v>
      </c>
      <c r="FE187" s="16">
        <f t="shared" ref="FE187:GJ187" si="1872">IF(ISNUMBER(FE92),FE$97*FE92+FE$98,"")</f>
        <v>169.6278243789408</v>
      </c>
      <c r="FF187" s="16">
        <f t="shared" si="1872"/>
        <v>169.97241533957623</v>
      </c>
      <c r="FG187" s="16">
        <f t="shared" si="1872"/>
        <v>169.58606089564483</v>
      </c>
      <c r="FH187" s="16">
        <f t="shared" si="1872"/>
        <v>169.93812527392666</v>
      </c>
      <c r="FI187" s="16">
        <f t="shared" si="1872"/>
        <v>169.75362222403589</v>
      </c>
      <c r="FJ187" s="16">
        <f t="shared" si="1872"/>
        <v>168.69490150645188</v>
      </c>
      <c r="FK187" s="16">
        <f t="shared" si="1872"/>
        <v>170.09827826480205</v>
      </c>
      <c r="FL187" s="47">
        <f t="shared" si="1872"/>
        <v>170.10002586569959</v>
      </c>
      <c r="FM187" s="16">
        <f t="shared" si="1872"/>
        <v>170.11022983116899</v>
      </c>
      <c r="FN187" s="16">
        <f t="shared" si="1872"/>
        <v>170.09562992348251</v>
      </c>
      <c r="FO187" s="16">
        <f t="shared" si="1872"/>
        <v>169.93726737973969</v>
      </c>
      <c r="FP187" s="16">
        <f t="shared" si="1872"/>
        <v>170.11122695824253</v>
      </c>
      <c r="FQ187" s="16">
        <f t="shared" si="1872"/>
        <v>170.11503248498957</v>
      </c>
      <c r="FR187" s="16">
        <f t="shared" si="1872"/>
        <v>170.5601246864087</v>
      </c>
      <c r="FS187" s="16">
        <f t="shared" si="1872"/>
        <v>168.31778775773608</v>
      </c>
      <c r="FT187" s="16">
        <f t="shared" si="1872"/>
        <v>169.18345232963492</v>
      </c>
      <c r="FU187" s="16">
        <f t="shared" si="1872"/>
        <v>169.24521142491693</v>
      </c>
      <c r="FV187" s="16">
        <f t="shared" si="1872"/>
        <v>169.21661938969243</v>
      </c>
      <c r="FW187" s="16">
        <f t="shared" si="1872"/>
        <v>169.36802624259713</v>
      </c>
      <c r="FX187" s="16">
        <f t="shared" si="1872"/>
        <v>169.44984402187077</v>
      </c>
      <c r="FY187" s="16">
        <f t="shared" si="1872"/>
        <v>169.7594415064448</v>
      </c>
      <c r="FZ187" s="16">
        <f t="shared" si="1872"/>
        <v>168.97654941226759</v>
      </c>
      <c r="GA187" s="16">
        <f t="shared" si="1872"/>
        <v>168.70576812479513</v>
      </c>
      <c r="GB187" s="16">
        <f t="shared" si="1872"/>
        <v>169.10220093987786</v>
      </c>
      <c r="GC187" s="16">
        <f t="shared" si="1872"/>
        <v>168.68972049937798</v>
      </c>
      <c r="GD187" s="16">
        <f t="shared" si="1872"/>
        <v>169.06934225018745</v>
      </c>
      <c r="GE187" s="16">
        <f t="shared" si="1872"/>
        <v>168.68142055001442</v>
      </c>
      <c r="GF187" s="16">
        <f t="shared" si="1872"/>
        <v>169.4961023704108</v>
      </c>
      <c r="GG187" s="16">
        <f t="shared" si="1872"/>
        <v>169.27397380330007</v>
      </c>
      <c r="GH187" s="16">
        <f t="shared" si="1872"/>
        <v>169.09868773053603</v>
      </c>
      <c r="GI187" s="16">
        <f t="shared" si="1872"/>
        <v>168.81675792435539</v>
      </c>
      <c r="GJ187" s="16">
        <f t="shared" si="1872"/>
        <v>169.27485661231867</v>
      </c>
      <c r="GK187" s="16">
        <f t="shared" ref="GK187:HP187" si="1873">IF(ISNUMBER(GK92),GK$97*GK92+GK$98,"")</f>
        <v>169.30010832701765</v>
      </c>
      <c r="GL187" s="16">
        <f t="shared" si="1873"/>
        <v>169.53289411260585</v>
      </c>
      <c r="GM187" s="16">
        <f t="shared" si="1873"/>
        <v>169.59283931321934</v>
      </c>
      <c r="GN187" s="16">
        <f t="shared" si="1873"/>
        <v>169.58707512429439</v>
      </c>
      <c r="GO187" s="16">
        <f t="shared" si="1873"/>
        <v>169.66678698774595</v>
      </c>
      <c r="GP187" s="16">
        <f t="shared" si="1873"/>
        <v>170.12977382570233</v>
      </c>
      <c r="GQ187" s="16">
        <f t="shared" si="1873"/>
        <v>169.281981934383</v>
      </c>
      <c r="GR187" s="16">
        <f t="shared" si="1873"/>
        <v>168.99022725205205</v>
      </c>
      <c r="GS187" s="16">
        <f t="shared" si="1873"/>
        <v>169.46694572738545</v>
      </c>
      <c r="GT187" s="16">
        <f t="shared" si="1873"/>
        <v>169.77865935952775</v>
      </c>
      <c r="GU187" s="16">
        <f t="shared" si="1873"/>
        <v>169.40140953391014</v>
      </c>
      <c r="GV187" s="16">
        <f t="shared" si="1873"/>
        <v>169.85095876320142</v>
      </c>
      <c r="GW187" s="16">
        <f t="shared" si="1873"/>
        <v>169.40442045912692</v>
      </c>
      <c r="GX187" s="16">
        <f t="shared" si="1873"/>
        <v>169.83020611021456</v>
      </c>
      <c r="GY187" s="16">
        <f t="shared" si="1873"/>
        <v>169.66474467309888</v>
      </c>
      <c r="GZ187" s="16">
        <f t="shared" si="1873"/>
        <v>169.96706538597192</v>
      </c>
      <c r="HA187" s="16">
        <f t="shared" si="1873"/>
        <v>169.65392692170425</v>
      </c>
      <c r="HB187" s="16">
        <f t="shared" si="1873"/>
        <v>170.07122669306648</v>
      </c>
      <c r="HC187" s="16">
        <f t="shared" si="1873"/>
        <v>170.06298820715193</v>
      </c>
      <c r="HD187" s="16">
        <f t="shared" si="1873"/>
        <v>170.37082423760373</v>
      </c>
      <c r="HE187" s="16">
        <f t="shared" si="1873"/>
        <v>169.82280090257206</v>
      </c>
      <c r="HF187" s="16">
        <f t="shared" si="1873"/>
        <v>169.87583460187329</v>
      </c>
      <c r="HG187" s="16">
        <f t="shared" si="1873"/>
        <v>169.58232779472829</v>
      </c>
      <c r="HH187" s="16">
        <f t="shared" si="1873"/>
        <v>169.40998908276148</v>
      </c>
      <c r="HI187" s="16">
        <f t="shared" si="1873"/>
        <v>169.3998221950973</v>
      </c>
      <c r="HJ187" s="16">
        <f t="shared" si="1873"/>
        <v>169.10541596390266</v>
      </c>
      <c r="HK187" s="16">
        <f t="shared" si="1873"/>
        <v>169.57821710514503</v>
      </c>
      <c r="HL187" s="16">
        <f t="shared" si="1873"/>
        <v>169.90571613487194</v>
      </c>
      <c r="HM187" s="16">
        <f t="shared" si="1873"/>
        <v>169.60406192375504</v>
      </c>
      <c r="HN187" s="16">
        <f t="shared" si="1873"/>
        <v>169.8600458568331</v>
      </c>
      <c r="HO187" s="16">
        <f t="shared" si="1873"/>
        <v>170.17081086483506</v>
      </c>
      <c r="HP187" s="16">
        <f t="shared" si="1873"/>
        <v>169.89120794153209</v>
      </c>
      <c r="HQ187" s="16">
        <f t="shared" ref="HQ187:IV187" si="1874">IF(ISNUMBER(HQ92),HQ$97*HQ92+HQ$98,"")</f>
        <v>170.21007357825184</v>
      </c>
      <c r="HR187" s="16">
        <f t="shared" si="1874"/>
        <v>169.90232028316586</v>
      </c>
      <c r="HS187" s="16">
        <f t="shared" si="1874"/>
        <v>170.21317386692749</v>
      </c>
      <c r="HT187" s="16">
        <f t="shared" si="1874"/>
        <v>169.98169412756775</v>
      </c>
      <c r="HU187" s="16">
        <f t="shared" si="1874"/>
        <v>170.29186645139242</v>
      </c>
      <c r="HV187" s="16">
        <f t="shared" si="1874"/>
        <v>170.36426082581423</v>
      </c>
      <c r="HW187" s="16">
        <f t="shared" si="1874"/>
        <v>170.79616245438379</v>
      </c>
      <c r="HX187" s="16">
        <f t="shared" si="1874"/>
        <v>168.50487011612489</v>
      </c>
      <c r="HY187" s="16">
        <f t="shared" si="1874"/>
        <v>169.40509426338119</v>
      </c>
      <c r="HZ187" s="16">
        <f t="shared" si="1874"/>
        <v>169.47522416662827</v>
      </c>
      <c r="IA187" s="16">
        <f t="shared" si="1874"/>
        <v>169.44591303411718</v>
      </c>
      <c r="IB187" s="16">
        <f t="shared" si="1874"/>
        <v>169.58499401158085</v>
      </c>
      <c r="IC187" s="16">
        <f t="shared" si="1874"/>
        <v>169.67701732349153</v>
      </c>
      <c r="ID187" s="16">
        <f t="shared" si="1874"/>
        <v>169.99349385912311</v>
      </c>
      <c r="IE187" s="16">
        <f t="shared" si="1874"/>
        <v>169.13601394247581</v>
      </c>
      <c r="IF187" s="16">
        <f t="shared" si="1874"/>
        <v>168.87632714820026</v>
      </c>
      <c r="IG187" s="16">
        <f t="shared" si="1874"/>
        <v>169.26119057403173</v>
      </c>
      <c r="IH187" s="16">
        <f t="shared" si="1874"/>
        <v>168.86155616090997</v>
      </c>
      <c r="II187" s="16">
        <f t="shared" si="1874"/>
        <v>169.22959075499108</v>
      </c>
      <c r="IJ187" s="16">
        <f t="shared" si="1874"/>
        <v>168.8536700379085</v>
      </c>
      <c r="IK187" s="16">
        <f t="shared" si="1874"/>
        <v>169.65281295625658</v>
      </c>
      <c r="IL187" s="16">
        <f t="shared" si="1874"/>
        <v>169.38810821595052</v>
      </c>
      <c r="IM187" s="16">
        <f t="shared" si="1874"/>
        <v>169.25770910886826</v>
      </c>
      <c r="IN187" s="16">
        <f t="shared" si="1874"/>
        <v>168.99289756288624</v>
      </c>
      <c r="IO187" s="16">
        <f t="shared" si="1874"/>
        <v>169.65281295625658</v>
      </c>
      <c r="IP187" s="16">
        <f t="shared" si="1874"/>
        <v>169.38810821595052</v>
      </c>
      <c r="IQ187" s="16">
        <f t="shared" si="1874"/>
        <v>169.63840287352375</v>
      </c>
      <c r="IR187" s="16">
        <f t="shared" si="1874"/>
        <v>169.81876461795375</v>
      </c>
      <c r="IS187" s="16">
        <f t="shared" si="1874"/>
        <v>169.74357248442476</v>
      </c>
      <c r="IT187" s="16">
        <f t="shared" si="1874"/>
        <v>169.90590232173886</v>
      </c>
      <c r="IU187" s="16">
        <f t="shared" si="1874"/>
        <v>170.35897018083566</v>
      </c>
      <c r="IV187" s="16">
        <f t="shared" si="1874"/>
        <v>169.31516794019524</v>
      </c>
      <c r="IW187" s="16">
        <f t="shared" ref="IW187:KB187" si="1875">IF(ISNUMBER(IW92),IW$97*IW92+IW$98,"")</f>
        <v>169.04077244931611</v>
      </c>
      <c r="IX187" s="16">
        <f t="shared" si="1875"/>
        <v>169.58853802690214</v>
      </c>
      <c r="IY187" s="16">
        <f t="shared" si="1875"/>
        <v>169.88547956174807</v>
      </c>
      <c r="IZ187" s="16">
        <f t="shared" si="1875"/>
        <v>169.53416747681064</v>
      </c>
      <c r="JA187" s="16">
        <f t="shared" si="1875"/>
        <v>169.96688703378041</v>
      </c>
      <c r="JB187" s="16">
        <f t="shared" si="1875"/>
        <v>169.53498193332535</v>
      </c>
      <c r="JC187" s="16">
        <f t="shared" si="1875"/>
        <v>169.94482153173411</v>
      </c>
      <c r="JD187" s="16">
        <f t="shared" si="1875"/>
        <v>169.77531041907858</v>
      </c>
      <c r="JE187" s="16">
        <f t="shared" si="1875"/>
        <v>170.06191149862698</v>
      </c>
      <c r="JF187" s="16">
        <f t="shared" si="1875"/>
        <v>169.77593867996117</v>
      </c>
      <c r="JG187" s="16">
        <f t="shared" si="1875"/>
        <v>170.1762373499572</v>
      </c>
      <c r="JH187" s="16">
        <f t="shared" si="1875"/>
        <v>170.1997933018873</v>
      </c>
      <c r="JI187" s="16">
        <f t="shared" si="1875"/>
        <v>170.49352619005694</v>
      </c>
      <c r="JJ187" s="16">
        <f t="shared" si="1875"/>
        <v>169.85421338543662</v>
      </c>
      <c r="JK187" s="16">
        <f t="shared" si="1875"/>
        <v>169.84926546083938</v>
      </c>
      <c r="JL187" s="16">
        <f t="shared" si="1875"/>
        <v>169.57453297416237</v>
      </c>
      <c r="JM187" s="16">
        <f t="shared" si="1875"/>
        <v>169.4429166903551</v>
      </c>
      <c r="JN187" s="16">
        <f t="shared" si="1875"/>
        <v>169.44012576617061</v>
      </c>
      <c r="JO187" s="16">
        <f t="shared" si="1875"/>
        <v>169.16289735790951</v>
      </c>
      <c r="JP187" s="16">
        <f t="shared" si="1875"/>
        <v>169.85421338543662</v>
      </c>
      <c r="JQ187" s="16">
        <f t="shared" si="1875"/>
        <v>169.84926546083938</v>
      </c>
      <c r="JR187" s="16">
        <f t="shared" si="1875"/>
        <v>169.57453297416237</v>
      </c>
      <c r="JS187" s="16">
        <f t="shared" si="1875"/>
        <v>169.84362528538426</v>
      </c>
      <c r="JT187" s="16">
        <f t="shared" si="1875"/>
        <v>170.13816169332969</v>
      </c>
      <c r="JU187" s="16">
        <f t="shared" si="1875"/>
        <v>170.02065171335136</v>
      </c>
      <c r="JV187" s="16">
        <f t="shared" si="1875"/>
        <v>170.32557750103649</v>
      </c>
      <c r="JW187" s="16">
        <f t="shared" si="1875"/>
        <v>169.94580775754528</v>
      </c>
      <c r="JX187" s="16">
        <f t="shared" si="1875"/>
        <v>170.24047958393754</v>
      </c>
      <c r="JY187" s="16">
        <f t="shared" si="1875"/>
        <v>170.11441634398332</v>
      </c>
      <c r="JZ187" s="16">
        <f t="shared" si="1875"/>
        <v>170.41006668982521</v>
      </c>
      <c r="KA187" s="16">
        <f t="shared" si="1875"/>
        <v>170.48674051354212</v>
      </c>
      <c r="KB187" s="16">
        <f t="shared" si="1875"/>
        <v>170.90252792227921</v>
      </c>
    </row>
    <row r="188" spans="1:317" x14ac:dyDescent="0.25">
      <c r="A188" s="60"/>
      <c r="B188" s="20">
        <f>B93</f>
        <v>100.1</v>
      </c>
      <c r="D188" s="9" t="s">
        <v>7</v>
      </c>
      <c r="E188" s="5">
        <v>9</v>
      </c>
      <c r="F188" s="16">
        <f t="shared" ref="F188:BV188" si="1876">IF(ISNUMBER(F93),F$97*F93+F$98,"")</f>
        <v>99.318232440825668</v>
      </c>
      <c r="G188" s="16">
        <f t="shared" si="1876"/>
        <v>96.669983311259188</v>
      </c>
      <c r="H188" s="16">
        <f t="shared" ref="H188:I188" si="1877">IF(ISNUMBER(H93),H$97*H93+H$98,"")</f>
        <v>99.497075419708523</v>
      </c>
      <c r="I188" s="16">
        <f t="shared" si="1877"/>
        <v>96.596743279242418</v>
      </c>
      <c r="J188" s="16">
        <f t="shared" si="1876"/>
        <v>99.233975634676554</v>
      </c>
      <c r="K188" s="16">
        <f t="shared" si="1876"/>
        <v>96.306798606430647</v>
      </c>
      <c r="L188" s="16">
        <f t="shared" si="1876"/>
        <v>99.404852296550999</v>
      </c>
      <c r="M188" s="16">
        <f t="shared" si="1876"/>
        <v>96.498129101903473</v>
      </c>
      <c r="N188" s="16">
        <f t="shared" si="1876"/>
        <v>99.921581251278084</v>
      </c>
      <c r="O188" s="16">
        <f t="shared" si="1876"/>
        <v>96.956528891442474</v>
      </c>
      <c r="P188" s="16">
        <f t="shared" si="1876"/>
        <v>99.935580134392993</v>
      </c>
      <c r="Q188" s="16">
        <f t="shared" si="1876"/>
        <v>96.952531282017929</v>
      </c>
      <c r="R188" s="16">
        <f t="shared" si="1876"/>
        <v>99.229112059894078</v>
      </c>
      <c r="S188" s="16">
        <f t="shared" si="1876"/>
        <v>96.249916674223414</v>
      </c>
      <c r="T188" s="16">
        <f t="shared" si="1876"/>
        <v>100.33552922061148</v>
      </c>
      <c r="U188" s="16">
        <f t="shared" si="1876"/>
        <v>97.39822488794745</v>
      </c>
      <c r="V188" s="16">
        <f t="shared" si="1876"/>
        <v>100.18959645783303</v>
      </c>
      <c r="W188" s="16">
        <f t="shared" si="1876"/>
        <v>99.897039722641239</v>
      </c>
      <c r="X188" s="16">
        <f t="shared" si="1876"/>
        <v>99.570248347020197</v>
      </c>
      <c r="Y188" s="16">
        <f t="shared" si="1876"/>
        <v>99.350845578076274</v>
      </c>
      <c r="Z188" s="16">
        <f t="shared" si="1876"/>
        <v>101.16298374119971</v>
      </c>
      <c r="AA188" s="16">
        <f t="shared" ref="AA188:AE188" si="1878">IF(ISNUMBER(AA93),AA$97*AA93+AA$98,"")</f>
        <v>100.20283784310627</v>
      </c>
      <c r="AB188" s="16">
        <f t="shared" si="1878"/>
        <v>99.345128298115796</v>
      </c>
      <c r="AC188" s="16">
        <f t="shared" si="1878"/>
        <v>100.83999604058184</v>
      </c>
      <c r="AD188" s="16">
        <f t="shared" si="1878"/>
        <v>99.316291911992082</v>
      </c>
      <c r="AE188" s="16">
        <f t="shared" si="1878"/>
        <v>99.419354533691035</v>
      </c>
      <c r="AF188" s="16">
        <f t="shared" si="1876"/>
        <v>101.2061144364513</v>
      </c>
      <c r="AG188" s="16">
        <f t="shared" si="1876"/>
        <v>99.208690365298239</v>
      </c>
      <c r="AH188" s="16">
        <f t="shared" si="1876"/>
        <v>98.701072817310603</v>
      </c>
      <c r="AI188" s="16">
        <f t="shared" si="1876"/>
        <v>98.773882124816055</v>
      </c>
      <c r="AJ188" s="16">
        <f t="shared" si="1876"/>
        <v>99.128882551197734</v>
      </c>
      <c r="AK188" s="16">
        <f t="shared" si="1876"/>
        <v>97.56651683243598</v>
      </c>
      <c r="AL188" s="16">
        <f t="shared" si="1876"/>
        <v>98.632980309220841</v>
      </c>
      <c r="AM188" s="16">
        <f t="shared" si="1876"/>
        <v>97.255801182503589</v>
      </c>
      <c r="AN188" s="16">
        <f t="shared" si="1876"/>
        <v>98.37659116906876</v>
      </c>
      <c r="AO188" s="16">
        <f t="shared" si="1876"/>
        <v>97.334772906882193</v>
      </c>
      <c r="AP188" s="16">
        <f t="shared" si="1876"/>
        <v>98.444128027636609</v>
      </c>
      <c r="AQ188" s="16">
        <f t="shared" si="1876"/>
        <v>97.1985870209718</v>
      </c>
      <c r="AR188" s="16">
        <f t="shared" si="1876"/>
        <v>98.375170284144318</v>
      </c>
      <c r="AS188" s="16">
        <f t="shared" si="1876"/>
        <v>96.183606565947642</v>
      </c>
      <c r="AT188" s="16">
        <f t="shared" si="1876"/>
        <v>97.077940459021789</v>
      </c>
      <c r="AU188" s="16">
        <f t="shared" si="1876"/>
        <v>98.58239547840445</v>
      </c>
      <c r="AV188" s="16">
        <f t="shared" si="1876"/>
        <v>98.70530471628355</v>
      </c>
      <c r="AW188" s="16">
        <f t="shared" si="1876"/>
        <v>99.017523095530223</v>
      </c>
      <c r="AX188" s="16">
        <f t="shared" si="1876"/>
        <v>99.513232957554763</v>
      </c>
      <c r="AY188" s="16">
        <f t="shared" si="1876"/>
        <v>98.847905018810152</v>
      </c>
      <c r="AZ188" s="16">
        <f t="shared" si="1876"/>
        <v>98.74060690946412</v>
      </c>
      <c r="BA188" s="16">
        <f t="shared" si="1876"/>
        <v>98.409436471345131</v>
      </c>
      <c r="BB188" s="16">
        <f t="shared" si="1876"/>
        <v>100.18841976857351</v>
      </c>
      <c r="BC188" s="16">
        <f t="shared" si="1876"/>
        <v>100.15062881830023</v>
      </c>
      <c r="BD188" s="16">
        <f t="shared" si="1876"/>
        <v>100.10165204284606</v>
      </c>
      <c r="BE188" s="16">
        <f t="shared" si="1876"/>
        <v>100.03905815733401</v>
      </c>
      <c r="BF188" s="16">
        <f t="shared" si="1876"/>
        <v>99.973020097685122</v>
      </c>
      <c r="BG188" s="16">
        <f t="shared" si="1876"/>
        <v>99.897154028911913</v>
      </c>
      <c r="BH188" s="16">
        <f t="shared" si="1876"/>
        <v>99.815441745843557</v>
      </c>
      <c r="BI188" s="16">
        <f t="shared" si="1876"/>
        <v>99.726008484630555</v>
      </c>
      <c r="BJ188" s="16">
        <f t="shared" si="1876"/>
        <v>99.637798473923894</v>
      </c>
      <c r="BK188" s="16">
        <f t="shared" si="1876"/>
        <v>99.543089978908029</v>
      </c>
      <c r="BL188" s="16">
        <f t="shared" si="1876"/>
        <v>99.443839776316224</v>
      </c>
      <c r="BM188" s="16">
        <f t="shared" si="1876"/>
        <v>99.341086909026146</v>
      </c>
      <c r="BN188" s="16"/>
      <c r="BO188" s="16"/>
      <c r="BP188" s="16"/>
      <c r="BQ188" s="16">
        <f t="shared" si="1876"/>
        <v>97.077940459021789</v>
      </c>
      <c r="BR188" s="16">
        <f t="shared" si="1876"/>
        <v>97.250909457954876</v>
      </c>
      <c r="BS188" s="16">
        <f t="shared" si="1876"/>
        <v>97.424739830972953</v>
      </c>
      <c r="BT188" s="16">
        <f t="shared" si="1876"/>
        <v>97.594395268960326</v>
      </c>
      <c r="BU188" s="16">
        <f t="shared" si="1876"/>
        <v>97.768235056801032</v>
      </c>
      <c r="BV188" s="16">
        <f t="shared" si="1876"/>
        <v>97.939135012953258</v>
      </c>
      <c r="BW188" s="16">
        <f t="shared" ref="BW188:EL188" si="1879">IF(ISNUMBER(BW93),BW$97*BW93+BW$98,"")</f>
        <v>98.10879803186512</v>
      </c>
      <c r="BX188" s="16">
        <f t="shared" si="1879"/>
        <v>98.276953166831035</v>
      </c>
      <c r="BY188" s="16">
        <f t="shared" si="1879"/>
        <v>98.453360883603381</v>
      </c>
      <c r="BZ188" s="16">
        <f t="shared" si="1879"/>
        <v>98.624471037000148</v>
      </c>
      <c r="CA188" s="16">
        <f t="shared" si="1879"/>
        <v>98.798203480398797</v>
      </c>
      <c r="CB188" s="16">
        <f t="shared" si="1879"/>
        <v>98.971978385737017</v>
      </c>
      <c r="CC188" s="16"/>
      <c r="CD188" s="16"/>
      <c r="CE188" s="16">
        <f t="shared" si="1879"/>
        <v>98.474193393439137</v>
      </c>
      <c r="CF188" s="16">
        <f t="shared" si="1879"/>
        <v>98.501053799055782</v>
      </c>
      <c r="CG188" s="16">
        <f t="shared" si="1879"/>
        <v>98.520758364847453</v>
      </c>
      <c r="CH188" s="16">
        <f t="shared" si="1879"/>
        <v>98.532521089322699</v>
      </c>
      <c r="CI188" s="16">
        <f t="shared" si="1879"/>
        <v>98.542609048801367</v>
      </c>
      <c r="CJ188" s="16">
        <f t="shared" si="1879"/>
        <v>98.545878291319084</v>
      </c>
      <c r="CK188" s="16">
        <f t="shared" si="1879"/>
        <v>98.546977518579169</v>
      </c>
      <c r="CL188" s="16">
        <f t="shared" si="1879"/>
        <v>98.544235909589091</v>
      </c>
      <c r="CM188" s="16">
        <f t="shared" si="1879"/>
        <v>98.545332377489316</v>
      </c>
      <c r="CN188" s="16">
        <f t="shared" si="1879"/>
        <v>98.540980876379663</v>
      </c>
      <c r="CO188" s="16">
        <f t="shared" si="1879"/>
        <v>98.535478145406017</v>
      </c>
      <c r="CP188" s="16">
        <f t="shared" si="1879"/>
        <v>98.530297991100369</v>
      </c>
      <c r="CQ188" s="16"/>
      <c r="CR188" s="16"/>
      <c r="CS188" s="16">
        <f t="shared" si="1879"/>
        <v>99.893135272440105</v>
      </c>
      <c r="CT188" s="16">
        <f t="shared" si="1879"/>
        <v>98.40425301016829</v>
      </c>
      <c r="CU188" s="16">
        <f t="shared" si="1879"/>
        <v>98.110504661830362</v>
      </c>
      <c r="CV188" s="16">
        <f t="shared" si="1879"/>
        <v>99.897039722641239</v>
      </c>
      <c r="CW188" s="16">
        <f t="shared" si="1879"/>
        <v>98.375170284144318</v>
      </c>
      <c r="CX188" s="16">
        <f t="shared" si="1879"/>
        <v>99.017523095530223</v>
      </c>
      <c r="CY188" s="16">
        <f t="shared" si="1879"/>
        <v>99.848203402488323</v>
      </c>
      <c r="CZ188" s="16">
        <f t="shared" si="1879"/>
        <v>98.196664069050343</v>
      </c>
      <c r="DA188" s="16">
        <f t="shared" si="1879"/>
        <v>99.108114093087238</v>
      </c>
      <c r="DB188" s="16">
        <f t="shared" si="1879"/>
        <v>99.884602444841647</v>
      </c>
      <c r="DC188" s="16">
        <f t="shared" si="1879"/>
        <v>98.339676567971978</v>
      </c>
      <c r="DD188" s="16">
        <f t="shared" si="1879"/>
        <v>98.306044928303464</v>
      </c>
      <c r="DE188" s="16">
        <f t="shared" si="1879"/>
        <v>99.832628914475251</v>
      </c>
      <c r="DF188" s="16">
        <f t="shared" si="1879"/>
        <v>98.255775731358369</v>
      </c>
      <c r="DG188" s="16">
        <f t="shared" si="1879"/>
        <v>99.026553131450925</v>
      </c>
      <c r="DH188" s="16">
        <f t="shared" si="1879"/>
        <v>99.953763655191054</v>
      </c>
      <c r="DI188" s="16">
        <f t="shared" si="1879"/>
        <v>98.647977313700324</v>
      </c>
      <c r="DJ188" s="16">
        <f t="shared" si="1879"/>
        <v>98.009961548457852</v>
      </c>
      <c r="DK188" s="16">
        <f t="shared" si="1879"/>
        <v>99.897402502941247</v>
      </c>
      <c r="DL188" s="16">
        <f t="shared" si="1879"/>
        <v>98.427776765269527</v>
      </c>
      <c r="DM188" s="16">
        <f t="shared" si="1879"/>
        <v>99.107943812322631</v>
      </c>
      <c r="DN188" s="16">
        <f t="shared" si="1879"/>
        <v>99.839503055893104</v>
      </c>
      <c r="DO188" s="16">
        <f t="shared" si="1879"/>
        <v>98.376228807297167</v>
      </c>
      <c r="DP188" s="16">
        <f t="shared" si="1879"/>
        <v>97.793160287217802</v>
      </c>
      <c r="DQ188" s="16">
        <f t="shared" si="1879"/>
        <v>100.03675815678068</v>
      </c>
      <c r="DR188" s="16">
        <f t="shared" si="1879"/>
        <v>98.361540825374277</v>
      </c>
      <c r="DS188" s="16">
        <f t="shared" si="1879"/>
        <v>99.251248704102849</v>
      </c>
      <c r="DT188" s="16">
        <f t="shared" si="1879"/>
        <v>99.848169770729129</v>
      </c>
      <c r="DU188" s="16">
        <f t="shared" si="1879"/>
        <v>98.174037041772124</v>
      </c>
      <c r="DV188" s="16">
        <f t="shared" si="1879"/>
        <v>99.080470336941232</v>
      </c>
      <c r="DW188" s="16">
        <f t="shared" si="1879"/>
        <v>97.252016554685241</v>
      </c>
      <c r="DX188" s="16">
        <f t="shared" ref="DX188:DY188" si="1880">IF(ISNUMBER(DX93),DX$97*DX93+DX$98,"")</f>
        <v>98.374359706448999</v>
      </c>
      <c r="DY188" s="16">
        <f t="shared" si="1880"/>
        <v>98.415112302811792</v>
      </c>
      <c r="DZ188" s="16">
        <f t="shared" ref="DZ188:ED188" si="1881">IF(ISNUMBER(DZ93),DZ$97*DZ93+DZ$98,"")</f>
        <v>99.53118512500626</v>
      </c>
      <c r="EA188" s="16">
        <f t="shared" si="1881"/>
        <v>99.403842143340711</v>
      </c>
      <c r="EB188" s="16">
        <f t="shared" si="1881"/>
        <v>98.18486515961942</v>
      </c>
      <c r="EC188" s="16">
        <f t="shared" si="1881"/>
        <v>97.964549058218935</v>
      </c>
      <c r="ED188" s="38">
        <f t="shared" si="1881"/>
        <v>99.708785352427171</v>
      </c>
      <c r="EE188" s="16">
        <f t="shared" si="1879"/>
        <v>98.663224574429378</v>
      </c>
      <c r="EF188" s="16">
        <f t="shared" si="1879"/>
        <v>99.404615868617526</v>
      </c>
      <c r="EG188" s="16">
        <f t="shared" si="1879"/>
        <v>98.310165637792082</v>
      </c>
      <c r="EH188" s="16">
        <f t="shared" si="1879"/>
        <v>99.436082848291363</v>
      </c>
      <c r="EI188" s="16">
        <f t="shared" si="1879"/>
        <v>98.351263308996039</v>
      </c>
      <c r="EJ188" s="16">
        <f t="shared" si="1879"/>
        <v>101.07503759551595</v>
      </c>
      <c r="EK188" s="16">
        <f t="shared" si="1879"/>
        <v>98.988324431141095</v>
      </c>
      <c r="EL188" s="16">
        <f t="shared" si="1879"/>
        <v>97.926826772477554</v>
      </c>
      <c r="EM188" s="16">
        <f t="shared" ref="EM188:GZ188" si="1882">IF(ISNUMBER(EM93),EM$97*EM93+EM$98,"")</f>
        <v>98.76270904084457</v>
      </c>
      <c r="EN188" s="16">
        <f t="shared" si="1882"/>
        <v>97.653056978761484</v>
      </c>
      <c r="EO188" s="16">
        <f t="shared" si="1882"/>
        <v>98.761871878356985</v>
      </c>
      <c r="EP188" s="16">
        <f t="shared" si="1882"/>
        <v>97.661523179576804</v>
      </c>
      <c r="EQ188" s="16">
        <f t="shared" si="1882"/>
        <v>98.911672192829073</v>
      </c>
      <c r="ER188" s="16">
        <f t="shared" si="1882"/>
        <v>97.884768465065761</v>
      </c>
      <c r="ES188" s="16">
        <f t="shared" si="1882"/>
        <v>95.800954035538226</v>
      </c>
      <c r="ET188" s="16">
        <f t="shared" si="1882"/>
        <v>95.584331512303407</v>
      </c>
      <c r="EU188" s="16">
        <f t="shared" ref="EU188:EW188" si="1883">IF(ISNUMBER(EU93),EU$97*EU93+EU$98,"")</f>
        <v>96.742809359504392</v>
      </c>
      <c r="EV188" s="16">
        <f t="shared" si="1883"/>
        <v>96.761063958859637</v>
      </c>
      <c r="EW188" s="16">
        <f t="shared" si="1883"/>
        <v>96.865783683259764</v>
      </c>
      <c r="EX188" s="16">
        <f t="shared" si="1882"/>
        <v>96.974137358839855</v>
      </c>
      <c r="EY188" s="16">
        <f t="shared" si="1882"/>
        <v>98.10371765216172</v>
      </c>
      <c r="EZ188" s="16">
        <f t="shared" si="1882"/>
        <v>98.320786307838631</v>
      </c>
      <c r="FA188" s="16">
        <f t="shared" si="1882"/>
        <v>97.323453401012117</v>
      </c>
      <c r="FB188" s="16">
        <f t="shared" si="1882"/>
        <v>98.4501039321961</v>
      </c>
      <c r="FC188" s="16">
        <f t="shared" si="1882"/>
        <v>98.777443160047312</v>
      </c>
      <c r="FD188" s="16">
        <f t="shared" si="1882"/>
        <v>97.666568861801267</v>
      </c>
      <c r="FE188" s="16">
        <f t="shared" si="1882"/>
        <v>98.606802878170683</v>
      </c>
      <c r="FF188" s="16">
        <f t="shared" si="1882"/>
        <v>97.52094717639666</v>
      </c>
      <c r="FG188" s="16">
        <f t="shared" si="1882"/>
        <v>99.309099071657116</v>
      </c>
      <c r="FH188" s="16">
        <f t="shared" si="1882"/>
        <v>98.265919599953392</v>
      </c>
      <c r="FI188" s="16">
        <f t="shared" ref="FI188:FK188" si="1884">IF(ISNUMBER(FI93),FI$97*FI93+FI$98,"")</f>
        <v>98.496810051636757</v>
      </c>
      <c r="FJ188" s="16">
        <f t="shared" si="1884"/>
        <v>93.752729355168341</v>
      </c>
      <c r="FK188" s="16">
        <f t="shared" si="1884"/>
        <v>97.419941217907393</v>
      </c>
      <c r="FL188" s="47">
        <f t="shared" si="1882"/>
        <v>98.381362210723736</v>
      </c>
      <c r="FM188" s="16">
        <f t="shared" si="1882"/>
        <v>98.37851823707301</v>
      </c>
      <c r="FN188" s="16">
        <f t="shared" si="1882"/>
        <v>98.383491303182851</v>
      </c>
      <c r="FO188" s="16">
        <f t="shared" si="1882"/>
        <v>98.432582787687963</v>
      </c>
      <c r="FP188" s="16">
        <f t="shared" si="1882"/>
        <v>98.379385089125634</v>
      </c>
      <c r="FQ188" s="16">
        <f t="shared" si="1882"/>
        <v>98.37813017583413</v>
      </c>
      <c r="FR188" s="16">
        <f t="shared" si="1882"/>
        <v>97.269155862728852</v>
      </c>
      <c r="FS188" s="16">
        <f t="shared" si="1882"/>
        <v>100.42568579177589</v>
      </c>
      <c r="FT188" s="16">
        <f t="shared" si="1882"/>
        <v>100.10754944558741</v>
      </c>
      <c r="FU188" s="16">
        <f t="shared" si="1882"/>
        <v>99.520828705814282</v>
      </c>
      <c r="FV188" s="16">
        <f t="shared" si="1882"/>
        <v>99.623094023541682</v>
      </c>
      <c r="FW188" s="16">
        <f t="shared" si="1882"/>
        <v>99.425371671820486</v>
      </c>
      <c r="FX188" s="16">
        <f t="shared" si="1882"/>
        <v>98.98708546566499</v>
      </c>
      <c r="FY188" s="16">
        <f t="shared" si="1882"/>
        <v>99.323492867673082</v>
      </c>
      <c r="FZ188" s="16">
        <f t="shared" si="1882"/>
        <v>97.837915004585554</v>
      </c>
      <c r="GA188" s="16">
        <f t="shared" si="1882"/>
        <v>98.881464810060592</v>
      </c>
      <c r="GB188" s="16">
        <f t="shared" si="1882"/>
        <v>97.522281362331668</v>
      </c>
      <c r="GC188" s="16">
        <f t="shared" si="1882"/>
        <v>98.624687545181203</v>
      </c>
      <c r="GD188" s="16">
        <f t="shared" si="1882"/>
        <v>97.600526505981719</v>
      </c>
      <c r="GE188" s="16">
        <f t="shared" si="1882"/>
        <v>98.690848183211628</v>
      </c>
      <c r="GF188" s="16">
        <f t="shared" si="1882"/>
        <v>96.432373332359731</v>
      </c>
      <c r="GG188" s="16">
        <f t="shared" si="1882"/>
        <v>97.339078739191024</v>
      </c>
      <c r="GH188" s="16">
        <f t="shared" si="1882"/>
        <v>97.474779974693661</v>
      </c>
      <c r="GI188" s="16">
        <f t="shared" si="1882"/>
        <v>98.63396099931208</v>
      </c>
      <c r="GJ188" s="16">
        <f t="shared" si="1882"/>
        <v>98.835254804720606</v>
      </c>
      <c r="GK188" s="16">
        <f t="shared" si="1882"/>
        <v>98.942034335575357</v>
      </c>
      <c r="GL188" s="16">
        <f t="shared" si="1882"/>
        <v>99.315145010487129</v>
      </c>
      <c r="GM188" s="16">
        <f t="shared" si="1882"/>
        <v>99.717269739387476</v>
      </c>
      <c r="GN188" s="16">
        <f t="shared" si="1882"/>
        <v>99.070459855924526</v>
      </c>
      <c r="GO188" s="16">
        <f t="shared" si="1882"/>
        <v>98.963065065008408</v>
      </c>
      <c r="GP188" s="16">
        <f t="shared" si="1882"/>
        <v>98.622324817636581</v>
      </c>
      <c r="GQ188" s="16">
        <f t="shared" si="1882"/>
        <v>97.360773918119833</v>
      </c>
      <c r="GR188" s="16">
        <f t="shared" si="1882"/>
        <v>98.466440928039148</v>
      </c>
      <c r="GS188" s="16">
        <f t="shared" si="1882"/>
        <v>99.776961296217848</v>
      </c>
      <c r="GT188" s="16">
        <f t="shared" si="1882"/>
        <v>98.750097261332385</v>
      </c>
      <c r="GU188" s="16">
        <f t="shared" si="1882"/>
        <v>99.470942134146455</v>
      </c>
      <c r="GV188" s="16">
        <f t="shared" si="1882"/>
        <v>98.390410879580415</v>
      </c>
      <c r="GW188" s="16">
        <f t="shared" si="1882"/>
        <v>99.502464719961026</v>
      </c>
      <c r="GX188" s="16">
        <f t="shared" si="1882"/>
        <v>98.432216222067339</v>
      </c>
      <c r="GY188" s="16">
        <f t="shared" si="1882"/>
        <v>99.058923613853139</v>
      </c>
      <c r="GZ188" s="16">
        <f t="shared" si="1882"/>
        <v>98.016184903275132</v>
      </c>
      <c r="HA188" s="16">
        <f t="shared" ref="HA188:JL188" si="1885">IF(ISNUMBER(HA93),HA$97*HA93+HA$98,"")</f>
        <v>98.834141189632291</v>
      </c>
      <c r="HB188" s="16">
        <f t="shared" si="1885"/>
        <v>97.748440132943131</v>
      </c>
      <c r="HC188" s="16">
        <f t="shared" si="1885"/>
        <v>98.965875542485406</v>
      </c>
      <c r="HD188" s="16">
        <f t="shared" si="1885"/>
        <v>97.957987027126876</v>
      </c>
      <c r="HE188" s="16">
        <f t="shared" si="1885"/>
        <v>95.881150537606388</v>
      </c>
      <c r="HF188" s="16">
        <f t="shared" si="1885"/>
        <v>95.699272256475155</v>
      </c>
      <c r="HG188" s="16">
        <f t="shared" si="1885"/>
        <v>96.842228238372854</v>
      </c>
      <c r="HH188" s="16">
        <f t="shared" si="1885"/>
        <v>96.97822687984349</v>
      </c>
      <c r="HI188" s="16">
        <f t="shared" si="1885"/>
        <v>97.092928511467804</v>
      </c>
      <c r="HJ188" s="16">
        <f t="shared" si="1885"/>
        <v>98.205806625101317</v>
      </c>
      <c r="HK188" s="16">
        <f t="shared" si="1885"/>
        <v>98.417559379465402</v>
      </c>
      <c r="HL188" s="16">
        <f t="shared" si="1885"/>
        <v>97.420973903464017</v>
      </c>
      <c r="HM188" s="16">
        <f t="shared" si="1885"/>
        <v>98.530874076199652</v>
      </c>
      <c r="HN188" s="16">
        <f t="shared" si="1885"/>
        <v>98.923070392132104</v>
      </c>
      <c r="HO188" s="16">
        <f t="shared" si="1885"/>
        <v>97.827329010540936</v>
      </c>
      <c r="HP188" s="16">
        <f t="shared" si="1885"/>
        <v>99.371549768161543</v>
      </c>
      <c r="HQ188" s="16">
        <f t="shared" si="1885"/>
        <v>98.346637474908093</v>
      </c>
      <c r="HR188" s="16">
        <f t="shared" si="1885"/>
        <v>98.678990708070629</v>
      </c>
      <c r="HS188" s="16">
        <f t="shared" si="1885"/>
        <v>97.609740370542255</v>
      </c>
      <c r="HT188" s="16">
        <f t="shared" si="1885"/>
        <v>98.570767530165881</v>
      </c>
      <c r="HU188" s="16">
        <f t="shared" si="1885"/>
        <v>97.511059963750625</v>
      </c>
      <c r="HV188" s="16">
        <f t="shared" si="1885"/>
        <v>98.451695590610285</v>
      </c>
      <c r="HW188" s="16">
        <f t="shared" si="1885"/>
        <v>97.352810652067646</v>
      </c>
      <c r="HX188" s="16">
        <f t="shared" si="1885"/>
        <v>99.882332655307465</v>
      </c>
      <c r="HY188" s="16">
        <f t="shared" si="1885"/>
        <v>99.610141994904794</v>
      </c>
      <c r="HZ188" s="16">
        <f t="shared" si="1885"/>
        <v>99.04207749668096</v>
      </c>
      <c r="IA188" s="16">
        <f t="shared" si="1885"/>
        <v>99.143779993841036</v>
      </c>
      <c r="IB188" s="16">
        <f t="shared" si="1885"/>
        <v>98.895295802564405</v>
      </c>
      <c r="IC188" s="16">
        <f t="shared" si="1885"/>
        <v>98.475179263162929</v>
      </c>
      <c r="ID188" s="16">
        <f t="shared" si="1885"/>
        <v>98.842330940102855</v>
      </c>
      <c r="IE188" s="16">
        <f t="shared" si="1885"/>
        <v>97.323812294448743</v>
      </c>
      <c r="IF188" s="16">
        <f t="shared" si="1885"/>
        <v>98.345595451038932</v>
      </c>
      <c r="IG188" s="16">
        <f t="shared" si="1885"/>
        <v>97.017259086214253</v>
      </c>
      <c r="IH188" s="16">
        <f t="shared" si="1885"/>
        <v>98.097062509910273</v>
      </c>
      <c r="II188" s="16">
        <f t="shared" si="1885"/>
        <v>97.093228054000761</v>
      </c>
      <c r="IJ188" s="16">
        <f t="shared" si="1885"/>
        <v>98.162463212647481</v>
      </c>
      <c r="IK188" s="16">
        <f t="shared" si="1885"/>
        <v>95.94829119402003</v>
      </c>
      <c r="IL188" s="16">
        <f t="shared" si="1885"/>
        <v>96.791817573711555</v>
      </c>
      <c r="IM188" s="16">
        <f t="shared" si="1885"/>
        <v>96.971605416152869</v>
      </c>
      <c r="IN188" s="16">
        <f t="shared" si="1885"/>
        <v>98.104324546657281</v>
      </c>
      <c r="IO188" s="16">
        <f t="shared" si="1885"/>
        <v>95.94829119402003</v>
      </c>
      <c r="IP188" s="16">
        <f t="shared" si="1885"/>
        <v>96.791817573711555</v>
      </c>
      <c r="IQ188" s="16">
        <f t="shared" si="1885"/>
        <v>98.858487614591652</v>
      </c>
      <c r="IR188" s="16">
        <f t="shared" si="1885"/>
        <v>99.268326713560768</v>
      </c>
      <c r="IS188" s="16">
        <f t="shared" si="1885"/>
        <v>98.617107158057109</v>
      </c>
      <c r="IT188" s="16">
        <f t="shared" si="1885"/>
        <v>98.506179033983386</v>
      </c>
      <c r="IU188" s="16">
        <f t="shared" si="1885"/>
        <v>98.184569764906129</v>
      </c>
      <c r="IV188" s="16">
        <f t="shared" si="1885"/>
        <v>96.98112156358502</v>
      </c>
      <c r="IW188" s="16">
        <f t="shared" si="1885"/>
        <v>98.057117899507546</v>
      </c>
      <c r="IX188" s="16">
        <f t="shared" si="1885"/>
        <v>99.393472432205016</v>
      </c>
      <c r="IY188" s="16">
        <f t="shared" si="1885"/>
        <v>98.393284708255621</v>
      </c>
      <c r="IZ188" s="16">
        <f t="shared" si="1885"/>
        <v>99.098700075746123</v>
      </c>
      <c r="JA188" s="16">
        <f t="shared" si="1885"/>
        <v>98.045907682481484</v>
      </c>
      <c r="JB188" s="16">
        <f t="shared" si="1885"/>
        <v>99.131765758280906</v>
      </c>
      <c r="JC188" s="16">
        <f t="shared" si="1885"/>
        <v>98.08779690387388</v>
      </c>
      <c r="JD188" s="16">
        <f t="shared" si="1885"/>
        <v>98.64552844403444</v>
      </c>
      <c r="JE188" s="16">
        <f t="shared" si="1885"/>
        <v>97.630235884184458</v>
      </c>
      <c r="JF188" s="16">
        <f t="shared" si="1885"/>
        <v>98.433279679205583</v>
      </c>
      <c r="JG188" s="16">
        <f t="shared" si="1885"/>
        <v>97.374610803763204</v>
      </c>
      <c r="JH188" s="16">
        <f t="shared" si="1885"/>
        <v>98.598078412006998</v>
      </c>
      <c r="JI188" s="16">
        <f t="shared" si="1885"/>
        <v>97.616504394397055</v>
      </c>
      <c r="JJ188" s="16">
        <f t="shared" si="1885"/>
        <v>95.537998785870002</v>
      </c>
      <c r="JK188" s="16">
        <f t="shared" si="1885"/>
        <v>95.314988097398228</v>
      </c>
      <c r="JL188" s="16">
        <f t="shared" si="1885"/>
        <v>96.427059670370369</v>
      </c>
      <c r="JM188" s="16">
        <f t="shared" ref="JM188:KB188" si="1886">IF(ISNUMBER(JM93),JM$97*JM93+JM$98,"")</f>
        <v>96.611369667848876</v>
      </c>
      <c r="JN188" s="16">
        <f t="shared" si="1886"/>
        <v>96.720761320017985</v>
      </c>
      <c r="JO188" s="16">
        <f t="shared" si="1886"/>
        <v>97.803773924422089</v>
      </c>
      <c r="JP188" s="16">
        <f t="shared" si="1886"/>
        <v>95.537998785870002</v>
      </c>
      <c r="JQ188" s="16">
        <f t="shared" si="1886"/>
        <v>95.314988097398228</v>
      </c>
      <c r="JR188" s="16">
        <f t="shared" si="1886"/>
        <v>96.427059670370369</v>
      </c>
      <c r="JS188" s="16">
        <f t="shared" si="1886"/>
        <v>98.593599624466933</v>
      </c>
      <c r="JT188" s="16">
        <f t="shared" si="1886"/>
        <v>97.526775826699819</v>
      </c>
      <c r="JU188" s="16">
        <f t="shared" si="1886"/>
        <v>99.037940133371833</v>
      </c>
      <c r="JV188" s="16">
        <f t="shared" si="1886"/>
        <v>98.039764096985962</v>
      </c>
      <c r="JW188" s="16">
        <f t="shared" si="1886"/>
        <v>98.349429423215497</v>
      </c>
      <c r="JX188" s="16">
        <f t="shared" si="1886"/>
        <v>97.309026861738943</v>
      </c>
      <c r="JY188" s="16">
        <f t="shared" si="1886"/>
        <v>98.236064440345928</v>
      </c>
      <c r="JZ188" s="16">
        <f t="shared" si="1886"/>
        <v>97.204748018065331</v>
      </c>
      <c r="KA188" s="16">
        <f t="shared" si="1886"/>
        <v>98.129900017717262</v>
      </c>
      <c r="KB188" s="16">
        <f t="shared" si="1886"/>
        <v>97.058950135110322</v>
      </c>
    </row>
    <row r="189" spans="1:317" x14ac:dyDescent="0.25">
      <c r="A189" s="60"/>
      <c r="B189" s="20">
        <f>B94</f>
        <v>147.34</v>
      </c>
      <c r="D189" s="9" t="s">
        <v>4</v>
      </c>
      <c r="E189" s="5">
        <v>13</v>
      </c>
      <c r="F189" s="16">
        <f t="shared" ref="F189:K189" si="1887">IF(ISNUMBER(F94),F$97*F94+F$98,"")</f>
        <v>140.13957098984338</v>
      </c>
      <c r="G189" s="16">
        <f t="shared" si="1887"/>
        <v>141.03656521140141</v>
      </c>
      <c r="H189" s="16">
        <f t="shared" ref="H189:I189" si="1888">IF(ISNUMBER(H94),H$97*H94+H$98,"")</f>
        <v>146.1632936776617</v>
      </c>
      <c r="I189" s="16">
        <f t="shared" si="1888"/>
        <v>146.88392710654159</v>
      </c>
      <c r="J189" s="16">
        <f t="shared" si="1887"/>
        <v>146.5765252422116</v>
      </c>
      <c r="K189" s="16">
        <f t="shared" si="1887"/>
        <v>147.29422865541065</v>
      </c>
      <c r="L189" s="16">
        <f>IF(ISNUMBER(L94),L$97*L94+L$98,"")</f>
        <v>146.47178772584874</v>
      </c>
      <c r="M189" s="16">
        <f>IF(ISNUMBER(M94),M$97*M94+M$98,"")</f>
        <v>147.18186506045228</v>
      </c>
      <c r="N189" s="16">
        <f t="shared" ref="N189:U189" si="1889">IF(ISNUMBER(N94),N$97*N94+N$98,"")</f>
        <v>148.73729291924414</v>
      </c>
      <c r="O189" s="16">
        <f t="shared" si="1889"/>
        <v>149.38407155673741</v>
      </c>
      <c r="P189" s="16">
        <f t="shared" si="1889"/>
        <v>148.3029826801654</v>
      </c>
      <c r="Q189" s="16">
        <f t="shared" si="1889"/>
        <v>148.98976338164067</v>
      </c>
      <c r="R189" s="16">
        <f t="shared" si="1889"/>
        <v>147.19864722142043</v>
      </c>
      <c r="S189" s="16">
        <f t="shared" si="1889"/>
        <v>147.94311559134522</v>
      </c>
      <c r="T189" s="16">
        <f t="shared" si="1889"/>
        <v>148.15781563988091</v>
      </c>
      <c r="U189" s="16">
        <f t="shared" si="1889"/>
        <v>148.85366833510707</v>
      </c>
      <c r="V189" s="16">
        <f t="shared" ref="V189:CS189" si="1890">IF(ISNUMBER(V94),V$97*V94+V$98,"")</f>
        <v>148.62879811926655</v>
      </c>
      <c r="W189" s="16">
        <f t="shared" si="1890"/>
        <v>149.94152211508541</v>
      </c>
      <c r="X189" s="16">
        <f t="shared" ref="X189:Z189" si="1891">IF(ISNUMBER(X94),X$97*X94+X$98,"")</f>
        <v>150.00815867816388</v>
      </c>
      <c r="Y189" s="16">
        <f t="shared" si="1891"/>
        <v>150.24540431598126</v>
      </c>
      <c r="Z189" s="16">
        <f t="shared" si="1891"/>
        <v>145.22767708605403</v>
      </c>
      <c r="AA189" s="16">
        <f t="shared" ref="AA189:AE189" si="1892">IF(ISNUMBER(AA94),AA$97*AA94+AA$98,"")</f>
        <v>147.38359073301876</v>
      </c>
      <c r="AB189" s="16">
        <f t="shared" si="1892"/>
        <v>150.16541929433512</v>
      </c>
      <c r="AC189" s="16">
        <f t="shared" si="1892"/>
        <v>147.45712606803383</v>
      </c>
      <c r="AD189" s="16">
        <f t="shared" si="1892"/>
        <v>150.39217604513232</v>
      </c>
      <c r="AE189" s="16">
        <f t="shared" si="1892"/>
        <v>150.32732292616947</v>
      </c>
      <c r="AF189" s="16">
        <f t="shared" ref="AF189" si="1893">IF(ISNUMBER(AF94),AF$97*AF94+AF$98,"")</f>
        <v>148.98782524749788</v>
      </c>
      <c r="AG189" s="16">
        <f t="shared" si="1890"/>
        <v>149.2777091076718</v>
      </c>
      <c r="AH189" s="16">
        <f t="shared" si="1890"/>
        <v>149.6749147075391</v>
      </c>
      <c r="AI189" s="16">
        <f t="shared" si="1890"/>
        <v>149.63440348805113</v>
      </c>
      <c r="AJ189" s="16">
        <f t="shared" si="1890"/>
        <v>150.05032617716691</v>
      </c>
      <c r="AK189" s="16">
        <f t="shared" si="1890"/>
        <v>149.80520562802951</v>
      </c>
      <c r="AL189" s="16">
        <f t="shared" si="1890"/>
        <v>150.00480455308616</v>
      </c>
      <c r="AM189" s="16">
        <f t="shared" si="1890"/>
        <v>149.83562099520896</v>
      </c>
      <c r="AN189" s="16">
        <f t="shared" si="1890"/>
        <v>150.09601483430157</v>
      </c>
      <c r="AO189" s="16">
        <f t="shared" si="1890"/>
        <v>149.82275679959619</v>
      </c>
      <c r="AP189" s="16">
        <f t="shared" si="1890"/>
        <v>150.07009297846108</v>
      </c>
      <c r="AQ189" s="16">
        <f t="shared" si="1890"/>
        <v>149.92333708999229</v>
      </c>
      <c r="AR189" s="16">
        <f t="shared" si="1890"/>
        <v>150.18908601303906</v>
      </c>
      <c r="AS189" s="16">
        <f t="shared" si="1890"/>
        <v>150.71863237955569</v>
      </c>
      <c r="AT189" s="16">
        <f t="shared" si="1890"/>
        <v>151.10348973125184</v>
      </c>
      <c r="AU189" s="16">
        <f t="shared" si="1890"/>
        <v>148.59334189860078</v>
      </c>
      <c r="AV189" s="16">
        <f t="shared" si="1890"/>
        <v>148.50411275954531</v>
      </c>
      <c r="AW189" s="16">
        <f t="shared" si="1890"/>
        <v>147.54118627713376</v>
      </c>
      <c r="AX189" s="16">
        <f t="shared" si="1890"/>
        <v>150.26099264850967</v>
      </c>
      <c r="AY189" s="16">
        <f t="shared" si="1890"/>
        <v>148.86614015009653</v>
      </c>
      <c r="AZ189" s="16">
        <f t="shared" si="1890"/>
        <v>149.15086637538658</v>
      </c>
      <c r="BA189" s="16">
        <f t="shared" si="1890"/>
        <v>149.3264662269973</v>
      </c>
      <c r="BB189" s="16">
        <f t="shared" si="1890"/>
        <v>148.62872446423569</v>
      </c>
      <c r="BC189" s="16">
        <f t="shared" si="1890"/>
        <v>148.89349971277539</v>
      </c>
      <c r="BD189" s="16">
        <f t="shared" si="1890"/>
        <v>149.16049339042203</v>
      </c>
      <c r="BE189" s="16">
        <f t="shared" si="1890"/>
        <v>149.41488693117284</v>
      </c>
      <c r="BF189" s="16">
        <f t="shared" si="1890"/>
        <v>149.68310007993713</v>
      </c>
      <c r="BG189" s="16">
        <f t="shared" si="1890"/>
        <v>149.94272658997423</v>
      </c>
      <c r="BH189" s="16">
        <f t="shared" si="1890"/>
        <v>150.19969736421453</v>
      </c>
      <c r="BI189" s="16">
        <f t="shared" si="1890"/>
        <v>150.45280815398803</v>
      </c>
      <c r="BJ189" s="16">
        <f t="shared" si="1890"/>
        <v>150.7115194594017</v>
      </c>
      <c r="BK189" s="16">
        <f t="shared" si="1890"/>
        <v>150.96735985976434</v>
      </c>
      <c r="BL189" s="16">
        <f t="shared" ref="BL189:BM189" si="1894">IF(ISNUMBER(BL94),BL$97*BL94+BL$98,"")</f>
        <v>151.22031643655188</v>
      </c>
      <c r="BM189" s="16">
        <f t="shared" si="1894"/>
        <v>151.47355873297462</v>
      </c>
      <c r="BN189" s="16"/>
      <c r="BO189" s="16"/>
      <c r="BP189" s="16"/>
      <c r="BQ189" s="16">
        <f t="shared" si="1890"/>
        <v>151.10348973125184</v>
      </c>
      <c r="BR189" s="16">
        <f t="shared" si="1890"/>
        <v>151.18223028980375</v>
      </c>
      <c r="BS189" s="16">
        <f t="shared" si="1890"/>
        <v>151.25744863213581</v>
      </c>
      <c r="BT189" s="16">
        <f t="shared" si="1890"/>
        <v>151.32517994948182</v>
      </c>
      <c r="BU189" s="16">
        <f t="shared" si="1890"/>
        <v>151.39343376584256</v>
      </c>
      <c r="BV189" s="16">
        <f t="shared" si="1890"/>
        <v>151.45609047873808</v>
      </c>
      <c r="BW189" s="16">
        <f t="shared" si="1890"/>
        <v>151.51155596766606</v>
      </c>
      <c r="BX189" s="16">
        <f t="shared" si="1890"/>
        <v>151.5607010335635</v>
      </c>
      <c r="BY189" s="16">
        <f t="shared" si="1890"/>
        <v>151.61418905281295</v>
      </c>
      <c r="BZ189" s="16">
        <f t="shared" si="1890"/>
        <v>151.65744472673009</v>
      </c>
      <c r="CA189" s="16">
        <f t="shared" si="1890"/>
        <v>151.69950705874848</v>
      </c>
      <c r="CB189" s="16">
        <f t="shared" si="1890"/>
        <v>151.73490087152931</v>
      </c>
      <c r="CC189" s="16"/>
      <c r="CD189" s="16"/>
      <c r="CE189" s="16">
        <f t="shared" si="1890"/>
        <v>149.00847497303013</v>
      </c>
      <c r="CF189" s="16">
        <f t="shared" si="1890"/>
        <v>149.23636658963554</v>
      </c>
      <c r="CG189" s="16">
        <f t="shared" si="1890"/>
        <v>149.4691245138855</v>
      </c>
      <c r="CH189" s="16">
        <f t="shared" si="1890"/>
        <v>149.70067831022064</v>
      </c>
      <c r="CI189" s="16">
        <f t="shared" si="1890"/>
        <v>149.93590121577935</v>
      </c>
      <c r="CJ189" s="16">
        <f t="shared" si="1890"/>
        <v>150.17049433276247</v>
      </c>
      <c r="CK189" s="16">
        <f t="shared" si="1890"/>
        <v>150.40587834581356</v>
      </c>
      <c r="CL189" s="16">
        <f t="shared" si="1890"/>
        <v>150.64093225736858</v>
      </c>
      <c r="CM189" s="16">
        <f t="shared" si="1890"/>
        <v>150.88261326376065</v>
      </c>
      <c r="CN189" s="16">
        <f t="shared" si="1890"/>
        <v>151.12126012976896</v>
      </c>
      <c r="CO189" s="16">
        <f t="shared" si="1890"/>
        <v>151.3624332225198</v>
      </c>
      <c r="CP189" s="16">
        <f t="shared" si="1890"/>
        <v>151.60238616944685</v>
      </c>
      <c r="CQ189" s="16"/>
      <c r="CR189" s="16"/>
      <c r="CS189" s="16">
        <f t="shared" si="1890"/>
        <v>149.66389121166821</v>
      </c>
      <c r="CT189" s="16">
        <f t="shared" ref="CT189:CX189" si="1895">IF(ISNUMBER(CT94),CT$97*CT94+CT$98,"")</f>
        <v>149.99000525969583</v>
      </c>
      <c r="CU189" s="16">
        <f t="shared" si="1895"/>
        <v>147.77616353921434</v>
      </c>
      <c r="CV189" s="16">
        <f t="shared" si="1895"/>
        <v>149.94152211508541</v>
      </c>
      <c r="CW189" s="16">
        <f t="shared" si="1895"/>
        <v>150.18908601303906</v>
      </c>
      <c r="CX189" s="16">
        <f t="shared" si="1895"/>
        <v>147.54118627713376</v>
      </c>
      <c r="CY189" s="16">
        <f t="shared" ref="CY189:GO189" si="1896">IF(ISNUMBER(CY94),CY$97*CY94+CY$98,"")</f>
        <v>149.94978446351371</v>
      </c>
      <c r="CZ189" s="16">
        <f t="shared" si="1896"/>
        <v>150.08777624616289</v>
      </c>
      <c r="DA189" s="16">
        <f t="shared" si="1896"/>
        <v>147.47875123079669</v>
      </c>
      <c r="DB189" s="16">
        <f t="shared" ref="DB189:DV189" si="1897">IF(ISNUMBER(DB94),DB$97*DB94+DB$98,"")</f>
        <v>149.79924655718881</v>
      </c>
      <c r="DC189" s="16">
        <f t="shared" si="1897"/>
        <v>150.00891463813326</v>
      </c>
      <c r="DD189" s="16">
        <f t="shared" si="1897"/>
        <v>147.8436895604838</v>
      </c>
      <c r="DE189" s="16">
        <f t="shared" si="1897"/>
        <v>149.94778500313839</v>
      </c>
      <c r="DF189" s="16">
        <f t="shared" si="1897"/>
        <v>150.09061480878148</v>
      </c>
      <c r="DG189" s="16">
        <f t="shared" si="1897"/>
        <v>147.53829649497078</v>
      </c>
      <c r="DH189" s="16">
        <f t="shared" si="1897"/>
        <v>149.68228475433281</v>
      </c>
      <c r="DI189" s="16">
        <f t="shared" si="1897"/>
        <v>150.08157154305718</v>
      </c>
      <c r="DJ189" s="16">
        <f t="shared" si="1897"/>
        <v>147.34385784530213</v>
      </c>
      <c r="DK189" s="16">
        <f t="shared" ref="DK189:DN189" si="1898">IF(ISNUMBER(DK94),DK$97*DK94+DK$98,"")</f>
        <v>149.8867132039704</v>
      </c>
      <c r="DL189" s="16">
        <f t="shared" si="1898"/>
        <v>150.13380374678161</v>
      </c>
      <c r="DM189" s="16">
        <f t="shared" si="1898"/>
        <v>147.5385734620086</v>
      </c>
      <c r="DN189" s="16">
        <f t="shared" si="1898"/>
        <v>149.8194082552092</v>
      </c>
      <c r="DO189" s="16">
        <f t="shared" ref="DO189:DP189" si="1899">IF(ISNUMBER(DO94),DO$97*DO94+DO$98,"")</f>
        <v>150.11205667639382</v>
      </c>
      <c r="DP189" s="16">
        <f t="shared" si="1899"/>
        <v>148.84194900154009</v>
      </c>
      <c r="DQ189" s="16">
        <f t="shared" si="1897"/>
        <v>149.86454777152994</v>
      </c>
      <c r="DR189" s="16">
        <f t="shared" si="1897"/>
        <v>150.1313045276809</v>
      </c>
      <c r="DS189" s="16">
        <f t="shared" si="1897"/>
        <v>147.45376744700965</v>
      </c>
      <c r="DT189" s="16">
        <f t="shared" si="1897"/>
        <v>149.98264833596704</v>
      </c>
      <c r="DU189" s="16">
        <f t="shared" si="1897"/>
        <v>150.13978677889483</v>
      </c>
      <c r="DV189" s="16">
        <f t="shared" si="1897"/>
        <v>147.45456648057473</v>
      </c>
      <c r="DW189" s="16">
        <f t="shared" ref="DW189:DZ189" si="1900">IF(ISNUMBER(DW94),DW$97*DW94+DW$98,"")</f>
        <v>149.31349184983603</v>
      </c>
      <c r="DX189" s="16">
        <f t="shared" si="1900"/>
        <v>149.53141668261489</v>
      </c>
      <c r="DY189" s="16">
        <f t="shared" ref="DY189" si="1901">IF(ISNUMBER(DY94),DY$97*DY94+DY$98,"")</f>
        <v>149.58261688144574</v>
      </c>
      <c r="DZ189" s="16">
        <f t="shared" si="1900"/>
        <v>149.75985153250602</v>
      </c>
      <c r="EA189" s="16">
        <f t="shared" ref="EA189:ED189" si="1902">IF(ISNUMBER(EA94),EA$97*EA94+EA$98,"")</f>
        <v>150.02421147351586</v>
      </c>
      <c r="EB189" s="16">
        <f t="shared" si="1902"/>
        <v>149.23320043947442</v>
      </c>
      <c r="EC189" s="16">
        <f t="shared" si="1902"/>
        <v>149.28203301910207</v>
      </c>
      <c r="ED189" s="38">
        <f t="shared" si="1902"/>
        <v>149.49403984227877</v>
      </c>
      <c r="EE189" s="16">
        <f t="shared" si="1896"/>
        <v>149.30717153619582</v>
      </c>
      <c r="EF189" s="16">
        <f t="shared" si="1896"/>
        <v>149.93384993721716</v>
      </c>
      <c r="EG189" s="16">
        <f t="shared" si="1896"/>
        <v>149.69316964854835</v>
      </c>
      <c r="EH189" s="16">
        <f t="shared" si="1896"/>
        <v>149.87891468152063</v>
      </c>
      <c r="EI189" s="16">
        <f t="shared" ref="EI189:EJ189" si="1903">IF(ISNUMBER(EI94),EI$97*EI94+EI$98,"")</f>
        <v>149.65045735554804</v>
      </c>
      <c r="EJ189" s="16">
        <f t="shared" si="1903"/>
        <v>148.50227845738976</v>
      </c>
      <c r="EK189" s="16">
        <f t="shared" si="1896"/>
        <v>148.79509294710124</v>
      </c>
      <c r="EL189" s="16">
        <f t="shared" si="1896"/>
        <v>148.58583223434877</v>
      </c>
      <c r="EM189" s="16">
        <f t="shared" si="1896"/>
        <v>149.18032494482674</v>
      </c>
      <c r="EN189" s="16">
        <f t="shared" si="1896"/>
        <v>148.91459764836563</v>
      </c>
      <c r="EO189" s="16">
        <f t="shared" ref="EO189:ES189" si="1904">IF(ISNUMBER(EO94),EO$97*EO94+EO$98,"")</f>
        <v>149.15065487793666</v>
      </c>
      <c r="EP189" s="16">
        <f t="shared" si="1904"/>
        <v>148.89798328344742</v>
      </c>
      <c r="EQ189" s="16">
        <f t="shared" si="1904"/>
        <v>149.62223669595431</v>
      </c>
      <c r="ER189" s="16">
        <f t="shared" si="1904"/>
        <v>149.44039313019147</v>
      </c>
      <c r="ES189" s="16">
        <f t="shared" si="1904"/>
        <v>150.2661142024503</v>
      </c>
      <c r="ET189" s="16">
        <f t="shared" si="1896"/>
        <v>150.46579968215434</v>
      </c>
      <c r="EU189" s="16">
        <f t="shared" si="1896"/>
        <v>150.67498445238928</v>
      </c>
      <c r="EV189" s="16">
        <f t="shared" ref="EV189:EW189" si="1905">IF(ISNUMBER(EV94),EV$97*EV94+EV$98,"")</f>
        <v>150.34825813304175</v>
      </c>
      <c r="EW189" s="16">
        <f t="shared" si="1905"/>
        <v>149.43648319937213</v>
      </c>
      <c r="EX189" s="16">
        <f t="shared" si="1896"/>
        <v>149.50775587519885</v>
      </c>
      <c r="EY189" s="16">
        <f t="shared" si="1896"/>
        <v>149.723074748805</v>
      </c>
      <c r="EZ189" s="16">
        <f t="shared" si="1896"/>
        <v>148.04432204732794</v>
      </c>
      <c r="FA189" s="16">
        <f t="shared" si="1896"/>
        <v>147.70494050826483</v>
      </c>
      <c r="FB189" s="16">
        <f t="shared" si="1896"/>
        <v>147.9524706609381</v>
      </c>
      <c r="FC189" s="16">
        <f t="shared" si="1896"/>
        <v>146.95592179691954</v>
      </c>
      <c r="FD189" s="16">
        <f t="shared" si="1896"/>
        <v>146.698472546472</v>
      </c>
      <c r="FE189" s="16">
        <f t="shared" si="1896"/>
        <v>148.35688193144881</v>
      </c>
      <c r="FF189" s="16">
        <f t="shared" si="1896"/>
        <v>148.13539061284843</v>
      </c>
      <c r="FG189" s="16">
        <f t="shared" si="1896"/>
        <v>149.83303301197216</v>
      </c>
      <c r="FH189" s="16">
        <f t="shared" si="1896"/>
        <v>149.65530026043126</v>
      </c>
      <c r="FI189" s="16">
        <f t="shared" ref="FI189:FK189" si="1906">IF(ISNUMBER(FI94),FI$97*FI94+FI$98,"")</f>
        <v>148.66042164132392</v>
      </c>
      <c r="FJ189" s="16">
        <f t="shared" si="1906"/>
        <v>143.10410714393717</v>
      </c>
      <c r="FK189" s="16">
        <f t="shared" si="1906"/>
        <v>148.44716245731374</v>
      </c>
      <c r="FL189" s="47">
        <f t="shared" ref="FL189:FM189" si="1907">IF(ISNUMBER(FL94),FL$97*FL94+FL$98,"")</f>
        <v>148.82493728087471</v>
      </c>
      <c r="FM189" s="16">
        <f t="shared" si="1907"/>
        <v>148.83625034356854</v>
      </c>
      <c r="FN189" s="16">
        <f t="shared" ref="FN189:FO189" si="1908">IF(ISNUMBER(FN94),FN$97*FN94+FN$98,"")</f>
        <v>148.82151600808891</v>
      </c>
      <c r="FO189" s="16">
        <f t="shared" si="1908"/>
        <v>148.7136283704142</v>
      </c>
      <c r="FP189" s="16">
        <f t="shared" ref="FP189:FR189" si="1909">IF(ISNUMBER(FP94),FP$97*FP94+FP$98,"")</f>
        <v>148.83779845236728</v>
      </c>
      <c r="FQ189" s="16">
        <f t="shared" si="1909"/>
        <v>148.8417622903055</v>
      </c>
      <c r="FR189" s="16">
        <f t="shared" si="1909"/>
        <v>148.5650490665503</v>
      </c>
      <c r="FS189" s="16">
        <f t="shared" si="1896"/>
        <v>148.18996134976177</v>
      </c>
      <c r="FT189" s="16">
        <f t="shared" si="1896"/>
        <v>149.46551196875188</v>
      </c>
      <c r="FU189" s="16">
        <f t="shared" si="1896"/>
        <v>149.94813593361837</v>
      </c>
      <c r="FV189" s="16">
        <f t="shared" si="1896"/>
        <v>149.87494302558477</v>
      </c>
      <c r="FW189" s="16">
        <f t="shared" si="1896"/>
        <v>148.77429165181516</v>
      </c>
      <c r="FX189" s="16">
        <f t="shared" si="1896"/>
        <v>149.15516701521565</v>
      </c>
      <c r="FY189" s="16">
        <f t="shared" si="1896"/>
        <v>149.55328538812563</v>
      </c>
      <c r="FZ189" s="16">
        <f t="shared" si="1896"/>
        <v>149.38387765342716</v>
      </c>
      <c r="GA189" s="16">
        <f t="shared" si="1896"/>
        <v>149.54137462168674</v>
      </c>
      <c r="GB189" s="16">
        <f t="shared" si="1896"/>
        <v>149.41744658478365</v>
      </c>
      <c r="GC189" s="16">
        <f t="shared" si="1896"/>
        <v>149.63847384319595</v>
      </c>
      <c r="GD189" s="16">
        <f t="shared" si="1896"/>
        <v>149.40360863090925</v>
      </c>
      <c r="GE189" s="16">
        <f t="shared" si="1896"/>
        <v>149.61050604575502</v>
      </c>
      <c r="GF189" s="16">
        <f t="shared" si="1896"/>
        <v>150.29534033433083</v>
      </c>
      <c r="GG189" s="16">
        <f t="shared" si="1896"/>
        <v>150.43007858989571</v>
      </c>
      <c r="GH189" s="16">
        <f t="shared" si="1896"/>
        <v>149.50157816638043</v>
      </c>
      <c r="GI189" s="16">
        <f t="shared" si="1896"/>
        <v>149.72111676896438</v>
      </c>
      <c r="GJ189" s="16">
        <f t="shared" si="1896"/>
        <v>148.1463631640901</v>
      </c>
      <c r="GK189" s="16">
        <f t="shared" si="1896"/>
        <v>148.00745485092045</v>
      </c>
      <c r="GL189" s="16">
        <f t="shared" si="1896"/>
        <v>147.05406512216334</v>
      </c>
      <c r="GM189" s="16">
        <f t="shared" si="1896"/>
        <v>149.8530928653245</v>
      </c>
      <c r="GN189" s="16">
        <f t="shared" si="1896"/>
        <v>148.52446704147152</v>
      </c>
      <c r="GO189" s="16">
        <f t="shared" si="1896"/>
        <v>148.77623188657708</v>
      </c>
      <c r="GP189" s="16">
        <f t="shared" ref="GP189:JA189" si="1910">IF(ISNUMBER(GP94),GP$97*GP94+GP$98,"")</f>
        <v>148.96927156247003</v>
      </c>
      <c r="GQ189" s="16">
        <f t="shared" si="1910"/>
        <v>148.91734702710235</v>
      </c>
      <c r="GR189" s="16">
        <f t="shared" si="1910"/>
        <v>149.08979145884661</v>
      </c>
      <c r="GS189" s="16">
        <f t="shared" si="1910"/>
        <v>149.03082204985512</v>
      </c>
      <c r="GT189" s="16">
        <f t="shared" si="1910"/>
        <v>148.88573639937798</v>
      </c>
      <c r="GU189" s="16">
        <f t="shared" si="1910"/>
        <v>149.50137818313235</v>
      </c>
      <c r="GV189" s="16">
        <f t="shared" si="1910"/>
        <v>149.30038162568587</v>
      </c>
      <c r="GW189" s="16">
        <f t="shared" si="1910"/>
        <v>149.43856700782953</v>
      </c>
      <c r="GX189" s="16">
        <f t="shared" si="1910"/>
        <v>149.25075044575374</v>
      </c>
      <c r="GY189" s="16">
        <f t="shared" si="1910"/>
        <v>148.30459417879399</v>
      </c>
      <c r="GZ189" s="16">
        <f t="shared" si="1910"/>
        <v>148.13664300880367</v>
      </c>
      <c r="HA189" s="16">
        <f t="shared" si="1910"/>
        <v>148.68353468766949</v>
      </c>
      <c r="HB189" s="16">
        <f t="shared" si="1910"/>
        <v>148.4709784204023</v>
      </c>
      <c r="HC189" s="16">
        <f t="shared" si="1910"/>
        <v>149.13686477900623</v>
      </c>
      <c r="HD189" s="16">
        <f t="shared" si="1910"/>
        <v>148.99529287984296</v>
      </c>
      <c r="HE189" s="16">
        <f t="shared" si="1910"/>
        <v>149.86894206948494</v>
      </c>
      <c r="HF189" s="16">
        <f t="shared" si="1910"/>
        <v>149.84847260777173</v>
      </c>
      <c r="HG189" s="16">
        <f t="shared" si="1910"/>
        <v>150.01404201297612</v>
      </c>
      <c r="HH189" s="16">
        <f t="shared" si="1910"/>
        <v>149.03984656992751</v>
      </c>
      <c r="HI189" s="16">
        <f t="shared" si="1910"/>
        <v>149.10666455968908</v>
      </c>
      <c r="HJ189" s="16">
        <f t="shared" si="1910"/>
        <v>149.27627054525379</v>
      </c>
      <c r="HK189" s="16">
        <f t="shared" si="1910"/>
        <v>147.61124967404874</v>
      </c>
      <c r="HL189" s="16">
        <f t="shared" si="1910"/>
        <v>147.26293824614959</v>
      </c>
      <c r="HM189" s="16">
        <f t="shared" si="1910"/>
        <v>147.46668285815355</v>
      </c>
      <c r="HN189" s="16">
        <f t="shared" si="1910"/>
        <v>146.47758896621593</v>
      </c>
      <c r="HO189" s="16">
        <f t="shared" si="1910"/>
        <v>146.2623035239331</v>
      </c>
      <c r="HP189" s="16">
        <f t="shared" si="1910"/>
        <v>149.43949720613426</v>
      </c>
      <c r="HQ189" s="16">
        <f t="shared" si="1910"/>
        <v>149.30450831183779</v>
      </c>
      <c r="HR189" s="16">
        <f t="shared" si="1910"/>
        <v>148.03471464651096</v>
      </c>
      <c r="HS189" s="16">
        <f t="shared" si="1910"/>
        <v>147.85791694118512</v>
      </c>
      <c r="HT189" s="16">
        <f t="shared" si="1910"/>
        <v>148.30355476319889</v>
      </c>
      <c r="HU189" s="16">
        <f t="shared" si="1910"/>
        <v>148.13414750861577</v>
      </c>
      <c r="HV189" s="16">
        <f t="shared" si="1910"/>
        <v>148.4834581717036</v>
      </c>
      <c r="HW189" s="16">
        <f t="shared" si="1910"/>
        <v>148.26583601943778</v>
      </c>
      <c r="HX189" s="16">
        <f t="shared" si="1910"/>
        <v>147.86599547358932</v>
      </c>
      <c r="HY189" s="16">
        <f t="shared" si="1910"/>
        <v>149.11824781556069</v>
      </c>
      <c r="HZ189" s="16">
        <f t="shared" si="1910"/>
        <v>149.60535475993115</v>
      </c>
      <c r="IA189" s="16">
        <f t="shared" si="1910"/>
        <v>149.53260030559082</v>
      </c>
      <c r="IB189" s="16">
        <f t="shared" si="1910"/>
        <v>148.38957360245885</v>
      </c>
      <c r="IC189" s="16">
        <f t="shared" si="1910"/>
        <v>148.77447406659303</v>
      </c>
      <c r="ID189" s="16">
        <f t="shared" si="1910"/>
        <v>149.16459477265508</v>
      </c>
      <c r="IE189" s="16">
        <f t="shared" si="1910"/>
        <v>149.05429532461852</v>
      </c>
      <c r="IF189" s="16">
        <f t="shared" si="1910"/>
        <v>149.20066907067283</v>
      </c>
      <c r="IG189" s="16">
        <f t="shared" si="1910"/>
        <v>149.09443386388847</v>
      </c>
      <c r="IH189" s="16">
        <f t="shared" si="1910"/>
        <v>149.30442438249389</v>
      </c>
      <c r="II189" s="16">
        <f t="shared" si="1910"/>
        <v>149.0795047987809</v>
      </c>
      <c r="IJ189" s="16">
        <f t="shared" si="1910"/>
        <v>149.27559082082922</v>
      </c>
      <c r="IK189" s="16">
        <f t="shared" si="1910"/>
        <v>149.96303348407179</v>
      </c>
      <c r="IL189" s="16">
        <f t="shared" si="1910"/>
        <v>150.12122481935816</v>
      </c>
      <c r="IM189" s="16">
        <f t="shared" si="1910"/>
        <v>149.17241831794047</v>
      </c>
      <c r="IN189" s="16">
        <f t="shared" si="1910"/>
        <v>149.38075911050282</v>
      </c>
      <c r="IO189" s="16">
        <f t="shared" si="1910"/>
        <v>149.96303348407179</v>
      </c>
      <c r="IP189" s="16">
        <f t="shared" si="1910"/>
        <v>150.12122481935816</v>
      </c>
      <c r="IQ189" s="16">
        <f t="shared" si="1910"/>
        <v>146.82987342240901</v>
      </c>
      <c r="IR189" s="16">
        <f t="shared" si="1910"/>
        <v>149.48245885536582</v>
      </c>
      <c r="IS189" s="16">
        <f t="shared" si="1910"/>
        <v>148.1244577656378</v>
      </c>
      <c r="IT189" s="16">
        <f t="shared" si="1910"/>
        <v>148.37803266805648</v>
      </c>
      <c r="IU189" s="16">
        <f t="shared" si="1910"/>
        <v>148.56263722225529</v>
      </c>
      <c r="IV189" s="16">
        <f t="shared" si="1910"/>
        <v>148.55193446184435</v>
      </c>
      <c r="IW189" s="16">
        <f t="shared" si="1910"/>
        <v>148.71429425431035</v>
      </c>
      <c r="IX189" s="16">
        <f t="shared" si="1910"/>
        <v>148.65816151450338</v>
      </c>
      <c r="IY189" s="16">
        <f t="shared" si="1910"/>
        <v>148.5223742789652</v>
      </c>
      <c r="IZ189" s="16">
        <f t="shared" si="1910"/>
        <v>149.1267933283988</v>
      </c>
      <c r="JA189" s="16">
        <f t="shared" si="1910"/>
        <v>148.93471983688454</v>
      </c>
      <c r="JB189" s="16">
        <f t="shared" ref="JB189:KB189" si="1911">IF(ISNUMBER(JB94),JB$97*JB94+JB$98,"")</f>
        <v>149.06552174026842</v>
      </c>
      <c r="JC189" s="16">
        <f t="shared" si="1911"/>
        <v>148.8864748899552</v>
      </c>
      <c r="JD189" s="16">
        <f t="shared" si="1911"/>
        <v>147.89217644850893</v>
      </c>
      <c r="JE189" s="16">
        <f t="shared" si="1911"/>
        <v>147.73305638844778</v>
      </c>
      <c r="JF189" s="16">
        <f t="shared" si="1911"/>
        <v>148.26963786396709</v>
      </c>
      <c r="JG189" s="16">
        <f t="shared" si="1911"/>
        <v>148.06534562364519</v>
      </c>
      <c r="JH189" s="16">
        <f t="shared" si="1911"/>
        <v>148.72212506713029</v>
      </c>
      <c r="JI189" s="16">
        <f t="shared" si="1911"/>
        <v>148.58895746642628</v>
      </c>
      <c r="JJ189" s="16">
        <f t="shared" si="1911"/>
        <v>149.49954416412248</v>
      </c>
      <c r="JK189" s="16">
        <f t="shared" si="1911"/>
        <v>149.51650961001189</v>
      </c>
      <c r="JL189" s="16">
        <f t="shared" si="1911"/>
        <v>149.67135545503419</v>
      </c>
      <c r="JM189" s="16">
        <f t="shared" si="1911"/>
        <v>148.67492109472082</v>
      </c>
      <c r="JN189" s="16">
        <f t="shared" si="1911"/>
        <v>148.74210064827759</v>
      </c>
      <c r="JO189" s="16">
        <f t="shared" si="1911"/>
        <v>148.90155835275516</v>
      </c>
      <c r="JP189" s="16">
        <f t="shared" si="1911"/>
        <v>149.49954416412248</v>
      </c>
      <c r="JQ189" s="16">
        <f t="shared" si="1911"/>
        <v>149.51650961001189</v>
      </c>
      <c r="JR189" s="16">
        <f t="shared" si="1911"/>
        <v>149.67135545503419</v>
      </c>
      <c r="JS189" s="16">
        <f t="shared" si="1911"/>
        <v>146.2346512652978</v>
      </c>
      <c r="JT189" s="16">
        <f t="shared" si="1911"/>
        <v>146.03330777245282</v>
      </c>
      <c r="JU189" s="16">
        <f t="shared" si="1911"/>
        <v>149.04361627710063</v>
      </c>
      <c r="JV189" s="16">
        <f t="shared" si="1911"/>
        <v>148.91760174341681</v>
      </c>
      <c r="JW189" s="16">
        <f t="shared" si="1911"/>
        <v>147.60568253007844</v>
      </c>
      <c r="JX189" s="16">
        <f t="shared" si="1911"/>
        <v>147.43817347575015</v>
      </c>
      <c r="JY189" s="16">
        <f t="shared" si="1911"/>
        <v>147.87703881454465</v>
      </c>
      <c r="JZ189" s="16">
        <f t="shared" si="1911"/>
        <v>147.71676114299993</v>
      </c>
      <c r="KA189" s="16">
        <f t="shared" si="1911"/>
        <v>148.04334617366749</v>
      </c>
      <c r="KB189" s="16">
        <f t="shared" si="1911"/>
        <v>147.83412458735603</v>
      </c>
    </row>
    <row r="190" spans="1:317" x14ac:dyDescent="0.25">
      <c r="A190" s="2"/>
      <c r="E190" s="5"/>
      <c r="V190" s="16"/>
      <c r="W190" s="16"/>
    </row>
    <row r="191" spans="1:317" x14ac:dyDescent="0.25">
      <c r="A191" s="2"/>
      <c r="E191" s="5"/>
    </row>
    <row r="193" spans="1:291" x14ac:dyDescent="0.25">
      <c r="A193" s="64" t="s">
        <v>141</v>
      </c>
      <c r="B193" s="64"/>
      <c r="C193" s="64"/>
      <c r="D193" s="64"/>
      <c r="F193" s="16">
        <f t="shared" ref="F193:AK193" si="1912">IF(ISNUMBER(F103),(F103-$B8)^2,"")</f>
        <v>9.6443793028550964</v>
      </c>
      <c r="G193" s="16">
        <f t="shared" si="1912"/>
        <v>7.0713357965948846</v>
      </c>
      <c r="H193" s="16">
        <f t="shared" ref="H193:I193" si="1913">IF(ISNUMBER(H103),(H103-$B8)^2,"")</f>
        <v>3.3795299332486524</v>
      </c>
      <c r="I193" s="16">
        <f t="shared" si="1913"/>
        <v>2.1852144854260942</v>
      </c>
      <c r="J193" s="16">
        <f t="shared" si="1912"/>
        <v>2.6892315402981568</v>
      </c>
      <c r="K193" s="16">
        <f t="shared" si="1912"/>
        <v>1.6666077280540523</v>
      </c>
      <c r="L193" s="16">
        <f t="shared" si="1912"/>
        <v>3.0340186199117678</v>
      </c>
      <c r="M193" s="16">
        <f t="shared" si="1912"/>
        <v>1.9200971325055822</v>
      </c>
      <c r="N193" s="16">
        <f t="shared" si="1912"/>
        <v>0.16744048374839909</v>
      </c>
      <c r="O193" s="16">
        <f t="shared" si="1912"/>
        <v>4.577862239464868E-2</v>
      </c>
      <c r="P193" s="16">
        <f t="shared" si="1912"/>
        <v>0.2776083150588225</v>
      </c>
      <c r="Q193" s="16">
        <f t="shared" si="1912"/>
        <v>0.49673077271484956</v>
      </c>
      <c r="R193" s="16">
        <f t="shared" si="1912"/>
        <v>6.6017027568368566E-2</v>
      </c>
      <c r="S193" s="16">
        <f t="shared" si="1912"/>
        <v>0.29837269483236445</v>
      </c>
      <c r="T193" s="16">
        <f t="shared" si="1912"/>
        <v>0.39502104220157108</v>
      </c>
      <c r="U193" s="16">
        <f t="shared" si="1912"/>
        <v>0.71627212693335462</v>
      </c>
      <c r="V193" s="16">
        <f t="shared" si="1912"/>
        <v>0.34545176533783262</v>
      </c>
      <c r="W193" s="16">
        <f t="shared" si="1912"/>
        <v>0.471916323561613</v>
      </c>
      <c r="X193" s="16">
        <f t="shared" si="1912"/>
        <v>1.9261520988812084</v>
      </c>
      <c r="Y193" s="16">
        <f t="shared" si="1912"/>
        <v>0.54910901371024723</v>
      </c>
      <c r="Z193" s="16">
        <f t="shared" si="1912"/>
        <v>0.21211227968558907</v>
      </c>
      <c r="AA193" s="16">
        <f t="shared" si="1912"/>
        <v>0.73377619996287602</v>
      </c>
      <c r="AB193" s="16">
        <f t="shared" si="1912"/>
        <v>0.26560323015611625</v>
      </c>
      <c r="AC193" s="16">
        <f t="shared" si="1912"/>
        <v>5.1935885912422073</v>
      </c>
      <c r="AD193" s="16">
        <f t="shared" si="1912"/>
        <v>0.27541391338195992</v>
      </c>
      <c r="AE193" s="16">
        <f t="shared" si="1912"/>
        <v>0.24771561490166585</v>
      </c>
      <c r="AF193" s="16">
        <f t="shared" si="1912"/>
        <v>9.6260760117224322</v>
      </c>
      <c r="AG193" s="16">
        <f t="shared" si="1912"/>
        <v>0.28224803160397682</v>
      </c>
      <c r="AH193" s="16">
        <f t="shared" si="1912"/>
        <v>0.15536110768265332</v>
      </c>
      <c r="AI193" s="16">
        <f t="shared" si="1912"/>
        <v>0.13969855675633727</v>
      </c>
      <c r="AJ193" s="16">
        <f t="shared" si="1912"/>
        <v>1.1904406609624925</v>
      </c>
      <c r="AK193" s="16">
        <f t="shared" si="1912"/>
        <v>5.0015334138749968E-4</v>
      </c>
      <c r="AL193" s="16">
        <f t="shared" ref="AL193:BM193" si="1914">IF(ISNUMBER(AL103),(AL103-$B8)^2,"")</f>
        <v>0.44880807722133503</v>
      </c>
      <c r="AM193" s="16">
        <f t="shared" si="1914"/>
        <v>2.4522725942448885E-2</v>
      </c>
      <c r="AN193" s="16">
        <f t="shared" si="1914"/>
        <v>0.44262696270216767</v>
      </c>
      <c r="AO193" s="16">
        <f t="shared" si="1914"/>
        <v>7.8819075129973465E-3</v>
      </c>
      <c r="AP193" s="16">
        <f t="shared" si="1914"/>
        <v>0.39078267034186526</v>
      </c>
      <c r="AQ193" s="16">
        <f t="shared" si="1914"/>
        <v>6.0524417983723895E-3</v>
      </c>
      <c r="AR193" s="16">
        <f t="shared" si="1914"/>
        <v>0.38253520022547216</v>
      </c>
      <c r="AS193" s="16">
        <f t="shared" si="1914"/>
        <v>5.7502412902840999E-2</v>
      </c>
      <c r="AT193" s="16">
        <f t="shared" si="1914"/>
        <v>9.8887093100010551E-2</v>
      </c>
      <c r="AU193" s="16">
        <f t="shared" si="1914"/>
        <v>0.30267486897349605</v>
      </c>
      <c r="AV193" s="16">
        <f t="shared" si="1914"/>
        <v>0.24227010041966512</v>
      </c>
      <c r="AW193" s="16">
        <f t="shared" si="1914"/>
        <v>1.2041488098904658</v>
      </c>
      <c r="AX193" s="16">
        <f t="shared" si="1914"/>
        <v>0.83558765721789985</v>
      </c>
      <c r="AY193" s="16">
        <f t="shared" si="1914"/>
        <v>1.2027395894436552</v>
      </c>
      <c r="AZ193" s="16">
        <f t="shared" si="1914"/>
        <v>0.8762495529605806</v>
      </c>
      <c r="BA193" s="16">
        <f t="shared" si="1914"/>
        <v>0.55041038395646003</v>
      </c>
      <c r="BB193" s="16">
        <f t="shared" si="1914"/>
        <v>0.34545950589643876</v>
      </c>
      <c r="BC193" s="16">
        <f t="shared" si="1914"/>
        <v>0.43039500493107574</v>
      </c>
      <c r="BD193" s="16">
        <f t="shared" si="1914"/>
        <v>0.48350795316933692</v>
      </c>
      <c r="BE193" s="16">
        <f t="shared" si="1914"/>
        <v>0.49807316819033265</v>
      </c>
      <c r="BF193" s="16">
        <f t="shared" si="1914"/>
        <v>0.49617490055874974</v>
      </c>
      <c r="BG193" s="16">
        <f t="shared" si="1914"/>
        <v>0.47144804762012193</v>
      </c>
      <c r="BH193" s="16">
        <f t="shared" si="1914"/>
        <v>0.43733513855061956</v>
      </c>
      <c r="BI193" s="16">
        <f t="shared" si="1914"/>
        <v>0.40006648412475604</v>
      </c>
      <c r="BJ193" s="16">
        <f t="shared" si="1914"/>
        <v>0.36162674430462594</v>
      </c>
      <c r="BK193" s="16">
        <f t="shared" si="1914"/>
        <v>0.32691380624111049</v>
      </c>
      <c r="BL193" s="16">
        <f t="shared" si="1914"/>
        <v>0.29205300230384806</v>
      </c>
      <c r="BM193" s="16">
        <f t="shared" si="1914"/>
        <v>0.26113872270468663</v>
      </c>
      <c r="BN193" s="16">
        <f ca="1">OFFSET(INDEX(BB193:BM193, MATCH(MIN(BB193:BM193), BB193:BM193, 0)), BP193, 0)</f>
        <v>-6.6509999999999998</v>
      </c>
      <c r="BO193" s="16">
        <f ca="1">IF(ISNUMBER(BN193),ABS(BN193-20),"")</f>
        <v>26.651</v>
      </c>
      <c r="BP193" s="16">
        <v>-185</v>
      </c>
      <c r="BQ193" s="16">
        <f t="shared" ref="BQ193:CB193" si="1915">IF(ISNUMBER(BQ103),(BQ103-$B8)^2,"")</f>
        <v>9.8887093100010551E-2</v>
      </c>
      <c r="BR193" s="16">
        <f t="shared" si="1915"/>
        <v>0.10869002006477699</v>
      </c>
      <c r="BS193" s="16">
        <f t="shared" si="1915"/>
        <v>0.11177374966577693</v>
      </c>
      <c r="BT193" s="16">
        <f t="shared" si="1915"/>
        <v>0.11043739546367411</v>
      </c>
      <c r="BU193" s="16">
        <f t="shared" si="1915"/>
        <v>0.10847159501288962</v>
      </c>
      <c r="BV193" s="16">
        <f t="shared" si="1915"/>
        <v>0.1049284624129239</v>
      </c>
      <c r="BW193" s="16">
        <f t="shared" si="1915"/>
        <v>9.972632933417741E-2</v>
      </c>
      <c r="BX193" s="16">
        <f t="shared" si="1915"/>
        <v>9.609353054430253E-2</v>
      </c>
      <c r="BY193" s="16">
        <f t="shared" si="1915"/>
        <v>9.5221899222878589E-2</v>
      </c>
      <c r="BZ193" s="16">
        <f t="shared" si="1915"/>
        <v>9.5203571413444099E-2</v>
      </c>
      <c r="CA193" s="16">
        <f t="shared" si="1915"/>
        <v>9.4815734676667526E-2</v>
      </c>
      <c r="CB193" s="16">
        <f t="shared" si="1915"/>
        <v>9.7291018667742132E-2</v>
      </c>
      <c r="CC193" s="16">
        <f ca="1">OFFSET(INDEX(BQ193:CB193, MATCH(MIN(BQ193:CB193), BQ193:CB193, 0)), BP193, 0)</f>
        <v>-5.1950000000000003</v>
      </c>
      <c r="CD193" s="16">
        <f ca="1">IF(ISNUMBER(CC193),ABS(CC193-25),"")</f>
        <v>30.195</v>
      </c>
      <c r="CE193" s="16">
        <f t="shared" ref="CE193:CP193" si="1916">IF(ISNUMBER(CE103),(CE103-$B8)^2,"")</f>
        <v>7.3423107758019618E-4</v>
      </c>
      <c r="CF193" s="16">
        <f t="shared" si="1916"/>
        <v>3.9223510291473739E-4</v>
      </c>
      <c r="CG193" s="16">
        <f t="shared" si="1916"/>
        <v>2.9365295866018997E-3</v>
      </c>
      <c r="CH193" s="16">
        <f t="shared" si="1916"/>
        <v>5.2550993395458125E-3</v>
      </c>
      <c r="CI193" s="16">
        <f t="shared" si="1916"/>
        <v>7.6873796090323647E-3</v>
      </c>
      <c r="CJ193" s="16">
        <f t="shared" si="1916"/>
        <v>9.1770414179751271E-3</v>
      </c>
      <c r="CK193" s="16">
        <f t="shared" si="1916"/>
        <v>1.0322669303648004E-2</v>
      </c>
      <c r="CL193" s="16">
        <f t="shared" si="1916"/>
        <v>1.1439561565878475E-2</v>
      </c>
      <c r="CM193" s="16">
        <f t="shared" si="1916"/>
        <v>1.2840452524948908E-2</v>
      </c>
      <c r="CN193" s="16">
        <f t="shared" si="1916"/>
        <v>1.6153761186606493E-2</v>
      </c>
      <c r="CO193" s="16">
        <f t="shared" si="1916"/>
        <v>2.031147095597766E-2</v>
      </c>
      <c r="CP193" s="16">
        <f t="shared" si="1916"/>
        <v>2.6169896924465891E-2</v>
      </c>
      <c r="CQ193" s="16">
        <f ca="1">OFFSET(INDEX(CE193:CP193, MATCH(MIN(CE193:CP193),CE193:CP193, 0)), BP193, 0)</f>
        <v>-7.4999999999999289E-2</v>
      </c>
      <c r="CR193" s="16">
        <f ca="1">IF(ISNUMBER(CQ193),ABS(CQ193-15),"")</f>
        <v>15.074999999999999</v>
      </c>
      <c r="CS193" s="16">
        <f t="shared" ref="CS193:DX193" si="1917">IF(ISNUMBER(CS103),(CS103-$B8)^2,"")</f>
        <v>0.40368818715231763</v>
      </c>
      <c r="CT193" s="16">
        <f t="shared" si="1917"/>
        <v>0.30986677259793438</v>
      </c>
      <c r="CU193" s="16">
        <f t="shared" si="1917"/>
        <v>1.8597269568118149</v>
      </c>
      <c r="CV193" s="16">
        <f t="shared" si="1917"/>
        <v>0.471916323561613</v>
      </c>
      <c r="CW193" s="16">
        <f t="shared" si="1917"/>
        <v>0.38253520022547216</v>
      </c>
      <c r="CX193" s="16">
        <f t="shared" si="1917"/>
        <v>1.2041488098904658</v>
      </c>
      <c r="CY193" s="16">
        <f t="shared" si="1917"/>
        <v>0.40679320344434333</v>
      </c>
      <c r="CZ193" s="16">
        <f t="shared" si="1917"/>
        <v>5.3029406947216425E-2</v>
      </c>
      <c r="DA193" s="16">
        <f t="shared" si="1917"/>
        <v>0.94938145670316776</v>
      </c>
      <c r="DB193" s="16">
        <f t="shared" si="1917"/>
        <v>0.41427028158216511</v>
      </c>
      <c r="DC193" s="16">
        <f t="shared" si="1917"/>
        <v>0.13428120481497011</v>
      </c>
      <c r="DD193" s="16">
        <f t="shared" si="1917"/>
        <v>1.9551356909819189</v>
      </c>
      <c r="DE193" s="16">
        <f t="shared" si="1917"/>
        <v>0.32731729189961128</v>
      </c>
      <c r="DF193" s="16">
        <f t="shared" si="1917"/>
        <v>0.1274158754820689</v>
      </c>
      <c r="DG193" s="16">
        <f t="shared" si="1917"/>
        <v>0.8319983108965705</v>
      </c>
      <c r="DH193" s="16">
        <f t="shared" si="1917"/>
        <v>0.70371736649246819</v>
      </c>
      <c r="DI193" s="16">
        <f t="shared" si="1917"/>
        <v>0.85386530569564001</v>
      </c>
      <c r="DJ193" s="16">
        <f t="shared" si="1917"/>
        <v>0.61669862332357828</v>
      </c>
      <c r="DK193" s="16">
        <f t="shared" si="1917"/>
        <v>0.44802210881989057</v>
      </c>
      <c r="DL193" s="16">
        <f t="shared" si="1917"/>
        <v>0.21372536838745038</v>
      </c>
      <c r="DM193" s="16">
        <f t="shared" si="1917"/>
        <v>0.81521772679439641</v>
      </c>
      <c r="DN193" s="16">
        <f t="shared" si="1917"/>
        <v>0.45543170063338889</v>
      </c>
      <c r="DO193" s="16">
        <f t="shared" si="1917"/>
        <v>0.2814027342487469</v>
      </c>
      <c r="DP193" s="16">
        <f t="shared" si="1917"/>
        <v>0.46108796718159628</v>
      </c>
      <c r="DQ193" s="16">
        <f t="shared" si="1917"/>
        <v>0.34991299649650903</v>
      </c>
      <c r="DR193" s="16">
        <f t="shared" si="1917"/>
        <v>0.17873562207457358</v>
      </c>
      <c r="DS193" s="16">
        <f t="shared" si="1917"/>
        <v>2.1659912812618054</v>
      </c>
      <c r="DT193" s="16">
        <f t="shared" si="1917"/>
        <v>0.44549862102317089</v>
      </c>
      <c r="DU193" s="16">
        <f t="shared" si="1917"/>
        <v>9.9000379050119977E-2</v>
      </c>
      <c r="DV193" s="16">
        <f t="shared" si="1917"/>
        <v>1.0023985538641287</v>
      </c>
      <c r="DW193" s="16">
        <f t="shared" si="1917"/>
        <v>0.10028708974395235</v>
      </c>
      <c r="DX193" s="16">
        <f t="shared" si="1917"/>
        <v>1.0718142074405859</v>
      </c>
      <c r="DY193" s="16">
        <f t="shared" ref="DY193:FD193" si="1918">IF(ISNUMBER(DY103),(DY103-$B8)^2,"")</f>
        <v>0.76114262528447241</v>
      </c>
      <c r="DZ193" s="16">
        <f t="shared" si="1918"/>
        <v>1.1356217096052974</v>
      </c>
      <c r="EA193" s="16">
        <f t="shared" si="1918"/>
        <v>0.281023566670417</v>
      </c>
      <c r="EB193" s="16">
        <f t="shared" si="1918"/>
        <v>0.25184566873256281</v>
      </c>
      <c r="EC193" s="16">
        <f t="shared" si="1918"/>
        <v>0.26728820281800247</v>
      </c>
      <c r="ED193" s="38">
        <f t="shared" si="1918"/>
        <v>1.0574224932893368</v>
      </c>
      <c r="EE193" s="16">
        <f t="shared" si="1918"/>
        <v>9.9485717281787039E-2</v>
      </c>
      <c r="EF193" s="16">
        <f t="shared" si="1918"/>
        <v>0.47558711206318288</v>
      </c>
      <c r="EG193" s="16">
        <f t="shared" si="1918"/>
        <v>2.4380964529700091E-2</v>
      </c>
      <c r="EH193" s="16">
        <f t="shared" si="1918"/>
        <v>0.52772612084767323</v>
      </c>
      <c r="EI193" s="16">
        <f t="shared" si="1918"/>
        <v>2.7713051955197746E-2</v>
      </c>
      <c r="EJ193" s="16">
        <f t="shared" si="1918"/>
        <v>8.6616845775556239</v>
      </c>
      <c r="EK193" s="16">
        <f t="shared" si="1918"/>
        <v>0.75853605522715029</v>
      </c>
      <c r="EL193" s="16">
        <f t="shared" si="1918"/>
        <v>2.7937076026698645E-2</v>
      </c>
      <c r="EM193" s="16">
        <f t="shared" si="1918"/>
        <v>0.30862002235502273</v>
      </c>
      <c r="EN193" s="16">
        <f t="shared" si="1918"/>
        <v>1.162068701251422E-3</v>
      </c>
      <c r="EO193" s="16">
        <f t="shared" si="1918"/>
        <v>0.35991313934618546</v>
      </c>
      <c r="EP193" s="16">
        <f t="shared" si="1918"/>
        <v>2.6709824459452314E-3</v>
      </c>
      <c r="EQ193" s="16">
        <f t="shared" si="1918"/>
        <v>2.0658443127556971</v>
      </c>
      <c r="ER193" s="16">
        <f t="shared" si="1918"/>
        <v>0.57153638159575215</v>
      </c>
      <c r="ES193" s="16">
        <f t="shared" si="1918"/>
        <v>9.0314417016130032E-3</v>
      </c>
      <c r="ET193" s="16">
        <f t="shared" si="1918"/>
        <v>2.135336510300268E-3</v>
      </c>
      <c r="EU193" s="16">
        <f t="shared" si="1918"/>
        <v>0.45130892560942448</v>
      </c>
      <c r="EV193" s="16">
        <f t="shared" si="1918"/>
        <v>0.53725762219897821</v>
      </c>
      <c r="EW193" s="16">
        <f t="shared" si="1918"/>
        <v>6.724026734052968E-2</v>
      </c>
      <c r="EX193" s="16">
        <f t="shared" si="1918"/>
        <v>6.8524099654108231E-2</v>
      </c>
      <c r="EY193" s="16">
        <f t="shared" si="1918"/>
        <v>0.96589872103730501</v>
      </c>
      <c r="EZ193" s="16">
        <f t="shared" si="1918"/>
        <v>5.4484802652116568E-2</v>
      </c>
      <c r="FA193" s="16">
        <f t="shared" si="1918"/>
        <v>0.83569148042509578</v>
      </c>
      <c r="FB193" s="16">
        <f t="shared" si="1918"/>
        <v>3.0288329198349839E-2</v>
      </c>
      <c r="FC193" s="16">
        <f t="shared" si="1918"/>
        <v>2.1789355875494851</v>
      </c>
      <c r="FD193" s="16">
        <f t="shared" si="1918"/>
        <v>0.58336265156566802</v>
      </c>
      <c r="FE193" s="16">
        <f t="shared" ref="FE193:GJ193" si="1919">IF(ISNUMBER(FE103),(FE103-$B8)^2,"")</f>
        <v>2.1524736469526018</v>
      </c>
      <c r="FF193" s="16">
        <f t="shared" si="1919"/>
        <v>0.58258699599221586</v>
      </c>
      <c r="FG193" s="16">
        <f t="shared" si="1919"/>
        <v>1.5889678552811621</v>
      </c>
      <c r="FH193" s="16">
        <f t="shared" si="1919"/>
        <v>0.30769281279017879</v>
      </c>
      <c r="FI193" s="16">
        <f t="shared" si="1919"/>
        <v>1.6753110648131022</v>
      </c>
      <c r="FJ193" s="16">
        <f t="shared" si="1919"/>
        <v>7.7072142769101486</v>
      </c>
      <c r="FK193" s="16">
        <f t="shared" si="1919"/>
        <v>0.35183241595971104</v>
      </c>
      <c r="FL193" s="47">
        <f t="shared" si="1919"/>
        <v>0.97678965711330024</v>
      </c>
      <c r="FM193" s="16">
        <f t="shared" si="1919"/>
        <v>0.96709306116681948</v>
      </c>
      <c r="FN193" s="16">
        <f t="shared" si="1919"/>
        <v>0.97697566219775112</v>
      </c>
      <c r="FO193" s="16">
        <f t="shared" si="1919"/>
        <v>1.1277588190554606</v>
      </c>
      <c r="FP193" s="16">
        <f t="shared" si="1919"/>
        <v>0.9654792786541837</v>
      </c>
      <c r="FQ193" s="16">
        <f t="shared" si="1919"/>
        <v>0.96653895169971649</v>
      </c>
      <c r="FR193" s="16">
        <f t="shared" si="1919"/>
        <v>0.19768136986893217</v>
      </c>
      <c r="FS193" s="16">
        <f t="shared" si="1919"/>
        <v>0.63393165226451798</v>
      </c>
      <c r="FT193" s="16">
        <f t="shared" si="1919"/>
        <v>0.61150058775309979</v>
      </c>
      <c r="FU193" s="16">
        <f t="shared" si="1919"/>
        <v>0.8648532818650061</v>
      </c>
      <c r="FV193" s="16">
        <f t="shared" si="1919"/>
        <v>0.93052860549633887</v>
      </c>
      <c r="FW193" s="16">
        <f t="shared" si="1919"/>
        <v>0.92566038063957834</v>
      </c>
      <c r="FX193" s="16">
        <f t="shared" si="1919"/>
        <v>1.2317026306411738</v>
      </c>
      <c r="FY193" s="16">
        <f t="shared" si="1919"/>
        <v>0.1622929880596134</v>
      </c>
      <c r="FZ193" s="16">
        <f t="shared" si="1919"/>
        <v>1.9124896147011572</v>
      </c>
      <c r="GA193" s="16">
        <f t="shared" si="1919"/>
        <v>0.52423909712577366</v>
      </c>
      <c r="GB193" s="16">
        <f t="shared" si="1919"/>
        <v>1.4361545978745296</v>
      </c>
      <c r="GC193" s="16">
        <f t="shared" si="1919"/>
        <v>0.5297931020258726</v>
      </c>
      <c r="GD193" s="16">
        <f t="shared" si="1919"/>
        <v>1.6181465421626575</v>
      </c>
      <c r="GE193" s="16">
        <f t="shared" si="1919"/>
        <v>0.59646501166841059</v>
      </c>
      <c r="GF193" s="16">
        <f t="shared" si="1919"/>
        <v>2.4977204253226071</v>
      </c>
      <c r="GG193" s="16">
        <f t="shared" si="1919"/>
        <v>1.1448959187812799</v>
      </c>
      <c r="GH193" s="16">
        <f t="shared" si="1919"/>
        <v>2.0550661781237554</v>
      </c>
      <c r="GI193" s="16">
        <f t="shared" si="1919"/>
        <v>0.59934013180855272</v>
      </c>
      <c r="GJ193" s="16">
        <f t="shared" si="1919"/>
        <v>3.7312014317816513</v>
      </c>
      <c r="GK193" s="16">
        <f t="shared" ref="GK193:HP193" si="1920">IF(ISNUMBER(GK103),(GK103-$B8)^2,"")</f>
        <v>3.5567985924484131</v>
      </c>
      <c r="GL193" s="16">
        <f t="shared" si="1920"/>
        <v>9.0231250339041693E-3</v>
      </c>
      <c r="GM193" s="16">
        <f t="shared" si="1920"/>
        <v>0.28255541764056252</v>
      </c>
      <c r="GN193" s="16">
        <f t="shared" si="1920"/>
        <v>6.1599081058678673E-2</v>
      </c>
      <c r="GO193" s="16">
        <f t="shared" si="1920"/>
        <v>0.2003044147639218</v>
      </c>
      <c r="GP193" s="16">
        <f t="shared" si="1920"/>
        <v>0.44213654972100719</v>
      </c>
      <c r="GQ193" s="16">
        <f t="shared" si="1920"/>
        <v>1.3514177118834638</v>
      </c>
      <c r="GR193" s="16">
        <f t="shared" si="1920"/>
        <v>0.22238698706844878</v>
      </c>
      <c r="GS193" s="16">
        <f t="shared" si="1920"/>
        <v>0.28892363991037945</v>
      </c>
      <c r="GT193" s="16">
        <f t="shared" si="1920"/>
        <v>1.4962458292617178</v>
      </c>
      <c r="GU193" s="16">
        <f t="shared" si="1920"/>
        <v>0.74799700602199115</v>
      </c>
      <c r="GV193" s="16">
        <f t="shared" si="1920"/>
        <v>1.8679992197792199</v>
      </c>
      <c r="GW193" s="16">
        <f t="shared" si="1920"/>
        <v>0.68989863564986131</v>
      </c>
      <c r="GX193" s="16">
        <f t="shared" si="1920"/>
        <v>1.8507673325025298</v>
      </c>
      <c r="GY193" s="16">
        <f t="shared" si="1920"/>
        <v>0.5290870419479361</v>
      </c>
      <c r="GZ193" s="16">
        <f t="shared" si="1920"/>
        <v>1.9705157019861665</v>
      </c>
      <c r="HA193" s="16">
        <f t="shared" si="1920"/>
        <v>0.97260222895453252</v>
      </c>
      <c r="HB193" s="16">
        <f t="shared" si="1920"/>
        <v>2.2621295693144412</v>
      </c>
      <c r="HC193" s="16">
        <f t="shared" si="1920"/>
        <v>2.2502228462221198E-2</v>
      </c>
      <c r="HD193" s="16">
        <f t="shared" si="1920"/>
        <v>0.64552483426834217</v>
      </c>
      <c r="HE193" s="16">
        <f t="shared" si="1920"/>
        <v>1.8501239224711734</v>
      </c>
      <c r="HF193" s="16">
        <f t="shared" si="1920"/>
        <v>2.2907989445500117</v>
      </c>
      <c r="HG193" s="16">
        <f t="shared" si="1920"/>
        <v>0.67712125272888934</v>
      </c>
      <c r="HH193" s="16">
        <f t="shared" si="1920"/>
        <v>1.4745069640859572</v>
      </c>
      <c r="HI193" s="16">
        <f t="shared" si="1920"/>
        <v>1.4750288929453135</v>
      </c>
      <c r="HJ193" s="16">
        <f t="shared" si="1920"/>
        <v>0.2716044239005887</v>
      </c>
      <c r="HK193" s="16">
        <f t="shared" si="1920"/>
        <v>2.973310618033167</v>
      </c>
      <c r="HL193" s="16">
        <f t="shared" si="1920"/>
        <v>5.7120534038312849</v>
      </c>
      <c r="HM193" s="16">
        <f t="shared" si="1920"/>
        <v>2.8121793171617084</v>
      </c>
      <c r="HN193" s="16">
        <f t="shared" si="1920"/>
        <v>3.512915722919685E-2</v>
      </c>
      <c r="HO193" s="16">
        <f t="shared" si="1920"/>
        <v>0.24518365095705241</v>
      </c>
      <c r="HP193" s="16">
        <f t="shared" si="1920"/>
        <v>7.5633250701016466E-2</v>
      </c>
      <c r="HQ193" s="16">
        <f t="shared" ref="HQ193:IV193" si="1921">IF(ISNUMBER(HQ103),(HQ103-$B8)^2,"")</f>
        <v>0.90851495363414536</v>
      </c>
      <c r="HR193" s="16">
        <f t="shared" si="1921"/>
        <v>5.7472118779611627E-4</v>
      </c>
      <c r="HS193" s="16">
        <f t="shared" si="1921"/>
        <v>0.42363223614083451</v>
      </c>
      <c r="HT193" s="16">
        <f t="shared" si="1921"/>
        <v>3.5014562938745906E-2</v>
      </c>
      <c r="HU193" s="16">
        <f t="shared" si="1921"/>
        <v>0.73915184616221163</v>
      </c>
      <c r="HV193" s="16">
        <f t="shared" si="1921"/>
        <v>0.26495263040120864</v>
      </c>
      <c r="HW193" s="16">
        <f t="shared" si="1921"/>
        <v>1.0545574484517781</v>
      </c>
      <c r="HX193" s="16">
        <f t="shared" si="1921"/>
        <v>1.1593142504938605</v>
      </c>
      <c r="HY193" s="16">
        <f t="shared" si="1921"/>
        <v>1.2777368259801798</v>
      </c>
      <c r="HZ193" s="16">
        <f t="shared" si="1921"/>
        <v>1.6779237266559082</v>
      </c>
      <c r="IA193" s="16">
        <f t="shared" si="1921"/>
        <v>1.7679026274108012</v>
      </c>
      <c r="IB193" s="16">
        <f t="shared" si="1921"/>
        <v>1.6875873306258078</v>
      </c>
      <c r="IC193" s="16">
        <f t="shared" si="1921"/>
        <v>2.1387330274526657</v>
      </c>
      <c r="ID193" s="16">
        <f t="shared" si="1921"/>
        <v>0.58002823704203665</v>
      </c>
      <c r="IE193" s="16">
        <f t="shared" si="1921"/>
        <v>2.6594159033732185</v>
      </c>
      <c r="IF193" s="16">
        <f t="shared" si="1921"/>
        <v>1.0031363628927326</v>
      </c>
      <c r="IG193" s="16">
        <f t="shared" si="1921"/>
        <v>2.133524397530655</v>
      </c>
      <c r="IH193" s="16">
        <f t="shared" si="1921"/>
        <v>1.033075031556814</v>
      </c>
      <c r="II193" s="16">
        <f t="shared" si="1921"/>
        <v>2.3526046644681178</v>
      </c>
      <c r="IJ193" s="16">
        <f t="shared" si="1921"/>
        <v>1.1245792355315507</v>
      </c>
      <c r="IK193" s="16">
        <f t="shared" si="1921"/>
        <v>3.3328861728948058</v>
      </c>
      <c r="IL193" s="16">
        <f t="shared" si="1921"/>
        <v>1.8773773025369995</v>
      </c>
      <c r="IM193" s="16">
        <f t="shared" si="1921"/>
        <v>2.836850828338167</v>
      </c>
      <c r="IN193" s="16">
        <f t="shared" si="1921"/>
        <v>1.1184349581850765</v>
      </c>
      <c r="IO193" s="16">
        <f t="shared" si="1921"/>
        <v>3.3328861728948058</v>
      </c>
      <c r="IP193" s="16">
        <f t="shared" si="1921"/>
        <v>1.8773773025369995</v>
      </c>
      <c r="IQ193" s="16">
        <f t="shared" si="1921"/>
        <v>7.5522191973545968E-2</v>
      </c>
      <c r="IR193" s="16">
        <f t="shared" si="1921"/>
        <v>0.77289035833239206</v>
      </c>
      <c r="IS193" s="16">
        <f t="shared" si="1921"/>
        <v>0.28209468016806588</v>
      </c>
      <c r="IT193" s="16">
        <f t="shared" si="1921"/>
        <v>0.5644556942349499</v>
      </c>
      <c r="IU193" s="16">
        <f t="shared" si="1921"/>
        <v>0.99941025079141133</v>
      </c>
      <c r="IV193" s="16">
        <f t="shared" si="1921"/>
        <v>1.7212335518257722</v>
      </c>
      <c r="IW193" s="16">
        <f t="shared" ref="IW193:KE193" si="1922">IF(ISNUMBER(IW103),(IW103-$B8)^2,"")</f>
        <v>0.43445156099567456</v>
      </c>
      <c r="IX193" s="16">
        <f t="shared" si="1922"/>
        <v>0.66913211632195391</v>
      </c>
      <c r="IY193" s="16">
        <f t="shared" si="1922"/>
        <v>2.161947106793225</v>
      </c>
      <c r="IZ193" s="16">
        <f t="shared" si="1922"/>
        <v>1.3229867157900459</v>
      </c>
      <c r="JA193" s="16">
        <f t="shared" si="1922"/>
        <v>2.6317960782499967</v>
      </c>
      <c r="JB193" s="16">
        <f t="shared" si="1922"/>
        <v>1.2451002212871098</v>
      </c>
      <c r="JC193" s="16">
        <f t="shared" si="1922"/>
        <v>2.6105388641324767</v>
      </c>
      <c r="JD193" s="16">
        <f t="shared" si="1922"/>
        <v>0.97929216434490973</v>
      </c>
      <c r="JE193" s="16">
        <f t="shared" si="1922"/>
        <v>2.6603546313932731</v>
      </c>
      <c r="JF193" s="16">
        <f t="shared" si="1922"/>
        <v>1.5674738865841631</v>
      </c>
      <c r="JG193" s="16">
        <f t="shared" si="1922"/>
        <v>3.0219473200653759</v>
      </c>
      <c r="JH193" s="16">
        <f t="shared" si="1922"/>
        <v>0.19865729588166375</v>
      </c>
      <c r="JI193" s="16">
        <f t="shared" si="1922"/>
        <v>1.1390005902121023</v>
      </c>
      <c r="JJ193" s="16">
        <f t="shared" si="1922"/>
        <v>2.2801092552426723</v>
      </c>
      <c r="JK193" s="16">
        <f t="shared" si="1922"/>
        <v>2.8537904381221271</v>
      </c>
      <c r="JL193" s="16">
        <f t="shared" si="1922"/>
        <v>1.0754545561832825</v>
      </c>
      <c r="JM193" s="16">
        <f t="shared" si="1922"/>
        <v>1.8699009688671673</v>
      </c>
      <c r="JN193" s="16">
        <f t="shared" si="1922"/>
        <v>1.8823242815541539</v>
      </c>
      <c r="JO193" s="16">
        <f t="shared" si="1922"/>
        <v>0.51341158264154652</v>
      </c>
      <c r="JP193" s="16">
        <f t="shared" si="1922"/>
        <v>2.2801092552426723</v>
      </c>
      <c r="JQ193" s="16">
        <f t="shared" si="1922"/>
        <v>2.8537904381221271</v>
      </c>
      <c r="JR193" s="16">
        <f t="shared" si="1922"/>
        <v>1.0754545561832825</v>
      </c>
      <c r="JS193" s="16">
        <f t="shared" si="1922"/>
        <v>9.221188586533903E-3</v>
      </c>
      <c r="JT193" s="16">
        <f t="shared" si="1922"/>
        <v>0.30281817398037381</v>
      </c>
      <c r="JU193" s="16">
        <f t="shared" si="1922"/>
        <v>0.31376348915999785</v>
      </c>
      <c r="JV193" s="16">
        <f t="shared" si="1922"/>
        <v>1.455132792329707</v>
      </c>
      <c r="JW193" s="16">
        <f t="shared" si="1922"/>
        <v>3.2854493854611151E-2</v>
      </c>
      <c r="JX193" s="16">
        <f t="shared" si="1922"/>
        <v>0.67411852980039655</v>
      </c>
      <c r="JY193" s="16">
        <f t="shared" si="1922"/>
        <v>0.17341793274019232</v>
      </c>
      <c r="JZ193" s="16">
        <f t="shared" si="1922"/>
        <v>1.1125165206701859</v>
      </c>
      <c r="KA193" s="16">
        <f t="shared" si="1922"/>
        <v>0.58359889529623932</v>
      </c>
      <c r="KB193" s="16">
        <f t="shared" si="1922"/>
        <v>1.5515591490649572</v>
      </c>
      <c r="KC193" t="str">
        <f t="shared" si="1922"/>
        <v/>
      </c>
      <c r="KD193" t="str">
        <f t="shared" si="1922"/>
        <v/>
      </c>
      <c r="KE193" t="str">
        <f t="shared" si="1922"/>
        <v/>
      </c>
    </row>
    <row r="194" spans="1:291" x14ac:dyDescent="0.25">
      <c r="A194" s="64"/>
      <c r="B194" s="64"/>
      <c r="C194" s="64"/>
      <c r="D194" s="64"/>
      <c r="F194" s="16">
        <f t="shared" ref="F194:AK194" si="1923">IF(ISNUMBER(F104),(F104-$B9)^2,"")</f>
        <v>31.276426058527932</v>
      </c>
      <c r="G194" s="16">
        <f t="shared" si="1923"/>
        <v>45.282660235484357</v>
      </c>
      <c r="H194" s="16">
        <f t="shared" ref="H194:I194" si="1924">IF(ISNUMBER(H104),(H104-$B9)^2,"")</f>
        <v>2.9468775575084929</v>
      </c>
      <c r="I194" s="16">
        <f t="shared" si="1924"/>
        <v>0.16558739469288841</v>
      </c>
      <c r="J194" s="16">
        <f t="shared" si="1923"/>
        <v>4.0832417327748018</v>
      </c>
      <c r="K194" s="16">
        <f t="shared" si="1923"/>
        <v>0.47534811705457874</v>
      </c>
      <c r="L194" s="16">
        <f t="shared" si="1923"/>
        <v>3.6528583311443903</v>
      </c>
      <c r="M194" s="16">
        <f t="shared" si="1923"/>
        <v>0.34234094078445271</v>
      </c>
      <c r="N194" s="16">
        <f t="shared" si="1923"/>
        <v>1.7925498062302001</v>
      </c>
      <c r="O194" s="16">
        <f t="shared" si="1923"/>
        <v>2.7061743506185984E-3</v>
      </c>
      <c r="P194" s="16">
        <f t="shared" si="1923"/>
        <v>1.3788140416073285</v>
      </c>
      <c r="Q194" s="16">
        <f t="shared" si="1923"/>
        <v>8.2017092149176893E-3</v>
      </c>
      <c r="R194" s="16">
        <f t="shared" si="1923"/>
        <v>4.6670924764628419E-2</v>
      </c>
      <c r="S194" s="16">
        <f t="shared" si="1923"/>
        <v>1.223980347632825</v>
      </c>
      <c r="T194" s="16">
        <f t="shared" si="1923"/>
        <v>0.99115745814187117</v>
      </c>
      <c r="U194" s="16">
        <f t="shared" si="1923"/>
        <v>9.9347497922542619E-2</v>
      </c>
      <c r="V194" s="16">
        <f t="shared" si="1923"/>
        <v>1.4890467053477336</v>
      </c>
      <c r="W194" s="16">
        <f t="shared" si="1923"/>
        <v>1.6099534705558376</v>
      </c>
      <c r="X194" s="16">
        <f t="shared" si="1923"/>
        <v>0.81369867056728917</v>
      </c>
      <c r="Y194" s="16">
        <f t="shared" si="1923"/>
        <v>0.25272914862683704</v>
      </c>
      <c r="Z194" s="16">
        <f t="shared" si="1923"/>
        <v>2.002849965431731E-2</v>
      </c>
      <c r="AA194" s="16">
        <f t="shared" si="1923"/>
        <v>8.9387706029556147E-2</v>
      </c>
      <c r="AB194" s="16">
        <f t="shared" si="1923"/>
        <v>5.4483777032421129E-3</v>
      </c>
      <c r="AC194" s="16">
        <f t="shared" si="1923"/>
        <v>1.6196362386006091</v>
      </c>
      <c r="AD194" s="16">
        <f t="shared" si="1923"/>
        <v>4.978006405405995E-2</v>
      </c>
      <c r="AE194" s="16">
        <f t="shared" si="1923"/>
        <v>1.3569056298843985E-2</v>
      </c>
      <c r="AF194" s="16">
        <f t="shared" si="1923"/>
        <v>0.42782641344910294</v>
      </c>
      <c r="AG194" s="16">
        <f t="shared" si="1923"/>
        <v>2.2670763148669475</v>
      </c>
      <c r="AH194" s="16">
        <f t="shared" si="1923"/>
        <v>2.6144418768762584E-2</v>
      </c>
      <c r="AI194" s="16">
        <f t="shared" si="1923"/>
        <v>6.7520523444460925E-2</v>
      </c>
      <c r="AJ194" s="16">
        <f t="shared" si="1923"/>
        <v>6.9710997861998081</v>
      </c>
      <c r="AK194" s="16">
        <f t="shared" si="1923"/>
        <v>1.5689149946017009</v>
      </c>
      <c r="AL194" s="16">
        <f t="shared" ref="AL194:BM194" si="1925">IF(ISNUMBER(AL104),(AL104-$B9)^2,"")</f>
        <v>0.39728636739897072</v>
      </c>
      <c r="AM194" s="16">
        <f t="shared" si="1925"/>
        <v>0.21962489311534675</v>
      </c>
      <c r="AN194" s="16">
        <f t="shared" si="1925"/>
        <v>2.4449184036182629E-2</v>
      </c>
      <c r="AO194" s="16">
        <f t="shared" si="1925"/>
        <v>0.28340900524197504</v>
      </c>
      <c r="AP194" s="16">
        <f t="shared" si="1925"/>
        <v>9.1184263926019186E-3</v>
      </c>
      <c r="AQ194" s="16">
        <f t="shared" si="1925"/>
        <v>1.8618417381929524</v>
      </c>
      <c r="AR194" s="16">
        <f t="shared" si="1925"/>
        <v>0.36050265157263972</v>
      </c>
      <c r="AS194" s="16">
        <f t="shared" si="1925"/>
        <v>1.3638044741966948</v>
      </c>
      <c r="AT194" s="16">
        <f t="shared" si="1925"/>
        <v>0.54734967967764359</v>
      </c>
      <c r="AU194" s="16">
        <f t="shared" si="1925"/>
        <v>3.4384811368457495E-2</v>
      </c>
      <c r="AV194" s="16">
        <f t="shared" si="1925"/>
        <v>1.9216990836273377E-2</v>
      </c>
      <c r="AW194" s="16">
        <f t="shared" si="1925"/>
        <v>5.0412733795950846</v>
      </c>
      <c r="AX194" s="16">
        <f t="shared" si="1925"/>
        <v>3.7480789247515593</v>
      </c>
      <c r="AY194" s="16">
        <f t="shared" si="1925"/>
        <v>3.1782871584461363</v>
      </c>
      <c r="AZ194" s="16">
        <f t="shared" si="1925"/>
        <v>4.3340080726570367</v>
      </c>
      <c r="BA194" s="16">
        <f t="shared" si="1925"/>
        <v>4.6671042951677101E-2</v>
      </c>
      <c r="BB194" s="16">
        <f t="shared" si="1925"/>
        <v>1.4897900830253825</v>
      </c>
      <c r="BC194" s="16">
        <f t="shared" si="1925"/>
        <v>0.37864258704482606</v>
      </c>
      <c r="BD194" s="16">
        <f t="shared" si="1925"/>
        <v>4.6054617164675475E-3</v>
      </c>
      <c r="BE194" s="16">
        <f t="shared" si="1925"/>
        <v>0.18092917967797961</v>
      </c>
      <c r="BF194" s="16">
        <f t="shared" si="1925"/>
        <v>0.75220338645637863</v>
      </c>
      <c r="BG194" s="16">
        <f t="shared" si="1925"/>
        <v>1.607496698940027</v>
      </c>
      <c r="BH194" s="16">
        <f t="shared" si="1925"/>
        <v>2.6517471181239545</v>
      </c>
      <c r="BI194" s="16">
        <f t="shared" si="1925"/>
        <v>3.8148439855277987</v>
      </c>
      <c r="BJ194" s="16">
        <f t="shared" si="1925"/>
        <v>5.0574511342618687</v>
      </c>
      <c r="BK194" s="16">
        <f t="shared" si="1925"/>
        <v>6.3349765236147615</v>
      </c>
      <c r="BL194" s="16">
        <f t="shared" si="1925"/>
        <v>7.6239257634968061</v>
      </c>
      <c r="BM194" s="16">
        <f t="shared" si="1925"/>
        <v>8.915128107291185</v>
      </c>
      <c r="BN194" s="16">
        <f ca="1">OFFSET(INDEX(BB194:BM194, MATCH(MIN(BB194:BM194), BB194:BM194, 0)), BP194, 0)</f>
        <v>-5.4369999999999976</v>
      </c>
      <c r="BO194" s="16">
        <f t="shared" ref="BO194:BO257" ca="1" si="1926">IF(ISNUMBER(BN194),ABS(BN194-20),"")</f>
        <v>25.436999999999998</v>
      </c>
      <c r="BP194" s="16">
        <v>-186</v>
      </c>
      <c r="BQ194" s="16">
        <f t="shared" ref="BQ194:CB194" si="1927">IF(ISNUMBER(BQ104),(BQ104-$B9)^2,"")</f>
        <v>0.54734967967764359</v>
      </c>
      <c r="BR194" s="16">
        <f t="shared" si="1927"/>
        <v>1.1996451199931712</v>
      </c>
      <c r="BS194" s="16">
        <f t="shared" si="1927"/>
        <v>2.0074336068649021</v>
      </c>
      <c r="BT194" s="16">
        <f t="shared" si="1927"/>
        <v>2.8956777630743082</v>
      </c>
      <c r="BU194" s="16">
        <f t="shared" si="1927"/>
        <v>3.8288730514875264</v>
      </c>
      <c r="BV194" s="16">
        <f t="shared" si="1927"/>
        <v>4.7726558567804158</v>
      </c>
      <c r="BW194" s="16">
        <f t="shared" si="1927"/>
        <v>5.6998701278790662</v>
      </c>
      <c r="BX194" s="16">
        <f t="shared" si="1927"/>
        <v>6.5870229792796531</v>
      </c>
      <c r="BY194" s="16">
        <f t="shared" si="1927"/>
        <v>7.4317311074707755</v>
      </c>
      <c r="BZ194" s="16">
        <f t="shared" si="1927"/>
        <v>8.2172480674804778</v>
      </c>
      <c r="CA194" s="16">
        <f t="shared" si="1927"/>
        <v>8.9561604338628733</v>
      </c>
      <c r="CB194" s="16">
        <f t="shared" si="1927"/>
        <v>9.6311587376271461</v>
      </c>
      <c r="CC194" s="16">
        <f t="shared" ref="CC194:CC257" ca="1" si="1928">OFFSET(INDEX(BQ194:CB194, MATCH(MIN(BQ194:CB194), BQ194:CB194, 0)), BP194, 0)</f>
        <v>3.1690000000000005</v>
      </c>
      <c r="CD194" s="16">
        <f t="shared" ref="CD194:CD257" ca="1" si="1929">IF(ISNUMBER(CC194),ABS(CC194-25),"")</f>
        <v>21.831</v>
      </c>
      <c r="CE194" s="16">
        <f t="shared" ref="CE194:CP194" si="1930">IF(ISNUMBER(CE104),(CE104-$B9)^2,"")</f>
        <v>0.18561709670929161</v>
      </c>
      <c r="CF194" s="16">
        <f t="shared" si="1930"/>
        <v>9.9030264622209322E-3</v>
      </c>
      <c r="CG194" s="16">
        <f t="shared" si="1930"/>
        <v>0.33279133624037599</v>
      </c>
      <c r="CH194" s="16">
        <f t="shared" si="1930"/>
        <v>1.0160473416528975</v>
      </c>
      <c r="CI194" s="16">
        <f t="shared" si="1930"/>
        <v>1.9483758299332372</v>
      </c>
      <c r="CJ194" s="16">
        <f t="shared" si="1930"/>
        <v>3.0469153838653571</v>
      </c>
      <c r="CK194" s="16">
        <f t="shared" si="1930"/>
        <v>4.2559855758403664</v>
      </c>
      <c r="CL194" s="16">
        <f t="shared" si="1930"/>
        <v>5.5176217160580183</v>
      </c>
      <c r="CM194" s="16">
        <f t="shared" si="1930"/>
        <v>6.8018390508525153</v>
      </c>
      <c r="CN194" s="16">
        <f t="shared" si="1930"/>
        <v>8.0857164652200346</v>
      </c>
      <c r="CO194" s="16">
        <f t="shared" si="1930"/>
        <v>9.358565529616623</v>
      </c>
      <c r="CP194" s="16">
        <f t="shared" si="1930"/>
        <v>10.605731634251207</v>
      </c>
      <c r="CQ194" s="16">
        <f t="shared" ref="CQ194:CQ257" ca="1" si="1931">OFFSET(INDEX(CE194:CP194, MATCH(MIN(CE194:CP194),CE194:CP194, 0)), BP194, 0)</f>
        <v>-7.4999999999999289E-2</v>
      </c>
      <c r="CR194" s="16">
        <f t="shared" ref="CR194:CR257" ca="1" si="1932">IF(ISNUMBER(CQ194),ABS(CQ194-15),"")</f>
        <v>15.074999999999999</v>
      </c>
      <c r="CS194" s="16">
        <f t="shared" ref="CS194:DX194" si="1933">IF(ISNUMBER(CS104),(CS104-$B9)^2,"")</f>
        <v>3.6934619388302052</v>
      </c>
      <c r="CT194" s="16">
        <f t="shared" si="1933"/>
        <v>1.2203416210885893</v>
      </c>
      <c r="CU194" s="16">
        <f t="shared" si="1933"/>
        <v>8.352929494956193</v>
      </c>
      <c r="CV194" s="16">
        <f t="shared" si="1933"/>
        <v>1.6099534705558376</v>
      </c>
      <c r="CW194" s="16">
        <f t="shared" si="1933"/>
        <v>0.36050265157263972</v>
      </c>
      <c r="CX194" s="16">
        <f t="shared" si="1933"/>
        <v>5.0412733795950846</v>
      </c>
      <c r="CY194" s="16">
        <f t="shared" si="1933"/>
        <v>1.8444654523373862</v>
      </c>
      <c r="CZ194" s="16">
        <f t="shared" si="1933"/>
        <v>0.58150144483126454</v>
      </c>
      <c r="DA194" s="16">
        <f t="shared" si="1933"/>
        <v>5.987615556551015</v>
      </c>
      <c r="DB194" s="16">
        <f t="shared" si="1933"/>
        <v>3.1034886415325986</v>
      </c>
      <c r="DC194" s="16">
        <f t="shared" si="1933"/>
        <v>0.86560668246746086</v>
      </c>
      <c r="DD194" s="16">
        <f t="shared" si="1933"/>
        <v>8.2350606537431634</v>
      </c>
      <c r="DE194" s="16">
        <f t="shared" si="1933"/>
        <v>2.0250527054061025</v>
      </c>
      <c r="DF194" s="16">
        <f t="shared" si="1933"/>
        <v>0.58179593956595665</v>
      </c>
      <c r="DG194" s="16">
        <f t="shared" si="1933"/>
        <v>6.9131499068186315</v>
      </c>
      <c r="DH194" s="16">
        <f t="shared" si="1933"/>
        <v>1.2393209706511163</v>
      </c>
      <c r="DI194" s="16">
        <f t="shared" si="1933"/>
        <v>0.24753175727746435</v>
      </c>
      <c r="DJ194" s="16">
        <f t="shared" si="1933"/>
        <v>3.0203648929901461</v>
      </c>
      <c r="DK194" s="16">
        <f t="shared" si="1933"/>
        <v>1.5801920005302015</v>
      </c>
      <c r="DL194" s="16">
        <f t="shared" si="1933"/>
        <v>0.45541351487166065</v>
      </c>
      <c r="DM194" s="16">
        <f t="shared" si="1933"/>
        <v>4.7083770165315446</v>
      </c>
      <c r="DN194" s="16">
        <f t="shared" si="1933"/>
        <v>1.529044155778867</v>
      </c>
      <c r="DO194" s="16">
        <f t="shared" si="1933"/>
        <v>0.34924241664569666</v>
      </c>
      <c r="DP194" s="16">
        <f t="shared" si="1933"/>
        <v>21.164480812647348</v>
      </c>
      <c r="DQ194" s="16">
        <f t="shared" si="1933"/>
        <v>2.4242898638691819</v>
      </c>
      <c r="DR194" s="16">
        <f t="shared" si="1933"/>
        <v>0.50642768605010602</v>
      </c>
      <c r="DS194" s="16">
        <f t="shared" si="1933"/>
        <v>7.8258530732013334</v>
      </c>
      <c r="DT194" s="16">
        <f t="shared" si="1933"/>
        <v>2.0631282286514501</v>
      </c>
      <c r="DU194" s="16">
        <f t="shared" si="1933"/>
        <v>0.65090542845689126</v>
      </c>
      <c r="DV194" s="16">
        <f t="shared" si="1933"/>
        <v>6.2347818925418732</v>
      </c>
      <c r="DW194" s="16">
        <f t="shared" si="1933"/>
        <v>7.4315561451819738E-3</v>
      </c>
      <c r="DX194" s="16">
        <f t="shared" si="1933"/>
        <v>0.29968368616511276</v>
      </c>
      <c r="DY194" s="16">
        <f t="shared" ref="DY194:FD194" si="1934">IF(ISNUMBER(DY104),(DY104-$B9)^2,"")</f>
        <v>0.32031704566018054</v>
      </c>
      <c r="DZ194" s="16">
        <f t="shared" si="1934"/>
        <v>0.27614925364110776</v>
      </c>
      <c r="EA194" s="16">
        <f t="shared" si="1934"/>
        <v>0.31529439737762827</v>
      </c>
      <c r="EB194" s="16">
        <f t="shared" si="1934"/>
        <v>0.23292038135895488</v>
      </c>
      <c r="EC194" s="16">
        <f t="shared" si="1934"/>
        <v>0.2681805359396619</v>
      </c>
      <c r="ED194" s="38">
        <f t="shared" si="1934"/>
        <v>3.2555702006690466E-2</v>
      </c>
      <c r="EE194" s="16">
        <f t="shared" si="1934"/>
        <v>0.57501020746732923</v>
      </c>
      <c r="EF194" s="16">
        <f t="shared" si="1934"/>
        <v>0.36874410353749648</v>
      </c>
      <c r="EG194" s="16">
        <f t="shared" si="1934"/>
        <v>8.6541974171987874E-4</v>
      </c>
      <c r="EH194" s="16">
        <f t="shared" si="1934"/>
        <v>0.3124283345241729</v>
      </c>
      <c r="EI194" s="16">
        <f t="shared" si="1934"/>
        <v>4.8431124155874319E-4</v>
      </c>
      <c r="EJ194" s="16">
        <f t="shared" si="1934"/>
        <v>0.22414823061136113</v>
      </c>
      <c r="EK194" s="16">
        <f t="shared" si="1934"/>
        <v>0.17875802696344936</v>
      </c>
      <c r="EL194" s="16">
        <f t="shared" si="1934"/>
        <v>1.04990577721191</v>
      </c>
      <c r="EM194" s="16">
        <f t="shared" si="1934"/>
        <v>4.2821972970960472E-2</v>
      </c>
      <c r="EN194" s="16">
        <f t="shared" si="1934"/>
        <v>0.15941684899811015</v>
      </c>
      <c r="EO194" s="16">
        <f t="shared" si="1934"/>
        <v>2.8090885560696284E-2</v>
      </c>
      <c r="EP194" s="16">
        <f t="shared" si="1934"/>
        <v>0.19462629001224788</v>
      </c>
      <c r="EQ194" s="16">
        <f t="shared" si="1934"/>
        <v>2.6910789250210998</v>
      </c>
      <c r="ER194" s="16">
        <f t="shared" si="1934"/>
        <v>4.9673662524245517</v>
      </c>
      <c r="ES194" s="16">
        <f t="shared" si="1934"/>
        <v>2.6284316961265463E-5</v>
      </c>
      <c r="ET194" s="16">
        <f t="shared" si="1934"/>
        <v>4.6500450703464251E-2</v>
      </c>
      <c r="EU194" s="16">
        <f t="shared" si="1934"/>
        <v>0.19372449359868893</v>
      </c>
      <c r="EV194" s="16">
        <f t="shared" si="1934"/>
        <v>0.12773505897013179</v>
      </c>
      <c r="EW194" s="16">
        <f t="shared" si="1934"/>
        <v>4.081649900655325E-2</v>
      </c>
      <c r="EX194" s="16">
        <f t="shared" si="1934"/>
        <v>2.8891332691984685E-3</v>
      </c>
      <c r="EY194" s="16">
        <f t="shared" si="1934"/>
        <v>0.33759614195621906</v>
      </c>
      <c r="EZ194" s="16">
        <f t="shared" si="1934"/>
        <v>1.0331492906678996</v>
      </c>
      <c r="FA194" s="16">
        <f t="shared" si="1934"/>
        <v>0.18648730134866687</v>
      </c>
      <c r="FB194" s="16">
        <f t="shared" si="1934"/>
        <v>1.130131467346104</v>
      </c>
      <c r="FC194" s="16">
        <f t="shared" si="1934"/>
        <v>1.3125100185071343</v>
      </c>
      <c r="FD194" s="16">
        <f t="shared" si="1934"/>
        <v>3.2398613285695985</v>
      </c>
      <c r="FE194" s="16">
        <f t="shared" ref="FE194:GJ194" si="1935">IF(ISNUMBER(FE104),(FE104-$B9)^2,"")</f>
        <v>0.48017478577030043</v>
      </c>
      <c r="FF194" s="16">
        <f t="shared" si="1935"/>
        <v>1.7212948832284076</v>
      </c>
      <c r="FG194" s="16">
        <f t="shared" si="1935"/>
        <v>0.78407496742083826</v>
      </c>
      <c r="FH194" s="16">
        <f t="shared" si="1935"/>
        <v>2.1506107208472938</v>
      </c>
      <c r="FI194" s="16">
        <f t="shared" si="1935"/>
        <v>1.031793592715698</v>
      </c>
      <c r="FJ194" s="16">
        <f t="shared" si="1935"/>
        <v>1.1794228190241085E-2</v>
      </c>
      <c r="FK194" s="16">
        <f t="shared" si="1935"/>
        <v>2.6637875730285097</v>
      </c>
      <c r="FL194" s="47">
        <f t="shared" si="1935"/>
        <v>4.5475453342383038E-2</v>
      </c>
      <c r="FM194" s="16">
        <f t="shared" si="1935"/>
        <v>5.8444302460121125E-2</v>
      </c>
      <c r="FN194" s="16">
        <f t="shared" si="1935"/>
        <v>4.2610887074050634E-2</v>
      </c>
      <c r="FO194" s="16">
        <f t="shared" si="1935"/>
        <v>5.8689878401748406E-2</v>
      </c>
      <c r="FP194" s="16">
        <f t="shared" si="1935"/>
        <v>5.9841471096327536E-2</v>
      </c>
      <c r="FQ194" s="16">
        <f t="shared" si="1935"/>
        <v>6.4637839957183807E-2</v>
      </c>
      <c r="FR194" s="16">
        <f t="shared" si="1935"/>
        <v>0.15885903631789597</v>
      </c>
      <c r="FS194" s="16">
        <f t="shared" si="1935"/>
        <v>1.347820952009144</v>
      </c>
      <c r="FT194" s="16">
        <f t="shared" si="1935"/>
        <v>1.9361822511433719</v>
      </c>
      <c r="FU194" s="16">
        <f t="shared" si="1935"/>
        <v>2.0599281486664629E-2</v>
      </c>
      <c r="FV194" s="16">
        <f t="shared" si="1935"/>
        <v>1.1336000462825603E-3</v>
      </c>
      <c r="FW194" s="16">
        <f t="shared" si="1935"/>
        <v>2.5881830300185453</v>
      </c>
      <c r="FX194" s="16">
        <f t="shared" si="1935"/>
        <v>0.11202952395667151</v>
      </c>
      <c r="FY194" s="16">
        <f t="shared" si="1935"/>
        <v>7.6193812824343556</v>
      </c>
      <c r="FZ194" s="16">
        <f t="shared" si="1935"/>
        <v>1.7650291128740827</v>
      </c>
      <c r="GA194" s="16">
        <f t="shared" si="1935"/>
        <v>0.50506293050347939</v>
      </c>
      <c r="GB194" s="16">
        <f t="shared" si="1935"/>
        <v>0.26936364935609119</v>
      </c>
      <c r="GC194" s="16">
        <f t="shared" si="1935"/>
        <v>9.7975783627170868E-3</v>
      </c>
      <c r="GD194" s="16">
        <f t="shared" si="1935"/>
        <v>0.3422289910480304</v>
      </c>
      <c r="GE194" s="16">
        <f t="shared" si="1935"/>
        <v>1.2296208269490711E-3</v>
      </c>
      <c r="GF194" s="16">
        <f t="shared" si="1935"/>
        <v>1.630498791572276</v>
      </c>
      <c r="GG194" s="16">
        <f t="shared" si="1935"/>
        <v>0.53782167054700525</v>
      </c>
      <c r="GH194" s="16">
        <f t="shared" si="1935"/>
        <v>2.0899215624746499</v>
      </c>
      <c r="GI194" s="16">
        <f t="shared" si="1935"/>
        <v>0.46786508621135986</v>
      </c>
      <c r="GJ194" s="16">
        <f t="shared" si="1935"/>
        <v>7.2423689990365053E-2</v>
      </c>
      <c r="GK194" s="16">
        <f t="shared" ref="GK194:HP194" si="1936">IF(ISNUMBER(GK104),(GK104-$B9)^2,"")</f>
        <v>6.6700967012222959E-2</v>
      </c>
      <c r="GL194" s="16">
        <f t="shared" si="1936"/>
        <v>5.6363911071898007</v>
      </c>
      <c r="GM194" s="16">
        <f t="shared" si="1936"/>
        <v>4.2517655858568171</v>
      </c>
      <c r="GN194" s="16">
        <f t="shared" si="1936"/>
        <v>3.4947045625678621</v>
      </c>
      <c r="GO194" s="16">
        <f t="shared" si="1936"/>
        <v>4.7244096627413557</v>
      </c>
      <c r="GP194" s="16">
        <f t="shared" si="1936"/>
        <v>7.0860084969776693E-2</v>
      </c>
      <c r="GQ194" s="16">
        <f t="shared" si="1936"/>
        <v>1.8472198037745854E-2</v>
      </c>
      <c r="GR194" s="16">
        <f t="shared" si="1936"/>
        <v>0.57464850106364918</v>
      </c>
      <c r="GS194" s="16">
        <f t="shared" si="1936"/>
        <v>2.2407175680909733E-3</v>
      </c>
      <c r="GT194" s="16">
        <f t="shared" si="1936"/>
        <v>0.37988853539401629</v>
      </c>
      <c r="GU194" s="16">
        <f t="shared" si="1936"/>
        <v>0.57969068336949758</v>
      </c>
      <c r="GV194" s="16">
        <f t="shared" si="1936"/>
        <v>3.8203114689730228E-2</v>
      </c>
      <c r="GW194" s="16">
        <f t="shared" si="1936"/>
        <v>0.5069061410565382</v>
      </c>
      <c r="GX194" s="16">
        <f t="shared" si="1936"/>
        <v>2.0630626133530082E-2</v>
      </c>
      <c r="GY194" s="16">
        <f t="shared" si="1936"/>
        <v>6.9398187399942135E-2</v>
      </c>
      <c r="GZ194" s="16">
        <f t="shared" si="1936"/>
        <v>0.73263414419899187</v>
      </c>
      <c r="HA194" s="16">
        <f t="shared" si="1936"/>
        <v>0.11198129305660541</v>
      </c>
      <c r="HB194" s="16">
        <f t="shared" si="1936"/>
        <v>6.8303581226894547E-2</v>
      </c>
      <c r="HC194" s="16">
        <f t="shared" si="1936"/>
        <v>2.3065479572755159</v>
      </c>
      <c r="HD194" s="16">
        <f t="shared" si="1936"/>
        <v>4.4063618234757289</v>
      </c>
      <c r="HE194" s="16">
        <f t="shared" si="1936"/>
        <v>3.6194369337758665E-2</v>
      </c>
      <c r="HF194" s="16">
        <f t="shared" si="1936"/>
        <v>9.7546096599701853E-3</v>
      </c>
      <c r="HG194" s="16">
        <f t="shared" si="1936"/>
        <v>0.54846958160915982</v>
      </c>
      <c r="HH194" s="16">
        <f t="shared" si="1936"/>
        <v>1.9308489137945492E-4</v>
      </c>
      <c r="HI194" s="16">
        <f t="shared" si="1936"/>
        <v>2.6901221888619108E-2</v>
      </c>
      <c r="HJ194" s="16">
        <f t="shared" si="1936"/>
        <v>0.6196891507566854</v>
      </c>
      <c r="HK194" s="16">
        <f t="shared" si="1936"/>
        <v>1.4896064240398628</v>
      </c>
      <c r="HL194" s="16">
        <f t="shared" si="1936"/>
        <v>0.36981085204137754</v>
      </c>
      <c r="HM194" s="16">
        <f t="shared" si="1936"/>
        <v>1.5082615565272095</v>
      </c>
      <c r="HN194" s="16">
        <f t="shared" si="1936"/>
        <v>0.98579942499564188</v>
      </c>
      <c r="HO194" s="16">
        <f t="shared" si="1936"/>
        <v>2.6878329009132162</v>
      </c>
      <c r="HP194" s="16">
        <f t="shared" si="1936"/>
        <v>0.5839909791052349</v>
      </c>
      <c r="HQ194" s="16">
        <f t="shared" ref="HQ194:IV194" si="1937">IF(ISNUMBER(HQ104),(HQ104-$B9)^2,"")</f>
        <v>1.787972933525523</v>
      </c>
      <c r="HR194" s="16">
        <f t="shared" si="1937"/>
        <v>0.25916520509542407</v>
      </c>
      <c r="HS194" s="16">
        <f t="shared" si="1937"/>
        <v>1.2519627339559636</v>
      </c>
      <c r="HT194" s="16">
        <f t="shared" si="1937"/>
        <v>0.7117760561803842</v>
      </c>
      <c r="HU194" s="16">
        <f t="shared" si="1937"/>
        <v>2.1056808761044588</v>
      </c>
      <c r="HV194" s="16">
        <f t="shared" si="1937"/>
        <v>0.16522606127971215</v>
      </c>
      <c r="HW194" s="16">
        <f t="shared" si="1937"/>
        <v>3.6973625941060503E-2</v>
      </c>
      <c r="HX194" s="16">
        <f t="shared" si="1937"/>
        <v>9.7610801111517709E-2</v>
      </c>
      <c r="HY194" s="16">
        <f t="shared" si="1937"/>
        <v>5.2299665306844636</v>
      </c>
      <c r="HZ194" s="16">
        <f t="shared" si="1937"/>
        <v>0.38450385350779848</v>
      </c>
      <c r="IA194" s="16">
        <f t="shared" si="1937"/>
        <v>0.54620551864049904</v>
      </c>
      <c r="IB194" s="16">
        <f t="shared" si="1937"/>
        <v>6.4645634077373613</v>
      </c>
      <c r="IC194" s="16">
        <f t="shared" si="1937"/>
        <v>1.3516309507880444</v>
      </c>
      <c r="ID194" s="16">
        <f t="shared" si="1937"/>
        <v>13.562549635113186</v>
      </c>
      <c r="IE194" s="16">
        <f t="shared" si="1937"/>
        <v>5.0170708372893902</v>
      </c>
      <c r="IF194" s="16">
        <f t="shared" si="1937"/>
        <v>2.615513174214442</v>
      </c>
      <c r="IG194" s="16">
        <f t="shared" si="1937"/>
        <v>1.8526915925729448</v>
      </c>
      <c r="IH194" s="16">
        <f t="shared" si="1937"/>
        <v>0.54617112122716327</v>
      </c>
      <c r="II194" s="16">
        <f t="shared" si="1937"/>
        <v>2.0546890329310235</v>
      </c>
      <c r="IJ194" s="16">
        <f t="shared" si="1937"/>
        <v>0.65290922985892819</v>
      </c>
      <c r="IK194" s="16">
        <f t="shared" si="1937"/>
        <v>4.5988106283571435</v>
      </c>
      <c r="IL194" s="16">
        <f t="shared" si="1937"/>
        <v>2.6289959440140072</v>
      </c>
      <c r="IM194" s="16">
        <f t="shared" si="1937"/>
        <v>5.5514917785340696</v>
      </c>
      <c r="IN194" s="16">
        <f t="shared" si="1937"/>
        <v>2.5247044696796568</v>
      </c>
      <c r="IO194" s="16">
        <f t="shared" si="1937"/>
        <v>4.5988106283571435</v>
      </c>
      <c r="IP194" s="16">
        <f t="shared" si="1937"/>
        <v>2.6289959440140072</v>
      </c>
      <c r="IQ194" s="16">
        <f t="shared" si="1937"/>
        <v>10.681307398754907</v>
      </c>
      <c r="IR194" s="16">
        <f t="shared" si="1937"/>
        <v>8.623721365836202</v>
      </c>
      <c r="IS194" s="16">
        <f t="shared" si="1937"/>
        <v>7.7574773345608525</v>
      </c>
      <c r="IT194" s="16">
        <f t="shared" si="1937"/>
        <v>9.545428962986243</v>
      </c>
      <c r="IU194" s="16">
        <f t="shared" si="1937"/>
        <v>1.0857368319287206</v>
      </c>
      <c r="IV194" s="16">
        <f t="shared" si="1937"/>
        <v>1.0060612681233139</v>
      </c>
      <c r="IW194" s="16">
        <f t="shared" ref="IW194:KE194" si="1938">IF(ISNUMBER(IW104),(IW104-$B9)^2,"")</f>
        <v>0.13782338775556502</v>
      </c>
      <c r="IX194" s="16">
        <f t="shared" si="1938"/>
        <v>1.290062421307266</v>
      </c>
      <c r="IY194" s="16">
        <f t="shared" si="1938"/>
        <v>2.9383122877474173</v>
      </c>
      <c r="IZ194" s="16">
        <f t="shared" si="1938"/>
        <v>6.6002825647708457E-2</v>
      </c>
      <c r="JA194" s="16">
        <f t="shared" si="1938"/>
        <v>0.69192679763566656</v>
      </c>
      <c r="JB194" s="16">
        <f t="shared" si="1938"/>
        <v>9.6069249003449694E-2</v>
      </c>
      <c r="JC194" s="16">
        <f t="shared" si="1938"/>
        <v>0.78916733435712239</v>
      </c>
      <c r="JD194" s="16">
        <f t="shared" si="1938"/>
        <v>1.9553175806829972</v>
      </c>
      <c r="JE194" s="16">
        <f t="shared" si="1938"/>
        <v>4.0024898217850033</v>
      </c>
      <c r="JF194" s="16">
        <f t="shared" si="1938"/>
        <v>0.56399608097735343</v>
      </c>
      <c r="JG194" s="16">
        <f t="shared" si="1938"/>
        <v>1.843821062845197</v>
      </c>
      <c r="JH194" s="16">
        <f t="shared" si="1938"/>
        <v>6.8873779158970594</v>
      </c>
      <c r="JI194" s="16">
        <f t="shared" si="1938"/>
        <v>10.327169030955464</v>
      </c>
      <c r="JJ194" s="16">
        <f t="shared" si="1938"/>
        <v>0.81032495108875791</v>
      </c>
      <c r="JK194" s="16">
        <f t="shared" si="1938"/>
        <v>1.0365838028697199</v>
      </c>
      <c r="JL194" s="16">
        <f t="shared" si="1938"/>
        <v>0.1350991134739879</v>
      </c>
      <c r="JM194" s="16">
        <f t="shared" si="1938"/>
        <v>1.2614224159509448</v>
      </c>
      <c r="JN194" s="16">
        <f t="shared" si="1938"/>
        <v>0.94425255465267677</v>
      </c>
      <c r="JO194" s="16">
        <f t="shared" si="1938"/>
        <v>0.11494470735710087</v>
      </c>
      <c r="JP194" s="16">
        <f t="shared" si="1938"/>
        <v>0.81032495108875791</v>
      </c>
      <c r="JQ194" s="16">
        <f t="shared" si="1938"/>
        <v>1.0365838028697199</v>
      </c>
      <c r="JR194" s="16">
        <f t="shared" si="1938"/>
        <v>0.1350991134739879</v>
      </c>
      <c r="JS194" s="16">
        <f t="shared" si="1938"/>
        <v>4.3989876723552257</v>
      </c>
      <c r="JT194" s="16">
        <f t="shared" si="1938"/>
        <v>7.5709163999869515</v>
      </c>
      <c r="JU194" s="16">
        <f t="shared" si="1938"/>
        <v>3.3225646504465258</v>
      </c>
      <c r="JV194" s="16">
        <f t="shared" si="1938"/>
        <v>5.7799559567496539</v>
      </c>
      <c r="JW194" s="16">
        <f t="shared" si="1938"/>
        <v>2.653284925768701</v>
      </c>
      <c r="JX194" s="16">
        <f t="shared" si="1938"/>
        <v>5.0519691104539417</v>
      </c>
      <c r="JY194" s="16">
        <f t="shared" si="1938"/>
        <v>3.8355241037791852</v>
      </c>
      <c r="JZ194" s="16">
        <f t="shared" si="1938"/>
        <v>6.628921461419945</v>
      </c>
      <c r="KA194" s="16">
        <f t="shared" si="1938"/>
        <v>0.39069111406386886</v>
      </c>
      <c r="KB194" s="16">
        <f t="shared" si="1938"/>
        <v>1.5205911018758571</v>
      </c>
      <c r="KC194" t="str">
        <f t="shared" si="1938"/>
        <v/>
      </c>
      <c r="KD194" t="str">
        <f t="shared" si="1938"/>
        <v/>
      </c>
      <c r="KE194" t="str">
        <f t="shared" si="1938"/>
        <v/>
      </c>
    </row>
    <row r="195" spans="1:291" x14ac:dyDescent="0.25">
      <c r="F195" s="16">
        <f t="shared" ref="F195:AK195" si="1939">IF(ISNUMBER(F105),(F105-$B10)^2,"")</f>
        <v>18.41001672562513</v>
      </c>
      <c r="G195" s="16">
        <f t="shared" si="1939"/>
        <v>15.55817751942795</v>
      </c>
      <c r="H195" s="16">
        <f t="shared" ref="H195:I195" si="1940">IF(ISNUMBER(H105),(H105-$B10)^2,"")</f>
        <v>16.022734649321759</v>
      </c>
      <c r="I195" s="16">
        <f t="shared" si="1940"/>
        <v>17.909786693842698</v>
      </c>
      <c r="J195" s="16">
        <f t="shared" si="1939"/>
        <v>12.484955491326478</v>
      </c>
      <c r="K195" s="16">
        <f t="shared" si="1939"/>
        <v>14.222014349257739</v>
      </c>
      <c r="L195" s="16">
        <f t="shared" si="1939"/>
        <v>14.180250658959691</v>
      </c>
      <c r="M195" s="16">
        <f t="shared" si="1939"/>
        <v>16.058531754793336</v>
      </c>
      <c r="N195" s="16">
        <f t="shared" si="1939"/>
        <v>3.6667149792862972</v>
      </c>
      <c r="O195" s="16">
        <f t="shared" si="1939"/>
        <v>4.4545698343058815</v>
      </c>
      <c r="P195" s="16">
        <f t="shared" si="1939"/>
        <v>7.0503595257758986</v>
      </c>
      <c r="Q195" s="16">
        <f t="shared" si="1939"/>
        <v>8.2306810289796832</v>
      </c>
      <c r="R195" s="16">
        <f t="shared" si="1939"/>
        <v>6.3085836500626238</v>
      </c>
      <c r="S195" s="16">
        <f t="shared" si="1939"/>
        <v>7.4394892835050106</v>
      </c>
      <c r="T195" s="16">
        <f t="shared" si="1939"/>
        <v>8.2385277077252148</v>
      </c>
      <c r="U195" s="16">
        <f t="shared" si="1939"/>
        <v>9.4811004813460773</v>
      </c>
      <c r="V195" s="16">
        <f t="shared" si="1939"/>
        <v>6.2533162672395139</v>
      </c>
      <c r="W195" s="16">
        <f t="shared" si="1939"/>
        <v>0.42542117526685141</v>
      </c>
      <c r="X195" s="16">
        <f t="shared" si="1939"/>
        <v>6.5379918388465581E-3</v>
      </c>
      <c r="Y195" s="16">
        <f t="shared" si="1939"/>
        <v>1.3468669126905889E-2</v>
      </c>
      <c r="Z195" s="16">
        <f t="shared" si="1939"/>
        <v>2.5161343640161276</v>
      </c>
      <c r="AA195" s="16">
        <f t="shared" si="1939"/>
        <v>1.1742837014021503</v>
      </c>
      <c r="AB195" s="16">
        <f t="shared" si="1939"/>
        <v>5.3461842807207553E-2</v>
      </c>
      <c r="AC195" s="16">
        <f t="shared" si="1939"/>
        <v>0.16640821504164907</v>
      </c>
      <c r="AD195" s="16">
        <f t="shared" si="1939"/>
        <v>5.2453374307122932E-3</v>
      </c>
      <c r="AE195" s="16">
        <f t="shared" si="1939"/>
        <v>5.1830031785405619E-4</v>
      </c>
      <c r="AF195" s="16">
        <f t="shared" si="1939"/>
        <v>1.4358144662251505E-2</v>
      </c>
      <c r="AG195" s="16">
        <f t="shared" si="1939"/>
        <v>1.3558310077678291</v>
      </c>
      <c r="AH195" s="16">
        <f t="shared" si="1939"/>
        <v>0.25626463982702569</v>
      </c>
      <c r="AI195" s="16">
        <f t="shared" si="1939"/>
        <v>0.31452494557791671</v>
      </c>
      <c r="AJ195" s="16">
        <f t="shared" si="1939"/>
        <v>0.17575662671267894</v>
      </c>
      <c r="AK195" s="16">
        <f t="shared" si="1939"/>
        <v>11.006922496707279</v>
      </c>
      <c r="AL195" s="16">
        <f t="shared" ref="AL195:BM195" si="1941">IF(ISNUMBER(AL105),(AL105-$B10)^2,"")</f>
        <v>8.6156247483820838</v>
      </c>
      <c r="AM195" s="16">
        <f t="shared" si="1941"/>
        <v>8.8958914595848544</v>
      </c>
      <c r="AN195" s="16">
        <f t="shared" si="1941"/>
        <v>6.7523341491867912</v>
      </c>
      <c r="AO195" s="16">
        <f t="shared" si="1941"/>
        <v>8.9815487327603307</v>
      </c>
      <c r="AP195" s="16">
        <f t="shared" si="1941"/>
        <v>6.8221792229613625</v>
      </c>
      <c r="AQ195" s="16">
        <f t="shared" si="1941"/>
        <v>9.8600348120671377</v>
      </c>
      <c r="AR195" s="16">
        <f t="shared" si="1941"/>
        <v>6.8562077001868991</v>
      </c>
      <c r="AS195" s="16">
        <f t="shared" si="1941"/>
        <v>5.6906594944963826</v>
      </c>
      <c r="AT195" s="16">
        <f t="shared" si="1941"/>
        <v>3.9635450413489672</v>
      </c>
      <c r="AU195" s="16">
        <f t="shared" si="1941"/>
        <v>2.3576028893526817</v>
      </c>
      <c r="AV195" s="16">
        <f t="shared" si="1941"/>
        <v>2.3798675049149969</v>
      </c>
      <c r="AW195" s="16">
        <f t="shared" si="1941"/>
        <v>6.3725852397659741</v>
      </c>
      <c r="AX195" s="16">
        <f t="shared" si="1941"/>
        <v>1.5156375189040891E-4</v>
      </c>
      <c r="AY195" s="16">
        <f t="shared" si="1941"/>
        <v>2.0305408377571066</v>
      </c>
      <c r="AZ195" s="16">
        <f t="shared" si="1941"/>
        <v>1.0725243382238714</v>
      </c>
      <c r="BA195" s="16">
        <f t="shared" si="1941"/>
        <v>1.9108111758630131E-2</v>
      </c>
      <c r="BB195" s="16">
        <f t="shared" si="1941"/>
        <v>6.2552124356383727</v>
      </c>
      <c r="BC195" s="16">
        <f t="shared" si="1941"/>
        <v>4.738266688287446</v>
      </c>
      <c r="BD195" s="16">
        <f t="shared" si="1941"/>
        <v>3.3214260740114088</v>
      </c>
      <c r="BE195" s="16">
        <f t="shared" si="1941"/>
        <v>2.0943339685770659</v>
      </c>
      <c r="BF195" s="16">
        <f t="shared" si="1941"/>
        <v>1.1159712523024601</v>
      </c>
      <c r="BG195" s="16">
        <f t="shared" si="1941"/>
        <v>0.42681002606957424</v>
      </c>
      <c r="BH195" s="16">
        <f t="shared" si="1941"/>
        <v>5.8894481722124296E-2</v>
      </c>
      <c r="BI195" s="16">
        <f t="shared" si="1941"/>
        <v>2.9126821256203902E-2</v>
      </c>
      <c r="BJ195" s="16">
        <f t="shared" si="1941"/>
        <v>0.34360514781520013</v>
      </c>
      <c r="BK195" s="16">
        <f t="shared" si="1941"/>
        <v>0.99981205543886587</v>
      </c>
      <c r="BL195" s="16">
        <f t="shared" si="1941"/>
        <v>1.987646567942956</v>
      </c>
      <c r="BM195" s="16">
        <f t="shared" si="1941"/>
        <v>3.2966231072681449</v>
      </c>
      <c r="BN195" s="16">
        <f ca="1">OFFSET(INDEX(BB195:BM195, MATCH(MIN(BB195:BM195), BB195:BM195, 0)), BP195, 0)</f>
        <v>-6.2449999999999974</v>
      </c>
      <c r="BO195" s="16">
        <f t="shared" ca="1" si="1926"/>
        <v>26.244999999999997</v>
      </c>
      <c r="BP195" s="16">
        <v>-187</v>
      </c>
      <c r="BQ195" s="16">
        <f t="shared" ref="BQ195:CB195" si="1942">IF(ISNUMBER(BQ105),(BQ105-$B10)^2,"")</f>
        <v>3.9635450413489672</v>
      </c>
      <c r="BR195" s="16">
        <f t="shared" si="1942"/>
        <v>2.8607970416697293</v>
      </c>
      <c r="BS195" s="16">
        <f t="shared" si="1942"/>
        <v>1.8907691284603081</v>
      </c>
      <c r="BT195" s="16">
        <f t="shared" si="1942"/>
        <v>1.0998602521976473</v>
      </c>
      <c r="BU195" s="16">
        <f t="shared" si="1942"/>
        <v>0.50699972925553249</v>
      </c>
      <c r="BV195" s="16">
        <f t="shared" si="1942"/>
        <v>0.13427234275778127</v>
      </c>
      <c r="BW195" s="16">
        <f t="shared" si="1942"/>
        <v>2.5285631218738042E-4</v>
      </c>
      <c r="BX195" s="16">
        <f t="shared" si="1942"/>
        <v>0.11306089296178158</v>
      </c>
      <c r="BY195" s="16">
        <f t="shared" si="1942"/>
        <v>0.47897399299868687</v>
      </c>
      <c r="BZ195" s="16">
        <f t="shared" si="1942"/>
        <v>1.0995821417871938</v>
      </c>
      <c r="CA195" s="16">
        <f t="shared" si="1942"/>
        <v>1.9711701446630829</v>
      </c>
      <c r="CB195" s="16">
        <f t="shared" si="1942"/>
        <v>3.0982676179183222</v>
      </c>
      <c r="CC195" s="16">
        <f t="shared" ca="1" si="1928"/>
        <v>-1.7309999999999981</v>
      </c>
      <c r="CD195" s="16">
        <f t="shared" ca="1" si="1929"/>
        <v>26.730999999999998</v>
      </c>
      <c r="CE195" s="16">
        <f t="shared" ref="CE195:CP195" si="1943">IF(ISNUMBER(CE105),(CE105-$B10)^2,"")</f>
        <v>3.6376812916125147</v>
      </c>
      <c r="CF195" s="16">
        <f t="shared" si="1943"/>
        <v>2.4669553549764527</v>
      </c>
      <c r="CG195" s="16">
        <f t="shared" si="1943"/>
        <v>1.4838048598167786</v>
      </c>
      <c r="CH195" s="16">
        <f t="shared" si="1943"/>
        <v>0.72796338325712928</v>
      </c>
      <c r="CI195" s="16">
        <f t="shared" si="1943"/>
        <v>0.23442764735559801</v>
      </c>
      <c r="CJ195" s="16">
        <f t="shared" si="1943"/>
        <v>1.1470022275491555E-2</v>
      </c>
      <c r="CK195" s="16">
        <f t="shared" si="1943"/>
        <v>7.2457643381440492E-2</v>
      </c>
      <c r="CL195" s="16">
        <f t="shared" si="1943"/>
        <v>0.41602928468896333</v>
      </c>
      <c r="CM195" s="16">
        <f t="shared" si="1943"/>
        <v>1.0368552520870606</v>
      </c>
      <c r="CN195" s="16">
        <f t="shared" si="1943"/>
        <v>1.9174175318846201</v>
      </c>
      <c r="CO195" s="16">
        <f t="shared" si="1943"/>
        <v>3.059794748901143</v>
      </c>
      <c r="CP195" s="16">
        <f t="shared" si="1943"/>
        <v>4.4395763979083833</v>
      </c>
      <c r="CQ195" s="16">
        <f t="shared" ca="1" si="1931"/>
        <v>-1.6839999999999975</v>
      </c>
      <c r="CR195" s="16">
        <f t="shared" ca="1" si="1932"/>
        <v>16.683999999999997</v>
      </c>
      <c r="CS195" s="16">
        <f t="shared" ref="CS195:DX195" si="1944">IF(ISNUMBER(CS105),(CS105-$B10)^2,"")</f>
        <v>1.6475746666814763</v>
      </c>
      <c r="CT195" s="16">
        <f t="shared" si="1944"/>
        <v>8.6205550624128726</v>
      </c>
      <c r="CU195" s="16">
        <f t="shared" si="1944"/>
        <v>10.638672742759855</v>
      </c>
      <c r="CV195" s="16">
        <f t="shared" si="1944"/>
        <v>0.42542117526685141</v>
      </c>
      <c r="CW195" s="16">
        <f t="shared" si="1944"/>
        <v>6.8562077001868991</v>
      </c>
      <c r="CX195" s="16">
        <f t="shared" si="1944"/>
        <v>6.3725852397659741</v>
      </c>
      <c r="CY195" s="16">
        <f t="shared" si="1944"/>
        <v>0.50703883984312692</v>
      </c>
      <c r="CZ195" s="16">
        <f t="shared" si="1944"/>
        <v>6.4201477294022249</v>
      </c>
      <c r="DA195" s="16">
        <f t="shared" si="1944"/>
        <v>7.3485748971957383</v>
      </c>
      <c r="DB195" s="16">
        <f t="shared" si="1944"/>
        <v>1.1644151049588063</v>
      </c>
      <c r="DC195" s="16">
        <f t="shared" si="1944"/>
        <v>6.9853190022980938</v>
      </c>
      <c r="DD195" s="16">
        <f t="shared" si="1944"/>
        <v>9.6446106070276745</v>
      </c>
      <c r="DE195" s="16">
        <f t="shared" si="1944"/>
        <v>0.45928248742681899</v>
      </c>
      <c r="DF195" s="16">
        <f t="shared" si="1944"/>
        <v>6.5407288557997116</v>
      </c>
      <c r="DG195" s="16">
        <f t="shared" si="1944"/>
        <v>6.8605945265591597</v>
      </c>
      <c r="DH195" s="16">
        <f t="shared" si="1944"/>
        <v>1.255608061285973</v>
      </c>
      <c r="DI195" s="16">
        <f t="shared" si="1944"/>
        <v>8.7386474296366856</v>
      </c>
      <c r="DJ195" s="16">
        <f t="shared" si="1944"/>
        <v>9.0838109416461901</v>
      </c>
      <c r="DK195" s="16">
        <f t="shared" si="1944"/>
        <v>0.32060549213046513</v>
      </c>
      <c r="DL195" s="16">
        <f t="shared" si="1944"/>
        <v>7.0327246857261541</v>
      </c>
      <c r="DM195" s="16">
        <f t="shared" si="1944"/>
        <v>6.4821350476381392</v>
      </c>
      <c r="DN195" s="16">
        <f t="shared" si="1944"/>
        <v>0.81947303343186106</v>
      </c>
      <c r="DO195" s="16">
        <f t="shared" si="1944"/>
        <v>6.8856059497436979</v>
      </c>
      <c r="DP195" s="16">
        <f t="shared" si="1944"/>
        <v>0.52151304261982734</v>
      </c>
      <c r="DQ195" s="16">
        <f t="shared" si="1944"/>
        <v>0.47731929377882443</v>
      </c>
      <c r="DR195" s="16">
        <f t="shared" si="1944"/>
        <v>5.6458881422711755</v>
      </c>
      <c r="DS195" s="16">
        <f t="shared" si="1944"/>
        <v>6.4693917962488321</v>
      </c>
      <c r="DT195" s="16">
        <f t="shared" si="1944"/>
        <v>0.49288387754105489</v>
      </c>
      <c r="DU195" s="16">
        <f t="shared" si="1944"/>
        <v>7.0861720039039735</v>
      </c>
      <c r="DV195" s="16">
        <f t="shared" si="1944"/>
        <v>6.5086707254456719</v>
      </c>
      <c r="DW195" s="16">
        <f t="shared" si="1944"/>
        <v>7.3393213151096903</v>
      </c>
      <c r="DX195" s="16">
        <f t="shared" si="1944"/>
        <v>5.3831092815123442</v>
      </c>
      <c r="DY195" s="16">
        <f t="shared" ref="DY195:FD195" si="1945">IF(ISNUMBER(DY105),(DY105-$B10)^2,"")</f>
        <v>5.3544011273627596</v>
      </c>
      <c r="DZ195" s="16">
        <f t="shared" si="1945"/>
        <v>0.21154971206533138</v>
      </c>
      <c r="EA195" s="16">
        <f t="shared" si="1945"/>
        <v>7.1608295150335816E-2</v>
      </c>
      <c r="EB195" s="16">
        <f t="shared" si="1945"/>
        <v>6.7942413869297891</v>
      </c>
      <c r="EC195" s="16">
        <f t="shared" si="1945"/>
        <v>5.6303597247027959</v>
      </c>
      <c r="ED195" s="38">
        <f t="shared" si="1945"/>
        <v>6.4116936191154503E-4</v>
      </c>
      <c r="EE195" s="16">
        <f t="shared" si="1945"/>
        <v>0.12474047832381621</v>
      </c>
      <c r="EF195" s="16">
        <f t="shared" si="1945"/>
        <v>0.21337042475410392</v>
      </c>
      <c r="EG195" s="16">
        <f t="shared" si="1945"/>
        <v>7.8046216799947154E-3</v>
      </c>
      <c r="EH195" s="16">
        <f t="shared" si="1945"/>
        <v>0.17954978174553704</v>
      </c>
      <c r="EI195" s="16">
        <f t="shared" si="1945"/>
        <v>2.307360118770464E-3</v>
      </c>
      <c r="EJ195" s="16">
        <f t="shared" si="1945"/>
        <v>0.67052033648305109</v>
      </c>
      <c r="EK195" s="16">
        <f t="shared" si="1945"/>
        <v>0.25102764899525021</v>
      </c>
      <c r="EL195" s="16">
        <f t="shared" si="1945"/>
        <v>0.75157315310192918</v>
      </c>
      <c r="EM195" s="16">
        <f t="shared" si="1945"/>
        <v>1.9073673103918228E-2</v>
      </c>
      <c r="EN195" s="16">
        <f t="shared" si="1945"/>
        <v>0.24888287728827571</v>
      </c>
      <c r="EO195" s="16">
        <f t="shared" si="1945"/>
        <v>3.2890090218309603E-2</v>
      </c>
      <c r="EP195" s="16">
        <f t="shared" si="1945"/>
        <v>0.29667304325078597</v>
      </c>
      <c r="EQ195" s="16">
        <f t="shared" si="1945"/>
        <v>5.9897121574400317E-2</v>
      </c>
      <c r="ER195" s="16">
        <f t="shared" si="1945"/>
        <v>1.2797252500808702E-2</v>
      </c>
      <c r="ES195" s="16">
        <f t="shared" si="1945"/>
        <v>2.963925945066062</v>
      </c>
      <c r="ET195" s="16">
        <f t="shared" si="1945"/>
        <v>2.7937263129302345</v>
      </c>
      <c r="EU195" s="16">
        <f t="shared" si="1945"/>
        <v>1.7322032942077839</v>
      </c>
      <c r="EV195" s="16">
        <f t="shared" si="1945"/>
        <v>2.4208942698557756</v>
      </c>
      <c r="EW195" s="16">
        <f t="shared" si="1945"/>
        <v>6.3585561878673582</v>
      </c>
      <c r="EX195" s="16">
        <f t="shared" si="1945"/>
        <v>5.6164428467220295</v>
      </c>
      <c r="EY195" s="16">
        <f t="shared" si="1945"/>
        <v>3.9439229039884971</v>
      </c>
      <c r="EZ195" s="16">
        <f t="shared" si="1945"/>
        <v>0.70213024697758097</v>
      </c>
      <c r="FA195" s="16">
        <f t="shared" si="1945"/>
        <v>1.4640112451606078</v>
      </c>
      <c r="FB195" s="16">
        <f t="shared" si="1945"/>
        <v>0.71913557887731983</v>
      </c>
      <c r="FC195" s="16">
        <f t="shared" si="1945"/>
        <v>3.6110450751752956</v>
      </c>
      <c r="FD195" s="16">
        <f t="shared" si="1945"/>
        <v>5.2314849844823543</v>
      </c>
      <c r="FE195" s="16">
        <f t="shared" ref="FE195:GJ195" si="1946">IF(ISNUMBER(FE105),(FE105-$B10)^2,"")</f>
        <v>0.58372171742098078</v>
      </c>
      <c r="FF195" s="16">
        <f t="shared" si="1946"/>
        <v>1.2934927553171827</v>
      </c>
      <c r="FG195" s="16">
        <f t="shared" si="1946"/>
        <v>0.50504508208654475</v>
      </c>
      <c r="FH195" s="16">
        <f t="shared" si="1946"/>
        <v>0.117086689387274</v>
      </c>
      <c r="FI195" s="16">
        <f t="shared" si="1946"/>
        <v>0.13328356103419903</v>
      </c>
      <c r="FJ195" s="16">
        <f t="shared" si="1946"/>
        <v>26.691385716820186</v>
      </c>
      <c r="FK195" s="16">
        <f t="shared" si="1946"/>
        <v>0.53361191941595165</v>
      </c>
      <c r="FL195" s="47">
        <f t="shared" si="1946"/>
        <v>7.06318755530633E-2</v>
      </c>
      <c r="FM195" s="16">
        <f t="shared" si="1946"/>
        <v>7.8308495343125506E-2</v>
      </c>
      <c r="FN195" s="16">
        <f t="shared" si="1946"/>
        <v>6.8753050847080791E-2</v>
      </c>
      <c r="FO195" s="16">
        <f t="shared" si="1946"/>
        <v>1.5582914607190444E-3</v>
      </c>
      <c r="FP195" s="16">
        <f t="shared" si="1946"/>
        <v>7.8806569823512945E-2</v>
      </c>
      <c r="FQ195" s="16">
        <f t="shared" si="1946"/>
        <v>8.1602403495542111E-2</v>
      </c>
      <c r="FR195" s="16">
        <f t="shared" si="1946"/>
        <v>8.2388303546244608E-3</v>
      </c>
      <c r="FS195" s="16">
        <f t="shared" si="1946"/>
        <v>6.260442791353805</v>
      </c>
      <c r="FT195" s="16">
        <f t="shared" si="1946"/>
        <v>0.38201440743022469</v>
      </c>
      <c r="FU195" s="16">
        <f t="shared" si="1946"/>
        <v>2.2000876888866754E-2</v>
      </c>
      <c r="FV195" s="16">
        <f t="shared" si="1946"/>
        <v>9.7135223617362924E-3</v>
      </c>
      <c r="FW195" s="16">
        <f t="shared" si="1946"/>
        <v>1.2677067747266921</v>
      </c>
      <c r="FX195" s="16">
        <f t="shared" si="1946"/>
        <v>0.23764973868038886</v>
      </c>
      <c r="FY195" s="16">
        <f t="shared" si="1946"/>
        <v>0.13703482245293749</v>
      </c>
      <c r="FZ195" s="16">
        <f t="shared" si="1946"/>
        <v>11.003550277690501</v>
      </c>
      <c r="GA195" s="16">
        <f t="shared" si="1946"/>
        <v>8.6592523875722609</v>
      </c>
      <c r="GB195" s="16">
        <f t="shared" si="1946"/>
        <v>8.7577449861668448</v>
      </c>
      <c r="GC195" s="16">
        <f t="shared" si="1946"/>
        <v>6.682089605805043</v>
      </c>
      <c r="GD195" s="16">
        <f t="shared" si="1946"/>
        <v>8.841657351252298</v>
      </c>
      <c r="GE195" s="16">
        <f t="shared" si="1946"/>
        <v>6.7534401980270982</v>
      </c>
      <c r="GF195" s="16">
        <f t="shared" si="1946"/>
        <v>5.7132797753632465</v>
      </c>
      <c r="GG195" s="16">
        <f t="shared" si="1946"/>
        <v>3.7839479680395804</v>
      </c>
      <c r="GH195" s="16">
        <f t="shared" si="1946"/>
        <v>9.8644515973828284</v>
      </c>
      <c r="GI195" s="16">
        <f t="shared" si="1946"/>
        <v>6.8776159178655174</v>
      </c>
      <c r="GJ195" s="16">
        <f t="shared" si="1946"/>
        <v>2.2726099488273803</v>
      </c>
      <c r="GK195" s="16">
        <f t="shared" ref="GK195:HP195" si="1947">IF(ISNUMBER(GK105),(GK105-$B10)^2,"")</f>
        <v>2.3147619685251359</v>
      </c>
      <c r="GL195" s="16">
        <f t="shared" si="1947"/>
        <v>7.2484802485435198</v>
      </c>
      <c r="GM195" s="16">
        <f t="shared" si="1947"/>
        <v>1.0924545865969876E-3</v>
      </c>
      <c r="GN195" s="16">
        <f t="shared" si="1947"/>
        <v>2.1901284885507959</v>
      </c>
      <c r="GO195" s="16">
        <f t="shared" si="1947"/>
        <v>1.1455924784804754</v>
      </c>
      <c r="GP195" s="16">
        <f t="shared" si="1947"/>
        <v>1.2913972145838403E-2</v>
      </c>
      <c r="GQ195" s="16">
        <f t="shared" si="1947"/>
        <v>9.587217742626482</v>
      </c>
      <c r="GR195" s="16">
        <f t="shared" si="1947"/>
        <v>7.3084764866057039</v>
      </c>
      <c r="GS195" s="16">
        <f t="shared" si="1947"/>
        <v>7.1566490572338895E-2</v>
      </c>
      <c r="GT195" s="16">
        <f t="shared" si="1947"/>
        <v>0.41452541707922119</v>
      </c>
      <c r="GU195" s="16">
        <f t="shared" si="1947"/>
        <v>3.8720326557805884E-2</v>
      </c>
      <c r="GV195" s="16">
        <f t="shared" si="1947"/>
        <v>2.9997692975496919E-2</v>
      </c>
      <c r="GW195" s="16">
        <f t="shared" si="1947"/>
        <v>2.4912328785089675E-2</v>
      </c>
      <c r="GX195" s="16">
        <f t="shared" si="1947"/>
        <v>4.5670243797304007E-2</v>
      </c>
      <c r="GY195" s="16">
        <f t="shared" si="1947"/>
        <v>0.6421337428608469</v>
      </c>
      <c r="GZ195" s="16">
        <f t="shared" si="1947"/>
        <v>1.3578249195424932</v>
      </c>
      <c r="HA195" s="16">
        <f t="shared" si="1947"/>
        <v>0.21349805349551448</v>
      </c>
      <c r="HB195" s="16">
        <f t="shared" si="1947"/>
        <v>0.67504999823437795</v>
      </c>
      <c r="HC195" s="16">
        <f t="shared" si="1947"/>
        <v>4.5559858480301779E-4</v>
      </c>
      <c r="HD195" s="16">
        <f t="shared" si="1947"/>
        <v>0.14085414866691434</v>
      </c>
      <c r="HE195" s="16">
        <f t="shared" si="1947"/>
        <v>4.4398556868932699</v>
      </c>
      <c r="HF195" s="16">
        <f t="shared" si="1947"/>
        <v>3.9864884019776512</v>
      </c>
      <c r="HG195" s="16">
        <f t="shared" si="1947"/>
        <v>2.6830081362486382</v>
      </c>
      <c r="HH195" s="16">
        <f t="shared" si="1947"/>
        <v>8.4610039369827899</v>
      </c>
      <c r="HI195" s="16">
        <f t="shared" si="1947"/>
        <v>7.564601300732515</v>
      </c>
      <c r="HJ195" s="16">
        <f t="shared" si="1947"/>
        <v>5.5823492883151857</v>
      </c>
      <c r="HK195" s="16">
        <f t="shared" si="1947"/>
        <v>1.3723728353901601</v>
      </c>
      <c r="HL195" s="16">
        <f t="shared" si="1947"/>
        <v>2.4059036050588909</v>
      </c>
      <c r="HM195" s="16">
        <f t="shared" si="1947"/>
        <v>1.4092999384807559</v>
      </c>
      <c r="HN195" s="16">
        <f t="shared" si="1947"/>
        <v>5.968395134498734</v>
      </c>
      <c r="HO195" s="16">
        <f t="shared" si="1947"/>
        <v>8.0523615118552669</v>
      </c>
      <c r="HP195" s="16">
        <f t="shared" si="1947"/>
        <v>0.17200939907333218</v>
      </c>
      <c r="HQ195" s="16">
        <f t="shared" ref="HQ195:IV195" si="1948">IF(ISNUMBER(HQ105),(HQ105-$B10)^2,"")</f>
        <v>2.3989965718439784E-3</v>
      </c>
      <c r="HR195" s="16">
        <f t="shared" si="1948"/>
        <v>1.3686581236234607</v>
      </c>
      <c r="HS195" s="16">
        <f t="shared" si="1948"/>
        <v>2.3867686242290125</v>
      </c>
      <c r="HT195" s="16">
        <f t="shared" si="1948"/>
        <v>0.55098066409795676</v>
      </c>
      <c r="HU195" s="16">
        <f t="shared" si="1948"/>
        <v>1.2278372737341718</v>
      </c>
      <c r="HV195" s="16">
        <f t="shared" si="1948"/>
        <v>4.0918673950124497E-3</v>
      </c>
      <c r="HW195" s="16">
        <f t="shared" si="1948"/>
        <v>0.17474149710043307</v>
      </c>
      <c r="HX195" s="16">
        <f t="shared" si="1948"/>
        <v>15.139525470140629</v>
      </c>
      <c r="HY195" s="16">
        <f t="shared" si="1948"/>
        <v>3.7595281733501809</v>
      </c>
      <c r="HZ195" s="16">
        <f t="shared" si="1948"/>
        <v>1.3372743116608028</v>
      </c>
      <c r="IA195" s="16">
        <f t="shared" si="1948"/>
        <v>1.4616478654516343</v>
      </c>
      <c r="IB195" s="16">
        <f t="shared" si="1948"/>
        <v>6.0810658935336299</v>
      </c>
      <c r="IC195" s="16">
        <f t="shared" si="1948"/>
        <v>3.2930038230281302</v>
      </c>
      <c r="ID195" s="16">
        <f t="shared" si="1948"/>
        <v>2.7695781864725615</v>
      </c>
      <c r="IE195" s="16">
        <f t="shared" si="1948"/>
        <v>21.661922938768452</v>
      </c>
      <c r="IF195" s="16">
        <f t="shared" si="1948"/>
        <v>18.546646269590489</v>
      </c>
      <c r="IG195" s="16">
        <f t="shared" si="1948"/>
        <v>18.391606900909668</v>
      </c>
      <c r="IH195" s="16">
        <f t="shared" si="1948"/>
        <v>15.52294174624236</v>
      </c>
      <c r="II195" s="16">
        <f t="shared" si="1948"/>
        <v>18.530418352403267</v>
      </c>
      <c r="IJ195" s="16">
        <f t="shared" si="1948"/>
        <v>15.641007952043935</v>
      </c>
      <c r="IK195" s="16">
        <f t="shared" si="1948"/>
        <v>13.570244651010327</v>
      </c>
      <c r="IL195" s="16">
        <f t="shared" si="1948"/>
        <v>10.627350659770114</v>
      </c>
      <c r="IM195" s="16">
        <f t="shared" si="1948"/>
        <v>19.932878765609257</v>
      </c>
      <c r="IN195" s="16">
        <f t="shared" si="1948"/>
        <v>15.812250267681456</v>
      </c>
      <c r="IO195" s="16">
        <f t="shared" si="1948"/>
        <v>13.570244651010327</v>
      </c>
      <c r="IP195" s="16">
        <f t="shared" si="1948"/>
        <v>10.627350659770114</v>
      </c>
      <c r="IQ195" s="16">
        <f t="shared" si="1948"/>
        <v>16.067188130218302</v>
      </c>
      <c r="IR195" s="16">
        <f t="shared" si="1948"/>
        <v>1.5818580304249976</v>
      </c>
      <c r="IS195" s="16">
        <f t="shared" si="1948"/>
        <v>7.9214839901133622</v>
      </c>
      <c r="IT195" s="16">
        <f t="shared" si="1948"/>
        <v>5.7056508049331702</v>
      </c>
      <c r="IU195" s="16">
        <f t="shared" si="1948"/>
        <v>2.0206905984639474</v>
      </c>
      <c r="IV195" s="16">
        <f t="shared" si="1948"/>
        <v>16.425358707383701</v>
      </c>
      <c r="IW195" s="16">
        <f t="shared" ref="IW195:KE195" si="1949">IF(ISNUMBER(IW105),(IW105-$B10)^2,"")</f>
        <v>13.69077688672434</v>
      </c>
      <c r="IX195" s="16">
        <f t="shared" si="1949"/>
        <v>1.6063391297539094</v>
      </c>
      <c r="IY195" s="16">
        <f t="shared" si="1949"/>
        <v>2.5843384326051733</v>
      </c>
      <c r="IZ195" s="16">
        <f t="shared" si="1949"/>
        <v>0.63839861207388304</v>
      </c>
      <c r="JA195" s="16">
        <f t="shared" si="1949"/>
        <v>1.2849850434586678</v>
      </c>
      <c r="JB195" s="16">
        <f t="shared" si="1949"/>
        <v>0.70285013328230328</v>
      </c>
      <c r="JC195" s="16">
        <f t="shared" si="1949"/>
        <v>1.3815050776642839</v>
      </c>
      <c r="JD195" s="16">
        <f t="shared" si="1949"/>
        <v>3.276627735455651</v>
      </c>
      <c r="JE195" s="16">
        <f t="shared" si="1949"/>
        <v>4.5650565845499296</v>
      </c>
      <c r="JF195" s="16">
        <f t="shared" si="1949"/>
        <v>2.1524883059062137</v>
      </c>
      <c r="JG195" s="16">
        <f t="shared" si="1949"/>
        <v>3.2067828729172869</v>
      </c>
      <c r="JH195" s="16">
        <f t="shared" si="1949"/>
        <v>1.0107403483593176</v>
      </c>
      <c r="JI195" s="16">
        <f t="shared" si="1949"/>
        <v>1.7534105031236269</v>
      </c>
      <c r="JJ195" s="16">
        <f t="shared" si="1949"/>
        <v>9.1536574960282238</v>
      </c>
      <c r="JK195" s="16">
        <f t="shared" si="1949"/>
        <v>8.4531271686359251</v>
      </c>
      <c r="JL195" s="16">
        <f t="shared" si="1949"/>
        <v>6.7088720832451338</v>
      </c>
      <c r="JM195" s="16">
        <f t="shared" si="1949"/>
        <v>14.844901436425531</v>
      </c>
      <c r="JN195" s="16">
        <f t="shared" si="1949"/>
        <v>13.688176802715319</v>
      </c>
      <c r="JO195" s="16">
        <f t="shared" si="1949"/>
        <v>11.237114729258948</v>
      </c>
      <c r="JP195" s="16">
        <f t="shared" si="1949"/>
        <v>9.1536574960282238</v>
      </c>
      <c r="JQ195" s="16">
        <f t="shared" si="1949"/>
        <v>8.4531271686359251</v>
      </c>
      <c r="JR195" s="16">
        <f t="shared" si="1949"/>
        <v>6.7088720832451338</v>
      </c>
      <c r="JS195" s="16">
        <f t="shared" si="1949"/>
        <v>11.538077357996883</v>
      </c>
      <c r="JT195" s="16">
        <f t="shared" si="1949"/>
        <v>14.097328093633191</v>
      </c>
      <c r="JU195" s="16">
        <f t="shared" si="1949"/>
        <v>0.31838628636878319</v>
      </c>
      <c r="JV195" s="16">
        <f t="shared" si="1949"/>
        <v>0.80104712308807957</v>
      </c>
      <c r="JW195" s="16">
        <f t="shared" si="1949"/>
        <v>4.6802210672541076</v>
      </c>
      <c r="JX195" s="16">
        <f t="shared" si="1949"/>
        <v>6.2573942730689112</v>
      </c>
      <c r="JY195" s="16">
        <f t="shared" si="1949"/>
        <v>2.9819127862121833</v>
      </c>
      <c r="JZ195" s="16">
        <f t="shared" si="1949"/>
        <v>4.227275784017813</v>
      </c>
      <c r="KA195" s="16">
        <f t="shared" si="1949"/>
        <v>1.1019079499245616</v>
      </c>
      <c r="KB195" s="16">
        <f t="shared" si="1949"/>
        <v>1.874272300096671</v>
      </c>
      <c r="KC195" t="str">
        <f t="shared" si="1949"/>
        <v/>
      </c>
      <c r="KD195" t="str">
        <f t="shared" si="1949"/>
        <v/>
      </c>
      <c r="KE195" t="str">
        <f t="shared" si="1949"/>
        <v/>
      </c>
    </row>
    <row r="196" spans="1:291" x14ac:dyDescent="0.25">
      <c r="F196" s="16" t="str">
        <f t="shared" ref="F196:AK196" si="1950">IF(ISNUMBER(F106),(F106-$B11)^2,"")</f>
        <v/>
      </c>
      <c r="G196" s="16" t="str">
        <f t="shared" si="1950"/>
        <v/>
      </c>
      <c r="H196" s="16" t="str">
        <f t="shared" ref="H196:I196" si="1951">IF(ISNUMBER(H106),(H106-$B11)^2,"")</f>
        <v/>
      </c>
      <c r="I196" s="16" t="str">
        <f t="shared" si="1951"/>
        <v/>
      </c>
      <c r="J196" s="16" t="str">
        <f t="shared" si="1950"/>
        <v/>
      </c>
      <c r="K196" s="16" t="str">
        <f t="shared" si="1950"/>
        <v/>
      </c>
      <c r="L196" s="16" t="str">
        <f t="shared" si="1950"/>
        <v/>
      </c>
      <c r="M196" s="16" t="str">
        <f t="shared" si="1950"/>
        <v/>
      </c>
      <c r="N196" s="16" t="str">
        <f t="shared" si="1950"/>
        <v/>
      </c>
      <c r="O196" s="16" t="str">
        <f t="shared" si="1950"/>
        <v/>
      </c>
      <c r="P196" s="16" t="str">
        <f t="shared" si="1950"/>
        <v/>
      </c>
      <c r="Q196" s="16" t="str">
        <f t="shared" si="1950"/>
        <v/>
      </c>
      <c r="R196" s="16" t="str">
        <f t="shared" si="1950"/>
        <v/>
      </c>
      <c r="S196" s="16" t="str">
        <f t="shared" si="1950"/>
        <v/>
      </c>
      <c r="T196" s="16" t="str">
        <f t="shared" si="1950"/>
        <v/>
      </c>
      <c r="U196" s="16" t="str">
        <f t="shared" si="1950"/>
        <v/>
      </c>
      <c r="V196" s="16" t="str">
        <f t="shared" si="1950"/>
        <v/>
      </c>
      <c r="W196" s="16" t="str">
        <f t="shared" si="1950"/>
        <v/>
      </c>
      <c r="X196" s="16" t="str">
        <f t="shared" si="1950"/>
        <v/>
      </c>
      <c r="Y196" s="16" t="str">
        <f t="shared" si="1950"/>
        <v/>
      </c>
      <c r="Z196" s="16" t="str">
        <f t="shared" si="1950"/>
        <v/>
      </c>
      <c r="AA196" s="16" t="str">
        <f t="shared" si="1950"/>
        <v/>
      </c>
      <c r="AB196" s="16" t="str">
        <f t="shared" si="1950"/>
        <v/>
      </c>
      <c r="AC196" s="16" t="str">
        <f t="shared" si="1950"/>
        <v/>
      </c>
      <c r="AD196" s="16" t="str">
        <f t="shared" si="1950"/>
        <v/>
      </c>
      <c r="AE196" s="16" t="str">
        <f t="shared" si="1950"/>
        <v/>
      </c>
      <c r="AF196" s="16" t="str">
        <f t="shared" si="1950"/>
        <v/>
      </c>
      <c r="AG196" s="16" t="str">
        <f t="shared" si="1950"/>
        <v/>
      </c>
      <c r="AH196" s="16" t="str">
        <f t="shared" si="1950"/>
        <v/>
      </c>
      <c r="AI196" s="16" t="str">
        <f t="shared" si="1950"/>
        <v/>
      </c>
      <c r="AJ196" s="16" t="str">
        <f t="shared" si="1950"/>
        <v/>
      </c>
      <c r="AK196" s="16" t="str">
        <f t="shared" si="1950"/>
        <v/>
      </c>
      <c r="AL196" s="16" t="str">
        <f t="shared" ref="AL196:BM196" si="1952">IF(ISNUMBER(AL106),(AL106-$B11)^2,"")</f>
        <v/>
      </c>
      <c r="AM196" s="16" t="str">
        <f t="shared" si="1952"/>
        <v/>
      </c>
      <c r="AN196" s="16" t="str">
        <f t="shared" si="1952"/>
        <v/>
      </c>
      <c r="AO196" s="16" t="str">
        <f t="shared" si="1952"/>
        <v/>
      </c>
      <c r="AP196" s="16" t="str">
        <f t="shared" si="1952"/>
        <v/>
      </c>
      <c r="AQ196" s="16" t="str">
        <f t="shared" si="1952"/>
        <v/>
      </c>
      <c r="AR196" s="16" t="str">
        <f t="shared" si="1952"/>
        <v/>
      </c>
      <c r="AS196" s="16" t="str">
        <f t="shared" si="1952"/>
        <v/>
      </c>
      <c r="AT196" s="16" t="str">
        <f t="shared" si="1952"/>
        <v/>
      </c>
      <c r="AU196" s="16" t="str">
        <f t="shared" si="1952"/>
        <v/>
      </c>
      <c r="AV196" s="16" t="str">
        <f t="shared" si="1952"/>
        <v/>
      </c>
      <c r="AW196" s="16" t="str">
        <f t="shared" si="1952"/>
        <v/>
      </c>
      <c r="AX196" s="16" t="str">
        <f t="shared" si="1952"/>
        <v/>
      </c>
      <c r="AY196" s="16" t="str">
        <f t="shared" si="1952"/>
        <v/>
      </c>
      <c r="AZ196" s="16" t="str">
        <f t="shared" si="1952"/>
        <v/>
      </c>
      <c r="BA196" s="16" t="str">
        <f t="shared" si="1952"/>
        <v/>
      </c>
      <c r="BB196" s="16" t="str">
        <f t="shared" si="1952"/>
        <v/>
      </c>
      <c r="BC196" s="16" t="str">
        <f t="shared" si="1952"/>
        <v/>
      </c>
      <c r="BD196" s="16" t="str">
        <f t="shared" si="1952"/>
        <v/>
      </c>
      <c r="BE196" s="16" t="str">
        <f t="shared" si="1952"/>
        <v/>
      </c>
      <c r="BF196" s="16" t="str">
        <f t="shared" si="1952"/>
        <v/>
      </c>
      <c r="BG196" s="16" t="str">
        <f t="shared" si="1952"/>
        <v/>
      </c>
      <c r="BH196" s="16" t="str">
        <f t="shared" si="1952"/>
        <v/>
      </c>
      <c r="BI196" s="16" t="str">
        <f t="shared" si="1952"/>
        <v/>
      </c>
      <c r="BJ196" s="16" t="str">
        <f t="shared" si="1952"/>
        <v/>
      </c>
      <c r="BK196" s="16" t="str">
        <f t="shared" si="1952"/>
        <v/>
      </c>
      <c r="BL196" s="16" t="str">
        <f t="shared" si="1952"/>
        <v/>
      </c>
      <c r="BM196" s="16" t="str">
        <f t="shared" si="1952"/>
        <v/>
      </c>
      <c r="BN196" s="16"/>
      <c r="BO196" s="16" t="str">
        <f t="shared" si="1926"/>
        <v/>
      </c>
      <c r="BP196" s="16">
        <v>-188</v>
      </c>
      <c r="BQ196" s="16" t="str">
        <f t="shared" ref="BQ196:CB196" si="1953">IF(ISNUMBER(BQ106),(BQ106-$B11)^2,"")</f>
        <v/>
      </c>
      <c r="BR196" s="16" t="str">
        <f t="shared" si="1953"/>
        <v/>
      </c>
      <c r="BS196" s="16" t="str">
        <f t="shared" si="1953"/>
        <v/>
      </c>
      <c r="BT196" s="16" t="str">
        <f t="shared" si="1953"/>
        <v/>
      </c>
      <c r="BU196" s="16" t="str">
        <f t="shared" si="1953"/>
        <v/>
      </c>
      <c r="BV196" s="16" t="str">
        <f t="shared" si="1953"/>
        <v/>
      </c>
      <c r="BW196" s="16" t="str">
        <f t="shared" si="1953"/>
        <v/>
      </c>
      <c r="BX196" s="16" t="str">
        <f t="shared" si="1953"/>
        <v/>
      </c>
      <c r="BY196" s="16" t="str">
        <f t="shared" si="1953"/>
        <v/>
      </c>
      <c r="BZ196" s="16" t="str">
        <f t="shared" si="1953"/>
        <v/>
      </c>
      <c r="CA196" s="16" t="str">
        <f t="shared" si="1953"/>
        <v/>
      </c>
      <c r="CB196" s="16" t="str">
        <f t="shared" si="1953"/>
        <v/>
      </c>
      <c r="CC196" s="16"/>
      <c r="CD196" s="16" t="str">
        <f t="shared" si="1929"/>
        <v/>
      </c>
      <c r="CE196" s="16" t="str">
        <f t="shared" ref="CE196:CP196" si="1954">IF(ISNUMBER(CE106),(CE106-$B11)^2,"")</f>
        <v/>
      </c>
      <c r="CF196" s="16" t="str">
        <f t="shared" si="1954"/>
        <v/>
      </c>
      <c r="CG196" s="16" t="str">
        <f t="shared" si="1954"/>
        <v/>
      </c>
      <c r="CH196" s="16" t="str">
        <f t="shared" si="1954"/>
        <v/>
      </c>
      <c r="CI196" s="16" t="str">
        <f t="shared" si="1954"/>
        <v/>
      </c>
      <c r="CJ196" s="16" t="str">
        <f t="shared" si="1954"/>
        <v/>
      </c>
      <c r="CK196" s="16" t="str">
        <f t="shared" si="1954"/>
        <v/>
      </c>
      <c r="CL196" s="16" t="str">
        <f t="shared" si="1954"/>
        <v/>
      </c>
      <c r="CM196" s="16" t="str">
        <f t="shared" si="1954"/>
        <v/>
      </c>
      <c r="CN196" s="16" t="str">
        <f t="shared" si="1954"/>
        <v/>
      </c>
      <c r="CO196" s="16" t="str">
        <f t="shared" si="1954"/>
        <v/>
      </c>
      <c r="CP196" s="16" t="str">
        <f t="shared" si="1954"/>
        <v/>
      </c>
      <c r="CQ196" s="16"/>
      <c r="CR196" s="16" t="str">
        <f t="shared" si="1932"/>
        <v/>
      </c>
      <c r="CS196" s="16" t="str">
        <f t="shared" ref="CS196:DX196" si="1955">IF(ISNUMBER(CS106),(CS106-$B11)^2,"")</f>
        <v/>
      </c>
      <c r="CT196" s="16" t="str">
        <f t="shared" si="1955"/>
        <v/>
      </c>
      <c r="CU196" s="16" t="str">
        <f t="shared" si="1955"/>
        <v/>
      </c>
      <c r="CV196" s="16" t="str">
        <f t="shared" si="1955"/>
        <v/>
      </c>
      <c r="CW196" s="16" t="str">
        <f t="shared" si="1955"/>
        <v/>
      </c>
      <c r="CX196" s="16" t="str">
        <f t="shared" si="1955"/>
        <v/>
      </c>
      <c r="CY196" s="16" t="str">
        <f t="shared" si="1955"/>
        <v/>
      </c>
      <c r="CZ196" s="16" t="str">
        <f t="shared" si="1955"/>
        <v/>
      </c>
      <c r="DA196" s="16" t="str">
        <f t="shared" si="1955"/>
        <v/>
      </c>
      <c r="DB196" s="16" t="str">
        <f t="shared" si="1955"/>
        <v/>
      </c>
      <c r="DC196" s="16" t="str">
        <f t="shared" si="1955"/>
        <v/>
      </c>
      <c r="DD196" s="16" t="str">
        <f t="shared" si="1955"/>
        <v/>
      </c>
      <c r="DE196" s="16" t="str">
        <f t="shared" si="1955"/>
        <v/>
      </c>
      <c r="DF196" s="16" t="str">
        <f t="shared" si="1955"/>
        <v/>
      </c>
      <c r="DG196" s="16" t="str">
        <f t="shared" si="1955"/>
        <v/>
      </c>
      <c r="DH196" s="16" t="str">
        <f t="shared" si="1955"/>
        <v/>
      </c>
      <c r="DI196" s="16" t="str">
        <f t="shared" si="1955"/>
        <v/>
      </c>
      <c r="DJ196" s="16" t="str">
        <f t="shared" si="1955"/>
        <v/>
      </c>
      <c r="DK196" s="16" t="str">
        <f t="shared" si="1955"/>
        <v/>
      </c>
      <c r="DL196" s="16" t="str">
        <f t="shared" si="1955"/>
        <v/>
      </c>
      <c r="DM196" s="16" t="str">
        <f t="shared" si="1955"/>
        <v/>
      </c>
      <c r="DN196" s="16" t="str">
        <f t="shared" si="1955"/>
        <v/>
      </c>
      <c r="DO196" s="16" t="str">
        <f t="shared" si="1955"/>
        <v/>
      </c>
      <c r="DP196" s="16" t="str">
        <f t="shared" si="1955"/>
        <v/>
      </c>
      <c r="DQ196" s="16" t="str">
        <f t="shared" si="1955"/>
        <v/>
      </c>
      <c r="DR196" s="16" t="str">
        <f t="shared" si="1955"/>
        <v/>
      </c>
      <c r="DS196" s="16" t="str">
        <f t="shared" si="1955"/>
        <v/>
      </c>
      <c r="DT196" s="16" t="str">
        <f t="shared" si="1955"/>
        <v/>
      </c>
      <c r="DU196" s="16" t="str">
        <f t="shared" si="1955"/>
        <v/>
      </c>
      <c r="DV196" s="16" t="str">
        <f t="shared" si="1955"/>
        <v/>
      </c>
      <c r="DW196" s="16" t="str">
        <f t="shared" si="1955"/>
        <v/>
      </c>
      <c r="DX196" s="16" t="str">
        <f t="shared" si="1955"/>
        <v/>
      </c>
      <c r="DY196" s="16" t="str">
        <f t="shared" ref="DY196:FD196" si="1956">IF(ISNUMBER(DY106),(DY106-$B11)^2,"")</f>
        <v/>
      </c>
      <c r="DZ196" s="16" t="str">
        <f t="shared" si="1956"/>
        <v/>
      </c>
      <c r="EA196" s="16" t="str">
        <f t="shared" si="1956"/>
        <v/>
      </c>
      <c r="EB196" s="16" t="str">
        <f t="shared" si="1956"/>
        <v/>
      </c>
      <c r="EC196" s="16" t="str">
        <f t="shared" si="1956"/>
        <v/>
      </c>
      <c r="ED196" s="38" t="str">
        <f t="shared" si="1956"/>
        <v/>
      </c>
      <c r="EE196" s="16" t="str">
        <f t="shared" si="1956"/>
        <v/>
      </c>
      <c r="EF196" s="16" t="str">
        <f t="shared" si="1956"/>
        <v/>
      </c>
      <c r="EG196" s="16" t="str">
        <f t="shared" si="1956"/>
        <v/>
      </c>
      <c r="EH196" s="16" t="str">
        <f t="shared" si="1956"/>
        <v/>
      </c>
      <c r="EI196" s="16" t="str">
        <f t="shared" si="1956"/>
        <v/>
      </c>
      <c r="EJ196" s="16" t="str">
        <f t="shared" si="1956"/>
        <v/>
      </c>
      <c r="EK196" s="16" t="str">
        <f t="shared" si="1956"/>
        <v/>
      </c>
      <c r="EL196" s="16" t="str">
        <f t="shared" si="1956"/>
        <v/>
      </c>
      <c r="EM196" s="16" t="str">
        <f t="shared" si="1956"/>
        <v/>
      </c>
      <c r="EN196" s="16" t="str">
        <f t="shared" si="1956"/>
        <v/>
      </c>
      <c r="EO196" s="16" t="str">
        <f t="shared" si="1956"/>
        <v/>
      </c>
      <c r="EP196" s="16" t="str">
        <f t="shared" si="1956"/>
        <v/>
      </c>
      <c r="EQ196" s="16" t="str">
        <f t="shared" si="1956"/>
        <v/>
      </c>
      <c r="ER196" s="16" t="str">
        <f t="shared" si="1956"/>
        <v/>
      </c>
      <c r="ES196" s="16" t="str">
        <f t="shared" si="1956"/>
        <v/>
      </c>
      <c r="ET196" s="16" t="str">
        <f t="shared" si="1956"/>
        <v/>
      </c>
      <c r="EU196" s="16" t="str">
        <f t="shared" si="1956"/>
        <v/>
      </c>
      <c r="EV196" s="16" t="str">
        <f t="shared" si="1956"/>
        <v/>
      </c>
      <c r="EW196" s="16" t="str">
        <f t="shared" si="1956"/>
        <v/>
      </c>
      <c r="EX196" s="16" t="str">
        <f t="shared" si="1956"/>
        <v/>
      </c>
      <c r="EY196" s="16" t="str">
        <f t="shared" si="1956"/>
        <v/>
      </c>
      <c r="EZ196" s="16" t="str">
        <f t="shared" si="1956"/>
        <v/>
      </c>
      <c r="FA196" s="16" t="str">
        <f t="shared" si="1956"/>
        <v/>
      </c>
      <c r="FB196" s="16" t="str">
        <f t="shared" si="1956"/>
        <v/>
      </c>
      <c r="FC196" s="16" t="str">
        <f t="shared" si="1956"/>
        <v/>
      </c>
      <c r="FD196" s="16" t="str">
        <f t="shared" si="1956"/>
        <v/>
      </c>
      <c r="FE196" s="16" t="str">
        <f t="shared" ref="FE196:GJ196" si="1957">IF(ISNUMBER(FE106),(FE106-$B11)^2,"")</f>
        <v/>
      </c>
      <c r="FF196" s="16" t="str">
        <f t="shared" si="1957"/>
        <v/>
      </c>
      <c r="FG196" s="16" t="str">
        <f t="shared" si="1957"/>
        <v/>
      </c>
      <c r="FH196" s="16" t="str">
        <f t="shared" si="1957"/>
        <v/>
      </c>
      <c r="FI196" s="16" t="str">
        <f t="shared" si="1957"/>
        <v/>
      </c>
      <c r="FJ196" s="16" t="str">
        <f t="shared" si="1957"/>
        <v/>
      </c>
      <c r="FK196" s="16" t="str">
        <f t="shared" si="1957"/>
        <v/>
      </c>
      <c r="FL196" s="47" t="str">
        <f t="shared" si="1957"/>
        <v/>
      </c>
      <c r="FM196" s="16" t="str">
        <f t="shared" si="1957"/>
        <v/>
      </c>
      <c r="FN196" s="16" t="str">
        <f t="shared" si="1957"/>
        <v/>
      </c>
      <c r="FO196" s="16" t="str">
        <f t="shared" si="1957"/>
        <v/>
      </c>
      <c r="FP196" s="16" t="str">
        <f t="shared" si="1957"/>
        <v/>
      </c>
      <c r="FQ196" s="16" t="str">
        <f t="shared" si="1957"/>
        <v/>
      </c>
      <c r="FR196" s="16" t="str">
        <f t="shared" si="1957"/>
        <v/>
      </c>
      <c r="FS196" s="16" t="str">
        <f t="shared" si="1957"/>
        <v/>
      </c>
      <c r="FT196" s="16" t="str">
        <f t="shared" si="1957"/>
        <v/>
      </c>
      <c r="FU196" s="16" t="str">
        <f t="shared" si="1957"/>
        <v/>
      </c>
      <c r="FV196" s="16" t="str">
        <f t="shared" si="1957"/>
        <v/>
      </c>
      <c r="FW196" s="16" t="str">
        <f t="shared" si="1957"/>
        <v/>
      </c>
      <c r="FX196" s="16" t="str">
        <f t="shared" si="1957"/>
        <v/>
      </c>
      <c r="FY196" s="16" t="str">
        <f t="shared" si="1957"/>
        <v/>
      </c>
      <c r="FZ196" s="16" t="str">
        <f t="shared" si="1957"/>
        <v/>
      </c>
      <c r="GA196" s="16" t="str">
        <f t="shared" si="1957"/>
        <v/>
      </c>
      <c r="GB196" s="16" t="str">
        <f t="shared" si="1957"/>
        <v/>
      </c>
      <c r="GC196" s="16" t="str">
        <f t="shared" si="1957"/>
        <v/>
      </c>
      <c r="GD196" s="16" t="str">
        <f t="shared" si="1957"/>
        <v/>
      </c>
      <c r="GE196" s="16" t="str">
        <f t="shared" si="1957"/>
        <v/>
      </c>
      <c r="GF196" s="16" t="str">
        <f t="shared" si="1957"/>
        <v/>
      </c>
      <c r="GG196" s="16" t="str">
        <f t="shared" si="1957"/>
        <v/>
      </c>
      <c r="GH196" s="16" t="str">
        <f t="shared" si="1957"/>
        <v/>
      </c>
      <c r="GI196" s="16" t="str">
        <f t="shared" si="1957"/>
        <v/>
      </c>
      <c r="GJ196" s="16" t="str">
        <f t="shared" si="1957"/>
        <v/>
      </c>
      <c r="GK196" s="16" t="str">
        <f t="shared" ref="GK196:HP196" si="1958">IF(ISNUMBER(GK106),(GK106-$B11)^2,"")</f>
        <v/>
      </c>
      <c r="GL196" s="16" t="str">
        <f t="shared" si="1958"/>
        <v/>
      </c>
      <c r="GM196" s="16" t="str">
        <f t="shared" si="1958"/>
        <v/>
      </c>
      <c r="GN196" s="16" t="str">
        <f t="shared" si="1958"/>
        <v/>
      </c>
      <c r="GO196" s="16" t="str">
        <f t="shared" si="1958"/>
        <v/>
      </c>
      <c r="GP196" s="16" t="str">
        <f t="shared" si="1958"/>
        <v/>
      </c>
      <c r="GQ196" s="16" t="str">
        <f t="shared" si="1958"/>
        <v/>
      </c>
      <c r="GR196" s="16" t="str">
        <f t="shared" si="1958"/>
        <v/>
      </c>
      <c r="GS196" s="16" t="str">
        <f t="shared" si="1958"/>
        <v/>
      </c>
      <c r="GT196" s="16" t="str">
        <f t="shared" si="1958"/>
        <v/>
      </c>
      <c r="GU196" s="16" t="str">
        <f t="shared" si="1958"/>
        <v/>
      </c>
      <c r="GV196" s="16" t="str">
        <f t="shared" si="1958"/>
        <v/>
      </c>
      <c r="GW196" s="16" t="str">
        <f t="shared" si="1958"/>
        <v/>
      </c>
      <c r="GX196" s="16" t="str">
        <f t="shared" si="1958"/>
        <v/>
      </c>
      <c r="GY196" s="16" t="str">
        <f t="shared" si="1958"/>
        <v/>
      </c>
      <c r="GZ196" s="16" t="str">
        <f t="shared" si="1958"/>
        <v/>
      </c>
      <c r="HA196" s="16" t="str">
        <f t="shared" si="1958"/>
        <v/>
      </c>
      <c r="HB196" s="16" t="str">
        <f t="shared" si="1958"/>
        <v/>
      </c>
      <c r="HC196" s="16" t="str">
        <f t="shared" si="1958"/>
        <v/>
      </c>
      <c r="HD196" s="16" t="str">
        <f t="shared" si="1958"/>
        <v/>
      </c>
      <c r="HE196" s="16" t="str">
        <f t="shared" si="1958"/>
        <v/>
      </c>
      <c r="HF196" s="16" t="str">
        <f t="shared" si="1958"/>
        <v/>
      </c>
      <c r="HG196" s="16" t="str">
        <f t="shared" si="1958"/>
        <v/>
      </c>
      <c r="HH196" s="16" t="str">
        <f t="shared" si="1958"/>
        <v/>
      </c>
      <c r="HI196" s="16" t="str">
        <f t="shared" si="1958"/>
        <v/>
      </c>
      <c r="HJ196" s="16" t="str">
        <f t="shared" si="1958"/>
        <v/>
      </c>
      <c r="HK196" s="16" t="str">
        <f t="shared" si="1958"/>
        <v/>
      </c>
      <c r="HL196" s="16" t="str">
        <f t="shared" si="1958"/>
        <v/>
      </c>
      <c r="HM196" s="16" t="str">
        <f t="shared" si="1958"/>
        <v/>
      </c>
      <c r="HN196" s="16" t="str">
        <f t="shared" si="1958"/>
        <v/>
      </c>
      <c r="HO196" s="16" t="str">
        <f t="shared" si="1958"/>
        <v/>
      </c>
      <c r="HP196" s="16" t="str">
        <f t="shared" si="1958"/>
        <v/>
      </c>
      <c r="HQ196" s="16" t="str">
        <f t="shared" ref="HQ196:IV196" si="1959">IF(ISNUMBER(HQ106),(HQ106-$B11)^2,"")</f>
        <v/>
      </c>
      <c r="HR196" s="16" t="str">
        <f t="shared" si="1959"/>
        <v/>
      </c>
      <c r="HS196" s="16" t="str">
        <f t="shared" si="1959"/>
        <v/>
      </c>
      <c r="HT196" s="16" t="str">
        <f t="shared" si="1959"/>
        <v/>
      </c>
      <c r="HU196" s="16" t="str">
        <f t="shared" si="1959"/>
        <v/>
      </c>
      <c r="HV196" s="16" t="str">
        <f t="shared" si="1959"/>
        <v/>
      </c>
      <c r="HW196" s="16" t="str">
        <f t="shared" si="1959"/>
        <v/>
      </c>
      <c r="HX196" s="16" t="str">
        <f t="shared" si="1959"/>
        <v/>
      </c>
      <c r="HY196" s="16" t="str">
        <f t="shared" si="1959"/>
        <v/>
      </c>
      <c r="HZ196" s="16" t="str">
        <f t="shared" si="1959"/>
        <v/>
      </c>
      <c r="IA196" s="16" t="str">
        <f t="shared" si="1959"/>
        <v/>
      </c>
      <c r="IB196" s="16" t="str">
        <f t="shared" si="1959"/>
        <v/>
      </c>
      <c r="IC196" s="16" t="str">
        <f t="shared" si="1959"/>
        <v/>
      </c>
      <c r="ID196" s="16" t="str">
        <f t="shared" si="1959"/>
        <v/>
      </c>
      <c r="IE196" s="16" t="str">
        <f t="shared" si="1959"/>
        <v/>
      </c>
      <c r="IF196" s="16" t="str">
        <f t="shared" si="1959"/>
        <v/>
      </c>
      <c r="IG196" s="16" t="str">
        <f t="shared" si="1959"/>
        <v/>
      </c>
      <c r="IH196" s="16" t="str">
        <f t="shared" si="1959"/>
        <v/>
      </c>
      <c r="II196" s="16" t="str">
        <f t="shared" si="1959"/>
        <v/>
      </c>
      <c r="IJ196" s="16" t="str">
        <f t="shared" si="1959"/>
        <v/>
      </c>
      <c r="IK196" s="16" t="str">
        <f t="shared" si="1959"/>
        <v/>
      </c>
      <c r="IL196" s="16" t="str">
        <f t="shared" si="1959"/>
        <v/>
      </c>
      <c r="IM196" s="16" t="str">
        <f t="shared" si="1959"/>
        <v/>
      </c>
      <c r="IN196" s="16" t="str">
        <f t="shared" si="1959"/>
        <v/>
      </c>
      <c r="IO196" s="16" t="str">
        <f t="shared" si="1959"/>
        <v/>
      </c>
      <c r="IP196" s="16" t="str">
        <f t="shared" si="1959"/>
        <v/>
      </c>
      <c r="IQ196" s="16" t="str">
        <f t="shared" si="1959"/>
        <v/>
      </c>
      <c r="IR196" s="16" t="str">
        <f t="shared" si="1959"/>
        <v/>
      </c>
      <c r="IS196" s="16" t="str">
        <f t="shared" si="1959"/>
        <v/>
      </c>
      <c r="IT196" s="16" t="str">
        <f t="shared" si="1959"/>
        <v/>
      </c>
      <c r="IU196" s="16" t="str">
        <f t="shared" si="1959"/>
        <v/>
      </c>
      <c r="IV196" s="16" t="str">
        <f t="shared" si="1959"/>
        <v/>
      </c>
      <c r="IW196" s="16" t="str">
        <f t="shared" ref="IW196:KE196" si="1960">IF(ISNUMBER(IW106),(IW106-$B11)^2,"")</f>
        <v/>
      </c>
      <c r="IX196" s="16" t="str">
        <f t="shared" si="1960"/>
        <v/>
      </c>
      <c r="IY196" s="16" t="str">
        <f t="shared" si="1960"/>
        <v/>
      </c>
      <c r="IZ196" s="16" t="str">
        <f t="shared" si="1960"/>
        <v/>
      </c>
      <c r="JA196" s="16" t="str">
        <f t="shared" si="1960"/>
        <v/>
      </c>
      <c r="JB196" s="16" t="str">
        <f t="shared" si="1960"/>
        <v/>
      </c>
      <c r="JC196" s="16" t="str">
        <f t="shared" si="1960"/>
        <v/>
      </c>
      <c r="JD196" s="16" t="str">
        <f t="shared" si="1960"/>
        <v/>
      </c>
      <c r="JE196" s="16" t="str">
        <f t="shared" si="1960"/>
        <v/>
      </c>
      <c r="JF196" s="16" t="str">
        <f t="shared" si="1960"/>
        <v/>
      </c>
      <c r="JG196" s="16" t="str">
        <f t="shared" si="1960"/>
        <v/>
      </c>
      <c r="JH196" s="16" t="str">
        <f t="shared" si="1960"/>
        <v/>
      </c>
      <c r="JI196" s="16" t="str">
        <f t="shared" si="1960"/>
        <v/>
      </c>
      <c r="JJ196" s="16" t="str">
        <f t="shared" si="1960"/>
        <v/>
      </c>
      <c r="JK196" s="16" t="str">
        <f t="shared" si="1960"/>
        <v/>
      </c>
      <c r="JL196" s="16" t="str">
        <f t="shared" si="1960"/>
        <v/>
      </c>
      <c r="JM196" s="16" t="str">
        <f t="shared" si="1960"/>
        <v/>
      </c>
      <c r="JN196" s="16" t="str">
        <f t="shared" si="1960"/>
        <v/>
      </c>
      <c r="JO196" s="16" t="str">
        <f t="shared" si="1960"/>
        <v/>
      </c>
      <c r="JP196" s="16" t="str">
        <f t="shared" si="1960"/>
        <v/>
      </c>
      <c r="JQ196" s="16" t="str">
        <f t="shared" si="1960"/>
        <v/>
      </c>
      <c r="JR196" s="16" t="str">
        <f t="shared" si="1960"/>
        <v/>
      </c>
      <c r="JS196" s="16" t="str">
        <f t="shared" si="1960"/>
        <v/>
      </c>
      <c r="JT196" s="16" t="str">
        <f t="shared" si="1960"/>
        <v/>
      </c>
      <c r="JU196" s="16" t="str">
        <f t="shared" si="1960"/>
        <v/>
      </c>
      <c r="JV196" s="16" t="str">
        <f t="shared" si="1960"/>
        <v/>
      </c>
      <c r="JW196" s="16" t="str">
        <f t="shared" si="1960"/>
        <v/>
      </c>
      <c r="JX196" s="16" t="str">
        <f t="shared" si="1960"/>
        <v/>
      </c>
      <c r="JY196" s="16" t="str">
        <f t="shared" si="1960"/>
        <v/>
      </c>
      <c r="JZ196" s="16" t="str">
        <f t="shared" si="1960"/>
        <v/>
      </c>
      <c r="KA196" s="16" t="str">
        <f t="shared" si="1960"/>
        <v/>
      </c>
      <c r="KB196" s="16" t="str">
        <f t="shared" si="1960"/>
        <v/>
      </c>
      <c r="KC196" t="str">
        <f t="shared" si="1960"/>
        <v/>
      </c>
      <c r="KD196" t="str">
        <f t="shared" si="1960"/>
        <v/>
      </c>
      <c r="KE196" t="str">
        <f t="shared" si="1960"/>
        <v/>
      </c>
    </row>
    <row r="197" spans="1:291" x14ac:dyDescent="0.25">
      <c r="F197" s="16">
        <f t="shared" ref="F197:AK197" si="1961">IF(ISNUMBER(F107),(F107-$B12)^2,"")</f>
        <v>21.6564163185996</v>
      </c>
      <c r="G197" s="16">
        <f t="shared" si="1961"/>
        <v>13.884082123068225</v>
      </c>
      <c r="H197" s="16">
        <f t="shared" ref="H197:I197" si="1962">IF(ISNUMBER(H107),(H107-$B12)^2,"")</f>
        <v>4.2684108530007805</v>
      </c>
      <c r="I197" s="16">
        <f t="shared" si="1962"/>
        <v>1.4671174053566556</v>
      </c>
      <c r="J197" s="16">
        <f t="shared" si="1961"/>
        <v>3.5169310882520235</v>
      </c>
      <c r="K197" s="16">
        <f t="shared" si="1961"/>
        <v>1.0300487809583618</v>
      </c>
      <c r="L197" s="16">
        <f t="shared" si="1961"/>
        <v>3.5004434062204113</v>
      </c>
      <c r="M197" s="16">
        <f t="shared" si="1961"/>
        <v>1.0423834443162738</v>
      </c>
      <c r="N197" s="16">
        <f t="shared" si="1961"/>
        <v>1.5027273818151203</v>
      </c>
      <c r="O197" s="16">
        <f t="shared" si="1961"/>
        <v>0.18126807092877739</v>
      </c>
      <c r="P197" s="16">
        <f t="shared" si="1961"/>
        <v>0.88003242526833414</v>
      </c>
      <c r="Q197" s="16">
        <f t="shared" si="1961"/>
        <v>2.7500845902123306E-2</v>
      </c>
      <c r="R197" s="16">
        <f t="shared" si="1961"/>
        <v>0.47194477566735765</v>
      </c>
      <c r="S197" s="16">
        <f t="shared" si="1961"/>
        <v>2.4872066103002639E-3</v>
      </c>
      <c r="T197" s="16">
        <f t="shared" si="1961"/>
        <v>1.2550569434253254</v>
      </c>
      <c r="U197" s="16">
        <f t="shared" si="1961"/>
        <v>0.12266972898964969</v>
      </c>
      <c r="V197" s="16">
        <f t="shared" si="1961"/>
        <v>2.9076475852213868</v>
      </c>
      <c r="W197" s="16">
        <f t="shared" si="1961"/>
        <v>2.8854865204599487</v>
      </c>
      <c r="X197" s="16">
        <f t="shared" si="1961"/>
        <v>2.7738927816645771</v>
      </c>
      <c r="Y197" s="16">
        <f t="shared" si="1961"/>
        <v>2.5824839168394242</v>
      </c>
      <c r="Z197" s="16">
        <f t="shared" si="1961"/>
        <v>12.928149149027808</v>
      </c>
      <c r="AA197" s="16">
        <f t="shared" si="1961"/>
        <v>8.8647691676432707</v>
      </c>
      <c r="AB197" s="16">
        <f t="shared" si="1961"/>
        <v>3.0400579267782208</v>
      </c>
      <c r="AC197" s="16">
        <f t="shared" si="1961"/>
        <v>8.6794018161190998</v>
      </c>
      <c r="AD197" s="16">
        <f t="shared" si="1961"/>
        <v>2.580391310458475</v>
      </c>
      <c r="AE197" s="16">
        <f t="shared" si="1961"/>
        <v>2.7709207327278715</v>
      </c>
      <c r="AF197" s="16">
        <f t="shared" si="1961"/>
        <v>5.7698628153299687</v>
      </c>
      <c r="AG197" s="16">
        <f t="shared" si="1961"/>
        <v>2.0764302178583285</v>
      </c>
      <c r="AH197" s="16">
        <f t="shared" si="1961"/>
        <v>1.5728927599745846</v>
      </c>
      <c r="AI197" s="16">
        <f t="shared" si="1961"/>
        <v>1.8080907129179469</v>
      </c>
      <c r="AJ197" s="16">
        <f t="shared" si="1961"/>
        <v>2.6243427786499596</v>
      </c>
      <c r="AK197" s="16">
        <f t="shared" si="1961"/>
        <v>2.0672727903099997</v>
      </c>
      <c r="AL197" s="16">
        <f t="shared" ref="AL197:BM197" si="1963">IF(ISNUMBER(AL107),(AL107-$B12)^2,"")</f>
        <v>3.237978600186262</v>
      </c>
      <c r="AM197" s="16">
        <f t="shared" si="1963"/>
        <v>1.7443650233517618</v>
      </c>
      <c r="AN197" s="16">
        <f t="shared" si="1963"/>
        <v>3.0962028209110626</v>
      </c>
      <c r="AO197" s="16">
        <f t="shared" si="1963"/>
        <v>1.8389513750817832</v>
      </c>
      <c r="AP197" s="16">
        <f t="shared" si="1963"/>
        <v>3.1670279395490852</v>
      </c>
      <c r="AQ197" s="16">
        <f t="shared" si="1963"/>
        <v>1.7960608489168597</v>
      </c>
      <c r="AR197" s="16">
        <f t="shared" si="1963"/>
        <v>2.8950150844689078</v>
      </c>
      <c r="AS197" s="16">
        <f t="shared" si="1963"/>
        <v>2.3862929439915974</v>
      </c>
      <c r="AT197" s="16">
        <f t="shared" si="1963"/>
        <v>4.4930666613279833</v>
      </c>
      <c r="AU197" s="16">
        <f t="shared" si="1963"/>
        <v>0.80496601217156305</v>
      </c>
      <c r="AV197" s="16">
        <f t="shared" si="1963"/>
        <v>0.9230684639248169</v>
      </c>
      <c r="AW197" s="16">
        <f t="shared" si="1963"/>
        <v>0.14055273874479651</v>
      </c>
      <c r="AX197" s="16">
        <f t="shared" si="1963"/>
        <v>2.8398440512388672</v>
      </c>
      <c r="AY197" s="16">
        <f t="shared" si="1963"/>
        <v>1.1143867029402938</v>
      </c>
      <c r="AZ197" s="16">
        <f t="shared" si="1963"/>
        <v>1.3408947438251235</v>
      </c>
      <c r="BA197" s="16">
        <f t="shared" si="1963"/>
        <v>0.9503513230631101</v>
      </c>
      <c r="BB197" s="16">
        <f t="shared" si="1963"/>
        <v>2.9110793631764458</v>
      </c>
      <c r="BC197" s="16">
        <f t="shared" si="1963"/>
        <v>2.7655455317123816</v>
      </c>
      <c r="BD197" s="16">
        <f t="shared" si="1963"/>
        <v>2.7054292909115532</v>
      </c>
      <c r="BE197" s="16">
        <f t="shared" si="1963"/>
        <v>2.7073105779035735</v>
      </c>
      <c r="BF197" s="16">
        <f t="shared" si="1963"/>
        <v>2.7734218744169534</v>
      </c>
      <c r="BG197" s="16">
        <f t="shared" si="1963"/>
        <v>2.8875739982034547</v>
      </c>
      <c r="BH197" s="16">
        <f t="shared" si="1963"/>
        <v>3.0514907328597056</v>
      </c>
      <c r="BI197" s="16">
        <f t="shared" si="1963"/>
        <v>3.2752254403276533</v>
      </c>
      <c r="BJ197" s="16">
        <f t="shared" si="1963"/>
        <v>3.5468703912653612</v>
      </c>
      <c r="BK197" s="16">
        <f t="shared" si="1963"/>
        <v>3.8603890016493057</v>
      </c>
      <c r="BL197" s="16">
        <f t="shared" si="1963"/>
        <v>4.2278456840136567</v>
      </c>
      <c r="BM197" s="16">
        <f t="shared" si="1963"/>
        <v>4.6430326264970798</v>
      </c>
      <c r="BN197" s="16">
        <f t="shared" ref="BN197:BN208" ca="1" si="1964">OFFSET(INDEX(BB197:BM197, MATCH(MIN(BB197:BM197), BB197:BM197, 0)), BP197, 0)</f>
        <v>-5.4369999999999976</v>
      </c>
      <c r="BO197" s="16">
        <f t="shared" ca="1" si="1926"/>
        <v>25.436999999999998</v>
      </c>
      <c r="BP197" s="16">
        <v>-189</v>
      </c>
      <c r="BQ197" s="16">
        <f t="shared" ref="BQ197:CB197" si="1965">IF(ISNUMBER(BQ107),(BQ107-$B12)^2,"")</f>
        <v>4.4930666613279833</v>
      </c>
      <c r="BR197" s="16">
        <f t="shared" si="1965"/>
        <v>4.3045365735115011</v>
      </c>
      <c r="BS197" s="16">
        <f t="shared" si="1965"/>
        <v>4.1562984213997023</v>
      </c>
      <c r="BT197" s="16">
        <f t="shared" si="1965"/>
        <v>4.0602153036887731</v>
      </c>
      <c r="BU197" s="16">
        <f t="shared" si="1965"/>
        <v>4.0042398810819018</v>
      </c>
      <c r="BV197" s="16">
        <f t="shared" si="1965"/>
        <v>3.9841222638207556</v>
      </c>
      <c r="BW197" s="16">
        <f t="shared" si="1965"/>
        <v>4.0049078136016734</v>
      </c>
      <c r="BX197" s="16">
        <f t="shared" si="1965"/>
        <v>4.074318045082082</v>
      </c>
      <c r="BY197" s="16">
        <f t="shared" si="1965"/>
        <v>4.1745746979541583</v>
      </c>
      <c r="BZ197" s="16">
        <f t="shared" si="1965"/>
        <v>4.3166442187909482</v>
      </c>
      <c r="CA197" s="16">
        <f t="shared" si="1965"/>
        <v>4.4895942937298745</v>
      </c>
      <c r="CB197" s="16">
        <f t="shared" si="1965"/>
        <v>4.7123958598588285</v>
      </c>
      <c r="CC197" s="16">
        <f t="shared" ca="1" si="1928"/>
        <v>-0.88100000000000023</v>
      </c>
      <c r="CD197" s="16">
        <f t="shared" ca="1" si="1929"/>
        <v>25.881</v>
      </c>
      <c r="CE197" s="16">
        <f t="shared" ref="CE197:CP197" si="1966">IF(ISNUMBER(CE107),(CE107-$B12)^2,"")</f>
        <v>1.5684030335060404</v>
      </c>
      <c r="CF197" s="16">
        <f t="shared" si="1966"/>
        <v>1.5528722122409855</v>
      </c>
      <c r="CG197" s="16">
        <f t="shared" si="1966"/>
        <v>1.5974326809977513</v>
      </c>
      <c r="CH197" s="16">
        <f t="shared" si="1966"/>
        <v>1.6818655244396712</v>
      </c>
      <c r="CI197" s="16">
        <f t="shared" si="1966"/>
        <v>1.8124587685900384</v>
      </c>
      <c r="CJ197" s="16">
        <f t="shared" si="1966"/>
        <v>1.9896057774142848</v>
      </c>
      <c r="CK197" s="16">
        <f t="shared" si="1966"/>
        <v>2.2110948986185766</v>
      </c>
      <c r="CL197" s="16">
        <f t="shared" si="1966"/>
        <v>2.4841878021505166</v>
      </c>
      <c r="CM197" s="16">
        <f t="shared" si="1966"/>
        <v>2.8098969911401959</v>
      </c>
      <c r="CN197" s="16">
        <f t="shared" si="1966"/>
        <v>3.1803911524754898</v>
      </c>
      <c r="CO197" s="16">
        <f t="shared" si="1966"/>
        <v>3.6064426289965432</v>
      </c>
      <c r="CP197" s="16">
        <f t="shared" si="1966"/>
        <v>4.0909025330549671</v>
      </c>
      <c r="CQ197" s="16">
        <f t="shared" ca="1" si="1931"/>
        <v>-7.4999999999999289E-2</v>
      </c>
      <c r="CR197" s="16">
        <f t="shared" ca="1" si="1932"/>
        <v>15.074999999999999</v>
      </c>
      <c r="CS197" s="16">
        <f t="shared" ref="CS197:DX197" si="1967">IF(ISNUMBER(CS107),(CS107-$B12)^2,"")</f>
        <v>2.3913332554487332</v>
      </c>
      <c r="CT197" s="16">
        <f t="shared" si="1967"/>
        <v>2.888039504190433</v>
      </c>
      <c r="CU197" s="16">
        <f t="shared" si="1967"/>
        <v>1.070906296081911E-2</v>
      </c>
      <c r="CV197" s="16">
        <f t="shared" si="1967"/>
        <v>2.8854865204599487</v>
      </c>
      <c r="CW197" s="16">
        <f t="shared" si="1967"/>
        <v>2.8950150844689078</v>
      </c>
      <c r="CX197" s="16">
        <f t="shared" si="1967"/>
        <v>0.14055273874479651</v>
      </c>
      <c r="CY197" s="16">
        <f t="shared" si="1967"/>
        <v>2.9670776226898479</v>
      </c>
      <c r="CZ197" s="16">
        <f t="shared" si="1967"/>
        <v>2.2698370995901924</v>
      </c>
      <c r="DA197" s="16">
        <f t="shared" si="1967"/>
        <v>0.16976989730332251</v>
      </c>
      <c r="DB197" s="16">
        <f t="shared" si="1967"/>
        <v>2.6504105545690284</v>
      </c>
      <c r="DC197" s="16">
        <f t="shared" si="1967"/>
        <v>2.4457975109752295</v>
      </c>
      <c r="DD197" s="16">
        <f t="shared" si="1967"/>
        <v>1.815543488623635E-2</v>
      </c>
      <c r="DE197" s="16">
        <f t="shared" si="1967"/>
        <v>2.8532659297637331</v>
      </c>
      <c r="DF197" s="16">
        <f t="shared" si="1967"/>
        <v>2.3727411482375507</v>
      </c>
      <c r="DG197" s="16">
        <f t="shared" si="1967"/>
        <v>0.15260907531281803</v>
      </c>
      <c r="DH197" s="16">
        <f t="shared" si="1967"/>
        <v>3.1780833442954894</v>
      </c>
      <c r="DI197" s="16">
        <f t="shared" si="1967"/>
        <v>3.6145483607164279</v>
      </c>
      <c r="DJ197" s="16">
        <f t="shared" si="1967"/>
        <v>2.8174081683326264E-2</v>
      </c>
      <c r="DK197" s="16">
        <f t="shared" si="1967"/>
        <v>2.8897718476111733</v>
      </c>
      <c r="DL197" s="16">
        <f t="shared" si="1967"/>
        <v>2.6800209986404515</v>
      </c>
      <c r="DM197" s="16">
        <f t="shared" si="1967"/>
        <v>0.12776393162634272</v>
      </c>
      <c r="DN197" s="16">
        <f t="shared" si="1967"/>
        <v>2.7197370000189629</v>
      </c>
      <c r="DO197" s="16">
        <f t="shared" si="1967"/>
        <v>2.4110001568624519</v>
      </c>
      <c r="DP197" s="16">
        <f t="shared" si="1967"/>
        <v>3.3236079659046625E-2</v>
      </c>
      <c r="DQ197" s="16">
        <f t="shared" si="1967"/>
        <v>3.0849900788857449</v>
      </c>
      <c r="DR197" s="16">
        <f t="shared" si="1967"/>
        <v>2.7202640002337968</v>
      </c>
      <c r="DS197" s="16">
        <f t="shared" si="1967"/>
        <v>0.29760918006809239</v>
      </c>
      <c r="DT197" s="16">
        <f t="shared" si="1967"/>
        <v>3.001083258708364</v>
      </c>
      <c r="DU197" s="16">
        <f t="shared" si="1967"/>
        <v>2.397679647410536</v>
      </c>
      <c r="DV197" s="16">
        <f t="shared" si="1967"/>
        <v>0.10460978544917139</v>
      </c>
      <c r="DW197" s="16">
        <f t="shared" si="1967"/>
        <v>0.72319668680474314</v>
      </c>
      <c r="DX197" s="16">
        <f t="shared" si="1967"/>
        <v>1.5326791716982819</v>
      </c>
      <c r="DY197" s="16">
        <f t="shared" ref="DY197:FD197" si="1968">IF(ISNUMBER(DY107),(DY107-$B12)^2,"")</f>
        <v>1.6918379451770298</v>
      </c>
      <c r="DZ197" s="16">
        <f t="shared" si="1968"/>
        <v>3.0587963653495609</v>
      </c>
      <c r="EA197" s="16">
        <f t="shared" si="1968"/>
        <v>2.4309252336081317</v>
      </c>
      <c r="EB197" s="16">
        <f t="shared" si="1968"/>
        <v>1.9734759911390527</v>
      </c>
      <c r="EC197" s="16">
        <f t="shared" si="1968"/>
        <v>1.5779195077969714</v>
      </c>
      <c r="ED197" s="38">
        <f t="shared" si="1968"/>
        <v>1.3438408900973653</v>
      </c>
      <c r="EE197" s="16">
        <f t="shared" si="1968"/>
        <v>0.57684429834710704</v>
      </c>
      <c r="EF197" s="16">
        <f t="shared" si="1968"/>
        <v>1.402931440907937</v>
      </c>
      <c r="EG197" s="16">
        <f t="shared" si="1968"/>
        <v>0.50643135958734409</v>
      </c>
      <c r="EH197" s="16">
        <f t="shared" si="1968"/>
        <v>1.4640296243270574</v>
      </c>
      <c r="EI197" s="16">
        <f t="shared" si="1968"/>
        <v>0.56552307059729512</v>
      </c>
      <c r="EJ197" s="16">
        <f t="shared" si="1968"/>
        <v>3.5498318906624404</v>
      </c>
      <c r="EK197" s="16">
        <f t="shared" si="1968"/>
        <v>0.78966109494590997</v>
      </c>
      <c r="EL197" s="16">
        <f t="shared" si="1968"/>
        <v>0.24757483009429646</v>
      </c>
      <c r="EM197" s="16">
        <f t="shared" si="1968"/>
        <v>0.66326200905897992</v>
      </c>
      <c r="EN197" s="16">
        <f t="shared" si="1968"/>
        <v>0.12187218414276414</v>
      </c>
      <c r="EO197" s="16">
        <f t="shared" si="1968"/>
        <v>0.76301414924993682</v>
      </c>
      <c r="EP197" s="16">
        <f t="shared" si="1968"/>
        <v>0.17936956850222402</v>
      </c>
      <c r="EQ197" s="16">
        <f t="shared" si="1968"/>
        <v>1.1873260737807276</v>
      </c>
      <c r="ER197" s="16">
        <f t="shared" si="1968"/>
        <v>0.49637413564163851</v>
      </c>
      <c r="ES197" s="16">
        <f t="shared" si="1968"/>
        <v>0.92823532006812948</v>
      </c>
      <c r="ET197" s="16">
        <f t="shared" si="1968"/>
        <v>1.4404502781569295</v>
      </c>
      <c r="EU197" s="16">
        <f t="shared" si="1968"/>
        <v>2.473320613873641</v>
      </c>
      <c r="EV197" s="16">
        <f t="shared" si="1968"/>
        <v>1.7236230435439286</v>
      </c>
      <c r="EW197" s="16">
        <f t="shared" si="1968"/>
        <v>0.55856232624542879</v>
      </c>
      <c r="EX197" s="16">
        <f t="shared" si="1968"/>
        <v>0.55419030657013924</v>
      </c>
      <c r="EY197" s="16">
        <f t="shared" si="1968"/>
        <v>1.2871939547491436</v>
      </c>
      <c r="EZ197" s="16">
        <f t="shared" si="1968"/>
        <v>8.6785606998911788E-2</v>
      </c>
      <c r="FA197" s="16">
        <f t="shared" si="1968"/>
        <v>1.5719323572913604E-3</v>
      </c>
      <c r="FB197" s="16">
        <f t="shared" si="1968"/>
        <v>0.13115096836000165</v>
      </c>
      <c r="FC197" s="16">
        <f t="shared" si="1968"/>
        <v>6.5617999903999774E-2</v>
      </c>
      <c r="FD197" s="16">
        <f t="shared" si="1968"/>
        <v>0.45100944710877522</v>
      </c>
      <c r="FE197" s="16">
        <f t="shared" ref="FE197:GJ197" si="1969">IF(ISNUMBER(FE107),(FE107-$B12)^2,"")</f>
        <v>0.22543128861053721</v>
      </c>
      <c r="FF197" s="16">
        <f t="shared" si="1969"/>
        <v>5.2254945389294842E-3</v>
      </c>
      <c r="FG197" s="16">
        <f t="shared" si="1969"/>
        <v>1.3182601331946437</v>
      </c>
      <c r="FH197" s="16">
        <f t="shared" si="1969"/>
        <v>0.56067711937923159</v>
      </c>
      <c r="FI197" s="16">
        <f t="shared" si="1969"/>
        <v>0.34420035680330446</v>
      </c>
      <c r="FJ197" s="16">
        <f t="shared" si="1969"/>
        <v>21.380321809012024</v>
      </c>
      <c r="FK197" s="16">
        <f t="shared" si="1969"/>
        <v>3.5525753638246955E-2</v>
      </c>
      <c r="FL197" s="47">
        <f t="shared" si="1969"/>
        <v>0.23706369355128348</v>
      </c>
      <c r="FM197" s="16">
        <f t="shared" si="1969"/>
        <v>0.22992548507001484</v>
      </c>
      <c r="FN197" s="16">
        <f t="shared" si="1969"/>
        <v>0.23727132457803288</v>
      </c>
      <c r="FO197" s="16">
        <f t="shared" si="1969"/>
        <v>0.30684208985637751</v>
      </c>
      <c r="FP197" s="16">
        <f t="shared" si="1969"/>
        <v>0.22812652493491947</v>
      </c>
      <c r="FQ197" s="16">
        <f t="shared" si="1969"/>
        <v>0.22661587803278407</v>
      </c>
      <c r="FR197" s="16">
        <f t="shared" si="1969"/>
        <v>8.3060804302785313E-4</v>
      </c>
      <c r="FS197" s="16">
        <f t="shared" si="1969"/>
        <v>1.338959165095736</v>
      </c>
      <c r="FT197" s="16">
        <f t="shared" si="1969"/>
        <v>1.1662860643659483</v>
      </c>
      <c r="FU197" s="16">
        <f t="shared" si="1969"/>
        <v>1.0013245483902411</v>
      </c>
      <c r="FV197" s="16">
        <f t="shared" si="1969"/>
        <v>1.1178537134649742</v>
      </c>
      <c r="FW197" s="16">
        <f t="shared" si="1969"/>
        <v>0.64904845824475244</v>
      </c>
      <c r="FX197" s="16">
        <f t="shared" si="1969"/>
        <v>0.51886848397214624</v>
      </c>
      <c r="FY197" s="16">
        <f t="shared" si="1969"/>
        <v>0.86095720167582912</v>
      </c>
      <c r="FZ197" s="16">
        <f t="shared" si="1969"/>
        <v>0.87532022264815468</v>
      </c>
      <c r="GA197" s="16">
        <f t="shared" si="1969"/>
        <v>1.6246888281013514</v>
      </c>
      <c r="GB197" s="16">
        <f t="shared" si="1969"/>
        <v>0.6500164336846469</v>
      </c>
      <c r="GC197" s="16">
        <f t="shared" si="1969"/>
        <v>1.5137276285695196</v>
      </c>
      <c r="GD197" s="16">
        <f t="shared" si="1969"/>
        <v>0.71509003025590978</v>
      </c>
      <c r="GE197" s="16">
        <f t="shared" si="1969"/>
        <v>1.5681996674076635</v>
      </c>
      <c r="GF197" s="16">
        <f t="shared" si="1969"/>
        <v>1.1984535372051763</v>
      </c>
      <c r="GG197" s="16">
        <f t="shared" si="1969"/>
        <v>2.7926908803998924</v>
      </c>
      <c r="GH197" s="16">
        <f t="shared" si="1969"/>
        <v>0.71303514228273779</v>
      </c>
      <c r="GI197" s="16">
        <f t="shared" si="1969"/>
        <v>1.3954330495535805</v>
      </c>
      <c r="GJ197" s="16">
        <f t="shared" si="1969"/>
        <v>0.13628677250009996</v>
      </c>
      <c r="GK197" s="16">
        <f t="shared" ref="GK197:HP197" si="1970">IF(ISNUMBER(GK107),(GK107-$B12)^2,"")</f>
        <v>0.18193049123736935</v>
      </c>
      <c r="GL197" s="16">
        <f t="shared" si="1970"/>
        <v>5.0623101357345018E-2</v>
      </c>
      <c r="GM197" s="16">
        <f t="shared" si="1970"/>
        <v>1.1025094376636089</v>
      </c>
      <c r="GN197" s="16">
        <f t="shared" si="1970"/>
        <v>0.18954628526122774</v>
      </c>
      <c r="GO197" s="16">
        <f t="shared" si="1970"/>
        <v>0.27397391661785114</v>
      </c>
      <c r="GP197" s="16">
        <f t="shared" si="1970"/>
        <v>0.12443404632241289</v>
      </c>
      <c r="GQ197" s="16">
        <f t="shared" si="1970"/>
        <v>7.1720936673907554E-2</v>
      </c>
      <c r="GR197" s="16">
        <f t="shared" si="1970"/>
        <v>0.40674107727988057</v>
      </c>
      <c r="GS197" s="16">
        <f t="shared" si="1970"/>
        <v>0.2288353110221466</v>
      </c>
      <c r="GT197" s="16">
        <f t="shared" si="1970"/>
        <v>9.1615574403264548E-3</v>
      </c>
      <c r="GU197" s="16">
        <f t="shared" si="1970"/>
        <v>0.28210980166016714</v>
      </c>
      <c r="GV197" s="16">
        <f t="shared" si="1970"/>
        <v>4.5852846366102049E-3</v>
      </c>
      <c r="GW197" s="16">
        <f t="shared" si="1970"/>
        <v>0.30355349459213099</v>
      </c>
      <c r="GX197" s="16">
        <f t="shared" si="1970"/>
        <v>1.090519722365463E-2</v>
      </c>
      <c r="GY197" s="16">
        <f t="shared" si="1970"/>
        <v>3.3888540482053642E-2</v>
      </c>
      <c r="GZ197" s="16">
        <f t="shared" si="1970"/>
        <v>3.6099766659990325E-2</v>
      </c>
      <c r="HA197" s="16">
        <f t="shared" si="1970"/>
        <v>3.6170040957874371E-2</v>
      </c>
      <c r="HB197" s="16">
        <f t="shared" si="1970"/>
        <v>6.1791952857597393E-2</v>
      </c>
      <c r="HC197" s="16">
        <f t="shared" si="1970"/>
        <v>0.11253474380327362</v>
      </c>
      <c r="HD197" s="16">
        <f t="shared" si="1970"/>
        <v>1.1077095584652035E-3</v>
      </c>
      <c r="HE197" s="16">
        <f t="shared" si="1970"/>
        <v>0.19345269541486579</v>
      </c>
      <c r="HF197" s="16">
        <f t="shared" si="1970"/>
        <v>0.49492883718192582</v>
      </c>
      <c r="HG197" s="16">
        <f t="shared" si="1970"/>
        <v>1.1175104421086668</v>
      </c>
      <c r="HH197" s="16">
        <f t="shared" si="1970"/>
        <v>2.9555435093850304E-2</v>
      </c>
      <c r="HI197" s="16">
        <f t="shared" si="1970"/>
        <v>2.8229832819342701E-2</v>
      </c>
      <c r="HJ197" s="16">
        <f t="shared" si="1970"/>
        <v>0.2921244332202193</v>
      </c>
      <c r="HK197" s="16">
        <f t="shared" si="1970"/>
        <v>9.3385158075011437E-2</v>
      </c>
      <c r="HL197" s="16">
        <f t="shared" si="1970"/>
        <v>0.39489296883211455</v>
      </c>
      <c r="HM197" s="16">
        <f t="shared" si="1970"/>
        <v>5.9355450741788926E-2</v>
      </c>
      <c r="HN197" s="16">
        <f t="shared" si="1970"/>
        <v>0.87991538018479321</v>
      </c>
      <c r="HO197" s="16">
        <f t="shared" si="1970"/>
        <v>1.7947494412342555</v>
      </c>
      <c r="HP197" s="16">
        <f t="shared" si="1970"/>
        <v>0.20674188242988387</v>
      </c>
      <c r="HQ197" s="16">
        <f t="shared" ref="HQ197:IV197" si="1971">IF(ISNUMBER(HQ107),(HQ107-$B12)^2,"")</f>
        <v>5.2007558305053863E-3</v>
      </c>
      <c r="HR197" s="16">
        <f t="shared" si="1971"/>
        <v>4.7771243603376735E-2</v>
      </c>
      <c r="HS197" s="16">
        <f t="shared" si="1971"/>
        <v>0.36639938153939161</v>
      </c>
      <c r="HT197" s="16">
        <f t="shared" si="1971"/>
        <v>1.3980827275332413E-2</v>
      </c>
      <c r="HU197" s="16">
        <f t="shared" si="1971"/>
        <v>0.25051656233380959</v>
      </c>
      <c r="HV197" s="16">
        <f t="shared" si="1971"/>
        <v>3.7756415239707977E-2</v>
      </c>
      <c r="HW197" s="16">
        <f t="shared" si="1971"/>
        <v>0.41221048014764605</v>
      </c>
      <c r="HX197" s="16">
        <f t="shared" si="1971"/>
        <v>1.1782283546469499</v>
      </c>
      <c r="HY197" s="16">
        <f t="shared" si="1971"/>
        <v>1.0332025781127723</v>
      </c>
      <c r="HZ197" s="16">
        <f t="shared" si="1971"/>
        <v>0.8684345708602158</v>
      </c>
      <c r="IA197" s="16">
        <f t="shared" si="1971"/>
        <v>0.98227091082165074</v>
      </c>
      <c r="IB197" s="16">
        <f t="shared" si="1971"/>
        <v>0.55614735048228603</v>
      </c>
      <c r="IC197" s="16">
        <f t="shared" si="1971"/>
        <v>0.43407866357961278</v>
      </c>
      <c r="ID197" s="16">
        <f t="shared" si="1971"/>
        <v>0.77151878357643122</v>
      </c>
      <c r="IE197" s="16">
        <f t="shared" si="1971"/>
        <v>0.8061960718308453</v>
      </c>
      <c r="IF197" s="16">
        <f t="shared" si="1971"/>
        <v>1.4817078878537842</v>
      </c>
      <c r="IG197" s="16">
        <f t="shared" si="1971"/>
        <v>0.58762598607961447</v>
      </c>
      <c r="IH197" s="16">
        <f t="shared" si="1971"/>
        <v>1.3646659789082036</v>
      </c>
      <c r="II197" s="16">
        <f t="shared" si="1971"/>
        <v>0.64891947621718338</v>
      </c>
      <c r="IJ197" s="16">
        <f t="shared" si="1971"/>
        <v>1.4198889892618429</v>
      </c>
      <c r="IK197" s="16">
        <f t="shared" si="1971"/>
        <v>1.1252900430628261</v>
      </c>
      <c r="IL197" s="16">
        <f t="shared" si="1971"/>
        <v>2.8752593492416509</v>
      </c>
      <c r="IM197" s="16">
        <f t="shared" si="1971"/>
        <v>0.65489399253993275</v>
      </c>
      <c r="IN197" s="16">
        <f t="shared" si="1971"/>
        <v>1.2711972376722029</v>
      </c>
      <c r="IO197" s="16">
        <f t="shared" si="1971"/>
        <v>1.1252900430628261</v>
      </c>
      <c r="IP197" s="16">
        <f t="shared" si="1971"/>
        <v>2.8752593492416509</v>
      </c>
      <c r="IQ197" s="16">
        <f t="shared" si="1971"/>
        <v>4.7240242574496022E-2</v>
      </c>
      <c r="IR197" s="16">
        <f t="shared" si="1971"/>
        <v>1.0172534527902795</v>
      </c>
      <c r="IS197" s="16">
        <f t="shared" si="1971"/>
        <v>0.16320209528637053</v>
      </c>
      <c r="IT197" s="16">
        <f t="shared" si="1971"/>
        <v>0.24655653746784842</v>
      </c>
      <c r="IU197" s="16">
        <f t="shared" si="1971"/>
        <v>0.10897737119683934</v>
      </c>
      <c r="IV197" s="16">
        <f t="shared" si="1971"/>
        <v>0.12754519160671379</v>
      </c>
      <c r="IW197" s="16">
        <f t="shared" ref="IW197:KE197" si="1972">IF(ISNUMBER(IW107),(IW107-$B12)^2,"")</f>
        <v>0.49023851355868209</v>
      </c>
      <c r="IX197" s="16">
        <f t="shared" si="1972"/>
        <v>0.26461546764134164</v>
      </c>
      <c r="IY197" s="16">
        <f t="shared" si="1972"/>
        <v>2.4396745813448698E-2</v>
      </c>
      <c r="IZ197" s="16">
        <f t="shared" si="1972"/>
        <v>0.3153701603032536</v>
      </c>
      <c r="JA197" s="16">
        <f t="shared" si="1972"/>
        <v>1.5801462857055436E-2</v>
      </c>
      <c r="JB197" s="16">
        <f t="shared" si="1972"/>
        <v>0.34182144575184076</v>
      </c>
      <c r="JC197" s="16">
        <f t="shared" si="1972"/>
        <v>2.6825606192981709E-2</v>
      </c>
      <c r="JD197" s="16">
        <f t="shared" si="1972"/>
        <v>5.33289694615919E-2</v>
      </c>
      <c r="JE197" s="16">
        <f t="shared" si="1972"/>
        <v>1.3842082102176377E-2</v>
      </c>
      <c r="JF197" s="16">
        <f t="shared" si="1972"/>
        <v>5.5737294527993114E-2</v>
      </c>
      <c r="JG197" s="16">
        <f t="shared" si="1972"/>
        <v>3.0909137956880821E-2</v>
      </c>
      <c r="JH197" s="16">
        <f t="shared" si="1972"/>
        <v>0.14628516731821362</v>
      </c>
      <c r="JI197" s="16">
        <f t="shared" si="1972"/>
        <v>1.4074954456819234E-3</v>
      </c>
      <c r="JJ197" s="16">
        <f t="shared" si="1972"/>
        <v>0.27996882534958556</v>
      </c>
      <c r="JK197" s="16">
        <f t="shared" si="1972"/>
        <v>0.7670583032779329</v>
      </c>
      <c r="JL197" s="16">
        <f t="shared" si="1972"/>
        <v>1.4420583085581375</v>
      </c>
      <c r="JM197" s="16">
        <f t="shared" si="1972"/>
        <v>6.943277778940786E-2</v>
      </c>
      <c r="JN197" s="16">
        <f t="shared" si="1972"/>
        <v>6.7468848933791278E-2</v>
      </c>
      <c r="JO197" s="16">
        <f t="shared" si="1972"/>
        <v>0.36640023760782497</v>
      </c>
      <c r="JP197" s="16">
        <f t="shared" si="1972"/>
        <v>0.27996882534958556</v>
      </c>
      <c r="JQ197" s="16">
        <f t="shared" si="1972"/>
        <v>0.7670583032779329</v>
      </c>
      <c r="JR197" s="16">
        <f t="shared" si="1972"/>
        <v>1.4420583085581375</v>
      </c>
      <c r="JS197" s="16">
        <f t="shared" si="1972"/>
        <v>0.65137114192603784</v>
      </c>
      <c r="JT197" s="16">
        <f t="shared" si="1972"/>
        <v>1.3996411740711967</v>
      </c>
      <c r="JU197" s="16">
        <f t="shared" si="1972"/>
        <v>0.2588869342499498</v>
      </c>
      <c r="JV197" s="16">
        <f t="shared" si="1972"/>
        <v>2.2514506283179199E-2</v>
      </c>
      <c r="JW197" s="16">
        <f t="shared" si="1972"/>
        <v>1.8937672767330591E-2</v>
      </c>
      <c r="JX197" s="16">
        <f t="shared" si="1972"/>
        <v>0.24883799703652174</v>
      </c>
      <c r="JY197" s="16">
        <f t="shared" si="1972"/>
        <v>1.3071735843274374E-3</v>
      </c>
      <c r="JZ197" s="16">
        <f t="shared" si="1972"/>
        <v>0.15459103120337961</v>
      </c>
      <c r="KA197" s="16">
        <f t="shared" si="1972"/>
        <v>1.1530143713616711E-2</v>
      </c>
      <c r="KB197" s="16">
        <f t="shared" si="1972"/>
        <v>0.2793112793070382</v>
      </c>
      <c r="KC197" t="str">
        <f t="shared" si="1972"/>
        <v/>
      </c>
      <c r="KD197" t="str">
        <f t="shared" si="1972"/>
        <v/>
      </c>
      <c r="KE197" t="str">
        <f t="shared" si="1972"/>
        <v/>
      </c>
    </row>
    <row r="198" spans="1:291" x14ac:dyDescent="0.25">
      <c r="F198" s="16">
        <f t="shared" ref="F198:AK198" si="1973">IF(ISNUMBER(F108),(F108-$B13)^2,"")</f>
        <v>14.461972787835139</v>
      </c>
      <c r="G198" s="16">
        <f t="shared" si="1973"/>
        <v>8.1870938801558459</v>
      </c>
      <c r="H198" s="16">
        <f t="shared" ref="H198:I198" si="1974">IF(ISNUMBER(H108),(H108-$B13)^2,"")</f>
        <v>4.9801782780334012</v>
      </c>
      <c r="I198" s="16">
        <f t="shared" si="1974"/>
        <v>1.2425573166881285</v>
      </c>
      <c r="J198" s="16">
        <f t="shared" si="1973"/>
        <v>4.0085109939108037</v>
      </c>
      <c r="K198" s="16">
        <f t="shared" si="1973"/>
        <v>0.75883475641227705</v>
      </c>
      <c r="L198" s="16">
        <f t="shared" si="1973"/>
        <v>4.8272060864523834</v>
      </c>
      <c r="M198" s="16">
        <f t="shared" si="1973"/>
        <v>1.1389634853086108</v>
      </c>
      <c r="N198" s="16">
        <f t="shared" si="1973"/>
        <v>4.7214730015078046E-3</v>
      </c>
      <c r="O198" s="16">
        <f t="shared" si="1973"/>
        <v>1.1425335471337126</v>
      </c>
      <c r="P198" s="16">
        <f t="shared" si="1973"/>
        <v>0.15631415283024533</v>
      </c>
      <c r="Q198" s="16">
        <f t="shared" si="1973"/>
        <v>0.70375971241419688</v>
      </c>
      <c r="R198" s="16">
        <f t="shared" si="1973"/>
        <v>8.9574680245597754E-2</v>
      </c>
      <c r="S198" s="16">
        <f t="shared" si="1973"/>
        <v>0.6228010383917526</v>
      </c>
      <c r="T198" s="16">
        <f t="shared" si="1973"/>
        <v>1.2855873058983471</v>
      </c>
      <c r="U198" s="16">
        <f t="shared" si="1973"/>
        <v>8.5359713812700952E-3</v>
      </c>
      <c r="V198" s="16">
        <f t="shared" si="1973"/>
        <v>1.6792514092534812</v>
      </c>
      <c r="W198" s="16">
        <f t="shared" si="1973"/>
        <v>8.6534533642549066E-2</v>
      </c>
      <c r="X198" s="16">
        <f t="shared" si="1973"/>
        <v>2.1136177526532899E-3</v>
      </c>
      <c r="Y198" s="16">
        <f t="shared" si="1973"/>
        <v>6.8875725345679344E-4</v>
      </c>
      <c r="Z198" s="16">
        <f t="shared" si="1973"/>
        <v>3.8662532505098577</v>
      </c>
      <c r="AA198" s="16">
        <f t="shared" si="1973"/>
        <v>5.3914740063742492</v>
      </c>
      <c r="AB198" s="16">
        <f t="shared" si="1973"/>
        <v>4.9831912186750767E-2</v>
      </c>
      <c r="AC198" s="16">
        <f t="shared" si="1973"/>
        <v>12.622092089793284</v>
      </c>
      <c r="AD198" s="16">
        <f t="shared" si="1973"/>
        <v>1.3932715113293057E-2</v>
      </c>
      <c r="AE198" s="16">
        <f t="shared" si="1973"/>
        <v>9.3553793142374983E-4</v>
      </c>
      <c r="AF198" s="16">
        <f t="shared" si="1973"/>
        <v>3.6778159053893744</v>
      </c>
      <c r="AG198" s="16">
        <f t="shared" si="1973"/>
        <v>0.12526253925525777</v>
      </c>
      <c r="AH198" s="16">
        <f t="shared" si="1973"/>
        <v>2.2799686148471983E-5</v>
      </c>
      <c r="AI198" s="16">
        <f t="shared" si="1973"/>
        <v>8.0746934040034166E-3</v>
      </c>
      <c r="AJ198" s="16">
        <f t="shared" si="1973"/>
        <v>8.4975332663126499E-2</v>
      </c>
      <c r="AK198" s="16">
        <f t="shared" si="1973"/>
        <v>3.0385810372193695E-2</v>
      </c>
      <c r="AL198" s="16">
        <f t="shared" ref="AL198:BM198" si="1975">IF(ISNUMBER(AL108),(AL108-$B13)^2,"")</f>
        <v>0.15812166527540825</v>
      </c>
      <c r="AM198" s="16">
        <f t="shared" si="1975"/>
        <v>1.3784330691318323E-2</v>
      </c>
      <c r="AN198" s="16">
        <f t="shared" si="1975"/>
        <v>0.12365622991716177</v>
      </c>
      <c r="AO198" s="16">
        <f t="shared" si="1975"/>
        <v>1.5603589001581462E-2</v>
      </c>
      <c r="AP198" s="16">
        <f t="shared" si="1975"/>
        <v>0.12654553421599873</v>
      </c>
      <c r="AQ198" s="16">
        <f t="shared" si="1975"/>
        <v>1.7965124340853834E-2</v>
      </c>
      <c r="AR198" s="16">
        <f t="shared" si="1975"/>
        <v>0.11615250354207288</v>
      </c>
      <c r="AS198" s="16">
        <f t="shared" si="1975"/>
        <v>0.60847614326687927</v>
      </c>
      <c r="AT198" s="16">
        <f t="shared" si="1975"/>
        <v>0.64006610181829982</v>
      </c>
      <c r="AU198" s="16">
        <f t="shared" si="1975"/>
        <v>0.80159033670312718</v>
      </c>
      <c r="AV198" s="16">
        <f t="shared" si="1975"/>
        <v>0.90301206197416506</v>
      </c>
      <c r="AW198" s="16">
        <f t="shared" si="1975"/>
        <v>5.3046055577501221</v>
      </c>
      <c r="AX198" s="16">
        <f t="shared" si="1975"/>
        <v>8.09289080553803E-5</v>
      </c>
      <c r="AY198" s="16">
        <f t="shared" si="1975"/>
        <v>0.72658087888936629</v>
      </c>
      <c r="AZ198" s="16">
        <f t="shared" si="1975"/>
        <v>0.24428901890705573</v>
      </c>
      <c r="BA198" s="16">
        <f t="shared" si="1975"/>
        <v>3.4577445846550668E-2</v>
      </c>
      <c r="BB198" s="16">
        <f t="shared" si="1975"/>
        <v>1.6814523137313033</v>
      </c>
      <c r="BC198" s="16">
        <f t="shared" si="1975"/>
        <v>1.2828720441316686</v>
      </c>
      <c r="BD198" s="16">
        <f t="shared" si="1975"/>
        <v>0.89355237421063027</v>
      </c>
      <c r="BE198" s="16">
        <f t="shared" si="1975"/>
        <v>0.55097177786577356</v>
      </c>
      <c r="BF198" s="16">
        <f t="shared" si="1975"/>
        <v>0.27426454570076109</v>
      </c>
      <c r="BG198" s="16">
        <f t="shared" si="1975"/>
        <v>8.6634571231689814E-2</v>
      </c>
      <c r="BH198" s="16">
        <f t="shared" si="1975"/>
        <v>3.2685110186568018E-3</v>
      </c>
      <c r="BI198" s="16">
        <f t="shared" si="1975"/>
        <v>3.5197575215635185E-2</v>
      </c>
      <c r="BJ198" s="16">
        <f t="shared" si="1975"/>
        <v>0.19264318951534365</v>
      </c>
      <c r="BK198" s="16">
        <f t="shared" si="1975"/>
        <v>0.48077420793967973</v>
      </c>
      <c r="BL198" s="16">
        <f t="shared" si="1975"/>
        <v>0.90463904182949562</v>
      </c>
      <c r="BM198" s="16">
        <f t="shared" si="1975"/>
        <v>1.4639791713816204</v>
      </c>
      <c r="BN198" s="16">
        <f t="shared" ca="1" si="1964"/>
        <v>-6.097999999999999</v>
      </c>
      <c r="BO198" s="16">
        <f t="shared" ca="1" si="1926"/>
        <v>26.097999999999999</v>
      </c>
      <c r="BP198" s="16">
        <v>-190</v>
      </c>
      <c r="BQ198" s="16">
        <f t="shared" ref="BQ198:CB198" si="1976">IF(ISNUMBER(BQ108),(BQ108-$B13)^2,"")</f>
        <v>0.64006610181829982</v>
      </c>
      <c r="BR198" s="16">
        <f t="shared" si="1976"/>
        <v>0.70107764982280407</v>
      </c>
      <c r="BS198" s="16">
        <f t="shared" si="1976"/>
        <v>0.77148802079880885</v>
      </c>
      <c r="BT198" s="16">
        <f t="shared" si="1976"/>
        <v>0.85512106309451963</v>
      </c>
      <c r="BU198" s="16">
        <f t="shared" si="1976"/>
        <v>0.95170059917909866</v>
      </c>
      <c r="BV198" s="16">
        <f t="shared" si="1976"/>
        <v>1.0569986573554417</v>
      </c>
      <c r="BW198" s="16">
        <f t="shared" si="1976"/>
        <v>1.1716441614451303</v>
      </c>
      <c r="BX198" s="16">
        <f t="shared" si="1976"/>
        <v>1.2945614108223933</v>
      </c>
      <c r="BY198" s="16">
        <f t="shared" si="1976"/>
        <v>1.428667733046777</v>
      </c>
      <c r="BZ198" s="16">
        <f t="shared" si="1976"/>
        <v>1.5665944619581995</v>
      </c>
      <c r="CA198" s="16">
        <f t="shared" si="1976"/>
        <v>1.7058030639339115</v>
      </c>
      <c r="CB198" s="16">
        <f t="shared" si="1976"/>
        <v>1.8537097228664177</v>
      </c>
      <c r="CC198" s="16">
        <f t="shared" ca="1" si="1928"/>
        <v>3.1690000000000005</v>
      </c>
      <c r="CD198" s="16">
        <f t="shared" ca="1" si="1929"/>
        <v>21.831</v>
      </c>
      <c r="CE198" s="16">
        <f t="shared" ref="CE198:CP198" si="1977">IF(ISNUMBER(CE108),(CE108-$B13)^2,"")</f>
        <v>0.39131898048312908</v>
      </c>
      <c r="CF198" s="16">
        <f t="shared" si="1977"/>
        <v>0.21077005629040094</v>
      </c>
      <c r="CG198" s="16">
        <f t="shared" si="1977"/>
        <v>7.6649657355053857E-2</v>
      </c>
      <c r="CH198" s="16">
        <f t="shared" si="1977"/>
        <v>6.9352035024124519E-3</v>
      </c>
      <c r="CI198" s="16">
        <f t="shared" si="1977"/>
        <v>1.4375672758121434E-2</v>
      </c>
      <c r="CJ198" s="16">
        <f t="shared" si="1977"/>
        <v>0.10919116085625748</v>
      </c>
      <c r="CK198" s="16">
        <f t="shared" si="1977"/>
        <v>0.29782440852044367</v>
      </c>
      <c r="CL198" s="16">
        <f t="shared" si="1977"/>
        <v>0.58422878647804788</v>
      </c>
      <c r="CM198" s="16">
        <f t="shared" si="1977"/>
        <v>0.97425593046893622</v>
      </c>
      <c r="CN198" s="16">
        <f t="shared" si="1977"/>
        <v>1.463363766347477</v>
      </c>
      <c r="CO198" s="16">
        <f t="shared" si="1977"/>
        <v>2.0500555011646515</v>
      </c>
      <c r="CP198" s="16">
        <f t="shared" si="1977"/>
        <v>2.7358805325016697</v>
      </c>
      <c r="CQ198" s="16">
        <f t="shared" ca="1" si="1931"/>
        <v>-0.87299999999999756</v>
      </c>
      <c r="CR198" s="16">
        <f t="shared" ca="1" si="1932"/>
        <v>15.872999999999998</v>
      </c>
      <c r="CS198" s="16">
        <f t="shared" ref="CS198:DX198" si="1978">IF(ISNUMBER(CS108),(CS108-$B13)^2,"")</f>
        <v>0.18195170972880692</v>
      </c>
      <c r="CT198" s="16">
        <f t="shared" si="1978"/>
        <v>4.6393091937593056E-2</v>
      </c>
      <c r="CU198" s="16">
        <f t="shared" si="1978"/>
        <v>4.1970732975142635</v>
      </c>
      <c r="CV198" s="16">
        <f t="shared" si="1978"/>
        <v>8.6534533642549066E-2</v>
      </c>
      <c r="CW198" s="16">
        <f t="shared" si="1978"/>
        <v>0.11615250354207288</v>
      </c>
      <c r="CX198" s="16">
        <f t="shared" si="1978"/>
        <v>5.3046055577501221</v>
      </c>
      <c r="CY198" s="16">
        <f t="shared" si="1978"/>
        <v>6.1269069599187424E-2</v>
      </c>
      <c r="CZ198" s="16">
        <f t="shared" si="1978"/>
        <v>6.7526399030384335E-2</v>
      </c>
      <c r="DA198" s="16">
        <f t="shared" si="1978"/>
        <v>6.2094422550662536</v>
      </c>
      <c r="DB198" s="16">
        <f t="shared" si="1978"/>
        <v>0.15471180453016889</v>
      </c>
      <c r="DC198" s="16">
        <f t="shared" si="1978"/>
        <v>3.5344761512705103E-2</v>
      </c>
      <c r="DD198" s="16">
        <f t="shared" si="1978"/>
        <v>4.0932791812373601</v>
      </c>
      <c r="DE198" s="16">
        <f t="shared" si="1978"/>
        <v>4.7427592373072633E-2</v>
      </c>
      <c r="DF198" s="16">
        <f t="shared" si="1978"/>
        <v>6.3030473337634674E-2</v>
      </c>
      <c r="DG198" s="16">
        <f t="shared" si="1978"/>
        <v>5.5258166847031882</v>
      </c>
      <c r="DH198" s="16">
        <f t="shared" si="1978"/>
        <v>0.1292484750356587</v>
      </c>
      <c r="DI198" s="16">
        <f t="shared" si="1978"/>
        <v>7.1231974215618332E-2</v>
      </c>
      <c r="DJ198" s="16">
        <f t="shared" si="1978"/>
        <v>3.9495014150127279</v>
      </c>
      <c r="DK198" s="16">
        <f t="shared" si="1978"/>
        <v>3.0240108440551788E-2</v>
      </c>
      <c r="DL198" s="16">
        <f t="shared" si="1978"/>
        <v>8.5822922726857487E-2</v>
      </c>
      <c r="DM198" s="16">
        <f t="shared" si="1978"/>
        <v>5.6192144149926619</v>
      </c>
      <c r="DN198" s="16">
        <f t="shared" si="1978"/>
        <v>0.11180848401587905</v>
      </c>
      <c r="DO198" s="16">
        <f t="shared" si="1978"/>
        <v>6.8278848557503949E-2</v>
      </c>
      <c r="DP198" s="16">
        <f t="shared" si="1978"/>
        <v>0.93815650597771494</v>
      </c>
      <c r="DQ198" s="16">
        <f t="shared" si="1978"/>
        <v>0.21463278852173986</v>
      </c>
      <c r="DR198" s="16">
        <f t="shared" si="1978"/>
        <v>8.7566499276377135E-2</v>
      </c>
      <c r="DS198" s="16">
        <f t="shared" si="1978"/>
        <v>4.5342331222438972</v>
      </c>
      <c r="DT198" s="16">
        <f t="shared" si="1978"/>
        <v>5.1754314624659715E-2</v>
      </c>
      <c r="DU198" s="16">
        <f t="shared" si="1978"/>
        <v>5.0664487350248984E-2</v>
      </c>
      <c r="DV198" s="16">
        <f t="shared" si="1978"/>
        <v>5.6628883605123717</v>
      </c>
      <c r="DW198" s="16">
        <f t="shared" si="1978"/>
        <v>2.9839296033486055E-2</v>
      </c>
      <c r="DX198" s="16">
        <f t="shared" si="1978"/>
        <v>0.16554131076047321</v>
      </c>
      <c r="DY198" s="16">
        <f t="shared" ref="DY198:FD198" si="1979">IF(ISNUMBER(DY108),(DY108-$B13)^2,"")</f>
        <v>0.1713518491164582</v>
      </c>
      <c r="DZ198" s="16">
        <f t="shared" si="1979"/>
        <v>5.9092432007511776E-3</v>
      </c>
      <c r="EA198" s="16">
        <f t="shared" si="1979"/>
        <v>1.8986692102102253E-2</v>
      </c>
      <c r="EB198" s="16">
        <f t="shared" si="1979"/>
        <v>3.9449750123778542E-2</v>
      </c>
      <c r="EC198" s="16">
        <f t="shared" si="1979"/>
        <v>5.7442427421898219E-3</v>
      </c>
      <c r="ED198" s="38">
        <f t="shared" si="1979"/>
        <v>8.9210111507354056E-2</v>
      </c>
      <c r="EE198" s="16">
        <f t="shared" si="1979"/>
        <v>6.2783424494213787E-3</v>
      </c>
      <c r="EF198" s="16">
        <f t="shared" si="1979"/>
        <v>5.987908034012719E-3</v>
      </c>
      <c r="EG198" s="16">
        <f t="shared" si="1979"/>
        <v>9.758097229577288E-2</v>
      </c>
      <c r="EH198" s="16">
        <f t="shared" si="1979"/>
        <v>4.5633793993880458E-5</v>
      </c>
      <c r="EI198" s="16">
        <f t="shared" si="1979"/>
        <v>5.0016597411901544E-2</v>
      </c>
      <c r="EJ198" s="16">
        <f t="shared" si="1979"/>
        <v>3.9881926672670995</v>
      </c>
      <c r="EK198" s="16">
        <f t="shared" si="1979"/>
        <v>0.13024608036436702</v>
      </c>
      <c r="EL198" s="16">
        <f t="shared" si="1979"/>
        <v>1.9378613286770471E-2</v>
      </c>
      <c r="EM198" s="16">
        <f t="shared" si="1979"/>
        <v>2.6142415233338431E-3</v>
      </c>
      <c r="EN198" s="16">
        <f t="shared" si="1979"/>
        <v>3.4272826223287152E-2</v>
      </c>
      <c r="EO198" s="16">
        <f t="shared" si="1979"/>
        <v>1.7631196528210304E-2</v>
      </c>
      <c r="EP198" s="16">
        <f t="shared" si="1979"/>
        <v>9.7738383109345229E-3</v>
      </c>
      <c r="EQ198" s="16">
        <f t="shared" si="1979"/>
        <v>9.768459930002911E-2</v>
      </c>
      <c r="ER198" s="16">
        <f t="shared" si="1979"/>
        <v>0.28702691050929552</v>
      </c>
      <c r="ES198" s="16">
        <f t="shared" si="1979"/>
        <v>0.68654236101479704</v>
      </c>
      <c r="ET198" s="16">
        <f t="shared" si="1979"/>
        <v>1.2279272015696268</v>
      </c>
      <c r="EU198" s="16">
        <f t="shared" si="1979"/>
        <v>0.72070197814431669</v>
      </c>
      <c r="EV198" s="16">
        <f t="shared" si="1979"/>
        <v>9.6946872664254391E-2</v>
      </c>
      <c r="EW198" s="16">
        <f t="shared" si="1979"/>
        <v>1.7023963877822176E-2</v>
      </c>
      <c r="EX198" s="16">
        <f t="shared" si="1979"/>
        <v>1.2446265322606623E-2</v>
      </c>
      <c r="EY198" s="16">
        <f t="shared" si="1979"/>
        <v>0.12060393788116991</v>
      </c>
      <c r="EZ198" s="16">
        <f t="shared" si="1979"/>
        <v>0.86079163490975308</v>
      </c>
      <c r="FA198" s="16">
        <f t="shared" si="1979"/>
        <v>0.57671639712379463</v>
      </c>
      <c r="FB198" s="16">
        <f t="shared" si="1979"/>
        <v>0.97092724459568203</v>
      </c>
      <c r="FC198" s="16">
        <f t="shared" si="1979"/>
        <v>5.7769134224664214</v>
      </c>
      <c r="FD198" s="16">
        <f t="shared" si="1979"/>
        <v>4.8609028832693566</v>
      </c>
      <c r="FE198" s="16">
        <f t="shared" ref="FE198:GJ198" si="1980">IF(ISNUMBER(FE108),(FE108-$B13)^2,"")</f>
        <v>0.77912203179090866</v>
      </c>
      <c r="FF198" s="16">
        <f t="shared" si="1980"/>
        <v>0.44292909370265338</v>
      </c>
      <c r="FG198" s="16">
        <f t="shared" si="1980"/>
        <v>7.9339091925634424E-7</v>
      </c>
      <c r="FH198" s="16">
        <f t="shared" si="1980"/>
        <v>4.8880801122822393E-2</v>
      </c>
      <c r="FI198" s="16">
        <f t="shared" si="1980"/>
        <v>0.25800049054177387</v>
      </c>
      <c r="FJ198" s="16">
        <f t="shared" si="1980"/>
        <v>57.917604429776915</v>
      </c>
      <c r="FK198" s="16">
        <f t="shared" si="1980"/>
        <v>8.2401197752169253E-2</v>
      </c>
      <c r="FL198" s="47">
        <f t="shared" si="1980"/>
        <v>5.438544793497592E-2</v>
      </c>
      <c r="FM198" s="16">
        <f t="shared" si="1980"/>
        <v>4.9928888947342015E-2</v>
      </c>
      <c r="FN198" s="16">
        <f t="shared" si="1980"/>
        <v>5.5373793904432658E-2</v>
      </c>
      <c r="FO198" s="16">
        <f t="shared" si="1980"/>
        <v>0.12354642989476018</v>
      </c>
      <c r="FP198" s="16">
        <f t="shared" si="1980"/>
        <v>5.0079759429678919E-2</v>
      </c>
      <c r="FQ198" s="16">
        <f t="shared" si="1980"/>
        <v>4.8588849060994733E-2</v>
      </c>
      <c r="FR198" s="16">
        <f t="shared" si="1980"/>
        <v>4.0131337563863103E-6</v>
      </c>
      <c r="FS198" s="16">
        <f t="shared" si="1980"/>
        <v>1.0400907123034258</v>
      </c>
      <c r="FT198" s="16">
        <f t="shared" si="1980"/>
        <v>1.197213058628159E-4</v>
      </c>
      <c r="FU198" s="16">
        <f t="shared" si="1980"/>
        <v>0.16172419307645636</v>
      </c>
      <c r="FV198" s="16">
        <f t="shared" si="1980"/>
        <v>9.7551682266007092E-2</v>
      </c>
      <c r="FW198" s="16">
        <f t="shared" si="1980"/>
        <v>6.8403385815278854E-3</v>
      </c>
      <c r="FX198" s="16">
        <f t="shared" si="1980"/>
        <v>3.2001126740769506E-2</v>
      </c>
      <c r="FY198" s="16">
        <f t="shared" si="1980"/>
        <v>0.32343984607420523</v>
      </c>
      <c r="FZ198" s="16">
        <f t="shared" si="1980"/>
        <v>1.9119389724232702E-2</v>
      </c>
      <c r="GA198" s="16">
        <f t="shared" si="1980"/>
        <v>1.1907066972153192E-2</v>
      </c>
      <c r="GB198" s="16">
        <f t="shared" si="1980"/>
        <v>3.7085631298444277E-2</v>
      </c>
      <c r="GC198" s="16">
        <f t="shared" si="1980"/>
        <v>3.9727895041389624E-3</v>
      </c>
      <c r="GD198" s="16">
        <f t="shared" si="1980"/>
        <v>3.4214782170997299E-2</v>
      </c>
      <c r="GE198" s="16">
        <f t="shared" si="1980"/>
        <v>4.5819905168801769E-3</v>
      </c>
      <c r="GF198" s="16">
        <f t="shared" si="1980"/>
        <v>1.2205448833846348</v>
      </c>
      <c r="GG198" s="16">
        <f t="shared" si="1980"/>
        <v>1.2791888730787686</v>
      </c>
      <c r="GH198" s="16">
        <f t="shared" si="1980"/>
        <v>3.1477363149882136E-2</v>
      </c>
      <c r="GI198" s="16">
        <f t="shared" si="1980"/>
        <v>2.9074040525457604E-3</v>
      </c>
      <c r="GJ198" s="16">
        <f t="shared" si="1980"/>
        <v>0.37529142496473489</v>
      </c>
      <c r="GK198" s="16">
        <f t="shared" ref="GK198:HP198" si="1981">IF(ISNUMBER(GK108),(GK108-$B13)^2,"")</f>
        <v>0.44993195957110627</v>
      </c>
      <c r="GL198" s="16">
        <f t="shared" si="1981"/>
        <v>4.6602653369711327</v>
      </c>
      <c r="GM198" s="16">
        <f t="shared" si="1981"/>
        <v>6.2802597256101614E-2</v>
      </c>
      <c r="GN198" s="16">
        <f t="shared" si="1981"/>
        <v>0.41447896680363339</v>
      </c>
      <c r="GO198" s="16">
        <f t="shared" si="1981"/>
        <v>7.607271430443191E-2</v>
      </c>
      <c r="GP198" s="16">
        <f t="shared" si="1981"/>
        <v>9.4137314742190738E-4</v>
      </c>
      <c r="GQ198" s="16">
        <f t="shared" si="1981"/>
        <v>6.8291251588840793E-2</v>
      </c>
      <c r="GR198" s="16">
        <f t="shared" si="1981"/>
        <v>4.3194916453823812E-7</v>
      </c>
      <c r="GS198" s="16">
        <f t="shared" si="1981"/>
        <v>9.3989907855623941E-3</v>
      </c>
      <c r="GT198" s="16">
        <f t="shared" si="1981"/>
        <v>0.11728251107433738</v>
      </c>
      <c r="GU198" s="16">
        <f t="shared" si="1981"/>
        <v>0.22774620974735796</v>
      </c>
      <c r="GV198" s="16">
        <f t="shared" si="1981"/>
        <v>0.54150139387377239</v>
      </c>
      <c r="GW198" s="16">
        <f t="shared" si="1981"/>
        <v>0.15251052645037672</v>
      </c>
      <c r="GX198" s="16">
        <f t="shared" si="1981"/>
        <v>0.41597080237218914</v>
      </c>
      <c r="GY198" s="16">
        <f t="shared" si="1981"/>
        <v>4.9279939551285839E-4</v>
      </c>
      <c r="GZ198" s="16">
        <f t="shared" si="1981"/>
        <v>7.2738576813050598E-2</v>
      </c>
      <c r="HA198" s="16">
        <f t="shared" si="1981"/>
        <v>6.2908529459913445E-2</v>
      </c>
      <c r="HB198" s="16">
        <f t="shared" si="1981"/>
        <v>0.25618957999877118</v>
      </c>
      <c r="HC198" s="16">
        <f t="shared" si="1981"/>
        <v>0.49033742703700034</v>
      </c>
      <c r="HD198" s="16">
        <f t="shared" si="1981"/>
        <v>0.89995302419182166</v>
      </c>
      <c r="HE198" s="16">
        <f t="shared" si="1981"/>
        <v>1.6378883306986713</v>
      </c>
      <c r="HF198" s="16">
        <f t="shared" si="1981"/>
        <v>2.5423598468263999</v>
      </c>
      <c r="HG198" s="16">
        <f t="shared" si="1981"/>
        <v>1.7042229517031406</v>
      </c>
      <c r="HH198" s="16">
        <f t="shared" si="1981"/>
        <v>9.1689661939365411E-2</v>
      </c>
      <c r="HI198" s="16">
        <f t="shared" si="1981"/>
        <v>0.10336927945418004</v>
      </c>
      <c r="HJ198" s="16">
        <f t="shared" si="1981"/>
        <v>3.3481738625627255E-3</v>
      </c>
      <c r="HK198" s="16">
        <f t="shared" si="1981"/>
        <v>0.27848362430337792</v>
      </c>
      <c r="HL198" s="16">
        <f t="shared" si="1981"/>
        <v>0.11276977167607004</v>
      </c>
      <c r="HM198" s="16">
        <f t="shared" si="1981"/>
        <v>0.34702127644377584</v>
      </c>
      <c r="HN198" s="16">
        <f t="shared" si="1981"/>
        <v>4.6454562302115745</v>
      </c>
      <c r="HO198" s="16">
        <f t="shared" si="1981"/>
        <v>3.7349713473863653</v>
      </c>
      <c r="HP198" s="16">
        <f t="shared" si="1981"/>
        <v>0.13704073490713412</v>
      </c>
      <c r="HQ198" s="16">
        <f t="shared" ref="HQ198:IV198" si="1982">IF(ISNUMBER(HQ108),(HQ108-$B13)^2,"")</f>
        <v>0.38166918803624089</v>
      </c>
      <c r="HR198" s="16">
        <f t="shared" si="1982"/>
        <v>0.31905469756719224</v>
      </c>
      <c r="HS198" s="16">
        <f t="shared" si="1982"/>
        <v>0.10402526293395356</v>
      </c>
      <c r="HT198" s="16">
        <f t="shared" si="1982"/>
        <v>3.2264797804079301E-2</v>
      </c>
      <c r="HU198" s="16">
        <f t="shared" si="1982"/>
        <v>4.4191402682101149E-3</v>
      </c>
      <c r="HV198" s="16">
        <f t="shared" si="1982"/>
        <v>9.2653019267020017E-3</v>
      </c>
      <c r="HW198" s="16">
        <f t="shared" si="1982"/>
        <v>0.12282041456951169</v>
      </c>
      <c r="HX198" s="16">
        <f t="shared" si="1982"/>
        <v>1.287294183527905</v>
      </c>
      <c r="HY198" s="16">
        <f t="shared" si="1982"/>
        <v>1.5078763610112736E-3</v>
      </c>
      <c r="HZ198" s="16">
        <f t="shared" si="1982"/>
        <v>0.12559185685402022</v>
      </c>
      <c r="IA198" s="16">
        <f t="shared" si="1982"/>
        <v>7.1457796022719344E-2</v>
      </c>
      <c r="IB198" s="16">
        <f t="shared" si="1982"/>
        <v>1.9415587426115682E-2</v>
      </c>
      <c r="IC198" s="16">
        <f t="shared" si="1982"/>
        <v>1.1805717344409689E-2</v>
      </c>
      <c r="ID198" s="16">
        <f t="shared" si="1982"/>
        <v>0.32555358844090521</v>
      </c>
      <c r="IE198" s="16">
        <f t="shared" si="1982"/>
        <v>2.2387793648086687E-3</v>
      </c>
      <c r="IF198" s="16">
        <f t="shared" si="1982"/>
        <v>4.1829144824563617E-2</v>
      </c>
      <c r="IG198" s="16">
        <f t="shared" si="1982"/>
        <v>8.3867439888798793E-3</v>
      </c>
      <c r="IH198" s="16">
        <f t="shared" si="1982"/>
        <v>2.7964500710090486E-2</v>
      </c>
      <c r="II198" s="16">
        <f t="shared" si="1982"/>
        <v>7.3844249727940394E-3</v>
      </c>
      <c r="IJ198" s="16">
        <f t="shared" si="1982"/>
        <v>2.9034610509347643E-2</v>
      </c>
      <c r="IK198" s="16">
        <f t="shared" si="1982"/>
        <v>0.98816159662030567</v>
      </c>
      <c r="IL198" s="16">
        <f t="shared" si="1982"/>
        <v>1.0952834807822043</v>
      </c>
      <c r="IM198" s="16">
        <f t="shared" si="1982"/>
        <v>8.1310690867754786E-3</v>
      </c>
      <c r="IN198" s="16">
        <f t="shared" si="1982"/>
        <v>2.1704483468175221E-2</v>
      </c>
      <c r="IO198" s="16">
        <f t="shared" si="1982"/>
        <v>0.98816159662030567</v>
      </c>
      <c r="IP198" s="16">
        <f t="shared" si="1982"/>
        <v>1.0952834807822043</v>
      </c>
      <c r="IQ198" s="16">
        <f t="shared" si="1982"/>
        <v>4.8876738406745286</v>
      </c>
      <c r="IR198" s="16">
        <f t="shared" si="1982"/>
        <v>6.3678215821869472E-2</v>
      </c>
      <c r="IS198" s="16">
        <f t="shared" si="1982"/>
        <v>0.46341306851954561</v>
      </c>
      <c r="IT198" s="16">
        <f t="shared" si="1982"/>
        <v>9.3116840809785079E-2</v>
      </c>
      <c r="IU198" s="16">
        <f t="shared" si="1982"/>
        <v>2.4481350060163492E-5</v>
      </c>
      <c r="IV198" s="16">
        <f t="shared" si="1982"/>
        <v>7.4383640636018567E-3</v>
      </c>
      <c r="IW198" s="16">
        <f t="shared" ref="IW198:KE198" si="1983">IF(ISNUMBER(IW108),(IW108-$B13)^2,"")</f>
        <v>3.1789124612654332E-2</v>
      </c>
      <c r="IX198" s="16">
        <f t="shared" si="1983"/>
        <v>5.0719991189825265E-5</v>
      </c>
      <c r="IY198" s="16">
        <f t="shared" si="1983"/>
        <v>5.8670028984167372E-2</v>
      </c>
      <c r="IZ198" s="16">
        <f t="shared" si="1983"/>
        <v>0.130446920980818</v>
      </c>
      <c r="JA198" s="16">
        <f t="shared" si="1983"/>
        <v>0.38720904639072451</v>
      </c>
      <c r="JB198" s="16">
        <f t="shared" si="1983"/>
        <v>7.5999641843483637E-2</v>
      </c>
      <c r="JC198" s="16">
        <f t="shared" si="1983"/>
        <v>0.2841260803406585</v>
      </c>
      <c r="JD198" s="16">
        <f t="shared" si="1983"/>
        <v>1.2479503194565976E-2</v>
      </c>
      <c r="JE198" s="16">
        <f t="shared" si="1983"/>
        <v>1.93320886184641E-2</v>
      </c>
      <c r="JF198" s="16">
        <f t="shared" si="1983"/>
        <v>1.2111269137073931E-2</v>
      </c>
      <c r="JG198" s="16">
        <f t="shared" si="1983"/>
        <v>0.13528194815022462</v>
      </c>
      <c r="JH198" s="16">
        <f t="shared" si="1983"/>
        <v>0.39390555177276371</v>
      </c>
      <c r="JI198" s="16">
        <f t="shared" si="1983"/>
        <v>0.77461356326151221</v>
      </c>
      <c r="JJ198" s="16">
        <f t="shared" si="1983"/>
        <v>1.165432340627883</v>
      </c>
      <c r="JK198" s="16">
        <f t="shared" si="1983"/>
        <v>2.029821331936918</v>
      </c>
      <c r="JL198" s="16">
        <f t="shared" si="1983"/>
        <v>1.2847198062841816</v>
      </c>
      <c r="JM198" s="16">
        <f t="shared" si="1983"/>
        <v>1.7226347040098573E-2</v>
      </c>
      <c r="JN198" s="16">
        <f t="shared" si="1983"/>
        <v>2.1889170473551219E-2</v>
      </c>
      <c r="JO198" s="16">
        <f t="shared" si="1983"/>
        <v>1.3987568339890765E-2</v>
      </c>
      <c r="JP198" s="16">
        <f t="shared" si="1983"/>
        <v>1.165432340627883</v>
      </c>
      <c r="JQ198" s="16">
        <f t="shared" si="1983"/>
        <v>2.029821331936918</v>
      </c>
      <c r="JR198" s="16">
        <f t="shared" si="1983"/>
        <v>1.2847198062841816</v>
      </c>
      <c r="JS198" s="16">
        <f t="shared" si="1983"/>
        <v>5.2006994193933176</v>
      </c>
      <c r="JT198" s="16">
        <f t="shared" si="1983"/>
        <v>4.2180710791688263</v>
      </c>
      <c r="JU198" s="16">
        <f t="shared" si="1983"/>
        <v>8.7962368900787277E-2</v>
      </c>
      <c r="JV198" s="16">
        <f t="shared" si="1983"/>
        <v>0.30084872266580098</v>
      </c>
      <c r="JW198" s="16">
        <f t="shared" si="1983"/>
        <v>0.45916478556673923</v>
      </c>
      <c r="JX198" s="16">
        <f t="shared" si="1983"/>
        <v>0.18618099067448213</v>
      </c>
      <c r="JY198" s="16">
        <f t="shared" si="1983"/>
        <v>8.1257983855062957E-2</v>
      </c>
      <c r="JZ198" s="16">
        <f t="shared" si="1983"/>
        <v>1.2339092952558613E-3</v>
      </c>
      <c r="KA198" s="16">
        <f t="shared" si="1983"/>
        <v>7.0559847349082895E-5</v>
      </c>
      <c r="KB198" s="16">
        <f t="shared" si="1983"/>
        <v>6.1958473262662253E-2</v>
      </c>
      <c r="KC198" t="str">
        <f t="shared" si="1983"/>
        <v/>
      </c>
      <c r="KD198" t="str">
        <f t="shared" si="1983"/>
        <v/>
      </c>
      <c r="KE198" t="str">
        <f t="shared" si="1983"/>
        <v/>
      </c>
    </row>
    <row r="199" spans="1:291" s="34" customFormat="1" x14ac:dyDescent="0.25">
      <c r="B199" s="35"/>
      <c r="C199" s="35"/>
      <c r="D199" s="35"/>
      <c r="E199" s="35"/>
      <c r="F199" s="36">
        <f t="shared" ref="F199:AK199" si="1984">IF(ISNUMBER(F109),(F109-$B14)^2,"")</f>
        <v>4.2664805289613514E-2</v>
      </c>
      <c r="G199" s="36">
        <f t="shared" si="1984"/>
        <v>0.78736801805111023</v>
      </c>
      <c r="H199" s="36">
        <f t="shared" ref="H199:I199" si="1985">IF(ISNUMBER(H109),(H109-$B14)^2,"")</f>
        <v>8.8602912385952237</v>
      </c>
      <c r="I199" s="36">
        <f t="shared" si="1985"/>
        <v>16.267892578435301</v>
      </c>
      <c r="J199" s="36">
        <f t="shared" si="1984"/>
        <v>9.9043449619321198</v>
      </c>
      <c r="K199" s="36">
        <f t="shared" si="1984"/>
        <v>17.739581880870428</v>
      </c>
      <c r="L199" s="36">
        <f t="shared" si="1984"/>
        <v>10.22938068846477</v>
      </c>
      <c r="M199" s="36">
        <f t="shared" si="1984"/>
        <v>18.132052422638338</v>
      </c>
      <c r="N199" s="36">
        <f t="shared" si="1984"/>
        <v>23.051404604958584</v>
      </c>
      <c r="O199" s="36">
        <f t="shared" si="1984"/>
        <v>34.420067879303488</v>
      </c>
      <c r="P199" s="36">
        <f t="shared" si="1984"/>
        <v>30.160791636465987</v>
      </c>
      <c r="Q199" s="36">
        <f t="shared" si="1984"/>
        <v>42.160079323433074</v>
      </c>
      <c r="R199" s="36">
        <f t="shared" si="1984"/>
        <v>20.835068837565856</v>
      </c>
      <c r="S199" s="36">
        <f t="shared" si="1984"/>
        <v>29.812394903856891</v>
      </c>
      <c r="T199" s="36">
        <f t="shared" si="1984"/>
        <v>26.697156819919897</v>
      </c>
      <c r="U199" s="36">
        <f t="shared" si="1984"/>
        <v>37.745548246007623</v>
      </c>
      <c r="V199" s="36">
        <f t="shared" si="1984"/>
        <v>21.730642980377098</v>
      </c>
      <c r="W199" s="36">
        <f t="shared" si="1984"/>
        <v>18.51198837658378</v>
      </c>
      <c r="X199" s="36">
        <f t="shared" si="1984"/>
        <v>24.641884030141576</v>
      </c>
      <c r="Y199" s="36">
        <f t="shared" si="1984"/>
        <v>24.308801331947862</v>
      </c>
      <c r="Z199" s="36">
        <f t="shared" si="1984"/>
        <v>0.98621717980355406</v>
      </c>
      <c r="AA199" s="36">
        <f t="shared" si="1984"/>
        <v>3.4987376410005813</v>
      </c>
      <c r="AB199" s="36">
        <f t="shared" si="1984"/>
        <v>21.55377399373274</v>
      </c>
      <c r="AC199" s="36">
        <f t="shared" si="1984"/>
        <v>0.47597847112709979</v>
      </c>
      <c r="AD199" s="36">
        <f t="shared" si="1984"/>
        <v>21.851046176810623</v>
      </c>
      <c r="AE199" s="36">
        <f t="shared" si="1984"/>
        <v>21.092595969199184</v>
      </c>
      <c r="AF199" s="36">
        <f t="shared" si="1984"/>
        <v>57.013255247261789</v>
      </c>
      <c r="AG199" s="36">
        <f t="shared" si="1984"/>
        <v>23.183718290193589</v>
      </c>
      <c r="AH199" s="36">
        <f t="shared" si="1984"/>
        <v>26.435798123328198</v>
      </c>
      <c r="AI199" s="36">
        <f t="shared" si="1984"/>
        <v>25.505415309127301</v>
      </c>
      <c r="AJ199" s="36">
        <f t="shared" si="1984"/>
        <v>16.330355229151476</v>
      </c>
      <c r="AK199" s="36">
        <f t="shared" si="1984"/>
        <v>30.794548502668317</v>
      </c>
      <c r="AL199" s="36">
        <f t="shared" ref="AL199:BM199" si="1986">IF(ISNUMBER(AL109),(AL109-$B14)^2,"")</f>
        <v>29.794541562713881</v>
      </c>
      <c r="AM199" s="36">
        <f t="shared" si="1986"/>
        <v>32.203584768730614</v>
      </c>
      <c r="AN199" s="36">
        <f t="shared" si="1986"/>
        <v>31.313702987364461</v>
      </c>
      <c r="AO199" s="36">
        <f t="shared" si="1986"/>
        <v>32.113339226988145</v>
      </c>
      <c r="AP199" s="36">
        <f t="shared" si="1986"/>
        <v>31.045893157962016</v>
      </c>
      <c r="AQ199" s="36">
        <f t="shared" si="1986"/>
        <v>30.71788898291809</v>
      </c>
      <c r="AR199" s="36">
        <f t="shared" si="1986"/>
        <v>30.083629853163828</v>
      </c>
      <c r="AS199" s="36">
        <f t="shared" si="1986"/>
        <v>23.77321910405632</v>
      </c>
      <c r="AT199" s="36">
        <f t="shared" si="1986"/>
        <v>23.893527759232768</v>
      </c>
      <c r="AU199" s="36">
        <f t="shared" si="1986"/>
        <v>21.088613646739553</v>
      </c>
      <c r="AV199" s="36">
        <f t="shared" si="1986"/>
        <v>20.506537503498471</v>
      </c>
      <c r="AW199" s="36">
        <f t="shared" si="1986"/>
        <v>8.8264877139395939</v>
      </c>
      <c r="AX199" s="36">
        <f t="shared" si="1986"/>
        <v>14.038183015894818</v>
      </c>
      <c r="AY199" s="36">
        <f t="shared" si="1986"/>
        <v>16.028369228360226</v>
      </c>
      <c r="AZ199" s="36">
        <f t="shared" si="1986"/>
        <v>16.014308198150477</v>
      </c>
      <c r="BA199" s="36">
        <f t="shared" si="1986"/>
        <v>16.261196266622253</v>
      </c>
      <c r="BB199" s="36">
        <f t="shared" si="1986"/>
        <v>21.730140119376507</v>
      </c>
      <c r="BC199" s="36">
        <f t="shared" si="1986"/>
        <v>21.318057558715051</v>
      </c>
      <c r="BD199" s="36">
        <f t="shared" si="1986"/>
        <v>20.762381054128475</v>
      </c>
      <c r="BE199" s="36">
        <f t="shared" si="1986"/>
        <v>20.087070155196177</v>
      </c>
      <c r="BF199" s="36">
        <f t="shared" si="1986"/>
        <v>19.330496411901539</v>
      </c>
      <c r="BG199" s="36">
        <f t="shared" si="1986"/>
        <v>18.514404775598265</v>
      </c>
      <c r="BH199" s="36">
        <f t="shared" si="1986"/>
        <v>17.644977318565985</v>
      </c>
      <c r="BI199" s="36">
        <f t="shared" si="1986"/>
        <v>16.748436842153502</v>
      </c>
      <c r="BJ199" s="36">
        <f t="shared" si="1986"/>
        <v>15.830999875559066</v>
      </c>
      <c r="BK199" s="36">
        <f t="shared" si="1986"/>
        <v>14.916184280936852</v>
      </c>
      <c r="BL199" s="36">
        <f t="shared" si="1986"/>
        <v>13.997547515135995</v>
      </c>
      <c r="BM199" s="36">
        <f t="shared" si="1986"/>
        <v>13.107010644951883</v>
      </c>
      <c r="BN199" s="36">
        <f t="shared" ca="1" si="1964"/>
        <v>-6.6509999999999998</v>
      </c>
      <c r="BO199" s="36">
        <f t="shared" ca="1" si="1926"/>
        <v>26.651</v>
      </c>
      <c r="BP199" s="36">
        <v>-191</v>
      </c>
      <c r="BQ199" s="36">
        <f t="shared" ref="BQ199:CB199" si="1987">IF(ISNUMBER(BQ109),(BQ109-$B14)^2,"")</f>
        <v>23.893527759232768</v>
      </c>
      <c r="BR199" s="36">
        <f t="shared" si="1987"/>
        <v>23.577849959193102</v>
      </c>
      <c r="BS199" s="36">
        <f t="shared" si="1987"/>
        <v>23.15141605954425</v>
      </c>
      <c r="BT199" s="36">
        <f t="shared" si="1987"/>
        <v>22.638932305693331</v>
      </c>
      <c r="BU199" s="36">
        <f t="shared" si="1987"/>
        <v>22.047424679723029</v>
      </c>
      <c r="BV199" s="36">
        <f t="shared" si="1987"/>
        <v>21.388401100775852</v>
      </c>
      <c r="BW199" s="36">
        <f t="shared" si="1987"/>
        <v>20.660733285415166</v>
      </c>
      <c r="BX199" s="36">
        <f t="shared" si="1987"/>
        <v>19.885272408589767</v>
      </c>
      <c r="BY199" s="36">
        <f t="shared" si="1987"/>
        <v>19.078623649216695</v>
      </c>
      <c r="BZ199" s="36">
        <f t="shared" si="1987"/>
        <v>18.239222317839783</v>
      </c>
      <c r="CA199" s="36">
        <f t="shared" si="1987"/>
        <v>17.400158573952002</v>
      </c>
      <c r="CB199" s="36">
        <f t="shared" si="1987"/>
        <v>16.532328786610478</v>
      </c>
      <c r="CC199" s="36">
        <f t="shared" ca="1" si="1928"/>
        <v>-6.075999999999997</v>
      </c>
      <c r="CD199" s="36">
        <f t="shared" ca="1" si="1929"/>
        <v>31.075999999999997</v>
      </c>
      <c r="CE199" s="36">
        <f t="shared" ref="CE199:CP199" si="1988">IF(ISNUMBER(CE109),(CE109-$B14)^2,"")</f>
        <v>21.609503405459794</v>
      </c>
      <c r="CF199" s="36">
        <f t="shared" si="1988"/>
        <v>21.065534167081967</v>
      </c>
      <c r="CG199" s="36">
        <f t="shared" si="1988"/>
        <v>20.399011276911938</v>
      </c>
      <c r="CH199" s="36">
        <f t="shared" si="1988"/>
        <v>19.655581368007748</v>
      </c>
      <c r="CI199" s="36">
        <f t="shared" si="1988"/>
        <v>18.842868300023046</v>
      </c>
      <c r="CJ199" s="36">
        <f t="shared" si="1988"/>
        <v>17.991426830232367</v>
      </c>
      <c r="CK199" s="36">
        <f t="shared" si="1988"/>
        <v>17.109676215711758</v>
      </c>
      <c r="CL199" s="36">
        <f t="shared" si="1988"/>
        <v>16.216951612408558</v>
      </c>
      <c r="CM199" s="36">
        <f t="shared" si="1988"/>
        <v>15.304616865937708</v>
      </c>
      <c r="CN199" s="36">
        <f t="shared" si="1988"/>
        <v>14.411566525038788</v>
      </c>
      <c r="CO199" s="36">
        <f t="shared" si="1988"/>
        <v>13.530880736096483</v>
      </c>
      <c r="CP199" s="36">
        <f t="shared" si="1988"/>
        <v>12.669504363080675</v>
      </c>
      <c r="CQ199" s="36">
        <f t="shared" ca="1" si="1931"/>
        <v>-3.9759999999999991</v>
      </c>
      <c r="CR199" s="36">
        <f t="shared" ca="1" si="1932"/>
        <v>18.975999999999999</v>
      </c>
      <c r="CS199" s="36">
        <f t="shared" ref="CS199:DX199" si="1989">IF(ISNUMBER(CS109),(CS109-$B14)^2,"")</f>
        <v>18.804618897411164</v>
      </c>
      <c r="CT199" s="36">
        <f t="shared" si="1989"/>
        <v>28.266668178876554</v>
      </c>
      <c r="CU199" s="36">
        <f t="shared" si="1989"/>
        <v>12.299388088270696</v>
      </c>
      <c r="CV199" s="36">
        <f t="shared" si="1989"/>
        <v>18.51198837658378</v>
      </c>
      <c r="CW199" s="36">
        <f t="shared" si="1989"/>
        <v>30.083629853163828</v>
      </c>
      <c r="CX199" s="36">
        <f t="shared" si="1989"/>
        <v>8.8264877139395939</v>
      </c>
      <c r="CY199" s="36">
        <f t="shared" si="1989"/>
        <v>18.560470497680132</v>
      </c>
      <c r="CZ199" s="36">
        <f t="shared" si="1989"/>
        <v>29.636898571771898</v>
      </c>
      <c r="DA199" s="36">
        <f t="shared" si="1989"/>
        <v>9.4174057574358656</v>
      </c>
      <c r="DB199" s="36">
        <f t="shared" si="1989"/>
        <v>18.864481282622968</v>
      </c>
      <c r="DC199" s="36">
        <f t="shared" si="1989"/>
        <v>27.594494626482096</v>
      </c>
      <c r="DD199" s="36">
        <f t="shared" si="1989"/>
        <v>12.090969677509532</v>
      </c>
      <c r="DE199" s="36">
        <f t="shared" si="1989"/>
        <v>18.433760330029802</v>
      </c>
      <c r="DF199" s="36">
        <f t="shared" si="1989"/>
        <v>28.870463183823361</v>
      </c>
      <c r="DG199" s="36">
        <f t="shared" si="1989"/>
        <v>9.0554170647272123</v>
      </c>
      <c r="DH199" s="36">
        <f t="shared" si="1989"/>
        <v>18.738293291258682</v>
      </c>
      <c r="DI199" s="36">
        <f t="shared" si="1989"/>
        <v>32.067318548203396</v>
      </c>
      <c r="DJ199" s="36">
        <f t="shared" si="1989"/>
        <v>12.189713759042984</v>
      </c>
      <c r="DK199" s="36">
        <f t="shared" si="1989"/>
        <v>19.094307832921707</v>
      </c>
      <c r="DL199" s="36">
        <f t="shared" si="1989"/>
        <v>30.42391320292397</v>
      </c>
      <c r="DM199" s="36">
        <f t="shared" si="1989"/>
        <v>9.0637046410367148</v>
      </c>
      <c r="DN199" s="36">
        <f t="shared" si="1989"/>
        <v>18.94334562644217</v>
      </c>
      <c r="DO199" s="36">
        <f t="shared" si="1989"/>
        <v>30.566994446805612</v>
      </c>
      <c r="DP199" s="36">
        <f t="shared" si="1989"/>
        <v>9.3703012628168878</v>
      </c>
      <c r="DQ199" s="36">
        <f t="shared" si="1989"/>
        <v>18.504920886931838</v>
      </c>
      <c r="DR199" s="36">
        <f t="shared" si="1989"/>
        <v>28.864889033537764</v>
      </c>
      <c r="DS199" s="36">
        <f t="shared" si="1989"/>
        <v>8.9603988706464612</v>
      </c>
      <c r="DT199" s="36">
        <f t="shared" si="1989"/>
        <v>18.434745302018644</v>
      </c>
      <c r="DU199" s="36">
        <f t="shared" si="1989"/>
        <v>30.239921627872988</v>
      </c>
      <c r="DV199" s="36">
        <f t="shared" si="1989"/>
        <v>8.6940818707776923</v>
      </c>
      <c r="DW199" s="36">
        <f t="shared" si="1989"/>
        <v>33.465692871830164</v>
      </c>
      <c r="DX199" s="36">
        <f t="shared" si="1989"/>
        <v>32.337863086176661</v>
      </c>
      <c r="DY199" s="36">
        <f t="shared" ref="DY199:FD199" si="1990">IF(ISNUMBER(DY109),(DY109-$B14)^2,"")</f>
        <v>32.319012686154835</v>
      </c>
      <c r="DZ199" s="36">
        <f t="shared" si="1990"/>
        <v>24.221287923990033</v>
      </c>
      <c r="EA199" s="36">
        <f t="shared" si="1990"/>
        <v>25.150088183376365</v>
      </c>
      <c r="EB199" s="36">
        <f t="shared" si="1990"/>
        <v>31.125204174596405</v>
      </c>
      <c r="EC199" s="36">
        <f t="shared" si="1990"/>
        <v>31.376955988653361</v>
      </c>
      <c r="ED199" s="39">
        <f t="shared" si="1990"/>
        <v>19.974028836945447</v>
      </c>
      <c r="EE199" s="36">
        <f t="shared" si="1990"/>
        <v>20.849818338748179</v>
      </c>
      <c r="EF199" s="36">
        <f t="shared" si="1990"/>
        <v>22.387678848584855</v>
      </c>
      <c r="EG199" s="36">
        <f t="shared" si="1990"/>
        <v>23.207394873223191</v>
      </c>
      <c r="EH199" s="36">
        <f t="shared" si="1990"/>
        <v>21.661274050762863</v>
      </c>
      <c r="EI199" s="36">
        <f t="shared" si="1990"/>
        <v>22.611195220947902</v>
      </c>
      <c r="EJ199" s="36">
        <f t="shared" si="1990"/>
        <v>61.971138369901333</v>
      </c>
      <c r="EK199" s="36">
        <f t="shared" si="1990"/>
        <v>25.041502049250589</v>
      </c>
      <c r="EL199" s="36">
        <f t="shared" si="1990"/>
        <v>25.999127838955129</v>
      </c>
      <c r="EM199" s="36">
        <f t="shared" si="1990"/>
        <v>27.23989202473571</v>
      </c>
      <c r="EN199" s="36">
        <f t="shared" si="1990"/>
        <v>28.104230459900755</v>
      </c>
      <c r="EO199" s="36">
        <f t="shared" si="1990"/>
        <v>26.33708890572122</v>
      </c>
      <c r="EP199" s="36">
        <f t="shared" si="1990"/>
        <v>27.346165074920602</v>
      </c>
      <c r="EQ199" s="36">
        <f t="shared" si="1990"/>
        <v>17.586367107769806</v>
      </c>
      <c r="ER199" s="36">
        <f t="shared" si="1990"/>
        <v>18.32154680697785</v>
      </c>
      <c r="ES199" s="36">
        <f t="shared" si="1990"/>
        <v>25.774317116492306</v>
      </c>
      <c r="ET199" s="36">
        <f t="shared" si="1990"/>
        <v>26.694991591678111</v>
      </c>
      <c r="EU199" s="36">
        <f t="shared" si="1990"/>
        <v>25.883251835360664</v>
      </c>
      <c r="EV199" s="36">
        <f t="shared" si="1990"/>
        <v>28.54681362858361</v>
      </c>
      <c r="EW199" s="36">
        <f t="shared" si="1990"/>
        <v>33.38408670423172</v>
      </c>
      <c r="EX199" s="36">
        <f t="shared" si="1990"/>
        <v>33.795194189507455</v>
      </c>
      <c r="EY199" s="36">
        <f t="shared" si="1990"/>
        <v>32.655237132640742</v>
      </c>
      <c r="EZ199" s="36">
        <f t="shared" si="1990"/>
        <v>22.807441130398704</v>
      </c>
      <c r="FA199" s="36">
        <f t="shared" si="1990"/>
        <v>22.934680956223072</v>
      </c>
      <c r="FB199" s="36">
        <f t="shared" si="1990"/>
        <v>22.172529776114196</v>
      </c>
      <c r="FC199" s="36">
        <f t="shared" si="1990"/>
        <v>9.5059301629973536</v>
      </c>
      <c r="FD199" s="36">
        <f t="shared" si="1990"/>
        <v>9.8628422732181082</v>
      </c>
      <c r="FE199" s="36">
        <f t="shared" ref="FE199:GJ199" si="1991">IF(ISNUMBER(FE109),(FE109-$B14)^2,"")</f>
        <v>17.299857735773656</v>
      </c>
      <c r="FF199" s="36">
        <f t="shared" si="1991"/>
        <v>17.978624780907118</v>
      </c>
      <c r="FG199" s="36">
        <f t="shared" si="1991"/>
        <v>15.119544492183437</v>
      </c>
      <c r="FH199" s="36">
        <f t="shared" si="1991"/>
        <v>15.817934130063438</v>
      </c>
      <c r="FI199" s="36">
        <f t="shared" si="1991"/>
        <v>17.277487938659444</v>
      </c>
      <c r="FJ199" s="36">
        <f t="shared" si="1991"/>
        <v>90.987322169152336</v>
      </c>
      <c r="FK199" s="36">
        <f t="shared" si="1991"/>
        <v>17.958487884928637</v>
      </c>
      <c r="FL199" s="48">
        <f t="shared" si="1991"/>
        <v>16.538768124491963</v>
      </c>
      <c r="FM199" s="36">
        <f t="shared" si="1991"/>
        <v>16.546064088992317</v>
      </c>
      <c r="FN199" s="36">
        <f t="shared" si="1991"/>
        <v>16.538164909578136</v>
      </c>
      <c r="FO199" s="36">
        <f t="shared" si="1991"/>
        <v>16.651386521037615</v>
      </c>
      <c r="FP199" s="36">
        <f t="shared" si="1991"/>
        <v>16.548963831226928</v>
      </c>
      <c r="FQ199" s="36">
        <f t="shared" si="1991"/>
        <v>16.553590191620504</v>
      </c>
      <c r="FR199" s="36">
        <f t="shared" si="1991"/>
        <v>17.190665076729392</v>
      </c>
      <c r="FS199" s="36">
        <f t="shared" si="1991"/>
        <v>25.283993712944312</v>
      </c>
      <c r="FT199" s="36">
        <f t="shared" si="1991"/>
        <v>21.10508507523706</v>
      </c>
      <c r="FU199" s="36">
        <f t="shared" si="1991"/>
        <v>25.064732956113886</v>
      </c>
      <c r="FV199" s="36">
        <f t="shared" si="1991"/>
        <v>24.200013680189127</v>
      </c>
      <c r="FW199" s="36">
        <f t="shared" si="1991"/>
        <v>26.023869776970209</v>
      </c>
      <c r="FX199" s="36">
        <f t="shared" si="1991"/>
        <v>28.777755091565638</v>
      </c>
      <c r="FY199" s="36">
        <f t="shared" si="1991"/>
        <v>18.318933349761249</v>
      </c>
      <c r="FZ199" s="36">
        <f t="shared" si="1991"/>
        <v>34.719047455870772</v>
      </c>
      <c r="GA199" s="36">
        <f t="shared" si="1991"/>
        <v>33.621053926853591</v>
      </c>
      <c r="GB199" s="36">
        <f t="shared" si="1991"/>
        <v>36.353719892783353</v>
      </c>
      <c r="GC199" s="36">
        <f t="shared" si="1991"/>
        <v>35.383865504181095</v>
      </c>
      <c r="GD199" s="36">
        <f t="shared" si="1991"/>
        <v>36.275213155824687</v>
      </c>
      <c r="GE199" s="36">
        <f t="shared" si="1991"/>
        <v>35.105591574786629</v>
      </c>
      <c r="GF199" s="36">
        <f t="shared" si="1991"/>
        <v>26.717286777467123</v>
      </c>
      <c r="GG199" s="36">
        <f t="shared" si="1991"/>
        <v>27.415161656078258</v>
      </c>
      <c r="GH199" s="36">
        <f t="shared" si="1991"/>
        <v>34.598884844277286</v>
      </c>
      <c r="GI199" s="36">
        <f t="shared" si="1991"/>
        <v>33.887273557693817</v>
      </c>
      <c r="GJ199" s="36">
        <f t="shared" si="1991"/>
        <v>24.495540210310118</v>
      </c>
      <c r="GK199" s="36">
        <f t="shared" ref="GK199:HP199" si="1992">IF(ISNUMBER(GK109),(GK109-$B14)^2,"")</f>
        <v>23.920715439329278</v>
      </c>
      <c r="GL199" s="36">
        <f t="shared" si="1992"/>
        <v>10.398120174299539</v>
      </c>
      <c r="GM199" s="36">
        <f t="shared" si="1992"/>
        <v>16.078787696601971</v>
      </c>
      <c r="GN199" s="36">
        <f t="shared" si="1992"/>
        <v>18.328646004698541</v>
      </c>
      <c r="GO199" s="36">
        <f t="shared" si="1992"/>
        <v>18.19089963687836</v>
      </c>
      <c r="GP199" s="36">
        <f t="shared" si="1992"/>
        <v>18.498857414027324</v>
      </c>
      <c r="GQ199" s="36">
        <f t="shared" si="1992"/>
        <v>36.659133433208552</v>
      </c>
      <c r="GR199" s="36">
        <f t="shared" si="1992"/>
        <v>35.422204856523834</v>
      </c>
      <c r="GS199" s="36">
        <f t="shared" si="1992"/>
        <v>21.849535044323478</v>
      </c>
      <c r="GT199" s="36">
        <f t="shared" si="1992"/>
        <v>22.778992013371997</v>
      </c>
      <c r="GU199" s="36">
        <f t="shared" si="1992"/>
        <v>24.680732591231415</v>
      </c>
      <c r="GV199" s="36">
        <f t="shared" si="1992"/>
        <v>25.550102188778631</v>
      </c>
      <c r="GW199" s="36">
        <f t="shared" si="1992"/>
        <v>23.847697178350092</v>
      </c>
      <c r="GX199" s="36">
        <f t="shared" si="1992"/>
        <v>24.860255809235614</v>
      </c>
      <c r="GY199" s="36">
        <f t="shared" si="1992"/>
        <v>27.130016847958487</v>
      </c>
      <c r="GZ199" s="36">
        <f t="shared" si="1992"/>
        <v>28.144507405280724</v>
      </c>
      <c r="HA199" s="36">
        <f t="shared" si="1992"/>
        <v>28.651277976973095</v>
      </c>
      <c r="HB199" s="36">
        <f t="shared" si="1992"/>
        <v>29.721941897245372</v>
      </c>
      <c r="HC199" s="36">
        <f t="shared" si="1992"/>
        <v>18.875862255670636</v>
      </c>
      <c r="HD199" s="36">
        <f t="shared" si="1992"/>
        <v>19.636248949097517</v>
      </c>
      <c r="HE199" s="36">
        <f t="shared" si="1992"/>
        <v>27.965611261898243</v>
      </c>
      <c r="HF199" s="36">
        <f t="shared" si="1992"/>
        <v>29.584000251870251</v>
      </c>
      <c r="HG199" s="36">
        <f t="shared" si="1992"/>
        <v>28.67659739811549</v>
      </c>
      <c r="HH199" s="36">
        <f t="shared" si="1992"/>
        <v>36.522753766704987</v>
      </c>
      <c r="HI199" s="36">
        <f t="shared" si="1992"/>
        <v>36.941538094097666</v>
      </c>
      <c r="HJ199" s="36">
        <f t="shared" si="1992"/>
        <v>35.692846349675897</v>
      </c>
      <c r="HK199" s="36">
        <f t="shared" si="1992"/>
        <v>25.502376103101362</v>
      </c>
      <c r="HL199" s="36">
        <f t="shared" si="1992"/>
        <v>25.733963553926419</v>
      </c>
      <c r="HM199" s="36">
        <f t="shared" si="1992"/>
        <v>24.884038847908521</v>
      </c>
      <c r="HN199" s="36">
        <f t="shared" si="1992"/>
        <v>10.54404537397116</v>
      </c>
      <c r="HO199" s="36">
        <f t="shared" si="1992"/>
        <v>10.927652003706473</v>
      </c>
      <c r="HP199" s="36">
        <f t="shared" si="1992"/>
        <v>16.483614947914877</v>
      </c>
      <c r="HQ199" s="36">
        <f t="shared" ref="HQ199:IV199" si="1993">IF(ISNUMBER(HQ109),(HQ109-$B14)^2,"")</f>
        <v>17.215997234274308</v>
      </c>
      <c r="HR199" s="36">
        <f t="shared" si="1993"/>
        <v>18.936315955217808</v>
      </c>
      <c r="HS199" s="36">
        <f t="shared" si="1993"/>
        <v>19.660216911290892</v>
      </c>
      <c r="HT199" s="36">
        <f t="shared" si="1993"/>
        <v>18.777307848412374</v>
      </c>
      <c r="HU199" s="36">
        <f t="shared" si="1993"/>
        <v>19.496757324822607</v>
      </c>
      <c r="HV199" s="36">
        <f t="shared" si="1993"/>
        <v>17.933204775906805</v>
      </c>
      <c r="HW199" s="36">
        <f t="shared" si="1993"/>
        <v>18.614538821320629</v>
      </c>
      <c r="HX199" s="36">
        <f t="shared" si="1993"/>
        <v>25.037331230831512</v>
      </c>
      <c r="HY199" s="36">
        <f t="shared" si="1993"/>
        <v>20.56552658132421</v>
      </c>
      <c r="HZ199" s="36">
        <f t="shared" si="1993"/>
        <v>24.12339776826196</v>
      </c>
      <c r="IA199" s="36">
        <f t="shared" si="1993"/>
        <v>23.353912506535959</v>
      </c>
      <c r="IB199" s="36">
        <f t="shared" si="1993"/>
        <v>25.387650062587849</v>
      </c>
      <c r="IC199" s="36">
        <f t="shared" si="1993"/>
        <v>27.853430811229945</v>
      </c>
      <c r="ID199" s="36">
        <f t="shared" si="1993"/>
        <v>17.464642312901198</v>
      </c>
      <c r="IE199" s="36">
        <f t="shared" si="1993"/>
        <v>34.12401046788078</v>
      </c>
      <c r="IF199" s="36">
        <f t="shared" si="1993"/>
        <v>33.027286335153526</v>
      </c>
      <c r="IG199" s="36">
        <f t="shared" si="1993"/>
        <v>35.656457728556532</v>
      </c>
      <c r="IH199" s="36">
        <f t="shared" si="1993"/>
        <v>34.677310124969623</v>
      </c>
      <c r="II199" s="36">
        <f t="shared" si="1993"/>
        <v>35.60343836374134</v>
      </c>
      <c r="IJ199" s="36">
        <f t="shared" si="1993"/>
        <v>34.427932895889704</v>
      </c>
      <c r="IK199" s="36">
        <f t="shared" si="1993"/>
        <v>26.381953448968382</v>
      </c>
      <c r="IL199" s="36">
        <f t="shared" si="1993"/>
        <v>26.460811328411463</v>
      </c>
      <c r="IM199" s="36">
        <f t="shared" si="1993"/>
        <v>34.004521244897717</v>
      </c>
      <c r="IN199" s="36">
        <f t="shared" si="1993"/>
        <v>33.279661332621473</v>
      </c>
      <c r="IO199" s="36">
        <f t="shared" si="1993"/>
        <v>26.381953448968382</v>
      </c>
      <c r="IP199" s="36">
        <f t="shared" si="1993"/>
        <v>26.460811328411463</v>
      </c>
      <c r="IQ199" s="36">
        <f t="shared" si="1993"/>
        <v>11.146190734466606</v>
      </c>
      <c r="IR199" s="36">
        <f t="shared" si="1993"/>
        <v>15.634605133198761</v>
      </c>
      <c r="IS199" s="36">
        <f t="shared" si="1993"/>
        <v>18.257764306922564</v>
      </c>
      <c r="IT199" s="36">
        <f t="shared" si="1993"/>
        <v>17.962874543395873</v>
      </c>
      <c r="IU199" s="36">
        <f t="shared" si="1993"/>
        <v>17.961613751670093</v>
      </c>
      <c r="IV199" s="36">
        <f t="shared" si="1993"/>
        <v>35.323139456599073</v>
      </c>
      <c r="IW199" s="36">
        <f t="shared" ref="IW199:KE199" si="1994">IF(ISNUMBER(IW109),(IW109-$B14)^2,"")</f>
        <v>34.140774669722937</v>
      </c>
      <c r="IX199" s="36">
        <f t="shared" si="1994"/>
        <v>20.928344953358323</v>
      </c>
      <c r="IY199" s="36">
        <f t="shared" si="1994"/>
        <v>21.820085781797729</v>
      </c>
      <c r="IZ199" s="36">
        <f t="shared" si="1994"/>
        <v>23.409652607530543</v>
      </c>
      <c r="JA199" s="36">
        <f t="shared" si="1994"/>
        <v>24.240073535401205</v>
      </c>
      <c r="JB199" s="36">
        <f t="shared" si="1994"/>
        <v>22.661282290440642</v>
      </c>
      <c r="JC199" s="36">
        <f t="shared" si="1994"/>
        <v>23.63180481036191</v>
      </c>
      <c r="JD199" s="36">
        <f t="shared" si="1994"/>
        <v>26.005655405548008</v>
      </c>
      <c r="JE199" s="36">
        <f t="shared" si="1994"/>
        <v>26.972438311413857</v>
      </c>
      <c r="JF199" s="36">
        <f t="shared" si="1994"/>
        <v>27.291471658331758</v>
      </c>
      <c r="JG199" s="36">
        <f t="shared" si="1994"/>
        <v>28.312121554962175</v>
      </c>
      <c r="JH199" s="36">
        <f t="shared" si="1994"/>
        <v>17.676061069178765</v>
      </c>
      <c r="JI199" s="36">
        <f t="shared" si="1994"/>
        <v>18.391636067549292</v>
      </c>
      <c r="JJ199" s="36">
        <f t="shared" si="1994"/>
        <v>27.054075135439817</v>
      </c>
      <c r="JK199" s="36">
        <f t="shared" si="1994"/>
        <v>27.980255795886432</v>
      </c>
      <c r="JL199" s="36">
        <f t="shared" si="1994"/>
        <v>27.131287752923914</v>
      </c>
      <c r="JM199" s="36">
        <f t="shared" si="1994"/>
        <v>35.196476677766377</v>
      </c>
      <c r="JN199" s="36">
        <f t="shared" si="1994"/>
        <v>35.603630463649843</v>
      </c>
      <c r="JO199" s="36">
        <f t="shared" si="1994"/>
        <v>34.408615014824711</v>
      </c>
      <c r="JP199" s="36">
        <f t="shared" si="1994"/>
        <v>27.054075135439817</v>
      </c>
      <c r="JQ199" s="36">
        <f t="shared" si="1994"/>
        <v>27.980255795886432</v>
      </c>
      <c r="JR199" s="36">
        <f t="shared" si="1994"/>
        <v>27.131287752923914</v>
      </c>
      <c r="JS199" s="36">
        <f t="shared" si="1994"/>
        <v>11.048743505579639</v>
      </c>
      <c r="JT199" s="36">
        <f t="shared" si="1994"/>
        <v>11.460580586145223</v>
      </c>
      <c r="JU199" s="36">
        <f t="shared" si="1994"/>
        <v>15.752162876971047</v>
      </c>
      <c r="JV199" s="36">
        <f t="shared" si="1994"/>
        <v>16.458317345429812</v>
      </c>
      <c r="JW199" s="36">
        <f t="shared" si="1994"/>
        <v>18.494195324724743</v>
      </c>
      <c r="JX199" s="36">
        <f t="shared" si="1994"/>
        <v>19.203761515232443</v>
      </c>
      <c r="JY199" s="36">
        <f t="shared" si="1994"/>
        <v>18.18829640913134</v>
      </c>
      <c r="JZ199" s="36">
        <f t="shared" si="1994"/>
        <v>18.887972961550986</v>
      </c>
      <c r="KA199" s="36">
        <f t="shared" si="1994"/>
        <v>17.099890584843923</v>
      </c>
      <c r="KB199" s="36">
        <f t="shared" si="1994"/>
        <v>17.758699661896532</v>
      </c>
      <c r="KC199" s="34" t="str">
        <f t="shared" si="1994"/>
        <v/>
      </c>
      <c r="KD199" s="34" t="str">
        <f t="shared" si="1994"/>
        <v/>
      </c>
      <c r="KE199" s="34" t="str">
        <f t="shared" si="1994"/>
        <v/>
      </c>
    </row>
    <row r="200" spans="1:291" x14ac:dyDescent="0.25">
      <c r="F200" s="16">
        <f t="shared" ref="F200:AK200" si="1995">IF(ISNUMBER(F110),(F110-$B15)^2,"")</f>
        <v>36.365299289653301</v>
      </c>
      <c r="G200" s="16">
        <f t="shared" si="1995"/>
        <v>46.930972404064526</v>
      </c>
      <c r="H200" s="16">
        <f t="shared" ref="H200:I200" si="1996">IF(ISNUMBER(H110),(H110-$B15)^2,"")</f>
        <v>2.8327709763244528</v>
      </c>
      <c r="I200" s="16">
        <f t="shared" si="1996"/>
        <v>6.6578982717715549</v>
      </c>
      <c r="J200" s="16">
        <f t="shared" si="1995"/>
        <v>2.0739279395379246</v>
      </c>
      <c r="K200" s="16">
        <f t="shared" si="1995"/>
        <v>5.4209154526849108</v>
      </c>
      <c r="L200" s="16">
        <f t="shared" si="1995"/>
        <v>2.4663289205803278</v>
      </c>
      <c r="M200" s="16">
        <f t="shared" si="1995"/>
        <v>6.0448092560073876</v>
      </c>
      <c r="N200" s="16">
        <f t="shared" si="1995"/>
        <v>0.60493996797883187</v>
      </c>
      <c r="O200" s="16">
        <f t="shared" si="1995"/>
        <v>2.6074187628104184</v>
      </c>
      <c r="P200" s="16">
        <f t="shared" si="1995"/>
        <v>1.4938133701155061</v>
      </c>
      <c r="Q200" s="16">
        <f t="shared" si="1995"/>
        <v>4.2337415505960623</v>
      </c>
      <c r="R200" s="16">
        <f t="shared" si="1995"/>
        <v>1.2787280967531673</v>
      </c>
      <c r="S200" s="16">
        <f t="shared" si="1995"/>
        <v>4.0344623905487529</v>
      </c>
      <c r="T200" s="16">
        <f t="shared" si="1995"/>
        <v>1.7273820811068012</v>
      </c>
      <c r="U200" s="16">
        <f t="shared" si="1995"/>
        <v>4.6652465683694126</v>
      </c>
      <c r="V200" s="16">
        <f t="shared" si="1995"/>
        <v>1.1485558394022142</v>
      </c>
      <c r="W200" s="16">
        <f t="shared" si="1995"/>
        <v>0.56775682058108112</v>
      </c>
      <c r="X200" s="16">
        <f t="shared" si="1995"/>
        <v>2.482276896252586E-4</v>
      </c>
      <c r="Y200" s="16">
        <f t="shared" si="1995"/>
        <v>6.2256227449170726E-4</v>
      </c>
      <c r="Z200" s="16">
        <f t="shared" si="1995"/>
        <v>5.4653095144493244</v>
      </c>
      <c r="AA200" s="16">
        <f t="shared" si="1995"/>
        <v>2.958112243493122</v>
      </c>
      <c r="AB200" s="16">
        <f t="shared" si="1995"/>
        <v>1.9130463431395427E-2</v>
      </c>
      <c r="AC200" s="16">
        <f t="shared" si="1995"/>
        <v>2.3269000621256537</v>
      </c>
      <c r="AD200" s="16">
        <f t="shared" si="1995"/>
        <v>0.19436012522545648</v>
      </c>
      <c r="AE200" s="16">
        <f t="shared" si="1995"/>
        <v>0.22702988033894864</v>
      </c>
      <c r="AF200" s="16">
        <f t="shared" si="1995"/>
        <v>1.911716269270838E-3</v>
      </c>
      <c r="AG200" s="16">
        <f t="shared" si="1995"/>
        <v>0.15692330592510706</v>
      </c>
      <c r="AH200" s="16">
        <f t="shared" si="1995"/>
        <v>1.2445778532273129E-2</v>
      </c>
      <c r="AI200" s="16">
        <f t="shared" si="1995"/>
        <v>2.0665540927085026E-2</v>
      </c>
      <c r="AJ200" s="16">
        <f t="shared" si="1995"/>
        <v>1.8663781116788807</v>
      </c>
      <c r="AK200" s="16">
        <f t="shared" si="1995"/>
        <v>4.1954595575377738</v>
      </c>
      <c r="AL200" s="16">
        <f t="shared" ref="AL200:BM200" si="1997">IF(ISNUMBER(AL110),(AL110-$B15)^2,"")</f>
        <v>1.5096199979874878</v>
      </c>
      <c r="AM200" s="16">
        <f t="shared" si="1997"/>
        <v>4.6462412089286689</v>
      </c>
      <c r="AN200" s="16">
        <f t="shared" si="1997"/>
        <v>1.8869991509506672</v>
      </c>
      <c r="AO200" s="16">
        <f t="shared" si="1997"/>
        <v>4.6291913282993784</v>
      </c>
      <c r="AP200" s="16">
        <f t="shared" si="1997"/>
        <v>1.848006605508304</v>
      </c>
      <c r="AQ200" s="16">
        <f t="shared" si="1997"/>
        <v>4.1610258224402266</v>
      </c>
      <c r="AR200" s="16">
        <f t="shared" si="1997"/>
        <v>1.2526795119782932</v>
      </c>
      <c r="AS200" s="16">
        <f t="shared" si="1997"/>
        <v>3.4190201877276571</v>
      </c>
      <c r="AT200" s="16">
        <f t="shared" si="1997"/>
        <v>1.508975653570481</v>
      </c>
      <c r="AU200" s="16">
        <f t="shared" si="1997"/>
        <v>1.1474075446285861</v>
      </c>
      <c r="AV200" s="16">
        <f t="shared" si="1997"/>
        <v>1.0176675517831861</v>
      </c>
      <c r="AW200" s="16">
        <f t="shared" si="1997"/>
        <v>0.54771808101019592</v>
      </c>
      <c r="AX200" s="16">
        <f t="shared" si="1997"/>
        <v>1.5710240264941406</v>
      </c>
      <c r="AY200" s="16">
        <f t="shared" si="1997"/>
        <v>2.9645011531230732E-2</v>
      </c>
      <c r="AZ200" s="16">
        <f t="shared" si="1997"/>
        <v>0.2810575509900663</v>
      </c>
      <c r="BA200" s="16">
        <f t="shared" si="1997"/>
        <v>4.4291588338997594E-2</v>
      </c>
      <c r="BB200" s="16">
        <f t="shared" si="1997"/>
        <v>1.1459178551081295</v>
      </c>
      <c r="BC200" s="16">
        <f t="shared" si="1997"/>
        <v>0.45627713408049603</v>
      </c>
      <c r="BD200" s="16">
        <f t="shared" si="1997"/>
        <v>8.7787828836418044E-2</v>
      </c>
      <c r="BE200" s="16">
        <f t="shared" si="1997"/>
        <v>4.7181172106746791E-3</v>
      </c>
      <c r="BF200" s="16">
        <f t="shared" si="1997"/>
        <v>0.17493249914817371</v>
      </c>
      <c r="BG200" s="16">
        <f t="shared" si="1997"/>
        <v>0.56769476818328901</v>
      </c>
      <c r="BH200" s="16">
        <f t="shared" si="1997"/>
        <v>1.155229054902654</v>
      </c>
      <c r="BI200" s="16">
        <f t="shared" si="1997"/>
        <v>1.9134633332549691</v>
      </c>
      <c r="BJ200" s="16">
        <f t="shared" si="1997"/>
        <v>2.8176270306813409</v>
      </c>
      <c r="BK200" s="16">
        <f t="shared" si="1997"/>
        <v>3.8514213481402324</v>
      </c>
      <c r="BL200" s="16">
        <f t="shared" si="1997"/>
        <v>4.9885287647166932</v>
      </c>
      <c r="BM200" s="16">
        <f t="shared" si="1997"/>
        <v>6.2124355255850157</v>
      </c>
      <c r="BN200" s="16">
        <f t="shared" ca="1" si="1964"/>
        <v>-5.6049999999999969</v>
      </c>
      <c r="BO200" s="16">
        <f t="shared" ca="1" si="1926"/>
        <v>25.604999999999997</v>
      </c>
      <c r="BP200" s="16">
        <v>-192</v>
      </c>
      <c r="BQ200" s="16">
        <f t="shared" ref="BQ200:CB200" si="1998">IF(ISNUMBER(BQ110),(BQ110-$B15)^2,"")</f>
        <v>1.508975653570481</v>
      </c>
      <c r="BR200" s="16">
        <f t="shared" si="1998"/>
        <v>0.78458367991706279</v>
      </c>
      <c r="BS200" s="16">
        <f t="shared" si="1998"/>
        <v>0.30101533169218758</v>
      </c>
      <c r="BT200" s="16">
        <f t="shared" si="1998"/>
        <v>4.7734148677916276E-2</v>
      </c>
      <c r="BU200" s="16">
        <f t="shared" si="1998"/>
        <v>1.1746899613390262E-2</v>
      </c>
      <c r="BV200" s="16">
        <f t="shared" si="1998"/>
        <v>0.18433590059423913</v>
      </c>
      <c r="BW200" s="16">
        <f t="shared" si="1998"/>
        <v>0.5534941606948458</v>
      </c>
      <c r="BX200" s="16">
        <f t="shared" si="1998"/>
        <v>1.1120759443367989</v>
      </c>
      <c r="BY200" s="16">
        <f t="shared" si="1998"/>
        <v>1.8498013437605239</v>
      </c>
      <c r="BZ200" s="16">
        <f t="shared" si="1998"/>
        <v>2.7588055341602691</v>
      </c>
      <c r="CA200" s="16">
        <f t="shared" si="1998"/>
        <v>3.8272590354459139</v>
      </c>
      <c r="CB200" s="16">
        <f t="shared" si="1998"/>
        <v>5.0504475080779105</v>
      </c>
      <c r="CC200" s="16">
        <f t="shared" ca="1" si="1928"/>
        <v>-4.2999999999999261E-2</v>
      </c>
      <c r="CD200" s="16">
        <f t="shared" ca="1" si="1929"/>
        <v>25.042999999999999</v>
      </c>
      <c r="CE200" s="16">
        <f t="shared" ref="CE200:CP200" si="1999">IF(ISNUMBER(CE110),(CE110-$B15)^2,"")</f>
        <v>1.9185493309098658</v>
      </c>
      <c r="CF200" s="16">
        <f t="shared" si="1999"/>
        <v>0.95083794175639613</v>
      </c>
      <c r="CG200" s="16">
        <f t="shared" si="1999"/>
        <v>0.33845165267504257</v>
      </c>
      <c r="CH200" s="16">
        <f t="shared" si="1999"/>
        <v>4.0979292978931069E-2</v>
      </c>
      <c r="CI200" s="16">
        <f t="shared" si="1999"/>
        <v>2.6134625281632479E-2</v>
      </c>
      <c r="CJ200" s="16">
        <f t="shared" si="1999"/>
        <v>0.26201874500406619</v>
      </c>
      <c r="CK200" s="16">
        <f t="shared" si="1999"/>
        <v>0.71919241540887147</v>
      </c>
      <c r="CL200" s="16">
        <f t="shared" si="1999"/>
        <v>1.3730282398887552</v>
      </c>
      <c r="CM200" s="16">
        <f t="shared" si="1999"/>
        <v>2.2037303704583948</v>
      </c>
      <c r="CN200" s="16">
        <f t="shared" si="1999"/>
        <v>3.1827011963914105</v>
      </c>
      <c r="CO200" s="16">
        <f t="shared" si="1999"/>
        <v>4.2946081428832192</v>
      </c>
      <c r="CP200" s="16">
        <f t="shared" si="1999"/>
        <v>5.5267421740392226</v>
      </c>
      <c r="CQ200" s="16">
        <f t="shared" ca="1" si="1931"/>
        <v>-1.2779999999999987</v>
      </c>
      <c r="CR200" s="16">
        <f t="shared" ca="1" si="1932"/>
        <v>16.277999999999999</v>
      </c>
      <c r="CS200" s="16">
        <f t="shared" ref="CS200:DX200" si="2000">IF(ISNUMBER(CS110),(CS110-$B15)^2,"")</f>
        <v>0.33803924318218126</v>
      </c>
      <c r="CT200" s="16">
        <f t="shared" si="2000"/>
        <v>1.3079717424680939</v>
      </c>
      <c r="CU200" s="16">
        <f t="shared" si="2000"/>
        <v>1.6775766313863949</v>
      </c>
      <c r="CV200" s="16">
        <f t="shared" si="2000"/>
        <v>0.56775682058108112</v>
      </c>
      <c r="CW200" s="16">
        <f t="shared" si="2000"/>
        <v>1.2526795119782932</v>
      </c>
      <c r="CX200" s="16">
        <f t="shared" si="2000"/>
        <v>0.54771808101019592</v>
      </c>
      <c r="CY200" s="16">
        <f t="shared" si="2000"/>
        <v>0.5846172791410158</v>
      </c>
      <c r="CZ200" s="16">
        <f t="shared" si="2000"/>
        <v>1.2613196110549723</v>
      </c>
      <c r="DA200" s="16">
        <f t="shared" si="2000"/>
        <v>0.75450070129398306</v>
      </c>
      <c r="DB200" s="16">
        <f t="shared" si="2000"/>
        <v>0.37014597086799689</v>
      </c>
      <c r="DC200" s="16">
        <f t="shared" si="2000"/>
        <v>1.3229369426428756</v>
      </c>
      <c r="DD200" s="16">
        <f t="shared" si="2000"/>
        <v>1.4645795070446836</v>
      </c>
      <c r="DE200" s="16">
        <f t="shared" si="2000"/>
        <v>0.58600471697813816</v>
      </c>
      <c r="DF200" s="16">
        <f t="shared" si="2000"/>
        <v>1.2239634639342685</v>
      </c>
      <c r="DG200" s="16">
        <f t="shared" si="2000"/>
        <v>0.53486532655072061</v>
      </c>
      <c r="DH200" s="16">
        <f t="shared" si="2000"/>
        <v>0.35614245827129137</v>
      </c>
      <c r="DI200" s="16">
        <f t="shared" si="2000"/>
        <v>1.2278341228922427</v>
      </c>
      <c r="DJ200" s="16">
        <f t="shared" si="2000"/>
        <v>2.2520683543861075</v>
      </c>
      <c r="DK200" s="16">
        <f t="shared" si="2000"/>
        <v>0.57176784017094329</v>
      </c>
      <c r="DL200" s="16">
        <f t="shared" si="2000"/>
        <v>1.2110924026939336</v>
      </c>
      <c r="DM200" s="16">
        <f t="shared" si="2000"/>
        <v>0.59736263477935381</v>
      </c>
      <c r="DN200" s="16">
        <f t="shared" si="2000"/>
        <v>0.38265524142068547</v>
      </c>
      <c r="DO200" s="16">
        <f t="shared" si="2000"/>
        <v>1.2385206969096174</v>
      </c>
      <c r="DP200" s="16">
        <f t="shared" si="2000"/>
        <v>0.24981479155395966</v>
      </c>
      <c r="DQ200" s="16">
        <f t="shared" si="2000"/>
        <v>0.50142491528052269</v>
      </c>
      <c r="DR200" s="16">
        <f t="shared" si="2000"/>
        <v>1.1750366539716155</v>
      </c>
      <c r="DS200" s="16">
        <f t="shared" si="2000"/>
        <v>0.52339001251213213</v>
      </c>
      <c r="DT200" s="16">
        <f t="shared" si="2000"/>
        <v>0.64536748636300267</v>
      </c>
      <c r="DU200" s="16">
        <f t="shared" si="2000"/>
        <v>1.3357741142818285</v>
      </c>
      <c r="DV200" s="16">
        <f t="shared" si="2000"/>
        <v>0.44306863947906505</v>
      </c>
      <c r="DW200" s="16">
        <f t="shared" si="2000"/>
        <v>3.6060825326875112</v>
      </c>
      <c r="DX200" s="16">
        <f t="shared" si="2000"/>
        <v>1.0859880990981685</v>
      </c>
      <c r="DY200" s="16">
        <f t="shared" ref="DY200:FD200" si="2001">IF(ISNUMBER(DY110),(DY110-$B15)^2,"")</f>
        <v>1.1497329229096143</v>
      </c>
      <c r="DZ200" s="16">
        <f t="shared" si="2001"/>
        <v>0.19263245214417621</v>
      </c>
      <c r="EA200" s="16">
        <f t="shared" si="2001"/>
        <v>0.16716125532370124</v>
      </c>
      <c r="EB200" s="16">
        <f t="shared" si="2001"/>
        <v>1.6054310798288898</v>
      </c>
      <c r="EC200" s="16">
        <f t="shared" si="2001"/>
        <v>1.3538524485012173</v>
      </c>
      <c r="ED200" s="38">
        <f t="shared" si="2001"/>
        <v>1.0442769386930932</v>
      </c>
      <c r="EE200" s="16">
        <f t="shared" si="2001"/>
        <v>7.0401132915690764E-2</v>
      </c>
      <c r="EF200" s="16">
        <f t="shared" si="2001"/>
        <v>0.62966528210805361</v>
      </c>
      <c r="EG200" s="16">
        <f t="shared" si="2001"/>
        <v>5.980184923388001E-3</v>
      </c>
      <c r="EH200" s="16">
        <f t="shared" si="2001"/>
        <v>0.68608985514998311</v>
      </c>
      <c r="EI200" s="16">
        <f t="shared" si="2001"/>
        <v>1.0289439704213933E-2</v>
      </c>
      <c r="EJ200" s="16">
        <f t="shared" si="2001"/>
        <v>8.1933599120926959E-2</v>
      </c>
      <c r="EK200" s="16">
        <f t="shared" si="2001"/>
        <v>0.42063650338213204</v>
      </c>
      <c r="EL200" s="16">
        <f t="shared" si="2001"/>
        <v>1.6723748962876289E-2</v>
      </c>
      <c r="EM200" s="16">
        <f t="shared" si="2001"/>
        <v>0.20376715137662771</v>
      </c>
      <c r="EN200" s="16">
        <f t="shared" si="2001"/>
        <v>8.1982641186502392E-2</v>
      </c>
      <c r="EO200" s="16">
        <f t="shared" si="2001"/>
        <v>0.23268518802123936</v>
      </c>
      <c r="EP200" s="16">
        <f t="shared" si="2001"/>
        <v>7.068814286856652E-2</v>
      </c>
      <c r="EQ200" s="16">
        <f t="shared" si="2001"/>
        <v>2.7409305463925491</v>
      </c>
      <c r="ER200" s="16">
        <f t="shared" si="2001"/>
        <v>0.86240087560839551</v>
      </c>
      <c r="ES200" s="16">
        <f t="shared" si="2001"/>
        <v>2.8613868169033334</v>
      </c>
      <c r="ET200" s="16">
        <f t="shared" si="2001"/>
        <v>3.6729524893062422</v>
      </c>
      <c r="EU200" s="16">
        <f t="shared" si="2001"/>
        <v>1.0873004471258341</v>
      </c>
      <c r="EV200" s="16">
        <f t="shared" si="2001"/>
        <v>0.73772615124663277</v>
      </c>
      <c r="EW200" s="16">
        <f t="shared" si="2001"/>
        <v>3.5722423498611846</v>
      </c>
      <c r="EX200" s="16">
        <f t="shared" si="2001"/>
        <v>3.1840263261498016</v>
      </c>
      <c r="EY200" s="16">
        <f t="shared" si="2001"/>
        <v>0.85987632013045345</v>
      </c>
      <c r="EZ200" s="16">
        <f t="shared" si="2001"/>
        <v>0.77339317446835143</v>
      </c>
      <c r="FA200" s="16">
        <f t="shared" si="2001"/>
        <v>2.8009401765164901</v>
      </c>
      <c r="FB200" s="16">
        <f t="shared" si="2001"/>
        <v>0.66296400893224283</v>
      </c>
      <c r="FC200" s="16">
        <f t="shared" si="2001"/>
        <v>0.27927604260998318</v>
      </c>
      <c r="FD200" s="16">
        <f t="shared" si="2001"/>
        <v>1.8758642560552465</v>
      </c>
      <c r="FE200" s="16">
        <f t="shared" ref="FE200:GJ200" si="2002">IF(ISNUMBER(FE110),(FE110-$B15)^2,"")</f>
        <v>0.17580689532337271</v>
      </c>
      <c r="FF200" s="16">
        <f t="shared" si="2002"/>
        <v>0.14236855615919802</v>
      </c>
      <c r="FG200" s="16">
        <f t="shared" si="2002"/>
        <v>2.3806435250416191</v>
      </c>
      <c r="FH200" s="16">
        <f t="shared" si="2002"/>
        <v>0.64597313158717695</v>
      </c>
      <c r="FI200" s="16">
        <f t="shared" si="2002"/>
        <v>0.626898415479758</v>
      </c>
      <c r="FJ200" s="16">
        <f t="shared" si="2002"/>
        <v>32.145733813570828</v>
      </c>
      <c r="FK200" s="16">
        <f t="shared" si="2002"/>
        <v>1.0957507027847609E-4</v>
      </c>
      <c r="FL200" s="47">
        <f t="shared" si="2002"/>
        <v>0.30515744240480408</v>
      </c>
      <c r="FM200" s="16">
        <f t="shared" si="2002"/>
        <v>0.29683123447642162</v>
      </c>
      <c r="FN200" s="16">
        <f t="shared" si="2002"/>
        <v>0.30732795588001177</v>
      </c>
      <c r="FO200" s="16">
        <f t="shared" si="2002"/>
        <v>0.43175346465236486</v>
      </c>
      <c r="FP200" s="16">
        <f t="shared" si="2002"/>
        <v>0.29523344277023855</v>
      </c>
      <c r="FQ200" s="16">
        <f t="shared" si="2002"/>
        <v>0.29307383699115985</v>
      </c>
      <c r="FR200" s="16">
        <f t="shared" si="2002"/>
        <v>3.9561263333550693E-2</v>
      </c>
      <c r="FS200" s="16">
        <f t="shared" si="2002"/>
        <v>1.481121961015067</v>
      </c>
      <c r="FT200" s="16">
        <f t="shared" si="2002"/>
        <v>0.47394413683392878</v>
      </c>
      <c r="FU200" s="16">
        <f t="shared" si="2002"/>
        <v>0.12191341056459175</v>
      </c>
      <c r="FV200" s="16">
        <f t="shared" si="2002"/>
        <v>0.15154073524948297</v>
      </c>
      <c r="FW200" s="16">
        <f t="shared" si="2002"/>
        <v>0.10026796437113848</v>
      </c>
      <c r="FX200" s="16">
        <f t="shared" si="2002"/>
        <v>2.0415501954519936E-3</v>
      </c>
      <c r="FY200" s="16">
        <f t="shared" si="2002"/>
        <v>1.7767284092155042</v>
      </c>
      <c r="FZ200" s="16">
        <f t="shared" si="2002"/>
        <v>4.6453152007975564</v>
      </c>
      <c r="GA200" s="16">
        <f t="shared" si="2002"/>
        <v>1.8043708721333027</v>
      </c>
      <c r="GB200" s="16">
        <f t="shared" si="2002"/>
        <v>5.1630924161227414</v>
      </c>
      <c r="GC200" s="16">
        <f t="shared" si="2002"/>
        <v>2.2472263207164898</v>
      </c>
      <c r="GD200" s="16">
        <f t="shared" si="2002"/>
        <v>5.1436398501935203</v>
      </c>
      <c r="GE200" s="16">
        <f t="shared" si="2002"/>
        <v>2.2043258890082313</v>
      </c>
      <c r="GF200" s="16">
        <f t="shared" si="2002"/>
        <v>3.696460684225185</v>
      </c>
      <c r="GG200" s="16">
        <f t="shared" si="2002"/>
        <v>2.1235775387507347</v>
      </c>
      <c r="GH200" s="16">
        <f t="shared" si="2002"/>
        <v>4.5857534790863461</v>
      </c>
      <c r="GI200" s="16">
        <f t="shared" si="2002"/>
        <v>1.507589096868106</v>
      </c>
      <c r="GJ200" s="16">
        <f t="shared" si="2002"/>
        <v>1.4324436909671423</v>
      </c>
      <c r="GK200" s="16">
        <f t="shared" ref="GK200:HP200" si="2003">IF(ISNUMBER(GK110),(GK110-$B15)^2,"")</f>
        <v>1.2939140311198558</v>
      </c>
      <c r="GL200" s="16">
        <f t="shared" si="2003"/>
        <v>0.83088280281453286</v>
      </c>
      <c r="GM200" s="16">
        <f t="shared" si="2003"/>
        <v>1.4120174046262712</v>
      </c>
      <c r="GN200" s="16">
        <f t="shared" si="2003"/>
        <v>8.0610662800417558E-4</v>
      </c>
      <c r="GO200" s="16">
        <f t="shared" si="2003"/>
        <v>0.16202890030286782</v>
      </c>
      <c r="GP200" s="16">
        <f t="shared" si="2003"/>
        <v>4.1692341345884402E-3</v>
      </c>
      <c r="GQ200" s="16">
        <f t="shared" si="2003"/>
        <v>3.4861000620625018</v>
      </c>
      <c r="GR200" s="16">
        <f t="shared" si="2003"/>
        <v>1.0397037433004215</v>
      </c>
      <c r="GS200" s="16">
        <f t="shared" si="2003"/>
        <v>1.1804782820741433</v>
      </c>
      <c r="GT200" s="16">
        <f t="shared" si="2003"/>
        <v>0.11674759756185488</v>
      </c>
      <c r="GU200" s="16">
        <f t="shared" si="2003"/>
        <v>0.70081642679972656</v>
      </c>
      <c r="GV200" s="16">
        <f t="shared" si="2003"/>
        <v>1.7947856587212287E-2</v>
      </c>
      <c r="GW200" s="16">
        <f t="shared" si="2003"/>
        <v>0.76866490409901711</v>
      </c>
      <c r="GX200" s="16">
        <f t="shared" si="2003"/>
        <v>2.6597081111947342E-2</v>
      </c>
      <c r="GY200" s="16">
        <f t="shared" si="2003"/>
        <v>0.49136104206734271</v>
      </c>
      <c r="GZ200" s="16">
        <f t="shared" si="2003"/>
        <v>4.2628582735066683E-3</v>
      </c>
      <c r="HA200" s="16">
        <f t="shared" si="2003"/>
        <v>0.27239591109169242</v>
      </c>
      <c r="HB200" s="16">
        <f t="shared" si="2003"/>
        <v>4.5463533392136046E-2</v>
      </c>
      <c r="HC200" s="16">
        <f t="shared" si="2003"/>
        <v>3.0633150509074851</v>
      </c>
      <c r="HD200" s="16">
        <f t="shared" si="2003"/>
        <v>1.0742150305551434</v>
      </c>
      <c r="HE200" s="16">
        <f t="shared" si="2003"/>
        <v>2.6416185637818335</v>
      </c>
      <c r="HF200" s="16">
        <f t="shared" si="2003"/>
        <v>4.0289842910085918</v>
      </c>
      <c r="HG200" s="16">
        <f t="shared" si="2003"/>
        <v>1.3027440573791658</v>
      </c>
      <c r="HH200" s="16">
        <f t="shared" si="2003"/>
        <v>3.4324088366162284</v>
      </c>
      <c r="HI200" s="16">
        <f t="shared" si="2003"/>
        <v>3.0495149907079098</v>
      </c>
      <c r="HJ200" s="16">
        <f t="shared" si="2003"/>
        <v>0.80804218521423121</v>
      </c>
      <c r="HK200" s="16">
        <f t="shared" si="2003"/>
        <v>0.75870435414922432</v>
      </c>
      <c r="HL200" s="16">
        <f t="shared" si="2003"/>
        <v>2.753546193316688</v>
      </c>
      <c r="HM200" s="16">
        <f t="shared" si="2003"/>
        <v>0.65520402694377866</v>
      </c>
      <c r="HN200" s="16">
        <f t="shared" si="2003"/>
        <v>0.32032457090837485</v>
      </c>
      <c r="HO200" s="16">
        <f t="shared" si="2003"/>
        <v>1.9610241420569792</v>
      </c>
      <c r="HP200" s="16">
        <f t="shared" si="2003"/>
        <v>2.5766027982756095</v>
      </c>
      <c r="HQ200" s="16">
        <f t="shared" ref="HQ200:IV200" si="2004">IF(ISNUMBER(HQ110),(HQ110-$B15)^2,"")</f>
        <v>0.77075290115928896</v>
      </c>
      <c r="HR200" s="16">
        <f t="shared" si="2004"/>
        <v>0.16575387392198154</v>
      </c>
      <c r="HS200" s="16">
        <f t="shared" si="2004"/>
        <v>0.14445233298889951</v>
      </c>
      <c r="HT200" s="16">
        <f t="shared" si="2004"/>
        <v>0.63191771026799071</v>
      </c>
      <c r="HU200" s="16">
        <f t="shared" si="2004"/>
        <v>5.7074416330968379E-4</v>
      </c>
      <c r="HV200" s="16">
        <f t="shared" si="2004"/>
        <v>0.29450701760779996</v>
      </c>
      <c r="HW200" s="16">
        <f t="shared" si="2004"/>
        <v>3.8727845322694888E-2</v>
      </c>
      <c r="HX200" s="16">
        <f t="shared" si="2004"/>
        <v>5.2656611852262563</v>
      </c>
      <c r="HY200" s="16">
        <f t="shared" si="2004"/>
        <v>8.0726586809039394E-2</v>
      </c>
      <c r="HZ200" s="16">
        <f t="shared" si="2004"/>
        <v>0.40371544686945615</v>
      </c>
      <c r="IA200" s="16">
        <f t="shared" si="2004"/>
        <v>0.35466805836213361</v>
      </c>
      <c r="IB200" s="16">
        <f t="shared" si="2004"/>
        <v>0.5103956622595972</v>
      </c>
      <c r="IC200" s="16">
        <f t="shared" si="2004"/>
        <v>0.99316567691922897</v>
      </c>
      <c r="ID200" s="16">
        <f t="shared" si="2004"/>
        <v>0.12199015954359621</v>
      </c>
      <c r="IE200" s="16">
        <f t="shared" si="2004"/>
        <v>10.252787499244839</v>
      </c>
      <c r="IF200" s="16">
        <f t="shared" si="2004"/>
        <v>5.8184939665021114</v>
      </c>
      <c r="IG200" s="16">
        <f t="shared" si="2004"/>
        <v>11.039985142971183</v>
      </c>
      <c r="IH200" s="16">
        <f t="shared" si="2004"/>
        <v>6.6307143362062062</v>
      </c>
      <c r="II200" s="16">
        <f t="shared" si="2004"/>
        <v>11.016922694068921</v>
      </c>
      <c r="IJ200" s="16">
        <f t="shared" si="2004"/>
        <v>6.5546630162585897</v>
      </c>
      <c r="IK200" s="16">
        <f t="shared" si="2004"/>
        <v>8.565115421815392</v>
      </c>
      <c r="IL200" s="16">
        <f t="shared" si="2004"/>
        <v>6.2047208603338122</v>
      </c>
      <c r="IM200" s="16">
        <f t="shared" si="2004"/>
        <v>10.060865775750846</v>
      </c>
      <c r="IN200" s="16">
        <f t="shared" si="2004"/>
        <v>5.1926460146260185</v>
      </c>
      <c r="IO200" s="16">
        <f t="shared" si="2004"/>
        <v>8.565115421815392</v>
      </c>
      <c r="IP200" s="16">
        <f t="shared" si="2004"/>
        <v>6.2047208603338122</v>
      </c>
      <c r="IQ200" s="16">
        <f t="shared" si="2004"/>
        <v>3.7098347149376401</v>
      </c>
      <c r="IR200" s="16">
        <f t="shared" si="2004"/>
        <v>5.2370417646995994E-2</v>
      </c>
      <c r="IS200" s="16">
        <f t="shared" si="2004"/>
        <v>1.0754910734831522</v>
      </c>
      <c r="IT200" s="16">
        <f t="shared" si="2004"/>
        <v>0.4136112315129109</v>
      </c>
      <c r="IU200" s="16">
        <f t="shared" si="2004"/>
        <v>0.97682027935510896</v>
      </c>
      <c r="IV200" s="16">
        <f t="shared" si="2004"/>
        <v>9.6761890988508092</v>
      </c>
      <c r="IW200" s="16">
        <f t="shared" ref="IW200:KE200" si="2005">IF(ISNUMBER(IW110),(IW110-$B15)^2,"")</f>
        <v>5.2187060625153601</v>
      </c>
      <c r="IX200" s="16">
        <f t="shared" si="2005"/>
        <v>4.2565301561445423E-3</v>
      </c>
      <c r="IY200" s="16">
        <f t="shared" si="2005"/>
        <v>0.62415349961854794</v>
      </c>
      <c r="IZ200" s="16">
        <f t="shared" si="2005"/>
        <v>0.10276221583768227</v>
      </c>
      <c r="JA200" s="16">
        <f t="shared" si="2005"/>
        <v>1.0015477935630559</v>
      </c>
      <c r="JB200" s="16">
        <f t="shared" si="2005"/>
        <v>7.8904688296173128E-2</v>
      </c>
      <c r="JC200" s="16">
        <f t="shared" si="2005"/>
        <v>0.9461396395119922</v>
      </c>
      <c r="JD200" s="16">
        <f t="shared" si="2005"/>
        <v>0.26537321510262474</v>
      </c>
      <c r="JE200" s="16">
        <f t="shared" si="2005"/>
        <v>1.5917204233958866</v>
      </c>
      <c r="JF200" s="16">
        <f t="shared" si="2005"/>
        <v>0.48815613163031746</v>
      </c>
      <c r="JG200" s="16">
        <f t="shared" si="2005"/>
        <v>1.9945228564670812</v>
      </c>
      <c r="JH200" s="16">
        <f t="shared" si="2005"/>
        <v>0.34919501372747208</v>
      </c>
      <c r="JI200" s="16">
        <f t="shared" si="2005"/>
        <v>1.072015313604127E-2</v>
      </c>
      <c r="JJ200" s="16">
        <f t="shared" si="2005"/>
        <v>7.9731118696159493</v>
      </c>
      <c r="JK200" s="16">
        <f t="shared" si="2005"/>
        <v>10.312137906247402</v>
      </c>
      <c r="JL200" s="16">
        <f t="shared" si="2005"/>
        <v>5.6086391376788471</v>
      </c>
      <c r="JM200" s="16">
        <f t="shared" si="2005"/>
        <v>9.4803321614710772</v>
      </c>
      <c r="JN200" s="16">
        <f t="shared" si="2005"/>
        <v>8.8229333433786561</v>
      </c>
      <c r="JO200" s="16">
        <f t="shared" si="2005"/>
        <v>4.5993541349950133</v>
      </c>
      <c r="JP200" s="16">
        <f t="shared" si="2005"/>
        <v>7.9731118696159493</v>
      </c>
      <c r="JQ200" s="16">
        <f t="shared" si="2005"/>
        <v>10.312137906247402</v>
      </c>
      <c r="JR200" s="16">
        <f t="shared" si="2005"/>
        <v>5.6086391376788471</v>
      </c>
      <c r="JS200" s="16">
        <f t="shared" si="2005"/>
        <v>3.1419602145294636</v>
      </c>
      <c r="JT200" s="16">
        <f t="shared" si="2005"/>
        <v>6.6811129081168117</v>
      </c>
      <c r="JU200" s="16">
        <f t="shared" si="2005"/>
        <v>0.2206322311796414</v>
      </c>
      <c r="JV200" s="16">
        <f t="shared" si="2005"/>
        <v>5.6460503804344517E-2</v>
      </c>
      <c r="JW200" s="16">
        <f t="shared" si="2005"/>
        <v>0.7194241023171335</v>
      </c>
      <c r="JX200" s="16">
        <f t="shared" si="2005"/>
        <v>2.6099862139340351</v>
      </c>
      <c r="JY200" s="16">
        <f t="shared" si="2005"/>
        <v>0.19155548448521556</v>
      </c>
      <c r="JZ200" s="16">
        <f t="shared" si="2005"/>
        <v>1.4134691175350425</v>
      </c>
      <c r="KA200" s="16">
        <f t="shared" si="2005"/>
        <v>0.4758291606735206</v>
      </c>
      <c r="KB200" s="16">
        <f t="shared" si="2005"/>
        <v>1.9811857607518955</v>
      </c>
      <c r="KC200" t="str">
        <f t="shared" si="2005"/>
        <v/>
      </c>
      <c r="KD200" t="str">
        <f t="shared" si="2005"/>
        <v/>
      </c>
      <c r="KE200" t="str">
        <f t="shared" si="2005"/>
        <v/>
      </c>
    </row>
    <row r="201" spans="1:291" x14ac:dyDescent="0.25">
      <c r="F201" s="16">
        <f t="shared" ref="F201:AK201" si="2006">IF(ISNUMBER(F111),(F111-$B16)^2,"")</f>
        <v>4.7682383677667017</v>
      </c>
      <c r="G201" s="16">
        <f t="shared" si="2006"/>
        <v>1.4585764287144578</v>
      </c>
      <c r="H201" s="16">
        <f t="shared" ref="H201:I201" si="2007">IF(ISNUMBER(H111),(H111-$B16)^2,"")</f>
        <v>3.6416063084457821</v>
      </c>
      <c r="I201" s="16">
        <f t="shared" si="2007"/>
        <v>8.8137644941391287</v>
      </c>
      <c r="J201" s="16">
        <f t="shared" si="2006"/>
        <v>3.2199922295568397</v>
      </c>
      <c r="K201" s="16">
        <f t="shared" si="2006"/>
        <v>8.2527901552984453</v>
      </c>
      <c r="L201" s="16">
        <f t="shared" si="2006"/>
        <v>3.3108098280270495</v>
      </c>
      <c r="M201" s="16">
        <f t="shared" si="2006"/>
        <v>8.3305032680000739</v>
      </c>
      <c r="N201" s="16">
        <f t="shared" si="2006"/>
        <v>4.6931903545951066</v>
      </c>
      <c r="O201" s="16">
        <f t="shared" si="2006"/>
        <v>10.334660944603353</v>
      </c>
      <c r="P201" s="16">
        <f t="shared" si="2006"/>
        <v>6.7799440514569413</v>
      </c>
      <c r="Q201" s="16">
        <f t="shared" si="2006"/>
        <v>13.130922719127444</v>
      </c>
      <c r="R201" s="16">
        <f t="shared" si="2006"/>
        <v>11.101570449043848</v>
      </c>
      <c r="S201" s="16">
        <f t="shared" si="2006"/>
        <v>18.672708278292006</v>
      </c>
      <c r="T201" s="16">
        <f t="shared" si="2006"/>
        <v>7.8727427035190924</v>
      </c>
      <c r="U201" s="16">
        <f t="shared" si="2006"/>
        <v>14.529247064073308</v>
      </c>
      <c r="V201" s="16">
        <f t="shared" si="2006"/>
        <v>3.497900273554932</v>
      </c>
      <c r="W201" s="16">
        <f t="shared" si="2006"/>
        <v>0.6981381822471131</v>
      </c>
      <c r="X201" s="16">
        <f t="shared" si="2006"/>
        <v>3.2183498130426313E-2</v>
      </c>
      <c r="Y201" s="16">
        <f t="shared" si="2006"/>
        <v>0.1002392176420335</v>
      </c>
      <c r="Z201" s="16">
        <f t="shared" si="2006"/>
        <v>3.212348069586537</v>
      </c>
      <c r="AA201" s="16">
        <f t="shared" si="2006"/>
        <v>1.0620821305550074</v>
      </c>
      <c r="AB201" s="16">
        <f t="shared" si="2006"/>
        <v>0.16039626504677804</v>
      </c>
      <c r="AC201" s="16">
        <f t="shared" si="2006"/>
        <v>1.0420961268347018</v>
      </c>
      <c r="AD201" s="16">
        <f t="shared" si="2006"/>
        <v>0.46848572137481403</v>
      </c>
      <c r="AE201" s="16">
        <f t="shared" si="2006"/>
        <v>0.48176433023040494</v>
      </c>
      <c r="AF201" s="16">
        <f t="shared" si="2006"/>
        <v>2.7719606829423107E-2</v>
      </c>
      <c r="AG201" s="16">
        <f t="shared" si="2006"/>
        <v>3.3378094850512467E-3</v>
      </c>
      <c r="AH201" s="16">
        <f t="shared" si="2006"/>
        <v>8.1968934100367513E-3</v>
      </c>
      <c r="AI201" s="16">
        <f t="shared" si="2006"/>
        <v>6.0936844099637949E-3</v>
      </c>
      <c r="AJ201" s="16">
        <f t="shared" si="2006"/>
        <v>1.810089506064648</v>
      </c>
      <c r="AK201" s="16">
        <f t="shared" si="2006"/>
        <v>8.5684568591472772</v>
      </c>
      <c r="AL201" s="16">
        <f t="shared" ref="AL201:BM201" si="2008">IF(ISNUMBER(AL111),(AL111-$B16)^2,"")</f>
        <v>4.9389376857998926</v>
      </c>
      <c r="AM201" s="16">
        <f t="shared" si="2008"/>
        <v>9.1257343292770159</v>
      </c>
      <c r="AN201" s="16">
        <f t="shared" si="2008"/>
        <v>5.3810555862145746</v>
      </c>
      <c r="AO201" s="16">
        <f t="shared" si="2008"/>
        <v>9.0452121205817466</v>
      </c>
      <c r="AP201" s="16">
        <f t="shared" si="2008"/>
        <v>5.3144355933008018</v>
      </c>
      <c r="AQ201" s="16">
        <f t="shared" si="2008"/>
        <v>8.523051446979272</v>
      </c>
      <c r="AR201" s="16">
        <f t="shared" si="2008"/>
        <v>4.4239306352558865</v>
      </c>
      <c r="AS201" s="16">
        <f t="shared" si="2008"/>
        <v>8.5759786465809373</v>
      </c>
      <c r="AT201" s="16">
        <f t="shared" si="2008"/>
        <v>6.4833042280214297</v>
      </c>
      <c r="AU201" s="16">
        <f t="shared" si="2008"/>
        <v>2.6467601525993336</v>
      </c>
      <c r="AV201" s="16">
        <f t="shared" si="2008"/>
        <v>2.6557925053095972</v>
      </c>
      <c r="AW201" s="16">
        <f t="shared" si="2008"/>
        <v>6.4688513788204963E-2</v>
      </c>
      <c r="AX201" s="16">
        <f t="shared" si="2008"/>
        <v>2.7283131193608243</v>
      </c>
      <c r="AY201" s="16">
        <f t="shared" si="2008"/>
        <v>5.2166017984945606E-2</v>
      </c>
      <c r="AZ201" s="16">
        <f t="shared" si="2008"/>
        <v>0.35281118252067123</v>
      </c>
      <c r="BA201" s="16">
        <f t="shared" si="2008"/>
        <v>0.17330407426761776</v>
      </c>
      <c r="BB201" s="16">
        <f t="shared" si="2008"/>
        <v>3.4969383345623859</v>
      </c>
      <c r="BC201" s="16">
        <f t="shared" si="2008"/>
        <v>1.5818288555105364</v>
      </c>
      <c r="BD201" s="16">
        <f t="shared" si="2008"/>
        <v>0.46679989168707481</v>
      </c>
      <c r="BE201" s="16">
        <f t="shared" si="2008"/>
        <v>2.0802444237915611E-2</v>
      </c>
      <c r="BF201" s="16">
        <f t="shared" si="2008"/>
        <v>0.13085109251795568</v>
      </c>
      <c r="BG201" s="16">
        <f t="shared" si="2008"/>
        <v>0.69810616451909002</v>
      </c>
      <c r="BH201" s="16">
        <f t="shared" si="2008"/>
        <v>1.6337923550074094</v>
      </c>
      <c r="BI201" s="16">
        <f t="shared" si="2008"/>
        <v>2.8699031817759466</v>
      </c>
      <c r="BJ201" s="16">
        <f t="shared" si="2008"/>
        <v>4.3448743028599228</v>
      </c>
      <c r="BK201" s="16">
        <f t="shared" si="2008"/>
        <v>6.0005948360821559</v>
      </c>
      <c r="BL201" s="16">
        <f t="shared" si="2008"/>
        <v>7.7852012213571573</v>
      </c>
      <c r="BM201" s="16">
        <f t="shared" si="2008"/>
        <v>9.6793653090819234</v>
      </c>
      <c r="BN201" s="16">
        <f t="shared" ca="1" si="1964"/>
        <v>-5.6049999999999969</v>
      </c>
      <c r="BO201" s="16">
        <f t="shared" ca="1" si="1926"/>
        <v>25.604999999999997</v>
      </c>
      <c r="BP201" s="16">
        <v>-193</v>
      </c>
      <c r="BQ201" s="16">
        <f t="shared" ref="BQ201:CB201" si="2009">IF(ISNUMBER(BQ111),(BQ111-$B16)^2,"")</f>
        <v>6.4833042280214297</v>
      </c>
      <c r="BR201" s="16">
        <f t="shared" si="2009"/>
        <v>3.8826235088728778</v>
      </c>
      <c r="BS201" s="16">
        <f t="shared" si="2009"/>
        <v>2.0005424668165919</v>
      </c>
      <c r="BT201" s="16">
        <f t="shared" si="2009"/>
        <v>0.77279471379050502</v>
      </c>
      <c r="BU201" s="16">
        <f t="shared" si="2009"/>
        <v>0.12989024968542764</v>
      </c>
      <c r="BV201" s="16">
        <f t="shared" si="2009"/>
        <v>1.9431851006413543E-2</v>
      </c>
      <c r="BW201" s="16">
        <f t="shared" si="2009"/>
        <v>0.38829346324963171</v>
      </c>
      <c r="BX201" s="16">
        <f t="shared" si="2009"/>
        <v>1.1892591517316515</v>
      </c>
      <c r="BY201" s="16">
        <f t="shared" si="2009"/>
        <v>2.3833742358779957</v>
      </c>
      <c r="BZ201" s="16">
        <f t="shared" si="2009"/>
        <v>3.9238539056825461</v>
      </c>
      <c r="CA201" s="16">
        <f t="shared" si="2009"/>
        <v>5.7792097452395126</v>
      </c>
      <c r="CB201" s="16">
        <f t="shared" si="2009"/>
        <v>7.9156411143970882</v>
      </c>
      <c r="CC201" s="16">
        <f t="shared" ca="1" si="1928"/>
        <v>-0.88100000000000023</v>
      </c>
      <c r="CD201" s="16">
        <f t="shared" ca="1" si="1929"/>
        <v>25.881</v>
      </c>
      <c r="CE201" s="16">
        <f t="shared" ref="CE201:CP201" si="2010">IF(ISNUMBER(CE111),(CE111-$B16)^2,"")</f>
        <v>1.5008235516606414</v>
      </c>
      <c r="CF201" s="16">
        <f t="shared" si="2010"/>
        <v>0.48631551575977816</v>
      </c>
      <c r="CG201" s="16">
        <f t="shared" si="2010"/>
        <v>4.0648135448344141E-2</v>
      </c>
      <c r="CH201" s="16">
        <f t="shared" si="2010"/>
        <v>6.988845632697803E-2</v>
      </c>
      <c r="CI201" s="16">
        <f t="shared" si="2010"/>
        <v>0.49411702175816641</v>
      </c>
      <c r="CJ201" s="16">
        <f t="shared" si="2010"/>
        <v>1.2454892474793566</v>
      </c>
      <c r="CK201" s="16">
        <f t="shared" si="2010"/>
        <v>2.2614033571564942</v>
      </c>
      <c r="CL201" s="16">
        <f t="shared" si="2010"/>
        <v>3.4976890053585454</v>
      </c>
      <c r="CM201" s="16">
        <f t="shared" si="2010"/>
        <v>4.9154044495148819</v>
      </c>
      <c r="CN201" s="16">
        <f t="shared" si="2010"/>
        <v>6.4642705883613312</v>
      </c>
      <c r="CO201" s="16">
        <f t="shared" si="2010"/>
        <v>8.1209837977046266</v>
      </c>
      <c r="CP201" s="16">
        <f t="shared" si="2010"/>
        <v>9.8673290395610032</v>
      </c>
      <c r="CQ201" s="16">
        <f t="shared" ca="1" si="1931"/>
        <v>-0.46799999999999997</v>
      </c>
      <c r="CR201" s="16">
        <f t="shared" ca="1" si="1932"/>
        <v>15.468</v>
      </c>
      <c r="CS201" s="16">
        <f t="shared" ref="CS201:DX201" si="2011">IF(ISNUMBER(CS111),(CS111-$B16)^2,"")</f>
        <v>0.35957859300364581</v>
      </c>
      <c r="CT201" s="16">
        <f t="shared" si="2011"/>
        <v>4.876008917430438</v>
      </c>
      <c r="CU201" s="16">
        <f t="shared" si="2011"/>
        <v>0.18313176919879431</v>
      </c>
      <c r="CV201" s="16">
        <f t="shared" si="2011"/>
        <v>0.6981381822471131</v>
      </c>
      <c r="CW201" s="16">
        <f t="shared" si="2011"/>
        <v>4.4239306352558865</v>
      </c>
      <c r="CX201" s="16">
        <f t="shared" si="2011"/>
        <v>6.4688513788204963E-2</v>
      </c>
      <c r="CY201" s="16">
        <f t="shared" si="2011"/>
        <v>0.70657117894219501</v>
      </c>
      <c r="CZ201" s="16">
        <f t="shared" si="2011"/>
        <v>4.3998736442362505</v>
      </c>
      <c r="DA201" s="16">
        <f t="shared" si="2011"/>
        <v>7.1833741006649951E-2</v>
      </c>
      <c r="DB201" s="16">
        <f t="shared" si="2011"/>
        <v>0.55476716500178258</v>
      </c>
      <c r="DC201" s="16">
        <f t="shared" si="2011"/>
        <v>4.2344083564737396</v>
      </c>
      <c r="DD201" s="16">
        <f t="shared" si="2011"/>
        <v>7.1078435519674648E-3</v>
      </c>
      <c r="DE201" s="16">
        <f t="shared" si="2011"/>
        <v>0.73297908570233949</v>
      </c>
      <c r="DF201" s="16">
        <f t="shared" si="2011"/>
        <v>4.3364940623957491</v>
      </c>
      <c r="DG201" s="16">
        <f t="shared" si="2011"/>
        <v>0.13443670996115531</v>
      </c>
      <c r="DH201" s="16">
        <f t="shared" si="2011"/>
        <v>0.45949466748859047</v>
      </c>
      <c r="DI201" s="16">
        <f t="shared" si="2011"/>
        <v>4.1582352845274064</v>
      </c>
      <c r="DJ201" s="16">
        <f t="shared" si="2011"/>
        <v>0.13016873835659573</v>
      </c>
      <c r="DK201" s="16">
        <f t="shared" si="2011"/>
        <v>0.46322600758186011</v>
      </c>
      <c r="DL201" s="16">
        <f t="shared" si="2011"/>
        <v>4.6114602005400576</v>
      </c>
      <c r="DM201" s="16">
        <f t="shared" si="2011"/>
        <v>1.7645316058094607E-2</v>
      </c>
      <c r="DN201" s="16">
        <f t="shared" si="2011"/>
        <v>0.54180470148119519</v>
      </c>
      <c r="DO201" s="16">
        <f t="shared" si="2011"/>
        <v>4.0817040322256934</v>
      </c>
      <c r="DP201" s="16">
        <f t="shared" si="2011"/>
        <v>5.6587309953739799</v>
      </c>
      <c r="DQ201" s="16">
        <f t="shared" si="2011"/>
        <v>1.1425222007312639</v>
      </c>
      <c r="DR201" s="16">
        <f t="shared" si="2011"/>
        <v>3.3675303760728981</v>
      </c>
      <c r="DS201" s="16">
        <f t="shared" si="2011"/>
        <v>0.34809013778147885</v>
      </c>
      <c r="DT201" s="16">
        <f t="shared" si="2011"/>
        <v>0.77716462197883429</v>
      </c>
      <c r="DU201" s="16">
        <f t="shared" si="2011"/>
        <v>4.6652413716505698</v>
      </c>
      <c r="DV201" s="16">
        <f t="shared" si="2011"/>
        <v>0.13012924532465989</v>
      </c>
      <c r="DW201" s="16">
        <f t="shared" si="2011"/>
        <v>8.46130197383183</v>
      </c>
      <c r="DX201" s="16">
        <f t="shared" si="2011"/>
        <v>4.7087358631657397</v>
      </c>
      <c r="DY201" s="16">
        <f t="shared" ref="DY201:FD201" si="2012">IF(ISNUMBER(DY111),(DY111-$B16)^2,"")</f>
        <v>4.7239270451032134</v>
      </c>
      <c r="DZ201" s="16">
        <f t="shared" si="2012"/>
        <v>0.41061505326415393</v>
      </c>
      <c r="EA201" s="16">
        <f t="shared" si="2012"/>
        <v>0.59529790825833073</v>
      </c>
      <c r="EB201" s="16">
        <f t="shared" si="2012"/>
        <v>3.6125145689372085</v>
      </c>
      <c r="EC201" s="16">
        <f t="shared" si="2012"/>
        <v>3.5193679556443951</v>
      </c>
      <c r="ED201" s="38">
        <f t="shared" si="2012"/>
        <v>1.0532042476339207</v>
      </c>
      <c r="EE201" s="16">
        <f t="shared" si="2012"/>
        <v>0.16249483307338553</v>
      </c>
      <c r="EF201" s="16">
        <f t="shared" si="2012"/>
        <v>0.90785058258318796</v>
      </c>
      <c r="EG201" s="16">
        <f t="shared" si="2012"/>
        <v>0.11442150332256401</v>
      </c>
      <c r="EH201" s="16">
        <f t="shared" si="2012"/>
        <v>0.90567236658792283</v>
      </c>
      <c r="EI201" s="16">
        <f t="shared" si="2012"/>
        <v>0.11216139343591272</v>
      </c>
      <c r="EJ201" s="16">
        <f t="shared" si="2012"/>
        <v>1.924023657253773E-4</v>
      </c>
      <c r="EK201" s="16">
        <f t="shared" si="2012"/>
        <v>4.5152573151073919E-2</v>
      </c>
      <c r="EL201" s="16">
        <f t="shared" si="2012"/>
        <v>0.19372816400648743</v>
      </c>
      <c r="EM201" s="16">
        <f t="shared" si="2012"/>
        <v>2.0810501005466796E-2</v>
      </c>
      <c r="EN201" s="16">
        <f t="shared" si="2012"/>
        <v>0.25112198674792191</v>
      </c>
      <c r="EO201" s="16">
        <f t="shared" si="2012"/>
        <v>2.1206381659220567E-2</v>
      </c>
      <c r="EP201" s="16">
        <f t="shared" si="2012"/>
        <v>0.25154550420054456</v>
      </c>
      <c r="EQ201" s="16">
        <f t="shared" si="2012"/>
        <v>2.4186231797924695</v>
      </c>
      <c r="ER201" s="16">
        <f t="shared" si="2012"/>
        <v>0.91323728913929048</v>
      </c>
      <c r="ES201" s="16">
        <f t="shared" si="2012"/>
        <v>8.4849249965708271</v>
      </c>
      <c r="ET201" s="16">
        <f t="shared" si="2012"/>
        <v>10.71863229376493</v>
      </c>
      <c r="EU201" s="16">
        <f t="shared" si="2012"/>
        <v>6.3114601847943224</v>
      </c>
      <c r="EV201" s="16">
        <f t="shared" si="2012"/>
        <v>5.37420303871464</v>
      </c>
      <c r="EW201" s="16">
        <f t="shared" si="2012"/>
        <v>8.4147069883608481</v>
      </c>
      <c r="EX201" s="16">
        <f t="shared" si="2012"/>
        <v>7.7512446745261734</v>
      </c>
      <c r="EY201" s="16">
        <f t="shared" si="2012"/>
        <v>4.1838178323749933</v>
      </c>
      <c r="EZ201" s="16">
        <f t="shared" si="2012"/>
        <v>2.4025963170739542</v>
      </c>
      <c r="FA201" s="16">
        <f t="shared" si="2012"/>
        <v>5.2312287836545419</v>
      </c>
      <c r="FB201" s="16">
        <f t="shared" si="2012"/>
        <v>2.4110641607989969</v>
      </c>
      <c r="FC201" s="16">
        <f t="shared" si="2012"/>
        <v>0.1828226529897384</v>
      </c>
      <c r="FD201" s="16">
        <f t="shared" si="2012"/>
        <v>6.7903605463431993E-2</v>
      </c>
      <c r="FE201" s="16">
        <f t="shared" ref="FE201:GJ201" si="2013">IF(ISNUMBER(FE111),(FE111-$B16)^2,"")</f>
        <v>0.15564248136013925</v>
      </c>
      <c r="FF201" s="16">
        <f t="shared" si="2013"/>
        <v>7.1877717343818356E-2</v>
      </c>
      <c r="FG201" s="16">
        <f t="shared" si="2013"/>
        <v>3.5295335523352818</v>
      </c>
      <c r="FH201" s="16">
        <f t="shared" si="2013"/>
        <v>1.6319835994687779</v>
      </c>
      <c r="FI201" s="16">
        <f t="shared" si="2013"/>
        <v>0.60201173571168765</v>
      </c>
      <c r="FJ201" s="16">
        <f t="shared" si="2013"/>
        <v>3.144314782237438</v>
      </c>
      <c r="FK201" s="16">
        <f t="shared" si="2013"/>
        <v>1.6270527250776306E-2</v>
      </c>
      <c r="FL201" s="47">
        <f t="shared" si="2013"/>
        <v>0.4380498705496006</v>
      </c>
      <c r="FM201" s="16">
        <f t="shared" si="2013"/>
        <v>0.43268169418586011</v>
      </c>
      <c r="FN201" s="16">
        <f t="shared" si="2013"/>
        <v>0.43848920487945653</v>
      </c>
      <c r="FO201" s="16">
        <f t="shared" si="2013"/>
        <v>0.50265323192953504</v>
      </c>
      <c r="FP201" s="16">
        <f t="shared" si="2013"/>
        <v>0.43310856984668017</v>
      </c>
      <c r="FQ201" s="16">
        <f t="shared" si="2013"/>
        <v>0.4312604360039804</v>
      </c>
      <c r="FR201" s="16">
        <f t="shared" si="2013"/>
        <v>3.8348755641088098E-4</v>
      </c>
      <c r="FS201" s="16">
        <f t="shared" si="2013"/>
        <v>7.5095803759145783</v>
      </c>
      <c r="FT201" s="16">
        <f t="shared" si="2013"/>
        <v>1.1696552781882611E-2</v>
      </c>
      <c r="FU201" s="16">
        <f t="shared" si="2013"/>
        <v>1.642679259836341E-3</v>
      </c>
      <c r="FV201" s="16">
        <f t="shared" si="2013"/>
        <v>1.0969591988448022E-3</v>
      </c>
      <c r="FW201" s="16">
        <f t="shared" si="2013"/>
        <v>0.51879623635399852</v>
      </c>
      <c r="FX201" s="16">
        <f t="shared" si="2013"/>
        <v>0.72930529947605194</v>
      </c>
      <c r="FY201" s="16">
        <f t="shared" si="2013"/>
        <v>0.42978389665174327</v>
      </c>
      <c r="FZ201" s="16">
        <f t="shared" si="2013"/>
        <v>14.079160565896601</v>
      </c>
      <c r="GA201" s="16">
        <f t="shared" si="2013"/>
        <v>9.2606215174034929</v>
      </c>
      <c r="GB201" s="16">
        <f t="shared" si="2013"/>
        <v>14.800063870078354</v>
      </c>
      <c r="GC201" s="16">
        <f t="shared" si="2013"/>
        <v>9.8651232237670659</v>
      </c>
      <c r="GD201" s="16">
        <f t="shared" si="2013"/>
        <v>14.711263687769558</v>
      </c>
      <c r="GE201" s="16">
        <f t="shared" si="2013"/>
        <v>9.7869953457927963</v>
      </c>
      <c r="GF201" s="16">
        <f t="shared" si="2013"/>
        <v>13.710136877892333</v>
      </c>
      <c r="GG201" s="16">
        <f t="shared" si="2013"/>
        <v>11.194436944331576</v>
      </c>
      <c r="GH201" s="16">
        <f t="shared" si="2013"/>
        <v>13.964356577869426</v>
      </c>
      <c r="GI201" s="16">
        <f t="shared" si="2013"/>
        <v>8.5364281309434737</v>
      </c>
      <c r="GJ201" s="16">
        <f t="shared" si="2013"/>
        <v>6.0581946943234612</v>
      </c>
      <c r="GK201" s="16">
        <f t="shared" ref="GK201:HP201" si="2014">IF(ISNUMBER(GK111),(GK111-$B16)^2,"")</f>
        <v>6.061572421534013</v>
      </c>
      <c r="GL201" s="16">
        <f t="shared" si="2014"/>
        <v>0.26558145094181923</v>
      </c>
      <c r="GM201" s="16">
        <f t="shared" si="2014"/>
        <v>0.9272061697403885</v>
      </c>
      <c r="GN201" s="16">
        <f t="shared" si="2014"/>
        <v>0.31639394471534732</v>
      </c>
      <c r="GO201" s="16">
        <f t="shared" si="2014"/>
        <v>3.0706681464569941E-2</v>
      </c>
      <c r="GP201" s="16">
        <f t="shared" si="2014"/>
        <v>0.12071833292040547</v>
      </c>
      <c r="GQ201" s="16">
        <f t="shared" si="2014"/>
        <v>12.492914122494815</v>
      </c>
      <c r="GR201" s="16">
        <f t="shared" si="2014"/>
        <v>7.8078242129091926</v>
      </c>
      <c r="GS201" s="16">
        <f t="shared" si="2014"/>
        <v>0.23891756451283827</v>
      </c>
      <c r="GT201" s="16">
        <f t="shared" si="2014"/>
        <v>1.7419482872660971E-2</v>
      </c>
      <c r="GU201" s="16">
        <f t="shared" si="2014"/>
        <v>0.17353654046579556</v>
      </c>
      <c r="GV201" s="16">
        <f t="shared" si="2014"/>
        <v>3.8310063115536919E-2</v>
      </c>
      <c r="GW201" s="16">
        <f t="shared" si="2014"/>
        <v>0.17244677419122717</v>
      </c>
      <c r="GX201" s="16">
        <f t="shared" si="2014"/>
        <v>3.968542451602642E-2</v>
      </c>
      <c r="GY201" s="16">
        <f t="shared" si="2014"/>
        <v>0.14089003214436016</v>
      </c>
      <c r="GZ201" s="16">
        <f t="shared" si="2014"/>
        <v>1.0540011871753046</v>
      </c>
      <c r="HA201" s="16">
        <f t="shared" si="2014"/>
        <v>0.19281023636503716</v>
      </c>
      <c r="HB201" s="16">
        <f t="shared" si="2014"/>
        <v>1.1773492580158011</v>
      </c>
      <c r="HC201" s="16">
        <f t="shared" si="2014"/>
        <v>1.1059606796791772</v>
      </c>
      <c r="HD201" s="16">
        <f t="shared" si="2014"/>
        <v>0.20787014145581012</v>
      </c>
      <c r="HE201" s="16">
        <f t="shared" si="2014"/>
        <v>12.156648695995065</v>
      </c>
      <c r="HF201" s="16">
        <f t="shared" si="2014"/>
        <v>15.041142411712244</v>
      </c>
      <c r="HG201" s="16">
        <f t="shared" si="2014"/>
        <v>9.7096314926926723</v>
      </c>
      <c r="HH201" s="16">
        <f t="shared" si="2014"/>
        <v>12.381673747792325</v>
      </c>
      <c r="HI201" s="16">
        <f t="shared" si="2014"/>
        <v>11.610803402662775</v>
      </c>
      <c r="HJ201" s="16">
        <f t="shared" si="2014"/>
        <v>7.1161288901158635</v>
      </c>
      <c r="HK201" s="16">
        <f t="shared" si="2014"/>
        <v>4.7951857481698577</v>
      </c>
      <c r="HL201" s="16">
        <f t="shared" si="2014"/>
        <v>8.5652334656583751</v>
      </c>
      <c r="HM201" s="16">
        <f t="shared" si="2014"/>
        <v>4.8011548142566376</v>
      </c>
      <c r="HN201" s="16">
        <f t="shared" si="2014"/>
        <v>1.8831652992237709E-2</v>
      </c>
      <c r="HO201" s="16">
        <f t="shared" si="2014"/>
        <v>0.68121988657595289</v>
      </c>
      <c r="HP201" s="16">
        <f t="shared" si="2014"/>
        <v>1.9022152293014591</v>
      </c>
      <c r="HQ201" s="16">
        <f t="shared" ref="HQ201:IV201" si="2015">IF(ISNUMBER(HQ111),(HQ111-$B16)^2,"")</f>
        <v>0.61076334269401522</v>
      </c>
      <c r="HR201" s="16">
        <f t="shared" si="2015"/>
        <v>4.0653182277243169E-2</v>
      </c>
      <c r="HS201" s="16">
        <f t="shared" si="2015"/>
        <v>0.74596643720376521</v>
      </c>
      <c r="HT201" s="16">
        <f t="shared" si="2015"/>
        <v>4.001294219095454E-2</v>
      </c>
      <c r="HU201" s="16">
        <f t="shared" si="2015"/>
        <v>0.19967648645303696</v>
      </c>
      <c r="HV201" s="16">
        <f t="shared" si="2015"/>
        <v>8.3920778434308715E-3</v>
      </c>
      <c r="HW201" s="16">
        <f t="shared" si="2015"/>
        <v>0.30164867840925941</v>
      </c>
      <c r="HX201" s="16">
        <f t="shared" si="2015"/>
        <v>11.37555831971433</v>
      </c>
      <c r="HY201" s="16">
        <f t="shared" si="2015"/>
        <v>0.18741515292368582</v>
      </c>
      <c r="HZ201" s="16">
        <f t="shared" si="2015"/>
        <v>0.36515816513191379</v>
      </c>
      <c r="IA201" s="16">
        <f t="shared" si="2015"/>
        <v>0.35179870427984222</v>
      </c>
      <c r="IB201" s="16">
        <f t="shared" si="2015"/>
        <v>1.7119967225918429</v>
      </c>
      <c r="IC201" s="16">
        <f t="shared" si="2015"/>
        <v>2.1243041700500687</v>
      </c>
      <c r="ID201" s="16">
        <f t="shared" si="2015"/>
        <v>1.5314063083772358E-2</v>
      </c>
      <c r="IE201" s="16">
        <f t="shared" si="2015"/>
        <v>19.100485162008681</v>
      </c>
      <c r="IF201" s="16">
        <f t="shared" si="2015"/>
        <v>13.251733803264013</v>
      </c>
      <c r="IG201" s="16">
        <f t="shared" si="2015"/>
        <v>20.030554077698756</v>
      </c>
      <c r="IH201" s="16">
        <f t="shared" si="2015"/>
        <v>14.054324986933649</v>
      </c>
      <c r="II201" s="16">
        <f t="shared" si="2015"/>
        <v>19.907311787640687</v>
      </c>
      <c r="IJ201" s="16">
        <f t="shared" si="2015"/>
        <v>13.94274662811087</v>
      </c>
      <c r="IK201" s="16">
        <f t="shared" si="2015"/>
        <v>18.441362799604924</v>
      </c>
      <c r="IL201" s="16">
        <f t="shared" si="2015"/>
        <v>15.311624040776005</v>
      </c>
      <c r="IM201" s="16">
        <f t="shared" si="2015"/>
        <v>18.880062085182647</v>
      </c>
      <c r="IN201" s="16">
        <f t="shared" si="2015"/>
        <v>12.373664775738103</v>
      </c>
      <c r="IO201" s="16">
        <f t="shared" si="2015"/>
        <v>18.441362799604924</v>
      </c>
      <c r="IP201" s="16">
        <f t="shared" si="2015"/>
        <v>15.311624040776005</v>
      </c>
      <c r="IQ201" s="16">
        <f t="shared" si="2015"/>
        <v>1.1020441076712428</v>
      </c>
      <c r="IR201" s="16">
        <f t="shared" si="2015"/>
        <v>0.21032585864765199</v>
      </c>
      <c r="IS201" s="16">
        <f t="shared" si="2015"/>
        <v>1.2730650965119312</v>
      </c>
      <c r="IT201" s="16">
        <f t="shared" si="2015"/>
        <v>0.531611050545721</v>
      </c>
      <c r="IU201" s="16">
        <f t="shared" si="2015"/>
        <v>0.85589315474904459</v>
      </c>
      <c r="IV201" s="16">
        <f t="shared" si="2015"/>
        <v>19.047863939717672</v>
      </c>
      <c r="IW201" s="16">
        <f t="shared" ref="IW201:KE201" si="2016">IF(ISNUMBER(IW111),(IW111-$B16)^2,"")</f>
        <v>12.954275424899059</v>
      </c>
      <c r="IX201" s="16">
        <f t="shared" si="2016"/>
        <v>6.0929282771345253E-2</v>
      </c>
      <c r="IY201" s="16">
        <f t="shared" si="2016"/>
        <v>0.79523696015847545</v>
      </c>
      <c r="IZ201" s="16">
        <f t="shared" si="2016"/>
        <v>0.10893700707685196</v>
      </c>
      <c r="JA201" s="16">
        <f t="shared" si="2016"/>
        <v>0.93338236183414658</v>
      </c>
      <c r="JB201" s="16">
        <f t="shared" si="2016"/>
        <v>0.10888180190337719</v>
      </c>
      <c r="JC201" s="16">
        <f t="shared" si="2016"/>
        <v>0.93771623840545237</v>
      </c>
      <c r="JD201" s="16">
        <f t="shared" si="2016"/>
        <v>1.3515992120928455</v>
      </c>
      <c r="JE201" s="16">
        <f t="shared" si="2016"/>
        <v>3.3799383262644529</v>
      </c>
      <c r="JF201" s="16">
        <f t="shared" si="2016"/>
        <v>1.5187963627408054</v>
      </c>
      <c r="JG201" s="16">
        <f t="shared" si="2016"/>
        <v>3.6203060557301106</v>
      </c>
      <c r="JH201" s="16">
        <f t="shared" si="2016"/>
        <v>0.10928722159848939</v>
      </c>
      <c r="JI201" s="16">
        <f t="shared" si="2016"/>
        <v>8.3095219663819775E-2</v>
      </c>
      <c r="JJ201" s="16">
        <f t="shared" si="2016"/>
        <v>18.380619645026307</v>
      </c>
      <c r="JK201" s="16">
        <f t="shared" si="2016"/>
        <v>21.843851923692199</v>
      </c>
      <c r="JL201" s="16">
        <f t="shared" si="2016"/>
        <v>15.11321274827813</v>
      </c>
      <c r="JM201" s="16">
        <f t="shared" si="2016"/>
        <v>18.817733778513496</v>
      </c>
      <c r="JN201" s="16">
        <f t="shared" si="2016"/>
        <v>17.940519116135814</v>
      </c>
      <c r="JO201" s="16">
        <f t="shared" si="2016"/>
        <v>12.046950540211547</v>
      </c>
      <c r="JP201" s="16">
        <f t="shared" si="2016"/>
        <v>18.380619645026307</v>
      </c>
      <c r="JQ201" s="16">
        <f t="shared" si="2016"/>
        <v>21.843851923692199</v>
      </c>
      <c r="JR201" s="16">
        <f t="shared" si="2016"/>
        <v>15.11321274827813</v>
      </c>
      <c r="JS201" s="16">
        <f t="shared" si="2016"/>
        <v>0.77829397367879594</v>
      </c>
      <c r="JT201" s="16">
        <f t="shared" si="2016"/>
        <v>2.5416105160621507</v>
      </c>
      <c r="JU201" s="16">
        <f t="shared" si="2016"/>
        <v>0.46790649026666331</v>
      </c>
      <c r="JV201" s="16">
        <f t="shared" si="2016"/>
        <v>3.9641569238112922E-3</v>
      </c>
      <c r="JW201" s="16">
        <f t="shared" si="2016"/>
        <v>0.94212959794424445</v>
      </c>
      <c r="JX201" s="16">
        <f t="shared" si="2016"/>
        <v>2.7458854318897541</v>
      </c>
      <c r="JY201" s="16">
        <f t="shared" si="2016"/>
        <v>0.30708714055492309</v>
      </c>
      <c r="JZ201" s="16">
        <f t="shared" si="2016"/>
        <v>1.5007966704477165</v>
      </c>
      <c r="KA201" s="16">
        <f t="shared" si="2016"/>
        <v>0.45763058510622667</v>
      </c>
      <c r="KB201" s="16">
        <f t="shared" si="2016"/>
        <v>1.798529542177626</v>
      </c>
      <c r="KC201" t="str">
        <f t="shared" si="2016"/>
        <v/>
      </c>
      <c r="KD201" t="str">
        <f t="shared" si="2016"/>
        <v/>
      </c>
      <c r="KE201" t="str">
        <f t="shared" si="2016"/>
        <v/>
      </c>
    </row>
    <row r="202" spans="1:291" x14ac:dyDescent="0.25">
      <c r="F202" s="16">
        <f t="shared" ref="F202:AK202" si="2017">IF(ISNUMBER(F112),(F112-$B17)^2,"")</f>
        <v>13.266794631129615</v>
      </c>
      <c r="G202" s="16">
        <f t="shared" si="2017"/>
        <v>9.3049372402298456</v>
      </c>
      <c r="H202" s="16">
        <f t="shared" ref="H202:I202" si="2018">IF(ISNUMBER(H112),(H112-$B17)^2,"")</f>
        <v>1.5487229283338628</v>
      </c>
      <c r="I202" s="16">
        <f t="shared" si="2018"/>
        <v>3.4102842805135309</v>
      </c>
      <c r="J202" s="16">
        <f t="shared" si="2017"/>
        <v>2.4356696617201998</v>
      </c>
      <c r="K202" s="16">
        <f t="shared" si="2017"/>
        <v>4.713234412595261</v>
      </c>
      <c r="L202" s="16">
        <f t="shared" si="2017"/>
        <v>1.9472314132742947</v>
      </c>
      <c r="M202" s="16">
        <f t="shared" si="2017"/>
        <v>4.0024972823281972</v>
      </c>
      <c r="N202" s="16">
        <f t="shared" si="2017"/>
        <v>1.6277944918209697</v>
      </c>
      <c r="O202" s="16">
        <f t="shared" si="2017"/>
        <v>3.7518401958699141</v>
      </c>
      <c r="P202" s="16">
        <f t="shared" si="2017"/>
        <v>1.4867249102756237</v>
      </c>
      <c r="Q202" s="16">
        <f t="shared" si="2017"/>
        <v>3.4765794057539572</v>
      </c>
      <c r="R202" s="16">
        <f t="shared" si="2017"/>
        <v>6.5175752012334982</v>
      </c>
      <c r="S202" s="16">
        <f t="shared" si="2017"/>
        <v>10.012282260283685</v>
      </c>
      <c r="T202" s="16">
        <f t="shared" si="2017"/>
        <v>1.9999774208961971</v>
      </c>
      <c r="U202" s="16">
        <f t="shared" si="2017"/>
        <v>4.2661322176406653</v>
      </c>
      <c r="V202" s="16">
        <f t="shared" si="2017"/>
        <v>1.4365877794341368</v>
      </c>
      <c r="W202" s="16">
        <f t="shared" si="2017"/>
        <v>0.11105105417859291</v>
      </c>
      <c r="X202" s="16">
        <f t="shared" si="2017"/>
        <v>0.1120253291673137</v>
      </c>
      <c r="Y202" s="16">
        <f t="shared" si="2017"/>
        <v>9.5918171317491252E-2</v>
      </c>
      <c r="Z202" s="16">
        <f t="shared" si="2017"/>
        <v>0.32833433050929961</v>
      </c>
      <c r="AA202" s="16">
        <f t="shared" si="2017"/>
        <v>0.77612171828564291</v>
      </c>
      <c r="AB202" s="16">
        <f t="shared" si="2017"/>
        <v>4.438269201123541E-2</v>
      </c>
      <c r="AC202" s="16">
        <f t="shared" si="2017"/>
        <v>0.20000252700846291</v>
      </c>
      <c r="AD202" s="16">
        <f t="shared" si="2017"/>
        <v>5.9998050117392124E-3</v>
      </c>
      <c r="AE202" s="16">
        <f t="shared" si="2017"/>
        <v>1.3989858098743521E-2</v>
      </c>
      <c r="AF202" s="16">
        <f t="shared" si="2017"/>
        <v>0.43676604103972611</v>
      </c>
      <c r="AG202" s="16">
        <f t="shared" si="2017"/>
        <v>3.447508459182675E-2</v>
      </c>
      <c r="AH202" s="16">
        <f t="shared" si="2017"/>
        <v>0.23401886568369065</v>
      </c>
      <c r="AI202" s="16">
        <f t="shared" si="2017"/>
        <v>0.18601554526269212</v>
      </c>
      <c r="AJ202" s="16">
        <f t="shared" si="2017"/>
        <v>0.25018213022522262</v>
      </c>
      <c r="AK202" s="16">
        <f t="shared" si="2017"/>
        <v>2.6500388160538302</v>
      </c>
      <c r="AL202" s="16">
        <f t="shared" ref="AL202:BM202" si="2019">IF(ISNUMBER(AL112),(AL112-$B17)^2,"")</f>
        <v>1.5246047517645265</v>
      </c>
      <c r="AM202" s="16">
        <f t="shared" si="2019"/>
        <v>3.1180596038600181</v>
      </c>
      <c r="AN202" s="16">
        <f t="shared" si="2019"/>
        <v>1.8519838626388998</v>
      </c>
      <c r="AO202" s="16">
        <f t="shared" si="2019"/>
        <v>3.0264701952316919</v>
      </c>
      <c r="AP202" s="16">
        <f t="shared" si="2019"/>
        <v>1.7840771876744421</v>
      </c>
      <c r="AQ202" s="16">
        <f t="shared" si="2019"/>
        <v>2.8354831261903861</v>
      </c>
      <c r="AR202" s="16">
        <f t="shared" si="2019"/>
        <v>1.5833139370586407</v>
      </c>
      <c r="AS202" s="16">
        <f t="shared" si="2019"/>
        <v>3.5750142351050838</v>
      </c>
      <c r="AT202" s="16">
        <f t="shared" si="2019"/>
        <v>2.7924103182510298</v>
      </c>
      <c r="AU202" s="16">
        <f t="shared" si="2019"/>
        <v>1.1232909244781735</v>
      </c>
      <c r="AV202" s="16">
        <f t="shared" si="2019"/>
        <v>0.98256804070667025</v>
      </c>
      <c r="AW202" s="16">
        <f t="shared" si="2019"/>
        <v>1.8982862013548707E-2</v>
      </c>
      <c r="AX202" s="16">
        <f t="shared" si="2019"/>
        <v>0.61799729671765269</v>
      </c>
      <c r="AY202" s="16">
        <f t="shared" si="2019"/>
        <v>1.0220195669425833E-3</v>
      </c>
      <c r="AZ202" s="16">
        <f t="shared" si="2019"/>
        <v>2.8897594285346419E-2</v>
      </c>
      <c r="BA202" s="16">
        <f t="shared" si="2019"/>
        <v>2.3306540051018131E-2</v>
      </c>
      <c r="BB202" s="16">
        <f t="shared" si="2019"/>
        <v>1.4382965300397863</v>
      </c>
      <c r="BC202" s="16">
        <f t="shared" si="2019"/>
        <v>0.69971662566334958</v>
      </c>
      <c r="BD202" s="16">
        <f t="shared" si="2019"/>
        <v>0.25388959272223766</v>
      </c>
      <c r="BE202" s="16">
        <f t="shared" si="2019"/>
        <v>3.9732611026227591E-2</v>
      </c>
      <c r="BF202" s="16">
        <f t="shared" si="2019"/>
        <v>6.162278631474007E-3</v>
      </c>
      <c r="BG202" s="16">
        <f t="shared" si="2019"/>
        <v>0.11105267667958493</v>
      </c>
      <c r="BH202" s="16">
        <f t="shared" si="2019"/>
        <v>0.31779793255244038</v>
      </c>
      <c r="BI202" s="16">
        <f t="shared" si="2019"/>
        <v>0.59924807850678397</v>
      </c>
      <c r="BJ202" s="16">
        <f t="shared" si="2019"/>
        <v>0.93762962544862638</v>
      </c>
      <c r="BK202" s="16">
        <f t="shared" si="2019"/>
        <v>1.3057733040350232</v>
      </c>
      <c r="BL202" s="16">
        <f t="shared" si="2019"/>
        <v>1.6884989780611159</v>
      </c>
      <c r="BM202" s="16">
        <f t="shared" si="2019"/>
        <v>2.0883317438454552</v>
      </c>
      <c r="BN202" s="16">
        <f t="shared" ca="1" si="1964"/>
        <v>-5.7719999999999985</v>
      </c>
      <c r="BO202" s="16">
        <f t="shared" ca="1" si="1926"/>
        <v>25.771999999999998</v>
      </c>
      <c r="BP202" s="16">
        <v>-194</v>
      </c>
      <c r="BQ202" s="16">
        <f t="shared" ref="BQ202:CB202" si="2020">IF(ISNUMBER(BQ112),(BQ112-$B17)^2,"")</f>
        <v>2.7924103182510298</v>
      </c>
      <c r="BR202" s="16">
        <f t="shared" si="2020"/>
        <v>1.8255223170206825</v>
      </c>
      <c r="BS202" s="16">
        <f t="shared" si="2020"/>
        <v>1.0911984359801159</v>
      </c>
      <c r="BT202" s="16">
        <f t="shared" si="2020"/>
        <v>0.56323652609444075</v>
      </c>
      <c r="BU202" s="16">
        <f t="shared" si="2020"/>
        <v>0.21966384992002569</v>
      </c>
      <c r="BV202" s="16">
        <f t="shared" si="2020"/>
        <v>3.9464473923518158E-2</v>
      </c>
      <c r="BW202" s="16">
        <f t="shared" si="2020"/>
        <v>3.763320274677919E-3</v>
      </c>
      <c r="BX202" s="16">
        <f t="shared" si="2020"/>
        <v>9.7254078557158577E-2</v>
      </c>
      <c r="BY202" s="16">
        <f t="shared" si="2020"/>
        <v>0.30702491056123099</v>
      </c>
      <c r="BZ202" s="16">
        <f t="shared" si="2020"/>
        <v>0.61889354837443966</v>
      </c>
      <c r="CA202" s="16">
        <f t="shared" si="2020"/>
        <v>1.0202929881701275</v>
      </c>
      <c r="CB202" s="16">
        <f t="shared" si="2020"/>
        <v>1.5055380533014042</v>
      </c>
      <c r="CC202" s="16">
        <f t="shared" ca="1" si="1928"/>
        <v>-1.7309999999999981</v>
      </c>
      <c r="CD202" s="16">
        <f t="shared" ca="1" si="1929"/>
        <v>26.730999999999998</v>
      </c>
      <c r="CE202" s="16">
        <f t="shared" ref="CE202:CP202" si="2021">IF(ISNUMBER(CE112),(CE112-$B17)^2,"")</f>
        <v>0.68111079374372008</v>
      </c>
      <c r="CF202" s="16">
        <f t="shared" si="2021"/>
        <v>0.28006635920361855</v>
      </c>
      <c r="CG202" s="16">
        <f t="shared" si="2021"/>
        <v>6.576727724610236E-2</v>
      </c>
      <c r="CH202" s="16">
        <f t="shared" si="2021"/>
        <v>2.6306778671244995E-5</v>
      </c>
      <c r="CI202" s="16">
        <f t="shared" si="2021"/>
        <v>5.1492483436775885E-2</v>
      </c>
      <c r="CJ202" s="16">
        <f t="shared" si="2021"/>
        <v>0.19401841913821341</v>
      </c>
      <c r="CK202" s="16">
        <f t="shared" si="2021"/>
        <v>0.40499030345161696</v>
      </c>
      <c r="CL202" s="16">
        <f t="shared" si="2021"/>
        <v>0.66975355000570846</v>
      </c>
      <c r="CM202" s="16">
        <f t="shared" si="2021"/>
        <v>0.97620863303314587</v>
      </c>
      <c r="CN202" s="16">
        <f t="shared" si="2021"/>
        <v>1.3049017189874583</v>
      </c>
      <c r="CO202" s="16">
        <f t="shared" si="2021"/>
        <v>1.6542199846932313</v>
      </c>
      <c r="CP202" s="16">
        <f t="shared" si="2021"/>
        <v>2.0132994992181565</v>
      </c>
      <c r="CQ202" s="16">
        <f t="shared" ca="1" si="1931"/>
        <v>-0.87299999999999756</v>
      </c>
      <c r="CR202" s="16">
        <f t="shared" ca="1" si="1932"/>
        <v>15.872999999999998</v>
      </c>
      <c r="CS202" s="16">
        <f t="shared" ref="CS202:DX202" si="2022">IF(ISNUMBER(CS112),(CS112-$B17)^2,"")</f>
        <v>0.21825195337365372</v>
      </c>
      <c r="CT202" s="16">
        <f t="shared" si="2022"/>
        <v>1.1801506718222452</v>
      </c>
      <c r="CU202" s="16">
        <f t="shared" si="2022"/>
        <v>6.18696656525504E-2</v>
      </c>
      <c r="CV202" s="16">
        <f t="shared" si="2022"/>
        <v>0.11105105417859291</v>
      </c>
      <c r="CW202" s="16">
        <f t="shared" si="2022"/>
        <v>1.5833139370586407</v>
      </c>
      <c r="CX202" s="16">
        <f t="shared" si="2022"/>
        <v>1.8982862013548707E-2</v>
      </c>
      <c r="CY202" s="16">
        <f t="shared" si="2022"/>
        <v>0.12711044517723408</v>
      </c>
      <c r="CZ202" s="16">
        <f t="shared" si="2022"/>
        <v>1.8821942641561131</v>
      </c>
      <c r="DA202" s="16">
        <f t="shared" si="2022"/>
        <v>4.3722033800990961E-2</v>
      </c>
      <c r="DB202" s="16">
        <f t="shared" si="2022"/>
        <v>0.24511184823853929</v>
      </c>
      <c r="DC202" s="16">
        <f t="shared" si="2022"/>
        <v>1.1736848176405996</v>
      </c>
      <c r="DD202" s="16">
        <f t="shared" si="2022"/>
        <v>1.6353729375319502E-3</v>
      </c>
      <c r="DE202" s="16">
        <f t="shared" si="2022"/>
        <v>0.13868913995676585</v>
      </c>
      <c r="DF202" s="16">
        <f t="shared" si="2022"/>
        <v>1.6274324466321568</v>
      </c>
      <c r="DG202" s="16">
        <f t="shared" si="2022"/>
        <v>0.10345631618372982</v>
      </c>
      <c r="DH202" s="16">
        <f t="shared" si="2022"/>
        <v>8.2782096572705882E-2</v>
      </c>
      <c r="DI202" s="16">
        <f t="shared" si="2022"/>
        <v>1.9803110197947431</v>
      </c>
      <c r="DJ202" s="16">
        <f t="shared" si="2022"/>
        <v>0.59254148303522358</v>
      </c>
      <c r="DK202" s="16">
        <f t="shared" si="2022"/>
        <v>8.9535504311670788E-2</v>
      </c>
      <c r="DL202" s="16">
        <f t="shared" si="2022"/>
        <v>1.9379400773052518</v>
      </c>
      <c r="DM202" s="16">
        <f t="shared" si="2022"/>
        <v>1.2905829464507151E-3</v>
      </c>
      <c r="DN202" s="16">
        <f t="shared" si="2022"/>
        <v>7.7256267388682395E-2</v>
      </c>
      <c r="DO202" s="16">
        <f t="shared" si="2022"/>
        <v>1.9883480684087376</v>
      </c>
      <c r="DP202" s="16">
        <f t="shared" si="2022"/>
        <v>0.86785405400943239</v>
      </c>
      <c r="DQ202" s="16">
        <f t="shared" si="2022"/>
        <v>0.36971190375117646</v>
      </c>
      <c r="DR202" s="16">
        <f t="shared" si="2022"/>
        <v>0.97948997091210932</v>
      </c>
      <c r="DS202" s="16">
        <f t="shared" si="2022"/>
        <v>0.40286330104007101</v>
      </c>
      <c r="DT202" s="16">
        <f t="shared" si="2022"/>
        <v>0.12035132683708084</v>
      </c>
      <c r="DU202" s="16">
        <f t="shared" si="2022"/>
        <v>2.0912076153672747</v>
      </c>
      <c r="DV202" s="16">
        <f t="shared" si="2022"/>
        <v>3.1451174028297064E-2</v>
      </c>
      <c r="DW202" s="16">
        <f t="shared" si="2022"/>
        <v>3.3992251943072818</v>
      </c>
      <c r="DX202" s="16">
        <f t="shared" si="2022"/>
        <v>2.0373088318944421</v>
      </c>
      <c r="DY202" s="16">
        <f t="shared" ref="DY202:FD202" si="2023">IF(ISNUMBER(DY112),(DY112-$B17)^2,"")</f>
        <v>2.007834456564781</v>
      </c>
      <c r="DZ202" s="16">
        <f t="shared" si="2023"/>
        <v>1.6623573441143815E-2</v>
      </c>
      <c r="EA202" s="16">
        <f t="shared" si="2023"/>
        <v>5.4024341045126236E-3</v>
      </c>
      <c r="EB202" s="16">
        <f t="shared" si="2023"/>
        <v>2.2499986601044317</v>
      </c>
      <c r="EC202" s="16">
        <f t="shared" si="2023"/>
        <v>2.2645845673537499</v>
      </c>
      <c r="ED202" s="38">
        <f t="shared" si="2023"/>
        <v>5.0963831160082781E-2</v>
      </c>
      <c r="EE202" s="16">
        <f t="shared" si="2023"/>
        <v>1.2910177957651151E-2</v>
      </c>
      <c r="EF202" s="16">
        <f t="shared" si="2023"/>
        <v>7.6011967883779525E-3</v>
      </c>
      <c r="EG202" s="16">
        <f t="shared" si="2023"/>
        <v>6.8662937486658623E-2</v>
      </c>
      <c r="EH202" s="16">
        <f t="shared" si="2023"/>
        <v>1.1167601110062673E-2</v>
      </c>
      <c r="EI202" s="16">
        <f t="shared" si="2023"/>
        <v>5.9129048850707876E-2</v>
      </c>
      <c r="EJ202" s="16">
        <f t="shared" si="2023"/>
        <v>0.33222581478871194</v>
      </c>
      <c r="EK202" s="16">
        <f t="shared" si="2023"/>
        <v>0.102333126063885</v>
      </c>
      <c r="EL202" s="16">
        <f t="shared" si="2023"/>
        <v>0.46811463488806004</v>
      </c>
      <c r="EM202" s="16">
        <f t="shared" si="2023"/>
        <v>0.25006032650622512</v>
      </c>
      <c r="EN202" s="16">
        <f t="shared" si="2023"/>
        <v>0.7680708700124016</v>
      </c>
      <c r="EO202" s="16">
        <f t="shared" si="2023"/>
        <v>0.22077887266196564</v>
      </c>
      <c r="EP202" s="16">
        <f t="shared" si="2023"/>
        <v>0.71446567475889666</v>
      </c>
      <c r="EQ202" s="16">
        <f t="shared" si="2023"/>
        <v>0.1645147009350329</v>
      </c>
      <c r="ER202" s="16">
        <f t="shared" si="2023"/>
        <v>5.7030364738216849E-3</v>
      </c>
      <c r="ES202" s="16">
        <f t="shared" si="2023"/>
        <v>4.511550005126244</v>
      </c>
      <c r="ET202" s="16">
        <f t="shared" si="2023"/>
        <v>5.4312917239912464</v>
      </c>
      <c r="EU202" s="16">
        <f t="shared" si="2023"/>
        <v>3.5751233492941319</v>
      </c>
      <c r="EV202" s="16">
        <f t="shared" si="2023"/>
        <v>2.81876169328911</v>
      </c>
      <c r="EW202" s="16">
        <f t="shared" si="2023"/>
        <v>3.6211301574065082</v>
      </c>
      <c r="EX202" s="16">
        <f t="shared" si="2023"/>
        <v>3.5000629805580412</v>
      </c>
      <c r="EY202" s="16">
        <f t="shared" si="2023"/>
        <v>2.1109348093414479</v>
      </c>
      <c r="EZ202" s="16">
        <f t="shared" si="2023"/>
        <v>1.5652809608395193</v>
      </c>
      <c r="FA202" s="16">
        <f t="shared" si="2023"/>
        <v>2.5442041932462067</v>
      </c>
      <c r="FB202" s="16">
        <f t="shared" si="2023"/>
        <v>1.3884187553271308</v>
      </c>
      <c r="FC202" s="16">
        <f t="shared" si="2023"/>
        <v>2.3761281297477802E-4</v>
      </c>
      <c r="FD202" s="16">
        <f t="shared" si="2023"/>
        <v>0.13741854765536754</v>
      </c>
      <c r="FE202" s="16">
        <f t="shared" ref="FE202:GJ202" si="2024">IF(ISNUMBER(FE112),(FE112-$B17)^2,"")</f>
        <v>8.7425354003169784E-3</v>
      </c>
      <c r="FF202" s="16">
        <f t="shared" si="2024"/>
        <v>0.2136963479804696</v>
      </c>
      <c r="FG202" s="16">
        <f t="shared" si="2024"/>
        <v>0.49212554547526771</v>
      </c>
      <c r="FH202" s="16">
        <f t="shared" si="2024"/>
        <v>0.14113352309355676</v>
      </c>
      <c r="FI202" s="16">
        <f t="shared" si="2024"/>
        <v>2.80673388644908E-3</v>
      </c>
      <c r="FJ202" s="16">
        <f t="shared" si="2024"/>
        <v>8.7234461122365072</v>
      </c>
      <c r="FK202" s="16">
        <f t="shared" si="2024"/>
        <v>9.4984904512011789E-2</v>
      </c>
      <c r="FL202" s="47">
        <f t="shared" si="2024"/>
        <v>3.2668994384755935E-2</v>
      </c>
      <c r="FM202" s="16">
        <f t="shared" si="2024"/>
        <v>3.5028506191683358E-2</v>
      </c>
      <c r="FN202" s="16">
        <f t="shared" si="2024"/>
        <v>3.17161644929468E-2</v>
      </c>
      <c r="FO202" s="16">
        <f t="shared" si="2024"/>
        <v>7.5351964809762129E-3</v>
      </c>
      <c r="FP202" s="16">
        <f t="shared" si="2024"/>
        <v>3.4975202923855912E-2</v>
      </c>
      <c r="FQ202" s="16">
        <f t="shared" si="2024"/>
        <v>3.602278836842062E-2</v>
      </c>
      <c r="FR202" s="16">
        <f t="shared" si="2024"/>
        <v>0.30666621499828794</v>
      </c>
      <c r="FS202" s="16">
        <f t="shared" si="2024"/>
        <v>1.9367164844161815</v>
      </c>
      <c r="FT202" s="16">
        <f t="shared" si="2024"/>
        <v>3.3734644672211975E-2</v>
      </c>
      <c r="FU202" s="16">
        <f t="shared" si="2024"/>
        <v>7.289448856018562E-3</v>
      </c>
      <c r="FV202" s="16">
        <f t="shared" si="2024"/>
        <v>1.9584712242640594E-3</v>
      </c>
      <c r="FW202" s="16">
        <f t="shared" si="2024"/>
        <v>0.12299806278708909</v>
      </c>
      <c r="FX202" s="16">
        <f t="shared" si="2024"/>
        <v>0.3705741419392567</v>
      </c>
      <c r="FY202" s="16">
        <f t="shared" si="2024"/>
        <v>0.13760167348132488</v>
      </c>
      <c r="FZ202" s="16">
        <f t="shared" si="2024"/>
        <v>3.194055184917906</v>
      </c>
      <c r="GA202" s="16">
        <f t="shared" si="2024"/>
        <v>1.9797675265555266</v>
      </c>
      <c r="GB202" s="16">
        <f t="shared" si="2024"/>
        <v>3.7404472465977281</v>
      </c>
      <c r="GC202" s="16">
        <f t="shared" si="2024"/>
        <v>2.374936154002242</v>
      </c>
      <c r="GD202" s="16">
        <f t="shared" si="2024"/>
        <v>3.6455940784887315</v>
      </c>
      <c r="GE202" s="16">
        <f t="shared" si="2024"/>
        <v>2.3051861969311749</v>
      </c>
      <c r="GF202" s="16">
        <f t="shared" si="2024"/>
        <v>4.1042218998166842</v>
      </c>
      <c r="GG202" s="16">
        <f t="shared" si="2024"/>
        <v>3.7912939644408787</v>
      </c>
      <c r="GH202" s="16">
        <f t="shared" si="2024"/>
        <v>3.3820462688297157</v>
      </c>
      <c r="GI202" s="16">
        <f t="shared" si="2024"/>
        <v>2.0184881530317305</v>
      </c>
      <c r="GJ202" s="16">
        <f t="shared" si="2024"/>
        <v>1.5548956121372826</v>
      </c>
      <c r="GK202" s="16">
        <f t="shared" ref="GK202:HP202" si="2025">IF(ISNUMBER(GK112),(GK112-$B17)^2,"")</f>
        <v>1.4154092931964135</v>
      </c>
      <c r="GL202" s="16">
        <f t="shared" si="2025"/>
        <v>9.2489759072268132E-4</v>
      </c>
      <c r="GM202" s="16">
        <f t="shared" si="2025"/>
        <v>0.43799386375562771</v>
      </c>
      <c r="GN202" s="16">
        <f t="shared" si="2025"/>
        <v>7.0739576189259726E-3</v>
      </c>
      <c r="GO202" s="16">
        <f t="shared" si="2025"/>
        <v>3.3586549859514602E-3</v>
      </c>
      <c r="GP202" s="16">
        <f t="shared" si="2025"/>
        <v>8.0603275733692928E-2</v>
      </c>
      <c r="GQ202" s="16">
        <f t="shared" si="2025"/>
        <v>3.2155134770911191</v>
      </c>
      <c r="GR202" s="16">
        <f t="shared" si="2025"/>
        <v>1.9463348809751839</v>
      </c>
      <c r="GS202" s="16">
        <f t="shared" si="2025"/>
        <v>6.9935928670060807E-2</v>
      </c>
      <c r="GT202" s="16">
        <f t="shared" si="2025"/>
        <v>3.2343181334749936E-3</v>
      </c>
      <c r="GU202" s="16">
        <f t="shared" si="2025"/>
        <v>1.3852596303462238E-2</v>
      </c>
      <c r="GV202" s="16">
        <f t="shared" si="2025"/>
        <v>4.5843485131676694E-2</v>
      </c>
      <c r="GW202" s="16">
        <f t="shared" si="2025"/>
        <v>1.9138420971125402E-2</v>
      </c>
      <c r="GX202" s="16">
        <f t="shared" si="2025"/>
        <v>3.6923730705467735E-2</v>
      </c>
      <c r="GY202" s="16">
        <f t="shared" si="2025"/>
        <v>8.5933944576013929E-2</v>
      </c>
      <c r="GZ202" s="16">
        <f t="shared" si="2025"/>
        <v>0.40926780249084765</v>
      </c>
      <c r="HA202" s="16">
        <f t="shared" si="2025"/>
        <v>0.20128136389781251</v>
      </c>
      <c r="HB202" s="16">
        <f t="shared" si="2025"/>
        <v>0.6497897673867985</v>
      </c>
      <c r="HC202" s="16">
        <f t="shared" si="2025"/>
        <v>0.21122824245620966</v>
      </c>
      <c r="HD202" s="16">
        <f t="shared" si="2025"/>
        <v>2.1759533142329868E-2</v>
      </c>
      <c r="HE202" s="16">
        <f t="shared" si="2025"/>
        <v>4.2069079472528879</v>
      </c>
      <c r="HF202" s="16">
        <f t="shared" si="2025"/>
        <v>5.7278154063196585</v>
      </c>
      <c r="HG202" s="16">
        <f t="shared" si="2025"/>
        <v>3.8825623503128268</v>
      </c>
      <c r="HH202" s="16">
        <f t="shared" si="2025"/>
        <v>3.4173044330661431</v>
      </c>
      <c r="HI202" s="16">
        <f t="shared" si="2025"/>
        <v>3.2789418845037885</v>
      </c>
      <c r="HJ202" s="16">
        <f t="shared" si="2025"/>
        <v>1.9920775864458309</v>
      </c>
      <c r="HK202" s="16">
        <f t="shared" si="2025"/>
        <v>1.5327010364903153</v>
      </c>
      <c r="HL202" s="16">
        <f t="shared" si="2025"/>
        <v>2.4852030449764579</v>
      </c>
      <c r="HM202" s="16">
        <f t="shared" si="2025"/>
        <v>1.3871863159696698</v>
      </c>
      <c r="HN202" s="16">
        <f t="shared" si="2025"/>
        <v>1.3639751372981092E-2</v>
      </c>
      <c r="HO202" s="16">
        <f t="shared" si="2025"/>
        <v>6.2279152380075621E-2</v>
      </c>
      <c r="HP202" s="16">
        <f t="shared" si="2025"/>
        <v>0.58180071390682409</v>
      </c>
      <c r="HQ202" s="16">
        <f t="shared" ref="HQ202:IV202" si="2026">IF(ISNUMBER(HQ112),(HQ112-$B17)^2,"")</f>
        <v>0.20743561445299283</v>
      </c>
      <c r="HR202" s="16">
        <f t="shared" si="2026"/>
        <v>1.0877310065898028E-4</v>
      </c>
      <c r="HS202" s="16">
        <f t="shared" si="2026"/>
        <v>0.12973750307043258</v>
      </c>
      <c r="HT202" s="16">
        <f t="shared" si="2026"/>
        <v>1.8776529280965997E-2</v>
      </c>
      <c r="HU202" s="16">
        <f t="shared" si="2026"/>
        <v>4.2081348865676028E-2</v>
      </c>
      <c r="HV202" s="16">
        <f t="shared" si="2026"/>
        <v>1.2204229558951977E-2</v>
      </c>
      <c r="HW202" s="16">
        <f t="shared" si="2026"/>
        <v>0.21576526391571901</v>
      </c>
      <c r="HX202" s="16">
        <f t="shared" si="2026"/>
        <v>1.6189796735356194</v>
      </c>
      <c r="HY202" s="16">
        <f t="shared" si="2026"/>
        <v>9.0627943567617344E-2</v>
      </c>
      <c r="HZ202" s="16">
        <f t="shared" si="2026"/>
        <v>2.0222832919790268E-5</v>
      </c>
      <c r="IA202" s="16">
        <f t="shared" si="2026"/>
        <v>2.4840871357375881E-3</v>
      </c>
      <c r="IB202" s="16">
        <f t="shared" si="2026"/>
        <v>5.253885871810049E-2</v>
      </c>
      <c r="IC202" s="16">
        <f t="shared" si="2026"/>
        <v>0.25692660705125653</v>
      </c>
      <c r="ID202" s="16">
        <f t="shared" si="2026"/>
        <v>0.24102882878091109</v>
      </c>
      <c r="IE202" s="16">
        <f t="shared" si="2026"/>
        <v>2.8793148635045189</v>
      </c>
      <c r="IF202" s="16">
        <f t="shared" si="2026"/>
        <v>1.8079998093930949</v>
      </c>
      <c r="IG202" s="16">
        <f t="shared" si="2026"/>
        <v>3.4443677557895773</v>
      </c>
      <c r="IH202" s="16">
        <f t="shared" si="2026"/>
        <v>2.2257768621191687</v>
      </c>
      <c r="II202" s="16">
        <f t="shared" si="2026"/>
        <v>3.3487172301834067</v>
      </c>
      <c r="IJ202" s="16">
        <f t="shared" si="2026"/>
        <v>2.1508227498258186</v>
      </c>
      <c r="IK202" s="16">
        <f t="shared" si="2026"/>
        <v>3.7476465473833658</v>
      </c>
      <c r="IL202" s="16">
        <f t="shared" si="2026"/>
        <v>3.6592742307602464</v>
      </c>
      <c r="IM202" s="16">
        <f t="shared" si="2026"/>
        <v>3.0399388049199585</v>
      </c>
      <c r="IN202" s="16">
        <f t="shared" si="2026"/>
        <v>1.8001033067091077</v>
      </c>
      <c r="IO202" s="16">
        <f t="shared" si="2026"/>
        <v>3.7476465473833658</v>
      </c>
      <c r="IP202" s="16">
        <f t="shared" si="2026"/>
        <v>3.6592742307602464</v>
      </c>
      <c r="IQ202" s="16">
        <f t="shared" si="2026"/>
        <v>1.9886081839454381E-2</v>
      </c>
      <c r="IR202" s="16">
        <f t="shared" si="2026"/>
        <v>0.59163963351344628</v>
      </c>
      <c r="IS202" s="16">
        <f t="shared" si="2026"/>
        <v>2.4953838263295281E-3</v>
      </c>
      <c r="IT202" s="16">
        <f t="shared" si="2026"/>
        <v>3.6084232321072468E-2</v>
      </c>
      <c r="IU202" s="16">
        <f t="shared" si="2026"/>
        <v>3.1672644404988196E-2</v>
      </c>
      <c r="IV202" s="16">
        <f t="shared" si="2026"/>
        <v>3.711583760682549</v>
      </c>
      <c r="IW202" s="16">
        <f t="shared" ref="IW202:KE202" si="2027">IF(ISNUMBER(IW112),(IW112-$B17)^2,"")</f>
        <v>2.4119365488999605</v>
      </c>
      <c r="IX202" s="16">
        <f t="shared" si="2027"/>
        <v>3.3176166804988326E-2</v>
      </c>
      <c r="IY202" s="16">
        <f t="shared" si="2027"/>
        <v>1.3329296385937443E-2</v>
      </c>
      <c r="IZ202" s="16">
        <f t="shared" si="2027"/>
        <v>4.61682878297204E-4</v>
      </c>
      <c r="JA202" s="16">
        <f t="shared" si="2027"/>
        <v>8.178491764297724E-2</v>
      </c>
      <c r="JB202" s="16">
        <f t="shared" si="2027"/>
        <v>2.0149061527393484E-3</v>
      </c>
      <c r="JC202" s="16">
        <f t="shared" si="2027"/>
        <v>6.8857833345406502E-2</v>
      </c>
      <c r="JD202" s="16">
        <f t="shared" si="2027"/>
        <v>0.14062487331606921</v>
      </c>
      <c r="JE202" s="16">
        <f t="shared" si="2027"/>
        <v>0.48672805794487795</v>
      </c>
      <c r="JF202" s="16">
        <f t="shared" si="2027"/>
        <v>0.28934048950732955</v>
      </c>
      <c r="JG202" s="16">
        <f t="shared" si="2027"/>
        <v>0.76024391598929775</v>
      </c>
      <c r="JH202" s="16">
        <f t="shared" si="2027"/>
        <v>0.14930042483785347</v>
      </c>
      <c r="JI202" s="16">
        <f t="shared" si="2027"/>
        <v>9.5127975332733421E-3</v>
      </c>
      <c r="JJ202" s="16">
        <f t="shared" si="2027"/>
        <v>4.7602981852858006</v>
      </c>
      <c r="JK202" s="16">
        <f t="shared" si="2027"/>
        <v>6.5151070567671834</v>
      </c>
      <c r="JL202" s="16">
        <f t="shared" si="2027"/>
        <v>4.6414770576706532</v>
      </c>
      <c r="JM202" s="16">
        <f t="shared" si="2027"/>
        <v>3.9043810916661408</v>
      </c>
      <c r="JN202" s="16">
        <f t="shared" si="2027"/>
        <v>3.7061073283396921</v>
      </c>
      <c r="JO202" s="16">
        <f t="shared" si="2027"/>
        <v>2.4049767268162618</v>
      </c>
      <c r="JP202" s="16">
        <f t="shared" si="2027"/>
        <v>4.7602981852858006</v>
      </c>
      <c r="JQ202" s="16">
        <f t="shared" si="2027"/>
        <v>6.5151070567671834</v>
      </c>
      <c r="JR202" s="16">
        <f t="shared" si="2027"/>
        <v>4.6414770576706532</v>
      </c>
      <c r="JS202" s="16">
        <f t="shared" si="2027"/>
        <v>6.07377729328369E-5</v>
      </c>
      <c r="JT202" s="16">
        <f t="shared" si="2027"/>
        <v>0.11033370413504351</v>
      </c>
      <c r="JU202" s="16">
        <f t="shared" si="2027"/>
        <v>0.45378699468014322</v>
      </c>
      <c r="JV202" s="16">
        <f t="shared" si="2027"/>
        <v>0.15204973258491744</v>
      </c>
      <c r="JW202" s="16">
        <f t="shared" si="2027"/>
        <v>7.2274647355314988E-3</v>
      </c>
      <c r="JX202" s="16">
        <f t="shared" si="2027"/>
        <v>0.16778780965611984</v>
      </c>
      <c r="JY202" s="16">
        <f t="shared" si="2027"/>
        <v>4.0670141919104431E-3</v>
      </c>
      <c r="JZ202" s="16">
        <f t="shared" si="2027"/>
        <v>6.4300227487724862E-2</v>
      </c>
      <c r="KA202" s="16">
        <f t="shared" si="2027"/>
        <v>3.8678822096409299E-2</v>
      </c>
      <c r="KB202" s="16">
        <f t="shared" si="2027"/>
        <v>0.27714587093422716</v>
      </c>
      <c r="KC202" t="str">
        <f t="shared" si="2027"/>
        <v/>
      </c>
      <c r="KD202" t="str">
        <f t="shared" si="2027"/>
        <v/>
      </c>
      <c r="KE202" t="str">
        <f t="shared" si="2027"/>
        <v/>
      </c>
    </row>
    <row r="203" spans="1:291" x14ac:dyDescent="0.25">
      <c r="F203" s="16">
        <f t="shared" ref="F203:AK203" si="2028">IF(ISNUMBER(F113),(F113-$B18)^2,"")</f>
        <v>20.042899858371687</v>
      </c>
      <c r="G203" s="16">
        <f t="shared" si="2028"/>
        <v>12.015448542287457</v>
      </c>
      <c r="H203" s="16">
        <f t="shared" ref="H203:I203" si="2029">IF(ISNUMBER(H113),(H113-$B18)^2,"")</f>
        <v>7.5928582003349128</v>
      </c>
      <c r="I203" s="16">
        <f t="shared" si="2029"/>
        <v>3.2812940863631166</v>
      </c>
      <c r="J203" s="16">
        <f t="shared" si="2028"/>
        <v>6.7131759584963397</v>
      </c>
      <c r="K203" s="16">
        <f t="shared" si="2028"/>
        <v>2.6956783872468493</v>
      </c>
      <c r="L203" s="16">
        <f t="shared" si="2028"/>
        <v>6.6202760004315442</v>
      </c>
      <c r="M203" s="16">
        <f t="shared" si="2028"/>
        <v>2.6351847444422827</v>
      </c>
      <c r="N203" s="16">
        <f t="shared" si="2028"/>
        <v>1.0774252918562848</v>
      </c>
      <c r="O203" s="16">
        <f t="shared" si="2028"/>
        <v>1.1611405020364193E-2</v>
      </c>
      <c r="P203" s="16">
        <f t="shared" si="2028"/>
        <v>1.0947079335659757</v>
      </c>
      <c r="Q203" s="16">
        <f t="shared" si="2028"/>
        <v>2.0949802284483437E-2</v>
      </c>
      <c r="R203" s="16">
        <f t="shared" si="2028"/>
        <v>0.63315758326203053</v>
      </c>
      <c r="S203" s="16">
        <f t="shared" si="2028"/>
        <v>5.612621364269972E-5</v>
      </c>
      <c r="T203" s="16">
        <f t="shared" si="2028"/>
        <v>1.6574895928889997</v>
      </c>
      <c r="U203" s="16">
        <f t="shared" si="2028"/>
        <v>0.24786503914331393</v>
      </c>
      <c r="V203" s="16">
        <f t="shared" si="2028"/>
        <v>2.2124593257217748</v>
      </c>
      <c r="W203" s="16">
        <f t="shared" si="2028"/>
        <v>2.8153996018463188</v>
      </c>
      <c r="X203" s="16">
        <f t="shared" si="2028"/>
        <v>1.3607802945653693</v>
      </c>
      <c r="Y203" s="16">
        <f t="shared" si="2028"/>
        <v>1.539556467826974</v>
      </c>
      <c r="Z203" s="16">
        <f t="shared" si="2028"/>
        <v>0.14512577328738166</v>
      </c>
      <c r="AA203" s="16">
        <f t="shared" si="2028"/>
        <v>3.7242249073197266E-2</v>
      </c>
      <c r="AB203" s="16">
        <f t="shared" si="2028"/>
        <v>1.522966902536792</v>
      </c>
      <c r="AC203" s="16">
        <f t="shared" si="2028"/>
        <v>2.8941865396486466E-5</v>
      </c>
      <c r="AD203" s="16">
        <f t="shared" si="2028"/>
        <v>2.1973150354140136</v>
      </c>
      <c r="AE203" s="16">
        <f t="shared" si="2028"/>
        <v>2.3819348862617189</v>
      </c>
      <c r="AF203" s="16">
        <f t="shared" si="2028"/>
        <v>21.31252917253493</v>
      </c>
      <c r="AG203" s="16">
        <f t="shared" si="2028"/>
        <v>1.9736825081571436</v>
      </c>
      <c r="AH203" s="16">
        <f t="shared" si="2028"/>
        <v>1.2223067253144011</v>
      </c>
      <c r="AI203" s="16">
        <f t="shared" si="2028"/>
        <v>1.4327770308948147</v>
      </c>
      <c r="AJ203" s="16">
        <f t="shared" si="2028"/>
        <v>3.0666749280196357</v>
      </c>
      <c r="AK203" s="16">
        <f t="shared" si="2028"/>
        <v>1.3514527519418178</v>
      </c>
      <c r="AL203" s="16">
        <f t="shared" ref="AL203:BM203" si="2030">IF(ISNUMBER(AL113),(AL113-$B18)^2,"")</f>
        <v>2.3638590149754588</v>
      </c>
      <c r="AM203" s="16">
        <f t="shared" si="2030"/>
        <v>1.2167645441346544</v>
      </c>
      <c r="AN203" s="16">
        <f t="shared" si="2030"/>
        <v>2.3396679433466745</v>
      </c>
      <c r="AO203" s="16">
        <f t="shared" si="2030"/>
        <v>1.2617598159866168</v>
      </c>
      <c r="AP203" s="16">
        <f t="shared" si="2030"/>
        <v>2.3767610670883346</v>
      </c>
      <c r="AQ203" s="16">
        <f t="shared" si="2030"/>
        <v>1.1116686779937766</v>
      </c>
      <c r="AR203" s="16">
        <f t="shared" si="2030"/>
        <v>2.0618976571031693</v>
      </c>
      <c r="AS203" s="16">
        <f t="shared" si="2030"/>
        <v>1.5137304120767312</v>
      </c>
      <c r="AT203" s="16">
        <f t="shared" si="2030"/>
        <v>1.9806440341806968</v>
      </c>
      <c r="AU203" s="16">
        <f t="shared" si="2030"/>
        <v>0.41508212242131648</v>
      </c>
      <c r="AV203" s="16">
        <f t="shared" si="2030"/>
        <v>0.48220134057557384</v>
      </c>
      <c r="AW203" s="16">
        <f t="shared" si="2030"/>
        <v>0.62125251127367898</v>
      </c>
      <c r="AX203" s="16">
        <f t="shared" si="2030"/>
        <v>2.9931680885215259</v>
      </c>
      <c r="AY203" s="16">
        <f t="shared" si="2030"/>
        <v>1.2059040211178709</v>
      </c>
      <c r="AZ203" s="16">
        <f t="shared" si="2030"/>
        <v>1.5004129646433999</v>
      </c>
      <c r="BA203" s="16">
        <f t="shared" si="2030"/>
        <v>0.72294007196224852</v>
      </c>
      <c r="BB203" s="16">
        <f t="shared" si="2030"/>
        <v>2.2154514853003811</v>
      </c>
      <c r="BC203" s="16">
        <f t="shared" si="2030"/>
        <v>2.230436072667052</v>
      </c>
      <c r="BD203" s="16">
        <f t="shared" si="2030"/>
        <v>2.3063546997313233</v>
      </c>
      <c r="BE203" s="16">
        <f t="shared" si="2030"/>
        <v>2.430136588847998</v>
      </c>
      <c r="BF203" s="16">
        <f t="shared" si="2030"/>
        <v>2.6017396039004939</v>
      </c>
      <c r="BG203" s="16">
        <f t="shared" si="2030"/>
        <v>2.8111302255594723</v>
      </c>
      <c r="BH203" s="16">
        <f t="shared" si="2030"/>
        <v>3.064572848873389</v>
      </c>
      <c r="BI203" s="16">
        <f t="shared" si="2030"/>
        <v>3.3630479253593024</v>
      </c>
      <c r="BJ203" s="16">
        <f t="shared" si="2030"/>
        <v>3.7008585102872371</v>
      </c>
      <c r="BK203" s="16">
        <f t="shared" si="2030"/>
        <v>4.0746777814090809</v>
      </c>
      <c r="BL203" s="16">
        <f t="shared" si="2030"/>
        <v>4.4960920907002837</v>
      </c>
      <c r="BM203" s="16">
        <f t="shared" si="2030"/>
        <v>4.9456951775851419</v>
      </c>
      <c r="BN203" s="16">
        <f t="shared" ca="1" si="1964"/>
        <v>-5.1499999999999986</v>
      </c>
      <c r="BO203" s="16">
        <f t="shared" ca="1" si="1926"/>
        <v>25.15</v>
      </c>
      <c r="BP203" s="16">
        <v>-195</v>
      </c>
      <c r="BQ203" s="16">
        <f t="shared" ref="BQ203:CB203" si="2031">IF(ISNUMBER(BQ113),(BQ113-$B18)^2,"")</f>
        <v>1.9806440341806968</v>
      </c>
      <c r="BR203" s="16">
        <f t="shared" si="2031"/>
        <v>2.0690298199855173</v>
      </c>
      <c r="BS203" s="16">
        <f t="shared" si="2031"/>
        <v>2.1783101817387105</v>
      </c>
      <c r="BT203" s="16">
        <f t="shared" si="2031"/>
        <v>2.3234665055811488</v>
      </c>
      <c r="BU203" s="16">
        <f t="shared" si="2031"/>
        <v>2.4934941151585135</v>
      </c>
      <c r="BV203" s="16">
        <f t="shared" si="2031"/>
        <v>2.6911012511626162</v>
      </c>
      <c r="BW203" s="16">
        <f t="shared" si="2031"/>
        <v>2.9202030921772542</v>
      </c>
      <c r="BX203" s="16">
        <f t="shared" si="2031"/>
        <v>3.1938807436393852</v>
      </c>
      <c r="BY203" s="16">
        <f t="shared" si="2031"/>
        <v>3.4995445381232151</v>
      </c>
      <c r="BZ203" s="16">
        <f t="shared" si="2031"/>
        <v>3.8421772448904088</v>
      </c>
      <c r="CA203" s="16">
        <f t="shared" si="2031"/>
        <v>4.2240174776235939</v>
      </c>
      <c r="CB203" s="16">
        <f t="shared" si="2031"/>
        <v>4.665625118164062</v>
      </c>
      <c r="CC203" s="16">
        <f t="shared" ca="1" si="1928"/>
        <v>3.1690000000000005</v>
      </c>
      <c r="CD203" s="16">
        <f t="shared" ca="1" si="1929"/>
        <v>21.831</v>
      </c>
      <c r="CE203" s="16">
        <f t="shared" ref="CE203:CP203" si="2032">IF(ISNUMBER(CE113),(CE113-$B18)^2,"")</f>
        <v>1.02504893031352</v>
      </c>
      <c r="CF203" s="16">
        <f t="shared" si="2032"/>
        <v>1.1100223340891537</v>
      </c>
      <c r="CG203" s="16">
        <f t="shared" si="2032"/>
        <v>1.2311604260831712</v>
      </c>
      <c r="CH203" s="16">
        <f t="shared" si="2032"/>
        <v>1.392250636796915</v>
      </c>
      <c r="CI203" s="16">
        <f t="shared" si="2032"/>
        <v>1.5975601419171099</v>
      </c>
      <c r="CJ203" s="16">
        <f t="shared" si="2032"/>
        <v>1.8367471368674739</v>
      </c>
      <c r="CK203" s="16">
        <f t="shared" si="2032"/>
        <v>2.1179423103179409</v>
      </c>
      <c r="CL203" s="16">
        <f t="shared" si="2032"/>
        <v>2.4513739876409497</v>
      </c>
      <c r="CM203" s="16">
        <f t="shared" si="2032"/>
        <v>2.8351606018025626</v>
      </c>
      <c r="CN203" s="16">
        <f t="shared" si="2032"/>
        <v>3.2605428815250082</v>
      </c>
      <c r="CO203" s="16">
        <f t="shared" si="2032"/>
        <v>3.733535810041404</v>
      </c>
      <c r="CP203" s="16">
        <f t="shared" si="2032"/>
        <v>4.2624919121420382</v>
      </c>
      <c r="CQ203" s="16">
        <f t="shared" ca="1" si="1931"/>
        <v>0.31000000000000227</v>
      </c>
      <c r="CR203" s="16">
        <f t="shared" ca="1" si="1932"/>
        <v>14.689999999999998</v>
      </c>
      <c r="CS203" s="16">
        <f t="shared" ref="CS203:DX203" si="2033">IF(ISNUMBER(CS113),(CS113-$B18)^2,"")</f>
        <v>2.2935866504338098</v>
      </c>
      <c r="CT203" s="16">
        <f t="shared" si="2033"/>
        <v>1.9288063206071175</v>
      </c>
      <c r="CU203" s="16">
        <f t="shared" si="2033"/>
        <v>0.10766198450821871</v>
      </c>
      <c r="CV203" s="16">
        <f t="shared" si="2033"/>
        <v>2.8153996018463188</v>
      </c>
      <c r="CW203" s="16">
        <f t="shared" si="2033"/>
        <v>2.0618976571031693</v>
      </c>
      <c r="CX203" s="16">
        <f t="shared" si="2033"/>
        <v>0.62125251127367898</v>
      </c>
      <c r="CY203" s="16">
        <f t="shared" si="2033"/>
        <v>2.8191960403926446</v>
      </c>
      <c r="CZ203" s="16">
        <f t="shared" si="2033"/>
        <v>1.6166371686607794</v>
      </c>
      <c r="DA203" s="16">
        <f t="shared" si="2033"/>
        <v>0.65882758663476948</v>
      </c>
      <c r="DB203" s="16">
        <f t="shared" si="2033"/>
        <v>2.5529257366057263</v>
      </c>
      <c r="DC203" s="16">
        <f t="shared" si="2033"/>
        <v>1.5741188670652404</v>
      </c>
      <c r="DD203" s="16">
        <f t="shared" si="2033"/>
        <v>0.33001996047168125</v>
      </c>
      <c r="DE203" s="16">
        <f t="shared" si="2033"/>
        <v>2.7237075962586634</v>
      </c>
      <c r="DF203" s="16">
        <f t="shared" si="2033"/>
        <v>1.5808146129991403</v>
      </c>
      <c r="DG203" s="16">
        <f t="shared" si="2033"/>
        <v>0.60234637766896604</v>
      </c>
      <c r="DH203" s="16">
        <f t="shared" si="2033"/>
        <v>3.1176471556744429</v>
      </c>
      <c r="DI203" s="16">
        <f t="shared" si="2033"/>
        <v>2.6923607751569625</v>
      </c>
      <c r="DJ203" s="16">
        <f t="shared" si="2033"/>
        <v>4.6956912833500876E-2</v>
      </c>
      <c r="DK203" s="16">
        <f t="shared" si="2033"/>
        <v>2.3549663439937296</v>
      </c>
      <c r="DL203" s="16">
        <f t="shared" si="2033"/>
        <v>2.0398649764990839</v>
      </c>
      <c r="DM203" s="16">
        <f t="shared" si="2033"/>
        <v>0.53259806168856028</v>
      </c>
      <c r="DN203" s="16">
        <f t="shared" si="2033"/>
        <v>2.6359423357775333</v>
      </c>
      <c r="DO203" s="16">
        <f t="shared" si="2033"/>
        <v>1.6716323095069285</v>
      </c>
      <c r="DP203" s="16">
        <f t="shared" si="2033"/>
        <v>0.16077104525296451</v>
      </c>
      <c r="DQ203" s="16">
        <f t="shared" si="2033"/>
        <v>3.0684619308087457</v>
      </c>
      <c r="DR203" s="16">
        <f t="shared" si="2033"/>
        <v>1.8689263664261462</v>
      </c>
      <c r="DS203" s="16">
        <f t="shared" si="2033"/>
        <v>1.0498920520835235</v>
      </c>
      <c r="DT203" s="16">
        <f t="shared" si="2033"/>
        <v>2.9619355610626528</v>
      </c>
      <c r="DU203" s="16">
        <f t="shared" si="2033"/>
        <v>1.7530574869680093</v>
      </c>
      <c r="DV203" s="16">
        <f t="shared" si="2033"/>
        <v>0.55830786627441786</v>
      </c>
      <c r="DW203" s="16">
        <f t="shared" si="2033"/>
        <v>0.27190386077257711</v>
      </c>
      <c r="DX203" s="16">
        <f t="shared" si="2033"/>
        <v>0.85358813009081547</v>
      </c>
      <c r="DY203" s="16">
        <f t="shared" ref="DY203:FD203" si="2034">IF(ISNUMBER(DY113),(DY113-$B18)^2,"")</f>
        <v>0.93701707511475874</v>
      </c>
      <c r="DZ203" s="16">
        <f t="shared" si="2034"/>
        <v>0.71847481389662637</v>
      </c>
      <c r="EA203" s="16">
        <f t="shared" si="2034"/>
        <v>0.72567899334580765</v>
      </c>
      <c r="EB203" s="16">
        <f t="shared" si="2034"/>
        <v>1.1830954578553716</v>
      </c>
      <c r="EC203" s="16">
        <f t="shared" si="2034"/>
        <v>0.93400862972131649</v>
      </c>
      <c r="ED203" s="38">
        <f t="shared" si="2034"/>
        <v>1.2101634980765548</v>
      </c>
      <c r="EE203" s="16">
        <f t="shared" si="2034"/>
        <v>0.47656962481721138</v>
      </c>
      <c r="EF203" s="16">
        <f t="shared" si="2034"/>
        <v>0.92481383712913146</v>
      </c>
      <c r="EG203" s="16">
        <f t="shared" si="2034"/>
        <v>0.25102624151712954</v>
      </c>
      <c r="EH203" s="16">
        <f t="shared" si="2034"/>
        <v>1.0094445102567309</v>
      </c>
      <c r="EI203" s="16">
        <f t="shared" si="2034"/>
        <v>0.30499235664770397</v>
      </c>
      <c r="EJ203" s="16">
        <f t="shared" si="2034"/>
        <v>17.319201542059773</v>
      </c>
      <c r="EK203" s="16">
        <f t="shared" si="2034"/>
        <v>0.66119158743606199</v>
      </c>
      <c r="EL203" s="16">
        <f t="shared" si="2034"/>
        <v>0.16954567312053487</v>
      </c>
      <c r="EM203" s="16">
        <f t="shared" si="2034"/>
        <v>0.31950481784612933</v>
      </c>
      <c r="EN203" s="16">
        <f t="shared" si="2034"/>
        <v>1.2502058644509201E-2</v>
      </c>
      <c r="EO203" s="16">
        <f t="shared" si="2034"/>
        <v>0.4096422992150256</v>
      </c>
      <c r="EP203" s="16">
        <f t="shared" si="2034"/>
        <v>3.8094038320883337E-2</v>
      </c>
      <c r="EQ203" s="16">
        <f t="shared" si="2034"/>
        <v>1.4166265485532294</v>
      </c>
      <c r="ER203" s="16">
        <f t="shared" si="2034"/>
        <v>0.63673580202199609</v>
      </c>
      <c r="ES203" s="16">
        <f t="shared" si="2034"/>
        <v>0.35182565329509341</v>
      </c>
      <c r="ET203" s="16">
        <f t="shared" si="2034"/>
        <v>0.15255591971140506</v>
      </c>
      <c r="EU203" s="16">
        <f t="shared" si="2034"/>
        <v>0.61773976529051844</v>
      </c>
      <c r="EV203" s="16">
        <f t="shared" si="2034"/>
        <v>1.5939968556460644</v>
      </c>
      <c r="EW203" s="16">
        <f t="shared" si="2034"/>
        <v>0.16587603590143155</v>
      </c>
      <c r="EX203" s="16">
        <f t="shared" si="2034"/>
        <v>0.16932445285807496</v>
      </c>
      <c r="EY203" s="16">
        <f t="shared" si="2034"/>
        <v>0.66674892031130495</v>
      </c>
      <c r="EZ203" s="16">
        <f t="shared" si="2034"/>
        <v>1.092431230802095E-4</v>
      </c>
      <c r="FA203" s="16">
        <f t="shared" si="2034"/>
        <v>0.13960612789297513</v>
      </c>
      <c r="FB203" s="16">
        <f t="shared" si="2034"/>
        <v>1.862502027268122E-3</v>
      </c>
      <c r="FC203" s="16">
        <f t="shared" si="2034"/>
        <v>1.886261883956953E-2</v>
      </c>
      <c r="FD203" s="16">
        <f t="shared" si="2034"/>
        <v>7.8926607635919369E-2</v>
      </c>
      <c r="FE203" s="16">
        <f t="shared" ref="FE203:GJ203" si="2035">IF(ISNUMBER(FE113),(FE113-$B18)^2,"")</f>
        <v>0.23122484889671358</v>
      </c>
      <c r="FF203" s="16">
        <f t="shared" si="2035"/>
        <v>4.7894923318617588E-3</v>
      </c>
      <c r="FG203" s="16">
        <f t="shared" si="2035"/>
        <v>1.3407950619978266</v>
      </c>
      <c r="FH203" s="16">
        <f t="shared" si="2035"/>
        <v>0.56216546746251006</v>
      </c>
      <c r="FI203" s="16">
        <f t="shared" si="2035"/>
        <v>0.38277826406306958</v>
      </c>
      <c r="FJ203" s="16">
        <f t="shared" si="2035"/>
        <v>16.807101693609116</v>
      </c>
      <c r="FK203" s="16">
        <f t="shared" si="2035"/>
        <v>4.4886397736965379E-2</v>
      </c>
      <c r="FL203" s="47">
        <f t="shared" si="2035"/>
        <v>7.6786553296093255E-2</v>
      </c>
      <c r="FM203" s="16">
        <f t="shared" si="2035"/>
        <v>6.9063496083028628E-2</v>
      </c>
      <c r="FN203" s="16">
        <f t="shared" si="2035"/>
        <v>7.9120833059111662E-2</v>
      </c>
      <c r="FO203" s="16">
        <f t="shared" si="2035"/>
        <v>0.20725360378679428</v>
      </c>
      <c r="FP203" s="16">
        <f t="shared" si="2035"/>
        <v>6.6534750198972661E-2</v>
      </c>
      <c r="FQ203" s="16">
        <f t="shared" si="2035"/>
        <v>6.521750580014879E-2</v>
      </c>
      <c r="FR203" s="16">
        <f t="shared" si="2035"/>
        <v>3.0768276581112416E-2</v>
      </c>
      <c r="FS203" s="16">
        <f t="shared" si="2035"/>
        <v>1.8059779634204067</v>
      </c>
      <c r="FT203" s="16">
        <f t="shared" si="2035"/>
        <v>2.0976659290294846</v>
      </c>
      <c r="FU203" s="16">
        <f t="shared" si="2035"/>
        <v>1.5839537465598656</v>
      </c>
      <c r="FV203" s="16">
        <f t="shared" si="2035"/>
        <v>1.744677935643663</v>
      </c>
      <c r="FW203" s="16">
        <f t="shared" si="2035"/>
        <v>1.3553726131122281</v>
      </c>
      <c r="FX203" s="16">
        <f t="shared" si="2035"/>
        <v>0.92584343976176708</v>
      </c>
      <c r="FY203" s="16">
        <f t="shared" si="2035"/>
        <v>2.1052384634050307</v>
      </c>
      <c r="FZ203" s="16">
        <f t="shared" si="2035"/>
        <v>1.0486300380083537</v>
      </c>
      <c r="GA203" s="16">
        <f t="shared" si="2035"/>
        <v>1.9356374950894553</v>
      </c>
      <c r="GB203" s="16">
        <f t="shared" si="2035"/>
        <v>0.91015879060381</v>
      </c>
      <c r="GC203" s="16">
        <f t="shared" si="2035"/>
        <v>1.9058496867646089</v>
      </c>
      <c r="GD203" s="16">
        <f t="shared" si="2035"/>
        <v>0.95509765333890451</v>
      </c>
      <c r="GE203" s="16">
        <f t="shared" si="2035"/>
        <v>1.944739213558248</v>
      </c>
      <c r="GF203" s="16">
        <f t="shared" si="2035"/>
        <v>1.2634643137192063</v>
      </c>
      <c r="GG203" s="16">
        <f t="shared" si="2035"/>
        <v>1.6582402857391723</v>
      </c>
      <c r="GH203" s="16">
        <f t="shared" si="2035"/>
        <v>0.84066968819841359</v>
      </c>
      <c r="GI203" s="16">
        <f t="shared" si="2035"/>
        <v>1.6545628896382474</v>
      </c>
      <c r="GJ203" s="16">
        <f t="shared" si="2035"/>
        <v>0.25972800324012824</v>
      </c>
      <c r="GK203" s="16">
        <f t="shared" ref="GK203:HP203" si="2036">IF(ISNUMBER(GK113),(GK113-$B18)^2,"")</f>
        <v>0.31772144713251893</v>
      </c>
      <c r="GL203" s="16">
        <f t="shared" si="2036"/>
        <v>0.38922099847872249</v>
      </c>
      <c r="GM203" s="16">
        <f t="shared" si="2036"/>
        <v>2.1824029044301274</v>
      </c>
      <c r="GN203" s="16">
        <f t="shared" si="2036"/>
        <v>0.7760925724949862</v>
      </c>
      <c r="GO203" s="16">
        <f t="shared" si="2036"/>
        <v>0.9783047320408037</v>
      </c>
      <c r="GP203" s="16">
        <f t="shared" si="2036"/>
        <v>0.36201521575203904</v>
      </c>
      <c r="GQ203" s="16">
        <f t="shared" si="2036"/>
        <v>0.20030798523230672</v>
      </c>
      <c r="GR203" s="16">
        <f t="shared" si="2036"/>
        <v>0.71498431386931272</v>
      </c>
      <c r="GS203" s="16">
        <f t="shared" si="2036"/>
        <v>0.89270214660404168</v>
      </c>
      <c r="GT203" s="16">
        <f t="shared" si="2036"/>
        <v>0.2918889804532474</v>
      </c>
      <c r="GU203" s="16">
        <f t="shared" si="2036"/>
        <v>0.67846065635702857</v>
      </c>
      <c r="GV203" s="16">
        <f t="shared" si="2036"/>
        <v>0.12996054428934126</v>
      </c>
      <c r="GW203" s="16">
        <f t="shared" si="2036"/>
        <v>0.74853643069647757</v>
      </c>
      <c r="GX203" s="16">
        <f t="shared" si="2036"/>
        <v>0.16915746297109144</v>
      </c>
      <c r="GY203" s="16">
        <f t="shared" si="2036"/>
        <v>0.41082085296352228</v>
      </c>
      <c r="GZ203" s="16">
        <f t="shared" si="2036"/>
        <v>5.9790888424744705E-2</v>
      </c>
      <c r="HA203" s="16">
        <f t="shared" si="2036"/>
        <v>0.23236275767923037</v>
      </c>
      <c r="HB203" s="16">
        <f t="shared" si="2036"/>
        <v>1.2520241098395377E-3</v>
      </c>
      <c r="HC203" s="16">
        <f t="shared" si="2036"/>
        <v>0.92330662872083924</v>
      </c>
      <c r="HD203" s="16">
        <f t="shared" si="2036"/>
        <v>0.32890170627672266</v>
      </c>
      <c r="HE203" s="16">
        <f t="shared" si="2036"/>
        <v>0.31118528728213252</v>
      </c>
      <c r="HF203" s="16">
        <f t="shared" si="2036"/>
        <v>0.1216610046450233</v>
      </c>
      <c r="HG203" s="16">
        <f t="shared" si="2036"/>
        <v>0.54767373673759778</v>
      </c>
      <c r="HH203" s="16">
        <f t="shared" si="2036"/>
        <v>0.11222277961804107</v>
      </c>
      <c r="HI203" s="16">
        <f t="shared" si="2036"/>
        <v>0.11254373662276275</v>
      </c>
      <c r="HJ203" s="16">
        <f t="shared" si="2036"/>
        <v>0.54210433650320289</v>
      </c>
      <c r="HK203" s="16">
        <f t="shared" si="2036"/>
        <v>5.1886685445477398E-3</v>
      </c>
      <c r="HL203" s="16">
        <f t="shared" si="2036"/>
        <v>0.18183212770538437</v>
      </c>
      <c r="HM203" s="16">
        <f t="shared" si="2036"/>
        <v>1.9086804373033637E-4</v>
      </c>
      <c r="HN203" s="16">
        <f t="shared" si="2036"/>
        <v>1.5306708229193195E-3</v>
      </c>
      <c r="HO203" s="16">
        <f t="shared" si="2036"/>
        <v>0.14204495473731574</v>
      </c>
      <c r="HP203" s="16">
        <f t="shared" si="2036"/>
        <v>0.9642354081000144</v>
      </c>
      <c r="HQ203" s="16">
        <f t="shared" ref="HQ203:IV203" si="2037">IF(ISNUMBER(HQ113),(HQ113-$B18)^2,"")</f>
        <v>0.33493108376817965</v>
      </c>
      <c r="HR203" s="16">
        <f t="shared" si="2037"/>
        <v>0.109904073898713</v>
      </c>
      <c r="HS203" s="16">
        <f t="shared" si="2037"/>
        <v>5.8373710705374032E-3</v>
      </c>
      <c r="HT203" s="16">
        <f t="shared" si="2037"/>
        <v>0.20409215198765121</v>
      </c>
      <c r="HU203" s="16">
        <f t="shared" si="2037"/>
        <v>2.3910935507130563E-3</v>
      </c>
      <c r="HV203" s="16">
        <f t="shared" si="2037"/>
        <v>1.1069198997284349E-2</v>
      </c>
      <c r="HW203" s="16">
        <f t="shared" si="2037"/>
        <v>0.12272612779000308</v>
      </c>
      <c r="HX203" s="16">
        <f t="shared" si="2037"/>
        <v>1.544516449196353</v>
      </c>
      <c r="HY203" s="16">
        <f t="shared" si="2037"/>
        <v>1.8726557973271853</v>
      </c>
      <c r="HZ203" s="16">
        <f t="shared" si="2037"/>
        <v>1.3547822956090132</v>
      </c>
      <c r="IA203" s="16">
        <f t="shared" si="2037"/>
        <v>1.510038155912196</v>
      </c>
      <c r="IB203" s="16">
        <f t="shared" si="2037"/>
        <v>1.1828722489290795</v>
      </c>
      <c r="IC203" s="16">
        <f t="shared" si="2037"/>
        <v>0.76324751321000128</v>
      </c>
      <c r="ID203" s="16">
        <f t="shared" si="2037"/>
        <v>1.9351146130189885</v>
      </c>
      <c r="IE203" s="16">
        <f t="shared" si="2037"/>
        <v>0.92395153000256347</v>
      </c>
      <c r="IF203" s="16">
        <f t="shared" si="2037"/>
        <v>1.747910316979864</v>
      </c>
      <c r="IG203" s="16">
        <f t="shared" si="2037"/>
        <v>0.7925615360791155</v>
      </c>
      <c r="IH203" s="16">
        <f t="shared" si="2037"/>
        <v>1.7071428742186667</v>
      </c>
      <c r="II203" s="16">
        <f t="shared" si="2037"/>
        <v>0.83196603510028233</v>
      </c>
      <c r="IJ203" s="16">
        <f t="shared" si="2037"/>
        <v>1.7425993021758901</v>
      </c>
      <c r="IK203" s="16">
        <f t="shared" si="2037"/>
        <v>1.1295827914097711</v>
      </c>
      <c r="IL203" s="16">
        <f t="shared" si="2037"/>
        <v>1.8229889135718844</v>
      </c>
      <c r="IM203" s="16">
        <f t="shared" si="2037"/>
        <v>0.73372704004396971</v>
      </c>
      <c r="IN203" s="16">
        <f t="shared" si="2037"/>
        <v>1.4899811561598182</v>
      </c>
      <c r="IO203" s="16">
        <f t="shared" si="2037"/>
        <v>1.1295827914097711</v>
      </c>
      <c r="IP203" s="16">
        <f t="shared" si="2037"/>
        <v>1.8229889135718844</v>
      </c>
      <c r="IQ203" s="16">
        <f t="shared" si="2037"/>
        <v>0.37963678323090683</v>
      </c>
      <c r="IR203" s="16">
        <f t="shared" si="2037"/>
        <v>2.0054323673201906</v>
      </c>
      <c r="IS203" s="16">
        <f t="shared" si="2037"/>
        <v>0.67450849122403367</v>
      </c>
      <c r="IT203" s="16">
        <f t="shared" si="2037"/>
        <v>0.87458280481537287</v>
      </c>
      <c r="IU203" s="16">
        <f t="shared" si="2037"/>
        <v>0.29630971154826502</v>
      </c>
      <c r="IV203" s="16">
        <f t="shared" si="2037"/>
        <v>0.22379667572168513</v>
      </c>
      <c r="IW203" s="16">
        <f t="shared" ref="IW203:KE203" si="2038">IF(ISNUMBER(IW113),(IW113-$B18)^2,"")</f>
        <v>0.73731674694076155</v>
      </c>
      <c r="IX203" s="16">
        <f t="shared" si="2038"/>
        <v>0.86152394482769934</v>
      </c>
      <c r="IY203" s="16">
        <f t="shared" si="2038"/>
        <v>0.28536643312972892</v>
      </c>
      <c r="IZ203" s="16">
        <f t="shared" si="2038"/>
        <v>0.62612285007861512</v>
      </c>
      <c r="JA203" s="16">
        <f t="shared" si="2038"/>
        <v>0.11737599879126331</v>
      </c>
      <c r="JB203" s="16">
        <f t="shared" si="2038"/>
        <v>0.70043417299730215</v>
      </c>
      <c r="JC203" s="16">
        <f t="shared" si="2038"/>
        <v>0.15734374376577773</v>
      </c>
      <c r="JD203" s="16">
        <f t="shared" si="2038"/>
        <v>0.40256329733674179</v>
      </c>
      <c r="JE203" s="16">
        <f t="shared" si="2038"/>
        <v>6.2312572657545362E-2</v>
      </c>
      <c r="JF203" s="16">
        <f t="shared" si="2038"/>
        <v>0.21572385723599105</v>
      </c>
      <c r="JG203" s="16">
        <f t="shared" si="2038"/>
        <v>1.0612239189683038E-3</v>
      </c>
      <c r="JH203" s="16">
        <f t="shared" si="2038"/>
        <v>0.92574237126957881</v>
      </c>
      <c r="JI203" s="16">
        <f t="shared" si="2038"/>
        <v>0.34246271286841562</v>
      </c>
      <c r="JJ203" s="16">
        <f t="shared" si="2038"/>
        <v>0.33761757335565618</v>
      </c>
      <c r="JK203" s="16">
        <f t="shared" si="2038"/>
        <v>0.2619026767995441</v>
      </c>
      <c r="JL203" s="16">
        <f t="shared" si="2038"/>
        <v>0.78855538194546337</v>
      </c>
      <c r="JM203" s="16">
        <f t="shared" si="2038"/>
        <v>0.1315715878768953</v>
      </c>
      <c r="JN203" s="16">
        <f t="shared" si="2038"/>
        <v>0.13197623270685752</v>
      </c>
      <c r="JO203" s="16">
        <f t="shared" si="2038"/>
        <v>0.56509047475610552</v>
      </c>
      <c r="JP203" s="16">
        <f t="shared" si="2038"/>
        <v>0.33761757335565618</v>
      </c>
      <c r="JQ203" s="16">
        <f t="shared" si="2038"/>
        <v>0.2619026767995441</v>
      </c>
      <c r="JR203" s="16">
        <f t="shared" si="2038"/>
        <v>0.78855538194546337</v>
      </c>
      <c r="JS203" s="16">
        <f t="shared" si="2038"/>
        <v>1.3144346632178091E-2</v>
      </c>
      <c r="JT203" s="16">
        <f t="shared" si="2038"/>
        <v>8.4382620355741761E-2</v>
      </c>
      <c r="JU203" s="16">
        <f t="shared" si="2038"/>
        <v>0.96058508608612614</v>
      </c>
      <c r="JV203" s="16">
        <f t="shared" si="2038"/>
        <v>0.3444109010433492</v>
      </c>
      <c r="JW203" s="16">
        <f t="shared" si="2038"/>
        <v>0.11976949149379461</v>
      </c>
      <c r="JX203" s="16">
        <f t="shared" si="2038"/>
        <v>2.5777951751078604E-3</v>
      </c>
      <c r="JY203" s="16">
        <f t="shared" si="2038"/>
        <v>0.22010157156670293</v>
      </c>
      <c r="JZ203" s="16">
        <f t="shared" si="2038"/>
        <v>5.969415518327025E-3</v>
      </c>
      <c r="KA203" s="16">
        <f t="shared" si="2038"/>
        <v>1.4515001373452054E-2</v>
      </c>
      <c r="KB203" s="16">
        <f t="shared" si="2038"/>
        <v>0.10289085069048075</v>
      </c>
      <c r="KC203" t="str">
        <f t="shared" si="2038"/>
        <v/>
      </c>
      <c r="KD203" t="str">
        <f t="shared" si="2038"/>
        <v/>
      </c>
      <c r="KE203" t="str">
        <f t="shared" si="2038"/>
        <v/>
      </c>
    </row>
    <row r="204" spans="1:291" x14ac:dyDescent="0.25">
      <c r="F204" s="16">
        <f t="shared" ref="F204:AK204" si="2039">IF(ISNUMBER(F114),(F114-$B19)^2,"")</f>
        <v>3.1517232239723625</v>
      </c>
      <c r="G204" s="16">
        <f t="shared" si="2039"/>
        <v>0.72730649859654228</v>
      </c>
      <c r="H204" s="16">
        <f t="shared" ref="H204:I204" si="2040">IF(ISNUMBER(H114),(H114-$B19)^2,"")</f>
        <v>1.0455197293331735</v>
      </c>
      <c r="I204" s="16">
        <f t="shared" si="2040"/>
        <v>4.126809345274751E-3</v>
      </c>
      <c r="J204" s="16">
        <f t="shared" si="2039"/>
        <v>0.58120906617715085</v>
      </c>
      <c r="K204" s="16">
        <f t="shared" si="2039"/>
        <v>0.10805696020682123</v>
      </c>
      <c r="L204" s="16">
        <f t="shared" si="2039"/>
        <v>0.94776177529724193</v>
      </c>
      <c r="M204" s="16">
        <f t="shared" si="2039"/>
        <v>1.3449470748359463E-2</v>
      </c>
      <c r="N204" s="16">
        <f t="shared" si="2039"/>
        <v>3.5105908507252266E-2</v>
      </c>
      <c r="O204" s="16">
        <f t="shared" si="2039"/>
        <v>0.82790669593386723</v>
      </c>
      <c r="P204" s="16">
        <f t="shared" si="2039"/>
        <v>0.42389199685157108</v>
      </c>
      <c r="Q204" s="16">
        <f t="shared" si="2039"/>
        <v>0.16523470435916873</v>
      </c>
      <c r="R204" s="16">
        <f t="shared" si="2039"/>
        <v>0.12160065360339684</v>
      </c>
      <c r="S204" s="16">
        <f t="shared" si="2039"/>
        <v>0.70922107394262379</v>
      </c>
      <c r="T204" s="16">
        <f t="shared" si="2039"/>
        <v>1.667062066895344</v>
      </c>
      <c r="U204" s="16">
        <f t="shared" si="2039"/>
        <v>5.4980061375781535E-2</v>
      </c>
      <c r="V204" s="16">
        <f t="shared" si="2039"/>
        <v>1.7309472219255275</v>
      </c>
      <c r="W204" s="16">
        <f t="shared" si="2039"/>
        <v>7.8937789212640219E-2</v>
      </c>
      <c r="X204" s="16">
        <f t="shared" si="2039"/>
        <v>0.13782557603158341</v>
      </c>
      <c r="Y204" s="16">
        <f t="shared" si="2039"/>
        <v>0.22128180621114205</v>
      </c>
      <c r="Z204" s="16">
        <f t="shared" si="2039"/>
        <v>0.23583282274093462</v>
      </c>
      <c r="AA204" s="16">
        <f t="shared" si="2039"/>
        <v>0.76547927062193954</v>
      </c>
      <c r="AB204" s="16">
        <f t="shared" si="2039"/>
        <v>0.13266611324191999</v>
      </c>
      <c r="AC204" s="16">
        <f t="shared" si="2039"/>
        <v>1.7399388911448965</v>
      </c>
      <c r="AD204" s="16">
        <f t="shared" si="2039"/>
        <v>4.2583619189775171E-2</v>
      </c>
      <c r="AE204" s="16">
        <f t="shared" si="2039"/>
        <v>1.975805317860321E-2</v>
      </c>
      <c r="AF204" s="16">
        <f t="shared" si="2039"/>
        <v>0.66153773646015446</v>
      </c>
      <c r="AG204" s="16">
        <f t="shared" si="2039"/>
        <v>0.10901333468140197</v>
      </c>
      <c r="AH204" s="16">
        <f t="shared" si="2039"/>
        <v>1.0436243503129309E-2</v>
      </c>
      <c r="AI204" s="16">
        <f t="shared" si="2039"/>
        <v>9.7984904167365463E-4</v>
      </c>
      <c r="AJ204" s="16">
        <f t="shared" si="2039"/>
        <v>0.13249016248731396</v>
      </c>
      <c r="AK204" s="16">
        <f t="shared" si="2039"/>
        <v>0.10569831862010551</v>
      </c>
      <c r="AL204" s="16">
        <f t="shared" ref="AL204:BM204" si="2041">IF(ISNUMBER(AL114),(AL114-$B19)^2,"")</f>
        <v>0.29060753448461407</v>
      </c>
      <c r="AM204" s="16">
        <f t="shared" si="2041"/>
        <v>4.3483040486401496E-2</v>
      </c>
      <c r="AN204" s="16">
        <f t="shared" si="2041"/>
        <v>0.17921503752011603</v>
      </c>
      <c r="AO204" s="16">
        <f t="shared" si="2041"/>
        <v>4.666007198069997E-2</v>
      </c>
      <c r="AP204" s="16">
        <f t="shared" si="2041"/>
        <v>0.18524389198399741</v>
      </c>
      <c r="AQ204" s="16">
        <f t="shared" si="2041"/>
        <v>7.6136254884601087E-2</v>
      </c>
      <c r="AR204" s="16">
        <f t="shared" si="2041"/>
        <v>0.20576891607833314</v>
      </c>
      <c r="AS204" s="16">
        <f t="shared" si="2041"/>
        <v>0.48952648506772634</v>
      </c>
      <c r="AT204" s="16">
        <f t="shared" si="2041"/>
        <v>0.16536336743748145</v>
      </c>
      <c r="AU204" s="16">
        <f t="shared" si="2041"/>
        <v>0.75031753881740593</v>
      </c>
      <c r="AV204" s="16">
        <f t="shared" si="2041"/>
        <v>0.92214325129280938</v>
      </c>
      <c r="AW204" s="16">
        <f t="shared" si="2041"/>
        <v>4.6761276268044707</v>
      </c>
      <c r="AX204" s="16">
        <f t="shared" si="2041"/>
        <v>1.0086702649500602E-2</v>
      </c>
      <c r="AY204" s="16">
        <f t="shared" si="2041"/>
        <v>0.43080453972702848</v>
      </c>
      <c r="AZ204" s="16">
        <f t="shared" si="2041"/>
        <v>0.1013089274960286</v>
      </c>
      <c r="BA204" s="16">
        <f t="shared" si="2041"/>
        <v>9.3203211686993092E-3</v>
      </c>
      <c r="BB204" s="16">
        <f t="shared" si="2041"/>
        <v>1.7331818579371729</v>
      </c>
      <c r="BC204" s="16">
        <f t="shared" si="2041"/>
        <v>1.3096481935748716</v>
      </c>
      <c r="BD204" s="16">
        <f t="shared" si="2041"/>
        <v>0.90090572561106241</v>
      </c>
      <c r="BE204" s="16">
        <f t="shared" si="2041"/>
        <v>0.54669958286551723</v>
      </c>
      <c r="BF204" s="16">
        <f t="shared" si="2041"/>
        <v>0.26536235419892612</v>
      </c>
      <c r="BG204" s="16">
        <f t="shared" si="2041"/>
        <v>7.8503720104984326E-2</v>
      </c>
      <c r="BH204" s="16">
        <f t="shared" si="2041"/>
        <v>1.4798252469891647E-3</v>
      </c>
      <c r="BI204" s="16">
        <f t="shared" si="2041"/>
        <v>4.4822502229104076E-2</v>
      </c>
      <c r="BJ204" s="16">
        <f t="shared" si="2041"/>
        <v>0.21761242386973337</v>
      </c>
      <c r="BK204" s="16">
        <f t="shared" si="2041"/>
        <v>0.52340599969924684</v>
      </c>
      <c r="BL204" s="16">
        <f t="shared" si="2041"/>
        <v>0.96586847072757942</v>
      </c>
      <c r="BM204" s="16">
        <f t="shared" si="2041"/>
        <v>1.5409975739003348</v>
      </c>
      <c r="BN204" s="16">
        <f t="shared" ca="1" si="1964"/>
        <v>-6.097999999999999</v>
      </c>
      <c r="BO204" s="16">
        <f t="shared" ca="1" si="1926"/>
        <v>26.097999999999999</v>
      </c>
      <c r="BP204" s="16">
        <v>-196</v>
      </c>
      <c r="BQ204" s="16">
        <f t="shared" ref="BQ204:CB204" si="2042">IF(ISNUMBER(BQ114),(BQ114-$B19)^2,"")</f>
        <v>0.16536336743748145</v>
      </c>
      <c r="BR204" s="16">
        <f t="shared" si="2042"/>
        <v>0.23021417956421039</v>
      </c>
      <c r="BS204" s="16">
        <f t="shared" si="2042"/>
        <v>0.3091865710425708</v>
      </c>
      <c r="BT204" s="16">
        <f t="shared" si="2042"/>
        <v>0.40693380425142772</v>
      </c>
      <c r="BU204" s="16">
        <f t="shared" si="2042"/>
        <v>0.52069386876127732</v>
      </c>
      <c r="BV204" s="16">
        <f t="shared" si="2042"/>
        <v>0.65020306427911012</v>
      </c>
      <c r="BW204" s="16">
        <f t="shared" si="2042"/>
        <v>0.79610121452457117</v>
      </c>
      <c r="BX204" s="16">
        <f t="shared" si="2042"/>
        <v>0.9575769995807254</v>
      </c>
      <c r="BY204" s="16">
        <f t="shared" si="2042"/>
        <v>1.1371653432914042</v>
      </c>
      <c r="BZ204" s="16">
        <f t="shared" si="2042"/>
        <v>1.326119836850967</v>
      </c>
      <c r="CA204" s="16">
        <f t="shared" si="2042"/>
        <v>1.5256393474392473</v>
      </c>
      <c r="CB204" s="16">
        <f t="shared" si="2042"/>
        <v>1.7379464075400439</v>
      </c>
      <c r="CC204" s="16">
        <f t="shared" ca="1" si="1928"/>
        <v>3.1690000000000005</v>
      </c>
      <c r="CD204" s="16">
        <f t="shared" ca="1" si="1929"/>
        <v>21.831</v>
      </c>
      <c r="CE204" s="16">
        <f t="shared" ref="CE204:CP204" si="2043">IF(ISNUMBER(CE114),(CE114-$B19)^2,"")</f>
        <v>0.14793076506577973</v>
      </c>
      <c r="CF204" s="16">
        <f t="shared" si="2043"/>
        <v>5.1991592426254216E-2</v>
      </c>
      <c r="CG204" s="16">
        <f t="shared" si="2043"/>
        <v>2.9589983866894643E-3</v>
      </c>
      <c r="CH204" s="16">
        <f t="shared" si="2043"/>
        <v>1.6585113973200956E-2</v>
      </c>
      <c r="CI204" s="16">
        <f t="shared" si="2043"/>
        <v>0.10418843107140088</v>
      </c>
      <c r="CJ204" s="16">
        <f t="shared" si="2043"/>
        <v>0.27292517880384959</v>
      </c>
      <c r="CK204" s="16">
        <f t="shared" si="2043"/>
        <v>0.52721880944483779</v>
      </c>
      <c r="CL204" s="16">
        <f t="shared" si="2043"/>
        <v>0.87115155389792642</v>
      </c>
      <c r="CM204" s="16">
        <f t="shared" si="2043"/>
        <v>1.3108839308374274</v>
      </c>
      <c r="CN204" s="16">
        <f t="shared" si="2043"/>
        <v>1.8331119516111591</v>
      </c>
      <c r="CO204" s="16">
        <f t="shared" si="2043"/>
        <v>2.4447492786301113</v>
      </c>
      <c r="CP204" s="16">
        <f t="shared" si="2043"/>
        <v>3.1359812983488959</v>
      </c>
      <c r="CQ204" s="16">
        <f t="shared" ca="1" si="1931"/>
        <v>-0.46799999999999997</v>
      </c>
      <c r="CR204" s="16">
        <f t="shared" ca="1" si="1932"/>
        <v>15.468</v>
      </c>
      <c r="CS204" s="16">
        <f t="shared" ref="CS204:DX204" si="2044">IF(ISNUMBER(CS114),(CS114-$B19)^2,"")</f>
        <v>0.16020729349279189</v>
      </c>
      <c r="CT204" s="16">
        <f t="shared" si="2044"/>
        <v>0.18071069018864255</v>
      </c>
      <c r="CU204" s="16">
        <f t="shared" si="2044"/>
        <v>3.2168069094242884</v>
      </c>
      <c r="CV204" s="16">
        <f t="shared" si="2044"/>
        <v>7.8937789212640219E-2</v>
      </c>
      <c r="CW204" s="16">
        <f t="shared" si="2044"/>
        <v>0.20576891607833314</v>
      </c>
      <c r="CX204" s="16">
        <f t="shared" si="2044"/>
        <v>4.6761276268044707</v>
      </c>
      <c r="CY204" s="16">
        <f t="shared" si="2044"/>
        <v>5.623054646063616E-2</v>
      </c>
      <c r="CZ204" s="16">
        <f t="shared" si="2044"/>
        <v>0.19444266277042205</v>
      </c>
      <c r="DA204" s="16">
        <f t="shared" si="2044"/>
        <v>5.5024698111338166</v>
      </c>
      <c r="DB204" s="16">
        <f t="shared" si="2044"/>
        <v>0.13530314548320863</v>
      </c>
      <c r="DC204" s="16">
        <f t="shared" si="2044"/>
        <v>0.14891283143515829</v>
      </c>
      <c r="DD204" s="16">
        <f t="shared" si="2044"/>
        <v>3.3018274493384716</v>
      </c>
      <c r="DE204" s="16">
        <f t="shared" si="2044"/>
        <v>4.1833157203764744E-2</v>
      </c>
      <c r="DF204" s="16">
        <f t="shared" si="2044"/>
        <v>0.15218475714982907</v>
      </c>
      <c r="DG204" s="16">
        <f t="shared" si="2044"/>
        <v>4.8925054659766802</v>
      </c>
      <c r="DH204" s="16">
        <f t="shared" si="2044"/>
        <v>4.0599398817357475E-2</v>
      </c>
      <c r="DI204" s="16">
        <f t="shared" si="2044"/>
        <v>0.16285636817380647</v>
      </c>
      <c r="DJ204" s="16">
        <f t="shared" si="2044"/>
        <v>3.1749420155474235</v>
      </c>
      <c r="DK204" s="16">
        <f t="shared" si="2044"/>
        <v>7.6141252446457849E-2</v>
      </c>
      <c r="DL204" s="16">
        <f t="shared" si="2044"/>
        <v>0.14204652994506622</v>
      </c>
      <c r="DM204" s="16">
        <f t="shared" si="2044"/>
        <v>4.9662027039299756</v>
      </c>
      <c r="DN204" s="16">
        <f t="shared" si="2044"/>
        <v>7.6469804071284592E-2</v>
      </c>
      <c r="DO204" s="16">
        <f t="shared" si="2044"/>
        <v>0.17656316204795275</v>
      </c>
      <c r="DP204" s="16">
        <f t="shared" si="2044"/>
        <v>0.65159338591169025</v>
      </c>
      <c r="DQ204" s="16">
        <f t="shared" si="2044"/>
        <v>0.14182377959677808</v>
      </c>
      <c r="DR204" s="16">
        <f t="shared" si="2044"/>
        <v>0.16050656968511881</v>
      </c>
      <c r="DS204" s="16">
        <f t="shared" si="2044"/>
        <v>3.6376088101449673</v>
      </c>
      <c r="DT204" s="16">
        <f t="shared" si="2044"/>
        <v>4.8789330601249077E-2</v>
      </c>
      <c r="DU204" s="16">
        <f t="shared" si="2044"/>
        <v>0.16355404707392804</v>
      </c>
      <c r="DV204" s="16">
        <f t="shared" si="2044"/>
        <v>5.0672579180826114</v>
      </c>
      <c r="DW204" s="16">
        <f t="shared" si="2044"/>
        <v>6.1020423445678589E-2</v>
      </c>
      <c r="DX204" s="16">
        <f t="shared" si="2044"/>
        <v>0.22336291977682982</v>
      </c>
      <c r="DY204" s="16">
        <f t="shared" ref="DY204:FD204" si="2045">IF(ISNUMBER(DY114),(DY114-$B19)^2,"")</f>
        <v>0.22213360324240095</v>
      </c>
      <c r="DZ204" s="16">
        <f t="shared" si="2045"/>
        <v>3.391885284561643E-2</v>
      </c>
      <c r="EA204" s="16">
        <f t="shared" si="2045"/>
        <v>6.4952770572193619E-2</v>
      </c>
      <c r="EB204" s="16">
        <f t="shared" si="2045"/>
        <v>0.38789160416421303</v>
      </c>
      <c r="EC204" s="16">
        <f t="shared" si="2045"/>
        <v>0.33540124011976674</v>
      </c>
      <c r="ED204" s="38">
        <f t="shared" si="2045"/>
        <v>4.2837184254511801E-2</v>
      </c>
      <c r="EE204" s="16">
        <f t="shared" si="2045"/>
        <v>4.8531715127209518E-5</v>
      </c>
      <c r="EF204" s="16">
        <f t="shared" si="2045"/>
        <v>3.5820524324552766E-2</v>
      </c>
      <c r="EG204" s="16">
        <f t="shared" si="2045"/>
        <v>0.16663070020041434</v>
      </c>
      <c r="EH204" s="16">
        <f t="shared" si="2045"/>
        <v>1.6331047149593918E-2</v>
      </c>
      <c r="EI204" s="16">
        <f t="shared" si="2045"/>
        <v>0.11936496562104083</v>
      </c>
      <c r="EJ204" s="16">
        <f t="shared" si="2045"/>
        <v>0.58438579614832975</v>
      </c>
      <c r="EK204" s="16">
        <f t="shared" si="2045"/>
        <v>6.6353393797829494E-2</v>
      </c>
      <c r="EL204" s="16">
        <f t="shared" si="2045"/>
        <v>1.7042945113497122E-3</v>
      </c>
      <c r="EM204" s="16">
        <f t="shared" si="2045"/>
        <v>6.459691710185198E-3</v>
      </c>
      <c r="EN204" s="16">
        <f t="shared" si="2045"/>
        <v>9.0455077577613979E-2</v>
      </c>
      <c r="EO204" s="16">
        <f t="shared" si="2045"/>
        <v>1.8586511139292614E-4</v>
      </c>
      <c r="EP204" s="16">
        <f t="shared" si="2045"/>
        <v>5.4125970613901168E-2</v>
      </c>
      <c r="EQ204" s="16">
        <f t="shared" si="2045"/>
        <v>0.2151927469299775</v>
      </c>
      <c r="ER204" s="16">
        <f t="shared" si="2045"/>
        <v>0.46606463524808744</v>
      </c>
      <c r="ES204" s="16">
        <f t="shared" si="2045"/>
        <v>0.68654236101479704</v>
      </c>
      <c r="ET204" s="16">
        <f t="shared" si="2045"/>
        <v>0.58682934384562058</v>
      </c>
      <c r="EU204" s="16">
        <f t="shared" si="2045"/>
        <v>0.27030987643969778</v>
      </c>
      <c r="EV204" s="16">
        <f t="shared" si="2045"/>
        <v>5.6127753919240096E-2</v>
      </c>
      <c r="EW204" s="16">
        <f t="shared" si="2045"/>
        <v>3.8144373762240461E-2</v>
      </c>
      <c r="EX204" s="16">
        <f t="shared" si="2045"/>
        <v>2.4079580975505849E-2</v>
      </c>
      <c r="EY204" s="16">
        <f t="shared" si="2045"/>
        <v>0.14657138662097949</v>
      </c>
      <c r="EZ204" s="16">
        <f t="shared" si="2045"/>
        <v>0.66289764849907551</v>
      </c>
      <c r="FA204" s="16">
        <f t="shared" si="2045"/>
        <v>0.48060999965201406</v>
      </c>
      <c r="FB204" s="16">
        <f t="shared" si="2045"/>
        <v>0.83348471766629639</v>
      </c>
      <c r="FC204" s="16">
        <f t="shared" si="2045"/>
        <v>4.7265591078716831</v>
      </c>
      <c r="FD204" s="16">
        <f t="shared" si="2045"/>
        <v>3.9156950515110038</v>
      </c>
      <c r="FE204" s="16">
        <f t="shared" ref="FE204:GJ204" si="2046">IF(ISNUMBER(FE114),(FE114-$B19)^2,"")</f>
        <v>0.35730036778083468</v>
      </c>
      <c r="FF204" s="16">
        <f t="shared" si="2046"/>
        <v>0.1467390369351495</v>
      </c>
      <c r="FG204" s="16">
        <f t="shared" si="2046"/>
        <v>3.6343447220562347E-2</v>
      </c>
      <c r="FH204" s="16">
        <f t="shared" si="2046"/>
        <v>0.16711907780659491</v>
      </c>
      <c r="FI204" s="16">
        <f t="shared" si="2046"/>
        <v>5.9974821951611072E-2</v>
      </c>
      <c r="FJ204" s="16">
        <f t="shared" si="2046"/>
        <v>15.503633698208388</v>
      </c>
      <c r="FK204" s="16">
        <f t="shared" si="2046"/>
        <v>7.1886557604265797E-4</v>
      </c>
      <c r="FL204" s="47">
        <f t="shared" si="2046"/>
        <v>6.7194505436988612E-3</v>
      </c>
      <c r="FM204" s="16">
        <f t="shared" si="2046"/>
        <v>8.7719932653418636E-3</v>
      </c>
      <c r="FN204" s="16">
        <f t="shared" si="2046"/>
        <v>6.2226034947283756E-3</v>
      </c>
      <c r="FO204" s="16">
        <f t="shared" si="2046"/>
        <v>4.0220452204874626E-3</v>
      </c>
      <c r="FP204" s="16">
        <f t="shared" si="2046"/>
        <v>8.5228579222785539E-3</v>
      </c>
      <c r="FQ204" s="16">
        <f t="shared" si="2046"/>
        <v>9.7299381413180949E-3</v>
      </c>
      <c r="FR204" s="16">
        <f t="shared" si="2046"/>
        <v>9.2008735152970603E-2</v>
      </c>
      <c r="FS204" s="16">
        <f t="shared" si="2046"/>
        <v>1.4558380513655746</v>
      </c>
      <c r="FT204" s="16">
        <f t="shared" si="2046"/>
        <v>5.022921587418757E-2</v>
      </c>
      <c r="FU204" s="16">
        <f t="shared" si="2046"/>
        <v>7.3879510151959704E-2</v>
      </c>
      <c r="FV204" s="16">
        <f t="shared" si="2046"/>
        <v>4.1736119499558688E-2</v>
      </c>
      <c r="FW204" s="16">
        <f t="shared" si="2046"/>
        <v>8.3957505022833154E-2</v>
      </c>
      <c r="FX204" s="16">
        <f t="shared" si="2046"/>
        <v>5.8825821699036163E-3</v>
      </c>
      <c r="FY204" s="16">
        <f t="shared" si="2046"/>
        <v>0.15054835730647317</v>
      </c>
      <c r="FZ204" s="16">
        <f t="shared" si="2046"/>
        <v>5.4560014866548358E-2</v>
      </c>
      <c r="GA204" s="16">
        <f t="shared" si="2046"/>
        <v>0.20890366676394501</v>
      </c>
      <c r="GB204" s="16">
        <f t="shared" si="2046"/>
        <v>1.3238992583970348E-2</v>
      </c>
      <c r="GC204" s="16">
        <f t="shared" si="2046"/>
        <v>0.11606399239799366</v>
      </c>
      <c r="GD204" s="16">
        <f t="shared" si="2046"/>
        <v>1.4535094352707167E-2</v>
      </c>
      <c r="GE204" s="16">
        <f t="shared" si="2046"/>
        <v>0.11991357997337783</v>
      </c>
      <c r="GF204" s="16">
        <f t="shared" si="2046"/>
        <v>0.62498942270484303</v>
      </c>
      <c r="GG204" s="16">
        <f t="shared" si="2046"/>
        <v>0.26931704598764861</v>
      </c>
      <c r="GH204" s="16">
        <f t="shared" si="2046"/>
        <v>3.6079261879100238E-2</v>
      </c>
      <c r="GI204" s="16">
        <f t="shared" si="2046"/>
        <v>0.14429279859139565</v>
      </c>
      <c r="GJ204" s="16">
        <f t="shared" si="2046"/>
        <v>0.60991232183565014</v>
      </c>
      <c r="GK204" s="16">
        <f t="shared" ref="GK204:HP204" si="2047">IF(ISNUMBER(GK114),(GK114-$B19)^2,"")</f>
        <v>0.76298583577441526</v>
      </c>
      <c r="GL204" s="16">
        <f t="shared" si="2047"/>
        <v>5.0601099627502419</v>
      </c>
      <c r="GM204" s="16">
        <f t="shared" si="2047"/>
        <v>1.2656128968588854E-2</v>
      </c>
      <c r="GN204" s="16">
        <f t="shared" si="2047"/>
        <v>0.47846760806021743</v>
      </c>
      <c r="GO204" s="16">
        <f t="shared" si="2047"/>
        <v>0.12102866028978734</v>
      </c>
      <c r="GP204" s="16">
        <f t="shared" si="2047"/>
        <v>6.2046450836117633E-3</v>
      </c>
      <c r="GQ204" s="16">
        <f t="shared" si="2047"/>
        <v>7.6739032065491833E-3</v>
      </c>
      <c r="GR204" s="16">
        <f t="shared" si="2047"/>
        <v>0.10551639017067831</v>
      </c>
      <c r="GS204" s="16">
        <f t="shared" si="2047"/>
        <v>7.6185714978370227E-3</v>
      </c>
      <c r="GT204" s="16">
        <f t="shared" si="2047"/>
        <v>1.880584057444493E-2</v>
      </c>
      <c r="GU204" s="16">
        <f t="shared" si="2047"/>
        <v>0.100680471093321</v>
      </c>
      <c r="GV204" s="16">
        <f t="shared" si="2047"/>
        <v>0.30061803122844238</v>
      </c>
      <c r="GW204" s="16">
        <f t="shared" si="2047"/>
        <v>6.3481585017584788E-2</v>
      </c>
      <c r="GX204" s="16">
        <f t="shared" si="2047"/>
        <v>0.2324146076902511</v>
      </c>
      <c r="GY204" s="16">
        <f t="shared" si="2047"/>
        <v>2.4154037336709747E-2</v>
      </c>
      <c r="GZ204" s="16">
        <f t="shared" si="2047"/>
        <v>5.0417559329456853E-3</v>
      </c>
      <c r="HA204" s="16">
        <f t="shared" si="2047"/>
        <v>1.3960349178524288E-2</v>
      </c>
      <c r="HB204" s="16">
        <f t="shared" si="2047"/>
        <v>0.12192090006535077</v>
      </c>
      <c r="HC204" s="16">
        <f t="shared" si="2047"/>
        <v>0.30152408586093177</v>
      </c>
      <c r="HD204" s="16">
        <f t="shared" si="2047"/>
        <v>0.60472214841784022</v>
      </c>
      <c r="HE204" s="16">
        <f t="shared" si="2047"/>
        <v>0.98345359771308583</v>
      </c>
      <c r="HF204" s="16">
        <f t="shared" si="2047"/>
        <v>0.92745970017106449</v>
      </c>
      <c r="HG204" s="16">
        <f t="shared" si="2047"/>
        <v>0.49541683248875135</v>
      </c>
      <c r="HH204" s="16">
        <f t="shared" si="2047"/>
        <v>1.7105493437366344E-3</v>
      </c>
      <c r="HI204" s="16">
        <f t="shared" si="2047"/>
        <v>1.4948894085870464E-5</v>
      </c>
      <c r="HJ204" s="16">
        <f t="shared" si="2047"/>
        <v>5.9104754033049545E-2</v>
      </c>
      <c r="HK204" s="16">
        <f t="shared" si="2047"/>
        <v>0.43933392507569541</v>
      </c>
      <c r="HL204" s="16">
        <f t="shared" si="2047"/>
        <v>0.28015287160973407</v>
      </c>
      <c r="HM204" s="16">
        <f t="shared" si="2047"/>
        <v>0.57820996777538081</v>
      </c>
      <c r="HN204" s="16">
        <f t="shared" si="2047"/>
        <v>4.8806346190101513</v>
      </c>
      <c r="HO204" s="16">
        <f t="shared" si="2047"/>
        <v>4.0257417758253879</v>
      </c>
      <c r="HP204" s="16">
        <f t="shared" si="2047"/>
        <v>6.9880129795205109E-2</v>
      </c>
      <c r="HQ204" s="16">
        <f t="shared" ref="HQ204:IV204" si="2048">IF(ISNUMBER(HQ114),(HQ114-$B19)^2,"")</f>
        <v>0.24243239343276163</v>
      </c>
      <c r="HR204" s="16">
        <f t="shared" si="2048"/>
        <v>0.33051651001920096</v>
      </c>
      <c r="HS204" s="16">
        <f t="shared" si="2048"/>
        <v>0.12332340509609807</v>
      </c>
      <c r="HT204" s="16">
        <f t="shared" si="2048"/>
        <v>4.6412648537474406E-2</v>
      </c>
      <c r="HU204" s="16">
        <f t="shared" si="2048"/>
        <v>1.4015359110875923E-4</v>
      </c>
      <c r="HV204" s="16">
        <f t="shared" si="2048"/>
        <v>1.4633581096094028E-2</v>
      </c>
      <c r="HW204" s="16">
        <f t="shared" si="2048"/>
        <v>0.12494468877002941</v>
      </c>
      <c r="HX204" s="16">
        <f t="shared" si="2048"/>
        <v>1.3551009368501039</v>
      </c>
      <c r="HY204" s="16">
        <f t="shared" si="2048"/>
        <v>1.4241667421508326E-2</v>
      </c>
      <c r="HZ204" s="16">
        <f t="shared" si="2048"/>
        <v>0.13160705326401145</v>
      </c>
      <c r="IA204" s="16">
        <f t="shared" si="2048"/>
        <v>8.7744908410604228E-2</v>
      </c>
      <c r="IB204" s="16">
        <f t="shared" si="2048"/>
        <v>4.4087088002993685E-2</v>
      </c>
      <c r="IC204" s="16">
        <f t="shared" si="2048"/>
        <v>2.1366459917253437E-2</v>
      </c>
      <c r="ID204" s="16">
        <f t="shared" si="2048"/>
        <v>0.25514529759848664</v>
      </c>
      <c r="IE204" s="16">
        <f t="shared" si="2048"/>
        <v>2.8169711171051482E-2</v>
      </c>
      <c r="IF204" s="16">
        <f t="shared" si="2048"/>
        <v>0.16586203221086765</v>
      </c>
      <c r="IG204" s="16">
        <f t="shared" si="2048"/>
        <v>3.1637657670501923E-3</v>
      </c>
      <c r="IH204" s="16">
        <f t="shared" si="2048"/>
        <v>8.6290057100753159E-2</v>
      </c>
      <c r="II204" s="16">
        <f t="shared" si="2048"/>
        <v>3.5810686241962366E-3</v>
      </c>
      <c r="IJ204" s="16">
        <f t="shared" si="2048"/>
        <v>8.9921020275650465E-2</v>
      </c>
      <c r="IK204" s="16">
        <f t="shared" si="2048"/>
        <v>0.70124215595376871</v>
      </c>
      <c r="IL204" s="16">
        <f t="shared" si="2048"/>
        <v>0.33093573681889699</v>
      </c>
      <c r="IM204" s="16">
        <f t="shared" si="2048"/>
        <v>1.4707109064769696E-2</v>
      </c>
      <c r="IN204" s="16">
        <f t="shared" si="2048"/>
        <v>0.10740378288457648</v>
      </c>
      <c r="IO204" s="16">
        <f t="shared" si="2048"/>
        <v>0.70124215595376871</v>
      </c>
      <c r="IP204" s="16">
        <f t="shared" si="2048"/>
        <v>0.33093573681889699</v>
      </c>
      <c r="IQ204" s="16">
        <f t="shared" si="2048"/>
        <v>4.6717828946975732</v>
      </c>
      <c r="IR204" s="16">
        <f t="shared" si="2048"/>
        <v>5.8628701803821494E-2</v>
      </c>
      <c r="IS204" s="16">
        <f t="shared" si="2048"/>
        <v>0.34088516304833238</v>
      </c>
      <c r="IT204" s="16">
        <f t="shared" si="2048"/>
        <v>5.5173824096593119E-2</v>
      </c>
      <c r="IU204" s="16">
        <f t="shared" si="2048"/>
        <v>3.6253589075764911E-2</v>
      </c>
      <c r="IV204" s="16">
        <f t="shared" si="2048"/>
        <v>1.0705807609896442E-2</v>
      </c>
      <c r="IW204" s="16">
        <f t="shared" ref="IW204:KE204" si="2049">IF(ISNUMBER(IW114),(IW114-$B19)^2,"")</f>
        <v>0.12634000997634706</v>
      </c>
      <c r="IX204" s="16">
        <f t="shared" si="2049"/>
        <v>3.362583379544563E-3</v>
      </c>
      <c r="IY204" s="16">
        <f t="shared" si="2049"/>
        <v>3.2956638341199274E-2</v>
      </c>
      <c r="IZ204" s="16">
        <f t="shared" si="2049"/>
        <v>0.11411893551653594</v>
      </c>
      <c r="JA204" s="16">
        <f t="shared" si="2049"/>
        <v>0.33602191154510425</v>
      </c>
      <c r="JB204" s="16">
        <f t="shared" si="2049"/>
        <v>7.3866732372361701E-2</v>
      </c>
      <c r="JC204" s="16">
        <f t="shared" si="2049"/>
        <v>0.26542807770395649</v>
      </c>
      <c r="JD204" s="16">
        <f t="shared" si="2049"/>
        <v>2.3124222508549147E-2</v>
      </c>
      <c r="JE204" s="16">
        <f t="shared" si="2049"/>
        <v>7.9213755833888854E-3</v>
      </c>
      <c r="JF204" s="16">
        <f t="shared" si="2049"/>
        <v>1.321394555275511E-2</v>
      </c>
      <c r="JG204" s="16">
        <f t="shared" si="2049"/>
        <v>0.12876138594884173</v>
      </c>
      <c r="JH204" s="16">
        <f t="shared" si="2049"/>
        <v>0.34995113648128962</v>
      </c>
      <c r="JI204" s="16">
        <f t="shared" si="2049"/>
        <v>0.69689471651267421</v>
      </c>
      <c r="JJ204" s="16">
        <f t="shared" si="2049"/>
        <v>0.90501325370352503</v>
      </c>
      <c r="JK204" s="16">
        <f t="shared" si="2049"/>
        <v>0.90039704522897579</v>
      </c>
      <c r="JL204" s="16">
        <f t="shared" si="2049"/>
        <v>0.45584756512819519</v>
      </c>
      <c r="JM204" s="16">
        <f t="shared" si="2049"/>
        <v>2.9743394512033012E-3</v>
      </c>
      <c r="JN204" s="16">
        <f t="shared" si="2049"/>
        <v>3.2118657933875595E-4</v>
      </c>
      <c r="JO204" s="16">
        <f t="shared" si="2049"/>
        <v>7.3958349269717241E-2</v>
      </c>
      <c r="JP204" s="16">
        <f t="shared" si="2049"/>
        <v>0.90501325370352503</v>
      </c>
      <c r="JQ204" s="16">
        <f t="shared" si="2049"/>
        <v>0.90039704522897579</v>
      </c>
      <c r="JR204" s="16">
        <f t="shared" si="2049"/>
        <v>0.45584756512819519</v>
      </c>
      <c r="JS204" s="16">
        <f t="shared" si="2049"/>
        <v>4.811914389945402</v>
      </c>
      <c r="JT204" s="16">
        <f t="shared" si="2049"/>
        <v>3.9000393630663477</v>
      </c>
      <c r="JU204" s="16">
        <f t="shared" si="2049"/>
        <v>0.10168963384666482</v>
      </c>
      <c r="JV204" s="16">
        <f t="shared" si="2049"/>
        <v>0.31618284655341966</v>
      </c>
      <c r="JW204" s="16">
        <f t="shared" si="2049"/>
        <v>0.29391927922793099</v>
      </c>
      <c r="JX204" s="16">
        <f t="shared" si="2049"/>
        <v>9.1739476803672879E-2</v>
      </c>
      <c r="JY204" s="16">
        <f t="shared" si="2049"/>
        <v>3.1627753191828423E-2</v>
      </c>
      <c r="JZ204" s="16">
        <f t="shared" si="2049"/>
        <v>4.2012150008086217E-3</v>
      </c>
      <c r="KA204" s="16">
        <f t="shared" si="2049"/>
        <v>2.6004646605964257E-2</v>
      </c>
      <c r="KB204" s="16">
        <f t="shared" si="2049"/>
        <v>0.16603515200435562</v>
      </c>
      <c r="KC204" t="str">
        <f t="shared" si="2049"/>
        <v/>
      </c>
      <c r="KD204" t="str">
        <f t="shared" si="2049"/>
        <v/>
      </c>
      <c r="KE204" t="str">
        <f t="shared" si="2049"/>
        <v/>
      </c>
    </row>
    <row r="205" spans="1:291" s="34" customFormat="1" x14ac:dyDescent="0.25">
      <c r="B205" s="35"/>
      <c r="C205" s="35"/>
      <c r="D205" s="35"/>
      <c r="E205" s="35"/>
      <c r="F205" s="36">
        <f t="shared" ref="F205:AK205" si="2050">IF(ISNUMBER(F115),(F115-$B20)^2,"")</f>
        <v>4.7360724297355263</v>
      </c>
      <c r="G205" s="36">
        <f t="shared" si="2050"/>
        <v>10.259898632027394</v>
      </c>
      <c r="H205" s="36">
        <f t="shared" ref="H205:I205" si="2051">IF(ISNUMBER(H115),(H115-$B20)^2,"")</f>
        <v>9.4504882962537771</v>
      </c>
      <c r="I205" s="36">
        <f t="shared" si="2051"/>
        <v>16.711498846295026</v>
      </c>
      <c r="J205" s="36">
        <f t="shared" si="2050"/>
        <v>10.457250776235485</v>
      </c>
      <c r="K205" s="36">
        <f t="shared" si="2050"/>
        <v>18.078734474481735</v>
      </c>
      <c r="L205" s="36">
        <f t="shared" si="2050"/>
        <v>9.9086082404520397</v>
      </c>
      <c r="M205" s="36">
        <f t="shared" si="2050"/>
        <v>17.335193242253208</v>
      </c>
      <c r="N205" s="36">
        <f t="shared" si="2050"/>
        <v>31.190207439118197</v>
      </c>
      <c r="O205" s="36">
        <f t="shared" si="2050"/>
        <v>44.194007738903579</v>
      </c>
      <c r="P205" s="36">
        <f t="shared" si="2050"/>
        <v>20.189030607603993</v>
      </c>
      <c r="Q205" s="36">
        <f t="shared" si="2050"/>
        <v>29.703209445073988</v>
      </c>
      <c r="R205" s="36">
        <f t="shared" si="2050"/>
        <v>17.065600068596421</v>
      </c>
      <c r="S205" s="36">
        <f t="shared" si="2050"/>
        <v>25.850144750387663</v>
      </c>
      <c r="T205" s="36">
        <f t="shared" si="2050"/>
        <v>18.875236809700596</v>
      </c>
      <c r="U205" s="36">
        <f t="shared" si="2050"/>
        <v>27.650250223643532</v>
      </c>
      <c r="V205" s="36">
        <f t="shared" si="2050"/>
        <v>21.784957635602996</v>
      </c>
      <c r="W205" s="36">
        <f t="shared" si="2050"/>
        <v>17.537425952784393</v>
      </c>
      <c r="X205" s="36">
        <f t="shared" si="2050"/>
        <v>25.34851193795032</v>
      </c>
      <c r="Y205" s="36">
        <f t="shared" si="2050"/>
        <v>24.223135298856622</v>
      </c>
      <c r="Z205" s="36">
        <f t="shared" si="2050"/>
        <v>27.37486546202539</v>
      </c>
      <c r="AA205" s="36">
        <f t="shared" si="2050"/>
        <v>22.968655436778903</v>
      </c>
      <c r="AB205" s="36">
        <f t="shared" si="2050"/>
        <v>23.648559059121066</v>
      </c>
      <c r="AC205" s="36">
        <f t="shared" si="2050"/>
        <v>19.145329015689821</v>
      </c>
      <c r="AD205" s="36">
        <f t="shared" si="2050"/>
        <v>21.117796614696619</v>
      </c>
      <c r="AE205" s="36">
        <f t="shared" si="2050"/>
        <v>20.665318736681861</v>
      </c>
      <c r="AF205" s="36">
        <f t="shared" si="2050"/>
        <v>7.1721623710619467</v>
      </c>
      <c r="AG205" s="36">
        <f t="shared" si="2050"/>
        <v>22.078474728379341</v>
      </c>
      <c r="AH205" s="36">
        <f t="shared" si="2050"/>
        <v>26.074698213668277</v>
      </c>
      <c r="AI205" s="36">
        <f t="shared" si="2050"/>
        <v>25.369389502741669</v>
      </c>
      <c r="AJ205" s="36">
        <f t="shared" si="2050"/>
        <v>15.211705896503473</v>
      </c>
      <c r="AK205" s="36">
        <f t="shared" si="2050"/>
        <v>29.707313945330853</v>
      </c>
      <c r="AL205" s="36">
        <f t="shared" ref="AL205:BM205" si="2052">IF(ISNUMBER(AL115),(AL115-$B20)^2,"")</f>
        <v>28.768594269048673</v>
      </c>
      <c r="AM205" s="36">
        <f t="shared" si="2052"/>
        <v>30.77800461391131</v>
      </c>
      <c r="AN205" s="36">
        <f t="shared" si="2052"/>
        <v>29.933356667562578</v>
      </c>
      <c r="AO205" s="36">
        <f t="shared" si="2052"/>
        <v>30.702917922441831</v>
      </c>
      <c r="AP205" s="36">
        <f t="shared" si="2052"/>
        <v>29.753775663691005</v>
      </c>
      <c r="AQ205" s="36">
        <f t="shared" si="2052"/>
        <v>29.572132573404566</v>
      </c>
      <c r="AR205" s="36">
        <f t="shared" si="2052"/>
        <v>28.959022546019728</v>
      </c>
      <c r="AS205" s="36">
        <f t="shared" si="2052"/>
        <v>23.288928647807065</v>
      </c>
      <c r="AT205" s="36">
        <f t="shared" si="2052"/>
        <v>18.939106393179422</v>
      </c>
      <c r="AU205" s="36">
        <f t="shared" si="2052"/>
        <v>20.915093297789614</v>
      </c>
      <c r="AV205" s="36">
        <f t="shared" si="2052"/>
        <v>20.338446243030894</v>
      </c>
      <c r="AW205" s="36">
        <f t="shared" si="2052"/>
        <v>7.4826697267712436</v>
      </c>
      <c r="AX205" s="36">
        <f t="shared" si="2052"/>
        <v>13.268778229664871</v>
      </c>
      <c r="AY205" s="36">
        <f t="shared" si="2052"/>
        <v>15.635229312086967</v>
      </c>
      <c r="AZ205" s="36">
        <f t="shared" si="2052"/>
        <v>15.29034854899683</v>
      </c>
      <c r="BA205" s="36">
        <f t="shared" si="2052"/>
        <v>16.48071347841821</v>
      </c>
      <c r="BB205" s="36">
        <f t="shared" si="2052"/>
        <v>21.793766562690013</v>
      </c>
      <c r="BC205" s="36">
        <f t="shared" si="2052"/>
        <v>21.141286507644555</v>
      </c>
      <c r="BD205" s="36">
        <f t="shared" si="2052"/>
        <v>20.368897037369617</v>
      </c>
      <c r="BE205" s="36">
        <f t="shared" si="2052"/>
        <v>19.492945709548422</v>
      </c>
      <c r="BF205" s="36">
        <f t="shared" si="2052"/>
        <v>18.536525708983678</v>
      </c>
      <c r="BG205" s="36">
        <f t="shared" si="2052"/>
        <v>17.547759768306545</v>
      </c>
      <c r="BH205" s="36">
        <f t="shared" si="2052"/>
        <v>16.509331836292532</v>
      </c>
      <c r="BI205" s="36">
        <f t="shared" si="2052"/>
        <v>15.470872439019987</v>
      </c>
      <c r="BJ205" s="36">
        <f t="shared" si="2052"/>
        <v>14.438027843617924</v>
      </c>
      <c r="BK205" s="36">
        <f t="shared" si="2052"/>
        <v>13.405377174785697</v>
      </c>
      <c r="BL205" s="36">
        <f t="shared" si="2052"/>
        <v>12.381757069732563</v>
      </c>
      <c r="BM205" s="36">
        <f t="shared" si="2052"/>
        <v>11.422300604293087</v>
      </c>
      <c r="BN205" s="36">
        <f t="shared" ca="1" si="1964"/>
        <v>-6.6509999999999998</v>
      </c>
      <c r="BO205" s="36">
        <f t="shared" ca="1" si="1926"/>
        <v>26.651</v>
      </c>
      <c r="BP205" s="36">
        <v>-197</v>
      </c>
      <c r="BQ205" s="36">
        <f t="shared" ref="BQ205:CB205" si="2053">IF(ISNUMBER(BQ115),(BQ115-$B20)^2,"")</f>
        <v>18.939106393179422</v>
      </c>
      <c r="BR205" s="36">
        <f t="shared" si="2053"/>
        <v>18.818317722014221</v>
      </c>
      <c r="BS205" s="36">
        <f t="shared" si="2053"/>
        <v>18.582640187076681</v>
      </c>
      <c r="BT205" s="36">
        <f t="shared" si="2053"/>
        <v>18.254446923251592</v>
      </c>
      <c r="BU205" s="36">
        <f t="shared" si="2053"/>
        <v>17.848590896526165</v>
      </c>
      <c r="BV205" s="36">
        <f t="shared" si="2053"/>
        <v>17.367220974166155</v>
      </c>
      <c r="BW205" s="36">
        <f t="shared" si="2053"/>
        <v>16.825533827709155</v>
      </c>
      <c r="BX205" s="36">
        <f t="shared" si="2053"/>
        <v>16.241717414403055</v>
      </c>
      <c r="BY205" s="36">
        <f t="shared" si="2053"/>
        <v>15.623195869393099</v>
      </c>
      <c r="BZ205" s="36">
        <f t="shared" si="2053"/>
        <v>14.961459714910621</v>
      </c>
      <c r="CA205" s="36">
        <f t="shared" si="2053"/>
        <v>14.294610802303181</v>
      </c>
      <c r="CB205" s="36">
        <f t="shared" si="2053"/>
        <v>13.609240998383898</v>
      </c>
      <c r="CC205" s="36">
        <f t="shared" ca="1" si="1928"/>
        <v>-6.075999999999997</v>
      </c>
      <c r="CD205" s="36">
        <f t="shared" ca="1" si="1929"/>
        <v>31.075999999999997</v>
      </c>
      <c r="CE205" s="36">
        <f t="shared" ref="CE205:CP205" si="2054">IF(ISNUMBER(CE115),(CE115-$B20)^2,"")</f>
        <v>21.195143484773435</v>
      </c>
      <c r="CF205" s="36">
        <f t="shared" si="2054"/>
        <v>20.419231235058806</v>
      </c>
      <c r="CG205" s="36">
        <f t="shared" si="2054"/>
        <v>19.555463806955469</v>
      </c>
      <c r="CH205" s="36">
        <f t="shared" si="2054"/>
        <v>18.622406272419102</v>
      </c>
      <c r="CI205" s="36">
        <f t="shared" si="2054"/>
        <v>17.646106790223428</v>
      </c>
      <c r="CJ205" s="36">
        <f t="shared" si="2054"/>
        <v>16.656253590986339</v>
      </c>
      <c r="CK205" s="36">
        <f t="shared" si="2054"/>
        <v>15.644899297707921</v>
      </c>
      <c r="CL205" s="36">
        <f t="shared" si="2054"/>
        <v>14.646393545702525</v>
      </c>
      <c r="CM205" s="36">
        <f t="shared" si="2054"/>
        <v>13.651628013744968</v>
      </c>
      <c r="CN205" s="36">
        <f t="shared" si="2054"/>
        <v>12.67661525585571</v>
      </c>
      <c r="CO205" s="36">
        <f t="shared" si="2054"/>
        <v>11.741616503738998</v>
      </c>
      <c r="CP205" s="36">
        <f t="shared" si="2054"/>
        <v>10.832530915320042</v>
      </c>
      <c r="CQ205" s="36">
        <f t="shared" ca="1" si="1931"/>
        <v>-3.9759999999999991</v>
      </c>
      <c r="CR205" s="36">
        <f t="shared" ca="1" si="1932"/>
        <v>18.975999999999999</v>
      </c>
      <c r="CS205" s="36">
        <f t="shared" ref="CS205:DX205" si="2055">IF(ISNUMBER(CS115),(CS115-$B20)^2,"")</f>
        <v>18.291319048867081</v>
      </c>
      <c r="CT205" s="36">
        <f t="shared" si="2055"/>
        <v>28.561617296588086</v>
      </c>
      <c r="CU205" s="36">
        <f t="shared" si="2055"/>
        <v>11.792288005604146</v>
      </c>
      <c r="CV205" s="36">
        <f t="shared" si="2055"/>
        <v>17.537425952784393</v>
      </c>
      <c r="CW205" s="36">
        <f t="shared" si="2055"/>
        <v>28.959022546019728</v>
      </c>
      <c r="CX205" s="36">
        <f t="shared" si="2055"/>
        <v>7.4826697267712436</v>
      </c>
      <c r="CY205" s="36">
        <f t="shared" si="2055"/>
        <v>17.821253011897912</v>
      </c>
      <c r="CZ205" s="36">
        <f t="shared" si="2055"/>
        <v>28.576644736501162</v>
      </c>
      <c r="DA205" s="36">
        <f t="shared" si="2055"/>
        <v>7.7398834227438416</v>
      </c>
      <c r="DB205" s="36">
        <f t="shared" si="2055"/>
        <v>18.154872112092413</v>
      </c>
      <c r="DC205" s="36">
        <f t="shared" si="2055"/>
        <v>27.568314655871212</v>
      </c>
      <c r="DD205" s="36">
        <f t="shared" si="2055"/>
        <v>11.292385940269275</v>
      </c>
      <c r="DE205" s="36">
        <f t="shared" si="2055"/>
        <v>17.396359925191959</v>
      </c>
      <c r="DF205" s="36">
        <f t="shared" si="2055"/>
        <v>27.72352687127054</v>
      </c>
      <c r="DG205" s="36">
        <f t="shared" si="2055"/>
        <v>7.430952732130927</v>
      </c>
      <c r="DH205" s="36">
        <f t="shared" si="2055"/>
        <v>18.505012974713896</v>
      </c>
      <c r="DI205" s="36">
        <f t="shared" si="2055"/>
        <v>31.02330838986968</v>
      </c>
      <c r="DJ205" s="36">
        <f t="shared" si="2055"/>
        <v>10.651621670288479</v>
      </c>
      <c r="DK205" s="36">
        <f t="shared" si="2055"/>
        <v>18.726664602513807</v>
      </c>
      <c r="DL205" s="36">
        <f t="shared" si="2055"/>
        <v>29.368932198507615</v>
      </c>
      <c r="DM205" s="36">
        <f t="shared" si="2055"/>
        <v>7.6720450206951627</v>
      </c>
      <c r="DN205" s="36">
        <f t="shared" si="2055"/>
        <v>18.184012802056852</v>
      </c>
      <c r="DO205" s="36">
        <f t="shared" si="2055"/>
        <v>29.491045379415279</v>
      </c>
      <c r="DP205" s="36">
        <f t="shared" si="2055"/>
        <v>6.9312614017464789</v>
      </c>
      <c r="DQ205" s="36">
        <f t="shared" si="2055"/>
        <v>17.464912560615915</v>
      </c>
      <c r="DR205" s="36">
        <f t="shared" si="2055"/>
        <v>28.00404571146515</v>
      </c>
      <c r="DS205" s="36">
        <f t="shared" si="2055"/>
        <v>7.7405622140712342</v>
      </c>
      <c r="DT205" s="36">
        <f t="shared" si="2055"/>
        <v>17.463965136564894</v>
      </c>
      <c r="DU205" s="36">
        <f t="shared" si="2055"/>
        <v>28.621314876088864</v>
      </c>
      <c r="DV205" s="36">
        <f t="shared" si="2055"/>
        <v>6.801417724946794</v>
      </c>
      <c r="DW205" s="36">
        <f t="shared" si="2055"/>
        <v>32.736157790331376</v>
      </c>
      <c r="DX205" s="36">
        <f t="shared" si="2055"/>
        <v>31.662423106493797</v>
      </c>
      <c r="DY205" s="36">
        <f t="shared" ref="DY205:FD205" si="2056">IF(ISNUMBER(DY115),(DY115-$B20)^2,"")</f>
        <v>31.693396631320901</v>
      </c>
      <c r="DZ205" s="36">
        <f t="shared" si="2056"/>
        <v>26.801486846725588</v>
      </c>
      <c r="EA205" s="36">
        <f t="shared" si="2056"/>
        <v>26.330919046292923</v>
      </c>
      <c r="EB205" s="36">
        <f t="shared" si="2056"/>
        <v>32.024275455596594</v>
      </c>
      <c r="EC205" s="36">
        <f t="shared" si="2056"/>
        <v>32.41752165745212</v>
      </c>
      <c r="ED205" s="39">
        <f t="shared" si="2056"/>
        <v>19.245250621693831</v>
      </c>
      <c r="EE205" s="36">
        <f t="shared" si="2056"/>
        <v>20.085746647387392</v>
      </c>
      <c r="EF205" s="36">
        <f t="shared" si="2056"/>
        <v>22.216331233200052</v>
      </c>
      <c r="EG205" s="36">
        <f t="shared" si="2056"/>
        <v>23.04383785156714</v>
      </c>
      <c r="EH205" s="36">
        <f t="shared" si="2056"/>
        <v>21.797402031022681</v>
      </c>
      <c r="EI205" s="36">
        <f t="shared" si="2056"/>
        <v>22.705284241612016</v>
      </c>
      <c r="EJ205" s="36">
        <f t="shared" si="2056"/>
        <v>7.7445282169395107</v>
      </c>
      <c r="EK205" s="36">
        <f t="shared" si="2056"/>
        <v>24.211323927187546</v>
      </c>
      <c r="EL205" s="36">
        <f t="shared" si="2056"/>
        <v>25.122690756990846</v>
      </c>
      <c r="EM205" s="36">
        <f t="shared" si="2056"/>
        <v>27.533839287558358</v>
      </c>
      <c r="EN205" s="36">
        <f t="shared" si="2056"/>
        <v>28.41350160949051</v>
      </c>
      <c r="EO205" s="36">
        <f t="shared" si="2056"/>
        <v>26.850246143589974</v>
      </c>
      <c r="EP205" s="36">
        <f t="shared" si="2056"/>
        <v>27.815447120479941</v>
      </c>
      <c r="EQ205" s="36">
        <f t="shared" si="2056"/>
        <v>16.673464745080626</v>
      </c>
      <c r="ER205" s="36">
        <f t="shared" si="2056"/>
        <v>17.366545398819504</v>
      </c>
      <c r="ES205" s="36">
        <f t="shared" si="2056"/>
        <v>25.651468666612125</v>
      </c>
      <c r="ET205" s="36">
        <f t="shared" si="2056"/>
        <v>21.457642559714461</v>
      </c>
      <c r="EU205" s="36">
        <f t="shared" si="2056"/>
        <v>20.84211993132708</v>
      </c>
      <c r="EV205" s="36">
        <f t="shared" si="2056"/>
        <v>27.151553092646598</v>
      </c>
      <c r="EW205" s="36">
        <f t="shared" si="2056"/>
        <v>32.590000313687746</v>
      </c>
      <c r="EX205" s="36">
        <f t="shared" si="2056"/>
        <v>32.956044259063439</v>
      </c>
      <c r="EY205" s="36">
        <f t="shared" si="2056"/>
        <v>31.874154659356996</v>
      </c>
      <c r="EZ205" s="36">
        <f t="shared" si="2056"/>
        <v>22.99638596719884</v>
      </c>
      <c r="FA205" s="36">
        <f t="shared" si="2056"/>
        <v>23.102659985713331</v>
      </c>
      <c r="FB205" s="36">
        <f t="shared" si="2056"/>
        <v>22.361514859141604</v>
      </c>
      <c r="FC205" s="36">
        <f t="shared" si="2056"/>
        <v>8.2722491854362517</v>
      </c>
      <c r="FD205" s="36">
        <f t="shared" si="2056"/>
        <v>8.5707084402226545</v>
      </c>
      <c r="FE205" s="36">
        <f t="shared" ref="FE205:GJ205" si="2057">IF(ISNUMBER(FE115),(FE115-$B20)^2,"")</f>
        <v>17.190487027153829</v>
      </c>
      <c r="FF205" s="36">
        <f t="shared" si="2057"/>
        <v>17.849939086996422</v>
      </c>
      <c r="FG205" s="36">
        <f t="shared" si="2057"/>
        <v>14.569790234197507</v>
      </c>
      <c r="FH205" s="36">
        <f t="shared" si="2057"/>
        <v>15.241488252247665</v>
      </c>
      <c r="FI205" s="36">
        <f t="shared" si="2057"/>
        <v>16.802717332450882</v>
      </c>
      <c r="FJ205" s="36">
        <f t="shared" si="2057"/>
        <v>13.894314662985272</v>
      </c>
      <c r="FK205" s="36">
        <f t="shared" si="2057"/>
        <v>17.452219109765835</v>
      </c>
      <c r="FL205" s="48">
        <f t="shared" si="2057"/>
        <v>17.298858902252476</v>
      </c>
      <c r="FM205" s="36">
        <f t="shared" si="2057"/>
        <v>17.367112378546111</v>
      </c>
      <c r="FN205" s="36">
        <f t="shared" si="2057"/>
        <v>17.283048492196695</v>
      </c>
      <c r="FO205" s="36">
        <f t="shared" si="2057"/>
        <v>16.727705038217245</v>
      </c>
      <c r="FP205" s="36">
        <f t="shared" si="2057"/>
        <v>17.385924459773396</v>
      </c>
      <c r="FQ205" s="36">
        <f t="shared" si="2057"/>
        <v>17.405713393265888</v>
      </c>
      <c r="FR205" s="36">
        <f t="shared" si="2057"/>
        <v>17.927961815252772</v>
      </c>
      <c r="FS205" s="36">
        <f t="shared" si="2057"/>
        <v>18.433607077030715</v>
      </c>
      <c r="FT205" s="36">
        <f t="shared" si="2057"/>
        <v>14.538069337230832</v>
      </c>
      <c r="FU205" s="36">
        <f t="shared" si="2057"/>
        <v>18.324528835863273</v>
      </c>
      <c r="FV205" s="36">
        <f t="shared" si="2057"/>
        <v>17.798216608178034</v>
      </c>
      <c r="FW205" s="36">
        <f t="shared" si="2057"/>
        <v>18.555245629865688</v>
      </c>
      <c r="FX205" s="36">
        <f t="shared" si="2057"/>
        <v>21.992063820907045</v>
      </c>
      <c r="FY205" s="36">
        <f t="shared" si="2057"/>
        <v>12.237588473103424</v>
      </c>
      <c r="FZ205" s="36">
        <f t="shared" si="2057"/>
        <v>25.884967820021473</v>
      </c>
      <c r="GA205" s="36">
        <f t="shared" si="2057"/>
        <v>24.843848438005814</v>
      </c>
      <c r="GB205" s="36">
        <f t="shared" si="2057"/>
        <v>27.108550018096899</v>
      </c>
      <c r="GC205" s="36">
        <f t="shared" si="2057"/>
        <v>26.119653896462296</v>
      </c>
      <c r="GD205" s="36">
        <f t="shared" si="2057"/>
        <v>27.022519156765519</v>
      </c>
      <c r="GE205" s="36">
        <f t="shared" si="2057"/>
        <v>25.926908286745956</v>
      </c>
      <c r="GF205" s="36">
        <f t="shared" si="2057"/>
        <v>19.411733859037188</v>
      </c>
      <c r="GG205" s="36">
        <f t="shared" si="2057"/>
        <v>16.246651854914642</v>
      </c>
      <c r="GH205" s="36">
        <f t="shared" si="2057"/>
        <v>25.716042795921453</v>
      </c>
      <c r="GI205" s="36">
        <f t="shared" si="2057"/>
        <v>24.990053059484207</v>
      </c>
      <c r="GJ205" s="36">
        <f t="shared" si="2057"/>
        <v>17.611375249611282</v>
      </c>
      <c r="GK205" s="36">
        <f t="shared" ref="GK205:HP205" si="2058">IF(ISNUMBER(GK115),(GK115-$B20)^2,"")</f>
        <v>17.105035746037498</v>
      </c>
      <c r="GL205" s="36">
        <f t="shared" si="2058"/>
        <v>5.3841705998676206</v>
      </c>
      <c r="GM205" s="36">
        <f t="shared" si="2058"/>
        <v>10.673916906160384</v>
      </c>
      <c r="GN205" s="36">
        <f t="shared" si="2058"/>
        <v>12.645476877117197</v>
      </c>
      <c r="GO205" s="36">
        <f t="shared" si="2058"/>
        <v>12.350981962612986</v>
      </c>
      <c r="GP205" s="36">
        <f t="shared" si="2058"/>
        <v>13.617377083071135</v>
      </c>
      <c r="GQ205" s="36">
        <f t="shared" si="2058"/>
        <v>27.896928604072727</v>
      </c>
      <c r="GR205" s="36">
        <f t="shared" si="2058"/>
        <v>26.710011345217971</v>
      </c>
      <c r="GS205" s="36">
        <f t="shared" si="2058"/>
        <v>15.39172815388755</v>
      </c>
      <c r="GT205" s="36">
        <f t="shared" si="2058"/>
        <v>16.268240069322189</v>
      </c>
      <c r="GU205" s="36">
        <f t="shared" si="2058"/>
        <v>18.422281060444831</v>
      </c>
      <c r="GV205" s="36">
        <f t="shared" si="2058"/>
        <v>19.339958317136734</v>
      </c>
      <c r="GW205" s="36">
        <f t="shared" si="2058"/>
        <v>17.941711203506884</v>
      </c>
      <c r="GX205" s="36">
        <f t="shared" si="2058"/>
        <v>18.934807567289106</v>
      </c>
      <c r="GY205" s="36">
        <f t="shared" si="2058"/>
        <v>19.754403362447643</v>
      </c>
      <c r="GZ205" s="36">
        <f t="shared" si="2058"/>
        <v>20.721211797006724</v>
      </c>
      <c r="HA205" s="36">
        <f t="shared" si="2058"/>
        <v>22.396152541177308</v>
      </c>
      <c r="HB205" s="36">
        <f t="shared" si="2058"/>
        <v>23.468602227262188</v>
      </c>
      <c r="HC205" s="36">
        <f t="shared" si="2058"/>
        <v>12.902217860715002</v>
      </c>
      <c r="HD205" s="36">
        <f t="shared" si="2058"/>
        <v>13.614719217277644</v>
      </c>
      <c r="HE205" s="36">
        <f t="shared" si="2058"/>
        <v>20.783541023442091</v>
      </c>
      <c r="HF205" s="36">
        <f t="shared" si="2058"/>
        <v>18.03779274979377</v>
      </c>
      <c r="HG205" s="36">
        <f t="shared" si="2058"/>
        <v>17.30667990227877</v>
      </c>
      <c r="HH205" s="36">
        <f t="shared" si="2058"/>
        <v>27.706844227565121</v>
      </c>
      <c r="HI205" s="36">
        <f t="shared" si="2058"/>
        <v>28.049572502357034</v>
      </c>
      <c r="HJ205" s="36">
        <f t="shared" si="2058"/>
        <v>26.854706779793162</v>
      </c>
      <c r="HK205" s="36">
        <f t="shared" si="2058"/>
        <v>18.754445742161625</v>
      </c>
      <c r="HL205" s="36">
        <f t="shared" si="2058"/>
        <v>19.031889626408486</v>
      </c>
      <c r="HM205" s="36">
        <f t="shared" si="2058"/>
        <v>18.202922806773685</v>
      </c>
      <c r="HN205" s="36">
        <f t="shared" si="2058"/>
        <v>5.6113154360904378</v>
      </c>
      <c r="HO205" s="36">
        <f t="shared" si="2058"/>
        <v>5.9361045705288333</v>
      </c>
      <c r="HP205" s="36">
        <f t="shared" si="2058"/>
        <v>11.214141537626903</v>
      </c>
      <c r="HQ205" s="36">
        <f t="shared" ref="HQ205:IV205" si="2059">IF(ISNUMBER(HQ115),(HQ115-$B20)^2,"")</f>
        <v>11.905522436648949</v>
      </c>
      <c r="HR205" s="36">
        <f t="shared" si="2059"/>
        <v>13.397163576210421</v>
      </c>
      <c r="HS205" s="36">
        <f t="shared" si="2059"/>
        <v>14.09993341368239</v>
      </c>
      <c r="HT205" s="36">
        <f t="shared" si="2059"/>
        <v>13.06620458765545</v>
      </c>
      <c r="HU205" s="36">
        <f t="shared" si="2059"/>
        <v>13.755145707729126</v>
      </c>
      <c r="HV205" s="36">
        <f t="shared" si="2059"/>
        <v>13.556001505520699</v>
      </c>
      <c r="HW205" s="36">
        <f t="shared" si="2059"/>
        <v>14.255716413951085</v>
      </c>
      <c r="HX205" s="36">
        <f t="shared" si="2059"/>
        <v>17.158199791909908</v>
      </c>
      <c r="HY205" s="36">
        <f t="shared" si="2059"/>
        <v>13.017731926434001</v>
      </c>
      <c r="HZ205" s="36">
        <f t="shared" si="2059"/>
        <v>16.443847210389453</v>
      </c>
      <c r="IA205" s="36">
        <f t="shared" si="2059"/>
        <v>15.988492886306494</v>
      </c>
      <c r="IB205" s="36">
        <f t="shared" si="2059"/>
        <v>16.790643529553652</v>
      </c>
      <c r="IC205" s="36">
        <f t="shared" si="2059"/>
        <v>19.945649970137236</v>
      </c>
      <c r="ID205" s="36">
        <f t="shared" si="2059"/>
        <v>10.538612177426923</v>
      </c>
      <c r="IE205" s="36">
        <f t="shared" si="2059"/>
        <v>24.051662560564747</v>
      </c>
      <c r="IF205" s="36">
        <f t="shared" si="2059"/>
        <v>23.065693212871512</v>
      </c>
      <c r="IG205" s="36">
        <f t="shared" si="2059"/>
        <v>25.224990100631732</v>
      </c>
      <c r="IH205" s="36">
        <f t="shared" si="2059"/>
        <v>24.299690049384516</v>
      </c>
      <c r="II205" s="36">
        <f t="shared" si="2059"/>
        <v>25.153660298041242</v>
      </c>
      <c r="IJ205" s="36">
        <f t="shared" si="2059"/>
        <v>24.126573202939579</v>
      </c>
      <c r="IK205" s="36">
        <f t="shared" si="2059"/>
        <v>18.087678300263772</v>
      </c>
      <c r="IL205" s="36">
        <f t="shared" si="2059"/>
        <v>14.791576676415104</v>
      </c>
      <c r="IM205" s="36">
        <f t="shared" si="2059"/>
        <v>23.887113454911844</v>
      </c>
      <c r="IN205" s="36">
        <f t="shared" si="2059"/>
        <v>23.213386700033031</v>
      </c>
      <c r="IO205" s="36">
        <f t="shared" si="2059"/>
        <v>18.087678300263772</v>
      </c>
      <c r="IP205" s="36">
        <f t="shared" si="2059"/>
        <v>14.791576676415104</v>
      </c>
      <c r="IQ205" s="36">
        <f t="shared" si="2059"/>
        <v>5.2044415679290585</v>
      </c>
      <c r="IR205" s="36">
        <f t="shared" si="2059"/>
        <v>9.3485796934001328</v>
      </c>
      <c r="IS205" s="36">
        <f t="shared" si="2059"/>
        <v>11.481693578937707</v>
      </c>
      <c r="IT205" s="36">
        <f t="shared" si="2059"/>
        <v>11.069486808852469</v>
      </c>
      <c r="IU205" s="36">
        <f t="shared" si="2059"/>
        <v>12.068054211190796</v>
      </c>
      <c r="IV205" s="36">
        <f t="shared" si="2059"/>
        <v>25.359704908716488</v>
      </c>
      <c r="IW205" s="36">
        <f t="shared" ref="IW205:KE205" si="2060">IF(ISNUMBER(IW115),(IW115-$B20)^2,"")</f>
        <v>24.283013431091589</v>
      </c>
      <c r="IX205" s="36">
        <f t="shared" si="2060"/>
        <v>13.514537833054046</v>
      </c>
      <c r="IY205" s="36">
        <f t="shared" si="2060"/>
        <v>14.299441828861626</v>
      </c>
      <c r="IZ205" s="36">
        <f t="shared" si="2060"/>
        <v>16.194056680239658</v>
      </c>
      <c r="JA205" s="36">
        <f t="shared" si="2060"/>
        <v>17.000732192357795</v>
      </c>
      <c r="JB205" s="36">
        <f t="shared" si="2060"/>
        <v>15.779307007256218</v>
      </c>
      <c r="JC205" s="36">
        <f t="shared" si="2060"/>
        <v>16.657174629191662</v>
      </c>
      <c r="JD205" s="36">
        <f t="shared" si="2060"/>
        <v>17.526057314946673</v>
      </c>
      <c r="JE205" s="36">
        <f t="shared" si="2060"/>
        <v>18.389580014591964</v>
      </c>
      <c r="JF205" s="36">
        <f t="shared" si="2060"/>
        <v>19.889408562462055</v>
      </c>
      <c r="JG205" s="36">
        <f t="shared" si="2060"/>
        <v>20.833965709721191</v>
      </c>
      <c r="JH205" s="36">
        <f t="shared" si="2060"/>
        <v>10.882878595697308</v>
      </c>
      <c r="JI205" s="36">
        <f t="shared" si="2060"/>
        <v>11.501765793144902</v>
      </c>
      <c r="JJ205" s="36">
        <f t="shared" si="2060"/>
        <v>18.926341986585452</v>
      </c>
      <c r="JK205" s="36">
        <f t="shared" si="2060"/>
        <v>16.037698242123582</v>
      </c>
      <c r="JL205" s="36">
        <f t="shared" si="2060"/>
        <v>15.389491310850184</v>
      </c>
      <c r="JM205" s="36">
        <f t="shared" si="2060"/>
        <v>25.183653817636067</v>
      </c>
      <c r="JN205" s="36">
        <f t="shared" si="2060"/>
        <v>25.527454942604951</v>
      </c>
      <c r="JO205" s="36">
        <f t="shared" si="2060"/>
        <v>24.44146372883506</v>
      </c>
      <c r="JP205" s="36">
        <f t="shared" si="2060"/>
        <v>18.926341986585452</v>
      </c>
      <c r="JQ205" s="36">
        <f t="shared" si="2060"/>
        <v>16.037698242123582</v>
      </c>
      <c r="JR205" s="36">
        <f t="shared" si="2060"/>
        <v>15.389491310850184</v>
      </c>
      <c r="JS205" s="36">
        <f t="shared" si="2060"/>
        <v>5.246470730118209</v>
      </c>
      <c r="JT205" s="36">
        <f t="shared" si="2060"/>
        <v>5.5594174240546188</v>
      </c>
      <c r="JU205" s="36">
        <f t="shared" si="2060"/>
        <v>9.6219884068193835</v>
      </c>
      <c r="JV205" s="36">
        <f t="shared" si="2060"/>
        <v>10.235605293716558</v>
      </c>
      <c r="JW205" s="36">
        <f t="shared" si="2060"/>
        <v>11.882109612043919</v>
      </c>
      <c r="JX205" s="36">
        <f t="shared" si="2060"/>
        <v>12.516663767153682</v>
      </c>
      <c r="JY205" s="36">
        <f t="shared" si="2060"/>
        <v>11.44528918774245</v>
      </c>
      <c r="JZ205" s="36">
        <f t="shared" si="2060"/>
        <v>12.061369969611016</v>
      </c>
      <c r="KA205" s="36">
        <f t="shared" si="2060"/>
        <v>11.700072034986158</v>
      </c>
      <c r="KB205" s="36">
        <f t="shared" si="2060"/>
        <v>12.307898199006544</v>
      </c>
      <c r="KC205" s="34" t="str">
        <f t="shared" si="2060"/>
        <v/>
      </c>
      <c r="KD205" s="34" t="str">
        <f t="shared" si="2060"/>
        <v/>
      </c>
      <c r="KE205" s="34" t="str">
        <f t="shared" si="2060"/>
        <v/>
      </c>
    </row>
    <row r="206" spans="1:291" x14ac:dyDescent="0.25">
      <c r="F206" s="16">
        <f t="shared" ref="F206:AK206" si="2061">IF(ISNUMBER(F116),(F116-$B21)^2,"")</f>
        <v>21.333490586755122</v>
      </c>
      <c r="G206" s="16">
        <f t="shared" si="2061"/>
        <v>29.063311044773812</v>
      </c>
      <c r="H206" s="16">
        <f t="shared" ref="H206:I206" si="2062">IF(ISNUMBER(H116),(H116-$B21)^2,"")</f>
        <v>5.6735732102314129</v>
      </c>
      <c r="I206" s="16">
        <f t="shared" si="2062"/>
        <v>10.117237053534751</v>
      </c>
      <c r="J206" s="16">
        <f t="shared" si="2061"/>
        <v>4.4201190668115631</v>
      </c>
      <c r="K206" s="16">
        <f t="shared" si="2061"/>
        <v>8.4004306952765315</v>
      </c>
      <c r="L206" s="16">
        <f t="shared" si="2061"/>
        <v>5.0853191999090637</v>
      </c>
      <c r="M206" s="16">
        <f t="shared" si="2061"/>
        <v>9.3253680868808626</v>
      </c>
      <c r="N206" s="16">
        <f t="shared" si="2061"/>
        <v>0.99020828489946733</v>
      </c>
      <c r="O206" s="16">
        <f t="shared" si="2061"/>
        <v>3.1497347671168279</v>
      </c>
      <c r="P206" s="16">
        <f t="shared" si="2061"/>
        <v>3.3018587139099873</v>
      </c>
      <c r="Q206" s="16">
        <f t="shared" si="2061"/>
        <v>6.6636528074368924</v>
      </c>
      <c r="R206" s="16">
        <f t="shared" si="2061"/>
        <v>3.1427929801797116</v>
      </c>
      <c r="S206" s="16">
        <f t="shared" si="2061"/>
        <v>6.5542019472339685</v>
      </c>
      <c r="T206" s="16">
        <f t="shared" si="2061"/>
        <v>3.9889376393874123</v>
      </c>
      <c r="U206" s="16">
        <f t="shared" si="2061"/>
        <v>7.6603370192198419</v>
      </c>
      <c r="V206" s="16">
        <f t="shared" si="2061"/>
        <v>2.9099104831425722</v>
      </c>
      <c r="W206" s="16">
        <f t="shared" si="2061"/>
        <v>1.9905083911386859E-2</v>
      </c>
      <c r="X206" s="16">
        <f t="shared" si="2061"/>
        <v>4.8972753837444134E-3</v>
      </c>
      <c r="Y206" s="16">
        <f t="shared" si="2061"/>
        <v>6.9836848804157737E-3</v>
      </c>
      <c r="Z206" s="16">
        <f t="shared" si="2061"/>
        <v>2.3622481679068283E-4</v>
      </c>
      <c r="AA206" s="16">
        <f t="shared" si="2061"/>
        <v>0.21501645217958612</v>
      </c>
      <c r="AB206" s="16">
        <f t="shared" si="2061"/>
        <v>4.0183300036058531E-3</v>
      </c>
      <c r="AC206" s="16">
        <f t="shared" si="2061"/>
        <v>0.51566930143632173</v>
      </c>
      <c r="AD206" s="16">
        <f t="shared" si="2061"/>
        <v>1.7781472823155068E-2</v>
      </c>
      <c r="AE206" s="16">
        <f t="shared" si="2061"/>
        <v>1.264271944002149E-2</v>
      </c>
      <c r="AF206" s="16">
        <f t="shared" si="2061"/>
        <v>0.53735317492756784</v>
      </c>
      <c r="AG206" s="16">
        <f t="shared" si="2061"/>
        <v>4.0116657337872716E-2</v>
      </c>
      <c r="AH206" s="16">
        <f t="shared" si="2061"/>
        <v>0.19617385584747477</v>
      </c>
      <c r="AI206" s="16">
        <f t="shared" si="2061"/>
        <v>0.17930058128449425</v>
      </c>
      <c r="AJ206" s="16">
        <f t="shared" si="2061"/>
        <v>0.60796093621236502</v>
      </c>
      <c r="AK206" s="16">
        <f t="shared" si="2061"/>
        <v>7.228802857329323</v>
      </c>
      <c r="AL206" s="16">
        <f t="shared" ref="AL206:BM206" si="2063">IF(ISNUMBER(AL116),(AL116-$B21)^2,"")</f>
        <v>3.7374838183931742</v>
      </c>
      <c r="AM206" s="16">
        <f t="shared" si="2063"/>
        <v>7.5284064537692101</v>
      </c>
      <c r="AN206" s="16">
        <f t="shared" si="2063"/>
        <v>4.165297164759318</v>
      </c>
      <c r="AO206" s="16">
        <f t="shared" si="2063"/>
        <v>7.5712375717525573</v>
      </c>
      <c r="AP206" s="16">
        <f t="shared" si="2063"/>
        <v>4.1468735898736728</v>
      </c>
      <c r="AQ206" s="16">
        <f t="shared" si="2063"/>
        <v>7.1520995052693941</v>
      </c>
      <c r="AR206" s="16">
        <f t="shared" si="2063"/>
        <v>3.2778949782186722</v>
      </c>
      <c r="AS206" s="16">
        <f t="shared" si="2063"/>
        <v>5.838885097194499</v>
      </c>
      <c r="AT206" s="16">
        <f t="shared" si="2063"/>
        <v>2.7740078065037266</v>
      </c>
      <c r="AU206" s="16">
        <f t="shared" si="2063"/>
        <v>2.9235202964423608</v>
      </c>
      <c r="AV206" s="16">
        <f t="shared" si="2063"/>
        <v>2.7220463745663359</v>
      </c>
      <c r="AW206" s="16">
        <f t="shared" si="2063"/>
        <v>1.6236194103360857</v>
      </c>
      <c r="AX206" s="16">
        <f t="shared" si="2063"/>
        <v>0.36211889646517131</v>
      </c>
      <c r="AY206" s="16">
        <f t="shared" si="2063"/>
        <v>0.14533142330661689</v>
      </c>
      <c r="AZ206" s="16">
        <f t="shared" si="2063"/>
        <v>4.6508681833673846E-4</v>
      </c>
      <c r="BA206" s="16">
        <f t="shared" si="2063"/>
        <v>8.7229205304981669E-2</v>
      </c>
      <c r="BB206" s="16">
        <f t="shared" si="2063"/>
        <v>2.9057229114694962</v>
      </c>
      <c r="BC206" s="16">
        <f t="shared" si="2063"/>
        <v>1.6957749514383134</v>
      </c>
      <c r="BD206" s="16">
        <f t="shared" si="2063"/>
        <v>0.84424113036044346</v>
      </c>
      <c r="BE206" s="16">
        <f t="shared" si="2063"/>
        <v>0.30237630397834697</v>
      </c>
      <c r="BF206" s="16">
        <f t="shared" si="2063"/>
        <v>3.8289199851151062E-2</v>
      </c>
      <c r="BG206" s="16">
        <f t="shared" si="2063"/>
        <v>2.0159245685074521E-2</v>
      </c>
      <c r="BH206" s="16">
        <f t="shared" si="2063"/>
        <v>0.2175919868940045</v>
      </c>
      <c r="BI206" s="16">
        <f t="shared" si="2063"/>
        <v>0.60347574163967199</v>
      </c>
      <c r="BJ206" s="16">
        <f t="shared" si="2063"/>
        <v>1.1489596846734611</v>
      </c>
      <c r="BK206" s="16">
        <f t="shared" si="2063"/>
        <v>1.8393331127979007</v>
      </c>
      <c r="BL206" s="16">
        <f t="shared" si="2063"/>
        <v>2.6482542266024174</v>
      </c>
      <c r="BM206" s="16">
        <f t="shared" si="2063"/>
        <v>3.5609539095052511</v>
      </c>
      <c r="BN206" s="16">
        <f t="shared" ca="1" si="1964"/>
        <v>-5.9390000000000001</v>
      </c>
      <c r="BO206" s="16">
        <f t="shared" ca="1" si="1926"/>
        <v>25.939</v>
      </c>
      <c r="BP206" s="16">
        <v>-198</v>
      </c>
      <c r="BQ206" s="16">
        <f t="shared" ref="BQ206:CB206" si="2064">IF(ISNUMBER(BQ116),(BQ116-$B21)^2,"")</f>
        <v>2.7740078065037266</v>
      </c>
      <c r="BR206" s="16">
        <f t="shared" si="2064"/>
        <v>1.7692107993902728</v>
      </c>
      <c r="BS206" s="16">
        <f t="shared" si="2064"/>
        <v>1.0018452229893993</v>
      </c>
      <c r="BT206" s="16">
        <f t="shared" si="2064"/>
        <v>0.46156300118880367</v>
      </c>
      <c r="BU206" s="16">
        <f t="shared" si="2064"/>
        <v>0.12953672104662795</v>
      </c>
      <c r="BV206" s="16">
        <f t="shared" si="2064"/>
        <v>2.1249028379906718E-3</v>
      </c>
      <c r="BW206" s="16">
        <f t="shared" si="2064"/>
        <v>6.893999981818151E-2</v>
      </c>
      <c r="BX206" s="16">
        <f t="shared" si="2064"/>
        <v>0.31979988919175356</v>
      </c>
      <c r="BY206" s="16">
        <f t="shared" si="2064"/>
        <v>0.74263667940442468</v>
      </c>
      <c r="BZ206" s="16">
        <f t="shared" si="2064"/>
        <v>1.3351337987487135</v>
      </c>
      <c r="CA206" s="16">
        <f t="shared" si="2064"/>
        <v>2.0821290586659629</v>
      </c>
      <c r="CB206" s="16">
        <f t="shared" si="2064"/>
        <v>2.9862650968183697</v>
      </c>
      <c r="CC206" s="16">
        <f t="shared" ca="1" si="1928"/>
        <v>-0.88100000000000023</v>
      </c>
      <c r="CD206" s="16">
        <f t="shared" ca="1" si="1929"/>
        <v>25.881</v>
      </c>
      <c r="CE206" s="16">
        <f t="shared" ref="CE206:CP206" si="2065">IF(ISNUMBER(CE116),(CE116-$B21)^2,"")</f>
        <v>4.5616141673448736</v>
      </c>
      <c r="CF206" s="16">
        <f t="shared" si="2065"/>
        <v>2.9376430170171428</v>
      </c>
      <c r="CG206" s="16">
        <f t="shared" si="2065"/>
        <v>1.7164500480825484</v>
      </c>
      <c r="CH206" s="16">
        <f t="shared" si="2065"/>
        <v>0.84939952707356015</v>
      </c>
      <c r="CI206" s="16">
        <f t="shared" si="2065"/>
        <v>0.30103472037760487</v>
      </c>
      <c r="CJ206" s="16">
        <f t="shared" si="2065"/>
        <v>3.5697657103743084E-2</v>
      </c>
      <c r="CK206" s="16">
        <f t="shared" si="2065"/>
        <v>2.4769243242342719E-2</v>
      </c>
      <c r="CL206" s="16">
        <f t="shared" si="2065"/>
        <v>0.24097146167217798</v>
      </c>
      <c r="CM206" s="16">
        <f t="shared" si="2065"/>
        <v>0.65498667163781477</v>
      </c>
      <c r="CN206" s="16">
        <f t="shared" si="2065"/>
        <v>1.2456898971103258</v>
      </c>
      <c r="CO206" s="16">
        <f t="shared" si="2065"/>
        <v>1.9920517676512601</v>
      </c>
      <c r="CP206" s="16">
        <f t="shared" si="2065"/>
        <v>2.8785959048622556</v>
      </c>
      <c r="CQ206" s="16">
        <f t="shared" ca="1" si="1931"/>
        <v>-2.0869999999999997</v>
      </c>
      <c r="CR206" s="16">
        <f t="shared" ca="1" si="1932"/>
        <v>17.087</v>
      </c>
      <c r="CS206" s="16">
        <f t="shared" ref="CS206:DX206" si="2066">IF(ISNUMBER(CS116),(CS116-$B21)^2,"")</f>
        <v>1.0664461499444262E-3</v>
      </c>
      <c r="CT206" s="16">
        <f t="shared" si="2066"/>
        <v>3.7488156757288884</v>
      </c>
      <c r="CU206" s="16">
        <f t="shared" si="2066"/>
        <v>3.6668452677516257</v>
      </c>
      <c r="CV206" s="16">
        <f t="shared" si="2066"/>
        <v>1.9905083911386859E-2</v>
      </c>
      <c r="CW206" s="16">
        <f t="shared" si="2066"/>
        <v>3.2778949782186722</v>
      </c>
      <c r="CX206" s="16">
        <f t="shared" si="2066"/>
        <v>1.6236194103360857</v>
      </c>
      <c r="CY206" s="16">
        <f t="shared" si="2066"/>
        <v>2.682575393402209E-2</v>
      </c>
      <c r="CZ206" s="16">
        <f t="shared" si="2066"/>
        <v>3.3560645265453841</v>
      </c>
      <c r="DA206" s="16">
        <f t="shared" si="2066"/>
        <v>2.0620774905767916</v>
      </c>
      <c r="DB206" s="16">
        <f t="shared" si="2066"/>
        <v>7.6159488480014536E-4</v>
      </c>
      <c r="DC206" s="16">
        <f t="shared" si="2066"/>
        <v>3.6400577245155192</v>
      </c>
      <c r="DD206" s="16">
        <f t="shared" si="2066"/>
        <v>3.2098802613415991</v>
      </c>
      <c r="DE206" s="16">
        <f t="shared" si="2066"/>
        <v>3.0034774179543443E-2</v>
      </c>
      <c r="DF206" s="16">
        <f t="shared" si="2066"/>
        <v>3.3134970936483867</v>
      </c>
      <c r="DG206" s="16">
        <f t="shared" si="2066"/>
        <v>1.6803513992821184</v>
      </c>
      <c r="DH206" s="16">
        <f t="shared" si="2066"/>
        <v>9.8429771656533549E-3</v>
      </c>
      <c r="DI206" s="16">
        <f t="shared" si="2066"/>
        <v>3.3491158250830635</v>
      </c>
      <c r="DJ206" s="16">
        <f t="shared" si="2066"/>
        <v>4.5487189578230804</v>
      </c>
      <c r="DK206" s="16">
        <f t="shared" si="2066"/>
        <v>2.147897977606911E-2</v>
      </c>
      <c r="DL206" s="16">
        <f t="shared" si="2066"/>
        <v>3.3497656873596844</v>
      </c>
      <c r="DM206" s="16">
        <f t="shared" si="2066"/>
        <v>1.8504594116334663</v>
      </c>
      <c r="DN206" s="16">
        <f t="shared" si="2066"/>
        <v>3.7284968976013613E-3</v>
      </c>
      <c r="DO206" s="16">
        <f t="shared" si="2066"/>
        <v>3.370107066038762</v>
      </c>
      <c r="DP206" s="16">
        <f t="shared" si="2066"/>
        <v>5.608060207019489E-3</v>
      </c>
      <c r="DQ206" s="16">
        <f t="shared" si="2066"/>
        <v>3.6812612526855353E-2</v>
      </c>
      <c r="DR206" s="16">
        <f t="shared" si="2066"/>
        <v>3.1247670046117624</v>
      </c>
      <c r="DS206" s="16">
        <f t="shared" si="2066"/>
        <v>1.5695294816377743</v>
      </c>
      <c r="DT206" s="16">
        <f t="shared" si="2066"/>
        <v>3.8281838641487723E-2</v>
      </c>
      <c r="DU206" s="16">
        <f t="shared" si="2066"/>
        <v>3.4809237887647924</v>
      </c>
      <c r="DV206" s="16">
        <f t="shared" si="2066"/>
        <v>1.4966778904253373</v>
      </c>
      <c r="DW206" s="16">
        <f t="shared" si="2066"/>
        <v>6.0161541323381096</v>
      </c>
      <c r="DX206" s="16">
        <f t="shared" si="2066"/>
        <v>2.7711677175884057</v>
      </c>
      <c r="DY206" s="16">
        <f t="shared" ref="DY206:FD206" si="2067">IF(ISNUMBER(DY116),(DY116-$B21)^2,"")</f>
        <v>2.9156280317913978</v>
      </c>
      <c r="DZ206" s="16">
        <f t="shared" si="2067"/>
        <v>1.9786160064626827E-3</v>
      </c>
      <c r="EA206" s="16">
        <f t="shared" si="2067"/>
        <v>1.5730463320187623E-3</v>
      </c>
      <c r="EB206" s="16">
        <f t="shared" si="2067"/>
        <v>3.0619111492624098</v>
      </c>
      <c r="EC206" s="16">
        <f t="shared" si="2067"/>
        <v>2.6122095432804247</v>
      </c>
      <c r="ED206" s="38">
        <f t="shared" si="2067"/>
        <v>0.24111887534992851</v>
      </c>
      <c r="EE206" s="16">
        <f t="shared" si="2067"/>
        <v>3.9949747553572647E-2</v>
      </c>
      <c r="EF206" s="16">
        <f t="shared" si="2067"/>
        <v>6.3409779573645353E-2</v>
      </c>
      <c r="EG206" s="16">
        <f t="shared" si="2067"/>
        <v>0.14836045967210676</v>
      </c>
      <c r="EH206" s="16">
        <f t="shared" si="2067"/>
        <v>7.9889974717046508E-2</v>
      </c>
      <c r="EI206" s="16">
        <f t="shared" si="2067"/>
        <v>0.13458716568764914</v>
      </c>
      <c r="EJ206" s="16">
        <f t="shared" si="2067"/>
        <v>1.2457168925048807</v>
      </c>
      <c r="EK206" s="16">
        <f t="shared" si="2067"/>
        <v>1.8246235246381203E-2</v>
      </c>
      <c r="EL206" s="16">
        <f t="shared" si="2067"/>
        <v>0.33180770425221751</v>
      </c>
      <c r="EM206" s="16">
        <f t="shared" si="2067"/>
        <v>4.8174141130827566E-3</v>
      </c>
      <c r="EN206" s="16">
        <f t="shared" si="2067"/>
        <v>0.52796038589345617</v>
      </c>
      <c r="EO206" s="16">
        <f t="shared" si="2067"/>
        <v>1.6186594964707395E-3</v>
      </c>
      <c r="EP206" s="16">
        <f t="shared" si="2067"/>
        <v>0.50378703610213926</v>
      </c>
      <c r="EQ206" s="16">
        <f t="shared" si="2067"/>
        <v>1.3211739177708957</v>
      </c>
      <c r="ER206" s="16">
        <f t="shared" si="2067"/>
        <v>0.23690612879700509</v>
      </c>
      <c r="ES206" s="16">
        <f t="shared" si="2067"/>
        <v>4.7010299845957748</v>
      </c>
      <c r="ET206" s="16">
        <f t="shared" si="2067"/>
        <v>4.7662826857237546</v>
      </c>
      <c r="EU206" s="16">
        <f t="shared" si="2067"/>
        <v>1.9153877438517874</v>
      </c>
      <c r="EV206" s="16">
        <f t="shared" si="2067"/>
        <v>2.2952822603996714</v>
      </c>
      <c r="EW206" s="16">
        <f t="shared" si="2067"/>
        <v>5.9416593416892249</v>
      </c>
      <c r="EX206" s="16">
        <f t="shared" si="2067"/>
        <v>5.3991983940104236</v>
      </c>
      <c r="EY206" s="16">
        <f t="shared" si="2067"/>
        <v>2.3583657428884792</v>
      </c>
      <c r="EZ206" s="16">
        <f t="shared" si="2067"/>
        <v>2.0508457667902138</v>
      </c>
      <c r="FA206" s="16">
        <f t="shared" si="2067"/>
        <v>4.659777127285162</v>
      </c>
      <c r="FB206" s="16">
        <f t="shared" si="2067"/>
        <v>1.8758656899469011</v>
      </c>
      <c r="FC206" s="16">
        <f t="shared" si="2067"/>
        <v>0.94675863936963756</v>
      </c>
      <c r="FD206" s="16">
        <f t="shared" si="2067"/>
        <v>3.0376175580216311</v>
      </c>
      <c r="FE206" s="16">
        <f t="shared" ref="FE206:GJ206" si="2068">IF(ISNUMBER(FE116),(FE116-$B21)^2,"")</f>
        <v>2.2827351229862524E-3</v>
      </c>
      <c r="FF206" s="16">
        <f t="shared" si="2068"/>
        <v>0.60159293704831229</v>
      </c>
      <c r="FG206" s="16">
        <f t="shared" si="2068"/>
        <v>0.94148197889404084</v>
      </c>
      <c r="FH206" s="16">
        <f t="shared" si="2068"/>
        <v>8.7254154209672141E-2</v>
      </c>
      <c r="FI206" s="16">
        <f t="shared" si="2068"/>
        <v>0.10599052872673871</v>
      </c>
      <c r="FJ206" s="16">
        <f t="shared" si="2068"/>
        <v>87.059863547227366</v>
      </c>
      <c r="FK206" s="16">
        <f t="shared" si="2068"/>
        <v>0.1503148158473937</v>
      </c>
      <c r="FL206" s="47">
        <f t="shared" si="2068"/>
        <v>8.8843747566181401E-3</v>
      </c>
      <c r="FM206" s="16">
        <f t="shared" si="2068"/>
        <v>7.3849455180641293E-3</v>
      </c>
      <c r="FN206" s="16">
        <f t="shared" si="2068"/>
        <v>9.2454640983470025E-3</v>
      </c>
      <c r="FO206" s="16">
        <f t="shared" si="2068"/>
        <v>3.8206657506299209E-2</v>
      </c>
      <c r="FP206" s="16">
        <f t="shared" si="2068"/>
        <v>6.9736762631013314E-3</v>
      </c>
      <c r="FQ206" s="16">
        <f t="shared" si="2068"/>
        <v>6.8203223443794071E-3</v>
      </c>
      <c r="FR206" s="16">
        <f t="shared" si="2068"/>
        <v>0.33275466301504258</v>
      </c>
      <c r="FS206" s="16">
        <f t="shared" si="2068"/>
        <v>3.4596589966442215</v>
      </c>
      <c r="FT206" s="16">
        <f t="shared" si="2068"/>
        <v>7.5423879500908292E-3</v>
      </c>
      <c r="FU206" s="16">
        <f t="shared" si="2068"/>
        <v>4.2824571834012878E-2</v>
      </c>
      <c r="FV206" s="16">
        <f t="shared" si="2068"/>
        <v>3.4596486143046896E-2</v>
      </c>
      <c r="FW206" s="16">
        <f t="shared" si="2068"/>
        <v>7.984222871014833E-2</v>
      </c>
      <c r="FX206" s="16">
        <f t="shared" si="2068"/>
        <v>0.27058031715373282</v>
      </c>
      <c r="FY206" s="16">
        <f t="shared" si="2068"/>
        <v>0.56387915496382179</v>
      </c>
      <c r="FZ206" s="16">
        <f t="shared" si="2068"/>
        <v>7.9529642593566567</v>
      </c>
      <c r="GA206" s="16">
        <f t="shared" si="2068"/>
        <v>4.2330385423371695</v>
      </c>
      <c r="GB206" s="16">
        <f t="shared" si="2068"/>
        <v>8.3075363869857366</v>
      </c>
      <c r="GC206" s="16">
        <f t="shared" si="2068"/>
        <v>4.7180392833237335</v>
      </c>
      <c r="GD206" s="16">
        <f t="shared" si="2068"/>
        <v>8.3672161627869279</v>
      </c>
      <c r="GE206" s="16">
        <f t="shared" si="2068"/>
        <v>4.7017064601050222</v>
      </c>
      <c r="GF206" s="16">
        <f t="shared" si="2068"/>
        <v>6.4575948838365154</v>
      </c>
      <c r="GG206" s="16">
        <f t="shared" si="2068"/>
        <v>3.0013306634037251</v>
      </c>
      <c r="GH206" s="16">
        <f t="shared" si="2068"/>
        <v>7.8313606805669114</v>
      </c>
      <c r="GI206" s="16">
        <f t="shared" si="2068"/>
        <v>3.708820485663658</v>
      </c>
      <c r="GJ206" s="16">
        <f t="shared" si="2068"/>
        <v>3.3125583980615376</v>
      </c>
      <c r="GK206" s="16">
        <f t="shared" ref="GK206:HP206" si="2069">IF(ISNUMBER(GK116),(GK116-$B21)^2,"")</f>
        <v>3.0797764438853172</v>
      </c>
      <c r="GL206" s="16">
        <f t="shared" si="2069"/>
        <v>2.151314884451125</v>
      </c>
      <c r="GM206" s="16">
        <f t="shared" si="2069"/>
        <v>0.32496298395270423</v>
      </c>
      <c r="GN206" s="16">
        <f t="shared" si="2069"/>
        <v>0.2590826483978057</v>
      </c>
      <c r="GO206" s="16">
        <f t="shared" si="2069"/>
        <v>1.7532739268332893E-2</v>
      </c>
      <c r="GP206" s="16">
        <f t="shared" si="2069"/>
        <v>0.1792466344982182</v>
      </c>
      <c r="GQ206" s="16">
        <f t="shared" si="2069"/>
        <v>6.0416607332913932</v>
      </c>
      <c r="GR206" s="16">
        <f t="shared" si="2069"/>
        <v>2.7677280359643888</v>
      </c>
      <c r="GS206" s="16">
        <f t="shared" si="2069"/>
        <v>0.30995262068221352</v>
      </c>
      <c r="GT206" s="16">
        <f t="shared" si="2069"/>
        <v>1.8721032253962488E-2</v>
      </c>
      <c r="GU206" s="16">
        <f t="shared" si="2069"/>
        <v>9.1032853513568865E-2</v>
      </c>
      <c r="GV206" s="16">
        <f t="shared" si="2069"/>
        <v>0.114012151909951</v>
      </c>
      <c r="GW206" s="16">
        <f t="shared" si="2069"/>
        <v>0.11249827680458015</v>
      </c>
      <c r="GX206" s="16">
        <f t="shared" si="2069"/>
        <v>0.1013013233455389</v>
      </c>
      <c r="GY206" s="16">
        <f t="shared" si="2069"/>
        <v>3.0322227164150846E-2</v>
      </c>
      <c r="GZ206" s="16">
        <f t="shared" si="2069"/>
        <v>0.29171169808559494</v>
      </c>
      <c r="HA206" s="16">
        <f t="shared" si="2069"/>
        <v>7.8615420211598569E-5</v>
      </c>
      <c r="HB206" s="16">
        <f t="shared" si="2069"/>
        <v>0.46655359665872859</v>
      </c>
      <c r="HC206" s="16">
        <f t="shared" si="2069"/>
        <v>1.534491802769278</v>
      </c>
      <c r="HD206" s="16">
        <f t="shared" si="2069"/>
        <v>0.33068165356117324</v>
      </c>
      <c r="HE206" s="16">
        <f t="shared" si="2069"/>
        <v>4.695489978742776</v>
      </c>
      <c r="HF206" s="16">
        <f t="shared" si="2069"/>
        <v>4.5219893876233224</v>
      </c>
      <c r="HG206" s="16">
        <f t="shared" si="2069"/>
        <v>1.7497705593319108</v>
      </c>
      <c r="HH206" s="16">
        <f t="shared" si="2069"/>
        <v>5.9302928032197313</v>
      </c>
      <c r="HI206" s="16">
        <f t="shared" si="2069"/>
        <v>5.3800467506741381</v>
      </c>
      <c r="HJ206" s="16">
        <f t="shared" si="2069"/>
        <v>2.3276767254901296</v>
      </c>
      <c r="HK206" s="16">
        <f t="shared" si="2069"/>
        <v>2.0120403672864815</v>
      </c>
      <c r="HL206" s="16">
        <f t="shared" si="2069"/>
        <v>4.603822918276137</v>
      </c>
      <c r="HM206" s="16">
        <f t="shared" si="2069"/>
        <v>1.8252247728079301</v>
      </c>
      <c r="HN206" s="16">
        <f t="shared" si="2069"/>
        <v>1.0880943319366407</v>
      </c>
      <c r="HO206" s="16">
        <f t="shared" si="2069"/>
        <v>3.3186019525791437</v>
      </c>
      <c r="HP206" s="16">
        <f t="shared" si="2069"/>
        <v>1.1180587568434046</v>
      </c>
      <c r="HQ206" s="16">
        <f t="shared" ref="HQ206:IV206" si="2070">IF(ISNUMBER(HQ116),(HQ116-$B21)^2,"")</f>
        <v>0.14480621169046762</v>
      </c>
      <c r="HR206" s="16">
        <f t="shared" si="2070"/>
        <v>2.8622342193323478E-3</v>
      </c>
      <c r="HS206" s="16">
        <f t="shared" si="2070"/>
        <v>0.6185483940363552</v>
      </c>
      <c r="HT206" s="16">
        <f t="shared" si="2070"/>
        <v>0.11294284902063217</v>
      </c>
      <c r="HU206" s="16">
        <f t="shared" si="2070"/>
        <v>0.14542786245603839</v>
      </c>
      <c r="HV206" s="16">
        <f t="shared" si="2070"/>
        <v>8.7162028310317219E-3</v>
      </c>
      <c r="HW206" s="16">
        <f t="shared" si="2070"/>
        <v>0.34029744845943605</v>
      </c>
      <c r="HX206" s="16">
        <f t="shared" si="2070"/>
        <v>9.7058945312630822</v>
      </c>
      <c r="HY206" s="16">
        <f t="shared" si="2070"/>
        <v>1.1093183563520426</v>
      </c>
      <c r="HZ206" s="16">
        <f t="shared" si="2070"/>
        <v>1.8489352204092151</v>
      </c>
      <c r="IA206" s="16">
        <f t="shared" si="2070"/>
        <v>1.7909903957666271</v>
      </c>
      <c r="IB206" s="16">
        <f t="shared" si="2070"/>
        <v>2.2081452738552438</v>
      </c>
      <c r="IC206" s="16">
        <f t="shared" si="2070"/>
        <v>3.0141795615279934</v>
      </c>
      <c r="ID206" s="16">
        <f t="shared" si="2070"/>
        <v>0.16203206943364271</v>
      </c>
      <c r="IE206" s="16">
        <f t="shared" si="2070"/>
        <v>16.364846786668444</v>
      </c>
      <c r="IF206" s="16">
        <f t="shared" si="2070"/>
        <v>10.826288299985695</v>
      </c>
      <c r="IG206" s="16">
        <f t="shared" si="2070"/>
        <v>16.85972570821048</v>
      </c>
      <c r="IH206" s="16">
        <f t="shared" si="2070"/>
        <v>11.620027481644705</v>
      </c>
      <c r="II206" s="16">
        <f t="shared" si="2070"/>
        <v>16.959607086660409</v>
      </c>
      <c r="IJ206" s="16">
        <f t="shared" si="2070"/>
        <v>11.604985181755318</v>
      </c>
      <c r="IK206" s="16">
        <f t="shared" si="2070"/>
        <v>13.827705130997369</v>
      </c>
      <c r="IL206" s="16">
        <f t="shared" si="2070"/>
        <v>8.2254112091830915</v>
      </c>
      <c r="IM206" s="16">
        <f t="shared" si="2070"/>
        <v>16.054007245100994</v>
      </c>
      <c r="IN206" s="16">
        <f t="shared" si="2070"/>
        <v>9.8728273627596259</v>
      </c>
      <c r="IO206" s="16">
        <f t="shared" si="2070"/>
        <v>13.827705130997369</v>
      </c>
      <c r="IP206" s="16">
        <f t="shared" si="2070"/>
        <v>8.2254112091830915</v>
      </c>
      <c r="IQ206" s="16">
        <f t="shared" si="2070"/>
        <v>7.1097905010547446</v>
      </c>
      <c r="IR206" s="16">
        <f t="shared" si="2070"/>
        <v>0.29900692282737079</v>
      </c>
      <c r="IS206" s="16">
        <f t="shared" si="2070"/>
        <v>3.0111864295662256</v>
      </c>
      <c r="IT206" s="16">
        <f t="shared" si="2070"/>
        <v>1.7933349928620268</v>
      </c>
      <c r="IU206" s="16">
        <f t="shared" si="2070"/>
        <v>2.6735904209480417</v>
      </c>
      <c r="IV206" s="16">
        <f t="shared" si="2070"/>
        <v>15.104661634297427</v>
      </c>
      <c r="IW206" s="16">
        <f t="shared" ref="IW206:KE206" si="2071">IF(ISNUMBER(IW116),(IW116-$B21)^2,"")</f>
        <v>9.5971005628432895</v>
      </c>
      <c r="IX206" s="16">
        <f t="shared" si="2071"/>
        <v>0.59059063942456247</v>
      </c>
      <c r="IY206" s="16">
        <f t="shared" si="2071"/>
        <v>2.1221334495998661</v>
      </c>
      <c r="IZ206" s="16">
        <f t="shared" si="2071"/>
        <v>1.0718159370332889</v>
      </c>
      <c r="JA206" s="16">
        <f t="shared" si="2071"/>
        <v>2.7709518746277366</v>
      </c>
      <c r="JB206" s="16">
        <f t="shared" si="2071"/>
        <v>0.99935608847408197</v>
      </c>
      <c r="JC206" s="16">
        <f t="shared" si="2071"/>
        <v>2.7007701654198977</v>
      </c>
      <c r="JD206" s="16">
        <f t="shared" si="2071"/>
        <v>1.4895663259298189</v>
      </c>
      <c r="JE206" s="16">
        <f t="shared" si="2071"/>
        <v>3.7241966826316606</v>
      </c>
      <c r="JF206" s="16">
        <f t="shared" si="2071"/>
        <v>1.9992761155183258</v>
      </c>
      <c r="JG206" s="16">
        <f t="shared" si="2071"/>
        <v>4.3208413178670675</v>
      </c>
      <c r="JH206" s="16">
        <f t="shared" si="2071"/>
        <v>9.2778464640289812E-3</v>
      </c>
      <c r="JI206" s="16">
        <f t="shared" si="2071"/>
        <v>0.57001787030355544</v>
      </c>
      <c r="JJ206" s="16">
        <f t="shared" si="2071"/>
        <v>12.567673669586569</v>
      </c>
      <c r="JK206" s="16">
        <f t="shared" si="2071"/>
        <v>11.911587403380306</v>
      </c>
      <c r="JL206" s="16">
        <f t="shared" si="2071"/>
        <v>7.0534565910341893</v>
      </c>
      <c r="JM206" s="16">
        <f t="shared" si="2071"/>
        <v>14.79030786411618</v>
      </c>
      <c r="JN206" s="16">
        <f t="shared" si="2071"/>
        <v>13.913754248600286</v>
      </c>
      <c r="JO206" s="16">
        <f t="shared" si="2071"/>
        <v>8.6577238730149926</v>
      </c>
      <c r="JP206" s="16">
        <f t="shared" si="2071"/>
        <v>12.567673669586569</v>
      </c>
      <c r="JQ206" s="16">
        <f t="shared" si="2071"/>
        <v>11.911587403380306</v>
      </c>
      <c r="JR206" s="16">
        <f t="shared" si="2071"/>
        <v>7.0534565910341893</v>
      </c>
      <c r="JS206" s="16">
        <f t="shared" si="2071"/>
        <v>5.9627215022931255</v>
      </c>
      <c r="JT206" s="16">
        <f t="shared" si="2071"/>
        <v>10.330861913661051</v>
      </c>
      <c r="JU206" s="16">
        <f t="shared" si="2071"/>
        <v>5.8078055036071545E-2</v>
      </c>
      <c r="JV206" s="16">
        <f t="shared" si="2071"/>
        <v>0.83233614189062832</v>
      </c>
      <c r="JW206" s="16">
        <f t="shared" si="2071"/>
        <v>2.1771886468961883</v>
      </c>
      <c r="JX206" s="16">
        <f t="shared" si="2071"/>
        <v>4.8560757727556174</v>
      </c>
      <c r="JY206" s="16">
        <f t="shared" si="2071"/>
        <v>1.1310577856519646</v>
      </c>
      <c r="JZ206" s="16">
        <f t="shared" si="2071"/>
        <v>3.1539524051364762</v>
      </c>
      <c r="KA206" s="16">
        <f t="shared" si="2071"/>
        <v>1.7105034312695375</v>
      </c>
      <c r="KB206" s="16">
        <f t="shared" si="2071"/>
        <v>3.8995323233612078</v>
      </c>
      <c r="KC206" t="str">
        <f t="shared" si="2071"/>
        <v/>
      </c>
      <c r="KD206" t="str">
        <f t="shared" si="2071"/>
        <v/>
      </c>
      <c r="KE206" t="str">
        <f t="shared" si="2071"/>
        <v/>
      </c>
    </row>
    <row r="207" spans="1:291" x14ac:dyDescent="0.25">
      <c r="F207" s="16">
        <f t="shared" ref="F207:AK207" si="2072">IF(ISNUMBER(F117),(F117-$B22)^2,"")</f>
        <v>6.9036724182219347</v>
      </c>
      <c r="G207" s="16">
        <f t="shared" si="2072"/>
        <v>12.951305891342082</v>
      </c>
      <c r="H207" s="16">
        <f t="shared" ref="H207:I207" si="2073">IF(ISNUMBER(H117),(H117-$B22)^2,"")</f>
        <v>9.287851418960031</v>
      </c>
      <c r="I207" s="16">
        <f t="shared" si="2073"/>
        <v>17.548789775325861</v>
      </c>
      <c r="J207" s="16">
        <f t="shared" si="2072"/>
        <v>8.8349556519647745</v>
      </c>
      <c r="K207" s="16">
        <f t="shared" si="2072"/>
        <v>17.004870178557617</v>
      </c>
      <c r="L207" s="16">
        <f t="shared" si="2072"/>
        <v>9.0753930940834113</v>
      </c>
      <c r="M207" s="16">
        <f t="shared" si="2072"/>
        <v>17.250771538437785</v>
      </c>
      <c r="N207" s="16">
        <f t="shared" si="2072"/>
        <v>3.8829936712309716</v>
      </c>
      <c r="O207" s="16">
        <f t="shared" si="2072"/>
        <v>9.5354788780534001</v>
      </c>
      <c r="P207" s="16">
        <f t="shared" si="2072"/>
        <v>5.3434869065631219</v>
      </c>
      <c r="Q207" s="16">
        <f t="shared" si="2072"/>
        <v>11.799740165655459</v>
      </c>
      <c r="R207" s="16">
        <f t="shared" si="2072"/>
        <v>9.8355935973096074</v>
      </c>
      <c r="S207" s="16">
        <f t="shared" si="2072"/>
        <v>17.594097106707242</v>
      </c>
      <c r="T207" s="16">
        <f t="shared" si="2072"/>
        <v>5.8342702030652838</v>
      </c>
      <c r="U207" s="16">
        <f t="shared" si="2072"/>
        <v>12.598345904277281</v>
      </c>
      <c r="V207" s="16">
        <f t="shared" si="2072"/>
        <v>2.1497498244292137</v>
      </c>
      <c r="W207" s="16">
        <f t="shared" si="2072"/>
        <v>0.96356813702781097</v>
      </c>
      <c r="X207" s="16">
        <f t="shared" si="2072"/>
        <v>0.26420794954252158</v>
      </c>
      <c r="Y207" s="16">
        <f t="shared" si="2072"/>
        <v>0.3081186937825573</v>
      </c>
      <c r="Z207" s="16">
        <f t="shared" si="2072"/>
        <v>0.56897651320599296</v>
      </c>
      <c r="AA207" s="16">
        <f t="shared" si="2072"/>
        <v>0.87916969581367777</v>
      </c>
      <c r="AB207" s="16">
        <f t="shared" si="2072"/>
        <v>0.43076119165666643</v>
      </c>
      <c r="AC207" s="16">
        <f t="shared" si="2072"/>
        <v>5.3241578281651032</v>
      </c>
      <c r="AD207" s="16">
        <f t="shared" si="2072"/>
        <v>0.67983897257582016</v>
      </c>
      <c r="AE207" s="16">
        <f t="shared" si="2072"/>
        <v>0.68976923808633628</v>
      </c>
      <c r="AF207" s="16">
        <f t="shared" si="2072"/>
        <v>0.52531270951104725</v>
      </c>
      <c r="AG207" s="16">
        <f t="shared" si="2072"/>
        <v>6.0967626294063743E-2</v>
      </c>
      <c r="AH207" s="16">
        <f t="shared" si="2072"/>
        <v>1.0772777579887356E-2</v>
      </c>
      <c r="AI207" s="16">
        <f t="shared" si="2072"/>
        <v>1.3541985497396559E-2</v>
      </c>
      <c r="AJ207" s="16">
        <f t="shared" si="2072"/>
        <v>1.9400471414148326</v>
      </c>
      <c r="AK207" s="16">
        <f t="shared" si="2072"/>
        <v>7.1781677212152672</v>
      </c>
      <c r="AL207" s="16">
        <f t="shared" ref="AL207:BM207" si="2074">IF(ISNUMBER(AL117),(AL117-$B22)^2,"")</f>
        <v>3.6759227728537192</v>
      </c>
      <c r="AM207" s="16">
        <f t="shared" si="2074"/>
        <v>7.6600804962469802</v>
      </c>
      <c r="AN207" s="16">
        <f t="shared" si="2074"/>
        <v>3.9993117694745517</v>
      </c>
      <c r="AO207" s="16">
        <f t="shared" si="2074"/>
        <v>7.6316113894866131</v>
      </c>
      <c r="AP207" s="16">
        <f t="shared" si="2074"/>
        <v>3.9698866596560412</v>
      </c>
      <c r="AQ207" s="16">
        <f t="shared" si="2074"/>
        <v>7.2639094973117588</v>
      </c>
      <c r="AR207" s="16">
        <f t="shared" si="2074"/>
        <v>3.3091071532121661</v>
      </c>
      <c r="AS207" s="16">
        <f t="shared" si="2074"/>
        <v>6.7699287863519588</v>
      </c>
      <c r="AT207" s="16">
        <f t="shared" si="2074"/>
        <v>3.3336128293447458</v>
      </c>
      <c r="AU207" s="16">
        <f t="shared" si="2074"/>
        <v>1.5099424134738149</v>
      </c>
      <c r="AV207" s="16">
        <f t="shared" si="2074"/>
        <v>1.3567789610421259</v>
      </c>
      <c r="AW207" s="16">
        <f t="shared" si="2074"/>
        <v>4.6723740273846064E-2</v>
      </c>
      <c r="AX207" s="16">
        <f t="shared" si="2074"/>
        <v>3.0207460663243917</v>
      </c>
      <c r="AY207" s="16">
        <f t="shared" si="2074"/>
        <v>0.18424124064653583</v>
      </c>
      <c r="AZ207" s="16">
        <f t="shared" si="2074"/>
        <v>0.5526354558951756</v>
      </c>
      <c r="BA207" s="16">
        <f t="shared" si="2074"/>
        <v>0.29801850250927031</v>
      </c>
      <c r="BB207" s="16">
        <f t="shared" si="2074"/>
        <v>2.1518946604960028</v>
      </c>
      <c r="BC207" s="16">
        <f t="shared" si="2074"/>
        <v>0.83043641055403605</v>
      </c>
      <c r="BD207" s="16">
        <f t="shared" si="2074"/>
        <v>0.15389469352525509</v>
      </c>
      <c r="BE207" s="16">
        <f t="shared" si="2074"/>
        <v>9.0646289859631669E-3</v>
      </c>
      <c r="BF207" s="16">
        <f t="shared" si="2074"/>
        <v>0.30641998210011073</v>
      </c>
      <c r="BG207" s="16">
        <f t="shared" si="2074"/>
        <v>0.9616809760142031</v>
      </c>
      <c r="BH207" s="16">
        <f t="shared" si="2074"/>
        <v>1.9130322676932783</v>
      </c>
      <c r="BI207" s="16">
        <f t="shared" si="2074"/>
        <v>3.092745824091736</v>
      </c>
      <c r="BJ207" s="16">
        <f t="shared" si="2074"/>
        <v>4.4453597266804659</v>
      </c>
      <c r="BK207" s="16">
        <f t="shared" si="2074"/>
        <v>5.9451280001590145</v>
      </c>
      <c r="BL207" s="16">
        <f t="shared" si="2074"/>
        <v>7.5401670906150864</v>
      </c>
      <c r="BM207" s="16">
        <f t="shared" si="2074"/>
        <v>9.21380692194424</v>
      </c>
      <c r="BN207" s="16">
        <f t="shared" ca="1" si="1964"/>
        <v>-5.6049999999999969</v>
      </c>
      <c r="BO207" s="16">
        <f t="shared" ca="1" si="1926"/>
        <v>25.604999999999997</v>
      </c>
      <c r="BP207" s="16">
        <v>-199</v>
      </c>
      <c r="BQ207" s="16">
        <f t="shared" ref="BQ207:CB207" si="2075">IF(ISNUMBER(BQ117),(BQ117-$B22)^2,"")</f>
        <v>3.3336128293447458</v>
      </c>
      <c r="BR207" s="16">
        <f t="shared" si="2075"/>
        <v>1.7790962214965105</v>
      </c>
      <c r="BS207" s="16">
        <f t="shared" si="2075"/>
        <v>0.7361671573106533</v>
      </c>
      <c r="BT207" s="16">
        <f t="shared" si="2075"/>
        <v>0.15949327061845833</v>
      </c>
      <c r="BU207" s="16">
        <f t="shared" si="2075"/>
        <v>2.0350503412213399E-3</v>
      </c>
      <c r="BV207" s="16">
        <f t="shared" si="2075"/>
        <v>0.22565593624534089</v>
      </c>
      <c r="BW207" s="16">
        <f t="shared" si="2075"/>
        <v>0.79256701701894761</v>
      </c>
      <c r="BX207" s="16">
        <f t="shared" si="2075"/>
        <v>1.6702431397710391</v>
      </c>
      <c r="BY207" s="16">
        <f t="shared" si="2075"/>
        <v>2.8248924006815779</v>
      </c>
      <c r="BZ207" s="16">
        <f t="shared" si="2075"/>
        <v>4.2346182565383375</v>
      </c>
      <c r="CA207" s="16">
        <f t="shared" si="2075"/>
        <v>5.8756024732067091</v>
      </c>
      <c r="CB207" s="16">
        <f t="shared" si="2075"/>
        <v>7.7198904896537668</v>
      </c>
      <c r="CC207" s="16">
        <f t="shared" ca="1" si="1928"/>
        <v>-4.2999999999999261E-2</v>
      </c>
      <c r="CD207" s="16">
        <f t="shared" ca="1" si="1929"/>
        <v>25.042999999999999</v>
      </c>
      <c r="CE207" s="16">
        <f t="shared" ref="CE207:CP207" si="2076">IF(ISNUMBER(CE117),(CE117-$B22)^2,"")</f>
        <v>0.74117984873547205</v>
      </c>
      <c r="CF207" s="16">
        <f t="shared" si="2076"/>
        <v>0.15131041277509721</v>
      </c>
      <c r="CG207" s="16">
        <f t="shared" si="2076"/>
        <v>2.8371455988696536E-3</v>
      </c>
      <c r="CH207" s="16">
        <f t="shared" si="2076"/>
        <v>0.22083454136537276</v>
      </c>
      <c r="CI207" s="16">
        <f t="shared" si="2076"/>
        <v>0.74686468445616505</v>
      </c>
      <c r="CJ207" s="16">
        <f t="shared" si="2076"/>
        <v>1.5227244824351156</v>
      </c>
      <c r="CK207" s="16">
        <f t="shared" si="2076"/>
        <v>2.5066421766558831</v>
      </c>
      <c r="CL207" s="16">
        <f t="shared" si="2076"/>
        <v>3.6555286521108807</v>
      </c>
      <c r="CM207" s="16">
        <f t="shared" si="2076"/>
        <v>4.9325873958963591</v>
      </c>
      <c r="CN207" s="16">
        <f t="shared" si="2076"/>
        <v>6.3151683219915435</v>
      </c>
      <c r="CO207" s="16">
        <f t="shared" si="2076"/>
        <v>7.785821309992099</v>
      </c>
      <c r="CP207" s="16">
        <f t="shared" si="2076"/>
        <v>9.3174951553398397</v>
      </c>
      <c r="CQ207" s="16">
        <f t="shared" ca="1" si="1931"/>
        <v>-0.46799999999999997</v>
      </c>
      <c r="CR207" s="16">
        <f t="shared" ca="1" si="1932"/>
        <v>15.468</v>
      </c>
      <c r="CS207" s="16">
        <f t="shared" ref="CS207:DX207" si="2077">IF(ISNUMBER(CS117),(CS117-$B22)^2,"")</f>
        <v>0.50345361534853461</v>
      </c>
      <c r="CT207" s="16">
        <f t="shared" si="2077"/>
        <v>3.5664890770479309</v>
      </c>
      <c r="CU207" s="16">
        <f t="shared" si="2077"/>
        <v>0.3551231966579565</v>
      </c>
      <c r="CV207" s="16">
        <f t="shared" si="2077"/>
        <v>0.96356813702781097</v>
      </c>
      <c r="CW207" s="16">
        <f t="shared" si="2077"/>
        <v>3.3091071532121661</v>
      </c>
      <c r="CX207" s="16">
        <f t="shared" si="2077"/>
        <v>4.6723740273846064E-2</v>
      </c>
      <c r="CY207" s="16">
        <f t="shared" si="2077"/>
        <v>0.98201440463797252</v>
      </c>
      <c r="CZ207" s="16">
        <f t="shared" si="2077"/>
        <v>3.7226012052503088</v>
      </c>
      <c r="DA207" s="16">
        <f t="shared" si="2077"/>
        <v>6.5073329476222727E-2</v>
      </c>
      <c r="DB207" s="16">
        <f t="shared" si="2077"/>
        <v>0.73317149311746466</v>
      </c>
      <c r="DC207" s="16">
        <f t="shared" si="2077"/>
        <v>3.0989690012376361</v>
      </c>
      <c r="DD207" s="16">
        <f t="shared" si="2077"/>
        <v>6.1091138513385386E-2</v>
      </c>
      <c r="DE207" s="16">
        <f t="shared" si="2077"/>
        <v>0.9817399180339168</v>
      </c>
      <c r="DF207" s="16">
        <f t="shared" si="2077"/>
        <v>3.4341762812058265</v>
      </c>
      <c r="DG207" s="16">
        <f t="shared" si="2077"/>
        <v>0.11253396143558146</v>
      </c>
      <c r="DH207" s="16">
        <f t="shared" si="2077"/>
        <v>0.65562074398704473</v>
      </c>
      <c r="DI207" s="16">
        <f t="shared" si="2077"/>
        <v>3.2694732473258217</v>
      </c>
      <c r="DJ207" s="16">
        <f t="shared" si="2077"/>
        <v>0.15003768848041407</v>
      </c>
      <c r="DK207" s="16">
        <f t="shared" si="2077"/>
        <v>1.3492816750179433</v>
      </c>
      <c r="DL207" s="16">
        <f t="shared" si="2077"/>
        <v>3.5372906999986968</v>
      </c>
      <c r="DM207" s="16">
        <f t="shared" si="2077"/>
        <v>4.1664974083555989E-2</v>
      </c>
      <c r="DN207" s="16">
        <f t="shared" si="2077"/>
        <v>0.72830406480937626</v>
      </c>
      <c r="DO207" s="16">
        <f t="shared" si="2077"/>
        <v>3.361961682876077</v>
      </c>
      <c r="DP207" s="16">
        <f t="shared" si="2077"/>
        <v>4.4260589316599912</v>
      </c>
      <c r="DQ207" s="16">
        <f t="shared" si="2077"/>
        <v>1.3322845217710055</v>
      </c>
      <c r="DR207" s="16">
        <f t="shared" si="2077"/>
        <v>2.5255876099851555</v>
      </c>
      <c r="DS207" s="16">
        <f t="shared" si="2077"/>
        <v>0.16894325007003544</v>
      </c>
      <c r="DT207" s="16">
        <f t="shared" si="2077"/>
        <v>1.0221800093334552</v>
      </c>
      <c r="DU207" s="16">
        <f t="shared" si="2077"/>
        <v>4.0132717942802962</v>
      </c>
      <c r="DV207" s="16">
        <f t="shared" si="2077"/>
        <v>0.12620618509136036</v>
      </c>
      <c r="DW207" s="16">
        <f t="shared" si="2077"/>
        <v>6.7667661744793008</v>
      </c>
      <c r="DX207" s="16">
        <f t="shared" si="2077"/>
        <v>3.2528466268910288</v>
      </c>
      <c r="DY207" s="16">
        <f t="shared" ref="DY207:FD207" si="2078">IF(ISNUMBER(DY117),(DY117-$B22)^2,"")</f>
        <v>3.225241520431346</v>
      </c>
      <c r="DZ207" s="16">
        <f t="shared" si="2078"/>
        <v>0.51352277849097749</v>
      </c>
      <c r="EA207" s="16">
        <f t="shared" si="2078"/>
        <v>0.60094062467826614</v>
      </c>
      <c r="EB207" s="16">
        <f t="shared" si="2078"/>
        <v>4.5898760457250045</v>
      </c>
      <c r="EC207" s="16">
        <f t="shared" si="2078"/>
        <v>4.2804492518500341</v>
      </c>
      <c r="ED207" s="38">
        <f t="shared" si="2078"/>
        <v>1.495959029668023</v>
      </c>
      <c r="EE207" s="16">
        <f t="shared" si="2078"/>
        <v>0.293581459262032</v>
      </c>
      <c r="EF207" s="16">
        <f t="shared" si="2078"/>
        <v>1.295237188000258</v>
      </c>
      <c r="EG207" s="16">
        <f t="shared" si="2078"/>
        <v>0.20769584368604693</v>
      </c>
      <c r="EH207" s="16">
        <f t="shared" si="2078"/>
        <v>1.3021509974571064</v>
      </c>
      <c r="EI207" s="16">
        <f t="shared" si="2078"/>
        <v>0.20751993060511673</v>
      </c>
      <c r="EJ207" s="16">
        <f t="shared" si="2078"/>
        <v>0.30609027617920198</v>
      </c>
      <c r="EK207" s="16">
        <f t="shared" si="2078"/>
        <v>0.20676737438211765</v>
      </c>
      <c r="EL207" s="16">
        <f t="shared" si="2078"/>
        <v>6.5434725583841266E-2</v>
      </c>
      <c r="EM207" s="16">
        <f t="shared" si="2078"/>
        <v>0.14942962368412224</v>
      </c>
      <c r="EN207" s="16">
        <f t="shared" si="2078"/>
        <v>0.1064369637564354</v>
      </c>
      <c r="EO207" s="16">
        <f t="shared" si="2078"/>
        <v>0.15687520634443605</v>
      </c>
      <c r="EP207" s="16">
        <f t="shared" si="2078"/>
        <v>0.10206212812235879</v>
      </c>
      <c r="EQ207" s="16">
        <f t="shared" si="2078"/>
        <v>2.7147457363056446</v>
      </c>
      <c r="ER207" s="16">
        <f t="shared" si="2078"/>
        <v>0.98007745531508672</v>
      </c>
      <c r="ES207" s="16">
        <f t="shared" si="2078"/>
        <v>6.3636930725285517</v>
      </c>
      <c r="ET207" s="16">
        <f t="shared" si="2078"/>
        <v>6.3699676713503397</v>
      </c>
      <c r="EU207" s="16">
        <f t="shared" si="2078"/>
        <v>2.923898295450027</v>
      </c>
      <c r="EV207" s="16">
        <f t="shared" si="2078"/>
        <v>4.219392823934399</v>
      </c>
      <c r="EW207" s="16">
        <f t="shared" si="2078"/>
        <v>6.8542627005610983</v>
      </c>
      <c r="EX207" s="16">
        <f t="shared" si="2078"/>
        <v>6.2441370102790863</v>
      </c>
      <c r="EY207" s="16">
        <f t="shared" si="2078"/>
        <v>2.8926608358802124</v>
      </c>
      <c r="EZ207" s="16">
        <f t="shared" si="2078"/>
        <v>1.1788442607300269</v>
      </c>
      <c r="FA207" s="16">
        <f t="shared" si="2078"/>
        <v>3.2742154832861896</v>
      </c>
      <c r="FB207" s="16">
        <f t="shared" si="2078"/>
        <v>1.0376915926418562</v>
      </c>
      <c r="FC207" s="16">
        <f t="shared" si="2078"/>
        <v>0.18842737640566959</v>
      </c>
      <c r="FD207" s="16">
        <f t="shared" si="2078"/>
        <v>0.10155181997064555</v>
      </c>
      <c r="FE207" s="16">
        <f t="shared" ref="FE207:GJ207" si="2079">IF(ISNUMBER(FE117),(FE117-$B22)^2,"")</f>
        <v>0.42236212674940748</v>
      </c>
      <c r="FF207" s="16">
        <f t="shared" si="2079"/>
        <v>5.0994944340973687E-3</v>
      </c>
      <c r="FG207" s="16">
        <f t="shared" si="2079"/>
        <v>4.0506113157223647</v>
      </c>
      <c r="FH207" s="16">
        <f t="shared" si="2079"/>
        <v>1.8300890552177524</v>
      </c>
      <c r="FI207" s="16">
        <f t="shared" si="2079"/>
        <v>0.95443219098021936</v>
      </c>
      <c r="FJ207" s="16">
        <f t="shared" si="2079"/>
        <v>74.303444560225842</v>
      </c>
      <c r="FK207" s="16">
        <f t="shared" si="2079"/>
        <v>7.2708946111633768E-2</v>
      </c>
      <c r="FL207" s="47">
        <f t="shared" si="2079"/>
        <v>0.71371106409544793</v>
      </c>
      <c r="FM207" s="16">
        <f t="shared" si="2079"/>
        <v>0.7067402216697054</v>
      </c>
      <c r="FN207" s="16">
        <f t="shared" si="2079"/>
        <v>0.71598193505969987</v>
      </c>
      <c r="FO207" s="16">
        <f t="shared" si="2079"/>
        <v>0.80787986485212093</v>
      </c>
      <c r="FP207" s="16">
        <f t="shared" si="2079"/>
        <v>0.70727038515558227</v>
      </c>
      <c r="FQ207" s="16">
        <f t="shared" si="2079"/>
        <v>0.70487602366178237</v>
      </c>
      <c r="FR207" s="16">
        <f t="shared" si="2079"/>
        <v>1.7602060358926429E-2</v>
      </c>
      <c r="FS207" s="16">
        <f t="shared" si="2079"/>
        <v>5.7566561634269462</v>
      </c>
      <c r="FT207" s="16">
        <f t="shared" si="2079"/>
        <v>3.5617922876282723E-2</v>
      </c>
      <c r="FU207" s="16">
        <f t="shared" si="2079"/>
        <v>6.2579682033302782E-4</v>
      </c>
      <c r="FV207" s="16">
        <f t="shared" si="2079"/>
        <v>8.8334433663543219E-4</v>
      </c>
      <c r="FW207" s="16">
        <f t="shared" si="2079"/>
        <v>0.36844411115316084</v>
      </c>
      <c r="FX207" s="16">
        <f t="shared" si="2079"/>
        <v>0.55026381342608999</v>
      </c>
      <c r="FY207" s="16">
        <f t="shared" si="2079"/>
        <v>0.3980035431866043</v>
      </c>
      <c r="FZ207" s="16">
        <f t="shared" si="2079"/>
        <v>12.590837376068526</v>
      </c>
      <c r="GA207" s="16">
        <f t="shared" si="2079"/>
        <v>7.8618647044685668</v>
      </c>
      <c r="GB207" s="16">
        <f t="shared" si="2079"/>
        <v>13.264816200105519</v>
      </c>
      <c r="GC207" s="16">
        <f t="shared" si="2079"/>
        <v>8.3632693966773139</v>
      </c>
      <c r="GD207" s="16">
        <f t="shared" si="2079"/>
        <v>13.247341865632182</v>
      </c>
      <c r="GE207" s="16">
        <f t="shared" si="2079"/>
        <v>8.3259054594639252</v>
      </c>
      <c r="GF207" s="16">
        <f t="shared" si="2079"/>
        <v>11.579767348895299</v>
      </c>
      <c r="GG207" s="16">
        <f t="shared" si="2079"/>
        <v>7.6009436169155169</v>
      </c>
      <c r="GH207" s="16">
        <f t="shared" si="2079"/>
        <v>12.642511091219053</v>
      </c>
      <c r="GI207" s="16">
        <f t="shared" si="2079"/>
        <v>7.2867685835090805</v>
      </c>
      <c r="GJ207" s="16">
        <f t="shared" si="2079"/>
        <v>4.5167654349542135</v>
      </c>
      <c r="GK207" s="16">
        <f t="shared" ref="GK207:HP207" si="2080">IF(ISNUMBER(GK117),(GK117-$B22)^2,"")</f>
        <v>4.2872543703527288</v>
      </c>
      <c r="GL207" s="16">
        <f t="shared" si="2080"/>
        <v>0.38841986949053942</v>
      </c>
      <c r="GM207" s="16">
        <f t="shared" si="2080"/>
        <v>0.96432166492597915</v>
      </c>
      <c r="GN207" s="16">
        <f t="shared" si="2080"/>
        <v>0.18710203128566563</v>
      </c>
      <c r="GO207" s="16">
        <f t="shared" si="2080"/>
        <v>1.0109152878545387E-2</v>
      </c>
      <c r="GP207" s="16">
        <f t="shared" si="2080"/>
        <v>9.2056257286461204E-2</v>
      </c>
      <c r="GQ207" s="16">
        <f t="shared" si="2080"/>
        <v>10.978028123767718</v>
      </c>
      <c r="GR207" s="16">
        <f t="shared" si="2080"/>
        <v>6.4321599542226044</v>
      </c>
      <c r="GS207" s="16">
        <f t="shared" si="2080"/>
        <v>0.33577596215773536</v>
      </c>
      <c r="GT207" s="16">
        <f t="shared" si="2080"/>
        <v>6.1953262392921643E-3</v>
      </c>
      <c r="GU207" s="16">
        <f t="shared" si="2080"/>
        <v>0.24045925755814676</v>
      </c>
      <c r="GV207" s="16">
        <f t="shared" si="2080"/>
        <v>2.8299077024941856E-2</v>
      </c>
      <c r="GW207" s="16">
        <f t="shared" si="2080"/>
        <v>0.24510840671713116</v>
      </c>
      <c r="GX207" s="16">
        <f t="shared" si="2080"/>
        <v>2.8429745226811985E-2</v>
      </c>
      <c r="GY207" s="16">
        <f t="shared" si="2080"/>
        <v>6.265776413943687E-2</v>
      </c>
      <c r="GZ207" s="16">
        <f t="shared" si="2080"/>
        <v>0.88123795406393257</v>
      </c>
      <c r="HA207" s="16">
        <f t="shared" si="2080"/>
        <v>9.4506348912812482E-2</v>
      </c>
      <c r="HB207" s="16">
        <f t="shared" si="2080"/>
        <v>1.0041833392583768</v>
      </c>
      <c r="HC207" s="16">
        <f t="shared" si="2080"/>
        <v>1.0646629226515294</v>
      </c>
      <c r="HD207" s="16">
        <f t="shared" si="2080"/>
        <v>0.15841076212481101</v>
      </c>
      <c r="HE207" s="16">
        <f t="shared" si="2080"/>
        <v>10.013491278723654</v>
      </c>
      <c r="HF207" s="16">
        <f t="shared" si="2080"/>
        <v>10.780117855965957</v>
      </c>
      <c r="HG207" s="16">
        <f t="shared" si="2080"/>
        <v>6.2010652084449163</v>
      </c>
      <c r="HH207" s="16">
        <f t="shared" si="2080"/>
        <v>11.031042687670165</v>
      </c>
      <c r="HI207" s="16">
        <f t="shared" si="2080"/>
        <v>10.268127085627253</v>
      </c>
      <c r="HJ207" s="16">
        <f t="shared" si="2080"/>
        <v>5.8916752334933635</v>
      </c>
      <c r="HK207" s="16">
        <f t="shared" si="2080"/>
        <v>3.3482990950740028</v>
      </c>
      <c r="HL207" s="16">
        <f t="shared" si="2080"/>
        <v>6.46568708085083</v>
      </c>
      <c r="HM207" s="16">
        <f t="shared" si="2080"/>
        <v>3.1436645595115715</v>
      </c>
      <c r="HN207" s="16">
        <f t="shared" si="2080"/>
        <v>5.954509547246524E-2</v>
      </c>
      <c r="HO207" s="16">
        <f t="shared" si="2080"/>
        <v>0.95125733080198449</v>
      </c>
      <c r="HP207" s="16">
        <f t="shared" si="2080"/>
        <v>1.975022868270655</v>
      </c>
      <c r="HQ207" s="16">
        <f t="shared" ref="HQ207:IV207" si="2081">IF(ISNUMBER(HQ117),(HQ117-$B22)^2,"")</f>
        <v>0.59216471903705903</v>
      </c>
      <c r="HR207" s="16">
        <f t="shared" si="2081"/>
        <v>3.4660089848739832E-3</v>
      </c>
      <c r="HS207" s="16">
        <f t="shared" si="2081"/>
        <v>0.57531974638525063</v>
      </c>
      <c r="HT207" s="16">
        <f t="shared" si="2081"/>
        <v>8.1051119459086343E-2</v>
      </c>
      <c r="HU207" s="16">
        <f t="shared" si="2081"/>
        <v>0.16025891534201622</v>
      </c>
      <c r="HV207" s="16">
        <f t="shared" si="2081"/>
        <v>2.3083491624522126E-2</v>
      </c>
      <c r="HW207" s="16">
        <f t="shared" si="2081"/>
        <v>0.29070213393204081</v>
      </c>
      <c r="HX207" s="16">
        <f t="shared" si="2081"/>
        <v>9.9811206764883487</v>
      </c>
      <c r="HY207" s="16">
        <f t="shared" si="2081"/>
        <v>0.21390199799908174</v>
      </c>
      <c r="HZ207" s="16">
        <f t="shared" si="2081"/>
        <v>0.4181013273729855</v>
      </c>
      <c r="IA207" s="16">
        <f t="shared" si="2081"/>
        <v>0.4096776401811329</v>
      </c>
      <c r="IB207" s="16">
        <f t="shared" si="2081"/>
        <v>1.7132775865298795</v>
      </c>
      <c r="IC207" s="16">
        <f t="shared" si="2081"/>
        <v>2.1304426861515982</v>
      </c>
      <c r="ID207" s="16">
        <f t="shared" si="2081"/>
        <v>6.833183519225443E-6</v>
      </c>
      <c r="IE207" s="16">
        <f t="shared" si="2081"/>
        <v>18.430566098446832</v>
      </c>
      <c r="IF207" s="16">
        <f t="shared" si="2081"/>
        <v>12.589827642569544</v>
      </c>
      <c r="IG207" s="16">
        <f t="shared" si="2081"/>
        <v>19.317349325175716</v>
      </c>
      <c r="IH207" s="16">
        <f t="shared" si="2081"/>
        <v>13.293962026918917</v>
      </c>
      <c r="II207" s="16">
        <f t="shared" si="2081"/>
        <v>19.28513287908471</v>
      </c>
      <c r="IJ207" s="16">
        <f t="shared" si="2081"/>
        <v>13.243215622621699</v>
      </c>
      <c r="IK207" s="16">
        <f t="shared" si="2081"/>
        <v>16.971814902471639</v>
      </c>
      <c r="IL207" s="16">
        <f t="shared" si="2081"/>
        <v>11.792272535630929</v>
      </c>
      <c r="IM207" s="16">
        <f t="shared" si="2081"/>
        <v>18.40911584913885</v>
      </c>
      <c r="IN207" s="16">
        <f t="shared" si="2081"/>
        <v>11.839173607302749</v>
      </c>
      <c r="IO207" s="16">
        <f t="shared" si="2081"/>
        <v>16.971814902471639</v>
      </c>
      <c r="IP207" s="16">
        <f t="shared" si="2081"/>
        <v>11.792272535630929</v>
      </c>
      <c r="IQ207" s="16">
        <f t="shared" si="2081"/>
        <v>1.5560925235986993</v>
      </c>
      <c r="IR207" s="16">
        <f t="shared" si="2081"/>
        <v>0.1357558187385621</v>
      </c>
      <c r="IS207" s="16">
        <f t="shared" si="2081"/>
        <v>1.2348443572686745</v>
      </c>
      <c r="IT207" s="16">
        <f t="shared" si="2081"/>
        <v>0.5855982608870679</v>
      </c>
      <c r="IU207" s="16">
        <f t="shared" si="2081"/>
        <v>0.96969082213969438</v>
      </c>
      <c r="IV207" s="16">
        <f t="shared" si="2081"/>
        <v>18.330666498358891</v>
      </c>
      <c r="IW207" s="16">
        <f t="shared" ref="IW207:KE207" si="2082">IF(ISNUMBER(IW117),(IW117-$B22)^2,"")</f>
        <v>12.25624773261678</v>
      </c>
      <c r="IX207" s="16">
        <f t="shared" si="2082"/>
        <v>7.6164360389139013E-2</v>
      </c>
      <c r="IY207" s="16">
        <f t="shared" si="2082"/>
        <v>0.87875193284527087</v>
      </c>
      <c r="IZ207" s="16">
        <f t="shared" si="2082"/>
        <v>0.140979589273243</v>
      </c>
      <c r="JA207" s="16">
        <f t="shared" si="2082"/>
        <v>1.0734754456450699</v>
      </c>
      <c r="JB207" s="16">
        <f t="shared" si="2082"/>
        <v>0.13721928096273481</v>
      </c>
      <c r="JC207" s="16">
        <f t="shared" si="2082"/>
        <v>1.071836708605268</v>
      </c>
      <c r="JD207" s="16">
        <f t="shared" si="2082"/>
        <v>1.3486667309995586</v>
      </c>
      <c r="JE207" s="16">
        <f t="shared" si="2082"/>
        <v>3.4348831172662071</v>
      </c>
      <c r="JF207" s="16">
        <f t="shared" si="2082"/>
        <v>1.5029994962214013</v>
      </c>
      <c r="JG207" s="16">
        <f t="shared" si="2082"/>
        <v>3.6946741538963255</v>
      </c>
      <c r="JH207" s="16">
        <f t="shared" si="2082"/>
        <v>4.0173559731893377E-2</v>
      </c>
      <c r="JI207" s="16">
        <f t="shared" si="2082"/>
        <v>0.19017009829757178</v>
      </c>
      <c r="JJ207" s="16">
        <f t="shared" si="2082"/>
        <v>16.828416907076353</v>
      </c>
      <c r="JK207" s="16">
        <f t="shared" si="2082"/>
        <v>17.459332763247343</v>
      </c>
      <c r="JL207" s="16">
        <f t="shared" si="2082"/>
        <v>11.449688521958285</v>
      </c>
      <c r="JM207" s="16">
        <f t="shared" si="2082"/>
        <v>18.308768308594146</v>
      </c>
      <c r="JN207" s="16">
        <f t="shared" si="2082"/>
        <v>17.380289760464958</v>
      </c>
      <c r="JO207" s="16">
        <f t="shared" si="2082"/>
        <v>11.48220029757961</v>
      </c>
      <c r="JP207" s="16">
        <f t="shared" si="2082"/>
        <v>16.828416907076353</v>
      </c>
      <c r="JQ207" s="16">
        <f t="shared" si="2082"/>
        <v>17.459332763247343</v>
      </c>
      <c r="JR207" s="16">
        <f t="shared" si="2082"/>
        <v>11.449688521958285</v>
      </c>
      <c r="JS207" s="16">
        <f t="shared" si="2082"/>
        <v>1.1823999122471431</v>
      </c>
      <c r="JT207" s="16">
        <f t="shared" si="2082"/>
        <v>3.3125056310154206</v>
      </c>
      <c r="JU207" s="16">
        <f t="shared" si="2082"/>
        <v>0.35000795428204851</v>
      </c>
      <c r="JV207" s="16">
        <f t="shared" si="2082"/>
        <v>2.1986567730991275E-3</v>
      </c>
      <c r="JW207" s="16">
        <f t="shared" si="2082"/>
        <v>0.90434458494727343</v>
      </c>
      <c r="JX207" s="16">
        <f t="shared" si="2082"/>
        <v>2.7342643520179362</v>
      </c>
      <c r="JY207" s="16">
        <f t="shared" si="2082"/>
        <v>0.34825876142205386</v>
      </c>
      <c r="JZ207" s="16">
        <f t="shared" si="2082"/>
        <v>1.6331924229838568</v>
      </c>
      <c r="KA207" s="16">
        <f t="shared" si="2082"/>
        <v>0.53303088580870472</v>
      </c>
      <c r="KB207" s="16">
        <f t="shared" si="2082"/>
        <v>2.0214512413206829</v>
      </c>
      <c r="KC207" t="str">
        <f t="shared" si="2082"/>
        <v/>
      </c>
      <c r="KD207" t="str">
        <f t="shared" si="2082"/>
        <v/>
      </c>
      <c r="KE207" t="str">
        <f t="shared" si="2082"/>
        <v/>
      </c>
    </row>
    <row r="208" spans="1:291" x14ac:dyDescent="0.25">
      <c r="F208" s="16">
        <f t="shared" ref="F208:AK208" si="2083">IF(ISNUMBER(F118),(F118-$B23)^2,"")</f>
        <v>4.9762508534123775</v>
      </c>
      <c r="G208" s="16">
        <f t="shared" si="2083"/>
        <v>2.6584971203020817</v>
      </c>
      <c r="H208" s="16">
        <f t="shared" ref="H208:I208" si="2084">IF(ISNUMBER(H118),(H118-$B23)^2,"")</f>
        <v>0.22655159307252479</v>
      </c>
      <c r="I208" s="16">
        <f t="shared" si="2084"/>
        <v>1.354736384707008</v>
      </c>
      <c r="J208" s="16">
        <f t="shared" si="2083"/>
        <v>0.48109506004214136</v>
      </c>
      <c r="K208" s="16">
        <f t="shared" si="2083"/>
        <v>1.9477396419300557</v>
      </c>
      <c r="L208" s="16">
        <f t="shared" si="2083"/>
        <v>0.31272397253435791</v>
      </c>
      <c r="M208" s="16">
        <f t="shared" si="2083"/>
        <v>1.5798609397467149</v>
      </c>
      <c r="N208" s="16">
        <f t="shared" si="2083"/>
        <v>0.40686010798798733</v>
      </c>
      <c r="O208" s="16">
        <f t="shared" si="2083"/>
        <v>1.7380964234256964</v>
      </c>
      <c r="P208" s="16">
        <f t="shared" si="2083"/>
        <v>0.47616339262661328</v>
      </c>
      <c r="Q208" s="16">
        <f t="shared" si="2083"/>
        <v>1.8239389607443743</v>
      </c>
      <c r="R208" s="16">
        <f t="shared" si="2083"/>
        <v>2.3411875472536408</v>
      </c>
      <c r="S208" s="16">
        <f t="shared" si="2083"/>
        <v>4.6418719547733263</v>
      </c>
      <c r="T208" s="16">
        <f t="shared" si="2083"/>
        <v>1.0669925664729176</v>
      </c>
      <c r="U208" s="16">
        <f t="shared" si="2083"/>
        <v>2.7817365536507261</v>
      </c>
      <c r="V208" s="16">
        <f t="shared" si="2083"/>
        <v>0.64975797707615357</v>
      </c>
      <c r="W208" s="16">
        <f t="shared" si="2083"/>
        <v>8.8516336154997516E-2</v>
      </c>
      <c r="X208" s="16">
        <f t="shared" si="2083"/>
        <v>5.8952138379269943E-2</v>
      </c>
      <c r="Y208" s="16">
        <f t="shared" si="2083"/>
        <v>4.1821039043173608E-2</v>
      </c>
      <c r="Z208" s="16">
        <f t="shared" si="2083"/>
        <v>4.0976681116669909</v>
      </c>
      <c r="AA208" s="16">
        <f t="shared" si="2083"/>
        <v>4.39451807050858</v>
      </c>
      <c r="AB208" s="16">
        <f t="shared" si="2083"/>
        <v>8.4882477175740004E-2</v>
      </c>
      <c r="AC208" s="16">
        <f t="shared" si="2083"/>
        <v>0.25708181527189361</v>
      </c>
      <c r="AD208" s="16">
        <f t="shared" si="2083"/>
        <v>1.1443076485631034E-2</v>
      </c>
      <c r="AE208" s="16">
        <f t="shared" si="2083"/>
        <v>1.3544466413474713E-2</v>
      </c>
      <c r="AF208" s="16">
        <f t="shared" si="2083"/>
        <v>1.8521031951384106</v>
      </c>
      <c r="AG208" s="16">
        <f t="shared" si="2083"/>
        <v>6.4991923029476408E-6</v>
      </c>
      <c r="AH208" s="16">
        <f t="shared" si="2083"/>
        <v>5.9590370989772566E-2</v>
      </c>
      <c r="AI208" s="16">
        <f t="shared" si="2083"/>
        <v>4.822940712806701E-2</v>
      </c>
      <c r="AJ208" s="16">
        <f t="shared" si="2083"/>
        <v>0.24578497263396257</v>
      </c>
      <c r="AK208" s="16">
        <f t="shared" si="2083"/>
        <v>2.0305655281251895</v>
      </c>
      <c r="AL208" s="16">
        <f t="shared" ref="AL208:BM208" si="2085">IF(ISNUMBER(AL118),(AL118-$B23)^2,"")</f>
        <v>1.1568652406234299</v>
      </c>
      <c r="AM208" s="16">
        <f t="shared" si="2085"/>
        <v>2.233539480161006</v>
      </c>
      <c r="AN208" s="16">
        <f t="shared" si="2085"/>
        <v>1.3188554352769346</v>
      </c>
      <c r="AO208" s="16">
        <f t="shared" si="2085"/>
        <v>2.2232558371184221</v>
      </c>
      <c r="AP208" s="16">
        <f t="shared" si="2085"/>
        <v>1.3140720837197886</v>
      </c>
      <c r="AQ208" s="16">
        <f t="shared" si="2085"/>
        <v>2.2320444965880952</v>
      </c>
      <c r="AR208" s="16">
        <f t="shared" si="2085"/>
        <v>1.1855388242223488</v>
      </c>
      <c r="AS208" s="16">
        <f t="shared" si="2085"/>
        <v>2.9737937639201713</v>
      </c>
      <c r="AT208" s="16">
        <f t="shared" si="2085"/>
        <v>3.6350366487956962</v>
      </c>
      <c r="AU208" s="16">
        <f t="shared" si="2085"/>
        <v>0.81449514707817838</v>
      </c>
      <c r="AV208" s="16">
        <f t="shared" si="2085"/>
        <v>0.62763580347430792</v>
      </c>
      <c r="AW208" s="16">
        <f t="shared" si="2085"/>
        <v>5.5011112231558731E-2</v>
      </c>
      <c r="AX208" s="16">
        <f t="shared" si="2085"/>
        <v>0.30716675335941096</v>
      </c>
      <c r="AY208" s="16">
        <f t="shared" si="2085"/>
        <v>4.1925950774209259E-3</v>
      </c>
      <c r="AZ208" s="16">
        <f t="shared" si="2085"/>
        <v>6.2092288792808719E-3</v>
      </c>
      <c r="BA208" s="16">
        <f t="shared" si="2085"/>
        <v>4.0763964156669739E-2</v>
      </c>
      <c r="BB208" s="16">
        <f t="shared" si="2085"/>
        <v>0.64930485725264242</v>
      </c>
      <c r="BC208" s="16">
        <f t="shared" si="2085"/>
        <v>0.29818003143751098</v>
      </c>
      <c r="BD208" s="16">
        <f t="shared" si="2085"/>
        <v>9.3390376437779102E-2</v>
      </c>
      <c r="BE208" s="16">
        <f t="shared" si="2085"/>
        <v>7.4784390660200435E-3</v>
      </c>
      <c r="BF208" s="16">
        <f t="shared" si="2085"/>
        <v>1.3081157506625578E-2</v>
      </c>
      <c r="BG208" s="16">
        <f t="shared" si="2085"/>
        <v>8.85199896573724E-2</v>
      </c>
      <c r="BH208" s="16">
        <f t="shared" si="2085"/>
        <v>0.21482707384301936</v>
      </c>
      <c r="BI208" s="16">
        <f t="shared" si="2085"/>
        <v>0.37631539730820701</v>
      </c>
      <c r="BJ208" s="16">
        <f t="shared" si="2085"/>
        <v>0.562940399951121</v>
      </c>
      <c r="BK208" s="16">
        <f t="shared" si="2085"/>
        <v>0.76377706157160175</v>
      </c>
      <c r="BL208" s="16">
        <f t="shared" si="2085"/>
        <v>0.96573977641628195</v>
      </c>
      <c r="BM208" s="16">
        <f t="shared" si="2085"/>
        <v>1.1713622615405272</v>
      </c>
      <c r="BN208" s="16">
        <f t="shared" ca="1" si="1964"/>
        <v>-5.6049999999999969</v>
      </c>
      <c r="BO208" s="16">
        <f t="shared" ca="1" si="1926"/>
        <v>25.604999999999997</v>
      </c>
      <c r="BP208" s="16">
        <v>-200</v>
      </c>
      <c r="BQ208" s="16">
        <f t="shared" ref="BQ208:CB208" si="2086">IF(ISNUMBER(BQ118),(BQ118-$B23)^2,"")</f>
        <v>3.6350366487956962</v>
      </c>
      <c r="BR208" s="16">
        <f t="shared" si="2086"/>
        <v>2.6226348449422865</v>
      </c>
      <c r="BS208" s="16">
        <f t="shared" si="2086"/>
        <v>1.7989277542516282</v>
      </c>
      <c r="BT208" s="16">
        <f t="shared" si="2086"/>
        <v>1.1533851885846012</v>
      </c>
      <c r="BU208" s="16">
        <f t="shared" si="2086"/>
        <v>0.66206988918376442</v>
      </c>
      <c r="BV208" s="16">
        <f t="shared" si="2086"/>
        <v>0.31685473603875436</v>
      </c>
      <c r="BW208" s="16">
        <f t="shared" si="2086"/>
        <v>0.10235099436271776</v>
      </c>
      <c r="BX208" s="16">
        <f t="shared" si="2086"/>
        <v>7.2624946255343418E-3</v>
      </c>
      <c r="BY208" s="16">
        <f t="shared" si="2086"/>
        <v>2.0281971893839248E-2</v>
      </c>
      <c r="BZ208" s="16">
        <f t="shared" si="2086"/>
        <v>0.131396762491817</v>
      </c>
      <c r="CA208" s="16">
        <f t="shared" si="2086"/>
        <v>0.33212386819424178</v>
      </c>
      <c r="CB208" s="16">
        <f t="shared" si="2086"/>
        <v>0.61288034171761874</v>
      </c>
      <c r="CC208" s="16">
        <f t="shared" ca="1" si="1928"/>
        <v>-2.5889999999999986</v>
      </c>
      <c r="CD208" s="16">
        <f t="shared" ca="1" si="1929"/>
        <v>27.588999999999999</v>
      </c>
      <c r="CE208" s="16">
        <f t="shared" ref="CE208:CP208" si="2087">IF(ISNUMBER(CE118),(CE118-$B23)^2,"")</f>
        <v>0.63776449850066741</v>
      </c>
      <c r="CF208" s="16">
        <f t="shared" si="2087"/>
        <v>0.32771064982727455</v>
      </c>
      <c r="CG208" s="16">
        <f t="shared" si="2087"/>
        <v>0.13030581179638248</v>
      </c>
      <c r="CH208" s="16">
        <f t="shared" si="2087"/>
        <v>2.7406296791688066E-2</v>
      </c>
      <c r="CI208" s="16">
        <f t="shared" si="2087"/>
        <v>2.5049193413059757E-4</v>
      </c>
      <c r="CJ208" s="16">
        <f t="shared" si="2087"/>
        <v>3.4128324774842657E-2</v>
      </c>
      <c r="CK208" s="16">
        <f t="shared" si="2087"/>
        <v>0.11553954103194927</v>
      </c>
      <c r="CL208" s="16">
        <f t="shared" si="2087"/>
        <v>0.23333772936640443</v>
      </c>
      <c r="CM208" s="16">
        <f t="shared" si="2087"/>
        <v>0.38135783077157176</v>
      </c>
      <c r="CN208" s="16">
        <f t="shared" si="2087"/>
        <v>0.5493696804941588</v>
      </c>
      <c r="CO208" s="16">
        <f t="shared" si="2087"/>
        <v>0.73434414212669097</v>
      </c>
      <c r="CP208" s="16">
        <f t="shared" si="2087"/>
        <v>0.92759685786237378</v>
      </c>
      <c r="CQ208" s="16">
        <f t="shared" ca="1" si="1931"/>
        <v>-1.2779999999999987</v>
      </c>
      <c r="CR208" s="16">
        <f t="shared" ca="1" si="1932"/>
        <v>16.277999999999999</v>
      </c>
      <c r="CS208" s="16">
        <f t="shared" ref="CS208:DX208" si="2088">IF(ISNUMBER(CS118),(CS118-$B23)^2,"")</f>
        <v>0.10579883110661348</v>
      </c>
      <c r="CT208" s="16">
        <f t="shared" si="2088"/>
        <v>1.1274396034458349</v>
      </c>
      <c r="CU208" s="16">
        <f t="shared" si="2088"/>
        <v>0.67347857307356973</v>
      </c>
      <c r="CV208" s="16">
        <f t="shared" si="2088"/>
        <v>8.8516336154997516E-2</v>
      </c>
      <c r="CW208" s="16">
        <f t="shared" si="2088"/>
        <v>1.1855388242223488</v>
      </c>
      <c r="CX208" s="16">
        <f t="shared" si="2088"/>
        <v>5.5011112231558731E-2</v>
      </c>
      <c r="CY208" s="16">
        <f t="shared" si="2088"/>
        <v>9.245006378930859E-2</v>
      </c>
      <c r="CZ208" s="16">
        <f t="shared" si="2088"/>
        <v>1.1991927306635359</v>
      </c>
      <c r="DA208" s="16">
        <f t="shared" si="2088"/>
        <v>3.6935174229177685E-2</v>
      </c>
      <c r="DB208" s="16">
        <f t="shared" si="2088"/>
        <v>0.15042671031695939</v>
      </c>
      <c r="DC208" s="16">
        <f t="shared" si="2088"/>
        <v>1.0485570710519037</v>
      </c>
      <c r="DD208" s="16">
        <f t="shared" si="2088"/>
        <v>0.2103663500128333</v>
      </c>
      <c r="DE208" s="16">
        <f t="shared" si="2088"/>
        <v>0.10392831947257652</v>
      </c>
      <c r="DF208" s="16">
        <f t="shared" si="2088"/>
        <v>1.2073604931587831</v>
      </c>
      <c r="DG208" s="16">
        <f t="shared" si="2088"/>
        <v>7.3290451430427965E-3</v>
      </c>
      <c r="DH208" s="16">
        <f t="shared" si="2088"/>
        <v>0.16109742896690535</v>
      </c>
      <c r="DI208" s="16">
        <f t="shared" si="2088"/>
        <v>0.96532108523483073</v>
      </c>
      <c r="DJ208" s="16">
        <f t="shared" si="2088"/>
        <v>0.84302032591644982</v>
      </c>
      <c r="DK208" s="16">
        <f t="shared" si="2088"/>
        <v>0.10488397589427538</v>
      </c>
      <c r="DL208" s="16">
        <f t="shared" si="2088"/>
        <v>1.026973352490298</v>
      </c>
      <c r="DM208" s="16">
        <f t="shared" si="2088"/>
        <v>6.1336896155111884E-2</v>
      </c>
      <c r="DN208" s="16">
        <f t="shared" si="2088"/>
        <v>0.11995158491536151</v>
      </c>
      <c r="DO208" s="16">
        <f t="shared" si="2088"/>
        <v>1.0105215016031306</v>
      </c>
      <c r="DP208" s="16">
        <f t="shared" si="2088"/>
        <v>0.13863717048546664</v>
      </c>
      <c r="DQ208" s="16">
        <f t="shared" si="2088"/>
        <v>0.25191235265117862</v>
      </c>
      <c r="DR208" s="16">
        <f t="shared" si="2088"/>
        <v>0.85634211084996459</v>
      </c>
      <c r="DS208" s="16">
        <f t="shared" si="2088"/>
        <v>6.3549345813681699E-2</v>
      </c>
      <c r="DT208" s="16">
        <f t="shared" si="2088"/>
        <v>0.11252275773500434</v>
      </c>
      <c r="DU208" s="16">
        <f t="shared" si="2088"/>
        <v>1.2123546426813117</v>
      </c>
      <c r="DV208" s="16">
        <f t="shared" si="2088"/>
        <v>2.1461826995876142E-2</v>
      </c>
      <c r="DW208" s="16">
        <f t="shared" si="2088"/>
        <v>2.2785361120887866</v>
      </c>
      <c r="DX208" s="16">
        <f t="shared" si="2088"/>
        <v>1.302132725493399</v>
      </c>
      <c r="DY208" s="16">
        <f t="shared" ref="DY208:FD208" si="2089">IF(ISNUMBER(DY118),(DY118-$B23)^2,"")</f>
        <v>1.3138992567337631</v>
      </c>
      <c r="DZ208" s="16">
        <f t="shared" si="2089"/>
        <v>7.1854724846936533E-3</v>
      </c>
      <c r="EA208" s="16">
        <f t="shared" si="2089"/>
        <v>2.76729731422428E-3</v>
      </c>
      <c r="EB208" s="16">
        <f t="shared" si="2089"/>
        <v>1.4775028874768654</v>
      </c>
      <c r="EC208" s="16">
        <f t="shared" si="2089"/>
        <v>1.5729372857111354</v>
      </c>
      <c r="ED208" s="38">
        <f t="shared" si="2089"/>
        <v>9.0835393905946651E-2</v>
      </c>
      <c r="EE208" s="16">
        <f t="shared" si="2089"/>
        <v>2.2167685424581486E-5</v>
      </c>
      <c r="EF208" s="16">
        <f t="shared" si="2089"/>
        <v>2.6933027611385635E-2</v>
      </c>
      <c r="EG208" s="16">
        <f t="shared" si="2089"/>
        <v>1.6552944134538242E-2</v>
      </c>
      <c r="EH208" s="16">
        <f t="shared" si="2089"/>
        <v>2.9509640522385219E-2</v>
      </c>
      <c r="EI208" s="16">
        <f t="shared" si="2089"/>
        <v>1.4384372426623548E-2</v>
      </c>
      <c r="EJ208" s="16">
        <f t="shared" si="2089"/>
        <v>2.0208872862393341</v>
      </c>
      <c r="EK208" s="16">
        <f t="shared" si="2089"/>
        <v>2.1607502444976226E-4</v>
      </c>
      <c r="EL208" s="16">
        <f t="shared" si="2089"/>
        <v>0.11062615890877504</v>
      </c>
      <c r="EM208" s="16">
        <f t="shared" si="2089"/>
        <v>4.1311378012943004E-2</v>
      </c>
      <c r="EN208" s="16">
        <f t="shared" si="2089"/>
        <v>0.26976891974449829</v>
      </c>
      <c r="EO208" s="16">
        <f t="shared" si="2089"/>
        <v>3.2426308945668385E-2</v>
      </c>
      <c r="EP208" s="16">
        <f t="shared" si="2089"/>
        <v>0.24457813328268022</v>
      </c>
      <c r="EQ208" s="16">
        <f t="shared" si="2089"/>
        <v>0.26091515342267502</v>
      </c>
      <c r="ER208" s="16">
        <f t="shared" si="2089"/>
        <v>4.9524154279122913E-2</v>
      </c>
      <c r="ES208" s="16">
        <f t="shared" si="2089"/>
        <v>3.3400697783624134</v>
      </c>
      <c r="ET208" s="16">
        <f t="shared" si="2089"/>
        <v>5.8349868237381601</v>
      </c>
      <c r="EU208" s="16">
        <f t="shared" si="2089"/>
        <v>4.0685080894000825</v>
      </c>
      <c r="EV208" s="16">
        <f t="shared" si="2089"/>
        <v>2.2167309542230149</v>
      </c>
      <c r="EW208" s="16">
        <f t="shared" si="2089"/>
        <v>2.5032884645340343</v>
      </c>
      <c r="EX208" s="16">
        <f t="shared" si="2089"/>
        <v>2.3263797043875316</v>
      </c>
      <c r="EY208" s="16">
        <f t="shared" si="2089"/>
        <v>1.3353871606076226</v>
      </c>
      <c r="EZ208" s="16">
        <f t="shared" si="2089"/>
        <v>0.93301115095088683</v>
      </c>
      <c r="FA208" s="16">
        <f t="shared" si="2089"/>
        <v>1.4826217337219825</v>
      </c>
      <c r="FB208" s="16">
        <f t="shared" si="2089"/>
        <v>0.72212403746948017</v>
      </c>
      <c r="FC208" s="16">
        <f t="shared" si="2089"/>
        <v>6.5365877055229726E-2</v>
      </c>
      <c r="FD208" s="16">
        <f t="shared" si="2089"/>
        <v>0.36399530680524506</v>
      </c>
      <c r="FE208" s="16">
        <f t="shared" ref="FE208:GJ208" si="2090">IF(ISNUMBER(FE118),(FE118-$B23)^2,"")</f>
        <v>6.236422691391361E-3</v>
      </c>
      <c r="FF208" s="16">
        <f t="shared" si="2090"/>
        <v>0.16436482754914086</v>
      </c>
      <c r="FG208" s="16">
        <f t="shared" si="2090"/>
        <v>0.32629171909910704</v>
      </c>
      <c r="FH208" s="16">
        <f t="shared" si="2090"/>
        <v>8.0874043412393265E-2</v>
      </c>
      <c r="FI208" s="16">
        <f t="shared" si="2090"/>
        <v>5.2097772155409441E-3</v>
      </c>
      <c r="FJ208" s="16">
        <f t="shared" si="2090"/>
        <v>32.204063869153913</v>
      </c>
      <c r="FK208" s="16">
        <f t="shared" si="2090"/>
        <v>6.1006978298631817E-2</v>
      </c>
      <c r="FL208" s="47">
        <f t="shared" si="2090"/>
        <v>2.6685360089035718E-2</v>
      </c>
      <c r="FM208" s="16">
        <f t="shared" si="2090"/>
        <v>2.924692541155308E-2</v>
      </c>
      <c r="FN208" s="16">
        <f t="shared" si="2090"/>
        <v>2.6447550702064521E-2</v>
      </c>
      <c r="FO208" s="16">
        <f t="shared" si="2090"/>
        <v>4.4965607261711546E-3</v>
      </c>
      <c r="FP208" s="16">
        <f t="shared" si="2090"/>
        <v>2.9550639982951731E-2</v>
      </c>
      <c r="FQ208" s="16">
        <f t="shared" si="2090"/>
        <v>3.053908228264007E-2</v>
      </c>
      <c r="FR208" s="16">
        <f t="shared" si="2090"/>
        <v>0.23018633147878895</v>
      </c>
      <c r="FS208" s="16">
        <f t="shared" si="2090"/>
        <v>1.0827419198759294</v>
      </c>
      <c r="FT208" s="16">
        <f t="shared" si="2090"/>
        <v>6.029259091054096E-3</v>
      </c>
      <c r="FU208" s="16">
        <f t="shared" si="2090"/>
        <v>1.4656647943610632E-2</v>
      </c>
      <c r="FV208" s="16">
        <f t="shared" si="2090"/>
        <v>1.2766480801457595E-2</v>
      </c>
      <c r="FW208" s="16">
        <f t="shared" si="2090"/>
        <v>4.7661853707367551E-2</v>
      </c>
      <c r="FX208" s="16">
        <f t="shared" si="2090"/>
        <v>0.19659570481970579</v>
      </c>
      <c r="FY208" s="16">
        <f t="shared" si="2090"/>
        <v>8.9221447538184812E-2</v>
      </c>
      <c r="FZ208" s="16">
        <f t="shared" si="2090"/>
        <v>2.6961228509945099</v>
      </c>
      <c r="GA208" s="16">
        <f t="shared" si="2090"/>
        <v>1.6604701723801423</v>
      </c>
      <c r="GB208" s="16">
        <f t="shared" si="2090"/>
        <v>2.9375707344536419</v>
      </c>
      <c r="GC208" s="16">
        <f t="shared" si="2090"/>
        <v>1.8629120559559478</v>
      </c>
      <c r="GD208" s="16">
        <f t="shared" si="2090"/>
        <v>2.9303463996715675</v>
      </c>
      <c r="GE208" s="16">
        <f t="shared" si="2090"/>
        <v>1.8579588796198336</v>
      </c>
      <c r="GF208" s="16">
        <f t="shared" si="2090"/>
        <v>3.7154813258210799</v>
      </c>
      <c r="GG208" s="16">
        <f t="shared" si="2090"/>
        <v>4.1006740676523634</v>
      </c>
      <c r="GH208" s="16">
        <f t="shared" si="2090"/>
        <v>2.8994995065976341</v>
      </c>
      <c r="GI208" s="16">
        <f t="shared" si="2090"/>
        <v>1.6594347068640629</v>
      </c>
      <c r="GJ208" s="16">
        <f t="shared" si="2090"/>
        <v>1.282204444035294</v>
      </c>
      <c r="GK208" s="16">
        <f t="shared" ref="GK208:HP208" si="2091">IF(ISNUMBER(GK118),(GK118-$B23)^2,"")</f>
        <v>1.0607358843722552</v>
      </c>
      <c r="GL208" s="16">
        <f t="shared" si="2091"/>
        <v>0.17205972128899968</v>
      </c>
      <c r="GM208" s="16">
        <f t="shared" si="2091"/>
        <v>0.11411887435560067</v>
      </c>
      <c r="GN208" s="16">
        <f t="shared" si="2091"/>
        <v>6.6640634777816163E-2</v>
      </c>
      <c r="GO208" s="16">
        <f t="shared" si="2091"/>
        <v>1.2442347403777356E-2</v>
      </c>
      <c r="GP208" s="16">
        <f t="shared" si="2091"/>
        <v>0.16349292136403579</v>
      </c>
      <c r="GQ208" s="16">
        <f t="shared" si="2091"/>
        <v>2.0538895813369065</v>
      </c>
      <c r="GR208" s="16">
        <f t="shared" si="2091"/>
        <v>1.1384030222906696</v>
      </c>
      <c r="GS208" s="16">
        <f t="shared" si="2091"/>
        <v>0.11917699784320099</v>
      </c>
      <c r="GT208" s="16">
        <f t="shared" si="2091"/>
        <v>2.5545995991332429E-3</v>
      </c>
      <c r="GU208" s="16">
        <f t="shared" si="2091"/>
        <v>3.9410005857123925E-2</v>
      </c>
      <c r="GV208" s="16">
        <f t="shared" si="2091"/>
        <v>8.2582243637599698E-3</v>
      </c>
      <c r="GW208" s="16">
        <f t="shared" si="2091"/>
        <v>4.2634324480185316E-2</v>
      </c>
      <c r="GX208" s="16">
        <f t="shared" si="2091"/>
        <v>6.8864492641482174E-3</v>
      </c>
      <c r="GY208" s="16">
        <f t="shared" si="2091"/>
        <v>1.5161316226141185E-3</v>
      </c>
      <c r="GZ208" s="16">
        <f t="shared" si="2091"/>
        <v>7.6684317123555223E-2</v>
      </c>
      <c r="HA208" s="16">
        <f t="shared" si="2091"/>
        <v>1.7982970111241781E-2</v>
      </c>
      <c r="HB208" s="16">
        <f t="shared" si="2091"/>
        <v>0.19918978608322579</v>
      </c>
      <c r="HC208" s="16">
        <f t="shared" si="2091"/>
        <v>0.32505054014328838</v>
      </c>
      <c r="HD208" s="16">
        <f t="shared" si="2091"/>
        <v>8.0809397515460638E-2</v>
      </c>
      <c r="HE208" s="16">
        <f t="shared" si="2091"/>
        <v>3.025415023879181</v>
      </c>
      <c r="HF208" s="16">
        <f t="shared" si="2091"/>
        <v>5.0234933516153824</v>
      </c>
      <c r="HG208" s="16">
        <f t="shared" si="2091"/>
        <v>3.4104460899368281</v>
      </c>
      <c r="HH208" s="16">
        <f t="shared" si="2091"/>
        <v>2.2430381808755575</v>
      </c>
      <c r="HI208" s="16">
        <f t="shared" si="2091"/>
        <v>2.0596403579143492</v>
      </c>
      <c r="HJ208" s="16">
        <f t="shared" si="2091"/>
        <v>1.1406386818160243</v>
      </c>
      <c r="HK208" s="16">
        <f t="shared" si="2091"/>
        <v>0.83274210691984873</v>
      </c>
      <c r="HL208" s="16">
        <f t="shared" si="2091"/>
        <v>1.3718371315931672</v>
      </c>
      <c r="HM208" s="16">
        <f t="shared" si="2091"/>
        <v>0.64861734462262544</v>
      </c>
      <c r="HN208" s="16">
        <f t="shared" si="2091"/>
        <v>2.1909955435602535E-2</v>
      </c>
      <c r="HO208" s="16">
        <f t="shared" si="2091"/>
        <v>0.2429601440855011</v>
      </c>
      <c r="HP208" s="16">
        <f t="shared" si="2091"/>
        <v>0.37628684907163523</v>
      </c>
      <c r="HQ208" s="16">
        <f t="shared" ref="HQ208:IV208" si="2092">IF(ISNUMBER(HQ118),(HQ118-$B23)^2,"")</f>
        <v>0.10802206076079351</v>
      </c>
      <c r="HR208" s="16">
        <f t="shared" si="2092"/>
        <v>1.5522591643760186E-5</v>
      </c>
      <c r="HS208" s="16">
        <f t="shared" si="2092"/>
        <v>0.10241363513447707</v>
      </c>
      <c r="HT208" s="16">
        <f t="shared" si="2092"/>
        <v>2.3749809550658699E-2</v>
      </c>
      <c r="HU208" s="16">
        <f t="shared" si="2092"/>
        <v>2.6393238711382303E-2</v>
      </c>
      <c r="HV208" s="16">
        <f t="shared" si="2092"/>
        <v>8.9790594322949578E-3</v>
      </c>
      <c r="HW208" s="16">
        <f t="shared" si="2092"/>
        <v>0.1669061328707386</v>
      </c>
      <c r="HX208" s="16">
        <f t="shared" si="2092"/>
        <v>1.2044703671066235</v>
      </c>
      <c r="HY208" s="16">
        <f t="shared" si="2092"/>
        <v>2.2692563059418494E-3</v>
      </c>
      <c r="HZ208" s="16">
        <f t="shared" si="2092"/>
        <v>3.2055397028271176E-2</v>
      </c>
      <c r="IA208" s="16">
        <f t="shared" si="2092"/>
        <v>2.7206821879605752E-2</v>
      </c>
      <c r="IB208" s="16">
        <f t="shared" si="2092"/>
        <v>6.457543097154414E-2</v>
      </c>
      <c r="IC208" s="16">
        <f t="shared" si="2092"/>
        <v>0.24469511679194345</v>
      </c>
      <c r="ID208" s="16">
        <f t="shared" si="2092"/>
        <v>7.3406816516135204E-2</v>
      </c>
      <c r="IE208" s="16">
        <f t="shared" si="2092"/>
        <v>2.9101967056648315</v>
      </c>
      <c r="IF208" s="16">
        <f t="shared" si="2092"/>
        <v>1.8548212644948612</v>
      </c>
      <c r="IG208" s="16">
        <f t="shared" si="2092"/>
        <v>3.2158606794093854</v>
      </c>
      <c r="IH208" s="16">
        <f t="shared" si="2092"/>
        <v>2.1097841549445211</v>
      </c>
      <c r="II208" s="16">
        <f t="shared" si="2092"/>
        <v>3.1926973628664705</v>
      </c>
      <c r="IJ208" s="16">
        <f t="shared" si="2092"/>
        <v>2.0941879671562611</v>
      </c>
      <c r="IK208" s="16">
        <f t="shared" si="2092"/>
        <v>3.9427141406942483</v>
      </c>
      <c r="IL208" s="16">
        <f t="shared" si="2092"/>
        <v>3.955217732698284</v>
      </c>
      <c r="IM208" s="16">
        <f t="shared" si="2092"/>
        <v>3.0896961728171792</v>
      </c>
      <c r="IN208" s="16">
        <f t="shared" si="2092"/>
        <v>1.7935250325852063</v>
      </c>
      <c r="IO208" s="16">
        <f t="shared" si="2092"/>
        <v>3.9427141406942483</v>
      </c>
      <c r="IP208" s="16">
        <f t="shared" si="2092"/>
        <v>3.955217732698284</v>
      </c>
      <c r="IQ208" s="16">
        <f t="shared" si="2092"/>
        <v>0.18760190422321707</v>
      </c>
      <c r="IR208" s="16">
        <f t="shared" si="2092"/>
        <v>0.10151615064818496</v>
      </c>
      <c r="IS208" s="16">
        <f t="shared" si="2092"/>
        <v>6.7119420547466627E-2</v>
      </c>
      <c r="IT208" s="16">
        <f t="shared" si="2092"/>
        <v>1.2581587970788663E-2</v>
      </c>
      <c r="IU208" s="16">
        <f t="shared" si="2092"/>
        <v>0.18203494819092791</v>
      </c>
      <c r="IV208" s="16">
        <f t="shared" si="2092"/>
        <v>3.029158044472664</v>
      </c>
      <c r="IW208" s="16">
        <f t="shared" ref="IW208:KE208" si="2093">IF(ISNUMBER(IW118),(IW118-$B23)^2,"")</f>
        <v>1.9013010282808422</v>
      </c>
      <c r="IX208" s="16">
        <f t="shared" si="2093"/>
        <v>9.8038197349056867E-3</v>
      </c>
      <c r="IY208" s="16">
        <f t="shared" si="2093"/>
        <v>3.6451849485023703E-2</v>
      </c>
      <c r="IZ208" s="16">
        <f t="shared" si="2093"/>
        <v>3.4758991063713394E-3</v>
      </c>
      <c r="JA208" s="16">
        <f t="shared" si="2093"/>
        <v>0.11903016778309636</v>
      </c>
      <c r="JB208" s="16">
        <f t="shared" si="2093"/>
        <v>2.4312381482120829E-3</v>
      </c>
      <c r="JC208" s="16">
        <f t="shared" si="2093"/>
        <v>0.11194530192418255</v>
      </c>
      <c r="JD208" s="16">
        <f t="shared" si="2093"/>
        <v>4.7650355189024975E-2</v>
      </c>
      <c r="JE208" s="16">
        <f t="shared" si="2093"/>
        <v>0.28042401914483439</v>
      </c>
      <c r="JF208" s="16">
        <f t="shared" si="2093"/>
        <v>0.15535654348183839</v>
      </c>
      <c r="JG208" s="16">
        <f t="shared" si="2093"/>
        <v>0.49315127902372197</v>
      </c>
      <c r="JH208" s="16">
        <f t="shared" si="2093"/>
        <v>0.11091819815169882</v>
      </c>
      <c r="JI208" s="16">
        <f t="shared" si="2093"/>
        <v>2.7045954060362898E-3</v>
      </c>
      <c r="JJ208" s="16">
        <f t="shared" si="2093"/>
        <v>4.1508679242727586</v>
      </c>
      <c r="JK208" s="16">
        <f t="shared" si="2093"/>
        <v>5.8909280303120513</v>
      </c>
      <c r="JL208" s="16">
        <f t="shared" si="2093"/>
        <v>4.1606964556369999</v>
      </c>
      <c r="JM208" s="16">
        <f t="shared" si="2093"/>
        <v>3.2217925076216201</v>
      </c>
      <c r="JN208" s="16">
        <f t="shared" si="2093"/>
        <v>2.949772048979161</v>
      </c>
      <c r="JO208" s="16">
        <f t="shared" si="2093"/>
        <v>1.8373720268283926</v>
      </c>
      <c r="JP208" s="16">
        <f t="shared" si="2093"/>
        <v>4.1508679242727586</v>
      </c>
      <c r="JQ208" s="16">
        <f t="shared" si="2093"/>
        <v>5.8909280303120513</v>
      </c>
      <c r="JR208" s="16">
        <f t="shared" si="2093"/>
        <v>4.1606964556369999</v>
      </c>
      <c r="JS208" s="16">
        <f t="shared" si="2093"/>
        <v>0.16121556386630281</v>
      </c>
      <c r="JT208" s="16">
        <f t="shared" si="2093"/>
        <v>0.54699000813991516</v>
      </c>
      <c r="JU208" s="16">
        <f t="shared" si="2093"/>
        <v>0.14677954000396848</v>
      </c>
      <c r="JV208" s="16">
        <f t="shared" si="2093"/>
        <v>1.0730385200283713E-2</v>
      </c>
      <c r="JW208" s="16">
        <f t="shared" si="2093"/>
        <v>4.9260540282580208E-2</v>
      </c>
      <c r="JX208" s="16">
        <f t="shared" si="2093"/>
        <v>0.29155251032170731</v>
      </c>
      <c r="JY208" s="16">
        <f t="shared" si="2093"/>
        <v>4.5930159689129297E-3</v>
      </c>
      <c r="JZ208" s="16">
        <f t="shared" si="2093"/>
        <v>0.14324544330911035</v>
      </c>
      <c r="KA208" s="16">
        <f t="shared" si="2093"/>
        <v>0.10551760150268183</v>
      </c>
      <c r="KB208" s="16">
        <f t="shared" si="2093"/>
        <v>0.40098767658387058</v>
      </c>
      <c r="KC208" t="str">
        <f t="shared" si="2093"/>
        <v/>
      </c>
      <c r="KD208" t="str">
        <f t="shared" si="2093"/>
        <v/>
      </c>
      <c r="KE208" t="str">
        <f t="shared" si="2093"/>
        <v/>
      </c>
    </row>
    <row r="209" spans="2:291" x14ac:dyDescent="0.25">
      <c r="F209" s="16" t="str">
        <f t="shared" ref="F209:AK209" si="2094">IF(ISNUMBER(F119),(F119-$B24)^2,"")</f>
        <v/>
      </c>
      <c r="G209" s="16" t="str">
        <f t="shared" si="2094"/>
        <v/>
      </c>
      <c r="H209" s="16" t="str">
        <f t="shared" ref="H209:I209" si="2095">IF(ISNUMBER(H119),(H119-$B24)^2,"")</f>
        <v/>
      </c>
      <c r="I209" s="16" t="str">
        <f t="shared" si="2095"/>
        <v/>
      </c>
      <c r="J209" s="16" t="str">
        <f t="shared" si="2094"/>
        <v/>
      </c>
      <c r="K209" s="16" t="str">
        <f t="shared" si="2094"/>
        <v/>
      </c>
      <c r="L209" s="16" t="str">
        <f t="shared" si="2094"/>
        <v/>
      </c>
      <c r="M209" s="16" t="str">
        <f t="shared" si="2094"/>
        <v/>
      </c>
      <c r="N209" s="16" t="str">
        <f t="shared" si="2094"/>
        <v/>
      </c>
      <c r="O209" s="16" t="str">
        <f t="shared" si="2094"/>
        <v/>
      </c>
      <c r="P209" s="16" t="str">
        <f t="shared" si="2094"/>
        <v/>
      </c>
      <c r="Q209" s="16" t="str">
        <f t="shared" si="2094"/>
        <v/>
      </c>
      <c r="R209" s="16" t="str">
        <f t="shared" si="2094"/>
        <v/>
      </c>
      <c r="S209" s="16" t="str">
        <f t="shared" si="2094"/>
        <v/>
      </c>
      <c r="T209" s="16" t="str">
        <f t="shared" si="2094"/>
        <v/>
      </c>
      <c r="U209" s="16" t="str">
        <f t="shared" si="2094"/>
        <v/>
      </c>
      <c r="V209" s="16" t="str">
        <f t="shared" si="2094"/>
        <v/>
      </c>
      <c r="W209" s="16" t="str">
        <f t="shared" si="2094"/>
        <v/>
      </c>
      <c r="X209" s="16" t="str">
        <f t="shared" si="2094"/>
        <v/>
      </c>
      <c r="Y209" s="16" t="str">
        <f t="shared" si="2094"/>
        <v/>
      </c>
      <c r="Z209" s="16" t="str">
        <f t="shared" si="2094"/>
        <v/>
      </c>
      <c r="AA209" s="16" t="str">
        <f t="shared" si="2094"/>
        <v/>
      </c>
      <c r="AB209" s="16" t="str">
        <f t="shared" si="2094"/>
        <v/>
      </c>
      <c r="AC209" s="16" t="str">
        <f t="shared" si="2094"/>
        <v/>
      </c>
      <c r="AD209" s="16" t="str">
        <f t="shared" si="2094"/>
        <v/>
      </c>
      <c r="AE209" s="16" t="str">
        <f t="shared" si="2094"/>
        <v/>
      </c>
      <c r="AF209" s="16" t="str">
        <f t="shared" si="2094"/>
        <v/>
      </c>
      <c r="AG209" s="16" t="str">
        <f t="shared" si="2094"/>
        <v/>
      </c>
      <c r="AH209" s="16" t="str">
        <f t="shared" si="2094"/>
        <v/>
      </c>
      <c r="AI209" s="16" t="str">
        <f t="shared" si="2094"/>
        <v/>
      </c>
      <c r="AJ209" s="16" t="str">
        <f t="shared" si="2094"/>
        <v/>
      </c>
      <c r="AK209" s="16" t="str">
        <f t="shared" si="2094"/>
        <v/>
      </c>
      <c r="AL209" s="16" t="str">
        <f t="shared" ref="AL209:BM209" si="2096">IF(ISNUMBER(AL119),(AL119-$B24)^2,"")</f>
        <v/>
      </c>
      <c r="AM209" s="16" t="str">
        <f t="shared" si="2096"/>
        <v/>
      </c>
      <c r="AN209" s="16" t="str">
        <f t="shared" si="2096"/>
        <v/>
      </c>
      <c r="AO209" s="16" t="str">
        <f t="shared" si="2096"/>
        <v/>
      </c>
      <c r="AP209" s="16" t="str">
        <f t="shared" si="2096"/>
        <v/>
      </c>
      <c r="AQ209" s="16" t="str">
        <f t="shared" si="2096"/>
        <v/>
      </c>
      <c r="AR209" s="16" t="str">
        <f t="shared" si="2096"/>
        <v/>
      </c>
      <c r="AS209" s="16" t="str">
        <f t="shared" si="2096"/>
        <v/>
      </c>
      <c r="AT209" s="16" t="str">
        <f t="shared" si="2096"/>
        <v/>
      </c>
      <c r="AU209" s="16" t="str">
        <f t="shared" si="2096"/>
        <v/>
      </c>
      <c r="AV209" s="16" t="str">
        <f t="shared" si="2096"/>
        <v/>
      </c>
      <c r="AW209" s="16" t="str">
        <f t="shared" si="2096"/>
        <v/>
      </c>
      <c r="AX209" s="16" t="str">
        <f t="shared" si="2096"/>
        <v/>
      </c>
      <c r="AY209" s="16" t="str">
        <f t="shared" si="2096"/>
        <v/>
      </c>
      <c r="AZ209" s="16" t="str">
        <f t="shared" si="2096"/>
        <v/>
      </c>
      <c r="BA209" s="16" t="str">
        <f t="shared" si="2096"/>
        <v/>
      </c>
      <c r="BB209" s="16" t="str">
        <f t="shared" si="2096"/>
        <v/>
      </c>
      <c r="BC209" s="16" t="str">
        <f t="shared" si="2096"/>
        <v/>
      </c>
      <c r="BD209" s="16" t="str">
        <f t="shared" si="2096"/>
        <v/>
      </c>
      <c r="BE209" s="16" t="str">
        <f t="shared" si="2096"/>
        <v/>
      </c>
      <c r="BF209" s="16" t="str">
        <f t="shared" si="2096"/>
        <v/>
      </c>
      <c r="BG209" s="16" t="str">
        <f t="shared" si="2096"/>
        <v/>
      </c>
      <c r="BH209" s="16" t="str">
        <f t="shared" si="2096"/>
        <v/>
      </c>
      <c r="BI209" s="16" t="str">
        <f t="shared" si="2096"/>
        <v/>
      </c>
      <c r="BJ209" s="16" t="str">
        <f t="shared" si="2096"/>
        <v/>
      </c>
      <c r="BK209" s="16" t="str">
        <f t="shared" si="2096"/>
        <v/>
      </c>
      <c r="BL209" s="16" t="str">
        <f t="shared" si="2096"/>
        <v/>
      </c>
      <c r="BM209" s="16" t="str">
        <f t="shared" si="2096"/>
        <v/>
      </c>
      <c r="BN209" s="16"/>
      <c r="BO209" s="16" t="str">
        <f t="shared" si="1926"/>
        <v/>
      </c>
      <c r="BP209" s="16">
        <v>-201</v>
      </c>
      <c r="BQ209" s="16" t="str">
        <f t="shared" ref="BQ209:CB209" si="2097">IF(ISNUMBER(BQ119),(BQ119-$B24)^2,"")</f>
        <v/>
      </c>
      <c r="BR209" s="16" t="str">
        <f t="shared" si="2097"/>
        <v/>
      </c>
      <c r="BS209" s="16" t="str">
        <f t="shared" si="2097"/>
        <v/>
      </c>
      <c r="BT209" s="16" t="str">
        <f t="shared" si="2097"/>
        <v/>
      </c>
      <c r="BU209" s="16" t="str">
        <f t="shared" si="2097"/>
        <v/>
      </c>
      <c r="BV209" s="16" t="str">
        <f t="shared" si="2097"/>
        <v/>
      </c>
      <c r="BW209" s="16" t="str">
        <f t="shared" si="2097"/>
        <v/>
      </c>
      <c r="BX209" s="16" t="str">
        <f t="shared" si="2097"/>
        <v/>
      </c>
      <c r="BY209" s="16" t="str">
        <f t="shared" si="2097"/>
        <v/>
      </c>
      <c r="BZ209" s="16" t="str">
        <f t="shared" si="2097"/>
        <v/>
      </c>
      <c r="CA209" s="16" t="str">
        <f t="shared" si="2097"/>
        <v/>
      </c>
      <c r="CB209" s="16" t="str">
        <f t="shared" si="2097"/>
        <v/>
      </c>
      <c r="CC209" s="16"/>
      <c r="CD209" s="16" t="str">
        <f t="shared" si="1929"/>
        <v/>
      </c>
      <c r="CE209" s="16" t="str">
        <f t="shared" ref="CE209:CP209" si="2098">IF(ISNUMBER(CE119),(CE119-$B24)^2,"")</f>
        <v/>
      </c>
      <c r="CF209" s="16" t="str">
        <f t="shared" si="2098"/>
        <v/>
      </c>
      <c r="CG209" s="16" t="str">
        <f t="shared" si="2098"/>
        <v/>
      </c>
      <c r="CH209" s="16" t="str">
        <f t="shared" si="2098"/>
        <v/>
      </c>
      <c r="CI209" s="16" t="str">
        <f t="shared" si="2098"/>
        <v/>
      </c>
      <c r="CJ209" s="16" t="str">
        <f t="shared" si="2098"/>
        <v/>
      </c>
      <c r="CK209" s="16" t="str">
        <f t="shared" si="2098"/>
        <v/>
      </c>
      <c r="CL209" s="16" t="str">
        <f t="shared" si="2098"/>
        <v/>
      </c>
      <c r="CM209" s="16" t="str">
        <f t="shared" si="2098"/>
        <v/>
      </c>
      <c r="CN209" s="16" t="str">
        <f t="shared" si="2098"/>
        <v/>
      </c>
      <c r="CO209" s="16" t="str">
        <f t="shared" si="2098"/>
        <v/>
      </c>
      <c r="CP209" s="16" t="str">
        <f t="shared" si="2098"/>
        <v/>
      </c>
      <c r="CQ209" s="16"/>
      <c r="CR209" s="16" t="str">
        <f t="shared" si="1932"/>
        <v/>
      </c>
      <c r="CS209" s="16" t="str">
        <f t="shared" ref="CS209:DX209" si="2099">IF(ISNUMBER(CS119),(CS119-$B24)^2,"")</f>
        <v/>
      </c>
      <c r="CT209" s="16" t="str">
        <f t="shared" si="2099"/>
        <v/>
      </c>
      <c r="CU209" s="16" t="str">
        <f t="shared" si="2099"/>
        <v/>
      </c>
      <c r="CV209" s="16" t="str">
        <f t="shared" si="2099"/>
        <v/>
      </c>
      <c r="CW209" s="16" t="str">
        <f t="shared" si="2099"/>
        <v/>
      </c>
      <c r="CX209" s="16" t="str">
        <f t="shared" si="2099"/>
        <v/>
      </c>
      <c r="CY209" s="16" t="str">
        <f t="shared" si="2099"/>
        <v/>
      </c>
      <c r="CZ209" s="16" t="str">
        <f t="shared" si="2099"/>
        <v/>
      </c>
      <c r="DA209" s="16" t="str">
        <f t="shared" si="2099"/>
        <v/>
      </c>
      <c r="DB209" s="16" t="str">
        <f t="shared" si="2099"/>
        <v/>
      </c>
      <c r="DC209" s="16" t="str">
        <f t="shared" si="2099"/>
        <v/>
      </c>
      <c r="DD209" s="16" t="str">
        <f t="shared" si="2099"/>
        <v/>
      </c>
      <c r="DE209" s="16" t="str">
        <f t="shared" si="2099"/>
        <v/>
      </c>
      <c r="DF209" s="16" t="str">
        <f t="shared" si="2099"/>
        <v/>
      </c>
      <c r="DG209" s="16" t="str">
        <f t="shared" si="2099"/>
        <v/>
      </c>
      <c r="DH209" s="16" t="str">
        <f t="shared" si="2099"/>
        <v/>
      </c>
      <c r="DI209" s="16" t="str">
        <f t="shared" si="2099"/>
        <v/>
      </c>
      <c r="DJ209" s="16" t="str">
        <f t="shared" si="2099"/>
        <v/>
      </c>
      <c r="DK209" s="16" t="str">
        <f t="shared" si="2099"/>
        <v/>
      </c>
      <c r="DL209" s="16" t="str">
        <f t="shared" si="2099"/>
        <v/>
      </c>
      <c r="DM209" s="16" t="str">
        <f t="shared" si="2099"/>
        <v/>
      </c>
      <c r="DN209" s="16" t="str">
        <f t="shared" si="2099"/>
        <v/>
      </c>
      <c r="DO209" s="16" t="str">
        <f t="shared" si="2099"/>
        <v/>
      </c>
      <c r="DP209" s="16" t="str">
        <f t="shared" si="2099"/>
        <v/>
      </c>
      <c r="DQ209" s="16" t="str">
        <f t="shared" si="2099"/>
        <v/>
      </c>
      <c r="DR209" s="16" t="str">
        <f t="shared" si="2099"/>
        <v/>
      </c>
      <c r="DS209" s="16" t="str">
        <f t="shared" si="2099"/>
        <v/>
      </c>
      <c r="DT209" s="16" t="str">
        <f t="shared" si="2099"/>
        <v/>
      </c>
      <c r="DU209" s="16" t="str">
        <f t="shared" si="2099"/>
        <v/>
      </c>
      <c r="DV209" s="16" t="str">
        <f t="shared" si="2099"/>
        <v/>
      </c>
      <c r="DW209" s="16" t="str">
        <f t="shared" si="2099"/>
        <v/>
      </c>
      <c r="DX209" s="16" t="str">
        <f t="shared" si="2099"/>
        <v/>
      </c>
      <c r="DY209" s="16" t="str">
        <f t="shared" ref="DY209:FD209" si="2100">IF(ISNUMBER(DY119),(DY119-$B24)^2,"")</f>
        <v/>
      </c>
      <c r="DZ209" s="16" t="str">
        <f t="shared" si="2100"/>
        <v/>
      </c>
      <c r="EA209" s="16" t="str">
        <f t="shared" si="2100"/>
        <v/>
      </c>
      <c r="EB209" s="16" t="str">
        <f t="shared" si="2100"/>
        <v/>
      </c>
      <c r="EC209" s="16" t="str">
        <f t="shared" si="2100"/>
        <v/>
      </c>
      <c r="ED209" s="38" t="str">
        <f t="shared" si="2100"/>
        <v/>
      </c>
      <c r="EE209" s="16" t="str">
        <f t="shared" si="2100"/>
        <v/>
      </c>
      <c r="EF209" s="16" t="str">
        <f t="shared" si="2100"/>
        <v/>
      </c>
      <c r="EG209" s="16" t="str">
        <f t="shared" si="2100"/>
        <v/>
      </c>
      <c r="EH209" s="16" t="str">
        <f t="shared" si="2100"/>
        <v/>
      </c>
      <c r="EI209" s="16" t="str">
        <f t="shared" si="2100"/>
        <v/>
      </c>
      <c r="EJ209" s="16" t="str">
        <f t="shared" si="2100"/>
        <v/>
      </c>
      <c r="EK209" s="16" t="str">
        <f t="shared" si="2100"/>
        <v/>
      </c>
      <c r="EL209" s="16" t="str">
        <f t="shared" si="2100"/>
        <v/>
      </c>
      <c r="EM209" s="16" t="str">
        <f t="shared" si="2100"/>
        <v/>
      </c>
      <c r="EN209" s="16" t="str">
        <f t="shared" si="2100"/>
        <v/>
      </c>
      <c r="EO209" s="16" t="str">
        <f t="shared" si="2100"/>
        <v/>
      </c>
      <c r="EP209" s="16" t="str">
        <f t="shared" si="2100"/>
        <v/>
      </c>
      <c r="EQ209" s="16" t="str">
        <f t="shared" si="2100"/>
        <v/>
      </c>
      <c r="ER209" s="16" t="str">
        <f t="shared" si="2100"/>
        <v/>
      </c>
      <c r="ES209" s="16" t="str">
        <f t="shared" si="2100"/>
        <v/>
      </c>
      <c r="ET209" s="16" t="str">
        <f t="shared" si="2100"/>
        <v/>
      </c>
      <c r="EU209" s="16" t="str">
        <f t="shared" si="2100"/>
        <v/>
      </c>
      <c r="EV209" s="16" t="str">
        <f t="shared" si="2100"/>
        <v/>
      </c>
      <c r="EW209" s="16" t="str">
        <f t="shared" si="2100"/>
        <v/>
      </c>
      <c r="EX209" s="16" t="str">
        <f t="shared" si="2100"/>
        <v/>
      </c>
      <c r="EY209" s="16" t="str">
        <f t="shared" si="2100"/>
        <v/>
      </c>
      <c r="EZ209" s="16" t="str">
        <f t="shared" si="2100"/>
        <v/>
      </c>
      <c r="FA209" s="16" t="str">
        <f t="shared" si="2100"/>
        <v/>
      </c>
      <c r="FB209" s="16" t="str">
        <f t="shared" si="2100"/>
        <v/>
      </c>
      <c r="FC209" s="16" t="str">
        <f t="shared" si="2100"/>
        <v/>
      </c>
      <c r="FD209" s="16" t="str">
        <f t="shared" si="2100"/>
        <v/>
      </c>
      <c r="FE209" s="16" t="str">
        <f t="shared" ref="FE209:GJ209" si="2101">IF(ISNUMBER(FE119),(FE119-$B24)^2,"")</f>
        <v/>
      </c>
      <c r="FF209" s="16" t="str">
        <f t="shared" si="2101"/>
        <v/>
      </c>
      <c r="FG209" s="16" t="str">
        <f t="shared" si="2101"/>
        <v/>
      </c>
      <c r="FH209" s="16" t="str">
        <f t="shared" si="2101"/>
        <v/>
      </c>
      <c r="FI209" s="16" t="str">
        <f t="shared" si="2101"/>
        <v/>
      </c>
      <c r="FJ209" s="16" t="str">
        <f t="shared" si="2101"/>
        <v/>
      </c>
      <c r="FK209" s="16" t="str">
        <f t="shared" si="2101"/>
        <v/>
      </c>
      <c r="FL209" s="47" t="str">
        <f t="shared" si="2101"/>
        <v/>
      </c>
      <c r="FM209" s="16" t="str">
        <f t="shared" si="2101"/>
        <v/>
      </c>
      <c r="FN209" s="16" t="str">
        <f t="shared" si="2101"/>
        <v/>
      </c>
      <c r="FO209" s="16" t="str">
        <f t="shared" si="2101"/>
        <v/>
      </c>
      <c r="FP209" s="16" t="str">
        <f t="shared" si="2101"/>
        <v/>
      </c>
      <c r="FQ209" s="16" t="str">
        <f t="shared" si="2101"/>
        <v/>
      </c>
      <c r="FR209" s="16" t="str">
        <f t="shared" si="2101"/>
        <v/>
      </c>
      <c r="FS209" s="16" t="str">
        <f t="shared" si="2101"/>
        <v/>
      </c>
      <c r="FT209" s="16" t="str">
        <f t="shared" si="2101"/>
        <v/>
      </c>
      <c r="FU209" s="16" t="str">
        <f t="shared" si="2101"/>
        <v/>
      </c>
      <c r="FV209" s="16" t="str">
        <f t="shared" si="2101"/>
        <v/>
      </c>
      <c r="FW209" s="16" t="str">
        <f t="shared" si="2101"/>
        <v/>
      </c>
      <c r="FX209" s="16" t="str">
        <f t="shared" si="2101"/>
        <v/>
      </c>
      <c r="FY209" s="16" t="str">
        <f t="shared" si="2101"/>
        <v/>
      </c>
      <c r="FZ209" s="16" t="str">
        <f t="shared" si="2101"/>
        <v/>
      </c>
      <c r="GA209" s="16" t="str">
        <f t="shared" si="2101"/>
        <v/>
      </c>
      <c r="GB209" s="16" t="str">
        <f t="shared" si="2101"/>
        <v/>
      </c>
      <c r="GC209" s="16" t="str">
        <f t="shared" si="2101"/>
        <v/>
      </c>
      <c r="GD209" s="16" t="str">
        <f t="shared" si="2101"/>
        <v/>
      </c>
      <c r="GE209" s="16" t="str">
        <f t="shared" si="2101"/>
        <v/>
      </c>
      <c r="GF209" s="16" t="str">
        <f t="shared" si="2101"/>
        <v/>
      </c>
      <c r="GG209" s="16" t="str">
        <f t="shared" si="2101"/>
        <v/>
      </c>
      <c r="GH209" s="16" t="str">
        <f t="shared" si="2101"/>
        <v/>
      </c>
      <c r="GI209" s="16" t="str">
        <f t="shared" si="2101"/>
        <v/>
      </c>
      <c r="GJ209" s="16" t="str">
        <f t="shared" si="2101"/>
        <v/>
      </c>
      <c r="GK209" s="16" t="str">
        <f t="shared" ref="GK209:HP209" si="2102">IF(ISNUMBER(GK119),(GK119-$B24)^2,"")</f>
        <v/>
      </c>
      <c r="GL209" s="16" t="str">
        <f t="shared" si="2102"/>
        <v/>
      </c>
      <c r="GM209" s="16" t="str">
        <f t="shared" si="2102"/>
        <v/>
      </c>
      <c r="GN209" s="16" t="str">
        <f t="shared" si="2102"/>
        <v/>
      </c>
      <c r="GO209" s="16" t="str">
        <f t="shared" si="2102"/>
        <v/>
      </c>
      <c r="GP209" s="16" t="str">
        <f t="shared" si="2102"/>
        <v/>
      </c>
      <c r="GQ209" s="16" t="str">
        <f t="shared" si="2102"/>
        <v/>
      </c>
      <c r="GR209" s="16" t="str">
        <f t="shared" si="2102"/>
        <v/>
      </c>
      <c r="GS209" s="16" t="str">
        <f t="shared" si="2102"/>
        <v/>
      </c>
      <c r="GT209" s="16" t="str">
        <f t="shared" si="2102"/>
        <v/>
      </c>
      <c r="GU209" s="16" t="str">
        <f t="shared" si="2102"/>
        <v/>
      </c>
      <c r="GV209" s="16" t="str">
        <f t="shared" si="2102"/>
        <v/>
      </c>
      <c r="GW209" s="16" t="str">
        <f t="shared" si="2102"/>
        <v/>
      </c>
      <c r="GX209" s="16" t="str">
        <f t="shared" si="2102"/>
        <v/>
      </c>
      <c r="GY209" s="16" t="str">
        <f t="shared" si="2102"/>
        <v/>
      </c>
      <c r="GZ209" s="16" t="str">
        <f t="shared" si="2102"/>
        <v/>
      </c>
      <c r="HA209" s="16" t="str">
        <f t="shared" si="2102"/>
        <v/>
      </c>
      <c r="HB209" s="16" t="str">
        <f t="shared" si="2102"/>
        <v/>
      </c>
      <c r="HC209" s="16" t="str">
        <f t="shared" si="2102"/>
        <v/>
      </c>
      <c r="HD209" s="16" t="str">
        <f t="shared" si="2102"/>
        <v/>
      </c>
      <c r="HE209" s="16" t="str">
        <f t="shared" si="2102"/>
        <v/>
      </c>
      <c r="HF209" s="16" t="str">
        <f t="shared" si="2102"/>
        <v/>
      </c>
      <c r="HG209" s="16" t="str">
        <f t="shared" si="2102"/>
        <v/>
      </c>
      <c r="HH209" s="16" t="str">
        <f t="shared" si="2102"/>
        <v/>
      </c>
      <c r="HI209" s="16" t="str">
        <f t="shared" si="2102"/>
        <v/>
      </c>
      <c r="HJ209" s="16" t="str">
        <f t="shared" si="2102"/>
        <v/>
      </c>
      <c r="HK209" s="16" t="str">
        <f t="shared" si="2102"/>
        <v/>
      </c>
      <c r="HL209" s="16" t="str">
        <f t="shared" si="2102"/>
        <v/>
      </c>
      <c r="HM209" s="16" t="str">
        <f t="shared" si="2102"/>
        <v/>
      </c>
      <c r="HN209" s="16" t="str">
        <f t="shared" si="2102"/>
        <v/>
      </c>
      <c r="HO209" s="16" t="str">
        <f t="shared" si="2102"/>
        <v/>
      </c>
      <c r="HP209" s="16" t="str">
        <f t="shared" si="2102"/>
        <v/>
      </c>
      <c r="HQ209" s="16" t="str">
        <f t="shared" ref="HQ209:IV209" si="2103">IF(ISNUMBER(HQ119),(HQ119-$B24)^2,"")</f>
        <v/>
      </c>
      <c r="HR209" s="16" t="str">
        <f t="shared" si="2103"/>
        <v/>
      </c>
      <c r="HS209" s="16" t="str">
        <f t="shared" si="2103"/>
        <v/>
      </c>
      <c r="HT209" s="16" t="str">
        <f t="shared" si="2103"/>
        <v/>
      </c>
      <c r="HU209" s="16" t="str">
        <f t="shared" si="2103"/>
        <v/>
      </c>
      <c r="HV209" s="16" t="str">
        <f t="shared" si="2103"/>
        <v/>
      </c>
      <c r="HW209" s="16" t="str">
        <f t="shared" si="2103"/>
        <v/>
      </c>
      <c r="HX209" s="16" t="str">
        <f t="shared" si="2103"/>
        <v/>
      </c>
      <c r="HY209" s="16" t="str">
        <f t="shared" si="2103"/>
        <v/>
      </c>
      <c r="HZ209" s="16" t="str">
        <f t="shared" si="2103"/>
        <v/>
      </c>
      <c r="IA209" s="16" t="str">
        <f t="shared" si="2103"/>
        <v/>
      </c>
      <c r="IB209" s="16" t="str">
        <f t="shared" si="2103"/>
        <v/>
      </c>
      <c r="IC209" s="16" t="str">
        <f t="shared" si="2103"/>
        <v/>
      </c>
      <c r="ID209" s="16" t="str">
        <f t="shared" si="2103"/>
        <v/>
      </c>
      <c r="IE209" s="16" t="str">
        <f t="shared" si="2103"/>
        <v/>
      </c>
      <c r="IF209" s="16" t="str">
        <f t="shared" si="2103"/>
        <v/>
      </c>
      <c r="IG209" s="16" t="str">
        <f t="shared" si="2103"/>
        <v/>
      </c>
      <c r="IH209" s="16" t="str">
        <f t="shared" si="2103"/>
        <v/>
      </c>
      <c r="II209" s="16" t="str">
        <f t="shared" si="2103"/>
        <v/>
      </c>
      <c r="IJ209" s="16" t="str">
        <f t="shared" si="2103"/>
        <v/>
      </c>
      <c r="IK209" s="16" t="str">
        <f t="shared" si="2103"/>
        <v/>
      </c>
      <c r="IL209" s="16" t="str">
        <f t="shared" si="2103"/>
        <v/>
      </c>
      <c r="IM209" s="16" t="str">
        <f t="shared" si="2103"/>
        <v/>
      </c>
      <c r="IN209" s="16" t="str">
        <f t="shared" si="2103"/>
        <v/>
      </c>
      <c r="IO209" s="16" t="str">
        <f t="shared" si="2103"/>
        <v/>
      </c>
      <c r="IP209" s="16" t="str">
        <f t="shared" si="2103"/>
        <v/>
      </c>
      <c r="IQ209" s="16" t="str">
        <f t="shared" si="2103"/>
        <v/>
      </c>
      <c r="IR209" s="16" t="str">
        <f t="shared" si="2103"/>
        <v/>
      </c>
      <c r="IS209" s="16" t="str">
        <f t="shared" si="2103"/>
        <v/>
      </c>
      <c r="IT209" s="16" t="str">
        <f t="shared" si="2103"/>
        <v/>
      </c>
      <c r="IU209" s="16" t="str">
        <f t="shared" si="2103"/>
        <v/>
      </c>
      <c r="IV209" s="16" t="str">
        <f t="shared" si="2103"/>
        <v/>
      </c>
      <c r="IW209" s="16" t="str">
        <f t="shared" ref="IW209:KE209" si="2104">IF(ISNUMBER(IW119),(IW119-$B24)^2,"")</f>
        <v/>
      </c>
      <c r="IX209" s="16" t="str">
        <f t="shared" si="2104"/>
        <v/>
      </c>
      <c r="IY209" s="16" t="str">
        <f t="shared" si="2104"/>
        <v/>
      </c>
      <c r="IZ209" s="16" t="str">
        <f t="shared" si="2104"/>
        <v/>
      </c>
      <c r="JA209" s="16" t="str">
        <f t="shared" si="2104"/>
        <v/>
      </c>
      <c r="JB209" s="16" t="str">
        <f t="shared" si="2104"/>
        <v/>
      </c>
      <c r="JC209" s="16" t="str">
        <f t="shared" si="2104"/>
        <v/>
      </c>
      <c r="JD209" s="16" t="str">
        <f t="shared" si="2104"/>
        <v/>
      </c>
      <c r="JE209" s="16" t="str">
        <f t="shared" si="2104"/>
        <v/>
      </c>
      <c r="JF209" s="16" t="str">
        <f t="shared" si="2104"/>
        <v/>
      </c>
      <c r="JG209" s="16" t="str">
        <f t="shared" si="2104"/>
        <v/>
      </c>
      <c r="JH209" s="16" t="str">
        <f t="shared" si="2104"/>
        <v/>
      </c>
      <c r="JI209" s="16" t="str">
        <f t="shared" si="2104"/>
        <v/>
      </c>
      <c r="JJ209" s="16" t="str">
        <f t="shared" si="2104"/>
        <v/>
      </c>
      <c r="JK209" s="16" t="str">
        <f t="shared" si="2104"/>
        <v/>
      </c>
      <c r="JL209" s="16" t="str">
        <f t="shared" si="2104"/>
        <v/>
      </c>
      <c r="JM209" s="16" t="str">
        <f t="shared" si="2104"/>
        <v/>
      </c>
      <c r="JN209" s="16" t="str">
        <f t="shared" si="2104"/>
        <v/>
      </c>
      <c r="JO209" s="16" t="str">
        <f t="shared" si="2104"/>
        <v/>
      </c>
      <c r="JP209" s="16" t="str">
        <f t="shared" si="2104"/>
        <v/>
      </c>
      <c r="JQ209" s="16" t="str">
        <f t="shared" si="2104"/>
        <v/>
      </c>
      <c r="JR209" s="16" t="str">
        <f t="shared" si="2104"/>
        <v/>
      </c>
      <c r="JS209" s="16" t="str">
        <f t="shared" si="2104"/>
        <v/>
      </c>
      <c r="JT209" s="16" t="str">
        <f t="shared" si="2104"/>
        <v/>
      </c>
      <c r="JU209" s="16" t="str">
        <f t="shared" si="2104"/>
        <v/>
      </c>
      <c r="JV209" s="16" t="str">
        <f t="shared" si="2104"/>
        <v/>
      </c>
      <c r="JW209" s="16" t="str">
        <f t="shared" si="2104"/>
        <v/>
      </c>
      <c r="JX209" s="16" t="str">
        <f t="shared" si="2104"/>
        <v/>
      </c>
      <c r="JY209" s="16" t="str">
        <f t="shared" si="2104"/>
        <v/>
      </c>
      <c r="JZ209" s="16" t="str">
        <f t="shared" si="2104"/>
        <v/>
      </c>
      <c r="KA209" s="16" t="str">
        <f t="shared" si="2104"/>
        <v/>
      </c>
      <c r="KB209" s="16" t="str">
        <f t="shared" si="2104"/>
        <v/>
      </c>
      <c r="KC209" t="str">
        <f t="shared" si="2104"/>
        <v/>
      </c>
      <c r="KD209" t="str">
        <f t="shared" si="2104"/>
        <v/>
      </c>
      <c r="KE209" t="str">
        <f t="shared" si="2104"/>
        <v/>
      </c>
    </row>
    <row r="210" spans="2:291" x14ac:dyDescent="0.25">
      <c r="F210" s="16">
        <f t="shared" ref="F210:AK210" si="2105">IF(ISNUMBER(F120),(F120-$B25)^2,"")</f>
        <v>13.599077065718815</v>
      </c>
      <c r="G210" s="16">
        <f t="shared" si="2105"/>
        <v>3.202214794491689</v>
      </c>
      <c r="H210" s="16">
        <f t="shared" ref="H210:I210" si="2106">IF(ISNUMBER(H120),(H120-$B25)^2,"")</f>
        <v>1.7948926956339972</v>
      </c>
      <c r="I210" s="16">
        <f t="shared" si="2106"/>
        <v>0.52323094939462311</v>
      </c>
      <c r="J210" s="16">
        <f t="shared" si="2105"/>
        <v>0.79388803037674982</v>
      </c>
      <c r="K210" s="16">
        <f t="shared" si="2105"/>
        <v>1.3915372461851532</v>
      </c>
      <c r="L210" s="16">
        <f t="shared" si="2105"/>
        <v>1.2637824295637994</v>
      </c>
      <c r="M210" s="16">
        <f t="shared" si="2105"/>
        <v>0.89804145521886913</v>
      </c>
      <c r="N210" s="16">
        <f t="shared" si="2105"/>
        <v>0.11277840235319571</v>
      </c>
      <c r="O210" s="16">
        <f t="shared" si="2105"/>
        <v>3.0209801927313711</v>
      </c>
      <c r="P210" s="16">
        <f t="shared" si="2105"/>
        <v>1.235891400756905E-2</v>
      </c>
      <c r="Q210" s="16">
        <f t="shared" si="2105"/>
        <v>3.6581338920826751</v>
      </c>
      <c r="R210" s="16">
        <f t="shared" si="2105"/>
        <v>0.64384902505394626</v>
      </c>
      <c r="S210" s="16">
        <f t="shared" si="2105"/>
        <v>1.664580318474477</v>
      </c>
      <c r="T210" s="16">
        <f t="shared" si="2105"/>
        <v>6.9390988393491771E-4</v>
      </c>
      <c r="U210" s="16">
        <f t="shared" si="2105"/>
        <v>4.1262293837196742</v>
      </c>
      <c r="V210" s="16">
        <f t="shared" si="2105"/>
        <v>3.6478469217971522E-2</v>
      </c>
      <c r="W210" s="16">
        <f t="shared" si="2105"/>
        <v>2.6790735638669517E-7</v>
      </c>
      <c r="X210" s="16">
        <f t="shared" si="2105"/>
        <v>0.19617775567340973</v>
      </c>
      <c r="Y210" s="16">
        <f t="shared" si="2105"/>
        <v>0.39446460694675517</v>
      </c>
      <c r="Z210" s="16">
        <f t="shared" si="2105"/>
        <v>4.2378127716098585E-2</v>
      </c>
      <c r="AA210" s="16">
        <f t="shared" si="2105"/>
        <v>0.57556869303577918</v>
      </c>
      <c r="AB210" s="16">
        <f t="shared" si="2105"/>
        <v>0.30079028230559623</v>
      </c>
      <c r="AC210" s="16">
        <f t="shared" si="2105"/>
        <v>1.4163226138620575</v>
      </c>
      <c r="AD210" s="16">
        <f t="shared" si="2105"/>
        <v>4.8884683278653696E-2</v>
      </c>
      <c r="AE210" s="16">
        <f t="shared" si="2105"/>
        <v>4.2256673612960274E-2</v>
      </c>
      <c r="AF210" s="16">
        <f t="shared" si="2105"/>
        <v>0.59671643387988793</v>
      </c>
      <c r="AG210" s="16">
        <f t="shared" si="2105"/>
        <v>1.61588484812101E-2</v>
      </c>
      <c r="AH210" s="16">
        <f t="shared" si="2105"/>
        <v>8.2815567930395448E-2</v>
      </c>
      <c r="AI210" s="16">
        <f t="shared" si="2105"/>
        <v>8.1269543504182043E-2</v>
      </c>
      <c r="AJ210" s="16">
        <f t="shared" si="2105"/>
        <v>4.9799465445118192E-3</v>
      </c>
      <c r="AK210" s="16">
        <f t="shared" si="2105"/>
        <v>3.1473250202583118</v>
      </c>
      <c r="AL210" s="16">
        <f t="shared" ref="AL210:BM210" si="2107">IF(ISNUMBER(AL120),(AL120-$B25)^2,"")</f>
        <v>1.4543608261134662</v>
      </c>
      <c r="AM210" s="16">
        <f t="shared" si="2107"/>
        <v>3.0251168695226149</v>
      </c>
      <c r="AN210" s="16">
        <f t="shared" si="2107"/>
        <v>1.5096884148949625</v>
      </c>
      <c r="AO210" s="16">
        <f t="shared" si="2107"/>
        <v>3.074661364846953</v>
      </c>
      <c r="AP210" s="16">
        <f t="shared" si="2107"/>
        <v>1.5247811359088725</v>
      </c>
      <c r="AQ210" s="16">
        <f t="shared" si="2107"/>
        <v>3.833920711527945</v>
      </c>
      <c r="AR210" s="16">
        <f t="shared" si="2107"/>
        <v>1.9327867714303344</v>
      </c>
      <c r="AS210" s="16">
        <f t="shared" si="2107"/>
        <v>9.0048144053661279</v>
      </c>
      <c r="AT210" s="16">
        <f t="shared" si="2107"/>
        <v>6.4785995706485151</v>
      </c>
      <c r="AU210" s="16">
        <f t="shared" si="2107"/>
        <v>0.61457848249955593</v>
      </c>
      <c r="AV210" s="16">
        <f t="shared" si="2107"/>
        <v>0.40979881879353197</v>
      </c>
      <c r="AW210" s="16">
        <f t="shared" si="2107"/>
        <v>6.9260277392420226</v>
      </c>
      <c r="AX210" s="16">
        <f t="shared" si="2107"/>
        <v>9.4180665954104043E-3</v>
      </c>
      <c r="AY210" s="16">
        <f t="shared" si="2107"/>
        <v>0.25125198676972416</v>
      </c>
      <c r="AZ210" s="16">
        <f t="shared" si="2107"/>
        <v>9.3978501918930549E-2</v>
      </c>
      <c r="BA210" s="16">
        <f t="shared" si="2107"/>
        <v>1.0018946273063694E-2</v>
      </c>
      <c r="BB210" s="16">
        <f t="shared" si="2107"/>
        <v>3.7569086576979001E-2</v>
      </c>
      <c r="BC210" s="16">
        <f t="shared" si="2107"/>
        <v>3.4286242950289925E-2</v>
      </c>
      <c r="BD210" s="16">
        <f t="shared" si="2107"/>
        <v>2.502169774191091E-2</v>
      </c>
      <c r="BE210" s="16">
        <f t="shared" si="2107"/>
        <v>1.4508846929241993E-2</v>
      </c>
      <c r="BF210" s="16">
        <f t="shared" si="2107"/>
        <v>4.2716376735792644E-3</v>
      </c>
      <c r="BG210" s="16">
        <f t="shared" si="2107"/>
        <v>1.4160300898997189E-6</v>
      </c>
      <c r="BH210" s="16">
        <f t="shared" si="2107"/>
        <v>5.65148150040357E-3</v>
      </c>
      <c r="BI210" s="16">
        <f t="shared" si="2107"/>
        <v>2.5310155774411532E-2</v>
      </c>
      <c r="BJ210" s="16">
        <f t="shared" si="2107"/>
        <v>6.2844587169163232E-2</v>
      </c>
      <c r="BK210" s="16">
        <f t="shared" si="2107"/>
        <v>0.1238765263423221</v>
      </c>
      <c r="BL210" s="16">
        <f t="shared" si="2107"/>
        <v>0.21168107725010205</v>
      </c>
      <c r="BM210" s="16">
        <f t="shared" si="2107"/>
        <v>0.32789418987406732</v>
      </c>
      <c r="BN210" s="16">
        <f t="shared" ref="BN210:BN218" ca="1" si="2108">OFFSET(INDEX(BB210:BM210, MATCH(MIN(BB210:BM210), BB210:BM210, 0)), BP210, 0)</f>
        <v>-5.9390000000000001</v>
      </c>
      <c r="BO210" s="16">
        <f t="shared" ca="1" si="1926"/>
        <v>25.939</v>
      </c>
      <c r="BP210" s="16">
        <v>-202</v>
      </c>
      <c r="BQ210" s="16">
        <f t="shared" ref="BQ210:CB210" si="2109">IF(ISNUMBER(BQ120),(BQ120-$B25)^2,"")</f>
        <v>6.4785995706485151</v>
      </c>
      <c r="BR210" s="16">
        <f t="shared" si="2109"/>
        <v>5.7193877646438214</v>
      </c>
      <c r="BS210" s="16">
        <f t="shared" si="2109"/>
        <v>5.0206169023516471</v>
      </c>
      <c r="BT210" s="16">
        <f t="shared" si="2109"/>
        <v>4.3741139998714713</v>
      </c>
      <c r="BU210" s="16">
        <f t="shared" si="2109"/>
        <v>3.7867181364844189</v>
      </c>
      <c r="BV210" s="16">
        <f t="shared" si="2109"/>
        <v>3.2490683069331476</v>
      </c>
      <c r="BW210" s="16">
        <f t="shared" si="2109"/>
        <v>2.7501354197653614</v>
      </c>
      <c r="BX210" s="16">
        <f t="shared" si="2109"/>
        <v>2.2972061457346991</v>
      </c>
      <c r="BY210" s="16">
        <f t="shared" si="2109"/>
        <v>1.8919257117961588</v>
      </c>
      <c r="BZ210" s="16">
        <f t="shared" si="2109"/>
        <v>1.5288039909057891</v>
      </c>
      <c r="CA210" s="16">
        <f t="shared" si="2109"/>
        <v>1.2008441914195103</v>
      </c>
      <c r="CB210" s="16">
        <f t="shared" si="2109"/>
        <v>0.91351371070289933</v>
      </c>
      <c r="CC210" s="16">
        <f t="shared" ca="1" si="1928"/>
        <v>-6.075999999999997</v>
      </c>
      <c r="CD210" s="16">
        <f t="shared" ca="1" si="1929"/>
        <v>31.075999999999997</v>
      </c>
      <c r="CE210" s="16">
        <f t="shared" ref="CE210:CP210" si="2110">IF(ISNUMBER(CE120),(CE120-$B25)^2,"")</f>
        <v>1.9912498708586301E-2</v>
      </c>
      <c r="CF210" s="16">
        <f t="shared" si="2110"/>
        <v>8.8396671680374458E-3</v>
      </c>
      <c r="CG210" s="16">
        <f t="shared" si="2110"/>
        <v>1.2685605210647239E-3</v>
      </c>
      <c r="CH210" s="16">
        <f t="shared" si="2110"/>
        <v>9.4692332213846392E-4</v>
      </c>
      <c r="CI210" s="16">
        <f t="shared" si="2110"/>
        <v>1.0904825306062722E-2</v>
      </c>
      <c r="CJ210" s="16">
        <f t="shared" si="2110"/>
        <v>3.5322676038970977E-2</v>
      </c>
      <c r="CK210" s="16">
        <f t="shared" si="2110"/>
        <v>7.4974690895833224E-2</v>
      </c>
      <c r="CL210" s="16">
        <f t="shared" si="2110"/>
        <v>0.13279764517204348</v>
      </c>
      <c r="CM210" s="16">
        <f t="shared" si="2110"/>
        <v>0.2128340416714293</v>
      </c>
      <c r="CN210" s="16">
        <f t="shared" si="2110"/>
        <v>0.31604742326321156</v>
      </c>
      <c r="CO210" s="16">
        <f t="shared" si="2110"/>
        <v>0.44389592495374536</v>
      </c>
      <c r="CP210" s="16">
        <f t="shared" si="2110"/>
        <v>0.59508487472282978</v>
      </c>
      <c r="CQ210" s="16">
        <f t="shared" ca="1" si="1931"/>
        <v>-0.87299999999999756</v>
      </c>
      <c r="CR210" s="16">
        <f t="shared" ca="1" si="1932"/>
        <v>15.872999999999998</v>
      </c>
      <c r="CS210" s="16">
        <f t="shared" ref="CS210:DX210" si="2111">IF(ISNUMBER(CS120),(CS120-$B25)^2,"")</f>
        <v>2.3472346460223989E-2</v>
      </c>
      <c r="CT210" s="16">
        <f t="shared" si="2111"/>
        <v>1.9719170961817638</v>
      </c>
      <c r="CU210" s="16">
        <f t="shared" si="2111"/>
        <v>4.1735754436876924</v>
      </c>
      <c r="CV210" s="16">
        <f t="shared" si="2111"/>
        <v>2.6790735638669517E-7</v>
      </c>
      <c r="CW210" s="16">
        <f t="shared" si="2111"/>
        <v>1.9327867714303344</v>
      </c>
      <c r="CX210" s="16">
        <f t="shared" si="2111"/>
        <v>6.9260277392420226</v>
      </c>
      <c r="CY210" s="16">
        <f t="shared" si="2111"/>
        <v>7.507976132979467E-4</v>
      </c>
      <c r="CZ210" s="16">
        <f t="shared" si="2111"/>
        <v>2.8435886672416766</v>
      </c>
      <c r="DA210" s="16">
        <f t="shared" si="2111"/>
        <v>6.7476239406335727</v>
      </c>
      <c r="DB210" s="16">
        <f t="shared" si="2111"/>
        <v>3.6304179005497532E-3</v>
      </c>
      <c r="DC210" s="16">
        <f t="shared" si="2111"/>
        <v>2.536680321584627</v>
      </c>
      <c r="DD210" s="16">
        <f t="shared" si="2111"/>
        <v>5.5675280740846675</v>
      </c>
      <c r="DE210" s="16">
        <f t="shared" si="2111"/>
        <v>5.213135194905778E-3</v>
      </c>
      <c r="DF210" s="16">
        <f t="shared" si="2111"/>
        <v>2.6345121653428363</v>
      </c>
      <c r="DG210" s="16">
        <f t="shared" si="2111"/>
        <v>6.8455130186856241</v>
      </c>
      <c r="DH210" s="16">
        <f t="shared" si="2111"/>
        <v>8.1897603059413182E-2</v>
      </c>
      <c r="DI210" s="16">
        <f t="shared" si="2111"/>
        <v>1.0641675202716381</v>
      </c>
      <c r="DJ210" s="16">
        <f t="shared" si="2111"/>
        <v>4.3801847219201075</v>
      </c>
      <c r="DK210" s="16">
        <f t="shared" si="2111"/>
        <v>2.461272958810598E-2</v>
      </c>
      <c r="DL210" s="16">
        <f t="shared" si="2111"/>
        <v>1.8974143693147021</v>
      </c>
      <c r="DM210" s="16">
        <f t="shared" si="2111"/>
        <v>6.0023281377045983</v>
      </c>
      <c r="DN210" s="16">
        <f t="shared" si="2111"/>
        <v>1.4329051712797478E-2</v>
      </c>
      <c r="DO210" s="16">
        <f t="shared" si="2111"/>
        <v>1.8305726453064786</v>
      </c>
      <c r="DP210" s="16">
        <f t="shared" si="2111"/>
        <v>2.647204497607778</v>
      </c>
      <c r="DQ210" s="16">
        <f t="shared" si="2111"/>
        <v>5.3983973748395419E-4</v>
      </c>
      <c r="DR210" s="16">
        <f t="shared" si="2111"/>
        <v>2.4012368462143483</v>
      </c>
      <c r="DS210" s="16">
        <f t="shared" si="2111"/>
        <v>10.17172956137564</v>
      </c>
      <c r="DT210" s="16">
        <f t="shared" si="2111"/>
        <v>1.8070361941923115E-4</v>
      </c>
      <c r="DU210" s="16">
        <f t="shared" si="2111"/>
        <v>2.5690092159119544</v>
      </c>
      <c r="DV210" s="16">
        <f t="shared" si="2111"/>
        <v>7.0737010295754352</v>
      </c>
      <c r="DW210" s="16">
        <f t="shared" si="2111"/>
        <v>3.507497792590724</v>
      </c>
      <c r="DX210" s="16">
        <f t="shared" si="2111"/>
        <v>1.6277515666256073</v>
      </c>
      <c r="DY210" s="16">
        <f t="shared" ref="DY210:FD210" si="2112">IF(ISNUMBER(DY120),(DY120-$B25)^2,"")</f>
        <v>1.7613563655838584</v>
      </c>
      <c r="DZ210" s="16">
        <f t="shared" si="2112"/>
        <v>9.8752188058684409E-2</v>
      </c>
      <c r="EA210" s="16">
        <f t="shared" si="2112"/>
        <v>0.18610625112474222</v>
      </c>
      <c r="EB210" s="16">
        <f t="shared" si="2112"/>
        <v>1.664720796689233</v>
      </c>
      <c r="EC210" s="16">
        <f t="shared" si="2112"/>
        <v>2.048448460460035</v>
      </c>
      <c r="ED210" s="38">
        <f t="shared" si="2112"/>
        <v>1.0761678835385574E-4</v>
      </c>
      <c r="EE210" s="16">
        <f t="shared" si="2112"/>
        <v>0.30139619690454583</v>
      </c>
      <c r="EF210" s="16">
        <f t="shared" si="2112"/>
        <v>7.6763428114907092E-2</v>
      </c>
      <c r="EG210" s="16">
        <f t="shared" si="2112"/>
        <v>0.57757209327944348</v>
      </c>
      <c r="EH210" s="16">
        <f t="shared" si="2112"/>
        <v>6.0805374295405938E-2</v>
      </c>
      <c r="EI210" s="16">
        <f t="shared" si="2112"/>
        <v>0.54371550967935356</v>
      </c>
      <c r="EJ210" s="16">
        <f t="shared" si="2112"/>
        <v>0.63706100217449624</v>
      </c>
      <c r="EK210" s="16">
        <f t="shared" si="2112"/>
        <v>2.0830528330719293E-2</v>
      </c>
      <c r="EL210" s="16">
        <f t="shared" si="2112"/>
        <v>0.47818870725349755</v>
      </c>
      <c r="EM210" s="16">
        <f t="shared" si="2112"/>
        <v>0.12063033767963126</v>
      </c>
      <c r="EN210" s="16">
        <f t="shared" si="2112"/>
        <v>0.70157748551635069</v>
      </c>
      <c r="EO210" s="16">
        <f t="shared" si="2112"/>
        <v>0.10902344250345294</v>
      </c>
      <c r="EP210" s="16">
        <f t="shared" si="2112"/>
        <v>0.68641874493711419</v>
      </c>
      <c r="EQ210" s="16">
        <f t="shared" si="2112"/>
        <v>4.0361683955710556E-3</v>
      </c>
      <c r="ER210" s="16">
        <f t="shared" si="2112"/>
        <v>0.21054111442139312</v>
      </c>
      <c r="ES210" s="16">
        <f t="shared" si="2112"/>
        <v>9.9884177603967146</v>
      </c>
      <c r="ET210" s="16">
        <f t="shared" si="2112"/>
        <v>10.955340397662759</v>
      </c>
      <c r="EU210" s="16">
        <f t="shared" si="2112"/>
        <v>7.1883402879507292</v>
      </c>
      <c r="EV210" s="16">
        <f t="shared" si="2112"/>
        <v>6.0221173298915351</v>
      </c>
      <c r="EW210" s="16">
        <f t="shared" si="2112"/>
        <v>4.2680289179867383</v>
      </c>
      <c r="EX210" s="16">
        <f t="shared" si="2112"/>
        <v>4.2886095928671111</v>
      </c>
      <c r="EY210" s="16">
        <f t="shared" si="2112"/>
        <v>2.1584506272544135</v>
      </c>
      <c r="EZ210" s="16">
        <f t="shared" si="2112"/>
        <v>0.6972828877173568</v>
      </c>
      <c r="FA210" s="16">
        <f t="shared" si="2112"/>
        <v>1.6251921931134459</v>
      </c>
      <c r="FB210" s="16">
        <f t="shared" si="2112"/>
        <v>0.4680604858580491</v>
      </c>
      <c r="FC210" s="16">
        <f t="shared" si="2112"/>
        <v>7.5376254559960545</v>
      </c>
      <c r="FD210" s="16">
        <f t="shared" si="2112"/>
        <v>4.9281761608559558</v>
      </c>
      <c r="FE210" s="16">
        <f t="shared" ref="FE210:GJ210" si="2113">IF(ISNUMBER(FE120),(FE120-$B25)^2,"")</f>
        <v>0.26317139909127801</v>
      </c>
      <c r="FF210" s="16">
        <f t="shared" si="2113"/>
        <v>1.1012435629418472E-3</v>
      </c>
      <c r="FG210" s="16">
        <f t="shared" si="2113"/>
        <v>8.2589182924242936E-3</v>
      </c>
      <c r="FH210" s="16">
        <f t="shared" si="2113"/>
        <v>0.19418826100982867</v>
      </c>
      <c r="FI210" s="16">
        <f t="shared" si="2113"/>
        <v>9.5753087979334156E-2</v>
      </c>
      <c r="FJ210" s="16">
        <f t="shared" si="2113"/>
        <v>2.9702869533218106</v>
      </c>
      <c r="FK210" s="16">
        <f t="shared" si="2113"/>
        <v>5.4849362018702663E-2</v>
      </c>
      <c r="FL210" s="47">
        <f t="shared" si="2113"/>
        <v>5.1639861977219956E-3</v>
      </c>
      <c r="FM210" s="16">
        <f t="shared" si="2113"/>
        <v>3.7770580191633261E-3</v>
      </c>
      <c r="FN210" s="16">
        <f t="shared" si="2113"/>
        <v>5.4952516037480963E-3</v>
      </c>
      <c r="FO210" s="16">
        <f t="shared" si="2113"/>
        <v>3.4491924657623615E-2</v>
      </c>
      <c r="FP210" s="16">
        <f t="shared" si="2113"/>
        <v>3.6862342684570982E-3</v>
      </c>
      <c r="FQ210" s="16">
        <f t="shared" si="2113"/>
        <v>3.3838387173968712E-3</v>
      </c>
      <c r="FR210" s="16">
        <f t="shared" si="2113"/>
        <v>0.17835131849811256</v>
      </c>
      <c r="FS210" s="16">
        <f t="shared" si="2113"/>
        <v>4.0087346579403625E-2</v>
      </c>
      <c r="FT210" s="16">
        <f t="shared" si="2113"/>
        <v>0.16722073305320392</v>
      </c>
      <c r="FU210" s="16">
        <f t="shared" si="2113"/>
        <v>0.40321098424544993</v>
      </c>
      <c r="FV210" s="16">
        <f t="shared" si="2113"/>
        <v>0.37330010930866192</v>
      </c>
      <c r="FW210" s="16">
        <f t="shared" si="2113"/>
        <v>0.29969705591007123</v>
      </c>
      <c r="FX210" s="16">
        <f t="shared" si="2113"/>
        <v>0.49269610088856736</v>
      </c>
      <c r="FY210" s="16">
        <f t="shared" si="2113"/>
        <v>0.1212701721500077</v>
      </c>
      <c r="FZ210" s="16">
        <f t="shared" si="2113"/>
        <v>4.5957617000173485</v>
      </c>
      <c r="GA210" s="16">
        <f t="shared" si="2113"/>
        <v>2.4656538351205719</v>
      </c>
      <c r="GB210" s="16">
        <f t="shared" si="2113"/>
        <v>4.4398103161598508</v>
      </c>
      <c r="GC210" s="16">
        <f t="shared" si="2113"/>
        <v>2.5323893230033279</v>
      </c>
      <c r="GD210" s="16">
        <f t="shared" si="2113"/>
        <v>4.4946773737367396</v>
      </c>
      <c r="GE210" s="16">
        <f t="shared" si="2113"/>
        <v>2.5499768730670405</v>
      </c>
      <c r="GF210" s="16">
        <f t="shared" si="2113"/>
        <v>11.241609418396976</v>
      </c>
      <c r="GG210" s="16">
        <f t="shared" si="2113"/>
        <v>8.7592871144088438</v>
      </c>
      <c r="GH210" s="16">
        <f t="shared" si="2113"/>
        <v>5.3946383771265296</v>
      </c>
      <c r="GI210" s="16">
        <f t="shared" si="2113"/>
        <v>3.0628615775654184</v>
      </c>
      <c r="GJ210" s="16">
        <f t="shared" si="2113"/>
        <v>1.3572032762008339</v>
      </c>
      <c r="GK210" s="16">
        <f t="shared" ref="GK210:HP210" si="2114">IF(ISNUMBER(GK120),(GK120-$B25)^2,"")</f>
        <v>1.0377841172675719</v>
      </c>
      <c r="GL210" s="16">
        <f t="shared" si="2114"/>
        <v>5.7560643063934398</v>
      </c>
      <c r="GM210" s="16">
        <f t="shared" si="2114"/>
        <v>0.12686215542599966</v>
      </c>
      <c r="GN210" s="16">
        <f t="shared" si="2114"/>
        <v>1.3939436157286895E-3</v>
      </c>
      <c r="GO210" s="16">
        <f t="shared" si="2114"/>
        <v>2.1090720860012662E-2</v>
      </c>
      <c r="GP210" s="16">
        <f t="shared" si="2114"/>
        <v>0.12112584675778036</v>
      </c>
      <c r="GQ210" s="16">
        <f t="shared" si="2114"/>
        <v>5.1523711031540973</v>
      </c>
      <c r="GR210" s="16">
        <f t="shared" si="2114"/>
        <v>2.772472512097818</v>
      </c>
      <c r="GS210" s="16">
        <f t="shared" si="2114"/>
        <v>0.19680904575662633</v>
      </c>
      <c r="GT210" s="16">
        <f t="shared" si="2114"/>
        <v>0.97771804206821378</v>
      </c>
      <c r="GU210" s="16">
        <f t="shared" si="2114"/>
        <v>0.51484328086576925</v>
      </c>
      <c r="GV210" s="16">
        <f t="shared" si="2114"/>
        <v>1.4564910044538928</v>
      </c>
      <c r="GW210" s="16">
        <f t="shared" si="2114"/>
        <v>0.46138215110270092</v>
      </c>
      <c r="GX210" s="16">
        <f t="shared" si="2114"/>
        <v>1.3823608380989216</v>
      </c>
      <c r="GY210" s="16">
        <f t="shared" si="2114"/>
        <v>0.34660009569498462</v>
      </c>
      <c r="GZ210" s="16">
        <f t="shared" si="2114"/>
        <v>1.3052346597004265</v>
      </c>
      <c r="HA210" s="16">
        <f t="shared" si="2114"/>
        <v>0.59977444563577309</v>
      </c>
      <c r="HB210" s="16">
        <f t="shared" si="2114"/>
        <v>1.6345635147469759</v>
      </c>
      <c r="HC210" s="16">
        <f t="shared" si="2114"/>
        <v>0.14348259322776646</v>
      </c>
      <c r="HD210" s="16">
        <f t="shared" si="2114"/>
        <v>0.82239389657199391</v>
      </c>
      <c r="HE210" s="16">
        <f t="shared" si="2114"/>
        <v>12.55861419745878</v>
      </c>
      <c r="HF210" s="16">
        <f t="shared" si="2114"/>
        <v>14.188989399437975</v>
      </c>
      <c r="HG210" s="16">
        <f t="shared" si="2114"/>
        <v>9.7859360830414879</v>
      </c>
      <c r="HH210" s="16">
        <f t="shared" si="2114"/>
        <v>6.0437009092076996</v>
      </c>
      <c r="HI210" s="16">
        <f t="shared" si="2114"/>
        <v>6.0727267066066828</v>
      </c>
      <c r="HJ210" s="16">
        <f t="shared" si="2114"/>
        <v>3.4398511217685965</v>
      </c>
      <c r="HK210" s="16">
        <f t="shared" si="2114"/>
        <v>1.5415726108384937</v>
      </c>
      <c r="HL210" s="16">
        <f t="shared" si="2114"/>
        <v>2.8421250056115381</v>
      </c>
      <c r="HM210" s="16">
        <f t="shared" si="2114"/>
        <v>1.1829259764320141</v>
      </c>
      <c r="HN210" s="16">
        <f t="shared" si="2114"/>
        <v>6.2867999574497366</v>
      </c>
      <c r="HO210" s="16">
        <f t="shared" si="2114"/>
        <v>3.9145128013034087</v>
      </c>
      <c r="HP210" s="16">
        <f t="shared" si="2114"/>
        <v>0.15084467539227944</v>
      </c>
      <c r="HQ210" s="16">
        <f t="shared" ref="HQ210:IV210" si="2115">IF(ISNUMBER(HQ120),(HQ120-$B25)^2,"")</f>
        <v>0.85956260052782729</v>
      </c>
      <c r="HR210" s="16">
        <f t="shared" si="2115"/>
        <v>6.002146590793915E-4</v>
      </c>
      <c r="HS210" s="16">
        <f t="shared" si="2115"/>
        <v>0.28051635383580686</v>
      </c>
      <c r="HT210" s="16">
        <f t="shared" si="2115"/>
        <v>2.7886020821323691E-2</v>
      </c>
      <c r="HU210" s="16">
        <f t="shared" si="2115"/>
        <v>0.51566980482672065</v>
      </c>
      <c r="HV210" s="16">
        <f t="shared" si="2115"/>
        <v>0.16358220404990012</v>
      </c>
      <c r="HW210" s="16">
        <f t="shared" si="2115"/>
        <v>0.81920575053230915</v>
      </c>
      <c r="HX210" s="16">
        <f t="shared" si="2115"/>
        <v>0.35484443793731901</v>
      </c>
      <c r="HY210" s="16">
        <f t="shared" si="2115"/>
        <v>0.66025850889076199</v>
      </c>
      <c r="HZ210" s="16">
        <f t="shared" si="2115"/>
        <v>1.0578108601709721</v>
      </c>
      <c r="IA210" s="16">
        <f t="shared" si="2115"/>
        <v>1.016751223905223</v>
      </c>
      <c r="IB210" s="16">
        <f t="shared" si="2115"/>
        <v>0.88726901783104206</v>
      </c>
      <c r="IC210" s="16">
        <f t="shared" si="2115"/>
        <v>1.1940264882437304</v>
      </c>
      <c r="ID210" s="16">
        <f t="shared" si="2115"/>
        <v>0.53245450694640362</v>
      </c>
      <c r="IE210" s="16">
        <f t="shared" si="2115"/>
        <v>6.5174423556496448</v>
      </c>
      <c r="IF210" s="16">
        <f t="shared" si="2115"/>
        <v>3.9213968862052497</v>
      </c>
      <c r="IG210" s="16">
        <f t="shared" si="2115"/>
        <v>6.2974545633828107</v>
      </c>
      <c r="IH210" s="16">
        <f t="shared" si="2115"/>
        <v>4.0016581284102521</v>
      </c>
      <c r="II210" s="16">
        <f t="shared" si="2115"/>
        <v>6.3666992105312907</v>
      </c>
      <c r="IJ210" s="16">
        <f t="shared" si="2115"/>
        <v>4.0213965054375302</v>
      </c>
      <c r="IK210" s="16">
        <f t="shared" si="2115"/>
        <v>14.131319136606278</v>
      </c>
      <c r="IL210" s="16">
        <f t="shared" si="2115"/>
        <v>10.359256616213381</v>
      </c>
      <c r="IM210" s="16">
        <f t="shared" si="2115"/>
        <v>7.4541341092055839</v>
      </c>
      <c r="IN210" s="16">
        <f t="shared" si="2115"/>
        <v>4.6371136673145132</v>
      </c>
      <c r="IO210" s="16">
        <f t="shared" si="2115"/>
        <v>14.131319136606278</v>
      </c>
      <c r="IP210" s="16">
        <f t="shared" si="2115"/>
        <v>10.359256616213381</v>
      </c>
      <c r="IQ210" s="16">
        <f t="shared" si="2115"/>
        <v>3.863816873135776</v>
      </c>
      <c r="IR210" s="16">
        <f t="shared" si="2115"/>
        <v>0.54572010630524503</v>
      </c>
      <c r="IS210" s="16">
        <f t="shared" si="2115"/>
        <v>0.10779549242885014</v>
      </c>
      <c r="IT210" s="16">
        <f t="shared" si="2115"/>
        <v>0.27117983046181371</v>
      </c>
      <c r="IU210" s="16">
        <f t="shared" si="2115"/>
        <v>0.50640074895435394</v>
      </c>
      <c r="IV210" s="16">
        <f t="shared" si="2115"/>
        <v>6.6792968164642312</v>
      </c>
      <c r="IW210" s="16">
        <f t="shared" ref="IW210:KE210" si="2116">IF(ISNUMBER(IW120),(IW120-$B25)^2,"")</f>
        <v>3.9359669558004162</v>
      </c>
      <c r="IX210" s="16">
        <f t="shared" si="2116"/>
        <v>0.58211118362580749</v>
      </c>
      <c r="IY210" s="16">
        <f t="shared" si="2116"/>
        <v>1.7034182465436154</v>
      </c>
      <c r="IZ210" s="16">
        <f t="shared" si="2116"/>
        <v>1.0650888232452991</v>
      </c>
      <c r="JA210" s="16">
        <f t="shared" si="2116"/>
        <v>2.2881074555693526</v>
      </c>
      <c r="JB210" s="16">
        <f t="shared" si="2116"/>
        <v>0.99427859036456723</v>
      </c>
      <c r="JC210" s="16">
        <f t="shared" si="2116"/>
        <v>2.2090988546781136</v>
      </c>
      <c r="JD210" s="16">
        <f t="shared" si="2116"/>
        <v>0.80686852109832541</v>
      </c>
      <c r="JE210" s="16">
        <f t="shared" si="2116"/>
        <v>2.0978008445935972</v>
      </c>
      <c r="JF210" s="16">
        <f t="shared" si="2116"/>
        <v>1.1780954326059465</v>
      </c>
      <c r="JG210" s="16">
        <f t="shared" si="2116"/>
        <v>2.5013589332192945</v>
      </c>
      <c r="JH210" s="16">
        <f t="shared" si="2116"/>
        <v>0.45907310070792934</v>
      </c>
      <c r="JI210" s="16">
        <f t="shared" si="2116"/>
        <v>1.4456558119269178</v>
      </c>
      <c r="JJ210" s="16">
        <f t="shared" si="2116"/>
        <v>14.821303168904684</v>
      </c>
      <c r="JK210" s="16">
        <f t="shared" si="2116"/>
        <v>15.310089787016294</v>
      </c>
      <c r="JL210" s="16">
        <f t="shared" si="2116"/>
        <v>10.772752306761481</v>
      </c>
      <c r="JM210" s="16">
        <f t="shared" si="2116"/>
        <v>7.6749726375429779</v>
      </c>
      <c r="JN210" s="16">
        <f t="shared" si="2116"/>
        <v>7.6755824955170304</v>
      </c>
      <c r="JO210" s="16">
        <f t="shared" si="2116"/>
        <v>4.6888524238481057</v>
      </c>
      <c r="JP210" s="16">
        <f t="shared" si="2116"/>
        <v>14.821303168904684</v>
      </c>
      <c r="JQ210" s="16">
        <f t="shared" si="2116"/>
        <v>15.310089787016294</v>
      </c>
      <c r="JR210" s="16">
        <f t="shared" si="2116"/>
        <v>10.772752306761481</v>
      </c>
      <c r="JS210" s="16">
        <f t="shared" si="2116"/>
        <v>4.6231905735238819</v>
      </c>
      <c r="JT210" s="16">
        <f t="shared" si="2116"/>
        <v>2.6361014234847535</v>
      </c>
      <c r="JU210" s="16">
        <f t="shared" si="2116"/>
        <v>0.47062035465031732</v>
      </c>
      <c r="JV210" s="16">
        <f t="shared" si="2116"/>
        <v>1.4924325808226546</v>
      </c>
      <c r="JW210" s="16">
        <f t="shared" si="2116"/>
        <v>6.5214342488625066E-2</v>
      </c>
      <c r="JX210" s="16">
        <f t="shared" si="2116"/>
        <v>0.64887703397787966</v>
      </c>
      <c r="JY210" s="16">
        <f t="shared" si="2116"/>
        <v>0.20901613922436604</v>
      </c>
      <c r="JZ210" s="16">
        <f t="shared" si="2116"/>
        <v>1.0091091756865302</v>
      </c>
      <c r="KA210" s="16">
        <f t="shared" si="2116"/>
        <v>0.47254829241255619</v>
      </c>
      <c r="KB210" s="16">
        <f t="shared" si="2116"/>
        <v>1.3919599144810311</v>
      </c>
      <c r="KC210" t="str">
        <f t="shared" si="2116"/>
        <v/>
      </c>
      <c r="KD210" t="str">
        <f t="shared" si="2116"/>
        <v/>
      </c>
      <c r="KE210" t="str">
        <f t="shared" si="2116"/>
        <v/>
      </c>
    </row>
    <row r="211" spans="2:291" x14ac:dyDescent="0.25">
      <c r="F211" s="16">
        <f t="shared" ref="F211:AK211" si="2117">IF(ISNUMBER(F121),(F121-$B26)^2,"")</f>
        <v>25.567823416200557</v>
      </c>
      <c r="G211" s="16">
        <f t="shared" si="2117"/>
        <v>25.439843517276916</v>
      </c>
      <c r="H211" s="16">
        <f t="shared" ref="H211:I211" si="2118">IF(ISNUMBER(H121),(H121-$B26)^2,"")</f>
        <v>26.057813871681862</v>
      </c>
      <c r="I211" s="16">
        <f t="shared" si="2118"/>
        <v>25.052557170489859</v>
      </c>
      <c r="J211" s="16">
        <f t="shared" si="2117"/>
        <v>24.259949740604014</v>
      </c>
      <c r="K211" s="16">
        <f t="shared" si="2117"/>
        <v>23.321576658708757</v>
      </c>
      <c r="L211" s="16">
        <f t="shared" si="2117"/>
        <v>25.253194282244404</v>
      </c>
      <c r="M211" s="16">
        <f t="shared" si="2117"/>
        <v>24.242210009083415</v>
      </c>
      <c r="N211" s="16">
        <f t="shared" si="2117"/>
        <v>17.32389455021951</v>
      </c>
      <c r="O211" s="16">
        <f t="shared" si="2117"/>
        <v>16.446781944926272</v>
      </c>
      <c r="P211" s="16">
        <f t="shared" si="2117"/>
        <v>14.59790357597103</v>
      </c>
      <c r="Q211" s="16">
        <f t="shared" si="2117"/>
        <v>13.665149191625856</v>
      </c>
      <c r="R211" s="16">
        <f t="shared" si="2117"/>
        <v>21.596035690825854</v>
      </c>
      <c r="S211" s="16">
        <f t="shared" si="2117"/>
        <v>19.002020687706398</v>
      </c>
      <c r="T211" s="16">
        <f t="shared" si="2117"/>
        <v>14.149297467499984</v>
      </c>
      <c r="U211" s="16">
        <f t="shared" si="2117"/>
        <v>13.426079096273911</v>
      </c>
      <c r="V211" s="16">
        <f t="shared" si="2117"/>
        <v>15.70654769687888</v>
      </c>
      <c r="W211" s="16">
        <f t="shared" si="2117"/>
        <v>2.9044473114807903</v>
      </c>
      <c r="X211" s="16">
        <f t="shared" si="2117"/>
        <v>3.1121575648845821</v>
      </c>
      <c r="Y211" s="16">
        <f t="shared" si="2117"/>
        <v>2.824687278502191</v>
      </c>
      <c r="Z211" s="16">
        <f t="shared" si="2117"/>
        <v>19.747831277960461</v>
      </c>
      <c r="AA211" s="16">
        <f t="shared" si="2117"/>
        <v>8.4788605098956129</v>
      </c>
      <c r="AB211" s="16">
        <f t="shared" si="2117"/>
        <v>2.7926193086753837</v>
      </c>
      <c r="AC211" s="16">
        <f t="shared" si="2117"/>
        <v>1.4224383149206767</v>
      </c>
      <c r="AD211" s="16">
        <f t="shared" si="2117"/>
        <v>2.1366373476919938</v>
      </c>
      <c r="AE211" s="16">
        <f t="shared" si="2117"/>
        <v>2.2192133392524167</v>
      </c>
      <c r="AF211" s="16">
        <f t="shared" si="2117"/>
        <v>2.2596342289289537</v>
      </c>
      <c r="AG211" s="16">
        <f t="shared" si="2117"/>
        <v>6.1253071230899145</v>
      </c>
      <c r="AH211" s="16">
        <f t="shared" si="2117"/>
        <v>5.0091218487663305</v>
      </c>
      <c r="AI211" s="16">
        <f t="shared" si="2117"/>
        <v>5.1064303102166706</v>
      </c>
      <c r="AJ211" s="16">
        <f t="shared" si="2117"/>
        <v>1.8236667825431503</v>
      </c>
      <c r="AK211" s="16">
        <f t="shared" si="2117"/>
        <v>12.631316851966732</v>
      </c>
      <c r="AL211" s="16">
        <f t="shared" ref="AL211:BM211" si="2119">IF(ISNUMBER(AL121),(AL121-$B26)^2,"")</f>
        <v>15.081813489293022</v>
      </c>
      <c r="AM211" s="16">
        <f t="shared" si="2119"/>
        <v>13.850193299958935</v>
      </c>
      <c r="AN211" s="16">
        <f t="shared" si="2119"/>
        <v>15.709677435559238</v>
      </c>
      <c r="AO211" s="16">
        <f t="shared" si="2119"/>
        <v>13.450108960936172</v>
      </c>
      <c r="AP211" s="16">
        <f t="shared" si="2119"/>
        <v>15.466421794222434</v>
      </c>
      <c r="AQ211" s="16">
        <f t="shared" si="2119"/>
        <v>11.775458045589721</v>
      </c>
      <c r="AR211" s="16">
        <f t="shared" si="2119"/>
        <v>14.28719358190965</v>
      </c>
      <c r="AS211" s="16">
        <f t="shared" si="2119"/>
        <v>11.235739182472317</v>
      </c>
      <c r="AT211" s="16">
        <f t="shared" si="2119"/>
        <v>14.515249434945622</v>
      </c>
      <c r="AU211" s="16">
        <f t="shared" si="2119"/>
        <v>10.754650401637836</v>
      </c>
      <c r="AV211" s="16">
        <f t="shared" si="2119"/>
        <v>11.367689129642169</v>
      </c>
      <c r="AW211" s="16">
        <f t="shared" si="2119"/>
        <v>0.55794760372160335</v>
      </c>
      <c r="AX211" s="16">
        <f t="shared" si="2119"/>
        <v>1.3040038698083276</v>
      </c>
      <c r="AY211" s="16">
        <f t="shared" si="2119"/>
        <v>6.4465850672814948</v>
      </c>
      <c r="AZ211" s="16">
        <f t="shared" si="2119"/>
        <v>4.7894069406376394</v>
      </c>
      <c r="BA211" s="16">
        <f t="shared" si="2119"/>
        <v>3.4026778220913152</v>
      </c>
      <c r="BB211" s="16">
        <f t="shared" si="2119"/>
        <v>15.7296615446208</v>
      </c>
      <c r="BC211" s="16">
        <f t="shared" si="2119"/>
        <v>12.043459060025006</v>
      </c>
      <c r="BD211" s="16">
        <f t="shared" si="2119"/>
        <v>8.9726202558350359</v>
      </c>
      <c r="BE211" s="16">
        <f t="shared" si="2119"/>
        <v>6.4963943448579773</v>
      </c>
      <c r="BF211" s="16">
        <f t="shared" si="2119"/>
        <v>4.4718591559506713</v>
      </c>
      <c r="BG211" s="16">
        <f t="shared" si="2119"/>
        <v>2.9021685247335505</v>
      </c>
      <c r="BH211" s="16">
        <f t="shared" si="2119"/>
        <v>1.7332602947763098</v>
      </c>
      <c r="BI211" s="16">
        <f t="shared" si="2119"/>
        <v>0.89988461878262738</v>
      </c>
      <c r="BJ211" s="16">
        <f t="shared" si="2119"/>
        <v>0.36027025098573212</v>
      </c>
      <c r="BK211" s="16">
        <f t="shared" si="2119"/>
        <v>7.3611629019262603E-2</v>
      </c>
      <c r="BL211" s="16">
        <f t="shared" si="2119"/>
        <v>1.5202100360630299E-3</v>
      </c>
      <c r="BM211" s="16">
        <f t="shared" si="2119"/>
        <v>0.10543300849703617</v>
      </c>
      <c r="BN211" s="16">
        <f t="shared" ca="1" si="2108"/>
        <v>-6.5789999999999971</v>
      </c>
      <c r="BO211" s="16">
        <f t="shared" ca="1" si="1926"/>
        <v>26.578999999999997</v>
      </c>
      <c r="BP211" s="16">
        <v>-203</v>
      </c>
      <c r="BQ211" s="16">
        <f t="shared" ref="BQ211:CB211" si="2120">IF(ISNUMBER(BQ121),(BQ121-$B26)^2,"")</f>
        <v>14.515249434945622</v>
      </c>
      <c r="BR211" s="16">
        <f t="shared" si="2120"/>
        <v>11.543142279629832</v>
      </c>
      <c r="BS211" s="16">
        <f t="shared" si="2120"/>
        <v>8.9645258236795033</v>
      </c>
      <c r="BT211" s="16">
        <f t="shared" si="2120"/>
        <v>6.7768922832790288</v>
      </c>
      <c r="BU211" s="16">
        <f t="shared" si="2120"/>
        <v>4.9241393483079694</v>
      </c>
      <c r="BV211" s="16">
        <f t="shared" si="2120"/>
        <v>3.4033120380270465</v>
      </c>
      <c r="BW211" s="16">
        <f t="shared" si="2120"/>
        <v>2.1974549050999657</v>
      </c>
      <c r="BX211" s="16">
        <f t="shared" si="2120"/>
        <v>1.2732808260943465</v>
      </c>
      <c r="BY211" s="16">
        <f t="shared" si="2120"/>
        <v>0.61306009973049358</v>
      </c>
      <c r="BZ211" s="16">
        <f t="shared" si="2120"/>
        <v>0.19988818880828291</v>
      </c>
      <c r="CA211" s="16">
        <f t="shared" si="2120"/>
        <v>1.5102947703045646E-2</v>
      </c>
      <c r="CB211" s="16">
        <f t="shared" si="2120"/>
        <v>3.6116484401889498E-2</v>
      </c>
      <c r="CC211" s="16">
        <f t="shared" ca="1" si="1928"/>
        <v>-5.1950000000000003</v>
      </c>
      <c r="CD211" s="16">
        <f t="shared" ca="1" si="1929"/>
        <v>30.195</v>
      </c>
      <c r="CE211" s="16">
        <f t="shared" ref="CE211:CP211" si="2121">IF(ISNUMBER(CE121),(CE121-$B26)^2,"")</f>
        <v>14.232269834868591</v>
      </c>
      <c r="CF211" s="16">
        <f t="shared" si="2121"/>
        <v>10.782303437978856</v>
      </c>
      <c r="CG211" s="16">
        <f t="shared" si="2121"/>
        <v>7.9589309269284696</v>
      </c>
      <c r="CH211" s="16">
        <f t="shared" si="2121"/>
        <v>5.6748199575206657</v>
      </c>
      <c r="CI211" s="16">
        <f t="shared" si="2121"/>
        <v>3.8607678545244268</v>
      </c>
      <c r="CJ211" s="16">
        <f t="shared" si="2121"/>
        <v>2.4592444944799454</v>
      </c>
      <c r="CK211" s="16">
        <f t="shared" si="2121"/>
        <v>1.4317136946499491</v>
      </c>
      <c r="CL211" s="16">
        <f t="shared" si="2121"/>
        <v>0.71256535315921554</v>
      </c>
      <c r="CM211" s="16">
        <f t="shared" si="2121"/>
        <v>0.26072728917006277</v>
      </c>
      <c r="CN211" s="16">
        <f t="shared" si="2121"/>
        <v>3.8434814641853526E-2</v>
      </c>
      <c r="CO211" s="16">
        <f t="shared" si="2121"/>
        <v>9.5210244205815951E-3</v>
      </c>
      <c r="CP211" s="16">
        <f t="shared" si="2121"/>
        <v>0.13701474969654001</v>
      </c>
      <c r="CQ211" s="16">
        <f t="shared" ca="1" si="1931"/>
        <v>-3.6189999999999998</v>
      </c>
      <c r="CR211" s="16">
        <f t="shared" ca="1" si="1932"/>
        <v>18.619</v>
      </c>
      <c r="CS211" s="16">
        <f t="shared" ref="CS211:DX211" si="2122">IF(ISNUMBER(CS121),(CS121-$B26)^2,"")</f>
        <v>2.2480809990823638</v>
      </c>
      <c r="CT211" s="16">
        <f t="shared" si="2122"/>
        <v>12.343454116445375</v>
      </c>
      <c r="CU211" s="16">
        <f t="shared" si="2122"/>
        <v>1.5645078717792564</v>
      </c>
      <c r="CV211" s="16">
        <f t="shared" si="2122"/>
        <v>2.9044473114807903</v>
      </c>
      <c r="CW211" s="16">
        <f t="shared" si="2122"/>
        <v>14.28719358190965</v>
      </c>
      <c r="CX211" s="16">
        <f t="shared" si="2122"/>
        <v>0.55794760372160335</v>
      </c>
      <c r="CY211" s="16">
        <f t="shared" si="2122"/>
        <v>2.9020537015121692</v>
      </c>
      <c r="CZ211" s="16">
        <f t="shared" si="2122"/>
        <v>13.14998946386492</v>
      </c>
      <c r="DA211" s="16">
        <f t="shared" si="2122"/>
        <v>0.23113053090277771</v>
      </c>
      <c r="DB211" s="16">
        <f t="shared" si="2122"/>
        <v>2.3600349247771644</v>
      </c>
      <c r="DC211" s="16">
        <f t="shared" si="2122"/>
        <v>11.896142464660548</v>
      </c>
      <c r="DD211" s="16">
        <f t="shared" si="2122"/>
        <v>1.5622543542107405</v>
      </c>
      <c r="DE211" s="16">
        <f t="shared" si="2122"/>
        <v>2.5759502775335594</v>
      </c>
      <c r="DF211" s="16">
        <f t="shared" si="2122"/>
        <v>12.999226008045403</v>
      </c>
      <c r="DG211" s="16">
        <f t="shared" si="2122"/>
        <v>0.17815851286322412</v>
      </c>
      <c r="DH211" s="16">
        <f t="shared" si="2122"/>
        <v>3.6012362906297759</v>
      </c>
      <c r="DI211" s="16">
        <f t="shared" si="2122"/>
        <v>15.537016386561689</v>
      </c>
      <c r="DJ211" s="16">
        <f t="shared" si="2122"/>
        <v>1.6334361486777287</v>
      </c>
      <c r="DK211" s="16">
        <f t="shared" si="2122"/>
        <v>2.6803474001161205</v>
      </c>
      <c r="DL211" s="16">
        <f t="shared" si="2122"/>
        <v>14.35422965348536</v>
      </c>
      <c r="DM211" s="16">
        <f t="shared" si="2122"/>
        <v>0.32949144346475367</v>
      </c>
      <c r="DN211" s="16">
        <f t="shared" si="2122"/>
        <v>3.1706423163359214</v>
      </c>
      <c r="DO211" s="16">
        <f t="shared" si="2122"/>
        <v>13.776004448342547</v>
      </c>
      <c r="DP211" s="16">
        <f t="shared" si="2122"/>
        <v>1.7837548171492654</v>
      </c>
      <c r="DQ211" s="16">
        <f t="shared" si="2122"/>
        <v>2.3664219175961958</v>
      </c>
      <c r="DR211" s="16">
        <f t="shared" si="2122"/>
        <v>12.475738886524839</v>
      </c>
      <c r="DS211" s="16">
        <f t="shared" si="2122"/>
        <v>1.3031068603578364</v>
      </c>
      <c r="DT211" s="16">
        <f t="shared" si="2122"/>
        <v>2.7512452890206132</v>
      </c>
      <c r="DU211" s="16">
        <f t="shared" si="2122"/>
        <v>13.283694294790974</v>
      </c>
      <c r="DV211" s="16">
        <f t="shared" si="2122"/>
        <v>0.22201712726910969</v>
      </c>
      <c r="DW211" s="16">
        <f t="shared" si="2122"/>
        <v>15.028368797972792</v>
      </c>
      <c r="DX211" s="16">
        <f t="shared" si="2122"/>
        <v>17.785197707557831</v>
      </c>
      <c r="DY211" s="16">
        <f t="shared" ref="DY211:FD211" si="2123">IF(ISNUMBER(DY121),(DY121-$B26)^2,"")</f>
        <v>17.243215976689619</v>
      </c>
      <c r="DZ211" s="16">
        <f t="shared" si="2123"/>
        <v>2.9929126540974726</v>
      </c>
      <c r="EA211" s="16">
        <f t="shared" si="2123"/>
        <v>2.5220179750064129</v>
      </c>
      <c r="EB211" s="16">
        <f t="shared" si="2123"/>
        <v>17.818230508058381</v>
      </c>
      <c r="EC211" s="16">
        <f t="shared" si="2123"/>
        <v>17.17124982550218</v>
      </c>
      <c r="ED211" s="38">
        <f t="shared" si="2123"/>
        <v>3.7029712107421489</v>
      </c>
      <c r="EE211" s="16">
        <f t="shared" si="2123"/>
        <v>2.5231994848851591</v>
      </c>
      <c r="EF211" s="16">
        <f t="shared" si="2123"/>
        <v>2.2627876077728626</v>
      </c>
      <c r="EG211" s="16">
        <f t="shared" si="2123"/>
        <v>1.5523481715693443</v>
      </c>
      <c r="EH211" s="16">
        <f t="shared" si="2123"/>
        <v>2.5155622808033904</v>
      </c>
      <c r="EI211" s="16">
        <f t="shared" si="2123"/>
        <v>1.7075382609495005</v>
      </c>
      <c r="EJ211" s="16">
        <f t="shared" si="2123"/>
        <v>2.96245301857638</v>
      </c>
      <c r="EK211" s="16">
        <f t="shared" si="2123"/>
        <v>7.4515610455780417</v>
      </c>
      <c r="EL211" s="16">
        <f t="shared" si="2123"/>
        <v>5.7293055353470148</v>
      </c>
      <c r="EM211" s="16">
        <f t="shared" si="2123"/>
        <v>5.3592484133151483</v>
      </c>
      <c r="EN211" s="16">
        <f t="shared" si="2123"/>
        <v>4.2300165620300385</v>
      </c>
      <c r="EO211" s="16">
        <f t="shared" si="2123"/>
        <v>5.7153391902698214</v>
      </c>
      <c r="EP211" s="16">
        <f t="shared" si="2123"/>
        <v>4.4573600529266386</v>
      </c>
      <c r="EQ211" s="16">
        <f t="shared" si="2123"/>
        <v>2.4045638267682552</v>
      </c>
      <c r="ER211" s="16">
        <f t="shared" si="2123"/>
        <v>1.4782640696233524</v>
      </c>
      <c r="ES211" s="16">
        <f t="shared" si="2123"/>
        <v>13.421360928244722</v>
      </c>
      <c r="ET211" s="16">
        <f t="shared" si="2123"/>
        <v>14.323176847340235</v>
      </c>
      <c r="EU211" s="16">
        <f t="shared" si="2123"/>
        <v>17.139456061559951</v>
      </c>
      <c r="EV211" s="16">
        <f t="shared" si="2123"/>
        <v>15.842499952967083</v>
      </c>
      <c r="EW211" s="16">
        <f t="shared" si="2123"/>
        <v>14.05124145131194</v>
      </c>
      <c r="EX211" s="16">
        <f t="shared" si="2123"/>
        <v>14.179927747271336</v>
      </c>
      <c r="EY211" s="16">
        <f t="shared" si="2123"/>
        <v>16.883988906164685</v>
      </c>
      <c r="EZ211" s="16">
        <f t="shared" si="2123"/>
        <v>12.830448992922175</v>
      </c>
      <c r="FA211" s="16">
        <f t="shared" si="2123"/>
        <v>11.0525778939404</v>
      </c>
      <c r="FB211" s="16">
        <f t="shared" si="2123"/>
        <v>13.529055568519558</v>
      </c>
      <c r="FC211" s="16">
        <f t="shared" si="2123"/>
        <v>0.87087507102612804</v>
      </c>
      <c r="FD211" s="16">
        <f t="shared" si="2123"/>
        <v>0.29412118322634667</v>
      </c>
      <c r="FE211" s="16">
        <f t="shared" ref="FE211:GJ211" si="2124">IF(ISNUMBER(FE121),(FE121-$B26)^2,"")</f>
        <v>7.8512045840529483</v>
      </c>
      <c r="FF211" s="16">
        <f t="shared" si="2124"/>
        <v>6.049659357663602</v>
      </c>
      <c r="FG211" s="16">
        <f t="shared" si="2124"/>
        <v>1.7851965194445889</v>
      </c>
      <c r="FH211" s="16">
        <f t="shared" si="2124"/>
        <v>0.99173646244533342</v>
      </c>
      <c r="FI211" s="16">
        <f t="shared" si="2124"/>
        <v>5.9216388025684568</v>
      </c>
      <c r="FJ211" s="16">
        <f t="shared" si="2124"/>
        <v>22.954307732199851</v>
      </c>
      <c r="FK211" s="16">
        <f t="shared" si="2124"/>
        <v>4.3667718013592731</v>
      </c>
      <c r="FL211" s="47">
        <f t="shared" si="2124"/>
        <v>3.8251794738138076</v>
      </c>
      <c r="FM211" s="16">
        <f t="shared" si="2124"/>
        <v>3.7601496928936671</v>
      </c>
      <c r="FN211" s="16">
        <f t="shared" si="2124"/>
        <v>3.8401703504155575</v>
      </c>
      <c r="FO211" s="16">
        <f t="shared" si="2124"/>
        <v>4.6872666855443716</v>
      </c>
      <c r="FP211" s="16">
        <f t="shared" si="2124"/>
        <v>3.7539828533645681</v>
      </c>
      <c r="FQ211" s="16">
        <f t="shared" si="2124"/>
        <v>3.7334356809527893</v>
      </c>
      <c r="FR211" s="16">
        <f t="shared" si="2124"/>
        <v>2.7792461047523185</v>
      </c>
      <c r="FS211" s="16">
        <f t="shared" si="2124"/>
        <v>13.631424855073607</v>
      </c>
      <c r="FT211" s="16">
        <f t="shared" si="2124"/>
        <v>1.6920164272649756</v>
      </c>
      <c r="FU211" s="16">
        <f t="shared" si="2124"/>
        <v>1.1238949869394204</v>
      </c>
      <c r="FV211" s="16">
        <f t="shared" si="2124"/>
        <v>1.1921893058438215</v>
      </c>
      <c r="FW211" s="16">
        <f t="shared" si="2124"/>
        <v>4.3379902311379919</v>
      </c>
      <c r="FX211" s="16">
        <f t="shared" si="2124"/>
        <v>3.5063540638477111</v>
      </c>
      <c r="FY211" s="16">
        <f t="shared" si="2124"/>
        <v>0.83049811989996825</v>
      </c>
      <c r="FZ211" s="16">
        <f t="shared" si="2124"/>
        <v>10.541976949524921</v>
      </c>
      <c r="GA211" s="16">
        <f t="shared" si="2124"/>
        <v>12.900281603719158</v>
      </c>
      <c r="GB211" s="16">
        <f t="shared" si="2124"/>
        <v>11.70634072356051</v>
      </c>
      <c r="GC211" s="16">
        <f t="shared" si="2124"/>
        <v>13.521738265359712</v>
      </c>
      <c r="GD211" s="16">
        <f t="shared" si="2124"/>
        <v>11.332073344874313</v>
      </c>
      <c r="GE211" s="16">
        <f t="shared" si="2124"/>
        <v>13.27984120525654</v>
      </c>
      <c r="GF211" s="16">
        <f t="shared" si="2124"/>
        <v>9.3259316292333931</v>
      </c>
      <c r="GG211" s="16">
        <f t="shared" si="2124"/>
        <v>10.401948084964516</v>
      </c>
      <c r="GH211" s="16">
        <f t="shared" si="2124"/>
        <v>9.7271580581339876</v>
      </c>
      <c r="GI211" s="16">
        <f t="shared" si="2124"/>
        <v>12.049127458321955</v>
      </c>
      <c r="GJ211" s="16">
        <f t="shared" si="2124"/>
        <v>8.7485190880215615</v>
      </c>
      <c r="GK211" s="16">
        <f t="shared" ref="GK211:HP211" si="2125">IF(ISNUMBER(GK121),(GK121-$B26)^2,"")</f>
        <v>9.1336994132097828</v>
      </c>
      <c r="GL211" s="16">
        <f t="shared" si="2125"/>
        <v>0.14847178238019021</v>
      </c>
      <c r="GM211" s="16">
        <f t="shared" si="2125"/>
        <v>0.4182958820093115</v>
      </c>
      <c r="GN211" s="16">
        <f t="shared" si="2125"/>
        <v>4.0793500970218446</v>
      </c>
      <c r="GO211" s="16">
        <f t="shared" si="2125"/>
        <v>2.7836164871665572</v>
      </c>
      <c r="GP211" s="16">
        <f t="shared" si="2125"/>
        <v>1.7306085541548359</v>
      </c>
      <c r="GQ211" s="16">
        <f t="shared" si="2125"/>
        <v>13.508980493341252</v>
      </c>
      <c r="GR211" s="16">
        <f t="shared" si="2125"/>
        <v>16.233681515477233</v>
      </c>
      <c r="GS211" s="16">
        <f t="shared" si="2125"/>
        <v>2.550495568104802</v>
      </c>
      <c r="GT211" s="16">
        <f t="shared" si="2125"/>
        <v>1.548627531109275</v>
      </c>
      <c r="GU211" s="16">
        <f t="shared" si="2125"/>
        <v>1.3682502687889153</v>
      </c>
      <c r="GV211" s="16">
        <f t="shared" si="2125"/>
        <v>0.80282199162915868</v>
      </c>
      <c r="GW211" s="16">
        <f t="shared" si="2125"/>
        <v>1.5789459008712048</v>
      </c>
      <c r="GX211" s="16">
        <f t="shared" si="2125"/>
        <v>0.92781022403820734</v>
      </c>
      <c r="GY211" s="16">
        <f t="shared" si="2125"/>
        <v>5.8597985494505211</v>
      </c>
      <c r="GZ211" s="16">
        <f t="shared" si="2125"/>
        <v>4.2796659240396364</v>
      </c>
      <c r="HA211" s="16">
        <f t="shared" si="2125"/>
        <v>4.320992694489691</v>
      </c>
      <c r="HB211" s="16">
        <f t="shared" si="2125"/>
        <v>3.1904399767239036</v>
      </c>
      <c r="HC211" s="16">
        <f t="shared" si="2125"/>
        <v>1.3964671040128669</v>
      </c>
      <c r="HD211" s="16">
        <f t="shared" si="2125"/>
        <v>0.6888666596674794</v>
      </c>
      <c r="HE211" s="16">
        <f t="shared" si="2125"/>
        <v>12.03310599986294</v>
      </c>
      <c r="HF211" s="16">
        <f t="shared" si="2125"/>
        <v>10.682035176298566</v>
      </c>
      <c r="HG211" s="16">
        <f t="shared" si="2125"/>
        <v>13.262338748410569</v>
      </c>
      <c r="HH211" s="16">
        <f t="shared" si="2125"/>
        <v>12.536448310556212</v>
      </c>
      <c r="HI211" s="16">
        <f t="shared" si="2125"/>
        <v>12.566707735258529</v>
      </c>
      <c r="HJ211" s="16">
        <f t="shared" si="2125"/>
        <v>15.223683783421174</v>
      </c>
      <c r="HK211" s="16">
        <f t="shared" si="2125"/>
        <v>11.264678664844613</v>
      </c>
      <c r="HL211" s="16">
        <f t="shared" si="2125"/>
        <v>9.3314155348345409</v>
      </c>
      <c r="HM211" s="16">
        <f t="shared" si="2125"/>
        <v>11.717129626684196</v>
      </c>
      <c r="HN211" s="16">
        <f t="shared" si="2125"/>
        <v>0.43415124489173529</v>
      </c>
      <c r="HO211" s="16">
        <f t="shared" si="2125"/>
        <v>6.2557689964944485E-2</v>
      </c>
      <c r="HP211" s="16">
        <f t="shared" si="2125"/>
        <v>0.82384142509652658</v>
      </c>
      <c r="HQ211" s="16">
        <f t="shared" ref="HQ211:IV211" si="2126">IF(ISNUMBER(HQ121),(HQ121-$B26)^2,"")</f>
        <v>0.30102461285454096</v>
      </c>
      <c r="HR211" s="16">
        <f t="shared" si="2126"/>
        <v>5.5814973999251158</v>
      </c>
      <c r="HS211" s="16">
        <f t="shared" si="2126"/>
        <v>4.0064372430939947</v>
      </c>
      <c r="HT211" s="16">
        <f t="shared" si="2126"/>
        <v>3.9589043916216657</v>
      </c>
      <c r="HU211" s="16">
        <f t="shared" si="2126"/>
        <v>2.6483665411117649</v>
      </c>
      <c r="HV211" s="16">
        <f t="shared" si="2126"/>
        <v>2.2297101687508949</v>
      </c>
      <c r="HW211" s="16">
        <f t="shared" si="2126"/>
        <v>1.4121202890560072</v>
      </c>
      <c r="HX211" s="16">
        <f t="shared" si="2126"/>
        <v>15.542757501336267</v>
      </c>
      <c r="HY211" s="16">
        <f t="shared" si="2126"/>
        <v>2.1705820155742352</v>
      </c>
      <c r="HZ211" s="16">
        <f t="shared" si="2126"/>
        <v>1.5066262136571551</v>
      </c>
      <c r="IA211" s="16">
        <f t="shared" si="2126"/>
        <v>1.5782761541999815</v>
      </c>
      <c r="IB211" s="16">
        <f t="shared" si="2126"/>
        <v>5.1867508803329851</v>
      </c>
      <c r="IC211" s="16">
        <f t="shared" si="2126"/>
        <v>4.2477264915275503</v>
      </c>
      <c r="ID211" s="16">
        <f t="shared" si="2126"/>
        <v>1.0797200737190851</v>
      </c>
      <c r="IE211" s="16">
        <f t="shared" si="2126"/>
        <v>11.80348928932006</v>
      </c>
      <c r="IF211" s="16">
        <f t="shared" si="2126"/>
        <v>14.624810008591551</v>
      </c>
      <c r="IG211" s="16">
        <f t="shared" si="2126"/>
        <v>13.076976106711889</v>
      </c>
      <c r="IH211" s="16">
        <f t="shared" si="2126"/>
        <v>15.267941178572325</v>
      </c>
      <c r="II211" s="16">
        <f t="shared" si="2126"/>
        <v>12.67355381375895</v>
      </c>
      <c r="IJ211" s="16">
        <f t="shared" si="2126"/>
        <v>15.012152051329137</v>
      </c>
      <c r="IK211" s="16">
        <f t="shared" si="2126"/>
        <v>10.347898311091241</v>
      </c>
      <c r="IL211" s="16">
        <f t="shared" si="2126"/>
        <v>15.641811800804367</v>
      </c>
      <c r="IM211" s="16">
        <f t="shared" si="2126"/>
        <v>10.888646683298315</v>
      </c>
      <c r="IN211" s="16">
        <f t="shared" si="2126"/>
        <v>13.751075247973166</v>
      </c>
      <c r="IO211" s="16">
        <f t="shared" si="2126"/>
        <v>10.347898311091241</v>
      </c>
      <c r="IP211" s="16">
        <f t="shared" si="2126"/>
        <v>15.641811800804367</v>
      </c>
      <c r="IQ211" s="16">
        <f t="shared" si="2126"/>
        <v>0.34033778129025555</v>
      </c>
      <c r="IR211" s="16">
        <f t="shared" si="2126"/>
        <v>0.73073256010253451</v>
      </c>
      <c r="IS211" s="16">
        <f t="shared" si="2126"/>
        <v>5.6364179311793317</v>
      </c>
      <c r="IT211" s="16">
        <f t="shared" si="2126"/>
        <v>3.9437833624032925</v>
      </c>
      <c r="IU211" s="16">
        <f t="shared" si="2126"/>
        <v>2.6502440912896295</v>
      </c>
      <c r="IV211" s="16">
        <f t="shared" si="2126"/>
        <v>14.294080423287461</v>
      </c>
      <c r="IW211" s="16">
        <f t="shared" ref="IW211:KE211" si="2127">IF(ISNUMBER(IW121),(IW121-$B26)^2,"")</f>
        <v>17.493027805637578</v>
      </c>
      <c r="IX211" s="16">
        <f t="shared" si="2127"/>
        <v>2.9219461067700117</v>
      </c>
      <c r="IY211" s="16">
        <f t="shared" si="2127"/>
        <v>1.7188465583711194</v>
      </c>
      <c r="IZ211" s="16">
        <f t="shared" si="2127"/>
        <v>1.6206317010550719</v>
      </c>
      <c r="JA211" s="16">
        <f t="shared" si="2127"/>
        <v>0.92445840014380043</v>
      </c>
      <c r="JB211" s="16">
        <f t="shared" si="2127"/>
        <v>1.8429638169659415</v>
      </c>
      <c r="JC211" s="16">
        <f t="shared" si="2127"/>
        <v>1.050957986616377</v>
      </c>
      <c r="JD211" s="16">
        <f t="shared" si="2127"/>
        <v>6.5002066446952593</v>
      </c>
      <c r="JE211" s="16">
        <f t="shared" si="2127"/>
        <v>4.6294626214856596</v>
      </c>
      <c r="JF211" s="16">
        <f t="shared" si="2127"/>
        <v>4.8324456538190148</v>
      </c>
      <c r="JG211" s="16">
        <f t="shared" si="2127"/>
        <v>3.483695735310091</v>
      </c>
      <c r="JH211" s="16">
        <f t="shared" si="2127"/>
        <v>1.5653064235136416</v>
      </c>
      <c r="JI211" s="16">
        <f t="shared" si="2127"/>
        <v>0.73019526350776787</v>
      </c>
      <c r="JJ211" s="16">
        <f t="shared" si="2127"/>
        <v>12.604418457851615</v>
      </c>
      <c r="JK211" s="16">
        <f t="shared" si="2127"/>
        <v>15.266276155408235</v>
      </c>
      <c r="JL211" s="16">
        <f t="shared" si="2127"/>
        <v>18.660337307901859</v>
      </c>
      <c r="JM211" s="16">
        <f t="shared" si="2127"/>
        <v>13.240868916412857</v>
      </c>
      <c r="JN211" s="16">
        <f t="shared" si="2127"/>
        <v>13.371728552400652</v>
      </c>
      <c r="JO211" s="16">
        <f t="shared" si="2127"/>
        <v>16.495730714956746</v>
      </c>
      <c r="JP211" s="16">
        <f t="shared" si="2127"/>
        <v>12.604418457851615</v>
      </c>
      <c r="JQ211" s="16">
        <f t="shared" si="2127"/>
        <v>15.266276155408235</v>
      </c>
      <c r="JR211" s="16">
        <f t="shared" si="2127"/>
        <v>18.660337307901859</v>
      </c>
      <c r="JS211" s="16">
        <f t="shared" si="2127"/>
        <v>0.62546090815891042</v>
      </c>
      <c r="JT211" s="16">
        <f t="shared" si="2127"/>
        <v>0.11255993683516004</v>
      </c>
      <c r="JU211" s="16">
        <f t="shared" si="2127"/>
        <v>1.1288509332487699</v>
      </c>
      <c r="JV211" s="16">
        <f t="shared" si="2127"/>
        <v>0.4345360721168402</v>
      </c>
      <c r="JW211" s="16">
        <f t="shared" si="2127"/>
        <v>7.0578561993566566</v>
      </c>
      <c r="JX211" s="16">
        <f t="shared" si="2127"/>
        <v>5.0726117018986887</v>
      </c>
      <c r="JY211" s="16">
        <f t="shared" si="2127"/>
        <v>5.0557379409999195</v>
      </c>
      <c r="JZ211" s="16">
        <f t="shared" si="2127"/>
        <v>3.3951086780728836</v>
      </c>
      <c r="KA211" s="16">
        <f t="shared" si="2127"/>
        <v>3.0436030479080589</v>
      </c>
      <c r="KB211" s="16">
        <f t="shared" si="2127"/>
        <v>1.9687702130162774</v>
      </c>
      <c r="KC211" t="str">
        <f t="shared" si="2127"/>
        <v/>
      </c>
      <c r="KD211" t="str">
        <f t="shared" si="2127"/>
        <v/>
      </c>
      <c r="KE211" t="str">
        <f t="shared" si="2127"/>
        <v/>
      </c>
    </row>
    <row r="212" spans="2:291" x14ac:dyDescent="0.25">
      <c r="F212" s="16">
        <f t="shared" ref="F212:AK212" si="2128">IF(ISNUMBER(F122),(F122-$B27)^2,"")</f>
        <v>13.119405762756678</v>
      </c>
      <c r="G212" s="16">
        <f t="shared" si="2128"/>
        <v>1.4101952312488404</v>
      </c>
      <c r="H212" s="16">
        <f t="shared" ref="H212:I212" si="2129">IF(ISNUMBER(H122),(H122-$B27)^2,"")</f>
        <v>2.0373455549309489</v>
      </c>
      <c r="I212" s="16">
        <f t="shared" si="2129"/>
        <v>1.4945083431396557</v>
      </c>
      <c r="J212" s="16">
        <f t="shared" si="2128"/>
        <v>2.1928484551694307</v>
      </c>
      <c r="K212" s="16">
        <f t="shared" si="2128"/>
        <v>1.4182267314772332</v>
      </c>
      <c r="L212" s="16">
        <f t="shared" si="2128"/>
        <v>2.0574841703093072</v>
      </c>
      <c r="M212" s="16">
        <f t="shared" si="2128"/>
        <v>1.4931226641301008</v>
      </c>
      <c r="N212" s="16">
        <f t="shared" si="2128"/>
        <v>0.41727503471701055</v>
      </c>
      <c r="O212" s="16">
        <f t="shared" si="2128"/>
        <v>4.0501559079382377</v>
      </c>
      <c r="P212" s="16">
        <f t="shared" si="2128"/>
        <v>0.10486982140790257</v>
      </c>
      <c r="Q212" s="16">
        <f t="shared" si="2128"/>
        <v>5.1303429239563982</v>
      </c>
      <c r="R212" s="16">
        <f t="shared" si="2128"/>
        <v>0.85303318717753973</v>
      </c>
      <c r="S212" s="16">
        <f t="shared" si="2128"/>
        <v>2.5867425845780856</v>
      </c>
      <c r="T212" s="16">
        <f t="shared" si="2128"/>
        <v>0.11075586357156642</v>
      </c>
      <c r="U212" s="16">
        <f t="shared" si="2128"/>
        <v>5.0979427356652867</v>
      </c>
      <c r="V212" s="16">
        <f t="shared" si="2128"/>
        <v>0.27506029115487091</v>
      </c>
      <c r="W212" s="16">
        <f t="shared" si="2128"/>
        <v>8.5477948271995188E-2</v>
      </c>
      <c r="X212" s="16">
        <f t="shared" si="2128"/>
        <v>0.16807324655178665</v>
      </c>
      <c r="Y212" s="16">
        <f t="shared" si="2128"/>
        <v>9.6253121168136516E-2</v>
      </c>
      <c r="Z212" s="16">
        <f t="shared" si="2128"/>
        <v>0.7771187460200879</v>
      </c>
      <c r="AA212" s="16">
        <f t="shared" si="2128"/>
        <v>0.14116315600417201</v>
      </c>
      <c r="AB212" s="16">
        <f t="shared" si="2128"/>
        <v>0.26379144214699629</v>
      </c>
      <c r="AC212" s="16">
        <f t="shared" si="2128"/>
        <v>0.66009780155350317</v>
      </c>
      <c r="AD212" s="16">
        <f t="shared" si="2128"/>
        <v>8.4800171607507732E-2</v>
      </c>
      <c r="AE212" s="16">
        <f t="shared" si="2128"/>
        <v>8.3791407099438067E-2</v>
      </c>
      <c r="AF212" s="16">
        <f t="shared" si="2128"/>
        <v>0.26756010494999688</v>
      </c>
      <c r="AG212" s="16">
        <f t="shared" si="2128"/>
        <v>6.6695481803238879E-2</v>
      </c>
      <c r="AH212" s="16">
        <f t="shared" si="2128"/>
        <v>0.11074594329515855</v>
      </c>
      <c r="AI212" s="16">
        <f t="shared" si="2128"/>
        <v>9.5089705575256381E-2</v>
      </c>
      <c r="AJ212" s="16">
        <f t="shared" si="2128"/>
        <v>1.1919551771722122E-3</v>
      </c>
      <c r="AK212" s="16">
        <f t="shared" si="2128"/>
        <v>3.7318751430816062</v>
      </c>
      <c r="AL212" s="16">
        <f t="shared" ref="AL212:BM212" si="2130">IF(ISNUMBER(AL122),(AL122-$B27)^2,"")</f>
        <v>0.80815701835506382</v>
      </c>
      <c r="AM212" s="16">
        <f t="shared" si="2130"/>
        <v>3.6098299675683987</v>
      </c>
      <c r="AN212" s="16">
        <f t="shared" si="2130"/>
        <v>0.73638515969282725</v>
      </c>
      <c r="AO212" s="16">
        <f t="shared" si="2130"/>
        <v>3.6592600988569166</v>
      </c>
      <c r="AP212" s="16">
        <f t="shared" si="2130"/>
        <v>0.75120188660527598</v>
      </c>
      <c r="AQ212" s="16">
        <f t="shared" si="2130"/>
        <v>4.4621822230879626</v>
      </c>
      <c r="AR212" s="16">
        <f t="shared" si="2130"/>
        <v>1.0028366787738636</v>
      </c>
      <c r="AS212" s="16">
        <f t="shared" si="2130"/>
        <v>6.6213918776924485</v>
      </c>
      <c r="AT212" s="16">
        <f t="shared" si="2130"/>
        <v>3.2993681051139987</v>
      </c>
      <c r="AU212" s="16">
        <f t="shared" si="2130"/>
        <v>0.76477415800009152</v>
      </c>
      <c r="AV212" s="16">
        <f t="shared" si="2130"/>
        <v>0.45685471565062735</v>
      </c>
      <c r="AW212" s="16">
        <f t="shared" si="2130"/>
        <v>8.0271234357540404</v>
      </c>
      <c r="AX212" s="16">
        <f t="shared" si="2130"/>
        <v>0.14373330805134341</v>
      </c>
      <c r="AY212" s="16">
        <f t="shared" si="2130"/>
        <v>0.12866830848688235</v>
      </c>
      <c r="AZ212" s="16">
        <f t="shared" si="2130"/>
        <v>4.6071832921017332E-2</v>
      </c>
      <c r="BA212" s="16">
        <f t="shared" si="2130"/>
        <v>1.2150701599000209E-2</v>
      </c>
      <c r="BB212" s="16">
        <f t="shared" si="2130"/>
        <v>0.27700694275733523</v>
      </c>
      <c r="BC212" s="16">
        <f t="shared" si="2130"/>
        <v>0.24433962312347424</v>
      </c>
      <c r="BD212" s="16">
        <f t="shared" si="2130"/>
        <v>0.20567434413495611</v>
      </c>
      <c r="BE212" s="16">
        <f t="shared" si="2130"/>
        <v>0.16676774030703398</v>
      </c>
      <c r="BF212" s="16">
        <f t="shared" si="2130"/>
        <v>0.12467929159725973</v>
      </c>
      <c r="BG212" s="16">
        <f t="shared" si="2130"/>
        <v>8.503772009981761E-2</v>
      </c>
      <c r="BH212" s="16">
        <f t="shared" si="2130"/>
        <v>5.145972935475629E-2</v>
      </c>
      <c r="BI212" s="16">
        <f t="shared" si="2130"/>
        <v>2.4414314583329884E-2</v>
      </c>
      <c r="BJ212" s="16">
        <f t="shared" si="2130"/>
        <v>6.1448725887903516E-3</v>
      </c>
      <c r="BK212" s="16">
        <f t="shared" si="2130"/>
        <v>2.5829850454551627E-5</v>
      </c>
      <c r="BL212" s="16">
        <f t="shared" si="2130"/>
        <v>9.0377985033669415E-3</v>
      </c>
      <c r="BM212" s="16">
        <f t="shared" si="2130"/>
        <v>3.4391573602676778E-2</v>
      </c>
      <c r="BN212" s="16">
        <f t="shared" ca="1" si="2108"/>
        <v>-6.4849999999999994</v>
      </c>
      <c r="BO212" s="16">
        <f t="shared" ca="1" si="1926"/>
        <v>26.484999999999999</v>
      </c>
      <c r="BP212" s="16">
        <v>-204</v>
      </c>
      <c r="BQ212" s="16">
        <f t="shared" ref="BQ212:CB212" si="2131">IF(ISNUMBER(BQ122),(BQ122-$B27)^2,"")</f>
        <v>3.2993681051139987</v>
      </c>
      <c r="BR212" s="16">
        <f t="shared" si="2131"/>
        <v>2.9955003946447358</v>
      </c>
      <c r="BS212" s="16">
        <f t="shared" si="2131"/>
        <v>2.6932093820697669</v>
      </c>
      <c r="BT212" s="16">
        <f t="shared" si="2131"/>
        <v>2.3909593311881099</v>
      </c>
      <c r="BU212" s="16">
        <f t="shared" si="2131"/>
        <v>2.1011205690401953</v>
      </c>
      <c r="BV212" s="16">
        <f t="shared" si="2131"/>
        <v>1.8206985979808541</v>
      </c>
      <c r="BW212" s="16">
        <f t="shared" si="2131"/>
        <v>1.5451464891903606</v>
      </c>
      <c r="BX212" s="16">
        <f t="shared" si="2131"/>
        <v>1.287924138428193</v>
      </c>
      <c r="BY212" s="16">
        <f t="shared" si="2131"/>
        <v>1.0487017900070439</v>
      </c>
      <c r="BZ212" s="16">
        <f t="shared" si="2131"/>
        <v>0.83206792814956254</v>
      </c>
      <c r="CA212" s="16">
        <f t="shared" si="2131"/>
        <v>0.6329106771933749</v>
      </c>
      <c r="CB212" s="16">
        <f t="shared" si="2131"/>
        <v>0.45647499523018403</v>
      </c>
      <c r="CC212" s="16">
        <f t="shared" ca="1" si="1928"/>
        <v>-6.075999999999997</v>
      </c>
      <c r="CD212" s="16">
        <f t="shared" ca="1" si="1929"/>
        <v>31.075999999999997</v>
      </c>
      <c r="CE212" s="16">
        <f t="shared" ref="CE212:CP212" si="2132">IF(ISNUMBER(CE122),(CE122-$B27)^2,"")</f>
        <v>0.17200111686311356</v>
      </c>
      <c r="CF212" s="16">
        <f t="shared" si="2132"/>
        <v>0.17400380546520328</v>
      </c>
      <c r="CG212" s="16">
        <f t="shared" si="2132"/>
        <v>0.18038474133020527</v>
      </c>
      <c r="CH212" s="16">
        <f t="shared" si="2132"/>
        <v>0.18951351985972367</v>
      </c>
      <c r="CI212" s="16">
        <f t="shared" si="2132"/>
        <v>0.20279917112611992</v>
      </c>
      <c r="CJ212" s="16">
        <f t="shared" si="2132"/>
        <v>0.22219438734004821</v>
      </c>
      <c r="CK212" s="16">
        <f t="shared" si="2132"/>
        <v>0.24303755862723822</v>
      </c>
      <c r="CL212" s="16">
        <f t="shared" si="2132"/>
        <v>0.26884337525722968</v>
      </c>
      <c r="CM212" s="16">
        <f t="shared" si="2132"/>
        <v>0.30195545291986275</v>
      </c>
      <c r="CN212" s="16">
        <f t="shared" si="2132"/>
        <v>0.34054434377180393</v>
      </c>
      <c r="CO212" s="16">
        <f t="shared" si="2132"/>
        <v>0.38665486984999348</v>
      </c>
      <c r="CP212" s="16">
        <f t="shared" si="2132"/>
        <v>0.43597916323452141</v>
      </c>
      <c r="CQ212" s="16">
        <f t="shared" ca="1" si="1931"/>
        <v>0.31000000000000227</v>
      </c>
      <c r="CR212" s="16">
        <f t="shared" ca="1" si="1932"/>
        <v>14.689999999999998</v>
      </c>
      <c r="CS212" s="16">
        <f t="shared" ref="CS212:DX212" si="2133">IF(ISNUMBER(CS122),(CS122-$B27)^2,"")</f>
        <v>5.2489676774999912E-3</v>
      </c>
      <c r="CT212" s="16">
        <f t="shared" si="2133"/>
        <v>1.5473861442201129</v>
      </c>
      <c r="CU212" s="16">
        <f t="shared" si="2133"/>
        <v>5.3681995321113076</v>
      </c>
      <c r="CV212" s="16">
        <f t="shared" si="2133"/>
        <v>8.5477948271995188E-2</v>
      </c>
      <c r="CW212" s="16">
        <f t="shared" si="2133"/>
        <v>1.0028366787738636</v>
      </c>
      <c r="CX212" s="16">
        <f t="shared" si="2133"/>
        <v>8.0271234357540404</v>
      </c>
      <c r="CY212" s="16">
        <f t="shared" si="2133"/>
        <v>8.0989588708485619E-2</v>
      </c>
      <c r="CZ212" s="16">
        <f t="shared" si="2133"/>
        <v>1.7328045351271248</v>
      </c>
      <c r="DA212" s="16">
        <f t="shared" si="2133"/>
        <v>7.7601296841524192</v>
      </c>
      <c r="DB212" s="16">
        <f t="shared" si="2133"/>
        <v>1.4015952473726813E-2</v>
      </c>
      <c r="DC212" s="16">
        <f t="shared" si="2133"/>
        <v>1.7245177424913294</v>
      </c>
      <c r="DD212" s="16">
        <f t="shared" si="2133"/>
        <v>6.0671518158452722</v>
      </c>
      <c r="DE212" s="16">
        <f t="shared" si="2133"/>
        <v>4.1716163981606852E-2</v>
      </c>
      <c r="DF212" s="16">
        <f t="shared" si="2133"/>
        <v>1.5341526324637933</v>
      </c>
      <c r="DG212" s="16">
        <f t="shared" si="2133"/>
        <v>7.4951107033293303</v>
      </c>
      <c r="DH212" s="16">
        <f t="shared" si="2133"/>
        <v>0.55815471283386808</v>
      </c>
      <c r="DI212" s="16">
        <f t="shared" si="2133"/>
        <v>0.19270308021478708</v>
      </c>
      <c r="DJ212" s="16">
        <f t="shared" si="2133"/>
        <v>8.3988463498944999</v>
      </c>
      <c r="DK212" s="16">
        <f t="shared" si="2133"/>
        <v>0.10819857196548295</v>
      </c>
      <c r="DL212" s="16">
        <f t="shared" si="2133"/>
        <v>1.0737194271433086</v>
      </c>
      <c r="DM212" s="16">
        <f t="shared" si="2133"/>
        <v>7.9444490064571438</v>
      </c>
      <c r="DN212" s="16">
        <f t="shared" si="2133"/>
        <v>0.18352375510010757</v>
      </c>
      <c r="DO212" s="16">
        <f t="shared" si="2133"/>
        <v>0.85092276403187628</v>
      </c>
      <c r="DP212" s="16">
        <f t="shared" si="2133"/>
        <v>3.955566072044133</v>
      </c>
      <c r="DQ212" s="16">
        <f t="shared" si="2133"/>
        <v>9.7655573231243534E-2</v>
      </c>
      <c r="DR212" s="16">
        <f t="shared" si="2133"/>
        <v>1.3556048969638621</v>
      </c>
      <c r="DS212" s="16">
        <f t="shared" si="2133"/>
        <v>8.6708835267944657</v>
      </c>
      <c r="DT212" s="16">
        <f t="shared" si="2133"/>
        <v>7.1368603566030614E-2</v>
      </c>
      <c r="DU212" s="16">
        <f t="shared" si="2133"/>
        <v>1.6857276620878761</v>
      </c>
      <c r="DV212" s="16">
        <f t="shared" si="2133"/>
        <v>7.9122699572315005</v>
      </c>
      <c r="DW212" s="16">
        <f t="shared" si="2133"/>
        <v>4.4611361081036991</v>
      </c>
      <c r="DX212" s="16">
        <f t="shared" si="2133"/>
        <v>1.0543604042548249</v>
      </c>
      <c r="DY212" s="16">
        <f t="shared" ref="DY212:FD212" si="2134">IF(ISNUMBER(DY122),(DY122-$B27)^2,"")</f>
        <v>1.0247957043663751</v>
      </c>
      <c r="DZ212" s="16">
        <f t="shared" si="2134"/>
        <v>0.19984441353845653</v>
      </c>
      <c r="EA212" s="16">
        <f t="shared" si="2134"/>
        <v>0.13785306481509257</v>
      </c>
      <c r="EB212" s="16">
        <f t="shared" si="2134"/>
        <v>1.2465183721502886</v>
      </c>
      <c r="EC212" s="16">
        <f t="shared" si="2134"/>
        <v>1.5379902084319834</v>
      </c>
      <c r="ED212" s="38">
        <f t="shared" si="2134"/>
        <v>5.1191035664417524E-2</v>
      </c>
      <c r="EE212" s="16">
        <f t="shared" si="2134"/>
        <v>0.59598954667567061</v>
      </c>
      <c r="EF212" s="16">
        <f t="shared" si="2134"/>
        <v>3.7039277156252652E-2</v>
      </c>
      <c r="EG212" s="16">
        <f t="shared" si="2134"/>
        <v>0.65730357646283877</v>
      </c>
      <c r="EH212" s="16">
        <f t="shared" si="2134"/>
        <v>4.1572582959612081E-2</v>
      </c>
      <c r="EI212" s="16">
        <f t="shared" si="2134"/>
        <v>0.64684641701075996</v>
      </c>
      <c r="EJ212" s="16">
        <f t="shared" si="2134"/>
        <v>0.21469419840293827</v>
      </c>
      <c r="EK212" s="16">
        <f t="shared" si="2134"/>
        <v>0.12283509240758805</v>
      </c>
      <c r="EL212" s="16">
        <f t="shared" si="2134"/>
        <v>1.8733598346552844</v>
      </c>
      <c r="EM212" s="16">
        <f t="shared" si="2134"/>
        <v>0.21204700340109164</v>
      </c>
      <c r="EN212" s="16">
        <f t="shared" si="2134"/>
        <v>2.2074117807797879</v>
      </c>
      <c r="EO212" s="16">
        <f t="shared" si="2134"/>
        <v>0.17793223880963907</v>
      </c>
      <c r="EP212" s="16">
        <f t="shared" si="2134"/>
        <v>2.1063897025961085</v>
      </c>
      <c r="EQ212" s="16">
        <f t="shared" si="2134"/>
        <v>1.2650720675481458E-2</v>
      </c>
      <c r="ER212" s="16">
        <f t="shared" si="2134"/>
        <v>1.1834789009592925</v>
      </c>
      <c r="ES212" s="16">
        <f t="shared" si="2134"/>
        <v>7.764934423146733</v>
      </c>
      <c r="ET212" s="16">
        <f t="shared" si="2134"/>
        <v>9.6493076702182083</v>
      </c>
      <c r="EU212" s="16">
        <f t="shared" si="2134"/>
        <v>3.963163905176184</v>
      </c>
      <c r="EV212" s="16">
        <f t="shared" si="2134"/>
        <v>3.8039699701162872</v>
      </c>
      <c r="EW212" s="16">
        <f t="shared" si="2134"/>
        <v>5.2983350240163185</v>
      </c>
      <c r="EX212" s="16">
        <f t="shared" si="2134"/>
        <v>4.9477716187953993</v>
      </c>
      <c r="EY212" s="16">
        <f t="shared" si="2134"/>
        <v>1.2872460018125078</v>
      </c>
      <c r="EZ212" s="16">
        <f t="shared" si="2134"/>
        <v>1.0070311450320626</v>
      </c>
      <c r="FA212" s="16">
        <f t="shared" si="2134"/>
        <v>3.5454204889639076</v>
      </c>
      <c r="FB212" s="16">
        <f t="shared" si="2134"/>
        <v>0.63198278201115998</v>
      </c>
      <c r="FC212" s="16">
        <f t="shared" si="2134"/>
        <v>8.3204828095684586</v>
      </c>
      <c r="FD212" s="16">
        <f t="shared" si="2134"/>
        <v>3.5027917183278574</v>
      </c>
      <c r="FE212" s="16">
        <f t="shared" ref="FE212:GJ212" si="2135">IF(ISNUMBER(FE122),(FE122-$B27)^2,"")</f>
        <v>8.6249451423717552E-2</v>
      </c>
      <c r="FF212" s="16">
        <f t="shared" si="2135"/>
        <v>0.53596432720593201</v>
      </c>
      <c r="FG212" s="16">
        <f t="shared" si="2135"/>
        <v>0.1010622351081768</v>
      </c>
      <c r="FH212" s="16">
        <f t="shared" si="2135"/>
        <v>0.44763902640946596</v>
      </c>
      <c r="FI212" s="16">
        <f t="shared" si="2135"/>
        <v>2.0707323194050328E-2</v>
      </c>
      <c r="FJ212" s="16">
        <f t="shared" si="2135"/>
        <v>0.83294396760491729</v>
      </c>
      <c r="FK212" s="16">
        <f t="shared" si="2135"/>
        <v>0.76288866733540361</v>
      </c>
      <c r="FL212" s="47">
        <f t="shared" si="2135"/>
        <v>2.1620480307210204E-4</v>
      </c>
      <c r="FM212" s="16">
        <f t="shared" si="2135"/>
        <v>9.3331132249425066E-5</v>
      </c>
      <c r="FN212" s="16">
        <f t="shared" si="2135"/>
        <v>2.6012746041597908E-4</v>
      </c>
      <c r="FO212" s="16">
        <f t="shared" si="2135"/>
        <v>5.1523495992445338E-3</v>
      </c>
      <c r="FP212" s="16">
        <f t="shared" si="2135"/>
        <v>7.8072413882926501E-5</v>
      </c>
      <c r="FQ212" s="16">
        <f t="shared" si="2135"/>
        <v>6.576746926819293E-5</v>
      </c>
      <c r="FR212" s="16">
        <f t="shared" si="2135"/>
        <v>1.0258330831373008</v>
      </c>
      <c r="FS212" s="16">
        <f t="shared" si="2135"/>
        <v>0.10537100478652313</v>
      </c>
      <c r="FT212" s="16">
        <f t="shared" si="2135"/>
        <v>1.7026220772302654E-3</v>
      </c>
      <c r="FU212" s="16">
        <f t="shared" si="2135"/>
        <v>1.983453774574213E-3</v>
      </c>
      <c r="FV212" s="16">
        <f t="shared" si="2135"/>
        <v>1.7705553257999476E-3</v>
      </c>
      <c r="FW212" s="16">
        <f t="shared" si="2135"/>
        <v>0.27073546482201333</v>
      </c>
      <c r="FX212" s="16">
        <f t="shared" si="2135"/>
        <v>0.32270602239356394</v>
      </c>
      <c r="FY212" s="16">
        <f t="shared" si="2135"/>
        <v>9.6632996643522706E-2</v>
      </c>
      <c r="FZ212" s="16">
        <f t="shared" si="2135"/>
        <v>4.4083209703129835</v>
      </c>
      <c r="GA212" s="16">
        <f t="shared" si="2135"/>
        <v>1.1563804513487002</v>
      </c>
      <c r="GB212" s="16">
        <f t="shared" si="2135"/>
        <v>4.2635302256420964</v>
      </c>
      <c r="GC212" s="16">
        <f t="shared" si="2135"/>
        <v>1.0684633467233893</v>
      </c>
      <c r="GD212" s="16">
        <f t="shared" si="2135"/>
        <v>4.3171999081363026</v>
      </c>
      <c r="GE212" s="16">
        <f t="shared" si="2135"/>
        <v>1.0873227085658985</v>
      </c>
      <c r="GF212" s="16">
        <f t="shared" si="2135"/>
        <v>7.2811008655352243</v>
      </c>
      <c r="GG212" s="16">
        <f t="shared" si="2135"/>
        <v>3.5239681351247976</v>
      </c>
      <c r="GH212" s="16">
        <f t="shared" si="2135"/>
        <v>5.169843601146014</v>
      </c>
      <c r="GI212" s="16">
        <f t="shared" si="2135"/>
        <v>1.3679926251553907</v>
      </c>
      <c r="GJ212" s="16">
        <f t="shared" si="2135"/>
        <v>1.1439316532880914</v>
      </c>
      <c r="GK212" s="16">
        <f t="shared" ref="GK212:HP212" si="2136">IF(ISNUMBER(GK122),(GK122-$B27)^2,"")</f>
        <v>0.84006754798566619</v>
      </c>
      <c r="GL212" s="16">
        <f t="shared" si="2136"/>
        <v>7.6792430779614982</v>
      </c>
      <c r="GM212" s="16">
        <f t="shared" si="2136"/>
        <v>1.4581207133459525E-2</v>
      </c>
      <c r="GN212" s="16">
        <f t="shared" si="2136"/>
        <v>1.614181847630489E-2</v>
      </c>
      <c r="GO212" s="16">
        <f t="shared" si="2136"/>
        <v>8.2071378167888139E-4</v>
      </c>
      <c r="GP212" s="16">
        <f t="shared" si="2136"/>
        <v>1.944838814221975E-2</v>
      </c>
      <c r="GQ212" s="16">
        <f t="shared" si="2136"/>
        <v>5.4267687391490798</v>
      </c>
      <c r="GR212" s="16">
        <f t="shared" si="2136"/>
        <v>1.5606734067005266</v>
      </c>
      <c r="GS212" s="16">
        <f t="shared" si="2136"/>
        <v>4.9972005414964599E-3</v>
      </c>
      <c r="GT212" s="16">
        <f t="shared" si="2136"/>
        <v>1.129929341038739</v>
      </c>
      <c r="GU212" s="16">
        <f t="shared" si="2136"/>
        <v>1.054958054265113E-2</v>
      </c>
      <c r="GV212" s="16">
        <f t="shared" si="2136"/>
        <v>1.2053345199239003</v>
      </c>
      <c r="GW212" s="16">
        <f t="shared" si="2136"/>
        <v>8.4611375492694065E-3</v>
      </c>
      <c r="GX212" s="16">
        <f t="shared" si="2136"/>
        <v>1.1916896606414173</v>
      </c>
      <c r="GY212" s="16">
        <f t="shared" si="2136"/>
        <v>0.4352663571019289</v>
      </c>
      <c r="GZ212" s="16">
        <f t="shared" si="2136"/>
        <v>2.7959869854740935</v>
      </c>
      <c r="HA212" s="16">
        <f t="shared" si="2136"/>
        <v>0.53524865749927919</v>
      </c>
      <c r="HB212" s="16">
        <f t="shared" si="2136"/>
        <v>3.0724751455523074</v>
      </c>
      <c r="HC212" s="16">
        <f t="shared" si="2136"/>
        <v>0.18966039449066752</v>
      </c>
      <c r="HD212" s="16">
        <f t="shared" si="2136"/>
        <v>1.9722310857828624</v>
      </c>
      <c r="HE212" s="16">
        <f t="shared" si="2136"/>
        <v>8.7750164949107639</v>
      </c>
      <c r="HF212" s="16">
        <f t="shared" si="2136"/>
        <v>10.271722324441793</v>
      </c>
      <c r="HG212" s="16">
        <f t="shared" si="2136"/>
        <v>4.3934138901691577</v>
      </c>
      <c r="HH212" s="16">
        <f t="shared" si="2136"/>
        <v>6.316599629106638</v>
      </c>
      <c r="HI212" s="16">
        <f t="shared" si="2136"/>
        <v>5.92354854877102</v>
      </c>
      <c r="HJ212" s="16">
        <f t="shared" si="2136"/>
        <v>1.82038424193863</v>
      </c>
      <c r="HK212" s="16">
        <f t="shared" si="2136"/>
        <v>1.5555211905832973</v>
      </c>
      <c r="HL212" s="16">
        <f t="shared" si="2136"/>
        <v>4.7074353192395781</v>
      </c>
      <c r="HM212" s="16">
        <f t="shared" si="2136"/>
        <v>1.1791653110639515</v>
      </c>
      <c r="HN212" s="16">
        <f t="shared" si="2136"/>
        <v>7.8078456053948688</v>
      </c>
      <c r="HO212" s="16">
        <f t="shared" si="2136"/>
        <v>3.2013136151644805</v>
      </c>
      <c r="HP212" s="16">
        <f t="shared" si="2136"/>
        <v>1.7269410343827103E-4</v>
      </c>
      <c r="HQ212" s="16">
        <f t="shared" ref="HQ212:IV212" si="2137">IF(ISNUMBER(HQ122),(HQ122-$B27)^2,"")</f>
        <v>0.93689914920201556</v>
      </c>
      <c r="HR212" s="16">
        <f t="shared" si="2137"/>
        <v>3.0279474932697189E-4</v>
      </c>
      <c r="HS212" s="16">
        <f t="shared" si="2137"/>
        <v>1.0065353260814247</v>
      </c>
      <c r="HT212" s="16">
        <f t="shared" si="2137"/>
        <v>2.1000204750500278E-2</v>
      </c>
      <c r="HU212" s="16">
        <f t="shared" si="2137"/>
        <v>1.3383264575708478</v>
      </c>
      <c r="HV212" s="16">
        <f t="shared" si="2137"/>
        <v>8.0671662815311809E-2</v>
      </c>
      <c r="HW212" s="16">
        <f t="shared" si="2137"/>
        <v>1.699493400878298</v>
      </c>
      <c r="HX212" s="16">
        <f t="shared" si="2137"/>
        <v>8.7167054307556086E-2</v>
      </c>
      <c r="HY212" s="16">
        <f t="shared" si="2137"/>
        <v>0.25870748994215909</v>
      </c>
      <c r="HZ212" s="16">
        <f t="shared" si="2137"/>
        <v>0.25543259308728167</v>
      </c>
      <c r="IA212" s="16">
        <f t="shared" si="2137"/>
        <v>0.25899501749645681</v>
      </c>
      <c r="IB212" s="16">
        <f t="shared" si="2137"/>
        <v>1.2521835483723511</v>
      </c>
      <c r="IC212" s="16">
        <f t="shared" si="2137"/>
        <v>1.3606729263284201</v>
      </c>
      <c r="ID212" s="16">
        <f t="shared" si="2137"/>
        <v>0.73444185109835358</v>
      </c>
      <c r="IE212" s="16">
        <f t="shared" si="2137"/>
        <v>7.282142070275424</v>
      </c>
      <c r="IF212" s="16">
        <f t="shared" si="2137"/>
        <v>2.8199817967245058</v>
      </c>
      <c r="IG212" s="16">
        <f t="shared" si="2137"/>
        <v>7.0832133706710829</v>
      </c>
      <c r="IH212" s="16">
        <f t="shared" si="2137"/>
        <v>2.6763179695970769</v>
      </c>
      <c r="II212" s="16">
        <f t="shared" si="2137"/>
        <v>7.155798852749867</v>
      </c>
      <c r="IJ212" s="16">
        <f t="shared" si="2137"/>
        <v>2.7038654981208041</v>
      </c>
      <c r="IK212" s="16">
        <f t="shared" si="2137"/>
        <v>10.739530940876694</v>
      </c>
      <c r="IL212" s="16">
        <f t="shared" si="2137"/>
        <v>6.1927273828460825</v>
      </c>
      <c r="IM212" s="16">
        <f t="shared" si="2137"/>
        <v>8.2098059215582602</v>
      </c>
      <c r="IN212" s="16">
        <f t="shared" si="2137"/>
        <v>3.1299624772357992</v>
      </c>
      <c r="IO212" s="16">
        <f t="shared" si="2137"/>
        <v>10.739530940876694</v>
      </c>
      <c r="IP212" s="16">
        <f t="shared" si="2137"/>
        <v>6.1927273828460825</v>
      </c>
      <c r="IQ212" s="16">
        <f t="shared" si="2137"/>
        <v>5.017025097976533</v>
      </c>
      <c r="IR212" s="16">
        <f t="shared" si="2137"/>
        <v>0.10845618406033557</v>
      </c>
      <c r="IS212" s="16">
        <f t="shared" si="2137"/>
        <v>0.11078590991219044</v>
      </c>
      <c r="IT212" s="16">
        <f t="shared" si="2137"/>
        <v>0.24548219843704966</v>
      </c>
      <c r="IU212" s="16">
        <f t="shared" si="2137"/>
        <v>0.35670400652509809</v>
      </c>
      <c r="IV212" s="16">
        <f t="shared" si="2137"/>
        <v>8.3290689646812499</v>
      </c>
      <c r="IW212" s="16">
        <f t="shared" ref="IW212:KE212" si="2138">IF(ISNUMBER(IW122),(IW122-$B27)^2,"")</f>
        <v>3.2942273339227266</v>
      </c>
      <c r="IX212" s="16">
        <f t="shared" si="2138"/>
        <v>0.3402486685306873</v>
      </c>
      <c r="IY212" s="16">
        <f t="shared" si="2138"/>
        <v>2.4576016038944917</v>
      </c>
      <c r="IZ212" s="16">
        <f t="shared" si="2138"/>
        <v>0.38088771276597855</v>
      </c>
      <c r="JA212" s="16">
        <f t="shared" si="2138"/>
        <v>2.5721061302415515</v>
      </c>
      <c r="JB212" s="16">
        <f t="shared" si="2138"/>
        <v>0.36844038810506824</v>
      </c>
      <c r="JC212" s="16">
        <f t="shared" si="2138"/>
        <v>2.558073589513957</v>
      </c>
      <c r="JD212" s="16">
        <f t="shared" si="2138"/>
        <v>1.4938710770219348</v>
      </c>
      <c r="JE212" s="16">
        <f t="shared" si="2138"/>
        <v>4.9575273932541624</v>
      </c>
      <c r="JF212" s="16">
        <f t="shared" si="2138"/>
        <v>1.6769843928212342</v>
      </c>
      <c r="JG212" s="16">
        <f t="shared" si="2138"/>
        <v>5.3307870868812746</v>
      </c>
      <c r="JH212" s="16">
        <f t="shared" si="2138"/>
        <v>0.8911976878259662</v>
      </c>
      <c r="JI212" s="16">
        <f t="shared" si="2138"/>
        <v>3.6289519029394657</v>
      </c>
      <c r="JJ212" s="16">
        <f t="shared" si="2138"/>
        <v>12.210652522800556</v>
      </c>
      <c r="JK212" s="16">
        <f t="shared" si="2138"/>
        <v>14.167218602273461</v>
      </c>
      <c r="JL212" s="16">
        <f t="shared" si="2138"/>
        <v>7.1032735130269486</v>
      </c>
      <c r="JM212" s="16">
        <f t="shared" si="2138"/>
        <v>9.3704772019250058</v>
      </c>
      <c r="JN212" s="16">
        <f t="shared" si="2138"/>
        <v>8.9090064947226573</v>
      </c>
      <c r="JO212" s="16">
        <f t="shared" si="2138"/>
        <v>3.6464471855453144</v>
      </c>
      <c r="JP212" s="16">
        <f t="shared" si="2138"/>
        <v>12.210652522800556</v>
      </c>
      <c r="JQ212" s="16">
        <f t="shared" si="2138"/>
        <v>14.167218602273461</v>
      </c>
      <c r="JR212" s="16">
        <f t="shared" si="2138"/>
        <v>7.1032735130269486</v>
      </c>
      <c r="JS212" s="16">
        <f t="shared" si="2138"/>
        <v>5.2511606416318193</v>
      </c>
      <c r="JT212" s="16">
        <f t="shared" si="2138"/>
        <v>1.6770569638123638</v>
      </c>
      <c r="JU212" s="16">
        <f t="shared" si="2138"/>
        <v>0.1560384549245992</v>
      </c>
      <c r="JV212" s="16">
        <f t="shared" si="2138"/>
        <v>1.8683907586644108</v>
      </c>
      <c r="JW212" s="16">
        <f t="shared" si="2138"/>
        <v>0.16135648474175557</v>
      </c>
      <c r="JX212" s="16">
        <f t="shared" si="2138"/>
        <v>1.9939174883977517</v>
      </c>
      <c r="JY212" s="16">
        <f t="shared" si="2138"/>
        <v>0.32576007922870265</v>
      </c>
      <c r="JZ212" s="16">
        <f t="shared" si="2138"/>
        <v>2.4733544532049105</v>
      </c>
      <c r="KA212" s="16">
        <f t="shared" si="2138"/>
        <v>0.49192392288105635</v>
      </c>
      <c r="KB212" s="16">
        <f t="shared" si="2138"/>
        <v>2.9288805567018743</v>
      </c>
      <c r="KC212" t="str">
        <f t="shared" si="2138"/>
        <v/>
      </c>
      <c r="KD212" t="str">
        <f t="shared" si="2138"/>
        <v/>
      </c>
      <c r="KE212" t="str">
        <f t="shared" si="2138"/>
        <v/>
      </c>
    </row>
    <row r="213" spans="2:291" x14ac:dyDescent="0.25">
      <c r="F213" s="16">
        <f t="shared" ref="F213:AK213" si="2139">IF(ISNUMBER(F123),(F123-$B28)^2,"")</f>
        <v>17.539328421394224</v>
      </c>
      <c r="G213" s="16">
        <f t="shared" si="2139"/>
        <v>7.5427522490663899</v>
      </c>
      <c r="H213" s="16">
        <f t="shared" ref="H213:I213" si="2140">IF(ISNUMBER(H123),(H123-$B28)^2,"")</f>
        <v>10.154001546683396</v>
      </c>
      <c r="I213" s="16">
        <f t="shared" si="2140"/>
        <v>2.4570743369059498</v>
      </c>
      <c r="J213" s="16">
        <f t="shared" si="2139"/>
        <v>12.042826628190451</v>
      </c>
      <c r="K213" s="16">
        <f t="shared" si="2139"/>
        <v>3.3600526904316861</v>
      </c>
      <c r="L213" s="16">
        <f t="shared" si="2139"/>
        <v>11.144294875461066</v>
      </c>
      <c r="M213" s="16">
        <f t="shared" si="2139"/>
        <v>2.9301761672193161</v>
      </c>
      <c r="N213" s="16">
        <f t="shared" si="2139"/>
        <v>4.5763645953645842</v>
      </c>
      <c r="O213" s="16">
        <f t="shared" si="2139"/>
        <v>0.27866033737715573</v>
      </c>
      <c r="P213" s="16">
        <f t="shared" si="2139"/>
        <v>1.7307389577535164</v>
      </c>
      <c r="Q213" s="16">
        <f t="shared" si="2139"/>
        <v>5.5786775015666451E-2</v>
      </c>
      <c r="R213" s="16">
        <f t="shared" si="2139"/>
        <v>0.24398525585269068</v>
      </c>
      <c r="S213" s="16">
        <f t="shared" si="2139"/>
        <v>4.2563715916202218</v>
      </c>
      <c r="T213" s="16">
        <f t="shared" si="2139"/>
        <v>2.27160166068475</v>
      </c>
      <c r="U213" s="16">
        <f t="shared" si="2139"/>
        <v>4.7408705736110479E-4</v>
      </c>
      <c r="V213" s="16">
        <f t="shared" si="2139"/>
        <v>4.8870236221302905</v>
      </c>
      <c r="W213" s="16">
        <f t="shared" si="2139"/>
        <v>6.5801917758253268</v>
      </c>
      <c r="X213" s="16">
        <f t="shared" si="2139"/>
        <v>6.3931717218569011</v>
      </c>
      <c r="Y213" s="16">
        <f t="shared" si="2139"/>
        <v>6.7462849749999085</v>
      </c>
      <c r="Z213" s="16">
        <f t="shared" si="2139"/>
        <v>0.77051427152938901</v>
      </c>
      <c r="AA213" s="16">
        <f t="shared" si="2139"/>
        <v>3.9484428889335197</v>
      </c>
      <c r="AB213" s="16">
        <f t="shared" si="2139"/>
        <v>6.7788804520078125</v>
      </c>
      <c r="AC213" s="16">
        <f t="shared" si="2139"/>
        <v>7.7149034903288323</v>
      </c>
      <c r="AD213" s="16">
        <f t="shared" si="2139"/>
        <v>6.6560964566683181</v>
      </c>
      <c r="AE213" s="16">
        <f t="shared" si="2139"/>
        <v>6.6557492220622354</v>
      </c>
      <c r="AF213" s="16">
        <f t="shared" si="2139"/>
        <v>10.300671651458551</v>
      </c>
      <c r="AG213" s="16">
        <f t="shared" si="2139"/>
        <v>3.5447762578993993</v>
      </c>
      <c r="AH213" s="16">
        <f t="shared" si="2139"/>
        <v>3.1581809575821032</v>
      </c>
      <c r="AI213" s="16">
        <f t="shared" si="2139"/>
        <v>3.2989488145863572</v>
      </c>
      <c r="AJ213" s="16">
        <f t="shared" si="2139"/>
        <v>5.8863410841534511</v>
      </c>
      <c r="AK213" s="16">
        <f t="shared" si="2139"/>
        <v>1.1692884041361762</v>
      </c>
      <c r="AL213" s="16">
        <f t="shared" ref="AL213:BM213" si="2141">IF(ISNUMBER(AL123),(AL123-$B28)^2,"")</f>
        <v>3.8140294380334678</v>
      </c>
      <c r="AM213" s="16">
        <f t="shared" si="2141"/>
        <v>1.1986679976115713</v>
      </c>
      <c r="AN213" s="16">
        <f t="shared" si="2141"/>
        <v>4.0901030679753303</v>
      </c>
      <c r="AO213" s="16">
        <f t="shared" si="2141"/>
        <v>1.1721429337919071</v>
      </c>
      <c r="AP213" s="16">
        <f t="shared" si="2141"/>
        <v>4.0228724840811854</v>
      </c>
      <c r="AQ213" s="16">
        <f t="shared" si="2141"/>
        <v>1.033129164119748</v>
      </c>
      <c r="AR213" s="16">
        <f t="shared" si="2141"/>
        <v>3.7940583085902504</v>
      </c>
      <c r="AS213" s="16">
        <f t="shared" si="2141"/>
        <v>1.5787308093048933</v>
      </c>
      <c r="AT213" s="16">
        <f t="shared" si="2141"/>
        <v>3.6115213025012789</v>
      </c>
      <c r="AU213" s="16">
        <f t="shared" si="2141"/>
        <v>0.97981918534497359</v>
      </c>
      <c r="AV213" s="16">
        <f t="shared" si="2141"/>
        <v>1.1111390300239601</v>
      </c>
      <c r="AW213" s="16">
        <f t="shared" si="2141"/>
        <v>2.0929987800029535</v>
      </c>
      <c r="AX213" s="16">
        <f t="shared" si="2141"/>
        <v>6.720382984692832</v>
      </c>
      <c r="AY213" s="16">
        <f t="shared" si="2141"/>
        <v>2.1579880390305672</v>
      </c>
      <c r="AZ213" s="16">
        <f t="shared" si="2141"/>
        <v>2.5972568045662086</v>
      </c>
      <c r="BA213" s="16">
        <f t="shared" si="2141"/>
        <v>2.0233174205059692</v>
      </c>
      <c r="BB213" s="16">
        <f t="shared" si="2141"/>
        <v>4.8909930048343124</v>
      </c>
      <c r="BC213" s="16">
        <f t="shared" si="2141"/>
        <v>5.1923397968876586</v>
      </c>
      <c r="BD213" s="16">
        <f t="shared" si="2141"/>
        <v>5.4956685478337164</v>
      </c>
      <c r="BE213" s="16">
        <f t="shared" si="2141"/>
        <v>5.8308018045233556</v>
      </c>
      <c r="BF213" s="16">
        <f t="shared" si="2141"/>
        <v>6.185534137789368</v>
      </c>
      <c r="BG213" s="16">
        <f t="shared" si="2141"/>
        <v>6.5717190553259766</v>
      </c>
      <c r="BH213" s="16">
        <f t="shared" si="2141"/>
        <v>7.020421478604197</v>
      </c>
      <c r="BI213" s="16">
        <f t="shared" si="2141"/>
        <v>7.517033687528655</v>
      </c>
      <c r="BJ213" s="16">
        <f t="shared" si="2141"/>
        <v>8.0683337469584977</v>
      </c>
      <c r="BK213" s="16">
        <f t="shared" si="2141"/>
        <v>8.6813136080225402</v>
      </c>
      <c r="BL213" s="16">
        <f t="shared" si="2141"/>
        <v>9.3753750071601036</v>
      </c>
      <c r="BM213" s="16">
        <f t="shared" si="2141"/>
        <v>10.168021081305545</v>
      </c>
      <c r="BN213" s="16">
        <f t="shared" ca="1" si="2108"/>
        <v>-5.1499999999999986</v>
      </c>
      <c r="BO213" s="16">
        <f t="shared" ca="1" si="1926"/>
        <v>25.15</v>
      </c>
      <c r="BP213" s="16">
        <v>-205</v>
      </c>
      <c r="BQ213" s="16">
        <f t="shared" ref="BQ213:CB213" si="2142">IF(ISNUMBER(BQ123),(BQ123-$B28)^2,"")</f>
        <v>3.6115213025012789</v>
      </c>
      <c r="BR213" s="16">
        <f t="shared" si="2142"/>
        <v>3.9094170608708985</v>
      </c>
      <c r="BS213" s="16">
        <f t="shared" si="2142"/>
        <v>4.2172419037179392</v>
      </c>
      <c r="BT213" s="16">
        <f t="shared" si="2142"/>
        <v>4.5458220342590767</v>
      </c>
      <c r="BU213" s="16">
        <f t="shared" si="2142"/>
        <v>4.8871438251717185</v>
      </c>
      <c r="BV213" s="16">
        <f t="shared" si="2142"/>
        <v>5.2527526228124213</v>
      </c>
      <c r="BW213" s="16">
        <f t="shared" si="2142"/>
        <v>5.6572722112513389</v>
      </c>
      <c r="BX213" s="16">
        <f t="shared" si="2142"/>
        <v>6.0920367665533526</v>
      </c>
      <c r="BY213" s="16">
        <f t="shared" si="2142"/>
        <v>6.5588546718324787</v>
      </c>
      <c r="BZ213" s="16">
        <f t="shared" si="2142"/>
        <v>7.0604804361402431</v>
      </c>
      <c r="CA213" s="16">
        <f t="shared" si="2142"/>
        <v>7.615306599682417</v>
      </c>
      <c r="CB213" s="16">
        <f t="shared" si="2142"/>
        <v>8.2268485892914125</v>
      </c>
      <c r="CC213" s="16">
        <f t="shared" ca="1" si="1928"/>
        <v>3.1690000000000005</v>
      </c>
      <c r="CD213" s="16">
        <f t="shared" ca="1" si="1929"/>
        <v>21.831</v>
      </c>
      <c r="CE213" s="16">
        <f t="shared" ref="CE213:CP213" si="2143">IF(ISNUMBER(CE123),(CE123-$B28)^2,"")</f>
        <v>3.1334035624355376</v>
      </c>
      <c r="CF213" s="16">
        <f t="shared" si="2143"/>
        <v>3.425911028255451</v>
      </c>
      <c r="CG213" s="16">
        <f t="shared" si="2143"/>
        <v>3.7420577741990861</v>
      </c>
      <c r="CH213" s="16">
        <f t="shared" si="2143"/>
        <v>4.0989144903719916</v>
      </c>
      <c r="CI213" s="16">
        <f t="shared" si="2143"/>
        <v>4.5023392058737519</v>
      </c>
      <c r="CJ213" s="16">
        <f t="shared" si="2143"/>
        <v>4.9489072051154199</v>
      </c>
      <c r="CK213" s="16">
        <f t="shared" si="2143"/>
        <v>5.4656625349240828</v>
      </c>
      <c r="CL213" s="16">
        <f t="shared" si="2143"/>
        <v>6.0473916540199477</v>
      </c>
      <c r="CM213" s="16">
        <f t="shared" si="2143"/>
        <v>6.7001445717660424</v>
      </c>
      <c r="CN213" s="16">
        <f t="shared" si="2143"/>
        <v>7.4323085881076372</v>
      </c>
      <c r="CO213" s="16">
        <f t="shared" si="2143"/>
        <v>8.2591424631184385</v>
      </c>
      <c r="CP213" s="16">
        <f t="shared" si="2143"/>
        <v>9.2046809421771165</v>
      </c>
      <c r="CQ213" s="16">
        <f t="shared" ca="1" si="1931"/>
        <v>0.31000000000000227</v>
      </c>
      <c r="CR213" s="16">
        <f t="shared" ca="1" si="1932"/>
        <v>14.689999999999998</v>
      </c>
      <c r="CS213" s="16">
        <f t="shared" ref="CS213:DX213" si="2144">IF(ISNUMBER(CS123),(CS123-$B28)^2,"")</f>
        <v>5.8221675737464809</v>
      </c>
      <c r="CT213" s="16">
        <f t="shared" si="2144"/>
        <v>3.9315401140778752</v>
      </c>
      <c r="CU213" s="16">
        <f t="shared" si="2144"/>
        <v>2.2919627174543256</v>
      </c>
      <c r="CV213" s="16">
        <f t="shared" si="2144"/>
        <v>6.5801917758253268</v>
      </c>
      <c r="CW213" s="16">
        <f t="shared" si="2144"/>
        <v>3.7940583085902504</v>
      </c>
      <c r="CX213" s="16">
        <f t="shared" si="2144"/>
        <v>2.0929987800029535</v>
      </c>
      <c r="CY213" s="16">
        <f t="shared" si="2144"/>
        <v>6.5884634008230778</v>
      </c>
      <c r="CZ213" s="16">
        <f t="shared" si="2144"/>
        <v>2.9805737768139471</v>
      </c>
      <c r="DA213" s="16">
        <f t="shared" si="2144"/>
        <v>2.7217262119303167</v>
      </c>
      <c r="DB213" s="16">
        <f t="shared" si="2144"/>
        <v>5.9949033826899294</v>
      </c>
      <c r="DC213" s="16">
        <f t="shared" si="2144"/>
        <v>3.3605354801314919</v>
      </c>
      <c r="DD213" s="16">
        <f t="shared" si="2144"/>
        <v>2.3384777808421378</v>
      </c>
      <c r="DE213" s="16">
        <f t="shared" si="2144"/>
        <v>6.4514981090615882</v>
      </c>
      <c r="DF213" s="16">
        <f t="shared" si="2144"/>
        <v>3.2561425455691477</v>
      </c>
      <c r="DG213" s="16">
        <f t="shared" si="2144"/>
        <v>2.5847778073022782</v>
      </c>
      <c r="DH213" s="16">
        <f t="shared" si="2144"/>
        <v>8.3882527374832208</v>
      </c>
      <c r="DI213" s="16">
        <f t="shared" si="2144"/>
        <v>6.355518540147691</v>
      </c>
      <c r="DJ213" s="16">
        <f t="shared" si="2144"/>
        <v>1.3680083694599701</v>
      </c>
      <c r="DK213" s="16">
        <f t="shared" si="2144"/>
        <v>6.6811917452599197</v>
      </c>
      <c r="DL213" s="16">
        <f t="shared" si="2144"/>
        <v>3.3833027692494029</v>
      </c>
      <c r="DM213" s="16">
        <f t="shared" si="2144"/>
        <v>2.5656589207156766</v>
      </c>
      <c r="DN213" s="16">
        <f t="shared" si="2144"/>
        <v>6.7148256735188561</v>
      </c>
      <c r="DO213" s="16">
        <f t="shared" si="2144"/>
        <v>4.042448624048931</v>
      </c>
      <c r="DP213" s="16">
        <f t="shared" si="2144"/>
        <v>1.7233485220399252</v>
      </c>
      <c r="DQ213" s="16">
        <f t="shared" si="2144"/>
        <v>6.2856087997607109</v>
      </c>
      <c r="DR213" s="16">
        <f t="shared" si="2144"/>
        <v>3.6467211818233665</v>
      </c>
      <c r="DS213" s="16">
        <f t="shared" si="2144"/>
        <v>1.5153255444710572</v>
      </c>
      <c r="DT213" s="16">
        <f t="shared" si="2144"/>
        <v>6.6812938491223104</v>
      </c>
      <c r="DU213" s="16">
        <f t="shared" si="2144"/>
        <v>3.0820420958035251</v>
      </c>
      <c r="DV213" s="16">
        <f t="shared" si="2144"/>
        <v>2.7905198547030512</v>
      </c>
      <c r="DW213" s="16">
        <f t="shared" si="2144"/>
        <v>0.37890806508982183</v>
      </c>
      <c r="DX213" s="16">
        <f t="shared" si="2144"/>
        <v>2.3622997603713003</v>
      </c>
      <c r="DY213" s="16">
        <f t="shared" ref="DY213:FD213" si="2145">IF(ISNUMBER(DY123),(DY123-$B28)^2,"")</f>
        <v>2.532898943519589</v>
      </c>
      <c r="DZ213" s="16">
        <f t="shared" si="2145"/>
        <v>4.2412938725204459</v>
      </c>
      <c r="EA213" s="16">
        <f t="shared" si="2145"/>
        <v>4.7796307225808201</v>
      </c>
      <c r="EB213" s="16">
        <f t="shared" si="2145"/>
        <v>2.0304448223331999</v>
      </c>
      <c r="EC213" s="16">
        <f t="shared" si="2145"/>
        <v>1.6703497163297052</v>
      </c>
      <c r="ED213" s="38">
        <f t="shared" si="2145"/>
        <v>4.8478963440919998</v>
      </c>
      <c r="EE213" s="16">
        <f t="shared" si="2145"/>
        <v>1.8413837308663075</v>
      </c>
      <c r="EF213" s="16">
        <f t="shared" si="2145"/>
        <v>4.8516314555658324</v>
      </c>
      <c r="EG213" s="16">
        <f t="shared" si="2145"/>
        <v>1.7036979496735021</v>
      </c>
      <c r="EH213" s="16">
        <f t="shared" si="2145"/>
        <v>4.9057870326952298</v>
      </c>
      <c r="EI213" s="16">
        <f t="shared" si="2145"/>
        <v>1.7468443371194735</v>
      </c>
      <c r="EJ213" s="16">
        <f t="shared" si="2145"/>
        <v>8.2903882083625593</v>
      </c>
      <c r="EK213" s="16">
        <f t="shared" si="2145"/>
        <v>2.2034273157074939</v>
      </c>
      <c r="EL213" s="16">
        <f t="shared" si="2145"/>
        <v>0.37756454095397135</v>
      </c>
      <c r="EM213" s="16">
        <f t="shared" si="2145"/>
        <v>1.8509637758860624</v>
      </c>
      <c r="EN213" s="16">
        <f t="shared" si="2145"/>
        <v>0.18867548233860726</v>
      </c>
      <c r="EO213" s="16">
        <f t="shared" si="2145"/>
        <v>1.9982697494770001</v>
      </c>
      <c r="EP213" s="16">
        <f t="shared" si="2145"/>
        <v>0.24275679940990605</v>
      </c>
      <c r="EQ213" s="16">
        <f t="shared" si="2145"/>
        <v>4.2785061715727926</v>
      </c>
      <c r="ER213" s="16">
        <f t="shared" si="2145"/>
        <v>1.5482247085272407</v>
      </c>
      <c r="ES213" s="16">
        <f t="shared" si="2145"/>
        <v>0.63163299669182471</v>
      </c>
      <c r="ET213" s="16">
        <f t="shared" si="2145"/>
        <v>0.28835389071744105</v>
      </c>
      <c r="EU213" s="16">
        <f t="shared" si="2145"/>
        <v>2.1763205121056397</v>
      </c>
      <c r="EV213" s="16">
        <f t="shared" si="2145"/>
        <v>2.1526972294405509</v>
      </c>
      <c r="EW213" s="16">
        <f t="shared" si="2145"/>
        <v>0.29886911918197162</v>
      </c>
      <c r="EX213" s="16">
        <f t="shared" si="2145"/>
        <v>0.36790858899544854</v>
      </c>
      <c r="EY213" s="16">
        <f t="shared" si="2145"/>
        <v>2.3420905402458225</v>
      </c>
      <c r="EZ213" s="16">
        <f t="shared" si="2145"/>
        <v>0.2717269066605083</v>
      </c>
      <c r="FA213" s="16">
        <f t="shared" si="2145"/>
        <v>0.1251958481426414</v>
      </c>
      <c r="FB213" s="16">
        <f t="shared" si="2145"/>
        <v>0.34807314960129021</v>
      </c>
      <c r="FC213" s="16">
        <f t="shared" si="2145"/>
        <v>4.0809790181577377</v>
      </c>
      <c r="FD213" s="16">
        <f t="shared" si="2145"/>
        <v>8.9686051186614399</v>
      </c>
      <c r="FE213" s="16">
        <f t="shared" ref="FE213:GJ213" si="2146">IF(ISNUMBER(FE123),(FE123-$B28)^2,"")</f>
        <v>1.092407187757817</v>
      </c>
      <c r="FF213" s="16">
        <f t="shared" si="2146"/>
        <v>2.3041628167523719E-2</v>
      </c>
      <c r="FG213" s="16">
        <f t="shared" si="2146"/>
        <v>4.9923941533188563</v>
      </c>
      <c r="FH213" s="16">
        <f t="shared" si="2146"/>
        <v>1.9578825167196978</v>
      </c>
      <c r="FI213" s="16">
        <f t="shared" si="2146"/>
        <v>1.4377494085822049</v>
      </c>
      <c r="FJ213" s="16">
        <f t="shared" si="2146"/>
        <v>0.32344425295180546</v>
      </c>
      <c r="FK213" s="16">
        <f t="shared" si="2146"/>
        <v>0.10119965709554957</v>
      </c>
      <c r="FL213" s="47">
        <f t="shared" si="2146"/>
        <v>0.99763454476733593</v>
      </c>
      <c r="FM213" s="16">
        <f t="shared" si="2146"/>
        <v>0.98612021543114159</v>
      </c>
      <c r="FN213" s="16">
        <f t="shared" si="2146"/>
        <v>0.99984470151086124</v>
      </c>
      <c r="FO213" s="16">
        <f t="shared" si="2146"/>
        <v>1.1751311029159488</v>
      </c>
      <c r="FP213" s="16">
        <f t="shared" si="2146"/>
        <v>0.98375418876716292</v>
      </c>
      <c r="FQ213" s="16">
        <f t="shared" si="2146"/>
        <v>0.97882530983710259</v>
      </c>
      <c r="FR213" s="16">
        <f t="shared" si="2146"/>
        <v>4.3439615460868801E-3</v>
      </c>
      <c r="FS213" s="16">
        <f t="shared" si="2146"/>
        <v>2.2009139289257482</v>
      </c>
      <c r="FT213" s="16">
        <f t="shared" si="2146"/>
        <v>3.2360399323556615</v>
      </c>
      <c r="FU213" s="16">
        <f t="shared" si="2146"/>
        <v>3.3279610069454346</v>
      </c>
      <c r="FV213" s="16">
        <f t="shared" si="2146"/>
        <v>3.3126180482888263</v>
      </c>
      <c r="FW213" s="16">
        <f t="shared" si="2146"/>
        <v>1.1877427760009291</v>
      </c>
      <c r="FX213" s="16">
        <f t="shared" si="2146"/>
        <v>1.0600000936818101</v>
      </c>
      <c r="FY213" s="16">
        <f t="shared" si="2146"/>
        <v>2.6655305331843446</v>
      </c>
      <c r="FZ213" s="16">
        <f t="shared" si="2146"/>
        <v>0.14402948235072582</v>
      </c>
      <c r="GA213" s="16">
        <f t="shared" si="2146"/>
        <v>1.5198426437659969</v>
      </c>
      <c r="GB213" s="16">
        <f t="shared" si="2146"/>
        <v>0.15558875955757034</v>
      </c>
      <c r="GC213" s="16">
        <f t="shared" si="2146"/>
        <v>1.7057677736836214</v>
      </c>
      <c r="GD213" s="16">
        <f t="shared" si="2146"/>
        <v>0.14575813654764594</v>
      </c>
      <c r="GE213" s="16">
        <f t="shared" si="2146"/>
        <v>1.6578170968805521</v>
      </c>
      <c r="GF213" s="16">
        <f t="shared" si="2146"/>
        <v>0.3523000295882765</v>
      </c>
      <c r="GG213" s="16">
        <f t="shared" si="2146"/>
        <v>1.7489064637276428</v>
      </c>
      <c r="GH213" s="16">
        <f t="shared" si="2146"/>
        <v>0.10101403252113171</v>
      </c>
      <c r="GI213" s="16">
        <f t="shared" si="2146"/>
        <v>1.5176803118667945</v>
      </c>
      <c r="GJ213" s="16">
        <f t="shared" si="2146"/>
        <v>6.5099892666896586E-2</v>
      </c>
      <c r="GK213" s="16">
        <f t="shared" ref="GK213:HP213" si="2147">IF(ISNUMBER(GK123),(GK123-$B28)^2,"")</f>
        <v>0.11445217499708751</v>
      </c>
      <c r="GL213" s="16">
        <f t="shared" si="2147"/>
        <v>4.9810613058690514</v>
      </c>
      <c r="GM213" s="16">
        <f t="shared" si="2147"/>
        <v>3.4183331750053556</v>
      </c>
      <c r="GN213" s="16">
        <f t="shared" si="2147"/>
        <v>0.54739639147169517</v>
      </c>
      <c r="GO213" s="16">
        <f t="shared" si="2147"/>
        <v>0.75513580778206901</v>
      </c>
      <c r="GP213" s="16">
        <f t="shared" si="2147"/>
        <v>0.44476993805800508</v>
      </c>
      <c r="GQ213" s="16">
        <f t="shared" si="2147"/>
        <v>2.5458041640448381E-3</v>
      </c>
      <c r="GR213" s="16">
        <f t="shared" si="2147"/>
        <v>0.72776782380383842</v>
      </c>
      <c r="GS213" s="16">
        <f t="shared" si="2147"/>
        <v>2.1439265707111672</v>
      </c>
      <c r="GT213" s="16">
        <f t="shared" si="2147"/>
        <v>0.40513617900318116</v>
      </c>
      <c r="GU213" s="16">
        <f t="shared" si="2147"/>
        <v>2.172950524443837</v>
      </c>
      <c r="GV213" s="16">
        <f t="shared" si="2147"/>
        <v>0.34997889752385691</v>
      </c>
      <c r="GW213" s="16">
        <f t="shared" si="2147"/>
        <v>2.1980976929487044</v>
      </c>
      <c r="GX213" s="16">
        <f t="shared" si="2147"/>
        <v>0.36664812736791125</v>
      </c>
      <c r="GY213" s="16">
        <f t="shared" si="2147"/>
        <v>0.51782172580806396</v>
      </c>
      <c r="GZ213" s="16">
        <f t="shared" si="2147"/>
        <v>1.7838224613645367E-2</v>
      </c>
      <c r="HA213" s="16">
        <f t="shared" si="2147"/>
        <v>0.42706692613286928</v>
      </c>
      <c r="HB213" s="16">
        <f t="shared" si="2147"/>
        <v>6.3362594011091539E-2</v>
      </c>
      <c r="HC213" s="16">
        <f t="shared" si="2147"/>
        <v>1.6928391149349395</v>
      </c>
      <c r="HD213" s="16">
        <f t="shared" si="2147"/>
        <v>0.24405731624655969</v>
      </c>
      <c r="HE213" s="16">
        <f t="shared" si="2147"/>
        <v>2.8521573299968943E-2</v>
      </c>
      <c r="HF213" s="16">
        <f t="shared" si="2147"/>
        <v>4.9501094641456439E-4</v>
      </c>
      <c r="HG213" s="16">
        <f t="shared" si="2147"/>
        <v>0.88231142682195918</v>
      </c>
      <c r="HH213" s="16">
        <f t="shared" si="2147"/>
        <v>1.3563306089932281E-2</v>
      </c>
      <c r="HI213" s="16">
        <f t="shared" si="2147"/>
        <v>3.0843151440948543E-3</v>
      </c>
      <c r="HJ213" s="16">
        <f t="shared" si="2147"/>
        <v>0.72291132607000519</v>
      </c>
      <c r="HK213" s="16">
        <f t="shared" si="2147"/>
        <v>3.3825640536208554E-2</v>
      </c>
      <c r="HL213" s="16">
        <f t="shared" si="2147"/>
        <v>1.0439781218990574</v>
      </c>
      <c r="HM213" s="16">
        <f t="shared" si="2147"/>
        <v>9.084092742428709E-3</v>
      </c>
      <c r="HN213" s="16">
        <f t="shared" si="2147"/>
        <v>7.7658899551266245</v>
      </c>
      <c r="HO213" s="16">
        <f t="shared" si="2147"/>
        <v>14.063237421237226</v>
      </c>
      <c r="HP213" s="16">
        <f t="shared" si="2147"/>
        <v>2.3062093232697483</v>
      </c>
      <c r="HQ213" s="16">
        <f t="shared" ref="HQ213:IV213" si="2148">IF(ISNUMBER(HQ123),(HQ123-$B28)^2,"")</f>
        <v>0.49115791778597523</v>
      </c>
      <c r="HR213" s="16">
        <f t="shared" si="2148"/>
        <v>0.11985247493148128</v>
      </c>
      <c r="HS213" s="16">
        <f t="shared" si="2148"/>
        <v>0.28163549785224867</v>
      </c>
      <c r="HT213" s="16">
        <f t="shared" si="2148"/>
        <v>0.23570659511115388</v>
      </c>
      <c r="HU213" s="16">
        <f t="shared" si="2148"/>
        <v>0.14346346595164536</v>
      </c>
      <c r="HV213" s="16">
        <f t="shared" si="2148"/>
        <v>7.252841383804165E-2</v>
      </c>
      <c r="HW213" s="16">
        <f t="shared" si="2148"/>
        <v>0.42033057766760495</v>
      </c>
      <c r="HX213" s="16">
        <f t="shared" si="2148"/>
        <v>0.99670798133931615</v>
      </c>
      <c r="HY213" s="16">
        <f t="shared" si="2148"/>
        <v>1.874970510814522</v>
      </c>
      <c r="HZ213" s="16">
        <f t="shared" si="2148"/>
        <v>1.9499755258421692</v>
      </c>
      <c r="IA213" s="16">
        <f t="shared" si="2148"/>
        <v>1.9441546434768382</v>
      </c>
      <c r="IB213" s="16">
        <f t="shared" si="2148"/>
        <v>0.36500708924583058</v>
      </c>
      <c r="IC213" s="16">
        <f t="shared" si="2148"/>
        <v>0.30006311029633104</v>
      </c>
      <c r="ID213" s="16">
        <f t="shared" si="2148"/>
        <v>1.44906897972201</v>
      </c>
      <c r="IE213" s="16">
        <f t="shared" si="2148"/>
        <v>9.3775013931586427E-3</v>
      </c>
      <c r="IF213" s="16">
        <f t="shared" si="2148"/>
        <v>0.53408598403090624</v>
      </c>
      <c r="IG213" s="16">
        <f t="shared" si="2148"/>
        <v>6.4401607159944143E-3</v>
      </c>
      <c r="IH213" s="16">
        <f t="shared" si="2148"/>
        <v>0.64950877913632599</v>
      </c>
      <c r="II213" s="16">
        <f t="shared" si="2148"/>
        <v>8.6889393423291734E-3</v>
      </c>
      <c r="IJ213" s="16">
        <f t="shared" si="2148"/>
        <v>0.62155644959570933</v>
      </c>
      <c r="IK213" s="16">
        <f t="shared" si="2148"/>
        <v>1.1802168587276504E-2</v>
      </c>
      <c r="IL213" s="16">
        <f t="shared" si="2148"/>
        <v>0.45262001336851959</v>
      </c>
      <c r="IM213" s="16">
        <f t="shared" si="2148"/>
        <v>2.4209921015619959E-2</v>
      </c>
      <c r="IN213" s="16">
        <f t="shared" si="2148"/>
        <v>0.53253184413622257</v>
      </c>
      <c r="IO213" s="16">
        <f t="shared" si="2148"/>
        <v>1.1802168587276504E-2</v>
      </c>
      <c r="IP213" s="16">
        <f t="shared" si="2148"/>
        <v>0.45262001336851959</v>
      </c>
      <c r="IQ213" s="16">
        <f t="shared" si="2148"/>
        <v>6.6493820865290481</v>
      </c>
      <c r="IR213" s="16">
        <f t="shared" si="2148"/>
        <v>2.1709967961787067</v>
      </c>
      <c r="IS213" s="16">
        <f t="shared" si="2148"/>
        <v>0.12370868812114265</v>
      </c>
      <c r="IT213" s="16">
        <f t="shared" si="2148"/>
        <v>0.22711052505065668</v>
      </c>
      <c r="IU213" s="16">
        <f t="shared" si="2148"/>
        <v>8.0503673290076627E-2</v>
      </c>
      <c r="IV213" s="16">
        <f t="shared" si="2148"/>
        <v>0.30361889483483501</v>
      </c>
      <c r="IW213" s="16">
        <f t="shared" ref="IW213:KE213" si="2149">IF(ISNUMBER(IW123),(IW123-$B28)^2,"")</f>
        <v>0.10499503154365578</v>
      </c>
      <c r="IX213" s="16">
        <f t="shared" si="2149"/>
        <v>1.0322114650412817</v>
      </c>
      <c r="IY213" s="16">
        <f t="shared" si="2149"/>
        <v>4.6311437455505873E-2</v>
      </c>
      <c r="IZ213" s="16">
        <f t="shared" si="2149"/>
        <v>1.0548206459075491</v>
      </c>
      <c r="JA213" s="16">
        <f t="shared" si="2149"/>
        <v>2.930554781464987E-2</v>
      </c>
      <c r="JB213" s="16">
        <f t="shared" si="2149"/>
        <v>1.0772600053651882</v>
      </c>
      <c r="JC213" s="16">
        <f t="shared" si="2149"/>
        <v>3.4710397806583908E-2</v>
      </c>
      <c r="JD213" s="16">
        <f t="shared" si="2149"/>
        <v>4.5340695815656543E-2</v>
      </c>
      <c r="JE213" s="16">
        <f t="shared" si="2149"/>
        <v>0.37623044605714701</v>
      </c>
      <c r="JF213" s="16">
        <f t="shared" si="2149"/>
        <v>2.265418452974656E-2</v>
      </c>
      <c r="JG213" s="16">
        <f t="shared" si="2149"/>
        <v>0.53193740682542523</v>
      </c>
      <c r="JH213" s="16">
        <f t="shared" si="2149"/>
        <v>0.73132406439019326</v>
      </c>
      <c r="JI213" s="16">
        <f t="shared" si="2149"/>
        <v>5.5343853867066226E-3</v>
      </c>
      <c r="JJ213" s="16">
        <f t="shared" si="2149"/>
        <v>0.1154703137538992</v>
      </c>
      <c r="JK213" s="16">
        <f t="shared" si="2149"/>
        <v>0.40098048091551924</v>
      </c>
      <c r="JL213" s="16">
        <f t="shared" si="2149"/>
        <v>6.6125350961257698E-2</v>
      </c>
      <c r="JM213" s="16">
        <f t="shared" si="2149"/>
        <v>0.37622749513704568</v>
      </c>
      <c r="JN213" s="16">
        <f t="shared" si="2149"/>
        <v>0.30846811131293489</v>
      </c>
      <c r="JO213" s="16">
        <f t="shared" si="2149"/>
        <v>0.10353634899577809</v>
      </c>
      <c r="JP213" s="16">
        <f t="shared" si="2149"/>
        <v>0.1154703137538992</v>
      </c>
      <c r="JQ213" s="16">
        <f t="shared" si="2149"/>
        <v>0.40098048091551924</v>
      </c>
      <c r="JR213" s="16">
        <f t="shared" si="2149"/>
        <v>6.6125350961257698E-2</v>
      </c>
      <c r="JS213" s="16">
        <f t="shared" si="2149"/>
        <v>9.8585664006522276</v>
      </c>
      <c r="JT213" s="16">
        <f t="shared" si="2149"/>
        <v>16.575089693301589</v>
      </c>
      <c r="JU213" s="16">
        <f t="shared" si="2149"/>
        <v>1.2736957062679264</v>
      </c>
      <c r="JV213" s="16">
        <f t="shared" si="2149"/>
        <v>0.11442794177515445</v>
      </c>
      <c r="JW213" s="16">
        <f t="shared" si="2149"/>
        <v>3.406459920356679E-3</v>
      </c>
      <c r="JX213" s="16">
        <f t="shared" si="2149"/>
        <v>0.82080053995693336</v>
      </c>
      <c r="JY213" s="16">
        <f t="shared" si="2149"/>
        <v>5.9366801418887375E-3</v>
      </c>
      <c r="JZ213" s="16">
        <f t="shared" si="2149"/>
        <v>0.57523161247832122</v>
      </c>
      <c r="KA213" s="16">
        <f t="shared" si="2149"/>
        <v>1.6698112211262273E-2</v>
      </c>
      <c r="KB213" s="16">
        <f t="shared" si="2149"/>
        <v>1.039198313278674</v>
      </c>
      <c r="KC213" t="str">
        <f t="shared" si="2149"/>
        <v/>
      </c>
      <c r="KD213" t="str">
        <f t="shared" si="2149"/>
        <v/>
      </c>
      <c r="KE213" t="str">
        <f t="shared" si="2149"/>
        <v/>
      </c>
    </row>
    <row r="214" spans="2:291" x14ac:dyDescent="0.25">
      <c r="F214" s="16">
        <f t="shared" ref="F214:AK214" si="2150">IF(ISNUMBER(F124),(F124-$B29)^2,"")</f>
        <v>21.794748133751643</v>
      </c>
      <c r="G214" s="16">
        <f t="shared" si="2150"/>
        <v>4.90573607294683</v>
      </c>
      <c r="H214" s="16">
        <f t="shared" ref="H214:I214" si="2151">IF(ISNUMBER(H124),(H124-$B29)^2,"")</f>
        <v>4.1825491010222509</v>
      </c>
      <c r="I214" s="16">
        <f t="shared" si="2151"/>
        <v>0.36788730154197757</v>
      </c>
      <c r="J214" s="16">
        <f t="shared" si="2150"/>
        <v>4.4739742309132584</v>
      </c>
      <c r="K214" s="16">
        <f t="shared" si="2150"/>
        <v>0.32517941526798827</v>
      </c>
      <c r="L214" s="16">
        <f t="shared" si="2150"/>
        <v>4.4669931248617516</v>
      </c>
      <c r="M214" s="16">
        <f t="shared" si="2150"/>
        <v>0.30453574622438201</v>
      </c>
      <c r="N214" s="16">
        <f t="shared" si="2150"/>
        <v>0.7663780831617657</v>
      </c>
      <c r="O214" s="16">
        <f t="shared" si="2150"/>
        <v>3.1311404105140577</v>
      </c>
      <c r="P214" s="16">
        <f t="shared" si="2150"/>
        <v>0.41870764068437533</v>
      </c>
      <c r="Q214" s="16">
        <f t="shared" si="2150"/>
        <v>3.8073915095927235</v>
      </c>
      <c r="R214" s="16">
        <f t="shared" si="2150"/>
        <v>9.0503552189828196E-2</v>
      </c>
      <c r="S214" s="16">
        <f t="shared" si="2150"/>
        <v>7.8822000851865202</v>
      </c>
      <c r="T214" s="16">
        <f t="shared" si="2150"/>
        <v>0.67628484855895077</v>
      </c>
      <c r="U214" s="16">
        <f t="shared" si="2150"/>
        <v>3.1919010175651121</v>
      </c>
      <c r="V214" s="16">
        <f t="shared" si="2150"/>
        <v>1.1309391023665056</v>
      </c>
      <c r="W214" s="16">
        <f t="shared" si="2150"/>
        <v>0.3755542428757333</v>
      </c>
      <c r="X214" s="16">
        <f t="shared" si="2150"/>
        <v>0.47754429363755002</v>
      </c>
      <c r="Y214" s="16">
        <f t="shared" si="2150"/>
        <v>0.42919981972443411</v>
      </c>
      <c r="Z214" s="16">
        <f t="shared" si="2150"/>
        <v>6.6920037619065855</v>
      </c>
      <c r="AA214" s="16">
        <f t="shared" si="2150"/>
        <v>2.8133476674532876</v>
      </c>
      <c r="AB214" s="16">
        <f t="shared" si="2150"/>
        <v>0.55905990534738925</v>
      </c>
      <c r="AC214" s="16">
        <f t="shared" si="2150"/>
        <v>2.9068102187854427E-4</v>
      </c>
      <c r="AD214" s="16">
        <f t="shared" si="2150"/>
        <v>0.37385774228949747</v>
      </c>
      <c r="AE214" s="16">
        <f t="shared" si="2150"/>
        <v>0.38470470886407881</v>
      </c>
      <c r="AF214" s="16">
        <f t="shared" si="2150"/>
        <v>0.89550210286034548</v>
      </c>
      <c r="AG214" s="16">
        <f t="shared" si="2150"/>
        <v>3.4719919210419014E-3</v>
      </c>
      <c r="AH214" s="16">
        <f t="shared" si="2150"/>
        <v>1.4502176594507221E-3</v>
      </c>
      <c r="AI214" s="16">
        <f t="shared" si="2150"/>
        <v>1.7284314361409339E-5</v>
      </c>
      <c r="AJ214" s="16">
        <f t="shared" si="2150"/>
        <v>1.5647347307483319E-2</v>
      </c>
      <c r="AK214" s="16">
        <f t="shared" si="2150"/>
        <v>1.2112641779766338</v>
      </c>
      <c r="AL214" s="16">
        <f t="shared" ref="AL214:BM214" si="2152">IF(ISNUMBER(AL124),(AL124-$B29)^2,"")</f>
        <v>5.9020044197677487E-4</v>
      </c>
      <c r="AM214" s="16">
        <f t="shared" si="2152"/>
        <v>1.1854342501968802</v>
      </c>
      <c r="AN214" s="16">
        <f t="shared" si="2152"/>
        <v>4.2239528737207703E-5</v>
      </c>
      <c r="AO214" s="16">
        <f t="shared" si="2152"/>
        <v>1.1935202592266858</v>
      </c>
      <c r="AP214" s="16">
        <f t="shared" si="2152"/>
        <v>1.9695756596302445E-5</v>
      </c>
      <c r="AQ214" s="16">
        <f t="shared" si="2152"/>
        <v>1.6866002396402704</v>
      </c>
      <c r="AR214" s="16">
        <f t="shared" si="2152"/>
        <v>2.0199298004832538E-2</v>
      </c>
      <c r="AS214" s="16">
        <f t="shared" si="2152"/>
        <v>4.1307585498368162</v>
      </c>
      <c r="AT214" s="16">
        <f t="shared" si="2152"/>
        <v>1.5101536946677516</v>
      </c>
      <c r="AU214" s="16">
        <f t="shared" si="2152"/>
        <v>0.25920473145045242</v>
      </c>
      <c r="AV214" s="16">
        <f t="shared" si="2152"/>
        <v>0.11913980143774064</v>
      </c>
      <c r="AW214" s="16">
        <f t="shared" si="2152"/>
        <v>8.0886229019675309</v>
      </c>
      <c r="AX214" s="16">
        <f t="shared" si="2152"/>
        <v>0.28236417382437878</v>
      </c>
      <c r="AY214" s="16">
        <f t="shared" si="2152"/>
        <v>0.21317692895815019</v>
      </c>
      <c r="AZ214" s="16">
        <f t="shared" si="2152"/>
        <v>0.10148940814884615</v>
      </c>
      <c r="BA214" s="16">
        <f t="shared" si="2152"/>
        <v>6.0477647396041369E-2</v>
      </c>
      <c r="BB214" s="16">
        <f t="shared" si="2152"/>
        <v>1.1327899051547101</v>
      </c>
      <c r="BC214" s="16">
        <f t="shared" si="2152"/>
        <v>0.97193341999828586</v>
      </c>
      <c r="BD214" s="16">
        <f t="shared" si="2152"/>
        <v>0.809675677525448</v>
      </c>
      <c r="BE214" s="16">
        <f t="shared" si="2152"/>
        <v>0.65395914535838029</v>
      </c>
      <c r="BF214" s="16">
        <f t="shared" si="2152"/>
        <v>0.50755493966583587</v>
      </c>
      <c r="BG214" s="16">
        <f t="shared" si="2152"/>
        <v>0.37464083954960631</v>
      </c>
      <c r="BH214" s="16">
        <f t="shared" si="2152"/>
        <v>0.26059892379303462</v>
      </c>
      <c r="BI214" s="16">
        <f t="shared" si="2152"/>
        <v>0.16332903714618646</v>
      </c>
      <c r="BJ214" s="16">
        <f t="shared" si="2152"/>
        <v>8.6662032612210407E-2</v>
      </c>
      <c r="BK214" s="16">
        <f t="shared" si="2152"/>
        <v>3.3071487715970536E-2</v>
      </c>
      <c r="BL214" s="16">
        <f t="shared" si="2152"/>
        <v>4.297211096738981E-3</v>
      </c>
      <c r="BM214" s="16">
        <f t="shared" si="2152"/>
        <v>2.5227243316166903E-3</v>
      </c>
      <c r="BN214" s="16">
        <f t="shared" ca="1" si="2108"/>
        <v>-6.6509999999999998</v>
      </c>
      <c r="BO214" s="16">
        <f t="shared" ca="1" si="1926"/>
        <v>26.651</v>
      </c>
      <c r="BP214" s="16">
        <v>-206</v>
      </c>
      <c r="BQ214" s="16">
        <f t="shared" ref="BQ214:CB214" si="2153">IF(ISNUMBER(BQ124),(BQ124-$B29)^2,"")</f>
        <v>1.5101536946677516</v>
      </c>
      <c r="BR214" s="16">
        <f t="shared" si="2153"/>
        <v>1.4768513196245994</v>
      </c>
      <c r="BS214" s="16">
        <f t="shared" si="2153"/>
        <v>1.4221258555394081</v>
      </c>
      <c r="BT214" s="16">
        <f t="shared" si="2153"/>
        <v>1.3514582945334987</v>
      </c>
      <c r="BU214" s="16">
        <f t="shared" si="2153"/>
        <v>1.2670159690171718</v>
      </c>
      <c r="BV214" s="16">
        <f t="shared" si="2153"/>
        <v>1.1694088911655471</v>
      </c>
      <c r="BW214" s="16">
        <f t="shared" si="2153"/>
        <v>1.0572317998039322</v>
      </c>
      <c r="BX214" s="16">
        <f t="shared" si="2153"/>
        <v>0.93803184001210538</v>
      </c>
      <c r="BY214" s="16">
        <f t="shared" si="2153"/>
        <v>0.81629907274306812</v>
      </c>
      <c r="BZ214" s="16">
        <f t="shared" si="2153"/>
        <v>0.69378933884905769</v>
      </c>
      <c r="CA214" s="16">
        <f t="shared" si="2153"/>
        <v>0.57017867086179574</v>
      </c>
      <c r="CB214" s="16">
        <f t="shared" si="2153"/>
        <v>0.44854600582161241</v>
      </c>
      <c r="CC214" s="16">
        <f t="shared" ca="1" si="1928"/>
        <v>-6.075999999999997</v>
      </c>
      <c r="CD214" s="16">
        <f t="shared" ca="1" si="1929"/>
        <v>31.075999999999997</v>
      </c>
      <c r="CE214" s="16">
        <f t="shared" ref="CE214:CP214" si="2154">IF(ISNUMBER(CE124),(CE124-$B29)^2,"")</f>
        <v>6.0602710276198485E-2</v>
      </c>
      <c r="CF214" s="16">
        <f t="shared" si="2154"/>
        <v>3.6003003878383164E-2</v>
      </c>
      <c r="CG214" s="16">
        <f t="shared" si="2154"/>
        <v>1.6515952504184184E-2</v>
      </c>
      <c r="CH214" s="16">
        <f t="shared" si="2154"/>
        <v>4.5667726141687282E-3</v>
      </c>
      <c r="CI214" s="16">
        <f t="shared" si="2154"/>
        <v>3.0347049405719681E-5</v>
      </c>
      <c r="CJ214" s="16">
        <f t="shared" si="2154"/>
        <v>3.5293686654521458E-3</v>
      </c>
      <c r="CK214" s="16">
        <f t="shared" si="2154"/>
        <v>1.5076414857596582E-2</v>
      </c>
      <c r="CL214" s="16">
        <f t="shared" si="2154"/>
        <v>3.4986627479682487E-2</v>
      </c>
      <c r="CM214" s="16">
        <f t="shared" si="2154"/>
        <v>6.4451106461083638E-2</v>
      </c>
      <c r="CN214" s="16">
        <f t="shared" si="2154"/>
        <v>0.10297171892929974</v>
      </c>
      <c r="CO214" s="16">
        <f t="shared" si="2154"/>
        <v>0.15157577478806253</v>
      </c>
      <c r="CP214" s="16">
        <f t="shared" si="2154"/>
        <v>0.20731644557324047</v>
      </c>
      <c r="CQ214" s="16">
        <f t="shared" ca="1" si="1931"/>
        <v>-1.2779999999999987</v>
      </c>
      <c r="CR214" s="16">
        <f t="shared" ca="1" si="1932"/>
        <v>16.277999999999999</v>
      </c>
      <c r="CS214" s="16">
        <f t="shared" ref="CS214:DX214" si="2155">IF(ISNUMBER(CS124),(CS124-$B29)^2,"")</f>
        <v>0.26688055404044503</v>
      </c>
      <c r="CT214" s="16">
        <f t="shared" si="2155"/>
        <v>2.9077073017053742E-2</v>
      </c>
      <c r="CU214" s="16">
        <f t="shared" si="2155"/>
        <v>5.3333896394477582</v>
      </c>
      <c r="CV214" s="16">
        <f t="shared" si="2155"/>
        <v>0.3755542428757333</v>
      </c>
      <c r="CW214" s="16">
        <f t="shared" si="2155"/>
        <v>2.0199298004832538E-2</v>
      </c>
      <c r="CX214" s="16">
        <f t="shared" si="2155"/>
        <v>8.0886229019675309</v>
      </c>
      <c r="CY214" s="16">
        <f t="shared" si="2155"/>
        <v>0.37069583351328855</v>
      </c>
      <c r="CZ214" s="16">
        <f t="shared" si="2155"/>
        <v>0.17184263131405522</v>
      </c>
      <c r="DA214" s="16">
        <f t="shared" si="2155"/>
        <v>7.5430954785436652</v>
      </c>
      <c r="DB214" s="16">
        <f t="shared" si="2155"/>
        <v>0.28118694983036485</v>
      </c>
      <c r="DC214" s="16">
        <f t="shared" si="2155"/>
        <v>0.10858422491184198</v>
      </c>
      <c r="DD214" s="16">
        <f t="shared" si="2155"/>
        <v>5.9862365612346409</v>
      </c>
      <c r="DE214" s="16">
        <f t="shared" si="2155"/>
        <v>0.31491260733829057</v>
      </c>
      <c r="DF214" s="16">
        <f t="shared" si="2155"/>
        <v>0.10284127658486687</v>
      </c>
      <c r="DG214" s="16">
        <f t="shared" si="2155"/>
        <v>7.5528446669262568</v>
      </c>
      <c r="DH214" s="16">
        <f t="shared" si="2155"/>
        <v>0.99981279353375019</v>
      </c>
      <c r="DI214" s="16">
        <f t="shared" si="2155"/>
        <v>0.13906606199065114</v>
      </c>
      <c r="DJ214" s="16">
        <f t="shared" si="2155"/>
        <v>6.7488028669451738</v>
      </c>
      <c r="DK214" s="16">
        <f t="shared" si="2155"/>
        <v>0.37886225530946849</v>
      </c>
      <c r="DL214" s="16">
        <f t="shared" si="2155"/>
        <v>4.4413146441355342E-2</v>
      </c>
      <c r="DM214" s="16">
        <f t="shared" si="2155"/>
        <v>7.3218901731355786</v>
      </c>
      <c r="DN214" s="16">
        <f t="shared" si="2155"/>
        <v>0.49193931647339278</v>
      </c>
      <c r="DO214" s="16">
        <f t="shared" si="2155"/>
        <v>9.1564280907575988E-3</v>
      </c>
      <c r="DP214" s="16">
        <f t="shared" si="2155"/>
        <v>2.6746587392981729</v>
      </c>
      <c r="DQ214" s="16">
        <f t="shared" si="2155"/>
        <v>0.45005275082517754</v>
      </c>
      <c r="DR214" s="16">
        <f t="shared" si="2155"/>
        <v>7.5283780980210754E-2</v>
      </c>
      <c r="DS214" s="16">
        <f t="shared" si="2155"/>
        <v>8.7018773957907598</v>
      </c>
      <c r="DT214" s="16">
        <f t="shared" si="2155"/>
        <v>0.38485956818733469</v>
      </c>
      <c r="DU214" s="16">
        <f t="shared" si="2155"/>
        <v>0.16335782884708228</v>
      </c>
      <c r="DV214" s="16">
        <f t="shared" si="2155"/>
        <v>8.1259225471878533</v>
      </c>
      <c r="DW214" s="16">
        <f t="shared" si="2155"/>
        <v>2.5626792842301609</v>
      </c>
      <c r="DX214" s="16">
        <f t="shared" si="2155"/>
        <v>0.21588037437394944</v>
      </c>
      <c r="DY214" s="16">
        <f t="shared" ref="DY214:FD214" si="2156">IF(ISNUMBER(DY124),(DY124-$B29)^2,"")</f>
        <v>0.19577799415851035</v>
      </c>
      <c r="DZ214" s="16">
        <f t="shared" si="2156"/>
        <v>6.9345807518797495E-3</v>
      </c>
      <c r="EA214" s="16">
        <f t="shared" si="2156"/>
        <v>3.5427477117066876E-2</v>
      </c>
      <c r="EB214" s="16">
        <f t="shared" si="2156"/>
        <v>0.56812708905327314</v>
      </c>
      <c r="EC214" s="16">
        <f t="shared" si="2156"/>
        <v>0.8136852236451555</v>
      </c>
      <c r="ED214" s="38">
        <f t="shared" si="2156"/>
        <v>5.1358332646915826E-2</v>
      </c>
      <c r="EE214" s="16">
        <f t="shared" si="2156"/>
        <v>0.68451765089467176</v>
      </c>
      <c r="EF214" s="16">
        <f t="shared" si="2156"/>
        <v>4.5572859645688683E-2</v>
      </c>
      <c r="EG214" s="16">
        <f t="shared" si="2156"/>
        <v>0.73130115757933878</v>
      </c>
      <c r="EH214" s="16">
        <f t="shared" si="2156"/>
        <v>5.1371480119817937E-2</v>
      </c>
      <c r="EI214" s="16">
        <f t="shared" si="2156"/>
        <v>0.71280468622390758</v>
      </c>
      <c r="EJ214" s="16">
        <f t="shared" si="2156"/>
        <v>0.33313972498213373</v>
      </c>
      <c r="EK214" s="16">
        <f t="shared" si="2156"/>
        <v>0.12673500251032252</v>
      </c>
      <c r="EL214" s="16">
        <f t="shared" si="2156"/>
        <v>2.0480014040707606</v>
      </c>
      <c r="EM214" s="16">
        <f t="shared" si="2156"/>
        <v>0.21941807716278086</v>
      </c>
      <c r="EN214" s="16">
        <f t="shared" si="2156"/>
        <v>2.4360245806581378</v>
      </c>
      <c r="EO214" s="16">
        <f t="shared" si="2156"/>
        <v>0.17678043310120511</v>
      </c>
      <c r="EP214" s="16">
        <f t="shared" si="2156"/>
        <v>2.292913117845794</v>
      </c>
      <c r="EQ214" s="16">
        <f t="shared" si="2156"/>
        <v>7.3286734242733506E-2</v>
      </c>
      <c r="ER214" s="16">
        <f t="shared" si="2156"/>
        <v>1.6975541673937558</v>
      </c>
      <c r="ES214" s="16">
        <f t="shared" si="2156"/>
        <v>6.6661646162869852</v>
      </c>
      <c r="ET214" s="16">
        <f t="shared" si="2156"/>
        <v>8.4442619438817523</v>
      </c>
      <c r="EU214" s="16">
        <f t="shared" si="2156"/>
        <v>3.00371217957384</v>
      </c>
      <c r="EV214" s="16">
        <f t="shared" si="2156"/>
        <v>2.6621536200113103</v>
      </c>
      <c r="EW214" s="16">
        <f t="shared" si="2156"/>
        <v>3.2739004978571651</v>
      </c>
      <c r="EX214" s="16">
        <f t="shared" si="2156"/>
        <v>2.9941682303726243</v>
      </c>
      <c r="EY214" s="16">
        <f t="shared" si="2156"/>
        <v>0.34724054468907656</v>
      </c>
      <c r="EZ214" s="16">
        <f t="shared" si="2156"/>
        <v>0.95631024252262353</v>
      </c>
      <c r="FA214" s="16">
        <f t="shared" si="2156"/>
        <v>3.8172154238941545</v>
      </c>
      <c r="FB214" s="16">
        <f t="shared" si="2156"/>
        <v>0.64774931447747519</v>
      </c>
      <c r="FC214" s="16">
        <f t="shared" si="2156"/>
        <v>6.4699913259530941</v>
      </c>
      <c r="FD214" s="16">
        <f t="shared" si="2156"/>
        <v>2.1463431779430975</v>
      </c>
      <c r="FE214" s="16">
        <f t="shared" ref="FE214:GJ214" si="2157">IF(ISNUMBER(FE124),(FE124-$B29)^2,"")</f>
        <v>3.4320313319414555E-3</v>
      </c>
      <c r="FF214" s="16">
        <f t="shared" si="2157"/>
        <v>1.0587097028820558</v>
      </c>
      <c r="FG214" s="16">
        <f t="shared" si="2157"/>
        <v>2.1175287463145717E-2</v>
      </c>
      <c r="FH214" s="16">
        <f t="shared" si="2157"/>
        <v>0.80884460430765237</v>
      </c>
      <c r="FI214" s="16">
        <f t="shared" si="2157"/>
        <v>7.5275296716642076E-3</v>
      </c>
      <c r="FJ214" s="16">
        <f t="shared" si="2157"/>
        <v>13.095307304461127</v>
      </c>
      <c r="FK214" s="16">
        <f t="shared" si="2157"/>
        <v>1.3573889105506838</v>
      </c>
      <c r="FL214" s="47">
        <f t="shared" si="2157"/>
        <v>2.9049284666766283E-2</v>
      </c>
      <c r="FM214" s="16">
        <f t="shared" si="2157"/>
        <v>2.9907163825436768E-2</v>
      </c>
      <c r="FN214" s="16">
        <f t="shared" si="2157"/>
        <v>2.8529077328508567E-2</v>
      </c>
      <c r="FO214" s="16">
        <f t="shared" si="2157"/>
        <v>1.8624871913877301E-2</v>
      </c>
      <c r="FP214" s="16">
        <f t="shared" si="2157"/>
        <v>3.0213672496648816E-2</v>
      </c>
      <c r="FQ214" s="16">
        <f t="shared" si="2157"/>
        <v>3.0163464184234372E-2</v>
      </c>
      <c r="FR214" s="16">
        <f t="shared" si="2157"/>
        <v>1.6021075084464815</v>
      </c>
      <c r="FS214" s="16">
        <f t="shared" si="2157"/>
        <v>0.51085422825820836</v>
      </c>
      <c r="FT214" s="16">
        <f t="shared" si="2157"/>
        <v>5.7327116305299096E-2</v>
      </c>
      <c r="FU214" s="16">
        <f t="shared" si="2157"/>
        <v>6.0204899889885609E-2</v>
      </c>
      <c r="FV214" s="16">
        <f t="shared" si="2157"/>
        <v>6.2720879753047937E-2</v>
      </c>
      <c r="FW214" s="16">
        <f t="shared" si="2157"/>
        <v>0.11210127874188668</v>
      </c>
      <c r="FX214" s="16">
        <f t="shared" si="2157"/>
        <v>0.14836338090999687</v>
      </c>
      <c r="FY214" s="16">
        <f t="shared" si="2157"/>
        <v>7.1894786727359675E-2</v>
      </c>
      <c r="FZ214" s="16">
        <f t="shared" si="2157"/>
        <v>2.0105499950942525</v>
      </c>
      <c r="GA214" s="16">
        <f t="shared" si="2157"/>
        <v>0.13637679516171314</v>
      </c>
      <c r="GB214" s="16">
        <f t="shared" si="2157"/>
        <v>1.977499272088274</v>
      </c>
      <c r="GC214" s="16">
        <f t="shared" si="2157"/>
        <v>0.11339166174804426</v>
      </c>
      <c r="GD214" s="16">
        <f t="shared" si="2157"/>
        <v>1.98833785470937</v>
      </c>
      <c r="GE214" s="16">
        <f t="shared" si="2157"/>
        <v>0.11452957719804548</v>
      </c>
      <c r="GF214" s="16">
        <f t="shared" si="2157"/>
        <v>5.1885234583057205</v>
      </c>
      <c r="GG214" s="16">
        <f t="shared" si="2157"/>
        <v>2.0326786433616886</v>
      </c>
      <c r="GH214" s="16">
        <f t="shared" si="2157"/>
        <v>2.5941339276924098</v>
      </c>
      <c r="GI214" s="16">
        <f t="shared" si="2157"/>
        <v>0.22963540842539559</v>
      </c>
      <c r="GJ214" s="16">
        <f t="shared" si="2157"/>
        <v>0.73911904660430916</v>
      </c>
      <c r="GK214" s="16">
        <f t="shared" ref="GK214:HP214" si="2158">IF(ISNUMBER(GK124),(GK124-$B29)^2,"")</f>
        <v>0.52315246474563215</v>
      </c>
      <c r="GL214" s="16">
        <f t="shared" si="2158"/>
        <v>7.1101806506528469</v>
      </c>
      <c r="GM214" s="16">
        <f t="shared" si="2158"/>
        <v>3.5826593950291474E-2</v>
      </c>
      <c r="GN214" s="16">
        <f t="shared" si="2158"/>
        <v>2.6988685183894846E-2</v>
      </c>
      <c r="GO214" s="16">
        <f t="shared" si="2158"/>
        <v>4.3692247373656011E-5</v>
      </c>
      <c r="GP214" s="16">
        <f t="shared" si="2158"/>
        <v>5.532143770256381E-3</v>
      </c>
      <c r="GQ214" s="16">
        <f t="shared" si="2158"/>
        <v>3.7840395042701438</v>
      </c>
      <c r="GR214" s="16">
        <f t="shared" si="2158"/>
        <v>0.6960371732499967</v>
      </c>
      <c r="GS214" s="16">
        <f t="shared" si="2158"/>
        <v>2.9557446725965438E-2</v>
      </c>
      <c r="GT214" s="16">
        <f t="shared" si="2158"/>
        <v>1.4413172024619332</v>
      </c>
      <c r="GU214" s="16">
        <f t="shared" si="2158"/>
        <v>3.1498027012026468E-2</v>
      </c>
      <c r="GV214" s="16">
        <f t="shared" si="2158"/>
        <v>1.494602362515173</v>
      </c>
      <c r="GW214" s="16">
        <f t="shared" si="2158"/>
        <v>2.8219758274153527E-2</v>
      </c>
      <c r="GX214" s="16">
        <f t="shared" si="2158"/>
        <v>1.478503406751138</v>
      </c>
      <c r="GY214" s="16">
        <f t="shared" si="2158"/>
        <v>0.60251574549383191</v>
      </c>
      <c r="GZ214" s="16">
        <f t="shared" si="2158"/>
        <v>3.334449731223688</v>
      </c>
      <c r="HA214" s="16">
        <f t="shared" si="2158"/>
        <v>0.69910137813518236</v>
      </c>
      <c r="HB214" s="16">
        <f t="shared" si="2158"/>
        <v>3.6371885337747258</v>
      </c>
      <c r="HC214" s="16">
        <f t="shared" si="2158"/>
        <v>0.47658184935121273</v>
      </c>
      <c r="HD214" s="16">
        <f t="shared" si="2158"/>
        <v>2.8803031019787748</v>
      </c>
      <c r="HE214" s="16">
        <f t="shared" si="2158"/>
        <v>8.1499407256664078</v>
      </c>
      <c r="HF214" s="16">
        <f t="shared" si="2158"/>
        <v>9.5948868096417925</v>
      </c>
      <c r="HG214" s="16">
        <f t="shared" si="2158"/>
        <v>3.8113269024846086</v>
      </c>
      <c r="HH214" s="16">
        <f t="shared" si="2158"/>
        <v>4.6183728349497208</v>
      </c>
      <c r="HI214" s="16">
        <f t="shared" si="2158"/>
        <v>4.2732536915841859</v>
      </c>
      <c r="HJ214" s="16">
        <f t="shared" si="2158"/>
        <v>0.90532632641937094</v>
      </c>
      <c r="HK214" s="16">
        <f t="shared" si="2158"/>
        <v>1.8413625813080714</v>
      </c>
      <c r="HL214" s="16">
        <f t="shared" si="2158"/>
        <v>5.4595824096951828</v>
      </c>
      <c r="HM214" s="16">
        <f t="shared" si="2158"/>
        <v>1.4695127945250563</v>
      </c>
      <c r="HN214" s="16">
        <f t="shared" si="2158"/>
        <v>5.5601786720688828</v>
      </c>
      <c r="HO214" s="16">
        <f t="shared" si="2158"/>
        <v>1.7096519686527358</v>
      </c>
      <c r="HP214" s="16">
        <f t="shared" si="2158"/>
        <v>4.8960999604663477E-2</v>
      </c>
      <c r="HQ214" s="16">
        <f t="shared" ref="HQ214:IV214" si="2159">IF(ISNUMBER(HQ124),(HQ124-$B29)^2,"")</f>
        <v>1.5388396898730785</v>
      </c>
      <c r="HR214" s="16">
        <f t="shared" si="2159"/>
        <v>6.7789313732422959E-2</v>
      </c>
      <c r="HS214" s="16">
        <f t="shared" si="2159"/>
        <v>1.7478427432033232</v>
      </c>
      <c r="HT214" s="16">
        <f t="shared" si="2159"/>
        <v>0.17756370906078425</v>
      </c>
      <c r="HU214" s="16">
        <f t="shared" si="2159"/>
        <v>2.1721988929233671</v>
      </c>
      <c r="HV214" s="16">
        <f t="shared" si="2159"/>
        <v>0.26412957144502863</v>
      </c>
      <c r="HW214" s="16">
        <f t="shared" si="2159"/>
        <v>2.5149375603305204</v>
      </c>
      <c r="HX214" s="16">
        <f t="shared" si="2159"/>
        <v>8.5791489783589012E-2</v>
      </c>
      <c r="HY214" s="16">
        <f t="shared" si="2159"/>
        <v>2.5082454358219305E-2</v>
      </c>
      <c r="HZ214" s="16">
        <f t="shared" si="2159"/>
        <v>2.2785268944937279E-2</v>
      </c>
      <c r="IA214" s="16">
        <f t="shared" si="2159"/>
        <v>2.0202906094452661E-2</v>
      </c>
      <c r="IB214" s="16">
        <f t="shared" si="2159"/>
        <v>0.59120809559582377</v>
      </c>
      <c r="IC214" s="16">
        <f t="shared" si="2159"/>
        <v>0.66793775982884396</v>
      </c>
      <c r="ID214" s="16">
        <f t="shared" si="2159"/>
        <v>0.43048196380259446</v>
      </c>
      <c r="IE214" s="16">
        <f t="shared" si="2159"/>
        <v>3.3183914602893982</v>
      </c>
      <c r="IF214" s="16">
        <f t="shared" si="2159"/>
        <v>0.66961818945376872</v>
      </c>
      <c r="IG214" s="16">
        <f t="shared" si="2159"/>
        <v>3.2794345852584366</v>
      </c>
      <c r="IH214" s="16">
        <f t="shared" si="2159"/>
        <v>0.61703658440121933</v>
      </c>
      <c r="II214" s="16">
        <f t="shared" si="2159"/>
        <v>3.2883464762818551</v>
      </c>
      <c r="IJ214" s="16">
        <f t="shared" si="2159"/>
        <v>0.61854649066719591</v>
      </c>
      <c r="IK214" s="16">
        <f t="shared" si="2159"/>
        <v>7.1699795534852875</v>
      </c>
      <c r="IL214" s="16">
        <f t="shared" si="2159"/>
        <v>4.165326536319756</v>
      </c>
      <c r="IM214" s="16">
        <f t="shared" si="2159"/>
        <v>4.0344946569407174</v>
      </c>
      <c r="IN214" s="16">
        <f t="shared" si="2159"/>
        <v>0.86382571957393472</v>
      </c>
      <c r="IO214" s="16">
        <f t="shared" si="2159"/>
        <v>7.1699795534852875</v>
      </c>
      <c r="IP214" s="16">
        <f t="shared" si="2159"/>
        <v>4.165326536319756</v>
      </c>
      <c r="IQ214" s="16">
        <f t="shared" si="2159"/>
        <v>5.4783952577932107</v>
      </c>
      <c r="IR214" s="16">
        <f t="shared" si="2159"/>
        <v>4.7442816493984435E-2</v>
      </c>
      <c r="IS214" s="16">
        <f t="shared" si="2159"/>
        <v>8.8035923147535555E-2</v>
      </c>
      <c r="IT214" s="16">
        <f t="shared" si="2159"/>
        <v>0.19727956598238136</v>
      </c>
      <c r="IU214" s="16">
        <f t="shared" si="2159"/>
        <v>0.27289617400770233</v>
      </c>
      <c r="IV214" s="16">
        <f t="shared" si="2159"/>
        <v>5.3875756555251781</v>
      </c>
      <c r="IW214" s="16">
        <f t="shared" ref="IW214:KE214" si="2160">IF(ISNUMBER(IW124),(IW124-$B29)^2,"")</f>
        <v>1.5911470795120772</v>
      </c>
      <c r="IX214" s="16">
        <f t="shared" si="2160"/>
        <v>0.2980984550661413</v>
      </c>
      <c r="IY214" s="16">
        <f t="shared" si="2160"/>
        <v>2.3313915596331669</v>
      </c>
      <c r="IZ214" s="16">
        <f t="shared" si="2160"/>
        <v>0.30085629791164659</v>
      </c>
      <c r="JA214" s="16">
        <f t="shared" si="2160"/>
        <v>2.3937299939525882</v>
      </c>
      <c r="JB214" s="16">
        <f t="shared" si="2160"/>
        <v>0.28789256774209543</v>
      </c>
      <c r="JC214" s="16">
        <f t="shared" si="2160"/>
        <v>2.3634486860270743</v>
      </c>
      <c r="JD214" s="16">
        <f t="shared" si="2160"/>
        <v>1.4092819291242706</v>
      </c>
      <c r="JE214" s="16">
        <f t="shared" si="2160"/>
        <v>4.7902545302458588</v>
      </c>
      <c r="JF214" s="16">
        <f t="shared" si="2160"/>
        <v>1.5496209876478841</v>
      </c>
      <c r="JG214" s="16">
        <f t="shared" si="2160"/>
        <v>5.1447909760853099</v>
      </c>
      <c r="JH214" s="16">
        <f t="shared" si="2160"/>
        <v>1.1089034982517101</v>
      </c>
      <c r="JI214" s="16">
        <f t="shared" si="2160"/>
        <v>4.0530028897635715</v>
      </c>
      <c r="JJ214" s="16">
        <f t="shared" si="2160"/>
        <v>10.383423965005596</v>
      </c>
      <c r="JK214" s="16">
        <f t="shared" si="2160"/>
        <v>13.275976956782833</v>
      </c>
      <c r="JL214" s="16">
        <f t="shared" si="2160"/>
        <v>6.4928155989187184</v>
      </c>
      <c r="JM214" s="16">
        <f t="shared" si="2160"/>
        <v>6.3399412385461398</v>
      </c>
      <c r="JN214" s="16">
        <f t="shared" si="2160"/>
        <v>5.9695194843336452</v>
      </c>
      <c r="JO214" s="16">
        <f t="shared" si="2160"/>
        <v>1.9015409792587974</v>
      </c>
      <c r="JP214" s="16">
        <f t="shared" si="2160"/>
        <v>10.383423965005596</v>
      </c>
      <c r="JQ214" s="16">
        <f t="shared" si="2160"/>
        <v>13.275976956782833</v>
      </c>
      <c r="JR214" s="16">
        <f t="shared" si="2160"/>
        <v>6.4928155989187184</v>
      </c>
      <c r="JS214" s="16">
        <f t="shared" si="2160"/>
        <v>4.2003393298552183</v>
      </c>
      <c r="JT214" s="16">
        <f t="shared" si="2160"/>
        <v>1.1039020773125334</v>
      </c>
      <c r="JU214" s="16">
        <f t="shared" si="2160"/>
        <v>0.36516796237269428</v>
      </c>
      <c r="JV214" s="16">
        <f t="shared" si="2160"/>
        <v>2.4861127632036255</v>
      </c>
      <c r="JW214" s="16">
        <f t="shared" si="2160"/>
        <v>0.49159223620575554</v>
      </c>
      <c r="JX214" s="16">
        <f t="shared" si="2160"/>
        <v>2.9392040323270496</v>
      </c>
      <c r="JY214" s="16">
        <f t="shared" si="2160"/>
        <v>0.72368498918522084</v>
      </c>
      <c r="JZ214" s="16">
        <f t="shared" si="2160"/>
        <v>3.4414933839617006</v>
      </c>
      <c r="KA214" s="16">
        <f t="shared" si="2160"/>
        <v>0.88363083513507468</v>
      </c>
      <c r="KB214" s="16">
        <f t="shared" si="2160"/>
        <v>3.8596923914779566</v>
      </c>
      <c r="KC214" t="str">
        <f t="shared" si="2160"/>
        <v/>
      </c>
      <c r="KD214" t="str">
        <f t="shared" si="2160"/>
        <v/>
      </c>
      <c r="KE214" t="str">
        <f t="shared" si="2160"/>
        <v/>
      </c>
    </row>
    <row r="215" spans="2:291" x14ac:dyDescent="0.25">
      <c r="F215" s="16">
        <f t="shared" ref="F215:AK215" si="2161">IF(ISNUMBER(F125),(F125-$B30)^2,"")</f>
        <v>11.152056802426669</v>
      </c>
      <c r="G215" s="16">
        <f t="shared" si="2161"/>
        <v>3.7249187873194107</v>
      </c>
      <c r="H215" s="16">
        <f t="shared" ref="H215:I215" si="2162">IF(ISNUMBER(H125),(H125-$B30)^2,"")</f>
        <v>2.8240509640468461</v>
      </c>
      <c r="I215" s="16">
        <f t="shared" si="2162"/>
        <v>1.5829008829366699E-2</v>
      </c>
      <c r="J215" s="16">
        <f t="shared" si="2161"/>
        <v>2.9077951250798737</v>
      </c>
      <c r="K215" s="16">
        <f t="shared" si="2161"/>
        <v>2.2678631530697418E-2</v>
      </c>
      <c r="L215" s="16">
        <f t="shared" si="2161"/>
        <v>2.5335233179533163</v>
      </c>
      <c r="M215" s="16">
        <f t="shared" si="2161"/>
        <v>1.2580453456982452E-3</v>
      </c>
      <c r="N215" s="16">
        <f t="shared" si="2161"/>
        <v>2.2247596500136093</v>
      </c>
      <c r="O215" s="16">
        <f t="shared" si="2161"/>
        <v>6.5144465626784534E-3</v>
      </c>
      <c r="P215" s="16">
        <f t="shared" si="2161"/>
        <v>0.97538432969066202</v>
      </c>
      <c r="Q215" s="16">
        <f t="shared" si="2161"/>
        <v>0.29985535428040117</v>
      </c>
      <c r="R215" s="16">
        <f t="shared" si="2161"/>
        <v>0.51574964517974886</v>
      </c>
      <c r="S215" s="16">
        <f t="shared" si="2161"/>
        <v>0.84893768469384734</v>
      </c>
      <c r="T215" s="16">
        <f t="shared" si="2161"/>
        <v>1.2577406840390952</v>
      </c>
      <c r="U215" s="16">
        <f t="shared" si="2161"/>
        <v>0.15635576639527862</v>
      </c>
      <c r="V215" s="16">
        <f t="shared" si="2161"/>
        <v>3.296716134021842</v>
      </c>
      <c r="W215" s="16">
        <f t="shared" si="2161"/>
        <v>4.3990866819044809</v>
      </c>
      <c r="X215" s="16">
        <f t="shared" si="2161"/>
        <v>4.9176475853379547</v>
      </c>
      <c r="Y215" s="16">
        <f t="shared" si="2161"/>
        <v>4.8949934962712147</v>
      </c>
      <c r="Z215" s="16">
        <f t="shared" si="2161"/>
        <v>3.1216393130070188E-4</v>
      </c>
      <c r="AA215" s="16">
        <f t="shared" si="2161"/>
        <v>0.17610858023691614</v>
      </c>
      <c r="AB215" s="16">
        <f t="shared" si="2161"/>
        <v>4.5350039868907803</v>
      </c>
      <c r="AC215" s="16">
        <f t="shared" si="2161"/>
        <v>1.5636530725895652</v>
      </c>
      <c r="AD215" s="16">
        <f t="shared" si="2161"/>
        <v>4.1129874413955667</v>
      </c>
      <c r="AE215" s="16">
        <f t="shared" si="2161"/>
        <v>4.1089969850740244</v>
      </c>
      <c r="AF215" s="16">
        <f t="shared" si="2161"/>
        <v>1.6405380532898157</v>
      </c>
      <c r="AG215" s="16">
        <f t="shared" si="2161"/>
        <v>2.3735995296246286</v>
      </c>
      <c r="AH215" s="16">
        <f t="shared" si="2161"/>
        <v>2.0273602622059288</v>
      </c>
      <c r="AI215" s="16">
        <f t="shared" si="2161"/>
        <v>2.0736928985709975</v>
      </c>
      <c r="AJ215" s="16">
        <f t="shared" si="2161"/>
        <v>4.2130643833933084</v>
      </c>
      <c r="AK215" s="16">
        <f t="shared" si="2161"/>
        <v>3.2908022900974915E-2</v>
      </c>
      <c r="AL215" s="16">
        <f t="shared" ref="AL215:BM215" si="2163">IF(ISNUMBER(AL125),(AL125-$B30)^2,"")</f>
        <v>1.4204110137070585</v>
      </c>
      <c r="AM215" s="16">
        <f t="shared" si="2163"/>
        <v>0.11349354582684701</v>
      </c>
      <c r="AN215" s="16">
        <f t="shared" si="2163"/>
        <v>1.6351597781886098</v>
      </c>
      <c r="AO215" s="16">
        <f t="shared" si="2163"/>
        <v>8.7972059218218296E-2</v>
      </c>
      <c r="AP215" s="16">
        <f t="shared" si="2163"/>
        <v>1.5692827485591681</v>
      </c>
      <c r="AQ215" s="16">
        <f t="shared" si="2163"/>
        <v>9.8668376148573732E-3</v>
      </c>
      <c r="AR215" s="16">
        <f t="shared" si="2163"/>
        <v>1.2702505219441687</v>
      </c>
      <c r="AS215" s="16">
        <f t="shared" si="2163"/>
        <v>0.14133852265721331</v>
      </c>
      <c r="AT215" s="16">
        <f t="shared" si="2163"/>
        <v>1.4814859244609433</v>
      </c>
      <c r="AU215" s="16">
        <f t="shared" si="2163"/>
        <v>0.16988244448562104</v>
      </c>
      <c r="AV215" s="16">
        <f t="shared" si="2163"/>
        <v>0.21996876628812689</v>
      </c>
      <c r="AW215" s="16">
        <f t="shared" si="2163"/>
        <v>7.5216707183283829</v>
      </c>
      <c r="AX215" s="16">
        <f t="shared" si="2163"/>
        <v>3.8237163317202438</v>
      </c>
      <c r="AY215" s="16">
        <f t="shared" si="2163"/>
        <v>0.51173277944333706</v>
      </c>
      <c r="AZ215" s="16">
        <f t="shared" si="2163"/>
        <v>0.74575336497806888</v>
      </c>
      <c r="BA215" s="16">
        <f t="shared" si="2163"/>
        <v>0.62153197869585752</v>
      </c>
      <c r="BB215" s="16">
        <f t="shared" si="2163"/>
        <v>3.2963444622709082</v>
      </c>
      <c r="BC215" s="16">
        <f t="shared" si="2163"/>
        <v>3.4571747189993052</v>
      </c>
      <c r="BD215" s="16">
        <f t="shared" si="2163"/>
        <v>3.6384214291960357</v>
      </c>
      <c r="BE215" s="16">
        <f t="shared" si="2163"/>
        <v>3.8577155034369071</v>
      </c>
      <c r="BF215" s="16">
        <f t="shared" si="2163"/>
        <v>4.1055685268033173</v>
      </c>
      <c r="BG215" s="16">
        <f t="shared" si="2163"/>
        <v>4.3960606539264058</v>
      </c>
      <c r="BH215" s="16">
        <f t="shared" si="2163"/>
        <v>4.7440106841050049</v>
      </c>
      <c r="BI215" s="16">
        <f t="shared" si="2163"/>
        <v>5.1381692324485533</v>
      </c>
      <c r="BJ215" s="16">
        <f t="shared" si="2163"/>
        <v>5.588894647232407</v>
      </c>
      <c r="BK215" s="16">
        <f t="shared" si="2163"/>
        <v>6.1035139422799096</v>
      </c>
      <c r="BL215" s="16">
        <f t="shared" si="2163"/>
        <v>6.6862310279245145</v>
      </c>
      <c r="BM215" s="16">
        <f t="shared" si="2163"/>
        <v>7.3665718118103314</v>
      </c>
      <c r="BN215" s="16">
        <f t="shared" ca="1" si="2108"/>
        <v>-5.1499999999999986</v>
      </c>
      <c r="BO215" s="16">
        <f t="shared" ca="1" si="1926"/>
        <v>25.15</v>
      </c>
      <c r="BP215" s="16">
        <v>-207</v>
      </c>
      <c r="BQ215" s="16">
        <f t="shared" ref="BQ215:CB215" si="2164">IF(ISNUMBER(BQ125),(BQ125-$B30)^2,"")</f>
        <v>1.4814859244609433</v>
      </c>
      <c r="BR215" s="16">
        <f t="shared" si="2164"/>
        <v>1.7152477610380104</v>
      </c>
      <c r="BS215" s="16">
        <f t="shared" si="2164"/>
        <v>1.9679942219934272</v>
      </c>
      <c r="BT215" s="16">
        <f t="shared" si="2164"/>
        <v>2.2475055078571695</v>
      </c>
      <c r="BU215" s="16">
        <f t="shared" si="2164"/>
        <v>2.5488364070993725</v>
      </c>
      <c r="BV215" s="16">
        <f t="shared" si="2164"/>
        <v>2.8810160894997447</v>
      </c>
      <c r="BW215" s="16">
        <f t="shared" si="2164"/>
        <v>3.2526527931498959</v>
      </c>
      <c r="BX215" s="16">
        <f t="shared" si="2164"/>
        <v>3.6546448748154221</v>
      </c>
      <c r="BY215" s="16">
        <f t="shared" si="2164"/>
        <v>4.0995524640850673</v>
      </c>
      <c r="BZ215" s="16">
        <f t="shared" si="2164"/>
        <v>4.5834587057665832</v>
      </c>
      <c r="CA215" s="16">
        <f t="shared" si="2164"/>
        <v>5.1217164308920671</v>
      </c>
      <c r="CB215" s="16">
        <f t="shared" si="2164"/>
        <v>5.723289837432973</v>
      </c>
      <c r="CC215" s="16">
        <f t="shared" ca="1" si="1928"/>
        <v>3.1690000000000005</v>
      </c>
      <c r="CD215" s="16">
        <f t="shared" ca="1" si="1929"/>
        <v>21.831</v>
      </c>
      <c r="CE215" s="16">
        <f t="shared" ref="CE215:CP215" si="2165">IF(ISNUMBER(CE125),(CE125-$B30)^2,"")</f>
        <v>0.94655992887679707</v>
      </c>
      <c r="CF215" s="16">
        <f t="shared" si="2165"/>
        <v>1.114146279542731</v>
      </c>
      <c r="CG215" s="16">
        <f t="shared" si="2165"/>
        <v>1.3124426436120793</v>
      </c>
      <c r="CH215" s="16">
        <f t="shared" si="2165"/>
        <v>1.5522778671869413</v>
      </c>
      <c r="CI215" s="16">
        <f t="shared" si="2165"/>
        <v>1.8354251530366126</v>
      </c>
      <c r="CJ215" s="16">
        <f t="shared" si="2165"/>
        <v>2.1677832893198352</v>
      </c>
      <c r="CK215" s="16">
        <f t="shared" si="2165"/>
        <v>2.5653100718880104</v>
      </c>
      <c r="CL215" s="16">
        <f t="shared" si="2165"/>
        <v>3.0280731453404535</v>
      </c>
      <c r="CM215" s="16">
        <f t="shared" si="2165"/>
        <v>3.5600925698755863</v>
      </c>
      <c r="CN215" s="16">
        <f t="shared" si="2165"/>
        <v>4.1737898580151009</v>
      </c>
      <c r="CO215" s="16">
        <f t="shared" si="2165"/>
        <v>4.8841727058544118</v>
      </c>
      <c r="CP215" s="16">
        <f t="shared" si="2165"/>
        <v>5.7055993874843924</v>
      </c>
      <c r="CQ215" s="16">
        <f t="shared" ca="1" si="1931"/>
        <v>0.31000000000000227</v>
      </c>
      <c r="CR215" s="16">
        <f t="shared" ca="1" si="1932"/>
        <v>14.689999999999998</v>
      </c>
      <c r="CS215" s="16">
        <f t="shared" ref="CS215:DX215" si="2166">IF(ISNUMBER(CS125),(CS125-$B30)^2,"")</f>
        <v>3.2593008595100934</v>
      </c>
      <c r="CT215" s="16">
        <f t="shared" si="2166"/>
        <v>0.90687699262543164</v>
      </c>
      <c r="CU215" s="16">
        <f t="shared" si="2166"/>
        <v>8.4132603662674494</v>
      </c>
      <c r="CV215" s="16">
        <f t="shared" si="2166"/>
        <v>4.3990866819044809</v>
      </c>
      <c r="CW215" s="16">
        <f t="shared" si="2166"/>
        <v>1.2702505219441687</v>
      </c>
      <c r="CX215" s="16">
        <f t="shared" si="2166"/>
        <v>7.5216707183283829</v>
      </c>
      <c r="CY215" s="16">
        <f t="shared" si="2166"/>
        <v>4.3032991166568131</v>
      </c>
      <c r="CZ215" s="16">
        <f t="shared" si="2166"/>
        <v>0.75485492828964429</v>
      </c>
      <c r="DA215" s="16">
        <f t="shared" si="2166"/>
        <v>8.5788367111346844</v>
      </c>
      <c r="DB215" s="16">
        <f t="shared" si="2166"/>
        <v>3.4606422237834296</v>
      </c>
      <c r="DC215" s="16">
        <f t="shared" si="2166"/>
        <v>0.78094108565450004</v>
      </c>
      <c r="DD215" s="16">
        <f t="shared" si="2166"/>
        <v>8.8418150003638125</v>
      </c>
      <c r="DE215" s="16">
        <f t="shared" si="2166"/>
        <v>4.0787154323991803</v>
      </c>
      <c r="DF215" s="16">
        <f t="shared" si="2166"/>
        <v>0.92409029813112997</v>
      </c>
      <c r="DG215" s="16">
        <f t="shared" si="2166"/>
        <v>9.085243436556226</v>
      </c>
      <c r="DH215" s="16">
        <f t="shared" si="2166"/>
        <v>6.19264599157892</v>
      </c>
      <c r="DI215" s="16">
        <f t="shared" si="2166"/>
        <v>2.8590785047371794</v>
      </c>
      <c r="DJ215" s="16">
        <f t="shared" si="2166"/>
        <v>6.6199574049629399</v>
      </c>
      <c r="DK215" s="16">
        <f t="shared" si="2166"/>
        <v>4.7019968920913842</v>
      </c>
      <c r="DL215" s="16">
        <f t="shared" si="2166"/>
        <v>1.0061766594029113</v>
      </c>
      <c r="DM215" s="16">
        <f t="shared" si="2166"/>
        <v>8.0475902334911584</v>
      </c>
      <c r="DN215" s="16">
        <f t="shared" si="2166"/>
        <v>4.5302937112906063</v>
      </c>
      <c r="DO215" s="16">
        <f t="shared" si="2166"/>
        <v>1.4038403659808949</v>
      </c>
      <c r="DP215" s="16">
        <f t="shared" si="2166"/>
        <v>7.7722234233083825</v>
      </c>
      <c r="DQ215" s="16">
        <f t="shared" si="2166"/>
        <v>3.9727032110217628</v>
      </c>
      <c r="DR215" s="16">
        <f t="shared" si="2166"/>
        <v>1.0644959479466087</v>
      </c>
      <c r="DS215" s="16">
        <f t="shared" si="2166"/>
        <v>6.462555023141884</v>
      </c>
      <c r="DT215" s="16">
        <f t="shared" si="2166"/>
        <v>4.3198683704023315</v>
      </c>
      <c r="DU215" s="16">
        <f t="shared" si="2166"/>
        <v>0.79689212419475863</v>
      </c>
      <c r="DV215" s="16">
        <f t="shared" si="2166"/>
        <v>9.090429110786058</v>
      </c>
      <c r="DW215" s="16">
        <f t="shared" si="2166"/>
        <v>6.0487455757113187E-2</v>
      </c>
      <c r="DX215" s="16">
        <f t="shared" si="2166"/>
        <v>1.7001443576557209</v>
      </c>
      <c r="DY215" s="16">
        <f t="shared" ref="DY215:FD215" si="2167">IF(ISNUMBER(DY125),(DY125-$B30)^2,"")</f>
        <v>1.5605510949800208</v>
      </c>
      <c r="DZ215" s="16">
        <f t="shared" si="2167"/>
        <v>2.6312972410059947</v>
      </c>
      <c r="EA215" s="16">
        <f t="shared" si="2167"/>
        <v>2.9522468518819571</v>
      </c>
      <c r="EB215" s="16">
        <f t="shared" si="2167"/>
        <v>0.97228794511092942</v>
      </c>
      <c r="EC215" s="16">
        <f t="shared" si="2167"/>
        <v>0.92340395233302519</v>
      </c>
      <c r="ED215" s="38">
        <f t="shared" si="2167"/>
        <v>5.0441178321376778</v>
      </c>
      <c r="EE215" s="16">
        <f t="shared" si="2167"/>
        <v>1.624302792479714</v>
      </c>
      <c r="EF215" s="16">
        <f t="shared" si="2167"/>
        <v>4.0767627221685387</v>
      </c>
      <c r="EG215" s="16">
        <f t="shared" si="2167"/>
        <v>1.2428910483833233</v>
      </c>
      <c r="EH215" s="16">
        <f t="shared" si="2167"/>
        <v>4.235037447068577</v>
      </c>
      <c r="EI215" s="16">
        <f t="shared" si="2167"/>
        <v>1.2992215958383493</v>
      </c>
      <c r="EJ215" s="16">
        <f t="shared" si="2167"/>
        <v>1.9497409256026184</v>
      </c>
      <c r="EK215" s="16">
        <f t="shared" si="2167"/>
        <v>2.768364047668058</v>
      </c>
      <c r="EL215" s="16">
        <f t="shared" si="2167"/>
        <v>0.44838784222533606</v>
      </c>
      <c r="EM215" s="16">
        <f t="shared" si="2167"/>
        <v>1.924629824522087</v>
      </c>
      <c r="EN215" s="16">
        <f t="shared" si="2167"/>
        <v>0.21066645210921625</v>
      </c>
      <c r="EO215" s="16">
        <f t="shared" si="2167"/>
        <v>2.0854811301906895</v>
      </c>
      <c r="EP215" s="16">
        <f t="shared" si="2167"/>
        <v>0.2524675702119214</v>
      </c>
      <c r="EQ215" s="16">
        <f t="shared" si="2167"/>
        <v>4.8225016701374184</v>
      </c>
      <c r="ER215" s="16">
        <f t="shared" si="2167"/>
        <v>1.5637781425446393</v>
      </c>
      <c r="ES215" s="16">
        <f t="shared" si="2167"/>
        <v>0.20142723167287943</v>
      </c>
      <c r="ET215" s="16">
        <f t="shared" si="2167"/>
        <v>6.5510526190508081E-2</v>
      </c>
      <c r="EU215" s="16">
        <f t="shared" si="2167"/>
        <v>1.7682708929776287</v>
      </c>
      <c r="EV215" s="16">
        <f t="shared" si="2167"/>
        <v>1.3032868525476777</v>
      </c>
      <c r="EW215" s="16">
        <f t="shared" si="2167"/>
        <v>2.5566513116945272E-2</v>
      </c>
      <c r="EX215" s="16">
        <f t="shared" si="2167"/>
        <v>3.0412821323248952E-2</v>
      </c>
      <c r="EY215" s="16">
        <f t="shared" si="2167"/>
        <v>1.5279669947404737</v>
      </c>
      <c r="EZ215" s="16">
        <f t="shared" si="2167"/>
        <v>0.23539269148751535</v>
      </c>
      <c r="FA215" s="16">
        <f t="shared" si="2167"/>
        <v>0.28406391457163405</v>
      </c>
      <c r="FB215" s="16">
        <f t="shared" si="2167"/>
        <v>0.29675410303164007</v>
      </c>
      <c r="FC215" s="16">
        <f t="shared" si="2167"/>
        <v>7.9322342019652625</v>
      </c>
      <c r="FD215" s="16">
        <f t="shared" si="2167"/>
        <v>15.49749979172881</v>
      </c>
      <c r="FE215" s="16">
        <f t="shared" ref="FE215:GJ215" si="2168">IF(ISNUMBER(FE125),(FE125-$B30)^2,"")</f>
        <v>0.64469485616551492</v>
      </c>
      <c r="FF215" s="16">
        <f t="shared" si="2168"/>
        <v>5.0072508613318939E-2</v>
      </c>
      <c r="FG215" s="16">
        <f t="shared" si="2168"/>
        <v>4.3973514790422463</v>
      </c>
      <c r="FH215" s="16">
        <f t="shared" si="2168"/>
        <v>1.2842355721120782</v>
      </c>
      <c r="FI215" s="16">
        <f t="shared" si="2168"/>
        <v>0.91666138642228889</v>
      </c>
      <c r="FJ215" s="16">
        <f t="shared" si="2168"/>
        <v>3.0537558952516344</v>
      </c>
      <c r="FK215" s="16">
        <f t="shared" si="2168"/>
        <v>3.0869799654921321E-3</v>
      </c>
      <c r="FL215" s="47">
        <f t="shared" si="2168"/>
        <v>0.58073887775089617</v>
      </c>
      <c r="FM215" s="16">
        <f t="shared" si="2168"/>
        <v>0.57017671020752847</v>
      </c>
      <c r="FN215" s="16">
        <f t="shared" si="2168"/>
        <v>0.58212019665141723</v>
      </c>
      <c r="FO215" s="16">
        <f t="shared" si="2168"/>
        <v>0.71834345034895974</v>
      </c>
      <c r="FP215" s="16">
        <f t="shared" si="2168"/>
        <v>0.57004191380949565</v>
      </c>
      <c r="FQ215" s="16">
        <f t="shared" si="2168"/>
        <v>0.56663361860008554</v>
      </c>
      <c r="FR215" s="16">
        <f t="shared" si="2168"/>
        <v>3.848470458857773E-2</v>
      </c>
      <c r="FS215" s="16">
        <f t="shared" si="2168"/>
        <v>1.411359034505749</v>
      </c>
      <c r="FT215" s="16">
        <f t="shared" si="2168"/>
        <v>1.9941540324514595</v>
      </c>
      <c r="FU215" s="16">
        <f t="shared" si="2168"/>
        <v>1.8347169693342251</v>
      </c>
      <c r="FV215" s="16">
        <f t="shared" si="2168"/>
        <v>1.8187780230873218</v>
      </c>
      <c r="FW215" s="16">
        <f t="shared" si="2168"/>
        <v>0.70116002205995942</v>
      </c>
      <c r="FX215" s="16">
        <f t="shared" si="2168"/>
        <v>0.55278777725592421</v>
      </c>
      <c r="FY215" s="16">
        <f t="shared" si="2168"/>
        <v>1.8029303382725756</v>
      </c>
      <c r="FZ215" s="16">
        <f t="shared" si="2168"/>
        <v>0.19654225845336887</v>
      </c>
      <c r="GA215" s="16">
        <f t="shared" si="2168"/>
        <v>0.30904862635468178</v>
      </c>
      <c r="GB215" s="16">
        <f t="shared" si="2168"/>
        <v>8.0220625759930872E-2</v>
      </c>
      <c r="GC215" s="16">
        <f t="shared" si="2168"/>
        <v>0.41701875629639473</v>
      </c>
      <c r="GD215" s="16">
        <f t="shared" si="2168"/>
        <v>0.10604820733035869</v>
      </c>
      <c r="GE215" s="16">
        <f t="shared" si="2168"/>
        <v>0.38088089442397649</v>
      </c>
      <c r="GF215" s="16">
        <f t="shared" si="2168"/>
        <v>4.5496958839231445E-2</v>
      </c>
      <c r="GG215" s="16">
        <f t="shared" si="2168"/>
        <v>0.31444622354852048</v>
      </c>
      <c r="GH215" s="16">
        <f t="shared" si="2168"/>
        <v>0.2757092062853031</v>
      </c>
      <c r="GI215" s="16">
        <f t="shared" si="2168"/>
        <v>0.24117442869196148</v>
      </c>
      <c r="GJ215" s="16">
        <f t="shared" si="2168"/>
        <v>5.6589590372086988E-2</v>
      </c>
      <c r="GK215" s="16">
        <f t="shared" ref="GK215:HP215" si="2169">IF(ISNUMBER(GK125),(GK125-$B30)^2,"")</f>
        <v>1.5079132201103438E-2</v>
      </c>
      <c r="GL215" s="16">
        <f t="shared" si="2169"/>
        <v>12.257803582200889</v>
      </c>
      <c r="GM215" s="16">
        <f t="shared" si="2169"/>
        <v>1.6174746683447532</v>
      </c>
      <c r="GN215" s="16">
        <f t="shared" si="2169"/>
        <v>1.8238906257478441E-3</v>
      </c>
      <c r="GO215" s="16">
        <f t="shared" si="2169"/>
        <v>3.2704591388375927E-2</v>
      </c>
      <c r="GP215" s="16">
        <f t="shared" si="2169"/>
        <v>1.078111916162409E-2</v>
      </c>
      <c r="GQ215" s="16">
        <f t="shared" si="2169"/>
        <v>0.11629354146669367</v>
      </c>
      <c r="GR215" s="16">
        <f t="shared" si="2169"/>
        <v>0.49966288127241659</v>
      </c>
      <c r="GS215" s="16">
        <f t="shared" si="2169"/>
        <v>2.5362621602943118</v>
      </c>
      <c r="GT215" s="16">
        <f t="shared" si="2169"/>
        <v>0.39869477331755965</v>
      </c>
      <c r="GU215" s="16">
        <f t="shared" si="2169"/>
        <v>1.883931148787072</v>
      </c>
      <c r="GV215" s="16">
        <f t="shared" si="2169"/>
        <v>0.23076539944014254</v>
      </c>
      <c r="GW215" s="16">
        <f t="shared" si="2169"/>
        <v>1.9837088053343856</v>
      </c>
      <c r="GX215" s="16">
        <f t="shared" si="2169"/>
        <v>0.25286048817489404</v>
      </c>
      <c r="GY215" s="16">
        <f t="shared" si="2169"/>
        <v>0.98429847828434336</v>
      </c>
      <c r="GZ215" s="16">
        <f t="shared" si="2169"/>
        <v>6.5175230759741649E-5</v>
      </c>
      <c r="HA215" s="16">
        <f t="shared" si="2169"/>
        <v>0.60239017724393229</v>
      </c>
      <c r="HB215" s="16">
        <f t="shared" si="2169"/>
        <v>2.347861952189222E-2</v>
      </c>
      <c r="HC215" s="16">
        <f t="shared" si="2169"/>
        <v>2.2957890629071875</v>
      </c>
      <c r="HD215" s="16">
        <f t="shared" si="2169"/>
        <v>0.33694942347710383</v>
      </c>
      <c r="HE215" s="16">
        <f t="shared" si="2169"/>
        <v>1.0262701473365434E-2</v>
      </c>
      <c r="HF215" s="16">
        <f t="shared" si="2169"/>
        <v>0.1248650705955391</v>
      </c>
      <c r="HG215" s="16">
        <f t="shared" si="2169"/>
        <v>0.50432709565805078</v>
      </c>
      <c r="HH215" s="16">
        <f t="shared" si="2169"/>
        <v>0.18253808665421517</v>
      </c>
      <c r="HI215" s="16">
        <f t="shared" si="2169"/>
        <v>0.17090793279625943</v>
      </c>
      <c r="HJ215" s="16">
        <f t="shared" si="2169"/>
        <v>0.40730739514964964</v>
      </c>
      <c r="HK215" s="16">
        <f t="shared" si="2169"/>
        <v>1.7306294057211836E-2</v>
      </c>
      <c r="HL215" s="16">
        <f t="shared" si="2169"/>
        <v>1.1623227874841899</v>
      </c>
      <c r="HM215" s="16">
        <f t="shared" si="2169"/>
        <v>1.1694903538279809E-4</v>
      </c>
      <c r="HN215" s="16">
        <f t="shared" si="2169"/>
        <v>12.653030200425027</v>
      </c>
      <c r="HO215" s="16">
        <f t="shared" si="2169"/>
        <v>21.862893652385846</v>
      </c>
      <c r="HP215" s="16">
        <f t="shared" si="2169"/>
        <v>2.0823773639545635</v>
      </c>
      <c r="HQ215" s="16">
        <f t="shared" ref="HQ215:IV215" si="2170">IF(ISNUMBER(HQ125),(HQ125-$B30)^2,"")</f>
        <v>0.23950412644710206</v>
      </c>
      <c r="HR215" s="16">
        <f t="shared" si="2170"/>
        <v>2.6231551914059317E-2</v>
      </c>
      <c r="HS215" s="16">
        <f t="shared" si="2170"/>
        <v>0.73302212178656612</v>
      </c>
      <c r="HT215" s="16">
        <f t="shared" si="2170"/>
        <v>9.3172798326839806E-2</v>
      </c>
      <c r="HU215" s="16">
        <f t="shared" si="2170"/>
        <v>0.48823721967503064</v>
      </c>
      <c r="HV215" s="16">
        <f t="shared" si="2170"/>
        <v>1.0864631475085616E-2</v>
      </c>
      <c r="HW215" s="16">
        <f t="shared" si="2170"/>
        <v>0.7101920509500278</v>
      </c>
      <c r="HX215" s="16">
        <f t="shared" si="2170"/>
        <v>0.29535132126803454</v>
      </c>
      <c r="HY215" s="16">
        <f t="shared" si="2170"/>
        <v>0.64649508371066822</v>
      </c>
      <c r="HZ215" s="16">
        <f t="shared" si="2170"/>
        <v>0.57774069776613202</v>
      </c>
      <c r="IA215" s="16">
        <f t="shared" si="2170"/>
        <v>0.57176683797314143</v>
      </c>
      <c r="IB215" s="16">
        <f t="shared" si="2170"/>
        <v>3.3236377240094955E-2</v>
      </c>
      <c r="IC215" s="16">
        <f t="shared" si="2170"/>
        <v>9.6841598050908216E-3</v>
      </c>
      <c r="ID215" s="16">
        <f t="shared" si="2170"/>
        <v>0.55732311181092631</v>
      </c>
      <c r="IE215" s="16">
        <f t="shared" si="2170"/>
        <v>1.1177364500114901</v>
      </c>
      <c r="IF215" s="16">
        <f t="shared" si="2170"/>
        <v>9.9566757882187575E-3</v>
      </c>
      <c r="IG215" s="16">
        <f t="shared" si="2170"/>
        <v>0.79913114097542337</v>
      </c>
      <c r="IH215" s="16">
        <f t="shared" si="2170"/>
        <v>3.0088496655973428E-5</v>
      </c>
      <c r="II215" s="16">
        <f t="shared" si="2170"/>
        <v>0.8774863804842048</v>
      </c>
      <c r="IJ215" s="16">
        <f t="shared" si="2170"/>
        <v>1.1697416931337082E-3</v>
      </c>
      <c r="IK215" s="16">
        <f t="shared" si="2170"/>
        <v>0.68941122492189388</v>
      </c>
      <c r="IL215" s="16">
        <f t="shared" si="2170"/>
        <v>1.3085417329177132E-3</v>
      </c>
      <c r="IM215" s="16">
        <f t="shared" si="2170"/>
        <v>1.2867583486918226</v>
      </c>
      <c r="IN215" s="16">
        <f t="shared" si="2170"/>
        <v>2.5050818055110727E-2</v>
      </c>
      <c r="IO215" s="16">
        <f t="shared" si="2170"/>
        <v>0.68941122492189388</v>
      </c>
      <c r="IP215" s="16">
        <f t="shared" si="2170"/>
        <v>1.3085417329177132E-3</v>
      </c>
      <c r="IQ215" s="16">
        <f t="shared" si="2170"/>
        <v>15.90387683784852</v>
      </c>
      <c r="IR215" s="16">
        <f t="shared" si="2170"/>
        <v>0.40535676076041283</v>
      </c>
      <c r="IS215" s="16">
        <f t="shared" si="2170"/>
        <v>0.46054179376774407</v>
      </c>
      <c r="IT215" s="16">
        <f t="shared" si="2170"/>
        <v>0.27392134058590573</v>
      </c>
      <c r="IU215" s="16">
        <f t="shared" si="2170"/>
        <v>0.34481553765275458</v>
      </c>
      <c r="IV215" s="16">
        <f t="shared" si="2170"/>
        <v>0.91098851312881857</v>
      </c>
      <c r="IW215" s="16">
        <f t="shared" ref="IW215:KE215" si="2171">IF(ISNUMBER(IW125),(IW125-$B30)^2,"")</f>
        <v>2.2064013733198544E-3</v>
      </c>
      <c r="IX215" s="16">
        <f t="shared" si="2171"/>
        <v>0.97013494669017675</v>
      </c>
      <c r="IY215" s="16">
        <f t="shared" si="2171"/>
        <v>4.4771416052602122E-3</v>
      </c>
      <c r="IZ215" s="16">
        <f t="shared" si="2171"/>
        <v>0.60447872049247231</v>
      </c>
      <c r="JA215" s="16">
        <f t="shared" si="2171"/>
        <v>5.3386292094485333E-3</v>
      </c>
      <c r="JB215" s="16">
        <f t="shared" si="2171"/>
        <v>0.66517181804610637</v>
      </c>
      <c r="JC215" s="16">
        <f t="shared" si="2171"/>
        <v>2.3537424706591274E-3</v>
      </c>
      <c r="JD215" s="16">
        <f t="shared" si="2171"/>
        <v>0.112419071896297</v>
      </c>
      <c r="JE215" s="16">
        <f t="shared" si="2171"/>
        <v>0.36646006759519989</v>
      </c>
      <c r="JF215" s="16">
        <f t="shared" si="2171"/>
        <v>1.643305710396686E-2</v>
      </c>
      <c r="JG215" s="16">
        <f t="shared" si="2171"/>
        <v>0.57697788421990737</v>
      </c>
      <c r="JH215" s="16">
        <f t="shared" si="2171"/>
        <v>0.84746840210351604</v>
      </c>
      <c r="JI215" s="16">
        <f t="shared" si="2171"/>
        <v>7.8340097952570183E-4</v>
      </c>
      <c r="JJ215" s="16">
        <f t="shared" si="2171"/>
        <v>0.51462953540290068</v>
      </c>
      <c r="JK215" s="16">
        <f t="shared" si="2171"/>
        <v>0.81246861684422789</v>
      </c>
      <c r="JL215" s="16">
        <f t="shared" si="2171"/>
        <v>1.2874369496507467E-2</v>
      </c>
      <c r="JM215" s="16">
        <f t="shared" si="2171"/>
        <v>1.0716287571982426</v>
      </c>
      <c r="JN215" s="16">
        <f t="shared" si="2171"/>
        <v>1.0383469639559972</v>
      </c>
      <c r="JO215" s="16">
        <f t="shared" si="2171"/>
        <v>1.9899996524234154E-4</v>
      </c>
      <c r="JP215" s="16">
        <f t="shared" si="2171"/>
        <v>0.51462953540290068</v>
      </c>
      <c r="JQ215" s="16">
        <f t="shared" si="2171"/>
        <v>0.81246861684422789</v>
      </c>
      <c r="JR215" s="16">
        <f t="shared" si="2171"/>
        <v>1.2874369496507467E-2</v>
      </c>
      <c r="JS215" s="16">
        <f t="shared" si="2171"/>
        <v>16.195150763614748</v>
      </c>
      <c r="JT215" s="16">
        <f t="shared" si="2171"/>
        <v>25.939206668032181</v>
      </c>
      <c r="JU215" s="16">
        <f t="shared" si="2171"/>
        <v>0.65479854075211186</v>
      </c>
      <c r="JV215" s="16">
        <f t="shared" si="2171"/>
        <v>1.0493365790348656E-2</v>
      </c>
      <c r="JW215" s="16">
        <f t="shared" si="2171"/>
        <v>0.31581532781531874</v>
      </c>
      <c r="JX215" s="16">
        <f t="shared" si="2171"/>
        <v>2.3619293599394244</v>
      </c>
      <c r="JY215" s="16">
        <f t="shared" si="2171"/>
        <v>0.16039884848807134</v>
      </c>
      <c r="JZ215" s="16">
        <f t="shared" si="2171"/>
        <v>1.8537695830661622</v>
      </c>
      <c r="KA215" s="16">
        <f t="shared" si="2171"/>
        <v>0.34721215407959427</v>
      </c>
      <c r="KB215" s="16">
        <f t="shared" si="2171"/>
        <v>2.2352140082614746</v>
      </c>
      <c r="KC215" t="str">
        <f t="shared" si="2171"/>
        <v/>
      </c>
      <c r="KD215" t="str">
        <f t="shared" si="2171"/>
        <v/>
      </c>
      <c r="KE215" t="str">
        <f t="shared" si="2171"/>
        <v/>
      </c>
    </row>
    <row r="216" spans="2:291" x14ac:dyDescent="0.25">
      <c r="F216" s="16">
        <f t="shared" ref="F216:AK216" si="2172">IF(ISNUMBER(F126),(F126-$B31)^2,"")</f>
        <v>4.6181212532467963</v>
      </c>
      <c r="G216" s="16">
        <f t="shared" si="2172"/>
        <v>2.8380025568453631</v>
      </c>
      <c r="H216" s="16">
        <f t="shared" ref="H216:I216" si="2173">IF(ISNUMBER(H126),(H126-$B31)^2,"")</f>
        <v>1.5717235685828406</v>
      </c>
      <c r="I216" s="16">
        <f t="shared" si="2173"/>
        <v>0.77234790956972832</v>
      </c>
      <c r="J216" s="16">
        <f t="shared" si="2172"/>
        <v>1.0206124157765579</v>
      </c>
      <c r="K216" s="16">
        <f t="shared" si="2172"/>
        <v>0.40762333429209818</v>
      </c>
      <c r="L216" s="16">
        <f t="shared" si="2172"/>
        <v>1.4659185242624513</v>
      </c>
      <c r="M216" s="16">
        <f t="shared" si="2172"/>
        <v>0.69051900030179247</v>
      </c>
      <c r="N216" s="16">
        <f t="shared" si="2172"/>
        <v>4.1481387237622659E-2</v>
      </c>
      <c r="O216" s="16">
        <f t="shared" si="2172"/>
        <v>0.27003351538366038</v>
      </c>
      <c r="P216" s="16">
        <f t="shared" si="2172"/>
        <v>0.86164806359612212</v>
      </c>
      <c r="Q216" s="16">
        <f t="shared" si="2172"/>
        <v>1.4554185602356935</v>
      </c>
      <c r="R216" s="16">
        <f t="shared" si="2172"/>
        <v>3.6095399338849004</v>
      </c>
      <c r="S216" s="16">
        <f t="shared" si="2172"/>
        <v>4.3156297743165579</v>
      </c>
      <c r="T216" s="16">
        <f t="shared" si="2172"/>
        <v>0.6650652898723115</v>
      </c>
      <c r="U216" s="16">
        <f t="shared" si="2172"/>
        <v>1.2021835097397984</v>
      </c>
      <c r="V216" s="16">
        <f t="shared" si="2172"/>
        <v>3.393153884324757E-3</v>
      </c>
      <c r="W216" s="16">
        <f t="shared" si="2172"/>
        <v>4.1904712268921042E-2</v>
      </c>
      <c r="X216" s="16">
        <f t="shared" si="2172"/>
        <v>2.6656878971569802E-2</v>
      </c>
      <c r="Y216" s="16">
        <f t="shared" si="2172"/>
        <v>4.412297568040853E-2</v>
      </c>
      <c r="Z216" s="16">
        <f t="shared" si="2172"/>
        <v>0.32954005363787731</v>
      </c>
      <c r="AA216" s="16">
        <f t="shared" si="2172"/>
        <v>8.3345057567562886E-2</v>
      </c>
      <c r="AB216" s="16">
        <f t="shared" si="2172"/>
        <v>2.3675243294539343E-2</v>
      </c>
      <c r="AC216" s="16">
        <f t="shared" si="2172"/>
        <v>3.5531808754282974E-2</v>
      </c>
      <c r="AD216" s="16">
        <f t="shared" si="2172"/>
        <v>4.7662920711852973E-3</v>
      </c>
      <c r="AE216" s="16">
        <f t="shared" si="2172"/>
        <v>3.3361404036113466E-3</v>
      </c>
      <c r="AF216" s="16">
        <f t="shared" si="2172"/>
        <v>3.5269729374249308</v>
      </c>
      <c r="AG216" s="16">
        <f t="shared" si="2172"/>
        <v>4.1325034838220774E-2</v>
      </c>
      <c r="AH216" s="16">
        <f t="shared" si="2172"/>
        <v>2.5078231388449168E-2</v>
      </c>
      <c r="AI216" s="16">
        <f t="shared" si="2172"/>
        <v>1.6549088255469958E-2</v>
      </c>
      <c r="AJ216" s="16">
        <f t="shared" si="2172"/>
        <v>3.7635223106369214E-2</v>
      </c>
      <c r="AK216" s="16">
        <f t="shared" si="2172"/>
        <v>0.46848306633383835</v>
      </c>
      <c r="AL216" s="16">
        <f t="shared" ref="AL216:BM216" si="2174">IF(ISNUMBER(AL126),(AL126-$B31)^2,"")</f>
        <v>5.3153075151591359E-2</v>
      </c>
      <c r="AM216" s="16">
        <f t="shared" si="2174"/>
        <v>0.48375068795215675</v>
      </c>
      <c r="AN216" s="16">
        <f t="shared" si="2174"/>
        <v>2.2369704453196183E-2</v>
      </c>
      <c r="AO216" s="16">
        <f t="shared" si="2174"/>
        <v>0.46370959073911749</v>
      </c>
      <c r="AP216" s="16">
        <f t="shared" si="2174"/>
        <v>2.3632218790428924E-2</v>
      </c>
      <c r="AQ216" s="16">
        <f t="shared" si="2174"/>
        <v>0.61845973219986283</v>
      </c>
      <c r="AR216" s="16">
        <f t="shared" si="2174"/>
        <v>0.1128633905547298</v>
      </c>
      <c r="AS216" s="16">
        <f t="shared" si="2174"/>
        <v>0.85245474626017581</v>
      </c>
      <c r="AT216" s="16">
        <f t="shared" si="2174"/>
        <v>1.3968513014778479</v>
      </c>
      <c r="AU216" s="16">
        <f t="shared" si="2174"/>
        <v>1.4296411791542527</v>
      </c>
      <c r="AV216" s="16">
        <f t="shared" si="2174"/>
        <v>1.549496854261462</v>
      </c>
      <c r="AW216" s="16">
        <f t="shared" si="2174"/>
        <v>1.1694525168463116E-2</v>
      </c>
      <c r="AX216" s="16">
        <f t="shared" si="2174"/>
        <v>2.847519664754823E-3</v>
      </c>
      <c r="AY216" s="16">
        <f t="shared" si="2174"/>
        <v>3.2410553539073436E-3</v>
      </c>
      <c r="AZ216" s="16">
        <f t="shared" si="2174"/>
        <v>1.8356504480064527E-4</v>
      </c>
      <c r="BA216" s="16">
        <f t="shared" si="2174"/>
        <v>5.6397802679339012E-3</v>
      </c>
      <c r="BB216" s="16">
        <f t="shared" si="2174"/>
        <v>3.5068948569913637E-3</v>
      </c>
      <c r="BC216" s="16">
        <f t="shared" si="2174"/>
        <v>1.6852956280149444E-2</v>
      </c>
      <c r="BD216" s="16">
        <f t="shared" si="2174"/>
        <v>3.0839522342959152E-2</v>
      </c>
      <c r="BE216" s="16">
        <f t="shared" si="2174"/>
        <v>4.3124000390640065E-2</v>
      </c>
      <c r="BF216" s="16">
        <f t="shared" si="2174"/>
        <v>4.4064339507756671E-2</v>
      </c>
      <c r="BG216" s="16">
        <f t="shared" si="2174"/>
        <v>4.1651029711407481E-2</v>
      </c>
      <c r="BH216" s="16">
        <f t="shared" si="2174"/>
        <v>3.3784040110304468E-2</v>
      </c>
      <c r="BI216" s="16">
        <f t="shared" si="2174"/>
        <v>2.282647581433166E-2</v>
      </c>
      <c r="BJ216" s="16">
        <f t="shared" si="2174"/>
        <v>1.2210982528989481E-2</v>
      </c>
      <c r="BK216" s="16">
        <f t="shared" si="2174"/>
        <v>3.6213585649213739E-3</v>
      </c>
      <c r="BL216" s="16">
        <f t="shared" si="2174"/>
        <v>3.2534893009028634E-6</v>
      </c>
      <c r="BM216" s="16">
        <f t="shared" si="2174"/>
        <v>3.842215167999239E-3</v>
      </c>
      <c r="BN216" s="16">
        <f t="shared" ca="1" si="2108"/>
        <v>-6.5789999999999971</v>
      </c>
      <c r="BO216" s="16">
        <f t="shared" ca="1" si="1926"/>
        <v>26.578999999999997</v>
      </c>
      <c r="BP216" s="16">
        <v>-208</v>
      </c>
      <c r="BQ216" s="16">
        <f t="shared" ref="BQ216:CB216" si="2175">IF(ISNUMBER(BQ126),(BQ126-$B31)^2,"")</f>
        <v>1.3968513014778479</v>
      </c>
      <c r="BR216" s="16">
        <f t="shared" si="2175"/>
        <v>1.2853104689944699</v>
      </c>
      <c r="BS216" s="16">
        <f t="shared" si="2175"/>
        <v>1.1485717234581001</v>
      </c>
      <c r="BT216" s="16">
        <f t="shared" si="2175"/>
        <v>0.99694515772803927</v>
      </c>
      <c r="BU216" s="16">
        <f t="shared" si="2175"/>
        <v>0.83650289302742009</v>
      </c>
      <c r="BV216" s="16">
        <f t="shared" si="2175"/>
        <v>0.67879775989854052</v>
      </c>
      <c r="BW216" s="16">
        <f t="shared" si="2175"/>
        <v>0.52555500372496944</v>
      </c>
      <c r="BX216" s="16">
        <f t="shared" si="2175"/>
        <v>0.38397166803956029</v>
      </c>
      <c r="BY216" s="16">
        <f t="shared" si="2175"/>
        <v>0.25602164090812007</v>
      </c>
      <c r="BZ216" s="16">
        <f t="shared" si="2175"/>
        <v>0.14915661616886652</v>
      </c>
      <c r="CA216" s="16">
        <f t="shared" si="2175"/>
        <v>6.7400164096641874E-2</v>
      </c>
      <c r="CB216" s="16">
        <f t="shared" si="2175"/>
        <v>1.5843123691852989E-2</v>
      </c>
      <c r="CC216" s="16">
        <f t="shared" ca="1" si="1928"/>
        <v>-6.075999999999997</v>
      </c>
      <c r="CD216" s="16">
        <f t="shared" ca="1" si="1929"/>
        <v>31.075999999999997</v>
      </c>
      <c r="CE216" s="16">
        <f t="shared" ref="CE216:CP216" si="2176">IF(ISNUMBER(CE126),(CE126-$B31)^2,"")</f>
        <v>1.1549285398054938</v>
      </c>
      <c r="CF216" s="16">
        <f t="shared" si="2176"/>
        <v>1.1341048156985265</v>
      </c>
      <c r="CG216" s="16">
        <f t="shared" si="2176"/>
        <v>1.0785474224056444</v>
      </c>
      <c r="CH216" s="16">
        <f t="shared" si="2176"/>
        <v>0.99007347442726013</v>
      </c>
      <c r="CI216" s="16">
        <f t="shared" si="2176"/>
        <v>0.87826847586329349</v>
      </c>
      <c r="CJ216" s="16">
        <f t="shared" si="2176"/>
        <v>0.75236895051373787</v>
      </c>
      <c r="CK216" s="16">
        <f t="shared" si="2176"/>
        <v>0.61688660619580016</v>
      </c>
      <c r="CL216" s="16">
        <f t="shared" si="2176"/>
        <v>0.48364132557212625</v>
      </c>
      <c r="CM216" s="16">
        <f t="shared" si="2176"/>
        <v>0.35546716150104563</v>
      </c>
      <c r="CN216" s="16">
        <f t="shared" si="2176"/>
        <v>0.2408494573395035</v>
      </c>
      <c r="CO216" s="16">
        <f t="shared" si="2176"/>
        <v>0.14313431832292192</v>
      </c>
      <c r="CP216" s="16">
        <f t="shared" si="2176"/>
        <v>6.7897198279420298E-2</v>
      </c>
      <c r="CQ216" s="16">
        <f t="shared" ca="1" si="1931"/>
        <v>-3.9759999999999991</v>
      </c>
      <c r="CR216" s="16">
        <f t="shared" ca="1" si="1932"/>
        <v>18.975999999999999</v>
      </c>
      <c r="CS216" s="16">
        <f t="shared" ref="CS216:DX216" si="2177">IF(ISNUMBER(CS126),(CS126-$B31)^2,"")</f>
        <v>0.13025292619753631</v>
      </c>
      <c r="CT216" s="16">
        <f t="shared" si="2177"/>
        <v>0.14205977180219245</v>
      </c>
      <c r="CU216" s="16">
        <f t="shared" si="2177"/>
        <v>7.4668583217006479E-2</v>
      </c>
      <c r="CV216" s="16">
        <f t="shared" si="2177"/>
        <v>4.1904712268921042E-2</v>
      </c>
      <c r="CW216" s="16">
        <f t="shared" si="2177"/>
        <v>0.1128633905547298</v>
      </c>
      <c r="CX216" s="16">
        <f t="shared" si="2177"/>
        <v>1.1694525168463116E-2</v>
      </c>
      <c r="CY216" s="16">
        <f t="shared" si="2177"/>
        <v>1.3408485065967053E-2</v>
      </c>
      <c r="CZ216" s="16">
        <f t="shared" si="2177"/>
        <v>0.16585721731517089</v>
      </c>
      <c r="DA216" s="16">
        <f t="shared" si="2177"/>
        <v>3.9835628809698674E-2</v>
      </c>
      <c r="DB216" s="16">
        <f t="shared" si="2177"/>
        <v>0.1230485173295135</v>
      </c>
      <c r="DC216" s="16">
        <f t="shared" si="2177"/>
        <v>0.34064989069949159</v>
      </c>
      <c r="DD216" s="16">
        <f t="shared" si="2177"/>
        <v>6.3460564730220617E-2</v>
      </c>
      <c r="DE216" s="16">
        <f t="shared" si="2177"/>
        <v>3.720948154308823E-2</v>
      </c>
      <c r="DF216" s="16">
        <f t="shared" si="2177"/>
        <v>0.15363407743838972</v>
      </c>
      <c r="DG216" s="16">
        <f t="shared" si="2177"/>
        <v>7.8158183405186987E-3</v>
      </c>
      <c r="DH216" s="16">
        <f t="shared" si="2177"/>
        <v>3.4431428185164904E-3</v>
      </c>
      <c r="DI216" s="16">
        <f t="shared" si="2177"/>
        <v>2.5230053939392542E-4</v>
      </c>
      <c r="DJ216" s="16">
        <f t="shared" si="2177"/>
        <v>1.89692432741819E-2</v>
      </c>
      <c r="DK216" s="16">
        <f t="shared" si="2177"/>
        <v>1.5356150894416829E-2</v>
      </c>
      <c r="DL216" s="16">
        <f t="shared" si="2177"/>
        <v>4.5202414597950484E-2</v>
      </c>
      <c r="DM216" s="16">
        <f t="shared" si="2177"/>
        <v>5.4599448202778691E-2</v>
      </c>
      <c r="DN216" s="16">
        <f t="shared" si="2177"/>
        <v>2.6187790383196026E-2</v>
      </c>
      <c r="DO216" s="16">
        <f t="shared" si="2177"/>
        <v>8.9246472590884154E-2</v>
      </c>
      <c r="DP216" s="16">
        <f t="shared" si="2177"/>
        <v>0.17565023417240996</v>
      </c>
      <c r="DQ216" s="16">
        <f t="shared" si="2177"/>
        <v>5.8122994745561936E-2</v>
      </c>
      <c r="DR216" s="16">
        <f t="shared" si="2177"/>
        <v>0.19795503432640998</v>
      </c>
      <c r="DS216" s="16">
        <f t="shared" si="2177"/>
        <v>5.8467445634346211E-3</v>
      </c>
      <c r="DT216" s="16">
        <f t="shared" si="2177"/>
        <v>1.084040748207772E-2</v>
      </c>
      <c r="DU216" s="16">
        <f t="shared" si="2177"/>
        <v>0.12862562808832009</v>
      </c>
      <c r="DV216" s="16">
        <f t="shared" si="2177"/>
        <v>1.4469087261503649E-2</v>
      </c>
      <c r="DW216" s="16">
        <f t="shared" si="2177"/>
        <v>0.14294139925739466</v>
      </c>
      <c r="DX216" s="16">
        <f t="shared" si="2177"/>
        <v>8.3557998730369662E-3</v>
      </c>
      <c r="DY216" s="16">
        <f t="shared" ref="DY216:FD216" si="2178">IF(ISNUMBER(DY126),(DY126-$B31)^2,"")</f>
        <v>2.7908799481028083E-2</v>
      </c>
      <c r="DZ216" s="16">
        <f t="shared" si="2178"/>
        <v>3.674826328433195E-2</v>
      </c>
      <c r="EA216" s="16">
        <f t="shared" si="2178"/>
        <v>3.407438091364734E-2</v>
      </c>
      <c r="EB216" s="16">
        <f t="shared" si="2178"/>
        <v>1.7302961487318319E-5</v>
      </c>
      <c r="EC216" s="16">
        <f t="shared" si="2178"/>
        <v>2.7933829650198215E-3</v>
      </c>
      <c r="ED216" s="38">
        <f t="shared" si="2178"/>
        <v>9.3077353359334244E-3</v>
      </c>
      <c r="EE216" s="16">
        <f t="shared" si="2178"/>
        <v>0.14265959863132774</v>
      </c>
      <c r="EF216" s="16">
        <f t="shared" si="2178"/>
        <v>6.3901489830198527E-2</v>
      </c>
      <c r="EG216" s="16">
        <f t="shared" si="2178"/>
        <v>9.4782242397591004E-2</v>
      </c>
      <c r="EH216" s="16">
        <f t="shared" si="2178"/>
        <v>6.2514200426556629E-2</v>
      </c>
      <c r="EI216" s="16">
        <f t="shared" si="2178"/>
        <v>8.5673536429355907E-2</v>
      </c>
      <c r="EJ216" s="16">
        <f t="shared" si="2178"/>
        <v>5.1300955697509689</v>
      </c>
      <c r="EK216" s="16">
        <f t="shared" si="2178"/>
        <v>1.0566496247365855E-2</v>
      </c>
      <c r="EL216" s="16">
        <f t="shared" si="2178"/>
        <v>0.12923452399197738</v>
      </c>
      <c r="EM216" s="16">
        <f t="shared" si="2178"/>
        <v>2.654267279274266E-2</v>
      </c>
      <c r="EN216" s="16">
        <f t="shared" si="2178"/>
        <v>0.14976894118520759</v>
      </c>
      <c r="EO216" s="16">
        <f t="shared" si="2178"/>
        <v>3.2188534634137782E-2</v>
      </c>
      <c r="EP216" s="16">
        <f t="shared" si="2178"/>
        <v>0.12413862966793474</v>
      </c>
      <c r="EQ216" s="16">
        <f t="shared" si="2178"/>
        <v>0.25127133710818716</v>
      </c>
      <c r="ER216" s="16">
        <f t="shared" si="2178"/>
        <v>2.6262310866492162E-3</v>
      </c>
      <c r="ES216" s="16">
        <f t="shared" si="2178"/>
        <v>0.38785326656601493</v>
      </c>
      <c r="ET216" s="16">
        <f t="shared" si="2178"/>
        <v>1.8926688552993569</v>
      </c>
      <c r="EU216" s="16">
        <f t="shared" si="2178"/>
        <v>0.80568513911425421</v>
      </c>
      <c r="EV216" s="16">
        <f t="shared" si="2178"/>
        <v>8.2081003445335449E-2</v>
      </c>
      <c r="EW216" s="16">
        <f t="shared" si="2178"/>
        <v>0.23456074708690208</v>
      </c>
      <c r="EX216" s="16">
        <f t="shared" si="2178"/>
        <v>0.2401634411450041</v>
      </c>
      <c r="EY216" s="16">
        <f t="shared" si="2178"/>
        <v>3.1594258577001229E-4</v>
      </c>
      <c r="EZ216" s="16">
        <f t="shared" si="2178"/>
        <v>0.83010617420693089</v>
      </c>
      <c r="FA216" s="16">
        <f t="shared" si="2178"/>
        <v>2.1056024315182853</v>
      </c>
      <c r="FB216" s="16">
        <f t="shared" si="2178"/>
        <v>0.92886024364087216</v>
      </c>
      <c r="FC216" s="16">
        <f t="shared" si="2178"/>
        <v>0.19360810459786523</v>
      </c>
      <c r="FD216" s="16">
        <f t="shared" si="2178"/>
        <v>6.5448643646224538E-4</v>
      </c>
      <c r="FE216" s="16">
        <f t="shared" ref="FE216:GJ216" si="2179">IF(ISNUMBER(FE126),(FE126-$B31)^2,"")</f>
        <v>6.7634711850853485E-2</v>
      </c>
      <c r="FF216" s="16">
        <f t="shared" si="2179"/>
        <v>4.2257022905837993E-2</v>
      </c>
      <c r="FG216" s="16">
        <f t="shared" si="2179"/>
        <v>6.2533188200777134E-2</v>
      </c>
      <c r="FH216" s="16">
        <f t="shared" si="2179"/>
        <v>4.8496816476296986E-2</v>
      </c>
      <c r="FI216" s="16">
        <f t="shared" si="2179"/>
        <v>9.0754028515045132E-2</v>
      </c>
      <c r="FJ216" s="16">
        <f t="shared" si="2179"/>
        <v>1.3263984291890196</v>
      </c>
      <c r="FK216" s="16">
        <f t="shared" si="2179"/>
        <v>2.5754442835060072E-2</v>
      </c>
      <c r="FL216" s="47">
        <f t="shared" si="2179"/>
        <v>0.15692206767949424</v>
      </c>
      <c r="FM216" s="16">
        <f t="shared" si="2179"/>
        <v>0.15834876535667297</v>
      </c>
      <c r="FN216" s="16">
        <f t="shared" si="2179"/>
        <v>0.157239858305362</v>
      </c>
      <c r="FO216" s="16">
        <f t="shared" si="2179"/>
        <v>0.13582898726511416</v>
      </c>
      <c r="FP216" s="16">
        <f t="shared" si="2179"/>
        <v>0.15835376604759019</v>
      </c>
      <c r="FQ216" s="16">
        <f t="shared" si="2179"/>
        <v>0.1585049854415202</v>
      </c>
      <c r="FR216" s="16">
        <f t="shared" si="2179"/>
        <v>1.7947756450094585E-2</v>
      </c>
      <c r="FS216" s="16">
        <f t="shared" si="2179"/>
        <v>0.99143896916762853</v>
      </c>
      <c r="FT216" s="16">
        <f t="shared" si="2179"/>
        <v>1.5098062251687778</v>
      </c>
      <c r="FU216" s="16">
        <f t="shared" si="2179"/>
        <v>1.1539352488182644</v>
      </c>
      <c r="FV216" s="16">
        <f t="shared" si="2179"/>
        <v>1.1348141340044617</v>
      </c>
      <c r="FW216" s="16">
        <f t="shared" si="2179"/>
        <v>1.5294391541285377</v>
      </c>
      <c r="FX216" s="16">
        <f t="shared" si="2179"/>
        <v>1.312993349233549</v>
      </c>
      <c r="FY216" s="16">
        <f t="shared" si="2179"/>
        <v>0.74119848874171601</v>
      </c>
      <c r="FZ216" s="16">
        <f t="shared" si="2179"/>
        <v>2.5374241502852288</v>
      </c>
      <c r="GA216" s="16">
        <f t="shared" si="2179"/>
        <v>1.3801757944370372</v>
      </c>
      <c r="GB216" s="16">
        <f t="shared" si="2179"/>
        <v>2.5668345455059494</v>
      </c>
      <c r="GC216" s="16">
        <f t="shared" si="2179"/>
        <v>1.1844016975981699</v>
      </c>
      <c r="GD216" s="16">
        <f t="shared" si="2179"/>
        <v>2.5164968623572705</v>
      </c>
      <c r="GE216" s="16">
        <f t="shared" si="2179"/>
        <v>1.19100842012945</v>
      </c>
      <c r="GF216" s="16">
        <f t="shared" si="2179"/>
        <v>3.3117829379039128</v>
      </c>
      <c r="GG216" s="16">
        <f t="shared" si="2179"/>
        <v>4.009669576219081</v>
      </c>
      <c r="GH216" s="16">
        <f t="shared" si="2179"/>
        <v>2.8627772432337588</v>
      </c>
      <c r="GI216" s="16">
        <f t="shared" si="2179"/>
        <v>1.621829932374711</v>
      </c>
      <c r="GJ216" s="16">
        <f t="shared" si="2179"/>
        <v>4.5439584634930821</v>
      </c>
      <c r="GK216" s="16">
        <f t="shared" ref="GK216:HP216" si="2180">IF(ISNUMBER(GK126),(GK126-$B31)^2,"")</f>
        <v>4.7197373130601887</v>
      </c>
      <c r="GL216" s="16">
        <f t="shared" si="2180"/>
        <v>0.680629178808975</v>
      </c>
      <c r="GM216" s="16">
        <f t="shared" si="2180"/>
        <v>1.0894033009932143</v>
      </c>
      <c r="GN216" s="16">
        <f t="shared" si="2180"/>
        <v>0.9688937760219799</v>
      </c>
      <c r="GO216" s="16">
        <f t="shared" si="2180"/>
        <v>0.9364239339610142</v>
      </c>
      <c r="GP216" s="16">
        <f t="shared" si="2180"/>
        <v>0.76225329680301834</v>
      </c>
      <c r="GQ216" s="16">
        <f t="shared" si="2180"/>
        <v>1.9130934584998043</v>
      </c>
      <c r="GR216" s="16">
        <f t="shared" si="2180"/>
        <v>0.89365788960701553</v>
      </c>
      <c r="GS216" s="16">
        <f t="shared" si="2180"/>
        <v>1.0133881712999702</v>
      </c>
      <c r="GT216" s="16">
        <f t="shared" si="2180"/>
        <v>2.1035948379733971</v>
      </c>
      <c r="GU216" s="16">
        <f t="shared" si="2180"/>
        <v>0.68865909877233611</v>
      </c>
      <c r="GV216" s="16">
        <f t="shared" si="2180"/>
        <v>1.8603226033201004</v>
      </c>
      <c r="GW216" s="16">
        <f t="shared" si="2180"/>
        <v>0.6996423790435381</v>
      </c>
      <c r="GX216" s="16">
        <f t="shared" si="2180"/>
        <v>1.8293087784751898</v>
      </c>
      <c r="GY216" s="16">
        <f t="shared" si="2180"/>
        <v>1.0320856052650438</v>
      </c>
      <c r="GZ216" s="16">
        <f t="shared" si="2180"/>
        <v>2.0946567207149216</v>
      </c>
      <c r="HA216" s="16">
        <f t="shared" si="2180"/>
        <v>0.85233772976741062</v>
      </c>
      <c r="HB216" s="16">
        <f t="shared" si="2180"/>
        <v>2.0390212805922188</v>
      </c>
      <c r="HC216" s="16">
        <f t="shared" si="2180"/>
        <v>0.3970744018730466</v>
      </c>
      <c r="HD216" s="16">
        <f t="shared" si="2180"/>
        <v>1.1017940102451509</v>
      </c>
      <c r="HE216" s="16">
        <f t="shared" si="2180"/>
        <v>2.6009574397092377</v>
      </c>
      <c r="HF216" s="16">
        <f t="shared" si="2180"/>
        <v>5.0603854072004379</v>
      </c>
      <c r="HG216" s="16">
        <f t="shared" si="2180"/>
        <v>3.2555805185767803</v>
      </c>
      <c r="HH216" s="16">
        <f t="shared" si="2180"/>
        <v>2.2082377878377892</v>
      </c>
      <c r="HI216" s="16">
        <f t="shared" si="2180"/>
        <v>2.2106760850420697</v>
      </c>
      <c r="HJ216" s="16">
        <f t="shared" si="2180"/>
        <v>1.0947031833581857</v>
      </c>
      <c r="HK216" s="16">
        <f t="shared" si="2180"/>
        <v>3.7485898810533231</v>
      </c>
      <c r="HL216" s="16">
        <f t="shared" si="2180"/>
        <v>5.9315704058489871</v>
      </c>
      <c r="HM216" s="16">
        <f t="shared" si="2180"/>
        <v>3.9190765697282828</v>
      </c>
      <c r="HN216" s="16">
        <f t="shared" si="2180"/>
        <v>0.33595668992521693</v>
      </c>
      <c r="HO216" s="16">
        <f t="shared" si="2180"/>
        <v>1.0290817730354305</v>
      </c>
      <c r="HP216" s="16">
        <f t="shared" si="2180"/>
        <v>0.66055850850810116</v>
      </c>
      <c r="HQ216" s="16">
        <f t="shared" ref="HQ216:IV216" si="2181">IF(ISNUMBER(HQ126),(HQ126-$B31)^2,"")</f>
        <v>1.567457151193844</v>
      </c>
      <c r="HR216" s="16">
        <f t="shared" si="2181"/>
        <v>0.56091849965596308</v>
      </c>
      <c r="HS216" s="16">
        <f t="shared" si="2181"/>
        <v>1.398500774290079</v>
      </c>
      <c r="HT216" s="16">
        <f t="shared" si="2181"/>
        <v>0.53754934823849065</v>
      </c>
      <c r="HU216" s="16">
        <f t="shared" si="2181"/>
        <v>1.353031150694822</v>
      </c>
      <c r="HV216" s="16">
        <f t="shared" si="2181"/>
        <v>0.39947809282423652</v>
      </c>
      <c r="HW216" s="16">
        <f t="shared" si="2181"/>
        <v>1.2865410097883188</v>
      </c>
      <c r="HX216" s="16">
        <f t="shared" si="2181"/>
        <v>0.84455706336853598</v>
      </c>
      <c r="HY216" s="16">
        <f t="shared" si="2181"/>
        <v>1.2040205253943097</v>
      </c>
      <c r="HZ216" s="16">
        <f t="shared" si="2181"/>
        <v>0.94365108113383733</v>
      </c>
      <c r="IA216" s="16">
        <f t="shared" si="2181"/>
        <v>0.9141517397215122</v>
      </c>
      <c r="IB216" s="16">
        <f t="shared" si="2181"/>
        <v>1.2547616928190204</v>
      </c>
      <c r="IC216" s="16">
        <f t="shared" si="2181"/>
        <v>1.10382103723957</v>
      </c>
      <c r="ID216" s="16">
        <f t="shared" si="2181"/>
        <v>0.52737569437889964</v>
      </c>
      <c r="IE216" s="16">
        <f t="shared" si="2181"/>
        <v>2.1526320264120038</v>
      </c>
      <c r="IF216" s="16">
        <f t="shared" si="2181"/>
        <v>1.1665328845960103</v>
      </c>
      <c r="IG216" s="16">
        <f t="shared" si="2181"/>
        <v>2.1739427404259666</v>
      </c>
      <c r="IH216" s="16">
        <f t="shared" si="2181"/>
        <v>0.98327332566595693</v>
      </c>
      <c r="II216" s="16">
        <f t="shared" si="2181"/>
        <v>2.1347352645576145</v>
      </c>
      <c r="IJ216" s="16">
        <f t="shared" si="2181"/>
        <v>0.99426170754948873</v>
      </c>
      <c r="IK216" s="16">
        <f t="shared" si="2181"/>
        <v>2.8242107591995382</v>
      </c>
      <c r="IL216" s="16">
        <f t="shared" si="2181"/>
        <v>6.7596861765954266</v>
      </c>
      <c r="IM216" s="16">
        <f t="shared" si="2181"/>
        <v>2.4442705437038379</v>
      </c>
      <c r="IN216" s="16">
        <f t="shared" si="2181"/>
        <v>1.4177700392816335</v>
      </c>
      <c r="IO216" s="16">
        <f t="shared" si="2181"/>
        <v>2.8242107591995382</v>
      </c>
      <c r="IP216" s="16">
        <f t="shared" si="2181"/>
        <v>6.7596861765954266</v>
      </c>
      <c r="IQ216" s="16">
        <f t="shared" si="2181"/>
        <v>0.32681239199208861</v>
      </c>
      <c r="IR216" s="16">
        <f t="shared" si="2181"/>
        <v>0.86980981649645672</v>
      </c>
      <c r="IS216" s="16">
        <f t="shared" si="2181"/>
        <v>0.80936113201897664</v>
      </c>
      <c r="IT216" s="16">
        <f t="shared" si="2181"/>
        <v>0.74252360549069107</v>
      </c>
      <c r="IU216" s="16">
        <f t="shared" si="2181"/>
        <v>0.59229732360358367</v>
      </c>
      <c r="IV216" s="16">
        <f t="shared" si="2181"/>
        <v>1.405394058109501</v>
      </c>
      <c r="IW216" s="16">
        <f t="shared" ref="IW216:KE216" si="2182">IF(ISNUMBER(IW126),(IW126-$B31)^2,"")</f>
        <v>0.61704721699200271</v>
      </c>
      <c r="IX216" s="16">
        <f t="shared" si="2182"/>
        <v>0.6799414664211636</v>
      </c>
      <c r="IY216" s="16">
        <f t="shared" si="2182"/>
        <v>1.5197026114663814</v>
      </c>
      <c r="IZ216" s="16">
        <f t="shared" si="2182"/>
        <v>0.46490232655027997</v>
      </c>
      <c r="JA216" s="16">
        <f t="shared" si="2182"/>
        <v>1.3940333230537201</v>
      </c>
      <c r="JB216" s="16">
        <f t="shared" si="2182"/>
        <v>0.4613150179791693</v>
      </c>
      <c r="JC216" s="16">
        <f t="shared" si="2182"/>
        <v>1.3452418031386442</v>
      </c>
      <c r="JD216" s="16">
        <f t="shared" si="2182"/>
        <v>0.71285909047815255</v>
      </c>
      <c r="JE216" s="16">
        <f t="shared" si="2182"/>
        <v>1.5362539135831035</v>
      </c>
      <c r="JF216" s="16">
        <f t="shared" si="2182"/>
        <v>0.60073606457715423</v>
      </c>
      <c r="JG216" s="16">
        <f t="shared" si="2182"/>
        <v>1.546373681579325</v>
      </c>
      <c r="JH216" s="16">
        <f t="shared" si="2182"/>
        <v>0.20102898456104001</v>
      </c>
      <c r="JI216" s="16">
        <f t="shared" si="2182"/>
        <v>0.69496139835395609</v>
      </c>
      <c r="JJ216" s="16">
        <f t="shared" si="2182"/>
        <v>1.9701735107200142</v>
      </c>
      <c r="JK216" s="16">
        <f t="shared" si="2182"/>
        <v>7.7848085845286406</v>
      </c>
      <c r="JL216" s="16">
        <f t="shared" si="2182"/>
        <v>5.6209425754860041</v>
      </c>
      <c r="JM216" s="16">
        <f t="shared" si="2182"/>
        <v>1.6533447015070284</v>
      </c>
      <c r="JN216" s="16">
        <f t="shared" si="2182"/>
        <v>1.6986141161131127</v>
      </c>
      <c r="JO216" s="16">
        <f t="shared" si="2182"/>
        <v>0.81059378862329823</v>
      </c>
      <c r="JP216" s="16">
        <f t="shared" si="2182"/>
        <v>1.9701735107200142</v>
      </c>
      <c r="JQ216" s="16">
        <f t="shared" si="2182"/>
        <v>7.7848085845286406</v>
      </c>
      <c r="JR216" s="16">
        <f t="shared" si="2182"/>
        <v>5.6209425754860041</v>
      </c>
      <c r="JS216" s="16">
        <f t="shared" si="2182"/>
        <v>6.6798126024208329E-2</v>
      </c>
      <c r="JT216" s="16">
        <f t="shared" si="2182"/>
        <v>0.42960943376737937</v>
      </c>
      <c r="JU216" s="16">
        <f t="shared" si="2182"/>
        <v>0.43116379078369943</v>
      </c>
      <c r="JV216" s="16">
        <f t="shared" si="2182"/>
        <v>1.1275068651852616</v>
      </c>
      <c r="JW216" s="16">
        <f t="shared" si="2182"/>
        <v>0.37108814943075585</v>
      </c>
      <c r="JX216" s="16">
        <f t="shared" si="2182"/>
        <v>1.0152570187465111</v>
      </c>
      <c r="JY216" s="16">
        <f t="shared" si="2182"/>
        <v>0.32912629197355076</v>
      </c>
      <c r="JZ216" s="16">
        <f t="shared" si="2182"/>
        <v>0.93810211644975605</v>
      </c>
      <c r="KA216" s="16">
        <f t="shared" si="2182"/>
        <v>0.22740976118148498</v>
      </c>
      <c r="KB216" s="16">
        <f t="shared" si="2182"/>
        <v>0.89065160847106262</v>
      </c>
      <c r="KC216" t="str">
        <f t="shared" si="2182"/>
        <v/>
      </c>
      <c r="KD216" t="str">
        <f t="shared" si="2182"/>
        <v/>
      </c>
      <c r="KE216" t="str">
        <f t="shared" si="2182"/>
        <v/>
      </c>
    </row>
    <row r="217" spans="2:291" s="34" customFormat="1" x14ac:dyDescent="0.25">
      <c r="B217" s="35"/>
      <c r="C217" s="35"/>
      <c r="D217" s="35"/>
      <c r="E217" s="35"/>
      <c r="F217" s="36">
        <f t="shared" ref="F217:AK217" si="2183">IF(ISNUMBER(F127),(F127-$B32)^2,"")</f>
        <v>2.9518142157347369</v>
      </c>
      <c r="G217" s="36">
        <f t="shared" si="2183"/>
        <v>4.9790956979402621</v>
      </c>
      <c r="H217" s="36">
        <f t="shared" ref="H217:I217" si="2184">IF(ISNUMBER(H127),(H127-$B32)^2,"")</f>
        <v>9.0135087745748308</v>
      </c>
      <c r="I217" s="36">
        <f t="shared" si="2184"/>
        <v>11.770390044188147</v>
      </c>
      <c r="J217" s="36">
        <f t="shared" si="2183"/>
        <v>8.4171290777108059</v>
      </c>
      <c r="K217" s="36">
        <f t="shared" si="2183"/>
        <v>11.092410502525105</v>
      </c>
      <c r="L217" s="36">
        <f t="shared" si="2183"/>
        <v>8.0370893293442816</v>
      </c>
      <c r="M217" s="36">
        <f t="shared" si="2183"/>
        <v>10.64374175160736</v>
      </c>
      <c r="N217" s="36">
        <f t="shared" si="2183"/>
        <v>6.510497666523146</v>
      </c>
      <c r="O217" s="36">
        <f t="shared" si="2183"/>
        <v>10.161068446599971</v>
      </c>
      <c r="P217" s="36">
        <f t="shared" si="2183"/>
        <v>13.176974924115134</v>
      </c>
      <c r="Q217" s="36">
        <f t="shared" si="2183"/>
        <v>15.845964057664208</v>
      </c>
      <c r="R217" s="36">
        <f t="shared" si="2183"/>
        <v>3.5874520164702162</v>
      </c>
      <c r="S217" s="36">
        <f t="shared" si="2183"/>
        <v>6.2368872218305613</v>
      </c>
      <c r="T217" s="36">
        <f t="shared" si="2183"/>
        <v>14.977143906381702</v>
      </c>
      <c r="U217" s="36">
        <f t="shared" si="2183"/>
        <v>18.056862757222301</v>
      </c>
      <c r="V217" s="36">
        <f t="shared" si="2183"/>
        <v>11.091303005439441</v>
      </c>
      <c r="W217" s="36">
        <f t="shared" si="2183"/>
        <v>6.7050424426228732</v>
      </c>
      <c r="X217" s="36">
        <f t="shared" si="2183"/>
        <v>9.0645515066776525</v>
      </c>
      <c r="Y217" s="36">
        <f t="shared" si="2183"/>
        <v>7.9096190319994468</v>
      </c>
      <c r="Z217" s="36">
        <f t="shared" si="2183"/>
        <v>36.803146680369586</v>
      </c>
      <c r="AA217" s="36">
        <f t="shared" si="2183"/>
        <v>28.395683653132874</v>
      </c>
      <c r="AB217" s="36">
        <f t="shared" si="2183"/>
        <v>7.1046794627583747</v>
      </c>
      <c r="AC217" s="36">
        <f t="shared" si="2183"/>
        <v>13.732319585285435</v>
      </c>
      <c r="AD217" s="36">
        <f t="shared" si="2183"/>
        <v>6.7837383565984615</v>
      </c>
      <c r="AE217" s="36">
        <f t="shared" si="2183"/>
        <v>6.6362175155779122</v>
      </c>
      <c r="AF217" s="36">
        <f t="shared" si="2183"/>
        <v>0.27257176653104331</v>
      </c>
      <c r="AG217" s="36">
        <f t="shared" si="2183"/>
        <v>9.0515414940161296</v>
      </c>
      <c r="AH217" s="36">
        <f t="shared" si="2183"/>
        <v>9.0794837090464178</v>
      </c>
      <c r="AI217" s="36">
        <f t="shared" si="2183"/>
        <v>8.8745431269583133</v>
      </c>
      <c r="AJ217" s="36">
        <f t="shared" si="2183"/>
        <v>2.4830686766681209</v>
      </c>
      <c r="AK217" s="36">
        <f t="shared" si="2183"/>
        <v>13.463384033988598</v>
      </c>
      <c r="AL217" s="36">
        <f t="shared" ref="AL217:BM217" si="2185">IF(ISNUMBER(AL127),(AL127-$B32)^2,"")</f>
        <v>11.842506094057773</v>
      </c>
      <c r="AM217" s="36">
        <f t="shared" si="2185"/>
        <v>12.554290220692636</v>
      </c>
      <c r="AN217" s="36">
        <f t="shared" si="2185"/>
        <v>11.214835373315179</v>
      </c>
      <c r="AO217" s="36">
        <f t="shared" si="2185"/>
        <v>12.737977793294748</v>
      </c>
      <c r="AP217" s="36">
        <f t="shared" si="2185"/>
        <v>11.31893102192887</v>
      </c>
      <c r="AQ217" s="36">
        <f t="shared" si="2185"/>
        <v>13.708488105071581</v>
      </c>
      <c r="AR217" s="36">
        <f t="shared" si="2185"/>
        <v>12.035529947164266</v>
      </c>
      <c r="AS217" s="36">
        <f t="shared" si="2185"/>
        <v>14.629243522451846</v>
      </c>
      <c r="AT217" s="36">
        <f t="shared" si="2185"/>
        <v>14.840952339218246</v>
      </c>
      <c r="AU217" s="36">
        <f t="shared" si="2185"/>
        <v>20.068227600097721</v>
      </c>
      <c r="AV217" s="36">
        <f t="shared" si="2185"/>
        <v>20.757634024685014</v>
      </c>
      <c r="AW217" s="36">
        <f t="shared" si="2185"/>
        <v>1.5389824271818944</v>
      </c>
      <c r="AX217" s="36">
        <f t="shared" si="2185"/>
        <v>2.9453804419840477</v>
      </c>
      <c r="AY217" s="36">
        <f t="shared" si="2185"/>
        <v>4.2337916621511704</v>
      </c>
      <c r="AZ217" s="36">
        <f t="shared" si="2185"/>
        <v>3.8212914591187284</v>
      </c>
      <c r="BA217" s="36">
        <f t="shared" si="2185"/>
        <v>3.1982071023351462</v>
      </c>
      <c r="BB217" s="36">
        <f t="shared" si="2185"/>
        <v>11.084640282883464</v>
      </c>
      <c r="BC217" s="36">
        <f t="shared" si="2185"/>
        <v>10.416990609642921</v>
      </c>
      <c r="BD217" s="36">
        <f t="shared" si="2185"/>
        <v>9.5971446152753455</v>
      </c>
      <c r="BE217" s="36">
        <f t="shared" si="2185"/>
        <v>8.6896346890206608</v>
      </c>
      <c r="BF217" s="36">
        <f t="shared" si="2185"/>
        <v>7.6989365375267429</v>
      </c>
      <c r="BG217" s="36">
        <f t="shared" si="2185"/>
        <v>6.6970017285566188</v>
      </c>
      <c r="BH217" s="36">
        <f t="shared" si="2185"/>
        <v>5.718250867069659</v>
      </c>
      <c r="BI217" s="36">
        <f t="shared" si="2185"/>
        <v>4.7620108006517992</v>
      </c>
      <c r="BJ217" s="36">
        <f t="shared" si="2185"/>
        <v>3.8692030281326351</v>
      </c>
      <c r="BK217" s="36">
        <f t="shared" si="2185"/>
        <v>3.0533832654104218</v>
      </c>
      <c r="BL217" s="36">
        <f t="shared" si="2185"/>
        <v>2.3166174116317055</v>
      </c>
      <c r="BM217" s="36">
        <f t="shared" si="2185"/>
        <v>1.6825166437625778</v>
      </c>
      <c r="BN217" s="36">
        <f t="shared" ca="1" si="2108"/>
        <v>-6.6509999999999998</v>
      </c>
      <c r="BO217" s="36">
        <f t="shared" ca="1" si="1926"/>
        <v>26.651</v>
      </c>
      <c r="BP217" s="36">
        <v>-209</v>
      </c>
      <c r="BQ217" s="36">
        <f t="shared" ref="BQ217:CB217" si="2186">IF(ISNUMBER(BQ127),(BQ127-$B32)^2,"")</f>
        <v>14.840952339218246</v>
      </c>
      <c r="BR217" s="36">
        <f t="shared" si="2186"/>
        <v>13.62532301299129</v>
      </c>
      <c r="BS217" s="36">
        <f t="shared" si="2186"/>
        <v>12.336063518992262</v>
      </c>
      <c r="BT217" s="36">
        <f t="shared" si="2186"/>
        <v>11.02389874540925</v>
      </c>
      <c r="BU217" s="36">
        <f t="shared" si="2186"/>
        <v>9.702456505482477</v>
      </c>
      <c r="BV217" s="36">
        <f t="shared" si="2186"/>
        <v>8.4105965726509986</v>
      </c>
      <c r="BW217" s="36">
        <f t="shared" si="2186"/>
        <v>7.1588306890393456</v>
      </c>
      <c r="BX217" s="36">
        <f t="shared" si="2186"/>
        <v>5.9560117226150311</v>
      </c>
      <c r="BY217" s="36">
        <f t="shared" si="2186"/>
        <v>4.825385866594873</v>
      </c>
      <c r="BZ217" s="36">
        <f t="shared" si="2186"/>
        <v>3.7849888771595919</v>
      </c>
      <c r="CA217" s="36">
        <f t="shared" si="2186"/>
        <v>2.8530889289837056</v>
      </c>
      <c r="CB217" s="36">
        <f t="shared" si="2186"/>
        <v>2.0313508981662611</v>
      </c>
      <c r="CC217" s="36">
        <f t="shared" ca="1" si="1928"/>
        <v>-6.075999999999997</v>
      </c>
      <c r="CD217" s="36">
        <f t="shared" ca="1" si="1929"/>
        <v>31.075999999999997</v>
      </c>
      <c r="CE217" s="36">
        <f t="shared" ref="CE217:CP217" si="2187">IF(ISNUMBER(CE127),(CE127-$B32)^2,"")</f>
        <v>16.298925930942087</v>
      </c>
      <c r="CF217" s="36">
        <f t="shared" si="2187"/>
        <v>15.011944008726422</v>
      </c>
      <c r="CG217" s="36">
        <f t="shared" si="2187"/>
        <v>13.622220166155907</v>
      </c>
      <c r="CH217" s="36">
        <f t="shared" si="2187"/>
        <v>12.171644958882849</v>
      </c>
      <c r="CI217" s="36">
        <f t="shared" si="2187"/>
        <v>10.694416160079644</v>
      </c>
      <c r="CJ217" s="36">
        <f t="shared" si="2187"/>
        <v>9.2336317022257344</v>
      </c>
      <c r="CK217" s="36">
        <f t="shared" si="2187"/>
        <v>7.8377496291489566</v>
      </c>
      <c r="CL217" s="36">
        <f t="shared" si="2187"/>
        <v>6.5091937158919206</v>
      </c>
      <c r="CM217" s="36">
        <f t="shared" si="2187"/>
        <v>5.2775577734349879</v>
      </c>
      <c r="CN217" s="36">
        <f t="shared" si="2187"/>
        <v>4.1597058238962754</v>
      </c>
      <c r="CO217" s="36">
        <f t="shared" si="2187"/>
        <v>3.1648659226373419</v>
      </c>
      <c r="CP217" s="36">
        <f t="shared" si="2187"/>
        <v>2.3017955744940028</v>
      </c>
      <c r="CQ217" s="36">
        <f t="shared" ca="1" si="1931"/>
        <v>-3.9759999999999991</v>
      </c>
      <c r="CR217" s="36">
        <f t="shared" ca="1" si="1932"/>
        <v>18.975999999999999</v>
      </c>
      <c r="CS217" s="36">
        <f t="shared" ref="CS217:DX217" si="2188">IF(ISNUMBER(CS127),(CS127-$B32)^2,"")</f>
        <v>9.0747602119689379</v>
      </c>
      <c r="CT217" s="36">
        <f t="shared" si="2188"/>
        <v>15.924904780103846</v>
      </c>
      <c r="CU217" s="36">
        <f t="shared" si="2188"/>
        <v>4.012218349753832</v>
      </c>
      <c r="CV217" s="36">
        <f t="shared" si="2188"/>
        <v>6.7050424426228732</v>
      </c>
      <c r="CW217" s="36">
        <f t="shared" si="2188"/>
        <v>12.035529947164266</v>
      </c>
      <c r="CX217" s="36">
        <f t="shared" si="2188"/>
        <v>1.5389824271818944</v>
      </c>
      <c r="CY217" s="36">
        <f t="shared" si="2188"/>
        <v>6.8363092869132691</v>
      </c>
      <c r="CZ217" s="36">
        <f t="shared" si="2188"/>
        <v>13.762479915430454</v>
      </c>
      <c r="DA217" s="36">
        <f t="shared" si="2188"/>
        <v>1.8665326747800459</v>
      </c>
      <c r="DB217" s="36">
        <f t="shared" si="2188"/>
        <v>8.1145485556826351</v>
      </c>
      <c r="DC217" s="36">
        <f t="shared" si="2188"/>
        <v>15.808583560835729</v>
      </c>
      <c r="DD217" s="36">
        <f t="shared" si="2188"/>
        <v>2.4078611341123026</v>
      </c>
      <c r="DE217" s="36">
        <f t="shared" si="2188"/>
        <v>7.0877806709973159</v>
      </c>
      <c r="DF217" s="36">
        <f t="shared" si="2188"/>
        <v>13.786211855044703</v>
      </c>
      <c r="DG217" s="36">
        <f t="shared" si="2188"/>
        <v>1.7947157709977877</v>
      </c>
      <c r="DH217" s="36">
        <f t="shared" si="2188"/>
        <v>7.2810631960103711</v>
      </c>
      <c r="DI217" s="36">
        <f t="shared" si="2188"/>
        <v>11.131852950905891</v>
      </c>
      <c r="DJ217" s="36">
        <f t="shared" si="2188"/>
        <v>3.5902522833240766</v>
      </c>
      <c r="DK217" s="36">
        <f t="shared" si="2188"/>
        <v>6.8283097717562562</v>
      </c>
      <c r="DL217" s="36">
        <f t="shared" si="2188"/>
        <v>12.496145315918621</v>
      </c>
      <c r="DM217" s="36">
        <f t="shared" si="2188"/>
        <v>2.3321686658244376</v>
      </c>
      <c r="DN217" s="36">
        <f t="shared" si="2188"/>
        <v>7.4355515563446311</v>
      </c>
      <c r="DO217" s="36">
        <f t="shared" si="2188"/>
        <v>12.978516508407809</v>
      </c>
      <c r="DP217" s="36">
        <f t="shared" si="2188"/>
        <v>1.3542911008144722</v>
      </c>
      <c r="DQ217" s="36">
        <f t="shared" si="2188"/>
        <v>6.8400268017612929</v>
      </c>
      <c r="DR217" s="36">
        <f t="shared" si="2188"/>
        <v>13.523865367861413</v>
      </c>
      <c r="DS217" s="36">
        <f t="shared" si="2188"/>
        <v>0.99186452672744019</v>
      </c>
      <c r="DT217" s="36">
        <f t="shared" si="2188"/>
        <v>6.7024874951801783</v>
      </c>
      <c r="DU217" s="36">
        <f t="shared" si="2188"/>
        <v>13.258325150975164</v>
      </c>
      <c r="DV217" s="36">
        <f t="shared" si="2188"/>
        <v>1.8372516140742607</v>
      </c>
      <c r="DW217" s="36">
        <f t="shared" si="2188"/>
        <v>15.37209281578089</v>
      </c>
      <c r="DX217" s="36">
        <f t="shared" si="2188"/>
        <v>13.533579125064449</v>
      </c>
      <c r="DY217" s="36">
        <f t="shared" ref="DY217:FD217" si="2189">IF(ISNUMBER(DY127),(DY127-$B32)^2,"")</f>
        <v>13.708041320567471</v>
      </c>
      <c r="DZ217" s="36">
        <f t="shared" si="2189"/>
        <v>10.213135911857108</v>
      </c>
      <c r="EA217" s="36">
        <f t="shared" si="2189"/>
        <v>9.471427775268662</v>
      </c>
      <c r="EB217" s="36">
        <f t="shared" si="2189"/>
        <v>8.934039860448296</v>
      </c>
      <c r="EC217" s="36">
        <f t="shared" si="2189"/>
        <v>10.313843099741391</v>
      </c>
      <c r="ED217" s="39">
        <f t="shared" si="2189"/>
        <v>7.7278158181192191</v>
      </c>
      <c r="EE217" s="36">
        <f t="shared" si="2189"/>
        <v>9.1634551060976559</v>
      </c>
      <c r="EF217" s="36">
        <f t="shared" si="2189"/>
        <v>8.4770930485235745</v>
      </c>
      <c r="EG217" s="36">
        <f t="shared" si="2189"/>
        <v>9.7795166141081697</v>
      </c>
      <c r="EH217" s="36">
        <f t="shared" si="2189"/>
        <v>8.1656676967159765</v>
      </c>
      <c r="EI217" s="36">
        <f t="shared" si="2189"/>
        <v>9.5020457656690009</v>
      </c>
      <c r="EJ217" s="36">
        <f t="shared" si="2189"/>
        <v>0.39546859834596509</v>
      </c>
      <c r="EK217" s="36">
        <f t="shared" si="2189"/>
        <v>10.347226275846818</v>
      </c>
      <c r="EL217" s="36">
        <f t="shared" si="2189"/>
        <v>11.947721842857764</v>
      </c>
      <c r="EM217" s="36">
        <f t="shared" si="2189"/>
        <v>11.153485491383867</v>
      </c>
      <c r="EN217" s="36">
        <f t="shared" si="2189"/>
        <v>12.578073079971562</v>
      </c>
      <c r="EO217" s="36">
        <f t="shared" si="2189"/>
        <v>10.754774724236325</v>
      </c>
      <c r="EP217" s="36">
        <f t="shared" si="2189"/>
        <v>12.220829923196558</v>
      </c>
      <c r="EQ217" s="36">
        <f t="shared" si="2189"/>
        <v>2.955807270981845</v>
      </c>
      <c r="ER217" s="36">
        <f t="shared" si="2189"/>
        <v>3.7566756084712232</v>
      </c>
      <c r="ES217" s="36">
        <f t="shared" si="2189"/>
        <v>16.654212008012941</v>
      </c>
      <c r="ET217" s="36">
        <f t="shared" si="2189"/>
        <v>18.876497671981152</v>
      </c>
      <c r="EU217" s="36">
        <f t="shared" si="2189"/>
        <v>16.868157573942927</v>
      </c>
      <c r="EV217" s="36">
        <f t="shared" si="2189"/>
        <v>14.109849373030327</v>
      </c>
      <c r="EW217" s="36">
        <f t="shared" si="2189"/>
        <v>15.647870707118571</v>
      </c>
      <c r="EX217" s="36">
        <f t="shared" si="2189"/>
        <v>15.609704978662506</v>
      </c>
      <c r="EY217" s="36">
        <f t="shared" si="2189"/>
        <v>13.749984138279435</v>
      </c>
      <c r="EZ217" s="36">
        <f t="shared" si="2189"/>
        <v>22.677856713893537</v>
      </c>
      <c r="FA217" s="36">
        <f t="shared" si="2189"/>
        <v>26.030485180506101</v>
      </c>
      <c r="FB217" s="36">
        <f t="shared" si="2189"/>
        <v>23.444402166682082</v>
      </c>
      <c r="FC217" s="36">
        <f t="shared" si="2189"/>
        <v>1.8963299792709756</v>
      </c>
      <c r="FD217" s="36">
        <f t="shared" si="2189"/>
        <v>2.5081731371169727</v>
      </c>
      <c r="FE217" s="36">
        <f t="shared" ref="FE217:GJ217" si="2190">IF(ISNUMBER(FE127),(FE127-$B32)^2,"")</f>
        <v>4.9574196003222433</v>
      </c>
      <c r="FF217" s="36">
        <f t="shared" si="2190"/>
        <v>6.0116093616459914</v>
      </c>
      <c r="FG217" s="36">
        <f t="shared" si="2190"/>
        <v>3.4885725166528028</v>
      </c>
      <c r="FH217" s="36">
        <f t="shared" si="2190"/>
        <v>4.414128445494744</v>
      </c>
      <c r="FI217" s="36">
        <f t="shared" si="2190"/>
        <v>4.4872770876273416</v>
      </c>
      <c r="FJ217" s="36">
        <f t="shared" si="2190"/>
        <v>10.473049001667452</v>
      </c>
      <c r="FK217" s="36">
        <f t="shared" si="2190"/>
        <v>5.4813542845774359</v>
      </c>
      <c r="FL217" s="48">
        <f t="shared" si="2190"/>
        <v>4.1370328977162032</v>
      </c>
      <c r="FM217" s="36">
        <f t="shared" si="2190"/>
        <v>4.1388906836906063</v>
      </c>
      <c r="FN217" s="36">
        <f t="shared" si="2190"/>
        <v>4.1401821690713989</v>
      </c>
      <c r="FO217" s="36">
        <f t="shared" si="2190"/>
        <v>4.2364051121690185</v>
      </c>
      <c r="FP217" s="36">
        <f t="shared" si="2190"/>
        <v>4.134422085641253</v>
      </c>
      <c r="FQ217" s="36">
        <f t="shared" si="2190"/>
        <v>4.1368570232460877</v>
      </c>
      <c r="FR217" s="36">
        <f t="shared" si="2190"/>
        <v>4.9715099668359768</v>
      </c>
      <c r="FS217" s="36">
        <f t="shared" si="2190"/>
        <v>16.310874031562712</v>
      </c>
      <c r="FT217" s="36">
        <f t="shared" si="2190"/>
        <v>10.584576303565321</v>
      </c>
      <c r="FU217" s="36">
        <f t="shared" si="2190"/>
        <v>10.697332851572012</v>
      </c>
      <c r="FV217" s="36">
        <f t="shared" si="2190"/>
        <v>10.496370615947857</v>
      </c>
      <c r="FW217" s="36">
        <f t="shared" si="2190"/>
        <v>13.589440754176294</v>
      </c>
      <c r="FX217" s="36">
        <f t="shared" si="2190"/>
        <v>13.359309173706336</v>
      </c>
      <c r="FY217" s="36">
        <f t="shared" si="2190"/>
        <v>4.8351481299189425</v>
      </c>
      <c r="FZ217" s="36">
        <f t="shared" si="2190"/>
        <v>18.769391628009966</v>
      </c>
      <c r="GA217" s="36">
        <f t="shared" si="2190"/>
        <v>16.930255994884202</v>
      </c>
      <c r="GB217" s="36">
        <f t="shared" si="2190"/>
        <v>17.616332914368463</v>
      </c>
      <c r="GC217" s="36">
        <f t="shared" si="2190"/>
        <v>16.13296755715346</v>
      </c>
      <c r="GD217" s="36">
        <f t="shared" si="2190"/>
        <v>17.828742974077883</v>
      </c>
      <c r="GE217" s="36">
        <f t="shared" si="2190"/>
        <v>16.247229693262792</v>
      </c>
      <c r="GF217" s="36">
        <f t="shared" si="2190"/>
        <v>19.826967946462695</v>
      </c>
      <c r="GG217" s="36">
        <f t="shared" si="2190"/>
        <v>20.73322732366498</v>
      </c>
      <c r="GH217" s="36">
        <f t="shared" si="2190"/>
        <v>19.008679817260976</v>
      </c>
      <c r="GI217" s="36">
        <f t="shared" si="2190"/>
        <v>17.14626880933805</v>
      </c>
      <c r="GJ217" s="36">
        <f t="shared" si="2190"/>
        <v>26.717540790139836</v>
      </c>
      <c r="GK217" s="36">
        <f t="shared" ref="GK217:HP217" si="2191">IF(ISNUMBER(GK127),(GK127-$B32)^2,"")</f>
        <v>27.473850711278235</v>
      </c>
      <c r="GL217" s="36">
        <f t="shared" si="2191"/>
        <v>3.0810068757737326</v>
      </c>
      <c r="GM217" s="36">
        <f t="shared" si="2191"/>
        <v>5.5504419532440021</v>
      </c>
      <c r="GN217" s="36">
        <f t="shared" si="2191"/>
        <v>7.5003511534042344</v>
      </c>
      <c r="GO217" s="36">
        <f t="shared" si="2191"/>
        <v>6.8585396574494073</v>
      </c>
      <c r="GP217" s="36">
        <f t="shared" si="2191"/>
        <v>5.9619494166945541</v>
      </c>
      <c r="GQ217" s="36">
        <f t="shared" si="2191"/>
        <v>21.173694879031395</v>
      </c>
      <c r="GR217" s="36">
        <f t="shared" si="2191"/>
        <v>19.060964215270243</v>
      </c>
      <c r="GS217" s="36">
        <f t="shared" si="2191"/>
        <v>11.834315617144583</v>
      </c>
      <c r="GT217" s="36">
        <f t="shared" si="2191"/>
        <v>13.532726402248658</v>
      </c>
      <c r="GU217" s="36">
        <f t="shared" si="2191"/>
        <v>12.824401006178521</v>
      </c>
      <c r="GV217" s="36">
        <f t="shared" si="2191"/>
        <v>14.328783088312138</v>
      </c>
      <c r="GW217" s="36">
        <f t="shared" si="2191"/>
        <v>12.427319281906204</v>
      </c>
      <c r="GX217" s="36">
        <f t="shared" si="2191"/>
        <v>13.982996852485307</v>
      </c>
      <c r="GY217" s="36">
        <f t="shared" si="2191"/>
        <v>15.194007009208065</v>
      </c>
      <c r="GZ217" s="36">
        <f t="shared" si="2191"/>
        <v>17.052302499725489</v>
      </c>
      <c r="HA217" s="36">
        <f t="shared" si="2191"/>
        <v>15.734000320955399</v>
      </c>
      <c r="HB217" s="36">
        <f t="shared" si="2191"/>
        <v>17.409089835649908</v>
      </c>
      <c r="HC217" s="36">
        <f t="shared" si="2191"/>
        <v>5.4411954766480761</v>
      </c>
      <c r="HD217" s="36">
        <f t="shared" si="2191"/>
        <v>6.4564699875990392</v>
      </c>
      <c r="HE217" s="36">
        <f t="shared" si="2191"/>
        <v>22.288572770425827</v>
      </c>
      <c r="HF217" s="36">
        <f t="shared" si="2191"/>
        <v>25.53409501330324</v>
      </c>
      <c r="HG217" s="36">
        <f t="shared" si="2191"/>
        <v>23.235887352886454</v>
      </c>
      <c r="HH217" s="36">
        <f t="shared" si="2191"/>
        <v>21.434754297471372</v>
      </c>
      <c r="HI217" s="36">
        <f t="shared" si="2191"/>
        <v>21.418973701172622</v>
      </c>
      <c r="HJ217" s="36">
        <f t="shared" si="2191"/>
        <v>19.285596280908273</v>
      </c>
      <c r="HK217" s="36">
        <f t="shared" si="2191"/>
        <v>29.833243089162725</v>
      </c>
      <c r="HL217" s="36">
        <f t="shared" si="2191"/>
        <v>33.552093317100798</v>
      </c>
      <c r="HM217" s="36">
        <f t="shared" si="2191"/>
        <v>30.666016392532995</v>
      </c>
      <c r="HN217" s="36">
        <f t="shared" si="2191"/>
        <v>3.5602610235176799</v>
      </c>
      <c r="HO217" s="36">
        <f t="shared" si="2191"/>
        <v>4.3390552525191293</v>
      </c>
      <c r="HP217" s="36">
        <f t="shared" si="2191"/>
        <v>6.2297025323424151</v>
      </c>
      <c r="HQ217" s="36">
        <f t="shared" ref="HQ217:IV217" si="2192">IF(ISNUMBER(HQ127),(HQ127-$B32)^2,"")</f>
        <v>7.3948811585511374</v>
      </c>
      <c r="HR217" s="36">
        <f t="shared" si="2192"/>
        <v>8.4662652973863057</v>
      </c>
      <c r="HS217" s="36">
        <f t="shared" si="2192"/>
        <v>9.7779410153519759</v>
      </c>
      <c r="HT217" s="36">
        <f t="shared" si="2192"/>
        <v>7.7355024323168973</v>
      </c>
      <c r="HU217" s="36">
        <f t="shared" si="2192"/>
        <v>8.9728551443973625</v>
      </c>
      <c r="HV217" s="36">
        <f t="shared" si="2192"/>
        <v>7.2485240301721854</v>
      </c>
      <c r="HW217" s="36">
        <f t="shared" si="2192"/>
        <v>8.2741259883473184</v>
      </c>
      <c r="HX217" s="36">
        <f t="shared" si="2192"/>
        <v>18.815630050524504</v>
      </c>
      <c r="HY217" s="36">
        <f t="shared" si="2192"/>
        <v>12.669986393831675</v>
      </c>
      <c r="HZ217" s="36">
        <f t="shared" si="2192"/>
        <v>12.707099533406383</v>
      </c>
      <c r="IA217" s="36">
        <f t="shared" si="2192"/>
        <v>12.497236306077356</v>
      </c>
      <c r="IB217" s="36">
        <f t="shared" si="2192"/>
        <v>16.013555085921162</v>
      </c>
      <c r="IC217" s="36">
        <f t="shared" si="2192"/>
        <v>15.728140424773585</v>
      </c>
      <c r="ID217" s="36">
        <f t="shared" si="2192"/>
        <v>6.2263647070249464</v>
      </c>
      <c r="IE217" s="36">
        <f t="shared" si="2192"/>
        <v>21.264506838905724</v>
      </c>
      <c r="IF217" s="36">
        <f t="shared" si="2192"/>
        <v>19.577224111233647</v>
      </c>
      <c r="IG217" s="36">
        <f t="shared" si="2192"/>
        <v>19.996928999251701</v>
      </c>
      <c r="IH217" s="36">
        <f t="shared" si="2192"/>
        <v>18.704912491186992</v>
      </c>
      <c r="II217" s="36">
        <f t="shared" si="2192"/>
        <v>20.245033414408294</v>
      </c>
      <c r="IJ217" s="36">
        <f t="shared" si="2192"/>
        <v>18.849817562034289</v>
      </c>
      <c r="IK217" s="36">
        <f t="shared" si="2192"/>
        <v>22.413978328131595</v>
      </c>
      <c r="IL217" s="36">
        <f t="shared" si="2192"/>
        <v>21.509232515933938</v>
      </c>
      <c r="IM217" s="36">
        <f t="shared" si="2192"/>
        <v>21.536534494422714</v>
      </c>
      <c r="IN217" s="36">
        <f t="shared" si="2192"/>
        <v>19.826779928847056</v>
      </c>
      <c r="IO217" s="36">
        <f t="shared" si="2192"/>
        <v>22.413978328131595</v>
      </c>
      <c r="IP217" s="36">
        <f t="shared" si="2192"/>
        <v>21.509232515933938</v>
      </c>
      <c r="IQ217" s="36">
        <f t="shared" si="2192"/>
        <v>3.8961290870745167</v>
      </c>
      <c r="IR217" s="36">
        <f t="shared" si="2192"/>
        <v>6.8567147002388467</v>
      </c>
      <c r="IS217" s="36">
        <f t="shared" si="2192"/>
        <v>8.9820986978652861</v>
      </c>
      <c r="IT217" s="36">
        <f t="shared" si="2192"/>
        <v>8.3208870757148361</v>
      </c>
      <c r="IU217" s="36">
        <f t="shared" si="2192"/>
        <v>7.2666265159906471</v>
      </c>
      <c r="IV217" s="36">
        <f t="shared" si="2192"/>
        <v>22.041525550003733</v>
      </c>
      <c r="IW217" s="36">
        <f t="shared" ref="IW217:KE217" si="2193">IF(ISNUMBER(IW127),(IW127-$B32)^2,"")</f>
        <v>20.237370005150066</v>
      </c>
      <c r="IX217" s="36">
        <f t="shared" si="2193"/>
        <v>12.927554817823694</v>
      </c>
      <c r="IY217" s="36">
        <f t="shared" si="2193"/>
        <v>14.424947668350487</v>
      </c>
      <c r="IZ217" s="36">
        <f t="shared" si="2193"/>
        <v>13.912563280580613</v>
      </c>
      <c r="JA217" s="36">
        <f t="shared" si="2193"/>
        <v>15.172612930725776</v>
      </c>
      <c r="JB217" s="36">
        <f t="shared" si="2193"/>
        <v>13.490601498520171</v>
      </c>
      <c r="JC217" s="36">
        <f t="shared" si="2193"/>
        <v>14.807127510046868</v>
      </c>
      <c r="JD217" s="36">
        <f t="shared" si="2193"/>
        <v>16.444892555788226</v>
      </c>
      <c r="JE217" s="36">
        <f t="shared" si="2193"/>
        <v>18.060426557402426</v>
      </c>
      <c r="JF217" s="36">
        <f t="shared" si="2193"/>
        <v>16.996648372248018</v>
      </c>
      <c r="JG217" s="36">
        <f t="shared" si="2193"/>
        <v>18.391760481782931</v>
      </c>
      <c r="JH217" s="36">
        <f t="shared" si="2193"/>
        <v>6.18399426935959</v>
      </c>
      <c r="JI217" s="36">
        <f t="shared" si="2193"/>
        <v>7.077974337682992</v>
      </c>
      <c r="JJ217" s="36">
        <f t="shared" si="2193"/>
        <v>23.231762845290902</v>
      </c>
      <c r="JK217" s="36">
        <f t="shared" si="2193"/>
        <v>24.076095055152617</v>
      </c>
      <c r="JL217" s="36">
        <f t="shared" si="2193"/>
        <v>22.259326674744365</v>
      </c>
      <c r="JM217" s="36">
        <f t="shared" si="2193"/>
        <v>22.33191661483054</v>
      </c>
      <c r="JN217" s="36">
        <f t="shared" si="2193"/>
        <v>22.326180469458379</v>
      </c>
      <c r="JO217" s="36">
        <f t="shared" si="2193"/>
        <v>20.500830421180307</v>
      </c>
      <c r="JP217" s="36">
        <f t="shared" si="2193"/>
        <v>23.231762845290902</v>
      </c>
      <c r="JQ217" s="36">
        <f t="shared" si="2193"/>
        <v>24.076095055152617</v>
      </c>
      <c r="JR217" s="36">
        <f t="shared" si="2193"/>
        <v>22.259326674744365</v>
      </c>
      <c r="JS217" s="36">
        <f t="shared" si="2193"/>
        <v>3.7509242186816727</v>
      </c>
      <c r="JT217" s="36">
        <f t="shared" si="2193"/>
        <v>4.3901822774310437</v>
      </c>
      <c r="JU217" s="36">
        <f t="shared" si="2193"/>
        <v>6.833262845972131</v>
      </c>
      <c r="JV217" s="36">
        <f t="shared" si="2193"/>
        <v>7.8509792882344165</v>
      </c>
      <c r="JW217" s="36">
        <f t="shared" si="2193"/>
        <v>9.0378942193241549</v>
      </c>
      <c r="JX217" s="36">
        <f t="shared" si="2193"/>
        <v>10.151791846752877</v>
      </c>
      <c r="JY217" s="36">
        <f t="shared" si="2193"/>
        <v>8.3510120558791421</v>
      </c>
      <c r="JZ217" s="36">
        <f t="shared" si="2193"/>
        <v>9.4078311309318696</v>
      </c>
      <c r="KA217" s="36">
        <f t="shared" si="2193"/>
        <v>7.8017472034183273</v>
      </c>
      <c r="KB217" s="36">
        <f t="shared" si="2193"/>
        <v>8.6293665601922154</v>
      </c>
      <c r="KC217" s="34" t="str">
        <f t="shared" si="2193"/>
        <v/>
      </c>
      <c r="KD217" s="34" t="str">
        <f t="shared" si="2193"/>
        <v/>
      </c>
      <c r="KE217" s="34" t="str">
        <f t="shared" si="2193"/>
        <v/>
      </c>
    </row>
    <row r="218" spans="2:291" x14ac:dyDescent="0.25">
      <c r="F218" s="16">
        <f t="shared" ref="F218:AK218" si="2194">IF(ISNUMBER(F128),(F128-$B33)^2,"")</f>
        <v>25.851092861593486</v>
      </c>
      <c r="G218" s="16">
        <f t="shared" si="2194"/>
        <v>18.272817117548168</v>
      </c>
      <c r="H218" s="16">
        <f t="shared" ref="H218:I218" si="2195">IF(ISNUMBER(H128),(H128-$B33)^2,"")</f>
        <v>8.3124813091914174</v>
      </c>
      <c r="I218" s="16">
        <f t="shared" si="2195"/>
        <v>13.17088961237399</v>
      </c>
      <c r="J218" s="16">
        <f t="shared" si="2194"/>
        <v>8.4920924548120578</v>
      </c>
      <c r="K218" s="16">
        <f t="shared" si="2194"/>
        <v>13.522816576223134</v>
      </c>
      <c r="L218" s="16">
        <f t="shared" si="2194"/>
        <v>8.2664423438772214</v>
      </c>
      <c r="M218" s="16">
        <f t="shared" si="2194"/>
        <v>13.18238493094238</v>
      </c>
      <c r="N218" s="16">
        <f t="shared" si="2194"/>
        <v>6.9100616915235005</v>
      </c>
      <c r="O218" s="16">
        <f t="shared" si="2194"/>
        <v>10.806887805568413</v>
      </c>
      <c r="P218" s="16">
        <f t="shared" si="2194"/>
        <v>5.7016652257517979</v>
      </c>
      <c r="Q218" s="16">
        <f t="shared" si="2194"/>
        <v>9.4647044344832612</v>
      </c>
      <c r="R218" s="16">
        <f t="shared" si="2194"/>
        <v>16.28597890193705</v>
      </c>
      <c r="S218" s="16">
        <f t="shared" si="2194"/>
        <v>20.412071885499529</v>
      </c>
      <c r="T218" s="16">
        <f t="shared" si="2194"/>
        <v>4.3742064665747407</v>
      </c>
      <c r="U218" s="16">
        <f t="shared" si="2194"/>
        <v>7.8481201218011458</v>
      </c>
      <c r="V218" s="16">
        <f t="shared" si="2194"/>
        <v>5.5919388969329145</v>
      </c>
      <c r="W218" s="16">
        <f t="shared" si="2194"/>
        <v>0.89769154206703139</v>
      </c>
      <c r="X218" s="16">
        <f t="shared" si="2194"/>
        <v>1.4359149754341438E-2</v>
      </c>
      <c r="Y218" s="16">
        <f t="shared" si="2194"/>
        <v>4.2875706741968084E-2</v>
      </c>
      <c r="Z218" s="16">
        <f t="shared" si="2194"/>
        <v>21.123461723422224</v>
      </c>
      <c r="AA218" s="16">
        <f t="shared" si="2194"/>
        <v>28.480097990780092</v>
      </c>
      <c r="AB218" s="16">
        <f t="shared" si="2194"/>
        <v>0.61658346217502846</v>
      </c>
      <c r="AC218" s="16">
        <f t="shared" si="2194"/>
        <v>5.0810570727012161</v>
      </c>
      <c r="AD218" s="16">
        <f t="shared" si="2194"/>
        <v>1.7544743171365835</v>
      </c>
      <c r="AE218" s="16">
        <f t="shared" si="2194"/>
        <v>1.642780846838706</v>
      </c>
      <c r="AF218" s="16">
        <f t="shared" si="2194"/>
        <v>6.3693820018064677</v>
      </c>
      <c r="AG218" s="16">
        <f t="shared" si="2194"/>
        <v>0.12779917896664381</v>
      </c>
      <c r="AH218" s="16">
        <f t="shared" si="2194"/>
        <v>6.6916195088800184E-4</v>
      </c>
      <c r="AI218" s="16">
        <f t="shared" si="2194"/>
        <v>7.927359691328769E-5</v>
      </c>
      <c r="AJ218" s="16">
        <f t="shared" si="2194"/>
        <v>1.6053982273161043</v>
      </c>
      <c r="AK218" s="16">
        <f t="shared" si="2194"/>
        <v>9.3144859144317103</v>
      </c>
      <c r="AL218" s="16">
        <f t="shared" ref="AL218:BM218" si="2196">IF(ISNUMBER(AL128),(AL128-$B33)^2,"")</f>
        <v>5.6247411556467863</v>
      </c>
      <c r="AM218" s="16">
        <f t="shared" si="2196"/>
        <v>9.2048497067556827</v>
      </c>
      <c r="AN218" s="16">
        <f t="shared" si="2196"/>
        <v>5.2613970743275731</v>
      </c>
      <c r="AO218" s="16">
        <f t="shared" si="2196"/>
        <v>9.1493757972316825</v>
      </c>
      <c r="AP218" s="16">
        <f t="shared" si="2196"/>
        <v>5.27241275090201</v>
      </c>
      <c r="AQ218" s="16">
        <f t="shared" si="2196"/>
        <v>8.1784857257679757</v>
      </c>
      <c r="AR218" s="16">
        <f t="shared" si="2196"/>
        <v>3.8195119270937683</v>
      </c>
      <c r="AS218" s="16">
        <f t="shared" si="2196"/>
        <v>4.802288478455714</v>
      </c>
      <c r="AT218" s="16">
        <f t="shared" si="2196"/>
        <v>2.1080297503234271</v>
      </c>
      <c r="AU218" s="16">
        <f t="shared" si="2196"/>
        <v>0.69134387169202738</v>
      </c>
      <c r="AV218" s="16">
        <f t="shared" si="2196"/>
        <v>0.54842664059869373</v>
      </c>
      <c r="AW218" s="16">
        <f t="shared" si="2196"/>
        <v>1.5242365094634396</v>
      </c>
      <c r="AX218" s="16">
        <f t="shared" si="2196"/>
        <v>4.0710494857298896</v>
      </c>
      <c r="AY218" s="16">
        <f t="shared" si="2196"/>
        <v>0.23441537834364204</v>
      </c>
      <c r="AZ218" s="16">
        <f t="shared" si="2196"/>
        <v>1.2086227258117284E-4</v>
      </c>
      <c r="BA218" s="16">
        <f t="shared" si="2196"/>
        <v>0.15515927310258526</v>
      </c>
      <c r="BB218" s="16">
        <f t="shared" si="2196"/>
        <v>5.5984211514566811</v>
      </c>
      <c r="BC218" s="16">
        <f t="shared" si="2196"/>
        <v>2.8467823020204177</v>
      </c>
      <c r="BD218" s="16">
        <f t="shared" si="2196"/>
        <v>1.0330888338243287</v>
      </c>
      <c r="BE218" s="16">
        <f t="shared" si="2196"/>
        <v>0.12306730274864572</v>
      </c>
      <c r="BF218" s="16">
        <f t="shared" si="2196"/>
        <v>9.1793205642404882E-2</v>
      </c>
      <c r="BG218" s="16">
        <f t="shared" si="2196"/>
        <v>0.89925702812673414</v>
      </c>
      <c r="BH218" s="16">
        <f t="shared" si="2196"/>
        <v>2.5056233356303381</v>
      </c>
      <c r="BI218" s="16">
        <f t="shared" si="2196"/>
        <v>4.859738651293692</v>
      </c>
      <c r="BJ218" s="16">
        <f t="shared" si="2196"/>
        <v>7.9231690640402723</v>
      </c>
      <c r="BK218" s="16">
        <f t="shared" si="2196"/>
        <v>11.630840681484713</v>
      </c>
      <c r="BL218" s="16">
        <f t="shared" si="2196"/>
        <v>15.953364345310264</v>
      </c>
      <c r="BM218" s="16">
        <f t="shared" si="2196"/>
        <v>20.83297503064037</v>
      </c>
      <c r="BN218" s="16">
        <f t="shared" ca="1" si="2108"/>
        <v>-5.7719999999999985</v>
      </c>
      <c r="BO218" s="16">
        <f t="shared" ca="1" si="1926"/>
        <v>25.771999999999998</v>
      </c>
      <c r="BP218" s="16">
        <v>-210</v>
      </c>
      <c r="BQ218" s="16">
        <f t="shared" ref="BQ218:CB218" si="2197">IF(ISNUMBER(BQ128),(BQ128-$B33)^2,"")</f>
        <v>2.1080297503234271</v>
      </c>
      <c r="BR218" s="16">
        <f t="shared" si="2197"/>
        <v>0.8239171380200081</v>
      </c>
      <c r="BS218" s="16">
        <f t="shared" si="2197"/>
        <v>0.130668366766474</v>
      </c>
      <c r="BT218" s="16">
        <f t="shared" si="2197"/>
        <v>3.4273929649075476E-2</v>
      </c>
      <c r="BU218" s="16">
        <f t="shared" si="2197"/>
        <v>0.53135562795861058</v>
      </c>
      <c r="BV218" s="16">
        <f t="shared" si="2197"/>
        <v>1.6123106391705233</v>
      </c>
      <c r="BW218" s="16">
        <f t="shared" si="2197"/>
        <v>3.2713462148398178</v>
      </c>
      <c r="BX218" s="16">
        <f t="shared" si="2197"/>
        <v>5.4919728617264925</v>
      </c>
      <c r="BY218" s="16">
        <f t="shared" si="2197"/>
        <v>8.2578266552298345</v>
      </c>
      <c r="BZ218" s="16">
        <f t="shared" si="2197"/>
        <v>11.547692007885139</v>
      </c>
      <c r="CA218" s="16">
        <f t="shared" si="2197"/>
        <v>15.338061074314437</v>
      </c>
      <c r="CB218" s="16">
        <f t="shared" si="2197"/>
        <v>19.619629401090403</v>
      </c>
      <c r="CC218" s="16">
        <f t="shared" ca="1" si="1928"/>
        <v>0.78300000000000125</v>
      </c>
      <c r="CD218" s="16">
        <f t="shared" ca="1" si="1929"/>
        <v>24.216999999999999</v>
      </c>
      <c r="CE218" s="16">
        <f t="shared" ref="CE218:CP218" si="2198">IF(ISNUMBER(CE128),(CE128-$B33)^2,"")</f>
        <v>0.6440763156410414</v>
      </c>
      <c r="CF218" s="16">
        <f t="shared" si="2198"/>
        <v>5.6815061828504584E-2</v>
      </c>
      <c r="CG218" s="16">
        <f t="shared" si="2198"/>
        <v>0.10342697342760067</v>
      </c>
      <c r="CH218" s="16">
        <f t="shared" si="2198"/>
        <v>0.76646209129403953</v>
      </c>
      <c r="CI218" s="16">
        <f t="shared" si="2198"/>
        <v>2.0208402048320875</v>
      </c>
      <c r="CJ218" s="16">
        <f t="shared" si="2198"/>
        <v>3.8391603851787912</v>
      </c>
      <c r="CK218" s="16">
        <f t="shared" si="2198"/>
        <v>6.1868684172582729</v>
      </c>
      <c r="CL218" s="16">
        <f t="shared" si="2198"/>
        <v>9.042580148936441</v>
      </c>
      <c r="CM218" s="16">
        <f t="shared" si="2198"/>
        <v>12.367815100349786</v>
      </c>
      <c r="CN218" s="16">
        <f t="shared" si="2198"/>
        <v>16.129941256804141</v>
      </c>
      <c r="CO218" s="16">
        <f t="shared" si="2198"/>
        <v>20.285414451864366</v>
      </c>
      <c r="CP218" s="16">
        <f t="shared" si="2198"/>
        <v>24.828019492360578</v>
      </c>
      <c r="CQ218" s="16">
        <f t="shared" ca="1" si="1931"/>
        <v>-7.4999999999999289E-2</v>
      </c>
      <c r="CR218" s="16">
        <f t="shared" ca="1" si="1932"/>
        <v>15.074999999999999</v>
      </c>
      <c r="CS218" s="16">
        <f t="shared" ref="CS218:DX218" si="2199">IF(ISNUMBER(CS128),(CS128-$B33)^2,"")</f>
        <v>0.55521194832448906</v>
      </c>
      <c r="CT218" s="16">
        <f t="shared" si="2199"/>
        <v>3.6955987070333118</v>
      </c>
      <c r="CU218" s="16">
        <f t="shared" si="2199"/>
        <v>2.985359410148765</v>
      </c>
      <c r="CV218" s="16">
        <f t="shared" si="2199"/>
        <v>0.89769154206703139</v>
      </c>
      <c r="CW218" s="16">
        <f t="shared" si="2199"/>
        <v>3.8195119270937683</v>
      </c>
      <c r="CX218" s="16">
        <f t="shared" si="2199"/>
        <v>1.5242365094634396</v>
      </c>
      <c r="CY218" s="16">
        <f t="shared" si="2199"/>
        <v>0.9638945625558073</v>
      </c>
      <c r="CZ218" s="16">
        <f t="shared" si="2199"/>
        <v>3.6322470378989449</v>
      </c>
      <c r="DA218" s="16">
        <f t="shared" si="2199"/>
        <v>1.2146440388788038</v>
      </c>
      <c r="DB218" s="16">
        <f t="shared" si="2199"/>
        <v>0.75190098663496086</v>
      </c>
      <c r="DC218" s="16">
        <f t="shared" si="2199"/>
        <v>2.7937186607648643</v>
      </c>
      <c r="DD218" s="16">
        <f t="shared" si="2199"/>
        <v>2.930957554035666</v>
      </c>
      <c r="DE218" s="16">
        <f t="shared" si="2199"/>
        <v>1.019597685790878</v>
      </c>
      <c r="DF218" s="16">
        <f t="shared" si="2199"/>
        <v>3.5728298262895728</v>
      </c>
      <c r="DG218" s="16">
        <f t="shared" si="2199"/>
        <v>1.2867816202190476</v>
      </c>
      <c r="DH218" s="16">
        <f t="shared" si="2199"/>
        <v>0.35662834516833036</v>
      </c>
      <c r="DI218" s="16">
        <f t="shared" si="2199"/>
        <v>5.4984420854841058</v>
      </c>
      <c r="DJ218" s="16">
        <f t="shared" si="2199"/>
        <v>3.3001810219886667</v>
      </c>
      <c r="DK218" s="16">
        <f t="shared" si="2199"/>
        <v>0.61374783580594794</v>
      </c>
      <c r="DL218" s="16">
        <f t="shared" si="2199"/>
        <v>4.2141633086937773</v>
      </c>
      <c r="DM218" s="16">
        <f t="shared" si="2199"/>
        <v>1.3729444888496993</v>
      </c>
      <c r="DN218" s="16">
        <f t="shared" si="2199"/>
        <v>0.61966252301380398</v>
      </c>
      <c r="DO218" s="16">
        <f t="shared" si="2199"/>
        <v>3.7947847153844201</v>
      </c>
      <c r="DP218" s="16">
        <f t="shared" si="2199"/>
        <v>4.2733159133849696</v>
      </c>
      <c r="DQ218" s="16">
        <f t="shared" si="2199"/>
        <v>1.2962874046601323</v>
      </c>
      <c r="DR218" s="16">
        <f t="shared" si="2199"/>
        <v>2.4441758755020957</v>
      </c>
      <c r="DS218" s="16">
        <f t="shared" si="2199"/>
        <v>1.5645070147794387</v>
      </c>
      <c r="DT218" s="16">
        <f t="shared" si="2199"/>
        <v>1.0186688316272148</v>
      </c>
      <c r="DU218" s="16">
        <f t="shared" si="2199"/>
        <v>4.0566025413377282</v>
      </c>
      <c r="DV218" s="16">
        <f t="shared" si="2199"/>
        <v>1.0497812057143228</v>
      </c>
      <c r="DW218" s="16">
        <f t="shared" si="2199"/>
        <v>9.3654230183171006</v>
      </c>
      <c r="DX218" s="16">
        <f t="shared" si="2199"/>
        <v>5.5178173458563151</v>
      </c>
      <c r="DY218" s="16">
        <f t="shared" ref="DY218:FD218" si="2200">IF(ISNUMBER(DY128),(DY128-$B33)^2,"")</f>
        <v>5.2882744766511358</v>
      </c>
      <c r="DZ218" s="16">
        <f t="shared" si="2200"/>
        <v>2.7511000193896122</v>
      </c>
      <c r="EA218" s="16">
        <f t="shared" si="2200"/>
        <v>2.8982737134668834</v>
      </c>
      <c r="EB218" s="16">
        <f t="shared" si="2200"/>
        <v>4.9882238434622908</v>
      </c>
      <c r="EC218" s="16">
        <f t="shared" si="2200"/>
        <v>3.7073732316715584</v>
      </c>
      <c r="ED218" s="38">
        <f t="shared" si="2200"/>
        <v>1.2365866201320133</v>
      </c>
      <c r="EE218" s="16">
        <f t="shared" si="2200"/>
        <v>0.19983197554060975</v>
      </c>
      <c r="EF218" s="16">
        <f t="shared" si="2200"/>
        <v>2.234446619128879</v>
      </c>
      <c r="EG218" s="16">
        <f t="shared" si="2200"/>
        <v>0.61210748857219555</v>
      </c>
      <c r="EH218" s="16">
        <f t="shared" si="2200"/>
        <v>2.0768606888938277</v>
      </c>
      <c r="EI218" s="16">
        <f t="shared" si="2200"/>
        <v>0.54473231795746213</v>
      </c>
      <c r="EJ218" s="16">
        <f t="shared" si="2200"/>
        <v>7.538567822221319</v>
      </c>
      <c r="EK218" s="16">
        <f t="shared" si="2200"/>
        <v>6.0988197067557662E-2</v>
      </c>
      <c r="EL218" s="16">
        <f t="shared" si="2200"/>
        <v>0.83738409650535872</v>
      </c>
      <c r="EM218" s="16">
        <f t="shared" si="2200"/>
        <v>1.9825688096056081E-2</v>
      </c>
      <c r="EN218" s="16">
        <f t="shared" si="2200"/>
        <v>0.32964655079217031</v>
      </c>
      <c r="EO218" s="16">
        <f t="shared" si="2200"/>
        <v>9.0882411626913122E-3</v>
      </c>
      <c r="EP218" s="16">
        <f t="shared" si="2200"/>
        <v>0.37239309127853248</v>
      </c>
      <c r="EQ218" s="16">
        <f t="shared" si="2200"/>
        <v>2.0636678531009696</v>
      </c>
      <c r="ER218" s="16">
        <f t="shared" si="2200"/>
        <v>0.64352851569774472</v>
      </c>
      <c r="ES218" s="16">
        <f t="shared" si="2200"/>
        <v>4.6281818765627616</v>
      </c>
      <c r="ET218" s="16">
        <f t="shared" si="2200"/>
        <v>4.2371355021677326</v>
      </c>
      <c r="EU218" s="16">
        <f t="shared" si="2200"/>
        <v>1.8962074481416931</v>
      </c>
      <c r="EV218" s="16">
        <f t="shared" si="2200"/>
        <v>2.6783284077659837</v>
      </c>
      <c r="EW218" s="16">
        <f t="shared" si="2200"/>
        <v>8.1708037668714173</v>
      </c>
      <c r="EX218" s="16">
        <f t="shared" si="2200"/>
        <v>6.8445095041626312</v>
      </c>
      <c r="EY218" s="16">
        <f t="shared" si="2200"/>
        <v>3.651472711339022</v>
      </c>
      <c r="EZ218" s="16">
        <f t="shared" si="2200"/>
        <v>0.52468216919592203</v>
      </c>
      <c r="FA218" s="16">
        <f t="shared" si="2200"/>
        <v>1.7213440014514978</v>
      </c>
      <c r="FB218" s="16">
        <f t="shared" si="2200"/>
        <v>0.39708421345006367</v>
      </c>
      <c r="FC218" s="16">
        <f t="shared" si="2200"/>
        <v>1.3580562574280883</v>
      </c>
      <c r="FD218" s="16">
        <f t="shared" si="2200"/>
        <v>3.4603044909346288</v>
      </c>
      <c r="FE218" s="16">
        <f t="shared" ref="FE218:GJ218" si="2201">IF(ISNUMBER(FE128),(FE128-$B33)^2,"")</f>
        <v>0.14391830079045645</v>
      </c>
      <c r="FF218" s="16">
        <f t="shared" si="2201"/>
        <v>1.1193280445036271</v>
      </c>
      <c r="FG218" s="16">
        <f t="shared" si="2201"/>
        <v>4.9545161834461897</v>
      </c>
      <c r="FH218" s="16">
        <f t="shared" si="2201"/>
        <v>2.4981502135851148</v>
      </c>
      <c r="FI218" s="16">
        <f t="shared" si="2201"/>
        <v>1.2742928467568748E-2</v>
      </c>
      <c r="FJ218" s="16">
        <f t="shared" si="2201"/>
        <v>20.625192660742737</v>
      </c>
      <c r="FK218" s="16">
        <f t="shared" si="2201"/>
        <v>0.3060028566318348</v>
      </c>
      <c r="FL218" s="47">
        <f t="shared" si="2201"/>
        <v>0.27081341317867413</v>
      </c>
      <c r="FM218" s="16">
        <f t="shared" si="2201"/>
        <v>0.28256954204452395</v>
      </c>
      <c r="FN218" s="16">
        <f t="shared" si="2201"/>
        <v>0.26812865710498701</v>
      </c>
      <c r="FO218" s="16">
        <f t="shared" si="2201"/>
        <v>0.12513893902371298</v>
      </c>
      <c r="FP218" s="16">
        <f t="shared" si="2201"/>
        <v>0.28564875354400826</v>
      </c>
      <c r="FQ218" s="16">
        <f t="shared" si="2201"/>
        <v>0.28883550816131814</v>
      </c>
      <c r="FR218" s="16">
        <f t="shared" si="2201"/>
        <v>3.2579175038593651E-2</v>
      </c>
      <c r="FS218" s="16">
        <f t="shared" si="2201"/>
        <v>3.8769311140735931</v>
      </c>
      <c r="FT218" s="16">
        <f t="shared" si="2201"/>
        <v>1.8719276848451647</v>
      </c>
      <c r="FU218" s="16">
        <f t="shared" si="2201"/>
        <v>3.1025584483341335</v>
      </c>
      <c r="FV218" s="16">
        <f t="shared" si="2201"/>
        <v>2.95645014256674</v>
      </c>
      <c r="FW218" s="16">
        <f t="shared" si="2201"/>
        <v>4.8576059426353995E-3</v>
      </c>
      <c r="FX218" s="16">
        <f t="shared" si="2201"/>
        <v>0.18706752730261109</v>
      </c>
      <c r="FY218" s="16">
        <f t="shared" si="2201"/>
        <v>2.8535857983154771</v>
      </c>
      <c r="FZ218" s="16">
        <f t="shared" si="2201"/>
        <v>6.7868062697510823</v>
      </c>
      <c r="GA218" s="16">
        <f t="shared" si="2201"/>
        <v>3.6724027040147993</v>
      </c>
      <c r="GB218" s="16">
        <f t="shared" si="2201"/>
        <v>6.662150856343164</v>
      </c>
      <c r="GC218" s="16">
        <f t="shared" si="2201"/>
        <v>3.3471505644204727</v>
      </c>
      <c r="GD218" s="16">
        <f t="shared" si="2201"/>
        <v>6.6050616919001452</v>
      </c>
      <c r="GE218" s="16">
        <f t="shared" si="2201"/>
        <v>3.3469336294912742</v>
      </c>
      <c r="GF218" s="16">
        <f t="shared" si="2201"/>
        <v>3.0942723543846657</v>
      </c>
      <c r="GG218" s="16">
        <f t="shared" si="2201"/>
        <v>1.0827192658768143</v>
      </c>
      <c r="GH218" s="16">
        <f t="shared" si="2201"/>
        <v>5.8063477718471894</v>
      </c>
      <c r="GI218" s="16">
        <f t="shared" si="2201"/>
        <v>2.2363360754661068</v>
      </c>
      <c r="GJ218" s="16">
        <f t="shared" si="2201"/>
        <v>0.13922961625857674</v>
      </c>
      <c r="GK218" s="16">
        <f t="shared" ref="GK218:HP218" si="2202">IF(ISNUMBER(GK128),(GK128-$B33)^2,"")</f>
        <v>6.1498668706234577E-2</v>
      </c>
      <c r="GL218" s="16">
        <f t="shared" si="2202"/>
        <v>1.0344737165996067</v>
      </c>
      <c r="GM218" s="16">
        <f t="shared" si="2202"/>
        <v>5.7526034760312879</v>
      </c>
      <c r="GN218" s="16">
        <f t="shared" si="2202"/>
        <v>3.5435419089004321E-2</v>
      </c>
      <c r="GO218" s="16">
        <f t="shared" si="2202"/>
        <v>9.0430084708214661E-2</v>
      </c>
      <c r="GP218" s="16">
        <f t="shared" si="2202"/>
        <v>0.53602540495857243</v>
      </c>
      <c r="GQ218" s="16">
        <f t="shared" si="2202"/>
        <v>8.3513624095851196</v>
      </c>
      <c r="GR218" s="16">
        <f t="shared" si="2202"/>
        <v>12.402529461920812</v>
      </c>
      <c r="GS218" s="16">
        <f t="shared" si="2202"/>
        <v>44.464601391438769</v>
      </c>
      <c r="GT218" s="16">
        <f t="shared" si="2202"/>
        <v>36.985409391915795</v>
      </c>
      <c r="GU218" s="16">
        <f t="shared" si="2202"/>
        <v>49.568824676106509</v>
      </c>
      <c r="GV218" s="16">
        <f t="shared" si="2202"/>
        <v>41.042089849041979</v>
      </c>
      <c r="GW218" s="16">
        <f t="shared" si="2202"/>
        <v>48.850760917606671</v>
      </c>
      <c r="GX218" s="16">
        <f t="shared" si="2202"/>
        <v>40.492483059012145</v>
      </c>
      <c r="GY218" s="16">
        <f t="shared" si="2202"/>
        <v>28.512745493868465</v>
      </c>
      <c r="GZ218" s="16">
        <f t="shared" si="2202"/>
        <v>22.552631599252162</v>
      </c>
      <c r="HA218" s="16">
        <f t="shared" si="2202"/>
        <v>32.164241353353681</v>
      </c>
      <c r="HB218" s="16">
        <f t="shared" si="2202"/>
        <v>25.419033677167196</v>
      </c>
      <c r="HC218" s="16">
        <f t="shared" si="2202"/>
        <v>46.815254393756689</v>
      </c>
      <c r="HD218" s="16">
        <f t="shared" si="2202"/>
        <v>39.472346220778668</v>
      </c>
      <c r="HE218" s="16">
        <f t="shared" si="2202"/>
        <v>14.614292473338919</v>
      </c>
      <c r="HF218" s="16">
        <f t="shared" si="2202"/>
        <v>15.297483098542692</v>
      </c>
      <c r="HG218" s="16">
        <f t="shared" si="2202"/>
        <v>20.373596498231848</v>
      </c>
      <c r="HH218" s="16">
        <f t="shared" si="2202"/>
        <v>9.6444222518138414</v>
      </c>
      <c r="HI218" s="16">
        <f t="shared" si="2202"/>
        <v>11.258508341250828</v>
      </c>
      <c r="HJ218" s="16">
        <f t="shared" si="2202"/>
        <v>15.844266368951905</v>
      </c>
      <c r="HK218" s="16">
        <f t="shared" si="2202"/>
        <v>27.131916468170598</v>
      </c>
      <c r="HL218" s="16">
        <f t="shared" si="2202"/>
        <v>22.338012618921475</v>
      </c>
      <c r="HM218" s="16">
        <f t="shared" si="2202"/>
        <v>28.362762985657508</v>
      </c>
      <c r="HN218" s="16">
        <f t="shared" si="2202"/>
        <v>19.803703136524696</v>
      </c>
      <c r="HO218" s="16">
        <f t="shared" si="2202"/>
        <v>14.664474936252045</v>
      </c>
      <c r="HP218" s="16">
        <f t="shared" si="2202"/>
        <v>59.327855836277266</v>
      </c>
      <c r="HQ218" s="16">
        <f t="shared" ref="HQ218:IV218" si="2203">IF(ISNUMBER(HQ128),(HQ128-$B33)^2,"")</f>
        <v>50.903069964917059</v>
      </c>
      <c r="HR218" s="16">
        <f t="shared" si="2203"/>
        <v>26.694270834650034</v>
      </c>
      <c r="HS218" s="16">
        <f t="shared" si="2203"/>
        <v>20.826568884710959</v>
      </c>
      <c r="HT218" s="16">
        <f t="shared" si="2203"/>
        <v>31.618306980875449</v>
      </c>
      <c r="HU218" s="16">
        <f t="shared" si="2203"/>
        <v>25.324330810089425</v>
      </c>
      <c r="HV218" s="16">
        <f t="shared" si="2203"/>
        <v>36.271362201616064</v>
      </c>
      <c r="HW218" s="16">
        <f t="shared" si="2203"/>
        <v>29.116341671743601</v>
      </c>
      <c r="HX218" s="16">
        <f t="shared" si="2203"/>
        <v>7.0746438721471545</v>
      </c>
      <c r="HY218" s="16">
        <f t="shared" si="2203"/>
        <v>0.46981846128640525</v>
      </c>
      <c r="HZ218" s="16">
        <f t="shared" si="2203"/>
        <v>1.2423150901338713</v>
      </c>
      <c r="IA218" s="16">
        <f t="shared" si="2203"/>
        <v>1.1431186491990346</v>
      </c>
      <c r="IB218" s="16">
        <f t="shared" si="2203"/>
        <v>0.36968600698424137</v>
      </c>
      <c r="IC218" s="16">
        <f t="shared" si="2203"/>
        <v>4.7649178758008066E-2</v>
      </c>
      <c r="ID218" s="16">
        <f t="shared" si="2203"/>
        <v>1.0354996885123564</v>
      </c>
      <c r="IE218" s="16">
        <f t="shared" si="2203"/>
        <v>10.572391144153409</v>
      </c>
      <c r="IF218" s="16">
        <f t="shared" si="2203"/>
        <v>6.9395841249510495</v>
      </c>
      <c r="IG218" s="16">
        <f t="shared" si="2203"/>
        <v>10.287856880503071</v>
      </c>
      <c r="IH218" s="16">
        <f t="shared" si="2203"/>
        <v>6.4012575293531029</v>
      </c>
      <c r="II218" s="16">
        <f t="shared" si="2203"/>
        <v>10.230991904432479</v>
      </c>
      <c r="IJ218" s="16">
        <f t="shared" si="2203"/>
        <v>6.412423674968009</v>
      </c>
      <c r="IK218" s="16">
        <f t="shared" si="2203"/>
        <v>5.7197900634121082</v>
      </c>
      <c r="IL218" s="16">
        <f t="shared" si="2203"/>
        <v>2.5580748359411229</v>
      </c>
      <c r="IM218" s="16">
        <f t="shared" si="2203"/>
        <v>9.2951855853441003</v>
      </c>
      <c r="IN218" s="16">
        <f t="shared" si="2203"/>
        <v>4.8614650005772031</v>
      </c>
      <c r="IO218" s="16">
        <f t="shared" si="2203"/>
        <v>5.7197900634121082</v>
      </c>
      <c r="IP218" s="16">
        <f t="shared" si="2203"/>
        <v>2.5580748359411229</v>
      </c>
      <c r="IQ218" s="16">
        <f t="shared" si="2203"/>
        <v>2.9018824314605043</v>
      </c>
      <c r="IR218" s="16">
        <f t="shared" si="2203"/>
        <v>3.0008415414440917</v>
      </c>
      <c r="IS218" s="16">
        <f t="shared" si="2203"/>
        <v>0.71391173759624815</v>
      </c>
      <c r="IT218" s="16">
        <f t="shared" si="2203"/>
        <v>0.1194532647381151</v>
      </c>
      <c r="IU218" s="16">
        <f t="shared" si="2203"/>
        <v>1.624703994183201E-2</v>
      </c>
      <c r="IV218" s="16">
        <f t="shared" si="2203"/>
        <v>10.894371159240045</v>
      </c>
      <c r="IW218" s="16">
        <f t="shared" ref="IW218:KE218" si="2204">IF(ISNUMBER(IW128),(IW128-$B33)^2,"")</f>
        <v>7.0461338864180432</v>
      </c>
      <c r="IX218" s="16">
        <f t="shared" si="2204"/>
        <v>0.65309322258049607</v>
      </c>
      <c r="IY218" s="16">
        <f t="shared" si="2204"/>
        <v>4.350006280286664E-2</v>
      </c>
      <c r="IZ218" s="16">
        <f t="shared" si="2204"/>
        <v>1.4910258340704172</v>
      </c>
      <c r="JA218" s="16">
        <f t="shared" si="2204"/>
        <v>0.32920346080233054</v>
      </c>
      <c r="JB218" s="16">
        <f t="shared" si="2204"/>
        <v>1.357464068406036</v>
      </c>
      <c r="JC218" s="16">
        <f t="shared" si="2204"/>
        <v>0.27730498807439524</v>
      </c>
      <c r="JD218" s="16">
        <f t="shared" si="2204"/>
        <v>0.29064551236498865</v>
      </c>
      <c r="JE218" s="16">
        <f t="shared" si="2204"/>
        <v>1.300473959797009</v>
      </c>
      <c r="JF218" s="16">
        <f t="shared" si="2204"/>
        <v>3.163826802333488E-2</v>
      </c>
      <c r="JG218" s="16">
        <f t="shared" si="2204"/>
        <v>0.66834605880547338</v>
      </c>
      <c r="JH218" s="16">
        <f t="shared" si="2204"/>
        <v>1.3150015116221856</v>
      </c>
      <c r="JI218" s="16">
        <f t="shared" si="2204"/>
        <v>0.33365951356396112</v>
      </c>
      <c r="JJ218" s="16">
        <f t="shared" si="2204"/>
        <v>5.7257940126042701</v>
      </c>
      <c r="JK218" s="16">
        <f t="shared" si="2204"/>
        <v>4.740204053459931</v>
      </c>
      <c r="JL218" s="16">
        <f t="shared" si="2204"/>
        <v>2.4433217394523603</v>
      </c>
      <c r="JM218" s="16">
        <f t="shared" si="2204"/>
        <v>9.5358468847202342</v>
      </c>
      <c r="JN218" s="16">
        <f t="shared" si="2204"/>
        <v>8.0880838675644053</v>
      </c>
      <c r="JO218" s="16">
        <f t="shared" si="2204"/>
        <v>4.8575018412995989</v>
      </c>
      <c r="JP218" s="16">
        <f t="shared" si="2204"/>
        <v>5.7257940126042701</v>
      </c>
      <c r="JQ218" s="16">
        <f t="shared" si="2204"/>
        <v>4.740204053459931</v>
      </c>
      <c r="JR218" s="16">
        <f t="shared" si="2204"/>
        <v>2.4433217394523603</v>
      </c>
      <c r="JS218" s="16">
        <f t="shared" si="2204"/>
        <v>2.8475342362731499</v>
      </c>
      <c r="JT218" s="16">
        <f t="shared" si="2204"/>
        <v>5.4139501788992872</v>
      </c>
      <c r="JU218" s="16">
        <f t="shared" si="2204"/>
        <v>3.6025221684135582</v>
      </c>
      <c r="JV218" s="16">
        <f t="shared" si="2204"/>
        <v>1.7337801634015728</v>
      </c>
      <c r="JW218" s="16">
        <f t="shared" si="2204"/>
        <v>0.61945029684409625</v>
      </c>
      <c r="JX218" s="16">
        <f t="shared" si="2204"/>
        <v>1.9701828531946297</v>
      </c>
      <c r="JY218" s="16">
        <f t="shared" si="2204"/>
        <v>7.1450804737781537E-2</v>
      </c>
      <c r="JZ218" s="16">
        <f t="shared" si="2204"/>
        <v>0.75784628742577287</v>
      </c>
      <c r="KA218" s="16">
        <f t="shared" si="2204"/>
        <v>3.5344785862307493E-2</v>
      </c>
      <c r="KB218" s="16">
        <f t="shared" si="2204"/>
        <v>0.20277374998339937</v>
      </c>
      <c r="KC218" t="str">
        <f t="shared" si="2204"/>
        <v/>
      </c>
      <c r="KD218" t="str">
        <f t="shared" si="2204"/>
        <v/>
      </c>
      <c r="KE218" t="str">
        <f t="shared" si="2204"/>
        <v/>
      </c>
    </row>
    <row r="219" spans="2:291" x14ac:dyDescent="0.25">
      <c r="F219" s="16" t="str">
        <f t="shared" ref="F219:AK219" si="2205">IF(ISNUMBER(F129),(F129-$B34)^2,"")</f>
        <v/>
      </c>
      <c r="G219" s="16" t="str">
        <f t="shared" si="2205"/>
        <v/>
      </c>
      <c r="H219" s="16" t="str">
        <f t="shared" ref="H219:I219" si="2206">IF(ISNUMBER(H129),(H129-$B34)^2,"")</f>
        <v/>
      </c>
      <c r="I219" s="16" t="str">
        <f t="shared" si="2206"/>
        <v/>
      </c>
      <c r="J219" s="16" t="str">
        <f t="shared" si="2205"/>
        <v/>
      </c>
      <c r="K219" s="16" t="str">
        <f t="shared" si="2205"/>
        <v/>
      </c>
      <c r="L219" s="16" t="str">
        <f t="shared" si="2205"/>
        <v/>
      </c>
      <c r="M219" s="16" t="str">
        <f t="shared" si="2205"/>
        <v/>
      </c>
      <c r="N219" s="16" t="str">
        <f t="shared" si="2205"/>
        <v/>
      </c>
      <c r="O219" s="16" t="str">
        <f t="shared" si="2205"/>
        <v/>
      </c>
      <c r="P219" s="16" t="str">
        <f t="shared" si="2205"/>
        <v/>
      </c>
      <c r="Q219" s="16" t="str">
        <f t="shared" si="2205"/>
        <v/>
      </c>
      <c r="R219" s="16" t="str">
        <f t="shared" si="2205"/>
        <v/>
      </c>
      <c r="S219" s="16" t="str">
        <f t="shared" si="2205"/>
        <v/>
      </c>
      <c r="T219" s="16" t="str">
        <f t="shared" si="2205"/>
        <v/>
      </c>
      <c r="U219" s="16" t="str">
        <f t="shared" si="2205"/>
        <v/>
      </c>
      <c r="V219" s="16" t="str">
        <f t="shared" si="2205"/>
        <v/>
      </c>
      <c r="W219" s="16" t="str">
        <f t="shared" si="2205"/>
        <v/>
      </c>
      <c r="X219" s="16" t="str">
        <f t="shared" si="2205"/>
        <v/>
      </c>
      <c r="Y219" s="16" t="str">
        <f t="shared" si="2205"/>
        <v/>
      </c>
      <c r="Z219" s="16" t="str">
        <f t="shared" si="2205"/>
        <v/>
      </c>
      <c r="AA219" s="16" t="str">
        <f t="shared" si="2205"/>
        <v/>
      </c>
      <c r="AB219" s="16" t="str">
        <f t="shared" si="2205"/>
        <v/>
      </c>
      <c r="AC219" s="16" t="str">
        <f t="shared" si="2205"/>
        <v/>
      </c>
      <c r="AD219" s="16" t="str">
        <f t="shared" si="2205"/>
        <v/>
      </c>
      <c r="AE219" s="16" t="str">
        <f t="shared" si="2205"/>
        <v/>
      </c>
      <c r="AF219" s="16" t="str">
        <f t="shared" si="2205"/>
        <v/>
      </c>
      <c r="AG219" s="16" t="str">
        <f t="shared" si="2205"/>
        <v/>
      </c>
      <c r="AH219" s="16" t="str">
        <f t="shared" si="2205"/>
        <v/>
      </c>
      <c r="AI219" s="16" t="str">
        <f t="shared" si="2205"/>
        <v/>
      </c>
      <c r="AJ219" s="16" t="str">
        <f t="shared" si="2205"/>
        <v/>
      </c>
      <c r="AK219" s="16" t="str">
        <f t="shared" si="2205"/>
        <v/>
      </c>
      <c r="AL219" s="16" t="str">
        <f t="shared" ref="AL219:BM219" si="2207">IF(ISNUMBER(AL129),(AL129-$B34)^2,"")</f>
        <v/>
      </c>
      <c r="AM219" s="16" t="str">
        <f t="shared" si="2207"/>
        <v/>
      </c>
      <c r="AN219" s="16" t="str">
        <f t="shared" si="2207"/>
        <v/>
      </c>
      <c r="AO219" s="16" t="str">
        <f t="shared" si="2207"/>
        <v/>
      </c>
      <c r="AP219" s="16" t="str">
        <f t="shared" si="2207"/>
        <v/>
      </c>
      <c r="AQ219" s="16" t="str">
        <f t="shared" si="2207"/>
        <v/>
      </c>
      <c r="AR219" s="16" t="str">
        <f t="shared" si="2207"/>
        <v/>
      </c>
      <c r="AS219" s="16" t="str">
        <f t="shared" si="2207"/>
        <v/>
      </c>
      <c r="AT219" s="16" t="str">
        <f t="shared" si="2207"/>
        <v/>
      </c>
      <c r="AU219" s="16" t="str">
        <f t="shared" si="2207"/>
        <v/>
      </c>
      <c r="AV219" s="16" t="str">
        <f t="shared" si="2207"/>
        <v/>
      </c>
      <c r="AW219" s="16" t="str">
        <f t="shared" si="2207"/>
        <v/>
      </c>
      <c r="AX219" s="16" t="str">
        <f t="shared" si="2207"/>
        <v/>
      </c>
      <c r="AY219" s="16" t="str">
        <f t="shared" si="2207"/>
        <v/>
      </c>
      <c r="AZ219" s="16" t="str">
        <f t="shared" si="2207"/>
        <v/>
      </c>
      <c r="BA219" s="16" t="str">
        <f t="shared" si="2207"/>
        <v/>
      </c>
      <c r="BB219" s="16" t="str">
        <f t="shared" si="2207"/>
        <v/>
      </c>
      <c r="BC219" s="16" t="str">
        <f t="shared" si="2207"/>
        <v/>
      </c>
      <c r="BD219" s="16" t="str">
        <f t="shared" si="2207"/>
        <v/>
      </c>
      <c r="BE219" s="16" t="str">
        <f t="shared" si="2207"/>
        <v/>
      </c>
      <c r="BF219" s="16" t="str">
        <f t="shared" si="2207"/>
        <v/>
      </c>
      <c r="BG219" s="16" t="str">
        <f t="shared" si="2207"/>
        <v/>
      </c>
      <c r="BH219" s="16" t="str">
        <f t="shared" si="2207"/>
        <v/>
      </c>
      <c r="BI219" s="16" t="str">
        <f t="shared" si="2207"/>
        <v/>
      </c>
      <c r="BJ219" s="16" t="str">
        <f t="shared" si="2207"/>
        <v/>
      </c>
      <c r="BK219" s="16" t="str">
        <f t="shared" si="2207"/>
        <v/>
      </c>
      <c r="BL219" s="16" t="str">
        <f t="shared" si="2207"/>
        <v/>
      </c>
      <c r="BM219" s="16" t="str">
        <f t="shared" si="2207"/>
        <v/>
      </c>
      <c r="BN219" s="16"/>
      <c r="BO219" s="16" t="str">
        <f t="shared" si="1926"/>
        <v/>
      </c>
      <c r="BP219" s="16">
        <v>-211</v>
      </c>
      <c r="BQ219" s="16" t="str">
        <f t="shared" ref="BQ219:CB219" si="2208">IF(ISNUMBER(BQ129),(BQ129-$B34)^2,"")</f>
        <v/>
      </c>
      <c r="BR219" s="16" t="str">
        <f t="shared" si="2208"/>
        <v/>
      </c>
      <c r="BS219" s="16" t="str">
        <f t="shared" si="2208"/>
        <v/>
      </c>
      <c r="BT219" s="16" t="str">
        <f t="shared" si="2208"/>
        <v/>
      </c>
      <c r="BU219" s="16" t="str">
        <f t="shared" si="2208"/>
        <v/>
      </c>
      <c r="BV219" s="16" t="str">
        <f t="shared" si="2208"/>
        <v/>
      </c>
      <c r="BW219" s="16" t="str">
        <f t="shared" si="2208"/>
        <v/>
      </c>
      <c r="BX219" s="16" t="str">
        <f t="shared" si="2208"/>
        <v/>
      </c>
      <c r="BY219" s="16" t="str">
        <f t="shared" si="2208"/>
        <v/>
      </c>
      <c r="BZ219" s="16" t="str">
        <f t="shared" si="2208"/>
        <v/>
      </c>
      <c r="CA219" s="16" t="str">
        <f t="shared" si="2208"/>
        <v/>
      </c>
      <c r="CB219" s="16" t="str">
        <f t="shared" si="2208"/>
        <v/>
      </c>
      <c r="CC219" s="16"/>
      <c r="CD219" s="16" t="str">
        <f t="shared" si="1929"/>
        <v/>
      </c>
      <c r="CE219" s="16" t="str">
        <f t="shared" ref="CE219:CP219" si="2209">IF(ISNUMBER(CE129),(CE129-$B34)^2,"")</f>
        <v/>
      </c>
      <c r="CF219" s="16" t="str">
        <f t="shared" si="2209"/>
        <v/>
      </c>
      <c r="CG219" s="16" t="str">
        <f t="shared" si="2209"/>
        <v/>
      </c>
      <c r="CH219" s="16" t="str">
        <f t="shared" si="2209"/>
        <v/>
      </c>
      <c r="CI219" s="16" t="str">
        <f t="shared" si="2209"/>
        <v/>
      </c>
      <c r="CJ219" s="16" t="str">
        <f t="shared" si="2209"/>
        <v/>
      </c>
      <c r="CK219" s="16" t="str">
        <f t="shared" si="2209"/>
        <v/>
      </c>
      <c r="CL219" s="16" t="str">
        <f t="shared" si="2209"/>
        <v/>
      </c>
      <c r="CM219" s="16" t="str">
        <f t="shared" si="2209"/>
        <v/>
      </c>
      <c r="CN219" s="16" t="str">
        <f t="shared" si="2209"/>
        <v/>
      </c>
      <c r="CO219" s="16" t="str">
        <f t="shared" si="2209"/>
        <v/>
      </c>
      <c r="CP219" s="16" t="str">
        <f t="shared" si="2209"/>
        <v/>
      </c>
      <c r="CQ219" s="16"/>
      <c r="CR219" s="16" t="str">
        <f t="shared" si="1932"/>
        <v/>
      </c>
      <c r="CS219" s="16" t="str">
        <f t="shared" ref="CS219:DX219" si="2210">IF(ISNUMBER(CS129),(CS129-$B34)^2,"")</f>
        <v/>
      </c>
      <c r="CT219" s="16" t="str">
        <f t="shared" si="2210"/>
        <v/>
      </c>
      <c r="CU219" s="16" t="str">
        <f t="shared" si="2210"/>
        <v/>
      </c>
      <c r="CV219" s="16" t="str">
        <f t="shared" si="2210"/>
        <v/>
      </c>
      <c r="CW219" s="16" t="str">
        <f t="shared" si="2210"/>
        <v/>
      </c>
      <c r="CX219" s="16" t="str">
        <f t="shared" si="2210"/>
        <v/>
      </c>
      <c r="CY219" s="16" t="str">
        <f t="shared" si="2210"/>
        <v/>
      </c>
      <c r="CZ219" s="16" t="str">
        <f t="shared" si="2210"/>
        <v/>
      </c>
      <c r="DA219" s="16" t="str">
        <f t="shared" si="2210"/>
        <v/>
      </c>
      <c r="DB219" s="16" t="str">
        <f t="shared" si="2210"/>
        <v/>
      </c>
      <c r="DC219" s="16" t="str">
        <f t="shared" si="2210"/>
        <v/>
      </c>
      <c r="DD219" s="16" t="str">
        <f t="shared" si="2210"/>
        <v/>
      </c>
      <c r="DE219" s="16" t="str">
        <f t="shared" si="2210"/>
        <v/>
      </c>
      <c r="DF219" s="16" t="str">
        <f t="shared" si="2210"/>
        <v/>
      </c>
      <c r="DG219" s="16" t="str">
        <f t="shared" si="2210"/>
        <v/>
      </c>
      <c r="DH219" s="16" t="str">
        <f t="shared" si="2210"/>
        <v/>
      </c>
      <c r="DI219" s="16" t="str">
        <f t="shared" si="2210"/>
        <v/>
      </c>
      <c r="DJ219" s="16" t="str">
        <f t="shared" si="2210"/>
        <v/>
      </c>
      <c r="DK219" s="16" t="str">
        <f t="shared" si="2210"/>
        <v/>
      </c>
      <c r="DL219" s="16" t="str">
        <f t="shared" si="2210"/>
        <v/>
      </c>
      <c r="DM219" s="16" t="str">
        <f t="shared" si="2210"/>
        <v/>
      </c>
      <c r="DN219" s="16" t="str">
        <f t="shared" si="2210"/>
        <v/>
      </c>
      <c r="DO219" s="16" t="str">
        <f t="shared" si="2210"/>
        <v/>
      </c>
      <c r="DP219" s="16" t="str">
        <f t="shared" si="2210"/>
        <v/>
      </c>
      <c r="DQ219" s="16" t="str">
        <f t="shared" si="2210"/>
        <v/>
      </c>
      <c r="DR219" s="16" t="str">
        <f t="shared" si="2210"/>
        <v/>
      </c>
      <c r="DS219" s="16" t="str">
        <f t="shared" si="2210"/>
        <v/>
      </c>
      <c r="DT219" s="16" t="str">
        <f t="shared" si="2210"/>
        <v/>
      </c>
      <c r="DU219" s="16" t="str">
        <f t="shared" si="2210"/>
        <v/>
      </c>
      <c r="DV219" s="16" t="str">
        <f t="shared" si="2210"/>
        <v/>
      </c>
      <c r="DW219" s="16" t="str">
        <f t="shared" si="2210"/>
        <v/>
      </c>
      <c r="DX219" s="16" t="str">
        <f t="shared" si="2210"/>
        <v/>
      </c>
      <c r="DY219" s="16" t="str">
        <f t="shared" ref="DY219:FD219" si="2211">IF(ISNUMBER(DY129),(DY129-$B34)^2,"")</f>
        <v/>
      </c>
      <c r="DZ219" s="16" t="str">
        <f t="shared" si="2211"/>
        <v/>
      </c>
      <c r="EA219" s="16" t="str">
        <f t="shared" si="2211"/>
        <v/>
      </c>
      <c r="EB219" s="16" t="str">
        <f t="shared" si="2211"/>
        <v/>
      </c>
      <c r="EC219" s="16" t="str">
        <f t="shared" si="2211"/>
        <v/>
      </c>
      <c r="ED219" s="38" t="str">
        <f t="shared" si="2211"/>
        <v/>
      </c>
      <c r="EE219" s="16" t="str">
        <f t="shared" si="2211"/>
        <v/>
      </c>
      <c r="EF219" s="16" t="str">
        <f t="shared" si="2211"/>
        <v/>
      </c>
      <c r="EG219" s="16" t="str">
        <f t="shared" si="2211"/>
        <v/>
      </c>
      <c r="EH219" s="16" t="str">
        <f t="shared" si="2211"/>
        <v/>
      </c>
      <c r="EI219" s="16" t="str">
        <f t="shared" si="2211"/>
        <v/>
      </c>
      <c r="EJ219" s="16" t="str">
        <f t="shared" si="2211"/>
        <v/>
      </c>
      <c r="EK219" s="16" t="str">
        <f t="shared" si="2211"/>
        <v/>
      </c>
      <c r="EL219" s="16" t="str">
        <f t="shared" si="2211"/>
        <v/>
      </c>
      <c r="EM219" s="16" t="str">
        <f t="shared" si="2211"/>
        <v/>
      </c>
      <c r="EN219" s="16" t="str">
        <f t="shared" si="2211"/>
        <v/>
      </c>
      <c r="EO219" s="16" t="str">
        <f t="shared" si="2211"/>
        <v/>
      </c>
      <c r="EP219" s="16" t="str">
        <f t="shared" si="2211"/>
        <v/>
      </c>
      <c r="EQ219" s="16" t="str">
        <f t="shared" si="2211"/>
        <v/>
      </c>
      <c r="ER219" s="16" t="str">
        <f t="shared" si="2211"/>
        <v/>
      </c>
      <c r="ES219" s="16" t="str">
        <f t="shared" si="2211"/>
        <v/>
      </c>
      <c r="ET219" s="16" t="str">
        <f t="shared" si="2211"/>
        <v/>
      </c>
      <c r="EU219" s="16" t="str">
        <f t="shared" si="2211"/>
        <v/>
      </c>
      <c r="EV219" s="16" t="str">
        <f t="shared" si="2211"/>
        <v/>
      </c>
      <c r="EW219" s="16" t="str">
        <f t="shared" si="2211"/>
        <v/>
      </c>
      <c r="EX219" s="16" t="str">
        <f t="shared" si="2211"/>
        <v/>
      </c>
      <c r="EY219" s="16" t="str">
        <f t="shared" si="2211"/>
        <v/>
      </c>
      <c r="EZ219" s="16" t="str">
        <f t="shared" si="2211"/>
        <v/>
      </c>
      <c r="FA219" s="16" t="str">
        <f t="shared" si="2211"/>
        <v/>
      </c>
      <c r="FB219" s="16" t="str">
        <f t="shared" si="2211"/>
        <v/>
      </c>
      <c r="FC219" s="16" t="str">
        <f t="shared" si="2211"/>
        <v/>
      </c>
      <c r="FD219" s="16" t="str">
        <f t="shared" si="2211"/>
        <v/>
      </c>
      <c r="FE219" s="16" t="str">
        <f t="shared" ref="FE219:GJ219" si="2212">IF(ISNUMBER(FE129),(FE129-$B34)^2,"")</f>
        <v/>
      </c>
      <c r="FF219" s="16" t="str">
        <f t="shared" si="2212"/>
        <v/>
      </c>
      <c r="FG219" s="16" t="str">
        <f t="shared" si="2212"/>
        <v/>
      </c>
      <c r="FH219" s="16" t="str">
        <f t="shared" si="2212"/>
        <v/>
      </c>
      <c r="FI219" s="16" t="str">
        <f t="shared" si="2212"/>
        <v/>
      </c>
      <c r="FJ219" s="16" t="str">
        <f t="shared" si="2212"/>
        <v/>
      </c>
      <c r="FK219" s="16" t="str">
        <f t="shared" si="2212"/>
        <v/>
      </c>
      <c r="FL219" s="47" t="str">
        <f t="shared" si="2212"/>
        <v/>
      </c>
      <c r="FM219" s="16" t="str">
        <f t="shared" si="2212"/>
        <v/>
      </c>
      <c r="FN219" s="16" t="str">
        <f t="shared" si="2212"/>
        <v/>
      </c>
      <c r="FO219" s="16" t="str">
        <f t="shared" si="2212"/>
        <v/>
      </c>
      <c r="FP219" s="16" t="str">
        <f t="shared" si="2212"/>
        <v/>
      </c>
      <c r="FQ219" s="16" t="str">
        <f t="shared" si="2212"/>
        <v/>
      </c>
      <c r="FR219" s="16" t="str">
        <f t="shared" si="2212"/>
        <v/>
      </c>
      <c r="FS219" s="16" t="str">
        <f t="shared" si="2212"/>
        <v/>
      </c>
      <c r="FT219" s="16" t="str">
        <f t="shared" si="2212"/>
        <v/>
      </c>
      <c r="FU219" s="16" t="str">
        <f t="shared" si="2212"/>
        <v/>
      </c>
      <c r="FV219" s="16" t="str">
        <f t="shared" si="2212"/>
        <v/>
      </c>
      <c r="FW219" s="16" t="str">
        <f t="shared" si="2212"/>
        <v/>
      </c>
      <c r="FX219" s="16" t="str">
        <f t="shared" si="2212"/>
        <v/>
      </c>
      <c r="FY219" s="16" t="str">
        <f t="shared" si="2212"/>
        <v/>
      </c>
      <c r="FZ219" s="16" t="str">
        <f t="shared" si="2212"/>
        <v/>
      </c>
      <c r="GA219" s="16" t="str">
        <f t="shared" si="2212"/>
        <v/>
      </c>
      <c r="GB219" s="16" t="str">
        <f t="shared" si="2212"/>
        <v/>
      </c>
      <c r="GC219" s="16" t="str">
        <f t="shared" si="2212"/>
        <v/>
      </c>
      <c r="GD219" s="16" t="str">
        <f t="shared" si="2212"/>
        <v/>
      </c>
      <c r="GE219" s="16" t="str">
        <f t="shared" si="2212"/>
        <v/>
      </c>
      <c r="GF219" s="16" t="str">
        <f t="shared" si="2212"/>
        <v/>
      </c>
      <c r="GG219" s="16" t="str">
        <f t="shared" si="2212"/>
        <v/>
      </c>
      <c r="GH219" s="16" t="str">
        <f t="shared" si="2212"/>
        <v/>
      </c>
      <c r="GI219" s="16" t="str">
        <f t="shared" si="2212"/>
        <v/>
      </c>
      <c r="GJ219" s="16" t="str">
        <f t="shared" si="2212"/>
        <v/>
      </c>
      <c r="GK219" s="16" t="str">
        <f t="shared" ref="GK219:HP219" si="2213">IF(ISNUMBER(GK129),(GK129-$B34)^2,"")</f>
        <v/>
      </c>
      <c r="GL219" s="16" t="str">
        <f t="shared" si="2213"/>
        <v/>
      </c>
      <c r="GM219" s="16" t="str">
        <f t="shared" si="2213"/>
        <v/>
      </c>
      <c r="GN219" s="16" t="str">
        <f t="shared" si="2213"/>
        <v/>
      </c>
      <c r="GO219" s="16" t="str">
        <f t="shared" si="2213"/>
        <v/>
      </c>
      <c r="GP219" s="16" t="str">
        <f t="shared" si="2213"/>
        <v/>
      </c>
      <c r="GQ219" s="16" t="str">
        <f t="shared" si="2213"/>
        <v/>
      </c>
      <c r="GR219" s="16" t="str">
        <f t="shared" si="2213"/>
        <v/>
      </c>
      <c r="GS219" s="16" t="str">
        <f t="shared" si="2213"/>
        <v/>
      </c>
      <c r="GT219" s="16" t="str">
        <f t="shared" si="2213"/>
        <v/>
      </c>
      <c r="GU219" s="16" t="str">
        <f t="shared" si="2213"/>
        <v/>
      </c>
      <c r="GV219" s="16" t="str">
        <f t="shared" si="2213"/>
        <v/>
      </c>
      <c r="GW219" s="16" t="str">
        <f t="shared" si="2213"/>
        <v/>
      </c>
      <c r="GX219" s="16" t="str">
        <f t="shared" si="2213"/>
        <v/>
      </c>
      <c r="GY219" s="16" t="str">
        <f t="shared" si="2213"/>
        <v/>
      </c>
      <c r="GZ219" s="16" t="str">
        <f t="shared" si="2213"/>
        <v/>
      </c>
      <c r="HA219" s="16" t="str">
        <f t="shared" si="2213"/>
        <v/>
      </c>
      <c r="HB219" s="16" t="str">
        <f t="shared" si="2213"/>
        <v/>
      </c>
      <c r="HC219" s="16" t="str">
        <f t="shared" si="2213"/>
        <v/>
      </c>
      <c r="HD219" s="16" t="str">
        <f t="shared" si="2213"/>
        <v/>
      </c>
      <c r="HE219" s="16" t="str">
        <f t="shared" si="2213"/>
        <v/>
      </c>
      <c r="HF219" s="16" t="str">
        <f t="shared" si="2213"/>
        <v/>
      </c>
      <c r="HG219" s="16" t="str">
        <f t="shared" si="2213"/>
        <v/>
      </c>
      <c r="HH219" s="16" t="str">
        <f t="shared" si="2213"/>
        <v/>
      </c>
      <c r="HI219" s="16" t="str">
        <f t="shared" si="2213"/>
        <v/>
      </c>
      <c r="HJ219" s="16" t="str">
        <f t="shared" si="2213"/>
        <v/>
      </c>
      <c r="HK219" s="16" t="str">
        <f t="shared" si="2213"/>
        <v/>
      </c>
      <c r="HL219" s="16" t="str">
        <f t="shared" si="2213"/>
        <v/>
      </c>
      <c r="HM219" s="16" t="str">
        <f t="shared" si="2213"/>
        <v/>
      </c>
      <c r="HN219" s="16" t="str">
        <f t="shared" si="2213"/>
        <v/>
      </c>
      <c r="HO219" s="16" t="str">
        <f t="shared" si="2213"/>
        <v/>
      </c>
      <c r="HP219" s="16" t="str">
        <f t="shared" si="2213"/>
        <v/>
      </c>
      <c r="HQ219" s="16" t="str">
        <f t="shared" ref="HQ219:IV219" si="2214">IF(ISNUMBER(HQ129),(HQ129-$B34)^2,"")</f>
        <v/>
      </c>
      <c r="HR219" s="16" t="str">
        <f t="shared" si="2214"/>
        <v/>
      </c>
      <c r="HS219" s="16" t="str">
        <f t="shared" si="2214"/>
        <v/>
      </c>
      <c r="HT219" s="16" t="str">
        <f t="shared" si="2214"/>
        <v/>
      </c>
      <c r="HU219" s="16" t="str">
        <f t="shared" si="2214"/>
        <v/>
      </c>
      <c r="HV219" s="16" t="str">
        <f t="shared" si="2214"/>
        <v/>
      </c>
      <c r="HW219" s="16" t="str">
        <f t="shared" si="2214"/>
        <v/>
      </c>
      <c r="HX219" s="16" t="str">
        <f t="shared" si="2214"/>
        <v/>
      </c>
      <c r="HY219" s="16" t="str">
        <f t="shared" si="2214"/>
        <v/>
      </c>
      <c r="HZ219" s="16" t="str">
        <f t="shared" si="2214"/>
        <v/>
      </c>
      <c r="IA219" s="16" t="str">
        <f t="shared" si="2214"/>
        <v/>
      </c>
      <c r="IB219" s="16" t="str">
        <f t="shared" si="2214"/>
        <v/>
      </c>
      <c r="IC219" s="16" t="str">
        <f t="shared" si="2214"/>
        <v/>
      </c>
      <c r="ID219" s="16" t="str">
        <f t="shared" si="2214"/>
        <v/>
      </c>
      <c r="IE219" s="16" t="str">
        <f t="shared" si="2214"/>
        <v/>
      </c>
      <c r="IF219" s="16" t="str">
        <f t="shared" si="2214"/>
        <v/>
      </c>
      <c r="IG219" s="16" t="str">
        <f t="shared" si="2214"/>
        <v/>
      </c>
      <c r="IH219" s="16" t="str">
        <f t="shared" si="2214"/>
        <v/>
      </c>
      <c r="II219" s="16" t="str">
        <f t="shared" si="2214"/>
        <v/>
      </c>
      <c r="IJ219" s="16" t="str">
        <f t="shared" si="2214"/>
        <v/>
      </c>
      <c r="IK219" s="16" t="str">
        <f t="shared" si="2214"/>
        <v/>
      </c>
      <c r="IL219" s="16" t="str">
        <f t="shared" si="2214"/>
        <v/>
      </c>
      <c r="IM219" s="16" t="str">
        <f t="shared" si="2214"/>
        <v/>
      </c>
      <c r="IN219" s="16" t="str">
        <f t="shared" si="2214"/>
        <v/>
      </c>
      <c r="IO219" s="16" t="str">
        <f t="shared" si="2214"/>
        <v/>
      </c>
      <c r="IP219" s="16" t="str">
        <f t="shared" si="2214"/>
        <v/>
      </c>
      <c r="IQ219" s="16" t="str">
        <f t="shared" si="2214"/>
        <v/>
      </c>
      <c r="IR219" s="16" t="str">
        <f t="shared" si="2214"/>
        <v/>
      </c>
      <c r="IS219" s="16" t="str">
        <f t="shared" si="2214"/>
        <v/>
      </c>
      <c r="IT219" s="16" t="str">
        <f t="shared" si="2214"/>
        <v/>
      </c>
      <c r="IU219" s="16" t="str">
        <f t="shared" si="2214"/>
        <v/>
      </c>
      <c r="IV219" s="16" t="str">
        <f t="shared" si="2214"/>
        <v/>
      </c>
      <c r="IW219" s="16" t="str">
        <f t="shared" ref="IW219:KE219" si="2215">IF(ISNUMBER(IW129),(IW129-$B34)^2,"")</f>
        <v/>
      </c>
      <c r="IX219" s="16" t="str">
        <f t="shared" si="2215"/>
        <v/>
      </c>
      <c r="IY219" s="16" t="str">
        <f t="shared" si="2215"/>
        <v/>
      </c>
      <c r="IZ219" s="16" t="str">
        <f t="shared" si="2215"/>
        <v/>
      </c>
      <c r="JA219" s="16" t="str">
        <f t="shared" si="2215"/>
        <v/>
      </c>
      <c r="JB219" s="16" t="str">
        <f t="shared" si="2215"/>
        <v/>
      </c>
      <c r="JC219" s="16" t="str">
        <f t="shared" si="2215"/>
        <v/>
      </c>
      <c r="JD219" s="16" t="str">
        <f t="shared" si="2215"/>
        <v/>
      </c>
      <c r="JE219" s="16" t="str">
        <f t="shared" si="2215"/>
        <v/>
      </c>
      <c r="JF219" s="16" t="str">
        <f t="shared" si="2215"/>
        <v/>
      </c>
      <c r="JG219" s="16" t="str">
        <f t="shared" si="2215"/>
        <v/>
      </c>
      <c r="JH219" s="16" t="str">
        <f t="shared" si="2215"/>
        <v/>
      </c>
      <c r="JI219" s="16" t="str">
        <f t="shared" si="2215"/>
        <v/>
      </c>
      <c r="JJ219" s="16" t="str">
        <f t="shared" si="2215"/>
        <v/>
      </c>
      <c r="JK219" s="16" t="str">
        <f t="shared" si="2215"/>
        <v/>
      </c>
      <c r="JL219" s="16" t="str">
        <f t="shared" si="2215"/>
        <v/>
      </c>
      <c r="JM219" s="16" t="str">
        <f t="shared" si="2215"/>
        <v/>
      </c>
      <c r="JN219" s="16" t="str">
        <f t="shared" si="2215"/>
        <v/>
      </c>
      <c r="JO219" s="16" t="str">
        <f t="shared" si="2215"/>
        <v/>
      </c>
      <c r="JP219" s="16" t="str">
        <f t="shared" si="2215"/>
        <v/>
      </c>
      <c r="JQ219" s="16" t="str">
        <f t="shared" si="2215"/>
        <v/>
      </c>
      <c r="JR219" s="16" t="str">
        <f t="shared" si="2215"/>
        <v/>
      </c>
      <c r="JS219" s="16" t="str">
        <f t="shared" si="2215"/>
        <v/>
      </c>
      <c r="JT219" s="16" t="str">
        <f t="shared" si="2215"/>
        <v/>
      </c>
      <c r="JU219" s="16" t="str">
        <f t="shared" si="2215"/>
        <v/>
      </c>
      <c r="JV219" s="16" t="str">
        <f t="shared" si="2215"/>
        <v/>
      </c>
      <c r="JW219" s="16" t="str">
        <f t="shared" si="2215"/>
        <v/>
      </c>
      <c r="JX219" s="16" t="str">
        <f t="shared" si="2215"/>
        <v/>
      </c>
      <c r="JY219" s="16" t="str">
        <f t="shared" si="2215"/>
        <v/>
      </c>
      <c r="JZ219" s="16" t="str">
        <f t="shared" si="2215"/>
        <v/>
      </c>
      <c r="KA219" s="16" t="str">
        <f t="shared" si="2215"/>
        <v/>
      </c>
      <c r="KB219" s="16" t="str">
        <f t="shared" si="2215"/>
        <v/>
      </c>
      <c r="KC219" t="str">
        <f t="shared" si="2215"/>
        <v/>
      </c>
      <c r="KD219" t="str">
        <f t="shared" si="2215"/>
        <v/>
      </c>
      <c r="KE219" t="str">
        <f t="shared" si="2215"/>
        <v/>
      </c>
    </row>
    <row r="220" spans="2:291" x14ac:dyDescent="0.25">
      <c r="F220" s="16">
        <f t="shared" ref="F220:AK220" si="2216">IF(ISNUMBER(F130),(F130-$B35)^2,"")</f>
        <v>19.370062442380419</v>
      </c>
      <c r="G220" s="16">
        <f t="shared" si="2216"/>
        <v>11.528519090229661</v>
      </c>
      <c r="H220" s="16">
        <f t="shared" ref="H220:I220" si="2217">IF(ISNUMBER(H130),(H130-$B35)^2,"")</f>
        <v>7.7535287034295886</v>
      </c>
      <c r="I220" s="16">
        <f t="shared" si="2217"/>
        <v>3.6416705277372499</v>
      </c>
      <c r="J220" s="16">
        <f t="shared" si="2216"/>
        <v>6.8740769205385748</v>
      </c>
      <c r="K220" s="16">
        <f t="shared" si="2216"/>
        <v>3.0663740863732318</v>
      </c>
      <c r="L220" s="16">
        <f t="shared" si="2216"/>
        <v>7.167510172223996</v>
      </c>
      <c r="M220" s="16">
        <f t="shared" si="2216"/>
        <v>3.281451241836169</v>
      </c>
      <c r="N220" s="16">
        <f t="shared" si="2216"/>
        <v>1.90106855257078</v>
      </c>
      <c r="O220" s="16">
        <f t="shared" si="2216"/>
        <v>0.34993640013721689</v>
      </c>
      <c r="P220" s="16">
        <f t="shared" si="2216"/>
        <v>0.32670084933893367</v>
      </c>
      <c r="Q220" s="16">
        <f t="shared" si="2216"/>
        <v>4.5741776734413764E-2</v>
      </c>
      <c r="R220" s="16">
        <f t="shared" si="2216"/>
        <v>1.598864518643349</v>
      </c>
      <c r="S220" s="16">
        <f t="shared" si="2216"/>
        <v>0.2260528288735946</v>
      </c>
      <c r="T220" s="16">
        <f t="shared" si="2216"/>
        <v>0.31007524412417153</v>
      </c>
      <c r="U220" s="16">
        <f t="shared" si="2216"/>
        <v>3.9363491352540261E-2</v>
      </c>
      <c r="V220" s="16">
        <f t="shared" si="2216"/>
        <v>1.4793368918580254</v>
      </c>
      <c r="W220" s="16">
        <f t="shared" si="2216"/>
        <v>0.97871495610183623</v>
      </c>
      <c r="X220" s="16">
        <f t="shared" si="2216"/>
        <v>1.7449618688255377</v>
      </c>
      <c r="Y220" s="16">
        <f t="shared" si="2216"/>
        <v>0.40977364297680552</v>
      </c>
      <c r="Z220" s="16">
        <f t="shared" si="2216"/>
        <v>1.5642867202384463</v>
      </c>
      <c r="AA220" s="16">
        <f t="shared" si="2216"/>
        <v>0.17400770877034227</v>
      </c>
      <c r="AB220" s="16">
        <f t="shared" si="2216"/>
        <v>0.32846650312940967</v>
      </c>
      <c r="AC220" s="16">
        <f t="shared" si="2216"/>
        <v>5.100028327068884E-2</v>
      </c>
      <c r="AD220" s="16">
        <f t="shared" si="2216"/>
        <v>0.30403047652896581</v>
      </c>
      <c r="AE220" s="16">
        <f t="shared" si="2216"/>
        <v>0.3124822536570932</v>
      </c>
      <c r="AF220" s="16">
        <f t="shared" si="2216"/>
        <v>16.338102211322628</v>
      </c>
      <c r="AG220" s="16">
        <f t="shared" si="2216"/>
        <v>0.8683104618441132</v>
      </c>
      <c r="AH220" s="16">
        <f t="shared" si="2216"/>
        <v>0.29474942685373651</v>
      </c>
      <c r="AI220" s="16">
        <f t="shared" si="2216"/>
        <v>0.2924943694023534</v>
      </c>
      <c r="AJ220" s="16">
        <f t="shared" si="2216"/>
        <v>1.7609382739349904</v>
      </c>
      <c r="AK220" s="16">
        <f t="shared" si="2216"/>
        <v>0.28962672995919542</v>
      </c>
      <c r="AL220" s="16">
        <f t="shared" ref="AL220:BM220" si="2218">IF(ISNUMBER(AL130),(AL130-$B35)^2,"")</f>
        <v>1.5038988453665683</v>
      </c>
      <c r="AM220" s="16">
        <f t="shared" si="2218"/>
        <v>0.29459939834370813</v>
      </c>
      <c r="AN220" s="16">
        <f t="shared" si="2218"/>
        <v>1.1550398046443069</v>
      </c>
      <c r="AO220" s="16">
        <f t="shared" si="2218"/>
        <v>0.24799697627920583</v>
      </c>
      <c r="AP220" s="16">
        <f t="shared" si="2218"/>
        <v>1.1105643161780738</v>
      </c>
      <c r="AQ220" s="16">
        <f t="shared" si="2218"/>
        <v>0.1780291081525712</v>
      </c>
      <c r="AR220" s="16">
        <f t="shared" si="2218"/>
        <v>1.2413593819542246</v>
      </c>
      <c r="AS220" s="16">
        <f t="shared" si="2218"/>
        <v>3.8330054660635444E-2</v>
      </c>
      <c r="AT220" s="16">
        <f t="shared" si="2218"/>
        <v>0.13338991546686413</v>
      </c>
      <c r="AU220" s="16">
        <f t="shared" si="2218"/>
        <v>6.1503259560075942E-3</v>
      </c>
      <c r="AV220" s="16">
        <f t="shared" si="2218"/>
        <v>2.7861622760116615E-3</v>
      </c>
      <c r="AW220" s="16">
        <f t="shared" si="2218"/>
        <v>3.7166417377825889</v>
      </c>
      <c r="AX220" s="16">
        <f t="shared" si="2218"/>
        <v>1.2921437184704958</v>
      </c>
      <c r="AY220" s="16">
        <f t="shared" si="2218"/>
        <v>2.7853722629999327</v>
      </c>
      <c r="AZ220" s="16">
        <f t="shared" si="2218"/>
        <v>2.1024854327341447</v>
      </c>
      <c r="BA220" s="16">
        <f t="shared" si="2218"/>
        <v>0.90938722537865513</v>
      </c>
      <c r="BB220" s="16">
        <f t="shared" si="2218"/>
        <v>1.4914442665107712</v>
      </c>
      <c r="BC220" s="16">
        <f t="shared" si="2218"/>
        <v>1.5158303143106877</v>
      </c>
      <c r="BD220" s="16">
        <f t="shared" si="2218"/>
        <v>1.4404540814024547</v>
      </c>
      <c r="BE220" s="16">
        <f t="shared" si="2218"/>
        <v>1.3132828622160619</v>
      </c>
      <c r="BF220" s="16">
        <f t="shared" si="2218"/>
        <v>1.153962544475176</v>
      </c>
      <c r="BG220" s="16">
        <f t="shared" si="2218"/>
        <v>0.9724769981977065</v>
      </c>
      <c r="BH220" s="16">
        <f t="shared" si="2218"/>
        <v>0.79482582130670498</v>
      </c>
      <c r="BI220" s="16">
        <f t="shared" si="2218"/>
        <v>0.62963183449404703</v>
      </c>
      <c r="BJ220" s="16">
        <f t="shared" si="2218"/>
        <v>0.47934489480558179</v>
      </c>
      <c r="BK220" s="16">
        <f t="shared" si="2218"/>
        <v>0.35153540250382953</v>
      </c>
      <c r="BL220" s="16">
        <f t="shared" si="2218"/>
        <v>0.24542239203994262</v>
      </c>
      <c r="BM220" s="16">
        <f t="shared" si="2218"/>
        <v>0.16064790436883292</v>
      </c>
      <c r="BN220" s="16">
        <f ca="1">OFFSET(INDEX(BB220:BM220, MATCH(MIN(BB220:BM220), BB220:BM220, 0)), BP220, 0)</f>
        <v>-6.6509999999999998</v>
      </c>
      <c r="BO220" s="16">
        <f t="shared" ca="1" si="1926"/>
        <v>26.651</v>
      </c>
      <c r="BP220" s="16">
        <v>-212</v>
      </c>
      <c r="BQ220" s="16">
        <f t="shared" ref="BQ220:CB220" si="2219">IF(ISNUMBER(BQ130),(BQ130-$B35)^2,"")</f>
        <v>0.13338991546686413</v>
      </c>
      <c r="BR220" s="16">
        <f t="shared" si="2219"/>
        <v>0.13854727026877686</v>
      </c>
      <c r="BS220" s="16">
        <f t="shared" si="2219"/>
        <v>0.1349734790096703</v>
      </c>
      <c r="BT220" s="16">
        <f t="shared" si="2219"/>
        <v>0.1244813661943195</v>
      </c>
      <c r="BU220" s="16">
        <f t="shared" si="2219"/>
        <v>0.11049133569023213</v>
      </c>
      <c r="BV220" s="16">
        <f t="shared" si="2219"/>
        <v>9.5245326776468492E-2</v>
      </c>
      <c r="BW220" s="16">
        <f t="shared" si="2219"/>
        <v>7.8583842111736857E-2</v>
      </c>
      <c r="BX220" s="16">
        <f t="shared" si="2219"/>
        <v>6.476912580914089E-2</v>
      </c>
      <c r="BY220" s="16">
        <f t="shared" si="2219"/>
        <v>5.0584754852110871E-2</v>
      </c>
      <c r="BZ220" s="16">
        <f t="shared" si="2219"/>
        <v>3.991734989744234E-2</v>
      </c>
      <c r="CA220" s="16">
        <f t="shared" si="2219"/>
        <v>2.9170266631549546E-2</v>
      </c>
      <c r="CB220" s="16">
        <f t="shared" si="2219"/>
        <v>2.1267696540087744E-2</v>
      </c>
      <c r="CC220" s="16">
        <f t="shared" ca="1" si="1928"/>
        <v>-6.075999999999997</v>
      </c>
      <c r="CD220" s="16">
        <f t="shared" ca="1" si="1929"/>
        <v>31.075999999999997</v>
      </c>
      <c r="CE220" s="16">
        <f t="shared" ref="CE220:CP220" si="2220">IF(ISNUMBER(CE130),(CE130-$B35)^2,"")</f>
        <v>0.28726672947937248</v>
      </c>
      <c r="CF220" s="16">
        <f t="shared" si="2220"/>
        <v>0.28261333948841744</v>
      </c>
      <c r="CG220" s="16">
        <f t="shared" si="2220"/>
        <v>0.25211678521197539</v>
      </c>
      <c r="CH220" s="16">
        <f t="shared" si="2220"/>
        <v>0.21267337346093926</v>
      </c>
      <c r="CI220" s="16">
        <f t="shared" si="2220"/>
        <v>0.16961589498458898</v>
      </c>
      <c r="CJ220" s="16">
        <f t="shared" si="2220"/>
        <v>0.12623341642471861</v>
      </c>
      <c r="CK220" s="16">
        <f t="shared" si="2220"/>
        <v>8.7754539557909114E-2</v>
      </c>
      <c r="CL220" s="16">
        <f t="shared" si="2220"/>
        <v>5.6869756262007645E-2</v>
      </c>
      <c r="CM220" s="16">
        <f t="shared" si="2220"/>
        <v>3.3642138829251912E-2</v>
      </c>
      <c r="CN220" s="16">
        <f t="shared" si="2220"/>
        <v>1.6904978031611288E-2</v>
      </c>
      <c r="CO220" s="16">
        <f t="shared" si="2220"/>
        <v>6.7053931917063474E-3</v>
      </c>
      <c r="CP220" s="16">
        <f t="shared" si="2220"/>
        <v>1.537578418415012E-3</v>
      </c>
      <c r="CQ220" s="16">
        <f t="shared" ca="1" si="1931"/>
        <v>-3.9759999999999991</v>
      </c>
      <c r="CR220" s="16">
        <f t="shared" ca="1" si="1932"/>
        <v>18.975999999999999</v>
      </c>
      <c r="CS220" s="16">
        <f t="shared" ref="CS220:DX220" si="2221">IF(ISNUMBER(CS130),(CS130-$B35)^2,"")</f>
        <v>1.0871318513528307</v>
      </c>
      <c r="CT220" s="16">
        <f t="shared" si="2221"/>
        <v>1.1334037169805635</v>
      </c>
      <c r="CU220" s="16">
        <f t="shared" si="2221"/>
        <v>4.9606240207087744</v>
      </c>
      <c r="CV220" s="16">
        <f t="shared" si="2221"/>
        <v>0.97871495610183623</v>
      </c>
      <c r="CW220" s="16">
        <f t="shared" si="2221"/>
        <v>1.2413593819542246</v>
      </c>
      <c r="CX220" s="16">
        <f t="shared" si="2221"/>
        <v>3.7166417377825889</v>
      </c>
      <c r="CY220" s="16">
        <f t="shared" si="2221"/>
        <v>0.73020637712184078</v>
      </c>
      <c r="CZ220" s="16">
        <f t="shared" si="2221"/>
        <v>0.39924115581043595</v>
      </c>
      <c r="DA220" s="16">
        <f t="shared" si="2221"/>
        <v>3.007871004905021</v>
      </c>
      <c r="DB220" s="16">
        <f t="shared" si="2221"/>
        <v>1.1884950424711811</v>
      </c>
      <c r="DC220" s="16">
        <f t="shared" si="2221"/>
        <v>0.83172521186506476</v>
      </c>
      <c r="DD220" s="16">
        <f t="shared" si="2221"/>
        <v>5.5011133500988922</v>
      </c>
      <c r="DE220" s="16">
        <f t="shared" si="2221"/>
        <v>0.76349325331992668</v>
      </c>
      <c r="DF220" s="16">
        <f t="shared" si="2221"/>
        <v>0.71721391774873255</v>
      </c>
      <c r="DG220" s="16">
        <f t="shared" si="2221"/>
        <v>3.0514655974469984</v>
      </c>
      <c r="DH220" s="16">
        <f t="shared" si="2221"/>
        <v>1.1297555292472656</v>
      </c>
      <c r="DI220" s="16">
        <f t="shared" si="2221"/>
        <v>1.7669566123015228</v>
      </c>
      <c r="DJ220" s="16">
        <f t="shared" si="2221"/>
        <v>2.6993195484804566</v>
      </c>
      <c r="DK220" s="16">
        <f t="shared" si="2221"/>
        <v>0.65772664586025997</v>
      </c>
      <c r="DL220" s="16">
        <f t="shared" si="2221"/>
        <v>0.69165164148475233</v>
      </c>
      <c r="DM220" s="16">
        <f t="shared" si="2221"/>
        <v>2.7443358103989213</v>
      </c>
      <c r="DN220" s="16">
        <f t="shared" si="2221"/>
        <v>0.78695637634882953</v>
      </c>
      <c r="DO220" s="16">
        <f t="shared" si="2221"/>
        <v>0.82312180147031433</v>
      </c>
      <c r="DP220" s="16">
        <f t="shared" si="2221"/>
        <v>1.3108029315891976</v>
      </c>
      <c r="DQ220" s="16">
        <f t="shared" si="2221"/>
        <v>0.93340440129818125</v>
      </c>
      <c r="DR220" s="16">
        <f t="shared" si="2221"/>
        <v>0.89977288553512191</v>
      </c>
      <c r="DS220" s="16">
        <f t="shared" si="2221"/>
        <v>5.4714507859375328</v>
      </c>
      <c r="DT220" s="16">
        <f t="shared" si="2221"/>
        <v>0.74348344916122433</v>
      </c>
      <c r="DU220" s="16">
        <f t="shared" si="2221"/>
        <v>0.496146217944815</v>
      </c>
      <c r="DV220" s="16">
        <f t="shared" si="2221"/>
        <v>3.0811878434611133</v>
      </c>
      <c r="DW220" s="16">
        <f t="shared" si="2221"/>
        <v>0.17946749613912219</v>
      </c>
      <c r="DX220" s="16">
        <f t="shared" si="2221"/>
        <v>1.3122189716689354</v>
      </c>
      <c r="DY220" s="16">
        <f t="shared" ref="DY220:FD220" si="2222">IF(ISNUMBER(DY130),(DY130-$B35)^2,"")</f>
        <v>1.0103434772914812</v>
      </c>
      <c r="DZ220" s="16">
        <f t="shared" si="2222"/>
        <v>0.70211773266311239</v>
      </c>
      <c r="EA220" s="16">
        <f t="shared" si="2222"/>
        <v>0.17546543647015672</v>
      </c>
      <c r="EB220" s="16">
        <f t="shared" si="2222"/>
        <v>0.40315716822832087</v>
      </c>
      <c r="EC220" s="16">
        <f t="shared" si="2222"/>
        <v>0.32965555068563329</v>
      </c>
      <c r="ED220" s="38">
        <f t="shared" si="2222"/>
        <v>0.80625673241329165</v>
      </c>
      <c r="EE220" s="16">
        <f t="shared" si="2222"/>
        <v>3.2512799699651693E-2</v>
      </c>
      <c r="EF220" s="16">
        <f t="shared" si="2222"/>
        <v>0.19532083893008212</v>
      </c>
      <c r="EG220" s="16">
        <f t="shared" si="2222"/>
        <v>1.5203456493671859E-2</v>
      </c>
      <c r="EH220" s="16">
        <f t="shared" si="2222"/>
        <v>0.24250303568093565</v>
      </c>
      <c r="EI220" s="16">
        <f t="shared" si="2222"/>
        <v>9.1416879222310093E-3</v>
      </c>
      <c r="EJ220" s="16">
        <f t="shared" si="2222"/>
        <v>19.110777875822745</v>
      </c>
      <c r="EK220" s="16">
        <f t="shared" si="2222"/>
        <v>0.70538259228295142</v>
      </c>
      <c r="EL220" s="16">
        <f t="shared" si="2222"/>
        <v>1.738611173781825E-2</v>
      </c>
      <c r="EM220" s="16">
        <f t="shared" si="2222"/>
        <v>0.18780962410654931</v>
      </c>
      <c r="EN220" s="16">
        <f t="shared" si="2222"/>
        <v>1.4186388725846077E-2</v>
      </c>
      <c r="EO220" s="16">
        <f t="shared" si="2222"/>
        <v>0.2248845135325391</v>
      </c>
      <c r="EP220" s="16">
        <f t="shared" si="2222"/>
        <v>1.0327917572955755E-2</v>
      </c>
      <c r="EQ220" s="16">
        <f t="shared" si="2222"/>
        <v>1.5630125213850949</v>
      </c>
      <c r="ER220" s="16">
        <f t="shared" si="2222"/>
        <v>0.31713441351352539</v>
      </c>
      <c r="ES220" s="16">
        <f t="shared" si="2222"/>
        <v>4.6315171983563963E-3</v>
      </c>
      <c r="ET220" s="16">
        <f t="shared" si="2222"/>
        <v>0.23462111178012127</v>
      </c>
      <c r="EU220" s="16">
        <f t="shared" si="2222"/>
        <v>6.0976762091150001E-2</v>
      </c>
      <c r="EV220" s="16">
        <f t="shared" si="2222"/>
        <v>0.68551084146710073</v>
      </c>
      <c r="EW220" s="16">
        <f t="shared" si="2222"/>
        <v>9.1083836518125585E-2</v>
      </c>
      <c r="EX220" s="16">
        <f t="shared" si="2222"/>
        <v>9.1729821076331944E-2</v>
      </c>
      <c r="EY220" s="16">
        <f t="shared" si="2222"/>
        <v>1.0573955700020985</v>
      </c>
      <c r="EZ220" s="16">
        <f t="shared" si="2222"/>
        <v>4.6657653560610746E-2</v>
      </c>
      <c r="FA220" s="16">
        <f t="shared" si="2222"/>
        <v>0.87437048022728026</v>
      </c>
      <c r="FB220" s="16">
        <f t="shared" si="2222"/>
        <v>3.5844132679973002E-2</v>
      </c>
      <c r="FC220" s="16">
        <f t="shared" si="2222"/>
        <v>3.5200181902441154</v>
      </c>
      <c r="FD220" s="16">
        <f t="shared" si="2222"/>
        <v>1.3590579938623715</v>
      </c>
      <c r="FE220" s="16">
        <f t="shared" ref="FE220:GJ220" si="2223">IF(ISNUMBER(FE130),(FE130-$B35)^2,"")</f>
        <v>2.5868200941812276</v>
      </c>
      <c r="FF220" s="16">
        <f t="shared" si="2223"/>
        <v>0.81524399569225281</v>
      </c>
      <c r="FG220" s="16">
        <f t="shared" si="2223"/>
        <v>1.1044320202012203</v>
      </c>
      <c r="FH220" s="16">
        <f t="shared" si="2223"/>
        <v>0.11514484811581183</v>
      </c>
      <c r="FI220" s="16">
        <f t="shared" si="2223"/>
        <v>1.9016712722983546</v>
      </c>
      <c r="FJ220" s="16">
        <f t="shared" si="2223"/>
        <v>10.760143898824396</v>
      </c>
      <c r="FK220" s="16">
        <f t="shared" si="2223"/>
        <v>0.45622243640249827</v>
      </c>
      <c r="FL220" s="47">
        <f t="shared" si="2223"/>
        <v>0.82384975806365557</v>
      </c>
      <c r="FM220" s="16">
        <f t="shared" si="2223"/>
        <v>0.80809437305573673</v>
      </c>
      <c r="FN220" s="16">
        <f t="shared" si="2223"/>
        <v>0.82619658817099917</v>
      </c>
      <c r="FO220" s="16">
        <f t="shared" si="2223"/>
        <v>1.1003808417332224</v>
      </c>
      <c r="FP220" s="16">
        <f t="shared" si="2223"/>
        <v>0.80820713595785998</v>
      </c>
      <c r="FQ220" s="16">
        <f t="shared" si="2223"/>
        <v>0.80162557705748205</v>
      </c>
      <c r="FR220" s="16">
        <f t="shared" si="2223"/>
        <v>0.11351398436748555</v>
      </c>
      <c r="FS220" s="16">
        <f t="shared" si="2223"/>
        <v>0.1988773303140999</v>
      </c>
      <c r="FT220" s="16">
        <f t="shared" si="2223"/>
        <v>1.8934192827587345E-2</v>
      </c>
      <c r="FU220" s="16">
        <f t="shared" si="2223"/>
        <v>9.1117260950427742E-2</v>
      </c>
      <c r="FV220" s="16">
        <f t="shared" si="2223"/>
        <v>9.2349361920257389E-2</v>
      </c>
      <c r="FW220" s="16">
        <f t="shared" si="2223"/>
        <v>5.1945793533706847E-3</v>
      </c>
      <c r="FX220" s="16">
        <f t="shared" si="2223"/>
        <v>0.10561070789567302</v>
      </c>
      <c r="FY220" s="16">
        <f t="shared" si="2223"/>
        <v>0.21378435437677262</v>
      </c>
      <c r="FZ220" s="16">
        <f t="shared" si="2223"/>
        <v>4.6406855396510897E-2</v>
      </c>
      <c r="GA220" s="16">
        <f t="shared" si="2223"/>
        <v>0.18980846631648646</v>
      </c>
      <c r="GB220" s="16">
        <f t="shared" si="2223"/>
        <v>4.2422162148004573E-2</v>
      </c>
      <c r="GC220" s="16">
        <f t="shared" si="2223"/>
        <v>7.7031857951269683E-2</v>
      </c>
      <c r="GD220" s="16">
        <f t="shared" si="2223"/>
        <v>6.2546718886296551E-2</v>
      </c>
      <c r="GE220" s="16">
        <f t="shared" si="2223"/>
        <v>6.6528392400506814E-2</v>
      </c>
      <c r="GF220" s="16">
        <f t="shared" si="2223"/>
        <v>0.30170182231199671</v>
      </c>
      <c r="GG220" s="16">
        <f t="shared" si="2223"/>
        <v>4.4961762754439874E-2</v>
      </c>
      <c r="GH220" s="16">
        <f t="shared" si="2223"/>
        <v>0.1078767767864437</v>
      </c>
      <c r="GI220" s="16">
        <f t="shared" si="2223"/>
        <v>0.10539792960177108</v>
      </c>
      <c r="GJ220" s="16">
        <f t="shared" si="2223"/>
        <v>0.69786611424748179</v>
      </c>
      <c r="GK220" s="16">
        <f t="shared" ref="GK220:HP220" si="2224">IF(ISNUMBER(GK130),(GK130-$B35)^2,"")</f>
        <v>0.66771415040248272</v>
      </c>
      <c r="GL220" s="16">
        <f t="shared" si="2224"/>
        <v>1.8230663113670875</v>
      </c>
      <c r="GM220" s="16">
        <f t="shared" si="2224"/>
        <v>8.9262593361527559E-2</v>
      </c>
      <c r="GN220" s="16">
        <f t="shared" si="2224"/>
        <v>0.86316370825306843</v>
      </c>
      <c r="GO220" s="16">
        <f t="shared" si="2224"/>
        <v>0.45146011230692107</v>
      </c>
      <c r="GP220" s="16">
        <f t="shared" si="2224"/>
        <v>2.11829650814482E-2</v>
      </c>
      <c r="GQ220" s="16">
        <f t="shared" si="2224"/>
        <v>0.20050697223351024</v>
      </c>
      <c r="GR220" s="16">
        <f t="shared" si="2224"/>
        <v>5.8867399759295641E-2</v>
      </c>
      <c r="GS220" s="16">
        <f t="shared" si="2224"/>
        <v>2.5426463896931172E-3</v>
      </c>
      <c r="GT220" s="16">
        <f t="shared" si="2224"/>
        <v>0.54312416307162514</v>
      </c>
      <c r="GU220" s="16">
        <f t="shared" si="2224"/>
        <v>0.26182195991019824</v>
      </c>
      <c r="GV220" s="16">
        <f t="shared" si="2224"/>
        <v>1.071544440905968</v>
      </c>
      <c r="GW220" s="16">
        <f t="shared" si="2224"/>
        <v>0.22291049020050419</v>
      </c>
      <c r="GX220" s="16">
        <f t="shared" si="2224"/>
        <v>1.0386694965082013</v>
      </c>
      <c r="GY220" s="16">
        <f t="shared" si="2224"/>
        <v>1.5108872205727999E-2</v>
      </c>
      <c r="GZ220" s="16">
        <f t="shared" si="2224"/>
        <v>0.63905118781315862</v>
      </c>
      <c r="HA220" s="16">
        <f t="shared" si="2224"/>
        <v>0.2494550757110606</v>
      </c>
      <c r="HB220" s="16">
        <f t="shared" si="2224"/>
        <v>1.0684361268452822</v>
      </c>
      <c r="HC220" s="16">
        <f t="shared" si="2224"/>
        <v>8.6051112953428849E-2</v>
      </c>
      <c r="HD220" s="16">
        <f t="shared" si="2224"/>
        <v>0.13104043401254137</v>
      </c>
      <c r="HE220" s="16">
        <f t="shared" si="2224"/>
        <v>0.62751771882011931</v>
      </c>
      <c r="HF220" s="16">
        <f t="shared" si="2224"/>
        <v>1.2731545837335327</v>
      </c>
      <c r="HG220" s="16">
        <f t="shared" si="2224"/>
        <v>0.1861619625936462</v>
      </c>
      <c r="HH220" s="16">
        <f t="shared" si="2224"/>
        <v>0.3203611388059357</v>
      </c>
      <c r="HI220" s="16">
        <f t="shared" si="2224"/>
        <v>0.32058632254005559</v>
      </c>
      <c r="HJ220" s="16">
        <f t="shared" si="2224"/>
        <v>1.632962216248288E-2</v>
      </c>
      <c r="HK220" s="16">
        <f t="shared" si="2224"/>
        <v>1.1699580914244718</v>
      </c>
      <c r="HL220" s="16">
        <f t="shared" si="2224"/>
        <v>3.1556601482850857</v>
      </c>
      <c r="HM220" s="16">
        <f t="shared" si="2224"/>
        <v>1.1276807899262897</v>
      </c>
      <c r="HN220" s="16">
        <f t="shared" si="2224"/>
        <v>1.4472328525073599</v>
      </c>
      <c r="HO220" s="16">
        <f t="shared" si="2224"/>
        <v>0.27737206552983584</v>
      </c>
      <c r="HP220" s="16">
        <f t="shared" si="2224"/>
        <v>1.4962693441232647E-2</v>
      </c>
      <c r="HQ220" s="16">
        <f t="shared" ref="HQ220:IV220" si="2225">IF(ISNUMBER(HQ130),(HQ130-$B35)^2,"")</f>
        <v>0.31131453528971637</v>
      </c>
      <c r="HR220" s="16">
        <f t="shared" si="2225"/>
        <v>0.5937448904692969</v>
      </c>
      <c r="HS220" s="16">
        <f t="shared" si="2225"/>
        <v>9.5868333080810168E-3</v>
      </c>
      <c r="HT220" s="16">
        <f t="shared" si="2225"/>
        <v>0.25341532028736596</v>
      </c>
      <c r="HU220" s="16">
        <f t="shared" si="2225"/>
        <v>2.8180101247530846E-2</v>
      </c>
      <c r="HV220" s="16">
        <f t="shared" si="2225"/>
        <v>1.0327139464986583E-5</v>
      </c>
      <c r="HW220" s="16">
        <f t="shared" si="2225"/>
        <v>0.28244743994482552</v>
      </c>
      <c r="HX220" s="16">
        <f t="shared" si="2225"/>
        <v>0.17132960454709273</v>
      </c>
      <c r="HY220" s="16">
        <f t="shared" si="2225"/>
        <v>1.9432340077065829E-5</v>
      </c>
      <c r="HZ220" s="16">
        <f t="shared" si="2225"/>
        <v>0.16406913657810232</v>
      </c>
      <c r="IA220" s="16">
        <f t="shared" si="2225"/>
        <v>0.16672266921116902</v>
      </c>
      <c r="IB220" s="16">
        <f t="shared" si="2225"/>
        <v>2.0979865253865754E-3</v>
      </c>
      <c r="IC220" s="16">
        <f t="shared" si="2225"/>
        <v>0.17489609870965708</v>
      </c>
      <c r="ID220" s="16">
        <f t="shared" si="2225"/>
        <v>8.9015305315901364E-2</v>
      </c>
      <c r="IE220" s="16">
        <f t="shared" si="2225"/>
        <v>5.7107844640460037E-2</v>
      </c>
      <c r="IF220" s="16">
        <f t="shared" si="2225"/>
        <v>0.14106589725214497</v>
      </c>
      <c r="IG220" s="16">
        <f t="shared" si="2225"/>
        <v>4.2569526512262638E-2</v>
      </c>
      <c r="IH220" s="16">
        <f t="shared" si="2225"/>
        <v>5.3992783255585375E-2</v>
      </c>
      <c r="II220" s="16">
        <f t="shared" si="2225"/>
        <v>6.4465486234636341E-2</v>
      </c>
      <c r="IJ220" s="16">
        <f t="shared" si="2225"/>
        <v>4.4618574878761773E-2</v>
      </c>
      <c r="IK220" s="16">
        <f t="shared" si="2225"/>
        <v>0.33206032918927181</v>
      </c>
      <c r="IL220" s="16">
        <f t="shared" si="2225"/>
        <v>0.3695423923894709</v>
      </c>
      <c r="IM220" s="16">
        <f t="shared" si="2225"/>
        <v>0.12422648409628882</v>
      </c>
      <c r="IN220" s="16">
        <f t="shared" si="2225"/>
        <v>6.9257475948726555E-2</v>
      </c>
      <c r="IO220" s="16">
        <f t="shared" si="2225"/>
        <v>0.33206032918927181</v>
      </c>
      <c r="IP220" s="16">
        <f t="shared" si="2225"/>
        <v>0.3695423923894709</v>
      </c>
      <c r="IQ220" s="16">
        <f t="shared" si="2225"/>
        <v>1.7718818672840155</v>
      </c>
      <c r="IR220" s="16">
        <f t="shared" si="2225"/>
        <v>2.5566617451416109E-2</v>
      </c>
      <c r="IS220" s="16">
        <f t="shared" si="2225"/>
        <v>0.71731050118588624</v>
      </c>
      <c r="IT220" s="16">
        <f t="shared" si="2225"/>
        <v>0.32680855435341177</v>
      </c>
      <c r="IU220" s="16">
        <f t="shared" si="2225"/>
        <v>4.7857166230772614E-3</v>
      </c>
      <c r="IV220" s="16">
        <f t="shared" si="2225"/>
        <v>9.4730987954309523E-2</v>
      </c>
      <c r="IW220" s="16">
        <f t="shared" ref="IW220:KE220" si="2226">IF(ISNUMBER(IW130),(IW130-$B35)^2,"")</f>
        <v>0.11316479549430038</v>
      </c>
      <c r="IX220" s="16">
        <f t="shared" si="2226"/>
        <v>2.9177958768481275E-3</v>
      </c>
      <c r="IY220" s="16">
        <f t="shared" si="2226"/>
        <v>0.48918560227408669</v>
      </c>
      <c r="IZ220" s="16">
        <f t="shared" si="2226"/>
        <v>0.25718627630537377</v>
      </c>
      <c r="JA220" s="16">
        <f t="shared" si="2226"/>
        <v>0.96363230885702655</v>
      </c>
      <c r="JB220" s="16">
        <f t="shared" si="2226"/>
        <v>0.21655512185854556</v>
      </c>
      <c r="JC220" s="16">
        <f t="shared" si="2226"/>
        <v>0.93166120938531249</v>
      </c>
      <c r="JD220" s="16">
        <f t="shared" si="2226"/>
        <v>1.0877135454663619E-2</v>
      </c>
      <c r="JE220" s="16">
        <f t="shared" si="2226"/>
        <v>0.5447940770175117</v>
      </c>
      <c r="JF220" s="16">
        <f t="shared" si="2226"/>
        <v>0.22549125924648256</v>
      </c>
      <c r="JG220" s="16">
        <f t="shared" si="2226"/>
        <v>0.92251155056651923</v>
      </c>
      <c r="JH220" s="16">
        <f t="shared" si="2226"/>
        <v>6.3306871819445748E-2</v>
      </c>
      <c r="JI220" s="16">
        <f t="shared" si="2226"/>
        <v>0.13296128340179098</v>
      </c>
      <c r="JJ220" s="16">
        <f t="shared" si="2226"/>
        <v>0.43253941409798763</v>
      </c>
      <c r="JK220" s="16">
        <f t="shared" si="2226"/>
        <v>1.8117045922104096</v>
      </c>
      <c r="JL220" s="16">
        <f t="shared" si="2226"/>
        <v>0.47622731443942262</v>
      </c>
      <c r="JM220" s="16">
        <f t="shared" si="2226"/>
        <v>0.18211142166878538</v>
      </c>
      <c r="JN220" s="16">
        <f t="shared" si="2226"/>
        <v>0.18393725366943128</v>
      </c>
      <c r="JO220" s="16">
        <f t="shared" si="2226"/>
        <v>4.793864435293077E-2</v>
      </c>
      <c r="JP220" s="16">
        <f t="shared" si="2226"/>
        <v>0.43253941409798763</v>
      </c>
      <c r="JQ220" s="16">
        <f t="shared" si="2226"/>
        <v>1.8117045922104096</v>
      </c>
      <c r="JR220" s="16">
        <f t="shared" si="2226"/>
        <v>0.47622731443942262</v>
      </c>
      <c r="JS220" s="16">
        <f t="shared" si="2226"/>
        <v>1.7748525692603514</v>
      </c>
      <c r="JT220" s="16">
        <f t="shared" si="2226"/>
        <v>0.48912011544161699</v>
      </c>
      <c r="JU220" s="16">
        <f t="shared" si="2226"/>
        <v>1.1491380938176528E-2</v>
      </c>
      <c r="JV220" s="16">
        <f t="shared" si="2226"/>
        <v>0.28450137633550654</v>
      </c>
      <c r="JW220" s="16">
        <f t="shared" si="2226"/>
        <v>0.68472623084488371</v>
      </c>
      <c r="JX220" s="16">
        <f t="shared" si="2226"/>
        <v>3.9031303598617492E-2</v>
      </c>
      <c r="JY220" s="16">
        <f t="shared" si="2226"/>
        <v>0.29027110520938504</v>
      </c>
      <c r="JZ220" s="16">
        <f t="shared" si="2226"/>
        <v>8.2036811011544052E-3</v>
      </c>
      <c r="KA220" s="16">
        <f t="shared" si="2226"/>
        <v>1.3694822332689757E-3</v>
      </c>
      <c r="KB220" s="16">
        <f t="shared" si="2226"/>
        <v>0.19663464845463469</v>
      </c>
      <c r="KC220" t="str">
        <f t="shared" si="2226"/>
        <v/>
      </c>
      <c r="KD220" t="str">
        <f t="shared" si="2226"/>
        <v/>
      </c>
      <c r="KE220" t="str">
        <f t="shared" si="2226"/>
        <v/>
      </c>
    </row>
    <row r="221" spans="2:291" x14ac:dyDescent="0.25">
      <c r="F221" s="16">
        <f t="shared" ref="F221:AK221" si="2227">IF(ISNUMBER(F131),(F131-$B36)^2,"")</f>
        <v>31.994901923267825</v>
      </c>
      <c r="G221" s="16">
        <f t="shared" si="2227"/>
        <v>23.666660354096113</v>
      </c>
      <c r="H221" s="16">
        <f t="shared" ref="H221:I221" si="2228">IF(ISNUMBER(H131),(H131-$B36)^2,"")</f>
        <v>0.14523306578263986</v>
      </c>
      <c r="I221" s="16">
        <f t="shared" si="2228"/>
        <v>0.18592364422304619</v>
      </c>
      <c r="J221" s="16">
        <f t="shared" si="2227"/>
        <v>0.2793513539691192</v>
      </c>
      <c r="K221" s="16">
        <f t="shared" si="2227"/>
        <v>8.7483059382527803E-2</v>
      </c>
      <c r="L221" s="16">
        <f t="shared" si="2227"/>
        <v>0.28476011832115761</v>
      </c>
      <c r="M221" s="16">
        <f t="shared" si="2227"/>
        <v>7.3178089430454854E-2</v>
      </c>
      <c r="N221" s="16">
        <f t="shared" si="2227"/>
        <v>1.5399817425339981</v>
      </c>
      <c r="O221" s="16">
        <f t="shared" si="2227"/>
        <v>4.3572459124429166</v>
      </c>
      <c r="P221" s="16">
        <f t="shared" si="2227"/>
        <v>1.1904992255424538</v>
      </c>
      <c r="Q221" s="16">
        <f t="shared" si="2227"/>
        <v>3.6967952316790416</v>
      </c>
      <c r="R221" s="16">
        <f t="shared" si="2227"/>
        <v>7.6955130228885946E-4</v>
      </c>
      <c r="S221" s="16">
        <f t="shared" si="2227"/>
        <v>0.8547098023681553</v>
      </c>
      <c r="T221" s="16">
        <f t="shared" si="2227"/>
        <v>0.66209763088205698</v>
      </c>
      <c r="U221" s="16">
        <f t="shared" si="2227"/>
        <v>2.7100411215015332</v>
      </c>
      <c r="V221" s="16">
        <f t="shared" si="2227"/>
        <v>0.33302348914073265</v>
      </c>
      <c r="W221" s="16">
        <f t="shared" si="2227"/>
        <v>2.241675847344091E-2</v>
      </c>
      <c r="X221" s="16">
        <f t="shared" si="2227"/>
        <v>1.6084313645391872</v>
      </c>
      <c r="Y221" s="16">
        <f t="shared" si="2227"/>
        <v>1.3651930902128329</v>
      </c>
      <c r="Z221" s="16">
        <f t="shared" si="2227"/>
        <v>5.7007265635883364</v>
      </c>
      <c r="AA221" s="16">
        <f t="shared" si="2227"/>
        <v>6.7684939884820698</v>
      </c>
      <c r="AB221" s="16">
        <f t="shared" si="2227"/>
        <v>1.1455703769762422</v>
      </c>
      <c r="AC221" s="16">
        <f t="shared" si="2227"/>
        <v>3.4335895566950168</v>
      </c>
      <c r="AD221" s="16">
        <f t="shared" si="2227"/>
        <v>1.2986074830846246</v>
      </c>
      <c r="AE221" s="16">
        <f t="shared" si="2227"/>
        <v>1.1692685988005087</v>
      </c>
      <c r="AF221" s="16">
        <f t="shared" si="2227"/>
        <v>1.5477865840834881</v>
      </c>
      <c r="AG221" s="16">
        <f t="shared" si="2227"/>
        <v>0.38016923543073722</v>
      </c>
      <c r="AH221" s="16">
        <f t="shared" si="2227"/>
        <v>1.9684780725744124</v>
      </c>
      <c r="AI221" s="16">
        <f t="shared" si="2227"/>
        <v>1.8513439872816913</v>
      </c>
      <c r="AJ221" s="16">
        <f t="shared" si="2227"/>
        <v>0.1484956224979625</v>
      </c>
      <c r="AK221" s="16">
        <f t="shared" si="2227"/>
        <v>2.5124198914654054E-2</v>
      </c>
      <c r="AL221" s="16">
        <f t="shared" ref="AL221:BM221" si="2229">IF(ISNUMBER(AL131),(AL131-$B36)^2,"")</f>
        <v>7.1734377088069085E-3</v>
      </c>
      <c r="AM221" s="16">
        <f t="shared" si="2229"/>
        <v>0.53817747938073601</v>
      </c>
      <c r="AN221" s="16">
        <f t="shared" si="2229"/>
        <v>0.23668857651562403</v>
      </c>
      <c r="AO221" s="16">
        <f t="shared" si="2229"/>
        <v>0.49148409532227</v>
      </c>
      <c r="AP221" s="16">
        <f t="shared" si="2229"/>
        <v>0.2104253951043896</v>
      </c>
      <c r="AQ221" s="16">
        <f t="shared" si="2229"/>
        <v>5.9508575884192103E-2</v>
      </c>
      <c r="AR221" s="16">
        <f t="shared" si="2229"/>
        <v>1.1060340851366216E-3</v>
      </c>
      <c r="AS221" s="16">
        <f t="shared" si="2229"/>
        <v>0.39149635192147875</v>
      </c>
      <c r="AT221" s="16">
        <f t="shared" si="2229"/>
        <v>0.30238887828892175</v>
      </c>
      <c r="AU221" s="16">
        <f t="shared" si="2229"/>
        <v>0.49195413884307548</v>
      </c>
      <c r="AV221" s="16">
        <f t="shared" si="2229"/>
        <v>0.51954109876260413</v>
      </c>
      <c r="AW221" s="16">
        <f t="shared" si="2229"/>
        <v>10.298033075433654</v>
      </c>
      <c r="AX221" s="16">
        <f t="shared" si="2229"/>
        <v>0.11984285103364263</v>
      </c>
      <c r="AY221" s="16">
        <f t="shared" si="2229"/>
        <v>0.60550599294213892</v>
      </c>
      <c r="AZ221" s="16">
        <f t="shared" si="2229"/>
        <v>0.3654768008055162</v>
      </c>
      <c r="BA221" s="16">
        <f t="shared" si="2229"/>
        <v>0.24661472526480072</v>
      </c>
      <c r="BB221" s="16">
        <f t="shared" si="2229"/>
        <v>0.33375800368399916</v>
      </c>
      <c r="BC221" s="16">
        <f t="shared" si="2229"/>
        <v>0.16646428217518489</v>
      </c>
      <c r="BD221" s="16">
        <f t="shared" si="2229"/>
        <v>8.2212417963402701E-2</v>
      </c>
      <c r="BE221" s="16">
        <f t="shared" si="2229"/>
        <v>4.3737489927946252E-2</v>
      </c>
      <c r="BF221" s="16">
        <f t="shared" si="2229"/>
        <v>2.763075134579112E-2</v>
      </c>
      <c r="BG221" s="16">
        <f t="shared" si="2229"/>
        <v>2.2388272072309888E-2</v>
      </c>
      <c r="BH221" s="16">
        <f t="shared" si="2229"/>
        <v>2.4589741992387525E-2</v>
      </c>
      <c r="BI221" s="16">
        <f t="shared" si="2229"/>
        <v>3.3627893743202533E-2</v>
      </c>
      <c r="BJ221" s="16">
        <f t="shared" si="2229"/>
        <v>5.0484333085229434E-2</v>
      </c>
      <c r="BK221" s="16">
        <f t="shared" si="2229"/>
        <v>7.8359111657714253E-2</v>
      </c>
      <c r="BL221" s="16">
        <f t="shared" si="2229"/>
        <v>0.11879759811095755</v>
      </c>
      <c r="BM221" s="16">
        <f t="shared" si="2229"/>
        <v>0.17492403043576812</v>
      </c>
      <c r="BN221" s="16">
        <f ca="1">OFFSET(INDEX(BB221:BM221, MATCH(MIN(BB221:BM221), BB221:BM221, 0)), BP221, 0)</f>
        <v>-5.9390000000000001</v>
      </c>
      <c r="BO221" s="16">
        <f t="shared" ca="1" si="1926"/>
        <v>25.939</v>
      </c>
      <c r="BP221" s="16">
        <v>-213</v>
      </c>
      <c r="BQ221" s="16">
        <f t="shared" ref="BQ221:CB221" si="2230">IF(ISNUMBER(BQ131),(BQ131-$B36)^2,"")</f>
        <v>0.30238887828892175</v>
      </c>
      <c r="BR221" s="16">
        <f t="shared" si="2230"/>
        <v>0.18489512326772581</v>
      </c>
      <c r="BS221" s="16">
        <f t="shared" si="2230"/>
        <v>0.11256223473403019</v>
      </c>
      <c r="BT221" s="16">
        <f t="shared" si="2230"/>
        <v>6.9923200234050964E-2</v>
      </c>
      <c r="BU221" s="16">
        <f t="shared" si="2230"/>
        <v>4.4592007495906513E-2</v>
      </c>
      <c r="BV221" s="16">
        <f t="shared" si="2230"/>
        <v>3.0970774258878734E-2</v>
      </c>
      <c r="BW221" s="16">
        <f t="shared" si="2230"/>
        <v>2.395116037174572E-2</v>
      </c>
      <c r="BX221" s="16">
        <f t="shared" si="2230"/>
        <v>2.1276201950560323E-2</v>
      </c>
      <c r="BY221" s="16">
        <f t="shared" si="2230"/>
        <v>2.1756495996084188E-2</v>
      </c>
      <c r="BZ221" s="16">
        <f t="shared" si="2230"/>
        <v>2.5361095011461835E-2</v>
      </c>
      <c r="CA221" s="16">
        <f t="shared" si="2230"/>
        <v>3.2097250561363123E-2</v>
      </c>
      <c r="CB221" s="16">
        <f t="shared" si="2230"/>
        <v>4.2485830086081845E-2</v>
      </c>
      <c r="CC221" s="16">
        <f t="shared" ca="1" si="1928"/>
        <v>-2.5889999999999986</v>
      </c>
      <c r="CD221" s="16">
        <f t="shared" ca="1" si="1929"/>
        <v>27.588999999999999</v>
      </c>
      <c r="CE221" s="16">
        <f t="shared" ref="CE221:CP221" si="2231">IF(ISNUMBER(CE131),(CE131-$B36)^2,"")</f>
        <v>2.9159610073930808E-2</v>
      </c>
      <c r="CF221" s="16">
        <f t="shared" si="2231"/>
        <v>4.7928816492684226E-2</v>
      </c>
      <c r="CG221" s="16">
        <f t="shared" si="2231"/>
        <v>5.5693345736526151E-2</v>
      </c>
      <c r="CH221" s="16">
        <f t="shared" si="2231"/>
        <v>5.1559454140808106E-2</v>
      </c>
      <c r="CI221" s="16">
        <f t="shared" si="2231"/>
        <v>3.8751318354113606E-2</v>
      </c>
      <c r="CJ221" s="16">
        <f t="shared" si="2231"/>
        <v>2.2398034270144918E-2</v>
      </c>
      <c r="CK221" s="16">
        <f t="shared" si="2231"/>
        <v>8.0881141735136015E-3</v>
      </c>
      <c r="CL221" s="16">
        <f t="shared" si="2231"/>
        <v>3.8563164767706426E-4</v>
      </c>
      <c r="CM221" s="16">
        <f t="shared" si="2231"/>
        <v>3.5608858545285011E-3</v>
      </c>
      <c r="CN221" s="16">
        <f t="shared" si="2231"/>
        <v>2.1099630912534695E-2</v>
      </c>
      <c r="CO221" s="16">
        <f t="shared" si="2231"/>
        <v>5.6148469577773551E-2</v>
      </c>
      <c r="CP221" s="16">
        <f t="shared" si="2231"/>
        <v>0.10983920177964429</v>
      </c>
      <c r="CQ221" s="16">
        <f t="shared" ca="1" si="1931"/>
        <v>-2.4849999999999994</v>
      </c>
      <c r="CR221" s="16">
        <f t="shared" ca="1" si="1932"/>
        <v>17.484999999999999</v>
      </c>
      <c r="CS221" s="16">
        <f t="shared" ref="CS221:DX221" si="2232">IF(ISNUMBER(CS131),(CS131-$B36)^2,"")</f>
        <v>0.1460071473698086</v>
      </c>
      <c r="CT221" s="16">
        <f t="shared" si="2232"/>
        <v>6.8759532627595737E-2</v>
      </c>
      <c r="CU221" s="16">
        <f t="shared" si="2232"/>
        <v>18.476225205588566</v>
      </c>
      <c r="CV221" s="16">
        <f t="shared" si="2232"/>
        <v>2.241675847344091E-2</v>
      </c>
      <c r="CW221" s="16">
        <f t="shared" si="2232"/>
        <v>1.1060340851366216E-3</v>
      </c>
      <c r="CX221" s="16">
        <f t="shared" si="2232"/>
        <v>10.298033075433654</v>
      </c>
      <c r="CY221" s="16">
        <f t="shared" si="2232"/>
        <v>1.5711333494772054E-2</v>
      </c>
      <c r="CZ221" s="16">
        <f t="shared" si="2232"/>
        <v>1.141572034980015E-2</v>
      </c>
      <c r="DA221" s="16">
        <f t="shared" si="2232"/>
        <v>10.136470255369151</v>
      </c>
      <c r="DB221" s="16">
        <f t="shared" si="2232"/>
        <v>3.9997564455518192E-2</v>
      </c>
      <c r="DC221" s="16">
        <f t="shared" si="2232"/>
        <v>1.760491959228809E-2</v>
      </c>
      <c r="DD221" s="16">
        <f t="shared" si="2232"/>
        <v>14.046356675590035</v>
      </c>
      <c r="DE221" s="16">
        <f t="shared" si="2232"/>
        <v>2.1421699724943549E-2</v>
      </c>
      <c r="DF221" s="16">
        <f t="shared" si="2232"/>
        <v>4.8177681254666692E-3</v>
      </c>
      <c r="DG221" s="16">
        <f t="shared" si="2232"/>
        <v>8.0594167421743244</v>
      </c>
      <c r="DH221" s="16">
        <f t="shared" si="2232"/>
        <v>2.4168026165793827E-4</v>
      </c>
      <c r="DI221" s="16">
        <f t="shared" si="2232"/>
        <v>2.083897560026747E-2</v>
      </c>
      <c r="DJ221" s="16">
        <f t="shared" si="2232"/>
        <v>15.920919471980733</v>
      </c>
      <c r="DK221" s="16">
        <f t="shared" si="2232"/>
        <v>1.7323971160512489E-2</v>
      </c>
      <c r="DL221" s="16">
        <f t="shared" si="2232"/>
        <v>7.275088799367917E-4</v>
      </c>
      <c r="DM221" s="16">
        <f t="shared" si="2232"/>
        <v>10.603318359799582</v>
      </c>
      <c r="DN221" s="16">
        <f t="shared" si="2232"/>
        <v>1.8698901526872549E-2</v>
      </c>
      <c r="DO221" s="16">
        <f t="shared" si="2232"/>
        <v>1.3649526030112388E-8</v>
      </c>
      <c r="DP221" s="16">
        <f t="shared" si="2232"/>
        <v>12.721489774153492</v>
      </c>
      <c r="DQ221" s="16">
        <f t="shared" si="2232"/>
        <v>1.6240814115061749E-3</v>
      </c>
      <c r="DR221" s="16">
        <f t="shared" si="2232"/>
        <v>7.0475316052642052E-4</v>
      </c>
      <c r="DS221" s="16">
        <f t="shared" si="2232"/>
        <v>13.277975252534997</v>
      </c>
      <c r="DT221" s="16">
        <f t="shared" si="2232"/>
        <v>2.4925203373082648E-2</v>
      </c>
      <c r="DU221" s="16">
        <f t="shared" si="2232"/>
        <v>5.2398533118740405E-3</v>
      </c>
      <c r="DV221" s="16">
        <f t="shared" si="2232"/>
        <v>8.6244900742566486</v>
      </c>
      <c r="DW221" s="16">
        <f t="shared" si="2232"/>
        <v>2.0389831439978683</v>
      </c>
      <c r="DX221" s="16">
        <f t="shared" si="2232"/>
        <v>1.3239308449926559</v>
      </c>
      <c r="DY221" s="16">
        <f t="shared" ref="DY221:FD221" si="2233">IF(ISNUMBER(DY131),(DY131-$B36)^2,"")</f>
        <v>1.3426831587184787</v>
      </c>
      <c r="DZ221" s="16">
        <f t="shared" si="2233"/>
        <v>1.6470730252785233</v>
      </c>
      <c r="EA221" s="16">
        <f t="shared" si="2233"/>
        <v>2.5482298104088845</v>
      </c>
      <c r="EB221" s="16">
        <f t="shared" si="2233"/>
        <v>0.92256306398502397</v>
      </c>
      <c r="EC221" s="16">
        <f t="shared" si="2233"/>
        <v>1.0960126405657122</v>
      </c>
      <c r="ED221" s="38">
        <f t="shared" si="2233"/>
        <v>1.7465468241390298</v>
      </c>
      <c r="EE221" s="16">
        <f t="shared" si="2233"/>
        <v>2.3794268877529543</v>
      </c>
      <c r="EF221" s="16">
        <f t="shared" si="2233"/>
        <v>3.2409556029973743</v>
      </c>
      <c r="EG221" s="16">
        <f t="shared" si="2233"/>
        <v>4.0988823786695017</v>
      </c>
      <c r="EH221" s="16">
        <f t="shared" si="2233"/>
        <v>3.1344108428385078</v>
      </c>
      <c r="EI221" s="16">
        <f t="shared" si="2233"/>
        <v>3.9598726515030562</v>
      </c>
      <c r="EJ221" s="16">
        <f t="shared" si="2233"/>
        <v>6.022987978749895</v>
      </c>
      <c r="EK221" s="16">
        <f t="shared" si="2233"/>
        <v>3.3195882927789979</v>
      </c>
      <c r="EL221" s="16">
        <f t="shared" si="2233"/>
        <v>4.3024257981438581</v>
      </c>
      <c r="EM221" s="16">
        <f t="shared" si="2233"/>
        <v>4.3345841319223881</v>
      </c>
      <c r="EN221" s="16">
        <f t="shared" si="2233"/>
        <v>5.4559407009455976</v>
      </c>
      <c r="EO221" s="16">
        <f t="shared" si="2233"/>
        <v>4.2812245395781323</v>
      </c>
      <c r="EP221" s="16">
        <f t="shared" si="2233"/>
        <v>5.3728504477889292</v>
      </c>
      <c r="EQ221" s="16">
        <f t="shared" si="2233"/>
        <v>0.5262119605659098</v>
      </c>
      <c r="ER221" s="16">
        <f t="shared" si="2233"/>
        <v>0.8759950590679908</v>
      </c>
      <c r="ES221" s="16">
        <f t="shared" si="2233"/>
        <v>3.7278480874137823</v>
      </c>
      <c r="ET221" s="16">
        <f t="shared" si="2233"/>
        <v>4.604131535061522</v>
      </c>
      <c r="EU221" s="16">
        <f t="shared" si="2233"/>
        <v>3.3695152021164692</v>
      </c>
      <c r="EV221" s="16">
        <f t="shared" si="2233"/>
        <v>2.1510977223125689</v>
      </c>
      <c r="EW221" s="16">
        <f t="shared" si="2233"/>
        <v>2.3096359994517996</v>
      </c>
      <c r="EX221" s="16">
        <f t="shared" si="2233"/>
        <v>2.2122330703774264</v>
      </c>
      <c r="EY221" s="16">
        <f t="shared" si="2233"/>
        <v>1.4596601196134902</v>
      </c>
      <c r="EZ221" s="16">
        <f t="shared" si="2233"/>
        <v>3.9738752967748221</v>
      </c>
      <c r="FA221" s="16">
        <f t="shared" si="2233"/>
        <v>5.3225109665289967</v>
      </c>
      <c r="FB221" s="16">
        <f t="shared" si="2233"/>
        <v>4.0397444578750807</v>
      </c>
      <c r="FC221" s="16">
        <f t="shared" si="2233"/>
        <v>4.5591812810850447</v>
      </c>
      <c r="FD221" s="16">
        <f t="shared" si="2233"/>
        <v>3.6900502084394633</v>
      </c>
      <c r="FE221" s="16">
        <f t="shared" ref="FE221:GJ221" si="2234">IF(ISNUMBER(FE131),(FE131-$B36)^2,"")</f>
        <v>0.14581512032706118</v>
      </c>
      <c r="FF221" s="16">
        <f t="shared" si="2234"/>
        <v>0.38147269559295532</v>
      </c>
      <c r="FG221" s="16">
        <f t="shared" si="2234"/>
        <v>0.62449169351182432</v>
      </c>
      <c r="FH221" s="16">
        <f t="shared" si="2234"/>
        <v>0.99262711173306639</v>
      </c>
      <c r="FI221" s="16">
        <f t="shared" si="2234"/>
        <v>0.30276314964638107</v>
      </c>
      <c r="FJ221" s="16">
        <f t="shared" si="2234"/>
        <v>21.747111574160812</v>
      </c>
      <c r="FK221" s="16">
        <f t="shared" si="2234"/>
        <v>0.6148148899150967</v>
      </c>
      <c r="FL221" s="47">
        <f t="shared" si="2234"/>
        <v>1.3749455469270857</v>
      </c>
      <c r="FM221" s="16">
        <f t="shared" si="2234"/>
        <v>1.411254600506145</v>
      </c>
      <c r="FN221" s="16">
        <f t="shared" si="2234"/>
        <v>1.3652563946286274</v>
      </c>
      <c r="FO221" s="16">
        <f t="shared" si="2234"/>
        <v>0.89208190540179544</v>
      </c>
      <c r="FP221" s="16">
        <f t="shared" si="2234"/>
        <v>1.4151955620282031</v>
      </c>
      <c r="FQ221" s="16">
        <f t="shared" si="2234"/>
        <v>1.4282150860002929</v>
      </c>
      <c r="FR221" s="16">
        <f t="shared" si="2234"/>
        <v>1.9839148044053252</v>
      </c>
      <c r="FS221" s="16">
        <f t="shared" si="2234"/>
        <v>0.51192499570940231</v>
      </c>
      <c r="FT221" s="16">
        <f t="shared" si="2234"/>
        <v>9.4611979237662139E-2</v>
      </c>
      <c r="FU221" s="16">
        <f t="shared" si="2234"/>
        <v>1.7919109712470274</v>
      </c>
      <c r="FV221" s="16">
        <f t="shared" si="2234"/>
        <v>1.6388102051182378</v>
      </c>
      <c r="FW221" s="16">
        <f t="shared" si="2234"/>
        <v>0.63235773084263469</v>
      </c>
      <c r="FX221" s="16">
        <f t="shared" si="2234"/>
        <v>2.4560514735773809</v>
      </c>
      <c r="FY221" s="16">
        <f t="shared" si="2234"/>
        <v>4.0998917340722245E-2</v>
      </c>
      <c r="FZ221" s="16">
        <f t="shared" si="2234"/>
        <v>8.799496343014504E-2</v>
      </c>
      <c r="GA221" s="16">
        <f t="shared" si="2234"/>
        <v>4.5484723430673215E-3</v>
      </c>
      <c r="GB221" s="16">
        <f t="shared" si="2234"/>
        <v>0.79485463936199863</v>
      </c>
      <c r="GC221" s="16">
        <f t="shared" si="2234"/>
        <v>0.43048633717449242</v>
      </c>
      <c r="GD221" s="16">
        <f t="shared" si="2234"/>
        <v>0.73755147304841073</v>
      </c>
      <c r="GE221" s="16">
        <f t="shared" si="2234"/>
        <v>0.39654227789998903</v>
      </c>
      <c r="GF221" s="16">
        <f t="shared" si="2234"/>
        <v>0.59268941518684148</v>
      </c>
      <c r="GG221" s="16">
        <f t="shared" si="2234"/>
        <v>0.38785495397980974</v>
      </c>
      <c r="GH221" s="16">
        <f t="shared" si="2234"/>
        <v>0.14666477097418565</v>
      </c>
      <c r="GI221" s="16">
        <f t="shared" si="2234"/>
        <v>1.3383058258784202E-2</v>
      </c>
      <c r="GJ221" s="16">
        <f t="shared" si="2234"/>
        <v>0.70542092591652772</v>
      </c>
      <c r="GK221" s="16">
        <f t="shared" ref="GK221:HP221" si="2235">IF(ISNUMBER(GK131),(GK131-$B36)^2,"")</f>
        <v>0.6702901620012689</v>
      </c>
      <c r="GL221" s="16">
        <f t="shared" si="2235"/>
        <v>10.412376881903832</v>
      </c>
      <c r="GM221" s="16">
        <f t="shared" si="2235"/>
        <v>3.8283934754065281E-2</v>
      </c>
      <c r="GN221" s="16">
        <f t="shared" si="2235"/>
        <v>0.44895882823990374</v>
      </c>
      <c r="GO221" s="16">
        <f t="shared" si="2235"/>
        <v>0.23009838647560268</v>
      </c>
      <c r="GP221" s="16">
        <f t="shared" si="2235"/>
        <v>0.45873153203657252</v>
      </c>
      <c r="GQ221" s="16">
        <f t="shared" si="2235"/>
        <v>1.487923353092331</v>
      </c>
      <c r="GR221" s="16">
        <f t="shared" si="2235"/>
        <v>0.93236655326088502</v>
      </c>
      <c r="GS221" s="16">
        <f t="shared" si="2235"/>
        <v>1.3873103169218695</v>
      </c>
      <c r="GT221" s="16">
        <f t="shared" si="2235"/>
        <v>1.9022518049285073</v>
      </c>
      <c r="GU221" s="16">
        <f t="shared" si="2235"/>
        <v>2.8446816133398194</v>
      </c>
      <c r="GV221" s="16">
        <f t="shared" si="2235"/>
        <v>3.5847091506135804</v>
      </c>
      <c r="GW221" s="16">
        <f t="shared" si="2235"/>
        <v>2.7430009225706056</v>
      </c>
      <c r="GX221" s="16">
        <f t="shared" si="2235"/>
        <v>3.446915183318207</v>
      </c>
      <c r="GY221" s="16">
        <f t="shared" si="2235"/>
        <v>2.8618790104701657</v>
      </c>
      <c r="GZ221" s="16">
        <f t="shared" si="2235"/>
        <v>3.7048383121283859</v>
      </c>
      <c r="HA221" s="16">
        <f t="shared" si="2235"/>
        <v>3.8190136696331329</v>
      </c>
      <c r="HB221" s="16">
        <f t="shared" si="2235"/>
        <v>4.7699071915648954</v>
      </c>
      <c r="HC221" s="16">
        <f t="shared" si="2235"/>
        <v>0.37859252606516769</v>
      </c>
      <c r="HD221" s="16">
        <f t="shared" si="2235"/>
        <v>0.65171208509485656</v>
      </c>
      <c r="HE221" s="16">
        <f t="shared" si="2235"/>
        <v>3.0066212241157499</v>
      </c>
      <c r="HF221" s="16">
        <f t="shared" si="2235"/>
        <v>3.445621170253288</v>
      </c>
      <c r="HG221" s="16">
        <f t="shared" si="2235"/>
        <v>2.4694689665421814</v>
      </c>
      <c r="HH221" s="16">
        <f t="shared" si="2235"/>
        <v>1.7251904429937945</v>
      </c>
      <c r="HI221" s="16">
        <f t="shared" si="2235"/>
        <v>1.6320799135118025</v>
      </c>
      <c r="HJ221" s="16">
        <f t="shared" si="2235"/>
        <v>1.0436853344828698</v>
      </c>
      <c r="HK221" s="16">
        <f t="shared" si="2235"/>
        <v>3.2532608652729458</v>
      </c>
      <c r="HL221" s="16">
        <f t="shared" si="2235"/>
        <v>4.2126832908796947</v>
      </c>
      <c r="HM221" s="16">
        <f t="shared" si="2235"/>
        <v>3.1640070321412881</v>
      </c>
      <c r="HN221" s="16">
        <f t="shared" si="2235"/>
        <v>6.255341521804394</v>
      </c>
      <c r="HO221" s="16">
        <f t="shared" si="2235"/>
        <v>5.360535727536754</v>
      </c>
      <c r="HP221" s="16">
        <f t="shared" si="2235"/>
        <v>0.41691484067082796</v>
      </c>
      <c r="HQ221" s="16">
        <f t="shared" ref="HQ221:IV221" si="2236">IF(ISNUMBER(HQ131),(HQ131-$B36)^2,"")</f>
        <v>0.69234793293422336</v>
      </c>
      <c r="HR221" s="16">
        <f t="shared" si="2236"/>
        <v>2.8300044787763417E-2</v>
      </c>
      <c r="HS221" s="16">
        <f t="shared" si="2236"/>
        <v>0.14561393619293281</v>
      </c>
      <c r="HT221" s="16">
        <f t="shared" si="2236"/>
        <v>0.12964774605885557</v>
      </c>
      <c r="HU221" s="16">
        <f t="shared" si="2236"/>
        <v>0.32762399914776402</v>
      </c>
      <c r="HV221" s="16">
        <f t="shared" si="2236"/>
        <v>1.0587428629377054</v>
      </c>
      <c r="HW221" s="16">
        <f t="shared" si="2236"/>
        <v>1.5486236192725558</v>
      </c>
      <c r="HX221" s="16">
        <f t="shared" si="2236"/>
        <v>3.310705779206387</v>
      </c>
      <c r="HY221" s="16">
        <f t="shared" si="2236"/>
        <v>1.9115848003656037</v>
      </c>
      <c r="HZ221" s="16">
        <f t="shared" si="2236"/>
        <v>5.5414763963327998</v>
      </c>
      <c r="IA221" s="16">
        <f t="shared" si="2236"/>
        <v>5.2961954844519266</v>
      </c>
      <c r="IB221" s="16">
        <f t="shared" si="2236"/>
        <v>3.4452381990571412</v>
      </c>
      <c r="IC221" s="16">
        <f t="shared" si="2236"/>
        <v>6.7054991069887127</v>
      </c>
      <c r="ID221" s="16">
        <f t="shared" si="2236"/>
        <v>0.6302495187148156</v>
      </c>
      <c r="IE221" s="16">
        <f t="shared" si="2236"/>
        <v>2.3214578679421236</v>
      </c>
      <c r="IF221" s="16">
        <f t="shared" si="2236"/>
        <v>1.6521234506148159</v>
      </c>
      <c r="IG221" s="16">
        <f t="shared" si="2236"/>
        <v>4.295347791476213</v>
      </c>
      <c r="IH221" s="16">
        <f t="shared" si="2236"/>
        <v>3.3968544734372448</v>
      </c>
      <c r="II221" s="16">
        <f t="shared" si="2236"/>
        <v>4.1836446434445929</v>
      </c>
      <c r="IJ221" s="16">
        <f t="shared" si="2236"/>
        <v>3.3061098145439201</v>
      </c>
      <c r="IK221" s="16">
        <f t="shared" si="2236"/>
        <v>3.887525459242021</v>
      </c>
      <c r="IL221" s="16">
        <f t="shared" si="2236"/>
        <v>3.4097978599398777</v>
      </c>
      <c r="IM221" s="16">
        <f t="shared" si="2236"/>
        <v>2.6248725703253597</v>
      </c>
      <c r="IN221" s="16">
        <f t="shared" si="2236"/>
        <v>1.7808548859690947</v>
      </c>
      <c r="IO221" s="16">
        <f t="shared" si="2236"/>
        <v>3.887525459242021</v>
      </c>
      <c r="IP221" s="16">
        <f t="shared" si="2236"/>
        <v>3.4097978599398777</v>
      </c>
      <c r="IQ221" s="16">
        <f t="shared" si="2236"/>
        <v>4.5753513136835107</v>
      </c>
      <c r="IR221" s="16">
        <f t="shared" si="2236"/>
        <v>0.7022525718568835</v>
      </c>
      <c r="IS221" s="16">
        <f t="shared" si="2236"/>
        <v>0.11805575183526891</v>
      </c>
      <c r="IT221" s="16">
        <f t="shared" si="2236"/>
        <v>0.27565122980415263</v>
      </c>
      <c r="IU221" s="16">
        <f t="shared" si="2236"/>
        <v>2.5794244101114736</v>
      </c>
      <c r="IV221" s="16">
        <f t="shared" si="2236"/>
        <v>7.4121248403243163</v>
      </c>
      <c r="IW221" s="16">
        <f t="shared" ref="IW221:KE221" si="2237">IF(ISNUMBER(IW131),(IW131-$B36)^2,"")</f>
        <v>6.0094667808291105</v>
      </c>
      <c r="IX221" s="16">
        <f t="shared" si="2237"/>
        <v>6.1581292359064514</v>
      </c>
      <c r="IY221" s="16">
        <f t="shared" si="2237"/>
        <v>7.2713970362494198</v>
      </c>
      <c r="IZ221" s="16">
        <f t="shared" si="2237"/>
        <v>8.8052765265481359</v>
      </c>
      <c r="JA221" s="16">
        <f t="shared" si="2237"/>
        <v>10.069760793127221</v>
      </c>
      <c r="JB221" s="16">
        <f t="shared" si="2237"/>
        <v>8.6323054227992451</v>
      </c>
      <c r="JC221" s="16">
        <f t="shared" si="2237"/>
        <v>9.8692160851763262</v>
      </c>
      <c r="JD221" s="16">
        <f t="shared" si="2237"/>
        <v>8.9208265750091584</v>
      </c>
      <c r="JE221" s="16">
        <f t="shared" si="2237"/>
        <v>10.454403622166891</v>
      </c>
      <c r="JF221" s="16">
        <f t="shared" si="2237"/>
        <v>10.52865079816497</v>
      </c>
      <c r="JG221" s="16">
        <f t="shared" si="2237"/>
        <v>12.095284758254602</v>
      </c>
      <c r="JH221" s="16">
        <f t="shared" si="2237"/>
        <v>3.3494181175283586</v>
      </c>
      <c r="JI221" s="16">
        <f t="shared" si="2237"/>
        <v>4.1360816297535692</v>
      </c>
      <c r="JJ221" s="16">
        <f t="shared" si="2237"/>
        <v>10.268364482806334</v>
      </c>
      <c r="JK221" s="16">
        <f t="shared" si="2237"/>
        <v>11.279338301710089</v>
      </c>
      <c r="JL221" s="16">
        <f t="shared" si="2237"/>
        <v>9.3472573038847404</v>
      </c>
      <c r="JM221" s="16">
        <f t="shared" si="2237"/>
        <v>7.9847466255281034</v>
      </c>
      <c r="JN221" s="16">
        <f t="shared" si="2237"/>
        <v>7.7220764267924329</v>
      </c>
      <c r="JO221" s="16">
        <f t="shared" si="2237"/>
        <v>6.28112690220141</v>
      </c>
      <c r="JP221" s="16">
        <f t="shared" si="2237"/>
        <v>10.268364482806334</v>
      </c>
      <c r="JQ221" s="16">
        <f t="shared" si="2237"/>
        <v>11.279338301710089</v>
      </c>
      <c r="JR221" s="16">
        <f t="shared" si="2237"/>
        <v>9.3472573038847404</v>
      </c>
      <c r="JS221" s="16">
        <f t="shared" si="2237"/>
        <v>1.3095532771897092</v>
      </c>
      <c r="JT221" s="16">
        <f t="shared" si="2237"/>
        <v>0.89455535049416024</v>
      </c>
      <c r="JU221" s="16">
        <f t="shared" si="2237"/>
        <v>3.6132691303244808</v>
      </c>
      <c r="JV221" s="16">
        <f t="shared" si="2237"/>
        <v>4.4078061154858945</v>
      </c>
      <c r="JW221" s="16">
        <f t="shared" si="2237"/>
        <v>2.0316956206397001</v>
      </c>
      <c r="JX221" s="16">
        <f t="shared" si="2237"/>
        <v>2.7255438911159864</v>
      </c>
      <c r="JY221" s="16">
        <f t="shared" si="2237"/>
        <v>2.5662110558541475</v>
      </c>
      <c r="JZ221" s="16">
        <f t="shared" si="2237"/>
        <v>3.3346340008685975</v>
      </c>
      <c r="KA221" s="16">
        <f t="shared" si="2237"/>
        <v>4.9496708081890421</v>
      </c>
      <c r="KB221" s="16">
        <f t="shared" si="2237"/>
        <v>5.9577856223266297</v>
      </c>
      <c r="KC221" t="str">
        <f t="shared" si="2237"/>
        <v/>
      </c>
      <c r="KD221" t="str">
        <f t="shared" si="2237"/>
        <v/>
      </c>
      <c r="KE221" t="str">
        <f t="shared" si="2237"/>
        <v/>
      </c>
    </row>
    <row r="222" spans="2:291" x14ac:dyDescent="0.25">
      <c r="F222" s="16">
        <f t="shared" ref="F222:AK222" si="2238">IF(ISNUMBER(F132),(F132-$B37)^2,"")</f>
        <v>0.10018268368882415</v>
      </c>
      <c r="G222" s="16">
        <f t="shared" si="2238"/>
        <v>1.6886875310407738</v>
      </c>
      <c r="H222" s="16">
        <f t="shared" ref="H222:I222" si="2239">IF(ISNUMBER(H132),(H132-$B37)^2,"")</f>
        <v>1.042105204292036</v>
      </c>
      <c r="I222" s="16">
        <f t="shared" si="2239"/>
        <v>7.5634349481885892E-3</v>
      </c>
      <c r="J222" s="16">
        <f t="shared" si="2238"/>
        <v>1.523895828022019</v>
      </c>
      <c r="K222" s="16">
        <f t="shared" si="2238"/>
        <v>1.3313921841934933E-2</v>
      </c>
      <c r="L222" s="16">
        <f t="shared" si="2238"/>
        <v>1.1751206590730461</v>
      </c>
      <c r="M222" s="16">
        <f t="shared" si="2238"/>
        <v>1.332387875694008E-3</v>
      </c>
      <c r="N222" s="16">
        <f t="shared" si="2238"/>
        <v>0.70946125827545437</v>
      </c>
      <c r="O222" s="16">
        <f t="shared" si="2238"/>
        <v>8.1323732216813993E-2</v>
      </c>
      <c r="P222" s="16">
        <f t="shared" si="2238"/>
        <v>0.58766372007104917</v>
      </c>
      <c r="Q222" s="16">
        <f t="shared" si="2238"/>
        <v>0.13602408471828331</v>
      </c>
      <c r="R222" s="16">
        <f t="shared" si="2238"/>
        <v>0.1051320061277434</v>
      </c>
      <c r="S222" s="16">
        <f t="shared" si="2238"/>
        <v>0.79219743307339208</v>
      </c>
      <c r="T222" s="16">
        <f t="shared" si="2238"/>
        <v>0.68146788454695306</v>
      </c>
      <c r="U222" s="16">
        <f t="shared" si="2238"/>
        <v>0.10113543856169611</v>
      </c>
      <c r="V222" s="16">
        <f t="shared" si="2238"/>
        <v>0.71698665712302712</v>
      </c>
      <c r="W222" s="16">
        <f t="shared" si="2238"/>
        <v>2.3795155107991941</v>
      </c>
      <c r="X222" s="16">
        <f t="shared" si="2238"/>
        <v>0.236588223257128</v>
      </c>
      <c r="Y222" s="16">
        <f t="shared" si="2238"/>
        <v>0.32579234172108296</v>
      </c>
      <c r="Z222" s="16">
        <f t="shared" si="2238"/>
        <v>0.50555245178438313</v>
      </c>
      <c r="AA222" s="16">
        <f t="shared" si="2238"/>
        <v>2.0171843666682471E-2</v>
      </c>
      <c r="AB222" s="16">
        <f t="shared" si="2238"/>
        <v>0.34324776720372319</v>
      </c>
      <c r="AC222" s="16">
        <f t="shared" si="2238"/>
        <v>0.84322055061425838</v>
      </c>
      <c r="AD222" s="16">
        <f t="shared" si="2238"/>
        <v>3.2744241158674971E-4</v>
      </c>
      <c r="AE222" s="16">
        <f t="shared" si="2238"/>
        <v>1.4708257176823114E-2</v>
      </c>
      <c r="AF222" s="16">
        <f t="shared" si="2238"/>
        <v>8.6254919199296225</v>
      </c>
      <c r="AG222" s="16">
        <f t="shared" si="2238"/>
        <v>2.7157387441407455</v>
      </c>
      <c r="AH222" s="16">
        <f t="shared" si="2238"/>
        <v>8.4438207192610151E-2</v>
      </c>
      <c r="AI222" s="16">
        <f t="shared" si="2238"/>
        <v>0.16508807222962235</v>
      </c>
      <c r="AJ222" s="16">
        <f t="shared" si="2238"/>
        <v>7.977117722657014</v>
      </c>
      <c r="AK222" s="16">
        <f t="shared" si="2238"/>
        <v>3.1594839567558237</v>
      </c>
      <c r="AL222" s="16">
        <f t="shared" ref="AL222:BM222" si="2240">IF(ISNUMBER(AL132),(AL132-$B37)^2,"")</f>
        <v>1.3154120371939861</v>
      </c>
      <c r="AM222" s="16">
        <f t="shared" si="2240"/>
        <v>0.87401368181985684</v>
      </c>
      <c r="AN222" s="16">
        <f t="shared" si="2240"/>
        <v>9.4023659645848856E-2</v>
      </c>
      <c r="AO222" s="16">
        <f t="shared" si="2240"/>
        <v>0.9842179454829928</v>
      </c>
      <c r="AP222" s="16">
        <f t="shared" si="2240"/>
        <v>0.13017403880237713</v>
      </c>
      <c r="AQ222" s="16">
        <f t="shared" si="2240"/>
        <v>3.6624929391804391</v>
      </c>
      <c r="AR222" s="16">
        <f t="shared" si="2240"/>
        <v>1.2628536947731293</v>
      </c>
      <c r="AS222" s="16">
        <f t="shared" si="2240"/>
        <v>3.364100210148627</v>
      </c>
      <c r="AT222" s="16">
        <f t="shared" si="2240"/>
        <v>1.0311614908093258</v>
      </c>
      <c r="AU222" s="16">
        <f t="shared" si="2240"/>
        <v>0.4774984914630328</v>
      </c>
      <c r="AV222" s="16">
        <f t="shared" si="2240"/>
        <v>0.50583683213660058</v>
      </c>
      <c r="AW222" s="16">
        <f t="shared" si="2240"/>
        <v>11.737607479920293</v>
      </c>
      <c r="AX222" s="16">
        <f t="shared" si="2240"/>
        <v>5.4182576433213772</v>
      </c>
      <c r="AY222" s="16">
        <f t="shared" si="2240"/>
        <v>5.1958264581329505</v>
      </c>
      <c r="AZ222" s="16">
        <f t="shared" si="2240"/>
        <v>6.1610167785282677</v>
      </c>
      <c r="BA222" s="16">
        <f t="shared" si="2240"/>
        <v>0.34632820023012584</v>
      </c>
      <c r="BB222" s="16">
        <f t="shared" si="2240"/>
        <v>0.72251995496809707</v>
      </c>
      <c r="BC222" s="16">
        <f t="shared" si="2240"/>
        <v>7.009190822436423E-2</v>
      </c>
      <c r="BD222" s="16">
        <f t="shared" si="2240"/>
        <v>6.9529132522899995E-2</v>
      </c>
      <c r="BE222" s="16">
        <f t="shared" si="2240"/>
        <v>0.54582165763337265</v>
      </c>
      <c r="BF222" s="16">
        <f t="shared" si="2240"/>
        <v>1.3518299336857802</v>
      </c>
      <c r="BG222" s="16">
        <f t="shared" si="2240"/>
        <v>2.3765770049347554</v>
      </c>
      <c r="BH222" s="16">
        <f t="shared" si="2240"/>
        <v>3.5442894496868997</v>
      </c>
      <c r="BI222" s="16">
        <f t="shared" si="2240"/>
        <v>4.7877404639246599</v>
      </c>
      <c r="BJ222" s="16">
        <f t="shared" si="2240"/>
        <v>6.0531141849430519</v>
      </c>
      <c r="BK222" s="16">
        <f t="shared" si="2240"/>
        <v>7.3285906703970811</v>
      </c>
      <c r="BL222" s="16">
        <f t="shared" si="2240"/>
        <v>8.5771044820475097</v>
      </c>
      <c r="BM222" s="16">
        <f t="shared" si="2240"/>
        <v>9.7928699968056794</v>
      </c>
      <c r="BN222" s="16">
        <f ca="1">OFFSET(INDEX(BB222:BM222, MATCH(MIN(BB222:BM222), BB222:BM222, 0)), BP222, 0)</f>
        <v>-5.4369999999999976</v>
      </c>
      <c r="BO222" s="16">
        <f t="shared" ca="1" si="1926"/>
        <v>25.436999999999998</v>
      </c>
      <c r="BP222" s="16">
        <v>-214</v>
      </c>
      <c r="BQ222" s="16">
        <f t="shared" ref="BQ222:CB222" si="2241">IF(ISNUMBER(BQ132),(BQ132-$B37)^2,"")</f>
        <v>1.0311614908093258</v>
      </c>
      <c r="BR222" s="16">
        <f t="shared" si="2241"/>
        <v>1.8300865168680494</v>
      </c>
      <c r="BS222" s="16">
        <f t="shared" si="2241"/>
        <v>2.7361356212135135</v>
      </c>
      <c r="BT222" s="16">
        <f t="shared" si="2241"/>
        <v>3.7001604737692988</v>
      </c>
      <c r="BU222" s="16">
        <f t="shared" si="2241"/>
        <v>4.671175669113552</v>
      </c>
      <c r="BV222" s="16">
        <f t="shared" si="2241"/>
        <v>5.6344199753308102</v>
      </c>
      <c r="BW222" s="16">
        <f t="shared" si="2241"/>
        <v>6.5537809854210556</v>
      </c>
      <c r="BX222" s="16">
        <f t="shared" si="2241"/>
        <v>7.4179631694910801</v>
      </c>
      <c r="BY222" s="16">
        <f t="shared" si="2241"/>
        <v>8.2185548003659452</v>
      </c>
      <c r="BZ222" s="16">
        <f t="shared" si="2241"/>
        <v>8.9455767980483003</v>
      </c>
      <c r="CA222" s="16">
        <f t="shared" si="2241"/>
        <v>9.6038858760552035</v>
      </c>
      <c r="CB222" s="16">
        <f t="shared" si="2241"/>
        <v>10.18750615778171</v>
      </c>
      <c r="CC222" s="16">
        <f t="shared" ca="1" si="1928"/>
        <v>3.1690000000000005</v>
      </c>
      <c r="CD222" s="16">
        <f t="shared" ca="1" si="1929"/>
        <v>21.831</v>
      </c>
      <c r="CE222" s="16">
        <f t="shared" ref="CE222:CP222" si="2242">IF(ISNUMBER(CE132),(CE132-$B37)^2,"")</f>
        <v>0.19274894616632129</v>
      </c>
      <c r="CF222" s="16">
        <f t="shared" si="2242"/>
        <v>0.81921224713922269</v>
      </c>
      <c r="CG222" s="16">
        <f t="shared" si="2242"/>
        <v>1.7475469877434691</v>
      </c>
      <c r="CH222" s="16">
        <f t="shared" si="2242"/>
        <v>2.8702413634493924</v>
      </c>
      <c r="CI222" s="16">
        <f t="shared" si="2242"/>
        <v>4.1038311071009694</v>
      </c>
      <c r="CJ222" s="16">
        <f t="shared" si="2242"/>
        <v>5.3912487786422929</v>
      </c>
      <c r="CK222" s="16">
        <f t="shared" si="2242"/>
        <v>6.6795357396674042</v>
      </c>
      <c r="CL222" s="16">
        <f t="shared" si="2242"/>
        <v>7.94722544363038</v>
      </c>
      <c r="CM222" s="16">
        <f t="shared" si="2242"/>
        <v>9.1595753619350564</v>
      </c>
      <c r="CN222" s="16">
        <f t="shared" si="2242"/>
        <v>10.316339934968026</v>
      </c>
      <c r="CO222" s="16">
        <f t="shared" si="2242"/>
        <v>11.40541573219636</v>
      </c>
      <c r="CP222" s="16">
        <f t="shared" si="2242"/>
        <v>12.424713715967448</v>
      </c>
      <c r="CQ222" s="16">
        <f t="shared" ca="1" si="1931"/>
        <v>0.31000000000000227</v>
      </c>
      <c r="CR222" s="16">
        <f t="shared" ca="1" si="1932"/>
        <v>14.689999999999998</v>
      </c>
      <c r="CS222" s="16">
        <f t="shared" ref="CS222:DX222" si="2243">IF(ISNUMBER(CS132),(CS132-$B37)^2,"")</f>
        <v>4.8591025075845149</v>
      </c>
      <c r="CT222" s="16">
        <f t="shared" si="2243"/>
        <v>2.5086840069237573</v>
      </c>
      <c r="CU222" s="16">
        <f t="shared" si="2243"/>
        <v>18.606487207374432</v>
      </c>
      <c r="CV222" s="16">
        <f t="shared" si="2243"/>
        <v>2.3795155107991941</v>
      </c>
      <c r="CW222" s="16">
        <f t="shared" si="2243"/>
        <v>1.2628536947731293</v>
      </c>
      <c r="CX222" s="16">
        <f t="shared" si="2243"/>
        <v>11.737607479920293</v>
      </c>
      <c r="CY222" s="16">
        <f t="shared" si="2243"/>
        <v>2.7239819877944238</v>
      </c>
      <c r="CZ222" s="16">
        <f t="shared" si="2243"/>
        <v>1.5941356196046963</v>
      </c>
      <c r="DA222" s="16">
        <f t="shared" si="2243"/>
        <v>11.448283883164983</v>
      </c>
      <c r="DB222" s="16">
        <f t="shared" si="2243"/>
        <v>4.4338730819571008</v>
      </c>
      <c r="DC222" s="16">
        <f t="shared" si="2243"/>
        <v>2.2014602004160513</v>
      </c>
      <c r="DD222" s="16">
        <f t="shared" si="2243"/>
        <v>19.397151818194921</v>
      </c>
      <c r="DE222" s="16">
        <f t="shared" si="2243"/>
        <v>3.0764900563883906</v>
      </c>
      <c r="DF222" s="16">
        <f t="shared" si="2243"/>
        <v>1.6141928842445892</v>
      </c>
      <c r="DG222" s="16">
        <f t="shared" si="2243"/>
        <v>15.290624633389628</v>
      </c>
      <c r="DH222" s="16">
        <f t="shared" si="2243"/>
        <v>2.2018872744368134</v>
      </c>
      <c r="DI222" s="16">
        <f t="shared" si="2243"/>
        <v>0.93461505530879019</v>
      </c>
      <c r="DJ222" s="16">
        <f t="shared" si="2243"/>
        <v>9.920038210208153</v>
      </c>
      <c r="DK222" s="16">
        <f t="shared" si="2243"/>
        <v>1.9956636811002837</v>
      </c>
      <c r="DL222" s="16">
        <f t="shared" si="2243"/>
        <v>1.1590627100916275</v>
      </c>
      <c r="DM222" s="16">
        <f t="shared" si="2243"/>
        <v>10.427438914756394</v>
      </c>
      <c r="DN222" s="16">
        <f t="shared" si="2243"/>
        <v>2.473357328036617</v>
      </c>
      <c r="DO222" s="16">
        <f t="shared" si="2243"/>
        <v>1.1050090056556074</v>
      </c>
      <c r="DP222" s="16">
        <f t="shared" si="2243"/>
        <v>33.934820602940441</v>
      </c>
      <c r="DQ222" s="16">
        <f t="shared" si="2243"/>
        <v>3.5076645157362756</v>
      </c>
      <c r="DR222" s="16">
        <f t="shared" si="2243"/>
        <v>1.6443021557223307</v>
      </c>
      <c r="DS222" s="16">
        <f t="shared" si="2243"/>
        <v>16.180647381831491</v>
      </c>
      <c r="DT222" s="16">
        <f t="shared" si="2243"/>
        <v>2.9668866771198954</v>
      </c>
      <c r="DU222" s="16">
        <f t="shared" si="2243"/>
        <v>1.8392187366847674</v>
      </c>
      <c r="DV222" s="16">
        <f t="shared" si="2243"/>
        <v>13.946666577800473</v>
      </c>
      <c r="DW222" s="16">
        <f t="shared" si="2243"/>
        <v>8.4968225531445687E-2</v>
      </c>
      <c r="DX222" s="16">
        <f t="shared" si="2243"/>
        <v>0.11934836466364553</v>
      </c>
      <c r="DY222" s="16">
        <f t="shared" ref="DY222:FD222" si="2244">IF(ISNUMBER(DY132),(DY132-$B37)^2,"")</f>
        <v>0.12939736390730702</v>
      </c>
      <c r="DZ222" s="16">
        <f t="shared" si="2244"/>
        <v>1.5953124491884758</v>
      </c>
      <c r="EA222" s="16">
        <f t="shared" si="2244"/>
        <v>0.38392697618744287</v>
      </c>
      <c r="EB222" s="16">
        <f t="shared" si="2244"/>
        <v>2.056478405965333E-2</v>
      </c>
      <c r="EC222" s="16">
        <f t="shared" si="2244"/>
        <v>2.6147938803116187E-2</v>
      </c>
      <c r="ED222" s="38">
        <f t="shared" si="2244"/>
        <v>2.1394691873078638E-2</v>
      </c>
      <c r="EE222" s="16">
        <f t="shared" si="2244"/>
        <v>0.52732819715247226</v>
      </c>
      <c r="EF222" s="16">
        <f t="shared" si="2244"/>
        <v>0.38121832698736074</v>
      </c>
      <c r="EG222" s="16">
        <f t="shared" si="2244"/>
        <v>1.7394554325851875E-3</v>
      </c>
      <c r="EH222" s="16">
        <f t="shared" si="2244"/>
        <v>0.32099484309650955</v>
      </c>
      <c r="EI222" s="16">
        <f t="shared" si="2244"/>
        <v>1.60978248216426E-4</v>
      </c>
      <c r="EJ222" s="16">
        <f t="shared" si="2244"/>
        <v>2.5380070652992357</v>
      </c>
      <c r="EK222" s="16">
        <f t="shared" si="2244"/>
        <v>6.1856968220855291E-2</v>
      </c>
      <c r="EL222" s="16">
        <f t="shared" si="2244"/>
        <v>0.72083470434510621</v>
      </c>
      <c r="EM222" s="16">
        <f t="shared" si="2244"/>
        <v>0.11319671796386827</v>
      </c>
      <c r="EN222" s="16">
        <f t="shared" si="2244"/>
        <v>6.979849356822497E-2</v>
      </c>
      <c r="EO222" s="16">
        <f t="shared" si="2244"/>
        <v>7.4279544852761101E-2</v>
      </c>
      <c r="EP222" s="16">
        <f t="shared" si="2244"/>
        <v>0.10987058265891905</v>
      </c>
      <c r="EQ222" s="16">
        <f t="shared" si="2244"/>
        <v>2.3158541613107744</v>
      </c>
      <c r="ER222" s="16">
        <f t="shared" si="2244"/>
        <v>4.4537994052125107</v>
      </c>
      <c r="ES222" s="16">
        <f t="shared" si="2244"/>
        <v>0.11990075032591625</v>
      </c>
      <c r="ET222" s="16">
        <f t="shared" si="2244"/>
        <v>2.531971122615222E-2</v>
      </c>
      <c r="EU222" s="16">
        <f t="shared" si="2244"/>
        <v>0.24456125450047</v>
      </c>
      <c r="EV222" s="16">
        <f t="shared" si="2244"/>
        <v>0.13544287296915708</v>
      </c>
      <c r="EW222" s="16">
        <f t="shared" si="2244"/>
        <v>0.18691497234450505</v>
      </c>
      <c r="EX222" s="16">
        <f t="shared" si="2244"/>
        <v>7.0440387625066866E-2</v>
      </c>
      <c r="EY222" s="16">
        <f t="shared" si="2244"/>
        <v>0.13897567062102811</v>
      </c>
      <c r="EZ222" s="16">
        <f t="shared" si="2244"/>
        <v>0.68748179178034541</v>
      </c>
      <c r="FA222" s="16">
        <f t="shared" si="2244"/>
        <v>2.8710699755636487E-2</v>
      </c>
      <c r="FB222" s="16">
        <f t="shared" si="2244"/>
        <v>0.64759130525920872</v>
      </c>
      <c r="FC222" s="16">
        <f t="shared" si="2244"/>
        <v>4.1835901880186848</v>
      </c>
      <c r="FD222" s="16">
        <f t="shared" si="2244"/>
        <v>7.3720983250388539</v>
      </c>
      <c r="FE222" s="16">
        <f t="shared" ref="FE222:GJ222" si="2245">IF(ISNUMBER(FE132),(FE132-$B37)^2,"")</f>
        <v>0.78200003995175071</v>
      </c>
      <c r="FF222" s="16">
        <f t="shared" si="2245"/>
        <v>2.2730102656203197</v>
      </c>
      <c r="FG222" s="16">
        <f t="shared" si="2245"/>
        <v>0.95559872653175648</v>
      </c>
      <c r="FH222" s="16">
        <f t="shared" si="2245"/>
        <v>2.4426826055595203</v>
      </c>
      <c r="FI222" s="16">
        <f t="shared" si="2245"/>
        <v>1.231121119400743</v>
      </c>
      <c r="FJ222" s="16">
        <f t="shared" si="2245"/>
        <v>1.688700771176083E-2</v>
      </c>
      <c r="FK222" s="16">
        <f t="shared" si="2245"/>
        <v>2.9884083209856072</v>
      </c>
      <c r="FL222" s="47">
        <f t="shared" si="2245"/>
        <v>6.9565714779077003E-3</v>
      </c>
      <c r="FM222" s="16">
        <f t="shared" si="2245"/>
        <v>1.3202196653168883E-2</v>
      </c>
      <c r="FN222" s="16">
        <f t="shared" si="2245"/>
        <v>5.6757078107090991E-3</v>
      </c>
      <c r="FO222" s="16">
        <f t="shared" si="2245"/>
        <v>0.14776895659511474</v>
      </c>
      <c r="FP222" s="16">
        <f t="shared" si="2245"/>
        <v>1.4137819753798492E-2</v>
      </c>
      <c r="FQ222" s="16">
        <f t="shared" si="2245"/>
        <v>1.6589348224654122E-2</v>
      </c>
      <c r="FR222" s="16">
        <f t="shared" si="2245"/>
        <v>0.2782943320148244</v>
      </c>
      <c r="FS222" s="16">
        <f t="shared" si="2245"/>
        <v>0.80044332405006213</v>
      </c>
      <c r="FT222" s="16">
        <f t="shared" si="2245"/>
        <v>2.5481702176355134</v>
      </c>
      <c r="FU222" s="16">
        <f t="shared" si="2245"/>
        <v>2.0374689002499222E-4</v>
      </c>
      <c r="FV222" s="16">
        <f t="shared" si="2245"/>
        <v>8.9821782009005934E-3</v>
      </c>
      <c r="FW222" s="16">
        <f t="shared" si="2245"/>
        <v>2.9565057910775083</v>
      </c>
      <c r="FX222" s="16">
        <f t="shared" si="2245"/>
        <v>0.16543695557895688</v>
      </c>
      <c r="FY222" s="16">
        <f t="shared" si="2245"/>
        <v>8.5320240214454159</v>
      </c>
      <c r="FZ222" s="16">
        <f t="shared" si="2245"/>
        <v>3.112011666700405</v>
      </c>
      <c r="GA222" s="16">
        <f t="shared" si="2245"/>
        <v>1.25553557349444</v>
      </c>
      <c r="GB222" s="16">
        <f t="shared" si="2245"/>
        <v>0.78329116037240754</v>
      </c>
      <c r="GC222" s="16">
        <f t="shared" si="2245"/>
        <v>6.1724055420852783E-2</v>
      </c>
      <c r="GD222" s="16">
        <f t="shared" si="2245"/>
        <v>0.889923131114146</v>
      </c>
      <c r="GE222" s="16">
        <f t="shared" si="2245"/>
        <v>9.1564903834347788E-2</v>
      </c>
      <c r="GF222" s="16">
        <f t="shared" si="2245"/>
        <v>3.3442351826701491</v>
      </c>
      <c r="GG222" s="16">
        <f t="shared" si="2245"/>
        <v>1.1448609131013519</v>
      </c>
      <c r="GH222" s="16">
        <f t="shared" si="2245"/>
        <v>3.6151060022015136</v>
      </c>
      <c r="GI222" s="16">
        <f t="shared" si="2245"/>
        <v>1.2128148051973888</v>
      </c>
      <c r="GJ222" s="16">
        <f t="shared" si="2245"/>
        <v>0.45720708950082573</v>
      </c>
      <c r="GK222" s="16">
        <f t="shared" ref="GK222:HP222" si="2246">IF(ISNUMBER(GK132),(GK132-$B37)^2,"")</f>
        <v>0.46170948926963645</v>
      </c>
      <c r="GL222" s="16">
        <f t="shared" si="2246"/>
        <v>12.859883073502404</v>
      </c>
      <c r="GM222" s="16">
        <f t="shared" si="2246"/>
        <v>5.8752159475348655</v>
      </c>
      <c r="GN222" s="16">
        <f t="shared" si="2246"/>
        <v>5.9016352373976915</v>
      </c>
      <c r="GO222" s="16">
        <f t="shared" si="2246"/>
        <v>6.9661016860060592</v>
      </c>
      <c r="GP222" s="16">
        <f t="shared" si="2246"/>
        <v>0.40395077079842362</v>
      </c>
      <c r="GQ222" s="16">
        <f t="shared" si="2246"/>
        <v>6.6796822569162057E-6</v>
      </c>
      <c r="GR222" s="16">
        <f t="shared" si="2246"/>
        <v>0.41821986748844781</v>
      </c>
      <c r="GS222" s="16">
        <f t="shared" si="2246"/>
        <v>1.5966992341614576E-3</v>
      </c>
      <c r="GT222" s="16">
        <f t="shared" si="2246"/>
        <v>0.30138490660735529</v>
      </c>
      <c r="GU222" s="16">
        <f t="shared" si="2246"/>
        <v>0.73881745087996165</v>
      </c>
      <c r="GV222" s="16">
        <f t="shared" si="2246"/>
        <v>7.8573590705530078E-2</v>
      </c>
      <c r="GW222" s="16">
        <f t="shared" si="2246"/>
        <v>0.64590011697644911</v>
      </c>
      <c r="GX222" s="16">
        <f t="shared" si="2246"/>
        <v>4.8227291040810846E-2</v>
      </c>
      <c r="GY222" s="16">
        <f t="shared" si="2246"/>
        <v>5.7158463764963663E-3</v>
      </c>
      <c r="GZ222" s="16">
        <f t="shared" si="2246"/>
        <v>0.46944608694671114</v>
      </c>
      <c r="HA222" s="16">
        <f t="shared" si="2246"/>
        <v>0.23684653755355486</v>
      </c>
      <c r="HB222" s="16">
        <f t="shared" si="2246"/>
        <v>1.5059895785289309E-2</v>
      </c>
      <c r="HC222" s="16">
        <f t="shared" si="2246"/>
        <v>1.9435825212186526</v>
      </c>
      <c r="HD222" s="16">
        <f t="shared" si="2246"/>
        <v>3.9714930239953152</v>
      </c>
      <c r="HE222" s="16">
        <f t="shared" si="2246"/>
        <v>3.97349533488603E-3</v>
      </c>
      <c r="HF222" s="16">
        <f t="shared" si="2246"/>
        <v>2.3659149069262695E-3</v>
      </c>
      <c r="HG222" s="16">
        <f t="shared" si="2246"/>
        <v>0.50432681950920066</v>
      </c>
      <c r="HH222" s="16">
        <f t="shared" si="2246"/>
        <v>1.9619974599405971E-2</v>
      </c>
      <c r="HI222" s="16">
        <f t="shared" si="2246"/>
        <v>5.5706029179282434E-4</v>
      </c>
      <c r="HJ222" s="16">
        <f t="shared" si="2246"/>
        <v>0.44746515168457696</v>
      </c>
      <c r="HK222" s="16">
        <f t="shared" si="2246"/>
        <v>1.2447288219021444</v>
      </c>
      <c r="HL222" s="16">
        <f t="shared" si="2246"/>
        <v>0.21677054057430464</v>
      </c>
      <c r="HM222" s="16">
        <f t="shared" si="2246"/>
        <v>1.2267719954630925</v>
      </c>
      <c r="HN222" s="16">
        <f t="shared" si="2246"/>
        <v>3.7955660621609324</v>
      </c>
      <c r="HO222" s="16">
        <f t="shared" si="2246"/>
        <v>6.927644527344154</v>
      </c>
      <c r="HP222" s="16">
        <f t="shared" si="2246"/>
        <v>0.71221045485692924</v>
      </c>
      <c r="HQ222" s="16">
        <f t="shared" ref="HQ222:IV222" si="2247">IF(ISNUMBER(HQ132),(HQ132-$B37)^2,"")</f>
        <v>2.0727896102803212</v>
      </c>
      <c r="HR222" s="16">
        <f t="shared" si="2247"/>
        <v>0.61965259177154763</v>
      </c>
      <c r="HS222" s="16">
        <f t="shared" si="2247"/>
        <v>2.0230136975391937</v>
      </c>
      <c r="HT222" s="16">
        <f t="shared" si="2247"/>
        <v>1.052627446525394</v>
      </c>
      <c r="HU222" s="16">
        <f t="shared" si="2247"/>
        <v>2.7454233503354382</v>
      </c>
      <c r="HV222" s="16">
        <f t="shared" si="2247"/>
        <v>6.1726609824468842E-2</v>
      </c>
      <c r="HW222" s="16">
        <f t="shared" si="2247"/>
        <v>0.13632291987253362</v>
      </c>
      <c r="HX222" s="16">
        <f t="shared" si="2247"/>
        <v>1.4946974489194036E-2</v>
      </c>
      <c r="HY222" s="16">
        <f t="shared" si="2247"/>
        <v>5.6344710279324186</v>
      </c>
      <c r="HZ222" s="16">
        <f t="shared" si="2247"/>
        <v>0.45857589845504632</v>
      </c>
      <c r="IA222" s="16">
        <f t="shared" si="2247"/>
        <v>0.62532279250568812</v>
      </c>
      <c r="IB222" s="16">
        <f t="shared" si="2247"/>
        <v>6.5656592441861292</v>
      </c>
      <c r="IC222" s="16">
        <f t="shared" si="2247"/>
        <v>1.3787142294436647</v>
      </c>
      <c r="ID222" s="16">
        <f t="shared" si="2247"/>
        <v>13.878729649344917</v>
      </c>
      <c r="IE222" s="16">
        <f t="shared" si="2247"/>
        <v>6.5119800486252464</v>
      </c>
      <c r="IF222" s="16">
        <f t="shared" si="2247"/>
        <v>3.5925838069323688</v>
      </c>
      <c r="IG222" s="16">
        <f t="shared" si="2247"/>
        <v>2.6934098038460283</v>
      </c>
      <c r="IH222" s="16">
        <f t="shared" si="2247"/>
        <v>0.97580692153348592</v>
      </c>
      <c r="II222" s="16">
        <f t="shared" si="2247"/>
        <v>2.8930284621644975</v>
      </c>
      <c r="IJ222" s="16">
        <f t="shared" si="2247"/>
        <v>1.0903670841614217</v>
      </c>
      <c r="IK222" s="16">
        <f t="shared" si="2247"/>
        <v>6.8405742659656674</v>
      </c>
      <c r="IL222" s="16">
        <f t="shared" si="2247"/>
        <v>3.9647458996099414</v>
      </c>
      <c r="IM222" s="16">
        <f t="shared" si="2247"/>
        <v>7.1940949209296035</v>
      </c>
      <c r="IN222" s="16">
        <f t="shared" si="2247"/>
        <v>3.5315260236945334</v>
      </c>
      <c r="IO222" s="16">
        <f t="shared" si="2247"/>
        <v>6.8405742659656674</v>
      </c>
      <c r="IP222" s="16">
        <f t="shared" si="2247"/>
        <v>3.9647458996099414</v>
      </c>
      <c r="IQ222" s="16">
        <f t="shared" si="2247"/>
        <v>18.891926975818659</v>
      </c>
      <c r="IR222" s="16">
        <f t="shared" si="2247"/>
        <v>9.7667616745095671</v>
      </c>
      <c r="IS222" s="16">
        <f t="shared" si="2247"/>
        <v>9.9217935780195692</v>
      </c>
      <c r="IT222" s="16">
        <f t="shared" si="2247"/>
        <v>11.329075620867641</v>
      </c>
      <c r="IU222" s="16">
        <f t="shared" si="2247"/>
        <v>1.6366835625777085</v>
      </c>
      <c r="IV222" s="16">
        <f t="shared" si="2247"/>
        <v>1.0719005358286764</v>
      </c>
      <c r="IW222" s="16">
        <f t="shared" ref="IW222:KE222" si="2248">IF(ISNUMBER(IW132),(IW132-$B37)^2,"")</f>
        <v>0.13910351540566063</v>
      </c>
      <c r="IX222" s="16">
        <f t="shared" si="2248"/>
        <v>0.90896955565228632</v>
      </c>
      <c r="IY222" s="16">
        <f t="shared" si="2248"/>
        <v>2.433807280523415</v>
      </c>
      <c r="IZ222" s="16">
        <f t="shared" si="2248"/>
        <v>5.6713676246893689E-3</v>
      </c>
      <c r="JA222" s="16">
        <f t="shared" si="2248"/>
        <v>0.45697852532272715</v>
      </c>
      <c r="JB222" s="16">
        <f t="shared" si="2248"/>
        <v>1.8150737045859202E-2</v>
      </c>
      <c r="JC222" s="16">
        <f t="shared" si="2248"/>
        <v>0.54668613400997945</v>
      </c>
      <c r="JD222" s="16">
        <f t="shared" si="2248"/>
        <v>1.3087681990635907</v>
      </c>
      <c r="JE222" s="16">
        <f t="shared" si="2248"/>
        <v>3.1410197413503647</v>
      </c>
      <c r="JF222" s="16">
        <f t="shared" si="2248"/>
        <v>0.28335195531852764</v>
      </c>
      <c r="JG222" s="16">
        <f t="shared" si="2248"/>
        <v>1.3536346829035346</v>
      </c>
      <c r="JH222" s="16">
        <f t="shared" si="2248"/>
        <v>5.7805851170221114</v>
      </c>
      <c r="JI222" s="16">
        <f t="shared" si="2248"/>
        <v>9.1203158482098061</v>
      </c>
      <c r="JJ222" s="16">
        <f t="shared" si="2248"/>
        <v>1.2040376631499781</v>
      </c>
      <c r="JK222" s="16">
        <f t="shared" si="2248"/>
        <v>1.3089905409515248</v>
      </c>
      <c r="JL222" s="16">
        <f t="shared" si="2248"/>
        <v>0.21353119374090451</v>
      </c>
      <c r="JM222" s="16">
        <f t="shared" si="2248"/>
        <v>1.3682219689159283</v>
      </c>
      <c r="JN222" s="16">
        <f t="shared" si="2248"/>
        <v>1.032966776340295</v>
      </c>
      <c r="JO222" s="16">
        <f t="shared" si="2248"/>
        <v>0.12446125287849132</v>
      </c>
      <c r="JP222" s="16">
        <f t="shared" si="2248"/>
        <v>1.2040376631499781</v>
      </c>
      <c r="JQ222" s="16">
        <f t="shared" si="2248"/>
        <v>1.3089905409515248</v>
      </c>
      <c r="JR222" s="16">
        <f t="shared" si="2248"/>
        <v>0.21353119374090451</v>
      </c>
      <c r="JS222" s="16">
        <f t="shared" si="2248"/>
        <v>8.6322445683604414</v>
      </c>
      <c r="JT222" s="16">
        <f t="shared" si="2248"/>
        <v>13.235113000604175</v>
      </c>
      <c r="JU222" s="16">
        <f t="shared" si="2248"/>
        <v>3.059576228431689</v>
      </c>
      <c r="JV222" s="16">
        <f t="shared" si="2248"/>
        <v>5.5730039741997999</v>
      </c>
      <c r="JW222" s="16">
        <f t="shared" si="2248"/>
        <v>2.9930542822784036</v>
      </c>
      <c r="JX222" s="16">
        <f t="shared" si="2248"/>
        <v>5.6707665835581684</v>
      </c>
      <c r="JY222" s="16">
        <f t="shared" si="2248"/>
        <v>3.8814540783771996</v>
      </c>
      <c r="JZ222" s="16">
        <f t="shared" si="2248"/>
        <v>6.8494111067375547</v>
      </c>
      <c r="KA222" s="16">
        <f t="shared" si="2248"/>
        <v>0.41039627213767016</v>
      </c>
      <c r="KB222" s="16">
        <f t="shared" si="2248"/>
        <v>1.6313411848567618</v>
      </c>
      <c r="KC222" t="str">
        <f t="shared" si="2248"/>
        <v/>
      </c>
      <c r="KD222" t="str">
        <f t="shared" si="2248"/>
        <v/>
      </c>
      <c r="KE222" t="str">
        <f t="shared" si="2248"/>
        <v/>
      </c>
    </row>
    <row r="223" spans="2:291" x14ac:dyDescent="0.25">
      <c r="F223" s="16" t="str">
        <f t="shared" ref="F223:AK223" si="2249">IF(ISNUMBER(F133),(F133-$B38)^2,"")</f>
        <v/>
      </c>
      <c r="G223" s="16" t="str">
        <f t="shared" si="2249"/>
        <v/>
      </c>
      <c r="H223" s="16" t="str">
        <f t="shared" ref="H223:I223" si="2250">IF(ISNUMBER(H133),(H133-$B38)^2,"")</f>
        <v/>
      </c>
      <c r="I223" s="16" t="str">
        <f t="shared" si="2250"/>
        <v/>
      </c>
      <c r="J223" s="16" t="str">
        <f t="shared" si="2249"/>
        <v/>
      </c>
      <c r="K223" s="16" t="str">
        <f t="shared" si="2249"/>
        <v/>
      </c>
      <c r="L223" s="16" t="str">
        <f t="shared" si="2249"/>
        <v/>
      </c>
      <c r="M223" s="16" t="str">
        <f t="shared" si="2249"/>
        <v/>
      </c>
      <c r="N223" s="16" t="str">
        <f t="shared" si="2249"/>
        <v/>
      </c>
      <c r="O223" s="16" t="str">
        <f t="shared" si="2249"/>
        <v/>
      </c>
      <c r="P223" s="16" t="str">
        <f t="shared" si="2249"/>
        <v/>
      </c>
      <c r="Q223" s="16" t="str">
        <f t="shared" si="2249"/>
        <v/>
      </c>
      <c r="R223" s="16" t="str">
        <f t="shared" si="2249"/>
        <v/>
      </c>
      <c r="S223" s="16" t="str">
        <f t="shared" si="2249"/>
        <v/>
      </c>
      <c r="T223" s="16" t="str">
        <f t="shared" si="2249"/>
        <v/>
      </c>
      <c r="U223" s="16" t="str">
        <f t="shared" si="2249"/>
        <v/>
      </c>
      <c r="V223" s="16" t="str">
        <f t="shared" si="2249"/>
        <v/>
      </c>
      <c r="W223" s="16" t="str">
        <f t="shared" si="2249"/>
        <v/>
      </c>
      <c r="X223" s="16" t="str">
        <f t="shared" si="2249"/>
        <v/>
      </c>
      <c r="Y223" s="16" t="str">
        <f t="shared" si="2249"/>
        <v/>
      </c>
      <c r="Z223" s="16" t="str">
        <f t="shared" si="2249"/>
        <v/>
      </c>
      <c r="AA223" s="16" t="str">
        <f t="shared" si="2249"/>
        <v/>
      </c>
      <c r="AB223" s="16" t="str">
        <f t="shared" si="2249"/>
        <v/>
      </c>
      <c r="AC223" s="16" t="str">
        <f t="shared" si="2249"/>
        <v/>
      </c>
      <c r="AD223" s="16" t="str">
        <f t="shared" si="2249"/>
        <v/>
      </c>
      <c r="AE223" s="16" t="str">
        <f t="shared" si="2249"/>
        <v/>
      </c>
      <c r="AF223" s="16" t="str">
        <f t="shared" si="2249"/>
        <v/>
      </c>
      <c r="AG223" s="16" t="str">
        <f t="shared" si="2249"/>
        <v/>
      </c>
      <c r="AH223" s="16" t="str">
        <f t="shared" si="2249"/>
        <v/>
      </c>
      <c r="AI223" s="16" t="str">
        <f t="shared" si="2249"/>
        <v/>
      </c>
      <c r="AJ223" s="16" t="str">
        <f t="shared" si="2249"/>
        <v/>
      </c>
      <c r="AK223" s="16" t="str">
        <f t="shared" si="2249"/>
        <v/>
      </c>
      <c r="AL223" s="16" t="str">
        <f t="shared" ref="AL223:BM223" si="2251">IF(ISNUMBER(AL133),(AL133-$B38)^2,"")</f>
        <v/>
      </c>
      <c r="AM223" s="16" t="str">
        <f t="shared" si="2251"/>
        <v/>
      </c>
      <c r="AN223" s="16" t="str">
        <f t="shared" si="2251"/>
        <v/>
      </c>
      <c r="AO223" s="16" t="str">
        <f t="shared" si="2251"/>
        <v/>
      </c>
      <c r="AP223" s="16" t="str">
        <f t="shared" si="2251"/>
        <v/>
      </c>
      <c r="AQ223" s="16" t="str">
        <f t="shared" si="2251"/>
        <v/>
      </c>
      <c r="AR223" s="16" t="str">
        <f t="shared" si="2251"/>
        <v/>
      </c>
      <c r="AS223" s="16" t="str">
        <f t="shared" si="2251"/>
        <v/>
      </c>
      <c r="AT223" s="16" t="str">
        <f t="shared" si="2251"/>
        <v/>
      </c>
      <c r="AU223" s="16" t="str">
        <f t="shared" si="2251"/>
        <v/>
      </c>
      <c r="AV223" s="16" t="str">
        <f t="shared" si="2251"/>
        <v/>
      </c>
      <c r="AW223" s="16" t="str">
        <f t="shared" si="2251"/>
        <v/>
      </c>
      <c r="AX223" s="16" t="str">
        <f t="shared" si="2251"/>
        <v/>
      </c>
      <c r="AY223" s="16" t="str">
        <f t="shared" si="2251"/>
        <v/>
      </c>
      <c r="AZ223" s="16" t="str">
        <f t="shared" si="2251"/>
        <v/>
      </c>
      <c r="BA223" s="16" t="str">
        <f t="shared" si="2251"/>
        <v/>
      </c>
      <c r="BB223" s="16" t="str">
        <f t="shared" si="2251"/>
        <v/>
      </c>
      <c r="BC223" s="16" t="str">
        <f t="shared" si="2251"/>
        <v/>
      </c>
      <c r="BD223" s="16" t="str">
        <f t="shared" si="2251"/>
        <v/>
      </c>
      <c r="BE223" s="16" t="str">
        <f t="shared" si="2251"/>
        <v/>
      </c>
      <c r="BF223" s="16" t="str">
        <f t="shared" si="2251"/>
        <v/>
      </c>
      <c r="BG223" s="16" t="str">
        <f t="shared" si="2251"/>
        <v/>
      </c>
      <c r="BH223" s="16" t="str">
        <f t="shared" si="2251"/>
        <v/>
      </c>
      <c r="BI223" s="16" t="str">
        <f t="shared" si="2251"/>
        <v/>
      </c>
      <c r="BJ223" s="16" t="str">
        <f t="shared" si="2251"/>
        <v/>
      </c>
      <c r="BK223" s="16" t="str">
        <f t="shared" si="2251"/>
        <v/>
      </c>
      <c r="BL223" s="16" t="str">
        <f t="shared" si="2251"/>
        <v/>
      </c>
      <c r="BM223" s="16" t="str">
        <f t="shared" si="2251"/>
        <v/>
      </c>
      <c r="BN223" s="16"/>
      <c r="BO223" s="16" t="str">
        <f t="shared" si="1926"/>
        <v/>
      </c>
      <c r="BP223" s="16">
        <v>-215</v>
      </c>
      <c r="BQ223" s="16" t="str">
        <f t="shared" ref="BQ223:CB223" si="2252">IF(ISNUMBER(BQ133),(BQ133-$B38)^2,"")</f>
        <v/>
      </c>
      <c r="BR223" s="16" t="str">
        <f t="shared" si="2252"/>
        <v/>
      </c>
      <c r="BS223" s="16" t="str">
        <f t="shared" si="2252"/>
        <v/>
      </c>
      <c r="BT223" s="16" t="str">
        <f t="shared" si="2252"/>
        <v/>
      </c>
      <c r="BU223" s="16" t="str">
        <f t="shared" si="2252"/>
        <v/>
      </c>
      <c r="BV223" s="16" t="str">
        <f t="shared" si="2252"/>
        <v/>
      </c>
      <c r="BW223" s="16" t="str">
        <f t="shared" si="2252"/>
        <v/>
      </c>
      <c r="BX223" s="16" t="str">
        <f t="shared" si="2252"/>
        <v/>
      </c>
      <c r="BY223" s="16" t="str">
        <f t="shared" si="2252"/>
        <v/>
      </c>
      <c r="BZ223" s="16" t="str">
        <f t="shared" si="2252"/>
        <v/>
      </c>
      <c r="CA223" s="16" t="str">
        <f t="shared" si="2252"/>
        <v/>
      </c>
      <c r="CB223" s="16" t="str">
        <f t="shared" si="2252"/>
        <v/>
      </c>
      <c r="CC223" s="16"/>
      <c r="CD223" s="16" t="str">
        <f t="shared" si="1929"/>
        <v/>
      </c>
      <c r="CE223" s="16" t="str">
        <f t="shared" ref="CE223:CP223" si="2253">IF(ISNUMBER(CE133),(CE133-$B38)^2,"")</f>
        <v/>
      </c>
      <c r="CF223" s="16" t="str">
        <f t="shared" si="2253"/>
        <v/>
      </c>
      <c r="CG223" s="16" t="str">
        <f t="shared" si="2253"/>
        <v/>
      </c>
      <c r="CH223" s="16" t="str">
        <f t="shared" si="2253"/>
        <v/>
      </c>
      <c r="CI223" s="16" t="str">
        <f t="shared" si="2253"/>
        <v/>
      </c>
      <c r="CJ223" s="16" t="str">
        <f t="shared" si="2253"/>
        <v/>
      </c>
      <c r="CK223" s="16" t="str">
        <f t="shared" si="2253"/>
        <v/>
      </c>
      <c r="CL223" s="16" t="str">
        <f t="shared" si="2253"/>
        <v/>
      </c>
      <c r="CM223" s="16" t="str">
        <f t="shared" si="2253"/>
        <v/>
      </c>
      <c r="CN223" s="16" t="str">
        <f t="shared" si="2253"/>
        <v/>
      </c>
      <c r="CO223" s="16" t="str">
        <f t="shared" si="2253"/>
        <v/>
      </c>
      <c r="CP223" s="16" t="str">
        <f t="shared" si="2253"/>
        <v/>
      </c>
      <c r="CQ223" s="16"/>
      <c r="CR223" s="16" t="str">
        <f t="shared" si="1932"/>
        <v/>
      </c>
      <c r="CS223" s="16" t="str">
        <f t="shared" ref="CS223:DX223" si="2254">IF(ISNUMBER(CS133),(CS133-$B38)^2,"")</f>
        <v/>
      </c>
      <c r="CT223" s="16" t="str">
        <f t="shared" si="2254"/>
        <v/>
      </c>
      <c r="CU223" s="16" t="str">
        <f t="shared" si="2254"/>
        <v/>
      </c>
      <c r="CV223" s="16" t="str">
        <f t="shared" si="2254"/>
        <v/>
      </c>
      <c r="CW223" s="16" t="str">
        <f t="shared" si="2254"/>
        <v/>
      </c>
      <c r="CX223" s="16" t="str">
        <f t="shared" si="2254"/>
        <v/>
      </c>
      <c r="CY223" s="16" t="str">
        <f t="shared" si="2254"/>
        <v/>
      </c>
      <c r="CZ223" s="16" t="str">
        <f t="shared" si="2254"/>
        <v/>
      </c>
      <c r="DA223" s="16" t="str">
        <f t="shared" si="2254"/>
        <v/>
      </c>
      <c r="DB223" s="16" t="str">
        <f t="shared" si="2254"/>
        <v/>
      </c>
      <c r="DC223" s="16" t="str">
        <f t="shared" si="2254"/>
        <v/>
      </c>
      <c r="DD223" s="16" t="str">
        <f t="shared" si="2254"/>
        <v/>
      </c>
      <c r="DE223" s="16" t="str">
        <f t="shared" si="2254"/>
        <v/>
      </c>
      <c r="DF223" s="16" t="str">
        <f t="shared" si="2254"/>
        <v/>
      </c>
      <c r="DG223" s="16" t="str">
        <f t="shared" si="2254"/>
        <v/>
      </c>
      <c r="DH223" s="16" t="str">
        <f t="shared" si="2254"/>
        <v/>
      </c>
      <c r="DI223" s="16" t="str">
        <f t="shared" si="2254"/>
        <v/>
      </c>
      <c r="DJ223" s="16" t="str">
        <f t="shared" si="2254"/>
        <v/>
      </c>
      <c r="DK223" s="16" t="str">
        <f t="shared" si="2254"/>
        <v/>
      </c>
      <c r="DL223" s="16" t="str">
        <f t="shared" si="2254"/>
        <v/>
      </c>
      <c r="DM223" s="16" t="str">
        <f t="shared" si="2254"/>
        <v/>
      </c>
      <c r="DN223" s="16" t="str">
        <f t="shared" si="2254"/>
        <v/>
      </c>
      <c r="DO223" s="16" t="str">
        <f t="shared" si="2254"/>
        <v/>
      </c>
      <c r="DP223" s="16" t="str">
        <f t="shared" si="2254"/>
        <v/>
      </c>
      <c r="DQ223" s="16" t="str">
        <f t="shared" si="2254"/>
        <v/>
      </c>
      <c r="DR223" s="16" t="str">
        <f t="shared" si="2254"/>
        <v/>
      </c>
      <c r="DS223" s="16" t="str">
        <f t="shared" si="2254"/>
        <v/>
      </c>
      <c r="DT223" s="16" t="str">
        <f t="shared" si="2254"/>
        <v/>
      </c>
      <c r="DU223" s="16" t="str">
        <f t="shared" si="2254"/>
        <v/>
      </c>
      <c r="DV223" s="16" t="str">
        <f t="shared" si="2254"/>
        <v/>
      </c>
      <c r="DW223" s="16" t="str">
        <f t="shared" si="2254"/>
        <v/>
      </c>
      <c r="DX223" s="16" t="str">
        <f t="shared" si="2254"/>
        <v/>
      </c>
      <c r="DY223" s="16" t="str">
        <f t="shared" ref="DY223:FD223" si="2255">IF(ISNUMBER(DY133),(DY133-$B38)^2,"")</f>
        <v/>
      </c>
      <c r="DZ223" s="16" t="str">
        <f t="shared" si="2255"/>
        <v/>
      </c>
      <c r="EA223" s="16" t="str">
        <f t="shared" si="2255"/>
        <v/>
      </c>
      <c r="EB223" s="16" t="str">
        <f t="shared" si="2255"/>
        <v/>
      </c>
      <c r="EC223" s="16" t="str">
        <f t="shared" si="2255"/>
        <v/>
      </c>
      <c r="ED223" s="38" t="str">
        <f t="shared" si="2255"/>
        <v/>
      </c>
      <c r="EE223" s="16" t="str">
        <f t="shared" si="2255"/>
        <v/>
      </c>
      <c r="EF223" s="16" t="str">
        <f t="shared" si="2255"/>
        <v/>
      </c>
      <c r="EG223" s="16" t="str">
        <f t="shared" si="2255"/>
        <v/>
      </c>
      <c r="EH223" s="16" t="str">
        <f t="shared" si="2255"/>
        <v/>
      </c>
      <c r="EI223" s="16" t="str">
        <f t="shared" si="2255"/>
        <v/>
      </c>
      <c r="EJ223" s="16" t="str">
        <f t="shared" si="2255"/>
        <v/>
      </c>
      <c r="EK223" s="16" t="str">
        <f t="shared" si="2255"/>
        <v/>
      </c>
      <c r="EL223" s="16" t="str">
        <f t="shared" si="2255"/>
        <v/>
      </c>
      <c r="EM223" s="16" t="str">
        <f t="shared" si="2255"/>
        <v/>
      </c>
      <c r="EN223" s="16" t="str">
        <f t="shared" si="2255"/>
        <v/>
      </c>
      <c r="EO223" s="16" t="str">
        <f t="shared" si="2255"/>
        <v/>
      </c>
      <c r="EP223" s="16" t="str">
        <f t="shared" si="2255"/>
        <v/>
      </c>
      <c r="EQ223" s="16" t="str">
        <f t="shared" si="2255"/>
        <v/>
      </c>
      <c r="ER223" s="16" t="str">
        <f t="shared" si="2255"/>
        <v/>
      </c>
      <c r="ES223" s="16" t="str">
        <f t="shared" si="2255"/>
        <v/>
      </c>
      <c r="ET223" s="16" t="str">
        <f t="shared" si="2255"/>
        <v/>
      </c>
      <c r="EU223" s="16" t="str">
        <f t="shared" si="2255"/>
        <v/>
      </c>
      <c r="EV223" s="16" t="str">
        <f t="shared" si="2255"/>
        <v/>
      </c>
      <c r="EW223" s="16" t="str">
        <f t="shared" si="2255"/>
        <v/>
      </c>
      <c r="EX223" s="16" t="str">
        <f t="shared" si="2255"/>
        <v/>
      </c>
      <c r="EY223" s="16" t="str">
        <f t="shared" si="2255"/>
        <v/>
      </c>
      <c r="EZ223" s="16" t="str">
        <f t="shared" si="2255"/>
        <v/>
      </c>
      <c r="FA223" s="16" t="str">
        <f t="shared" si="2255"/>
        <v/>
      </c>
      <c r="FB223" s="16" t="str">
        <f t="shared" si="2255"/>
        <v/>
      </c>
      <c r="FC223" s="16" t="str">
        <f t="shared" si="2255"/>
        <v/>
      </c>
      <c r="FD223" s="16" t="str">
        <f t="shared" si="2255"/>
        <v/>
      </c>
      <c r="FE223" s="16" t="str">
        <f t="shared" ref="FE223:GJ223" si="2256">IF(ISNUMBER(FE133),(FE133-$B38)^2,"")</f>
        <v/>
      </c>
      <c r="FF223" s="16" t="str">
        <f t="shared" si="2256"/>
        <v/>
      </c>
      <c r="FG223" s="16" t="str">
        <f t="shared" si="2256"/>
        <v/>
      </c>
      <c r="FH223" s="16" t="str">
        <f t="shared" si="2256"/>
        <v/>
      </c>
      <c r="FI223" s="16" t="str">
        <f t="shared" si="2256"/>
        <v/>
      </c>
      <c r="FJ223" s="16" t="str">
        <f t="shared" si="2256"/>
        <v/>
      </c>
      <c r="FK223" s="16" t="str">
        <f t="shared" si="2256"/>
        <v/>
      </c>
      <c r="FL223" s="47" t="str">
        <f t="shared" si="2256"/>
        <v/>
      </c>
      <c r="FM223" s="16" t="str">
        <f t="shared" si="2256"/>
        <v/>
      </c>
      <c r="FN223" s="16" t="str">
        <f t="shared" si="2256"/>
        <v/>
      </c>
      <c r="FO223" s="16" t="str">
        <f t="shared" si="2256"/>
        <v/>
      </c>
      <c r="FP223" s="16" t="str">
        <f t="shared" si="2256"/>
        <v/>
      </c>
      <c r="FQ223" s="16" t="str">
        <f t="shared" si="2256"/>
        <v/>
      </c>
      <c r="FR223" s="16" t="str">
        <f t="shared" si="2256"/>
        <v/>
      </c>
      <c r="FS223" s="16" t="str">
        <f t="shared" si="2256"/>
        <v/>
      </c>
      <c r="FT223" s="16" t="str">
        <f t="shared" si="2256"/>
        <v/>
      </c>
      <c r="FU223" s="16" t="str">
        <f t="shared" si="2256"/>
        <v/>
      </c>
      <c r="FV223" s="16" t="str">
        <f t="shared" si="2256"/>
        <v/>
      </c>
      <c r="FW223" s="16" t="str">
        <f t="shared" si="2256"/>
        <v/>
      </c>
      <c r="FX223" s="16" t="str">
        <f t="shared" si="2256"/>
        <v/>
      </c>
      <c r="FY223" s="16" t="str">
        <f t="shared" si="2256"/>
        <v/>
      </c>
      <c r="FZ223" s="16" t="str">
        <f t="shared" si="2256"/>
        <v/>
      </c>
      <c r="GA223" s="16" t="str">
        <f t="shared" si="2256"/>
        <v/>
      </c>
      <c r="GB223" s="16" t="str">
        <f t="shared" si="2256"/>
        <v/>
      </c>
      <c r="GC223" s="16" t="str">
        <f t="shared" si="2256"/>
        <v/>
      </c>
      <c r="GD223" s="16" t="str">
        <f t="shared" si="2256"/>
        <v/>
      </c>
      <c r="GE223" s="16" t="str">
        <f t="shared" si="2256"/>
        <v/>
      </c>
      <c r="GF223" s="16" t="str">
        <f t="shared" si="2256"/>
        <v/>
      </c>
      <c r="GG223" s="16" t="str">
        <f t="shared" si="2256"/>
        <v/>
      </c>
      <c r="GH223" s="16" t="str">
        <f t="shared" si="2256"/>
        <v/>
      </c>
      <c r="GI223" s="16" t="str">
        <f t="shared" si="2256"/>
        <v/>
      </c>
      <c r="GJ223" s="16" t="str">
        <f t="shared" si="2256"/>
        <v/>
      </c>
      <c r="GK223" s="16" t="str">
        <f t="shared" ref="GK223:HP223" si="2257">IF(ISNUMBER(GK133),(GK133-$B38)^2,"")</f>
        <v/>
      </c>
      <c r="GL223" s="16" t="str">
        <f t="shared" si="2257"/>
        <v/>
      </c>
      <c r="GM223" s="16" t="str">
        <f t="shared" si="2257"/>
        <v/>
      </c>
      <c r="GN223" s="16" t="str">
        <f t="shared" si="2257"/>
        <v/>
      </c>
      <c r="GO223" s="16" t="str">
        <f t="shared" si="2257"/>
        <v/>
      </c>
      <c r="GP223" s="16" t="str">
        <f t="shared" si="2257"/>
        <v/>
      </c>
      <c r="GQ223" s="16" t="str">
        <f t="shared" si="2257"/>
        <v/>
      </c>
      <c r="GR223" s="16" t="str">
        <f t="shared" si="2257"/>
        <v/>
      </c>
      <c r="GS223" s="16" t="str">
        <f t="shared" si="2257"/>
        <v/>
      </c>
      <c r="GT223" s="16" t="str">
        <f t="shared" si="2257"/>
        <v/>
      </c>
      <c r="GU223" s="16" t="str">
        <f t="shared" si="2257"/>
        <v/>
      </c>
      <c r="GV223" s="16" t="str">
        <f t="shared" si="2257"/>
        <v/>
      </c>
      <c r="GW223" s="16" t="str">
        <f t="shared" si="2257"/>
        <v/>
      </c>
      <c r="GX223" s="16" t="str">
        <f t="shared" si="2257"/>
        <v/>
      </c>
      <c r="GY223" s="16" t="str">
        <f t="shared" si="2257"/>
        <v/>
      </c>
      <c r="GZ223" s="16" t="str">
        <f t="shared" si="2257"/>
        <v/>
      </c>
      <c r="HA223" s="16" t="str">
        <f t="shared" si="2257"/>
        <v/>
      </c>
      <c r="HB223" s="16" t="str">
        <f t="shared" si="2257"/>
        <v/>
      </c>
      <c r="HC223" s="16" t="str">
        <f t="shared" si="2257"/>
        <v/>
      </c>
      <c r="HD223" s="16" t="str">
        <f t="shared" si="2257"/>
        <v/>
      </c>
      <c r="HE223" s="16" t="str">
        <f t="shared" si="2257"/>
        <v/>
      </c>
      <c r="HF223" s="16" t="str">
        <f t="shared" si="2257"/>
        <v/>
      </c>
      <c r="HG223" s="16" t="str">
        <f t="shared" si="2257"/>
        <v/>
      </c>
      <c r="HH223" s="16" t="str">
        <f t="shared" si="2257"/>
        <v/>
      </c>
      <c r="HI223" s="16" t="str">
        <f t="shared" si="2257"/>
        <v/>
      </c>
      <c r="HJ223" s="16" t="str">
        <f t="shared" si="2257"/>
        <v/>
      </c>
      <c r="HK223" s="16" t="str">
        <f t="shared" si="2257"/>
        <v/>
      </c>
      <c r="HL223" s="16" t="str">
        <f t="shared" si="2257"/>
        <v/>
      </c>
      <c r="HM223" s="16" t="str">
        <f t="shared" si="2257"/>
        <v/>
      </c>
      <c r="HN223" s="16" t="str">
        <f t="shared" si="2257"/>
        <v/>
      </c>
      <c r="HO223" s="16" t="str">
        <f t="shared" si="2257"/>
        <v/>
      </c>
      <c r="HP223" s="16" t="str">
        <f t="shared" si="2257"/>
        <v/>
      </c>
      <c r="HQ223" s="16" t="str">
        <f t="shared" ref="HQ223:IV223" si="2258">IF(ISNUMBER(HQ133),(HQ133-$B38)^2,"")</f>
        <v/>
      </c>
      <c r="HR223" s="16" t="str">
        <f t="shared" si="2258"/>
        <v/>
      </c>
      <c r="HS223" s="16" t="str">
        <f t="shared" si="2258"/>
        <v/>
      </c>
      <c r="HT223" s="16" t="str">
        <f t="shared" si="2258"/>
        <v/>
      </c>
      <c r="HU223" s="16" t="str">
        <f t="shared" si="2258"/>
        <v/>
      </c>
      <c r="HV223" s="16" t="str">
        <f t="shared" si="2258"/>
        <v/>
      </c>
      <c r="HW223" s="16" t="str">
        <f t="shared" si="2258"/>
        <v/>
      </c>
      <c r="HX223" s="16" t="str">
        <f t="shared" si="2258"/>
        <v/>
      </c>
      <c r="HY223" s="16" t="str">
        <f t="shared" si="2258"/>
        <v/>
      </c>
      <c r="HZ223" s="16" t="str">
        <f t="shared" si="2258"/>
        <v/>
      </c>
      <c r="IA223" s="16" t="str">
        <f t="shared" si="2258"/>
        <v/>
      </c>
      <c r="IB223" s="16" t="str">
        <f t="shared" si="2258"/>
        <v/>
      </c>
      <c r="IC223" s="16" t="str">
        <f t="shared" si="2258"/>
        <v/>
      </c>
      <c r="ID223" s="16" t="str">
        <f t="shared" si="2258"/>
        <v/>
      </c>
      <c r="IE223" s="16" t="str">
        <f t="shared" si="2258"/>
        <v/>
      </c>
      <c r="IF223" s="16" t="str">
        <f t="shared" si="2258"/>
        <v/>
      </c>
      <c r="IG223" s="16" t="str">
        <f t="shared" si="2258"/>
        <v/>
      </c>
      <c r="IH223" s="16" t="str">
        <f t="shared" si="2258"/>
        <v/>
      </c>
      <c r="II223" s="16" t="str">
        <f t="shared" si="2258"/>
        <v/>
      </c>
      <c r="IJ223" s="16" t="str">
        <f t="shared" si="2258"/>
        <v/>
      </c>
      <c r="IK223" s="16" t="str">
        <f t="shared" si="2258"/>
        <v/>
      </c>
      <c r="IL223" s="16" t="str">
        <f t="shared" si="2258"/>
        <v/>
      </c>
      <c r="IM223" s="16" t="str">
        <f t="shared" si="2258"/>
        <v/>
      </c>
      <c r="IN223" s="16" t="str">
        <f t="shared" si="2258"/>
        <v/>
      </c>
      <c r="IO223" s="16" t="str">
        <f t="shared" si="2258"/>
        <v/>
      </c>
      <c r="IP223" s="16" t="str">
        <f t="shared" si="2258"/>
        <v/>
      </c>
      <c r="IQ223" s="16" t="str">
        <f t="shared" si="2258"/>
        <v/>
      </c>
      <c r="IR223" s="16" t="str">
        <f t="shared" si="2258"/>
        <v/>
      </c>
      <c r="IS223" s="16" t="str">
        <f t="shared" si="2258"/>
        <v/>
      </c>
      <c r="IT223" s="16" t="str">
        <f t="shared" si="2258"/>
        <v/>
      </c>
      <c r="IU223" s="16" t="str">
        <f t="shared" si="2258"/>
        <v/>
      </c>
      <c r="IV223" s="16" t="str">
        <f t="shared" si="2258"/>
        <v/>
      </c>
      <c r="IW223" s="16" t="str">
        <f t="shared" ref="IW223:KE223" si="2259">IF(ISNUMBER(IW133),(IW133-$B38)^2,"")</f>
        <v/>
      </c>
      <c r="IX223" s="16" t="str">
        <f t="shared" si="2259"/>
        <v/>
      </c>
      <c r="IY223" s="16" t="str">
        <f t="shared" si="2259"/>
        <v/>
      </c>
      <c r="IZ223" s="16" t="str">
        <f t="shared" si="2259"/>
        <v/>
      </c>
      <c r="JA223" s="16" t="str">
        <f t="shared" si="2259"/>
        <v/>
      </c>
      <c r="JB223" s="16" t="str">
        <f t="shared" si="2259"/>
        <v/>
      </c>
      <c r="JC223" s="16" t="str">
        <f t="shared" si="2259"/>
        <v/>
      </c>
      <c r="JD223" s="16" t="str">
        <f t="shared" si="2259"/>
        <v/>
      </c>
      <c r="JE223" s="16" t="str">
        <f t="shared" si="2259"/>
        <v/>
      </c>
      <c r="JF223" s="16" t="str">
        <f t="shared" si="2259"/>
        <v/>
      </c>
      <c r="JG223" s="16" t="str">
        <f t="shared" si="2259"/>
        <v/>
      </c>
      <c r="JH223" s="16" t="str">
        <f t="shared" si="2259"/>
        <v/>
      </c>
      <c r="JI223" s="16" t="str">
        <f t="shared" si="2259"/>
        <v/>
      </c>
      <c r="JJ223" s="16" t="str">
        <f t="shared" si="2259"/>
        <v/>
      </c>
      <c r="JK223" s="16" t="str">
        <f t="shared" si="2259"/>
        <v/>
      </c>
      <c r="JL223" s="16" t="str">
        <f t="shared" si="2259"/>
        <v/>
      </c>
      <c r="JM223" s="16" t="str">
        <f t="shared" si="2259"/>
        <v/>
      </c>
      <c r="JN223" s="16" t="str">
        <f t="shared" si="2259"/>
        <v/>
      </c>
      <c r="JO223" s="16" t="str">
        <f t="shared" si="2259"/>
        <v/>
      </c>
      <c r="JP223" s="16" t="str">
        <f t="shared" si="2259"/>
        <v/>
      </c>
      <c r="JQ223" s="16" t="str">
        <f t="shared" si="2259"/>
        <v/>
      </c>
      <c r="JR223" s="16" t="str">
        <f t="shared" si="2259"/>
        <v/>
      </c>
      <c r="JS223" s="16" t="str">
        <f t="shared" si="2259"/>
        <v/>
      </c>
      <c r="JT223" s="16" t="str">
        <f t="shared" si="2259"/>
        <v/>
      </c>
      <c r="JU223" s="16" t="str">
        <f t="shared" si="2259"/>
        <v/>
      </c>
      <c r="JV223" s="16" t="str">
        <f t="shared" si="2259"/>
        <v/>
      </c>
      <c r="JW223" s="16" t="str">
        <f t="shared" si="2259"/>
        <v/>
      </c>
      <c r="JX223" s="16" t="str">
        <f t="shared" si="2259"/>
        <v/>
      </c>
      <c r="JY223" s="16" t="str">
        <f t="shared" si="2259"/>
        <v/>
      </c>
      <c r="JZ223" s="16" t="str">
        <f t="shared" si="2259"/>
        <v/>
      </c>
      <c r="KA223" s="16" t="str">
        <f t="shared" si="2259"/>
        <v/>
      </c>
      <c r="KB223" s="16" t="str">
        <f t="shared" si="2259"/>
        <v/>
      </c>
      <c r="KC223" t="str">
        <f t="shared" si="2259"/>
        <v/>
      </c>
      <c r="KD223" t="str">
        <f t="shared" si="2259"/>
        <v/>
      </c>
      <c r="KE223" t="str">
        <f t="shared" si="2259"/>
        <v/>
      </c>
    </row>
    <row r="224" spans="2:291" x14ac:dyDescent="0.25">
      <c r="F224" s="16">
        <f t="shared" ref="F224:AK224" si="2260">IF(ISNUMBER(F134),(F134-$B39)^2,"")</f>
        <v>22.821799194526857</v>
      </c>
      <c r="G224" s="16">
        <f t="shared" si="2260"/>
        <v>11.121794335429374</v>
      </c>
      <c r="H224" s="16">
        <f t="shared" ref="H224:I224" si="2261">IF(ISNUMBER(H134),(H134-$B39)^2,"")</f>
        <v>18.518794802555167</v>
      </c>
      <c r="I224" s="16">
        <f t="shared" si="2261"/>
        <v>7.5983551176426936</v>
      </c>
      <c r="J224" s="16">
        <f t="shared" si="2260"/>
        <v>19.495944369023157</v>
      </c>
      <c r="K224" s="16">
        <f t="shared" si="2260"/>
        <v>8.0906326093456151</v>
      </c>
      <c r="L224" s="16">
        <f t="shared" si="2260"/>
        <v>19.032221302878543</v>
      </c>
      <c r="M224" s="16">
        <f t="shared" si="2260"/>
        <v>7.8945503781283861</v>
      </c>
      <c r="N224" s="16">
        <f t="shared" si="2260"/>
        <v>14.390117708969452</v>
      </c>
      <c r="O224" s="16">
        <f t="shared" si="2260"/>
        <v>4.9806510124810002</v>
      </c>
      <c r="P224" s="16">
        <f t="shared" si="2260"/>
        <v>12.797670549068714</v>
      </c>
      <c r="Q224" s="16">
        <f t="shared" si="2260"/>
        <v>4.1785906373074813</v>
      </c>
      <c r="R224" s="16">
        <f t="shared" si="2260"/>
        <v>5.020004835765703</v>
      </c>
      <c r="S224" s="16">
        <f t="shared" si="2260"/>
        <v>0.61464576262914505</v>
      </c>
      <c r="T224" s="16">
        <f t="shared" si="2260"/>
        <v>13.655477124790696</v>
      </c>
      <c r="U224" s="16">
        <f t="shared" si="2260"/>
        <v>4.6253997308944195</v>
      </c>
      <c r="V224" s="16">
        <f t="shared" si="2260"/>
        <v>14.408095767887907</v>
      </c>
      <c r="W224" s="16">
        <f t="shared" si="2260"/>
        <v>6.5780260302735787</v>
      </c>
      <c r="X224" s="16">
        <f t="shared" si="2260"/>
        <v>6.9526197669352596</v>
      </c>
      <c r="Y224" s="16">
        <f t="shared" si="2260"/>
        <v>7.2255266072081934</v>
      </c>
      <c r="Z224" s="16">
        <f t="shared" si="2260"/>
        <v>1.3481774750950566</v>
      </c>
      <c r="AA224" s="16">
        <f t="shared" si="2260"/>
        <v>2.4893540577324957</v>
      </c>
      <c r="AB224" s="16">
        <f t="shared" si="2260"/>
        <v>7.2132940833658159</v>
      </c>
      <c r="AC224" s="16">
        <f t="shared" si="2260"/>
        <v>1.5417517895752584</v>
      </c>
      <c r="AD224" s="16">
        <f t="shared" si="2260"/>
        <v>7.0776638063780517</v>
      </c>
      <c r="AE224" s="16">
        <f t="shared" si="2260"/>
        <v>7.0083686717452132</v>
      </c>
      <c r="AF224" s="16">
        <f t="shared" si="2260"/>
        <v>56.059061509825703</v>
      </c>
      <c r="AG224" s="16">
        <f t="shared" si="2260"/>
        <v>5.945571158471985</v>
      </c>
      <c r="AH224" s="16">
        <f t="shared" si="2260"/>
        <v>5.7568832154604026</v>
      </c>
      <c r="AI224" s="16">
        <f t="shared" si="2260"/>
        <v>5.7638310558647472</v>
      </c>
      <c r="AJ224" s="16">
        <f t="shared" si="2260"/>
        <v>3.5496934058858209</v>
      </c>
      <c r="AK224" s="16">
        <f t="shared" si="2260"/>
        <v>6.6946645696990794</v>
      </c>
      <c r="AL224" s="16">
        <f t="shared" ref="AL224:BM224" si="2262">IF(ISNUMBER(AL134),(AL134-$B39)^2,"")</f>
        <v>9.8729704962021358</v>
      </c>
      <c r="AM224" s="16">
        <f t="shared" si="2262"/>
        <v>6.8068843986150398</v>
      </c>
      <c r="AN224" s="16">
        <f t="shared" si="2262"/>
        <v>10.732703452285337</v>
      </c>
      <c r="AO224" s="16">
        <f t="shared" si="2262"/>
        <v>6.8523212170125989</v>
      </c>
      <c r="AP224" s="16">
        <f t="shared" si="2262"/>
        <v>10.673233861917883</v>
      </c>
      <c r="AQ224" s="16">
        <f t="shared" si="2262"/>
        <v>5.5384002301325443</v>
      </c>
      <c r="AR224" s="16">
        <f t="shared" si="2262"/>
        <v>8.7030364837733227</v>
      </c>
      <c r="AS224" s="16">
        <f t="shared" si="2262"/>
        <v>3.657370308109356</v>
      </c>
      <c r="AT224" s="16">
        <f t="shared" si="2262"/>
        <v>4.9109811501823506</v>
      </c>
      <c r="AU224" s="16">
        <f t="shared" si="2262"/>
        <v>5.615683498771892</v>
      </c>
      <c r="AV224" s="16">
        <f t="shared" si="2262"/>
        <v>6.0036511862056789</v>
      </c>
      <c r="AW224" s="16">
        <f t="shared" si="2262"/>
        <v>0.41420280875257898</v>
      </c>
      <c r="AX224" s="16">
        <f t="shared" si="2262"/>
        <v>3.6330682655642876</v>
      </c>
      <c r="AY224" s="16">
        <f t="shared" si="2262"/>
        <v>3.1141871957121467</v>
      </c>
      <c r="AZ224" s="16">
        <f t="shared" si="2262"/>
        <v>2.7628224606489575</v>
      </c>
      <c r="BA224" s="16">
        <f t="shared" si="2262"/>
        <v>2.1377950686723555</v>
      </c>
      <c r="BB224" s="16">
        <f t="shared" si="2262"/>
        <v>14.401013781765633</v>
      </c>
      <c r="BC224" s="16">
        <f t="shared" si="2262"/>
        <v>12.338579264193754</v>
      </c>
      <c r="BD224" s="16">
        <f t="shared" si="2262"/>
        <v>10.557037660947055</v>
      </c>
      <c r="BE224" s="16">
        <f t="shared" si="2262"/>
        <v>9.0193695615633267</v>
      </c>
      <c r="BF224" s="16">
        <f t="shared" si="2262"/>
        <v>7.7100803646347549</v>
      </c>
      <c r="BG224" s="16">
        <f t="shared" si="2262"/>
        <v>6.5814201552553744</v>
      </c>
      <c r="BH224" s="16">
        <f t="shared" si="2262"/>
        <v>5.6073836345840311</v>
      </c>
      <c r="BI224" s="16">
        <f t="shared" si="2262"/>
        <v>4.7752966336810623</v>
      </c>
      <c r="BJ224" s="16">
        <f t="shared" si="2262"/>
        <v>4.0588186455873378</v>
      </c>
      <c r="BK224" s="16">
        <f t="shared" si="2262"/>
        <v>3.4585412288428885</v>
      </c>
      <c r="BL224" s="16">
        <f t="shared" si="2262"/>
        <v>2.9436527899692408</v>
      </c>
      <c r="BM224" s="16">
        <f t="shared" si="2262"/>
        <v>2.513724644532783</v>
      </c>
      <c r="BN224" s="16">
        <f ca="1">OFFSET(INDEX(BB224:BM224, MATCH(MIN(BB224:BM224), BB224:BM224, 0)), BP224, 0)</f>
        <v>-6.6509999999999998</v>
      </c>
      <c r="BO224" s="16">
        <f t="shared" ca="1" si="1926"/>
        <v>26.651</v>
      </c>
      <c r="BP224" s="16">
        <v>-216</v>
      </c>
      <c r="BQ224" s="16">
        <f t="shared" ref="BQ224:CB224" si="2263">IF(ISNUMBER(BQ134),(BQ134-$B39)^2,"")</f>
        <v>4.9109811501823506</v>
      </c>
      <c r="BR224" s="16">
        <f t="shared" si="2263"/>
        <v>4.3578418523399245</v>
      </c>
      <c r="BS224" s="16">
        <f t="shared" si="2263"/>
        <v>3.8812698680083666</v>
      </c>
      <c r="BT224" s="16">
        <f t="shared" si="2263"/>
        <v>3.4724749439267288</v>
      </c>
      <c r="BU224" s="16">
        <f t="shared" si="2263"/>
        <v>3.1366650469411668</v>
      </c>
      <c r="BV224" s="16">
        <f t="shared" si="2263"/>
        <v>2.8496300989108487</v>
      </c>
      <c r="BW224" s="16">
        <f t="shared" si="2263"/>
        <v>2.6143814587309406</v>
      </c>
      <c r="BX224" s="16">
        <f t="shared" si="2263"/>
        <v>2.425661870002739</v>
      </c>
      <c r="BY224" s="16">
        <f t="shared" si="2263"/>
        <v>2.2799323793134483</v>
      </c>
      <c r="BZ224" s="16">
        <f t="shared" si="2263"/>
        <v>2.1721119480142783</v>
      </c>
      <c r="CA224" s="16">
        <f t="shared" si="2263"/>
        <v>2.1047110134389175</v>
      </c>
      <c r="CB224" s="16">
        <f t="shared" si="2263"/>
        <v>2.0677815396989154</v>
      </c>
      <c r="CC224" s="16">
        <f t="shared" ca="1" si="1928"/>
        <v>-6.075999999999997</v>
      </c>
      <c r="CD224" s="16">
        <f t="shared" ca="1" si="1929"/>
        <v>31.075999999999997</v>
      </c>
      <c r="CE224" s="16">
        <f t="shared" ref="CE224:CP224" si="2264">IF(ISNUMBER(CE134),(CE134-$B39)^2,"")</f>
        <v>9.0953956237073577</v>
      </c>
      <c r="CF224" s="16">
        <f t="shared" si="2264"/>
        <v>7.7228149932476722</v>
      </c>
      <c r="CG224" s="16">
        <f t="shared" si="2264"/>
        <v>6.5491651297149645</v>
      </c>
      <c r="CH224" s="16">
        <f t="shared" si="2264"/>
        <v>5.5538080144506141</v>
      </c>
      <c r="CI224" s="16">
        <f t="shared" si="2264"/>
        <v>4.7129697534423922</v>
      </c>
      <c r="CJ224" s="16">
        <f t="shared" si="2264"/>
        <v>4.0064708822477488</v>
      </c>
      <c r="CK224" s="16">
        <f t="shared" si="2264"/>
        <v>3.4036377927058235</v>
      </c>
      <c r="CL224" s="16">
        <f t="shared" si="2264"/>
        <v>2.9012597932502535</v>
      </c>
      <c r="CM224" s="16">
        <f t="shared" si="2264"/>
        <v>2.4808552097230887</v>
      </c>
      <c r="CN224" s="16">
        <f t="shared" si="2264"/>
        <v>2.136738348464291</v>
      </c>
      <c r="CO224" s="16">
        <f t="shared" si="2264"/>
        <v>1.8501765724374153</v>
      </c>
      <c r="CP224" s="16">
        <f t="shared" si="2264"/>
        <v>1.6181511308413667</v>
      </c>
      <c r="CQ224" s="16">
        <f t="shared" ca="1" si="1931"/>
        <v>-3.9759999999999991</v>
      </c>
      <c r="CR224" s="16">
        <f t="shared" ca="1" si="1932"/>
        <v>18.975999999999999</v>
      </c>
      <c r="CS224" s="16">
        <f t="shared" ref="CS224:DX224" si="2265">IF(ISNUMBER(CS134),(CS134-$B39)^2,"")</f>
        <v>8.5127366171595806</v>
      </c>
      <c r="CT224" s="16">
        <f t="shared" si="2265"/>
        <v>10.651896390082474</v>
      </c>
      <c r="CU224" s="16">
        <f t="shared" si="2265"/>
        <v>0.95441510992315692</v>
      </c>
      <c r="CV224" s="16">
        <f t="shared" si="2265"/>
        <v>6.5780260302735787</v>
      </c>
      <c r="CW224" s="16">
        <f t="shared" si="2265"/>
        <v>8.7030364837733227</v>
      </c>
      <c r="CX224" s="16">
        <f t="shared" si="2265"/>
        <v>0.41420280875257898</v>
      </c>
      <c r="CY224" s="16">
        <f t="shared" si="2265"/>
        <v>6.7801089934910728</v>
      </c>
      <c r="CZ224" s="16">
        <f t="shared" si="2265"/>
        <v>7.7928136156560051</v>
      </c>
      <c r="DA224" s="16">
        <f t="shared" si="2265"/>
        <v>0.39569718778740198</v>
      </c>
      <c r="DB224" s="16">
        <f t="shared" si="2265"/>
        <v>7.1542497536931586</v>
      </c>
      <c r="DC224" s="16">
        <f t="shared" si="2265"/>
        <v>8.0948275844844115</v>
      </c>
      <c r="DD224" s="16">
        <f t="shared" si="2265"/>
        <v>0.30587395102030013</v>
      </c>
      <c r="DE224" s="16">
        <f t="shared" si="2265"/>
        <v>6.3827907046369354</v>
      </c>
      <c r="DF224" s="16">
        <f t="shared" si="2265"/>
        <v>7.8539127485773514</v>
      </c>
      <c r="DG224" s="16">
        <f t="shared" si="2265"/>
        <v>0.2490295589356698</v>
      </c>
      <c r="DH224" s="16">
        <f t="shared" si="2265"/>
        <v>9.9622018926474905</v>
      </c>
      <c r="DI224" s="16">
        <f t="shared" si="2265"/>
        <v>13.520309187971158</v>
      </c>
      <c r="DJ224" s="16">
        <f t="shared" si="2265"/>
        <v>1.7755266984211662</v>
      </c>
      <c r="DK224" s="16">
        <f t="shared" si="2265"/>
        <v>7.2504773466506514</v>
      </c>
      <c r="DL224" s="16">
        <f t="shared" si="2265"/>
        <v>8.869930765117747</v>
      </c>
      <c r="DM224" s="16">
        <f t="shared" si="2265"/>
        <v>0.50470125329271687</v>
      </c>
      <c r="DN224" s="16">
        <f t="shared" si="2265"/>
        <v>7.7942967835061001</v>
      </c>
      <c r="DO224" s="16">
        <f t="shared" si="2265"/>
        <v>9.79247710460732</v>
      </c>
      <c r="DP224" s="16">
        <f t="shared" si="2265"/>
        <v>0.25184231552564657</v>
      </c>
      <c r="DQ224" s="16">
        <f t="shared" si="2265"/>
        <v>6.47872730943687</v>
      </c>
      <c r="DR224" s="16">
        <f t="shared" si="2265"/>
        <v>7.6119673909452192</v>
      </c>
      <c r="DS224" s="16">
        <f t="shared" si="2265"/>
        <v>0.65640317195739162</v>
      </c>
      <c r="DT224" s="16">
        <f t="shared" si="2265"/>
        <v>6.5394075345955214</v>
      </c>
      <c r="DU224" s="16">
        <f t="shared" si="2265"/>
        <v>7.8560970839635704</v>
      </c>
      <c r="DV224" s="16">
        <f t="shared" si="2265"/>
        <v>0.19504658535910513</v>
      </c>
      <c r="DW224" s="16">
        <f t="shared" si="2265"/>
        <v>4.9715940262127765</v>
      </c>
      <c r="DX224" s="16">
        <f t="shared" si="2265"/>
        <v>7.930339997033415</v>
      </c>
      <c r="DY224" s="16">
        <f t="shared" ref="DY224:FD224" si="2266">IF(ISNUMBER(DY134),(DY134-$B39)^2,"")</f>
        <v>8.4975936418022684</v>
      </c>
      <c r="DZ224" s="16">
        <f t="shared" si="2266"/>
        <v>5.213783846619946</v>
      </c>
      <c r="EA224" s="16">
        <f t="shared" si="2266"/>
        <v>5.2368865097303345</v>
      </c>
      <c r="EB224" s="16">
        <f t="shared" si="2266"/>
        <v>8.3335400820491881</v>
      </c>
      <c r="EC224" s="16">
        <f t="shared" si="2266"/>
        <v>7.0245781206987941</v>
      </c>
      <c r="ED224" s="38">
        <f t="shared" si="2266"/>
        <v>4.9613844012608093</v>
      </c>
      <c r="EE224" s="16">
        <f t="shared" si="2266"/>
        <v>2.6909537233197609</v>
      </c>
      <c r="EF224" s="16">
        <f t="shared" si="2266"/>
        <v>5.346058977292528</v>
      </c>
      <c r="EG224" s="16">
        <f t="shared" si="2266"/>
        <v>2.6116821907707957</v>
      </c>
      <c r="EH224" s="16">
        <f t="shared" si="2266"/>
        <v>5.2406068218456658</v>
      </c>
      <c r="EI224" s="16">
        <f t="shared" si="2266"/>
        <v>2.5919878341758817</v>
      </c>
      <c r="EJ224" s="16">
        <f t="shared" si="2266"/>
        <v>54.255942141600265</v>
      </c>
      <c r="EK224" s="16">
        <f t="shared" si="2266"/>
        <v>4.3881907155184043</v>
      </c>
      <c r="EL224" s="16">
        <f t="shared" si="2266"/>
        <v>2.2895958973788133</v>
      </c>
      <c r="EM224" s="16">
        <f t="shared" si="2266"/>
        <v>4.1519095782032638</v>
      </c>
      <c r="EN224" s="16">
        <f t="shared" si="2266"/>
        <v>1.8074888054193305</v>
      </c>
      <c r="EO224" s="16">
        <f t="shared" si="2266"/>
        <v>4.1204058877486718</v>
      </c>
      <c r="EP224" s="16">
        <f t="shared" si="2266"/>
        <v>1.8327178967633881</v>
      </c>
      <c r="EQ224" s="16">
        <f t="shared" si="2266"/>
        <v>2.3235979060213601</v>
      </c>
      <c r="ER224" s="16">
        <f t="shared" si="2266"/>
        <v>0.89540378040136037</v>
      </c>
      <c r="ES224" s="16">
        <f t="shared" si="2266"/>
        <v>2.3191307052050236</v>
      </c>
      <c r="ET224" s="16">
        <f t="shared" si="2266"/>
        <v>1.5538113547737906</v>
      </c>
      <c r="EU224" s="16">
        <f t="shared" si="2266"/>
        <v>3.4060889787530679</v>
      </c>
      <c r="EV224" s="16">
        <f t="shared" si="2266"/>
        <v>3.8210502195499307</v>
      </c>
      <c r="EW224" s="16">
        <f t="shared" si="2266"/>
        <v>3.9359839430460912</v>
      </c>
      <c r="EX224" s="16">
        <f t="shared" si="2266"/>
        <v>4.0941149468216249</v>
      </c>
      <c r="EY224" s="16">
        <f t="shared" si="2266"/>
        <v>6.8354033018725699</v>
      </c>
      <c r="EZ224" s="16">
        <f t="shared" si="2266"/>
        <v>4.0353626837602814</v>
      </c>
      <c r="FA224" s="16">
        <f t="shared" si="2266"/>
        <v>2.2315153569077402</v>
      </c>
      <c r="FB224" s="16">
        <f t="shared" si="2266"/>
        <v>4.3834335812335183</v>
      </c>
      <c r="FC224" s="16">
        <f t="shared" si="2266"/>
        <v>3.8769334968323077E-2</v>
      </c>
      <c r="FD224" s="16">
        <f t="shared" si="2266"/>
        <v>0.1883362224909591</v>
      </c>
      <c r="FE224" s="16">
        <f t="shared" ref="FE224:GJ224" si="2267">IF(ISNUMBER(FE134),(FE134-$B39)^2,"")</f>
        <v>1.9132923170840499</v>
      </c>
      <c r="FF224" s="16">
        <f t="shared" si="2267"/>
        <v>0.61035762023815376</v>
      </c>
      <c r="FG224" s="16">
        <f t="shared" si="2267"/>
        <v>2.3742836572637231</v>
      </c>
      <c r="FH224" s="16">
        <f t="shared" si="2267"/>
        <v>0.89439130065464845</v>
      </c>
      <c r="FI224" s="16">
        <f t="shared" si="2267"/>
        <v>1.6361133228350677</v>
      </c>
      <c r="FJ224" s="16">
        <f t="shared" si="2267"/>
        <v>16.286062950504864</v>
      </c>
      <c r="FK224" s="16">
        <f t="shared" si="2267"/>
        <v>0.46292538953913309</v>
      </c>
      <c r="FL224" s="47">
        <f t="shared" si="2267"/>
        <v>1.0993242119528015</v>
      </c>
      <c r="FM224" s="16">
        <f t="shared" si="2267"/>
        <v>1.0858346813870139</v>
      </c>
      <c r="FN224" s="16">
        <f t="shared" si="2267"/>
        <v>1.1013533536136604</v>
      </c>
      <c r="FO224" s="16">
        <f t="shared" si="2267"/>
        <v>1.3061840234576523</v>
      </c>
      <c r="FP224" s="16">
        <f t="shared" si="2267"/>
        <v>1.0831368933057113</v>
      </c>
      <c r="FQ224" s="16">
        <f t="shared" si="2267"/>
        <v>1.0801268227951708</v>
      </c>
      <c r="FR224" s="16">
        <f t="shared" si="2267"/>
        <v>0.12455272134880803</v>
      </c>
      <c r="FS224" s="16">
        <f t="shared" si="2267"/>
        <v>13.65830863867</v>
      </c>
      <c r="FT224" s="16">
        <f t="shared" si="2267"/>
        <v>5.630923471603233</v>
      </c>
      <c r="FU224" s="16">
        <f t="shared" si="2267"/>
        <v>6.3377528728316657</v>
      </c>
      <c r="FV224" s="16">
        <f t="shared" si="2267"/>
        <v>6.2333971443400333</v>
      </c>
      <c r="FW224" s="16">
        <f t="shared" si="2267"/>
        <v>5.0399698494857885</v>
      </c>
      <c r="FX224" s="16">
        <f t="shared" si="2267"/>
        <v>5.0479801189009619</v>
      </c>
      <c r="FY224" s="16">
        <f t="shared" si="2267"/>
        <v>2.7240050129251889</v>
      </c>
      <c r="FZ224" s="16">
        <f t="shared" si="2267"/>
        <v>6.1372344260767751</v>
      </c>
      <c r="GA224" s="16">
        <f t="shared" si="2267"/>
        <v>9.1755142104128726</v>
      </c>
      <c r="GB224" s="16">
        <f t="shared" si="2267"/>
        <v>6.2925839606002381</v>
      </c>
      <c r="GC224" s="16">
        <f t="shared" si="2267"/>
        <v>10.092250807982843</v>
      </c>
      <c r="GD224" s="16">
        <f t="shared" si="2267"/>
        <v>6.3385044384671909</v>
      </c>
      <c r="GE224" s="16">
        <f t="shared" si="2267"/>
        <v>10.038448832795842</v>
      </c>
      <c r="GF224" s="16">
        <f t="shared" si="2267"/>
        <v>3.2667704454979445</v>
      </c>
      <c r="GG224" s="16">
        <f t="shared" si="2267"/>
        <v>4.1942350732276115</v>
      </c>
      <c r="GH224" s="16">
        <f t="shared" si="2267"/>
        <v>5.0383385860220748</v>
      </c>
      <c r="GI224" s="16">
        <f t="shared" si="2267"/>
        <v>8.0339658161815191</v>
      </c>
      <c r="GJ224" s="16">
        <f t="shared" si="2267"/>
        <v>5.1203061240141574</v>
      </c>
      <c r="GK224" s="16">
        <f t="shared" ref="GK224:HP224" si="2268">IF(ISNUMBER(GK134),(GK134-$B39)^2,"")</f>
        <v>5.4764217674389863</v>
      </c>
      <c r="GL224" s="16">
        <f t="shared" si="2268"/>
        <v>0.2072566883742479</v>
      </c>
      <c r="GM224" s="16">
        <f t="shared" si="2268"/>
        <v>2.8456645194223809</v>
      </c>
      <c r="GN224" s="16">
        <f t="shared" si="2268"/>
        <v>2.4838722192386355</v>
      </c>
      <c r="GO224" s="16">
        <f t="shared" si="2268"/>
        <v>2.118693704583245</v>
      </c>
      <c r="GP224" s="16">
        <f t="shared" si="2268"/>
        <v>1.649132006273007</v>
      </c>
      <c r="GQ224" s="16">
        <f t="shared" si="2268"/>
        <v>4.2993963753981506</v>
      </c>
      <c r="GR224" s="16">
        <f t="shared" si="2268"/>
        <v>7.0858964409036522</v>
      </c>
      <c r="GS224" s="16">
        <f t="shared" si="2268"/>
        <v>4.0047749139037503</v>
      </c>
      <c r="GT224" s="16">
        <f t="shared" si="2268"/>
        <v>1.9957267693622274</v>
      </c>
      <c r="GU224" s="16">
        <f t="shared" si="2268"/>
        <v>4.5354363357422178</v>
      </c>
      <c r="GV224" s="16">
        <f t="shared" si="2268"/>
        <v>2.0392306127899293</v>
      </c>
      <c r="GW224" s="16">
        <f t="shared" si="2268"/>
        <v>4.4015613346655487</v>
      </c>
      <c r="GX224" s="16">
        <f t="shared" si="2268"/>
        <v>1.9961762405806112</v>
      </c>
      <c r="GY224" s="16">
        <f t="shared" si="2268"/>
        <v>3.4693446472076324</v>
      </c>
      <c r="GZ224" s="16">
        <f t="shared" si="2268"/>
        <v>1.6372898593574292</v>
      </c>
      <c r="HA224" s="16">
        <f t="shared" si="2268"/>
        <v>3.3500555701837347</v>
      </c>
      <c r="HB224" s="16">
        <f t="shared" si="2268"/>
        <v>1.3185886477738482</v>
      </c>
      <c r="HC224" s="16">
        <f t="shared" si="2268"/>
        <v>1.5745421070835024</v>
      </c>
      <c r="HD224" s="16">
        <f t="shared" si="2268"/>
        <v>0.45605824466366168</v>
      </c>
      <c r="HE224" s="16">
        <f t="shared" si="2268"/>
        <v>1.8833246880693562</v>
      </c>
      <c r="HF224" s="16">
        <f t="shared" si="2268"/>
        <v>1.0598491332660809</v>
      </c>
      <c r="HG224" s="16">
        <f t="shared" si="2268"/>
        <v>2.6665823374934208</v>
      </c>
      <c r="HH224" s="16">
        <f t="shared" si="2268"/>
        <v>3.3444836085009211</v>
      </c>
      <c r="HI224" s="16">
        <f t="shared" si="2268"/>
        <v>3.4772281142705959</v>
      </c>
      <c r="HJ224" s="16">
        <f t="shared" si="2268"/>
        <v>6.0422922608955654</v>
      </c>
      <c r="HK224" s="16">
        <f t="shared" si="2268"/>
        <v>3.4716682173727267</v>
      </c>
      <c r="HL224" s="16">
        <f t="shared" si="2268"/>
        <v>1.8042909010346277</v>
      </c>
      <c r="HM224" s="16">
        <f t="shared" si="2268"/>
        <v>3.7851212570272006</v>
      </c>
      <c r="HN224" s="16">
        <f t="shared" si="2268"/>
        <v>1.8716719907957979E-3</v>
      </c>
      <c r="HO224" s="16">
        <f t="shared" si="2268"/>
        <v>0.46432907616458174</v>
      </c>
      <c r="HP224" s="16">
        <f t="shared" si="2268"/>
        <v>1.6575843635308176</v>
      </c>
      <c r="HQ224" s="16">
        <f t="shared" ref="HQ224:IV224" si="2269">IF(ISNUMBER(HQ134),(HQ134-$B39)^2,"")</f>
        <v>0.47614938829491055</v>
      </c>
      <c r="HR224" s="16">
        <f t="shared" si="2269"/>
        <v>1.3263549395031795</v>
      </c>
      <c r="HS224" s="16">
        <f t="shared" si="2269"/>
        <v>0.29827094429419287</v>
      </c>
      <c r="HT224" s="16">
        <f t="shared" si="2269"/>
        <v>1.0620848670874714</v>
      </c>
      <c r="HU224" s="16">
        <f t="shared" si="2269"/>
        <v>0.18362145539287725</v>
      </c>
      <c r="HV224" s="16">
        <f t="shared" si="2269"/>
        <v>0.67503737024400723</v>
      </c>
      <c r="HW224" s="16">
        <f t="shared" si="2269"/>
        <v>1.3936731500007507E-2</v>
      </c>
      <c r="HX224" s="16">
        <f t="shared" si="2269"/>
        <v>11.204854986147769</v>
      </c>
      <c r="HY224" s="16">
        <f t="shared" si="2269"/>
        <v>3.952153425030442</v>
      </c>
      <c r="HZ224" s="16">
        <f t="shared" si="2269"/>
        <v>4.5009828567115333</v>
      </c>
      <c r="IA224" s="16">
        <f t="shared" si="2269"/>
        <v>4.4167735820303271</v>
      </c>
      <c r="IB224" s="16">
        <f t="shared" si="2269"/>
        <v>3.4194618619527675</v>
      </c>
      <c r="IC224" s="16">
        <f t="shared" si="2269"/>
        <v>3.3871812070505039</v>
      </c>
      <c r="ID224" s="16">
        <f t="shared" si="2269"/>
        <v>1.5331827493040282</v>
      </c>
      <c r="IE224" s="16">
        <f t="shared" si="2269"/>
        <v>4.6071888870116728</v>
      </c>
      <c r="IF224" s="16">
        <f t="shared" si="2269"/>
        <v>7.197414906020585</v>
      </c>
      <c r="IG224" s="16">
        <f t="shared" si="2269"/>
        <v>4.7514900010548944</v>
      </c>
      <c r="IH224" s="16">
        <f t="shared" si="2269"/>
        <v>8.0090464708977933</v>
      </c>
      <c r="II224" s="16">
        <f t="shared" si="2269"/>
        <v>4.7873451952979265</v>
      </c>
      <c r="IJ224" s="16">
        <f t="shared" si="2269"/>
        <v>7.9545989707876448</v>
      </c>
      <c r="IK224" s="16">
        <f t="shared" si="2269"/>
        <v>2.1845713438273129</v>
      </c>
      <c r="IL224" s="16">
        <f t="shared" si="2269"/>
        <v>3.1629645134940851</v>
      </c>
      <c r="IM224" s="16">
        <f t="shared" si="2269"/>
        <v>3.6676933807897942</v>
      </c>
      <c r="IN224" s="16">
        <f t="shared" si="2269"/>
        <v>6.1957331162381903</v>
      </c>
      <c r="IO224" s="16">
        <f t="shared" si="2269"/>
        <v>2.1845713438273129</v>
      </c>
      <c r="IP224" s="16">
        <f t="shared" si="2269"/>
        <v>3.1629645134940851</v>
      </c>
      <c r="IQ224" s="16">
        <f t="shared" si="2269"/>
        <v>1.4894408458321783E-2</v>
      </c>
      <c r="IR224" s="16">
        <f t="shared" si="2269"/>
        <v>1.6977963841083648</v>
      </c>
      <c r="IS224" s="16">
        <f t="shared" si="2269"/>
        <v>1.4794836360124917</v>
      </c>
      <c r="IT224" s="16">
        <f t="shared" si="2269"/>
        <v>1.1788382024456838</v>
      </c>
      <c r="IU224" s="16">
        <f t="shared" si="2269"/>
        <v>0.80020508453754879</v>
      </c>
      <c r="IV224" s="16">
        <f t="shared" si="2269"/>
        <v>3.2873990709520098</v>
      </c>
      <c r="IW224" s="16">
        <f t="shared" ref="IW224:KE224" si="2270">IF(ISNUMBER(IW134),(IW134-$B39)^2,"")</f>
        <v>5.6649273714574742</v>
      </c>
      <c r="IX224" s="16">
        <f t="shared" si="2270"/>
        <v>2.7805337158620138</v>
      </c>
      <c r="IY224" s="16">
        <f t="shared" si="2270"/>
        <v>1.2046759679764631</v>
      </c>
      <c r="IZ224" s="16">
        <f t="shared" si="2270"/>
        <v>3.1708086699909739</v>
      </c>
      <c r="JA224" s="16">
        <f t="shared" si="2270"/>
        <v>1.2108053020812066</v>
      </c>
      <c r="JB224" s="16">
        <f t="shared" si="2270"/>
        <v>3.0662308301582595</v>
      </c>
      <c r="JC224" s="16">
        <f t="shared" si="2270"/>
        <v>1.1826481072787145</v>
      </c>
      <c r="JD224" s="16">
        <f t="shared" si="2270"/>
        <v>2.3174228021081502</v>
      </c>
      <c r="JE224" s="16">
        <f t="shared" si="2270"/>
        <v>0.91906586395655154</v>
      </c>
      <c r="JF224" s="16">
        <f t="shared" si="2270"/>
        <v>2.1809301570062991</v>
      </c>
      <c r="JG224" s="16">
        <f t="shared" si="2270"/>
        <v>0.66802940030916169</v>
      </c>
      <c r="JH224" s="16">
        <f t="shared" si="2270"/>
        <v>0.79654974440872384</v>
      </c>
      <c r="JI224" s="16">
        <f t="shared" si="2270"/>
        <v>0.10933414180187059</v>
      </c>
      <c r="JJ224" s="16">
        <f t="shared" si="2270"/>
        <v>1.2398437920298395</v>
      </c>
      <c r="JK224" s="16">
        <f t="shared" si="2270"/>
        <v>0.7274005753555417</v>
      </c>
      <c r="JL224" s="16">
        <f t="shared" si="2270"/>
        <v>2.0527219222013211</v>
      </c>
      <c r="JM224" s="16">
        <f t="shared" si="2270"/>
        <v>2.4654780437122326</v>
      </c>
      <c r="JN224" s="16">
        <f t="shared" si="2270"/>
        <v>2.5755928228836034</v>
      </c>
      <c r="JO224" s="16">
        <f t="shared" si="2270"/>
        <v>4.7384608558069141</v>
      </c>
      <c r="JP224" s="16">
        <f t="shared" si="2270"/>
        <v>1.2398437920298395</v>
      </c>
      <c r="JQ224" s="16">
        <f t="shared" si="2270"/>
        <v>0.7274005753555417</v>
      </c>
      <c r="JR224" s="16">
        <f t="shared" si="2270"/>
        <v>2.0527219222013211</v>
      </c>
      <c r="JS224" s="16">
        <f t="shared" si="2270"/>
        <v>9.3446795586468998E-2</v>
      </c>
      <c r="JT224" s="16">
        <f t="shared" si="2270"/>
        <v>0.85378614136670983</v>
      </c>
      <c r="JU224" s="16">
        <f t="shared" si="2270"/>
        <v>0.90909351710921105</v>
      </c>
      <c r="JV224" s="16">
        <f t="shared" si="2270"/>
        <v>0.13978536899441696</v>
      </c>
      <c r="JW224" s="16">
        <f t="shared" si="2270"/>
        <v>0.72797797489478855</v>
      </c>
      <c r="JX224" s="16">
        <f t="shared" si="2270"/>
        <v>7.1494565168220087E-2</v>
      </c>
      <c r="JY224" s="16">
        <f t="shared" si="2270"/>
        <v>0.51799783695976476</v>
      </c>
      <c r="JZ224" s="16">
        <f t="shared" si="2270"/>
        <v>1.8750976658873909E-2</v>
      </c>
      <c r="KA224" s="16">
        <f t="shared" si="2270"/>
        <v>0.23804507000308525</v>
      </c>
      <c r="KB224" s="16">
        <f t="shared" si="2270"/>
        <v>3.7429726457137082E-2</v>
      </c>
      <c r="KC224" t="str">
        <f t="shared" si="2270"/>
        <v/>
      </c>
      <c r="KD224" t="str">
        <f t="shared" si="2270"/>
        <v/>
      </c>
      <c r="KE224" t="str">
        <f t="shared" si="2270"/>
        <v/>
      </c>
    </row>
    <row r="225" spans="2:291" s="34" customFormat="1" x14ac:dyDescent="0.25">
      <c r="B225" s="35"/>
      <c r="C225" s="35"/>
      <c r="D225" s="35"/>
      <c r="E225" s="35"/>
      <c r="F225" s="36">
        <f t="shared" ref="F225:AK225" si="2271">IF(ISNUMBER(F135),(F135-$B40)^2,"")</f>
        <v>35.874079153096652</v>
      </c>
      <c r="G225" s="36">
        <f t="shared" si="2271"/>
        <v>20.795049117784501</v>
      </c>
      <c r="H225" s="36">
        <f t="shared" ref="H225:I225" si="2272">IF(ISNUMBER(H135),(H135-$B40)^2,"")</f>
        <v>18.226740003931432</v>
      </c>
      <c r="I225" s="36">
        <f t="shared" si="2272"/>
        <v>7.2688406430930916</v>
      </c>
      <c r="J225" s="36">
        <f t="shared" si="2271"/>
        <v>19.54748825704964</v>
      </c>
      <c r="K225" s="36">
        <f t="shared" si="2271"/>
        <v>7.9623844760085358</v>
      </c>
      <c r="L225" s="36">
        <f t="shared" si="2271"/>
        <v>19.35083767961984</v>
      </c>
      <c r="M225" s="36">
        <f t="shared" si="2271"/>
        <v>7.8718651846131777</v>
      </c>
      <c r="N225" s="36">
        <f t="shared" si="2271"/>
        <v>25.321240081589959</v>
      </c>
      <c r="O225" s="36">
        <f t="shared" si="2271"/>
        <v>12.485938278499095</v>
      </c>
      <c r="P225" s="36">
        <f t="shared" si="2271"/>
        <v>30.273528550479909</v>
      </c>
      <c r="Q225" s="36">
        <f t="shared" si="2271"/>
        <v>15.769497599396347</v>
      </c>
      <c r="R225" s="36">
        <f t="shared" si="2271"/>
        <v>23.001794501212697</v>
      </c>
      <c r="S225" s="36">
        <f t="shared" si="2271"/>
        <v>10.939108594768953</v>
      </c>
      <c r="T225" s="36">
        <f t="shared" si="2271"/>
        <v>30.185162303753781</v>
      </c>
      <c r="U225" s="36">
        <f t="shared" si="2271"/>
        <v>15.622674088442487</v>
      </c>
      <c r="V225" s="36">
        <f t="shared" si="2271"/>
        <v>21.9118696023395</v>
      </c>
      <c r="W225" s="36">
        <f t="shared" si="2271"/>
        <v>8.6827607173286516</v>
      </c>
      <c r="X225" s="36">
        <f t="shared" si="2271"/>
        <v>9.0348615155905314</v>
      </c>
      <c r="Y225" s="36">
        <f t="shared" si="2271"/>
        <v>9.2016083050906019</v>
      </c>
      <c r="Z225" s="36">
        <f t="shared" si="2271"/>
        <v>6.9913328243391506</v>
      </c>
      <c r="AA225" s="36">
        <f t="shared" si="2271"/>
        <v>10.682641135018928</v>
      </c>
      <c r="AB225" s="36">
        <f t="shared" si="2271"/>
        <v>9.0982625830595474</v>
      </c>
      <c r="AC225" s="36">
        <f t="shared" si="2271"/>
        <v>9.4585265168864616</v>
      </c>
      <c r="AD225" s="36">
        <f t="shared" si="2271"/>
        <v>9.7198257618238788</v>
      </c>
      <c r="AE225" s="36">
        <f t="shared" si="2271"/>
        <v>9.5490794486281469</v>
      </c>
      <c r="AF225" s="36">
        <f t="shared" si="2271"/>
        <v>20.310884168794832</v>
      </c>
      <c r="AG225" s="36">
        <f t="shared" si="2271"/>
        <v>7.3160570899062174</v>
      </c>
      <c r="AH225" s="36">
        <f t="shared" si="2271"/>
        <v>7.7007285553880873</v>
      </c>
      <c r="AI225" s="36">
        <f t="shared" si="2271"/>
        <v>7.6126963176002267</v>
      </c>
      <c r="AJ225" s="36">
        <f t="shared" si="2271"/>
        <v>1.6279864246695974</v>
      </c>
      <c r="AK225" s="36">
        <f t="shared" si="2271"/>
        <v>12.816175527990119</v>
      </c>
      <c r="AL225" s="36">
        <f t="shared" ref="AL225:BM225" si="2273">IF(ISNUMBER(AL135),(AL135-$B40)^2,"")</f>
        <v>14.304753912062182</v>
      </c>
      <c r="AM225" s="36">
        <f t="shared" si="2273"/>
        <v>12.248001679586038</v>
      </c>
      <c r="AN225" s="36">
        <f t="shared" si="2273"/>
        <v>15.00610469860794</v>
      </c>
      <c r="AO225" s="36">
        <f t="shared" si="2273"/>
        <v>12.400702732840816</v>
      </c>
      <c r="AP225" s="36">
        <f t="shared" si="2273"/>
        <v>15.043736400544546</v>
      </c>
      <c r="AQ225" s="36">
        <f t="shared" si="2273"/>
        <v>11.931198782868764</v>
      </c>
      <c r="AR225" s="36">
        <f t="shared" si="2273"/>
        <v>13.541412313256664</v>
      </c>
      <c r="AS225" s="36">
        <f t="shared" si="2273"/>
        <v>8.2669737597470334</v>
      </c>
      <c r="AT225" s="36">
        <f t="shared" si="2273"/>
        <v>8.6072660124039828</v>
      </c>
      <c r="AU225" s="36">
        <f t="shared" si="2273"/>
        <v>14.08363521370412</v>
      </c>
      <c r="AV225" s="36">
        <f t="shared" si="2273"/>
        <v>14.662295388458984</v>
      </c>
      <c r="AW225" s="36">
        <f t="shared" si="2273"/>
        <v>0.12349301051176369</v>
      </c>
      <c r="AX225" s="36">
        <f t="shared" si="2273"/>
        <v>3.1530156989945022</v>
      </c>
      <c r="AY225" s="36">
        <f t="shared" si="2273"/>
        <v>2.2378566401769096</v>
      </c>
      <c r="AZ225" s="36">
        <f t="shared" si="2273"/>
        <v>1.7182084720069897</v>
      </c>
      <c r="BA225" s="36">
        <f t="shared" si="2273"/>
        <v>1.6494984929754251</v>
      </c>
      <c r="BB225" s="36">
        <f t="shared" si="2273"/>
        <v>21.912241957689645</v>
      </c>
      <c r="BC225" s="36">
        <f t="shared" si="2273"/>
        <v>18.545696511670418</v>
      </c>
      <c r="BD225" s="36">
        <f t="shared" si="2273"/>
        <v>15.570282921301642</v>
      </c>
      <c r="BE225" s="36">
        <f t="shared" si="2273"/>
        <v>12.961014668208673</v>
      </c>
      <c r="BF225" s="36">
        <f t="shared" si="2273"/>
        <v>10.673935754579029</v>
      </c>
      <c r="BG225" s="36">
        <f t="shared" si="2273"/>
        <v>8.6865257714224153</v>
      </c>
      <c r="BH225" s="36">
        <f t="shared" si="2273"/>
        <v>6.9660138614739324</v>
      </c>
      <c r="BI225" s="36">
        <f t="shared" si="2273"/>
        <v>5.5027851998917194</v>
      </c>
      <c r="BJ225" s="36">
        <f t="shared" si="2273"/>
        <v>4.2446500820550765</v>
      </c>
      <c r="BK225" s="36">
        <f t="shared" si="2273"/>
        <v>3.1743000989546446</v>
      </c>
      <c r="BL225" s="36">
        <f t="shared" si="2273"/>
        <v>2.3019625780657247</v>
      </c>
      <c r="BM225" s="36">
        <f t="shared" si="2273"/>
        <v>1.5933982584101261</v>
      </c>
      <c r="BN225" s="36">
        <f ca="1">OFFSET(INDEX(BB225:BM225, MATCH(MIN(BB225:BM225), BB225:BM225, 0)), BP225, 0)</f>
        <v>-6.6509999999999998</v>
      </c>
      <c r="BO225" s="36">
        <f t="shared" ca="1" si="1926"/>
        <v>26.651</v>
      </c>
      <c r="BP225" s="36">
        <v>-217</v>
      </c>
      <c r="BQ225" s="36">
        <f t="shared" ref="BQ225:CB225" si="2274">IF(ISNUMBER(BQ135),(BQ135-$B40)^2,"")</f>
        <v>8.6072660124039828</v>
      </c>
      <c r="BR225" s="36">
        <f t="shared" si="2274"/>
        <v>7.4102334561732537</v>
      </c>
      <c r="BS225" s="36">
        <f t="shared" si="2274"/>
        <v>6.3708182755326286</v>
      </c>
      <c r="BT225" s="36">
        <f t="shared" si="2274"/>
        <v>5.4617542857199934</v>
      </c>
      <c r="BU225" s="36">
        <f t="shared" si="2274"/>
        <v>4.6559105975354482</v>
      </c>
      <c r="BV225" s="36">
        <f t="shared" si="2274"/>
        <v>3.9609014333952324</v>
      </c>
      <c r="BW225" s="36">
        <f t="shared" si="2274"/>
        <v>3.3559266285194602</v>
      </c>
      <c r="BX225" s="36">
        <f t="shared" si="2274"/>
        <v>2.8385616485805092</v>
      </c>
      <c r="BY225" s="36">
        <f t="shared" si="2274"/>
        <v>2.3907549412088218</v>
      </c>
      <c r="BZ225" s="36">
        <f t="shared" si="2274"/>
        <v>1.9938589657260533</v>
      </c>
      <c r="CA225" s="36">
        <f t="shared" si="2274"/>
        <v>1.6676202454942564</v>
      </c>
      <c r="CB225" s="36">
        <f t="shared" si="2274"/>
        <v>1.3939146273890817</v>
      </c>
      <c r="CC225" s="36">
        <f t="shared" ca="1" si="1928"/>
        <v>-6.075999999999997</v>
      </c>
      <c r="CD225" s="36">
        <f t="shared" ca="1" si="1929"/>
        <v>31.075999999999997</v>
      </c>
      <c r="CE225" s="36">
        <f t="shared" ref="CE225:CP225" si="2275">IF(ISNUMBER(CE135),(CE135-$B40)^2,"")</f>
        <v>13.33300145124687</v>
      </c>
      <c r="CF225" s="36">
        <f t="shared" si="2275"/>
        <v>11.201000367968129</v>
      </c>
      <c r="CG225" s="36">
        <f t="shared" si="2275"/>
        <v>9.3164001862939045</v>
      </c>
      <c r="CH225" s="36">
        <f t="shared" si="2275"/>
        <v>7.670053076438256</v>
      </c>
      <c r="CI225" s="36">
        <f t="shared" si="2275"/>
        <v>6.2491071186115255</v>
      </c>
      <c r="CJ225" s="36">
        <f t="shared" si="2275"/>
        <v>4.9956982093314748</v>
      </c>
      <c r="CK225" s="36">
        <f t="shared" si="2275"/>
        <v>3.9378014509489554</v>
      </c>
      <c r="CL225" s="36">
        <f t="shared" si="2275"/>
        <v>3.0427748918046138</v>
      </c>
      <c r="CM225" s="36">
        <f t="shared" si="2275"/>
        <v>2.2928866589488885</v>
      </c>
      <c r="CN225" s="36">
        <f t="shared" si="2275"/>
        <v>1.661648393487714</v>
      </c>
      <c r="CO225" s="36">
        <f t="shared" si="2275"/>
        <v>1.1577930892769617</v>
      </c>
      <c r="CP225" s="36">
        <f t="shared" si="2275"/>
        <v>0.76237481449482936</v>
      </c>
      <c r="CQ225" s="36">
        <f t="shared" ca="1" si="1931"/>
        <v>-3.9759999999999991</v>
      </c>
      <c r="CR225" s="36">
        <f t="shared" ca="1" si="1932"/>
        <v>18.975999999999999</v>
      </c>
      <c r="CS225" s="36">
        <f t="shared" ref="CS225:DX225" si="2276">IF(ISNUMBER(CS135),(CS135-$B40)^2,"")</f>
        <v>7.399651228582794</v>
      </c>
      <c r="CT225" s="36">
        <f t="shared" si="2276"/>
        <v>10.581608357262795</v>
      </c>
      <c r="CU225" s="36">
        <f t="shared" si="2276"/>
        <v>3.0204240323470105E-2</v>
      </c>
      <c r="CV225" s="36">
        <f t="shared" si="2276"/>
        <v>8.6827607173286516</v>
      </c>
      <c r="CW225" s="36">
        <f t="shared" si="2276"/>
        <v>13.541412313256664</v>
      </c>
      <c r="CX225" s="36">
        <f t="shared" si="2276"/>
        <v>0.12349301051176369</v>
      </c>
      <c r="CY225" s="36">
        <f t="shared" si="2276"/>
        <v>8.5790096423734052</v>
      </c>
      <c r="CZ225" s="36">
        <f t="shared" si="2276"/>
        <v>13.115914908097661</v>
      </c>
      <c r="DA225" s="36">
        <f t="shared" si="2276"/>
        <v>7.1365644444433329E-2</v>
      </c>
      <c r="DB225" s="36">
        <f t="shared" si="2276"/>
        <v>8.0095596128937832</v>
      </c>
      <c r="DC225" s="36">
        <f t="shared" si="2276"/>
        <v>11.612742042327422</v>
      </c>
      <c r="DD225" s="36">
        <f t="shared" si="2276"/>
        <v>2.0541754221088478E-4</v>
      </c>
      <c r="DE225" s="36">
        <f t="shared" si="2276"/>
        <v>8.458857947121972</v>
      </c>
      <c r="DF225" s="36">
        <f t="shared" si="2276"/>
        <v>12.638694886451674</v>
      </c>
      <c r="DG225" s="36">
        <f t="shared" si="2276"/>
        <v>7.4981061904659599E-2</v>
      </c>
      <c r="DH225" s="36">
        <f t="shared" si="2276"/>
        <v>10.189261574226474</v>
      </c>
      <c r="DI225" s="36">
        <f t="shared" si="2276"/>
        <v>14.882332342739854</v>
      </c>
      <c r="DJ225" s="36">
        <f t="shared" si="2276"/>
        <v>0.54983082232550229</v>
      </c>
      <c r="DK225" s="36">
        <f t="shared" si="2276"/>
        <v>9.270229888671258</v>
      </c>
      <c r="DL225" s="36">
        <f t="shared" si="2276"/>
        <v>13.964905144573299</v>
      </c>
      <c r="DM225" s="36">
        <f t="shared" si="2276"/>
        <v>0.12181183903598268</v>
      </c>
      <c r="DN225" s="36">
        <f t="shared" si="2276"/>
        <v>9.4224197633968334</v>
      </c>
      <c r="DO225" s="36">
        <f t="shared" si="2276"/>
        <v>14.148213835862087</v>
      </c>
      <c r="DP225" s="36">
        <f t="shared" si="2276"/>
        <v>1.1815797724132802</v>
      </c>
      <c r="DQ225" s="36">
        <f t="shared" si="2276"/>
        <v>8.9510272795189447</v>
      </c>
      <c r="DR225" s="36">
        <f t="shared" si="2276"/>
        <v>12.566702450915345</v>
      </c>
      <c r="DS225" s="36">
        <f t="shared" si="2276"/>
        <v>1.6416827749130621E-2</v>
      </c>
      <c r="DT225" s="36">
        <f t="shared" si="2276"/>
        <v>8.268712883246323</v>
      </c>
      <c r="DU225" s="36">
        <f t="shared" si="2276"/>
        <v>12.818334387388202</v>
      </c>
      <c r="DV225" s="36">
        <f t="shared" si="2276"/>
        <v>1.3307835137591517E-2</v>
      </c>
      <c r="DW225" s="36">
        <f t="shared" si="2276"/>
        <v>10.139748068446151</v>
      </c>
      <c r="DX225" s="36">
        <f t="shared" si="2276"/>
        <v>11.572403031548797</v>
      </c>
      <c r="DY225" s="36">
        <f t="shared" ref="DY225:FD225" si="2277">IF(ISNUMBER(DY135),(DY135-$B40)^2,"")</f>
        <v>12.691305179270742</v>
      </c>
      <c r="DZ225" s="36">
        <f t="shared" si="2277"/>
        <v>8.1921945247108265</v>
      </c>
      <c r="EA225" s="36">
        <f t="shared" si="2277"/>
        <v>8.2500778295521826</v>
      </c>
      <c r="EB225" s="36">
        <f t="shared" si="2277"/>
        <v>12.555751920708412</v>
      </c>
      <c r="EC225" s="36">
        <f t="shared" si="2277"/>
        <v>11.944615988007</v>
      </c>
      <c r="ED225" s="39">
        <f t="shared" si="2277"/>
        <v>6.481048068035399</v>
      </c>
      <c r="EE225" s="36">
        <f t="shared" si="2277"/>
        <v>5.2844524139109392</v>
      </c>
      <c r="EF225" s="36">
        <f t="shared" si="2277"/>
        <v>7.8918907516942198</v>
      </c>
      <c r="EG225" s="36">
        <f t="shared" si="2277"/>
        <v>5.7435451564891995</v>
      </c>
      <c r="EH225" s="36">
        <f t="shared" si="2277"/>
        <v>7.6086591389759084</v>
      </c>
      <c r="EI225" s="36">
        <f t="shared" si="2277"/>
        <v>5.5751720055051592</v>
      </c>
      <c r="EJ225" s="36">
        <f t="shared" si="2277"/>
        <v>17.370718225558281</v>
      </c>
      <c r="EK225" s="36">
        <f t="shared" si="2277"/>
        <v>5.2550656078769906</v>
      </c>
      <c r="EL225" s="36">
        <f t="shared" si="2277"/>
        <v>4.2158012375455209</v>
      </c>
      <c r="EM225" s="36">
        <f t="shared" si="2277"/>
        <v>6.0019599589309314</v>
      </c>
      <c r="EN225" s="36">
        <f t="shared" si="2277"/>
        <v>4.1733786729863089</v>
      </c>
      <c r="EO225" s="36">
        <f t="shared" si="2277"/>
        <v>5.8131469161302691</v>
      </c>
      <c r="EP225" s="36">
        <f t="shared" si="2277"/>
        <v>4.0791319449793839</v>
      </c>
      <c r="EQ225" s="36">
        <f t="shared" si="2277"/>
        <v>0.65712587356088148</v>
      </c>
      <c r="ER225" s="36">
        <f t="shared" si="2277"/>
        <v>0.2989241584095485</v>
      </c>
      <c r="ES225" s="36">
        <f t="shared" si="2277"/>
        <v>5.9855119894621058</v>
      </c>
      <c r="ET225" s="36">
        <f t="shared" si="2277"/>
        <v>5.2418785902617602</v>
      </c>
      <c r="EU225" s="36">
        <f t="shared" si="2277"/>
        <v>6.3140751258927912</v>
      </c>
      <c r="EV225" s="36">
        <f t="shared" si="2277"/>
        <v>5.6610442900476645</v>
      </c>
      <c r="EW225" s="36">
        <f t="shared" si="2277"/>
        <v>9.3144708505535263</v>
      </c>
      <c r="EX225" s="36">
        <f t="shared" si="2277"/>
        <v>9.45224705471127</v>
      </c>
      <c r="EY225" s="36">
        <f t="shared" si="2277"/>
        <v>10.851538484480303</v>
      </c>
      <c r="EZ225" s="36">
        <f t="shared" si="2277"/>
        <v>11.381585368871562</v>
      </c>
      <c r="FA225" s="36">
        <f t="shared" si="2277"/>
        <v>10.488719697478984</v>
      </c>
      <c r="FB225" s="36">
        <f t="shared" si="2277"/>
        <v>11.930945498118856</v>
      </c>
      <c r="FC225" s="36">
        <f t="shared" si="2277"/>
        <v>3.7724431244149932E-2</v>
      </c>
      <c r="FD225" s="36">
        <f t="shared" si="2277"/>
        <v>0.22578719326814262</v>
      </c>
      <c r="FE225" s="36">
        <f t="shared" ref="FE225:GJ225" si="2278">IF(ISNUMBER(FE135),(FE135-$B40)^2,"")</f>
        <v>1.0393456720913508</v>
      </c>
      <c r="FF225" s="36">
        <f t="shared" si="2278"/>
        <v>0.57303649505756837</v>
      </c>
      <c r="FG225" s="36">
        <f t="shared" si="2278"/>
        <v>1.7539084139857808</v>
      </c>
      <c r="FH225" s="36">
        <f t="shared" si="2278"/>
        <v>1.1171454580419138</v>
      </c>
      <c r="FI225" s="36">
        <f t="shared" si="2278"/>
        <v>0.68856823804801059</v>
      </c>
      <c r="FJ225" s="36">
        <f t="shared" si="2278"/>
        <v>2.8925907876685808</v>
      </c>
      <c r="FK225" s="36">
        <f t="shared" si="2278"/>
        <v>0.31970761268078229</v>
      </c>
      <c r="FL225" s="48">
        <f t="shared" si="2278"/>
        <v>0.75631211277148191</v>
      </c>
      <c r="FM225" s="36">
        <f t="shared" si="2278"/>
        <v>0.76345571466593376</v>
      </c>
      <c r="FN225" s="36">
        <f t="shared" si="2278"/>
        <v>0.75557392889821695</v>
      </c>
      <c r="FO225" s="36">
        <f t="shared" si="2278"/>
        <v>0.7024935009931742</v>
      </c>
      <c r="FP225" s="36">
        <f t="shared" si="2278"/>
        <v>0.76504413964924156</v>
      </c>
      <c r="FQ225" s="36">
        <f t="shared" si="2278"/>
        <v>0.76678017056900427</v>
      </c>
      <c r="FR225" s="36">
        <f t="shared" si="2278"/>
        <v>0.20333228778496801</v>
      </c>
      <c r="FS225" s="36">
        <f t="shared" si="2278"/>
        <v>30.000999191810592</v>
      </c>
      <c r="FT225" s="36">
        <f t="shared" si="2278"/>
        <v>14.256709516474098</v>
      </c>
      <c r="FU225" s="36">
        <f t="shared" si="2278"/>
        <v>15.661397412865941</v>
      </c>
      <c r="FV225" s="36">
        <f t="shared" si="2278"/>
        <v>15.462316165118956</v>
      </c>
      <c r="FW225" s="36">
        <f t="shared" si="2278"/>
        <v>12.748652879447835</v>
      </c>
      <c r="FX225" s="36">
        <f t="shared" si="2278"/>
        <v>13.199622278449796</v>
      </c>
      <c r="FY225" s="36">
        <f t="shared" si="2278"/>
        <v>4.5126030996804367</v>
      </c>
      <c r="FZ225" s="36">
        <f t="shared" si="2278"/>
        <v>19.238587723697417</v>
      </c>
      <c r="GA225" s="36">
        <f t="shared" si="2278"/>
        <v>21.050937960276894</v>
      </c>
      <c r="GB225" s="36">
        <f t="shared" si="2278"/>
        <v>18.512587879511212</v>
      </c>
      <c r="GC225" s="36">
        <f t="shared" si="2278"/>
        <v>21.949685549832996</v>
      </c>
      <c r="GD225" s="36">
        <f t="shared" si="2278"/>
        <v>18.720795517288956</v>
      </c>
      <c r="GE225" s="36">
        <f t="shared" si="2278"/>
        <v>22.009866234730506</v>
      </c>
      <c r="GF225" s="36">
        <f t="shared" si="2278"/>
        <v>13.431011556842657</v>
      </c>
      <c r="GG225" s="36">
        <f t="shared" si="2278"/>
        <v>13.653339400873929</v>
      </c>
      <c r="GH225" s="36">
        <f t="shared" si="2278"/>
        <v>18.165466833254413</v>
      </c>
      <c r="GI225" s="36">
        <f t="shared" si="2278"/>
        <v>20.1558208318407</v>
      </c>
      <c r="GJ225" s="36">
        <f t="shared" si="2278"/>
        <v>20.940574877182975</v>
      </c>
      <c r="GK225" s="36">
        <f t="shared" ref="GK225:HP225" si="2279">IF(ISNUMBER(GK135),(GK135-$B40)^2,"")</f>
        <v>21.577123222815132</v>
      </c>
      <c r="GL225" s="36">
        <f t="shared" si="2279"/>
        <v>0.99814554170137915</v>
      </c>
      <c r="GM225" s="36">
        <f t="shared" si="2279"/>
        <v>6.6908354840093951</v>
      </c>
      <c r="GN225" s="36">
        <f t="shared" si="2279"/>
        <v>5.2324581689805791</v>
      </c>
      <c r="GO225" s="36">
        <f t="shared" si="2279"/>
        <v>4.4756486226870109</v>
      </c>
      <c r="GP225" s="36">
        <f t="shared" si="2279"/>
        <v>4.441560842957581</v>
      </c>
      <c r="GQ225" s="36">
        <f t="shared" si="2279"/>
        <v>14.963191593496664</v>
      </c>
      <c r="GR225" s="36">
        <f t="shared" si="2279"/>
        <v>16.737378720172966</v>
      </c>
      <c r="GS225" s="36">
        <f t="shared" si="2279"/>
        <v>10.725636152305865</v>
      </c>
      <c r="GT225" s="36">
        <f t="shared" si="2279"/>
        <v>9.1508470814290455</v>
      </c>
      <c r="GU225" s="36">
        <f t="shared" si="2279"/>
        <v>12.639598615774592</v>
      </c>
      <c r="GV225" s="36">
        <f t="shared" si="2279"/>
        <v>9.8022310924077765</v>
      </c>
      <c r="GW225" s="36">
        <f t="shared" si="2279"/>
        <v>12.279029962694072</v>
      </c>
      <c r="GX225" s="36">
        <f t="shared" si="2279"/>
        <v>9.5854493384886155</v>
      </c>
      <c r="GY225" s="36">
        <f t="shared" si="2279"/>
        <v>9.3281249066804701</v>
      </c>
      <c r="GZ225" s="36">
        <f t="shared" si="2279"/>
        <v>7.9094039310105</v>
      </c>
      <c r="HA225" s="36">
        <f t="shared" si="2279"/>
        <v>10.139598911974064</v>
      </c>
      <c r="HB225" s="36">
        <f t="shared" si="2279"/>
        <v>7.7402447946260988</v>
      </c>
      <c r="HC225" s="36">
        <f t="shared" si="2279"/>
        <v>2.4333109181582957</v>
      </c>
      <c r="HD225" s="36">
        <f t="shared" si="2279"/>
        <v>1.6720087122165763</v>
      </c>
      <c r="HE225" s="36">
        <f t="shared" si="2279"/>
        <v>9.6918454131279521</v>
      </c>
      <c r="HF225" s="36">
        <f t="shared" si="2279"/>
        <v>8.5454485467432733</v>
      </c>
      <c r="HG225" s="36">
        <f t="shared" si="2279"/>
        <v>9.9500183628776995</v>
      </c>
      <c r="HH225" s="36">
        <f t="shared" si="2279"/>
        <v>13.970818080394963</v>
      </c>
      <c r="HI225" s="36">
        <f t="shared" si="2279"/>
        <v>14.160727575518933</v>
      </c>
      <c r="HJ225" s="36">
        <f t="shared" si="2279"/>
        <v>15.906199314993083</v>
      </c>
      <c r="HK225" s="36">
        <f t="shared" si="2279"/>
        <v>16.694211982350708</v>
      </c>
      <c r="HL225" s="36">
        <f t="shared" si="2279"/>
        <v>15.515878611679259</v>
      </c>
      <c r="HM225" s="36">
        <f t="shared" si="2279"/>
        <v>17.302418820875019</v>
      </c>
      <c r="HN225" s="36">
        <f t="shared" si="2279"/>
        <v>0.10184446070367903</v>
      </c>
      <c r="HO225" s="36">
        <f t="shared" si="2279"/>
        <v>6.8414654908315812E-4</v>
      </c>
      <c r="HP225" s="36">
        <f t="shared" si="2279"/>
        <v>4.1438494005969231</v>
      </c>
      <c r="HQ225" s="36">
        <f t="shared" ref="HQ225:IV225" si="2280">IF(ISNUMBER(HQ135),(HQ135-$B40)^2,"")</f>
        <v>3.1128395182090869</v>
      </c>
      <c r="HR225" s="36">
        <f t="shared" si="2280"/>
        <v>2.8763336273561446</v>
      </c>
      <c r="HS225" s="36">
        <f t="shared" si="2280"/>
        <v>2.0371329794037769</v>
      </c>
      <c r="HT225" s="36">
        <f t="shared" si="2280"/>
        <v>2.3190672818288367</v>
      </c>
      <c r="HU225" s="36">
        <f t="shared" si="2280"/>
        <v>1.5696528301828763</v>
      </c>
      <c r="HV225" s="36">
        <f t="shared" si="2280"/>
        <v>2.5139038927954878</v>
      </c>
      <c r="HW225" s="36">
        <f t="shared" si="2280"/>
        <v>1.3298883933457415</v>
      </c>
      <c r="HX225" s="36">
        <f t="shared" si="2280"/>
        <v>29.067354775620544</v>
      </c>
      <c r="HY225" s="36">
        <f t="shared" si="2280"/>
        <v>13.27713062739571</v>
      </c>
      <c r="HZ225" s="36">
        <f t="shared" si="2280"/>
        <v>14.595605612944132</v>
      </c>
      <c r="IA225" s="36">
        <f t="shared" si="2280"/>
        <v>14.402604796682269</v>
      </c>
      <c r="IB225" s="36">
        <f t="shared" si="2280"/>
        <v>11.915907891077806</v>
      </c>
      <c r="IC225" s="36">
        <f t="shared" si="2280"/>
        <v>12.337851696181902</v>
      </c>
      <c r="ID225" s="36">
        <f t="shared" si="2280"/>
        <v>3.8956515227719022</v>
      </c>
      <c r="IE225" s="36">
        <f t="shared" si="2280"/>
        <v>18.726083500425496</v>
      </c>
      <c r="IF225" s="36">
        <f t="shared" si="2280"/>
        <v>20.290150028223184</v>
      </c>
      <c r="IG225" s="36">
        <f t="shared" si="2280"/>
        <v>17.983450625075452</v>
      </c>
      <c r="IH225" s="36">
        <f t="shared" si="2280"/>
        <v>21.182547489762708</v>
      </c>
      <c r="II225" s="36">
        <f t="shared" si="2280"/>
        <v>18.187418100205686</v>
      </c>
      <c r="IJ225" s="36">
        <f t="shared" si="2280"/>
        <v>21.23868615562699</v>
      </c>
      <c r="IK225" s="36">
        <f t="shared" si="2280"/>
        <v>12.967319239754275</v>
      </c>
      <c r="IL225" s="36">
        <f t="shared" si="2280"/>
        <v>13.615476401502457</v>
      </c>
      <c r="IM225" s="36">
        <f t="shared" si="2280"/>
        <v>17.665073952605741</v>
      </c>
      <c r="IN225" s="36">
        <f t="shared" si="2280"/>
        <v>19.381999745905151</v>
      </c>
      <c r="IO225" s="36">
        <f t="shared" si="2280"/>
        <v>12.967319239754275</v>
      </c>
      <c r="IP225" s="36">
        <f t="shared" si="2280"/>
        <v>13.615476401502457</v>
      </c>
      <c r="IQ225" s="36">
        <f t="shared" si="2280"/>
        <v>0.84427751377369298</v>
      </c>
      <c r="IR225" s="36">
        <f t="shared" si="2280"/>
        <v>5.9857071275174514</v>
      </c>
      <c r="IS225" s="36">
        <f t="shared" si="2280"/>
        <v>4.8008035749419022</v>
      </c>
      <c r="IT225" s="36">
        <f t="shared" si="2280"/>
        <v>4.0361681574282615</v>
      </c>
      <c r="IU225" s="36">
        <f t="shared" si="2280"/>
        <v>3.9367899123707017</v>
      </c>
      <c r="IV225" s="36">
        <f t="shared" si="2280"/>
        <v>14.900259270895821</v>
      </c>
      <c r="IW225" s="36">
        <f t="shared" ref="IW225:KE225" si="2281">IF(ISNUMBER(IW135),(IW135-$B40)^2,"")</f>
        <v>16.42647616383492</v>
      </c>
      <c r="IX225" s="36">
        <f t="shared" si="2281"/>
        <v>10.079410432460852</v>
      </c>
      <c r="IY225" s="36">
        <f t="shared" si="2281"/>
        <v>8.7137140729109568</v>
      </c>
      <c r="IZ225" s="36">
        <f t="shared" si="2281"/>
        <v>11.906990047823436</v>
      </c>
      <c r="JA225" s="36">
        <f t="shared" si="2281"/>
        <v>9.2998033889822587</v>
      </c>
      <c r="JB225" s="36">
        <f t="shared" si="2281"/>
        <v>11.559422067739783</v>
      </c>
      <c r="JC225" s="36">
        <f t="shared" si="2281"/>
        <v>9.0915313334604289</v>
      </c>
      <c r="JD225" s="36">
        <f t="shared" si="2281"/>
        <v>8.8421022938989129</v>
      </c>
      <c r="JE225" s="36">
        <f t="shared" si="2281"/>
        <v>7.6169334150868124</v>
      </c>
      <c r="JF225" s="36">
        <f t="shared" si="2281"/>
        <v>9.6296211043034674</v>
      </c>
      <c r="JG225" s="36">
        <f t="shared" si="2281"/>
        <v>7.4296544302011185</v>
      </c>
      <c r="JH225" s="36">
        <f t="shared" si="2281"/>
        <v>2.0838912318806959</v>
      </c>
      <c r="JI225" s="36">
        <f t="shared" si="2281"/>
        <v>1.4471006279883489</v>
      </c>
      <c r="JJ225" s="36">
        <f t="shared" si="2281"/>
        <v>9.6060557783948326</v>
      </c>
      <c r="JK225" s="36">
        <f t="shared" si="2281"/>
        <v>8.9975630464015435</v>
      </c>
      <c r="JL225" s="36">
        <f t="shared" si="2281"/>
        <v>10.231333644366867</v>
      </c>
      <c r="JM225" s="36">
        <f t="shared" si="2281"/>
        <v>13.905911297001726</v>
      </c>
      <c r="JN225" s="36">
        <f t="shared" si="2281"/>
        <v>14.06379026482097</v>
      </c>
      <c r="JO225" s="36">
        <f t="shared" si="2281"/>
        <v>15.566369997388904</v>
      </c>
      <c r="JP225" s="36">
        <f t="shared" si="2281"/>
        <v>9.6060557783948326</v>
      </c>
      <c r="JQ225" s="36">
        <f t="shared" si="2281"/>
        <v>8.9975630464015435</v>
      </c>
      <c r="JR225" s="36">
        <f t="shared" si="2281"/>
        <v>10.231333644366867</v>
      </c>
      <c r="JS225" s="36">
        <f t="shared" si="2281"/>
        <v>8.6008529319442265E-2</v>
      </c>
      <c r="JT225" s="36">
        <f t="shared" si="2281"/>
        <v>8.4466752794733852E-4</v>
      </c>
      <c r="JU225" s="36">
        <f t="shared" si="2281"/>
        <v>3.712755108559243</v>
      </c>
      <c r="JV225" s="36">
        <f t="shared" si="2281"/>
        <v>2.8286773796934601</v>
      </c>
      <c r="JW225" s="36">
        <f t="shared" si="2281"/>
        <v>2.7042061680007912</v>
      </c>
      <c r="JX225" s="36">
        <f t="shared" si="2281"/>
        <v>1.9720668406053437</v>
      </c>
      <c r="JY225" s="36">
        <f t="shared" si="2281"/>
        <v>2.1286478970041118</v>
      </c>
      <c r="JZ225" s="36">
        <f t="shared" si="2281"/>
        <v>1.4812719110650545</v>
      </c>
      <c r="KA225" s="36">
        <f t="shared" si="2281"/>
        <v>2.2663155481217472</v>
      </c>
      <c r="KB225" s="36">
        <f t="shared" si="2281"/>
        <v>1.2040504400545389</v>
      </c>
      <c r="KC225" s="34" t="str">
        <f t="shared" si="2281"/>
        <v/>
      </c>
      <c r="KD225" s="34" t="str">
        <f t="shared" si="2281"/>
        <v/>
      </c>
      <c r="KE225" s="34" t="str">
        <f t="shared" si="2281"/>
        <v/>
      </c>
    </row>
    <row r="226" spans="2:291" x14ac:dyDescent="0.25">
      <c r="F226" s="16">
        <f t="shared" ref="F226:AK226" si="2282">IF(ISNUMBER(F136),(F136-$B41)^2,"")</f>
        <v>10.758053271481101</v>
      </c>
      <c r="G226" s="16">
        <f t="shared" si="2282"/>
        <v>28.441230364291169</v>
      </c>
      <c r="H226" s="16">
        <f t="shared" ref="H226:I226" si="2283">IF(ISNUMBER(H136),(H136-$B41)^2,"")</f>
        <v>2.1227650228802131</v>
      </c>
      <c r="I226" s="16">
        <f t="shared" si="2283"/>
        <v>13.84843389946589</v>
      </c>
      <c r="J226" s="16">
        <f t="shared" si="2282"/>
        <v>2.2470059992058156</v>
      </c>
      <c r="K226" s="16">
        <f t="shared" si="2282"/>
        <v>14.403076173632344</v>
      </c>
      <c r="L226" s="16">
        <f t="shared" si="2282"/>
        <v>1.9561841177664223</v>
      </c>
      <c r="M226" s="16">
        <f t="shared" si="2282"/>
        <v>13.507373575338658</v>
      </c>
      <c r="N226" s="16">
        <f t="shared" si="2282"/>
        <v>0.42170323799032</v>
      </c>
      <c r="O226" s="16">
        <f t="shared" si="2282"/>
        <v>8.952442278444229</v>
      </c>
      <c r="P226" s="16">
        <f t="shared" si="2282"/>
        <v>0.18164811682521192</v>
      </c>
      <c r="Q226" s="16">
        <f t="shared" si="2282"/>
        <v>7.8486591598412216</v>
      </c>
      <c r="R226" s="16">
        <f t="shared" si="2282"/>
        <v>0.64904507008863599</v>
      </c>
      <c r="S226" s="16">
        <f t="shared" si="2282"/>
        <v>2.0694604165425767</v>
      </c>
      <c r="T226" s="16">
        <f t="shared" si="2282"/>
        <v>0.68927806316436346</v>
      </c>
      <c r="U226" s="16">
        <f t="shared" si="2282"/>
        <v>9.7587553763963388</v>
      </c>
      <c r="V226" s="16">
        <f t="shared" si="2282"/>
        <v>0.60103702658415903</v>
      </c>
      <c r="W226" s="16">
        <f t="shared" si="2282"/>
        <v>1.4968882618723091E-2</v>
      </c>
      <c r="X226" s="16">
        <f t="shared" si="2282"/>
        <v>0.50701179461767309</v>
      </c>
      <c r="Y226" s="16">
        <f t="shared" si="2282"/>
        <v>0.49241192352999119</v>
      </c>
      <c r="Z226" s="16">
        <f t="shared" si="2282"/>
        <v>0.20500878360351035</v>
      </c>
      <c r="AA226" s="16">
        <f t="shared" si="2282"/>
        <v>7.7315614430916599E-2</v>
      </c>
      <c r="AB226" s="16">
        <f t="shared" si="2282"/>
        <v>0.45398664370064878</v>
      </c>
      <c r="AC226" s="16">
        <f t="shared" si="2282"/>
        <v>0.72335104692921337</v>
      </c>
      <c r="AD226" s="16">
        <f t="shared" si="2282"/>
        <v>0.17974017209218918</v>
      </c>
      <c r="AE226" s="16">
        <f t="shared" si="2282"/>
        <v>0.13817469997052229</v>
      </c>
      <c r="AF226" s="16">
        <f t="shared" si="2282"/>
        <v>0.18902847935074563</v>
      </c>
      <c r="AG226" s="16">
        <f t="shared" si="2282"/>
        <v>1.212874197938435</v>
      </c>
      <c r="AH226" s="16">
        <f t="shared" si="2282"/>
        <v>1.5963159964904086</v>
      </c>
      <c r="AI226" s="16">
        <f t="shared" si="2282"/>
        <v>1.5119517731662901</v>
      </c>
      <c r="AJ226" s="16">
        <f t="shared" si="2282"/>
        <v>0.62433051063558276</v>
      </c>
      <c r="AK226" s="16">
        <f t="shared" si="2282"/>
        <v>5.5756499550986289</v>
      </c>
      <c r="AL226" s="16">
        <f t="shared" ref="AL226:BM226" si="2284">IF(ISNUMBER(AL136),(AL136-$B41)^2,"")</f>
        <v>2.2097017420536043</v>
      </c>
      <c r="AM226" s="16">
        <f t="shared" si="2284"/>
        <v>7.7449216603452662</v>
      </c>
      <c r="AN226" s="16">
        <f t="shared" si="2284"/>
        <v>3.2875538718284583</v>
      </c>
      <c r="AO226" s="16">
        <f t="shared" si="2284"/>
        <v>7.3504737462703797</v>
      </c>
      <c r="AP226" s="16">
        <f t="shared" si="2284"/>
        <v>3.0716127441815733</v>
      </c>
      <c r="AQ226" s="16">
        <f t="shared" si="2284"/>
        <v>6.8592428426409677</v>
      </c>
      <c r="AR226" s="16">
        <f t="shared" si="2284"/>
        <v>2.6579461679696608</v>
      </c>
      <c r="AS226" s="16">
        <f t="shared" si="2284"/>
        <v>13.122467616395348</v>
      </c>
      <c r="AT226" s="16">
        <f t="shared" si="2284"/>
        <v>8.1043470516274478</v>
      </c>
      <c r="AU226" s="16">
        <f t="shared" si="2284"/>
        <v>2.9599771434990299</v>
      </c>
      <c r="AV226" s="16">
        <f t="shared" si="2284"/>
        <v>2.6175421410591957</v>
      </c>
      <c r="AW226" s="16">
        <f t="shared" si="2284"/>
        <v>6.3340080810452698E-2</v>
      </c>
      <c r="AX226" s="16">
        <f t="shared" si="2284"/>
        <v>3.5345108463758447E-3</v>
      </c>
      <c r="AY226" s="16">
        <f t="shared" si="2284"/>
        <v>0.68798338506935641</v>
      </c>
      <c r="AZ226" s="16">
        <f t="shared" si="2284"/>
        <v>0.75394671274281544</v>
      </c>
      <c r="BA226" s="16">
        <f t="shared" si="2284"/>
        <v>1.1610970780340946</v>
      </c>
      <c r="BB226" s="16">
        <f t="shared" si="2284"/>
        <v>0.60135675045006276</v>
      </c>
      <c r="BC226" s="16">
        <f t="shared" si="2284"/>
        <v>0.37560448348776942</v>
      </c>
      <c r="BD226" s="16">
        <f t="shared" si="2284"/>
        <v>0.21820776562223801</v>
      </c>
      <c r="BE226" s="16">
        <f t="shared" si="2284"/>
        <v>0.1133561951188453</v>
      </c>
      <c r="BF226" s="16">
        <f t="shared" si="2284"/>
        <v>4.9226678024434957E-2</v>
      </c>
      <c r="BG226" s="16">
        <f t="shared" si="2284"/>
        <v>1.4488325995483982E-2</v>
      </c>
      <c r="BH226" s="16">
        <f t="shared" si="2284"/>
        <v>1.1944297923503983E-3</v>
      </c>
      <c r="BI226" s="16">
        <f t="shared" si="2284"/>
        <v>1.4162286937336162E-3</v>
      </c>
      <c r="BJ226" s="16">
        <f t="shared" si="2284"/>
        <v>9.7546654412731994E-3</v>
      </c>
      <c r="BK226" s="16">
        <f t="shared" si="2284"/>
        <v>2.2137756819609153E-2</v>
      </c>
      <c r="BL226" s="16">
        <f t="shared" si="2284"/>
        <v>3.503077037241991E-2</v>
      </c>
      <c r="BM226" s="16">
        <f t="shared" si="2284"/>
        <v>4.585815630305648E-2</v>
      </c>
      <c r="BN226" s="16">
        <f ca="1">OFFSET(INDEX(BB226:BM226, MATCH(MIN(BB226:BM226), BB226:BM226, 0)), BP226, 0)</f>
        <v>-6.097999999999999</v>
      </c>
      <c r="BO226" s="16">
        <f t="shared" ca="1" si="1926"/>
        <v>26.097999999999999</v>
      </c>
      <c r="BP226" s="16">
        <v>-218</v>
      </c>
      <c r="BQ226" s="16">
        <f t="shared" ref="BQ226:CB226" si="2285">IF(ISNUMBER(BQ136),(BQ136-$B41)^2,"")</f>
        <v>8.1043470516274478</v>
      </c>
      <c r="BR226" s="16">
        <f t="shared" si="2285"/>
        <v>6.8179156809005539</v>
      </c>
      <c r="BS226" s="16">
        <f t="shared" si="2285"/>
        <v>5.6225189100633717</v>
      </c>
      <c r="BT226" s="16">
        <f t="shared" si="2285"/>
        <v>4.5217910033841582</v>
      </c>
      <c r="BU226" s="16">
        <f t="shared" si="2285"/>
        <v>3.5362474786974665</v>
      </c>
      <c r="BV226" s="16">
        <f t="shared" si="2285"/>
        <v>2.6625904827247902</v>
      </c>
      <c r="BW226" s="16">
        <f t="shared" si="2285"/>
        <v>1.9061599963937723</v>
      </c>
      <c r="BX226" s="16">
        <f t="shared" si="2285"/>
        <v>1.2756307555355195</v>
      </c>
      <c r="BY226" s="16">
        <f t="shared" si="2285"/>
        <v>0.77055675974145454</v>
      </c>
      <c r="BZ226" s="16">
        <f t="shared" si="2285"/>
        <v>0.39213873194609616</v>
      </c>
      <c r="CA226" s="16">
        <f t="shared" si="2285"/>
        <v>0.1387154610417651</v>
      </c>
      <c r="CB226" s="16">
        <f t="shared" si="2285"/>
        <v>1.4579830016164122E-2</v>
      </c>
      <c r="CC226" s="16">
        <f t="shared" ca="1" si="1928"/>
        <v>-6.075999999999997</v>
      </c>
      <c r="CD226" s="16">
        <f t="shared" ca="1" si="1929"/>
        <v>31.075999999999997</v>
      </c>
      <c r="CE226" s="16">
        <f t="shared" ref="CE226:CP226" si="2286">IF(ISNUMBER(CE136),(CE136-$B41)^2,"")</f>
        <v>2.5592930860628362</v>
      </c>
      <c r="CF226" s="16">
        <f t="shared" si="2286"/>
        <v>2.0418222804116888</v>
      </c>
      <c r="CG226" s="16">
        <f t="shared" si="2286"/>
        <v>1.6150488323630354</v>
      </c>
      <c r="CH226" s="16">
        <f t="shared" si="2286"/>
        <v>1.2592539287028301</v>
      </c>
      <c r="CI226" s="16">
        <f t="shared" si="2286"/>
        <v>0.97307635894164413</v>
      </c>
      <c r="CJ226" s="16">
        <f t="shared" si="2286"/>
        <v>0.73933168781955683</v>
      </c>
      <c r="CK226" s="16">
        <f t="shared" si="2286"/>
        <v>0.5482771630029124</v>
      </c>
      <c r="CL226" s="16">
        <f t="shared" si="2286"/>
        <v>0.40030102865839134</v>
      </c>
      <c r="CM226" s="16">
        <f t="shared" si="2286"/>
        <v>0.28444798707873237</v>
      </c>
      <c r="CN226" s="16">
        <f t="shared" si="2286"/>
        <v>0.1929396236864436</v>
      </c>
      <c r="CO226" s="16">
        <f t="shared" si="2286"/>
        <v>0.12562879447281761</v>
      </c>
      <c r="CP226" s="16">
        <f t="shared" si="2286"/>
        <v>7.6786931745848816E-2</v>
      </c>
      <c r="CQ226" s="16">
        <f t="shared" ca="1" si="1931"/>
        <v>-3.9759999999999991</v>
      </c>
      <c r="CR226" s="16">
        <f t="shared" ca="1" si="1932"/>
        <v>18.975999999999999</v>
      </c>
      <c r="CS226" s="16">
        <f t="shared" ref="CS226:DX226" si="2287">IF(ISNUMBER(CS136),(CS136-$B41)^2,"")</f>
        <v>5.8513973347482061E-2</v>
      </c>
      <c r="CT226" s="16">
        <f t="shared" si="2287"/>
        <v>3.4945836497288498</v>
      </c>
      <c r="CU226" s="16">
        <f t="shared" si="2287"/>
        <v>0.85029783387162516</v>
      </c>
      <c r="CV226" s="16">
        <f t="shared" si="2287"/>
        <v>1.4968882618723091E-2</v>
      </c>
      <c r="CW226" s="16">
        <f t="shared" si="2287"/>
        <v>2.6579461679696608</v>
      </c>
      <c r="CX226" s="16">
        <f t="shared" si="2287"/>
        <v>6.3340080810452698E-2</v>
      </c>
      <c r="CY226" s="16">
        <f t="shared" si="2287"/>
        <v>2.7761775608228959E-2</v>
      </c>
      <c r="CZ226" s="16">
        <f t="shared" si="2287"/>
        <v>3.0808970345118301</v>
      </c>
      <c r="DA226" s="16">
        <f t="shared" si="2287"/>
        <v>0.14620078567187905</v>
      </c>
      <c r="DB226" s="16">
        <f t="shared" si="2287"/>
        <v>2.3429247605570875E-2</v>
      </c>
      <c r="DC226" s="16">
        <f t="shared" si="2287"/>
        <v>3.2248740628529116</v>
      </c>
      <c r="DD226" s="16">
        <f t="shared" si="2287"/>
        <v>0.17130853154320444</v>
      </c>
      <c r="DE226" s="16">
        <f t="shared" si="2287"/>
        <v>2.7344036001922596E-2</v>
      </c>
      <c r="DF226" s="16">
        <f t="shared" si="2287"/>
        <v>3.0538593429638041</v>
      </c>
      <c r="DG226" s="16">
        <f t="shared" si="2287"/>
        <v>0.13534660496030135</v>
      </c>
      <c r="DH226" s="16">
        <f t="shared" si="2287"/>
        <v>2.8575417379291888E-2</v>
      </c>
      <c r="DI226" s="16">
        <f t="shared" si="2287"/>
        <v>2.3365472864168475</v>
      </c>
      <c r="DJ226" s="16">
        <f t="shared" si="2287"/>
        <v>0.92996341513039105</v>
      </c>
      <c r="DK226" s="16">
        <f t="shared" si="2287"/>
        <v>8.5918012968239825E-4</v>
      </c>
      <c r="DL226" s="16">
        <f t="shared" si="2287"/>
        <v>2.6587188316548951</v>
      </c>
      <c r="DM226" s="16">
        <f t="shared" si="2287"/>
        <v>4.5699618751101241E-2</v>
      </c>
      <c r="DN226" s="16">
        <f t="shared" si="2287"/>
        <v>3.628048557369349E-2</v>
      </c>
      <c r="DO226" s="16">
        <f t="shared" si="2287"/>
        <v>2.8486189830227318</v>
      </c>
      <c r="DP226" s="16">
        <f t="shared" si="2287"/>
        <v>2.003782287071245E-2</v>
      </c>
      <c r="DQ226" s="16">
        <f t="shared" si="2287"/>
        <v>1.0420718416326063E-2</v>
      </c>
      <c r="DR226" s="16">
        <f t="shared" si="2287"/>
        <v>2.6627188565995143</v>
      </c>
      <c r="DS226" s="16">
        <f t="shared" si="2287"/>
        <v>0.63977257833370671</v>
      </c>
      <c r="DT226" s="16">
        <f t="shared" si="2287"/>
        <v>1.1781122955237176E-2</v>
      </c>
      <c r="DU226" s="16">
        <f t="shared" si="2287"/>
        <v>3.0457563329267221</v>
      </c>
      <c r="DV226" s="16">
        <f t="shared" si="2287"/>
        <v>0.19951132833426327</v>
      </c>
      <c r="DW226" s="16">
        <f t="shared" si="2287"/>
        <v>9.5929797150252565</v>
      </c>
      <c r="DX226" s="16">
        <f t="shared" si="2287"/>
        <v>4.7040459345140917</v>
      </c>
      <c r="DY226" s="16">
        <f t="shared" ref="DY226:FD226" si="2288">IF(ISNUMBER(DY136),(DY136-$B41)^2,"")</f>
        <v>4.3562655586270873</v>
      </c>
      <c r="DZ226" s="16">
        <f t="shared" si="2288"/>
        <v>0.32408950684670468</v>
      </c>
      <c r="EA226" s="16">
        <f t="shared" si="2288"/>
        <v>0.31893892087681841</v>
      </c>
      <c r="EB226" s="16">
        <f t="shared" si="2288"/>
        <v>5.6059767976688573</v>
      </c>
      <c r="EC226" s="16">
        <f t="shared" si="2288"/>
        <v>6.4926048339952036</v>
      </c>
      <c r="ED226" s="38">
        <f t="shared" si="2288"/>
        <v>0.49989701181821322</v>
      </c>
      <c r="EE226" s="16">
        <f t="shared" si="2288"/>
        <v>2.4693025804127848</v>
      </c>
      <c r="EF226" s="16">
        <f t="shared" si="2288"/>
        <v>0.37144255899040057</v>
      </c>
      <c r="EG226" s="16">
        <f t="shared" si="2288"/>
        <v>2.4204527428145761</v>
      </c>
      <c r="EH226" s="16">
        <f t="shared" si="2288"/>
        <v>0.38980331575451577</v>
      </c>
      <c r="EI226" s="16">
        <f t="shared" si="2288"/>
        <v>2.4392267105952361</v>
      </c>
      <c r="EJ226" s="16">
        <f t="shared" si="2288"/>
        <v>1.0768095711153447</v>
      </c>
      <c r="EK226" s="16">
        <f t="shared" si="2288"/>
        <v>3.0063498750424378</v>
      </c>
      <c r="EL226" s="16">
        <f t="shared" si="2288"/>
        <v>6.8428912212855444</v>
      </c>
      <c r="EM226" s="16">
        <f t="shared" si="2288"/>
        <v>2.2129997345787475</v>
      </c>
      <c r="EN226" s="16">
        <f t="shared" si="2288"/>
        <v>6.0025301577737773</v>
      </c>
      <c r="EO226" s="16">
        <f t="shared" si="2288"/>
        <v>2.3176696665391145</v>
      </c>
      <c r="EP226" s="16">
        <f t="shared" si="2288"/>
        <v>6.1308772996917904</v>
      </c>
      <c r="EQ226" s="16">
        <f t="shared" si="2288"/>
        <v>1.9275706032526583</v>
      </c>
      <c r="ER226" s="16">
        <f t="shared" si="2288"/>
        <v>5.0042223433546029</v>
      </c>
      <c r="ES226" s="16">
        <f t="shared" si="2288"/>
        <v>19.559103735934713</v>
      </c>
      <c r="ET226" s="16">
        <f t="shared" si="2288"/>
        <v>20.771371033045661</v>
      </c>
      <c r="EU226" s="16">
        <f t="shared" si="2288"/>
        <v>12.961364058809119</v>
      </c>
      <c r="EV226" s="16">
        <f t="shared" si="2288"/>
        <v>12.426208368079813</v>
      </c>
      <c r="EW226" s="16">
        <f t="shared" si="2288"/>
        <v>11.347107806494794</v>
      </c>
      <c r="EX226" s="16">
        <f t="shared" si="2288"/>
        <v>10.589368005364376</v>
      </c>
      <c r="EY226" s="16">
        <f t="shared" si="2288"/>
        <v>5.3871123814806632</v>
      </c>
      <c r="EZ226" s="16">
        <f t="shared" si="2288"/>
        <v>5.842830970739409</v>
      </c>
      <c r="FA226" s="16">
        <f t="shared" si="2288"/>
        <v>10.517528980037126</v>
      </c>
      <c r="FB226" s="16">
        <f t="shared" si="2288"/>
        <v>5.3277228063360589</v>
      </c>
      <c r="FC226" s="16">
        <f t="shared" si="2288"/>
        <v>0.11983724946854245</v>
      </c>
      <c r="FD226" s="16">
        <f t="shared" si="2288"/>
        <v>1.5393871410275917</v>
      </c>
      <c r="FE226" s="16">
        <f t="shared" ref="FE226:GJ226" si="2289">IF(ISNUMBER(FE136),(FE136-$B41)^2,"")</f>
        <v>2.1337101932022975</v>
      </c>
      <c r="FF226" s="16">
        <f t="shared" si="2289"/>
        <v>5.5357656718038264</v>
      </c>
      <c r="FG226" s="16">
        <f t="shared" si="2289"/>
        <v>0.26256192831553066</v>
      </c>
      <c r="FH226" s="16">
        <f t="shared" si="2289"/>
        <v>1.8679139124751831</v>
      </c>
      <c r="FI226" s="16">
        <f t="shared" si="2289"/>
        <v>2.2358977628401835</v>
      </c>
      <c r="FJ226" s="16">
        <f t="shared" si="2289"/>
        <v>5.6599822652519896</v>
      </c>
      <c r="FK226" s="16">
        <f t="shared" si="2289"/>
        <v>5.6613276412282261</v>
      </c>
      <c r="FL226" s="47">
        <f t="shared" si="2289"/>
        <v>1.8607898050687839</v>
      </c>
      <c r="FM226" s="16">
        <f t="shared" si="2289"/>
        <v>1.8459138199722003</v>
      </c>
      <c r="FN226" s="16">
        <f t="shared" si="2289"/>
        <v>1.8640327834575554</v>
      </c>
      <c r="FO226" s="16">
        <f t="shared" si="2289"/>
        <v>2.0404644858846988</v>
      </c>
      <c r="FP226" s="16">
        <f t="shared" si="2289"/>
        <v>1.8430662965144324</v>
      </c>
      <c r="FQ226" s="16">
        <f t="shared" si="2289"/>
        <v>1.8427442564904026</v>
      </c>
      <c r="FR226" s="16">
        <f t="shared" si="2289"/>
        <v>5.3810472677737531</v>
      </c>
      <c r="FS226" s="16">
        <f t="shared" si="2289"/>
        <v>0.61765913959271401</v>
      </c>
      <c r="FT226" s="16">
        <f t="shared" si="2289"/>
        <v>1.6041750677486203E-2</v>
      </c>
      <c r="FU226" s="16">
        <f t="shared" si="2289"/>
        <v>0.17161908732589642</v>
      </c>
      <c r="FV226" s="16">
        <f t="shared" si="2289"/>
        <v>0.13189824009272785</v>
      </c>
      <c r="FW226" s="16">
        <f t="shared" si="2289"/>
        <v>1.2496159992874327</v>
      </c>
      <c r="FX226" s="16">
        <f t="shared" si="2289"/>
        <v>1.5198669067553874</v>
      </c>
      <c r="FY226" s="16">
        <f t="shared" si="2289"/>
        <v>0.64187954775562839</v>
      </c>
      <c r="FZ226" s="16">
        <f t="shared" si="2289"/>
        <v>5.3782692491238198</v>
      </c>
      <c r="GA226" s="16">
        <f t="shared" si="2289"/>
        <v>2.1452627784786764</v>
      </c>
      <c r="GB226" s="16">
        <f t="shared" si="2289"/>
        <v>7.5010035630625653</v>
      </c>
      <c r="GC226" s="16">
        <f t="shared" si="2289"/>
        <v>3.1957467693782049</v>
      </c>
      <c r="GD226" s="16">
        <f t="shared" si="2289"/>
        <v>7.114584957620429</v>
      </c>
      <c r="GE226" s="16">
        <f t="shared" si="2289"/>
        <v>2.9865931381607038</v>
      </c>
      <c r="GF226" s="16">
        <f t="shared" si="2289"/>
        <v>12.616464987227577</v>
      </c>
      <c r="GG226" s="16">
        <f t="shared" si="2289"/>
        <v>7.6150625352240908</v>
      </c>
      <c r="GH226" s="16">
        <f t="shared" si="2289"/>
        <v>6.6219385617714108</v>
      </c>
      <c r="GI226" s="16">
        <f t="shared" si="2289"/>
        <v>2.5744666254562154</v>
      </c>
      <c r="GJ226" s="16">
        <f t="shared" si="2289"/>
        <v>2.9069758785847601</v>
      </c>
      <c r="GK226" s="16">
        <f t="shared" ref="GK226:HP226" si="2290">IF(ISNUMBER(GK136),(GK136-$B41)^2,"")</f>
        <v>2.5685147983993253</v>
      </c>
      <c r="GL226" s="16">
        <f t="shared" si="2290"/>
        <v>0.1254373526018262</v>
      </c>
      <c r="GM226" s="16">
        <f t="shared" si="2290"/>
        <v>5.4284097597200199E-3</v>
      </c>
      <c r="GN226" s="16">
        <f t="shared" si="2290"/>
        <v>0.66560131425020919</v>
      </c>
      <c r="GO226" s="16">
        <f t="shared" si="2290"/>
        <v>0.72672493799272675</v>
      </c>
      <c r="GP226" s="16">
        <f t="shared" si="2290"/>
        <v>1.093099236049649</v>
      </c>
      <c r="GQ226" s="16">
        <f t="shared" si="2290"/>
        <v>10.402979985463034</v>
      </c>
      <c r="GR226" s="16">
        <f t="shared" si="2290"/>
        <v>5.3398134642593549</v>
      </c>
      <c r="GS226" s="16">
        <f t="shared" si="2290"/>
        <v>0.73515310632275366</v>
      </c>
      <c r="GT226" s="16">
        <f t="shared" si="2290"/>
        <v>2.9095116818994611</v>
      </c>
      <c r="GU226" s="16">
        <f t="shared" si="2290"/>
        <v>0.55698493634698776</v>
      </c>
      <c r="GV226" s="16">
        <f t="shared" si="2290"/>
        <v>2.8159808843566774</v>
      </c>
      <c r="GW226" s="16">
        <f t="shared" si="2290"/>
        <v>0.58073385892334806</v>
      </c>
      <c r="GX226" s="16">
        <f t="shared" si="2290"/>
        <v>2.8367389782041252</v>
      </c>
      <c r="GY226" s="16">
        <f t="shared" si="2290"/>
        <v>3.6196378107205471</v>
      </c>
      <c r="GZ226" s="16">
        <f t="shared" si="2290"/>
        <v>7.6674394180366789</v>
      </c>
      <c r="HA226" s="16">
        <f t="shared" si="2290"/>
        <v>2.814684383604352</v>
      </c>
      <c r="HB226" s="16">
        <f t="shared" si="2290"/>
        <v>6.8465286567169024</v>
      </c>
      <c r="HC226" s="16">
        <f t="shared" si="2290"/>
        <v>2.3778704716353021</v>
      </c>
      <c r="HD226" s="16">
        <f t="shared" si="2290"/>
        <v>5.6367177045605228</v>
      </c>
      <c r="HE226" s="16">
        <f t="shared" si="2290"/>
        <v>20.472342142503155</v>
      </c>
      <c r="HF226" s="16">
        <f t="shared" si="2290"/>
        <v>21.360915667810492</v>
      </c>
      <c r="HG226" s="16">
        <f t="shared" si="2290"/>
        <v>13.528633845197872</v>
      </c>
      <c r="HH226" s="16">
        <f t="shared" si="2290"/>
        <v>12.20681383921983</v>
      </c>
      <c r="HI226" s="16">
        <f t="shared" si="2290"/>
        <v>11.412883033624055</v>
      </c>
      <c r="HJ226" s="16">
        <f t="shared" si="2290"/>
        <v>6.046562390705537</v>
      </c>
      <c r="HK226" s="16">
        <f t="shared" si="2290"/>
        <v>6.5817990403036921</v>
      </c>
      <c r="HL226" s="16">
        <f t="shared" si="2290"/>
        <v>11.402944719157286</v>
      </c>
      <c r="HM226" s="16">
        <f t="shared" si="2290"/>
        <v>6.0305844671758839</v>
      </c>
      <c r="HN226" s="16">
        <f t="shared" si="2290"/>
        <v>0.15787257192925097</v>
      </c>
      <c r="HO226" s="16">
        <f t="shared" si="2290"/>
        <v>1.6316460487721263</v>
      </c>
      <c r="HP226" s="16">
        <f t="shared" si="2290"/>
        <v>0.40980529170725671</v>
      </c>
      <c r="HQ226" s="16">
        <f t="shared" ref="HQ226:IV226" si="2291">IF(ISNUMBER(HQ136),(HQ136-$B41)^2,"")</f>
        <v>2.1843723143093574</v>
      </c>
      <c r="HR226" s="16">
        <f t="shared" si="2291"/>
        <v>2.5642959628076896</v>
      </c>
      <c r="HS226" s="16">
        <f t="shared" si="2291"/>
        <v>6.1450254556935962</v>
      </c>
      <c r="HT226" s="16">
        <f t="shared" si="2291"/>
        <v>2.6601230914199534</v>
      </c>
      <c r="HU226" s="16">
        <f t="shared" si="2291"/>
        <v>6.2497747328500406</v>
      </c>
      <c r="HV226" s="16">
        <f t="shared" si="2291"/>
        <v>2.198130469000513</v>
      </c>
      <c r="HW226" s="16">
        <f t="shared" si="2291"/>
        <v>5.8737137986965129</v>
      </c>
      <c r="HX226" s="16">
        <f t="shared" si="2291"/>
        <v>1.5988939238013353</v>
      </c>
      <c r="HY226" s="16">
        <f t="shared" si="2291"/>
        <v>0.32976461756440001</v>
      </c>
      <c r="HZ226" s="16">
        <f t="shared" si="2291"/>
        <v>0.72070091332521602</v>
      </c>
      <c r="IA226" s="16">
        <f t="shared" si="2291"/>
        <v>0.63479940931519407</v>
      </c>
      <c r="IB226" s="16">
        <f t="shared" si="2291"/>
        <v>2.5125633689642424</v>
      </c>
      <c r="IC226" s="16">
        <f t="shared" si="2291"/>
        <v>2.8563260735930016</v>
      </c>
      <c r="ID226" s="16">
        <f t="shared" si="2291"/>
        <v>1.5204269965633739</v>
      </c>
      <c r="IE226" s="16">
        <f t="shared" si="2291"/>
        <v>7.7549244863285294</v>
      </c>
      <c r="IF226" s="16">
        <f t="shared" si="2291"/>
        <v>3.7950372046137963</v>
      </c>
      <c r="IG226" s="16">
        <f t="shared" si="2291"/>
        <v>10.211725686782803</v>
      </c>
      <c r="IH226" s="16">
        <f t="shared" si="2291"/>
        <v>5.1168592397644241</v>
      </c>
      <c r="II226" s="16">
        <f t="shared" si="2291"/>
        <v>9.7629076927663458</v>
      </c>
      <c r="IJ226" s="16">
        <f t="shared" si="2291"/>
        <v>4.8552887221508652</v>
      </c>
      <c r="IK226" s="16">
        <f t="shared" si="2291"/>
        <v>15.913176641701702</v>
      </c>
      <c r="IL226" s="16">
        <f t="shared" si="2291"/>
        <v>10.739329880937538</v>
      </c>
      <c r="IM226" s="16">
        <f t="shared" si="2291"/>
        <v>9.1815031089128301</v>
      </c>
      <c r="IN226" s="16">
        <f t="shared" si="2291"/>
        <v>4.3412277653654172</v>
      </c>
      <c r="IO226" s="16">
        <f t="shared" si="2291"/>
        <v>15.913176641701702</v>
      </c>
      <c r="IP226" s="16">
        <f t="shared" si="2291"/>
        <v>10.739329880937538</v>
      </c>
      <c r="IQ226" s="16">
        <f t="shared" si="2291"/>
        <v>2.6646773186611585E-3</v>
      </c>
      <c r="IR226" s="16">
        <f t="shared" si="2291"/>
        <v>0.12054884340001987</v>
      </c>
      <c r="IS226" s="16">
        <f t="shared" si="2291"/>
        <v>1.558190804018645</v>
      </c>
      <c r="IT226" s="16">
        <f t="shared" si="2291"/>
        <v>1.6460760374577657</v>
      </c>
      <c r="IU226" s="16">
        <f t="shared" si="2291"/>
        <v>2.1292025681323739</v>
      </c>
      <c r="IV226" s="16">
        <f t="shared" si="2291"/>
        <v>12.366802564127104</v>
      </c>
      <c r="IW226" s="16">
        <f t="shared" ref="IW226:KE226" si="2292">IF(ISNUMBER(IW136),(IW136-$B41)^2,"")</f>
        <v>6.9062923205164015</v>
      </c>
      <c r="IX226" s="16">
        <f t="shared" si="2292"/>
        <v>1.3367875041032951</v>
      </c>
      <c r="IY226" s="16">
        <f t="shared" si="2292"/>
        <v>3.9256166507137431</v>
      </c>
      <c r="IZ226" s="16">
        <f t="shared" si="2292"/>
        <v>1.0838952880513926</v>
      </c>
      <c r="JA226" s="16">
        <f t="shared" si="2292"/>
        <v>3.8012444879011573</v>
      </c>
      <c r="JB226" s="16">
        <f t="shared" si="2292"/>
        <v>1.1133059423001213</v>
      </c>
      <c r="JC226" s="16">
        <f t="shared" si="2292"/>
        <v>3.8167914988801557</v>
      </c>
      <c r="JD226" s="16">
        <f t="shared" si="2292"/>
        <v>4.9083235285633373</v>
      </c>
      <c r="JE226" s="16">
        <f t="shared" si="2292"/>
        <v>9.3499651977399498</v>
      </c>
      <c r="JF226" s="16">
        <f t="shared" si="2292"/>
        <v>3.959558102887442</v>
      </c>
      <c r="JG226" s="16">
        <f t="shared" si="2292"/>
        <v>8.4341505218932955</v>
      </c>
      <c r="JH226" s="16">
        <f t="shared" si="2292"/>
        <v>3.3386040445445775</v>
      </c>
      <c r="JI226" s="16">
        <f t="shared" si="2292"/>
        <v>6.9509823855065616</v>
      </c>
      <c r="JJ226" s="16">
        <f t="shared" si="2292"/>
        <v>22.867043129989209</v>
      </c>
      <c r="JK226" s="16">
        <f t="shared" si="2292"/>
        <v>24.433843544814561</v>
      </c>
      <c r="JL226" s="16">
        <f t="shared" si="2292"/>
        <v>16.207538284006052</v>
      </c>
      <c r="JM226" s="16">
        <f t="shared" si="2292"/>
        <v>14.250185684211862</v>
      </c>
      <c r="JN226" s="16">
        <f t="shared" si="2292"/>
        <v>13.429931543779741</v>
      </c>
      <c r="JO226" s="16">
        <f t="shared" si="2292"/>
        <v>7.6804825670088528</v>
      </c>
      <c r="JP226" s="16">
        <f t="shared" si="2292"/>
        <v>22.867043129989209</v>
      </c>
      <c r="JQ226" s="16">
        <f t="shared" si="2292"/>
        <v>24.433843544814561</v>
      </c>
      <c r="JR226" s="16">
        <f t="shared" si="2292"/>
        <v>16.207538284006052</v>
      </c>
      <c r="JS226" s="16">
        <f t="shared" si="2292"/>
        <v>0.41250405739831891</v>
      </c>
      <c r="JT226" s="16">
        <f t="shared" si="2292"/>
        <v>2.2427437192825086</v>
      </c>
      <c r="JU226" s="16">
        <f t="shared" si="2292"/>
        <v>0.83640621472260679</v>
      </c>
      <c r="JV226" s="16">
        <f t="shared" si="2292"/>
        <v>2.9915010275502238</v>
      </c>
      <c r="JW226" s="16">
        <f t="shared" si="2292"/>
        <v>3.5185578790231702</v>
      </c>
      <c r="JX226" s="16">
        <f t="shared" si="2292"/>
        <v>7.4464353841984057</v>
      </c>
      <c r="JY226" s="16">
        <f t="shared" si="2292"/>
        <v>3.6318179220519262</v>
      </c>
      <c r="JZ226" s="16">
        <f t="shared" si="2292"/>
        <v>7.5651615648449768</v>
      </c>
      <c r="KA226" s="16">
        <f t="shared" si="2292"/>
        <v>3.0606616064825505</v>
      </c>
      <c r="KB226" s="16">
        <f t="shared" si="2292"/>
        <v>7.1061301120394189</v>
      </c>
      <c r="KC226" t="str">
        <f t="shared" si="2292"/>
        <v/>
      </c>
      <c r="KD226" t="str">
        <f t="shared" si="2292"/>
        <v/>
      </c>
      <c r="KE226" t="str">
        <f t="shared" si="2292"/>
        <v/>
      </c>
    </row>
    <row r="227" spans="2:291" x14ac:dyDescent="0.25">
      <c r="F227" s="16">
        <f t="shared" ref="F227:AK227" si="2293">IF(ISNUMBER(F137),(F137-$B42)^2,"")</f>
        <v>1.2555664517587106</v>
      </c>
      <c r="G227" s="16">
        <f t="shared" si="2293"/>
        <v>9.3623013249283377E-2</v>
      </c>
      <c r="H227" s="16">
        <f t="shared" ref="H227:I227" si="2294">IF(ISNUMBER(H137),(H137-$B42)^2,"")</f>
        <v>1.8623341185825828</v>
      </c>
      <c r="I227" s="16">
        <f t="shared" si="2294"/>
        <v>0.203561528828517</v>
      </c>
      <c r="J227" s="16">
        <f t="shared" si="2293"/>
        <v>1.1807760062112087</v>
      </c>
      <c r="K227" s="16">
        <f t="shared" si="2293"/>
        <v>2.935448139351728E-2</v>
      </c>
      <c r="L227" s="16">
        <f t="shared" si="2293"/>
        <v>1.579963200204247</v>
      </c>
      <c r="M227" s="16">
        <f t="shared" si="2293"/>
        <v>0.11939238301822683</v>
      </c>
      <c r="N227" s="16">
        <f t="shared" si="2293"/>
        <v>0.7015425727383332</v>
      </c>
      <c r="O227" s="16">
        <f t="shared" si="2293"/>
        <v>7.2040312081411359E-3</v>
      </c>
      <c r="P227" s="16">
        <f t="shared" si="2293"/>
        <v>2.6872408455054457</v>
      </c>
      <c r="Q227" s="16">
        <f t="shared" si="2293"/>
        <v>0.4721997626800114</v>
      </c>
      <c r="R227" s="16">
        <f t="shared" si="2293"/>
        <v>7.8382193757764078</v>
      </c>
      <c r="S227" s="16">
        <f t="shared" si="2293"/>
        <v>3.0483695095018541</v>
      </c>
      <c r="T227" s="16">
        <f t="shared" si="2293"/>
        <v>1.903869527416717</v>
      </c>
      <c r="U227" s="16">
        <f t="shared" si="2293"/>
        <v>0.17758108491070732</v>
      </c>
      <c r="V227" s="16">
        <f t="shared" si="2293"/>
        <v>0.67615853835467166</v>
      </c>
      <c r="W227" s="16">
        <f t="shared" si="2293"/>
        <v>1.4522523910853105</v>
      </c>
      <c r="X227" s="16">
        <f t="shared" si="2293"/>
        <v>1.2453019449996301</v>
      </c>
      <c r="Y227" s="16">
        <f t="shared" si="2293"/>
        <v>1.3561600415743138</v>
      </c>
      <c r="Z227" s="16">
        <f t="shared" si="2293"/>
        <v>8.3253363854447343E-2</v>
      </c>
      <c r="AA227" s="16">
        <f t="shared" si="2293"/>
        <v>0.45415927290485336</v>
      </c>
      <c r="AB227" s="16">
        <f t="shared" si="2293"/>
        <v>1.2806733348533441</v>
      </c>
      <c r="AC227" s="16">
        <f t="shared" si="2293"/>
        <v>0.24664824316639442</v>
      </c>
      <c r="AD227" s="16">
        <f t="shared" si="2293"/>
        <v>1.6302020728096847</v>
      </c>
      <c r="AE227" s="16">
        <f t="shared" si="2293"/>
        <v>1.6327978370552658</v>
      </c>
      <c r="AF227" s="16">
        <f t="shared" si="2293"/>
        <v>0.78097567647141053</v>
      </c>
      <c r="AG227" s="16">
        <f t="shared" si="2293"/>
        <v>0.15849746050780855</v>
      </c>
      <c r="AH227" s="16">
        <f t="shared" si="2293"/>
        <v>0.16484476846803264</v>
      </c>
      <c r="AI227" s="16">
        <f t="shared" si="2293"/>
        <v>0.18611930810256011</v>
      </c>
      <c r="AJ227" s="16">
        <f t="shared" si="2293"/>
        <v>2.7651249687008246</v>
      </c>
      <c r="AK227" s="16">
        <f t="shared" si="2293"/>
        <v>0.10725190590123566</v>
      </c>
      <c r="AL227" s="16">
        <f t="shared" ref="AL227:BM227" si="2295">IF(ISNUMBER(AL137),(AL137-$B42)^2,"")</f>
        <v>0.29241271831159865</v>
      </c>
      <c r="AM227" s="16">
        <f t="shared" si="2295"/>
        <v>6.3955270139570766E-2</v>
      </c>
      <c r="AN227" s="16">
        <f t="shared" si="2295"/>
        <v>0.2808615047555364</v>
      </c>
      <c r="AO227" s="16">
        <f t="shared" si="2295"/>
        <v>6.6833555608603837E-2</v>
      </c>
      <c r="AP227" s="16">
        <f t="shared" si="2295"/>
        <v>0.27729236225628257</v>
      </c>
      <c r="AQ227" s="16">
        <f t="shared" si="2295"/>
        <v>0.25158230372261076</v>
      </c>
      <c r="AR227" s="16">
        <f t="shared" si="2295"/>
        <v>0.57787680481008141</v>
      </c>
      <c r="AS227" s="16">
        <f t="shared" si="2295"/>
        <v>1.7989985168682805</v>
      </c>
      <c r="AT227" s="16">
        <f t="shared" si="2295"/>
        <v>2.294867271742699</v>
      </c>
      <c r="AU227" s="16">
        <f t="shared" si="2295"/>
        <v>0.58786697769729057</v>
      </c>
      <c r="AV227" s="16">
        <f t="shared" si="2295"/>
        <v>0.64809562491023609</v>
      </c>
      <c r="AW227" s="16">
        <f t="shared" si="2295"/>
        <v>3.5966684238380795</v>
      </c>
      <c r="AX227" s="16">
        <f t="shared" si="2295"/>
        <v>3.256290399703885</v>
      </c>
      <c r="AY227" s="16">
        <f t="shared" si="2295"/>
        <v>8.7065046698327626E-5</v>
      </c>
      <c r="AZ227" s="16">
        <f t="shared" si="2295"/>
        <v>0.15993603205149484</v>
      </c>
      <c r="BA227" s="16">
        <f t="shared" si="2295"/>
        <v>0.1914676913421382</v>
      </c>
      <c r="BB227" s="16">
        <f t="shared" si="2295"/>
        <v>0.67629787028915023</v>
      </c>
      <c r="BC227" s="16">
        <f t="shared" si="2295"/>
        <v>0.16541248833360173</v>
      </c>
      <c r="BD227" s="16">
        <f t="shared" si="2295"/>
        <v>9.5419930419191493E-7</v>
      </c>
      <c r="BE227" s="16">
        <f t="shared" si="2295"/>
        <v>0.16512126813774847</v>
      </c>
      <c r="BF227" s="16">
        <f t="shared" si="2295"/>
        <v>0.65116163308733044</v>
      </c>
      <c r="BG227" s="16">
        <f t="shared" si="2295"/>
        <v>1.4528531019019151</v>
      </c>
      <c r="BH227" s="16">
        <f t="shared" si="2295"/>
        <v>2.5656206576703022</v>
      </c>
      <c r="BI227" s="16">
        <f t="shared" si="2295"/>
        <v>3.9762298897239736</v>
      </c>
      <c r="BJ227" s="16">
        <f t="shared" si="2295"/>
        <v>5.6892902676387234</v>
      </c>
      <c r="BK227" s="16">
        <f t="shared" si="2295"/>
        <v>7.7121282861869522</v>
      </c>
      <c r="BL227" s="16">
        <f t="shared" si="2295"/>
        <v>10.01762727789213</v>
      </c>
      <c r="BM227" s="16">
        <f t="shared" si="2295"/>
        <v>12.619508780734465</v>
      </c>
      <c r="BN227" s="16">
        <f ca="1">OFFSET(INDEX(BB227:BM227, MATCH(MIN(BB227:BM227), BB227:BM227, 0)), BP227, 0)</f>
        <v>-5.4369999999999976</v>
      </c>
      <c r="BO227" s="16">
        <f t="shared" ca="1" si="1926"/>
        <v>25.436999999999998</v>
      </c>
      <c r="BP227" s="16">
        <v>-219</v>
      </c>
      <c r="BQ227" s="16">
        <f t="shared" ref="BQ227:CB227" si="2296">IF(ISNUMBER(BQ137),(BQ137-$B42)^2,"")</f>
        <v>2.294867271742699</v>
      </c>
      <c r="BR227" s="16">
        <f t="shared" si="2296"/>
        <v>2.9967614825594442</v>
      </c>
      <c r="BS227" s="16">
        <f t="shared" si="2296"/>
        <v>3.7770520998049015</v>
      </c>
      <c r="BT227" s="16">
        <f t="shared" si="2296"/>
        <v>4.6300694169660188</v>
      </c>
      <c r="BU227" s="16">
        <f t="shared" si="2296"/>
        <v>5.5421570972649015</v>
      </c>
      <c r="BV227" s="16">
        <f t="shared" si="2296"/>
        <v>6.5148474945120309</v>
      </c>
      <c r="BW227" s="16">
        <f t="shared" si="2296"/>
        <v>7.5442563088866539</v>
      </c>
      <c r="BX227" s="16">
        <f t="shared" si="2296"/>
        <v>8.6191347913954761</v>
      </c>
      <c r="BY227" s="16">
        <f t="shared" si="2296"/>
        <v>9.7474418080520646</v>
      </c>
      <c r="BZ227" s="16">
        <f t="shared" si="2296"/>
        <v>10.946305454395032</v>
      </c>
      <c r="CA227" s="16">
        <f t="shared" si="2296"/>
        <v>12.168395859094987</v>
      </c>
      <c r="CB227" s="16">
        <f t="shared" si="2296"/>
        <v>13.447221832768903</v>
      </c>
      <c r="CC227" s="16">
        <f t="shared" ca="1" si="1928"/>
        <v>3.1690000000000005</v>
      </c>
      <c r="CD227" s="16">
        <f t="shared" ca="1" si="1929"/>
        <v>21.831</v>
      </c>
      <c r="CE227" s="16">
        <f t="shared" ref="CE227:CP227" si="2297">IF(ISNUMBER(CE137),(CE137-$B42)^2,"")</f>
        <v>0.20741257923048739</v>
      </c>
      <c r="CF227" s="16">
        <f t="shared" si="2297"/>
        <v>6.3844387072366122E-3</v>
      </c>
      <c r="CG227" s="16">
        <f t="shared" si="2297"/>
        <v>8.6383500045706552E-2</v>
      </c>
      <c r="CH227" s="16">
        <f t="shared" si="2297"/>
        <v>0.44636986042664539</v>
      </c>
      <c r="CI227" s="16">
        <f t="shared" si="2297"/>
        <v>1.0849157497463036</v>
      </c>
      <c r="CJ227" s="16">
        <f t="shared" si="2297"/>
        <v>2.0077259152089124</v>
      </c>
      <c r="CK227" s="16">
        <f t="shared" si="2297"/>
        <v>3.2067941923236192</v>
      </c>
      <c r="CL227" s="16">
        <f t="shared" si="2297"/>
        <v>4.6864134927741574</v>
      </c>
      <c r="CM227" s="16">
        <f t="shared" si="2297"/>
        <v>6.4442958998190649</v>
      </c>
      <c r="CN227" s="16">
        <f t="shared" si="2297"/>
        <v>8.5059923635146202</v>
      </c>
      <c r="CO227" s="16">
        <f t="shared" si="2297"/>
        <v>10.843507231654609</v>
      </c>
      <c r="CP227" s="16">
        <f t="shared" si="2297"/>
        <v>13.467602173922275</v>
      </c>
      <c r="CQ227" s="16">
        <f t="shared" ca="1" si="1931"/>
        <v>-7.4999999999999289E-2</v>
      </c>
      <c r="CR227" s="16">
        <f t="shared" ca="1" si="1932"/>
        <v>15.074999999999999</v>
      </c>
      <c r="CS227" s="16">
        <f t="shared" ref="CS227:DX227" si="2298">IF(ISNUMBER(CS137),(CS137-$B42)^2,"")</f>
        <v>0.74290443362300296</v>
      </c>
      <c r="CT227" s="16">
        <f t="shared" si="2298"/>
        <v>0.34939064653502666</v>
      </c>
      <c r="CU227" s="16">
        <f t="shared" si="2298"/>
        <v>4.138527356393813</v>
      </c>
      <c r="CV227" s="16">
        <f t="shared" si="2298"/>
        <v>1.4522523910853105</v>
      </c>
      <c r="CW227" s="16">
        <f t="shared" si="2298"/>
        <v>0.57787680481008141</v>
      </c>
      <c r="CX227" s="16">
        <f t="shared" si="2298"/>
        <v>3.5966684238380795</v>
      </c>
      <c r="CY227" s="16">
        <f t="shared" si="2298"/>
        <v>1.4579202686108361</v>
      </c>
      <c r="CZ227" s="16">
        <f t="shared" si="2298"/>
        <v>0.50445934951654359</v>
      </c>
      <c r="DA227" s="16">
        <f t="shared" si="2298"/>
        <v>3.8163418350594216</v>
      </c>
      <c r="DB227" s="16">
        <f t="shared" si="2298"/>
        <v>1.0027666688533139</v>
      </c>
      <c r="DC227" s="16">
        <f t="shared" si="2298"/>
        <v>0.38205823472782402</v>
      </c>
      <c r="DD227" s="16">
        <f t="shared" si="2298"/>
        <v>3.9879660189359893</v>
      </c>
      <c r="DE227" s="16">
        <f t="shared" si="2298"/>
        <v>1.4415172081229932</v>
      </c>
      <c r="DF227" s="16">
        <f t="shared" si="2298"/>
        <v>0.54797259368592355</v>
      </c>
      <c r="DG227" s="16">
        <f t="shared" si="2298"/>
        <v>3.6482935267377599</v>
      </c>
      <c r="DH227" s="16">
        <f t="shared" si="2298"/>
        <v>0.81030259763290746</v>
      </c>
      <c r="DI227" s="16">
        <f t="shared" si="2298"/>
        <v>0.34386505907285658</v>
      </c>
      <c r="DJ227" s="16">
        <f t="shared" si="2298"/>
        <v>5.4929940138557978</v>
      </c>
      <c r="DK227" s="16">
        <f t="shared" si="2298"/>
        <v>1.2188183743218661</v>
      </c>
      <c r="DL227" s="16">
        <f t="shared" si="2298"/>
        <v>0.4589592687020565</v>
      </c>
      <c r="DM227" s="16">
        <f t="shared" si="2298"/>
        <v>3.8628348798730374</v>
      </c>
      <c r="DN227" s="16">
        <f t="shared" si="2298"/>
        <v>1.0074553213639059</v>
      </c>
      <c r="DO227" s="16">
        <f t="shared" si="2298"/>
        <v>0.406137475670801</v>
      </c>
      <c r="DP227" s="16">
        <f t="shared" si="2298"/>
        <v>9.6062764976103214E-3</v>
      </c>
      <c r="DQ227" s="16">
        <f t="shared" si="2298"/>
        <v>1.1552779202902446</v>
      </c>
      <c r="DR227" s="16">
        <f t="shared" si="2298"/>
        <v>0.5519752647267312</v>
      </c>
      <c r="DS227" s="16">
        <f t="shared" si="2298"/>
        <v>5.0828622418558469</v>
      </c>
      <c r="DT227" s="16">
        <f t="shared" si="2298"/>
        <v>1.5265304271179796</v>
      </c>
      <c r="DU227" s="16">
        <f t="shared" si="2298"/>
        <v>0.55379152249897334</v>
      </c>
      <c r="DV227" s="16">
        <f t="shared" si="2298"/>
        <v>4.1191000026601223</v>
      </c>
      <c r="DW227" s="16">
        <f t="shared" si="2298"/>
        <v>8.8529261879630363E-3</v>
      </c>
      <c r="DX227" s="16">
        <f t="shared" si="2298"/>
        <v>0.10365820123430507</v>
      </c>
      <c r="DY227" s="16">
        <f t="shared" ref="DY227:FD227" si="2299">IF(ISNUMBER(DY137),(DY137-$B42)^2,"")</f>
        <v>0.14352758897161341</v>
      </c>
      <c r="DZ227" s="16">
        <f t="shared" si="2299"/>
        <v>1.0246155479127745</v>
      </c>
      <c r="EA227" s="16">
        <f t="shared" si="2299"/>
        <v>1.2743088823700679</v>
      </c>
      <c r="EB227" s="16">
        <f t="shared" si="2299"/>
        <v>6.32764830503737E-2</v>
      </c>
      <c r="EC227" s="16">
        <f t="shared" si="2299"/>
        <v>0.12748370229327693</v>
      </c>
      <c r="ED227" s="38">
        <f t="shared" si="2299"/>
        <v>1.0624008480207352</v>
      </c>
      <c r="EE227" s="16">
        <f t="shared" si="2299"/>
        <v>0.71297906880684392</v>
      </c>
      <c r="EF227" s="16">
        <f t="shared" si="2299"/>
        <v>1.3813750093183741</v>
      </c>
      <c r="EG227" s="16">
        <f t="shared" si="2299"/>
        <v>0.86409424017275971</v>
      </c>
      <c r="EH227" s="16">
        <f t="shared" si="2299"/>
        <v>1.3725808401149244</v>
      </c>
      <c r="EI227" s="16">
        <f t="shared" si="2299"/>
        <v>0.87315497435186906</v>
      </c>
      <c r="EJ227" s="16">
        <f t="shared" si="2299"/>
        <v>0.48972577581044335</v>
      </c>
      <c r="EK227" s="16">
        <f t="shared" si="2299"/>
        <v>3.3959342706826351E-2</v>
      </c>
      <c r="EL227" s="16">
        <f t="shared" si="2299"/>
        <v>6.7024320460019361E-4</v>
      </c>
      <c r="EM227" s="16">
        <f t="shared" si="2299"/>
        <v>6.9764768060330482E-2</v>
      </c>
      <c r="EN227" s="16">
        <f t="shared" si="2299"/>
        <v>6.7887312251499975E-5</v>
      </c>
      <c r="EO227" s="16">
        <f t="shared" si="2299"/>
        <v>8.1513812590450388E-2</v>
      </c>
      <c r="EP227" s="16">
        <f t="shared" si="2299"/>
        <v>5.077745759301096E-4</v>
      </c>
      <c r="EQ227" s="16">
        <f t="shared" si="2299"/>
        <v>2.2958627309156778</v>
      </c>
      <c r="ER227" s="16">
        <f t="shared" si="2299"/>
        <v>1.7950429973063444</v>
      </c>
      <c r="ES227" s="16">
        <f t="shared" si="2299"/>
        <v>1.3310886485307205</v>
      </c>
      <c r="ET227" s="16">
        <f t="shared" si="2299"/>
        <v>1.2491539311791646</v>
      </c>
      <c r="EU227" s="16">
        <f t="shared" si="2299"/>
        <v>1.7903559437987746</v>
      </c>
      <c r="EV227" s="16">
        <f t="shared" si="2299"/>
        <v>2.3388072327465554</v>
      </c>
      <c r="EW227" s="16">
        <f t="shared" si="2299"/>
        <v>7.6266628799824709E-2</v>
      </c>
      <c r="EX227" s="16">
        <f t="shared" si="2299"/>
        <v>0.10657034145200649</v>
      </c>
      <c r="EY227" s="16">
        <f t="shared" si="2299"/>
        <v>0.30370259129284705</v>
      </c>
      <c r="EZ227" s="16">
        <f t="shared" si="2299"/>
        <v>1.1100998244334559</v>
      </c>
      <c r="FA227" s="16">
        <f t="shared" si="2299"/>
        <v>1.8153372581948797</v>
      </c>
      <c r="FB227" s="16">
        <f t="shared" si="2299"/>
        <v>1.1942019699561308</v>
      </c>
      <c r="FC227" s="16">
        <f t="shared" si="2299"/>
        <v>4.9620556051555429</v>
      </c>
      <c r="FD227" s="16">
        <f t="shared" si="2299"/>
        <v>6.2240756348900304</v>
      </c>
      <c r="FE227" s="16">
        <f t="shared" ref="FE227:GJ227" si="2300">IF(ISNUMBER(FE137),(FE137-$B42)^2,"")</f>
        <v>6.0061838567850169E-2</v>
      </c>
      <c r="FF227" s="16">
        <f t="shared" si="2300"/>
        <v>0.21827922591099871</v>
      </c>
      <c r="FG227" s="16">
        <f t="shared" si="2300"/>
        <v>2.7543533365169233</v>
      </c>
      <c r="FH227" s="16">
        <f t="shared" si="2300"/>
        <v>2.2110553352552382</v>
      </c>
      <c r="FI227" s="16">
        <f t="shared" si="2300"/>
        <v>3.45409438382989E-2</v>
      </c>
      <c r="FJ227" s="16">
        <f t="shared" si="2300"/>
        <v>0.10004645829483193</v>
      </c>
      <c r="FK227" s="16">
        <f t="shared" si="2300"/>
        <v>6.7860407875301092E-4</v>
      </c>
      <c r="FL227" s="47">
        <f t="shared" si="2300"/>
        <v>8.4086801199593469E-2</v>
      </c>
      <c r="FM227" s="16">
        <f t="shared" si="2300"/>
        <v>8.4732937732605929E-2</v>
      </c>
      <c r="FN227" s="16">
        <f t="shared" si="2300"/>
        <v>8.3727510922376319E-2</v>
      </c>
      <c r="FO227" s="16">
        <f t="shared" si="2300"/>
        <v>6.4857567192046231E-2</v>
      </c>
      <c r="FP227" s="16">
        <f t="shared" si="2300"/>
        <v>8.4534589255649606E-2</v>
      </c>
      <c r="FQ227" s="16">
        <f t="shared" si="2300"/>
        <v>8.4648131606120156E-2</v>
      </c>
      <c r="FR227" s="16">
        <f t="shared" si="2300"/>
        <v>6.4298960824242762E-4</v>
      </c>
      <c r="FS227" s="16">
        <f t="shared" si="2300"/>
        <v>2.1137868551604164</v>
      </c>
      <c r="FT227" s="16">
        <f t="shared" si="2300"/>
        <v>0.27954558057035256</v>
      </c>
      <c r="FU227" s="16">
        <f t="shared" si="2300"/>
        <v>0.37248911370123711</v>
      </c>
      <c r="FV227" s="16">
        <f t="shared" si="2300"/>
        <v>0.36854997149644009</v>
      </c>
      <c r="FW227" s="16">
        <f t="shared" si="2300"/>
        <v>8.6821485780037497E-2</v>
      </c>
      <c r="FX227" s="16">
        <f t="shared" si="2300"/>
        <v>6.4217870441532876E-2</v>
      </c>
      <c r="FY227" s="16">
        <f t="shared" si="2300"/>
        <v>0.94839549230824516</v>
      </c>
      <c r="FZ227" s="16">
        <f t="shared" si="2300"/>
        <v>8.9318605470175144E-2</v>
      </c>
      <c r="GA227" s="16">
        <f t="shared" si="2300"/>
        <v>1.0239382281827579E-2</v>
      </c>
      <c r="GB227" s="16">
        <f t="shared" si="2300"/>
        <v>0.13728737807814601</v>
      </c>
      <c r="GC227" s="16">
        <f t="shared" si="2300"/>
        <v>1.1858621661430402E-2</v>
      </c>
      <c r="GD227" s="16">
        <f t="shared" si="2300"/>
        <v>0.13376728190126974</v>
      </c>
      <c r="GE227" s="16">
        <f t="shared" si="2300"/>
        <v>1.2845226354798898E-2</v>
      </c>
      <c r="GF227" s="16">
        <f t="shared" si="2300"/>
        <v>0.53983651451972381</v>
      </c>
      <c r="GG227" s="16">
        <f t="shared" si="2300"/>
        <v>0.85279980258690646</v>
      </c>
      <c r="GH227" s="16">
        <f t="shared" si="2300"/>
        <v>1.562404535978042E-2</v>
      </c>
      <c r="GI227" s="16">
        <f t="shared" si="2300"/>
        <v>1.4154593653847724E-2</v>
      </c>
      <c r="GJ227" s="16">
        <f t="shared" si="2300"/>
        <v>1.9971243817021969</v>
      </c>
      <c r="GK227" s="16">
        <f t="shared" ref="GK227:HP227" si="2301">IF(ISNUMBER(GK137),(GK137-$B42)^2,"")</f>
        <v>2.1159335406329549</v>
      </c>
      <c r="GL227" s="16">
        <f t="shared" si="2301"/>
        <v>6.7161779711263394</v>
      </c>
      <c r="GM227" s="16">
        <f t="shared" si="2301"/>
        <v>1.2516665058930085</v>
      </c>
      <c r="GN227" s="16">
        <f t="shared" si="2301"/>
        <v>0.47712449704948079</v>
      </c>
      <c r="GO227" s="16">
        <f t="shared" si="2301"/>
        <v>8.3185724868560851E-2</v>
      </c>
      <c r="GP227" s="16">
        <f t="shared" si="2301"/>
        <v>6.742515986331124E-2</v>
      </c>
      <c r="GQ227" s="16">
        <f t="shared" si="2301"/>
        <v>0.20703397016669745</v>
      </c>
      <c r="GR227" s="16">
        <f t="shared" si="2301"/>
        <v>6.0297387953429996E-2</v>
      </c>
      <c r="GS227" s="16">
        <f t="shared" si="2301"/>
        <v>0.17507004363830542</v>
      </c>
      <c r="GT227" s="16">
        <f t="shared" si="2301"/>
        <v>6.1752366988022361E-2</v>
      </c>
      <c r="GU227" s="16">
        <f t="shared" si="2301"/>
        <v>0.32452912850022775</v>
      </c>
      <c r="GV227" s="16">
        <f t="shared" si="2301"/>
        <v>0.11590484471537486</v>
      </c>
      <c r="GW227" s="16">
        <f t="shared" si="2301"/>
        <v>0.31632713825494013</v>
      </c>
      <c r="GX227" s="16">
        <f t="shared" si="2301"/>
        <v>0.11694193581586283</v>
      </c>
      <c r="GY227" s="16">
        <f t="shared" si="2301"/>
        <v>0.19740340047609906</v>
      </c>
      <c r="GZ227" s="16">
        <f t="shared" si="2301"/>
        <v>0.40775010115964228</v>
      </c>
      <c r="HA227" s="16">
        <f t="shared" si="2301"/>
        <v>0.11401149628282033</v>
      </c>
      <c r="HB227" s="16">
        <f t="shared" si="2301"/>
        <v>0.34160433052392414</v>
      </c>
      <c r="HC227" s="16">
        <f t="shared" si="2301"/>
        <v>0.78965090404504612</v>
      </c>
      <c r="HD227" s="16">
        <f t="shared" si="2301"/>
        <v>0.53186533003113123</v>
      </c>
      <c r="HE227" s="16">
        <f t="shared" si="2301"/>
        <v>0.39370172869652964</v>
      </c>
      <c r="HF227" s="16">
        <f t="shared" si="2301"/>
        <v>0.39211284975959931</v>
      </c>
      <c r="HG227" s="16">
        <f t="shared" si="2301"/>
        <v>0.68163289719917197</v>
      </c>
      <c r="HH227" s="16">
        <f t="shared" si="2301"/>
        <v>7.4452707236450588E-2</v>
      </c>
      <c r="HI227" s="16">
        <f t="shared" si="2301"/>
        <v>4.911137183399332E-2</v>
      </c>
      <c r="HJ227" s="16">
        <f t="shared" si="2301"/>
        <v>2.4587888113590441E-4</v>
      </c>
      <c r="HK227" s="16">
        <f t="shared" si="2301"/>
        <v>2.667574577584169</v>
      </c>
      <c r="HL227" s="16">
        <f t="shared" si="2301"/>
        <v>3.6616343873242219</v>
      </c>
      <c r="HM227" s="16">
        <f t="shared" si="2301"/>
        <v>2.8096352770136779</v>
      </c>
      <c r="HN227" s="16">
        <f t="shared" si="2301"/>
        <v>8.1905285045714287</v>
      </c>
      <c r="HO227" s="16">
        <f t="shared" si="2301"/>
        <v>9.7003627203352742</v>
      </c>
      <c r="HP227" s="16">
        <f t="shared" si="2301"/>
        <v>1.0741303271470313</v>
      </c>
      <c r="HQ227" s="16">
        <f t="shared" ref="HQ227:IV227" si="2302">IF(ISNUMBER(HQ137),(HQ137-$B42)^2,"")</f>
        <v>0.77472936585593832</v>
      </c>
      <c r="HR227" s="16">
        <f t="shared" si="2302"/>
        <v>0.74252924551176336</v>
      </c>
      <c r="HS227" s="16">
        <f t="shared" si="2302"/>
        <v>1.1401122681091491</v>
      </c>
      <c r="HT227" s="16">
        <f t="shared" si="2302"/>
        <v>0.19212533196790049</v>
      </c>
      <c r="HU227" s="16">
        <f t="shared" si="2302"/>
        <v>0.40210952487043</v>
      </c>
      <c r="HV227" s="16">
        <f t="shared" si="2302"/>
        <v>0.12026437432225932</v>
      </c>
      <c r="HW227" s="16">
        <f t="shared" si="2302"/>
        <v>0.35460481732757815</v>
      </c>
      <c r="HX227" s="16">
        <f t="shared" si="2302"/>
        <v>3.2395016895154534</v>
      </c>
      <c r="HY227" s="16">
        <f t="shared" si="2302"/>
        <v>2.7249274958397757E-2</v>
      </c>
      <c r="HZ227" s="16">
        <f t="shared" si="2302"/>
        <v>6.7189840917425428E-2</v>
      </c>
      <c r="IA227" s="16">
        <f t="shared" si="2302"/>
        <v>6.5252328736471091E-2</v>
      </c>
      <c r="IB227" s="16">
        <f t="shared" si="2302"/>
        <v>0.49136649398859022</v>
      </c>
      <c r="IC227" s="16">
        <f t="shared" si="2302"/>
        <v>0.42296403236104629</v>
      </c>
      <c r="ID227" s="16">
        <f t="shared" si="2302"/>
        <v>0.32292719590246882</v>
      </c>
      <c r="IE227" s="16">
        <f t="shared" si="2302"/>
        <v>0.43625603579826427</v>
      </c>
      <c r="IF227" s="16">
        <f t="shared" si="2302"/>
        <v>0.22010258401960861</v>
      </c>
      <c r="IG227" s="16">
        <f t="shared" si="2302"/>
        <v>0.51847272687085411</v>
      </c>
      <c r="IH227" s="16">
        <f t="shared" si="2302"/>
        <v>0.21967929881851606</v>
      </c>
      <c r="II227" s="16">
        <f t="shared" si="2302"/>
        <v>0.51333076947666201</v>
      </c>
      <c r="IJ227" s="16">
        <f t="shared" si="2302"/>
        <v>0.22382029440469745</v>
      </c>
      <c r="IK227" s="16">
        <f t="shared" si="2302"/>
        <v>0.13567803765817177</v>
      </c>
      <c r="IL227" s="16">
        <f t="shared" si="2302"/>
        <v>0.25565479698600185</v>
      </c>
      <c r="IM227" s="16">
        <f t="shared" si="2302"/>
        <v>0.23652661526152027</v>
      </c>
      <c r="IN227" s="16">
        <f t="shared" si="2302"/>
        <v>6.2354884006521755E-2</v>
      </c>
      <c r="IO227" s="16">
        <f t="shared" si="2302"/>
        <v>0.13567803765817177</v>
      </c>
      <c r="IP227" s="16">
        <f t="shared" si="2302"/>
        <v>0.25565479698600185</v>
      </c>
      <c r="IQ227" s="16">
        <f t="shared" si="2302"/>
        <v>8.3185131515338693</v>
      </c>
      <c r="IR227" s="16">
        <f t="shared" si="2302"/>
        <v>0.57815867175317304</v>
      </c>
      <c r="IS227" s="16">
        <f t="shared" si="2302"/>
        <v>1.1444414730529409</v>
      </c>
      <c r="IT227" s="16">
        <f t="shared" si="2302"/>
        <v>0.45470180199815935</v>
      </c>
      <c r="IU227" s="16">
        <f t="shared" si="2302"/>
        <v>0.39176711748090504</v>
      </c>
      <c r="IV227" s="16">
        <f t="shared" si="2302"/>
        <v>0.75477396216580661</v>
      </c>
      <c r="IW227" s="16">
        <f t="shared" ref="IW227:KE227" si="2303">IF(ISNUMBER(IW137),(IW137-$B42)^2,"")</f>
        <v>0.44142278727096673</v>
      </c>
      <c r="IX227" s="16">
        <f t="shared" si="2303"/>
        <v>1.3685249723732228E-4</v>
      </c>
      <c r="IY227" s="16">
        <f t="shared" si="2303"/>
        <v>2.3629680565560224E-2</v>
      </c>
      <c r="IZ227" s="16">
        <f t="shared" si="2303"/>
        <v>2.7261907556971023E-2</v>
      </c>
      <c r="JA227" s="16">
        <f t="shared" si="2303"/>
        <v>3.1238734737092659E-3</v>
      </c>
      <c r="JB227" s="16">
        <f t="shared" si="2303"/>
        <v>2.5065559946508206E-2</v>
      </c>
      <c r="JC227" s="16">
        <f t="shared" si="2303"/>
        <v>3.0364782121107894E-3</v>
      </c>
      <c r="JD227" s="16">
        <f t="shared" si="2303"/>
        <v>0.80243123486051582</v>
      </c>
      <c r="JE227" s="16">
        <f t="shared" si="2303"/>
        <v>1.1794782002473032</v>
      </c>
      <c r="JF227" s="16">
        <f t="shared" si="2303"/>
        <v>0.6232404988413881</v>
      </c>
      <c r="JG227" s="16">
        <f t="shared" si="2303"/>
        <v>1.0604289299601881</v>
      </c>
      <c r="JH227" s="16">
        <f t="shared" si="2303"/>
        <v>0.19240710581326503</v>
      </c>
      <c r="JI227" s="16">
        <f t="shared" si="2303"/>
        <v>8.0066694461629409E-2</v>
      </c>
      <c r="JJ227" s="16">
        <f t="shared" si="2303"/>
        <v>4.27296289461188E-2</v>
      </c>
      <c r="JK227" s="16">
        <f t="shared" si="2303"/>
        <v>2.479920151501417E-2</v>
      </c>
      <c r="JL227" s="16">
        <f t="shared" si="2303"/>
        <v>0.12444026849116353</v>
      </c>
      <c r="JM227" s="16">
        <f t="shared" si="2303"/>
        <v>0.47139098640289995</v>
      </c>
      <c r="JN227" s="16">
        <f t="shared" si="2303"/>
        <v>0.40454423916240406</v>
      </c>
      <c r="JO227" s="16">
        <f t="shared" si="2303"/>
        <v>0.18938673888351923</v>
      </c>
      <c r="JP227" s="16">
        <f t="shared" si="2303"/>
        <v>4.27296289461188E-2</v>
      </c>
      <c r="JQ227" s="16">
        <f t="shared" si="2303"/>
        <v>2.479920151501417E-2</v>
      </c>
      <c r="JR227" s="16">
        <f t="shared" si="2303"/>
        <v>0.12444026849116353</v>
      </c>
      <c r="JS227" s="16">
        <f t="shared" si="2303"/>
        <v>10.183837210576947</v>
      </c>
      <c r="JT227" s="16">
        <f t="shared" si="2303"/>
        <v>11.805256885542319</v>
      </c>
      <c r="JU227" s="16">
        <f t="shared" si="2303"/>
        <v>0.40419320062626329</v>
      </c>
      <c r="JV227" s="16">
        <f t="shared" si="2303"/>
        <v>0.23441523133239134</v>
      </c>
      <c r="JW227" s="16">
        <f t="shared" si="2303"/>
        <v>1.6509740311484828</v>
      </c>
      <c r="JX227" s="16">
        <f t="shared" si="2303"/>
        <v>2.2078314143164142</v>
      </c>
      <c r="JY227" s="16">
        <f t="shared" si="2303"/>
        <v>0.7543307464492125</v>
      </c>
      <c r="JZ227" s="16">
        <f t="shared" si="2303"/>
        <v>1.1226352203916534</v>
      </c>
      <c r="KA227" s="16">
        <f t="shared" si="2303"/>
        <v>0.58712095752329896</v>
      </c>
      <c r="KB227" s="16">
        <f t="shared" si="2303"/>
        <v>1.014893922804238</v>
      </c>
      <c r="KC227" t="str">
        <f t="shared" si="2303"/>
        <v/>
      </c>
      <c r="KD227" t="str">
        <f t="shared" si="2303"/>
        <v/>
      </c>
      <c r="KE227" t="str">
        <f t="shared" si="2303"/>
        <v/>
      </c>
    </row>
    <row r="228" spans="2:291" x14ac:dyDescent="0.25">
      <c r="F228" s="16" t="str">
        <f t="shared" ref="F228:AK228" si="2304">IF(ISNUMBER(F138),(F138-$B43)^2,"")</f>
        <v/>
      </c>
      <c r="G228" s="16" t="str">
        <f t="shared" si="2304"/>
        <v/>
      </c>
      <c r="H228" s="16" t="str">
        <f t="shared" ref="H228:I228" si="2305">IF(ISNUMBER(H138),(H138-$B43)^2,"")</f>
        <v/>
      </c>
      <c r="I228" s="16" t="str">
        <f t="shared" si="2305"/>
        <v/>
      </c>
      <c r="J228" s="16" t="str">
        <f t="shared" si="2304"/>
        <v/>
      </c>
      <c r="K228" s="16" t="str">
        <f t="shared" si="2304"/>
        <v/>
      </c>
      <c r="L228" s="16" t="str">
        <f t="shared" si="2304"/>
        <v/>
      </c>
      <c r="M228" s="16" t="str">
        <f t="shared" si="2304"/>
        <v/>
      </c>
      <c r="N228" s="16" t="str">
        <f t="shared" si="2304"/>
        <v/>
      </c>
      <c r="O228" s="16" t="str">
        <f t="shared" si="2304"/>
        <v/>
      </c>
      <c r="P228" s="16" t="str">
        <f t="shared" si="2304"/>
        <v/>
      </c>
      <c r="Q228" s="16" t="str">
        <f t="shared" si="2304"/>
        <v/>
      </c>
      <c r="R228" s="16" t="str">
        <f t="shared" si="2304"/>
        <v/>
      </c>
      <c r="S228" s="16" t="str">
        <f t="shared" si="2304"/>
        <v/>
      </c>
      <c r="T228" s="16" t="str">
        <f t="shared" si="2304"/>
        <v/>
      </c>
      <c r="U228" s="16" t="str">
        <f t="shared" si="2304"/>
        <v/>
      </c>
      <c r="V228" s="16" t="str">
        <f t="shared" si="2304"/>
        <v/>
      </c>
      <c r="W228" s="16" t="str">
        <f t="shared" si="2304"/>
        <v/>
      </c>
      <c r="X228" s="16" t="str">
        <f t="shared" si="2304"/>
        <v/>
      </c>
      <c r="Y228" s="16" t="str">
        <f t="shared" si="2304"/>
        <v/>
      </c>
      <c r="Z228" s="16" t="str">
        <f t="shared" si="2304"/>
        <v/>
      </c>
      <c r="AA228" s="16" t="str">
        <f t="shared" si="2304"/>
        <v/>
      </c>
      <c r="AB228" s="16" t="str">
        <f t="shared" si="2304"/>
        <v/>
      </c>
      <c r="AC228" s="16" t="str">
        <f t="shared" si="2304"/>
        <v/>
      </c>
      <c r="AD228" s="16" t="str">
        <f t="shared" si="2304"/>
        <v/>
      </c>
      <c r="AE228" s="16" t="str">
        <f t="shared" si="2304"/>
        <v/>
      </c>
      <c r="AF228" s="16" t="str">
        <f t="shared" si="2304"/>
        <v/>
      </c>
      <c r="AG228" s="16" t="str">
        <f t="shared" si="2304"/>
        <v/>
      </c>
      <c r="AH228" s="16" t="str">
        <f t="shared" si="2304"/>
        <v/>
      </c>
      <c r="AI228" s="16" t="str">
        <f t="shared" si="2304"/>
        <v/>
      </c>
      <c r="AJ228" s="16" t="str">
        <f t="shared" si="2304"/>
        <v/>
      </c>
      <c r="AK228" s="16" t="str">
        <f t="shared" si="2304"/>
        <v/>
      </c>
      <c r="AL228" s="16" t="str">
        <f t="shared" ref="AL228:BM228" si="2306">IF(ISNUMBER(AL138),(AL138-$B43)^2,"")</f>
        <v/>
      </c>
      <c r="AM228" s="16" t="str">
        <f t="shared" si="2306"/>
        <v/>
      </c>
      <c r="AN228" s="16" t="str">
        <f t="shared" si="2306"/>
        <v/>
      </c>
      <c r="AO228" s="16" t="str">
        <f t="shared" si="2306"/>
        <v/>
      </c>
      <c r="AP228" s="16" t="str">
        <f t="shared" si="2306"/>
        <v/>
      </c>
      <c r="AQ228" s="16" t="str">
        <f t="shared" si="2306"/>
        <v/>
      </c>
      <c r="AR228" s="16" t="str">
        <f t="shared" si="2306"/>
        <v/>
      </c>
      <c r="AS228" s="16" t="str">
        <f t="shared" si="2306"/>
        <v/>
      </c>
      <c r="AT228" s="16" t="str">
        <f t="shared" si="2306"/>
        <v/>
      </c>
      <c r="AU228" s="16" t="str">
        <f t="shared" si="2306"/>
        <v/>
      </c>
      <c r="AV228" s="16" t="str">
        <f t="shared" si="2306"/>
        <v/>
      </c>
      <c r="AW228" s="16" t="str">
        <f t="shared" si="2306"/>
        <v/>
      </c>
      <c r="AX228" s="16" t="str">
        <f t="shared" si="2306"/>
        <v/>
      </c>
      <c r="AY228" s="16" t="str">
        <f t="shared" si="2306"/>
        <v/>
      </c>
      <c r="AZ228" s="16" t="str">
        <f t="shared" si="2306"/>
        <v/>
      </c>
      <c r="BA228" s="16" t="str">
        <f t="shared" si="2306"/>
        <v/>
      </c>
      <c r="BB228" s="16" t="str">
        <f t="shared" si="2306"/>
        <v/>
      </c>
      <c r="BC228" s="16" t="str">
        <f t="shared" si="2306"/>
        <v/>
      </c>
      <c r="BD228" s="16" t="str">
        <f t="shared" si="2306"/>
        <v/>
      </c>
      <c r="BE228" s="16" t="str">
        <f t="shared" si="2306"/>
        <v/>
      </c>
      <c r="BF228" s="16" t="str">
        <f t="shared" si="2306"/>
        <v/>
      </c>
      <c r="BG228" s="16" t="str">
        <f t="shared" si="2306"/>
        <v/>
      </c>
      <c r="BH228" s="16" t="str">
        <f t="shared" si="2306"/>
        <v/>
      </c>
      <c r="BI228" s="16" t="str">
        <f t="shared" si="2306"/>
        <v/>
      </c>
      <c r="BJ228" s="16" t="str">
        <f t="shared" si="2306"/>
        <v/>
      </c>
      <c r="BK228" s="16" t="str">
        <f t="shared" si="2306"/>
        <v/>
      </c>
      <c r="BL228" s="16" t="str">
        <f t="shared" si="2306"/>
        <v/>
      </c>
      <c r="BM228" s="16" t="str">
        <f t="shared" si="2306"/>
        <v/>
      </c>
      <c r="BN228" s="16"/>
      <c r="BO228" s="16" t="str">
        <f t="shared" si="1926"/>
        <v/>
      </c>
      <c r="BP228" s="16">
        <v>-220</v>
      </c>
      <c r="BQ228" s="16" t="str">
        <f t="shared" ref="BQ228:CB228" si="2307">IF(ISNUMBER(BQ138),(BQ138-$B43)^2,"")</f>
        <v/>
      </c>
      <c r="BR228" s="16" t="str">
        <f t="shared" si="2307"/>
        <v/>
      </c>
      <c r="BS228" s="16" t="str">
        <f t="shared" si="2307"/>
        <v/>
      </c>
      <c r="BT228" s="16" t="str">
        <f t="shared" si="2307"/>
        <v/>
      </c>
      <c r="BU228" s="16" t="str">
        <f t="shared" si="2307"/>
        <v/>
      </c>
      <c r="BV228" s="16" t="str">
        <f t="shared" si="2307"/>
        <v/>
      </c>
      <c r="BW228" s="16" t="str">
        <f t="shared" si="2307"/>
        <v/>
      </c>
      <c r="BX228" s="16" t="str">
        <f t="shared" si="2307"/>
        <v/>
      </c>
      <c r="BY228" s="16" t="str">
        <f t="shared" si="2307"/>
        <v/>
      </c>
      <c r="BZ228" s="16" t="str">
        <f t="shared" si="2307"/>
        <v/>
      </c>
      <c r="CA228" s="16" t="str">
        <f t="shared" si="2307"/>
        <v/>
      </c>
      <c r="CB228" s="16" t="str">
        <f t="shared" si="2307"/>
        <v/>
      </c>
      <c r="CC228" s="16"/>
      <c r="CD228" s="16" t="str">
        <f t="shared" si="1929"/>
        <v/>
      </c>
      <c r="CE228" s="16" t="str">
        <f t="shared" ref="CE228:CP228" si="2308">IF(ISNUMBER(CE138),(CE138-$B43)^2,"")</f>
        <v/>
      </c>
      <c r="CF228" s="16" t="str">
        <f t="shared" si="2308"/>
        <v/>
      </c>
      <c r="CG228" s="16" t="str">
        <f t="shared" si="2308"/>
        <v/>
      </c>
      <c r="CH228" s="16" t="str">
        <f t="shared" si="2308"/>
        <v/>
      </c>
      <c r="CI228" s="16" t="str">
        <f t="shared" si="2308"/>
        <v/>
      </c>
      <c r="CJ228" s="16" t="str">
        <f t="shared" si="2308"/>
        <v/>
      </c>
      <c r="CK228" s="16" t="str">
        <f t="shared" si="2308"/>
        <v/>
      </c>
      <c r="CL228" s="16" t="str">
        <f t="shared" si="2308"/>
        <v/>
      </c>
      <c r="CM228" s="16" t="str">
        <f t="shared" si="2308"/>
        <v/>
      </c>
      <c r="CN228" s="16" t="str">
        <f t="shared" si="2308"/>
        <v/>
      </c>
      <c r="CO228" s="16" t="str">
        <f t="shared" si="2308"/>
        <v/>
      </c>
      <c r="CP228" s="16" t="str">
        <f t="shared" si="2308"/>
        <v/>
      </c>
      <c r="CQ228" s="16"/>
      <c r="CR228" s="16" t="str">
        <f t="shared" si="1932"/>
        <v/>
      </c>
      <c r="CS228" s="16" t="str">
        <f t="shared" ref="CS228:DX228" si="2309">IF(ISNUMBER(CS138),(CS138-$B43)^2,"")</f>
        <v/>
      </c>
      <c r="CT228" s="16" t="str">
        <f t="shared" si="2309"/>
        <v/>
      </c>
      <c r="CU228" s="16" t="str">
        <f t="shared" si="2309"/>
        <v/>
      </c>
      <c r="CV228" s="16" t="str">
        <f t="shared" si="2309"/>
        <v/>
      </c>
      <c r="CW228" s="16" t="str">
        <f t="shared" si="2309"/>
        <v/>
      </c>
      <c r="CX228" s="16" t="str">
        <f t="shared" si="2309"/>
        <v/>
      </c>
      <c r="CY228" s="16" t="str">
        <f t="shared" si="2309"/>
        <v/>
      </c>
      <c r="CZ228" s="16" t="str">
        <f t="shared" si="2309"/>
        <v/>
      </c>
      <c r="DA228" s="16" t="str">
        <f t="shared" si="2309"/>
        <v/>
      </c>
      <c r="DB228" s="16" t="str">
        <f t="shared" si="2309"/>
        <v/>
      </c>
      <c r="DC228" s="16" t="str">
        <f t="shared" si="2309"/>
        <v/>
      </c>
      <c r="DD228" s="16" t="str">
        <f t="shared" si="2309"/>
        <v/>
      </c>
      <c r="DE228" s="16" t="str">
        <f t="shared" si="2309"/>
        <v/>
      </c>
      <c r="DF228" s="16" t="str">
        <f t="shared" si="2309"/>
        <v/>
      </c>
      <c r="DG228" s="16" t="str">
        <f t="shared" si="2309"/>
        <v/>
      </c>
      <c r="DH228" s="16" t="str">
        <f t="shared" si="2309"/>
        <v/>
      </c>
      <c r="DI228" s="16" t="str">
        <f t="shared" si="2309"/>
        <v/>
      </c>
      <c r="DJ228" s="16" t="str">
        <f t="shared" si="2309"/>
        <v/>
      </c>
      <c r="DK228" s="16" t="str">
        <f t="shared" si="2309"/>
        <v/>
      </c>
      <c r="DL228" s="16" t="str">
        <f t="shared" si="2309"/>
        <v/>
      </c>
      <c r="DM228" s="16" t="str">
        <f t="shared" si="2309"/>
        <v/>
      </c>
      <c r="DN228" s="16" t="str">
        <f t="shared" si="2309"/>
        <v/>
      </c>
      <c r="DO228" s="16" t="str">
        <f t="shared" si="2309"/>
        <v/>
      </c>
      <c r="DP228" s="16" t="str">
        <f t="shared" si="2309"/>
        <v/>
      </c>
      <c r="DQ228" s="16" t="str">
        <f t="shared" si="2309"/>
        <v/>
      </c>
      <c r="DR228" s="16" t="str">
        <f t="shared" si="2309"/>
        <v/>
      </c>
      <c r="DS228" s="16" t="str">
        <f t="shared" si="2309"/>
        <v/>
      </c>
      <c r="DT228" s="16" t="str">
        <f t="shared" si="2309"/>
        <v/>
      </c>
      <c r="DU228" s="16" t="str">
        <f t="shared" si="2309"/>
        <v/>
      </c>
      <c r="DV228" s="16" t="str">
        <f t="shared" si="2309"/>
        <v/>
      </c>
      <c r="DW228" s="16" t="str">
        <f t="shared" si="2309"/>
        <v/>
      </c>
      <c r="DX228" s="16" t="str">
        <f t="shared" si="2309"/>
        <v/>
      </c>
      <c r="DY228" s="16" t="str">
        <f t="shared" ref="DY228:FD228" si="2310">IF(ISNUMBER(DY138),(DY138-$B43)^2,"")</f>
        <v/>
      </c>
      <c r="DZ228" s="16" t="str">
        <f t="shared" si="2310"/>
        <v/>
      </c>
      <c r="EA228" s="16" t="str">
        <f t="shared" si="2310"/>
        <v/>
      </c>
      <c r="EB228" s="16" t="str">
        <f t="shared" si="2310"/>
        <v/>
      </c>
      <c r="EC228" s="16" t="str">
        <f t="shared" si="2310"/>
        <v/>
      </c>
      <c r="ED228" s="38" t="str">
        <f t="shared" si="2310"/>
        <v/>
      </c>
      <c r="EE228" s="16" t="str">
        <f t="shared" si="2310"/>
        <v/>
      </c>
      <c r="EF228" s="16" t="str">
        <f t="shared" si="2310"/>
        <v/>
      </c>
      <c r="EG228" s="16" t="str">
        <f t="shared" si="2310"/>
        <v/>
      </c>
      <c r="EH228" s="16" t="str">
        <f t="shared" si="2310"/>
        <v/>
      </c>
      <c r="EI228" s="16" t="str">
        <f t="shared" si="2310"/>
        <v/>
      </c>
      <c r="EJ228" s="16" t="str">
        <f t="shared" si="2310"/>
        <v/>
      </c>
      <c r="EK228" s="16" t="str">
        <f t="shared" si="2310"/>
        <v/>
      </c>
      <c r="EL228" s="16" t="str">
        <f t="shared" si="2310"/>
        <v/>
      </c>
      <c r="EM228" s="16" t="str">
        <f t="shared" si="2310"/>
        <v/>
      </c>
      <c r="EN228" s="16" t="str">
        <f t="shared" si="2310"/>
        <v/>
      </c>
      <c r="EO228" s="16" t="str">
        <f t="shared" si="2310"/>
        <v/>
      </c>
      <c r="EP228" s="16" t="str">
        <f t="shared" si="2310"/>
        <v/>
      </c>
      <c r="EQ228" s="16" t="str">
        <f t="shared" si="2310"/>
        <v/>
      </c>
      <c r="ER228" s="16" t="str">
        <f t="shared" si="2310"/>
        <v/>
      </c>
      <c r="ES228" s="16" t="str">
        <f t="shared" si="2310"/>
        <v/>
      </c>
      <c r="ET228" s="16" t="str">
        <f t="shared" si="2310"/>
        <v/>
      </c>
      <c r="EU228" s="16" t="str">
        <f t="shared" si="2310"/>
        <v/>
      </c>
      <c r="EV228" s="16" t="str">
        <f t="shared" si="2310"/>
        <v/>
      </c>
      <c r="EW228" s="16" t="str">
        <f t="shared" si="2310"/>
        <v/>
      </c>
      <c r="EX228" s="16" t="str">
        <f t="shared" si="2310"/>
        <v/>
      </c>
      <c r="EY228" s="16" t="str">
        <f t="shared" si="2310"/>
        <v/>
      </c>
      <c r="EZ228" s="16" t="str">
        <f t="shared" si="2310"/>
        <v/>
      </c>
      <c r="FA228" s="16" t="str">
        <f t="shared" si="2310"/>
        <v/>
      </c>
      <c r="FB228" s="16" t="str">
        <f t="shared" si="2310"/>
        <v/>
      </c>
      <c r="FC228" s="16" t="str">
        <f t="shared" si="2310"/>
        <v/>
      </c>
      <c r="FD228" s="16" t="str">
        <f t="shared" si="2310"/>
        <v/>
      </c>
      <c r="FE228" s="16" t="str">
        <f t="shared" ref="FE228:GJ228" si="2311">IF(ISNUMBER(FE138),(FE138-$B43)^2,"")</f>
        <v/>
      </c>
      <c r="FF228" s="16" t="str">
        <f t="shared" si="2311"/>
        <v/>
      </c>
      <c r="FG228" s="16" t="str">
        <f t="shared" si="2311"/>
        <v/>
      </c>
      <c r="FH228" s="16" t="str">
        <f t="shared" si="2311"/>
        <v/>
      </c>
      <c r="FI228" s="16" t="str">
        <f t="shared" si="2311"/>
        <v/>
      </c>
      <c r="FJ228" s="16" t="str">
        <f t="shared" si="2311"/>
        <v/>
      </c>
      <c r="FK228" s="16" t="str">
        <f t="shared" si="2311"/>
        <v/>
      </c>
      <c r="FL228" s="47" t="str">
        <f t="shared" si="2311"/>
        <v/>
      </c>
      <c r="FM228" s="16" t="str">
        <f t="shared" si="2311"/>
        <v/>
      </c>
      <c r="FN228" s="16" t="str">
        <f t="shared" si="2311"/>
        <v/>
      </c>
      <c r="FO228" s="16" t="str">
        <f t="shared" si="2311"/>
        <v/>
      </c>
      <c r="FP228" s="16" t="str">
        <f t="shared" si="2311"/>
        <v/>
      </c>
      <c r="FQ228" s="16" t="str">
        <f t="shared" si="2311"/>
        <v/>
      </c>
      <c r="FR228" s="16" t="str">
        <f t="shared" si="2311"/>
        <v/>
      </c>
      <c r="FS228" s="16" t="str">
        <f t="shared" si="2311"/>
        <v/>
      </c>
      <c r="FT228" s="16" t="str">
        <f t="shared" si="2311"/>
        <v/>
      </c>
      <c r="FU228" s="16" t="str">
        <f t="shared" si="2311"/>
        <v/>
      </c>
      <c r="FV228" s="16" t="str">
        <f t="shared" si="2311"/>
        <v/>
      </c>
      <c r="FW228" s="16" t="str">
        <f t="shared" si="2311"/>
        <v/>
      </c>
      <c r="FX228" s="16" t="str">
        <f t="shared" si="2311"/>
        <v/>
      </c>
      <c r="FY228" s="16" t="str">
        <f t="shared" si="2311"/>
        <v/>
      </c>
      <c r="FZ228" s="16" t="str">
        <f t="shared" si="2311"/>
        <v/>
      </c>
      <c r="GA228" s="16" t="str">
        <f t="shared" si="2311"/>
        <v/>
      </c>
      <c r="GB228" s="16" t="str">
        <f t="shared" si="2311"/>
        <v/>
      </c>
      <c r="GC228" s="16" t="str">
        <f t="shared" si="2311"/>
        <v/>
      </c>
      <c r="GD228" s="16" t="str">
        <f t="shared" si="2311"/>
        <v/>
      </c>
      <c r="GE228" s="16" t="str">
        <f t="shared" si="2311"/>
        <v/>
      </c>
      <c r="GF228" s="16" t="str">
        <f t="shared" si="2311"/>
        <v/>
      </c>
      <c r="GG228" s="16" t="str">
        <f t="shared" si="2311"/>
        <v/>
      </c>
      <c r="GH228" s="16" t="str">
        <f t="shared" si="2311"/>
        <v/>
      </c>
      <c r="GI228" s="16" t="str">
        <f t="shared" si="2311"/>
        <v/>
      </c>
      <c r="GJ228" s="16" t="str">
        <f t="shared" si="2311"/>
        <v/>
      </c>
      <c r="GK228" s="16" t="str">
        <f t="shared" ref="GK228:HP228" si="2312">IF(ISNUMBER(GK138),(GK138-$B43)^2,"")</f>
        <v/>
      </c>
      <c r="GL228" s="16" t="str">
        <f t="shared" si="2312"/>
        <v/>
      </c>
      <c r="GM228" s="16" t="str">
        <f t="shared" si="2312"/>
        <v/>
      </c>
      <c r="GN228" s="16" t="str">
        <f t="shared" si="2312"/>
        <v/>
      </c>
      <c r="GO228" s="16" t="str">
        <f t="shared" si="2312"/>
        <v/>
      </c>
      <c r="GP228" s="16" t="str">
        <f t="shared" si="2312"/>
        <v/>
      </c>
      <c r="GQ228" s="16" t="str">
        <f t="shared" si="2312"/>
        <v/>
      </c>
      <c r="GR228" s="16" t="str">
        <f t="shared" si="2312"/>
        <v/>
      </c>
      <c r="GS228" s="16" t="str">
        <f t="shared" si="2312"/>
        <v/>
      </c>
      <c r="GT228" s="16" t="str">
        <f t="shared" si="2312"/>
        <v/>
      </c>
      <c r="GU228" s="16" t="str">
        <f t="shared" si="2312"/>
        <v/>
      </c>
      <c r="GV228" s="16" t="str">
        <f t="shared" si="2312"/>
        <v/>
      </c>
      <c r="GW228" s="16" t="str">
        <f t="shared" si="2312"/>
        <v/>
      </c>
      <c r="GX228" s="16" t="str">
        <f t="shared" si="2312"/>
        <v/>
      </c>
      <c r="GY228" s="16" t="str">
        <f t="shared" si="2312"/>
        <v/>
      </c>
      <c r="GZ228" s="16" t="str">
        <f t="shared" si="2312"/>
        <v/>
      </c>
      <c r="HA228" s="16" t="str">
        <f t="shared" si="2312"/>
        <v/>
      </c>
      <c r="HB228" s="16" t="str">
        <f t="shared" si="2312"/>
        <v/>
      </c>
      <c r="HC228" s="16" t="str">
        <f t="shared" si="2312"/>
        <v/>
      </c>
      <c r="HD228" s="16" t="str">
        <f t="shared" si="2312"/>
        <v/>
      </c>
      <c r="HE228" s="16" t="str">
        <f t="shared" si="2312"/>
        <v/>
      </c>
      <c r="HF228" s="16" t="str">
        <f t="shared" si="2312"/>
        <v/>
      </c>
      <c r="HG228" s="16" t="str">
        <f t="shared" si="2312"/>
        <v/>
      </c>
      <c r="HH228" s="16" t="str">
        <f t="shared" si="2312"/>
        <v/>
      </c>
      <c r="HI228" s="16" t="str">
        <f t="shared" si="2312"/>
        <v/>
      </c>
      <c r="HJ228" s="16" t="str">
        <f t="shared" si="2312"/>
        <v/>
      </c>
      <c r="HK228" s="16" t="str">
        <f t="shared" si="2312"/>
        <v/>
      </c>
      <c r="HL228" s="16" t="str">
        <f t="shared" si="2312"/>
        <v/>
      </c>
      <c r="HM228" s="16" t="str">
        <f t="shared" si="2312"/>
        <v/>
      </c>
      <c r="HN228" s="16" t="str">
        <f t="shared" si="2312"/>
        <v/>
      </c>
      <c r="HO228" s="16" t="str">
        <f t="shared" si="2312"/>
        <v/>
      </c>
      <c r="HP228" s="16" t="str">
        <f t="shared" si="2312"/>
        <v/>
      </c>
      <c r="HQ228" s="16" t="str">
        <f t="shared" ref="HQ228:IV228" si="2313">IF(ISNUMBER(HQ138),(HQ138-$B43)^2,"")</f>
        <v/>
      </c>
      <c r="HR228" s="16" t="str">
        <f t="shared" si="2313"/>
        <v/>
      </c>
      <c r="HS228" s="16" t="str">
        <f t="shared" si="2313"/>
        <v/>
      </c>
      <c r="HT228" s="16" t="str">
        <f t="shared" si="2313"/>
        <v/>
      </c>
      <c r="HU228" s="16" t="str">
        <f t="shared" si="2313"/>
        <v/>
      </c>
      <c r="HV228" s="16" t="str">
        <f t="shared" si="2313"/>
        <v/>
      </c>
      <c r="HW228" s="16" t="str">
        <f t="shared" si="2313"/>
        <v/>
      </c>
      <c r="HX228" s="16" t="str">
        <f t="shared" si="2313"/>
        <v/>
      </c>
      <c r="HY228" s="16" t="str">
        <f t="shared" si="2313"/>
        <v/>
      </c>
      <c r="HZ228" s="16" t="str">
        <f t="shared" si="2313"/>
        <v/>
      </c>
      <c r="IA228" s="16" t="str">
        <f t="shared" si="2313"/>
        <v/>
      </c>
      <c r="IB228" s="16" t="str">
        <f t="shared" si="2313"/>
        <v/>
      </c>
      <c r="IC228" s="16" t="str">
        <f t="shared" si="2313"/>
        <v/>
      </c>
      <c r="ID228" s="16" t="str">
        <f t="shared" si="2313"/>
        <v/>
      </c>
      <c r="IE228" s="16" t="str">
        <f t="shared" si="2313"/>
        <v/>
      </c>
      <c r="IF228" s="16" t="str">
        <f t="shared" si="2313"/>
        <v/>
      </c>
      <c r="IG228" s="16" t="str">
        <f t="shared" si="2313"/>
        <v/>
      </c>
      <c r="IH228" s="16" t="str">
        <f t="shared" si="2313"/>
        <v/>
      </c>
      <c r="II228" s="16" t="str">
        <f t="shared" si="2313"/>
        <v/>
      </c>
      <c r="IJ228" s="16" t="str">
        <f t="shared" si="2313"/>
        <v/>
      </c>
      <c r="IK228" s="16" t="str">
        <f t="shared" si="2313"/>
        <v/>
      </c>
      <c r="IL228" s="16" t="str">
        <f t="shared" si="2313"/>
        <v/>
      </c>
      <c r="IM228" s="16" t="str">
        <f t="shared" si="2313"/>
        <v/>
      </c>
      <c r="IN228" s="16" t="str">
        <f t="shared" si="2313"/>
        <v/>
      </c>
      <c r="IO228" s="16" t="str">
        <f t="shared" si="2313"/>
        <v/>
      </c>
      <c r="IP228" s="16" t="str">
        <f t="shared" si="2313"/>
        <v/>
      </c>
      <c r="IQ228" s="16" t="str">
        <f t="shared" si="2313"/>
        <v/>
      </c>
      <c r="IR228" s="16" t="str">
        <f t="shared" si="2313"/>
        <v/>
      </c>
      <c r="IS228" s="16" t="str">
        <f t="shared" si="2313"/>
        <v/>
      </c>
      <c r="IT228" s="16" t="str">
        <f t="shared" si="2313"/>
        <v/>
      </c>
      <c r="IU228" s="16" t="str">
        <f t="shared" si="2313"/>
        <v/>
      </c>
      <c r="IV228" s="16" t="str">
        <f t="shared" si="2313"/>
        <v/>
      </c>
      <c r="IW228" s="16" t="str">
        <f t="shared" ref="IW228:KE228" si="2314">IF(ISNUMBER(IW138),(IW138-$B43)^2,"")</f>
        <v/>
      </c>
      <c r="IX228" s="16" t="str">
        <f t="shared" si="2314"/>
        <v/>
      </c>
      <c r="IY228" s="16" t="str">
        <f t="shared" si="2314"/>
        <v/>
      </c>
      <c r="IZ228" s="16" t="str">
        <f t="shared" si="2314"/>
        <v/>
      </c>
      <c r="JA228" s="16" t="str">
        <f t="shared" si="2314"/>
        <v/>
      </c>
      <c r="JB228" s="16" t="str">
        <f t="shared" si="2314"/>
        <v/>
      </c>
      <c r="JC228" s="16" t="str">
        <f t="shared" si="2314"/>
        <v/>
      </c>
      <c r="JD228" s="16" t="str">
        <f t="shared" si="2314"/>
        <v/>
      </c>
      <c r="JE228" s="16" t="str">
        <f t="shared" si="2314"/>
        <v/>
      </c>
      <c r="JF228" s="16" t="str">
        <f t="shared" si="2314"/>
        <v/>
      </c>
      <c r="JG228" s="16" t="str">
        <f t="shared" si="2314"/>
        <v/>
      </c>
      <c r="JH228" s="16" t="str">
        <f t="shared" si="2314"/>
        <v/>
      </c>
      <c r="JI228" s="16" t="str">
        <f t="shared" si="2314"/>
        <v/>
      </c>
      <c r="JJ228" s="16" t="str">
        <f t="shared" si="2314"/>
        <v/>
      </c>
      <c r="JK228" s="16" t="str">
        <f t="shared" si="2314"/>
        <v/>
      </c>
      <c r="JL228" s="16" t="str">
        <f t="shared" si="2314"/>
        <v/>
      </c>
      <c r="JM228" s="16" t="str">
        <f t="shared" si="2314"/>
        <v/>
      </c>
      <c r="JN228" s="16" t="str">
        <f t="shared" si="2314"/>
        <v/>
      </c>
      <c r="JO228" s="16" t="str">
        <f t="shared" si="2314"/>
        <v/>
      </c>
      <c r="JP228" s="16" t="str">
        <f t="shared" si="2314"/>
        <v/>
      </c>
      <c r="JQ228" s="16" t="str">
        <f t="shared" si="2314"/>
        <v/>
      </c>
      <c r="JR228" s="16" t="str">
        <f t="shared" si="2314"/>
        <v/>
      </c>
      <c r="JS228" s="16" t="str">
        <f t="shared" si="2314"/>
        <v/>
      </c>
      <c r="JT228" s="16" t="str">
        <f t="shared" si="2314"/>
        <v/>
      </c>
      <c r="JU228" s="16" t="str">
        <f t="shared" si="2314"/>
        <v/>
      </c>
      <c r="JV228" s="16" t="str">
        <f t="shared" si="2314"/>
        <v/>
      </c>
      <c r="JW228" s="16" t="str">
        <f t="shared" si="2314"/>
        <v/>
      </c>
      <c r="JX228" s="16" t="str">
        <f t="shared" si="2314"/>
        <v/>
      </c>
      <c r="JY228" s="16" t="str">
        <f t="shared" si="2314"/>
        <v/>
      </c>
      <c r="JZ228" s="16" t="str">
        <f t="shared" si="2314"/>
        <v/>
      </c>
      <c r="KA228" s="16" t="str">
        <f t="shared" si="2314"/>
        <v/>
      </c>
      <c r="KB228" s="16" t="str">
        <f t="shared" si="2314"/>
        <v/>
      </c>
      <c r="KC228" t="str">
        <f t="shared" si="2314"/>
        <v/>
      </c>
      <c r="KD228" t="str">
        <f t="shared" si="2314"/>
        <v/>
      </c>
      <c r="KE228" t="str">
        <f t="shared" si="2314"/>
        <v/>
      </c>
    </row>
    <row r="229" spans="2:291" s="34" customFormat="1" x14ac:dyDescent="0.25">
      <c r="B229" s="35"/>
      <c r="C229" s="35"/>
      <c r="D229" s="35"/>
      <c r="E229" s="35"/>
      <c r="F229" s="36">
        <f t="shared" ref="F229:AK229" si="2315">IF(ISNUMBER(F139),(F139-$B44)^2,"")</f>
        <v>26.881301119947963</v>
      </c>
      <c r="G229" s="36">
        <f t="shared" si="2315"/>
        <v>34.087649481291322</v>
      </c>
      <c r="H229" s="36">
        <f t="shared" ref="H229:I229" si="2316">IF(ISNUMBER(H139),(H139-$B44)^2,"")</f>
        <v>52.9491941377945</v>
      </c>
      <c r="I229" s="36">
        <f t="shared" si="2316"/>
        <v>61.984696957090023</v>
      </c>
      <c r="J229" s="36">
        <f t="shared" si="2315"/>
        <v>52.866793691148409</v>
      </c>
      <c r="K229" s="36">
        <f t="shared" si="2315"/>
        <v>61.889527178791901</v>
      </c>
      <c r="L229" s="36">
        <f t="shared" si="2315"/>
        <v>52.371801733287569</v>
      </c>
      <c r="M229" s="36">
        <f t="shared" si="2315"/>
        <v>61.514064982580521</v>
      </c>
      <c r="N229" s="36">
        <f t="shared" si="2315"/>
        <v>16.369602763001417</v>
      </c>
      <c r="O229" s="36">
        <f t="shared" si="2315"/>
        <v>23.714251347269666</v>
      </c>
      <c r="P229" s="36">
        <f t="shared" si="2315"/>
        <v>20.50767217256773</v>
      </c>
      <c r="Q229" s="36">
        <f t="shared" si="2315"/>
        <v>27.806752186839311</v>
      </c>
      <c r="R229" s="36">
        <f t="shared" si="2315"/>
        <v>32.456729120787188</v>
      </c>
      <c r="S229" s="36">
        <f t="shared" si="2315"/>
        <v>41.619118418326053</v>
      </c>
      <c r="T229" s="36">
        <f t="shared" si="2315"/>
        <v>18.405530691280674</v>
      </c>
      <c r="U229" s="36">
        <f t="shared" si="2315"/>
        <v>25.227631405706362</v>
      </c>
      <c r="V229" s="36">
        <f t="shared" si="2315"/>
        <v>12.947596190301446</v>
      </c>
      <c r="W229" s="36">
        <f t="shared" si="2315"/>
        <v>0.82699616134784126</v>
      </c>
      <c r="X229" s="36">
        <f t="shared" si="2315"/>
        <v>9.5839437964348656E-2</v>
      </c>
      <c r="Y229" s="36">
        <f t="shared" si="2315"/>
        <v>8.0460578237764632E-2</v>
      </c>
      <c r="Z229" s="36">
        <f t="shared" si="2315"/>
        <v>7.800948533451639E-4</v>
      </c>
      <c r="AA229" s="36">
        <f t="shared" si="2315"/>
        <v>9.5812882427815105E-2</v>
      </c>
      <c r="AB229" s="36">
        <f t="shared" si="2315"/>
        <v>9.7653229399118247E-2</v>
      </c>
      <c r="AC229" s="36">
        <f t="shared" si="2315"/>
        <v>6.6327207056174523E-2</v>
      </c>
      <c r="AD229" s="36">
        <f t="shared" si="2315"/>
        <v>0.55506837382531204</v>
      </c>
      <c r="AE229" s="36">
        <f t="shared" si="2315"/>
        <v>0.5986276498740225</v>
      </c>
      <c r="AF229" s="36">
        <f t="shared" si="2315"/>
        <v>4.0350579405979179</v>
      </c>
      <c r="AG229" s="36">
        <f t="shared" si="2315"/>
        <v>8.2095179793201467E-2</v>
      </c>
      <c r="AH229" s="36">
        <f t="shared" si="2315"/>
        <v>0.15575593647176261</v>
      </c>
      <c r="AI229" s="36">
        <f t="shared" si="2315"/>
        <v>0.14208505610402083</v>
      </c>
      <c r="AJ229" s="36">
        <f t="shared" si="2315"/>
        <v>2.9030342798549702</v>
      </c>
      <c r="AK229" s="36">
        <f t="shared" si="2315"/>
        <v>16.440000599099605</v>
      </c>
      <c r="AL229" s="36">
        <f t="shared" ref="AL229:BM229" si="2317">IF(ISNUMBER(AL139),(AL139-$B44)^2,"")</f>
        <v>10.948566273994951</v>
      </c>
      <c r="AM229" s="36">
        <f t="shared" si="2317"/>
        <v>18.173576475041013</v>
      </c>
      <c r="AN229" s="36">
        <f t="shared" si="2317"/>
        <v>12.078807968602593</v>
      </c>
      <c r="AO229" s="36">
        <f t="shared" si="2317"/>
        <v>17.779280819646399</v>
      </c>
      <c r="AP229" s="36">
        <f t="shared" si="2317"/>
        <v>11.818032107349191</v>
      </c>
      <c r="AQ229" s="36">
        <f t="shared" si="2317"/>
        <v>15.716941793278254</v>
      </c>
      <c r="AR229" s="36">
        <f t="shared" si="2317"/>
        <v>9.8237171869873734</v>
      </c>
      <c r="AS229" s="36">
        <f t="shared" si="2317"/>
        <v>18.370149549427673</v>
      </c>
      <c r="AT229" s="36">
        <f t="shared" si="2317"/>
        <v>14.381471899645566</v>
      </c>
      <c r="AU229" s="36">
        <f t="shared" si="2317"/>
        <v>9.7957913598105577</v>
      </c>
      <c r="AV229" s="36">
        <f t="shared" si="2317"/>
        <v>9.2569961908614804</v>
      </c>
      <c r="AW229" s="36">
        <f t="shared" si="2317"/>
        <v>4.6976689806071628</v>
      </c>
      <c r="AX229" s="36">
        <f t="shared" si="2317"/>
        <v>4.4432103393812801</v>
      </c>
      <c r="AY229" s="36">
        <f t="shared" si="2317"/>
        <v>0.64533076785447641</v>
      </c>
      <c r="AZ229" s="36">
        <f t="shared" si="2317"/>
        <v>5.3625309866039486E-3</v>
      </c>
      <c r="BA229" s="36">
        <f t="shared" si="2317"/>
        <v>4.7839354159027972E-2</v>
      </c>
      <c r="BB229" s="36">
        <f t="shared" si="2317"/>
        <v>12.946188092363347</v>
      </c>
      <c r="BC229" s="36">
        <f t="shared" si="2317"/>
        <v>6.9028423528369203</v>
      </c>
      <c r="BD229" s="36">
        <f t="shared" si="2317"/>
        <v>2.8573477407482883</v>
      </c>
      <c r="BE229" s="36">
        <f t="shared" si="2317"/>
        <v>0.62241484550666659</v>
      </c>
      <c r="BF229" s="36">
        <f t="shared" si="2317"/>
        <v>6.1033709097276252E-3</v>
      </c>
      <c r="BG229" s="36">
        <f t="shared" si="2317"/>
        <v>0.82854741144194333</v>
      </c>
      <c r="BH229" s="36">
        <f t="shared" si="2317"/>
        <v>2.9229536446892643</v>
      </c>
      <c r="BI229" s="36">
        <f t="shared" si="2317"/>
        <v>6.1351135038443525</v>
      </c>
      <c r="BJ229" s="36">
        <f t="shared" si="2317"/>
        <v>10.322981330316763</v>
      </c>
      <c r="BK229" s="36">
        <f t="shared" si="2317"/>
        <v>15.346467893764753</v>
      </c>
      <c r="BL229" s="36">
        <f t="shared" si="2317"/>
        <v>21.098624372599701</v>
      </c>
      <c r="BM229" s="36">
        <f t="shared" si="2317"/>
        <v>27.456878282684869</v>
      </c>
      <c r="BN229" s="36">
        <f t="shared" ref="BN229:BN234" ca="1" si="2318">OFFSET(INDEX(BB229:BM229, MATCH(MIN(BB229:BM229), BB229:BM229, 0)), BP229, 0)</f>
        <v>-5.7719999999999985</v>
      </c>
      <c r="BO229" s="36">
        <f t="shared" ca="1" si="1926"/>
        <v>25.771999999999998</v>
      </c>
      <c r="BP229" s="36">
        <v>-221</v>
      </c>
      <c r="BQ229" s="36">
        <f t="shared" ref="BQ229:CB229" si="2319">IF(ISNUMBER(BQ139),(BQ139-$B44)^2,"")</f>
        <v>14.381471899645566</v>
      </c>
      <c r="BR229" s="36">
        <f t="shared" si="2319"/>
        <v>8.6204856221165489</v>
      </c>
      <c r="BS229" s="36">
        <f t="shared" si="2319"/>
        <v>4.3845384970619232</v>
      </c>
      <c r="BT229" s="36">
        <f t="shared" si="2319"/>
        <v>1.5991660945094823</v>
      </c>
      <c r="BU229" s="36">
        <f t="shared" si="2319"/>
        <v>0.20536311473314811</v>
      </c>
      <c r="BV229" s="36">
        <f t="shared" si="2319"/>
        <v>0.11952079453480054</v>
      </c>
      <c r="BW229" s="36">
        <f t="shared" si="2319"/>
        <v>1.2763103268987164</v>
      </c>
      <c r="BX229" s="36">
        <f t="shared" si="2319"/>
        <v>3.6079805845554831</v>
      </c>
      <c r="BY229" s="36">
        <f t="shared" si="2319"/>
        <v>7.0382783381954255</v>
      </c>
      <c r="BZ229" s="36">
        <f t="shared" si="2319"/>
        <v>11.511467098893336</v>
      </c>
      <c r="CA229" s="36">
        <f t="shared" si="2319"/>
        <v>16.906801102761996</v>
      </c>
      <c r="CB229" s="36">
        <f t="shared" si="2319"/>
        <v>23.256016262418974</v>
      </c>
      <c r="CC229" s="36">
        <f t="shared" ca="1" si="1928"/>
        <v>-0.88100000000000023</v>
      </c>
      <c r="CD229" s="36">
        <f t="shared" ca="1" si="1929"/>
        <v>25.881</v>
      </c>
      <c r="CE229" s="36">
        <f t="shared" ref="CE229:CP229" si="2320">IF(ISNUMBER(CE139),(CE139-$B44)^2,"")</f>
        <v>7.4410022542293177</v>
      </c>
      <c r="CF229" s="36">
        <f t="shared" si="2320"/>
        <v>3.3865385377657149</v>
      </c>
      <c r="CG229" s="36">
        <f t="shared" si="2320"/>
        <v>0.97233399785640162</v>
      </c>
      <c r="CH229" s="36">
        <f t="shared" si="2320"/>
        <v>2.6564929561841272E-2</v>
      </c>
      <c r="CI229" s="36">
        <f t="shared" si="2320"/>
        <v>0.39703937459225908</v>
      </c>
      <c r="CJ229" s="36">
        <f t="shared" si="2320"/>
        <v>1.937456911356277</v>
      </c>
      <c r="CK229" s="36">
        <f t="shared" si="2320"/>
        <v>4.5153455436814713</v>
      </c>
      <c r="CL229" s="36">
        <f t="shared" si="2320"/>
        <v>8.0150839180992293</v>
      </c>
      <c r="CM229" s="36">
        <f t="shared" si="2320"/>
        <v>12.316820708882512</v>
      </c>
      <c r="CN229" s="36">
        <f t="shared" si="2320"/>
        <v>17.323744617016022</v>
      </c>
      <c r="CO229" s="36">
        <f t="shared" si="2320"/>
        <v>22.931541656364178</v>
      </c>
      <c r="CP229" s="36">
        <f t="shared" si="2320"/>
        <v>29.035304630702608</v>
      </c>
      <c r="CQ229" s="36">
        <f t="shared" ca="1" si="1931"/>
        <v>-0.87299999999999756</v>
      </c>
      <c r="CR229" s="36">
        <f t="shared" ca="1" si="1932"/>
        <v>15.872999999999998</v>
      </c>
      <c r="CS229" s="36">
        <f t="shared" ref="CS229:DX229" si="2321">IF(ISNUMBER(CS139),(CS139-$B44)^2,"")</f>
        <v>0.60818476115591724</v>
      </c>
      <c r="CT229" s="36">
        <f t="shared" si="2321"/>
        <v>9.2398276999762938</v>
      </c>
      <c r="CU229" s="36">
        <f t="shared" si="2321"/>
        <v>12.561176540798046</v>
      </c>
      <c r="CV229" s="36">
        <f t="shared" si="2321"/>
        <v>0.82699616134784126</v>
      </c>
      <c r="CW229" s="36">
        <f t="shared" si="2321"/>
        <v>9.8237171869873734</v>
      </c>
      <c r="CX229" s="36">
        <f t="shared" si="2321"/>
        <v>4.6976689806071628</v>
      </c>
      <c r="CY229" s="36">
        <f t="shared" si="2321"/>
        <v>0.84609623068719286</v>
      </c>
      <c r="CZ229" s="36">
        <f t="shared" si="2321"/>
        <v>10.313779401410535</v>
      </c>
      <c r="DA229" s="36">
        <f t="shared" si="2321"/>
        <v>4.521592803001905</v>
      </c>
      <c r="DB229" s="36">
        <f t="shared" si="2321"/>
        <v>0.77327888779159271</v>
      </c>
      <c r="DC229" s="36">
        <f t="shared" si="2321"/>
        <v>8.737262672876339</v>
      </c>
      <c r="DD229" s="36">
        <f t="shared" si="2321"/>
        <v>9.7004281579076359</v>
      </c>
      <c r="DE229" s="36">
        <f t="shared" si="2321"/>
        <v>0.93074862979257433</v>
      </c>
      <c r="DF229" s="36">
        <f t="shared" si="2321"/>
        <v>9.9675298959096246</v>
      </c>
      <c r="DG229" s="36">
        <f t="shared" si="2321"/>
        <v>3.8356752556887552</v>
      </c>
      <c r="DH229" s="36">
        <f t="shared" si="2321"/>
        <v>0.2548033547579977</v>
      </c>
      <c r="DI229" s="36">
        <f t="shared" si="2321"/>
        <v>11.109442849609659</v>
      </c>
      <c r="DJ229" s="36">
        <f t="shared" si="2321"/>
        <v>15.055746402981971</v>
      </c>
      <c r="DK229" s="36">
        <f t="shared" si="2321"/>
        <v>0.61346320709749136</v>
      </c>
      <c r="DL229" s="36">
        <f t="shared" si="2321"/>
        <v>11.0059663316519</v>
      </c>
      <c r="DM229" s="36">
        <f t="shared" si="2321"/>
        <v>5.7904291292149832</v>
      </c>
      <c r="DN229" s="36">
        <f t="shared" si="2321"/>
        <v>0.4298819956956848</v>
      </c>
      <c r="DO229" s="36">
        <f t="shared" si="2321"/>
        <v>10.528596142480273</v>
      </c>
      <c r="DP229" s="36">
        <f t="shared" si="2321"/>
        <v>1.3383595957586591</v>
      </c>
      <c r="DQ229" s="36">
        <f t="shared" si="2321"/>
        <v>1.5919582004830306</v>
      </c>
      <c r="DR229" s="36">
        <f t="shared" si="2321"/>
        <v>6.9712819046574959</v>
      </c>
      <c r="DS229" s="36">
        <f t="shared" si="2321"/>
        <v>2.8826440997212974</v>
      </c>
      <c r="DT229" s="36">
        <f t="shared" si="2321"/>
        <v>1.0349780526000081</v>
      </c>
      <c r="DU229" s="36">
        <f t="shared" si="2321"/>
        <v>10.74047082029384</v>
      </c>
      <c r="DV229" s="36">
        <f t="shared" si="2321"/>
        <v>3.7983731860203114</v>
      </c>
      <c r="DW229" s="36">
        <f t="shared" si="2321"/>
        <v>19.471288968680991</v>
      </c>
      <c r="DX229" s="36">
        <f t="shared" si="2321"/>
        <v>13.14101965894333</v>
      </c>
      <c r="DY229" s="36">
        <f t="shared" ref="DY229:FD229" si="2322">IF(ISNUMBER(DY139),(DY139-$B44)^2,"")</f>
        <v>12.908492783629031</v>
      </c>
      <c r="DZ229" s="36">
        <f t="shared" si="2322"/>
        <v>0.47377499336555967</v>
      </c>
      <c r="EA229" s="36">
        <f t="shared" si="2322"/>
        <v>0.53662771242123997</v>
      </c>
      <c r="EB229" s="36">
        <f t="shared" si="2322"/>
        <v>22.746019468845301</v>
      </c>
      <c r="EC229" s="36">
        <f t="shared" si="2322"/>
        <v>21.330508749825498</v>
      </c>
      <c r="ED229" s="39">
        <f t="shared" si="2322"/>
        <v>0.64381519487711536</v>
      </c>
      <c r="EE229" s="36">
        <f t="shared" si="2322"/>
        <v>1.9532057541386243E-2</v>
      </c>
      <c r="EF229" s="36">
        <f t="shared" si="2322"/>
        <v>0.68817876370797371</v>
      </c>
      <c r="EG229" s="36">
        <f t="shared" si="2322"/>
        <v>1.8117090675802538E-2</v>
      </c>
      <c r="EH229" s="36">
        <f t="shared" si="2322"/>
        <v>0.66591460207808839</v>
      </c>
      <c r="EI229" s="36">
        <f t="shared" si="2322"/>
        <v>1.6316317273833925E-2</v>
      </c>
      <c r="EJ229" s="36">
        <f t="shared" si="2322"/>
        <v>3.820980089049828</v>
      </c>
      <c r="EK229" s="36">
        <f t="shared" si="2322"/>
        <v>0.20215194462643396</v>
      </c>
      <c r="EL229" s="36">
        <f t="shared" si="2322"/>
        <v>1.3057756451884128</v>
      </c>
      <c r="EM229" s="36">
        <f t="shared" si="2322"/>
        <v>0.13029033478456162</v>
      </c>
      <c r="EN229" s="36">
        <f t="shared" si="2322"/>
        <v>1.1812738798327658</v>
      </c>
      <c r="EO229" s="36">
        <f t="shared" si="2322"/>
        <v>0.1495027483992418</v>
      </c>
      <c r="EP229" s="36">
        <f t="shared" si="2322"/>
        <v>1.2226152391468408</v>
      </c>
      <c r="EQ229" s="36">
        <f t="shared" si="2322"/>
        <v>2.6757317032663321</v>
      </c>
      <c r="ER229" s="36">
        <f t="shared" si="2322"/>
        <v>1.008783771892348</v>
      </c>
      <c r="ES229" s="36">
        <f t="shared" si="2322"/>
        <v>21.700622859614256</v>
      </c>
      <c r="ET229" s="36">
        <f t="shared" si="2322"/>
        <v>24.446975565293673</v>
      </c>
      <c r="EU229" s="36">
        <f t="shared" si="2322"/>
        <v>17.109944644100359</v>
      </c>
      <c r="EV229" s="36">
        <f t="shared" si="2322"/>
        <v>15.206329993201448</v>
      </c>
      <c r="EW229" s="36">
        <f t="shared" si="2322"/>
        <v>18.650976521904706</v>
      </c>
      <c r="EX229" s="36">
        <f t="shared" si="2322"/>
        <v>17.888223003987147</v>
      </c>
      <c r="EY229" s="36">
        <f t="shared" si="2322"/>
        <v>11.854301586193014</v>
      </c>
      <c r="EZ229" s="36">
        <f t="shared" si="2322"/>
        <v>11.845333607192511</v>
      </c>
      <c r="FA229" s="36">
        <f t="shared" si="2322"/>
        <v>17.117481642389954</v>
      </c>
      <c r="FB229" s="36">
        <f t="shared" si="2322"/>
        <v>11.218002133046168</v>
      </c>
      <c r="FC229" s="36">
        <f t="shared" si="2322"/>
        <v>5.8875294662828948</v>
      </c>
      <c r="FD229" s="36">
        <f t="shared" si="2322"/>
        <v>10.167023637004633</v>
      </c>
      <c r="FE229" s="36">
        <f t="shared" ref="FE229:GJ229" si="2323">IF(ISNUMBER(FE139),(FE139-$B44)^2,"")</f>
        <v>0.98558534175576518</v>
      </c>
      <c r="FF229" s="36">
        <f t="shared" si="2323"/>
        <v>2.9160495076286437</v>
      </c>
      <c r="FG229" s="36">
        <f t="shared" si="2323"/>
        <v>4.2278830735661188</v>
      </c>
      <c r="FH229" s="36">
        <f t="shared" si="2323"/>
        <v>2.019713533125203</v>
      </c>
      <c r="FI229" s="36">
        <f t="shared" si="2323"/>
        <v>5.1523403860405312E-2</v>
      </c>
      <c r="FJ229" s="36">
        <f t="shared" si="2323"/>
        <v>2.2466722614063226E-6</v>
      </c>
      <c r="FK229" s="36">
        <f t="shared" si="2323"/>
        <v>0.84904512393124021</v>
      </c>
      <c r="FL229" s="48">
        <f t="shared" si="2323"/>
        <v>4.9299761456863517E-2</v>
      </c>
      <c r="FM229" s="36">
        <f t="shared" si="2323"/>
        <v>4.9373132518006804E-2</v>
      </c>
      <c r="FN229" s="36">
        <f t="shared" si="2323"/>
        <v>4.9692100759785446E-2</v>
      </c>
      <c r="FO229" s="36">
        <f t="shared" si="2323"/>
        <v>5.1002250343251225E-2</v>
      </c>
      <c r="FP229" s="36">
        <f t="shared" si="2323"/>
        <v>4.893690018490017E-2</v>
      </c>
      <c r="FQ229" s="36">
        <f t="shared" si="2323"/>
        <v>4.8948666997977799E-2</v>
      </c>
      <c r="FR229" s="36">
        <f t="shared" si="2323"/>
        <v>0.88775034535077957</v>
      </c>
      <c r="FS229" s="36">
        <f t="shared" si="2323"/>
        <v>18.178593914383459</v>
      </c>
      <c r="FT229" s="36">
        <f t="shared" si="2323"/>
        <v>0.16527380080053289</v>
      </c>
      <c r="FU229" s="36">
        <f t="shared" si="2323"/>
        <v>5.542005649170053E-2</v>
      </c>
      <c r="FV229" s="36">
        <f t="shared" si="2323"/>
        <v>6.8876982533914541E-2</v>
      </c>
      <c r="FW229" s="36">
        <f t="shared" si="2323"/>
        <v>0.71059657103032769</v>
      </c>
      <c r="FX229" s="36">
        <f t="shared" si="2323"/>
        <v>0.88252512639719882</v>
      </c>
      <c r="FY229" s="36">
        <f t="shared" si="2323"/>
        <v>1.4971272171277319</v>
      </c>
      <c r="FZ229" s="36">
        <f t="shared" si="2323"/>
        <v>21.503312983673009</v>
      </c>
      <c r="GA229" s="36">
        <f t="shared" si="2323"/>
        <v>15.26660058722077</v>
      </c>
      <c r="GB229" s="36">
        <f t="shared" si="2323"/>
        <v>23.514963456537931</v>
      </c>
      <c r="GC229" s="36">
        <f t="shared" si="2323"/>
        <v>16.615171926313121</v>
      </c>
      <c r="GD229" s="36">
        <f t="shared" si="2323"/>
        <v>23.076436218170556</v>
      </c>
      <c r="GE229" s="36">
        <f t="shared" si="2323"/>
        <v>16.320468295344419</v>
      </c>
      <c r="GF229" s="36">
        <f t="shared" si="2323"/>
        <v>23.067662272853379</v>
      </c>
      <c r="GG229" s="36">
        <f t="shared" si="2323"/>
        <v>18.441694914413262</v>
      </c>
      <c r="GH229" s="36">
        <f t="shared" si="2323"/>
        <v>20.54981689687575</v>
      </c>
      <c r="GI229" s="36">
        <f t="shared" si="2323"/>
        <v>13.789406313420493</v>
      </c>
      <c r="GJ229" s="36">
        <f t="shared" si="2323"/>
        <v>13.934074016520634</v>
      </c>
      <c r="GK229" s="36">
        <f t="shared" ref="GK229:HP229" si="2324">IF(ISNUMBER(GK139),(GK139-$B44)^2,"")</f>
        <v>13.646845880535878</v>
      </c>
      <c r="GL229" s="36">
        <f t="shared" si="2324"/>
        <v>8.1101253850631103</v>
      </c>
      <c r="GM229" s="36">
        <f t="shared" si="2324"/>
        <v>2.6671444887984035</v>
      </c>
      <c r="GN229" s="36">
        <f t="shared" si="2324"/>
        <v>1.9772562391574222</v>
      </c>
      <c r="GO229" s="36">
        <f t="shared" si="2324"/>
        <v>0.41667057403664337</v>
      </c>
      <c r="GP229" s="36">
        <f t="shared" si="2324"/>
        <v>0.63315857320322877</v>
      </c>
      <c r="GQ229" s="36">
        <f t="shared" si="2324"/>
        <v>23.822674867922011</v>
      </c>
      <c r="GR229" s="36">
        <f t="shared" si="2324"/>
        <v>16.890911717211996</v>
      </c>
      <c r="GS229" s="36">
        <f t="shared" si="2324"/>
        <v>0.17706623393770959</v>
      </c>
      <c r="GT229" s="36">
        <f t="shared" si="2324"/>
        <v>4.8665771695623479E-2</v>
      </c>
      <c r="GU229" s="36">
        <f t="shared" si="2324"/>
        <v>0.19633410436477425</v>
      </c>
      <c r="GV229" s="36">
        <f t="shared" si="2324"/>
        <v>5.3620686792678576E-2</v>
      </c>
      <c r="GW229" s="36">
        <f t="shared" si="2324"/>
        <v>0.18426879377765973</v>
      </c>
      <c r="GX229" s="36">
        <f t="shared" si="2324"/>
        <v>5.6877193986883214E-2</v>
      </c>
      <c r="GY229" s="36">
        <f t="shared" si="2324"/>
        <v>0.78920885846213651</v>
      </c>
      <c r="GZ229" s="36">
        <f t="shared" si="2324"/>
        <v>2.4384887230958956</v>
      </c>
      <c r="HA229" s="36">
        <f t="shared" si="2324"/>
        <v>0.68561542360203709</v>
      </c>
      <c r="HB229" s="36">
        <f t="shared" si="2324"/>
        <v>2.3343852735765651</v>
      </c>
      <c r="HC229" s="36">
        <f t="shared" si="2324"/>
        <v>1.6285156457592245</v>
      </c>
      <c r="HD229" s="36">
        <f t="shared" si="2324"/>
        <v>0.44498023285081201</v>
      </c>
      <c r="HE229" s="36">
        <f t="shared" si="2324"/>
        <v>25.588792420144333</v>
      </c>
      <c r="HF229" s="36">
        <f t="shared" si="2324"/>
        <v>28.205562469895423</v>
      </c>
      <c r="HG229" s="36">
        <f t="shared" si="2324"/>
        <v>20.44291858758351</v>
      </c>
      <c r="HH229" s="36">
        <f t="shared" si="2324"/>
        <v>22.772691970488051</v>
      </c>
      <c r="HI229" s="36">
        <f t="shared" si="2324"/>
        <v>21.868825832040077</v>
      </c>
      <c r="HJ229" s="36">
        <f t="shared" si="2324"/>
        <v>15.265854310551358</v>
      </c>
      <c r="HK229" s="36">
        <f t="shared" si="2324"/>
        <v>15.457556876257014</v>
      </c>
      <c r="HL229" s="36">
        <f t="shared" si="2324"/>
        <v>21.737971338200989</v>
      </c>
      <c r="HM229" s="36">
        <f t="shared" si="2324"/>
        <v>15.135307218813709</v>
      </c>
      <c r="HN229" s="36">
        <f t="shared" si="2324"/>
        <v>8.9728819075049682</v>
      </c>
      <c r="HO229" s="36">
        <f t="shared" si="2324"/>
        <v>14.013930200470444</v>
      </c>
      <c r="HP229" s="36">
        <f t="shared" si="2324"/>
        <v>2.906912014413646</v>
      </c>
      <c r="HQ229" s="36">
        <f t="shared" ref="HQ229:IV229" si="2325">IF(ISNUMBER(HQ139),(HQ139-$B44)^2,"")</f>
        <v>1.1931929798438627</v>
      </c>
      <c r="HR229" s="36">
        <f t="shared" si="2325"/>
        <v>2.189230662548582</v>
      </c>
      <c r="HS229" s="36">
        <f t="shared" si="2325"/>
        <v>4.7375396772297966</v>
      </c>
      <c r="HT229" s="36">
        <f t="shared" si="2325"/>
        <v>0.46408355590929051</v>
      </c>
      <c r="HU229" s="36">
        <f t="shared" si="2325"/>
        <v>1.8400239367844027</v>
      </c>
      <c r="HV229" s="36">
        <f t="shared" si="2325"/>
        <v>0.45954457432412177</v>
      </c>
      <c r="HW229" s="36">
        <f t="shared" si="2325"/>
        <v>1.9029276691109065</v>
      </c>
      <c r="HX229" s="36">
        <f t="shared" si="2325"/>
        <v>31.323676132661102</v>
      </c>
      <c r="HY229" s="36">
        <f t="shared" si="2325"/>
        <v>0.56701459537037546</v>
      </c>
      <c r="HZ229" s="36">
        <f t="shared" si="2325"/>
        <v>0.86728686098580499</v>
      </c>
      <c r="IA229" s="36">
        <f t="shared" si="2325"/>
        <v>0.8173387448470375</v>
      </c>
      <c r="IB229" s="36">
        <f t="shared" si="2325"/>
        <v>4.2860245309197911</v>
      </c>
      <c r="IC229" s="36">
        <f t="shared" si="2325"/>
        <v>4.7117443737408342</v>
      </c>
      <c r="ID229" s="36">
        <f t="shared" si="2325"/>
        <v>9.5282928663010698E-3</v>
      </c>
      <c r="IE229" s="36">
        <f t="shared" si="2325"/>
        <v>34.946118380240485</v>
      </c>
      <c r="IF229" s="36">
        <f t="shared" si="2325"/>
        <v>26.956657556672589</v>
      </c>
      <c r="IG229" s="36">
        <f t="shared" si="2325"/>
        <v>37.592105533453278</v>
      </c>
      <c r="IH229" s="36">
        <f t="shared" si="2325"/>
        <v>28.801135362841897</v>
      </c>
      <c r="II229" s="36">
        <f t="shared" si="2325"/>
        <v>37.039656799402728</v>
      </c>
      <c r="IJ229" s="36">
        <f t="shared" si="2325"/>
        <v>28.422138305585126</v>
      </c>
      <c r="IK229" s="36">
        <f t="shared" si="2325"/>
        <v>36.683131478442796</v>
      </c>
      <c r="IL229" s="36">
        <f t="shared" si="2325"/>
        <v>32.09463986021823</v>
      </c>
      <c r="IM229" s="36">
        <f t="shared" si="2325"/>
        <v>33.524211273271668</v>
      </c>
      <c r="IN229" s="36">
        <f t="shared" si="2325"/>
        <v>24.867147602921271</v>
      </c>
      <c r="IO229" s="36">
        <f t="shared" si="2325"/>
        <v>36.683131478442796</v>
      </c>
      <c r="IP229" s="36">
        <f t="shared" si="2325"/>
        <v>32.09463986021823</v>
      </c>
      <c r="IQ229" s="36">
        <f t="shared" si="2325"/>
        <v>16.379883654361453</v>
      </c>
      <c r="IR229" s="36">
        <f t="shared" si="2325"/>
        <v>0.27439832445344597</v>
      </c>
      <c r="IS229" s="36">
        <f t="shared" si="2325"/>
        <v>6.9834371704795872</v>
      </c>
      <c r="IT229" s="36">
        <f t="shared" si="2325"/>
        <v>3.4113295561596906</v>
      </c>
      <c r="IU229" s="36">
        <f t="shared" si="2325"/>
        <v>4.0204209768325363</v>
      </c>
      <c r="IV229" s="36">
        <f t="shared" si="2325"/>
        <v>39.321467618850363</v>
      </c>
      <c r="IW229" s="36">
        <f t="shared" ref="IW229:KE229" si="2326">IF(ISNUMBER(IW139),(IW139-$B44)^2,"")</f>
        <v>30.367294185856402</v>
      </c>
      <c r="IX229" s="36">
        <f t="shared" si="2326"/>
        <v>0.72817029021751467</v>
      </c>
      <c r="IY229" s="36">
        <f t="shared" si="2326"/>
        <v>2.2044302744923701</v>
      </c>
      <c r="IZ229" s="36">
        <f t="shared" si="2326"/>
        <v>0.68776239026518515</v>
      </c>
      <c r="JA229" s="36">
        <f t="shared" si="2326"/>
        <v>2.2373204517496248</v>
      </c>
      <c r="JB229" s="36">
        <f t="shared" si="2326"/>
        <v>0.71061975506824271</v>
      </c>
      <c r="JC229" s="36">
        <f t="shared" si="2326"/>
        <v>2.2553986275771254</v>
      </c>
      <c r="JD229" s="36">
        <f t="shared" si="2326"/>
        <v>4.9796356673954794</v>
      </c>
      <c r="JE229" s="36">
        <f t="shared" si="2326"/>
        <v>8.3799403236325762</v>
      </c>
      <c r="JF229" s="36">
        <f t="shared" si="2326"/>
        <v>4.6937252272492804</v>
      </c>
      <c r="JG229" s="36">
        <f t="shared" si="2326"/>
        <v>8.1654191839701582</v>
      </c>
      <c r="JH229" s="36">
        <f t="shared" si="2326"/>
        <v>1.4677836767574199E-3</v>
      </c>
      <c r="JI229" s="36">
        <f t="shared" si="2326"/>
        <v>0.31416385500664928</v>
      </c>
      <c r="JJ229" s="36">
        <f t="shared" si="2326"/>
        <v>41.29021674290243</v>
      </c>
      <c r="JK229" s="36">
        <f t="shared" si="2326"/>
        <v>46.104053553380034</v>
      </c>
      <c r="JL229" s="36">
        <f t="shared" si="2326"/>
        <v>36.129831888241043</v>
      </c>
      <c r="JM229" s="36">
        <f t="shared" si="2326"/>
        <v>37.747172631201458</v>
      </c>
      <c r="JN229" s="36">
        <f t="shared" si="2326"/>
        <v>36.657707906447449</v>
      </c>
      <c r="JO229" s="36">
        <f t="shared" si="2326"/>
        <v>28.05235344110142</v>
      </c>
      <c r="JP229" s="36">
        <f t="shared" si="2326"/>
        <v>41.29021674290243</v>
      </c>
      <c r="JQ229" s="36">
        <f t="shared" si="2326"/>
        <v>46.104053553380034</v>
      </c>
      <c r="JR229" s="36">
        <f t="shared" si="2326"/>
        <v>36.129831888241043</v>
      </c>
      <c r="JS229" s="36">
        <f t="shared" si="2326"/>
        <v>18.574427797574735</v>
      </c>
      <c r="JT229" s="36">
        <f t="shared" si="2326"/>
        <v>25.464407996063365</v>
      </c>
      <c r="JU229" s="36">
        <f t="shared" si="2326"/>
        <v>0.23214153740575735</v>
      </c>
      <c r="JV229" s="36">
        <f t="shared" si="2326"/>
        <v>1.4524573244568854E-2</v>
      </c>
      <c r="JW229" s="36">
        <f t="shared" si="2326"/>
        <v>8.0264843432348769</v>
      </c>
      <c r="JX229" s="36">
        <f t="shared" si="2326"/>
        <v>12.390613491362565</v>
      </c>
      <c r="JY229" s="36">
        <f t="shared" si="2326"/>
        <v>3.9953426659809206</v>
      </c>
      <c r="JZ229" s="36">
        <f t="shared" si="2326"/>
        <v>7.0957199274296094</v>
      </c>
      <c r="KA229" s="36">
        <f t="shared" si="2326"/>
        <v>3.9769363537512739</v>
      </c>
      <c r="KB229" s="36">
        <f t="shared" si="2326"/>
        <v>7.2177014460847628</v>
      </c>
      <c r="KC229" s="34" t="str">
        <f t="shared" si="2326"/>
        <v/>
      </c>
      <c r="KD229" s="34" t="str">
        <f t="shared" si="2326"/>
        <v/>
      </c>
      <c r="KE229" s="34" t="str">
        <f t="shared" si="2326"/>
        <v/>
      </c>
    </row>
    <row r="230" spans="2:291" x14ac:dyDescent="0.25">
      <c r="F230" s="16">
        <f t="shared" ref="F230:AK230" si="2327">IF(ISNUMBER(F140),(F140-$B45)^2,"")</f>
        <v>0.65452896331626664</v>
      </c>
      <c r="G230" s="16">
        <f t="shared" si="2327"/>
        <v>2.7506180870477039</v>
      </c>
      <c r="H230" s="16">
        <f t="shared" ref="H230:I230" si="2328">IF(ISNUMBER(H140),(H140-$B45)^2,"")</f>
        <v>0.18301919434992539</v>
      </c>
      <c r="I230" s="16">
        <f t="shared" si="2328"/>
        <v>2.331364413546118</v>
      </c>
      <c r="J230" s="16">
        <f t="shared" si="2327"/>
        <v>0.14463044821401749</v>
      </c>
      <c r="K230" s="16">
        <f t="shared" si="2327"/>
        <v>2.255539296206567</v>
      </c>
      <c r="L230" s="16">
        <f t="shared" si="2327"/>
        <v>0.22271467633791478</v>
      </c>
      <c r="M230" s="16">
        <f t="shared" si="2327"/>
        <v>2.5178262677099088</v>
      </c>
      <c r="N230" s="16">
        <f t="shared" si="2327"/>
        <v>0.20369424533942698</v>
      </c>
      <c r="O230" s="16">
        <f t="shared" si="2327"/>
        <v>2.4447079621734473</v>
      </c>
      <c r="P230" s="16">
        <f t="shared" si="2327"/>
        <v>0.37334992838282172</v>
      </c>
      <c r="Q230" s="16">
        <f t="shared" si="2327"/>
        <v>2.875358062072785</v>
      </c>
      <c r="R230" s="16">
        <f t="shared" si="2327"/>
        <v>4.4143943957552212</v>
      </c>
      <c r="S230" s="16">
        <f t="shared" si="2327"/>
        <v>9.8340982314144334</v>
      </c>
      <c r="T230" s="16">
        <f t="shared" si="2327"/>
        <v>0.15226526541874746</v>
      </c>
      <c r="U230" s="16">
        <f t="shared" si="2327"/>
        <v>2.1681809346637535</v>
      </c>
      <c r="V230" s="16">
        <f t="shared" si="2327"/>
        <v>0.14692583451630375</v>
      </c>
      <c r="W230" s="16">
        <f t="shared" si="2327"/>
        <v>4.9787955495030625</v>
      </c>
      <c r="X230" s="16">
        <f t="shared" si="2327"/>
        <v>1.9908729282278073</v>
      </c>
      <c r="Y230" s="16">
        <f t="shared" si="2327"/>
        <v>1.8473118298690603</v>
      </c>
      <c r="Z230" s="16">
        <f t="shared" si="2327"/>
        <v>2.4402176657578405</v>
      </c>
      <c r="AA230" s="16">
        <f t="shared" si="2327"/>
        <v>1.5289199698300175</v>
      </c>
      <c r="AB230" s="16">
        <f t="shared" si="2327"/>
        <v>2.5804403761917873</v>
      </c>
      <c r="AC230" s="16">
        <f t="shared" si="2327"/>
        <v>2.2114981080843168</v>
      </c>
      <c r="AD230" s="16">
        <f t="shared" si="2327"/>
        <v>3.7585555801156731</v>
      </c>
      <c r="AE230" s="16">
        <f t="shared" si="2327"/>
        <v>3.9424401699314089</v>
      </c>
      <c r="AF230" s="16">
        <f t="shared" si="2327"/>
        <v>7.326737587460399</v>
      </c>
      <c r="AG230" s="16">
        <f t="shared" si="2327"/>
        <v>1.4268369773233498</v>
      </c>
      <c r="AH230" s="16">
        <f t="shared" si="2327"/>
        <v>0.84758730772085378</v>
      </c>
      <c r="AI230" s="16">
        <f t="shared" si="2327"/>
        <v>0.93850282669001694</v>
      </c>
      <c r="AJ230" s="16">
        <f t="shared" si="2327"/>
        <v>5.0964122252920641</v>
      </c>
      <c r="AK230" s="16">
        <f t="shared" si="2327"/>
        <v>0.91285897904866109</v>
      </c>
      <c r="AL230" s="16">
        <f t="shared" ref="AL230:BM230" si="2329">IF(ISNUMBER(AL140),(AL140-$B45)^2,"")</f>
        <v>7.427408202038295E-2</v>
      </c>
      <c r="AM230" s="16">
        <f t="shared" si="2329"/>
        <v>1.3118893518763108</v>
      </c>
      <c r="AN230" s="16">
        <f t="shared" si="2329"/>
        <v>0.22030970991757209</v>
      </c>
      <c r="AO230" s="16">
        <f t="shared" si="2329"/>
        <v>1.2112496040791332</v>
      </c>
      <c r="AP230" s="16">
        <f t="shared" si="2329"/>
        <v>0.18322349042240887</v>
      </c>
      <c r="AQ230" s="16">
        <f t="shared" si="2329"/>
        <v>0.72877753827913916</v>
      </c>
      <c r="AR230" s="16">
        <f t="shared" si="2329"/>
        <v>2.6141578436412872E-3</v>
      </c>
      <c r="AS230" s="16">
        <f t="shared" si="2329"/>
        <v>0.82795041915613932</v>
      </c>
      <c r="AT230" s="16">
        <f t="shared" si="2329"/>
        <v>4.0849924079640339E-2</v>
      </c>
      <c r="AU230" s="16">
        <f t="shared" si="2329"/>
        <v>8.7759390312997163E-2</v>
      </c>
      <c r="AV230" s="16">
        <f t="shared" si="2329"/>
        <v>0.14988330835466707</v>
      </c>
      <c r="AW230" s="16">
        <f t="shared" si="2329"/>
        <v>0.42788778327284038</v>
      </c>
      <c r="AX230" s="16">
        <f t="shared" si="2329"/>
        <v>8.6495282406074381</v>
      </c>
      <c r="AY230" s="16">
        <f t="shared" si="2329"/>
        <v>1.1640024925003964</v>
      </c>
      <c r="AZ230" s="16">
        <f t="shared" si="2329"/>
        <v>1.9728796036095315</v>
      </c>
      <c r="BA230" s="16">
        <f t="shared" si="2329"/>
        <v>1.1873341265626216</v>
      </c>
      <c r="BB230" s="16">
        <f t="shared" si="2329"/>
        <v>0.1497786955183642</v>
      </c>
      <c r="BC230" s="16">
        <f t="shared" si="2329"/>
        <v>3.9093219929744988E-2</v>
      </c>
      <c r="BD230" s="16">
        <f t="shared" si="2329"/>
        <v>0.55952263907023292</v>
      </c>
      <c r="BE230" s="16">
        <f t="shared" si="2329"/>
        <v>1.610300199850057</v>
      </c>
      <c r="BF230" s="16">
        <f t="shared" si="2329"/>
        <v>3.1110557217873098</v>
      </c>
      <c r="BG230" s="16">
        <f t="shared" si="2329"/>
        <v>4.9787000499523977</v>
      </c>
      <c r="BH230" s="16">
        <f t="shared" si="2329"/>
        <v>7.1463771069767645</v>
      </c>
      <c r="BI230" s="16">
        <f t="shared" si="2329"/>
        <v>9.5550442868147787</v>
      </c>
      <c r="BJ230" s="16">
        <f t="shared" si="2329"/>
        <v>12.158874290601188</v>
      </c>
      <c r="BK230" s="16">
        <f t="shared" si="2329"/>
        <v>14.90753941827359</v>
      </c>
      <c r="BL230" s="16">
        <f t="shared" si="2329"/>
        <v>17.764194753609079</v>
      </c>
      <c r="BM230" s="16">
        <f t="shared" si="2329"/>
        <v>20.705434418029014</v>
      </c>
      <c r="BN230" s="16">
        <f t="shared" ca="1" si="2318"/>
        <v>-5.2850000000000001</v>
      </c>
      <c r="BO230" s="16">
        <f t="shared" ca="1" si="1926"/>
        <v>25.285</v>
      </c>
      <c r="BP230" s="16">
        <v>-222</v>
      </c>
      <c r="BQ230" s="16">
        <f t="shared" ref="BQ230:CB230" si="2330">IF(ISNUMBER(BQ140),(BQ140-$B45)^2,"")</f>
        <v>4.0849924079640339E-2</v>
      </c>
      <c r="BR230" s="16">
        <f t="shared" si="2330"/>
        <v>6.4663684442081718E-2</v>
      </c>
      <c r="BS230" s="16">
        <f t="shared" si="2330"/>
        <v>0.48897912047732089</v>
      </c>
      <c r="BT230" s="16">
        <f t="shared" si="2330"/>
        <v>1.2828457692826927</v>
      </c>
      <c r="BU230" s="16">
        <f t="shared" si="2330"/>
        <v>2.4099341832049057</v>
      </c>
      <c r="BV230" s="16">
        <f t="shared" si="2330"/>
        <v>3.8531562217840483</v>
      </c>
      <c r="BW230" s="16">
        <f t="shared" si="2330"/>
        <v>5.5705165268209971</v>
      </c>
      <c r="BX230" s="16">
        <f t="shared" si="2330"/>
        <v>7.5542024199562547</v>
      </c>
      <c r="BY230" s="16">
        <f t="shared" si="2330"/>
        <v>9.7727148237720964</v>
      </c>
      <c r="BZ230" s="16">
        <f t="shared" si="2330"/>
        <v>12.205725987414933</v>
      </c>
      <c r="CA230" s="16">
        <f t="shared" si="2330"/>
        <v>14.826287794136856</v>
      </c>
      <c r="CB230" s="16">
        <f t="shared" si="2330"/>
        <v>17.628312204211202</v>
      </c>
      <c r="CC230" s="16">
        <f t="shared" ca="1" si="1928"/>
        <v>3.1690000000000005</v>
      </c>
      <c r="CD230" s="16">
        <f t="shared" ca="1" si="1929"/>
        <v>21.831</v>
      </c>
      <c r="CE230" s="16">
        <f t="shared" ref="CE230:CP230" si="2331">IF(ISNUMBER(CE140),(CE140-$B45)^2,"")</f>
        <v>0.18976038957928681</v>
      </c>
      <c r="CF230" s="16">
        <f t="shared" si="2331"/>
        <v>0.86779907045914828</v>
      </c>
      <c r="CG230" s="16">
        <f t="shared" si="2331"/>
        <v>1.9578439855810044</v>
      </c>
      <c r="CH230" s="16">
        <f t="shared" si="2331"/>
        <v>3.3991325031297586</v>
      </c>
      <c r="CI230" s="16">
        <f t="shared" si="2331"/>
        <v>5.1349588195069593</v>
      </c>
      <c r="CJ230" s="16">
        <f t="shared" si="2331"/>
        <v>7.113442138533201</v>
      </c>
      <c r="CK230" s="16">
        <f t="shared" si="2331"/>
        <v>9.2953456162901116</v>
      </c>
      <c r="CL230" s="16">
        <f t="shared" si="2331"/>
        <v>11.6230187508922</v>
      </c>
      <c r="CM230" s="16">
        <f t="shared" si="2331"/>
        <v>14.085102703702907</v>
      </c>
      <c r="CN230" s="16">
        <f t="shared" si="2331"/>
        <v>16.646256227284677</v>
      </c>
      <c r="CO230" s="16">
        <f t="shared" si="2331"/>
        <v>19.284731091763259</v>
      </c>
      <c r="CP230" s="16">
        <f t="shared" si="2331"/>
        <v>21.959511635530248</v>
      </c>
      <c r="CQ230" s="16">
        <f t="shared" ca="1" si="1931"/>
        <v>0.31000000000000227</v>
      </c>
      <c r="CR230" s="16">
        <f t="shared" ca="1" si="1932"/>
        <v>14.689999999999998</v>
      </c>
      <c r="CS230" s="16">
        <f t="shared" ref="CS230:DX230" si="2332">IF(ISNUMBER(CS140),(CS140-$B45)^2,"")</f>
        <v>3.6934668111688649</v>
      </c>
      <c r="CT230" s="16">
        <f t="shared" si="2332"/>
        <v>7.6548341144145521E-2</v>
      </c>
      <c r="CU230" s="16">
        <f t="shared" si="2332"/>
        <v>4.2319563896634052E-4</v>
      </c>
      <c r="CV230" s="16">
        <f t="shared" si="2332"/>
        <v>4.9787955495030625</v>
      </c>
      <c r="CW230" s="16">
        <f t="shared" si="2332"/>
        <v>2.6141578436412872E-3</v>
      </c>
      <c r="CX230" s="16">
        <f t="shared" si="2332"/>
        <v>0.42788778327284038</v>
      </c>
      <c r="CY230" s="16">
        <f t="shared" si="2332"/>
        <v>4.7410567028117327</v>
      </c>
      <c r="CZ230" s="16">
        <f t="shared" si="2332"/>
        <v>1.7080449127557004E-2</v>
      </c>
      <c r="DA230" s="16">
        <f t="shared" si="2332"/>
        <v>0.33396232849229995</v>
      </c>
      <c r="DB230" s="16">
        <f t="shared" si="2332"/>
        <v>4.5871446023497935</v>
      </c>
      <c r="DC230" s="16">
        <f t="shared" si="2332"/>
        <v>9.3416981794677313E-3</v>
      </c>
      <c r="DD230" s="16">
        <f t="shared" si="2332"/>
        <v>0.16445324681797208</v>
      </c>
      <c r="DE230" s="16">
        <f t="shared" si="2332"/>
        <v>5.0101716890328563</v>
      </c>
      <c r="DF230" s="16">
        <f t="shared" si="2332"/>
        <v>7.1096778674230345E-3</v>
      </c>
      <c r="DG230" s="16">
        <f t="shared" si="2332"/>
        <v>0.59617665627171401</v>
      </c>
      <c r="DH230" s="16">
        <f t="shared" si="2332"/>
        <v>3.4085401622014824</v>
      </c>
      <c r="DI230" s="16">
        <f t="shared" si="2332"/>
        <v>1.8915921999642416E-2</v>
      </c>
      <c r="DJ230" s="16">
        <f t="shared" si="2332"/>
        <v>0.15135483879288755</v>
      </c>
      <c r="DK230" s="16">
        <f t="shared" si="2332"/>
        <v>4.5898241635526382</v>
      </c>
      <c r="DL230" s="16">
        <f t="shared" si="2332"/>
        <v>2.6016611756064276E-2</v>
      </c>
      <c r="DM230" s="16">
        <f t="shared" si="2332"/>
        <v>0.17652733507623702</v>
      </c>
      <c r="DN230" s="16">
        <f t="shared" si="2332"/>
        <v>3.9054746393149182</v>
      </c>
      <c r="DO230" s="16">
        <f t="shared" si="2332"/>
        <v>1.0848677730488957E-2</v>
      </c>
      <c r="DP230" s="16">
        <f t="shared" si="2332"/>
        <v>5.9773812973488596</v>
      </c>
      <c r="DQ230" s="16">
        <f t="shared" si="2332"/>
        <v>6.0840337982942021</v>
      </c>
      <c r="DR230" s="16">
        <f t="shared" si="2332"/>
        <v>3.2511160455005197E-2</v>
      </c>
      <c r="DS230" s="16">
        <f t="shared" si="2332"/>
        <v>0.93901806901442098</v>
      </c>
      <c r="DT230" s="16">
        <f t="shared" si="2332"/>
        <v>5.1776436338712122</v>
      </c>
      <c r="DU230" s="16">
        <f t="shared" si="2332"/>
        <v>1.5913714777556535E-2</v>
      </c>
      <c r="DV230" s="16">
        <f t="shared" si="2332"/>
        <v>0.55786129442645105</v>
      </c>
      <c r="DW230" s="16">
        <f t="shared" si="2332"/>
        <v>2.2250420929041672</v>
      </c>
      <c r="DX230" s="16">
        <f t="shared" si="2332"/>
        <v>0.58760436894249235</v>
      </c>
      <c r="DY230" s="16">
        <f t="shared" ref="DY230:FD230" si="2333">IF(ISNUMBER(DY140),(DY140-$B45)^2,"")</f>
        <v>0.60685073471981399</v>
      </c>
      <c r="DZ230" s="16">
        <f t="shared" si="2333"/>
        <v>3.0633283089781695</v>
      </c>
      <c r="EA230" s="16">
        <f t="shared" si="2333"/>
        <v>3.0222311999461917</v>
      </c>
      <c r="EB230" s="16">
        <f t="shared" si="2333"/>
        <v>0.80796045661020865</v>
      </c>
      <c r="EC230" s="16">
        <f t="shared" si="2333"/>
        <v>0.74003666811630764</v>
      </c>
      <c r="ED230" s="38">
        <f t="shared" si="2333"/>
        <v>3.536786174792804</v>
      </c>
      <c r="EE230" s="16">
        <f t="shared" si="2333"/>
        <v>1.5902429332097898</v>
      </c>
      <c r="EF230" s="16">
        <f t="shared" si="2333"/>
        <v>3.0818233172407847</v>
      </c>
      <c r="EG230" s="16">
        <f t="shared" si="2333"/>
        <v>1.3172911043568587</v>
      </c>
      <c r="EH230" s="16">
        <f t="shared" si="2333"/>
        <v>3.1055502291703521</v>
      </c>
      <c r="EI230" s="16">
        <f t="shared" si="2333"/>
        <v>1.3376534092712586</v>
      </c>
      <c r="EJ230" s="16">
        <f t="shared" si="2333"/>
        <v>5.6841911383729249</v>
      </c>
      <c r="EK230" s="16">
        <f t="shared" si="2333"/>
        <v>0.6274670940476752</v>
      </c>
      <c r="EL230" s="16">
        <f t="shared" si="2333"/>
        <v>1.9303560028848501E-2</v>
      </c>
      <c r="EM230" s="16">
        <f t="shared" si="2333"/>
        <v>0.47562111009089603</v>
      </c>
      <c r="EN230" s="16">
        <f t="shared" si="2333"/>
        <v>2.2204295850734813E-3</v>
      </c>
      <c r="EO230" s="16">
        <f t="shared" si="2333"/>
        <v>0.4858500349572395</v>
      </c>
      <c r="EP230" s="16">
        <f t="shared" si="2333"/>
        <v>3.2529437944871864E-3</v>
      </c>
      <c r="EQ230" s="16">
        <f t="shared" si="2333"/>
        <v>3.6869570211695888</v>
      </c>
      <c r="ER230" s="16">
        <f t="shared" si="2333"/>
        <v>1.7327645302215504</v>
      </c>
      <c r="ES230" s="16">
        <f t="shared" si="2333"/>
        <v>2.1017399118932723</v>
      </c>
      <c r="ET230" s="16">
        <f t="shared" si="2333"/>
        <v>2.0795455167549508</v>
      </c>
      <c r="EU230" s="16">
        <f t="shared" si="2333"/>
        <v>0.49185997347822719</v>
      </c>
      <c r="EV230" s="16">
        <f t="shared" si="2333"/>
        <v>0.98795601024700119</v>
      </c>
      <c r="EW230" s="16">
        <f t="shared" si="2333"/>
        <v>1.9207809426240663</v>
      </c>
      <c r="EX230" s="16">
        <f t="shared" si="2333"/>
        <v>1.5854726724528407</v>
      </c>
      <c r="EY230" s="16">
        <f t="shared" si="2333"/>
        <v>0.28738228921609738</v>
      </c>
      <c r="EZ230" s="16">
        <f t="shared" si="2333"/>
        <v>3.2020566571507779E-2</v>
      </c>
      <c r="FA230" s="16">
        <f t="shared" si="2333"/>
        <v>0.6425196270192004</v>
      </c>
      <c r="FB230" s="16">
        <f t="shared" si="2333"/>
        <v>6.7500175776016077E-3</v>
      </c>
      <c r="FC230" s="16">
        <f t="shared" si="2333"/>
        <v>4.4082080126685651E-2</v>
      </c>
      <c r="FD230" s="16">
        <f t="shared" si="2333"/>
        <v>0.24195982992237242</v>
      </c>
      <c r="FE230" s="16">
        <f t="shared" ref="FE230:GJ230" si="2334">IF(ISNUMBER(FE140),(FE140-$B45)^2,"")</f>
        <v>0.442314587631291</v>
      </c>
      <c r="FF230" s="16">
        <f t="shared" si="2334"/>
        <v>1.0086712159989063E-5</v>
      </c>
      <c r="FG230" s="16">
        <f t="shared" si="2334"/>
        <v>6.8993318723942965</v>
      </c>
      <c r="FH230" s="16">
        <f t="shared" si="2334"/>
        <v>4.109411597031225</v>
      </c>
      <c r="FI230" s="16">
        <f t="shared" si="2334"/>
        <v>1.0213164380713595</v>
      </c>
      <c r="FJ230" s="16">
        <f t="shared" si="2334"/>
        <v>1.3114754553557774E-2</v>
      </c>
      <c r="FK230" s="16">
        <f t="shared" si="2334"/>
        <v>0.12677475419048967</v>
      </c>
      <c r="FL230" s="47">
        <f t="shared" si="2334"/>
        <v>0.67308266722440169</v>
      </c>
      <c r="FM230" s="16">
        <f t="shared" si="2334"/>
        <v>0.66057372580340734</v>
      </c>
      <c r="FN230" s="16">
        <f t="shared" si="2334"/>
        <v>0.67347066266018096</v>
      </c>
      <c r="FO230" s="16">
        <f t="shared" si="2334"/>
        <v>0.81417238439500139</v>
      </c>
      <c r="FP230" s="16">
        <f t="shared" si="2334"/>
        <v>0.66118559424930068</v>
      </c>
      <c r="FQ230" s="16">
        <f t="shared" si="2334"/>
        <v>0.65746505475114803</v>
      </c>
      <c r="FR230" s="16">
        <f t="shared" si="2334"/>
        <v>3.1949323473590918E-2</v>
      </c>
      <c r="FS230" s="16">
        <f t="shared" si="2334"/>
        <v>0.11867225285607483</v>
      </c>
      <c r="FT230" s="16">
        <f t="shared" si="2334"/>
        <v>5.380427652046178</v>
      </c>
      <c r="FU230" s="16">
        <f t="shared" si="2334"/>
        <v>4.0497686397324264</v>
      </c>
      <c r="FV230" s="16">
        <f t="shared" si="2334"/>
        <v>4.2390276713688664</v>
      </c>
      <c r="FW230" s="16">
        <f t="shared" si="2334"/>
        <v>1.6041680893623012</v>
      </c>
      <c r="FX230" s="16">
        <f t="shared" si="2334"/>
        <v>1.0501079484306979</v>
      </c>
      <c r="FY230" s="16">
        <f t="shared" si="2334"/>
        <v>5.5468343487319851</v>
      </c>
      <c r="FZ230" s="16">
        <f t="shared" si="2334"/>
        <v>0.74752182348588803</v>
      </c>
      <c r="GA230" s="16">
        <f t="shared" si="2334"/>
        <v>2.9050611169568134E-2</v>
      </c>
      <c r="GB230" s="16">
        <f t="shared" si="2334"/>
        <v>1.125194848627423</v>
      </c>
      <c r="GC230" s="16">
        <f t="shared" si="2334"/>
        <v>0.13928401818620509</v>
      </c>
      <c r="GD230" s="16">
        <f t="shared" si="2334"/>
        <v>1.0306540798764745</v>
      </c>
      <c r="GE230" s="16">
        <f t="shared" si="2334"/>
        <v>0.11035241713462039</v>
      </c>
      <c r="GF230" s="16">
        <f t="shared" si="2334"/>
        <v>0.59882992612143926</v>
      </c>
      <c r="GG230" s="16">
        <f t="shared" si="2334"/>
        <v>3.876738941807561E-3</v>
      </c>
      <c r="GH230" s="16">
        <f t="shared" si="2334"/>
        <v>0.57398684033667513</v>
      </c>
      <c r="GI230" s="16">
        <f t="shared" si="2334"/>
        <v>2.667076109821768E-3</v>
      </c>
      <c r="GJ230" s="16">
        <f t="shared" si="2334"/>
        <v>0.11984936208399417</v>
      </c>
      <c r="GK230" s="16">
        <f t="shared" ref="GK230:HP230" si="2335">IF(ISNUMBER(GK140),(GK140-$B45)^2,"")</f>
        <v>0.21820199788355685</v>
      </c>
      <c r="GL230" s="16">
        <f t="shared" si="2335"/>
        <v>0.46298579224152381</v>
      </c>
      <c r="GM230" s="16">
        <f t="shared" si="2335"/>
        <v>9.1710477154039083</v>
      </c>
      <c r="GN230" s="16">
        <f t="shared" si="2335"/>
        <v>1.2464900796643852</v>
      </c>
      <c r="GO230" s="16">
        <f t="shared" si="2335"/>
        <v>2.1076134737773367</v>
      </c>
      <c r="GP230" s="16">
        <f t="shared" si="2335"/>
        <v>1.2470106690586733</v>
      </c>
      <c r="GQ230" s="16">
        <f t="shared" si="2335"/>
        <v>1.4528808098093877</v>
      </c>
      <c r="GR230" s="16">
        <f t="shared" si="2335"/>
        <v>0.22195553720149694</v>
      </c>
      <c r="GS230" s="16">
        <f t="shared" si="2335"/>
        <v>4.6224629360652258</v>
      </c>
      <c r="GT230" s="16">
        <f t="shared" si="2335"/>
        <v>2.3215413068385202</v>
      </c>
      <c r="GU230" s="16">
        <f t="shared" si="2335"/>
        <v>4.0519127766802292</v>
      </c>
      <c r="GV230" s="16">
        <f t="shared" si="2335"/>
        <v>1.9559391754824127</v>
      </c>
      <c r="GW230" s="16">
        <f t="shared" si="2335"/>
        <v>4.0764969118810326</v>
      </c>
      <c r="GX230" s="16">
        <f t="shared" si="2335"/>
        <v>1.9814678964455779</v>
      </c>
      <c r="GY230" s="16">
        <f t="shared" si="2335"/>
        <v>1.0952851432696562</v>
      </c>
      <c r="GZ230" s="16">
        <f t="shared" si="2335"/>
        <v>0.14879318414945128</v>
      </c>
      <c r="HA230" s="16">
        <f t="shared" si="2335"/>
        <v>0.87928574819269401</v>
      </c>
      <c r="HB230" s="16">
        <f t="shared" si="2335"/>
        <v>8.4705796989937715E-2</v>
      </c>
      <c r="HC230" s="16">
        <f t="shared" si="2335"/>
        <v>4.8121672977275658</v>
      </c>
      <c r="HD230" s="16">
        <f t="shared" si="2335"/>
        <v>2.5090947797182368</v>
      </c>
      <c r="HE230" s="16">
        <f t="shared" si="2335"/>
        <v>1.2481409363994913</v>
      </c>
      <c r="HF230" s="16">
        <f t="shared" si="2335"/>
        <v>0.96463055270792786</v>
      </c>
      <c r="HG230" s="16">
        <f t="shared" si="2335"/>
        <v>5.5595779848771905E-2</v>
      </c>
      <c r="HH230" s="16">
        <f t="shared" si="2335"/>
        <v>1.1968806657909026</v>
      </c>
      <c r="HI230" s="16">
        <f t="shared" si="2335"/>
        <v>0.94458776505870734</v>
      </c>
      <c r="HJ230" s="16">
        <f t="shared" si="2335"/>
        <v>5.7578655915128667E-2</v>
      </c>
      <c r="HK230" s="16">
        <f t="shared" si="2335"/>
        <v>3.6337051851961111E-3</v>
      </c>
      <c r="HL230" s="16">
        <f t="shared" si="2335"/>
        <v>0.29181993169394088</v>
      </c>
      <c r="HM230" s="16">
        <f t="shared" si="2335"/>
        <v>3.5424651271596171E-2</v>
      </c>
      <c r="HN230" s="16">
        <f t="shared" si="2335"/>
        <v>0.18054839127537281</v>
      </c>
      <c r="HO230" s="16">
        <f t="shared" si="2335"/>
        <v>8.3114537900041516E-2</v>
      </c>
      <c r="HP230" s="16">
        <f t="shared" si="2335"/>
        <v>8.3665915533868294</v>
      </c>
      <c r="HQ230" s="16">
        <f t="shared" ref="HQ230:IV230" si="2336">IF(ISNUMBER(HQ140),(HQ140-$B45)^2,"")</f>
        <v>5.2292900855132221</v>
      </c>
      <c r="HR230" s="16">
        <f t="shared" si="2336"/>
        <v>0.78563970390384097</v>
      </c>
      <c r="HS230" s="16">
        <f t="shared" si="2336"/>
        <v>4.3608032358418938E-2</v>
      </c>
      <c r="HT230" s="16">
        <f t="shared" si="2336"/>
        <v>1.5373906216183031</v>
      </c>
      <c r="HU230" s="16">
        <f t="shared" si="2336"/>
        <v>0.33279158993533264</v>
      </c>
      <c r="HV230" s="16">
        <f t="shared" si="2336"/>
        <v>1.0625300224554137</v>
      </c>
      <c r="HW230" s="16">
        <f t="shared" si="2336"/>
        <v>0.14558417970130108</v>
      </c>
      <c r="HX230" s="16">
        <f t="shared" si="2336"/>
        <v>0.36377624028498035</v>
      </c>
      <c r="HY230" s="16">
        <f t="shared" si="2336"/>
        <v>4.5392721906980453</v>
      </c>
      <c r="HZ230" s="16">
        <f t="shared" si="2336"/>
        <v>3.2328792739384711</v>
      </c>
      <c r="IA230" s="16">
        <f t="shared" si="2336"/>
        <v>3.4063719685338483</v>
      </c>
      <c r="IB230" s="16">
        <f t="shared" si="2336"/>
        <v>1.0892660997443038</v>
      </c>
      <c r="IC230" s="16">
        <f t="shared" si="2336"/>
        <v>0.61334847828064953</v>
      </c>
      <c r="ID230" s="16">
        <f t="shared" si="2336"/>
        <v>4.7410156525011331</v>
      </c>
      <c r="IE230" s="16">
        <f t="shared" si="2336"/>
        <v>1.2511618152441719</v>
      </c>
      <c r="IF230" s="16">
        <f t="shared" si="2336"/>
        <v>0.19090296980597363</v>
      </c>
      <c r="IG230" s="16">
        <f t="shared" si="2336"/>
        <v>1.7556578244525551</v>
      </c>
      <c r="IH230" s="16">
        <f t="shared" si="2336"/>
        <v>0.4223065820696113</v>
      </c>
      <c r="II230" s="16">
        <f t="shared" si="2336"/>
        <v>1.6366786601926122</v>
      </c>
      <c r="IJ230" s="16">
        <f t="shared" si="2336"/>
        <v>0.37013594956423962</v>
      </c>
      <c r="IK230" s="16">
        <f t="shared" si="2336"/>
        <v>0.99054771514582973</v>
      </c>
      <c r="IL230" s="16">
        <f t="shared" si="2336"/>
        <v>5.9676162313381229E-2</v>
      </c>
      <c r="IM230" s="16">
        <f t="shared" si="2336"/>
        <v>1.0060879644516638</v>
      </c>
      <c r="IN230" s="16">
        <f t="shared" si="2336"/>
        <v>3.8384848067107138E-2</v>
      </c>
      <c r="IO230" s="16">
        <f t="shared" si="2336"/>
        <v>0.99054771514582973</v>
      </c>
      <c r="IP230" s="16">
        <f t="shared" si="2336"/>
        <v>5.9676162313381229E-2</v>
      </c>
      <c r="IQ230" s="16">
        <f t="shared" si="2336"/>
        <v>0.24892282610430533</v>
      </c>
      <c r="IR230" s="16">
        <f t="shared" si="2336"/>
        <v>8.2380148752932509</v>
      </c>
      <c r="IS230" s="16">
        <f t="shared" si="2336"/>
        <v>0.87565926432358676</v>
      </c>
      <c r="IT230" s="16">
        <f t="shared" si="2336"/>
        <v>1.6284892385728225</v>
      </c>
      <c r="IU230" s="16">
        <f t="shared" si="2336"/>
        <v>0.83192680962155052</v>
      </c>
      <c r="IV230" s="16">
        <f t="shared" si="2336"/>
        <v>2.7433986402645467</v>
      </c>
      <c r="IW230" s="16">
        <f t="shared" ref="IW230:KE230" si="2337">IF(ISNUMBER(IW140),(IW140-$B45)^2,"")</f>
        <v>0.86978511772658185</v>
      </c>
      <c r="IX230" s="16">
        <f t="shared" si="2337"/>
        <v>3.1723367637232238</v>
      </c>
      <c r="IY230" s="16">
        <f t="shared" si="2337"/>
        <v>1.356726681787487</v>
      </c>
      <c r="IZ230" s="16">
        <f t="shared" si="2337"/>
        <v>2.6582548524689522</v>
      </c>
      <c r="JA230" s="16">
        <f t="shared" si="2337"/>
        <v>1.0516801538867633</v>
      </c>
      <c r="JB230" s="16">
        <f t="shared" si="2337"/>
        <v>2.6803476795019017</v>
      </c>
      <c r="JC230" s="16">
        <f t="shared" si="2337"/>
        <v>1.0713647377146975</v>
      </c>
      <c r="JD230" s="16">
        <f t="shared" si="2337"/>
        <v>0.41102660105264777</v>
      </c>
      <c r="JE230" s="16">
        <f t="shared" si="2337"/>
        <v>9.4301668949846882E-5</v>
      </c>
      <c r="JF230" s="16">
        <f t="shared" si="2337"/>
        <v>0.27537998887591447</v>
      </c>
      <c r="JG230" s="16">
        <f t="shared" si="2337"/>
        <v>1.268347584238618E-2</v>
      </c>
      <c r="JH230" s="16">
        <f t="shared" si="2337"/>
        <v>3.3951525737613211</v>
      </c>
      <c r="JI230" s="16">
        <f t="shared" si="2337"/>
        <v>1.5451861144184462</v>
      </c>
      <c r="JJ230" s="16">
        <f t="shared" si="2337"/>
        <v>2.3492957385099915</v>
      </c>
      <c r="JK230" s="16">
        <f t="shared" si="2337"/>
        <v>2.1750406265014157</v>
      </c>
      <c r="JL230" s="16">
        <f t="shared" si="2337"/>
        <v>0.54581845968138953</v>
      </c>
      <c r="JM230" s="16">
        <f t="shared" si="2337"/>
        <v>2.3597035055730888</v>
      </c>
      <c r="JN230" s="16">
        <f t="shared" si="2337"/>
        <v>1.96737134479369</v>
      </c>
      <c r="JO230" s="16">
        <f t="shared" si="2337"/>
        <v>0.46457705692030438</v>
      </c>
      <c r="JP230" s="16">
        <f t="shared" si="2337"/>
        <v>2.3492957385099915</v>
      </c>
      <c r="JQ230" s="16">
        <f t="shared" si="2337"/>
        <v>2.1750406265014157</v>
      </c>
      <c r="JR230" s="16">
        <f t="shared" si="2337"/>
        <v>0.54581845968138953</v>
      </c>
      <c r="JS230" s="16">
        <f t="shared" si="2337"/>
        <v>2.6964942133782329E-3</v>
      </c>
      <c r="JT230" s="16">
        <f t="shared" si="2337"/>
        <v>0.42107913462358987</v>
      </c>
      <c r="JU230" s="16">
        <f t="shared" si="2337"/>
        <v>6.5432043436882745</v>
      </c>
      <c r="JV230" s="16">
        <f t="shared" si="2337"/>
        <v>3.8519802851666762</v>
      </c>
      <c r="JW230" s="16">
        <f t="shared" si="2337"/>
        <v>0.27147138988112823</v>
      </c>
      <c r="JX230" s="16">
        <f t="shared" si="2337"/>
        <v>2.1078127187182986E-2</v>
      </c>
      <c r="JY230" s="16">
        <f t="shared" si="2337"/>
        <v>0.77816754413868472</v>
      </c>
      <c r="JZ230" s="16">
        <f t="shared" si="2337"/>
        <v>5.3026800060869322E-2</v>
      </c>
      <c r="KA230" s="16">
        <f t="shared" si="2337"/>
        <v>0.43024743376029412</v>
      </c>
      <c r="KB230" s="16">
        <f t="shared" si="2337"/>
        <v>2.9165304256681765E-4</v>
      </c>
      <c r="KC230" t="str">
        <f t="shared" si="2337"/>
        <v/>
      </c>
      <c r="KD230" t="str">
        <f t="shared" si="2337"/>
        <v/>
      </c>
      <c r="KE230" t="str">
        <f t="shared" si="2337"/>
        <v/>
      </c>
    </row>
    <row r="231" spans="2:291" x14ac:dyDescent="0.25">
      <c r="F231" s="16">
        <f t="shared" ref="F231:AK231" si="2338">IF(ISNUMBER(F141),(F141-$B46)^2,"")</f>
        <v>11.977553334392997</v>
      </c>
      <c r="G231" s="16">
        <f t="shared" si="2338"/>
        <v>5.8565989006021439</v>
      </c>
      <c r="H231" s="16">
        <f t="shared" ref="H231:I231" si="2339">IF(ISNUMBER(H141),(H141-$B46)^2,"")</f>
        <v>1.6528632501549725</v>
      </c>
      <c r="I231" s="16">
        <f t="shared" si="2339"/>
        <v>6.4407731594492876</v>
      </c>
      <c r="J231" s="16">
        <f t="shared" si="2338"/>
        <v>1.8629280312877308</v>
      </c>
      <c r="K231" s="16">
        <f t="shared" si="2338"/>
        <v>6.8971967356679631</v>
      </c>
      <c r="L231" s="16">
        <f t="shared" si="2338"/>
        <v>1.8244157034617219</v>
      </c>
      <c r="M231" s="16">
        <f t="shared" si="2338"/>
        <v>6.7515007199503287</v>
      </c>
      <c r="N231" s="16">
        <f t="shared" si="2338"/>
        <v>0.46837548786920041</v>
      </c>
      <c r="O231" s="16">
        <f t="shared" si="2338"/>
        <v>3.9974139142606901</v>
      </c>
      <c r="P231" s="16">
        <f t="shared" si="2338"/>
        <v>1.5000357896483132</v>
      </c>
      <c r="Q231" s="16">
        <f t="shared" si="2338"/>
        <v>6.1884533511925994</v>
      </c>
      <c r="R231" s="16">
        <f t="shared" si="2338"/>
        <v>5.8196974967297308</v>
      </c>
      <c r="S231" s="16">
        <f t="shared" si="2338"/>
        <v>12.976683135595582</v>
      </c>
      <c r="T231" s="16">
        <f t="shared" si="2338"/>
        <v>0.94798232668353233</v>
      </c>
      <c r="U231" s="16">
        <f t="shared" si="2338"/>
        <v>5.0769259688394319</v>
      </c>
      <c r="V231" s="16">
        <f t="shared" si="2338"/>
        <v>1.8525262718800835</v>
      </c>
      <c r="W231" s="16">
        <f t="shared" si="2338"/>
        <v>2.4239289918431384</v>
      </c>
      <c r="X231" s="16">
        <f t="shared" si="2338"/>
        <v>0.70713692926418381</v>
      </c>
      <c r="Y231" s="16">
        <f t="shared" si="2338"/>
        <v>0.69273917044311151</v>
      </c>
      <c r="Z231" s="16">
        <f t="shared" si="2338"/>
        <v>0.49557000919960431</v>
      </c>
      <c r="AA231" s="16">
        <f t="shared" si="2338"/>
        <v>0.70131169295591456</v>
      </c>
      <c r="AB231" s="16">
        <f t="shared" si="2338"/>
        <v>0.67409562798566414</v>
      </c>
      <c r="AC231" s="16">
        <f t="shared" si="2338"/>
        <v>4.3414741542355632E-5</v>
      </c>
      <c r="AD231" s="16">
        <f t="shared" si="2338"/>
        <v>1.5125932725710525</v>
      </c>
      <c r="AE231" s="16">
        <f t="shared" si="2338"/>
        <v>1.6462973239794121</v>
      </c>
      <c r="AF231" s="16">
        <f t="shared" si="2338"/>
        <v>16.078059756447495</v>
      </c>
      <c r="AG231" s="16">
        <f t="shared" si="2338"/>
        <v>0.16814683538144584</v>
      </c>
      <c r="AH231" s="16">
        <f t="shared" si="2338"/>
        <v>1.4059462105578799E-2</v>
      </c>
      <c r="AI231" s="16">
        <f t="shared" si="2338"/>
        <v>3.2419711232972749E-2</v>
      </c>
      <c r="AJ231" s="16">
        <f t="shared" si="2338"/>
        <v>2.9178631151443395</v>
      </c>
      <c r="AK231" s="16">
        <f t="shared" si="2338"/>
        <v>3.7780706290898651</v>
      </c>
      <c r="AL231" s="16">
        <f t="shared" ref="AL231:BM231" si="2340">IF(ISNUMBER(AL141),(AL141-$B46)^2,"")</f>
        <v>1.7735719893169259</v>
      </c>
      <c r="AM231" s="16">
        <f t="shared" si="2340"/>
        <v>4.7540341956179084</v>
      </c>
      <c r="AN231" s="16">
        <f t="shared" si="2340"/>
        <v>2.3547399344408633</v>
      </c>
      <c r="AO231" s="16">
        <f t="shared" si="2340"/>
        <v>4.5613774040347144</v>
      </c>
      <c r="AP231" s="16">
        <f t="shared" si="2340"/>
        <v>2.2432381475799197</v>
      </c>
      <c r="AQ231" s="16">
        <f t="shared" si="2340"/>
        <v>3.3759600113276895</v>
      </c>
      <c r="AR231" s="16">
        <f t="shared" si="2340"/>
        <v>1.2624895149076525</v>
      </c>
      <c r="AS231" s="16">
        <f t="shared" si="2340"/>
        <v>3.4642898320991709</v>
      </c>
      <c r="AT231" s="16">
        <f t="shared" si="2340"/>
        <v>2.0150692128161194</v>
      </c>
      <c r="AU231" s="16">
        <f t="shared" si="2340"/>
        <v>0.31673110993825448</v>
      </c>
      <c r="AV231" s="16">
        <f t="shared" si="2340"/>
        <v>0.27556925636853047</v>
      </c>
      <c r="AW231" s="16">
        <f t="shared" si="2340"/>
        <v>1.40359790983185E-3</v>
      </c>
      <c r="AX231" s="16">
        <f t="shared" si="2340"/>
        <v>5.6416774034376518</v>
      </c>
      <c r="AY231" s="16">
        <f t="shared" si="2340"/>
        <v>0.15309720578207067</v>
      </c>
      <c r="AZ231" s="16">
        <f t="shared" si="2340"/>
        <v>0.55991207537705445</v>
      </c>
      <c r="BA231" s="16">
        <f t="shared" si="2340"/>
        <v>0.16689999656805229</v>
      </c>
      <c r="BB231" s="16">
        <f t="shared" si="2340"/>
        <v>1.8572419081597682</v>
      </c>
      <c r="BC231" s="16">
        <f t="shared" si="2340"/>
        <v>0.50252944705667857</v>
      </c>
      <c r="BD231" s="16">
        <f t="shared" si="2340"/>
        <v>8.6515561769833493E-3</v>
      </c>
      <c r="BE231" s="16">
        <f t="shared" si="2340"/>
        <v>0.23732365460842178</v>
      </c>
      <c r="BF231" s="16">
        <f t="shared" si="2340"/>
        <v>1.0770985503226189</v>
      </c>
      <c r="BG231" s="16">
        <f t="shared" si="2340"/>
        <v>2.4208997826631773</v>
      </c>
      <c r="BH231" s="16">
        <f t="shared" si="2340"/>
        <v>4.1833184044600005</v>
      </c>
      <c r="BI231" s="16">
        <f t="shared" si="2340"/>
        <v>6.2967308927623185</v>
      </c>
      <c r="BJ231" s="16">
        <f t="shared" si="2340"/>
        <v>8.6810753815203618</v>
      </c>
      <c r="BK231" s="16">
        <f t="shared" si="2340"/>
        <v>11.292777824296133</v>
      </c>
      <c r="BL231" s="16">
        <f t="shared" si="2340"/>
        <v>14.079234958032815</v>
      </c>
      <c r="BM231" s="16">
        <f t="shared" si="2340"/>
        <v>16.991133304701108</v>
      </c>
      <c r="BN231" s="16">
        <f t="shared" ca="1" si="2318"/>
        <v>-5.4369999999999976</v>
      </c>
      <c r="BO231" s="16">
        <f t="shared" ca="1" si="1926"/>
        <v>25.436999999999998</v>
      </c>
      <c r="BP231" s="16">
        <v>-223</v>
      </c>
      <c r="BQ231" s="16">
        <f t="shared" ref="BQ231:CB231" si="2341">IF(ISNUMBER(BQ141),(BQ141-$B46)^2,"")</f>
        <v>2.0150692128161194</v>
      </c>
      <c r="BR231" s="16">
        <f t="shared" si="2341"/>
        <v>0.78662384737908464</v>
      </c>
      <c r="BS231" s="16">
        <f t="shared" si="2341"/>
        <v>0.13610902878937739</v>
      </c>
      <c r="BT231" s="16">
        <f t="shared" si="2341"/>
        <v>1.8025503235489935E-2</v>
      </c>
      <c r="BU231" s="16">
        <f t="shared" si="2341"/>
        <v>0.3853092564503115</v>
      </c>
      <c r="BV231" s="16">
        <f t="shared" si="2341"/>
        <v>1.1989087011054191</v>
      </c>
      <c r="BW231" s="16">
        <f t="shared" si="2341"/>
        <v>2.4143630012323727</v>
      </c>
      <c r="BX231" s="16">
        <f t="shared" si="2341"/>
        <v>4.0032827460244178</v>
      </c>
      <c r="BY231" s="16">
        <f t="shared" si="2341"/>
        <v>5.930222679681088</v>
      </c>
      <c r="BZ231" s="16">
        <f t="shared" si="2341"/>
        <v>8.1657829486295661</v>
      </c>
      <c r="CA231" s="16">
        <f t="shared" si="2341"/>
        <v>10.681516266700221</v>
      </c>
      <c r="CB231" s="16">
        <f t="shared" si="2341"/>
        <v>13.450729816405158</v>
      </c>
      <c r="CC231" s="16">
        <f t="shared" ca="1" si="1928"/>
        <v>0.78300000000000125</v>
      </c>
      <c r="CD231" s="16">
        <f t="shared" ca="1" si="1929"/>
        <v>24.216999999999999</v>
      </c>
      <c r="CE231" s="16">
        <f t="shared" ref="CE231:CP231" si="2342">IF(ISNUMBER(CE141),(CE141-$B46)^2,"")</f>
        <v>8.3506649235239316E-2</v>
      </c>
      <c r="CF231" s="16">
        <f t="shared" si="2342"/>
        <v>6.4001488079806823E-2</v>
      </c>
      <c r="CG231" s="16">
        <f t="shared" si="2342"/>
        <v>0.58291588548701823</v>
      </c>
      <c r="CH231" s="16">
        <f t="shared" si="2342"/>
        <v>1.5542570657434649</v>
      </c>
      <c r="CI231" s="16">
        <f t="shared" si="2342"/>
        <v>2.9131969156525965</v>
      </c>
      <c r="CJ231" s="16">
        <f t="shared" si="2342"/>
        <v>4.5825673811478156</v>
      </c>
      <c r="CK231" s="16">
        <f t="shared" si="2342"/>
        <v>6.5148554521998872</v>
      </c>
      <c r="CL231" s="16">
        <f t="shared" si="2342"/>
        <v>8.6609450796507499</v>
      </c>
      <c r="CM231" s="16">
        <f t="shared" si="2342"/>
        <v>10.983068456675491</v>
      </c>
      <c r="CN231" s="16">
        <f t="shared" si="2342"/>
        <v>13.444434683208341</v>
      </c>
      <c r="CO231" s="16">
        <f t="shared" si="2342"/>
        <v>16.016382484320651</v>
      </c>
      <c r="CP231" s="16">
        <f t="shared" si="2342"/>
        <v>18.677599318349454</v>
      </c>
      <c r="CQ231" s="16">
        <f t="shared" ca="1" si="1931"/>
        <v>-7.4999999999999289E-2</v>
      </c>
      <c r="CR231" s="16">
        <f t="shared" ca="1" si="1932"/>
        <v>15.074999999999999</v>
      </c>
      <c r="CS231" s="16">
        <f t="shared" ref="CS231:DX231" si="2343">IF(ISNUMBER(CS141),(CS141-$B46)^2,"")</f>
        <v>1.6043696395971172</v>
      </c>
      <c r="CT231" s="16">
        <f t="shared" si="2343"/>
        <v>1.6749478139329215</v>
      </c>
      <c r="CU231" s="16">
        <f t="shared" si="2343"/>
        <v>0.76840206107605569</v>
      </c>
      <c r="CV231" s="16">
        <f t="shared" si="2343"/>
        <v>2.4239289918431384</v>
      </c>
      <c r="CW231" s="16">
        <f t="shared" si="2343"/>
        <v>1.2624895149076525</v>
      </c>
      <c r="CX231" s="16">
        <f t="shared" si="2343"/>
        <v>1.40359790983185E-3</v>
      </c>
      <c r="CY231" s="16">
        <f t="shared" si="2343"/>
        <v>2.4029566320555769</v>
      </c>
      <c r="CZ231" s="16">
        <f t="shared" si="2343"/>
        <v>1.4028564356566393</v>
      </c>
      <c r="DA231" s="16">
        <f t="shared" si="2343"/>
        <v>9.420203698122789E-4</v>
      </c>
      <c r="DB231" s="16">
        <f t="shared" si="2343"/>
        <v>2.2857636137211701</v>
      </c>
      <c r="DC231" s="16">
        <f t="shared" si="2343"/>
        <v>1.0844169194827487</v>
      </c>
      <c r="DD231" s="16">
        <f t="shared" si="2343"/>
        <v>0.10861037160060594</v>
      </c>
      <c r="DE231" s="16">
        <f t="shared" si="2343"/>
        <v>2.5971451421573888</v>
      </c>
      <c r="DF231" s="16">
        <f t="shared" si="2343"/>
        <v>1.2848872409915046</v>
      </c>
      <c r="DG231" s="16">
        <f t="shared" si="2343"/>
        <v>3.5328098796520109E-2</v>
      </c>
      <c r="DH231" s="16">
        <f t="shared" si="2343"/>
        <v>1.8715230824607338</v>
      </c>
      <c r="DI231" s="16">
        <f t="shared" si="2343"/>
        <v>1.3104279522524236</v>
      </c>
      <c r="DJ231" s="16">
        <f t="shared" si="2343"/>
        <v>0.89483602824098507</v>
      </c>
      <c r="DK231" s="16">
        <f t="shared" si="2343"/>
        <v>1.9434663319347059</v>
      </c>
      <c r="DL231" s="16">
        <f t="shared" si="2343"/>
        <v>1.5222948094911299</v>
      </c>
      <c r="DM231" s="16">
        <f t="shared" si="2343"/>
        <v>3.2889531170265093E-2</v>
      </c>
      <c r="DN231" s="16">
        <f t="shared" si="2343"/>
        <v>2.0197300145339034</v>
      </c>
      <c r="DO231" s="16">
        <f t="shared" si="2343"/>
        <v>1.2100552088504097</v>
      </c>
      <c r="DP231" s="16">
        <f t="shared" si="2343"/>
        <v>4.7305810935223436</v>
      </c>
      <c r="DQ231" s="16">
        <f t="shared" si="2343"/>
        <v>3.4100941377941072</v>
      </c>
      <c r="DR231" s="16">
        <f t="shared" si="2343"/>
        <v>0.69081806574145543</v>
      </c>
      <c r="DS231" s="16">
        <f t="shared" si="2343"/>
        <v>0.19674772452587633</v>
      </c>
      <c r="DT231" s="16">
        <f t="shared" si="2343"/>
        <v>2.6587330041823911</v>
      </c>
      <c r="DU231" s="16">
        <f t="shared" si="2343"/>
        <v>1.4090815355939401</v>
      </c>
      <c r="DV231" s="16">
        <f t="shared" si="2343"/>
        <v>4.231696897102212E-2</v>
      </c>
      <c r="DW231" s="16">
        <f t="shared" si="2343"/>
        <v>6.8093813209614344</v>
      </c>
      <c r="DX231" s="16">
        <f t="shared" si="2343"/>
        <v>3.8282805705183245</v>
      </c>
      <c r="DY231" s="16">
        <f t="shared" ref="DY231:FD231" si="2344">IF(ISNUMBER(DY141),(DY141-$B46)^2,"")</f>
        <v>3.7314293883471312</v>
      </c>
      <c r="DZ231" s="16">
        <f t="shared" si="2344"/>
        <v>1.3865532065719643</v>
      </c>
      <c r="EA231" s="16">
        <f t="shared" si="2344"/>
        <v>1.4838377644771954</v>
      </c>
      <c r="EB231" s="16">
        <f t="shared" si="2344"/>
        <v>4.8043938089727529</v>
      </c>
      <c r="EC231" s="16">
        <f t="shared" si="2344"/>
        <v>3.9287714737982724</v>
      </c>
      <c r="ED231" s="38">
        <f t="shared" si="2344"/>
        <v>1.2094436045870458</v>
      </c>
      <c r="EE231" s="16">
        <f t="shared" si="2344"/>
        <v>0.30620729854912959</v>
      </c>
      <c r="EF231" s="16">
        <f t="shared" si="2344"/>
        <v>0.96949532340779898</v>
      </c>
      <c r="EG231" s="16">
        <f t="shared" si="2344"/>
        <v>0.16809781030063298</v>
      </c>
      <c r="EH231" s="16">
        <f t="shared" si="2344"/>
        <v>0.99635384245896996</v>
      </c>
      <c r="EI231" s="16">
        <f t="shared" si="2344"/>
        <v>0.18501607154175942</v>
      </c>
      <c r="EJ231" s="16">
        <f t="shared" si="2344"/>
        <v>13.467665009966899</v>
      </c>
      <c r="EK231" s="16">
        <f t="shared" si="2344"/>
        <v>1.0906415543175915E-2</v>
      </c>
      <c r="EL231" s="16">
        <f t="shared" si="2344"/>
        <v>0.46926608334527631</v>
      </c>
      <c r="EM231" s="16">
        <f t="shared" si="2344"/>
        <v>3.2066117835634754E-2</v>
      </c>
      <c r="EN231" s="16">
        <f t="shared" si="2344"/>
        <v>0.62260027825091957</v>
      </c>
      <c r="EO231" s="16">
        <f t="shared" si="2344"/>
        <v>2.482780036732346E-2</v>
      </c>
      <c r="EP231" s="16">
        <f t="shared" si="2344"/>
        <v>0.57815627330500641</v>
      </c>
      <c r="EQ231" s="16">
        <f t="shared" si="2344"/>
        <v>1.619880001148702</v>
      </c>
      <c r="ER231" s="16">
        <f t="shared" si="2344"/>
        <v>0.55105060566488229</v>
      </c>
      <c r="ES231" s="16">
        <f t="shared" si="2344"/>
        <v>6.3974949303883415</v>
      </c>
      <c r="ET231" s="16">
        <f t="shared" si="2344"/>
        <v>7.4427123333158365</v>
      </c>
      <c r="EU231" s="16">
        <f t="shared" si="2344"/>
        <v>4.236632010306975</v>
      </c>
      <c r="EV231" s="16">
        <f t="shared" si="2344"/>
        <v>4.3414724103489046</v>
      </c>
      <c r="EW231" s="16">
        <f t="shared" si="2344"/>
        <v>6.2455495155401435</v>
      </c>
      <c r="EX231" s="16">
        <f t="shared" si="2344"/>
        <v>5.7178590178701709</v>
      </c>
      <c r="EY231" s="16">
        <f t="shared" si="2344"/>
        <v>3.0286359336193596</v>
      </c>
      <c r="EZ231" s="16">
        <f t="shared" si="2344"/>
        <v>1.3453173724809009</v>
      </c>
      <c r="FA231" s="16">
        <f t="shared" si="2344"/>
        <v>3.1062825881176446</v>
      </c>
      <c r="FB231" s="16">
        <f t="shared" si="2344"/>
        <v>1.2508799447557888</v>
      </c>
      <c r="FC231" s="16">
        <f t="shared" si="2344"/>
        <v>0.35349461781244529</v>
      </c>
      <c r="FD231" s="16">
        <f t="shared" si="2344"/>
        <v>1.4842547243968542</v>
      </c>
      <c r="FE231" s="16">
        <f t="shared" ref="FE231:GJ231" si="2345">IF(ISNUMBER(FE141),(FE141-$B46)^2,"")</f>
        <v>1.7467764798779387E-2</v>
      </c>
      <c r="FF231" s="16">
        <f t="shared" si="2345"/>
        <v>0.52532302363417371</v>
      </c>
      <c r="FG231" s="16">
        <f t="shared" si="2345"/>
        <v>3.842198724322508</v>
      </c>
      <c r="FH231" s="16">
        <f t="shared" si="2345"/>
        <v>2.0589848083546971</v>
      </c>
      <c r="FI231" s="16">
        <f t="shared" si="2345"/>
        <v>6.1088788930209116E-2</v>
      </c>
      <c r="FJ231" s="16">
        <f t="shared" si="2345"/>
        <v>18.992430517061052</v>
      </c>
      <c r="FK231" s="16">
        <f t="shared" si="2345"/>
        <v>0.1102708015341663</v>
      </c>
      <c r="FL231" s="47">
        <f t="shared" si="2345"/>
        <v>6.0946418926980349E-3</v>
      </c>
      <c r="FM231" s="16">
        <f t="shared" si="2345"/>
        <v>5.3218947369036273E-3</v>
      </c>
      <c r="FN231" s="16">
        <f t="shared" si="2345"/>
        <v>6.2665511764683022E-3</v>
      </c>
      <c r="FO231" s="16">
        <f t="shared" si="2345"/>
        <v>2.2389824364281719E-2</v>
      </c>
      <c r="FP231" s="16">
        <f t="shared" si="2345"/>
        <v>5.2429462558832643E-3</v>
      </c>
      <c r="FQ231" s="16">
        <f t="shared" si="2345"/>
        <v>4.938325718137385E-3</v>
      </c>
      <c r="FR231" s="16">
        <f t="shared" si="2345"/>
        <v>0.27487777233453919</v>
      </c>
      <c r="FS231" s="16">
        <f t="shared" si="2345"/>
        <v>1.010989750526301</v>
      </c>
      <c r="FT231" s="16">
        <f t="shared" si="2345"/>
        <v>3.8539958392661902</v>
      </c>
      <c r="FU231" s="16">
        <f t="shared" si="2345"/>
        <v>2.6215540701711846</v>
      </c>
      <c r="FV231" s="16">
        <f t="shared" si="2345"/>
        <v>2.7990143160422867</v>
      </c>
      <c r="FW231" s="16">
        <f t="shared" si="2345"/>
        <v>0.66066395114903465</v>
      </c>
      <c r="FX231" s="16">
        <f t="shared" si="2345"/>
        <v>0.32345568218506709</v>
      </c>
      <c r="FY231" s="16">
        <f t="shared" si="2345"/>
        <v>4.5466731745147122</v>
      </c>
      <c r="FZ231" s="16">
        <f t="shared" si="2345"/>
        <v>2.348837145070203</v>
      </c>
      <c r="GA231" s="16">
        <f t="shared" si="2345"/>
        <v>0.86234798013076652</v>
      </c>
      <c r="GB231" s="16">
        <f t="shared" si="2345"/>
        <v>3.157556871275367</v>
      </c>
      <c r="GC231" s="16">
        <f t="shared" si="2345"/>
        <v>1.2954413217510719</v>
      </c>
      <c r="GD231" s="16">
        <f t="shared" si="2345"/>
        <v>3.0052370649694575</v>
      </c>
      <c r="GE231" s="16">
        <f t="shared" si="2345"/>
        <v>1.2157751988990866</v>
      </c>
      <c r="GF231" s="16">
        <f t="shared" si="2345"/>
        <v>1.963361024752764</v>
      </c>
      <c r="GG231" s="16">
        <f t="shared" si="2345"/>
        <v>0.84624226021767035</v>
      </c>
      <c r="GH231" s="16">
        <f t="shared" si="2345"/>
        <v>2.0182664546292606</v>
      </c>
      <c r="GI231" s="16">
        <f t="shared" si="2345"/>
        <v>0.52988741768674597</v>
      </c>
      <c r="GJ231" s="16">
        <f t="shared" si="2345"/>
        <v>2.8793865089388155E-2</v>
      </c>
      <c r="GK231" s="16">
        <f t="shared" ref="GK231:HP231" si="2346">IF(ISNUMBER(GK141),(GK141-$B46)^2,"")</f>
        <v>3.0738200976533278E-2</v>
      </c>
      <c r="GL231" s="16">
        <f t="shared" si="2346"/>
        <v>0.10632119242012311</v>
      </c>
      <c r="GM231" s="16">
        <f t="shared" si="2346"/>
        <v>7.7170189925272492</v>
      </c>
      <c r="GN231" s="16">
        <f t="shared" si="2346"/>
        <v>0.55338590831219869</v>
      </c>
      <c r="GO231" s="16">
        <f t="shared" si="2346"/>
        <v>1.2379388338713941</v>
      </c>
      <c r="GP231" s="16">
        <f t="shared" si="2346"/>
        <v>0.56746670937865029</v>
      </c>
      <c r="GQ231" s="16">
        <f t="shared" si="2346"/>
        <v>4.321465534236312</v>
      </c>
      <c r="GR231" s="16">
        <f t="shared" si="2346"/>
        <v>2.0613111819786076</v>
      </c>
      <c r="GS231" s="16">
        <f t="shared" si="2346"/>
        <v>2.6199160539811288</v>
      </c>
      <c r="GT231" s="16">
        <f t="shared" si="2346"/>
        <v>1.1751986380825501</v>
      </c>
      <c r="GU231" s="16">
        <f t="shared" si="2346"/>
        <v>2.2223576818413004</v>
      </c>
      <c r="GV231" s="16">
        <f t="shared" si="2346"/>
        <v>0.85988102507481268</v>
      </c>
      <c r="GW231" s="16">
        <f t="shared" si="2346"/>
        <v>2.2700796385404796</v>
      </c>
      <c r="GX231" s="16">
        <f t="shared" si="2346"/>
        <v>0.90205691191166737</v>
      </c>
      <c r="GY231" s="16">
        <f t="shared" si="2346"/>
        <v>0.16959669278913564</v>
      </c>
      <c r="GZ231" s="16">
        <f t="shared" si="2346"/>
        <v>2.4855615188842085E-2</v>
      </c>
      <c r="HA231" s="16">
        <f t="shared" si="2346"/>
        <v>0.1230362555069614</v>
      </c>
      <c r="HB231" s="16">
        <f t="shared" si="2346"/>
        <v>5.8378734888729203E-2</v>
      </c>
      <c r="HC231" s="16">
        <f t="shared" si="2346"/>
        <v>3.2661398251727882</v>
      </c>
      <c r="HD231" s="16">
        <f t="shared" si="2346"/>
        <v>1.6619215139391386</v>
      </c>
      <c r="HE231" s="16">
        <f t="shared" si="2346"/>
        <v>3.7972229514307756</v>
      </c>
      <c r="HF231" s="16">
        <f t="shared" si="2346"/>
        <v>4.3909828322764755</v>
      </c>
      <c r="HG231" s="16">
        <f t="shared" si="2346"/>
        <v>2.0668717305761266</v>
      </c>
      <c r="HH231" s="16">
        <f t="shared" si="2346"/>
        <v>3.8515004290777171</v>
      </c>
      <c r="HI231" s="16">
        <f t="shared" si="2346"/>
        <v>3.4909210878046766</v>
      </c>
      <c r="HJ231" s="16">
        <f t="shared" si="2346"/>
        <v>1.5065598776806595</v>
      </c>
      <c r="HK231" s="16">
        <f t="shared" si="2346"/>
        <v>0.42326321066249728</v>
      </c>
      <c r="HL231" s="16">
        <f t="shared" si="2346"/>
        <v>1.6632881267053452</v>
      </c>
      <c r="HM231" s="16">
        <f t="shared" si="2346"/>
        <v>0.42927697081898042</v>
      </c>
      <c r="HN231" s="16">
        <f t="shared" si="2346"/>
        <v>1.3172737016793435E-2</v>
      </c>
      <c r="HO231" s="16">
        <f t="shared" si="2346"/>
        <v>0.53261869380354465</v>
      </c>
      <c r="HP231" s="16">
        <f t="shared" si="2346"/>
        <v>6.1199707140676018</v>
      </c>
      <c r="HQ231" s="16">
        <f t="shared" ref="HQ231:IV231" si="2347">IF(ISNUMBER(HQ141),(HQ141-$B46)^2,"")</f>
        <v>3.8448844227806931</v>
      </c>
      <c r="HR231" s="16">
        <f t="shared" si="2347"/>
        <v>0.11106470926929919</v>
      </c>
      <c r="HS231" s="16">
        <f t="shared" si="2347"/>
        <v>6.2335838134597477E-2</v>
      </c>
      <c r="HT231" s="16">
        <f t="shared" si="2347"/>
        <v>0.52398199488439012</v>
      </c>
      <c r="HU231" s="16">
        <f t="shared" si="2347"/>
        <v>2.4014890801520073E-2</v>
      </c>
      <c r="HV231" s="16">
        <f t="shared" si="2347"/>
        <v>0.29197787807019421</v>
      </c>
      <c r="HW231" s="16">
        <f t="shared" si="2347"/>
        <v>2.7629229819311667E-3</v>
      </c>
      <c r="HX231" s="16">
        <f t="shared" si="2347"/>
        <v>1.227973690624363</v>
      </c>
      <c r="HY231" s="16">
        <f t="shared" si="2347"/>
        <v>3.6574589691838009</v>
      </c>
      <c r="HZ231" s="16">
        <f t="shared" si="2347"/>
        <v>2.3979438556677519</v>
      </c>
      <c r="IA231" s="16">
        <f t="shared" si="2347"/>
        <v>2.5804195851877716</v>
      </c>
      <c r="IB231" s="16">
        <f t="shared" si="2347"/>
        <v>0.5349830942105086</v>
      </c>
      <c r="IC231" s="16">
        <f t="shared" si="2347"/>
        <v>0.22392002935870292</v>
      </c>
      <c r="ID231" s="16">
        <f t="shared" si="2347"/>
        <v>4.3269625422885802</v>
      </c>
      <c r="IE231" s="16">
        <f t="shared" si="2347"/>
        <v>2.7055497115493155</v>
      </c>
      <c r="IF231" s="16">
        <f t="shared" si="2347"/>
        <v>1.0618301020163954</v>
      </c>
      <c r="IG231" s="16">
        <f t="shared" si="2347"/>
        <v>3.5878414135541044</v>
      </c>
      <c r="IH231" s="16">
        <f t="shared" si="2347"/>
        <v>1.5573754516659362</v>
      </c>
      <c r="II231" s="16">
        <f t="shared" si="2347"/>
        <v>3.4177889321406956</v>
      </c>
      <c r="IJ231" s="16">
        <f t="shared" si="2347"/>
        <v>1.4618311953325707</v>
      </c>
      <c r="IK231" s="16">
        <f t="shared" si="2347"/>
        <v>2.2237155725905771</v>
      </c>
      <c r="IL231" s="16">
        <f t="shared" si="2347"/>
        <v>1.0524131056281019</v>
      </c>
      <c r="IM231" s="16">
        <f t="shared" si="2347"/>
        <v>2.3294189189708199</v>
      </c>
      <c r="IN231" s="16">
        <f t="shared" si="2347"/>
        <v>0.65691213942255977</v>
      </c>
      <c r="IO231" s="16">
        <f t="shared" si="2347"/>
        <v>2.2237155725905771</v>
      </c>
      <c r="IP231" s="16">
        <f t="shared" si="2347"/>
        <v>1.0524131056281019</v>
      </c>
      <c r="IQ231" s="16">
        <f t="shared" si="2347"/>
        <v>8.6712751709435099E-2</v>
      </c>
      <c r="IR231" s="16">
        <f t="shared" si="2347"/>
        <v>7.5352151134323897</v>
      </c>
      <c r="IS231" s="16">
        <f t="shared" si="2347"/>
        <v>0.48534402503285484</v>
      </c>
      <c r="IT231" s="16">
        <f t="shared" si="2347"/>
        <v>1.1388710893783212</v>
      </c>
      <c r="IU231" s="16">
        <f t="shared" si="2347"/>
        <v>0.47213227271741309</v>
      </c>
      <c r="IV231" s="16">
        <f t="shared" si="2347"/>
        <v>5.5295685077675616</v>
      </c>
      <c r="IW231" s="16">
        <f t="shared" ref="IW231:KE231" si="2348">IF(ISNUMBER(IW141),(IW141-$B46)^2,"")</f>
        <v>2.8742772438732653</v>
      </c>
      <c r="IX231" s="16">
        <f t="shared" si="2348"/>
        <v>2.0160259091174222</v>
      </c>
      <c r="IY231" s="16">
        <f t="shared" si="2348"/>
        <v>0.76149873619121078</v>
      </c>
      <c r="IZ231" s="16">
        <f t="shared" si="2348"/>
        <v>1.6351861545907338</v>
      </c>
      <c r="JA231" s="16">
        <f t="shared" si="2348"/>
        <v>0.49752870024516194</v>
      </c>
      <c r="JB231" s="16">
        <f t="shared" si="2348"/>
        <v>1.6806885983313249</v>
      </c>
      <c r="JC231" s="16">
        <f t="shared" si="2348"/>
        <v>0.53047241034948478</v>
      </c>
      <c r="JD231" s="16">
        <f t="shared" si="2348"/>
        <v>3.2648504410965257E-2</v>
      </c>
      <c r="JE231" s="16">
        <f t="shared" si="2348"/>
        <v>0.16130034137355817</v>
      </c>
      <c r="JF231" s="16">
        <f t="shared" si="2348"/>
        <v>1.1997573094649189E-2</v>
      </c>
      <c r="JG231" s="16">
        <f t="shared" si="2348"/>
        <v>0.24422953564851108</v>
      </c>
      <c r="JH231" s="16">
        <f t="shared" si="2348"/>
        <v>2.5975206455712883</v>
      </c>
      <c r="JI231" s="16">
        <f t="shared" si="2348"/>
        <v>1.1694730472588137</v>
      </c>
      <c r="JJ231" s="16">
        <f t="shared" si="2348"/>
        <v>4.8261357379641154</v>
      </c>
      <c r="JK231" s="16">
        <f t="shared" si="2348"/>
        <v>5.6203003964420635</v>
      </c>
      <c r="JL231" s="16">
        <f t="shared" si="2348"/>
        <v>2.8903399572197319</v>
      </c>
      <c r="JM231" s="16">
        <f t="shared" si="2348"/>
        <v>4.9654277314259359</v>
      </c>
      <c r="JN231" s="16">
        <f t="shared" si="2348"/>
        <v>4.4964401023991112</v>
      </c>
      <c r="JO231" s="16">
        <f t="shared" si="2348"/>
        <v>2.1514523341110507</v>
      </c>
      <c r="JP231" s="16">
        <f t="shared" si="2348"/>
        <v>4.8261357379641154</v>
      </c>
      <c r="JQ231" s="16">
        <f t="shared" si="2348"/>
        <v>5.6203003964420635</v>
      </c>
      <c r="JR231" s="16">
        <f t="shared" si="2348"/>
        <v>2.8903399572197319</v>
      </c>
      <c r="JS231" s="16">
        <f t="shared" si="2348"/>
        <v>9.1957853657806843E-2</v>
      </c>
      <c r="JT231" s="16">
        <f t="shared" si="2348"/>
        <v>0.86455020458272891</v>
      </c>
      <c r="JU231" s="16">
        <f t="shared" si="2348"/>
        <v>5.2670095337002154</v>
      </c>
      <c r="JV231" s="16">
        <f t="shared" si="2348"/>
        <v>3.1317280982265756</v>
      </c>
      <c r="JW231" s="16">
        <f t="shared" si="2348"/>
        <v>1.8007657126334304E-2</v>
      </c>
      <c r="JX231" s="16">
        <f t="shared" si="2348"/>
        <v>0.21239484667944381</v>
      </c>
      <c r="JY231" s="16">
        <f t="shared" si="2348"/>
        <v>0.27918014194685137</v>
      </c>
      <c r="JZ231" s="16">
        <f t="shared" si="2348"/>
        <v>2.7672993074106867E-3</v>
      </c>
      <c r="KA231" s="16">
        <f t="shared" si="2348"/>
        <v>0.10821745351680398</v>
      </c>
      <c r="KB231" s="16">
        <f t="shared" si="2348"/>
        <v>7.535171135018652E-2</v>
      </c>
      <c r="KC231" t="str">
        <f t="shared" si="2348"/>
        <v/>
      </c>
      <c r="KD231" t="str">
        <f t="shared" si="2348"/>
        <v/>
      </c>
      <c r="KE231" t="str">
        <f t="shared" si="2348"/>
        <v/>
      </c>
    </row>
    <row r="232" spans="2:291" x14ac:dyDescent="0.25">
      <c r="F232" s="16">
        <f t="shared" ref="F232:AK232" si="2349">IF(ISNUMBER(F142),(F142-$B47)^2,"")</f>
        <v>6.0443822164242205</v>
      </c>
      <c r="G232" s="16">
        <f t="shared" si="2349"/>
        <v>1.9352704391705247</v>
      </c>
      <c r="H232" s="16">
        <f t="shared" ref="H232:I232" si="2350">IF(ISNUMBER(H142),(H142-$B47)^2,"")</f>
        <v>0.15679227825261274</v>
      </c>
      <c r="I232" s="16">
        <f t="shared" si="2350"/>
        <v>2.3710848235563349</v>
      </c>
      <c r="J232" s="16">
        <f t="shared" si="2349"/>
        <v>0.12986666326863791</v>
      </c>
      <c r="K232" s="16">
        <f t="shared" si="2349"/>
        <v>2.3289060074523111</v>
      </c>
      <c r="L232" s="16">
        <f t="shared" si="2349"/>
        <v>0.10823296780150871</v>
      </c>
      <c r="M232" s="16">
        <f t="shared" si="2349"/>
        <v>2.2222384730746647</v>
      </c>
      <c r="N232" s="16">
        <f t="shared" si="2349"/>
        <v>2.6207920759278149</v>
      </c>
      <c r="O232" s="16">
        <f t="shared" si="2349"/>
        <v>7.3666217418086166</v>
      </c>
      <c r="P232" s="16">
        <f t="shared" si="2349"/>
        <v>1.9177976885149095</v>
      </c>
      <c r="Q232" s="16">
        <f t="shared" si="2349"/>
        <v>6.1480527091257837</v>
      </c>
      <c r="R232" s="16">
        <f t="shared" si="2349"/>
        <v>5.7957621620905018</v>
      </c>
      <c r="S232" s="16">
        <f t="shared" si="2349"/>
        <v>11.669071516142385</v>
      </c>
      <c r="T232" s="16">
        <f t="shared" si="2349"/>
        <v>1.5418378690309236</v>
      </c>
      <c r="U232" s="16">
        <f t="shared" si="2349"/>
        <v>5.4749764285896205</v>
      </c>
      <c r="V232" s="16">
        <f t="shared" si="2349"/>
        <v>2.9683468046873545</v>
      </c>
      <c r="W232" s="16">
        <f t="shared" si="2349"/>
        <v>1.709781101020337</v>
      </c>
      <c r="X232" s="16">
        <f t="shared" si="2349"/>
        <v>0.11033233058978328</v>
      </c>
      <c r="Y232" s="16">
        <f t="shared" si="2349"/>
        <v>6.2048190131914933E-2</v>
      </c>
      <c r="Z232" s="16">
        <f t="shared" si="2349"/>
        <v>6.7801282226209028E-2</v>
      </c>
      <c r="AA232" s="16">
        <f t="shared" si="2349"/>
        <v>0.39998053384281634</v>
      </c>
      <c r="AB232" s="16">
        <f t="shared" si="2349"/>
        <v>0.10631106439526687</v>
      </c>
      <c r="AC232" s="16">
        <f t="shared" si="2349"/>
        <v>5.2912152550285354</v>
      </c>
      <c r="AD232" s="16">
        <f t="shared" si="2349"/>
        <v>1.1912104913282475</v>
      </c>
      <c r="AE232" s="16">
        <f t="shared" si="2349"/>
        <v>1.2627431595462817</v>
      </c>
      <c r="AF232" s="16">
        <f t="shared" si="2349"/>
        <v>8.0672057147719567</v>
      </c>
      <c r="AG232" s="16">
        <f t="shared" si="2349"/>
        <v>1.3149394894593832E-3</v>
      </c>
      <c r="AH232" s="16">
        <f t="shared" si="2349"/>
        <v>1.0895207686069101E-2</v>
      </c>
      <c r="AI232" s="16">
        <f t="shared" si="2349"/>
        <v>4.2061136140214015E-3</v>
      </c>
      <c r="AJ232" s="16">
        <f t="shared" si="2349"/>
        <v>1.6086737997049314</v>
      </c>
      <c r="AK232" s="16">
        <f t="shared" si="2349"/>
        <v>4.5285914210213365</v>
      </c>
      <c r="AL232" s="16">
        <f t="shared" ref="AL232:BM232" si="2351">IF(ISNUMBER(AL142),(AL142-$B47)^2,"")</f>
        <v>2.3508038819477539</v>
      </c>
      <c r="AM232" s="16">
        <f t="shared" si="2351"/>
        <v>5.3794469309151296</v>
      </c>
      <c r="AN232" s="16">
        <f t="shared" si="2351"/>
        <v>2.7924651303088761</v>
      </c>
      <c r="AO232" s="16">
        <f t="shared" si="2351"/>
        <v>5.2522705906172504</v>
      </c>
      <c r="AP232" s="16">
        <f t="shared" si="2351"/>
        <v>2.726279271089473</v>
      </c>
      <c r="AQ232" s="16">
        <f t="shared" si="2351"/>
        <v>3.801003144609953</v>
      </c>
      <c r="AR232" s="16">
        <f t="shared" si="2351"/>
        <v>1.5741240192231496</v>
      </c>
      <c r="AS232" s="16">
        <f t="shared" si="2351"/>
        <v>3.3308271694921574</v>
      </c>
      <c r="AT232" s="16">
        <f t="shared" si="2351"/>
        <v>1.9320069533758799</v>
      </c>
      <c r="AU232" s="16">
        <f t="shared" si="2351"/>
        <v>0.56108398499799239</v>
      </c>
      <c r="AV232" s="16">
        <f t="shared" si="2351"/>
        <v>0.51377519620665224</v>
      </c>
      <c r="AW232" s="16">
        <f t="shared" si="2351"/>
        <v>0.33151946465737892</v>
      </c>
      <c r="AX232" s="16">
        <f t="shared" si="2351"/>
        <v>4.6529396461717827</v>
      </c>
      <c r="AY232" s="16">
        <f t="shared" si="2351"/>
        <v>9.8108777872945377E-3</v>
      </c>
      <c r="AZ232" s="16">
        <f t="shared" si="2351"/>
        <v>6.8699077832755917E-2</v>
      </c>
      <c r="BA232" s="16">
        <f t="shared" si="2351"/>
        <v>4.6378050227101003E-3</v>
      </c>
      <c r="BB232" s="16">
        <f t="shared" si="2351"/>
        <v>2.9709086077406557</v>
      </c>
      <c r="BC232" s="16">
        <f t="shared" si="2351"/>
        <v>1.1130258963799931</v>
      </c>
      <c r="BD232" s="16">
        <f t="shared" si="2351"/>
        <v>0.17470239296321222</v>
      </c>
      <c r="BE232" s="16">
        <f t="shared" si="2351"/>
        <v>3.5218362225313972E-2</v>
      </c>
      <c r="BF232" s="16">
        <f t="shared" si="2351"/>
        <v>0.58253420709637815</v>
      </c>
      <c r="BG232" s="16">
        <f t="shared" si="2351"/>
        <v>1.7146365800614385</v>
      </c>
      <c r="BH232" s="16">
        <f t="shared" si="2351"/>
        <v>3.3355289725547745</v>
      </c>
      <c r="BI232" s="16">
        <f t="shared" si="2351"/>
        <v>5.369803897936837</v>
      </c>
      <c r="BJ232" s="16">
        <f t="shared" si="2351"/>
        <v>7.7424067653399113</v>
      </c>
      <c r="BK232" s="16">
        <f t="shared" si="2351"/>
        <v>10.389901340928068</v>
      </c>
      <c r="BL232" s="16">
        <f t="shared" si="2351"/>
        <v>13.265516298466608</v>
      </c>
      <c r="BM232" s="16">
        <f t="shared" si="2351"/>
        <v>16.309896896903322</v>
      </c>
      <c r="BN232" s="16">
        <f t="shared" ca="1" si="2318"/>
        <v>-5.6049999999999969</v>
      </c>
      <c r="BO232" s="16">
        <f t="shared" ca="1" si="1926"/>
        <v>25.604999999999997</v>
      </c>
      <c r="BP232" s="16">
        <v>-224</v>
      </c>
      <c r="BQ232" s="16">
        <f t="shared" ref="BQ232:CB232" si="2352">IF(ISNUMBER(BQ142),(BQ142-$B47)^2,"")</f>
        <v>1.9320069533758799</v>
      </c>
      <c r="BR232" s="16">
        <f t="shared" si="2352"/>
        <v>0.77114338440961838</v>
      </c>
      <c r="BS232" s="16">
        <f t="shared" si="2352"/>
        <v>0.14252996838344378</v>
      </c>
      <c r="BT232" s="16">
        <f t="shared" si="2352"/>
        <v>1.2237850036211926E-2</v>
      </c>
      <c r="BU232" s="16">
        <f t="shared" si="2352"/>
        <v>0.34597560612812728</v>
      </c>
      <c r="BV232" s="16">
        <f t="shared" si="2352"/>
        <v>1.1063058447183236</v>
      </c>
      <c r="BW232" s="16">
        <f t="shared" si="2352"/>
        <v>2.2623591632287923</v>
      </c>
      <c r="BX232" s="16">
        <f t="shared" si="2352"/>
        <v>3.7818689536474412</v>
      </c>
      <c r="BY232" s="16">
        <f t="shared" si="2352"/>
        <v>5.6391218601853375</v>
      </c>
      <c r="BZ232" s="16">
        <f t="shared" si="2352"/>
        <v>7.8098328698235404</v>
      </c>
      <c r="CA232" s="16">
        <f t="shared" si="2352"/>
        <v>10.246890456143735</v>
      </c>
      <c r="CB232" s="16">
        <f t="shared" si="2352"/>
        <v>12.958885068053556</v>
      </c>
      <c r="CC232" s="16">
        <f t="shared" ca="1" si="1928"/>
        <v>0.78300000000000125</v>
      </c>
      <c r="CD232" s="16">
        <f t="shared" ca="1" si="1929"/>
        <v>24.216999999999999</v>
      </c>
      <c r="CE232" s="16">
        <f t="shared" ref="CE232:CP232" si="2353">IF(ISNUMBER(CE142),(CE142-$B47)^2,"")</f>
        <v>0.41383851556076456</v>
      </c>
      <c r="CF232" s="16">
        <f t="shared" si="2353"/>
        <v>6.9270070556761683E-3</v>
      </c>
      <c r="CG232" s="16">
        <f t="shared" si="2353"/>
        <v>0.20245642007427656</v>
      </c>
      <c r="CH232" s="16">
        <f t="shared" si="2353"/>
        <v>0.92017628535077933</v>
      </c>
      <c r="CI232" s="16">
        <f t="shared" si="2353"/>
        <v>2.0847545808414254</v>
      </c>
      <c r="CJ232" s="16">
        <f t="shared" si="2353"/>
        <v>3.6347978676539539</v>
      </c>
      <c r="CK232" s="16">
        <f t="shared" si="2353"/>
        <v>5.5008360198171875</v>
      </c>
      <c r="CL232" s="16">
        <f t="shared" si="2353"/>
        <v>7.6363020193463171</v>
      </c>
      <c r="CM232" s="16">
        <f t="shared" si="2353"/>
        <v>9.9942344004301233</v>
      </c>
      <c r="CN232" s="16">
        <f t="shared" si="2353"/>
        <v>12.533163861448669</v>
      </c>
      <c r="CO232" s="16">
        <f t="shared" si="2353"/>
        <v>15.227252749883332</v>
      </c>
      <c r="CP232" s="16">
        <f t="shared" si="2353"/>
        <v>18.029749191071726</v>
      </c>
      <c r="CQ232" s="16">
        <f t="shared" ca="1" si="1931"/>
        <v>-7.4999999999999289E-2</v>
      </c>
      <c r="CR232" s="16">
        <f t="shared" ca="1" si="1932"/>
        <v>15.074999999999999</v>
      </c>
      <c r="CS232" s="16">
        <f t="shared" ref="CS232:DX232" si="2354">IF(ISNUMBER(CS142),(CS142-$B47)^2,"")</f>
        <v>1.3181709404813626</v>
      </c>
      <c r="CT232" s="16">
        <f t="shared" si="2354"/>
        <v>1.4867419544244309</v>
      </c>
      <c r="CU232" s="16">
        <f t="shared" si="2354"/>
        <v>1.6166421706368401</v>
      </c>
      <c r="CV232" s="16">
        <f t="shared" si="2354"/>
        <v>1.709781101020337</v>
      </c>
      <c r="CW232" s="16">
        <f t="shared" si="2354"/>
        <v>1.5741240192231496</v>
      </c>
      <c r="CX232" s="16">
        <f t="shared" si="2354"/>
        <v>0.33151946465737892</v>
      </c>
      <c r="CY232" s="16">
        <f t="shared" si="2354"/>
        <v>1.6018763806167868</v>
      </c>
      <c r="CZ232" s="16">
        <f t="shared" si="2354"/>
        <v>1.9342332592263924</v>
      </c>
      <c r="DA232" s="16">
        <f t="shared" si="2354"/>
        <v>0.33546607223194236</v>
      </c>
      <c r="DB232" s="16">
        <f t="shared" si="2354"/>
        <v>1.7686639667608055</v>
      </c>
      <c r="DC232" s="16">
        <f t="shared" si="2354"/>
        <v>1.052733264363094</v>
      </c>
      <c r="DD232" s="16">
        <f t="shared" si="2354"/>
        <v>0.72846708579482466</v>
      </c>
      <c r="DE232" s="16">
        <f t="shared" si="2354"/>
        <v>1.8452188053437488</v>
      </c>
      <c r="DF232" s="16">
        <f t="shared" si="2354"/>
        <v>1.5595091499104481</v>
      </c>
      <c r="DG232" s="16">
        <f t="shared" si="2354"/>
        <v>0.13370601794317075</v>
      </c>
      <c r="DH232" s="16">
        <f t="shared" si="2354"/>
        <v>0.86204033995971541</v>
      </c>
      <c r="DI232" s="16">
        <f t="shared" si="2354"/>
        <v>2.3706630247168179</v>
      </c>
      <c r="DJ232" s="16">
        <f t="shared" si="2354"/>
        <v>3.152042978535381</v>
      </c>
      <c r="DK232" s="16">
        <f t="shared" si="2354"/>
        <v>1.3850538846440934</v>
      </c>
      <c r="DL232" s="16">
        <f t="shared" si="2354"/>
        <v>2.1092094913594206</v>
      </c>
      <c r="DM232" s="16">
        <f t="shared" si="2354"/>
        <v>0.57938631173453325</v>
      </c>
      <c r="DN232" s="16">
        <f t="shared" si="2354"/>
        <v>1.1322810060393929</v>
      </c>
      <c r="DO232" s="16">
        <f t="shared" si="2354"/>
        <v>1.967082293805074</v>
      </c>
      <c r="DP232" s="16">
        <f t="shared" si="2354"/>
        <v>2.5781230347405408</v>
      </c>
      <c r="DQ232" s="16">
        <f t="shared" si="2354"/>
        <v>2.455823878532537</v>
      </c>
      <c r="DR232" s="16">
        <f t="shared" si="2354"/>
        <v>0.80069818287620254</v>
      </c>
      <c r="DS232" s="16">
        <f t="shared" si="2354"/>
        <v>7.2319428664969501E-2</v>
      </c>
      <c r="DT232" s="16">
        <f t="shared" si="2354"/>
        <v>1.7773362996580708</v>
      </c>
      <c r="DU232" s="16">
        <f t="shared" si="2354"/>
        <v>1.9972939449485259</v>
      </c>
      <c r="DV232" s="16">
        <f t="shared" si="2354"/>
        <v>0.22757467435089421</v>
      </c>
      <c r="DW232" s="16">
        <f t="shared" si="2354"/>
        <v>7.9309088734966888</v>
      </c>
      <c r="DX232" s="16">
        <f t="shared" si="2354"/>
        <v>4.7564135194074364</v>
      </c>
      <c r="DY232" s="16">
        <f t="shared" ref="DY232:FD232" si="2355">IF(ISNUMBER(DY142),(DY142-$B47)^2,"")</f>
        <v>4.5572815357505512</v>
      </c>
      <c r="DZ232" s="16">
        <f t="shared" si="2355"/>
        <v>0.37643128217545208</v>
      </c>
      <c r="EA232" s="16">
        <f t="shared" si="2355"/>
        <v>0.40386887823407541</v>
      </c>
      <c r="EB232" s="16">
        <f t="shared" si="2355"/>
        <v>18.937623833281471</v>
      </c>
      <c r="EC232" s="16">
        <f t="shared" si="2355"/>
        <v>18.473825354587607</v>
      </c>
      <c r="ED232" s="38">
        <f t="shared" si="2355"/>
        <v>0.68333947859708699</v>
      </c>
      <c r="EE232" s="16">
        <f t="shared" si="2355"/>
        <v>8.7465112842656831E-2</v>
      </c>
      <c r="EF232" s="16">
        <f t="shared" si="2355"/>
        <v>0.61399514816269762</v>
      </c>
      <c r="EG232" s="16">
        <f t="shared" si="2355"/>
        <v>4.2090072947380458E-2</v>
      </c>
      <c r="EH232" s="16">
        <f t="shared" si="2355"/>
        <v>0.6269025616597983</v>
      </c>
      <c r="EI232" s="16">
        <f t="shared" si="2355"/>
        <v>4.8369746506657645E-2</v>
      </c>
      <c r="EJ232" s="16">
        <f t="shared" si="2355"/>
        <v>5.927490113613497</v>
      </c>
      <c r="EK232" s="16">
        <f t="shared" si="2355"/>
        <v>0.25788575472013958</v>
      </c>
      <c r="EL232" s="16">
        <f t="shared" si="2355"/>
        <v>1.1551193664634061</v>
      </c>
      <c r="EM232" s="16">
        <f t="shared" si="2355"/>
        <v>0.21983889879481483</v>
      </c>
      <c r="EN232" s="16">
        <f t="shared" si="2355"/>
        <v>1.1750329143559926</v>
      </c>
      <c r="EO232" s="16">
        <f t="shared" si="2355"/>
        <v>0.20585401862311442</v>
      </c>
      <c r="EP232" s="16">
        <f t="shared" si="2355"/>
        <v>1.1271403210207336</v>
      </c>
      <c r="EQ232" s="16">
        <f t="shared" si="2355"/>
        <v>0.64222585073920679</v>
      </c>
      <c r="ER232" s="16">
        <f t="shared" si="2355"/>
        <v>8.0032895223489331E-2</v>
      </c>
      <c r="ES232" s="16">
        <f t="shared" si="2355"/>
        <v>6.274241774020231</v>
      </c>
      <c r="ET232" s="16">
        <f t="shared" si="2355"/>
        <v>7.2278112437804953</v>
      </c>
      <c r="EU232" s="16">
        <f t="shared" si="2355"/>
        <v>4.1642444873424029</v>
      </c>
      <c r="EV232" s="16">
        <f t="shared" si="2355"/>
        <v>4.5578974619605885</v>
      </c>
      <c r="EW232" s="16">
        <f t="shared" si="2355"/>
        <v>6.9182710665995533</v>
      </c>
      <c r="EX232" s="16">
        <f t="shared" si="2355"/>
        <v>6.3648054808845558</v>
      </c>
      <c r="EY232" s="16">
        <f t="shared" si="2355"/>
        <v>3.575331095612226</v>
      </c>
      <c r="EZ232" s="16">
        <f t="shared" si="2355"/>
        <v>1.8724387127053534</v>
      </c>
      <c r="FA232" s="16">
        <f t="shared" si="2355"/>
        <v>3.8370237308784758</v>
      </c>
      <c r="FB232" s="16">
        <f t="shared" si="2355"/>
        <v>1.7761034719651936</v>
      </c>
      <c r="FC232" s="16">
        <f t="shared" si="2355"/>
        <v>1.3728068888078442</v>
      </c>
      <c r="FD232" s="16">
        <f t="shared" si="2355"/>
        <v>3.1822551767783871</v>
      </c>
      <c r="FE232" s="16">
        <f t="shared" ref="FE232:GJ232" si="2356">IF(ISNUMBER(FE142),(FE142-$B47)^2,"")</f>
        <v>0.43296945591468267</v>
      </c>
      <c r="FF232" s="16">
        <f t="shared" si="2356"/>
        <v>1.5344633968211829</v>
      </c>
      <c r="FG232" s="16">
        <f t="shared" si="2356"/>
        <v>2.9577006313248413</v>
      </c>
      <c r="FH232" s="16">
        <f t="shared" si="2356"/>
        <v>1.4650859811241608</v>
      </c>
      <c r="FI232" s="16">
        <f t="shared" si="2356"/>
        <v>7.5066606955543541E-2</v>
      </c>
      <c r="FJ232" s="16">
        <f t="shared" si="2356"/>
        <v>17.319367367854554</v>
      </c>
      <c r="FK232" s="16">
        <f t="shared" si="2356"/>
        <v>0.70793743235096462</v>
      </c>
      <c r="FL232" s="47">
        <f t="shared" si="2356"/>
        <v>0.10122482980790405</v>
      </c>
      <c r="FM232" s="16">
        <f t="shared" si="2356"/>
        <v>0.10185048122834008</v>
      </c>
      <c r="FN232" s="16">
        <f t="shared" si="2356"/>
        <v>0.10118685562875218</v>
      </c>
      <c r="FO232" s="16">
        <f t="shared" si="2356"/>
        <v>9.2126256414710866E-2</v>
      </c>
      <c r="FP232" s="16">
        <f t="shared" si="2356"/>
        <v>0.10154930502711679</v>
      </c>
      <c r="FQ232" s="16">
        <f t="shared" si="2356"/>
        <v>0.10161465860003077</v>
      </c>
      <c r="FR232" s="16">
        <f t="shared" si="2356"/>
        <v>0.86003563025025631</v>
      </c>
      <c r="FS232" s="16">
        <f t="shared" si="2356"/>
        <v>1.5226537198748042</v>
      </c>
      <c r="FT232" s="16">
        <f t="shared" si="2356"/>
        <v>3.124598434331308</v>
      </c>
      <c r="FU232" s="16">
        <f t="shared" si="2356"/>
        <v>2.3797725055098313</v>
      </c>
      <c r="FV232" s="16">
        <f t="shared" si="2356"/>
        <v>2.483373754061025</v>
      </c>
      <c r="FW232" s="16">
        <f t="shared" si="2356"/>
        <v>0.27930929170332752</v>
      </c>
      <c r="FX232" s="16">
        <f t="shared" si="2356"/>
        <v>0.1750598749923449</v>
      </c>
      <c r="FY232" s="16">
        <f t="shared" si="2356"/>
        <v>3.0260460349577429</v>
      </c>
      <c r="FZ232" s="16">
        <f t="shared" si="2356"/>
        <v>2.7136207264361429</v>
      </c>
      <c r="GA232" s="16">
        <f t="shared" si="2356"/>
        <v>1.0495823170768728</v>
      </c>
      <c r="GB232" s="16">
        <f t="shared" si="2356"/>
        <v>3.3766355765417937</v>
      </c>
      <c r="GC232" s="16">
        <f t="shared" si="2356"/>
        <v>1.3564546764061591</v>
      </c>
      <c r="GD232" s="16">
        <f t="shared" si="2356"/>
        <v>3.2801199792022335</v>
      </c>
      <c r="GE232" s="16">
        <f t="shared" si="2356"/>
        <v>1.3106823712795597</v>
      </c>
      <c r="GF232" s="16">
        <f t="shared" si="2356"/>
        <v>1.800963103353229</v>
      </c>
      <c r="GG232" s="16">
        <f t="shared" si="2356"/>
        <v>1.0365245076662863</v>
      </c>
      <c r="GH232" s="16">
        <f t="shared" si="2356"/>
        <v>2.1808949390986183</v>
      </c>
      <c r="GI232" s="16">
        <f t="shared" si="2356"/>
        <v>0.57849426937112225</v>
      </c>
      <c r="GJ232" s="16">
        <f t="shared" si="2356"/>
        <v>7.9873388167036291E-2</v>
      </c>
      <c r="GK232" s="16">
        <f t="shared" ref="GK232:HP232" si="2357">IF(ISNUMBER(GK142),(GK142-$B47)^2,"")</f>
        <v>3.6675283072848536E-2</v>
      </c>
      <c r="GL232" s="16">
        <f t="shared" si="2357"/>
        <v>3.8156649724670214E-2</v>
      </c>
      <c r="GM232" s="16">
        <f t="shared" si="2357"/>
        <v>6.6539657369996581</v>
      </c>
      <c r="GN232" s="16">
        <f t="shared" si="2357"/>
        <v>0.10679506492818824</v>
      </c>
      <c r="GO232" s="16">
        <f t="shared" si="2357"/>
        <v>0.48136256253040383</v>
      </c>
      <c r="GP232" s="16">
        <f t="shared" si="2357"/>
        <v>0.24036890147245246</v>
      </c>
      <c r="GQ232" s="16">
        <f t="shared" si="2357"/>
        <v>4.5590630563788421</v>
      </c>
      <c r="GR232" s="16">
        <f t="shared" si="2357"/>
        <v>2.1705767146524511</v>
      </c>
      <c r="GS232" s="16">
        <f t="shared" si="2357"/>
        <v>2.1708424048272748</v>
      </c>
      <c r="GT232" s="16">
        <f t="shared" si="2357"/>
        <v>0.84456968336704696</v>
      </c>
      <c r="GU232" s="16">
        <f t="shared" si="2357"/>
        <v>2.0095226934802741</v>
      </c>
      <c r="GV232" s="16">
        <f t="shared" si="2357"/>
        <v>0.67136071943042908</v>
      </c>
      <c r="GW232" s="16">
        <f t="shared" si="2357"/>
        <v>2.0399307759269303</v>
      </c>
      <c r="GX232" s="16">
        <f t="shared" si="2357"/>
        <v>0.69816495939687673</v>
      </c>
      <c r="GY232" s="16">
        <f t="shared" si="2357"/>
        <v>3.020375557371734E-2</v>
      </c>
      <c r="GZ232" s="16">
        <f t="shared" si="2357"/>
        <v>0.17394745676941117</v>
      </c>
      <c r="HA232" s="16">
        <f t="shared" si="2357"/>
        <v>4.6961878304153243E-2</v>
      </c>
      <c r="HB232" s="16">
        <f t="shared" si="2357"/>
        <v>0.17018955193326968</v>
      </c>
      <c r="HC232" s="16">
        <f t="shared" si="2357"/>
        <v>2.1142254624398134</v>
      </c>
      <c r="HD232" s="16">
        <f t="shared" si="2357"/>
        <v>0.83417838060685556</v>
      </c>
      <c r="HE232" s="16">
        <f t="shared" si="2357"/>
        <v>3.3183652347569983</v>
      </c>
      <c r="HF232" s="16">
        <f t="shared" si="2357"/>
        <v>4.6385571528142693</v>
      </c>
      <c r="HG232" s="16">
        <f t="shared" si="2357"/>
        <v>2.1814497831671527</v>
      </c>
      <c r="HH232" s="16">
        <f t="shared" si="2357"/>
        <v>3.8305015048333981</v>
      </c>
      <c r="HI232" s="16">
        <f t="shared" si="2357"/>
        <v>3.4486189259261835</v>
      </c>
      <c r="HJ232" s="16">
        <f t="shared" si="2357"/>
        <v>1.4361074179200717</v>
      </c>
      <c r="HK232" s="16">
        <f t="shared" si="2357"/>
        <v>0.49773945902687788</v>
      </c>
      <c r="HL232" s="16">
        <f t="shared" si="2357"/>
        <v>1.58878622540306</v>
      </c>
      <c r="HM232" s="16">
        <f t="shared" si="2357"/>
        <v>0.37035045152996243</v>
      </c>
      <c r="HN232" s="16">
        <f t="shared" si="2357"/>
        <v>0.35971298816862335</v>
      </c>
      <c r="HO232" s="16">
        <f t="shared" si="2357"/>
        <v>1.5413485498889741</v>
      </c>
      <c r="HP232" s="16">
        <f t="shared" si="2357"/>
        <v>5.4062158470151491</v>
      </c>
      <c r="HQ232" s="16">
        <f t="shared" ref="HQ232:IV232" si="2358">IF(ISNUMBER(HQ142),(HQ142-$B47)^2,"")</f>
        <v>3.2126223660131368</v>
      </c>
      <c r="HR232" s="16">
        <f t="shared" si="2358"/>
        <v>1.8712738501695599E-3</v>
      </c>
      <c r="HS232" s="16">
        <f t="shared" si="2358"/>
        <v>0.42298376411093386</v>
      </c>
      <c r="HT232" s="16">
        <f t="shared" si="2358"/>
        <v>0.11910355945183478</v>
      </c>
      <c r="HU232" s="16">
        <f t="shared" si="2358"/>
        <v>6.1382882902160027E-2</v>
      </c>
      <c r="HV232" s="16">
        <f t="shared" si="2358"/>
        <v>8.3101727745570605E-2</v>
      </c>
      <c r="HW232" s="16">
        <f t="shared" si="2358"/>
        <v>0.1181981095457641</v>
      </c>
      <c r="HX232" s="16">
        <f t="shared" si="2358"/>
        <v>1.9761635948927285</v>
      </c>
      <c r="HY232" s="16">
        <f t="shared" si="2358"/>
        <v>2.6145228733749186</v>
      </c>
      <c r="HZ232" s="16">
        <f t="shared" si="2358"/>
        <v>1.9075939406021156</v>
      </c>
      <c r="IA232" s="16">
        <f t="shared" si="2358"/>
        <v>2.0008511182003428</v>
      </c>
      <c r="IB232" s="16">
        <f t="shared" si="2358"/>
        <v>0.12226059726293742</v>
      </c>
      <c r="IC232" s="16">
        <f t="shared" si="2358"/>
        <v>5.408282003786806E-2</v>
      </c>
      <c r="ID232" s="16">
        <f t="shared" si="2358"/>
        <v>2.514121912020534</v>
      </c>
      <c r="IE232" s="16">
        <f t="shared" si="2358"/>
        <v>3.3605202717267266</v>
      </c>
      <c r="IF232" s="16">
        <f t="shared" si="2358"/>
        <v>1.487301644325292</v>
      </c>
      <c r="IG232" s="16">
        <f t="shared" si="2358"/>
        <v>4.1099797693842932</v>
      </c>
      <c r="IH232" s="16">
        <f t="shared" si="2358"/>
        <v>1.8593803909940738</v>
      </c>
      <c r="II232" s="16">
        <f t="shared" si="2358"/>
        <v>4.0032798216035177</v>
      </c>
      <c r="IJ232" s="16">
        <f t="shared" si="2358"/>
        <v>1.8047390289322867</v>
      </c>
      <c r="IK232" s="16">
        <f t="shared" si="2358"/>
        <v>2.2983635543847383</v>
      </c>
      <c r="IL232" s="16">
        <f t="shared" si="2358"/>
        <v>1.2635415569344355</v>
      </c>
      <c r="IM232" s="16">
        <f t="shared" si="2358"/>
        <v>2.759267981725364</v>
      </c>
      <c r="IN232" s="16">
        <f t="shared" si="2358"/>
        <v>0.90712482741620248</v>
      </c>
      <c r="IO232" s="16">
        <f t="shared" si="2358"/>
        <v>2.2983635543847383</v>
      </c>
      <c r="IP232" s="16">
        <f t="shared" si="2358"/>
        <v>1.2635415569344355</v>
      </c>
      <c r="IQ232" s="16">
        <f t="shared" si="2358"/>
        <v>0.12180105122165392</v>
      </c>
      <c r="IR232" s="16">
        <f t="shared" si="2358"/>
        <v>5.9888507709662511</v>
      </c>
      <c r="IS232" s="16">
        <f t="shared" si="2358"/>
        <v>3.1992152238716091E-2</v>
      </c>
      <c r="IT232" s="16">
        <f t="shared" si="2358"/>
        <v>0.29792858780578702</v>
      </c>
      <c r="IU232" s="16">
        <f t="shared" si="2358"/>
        <v>0.10893299615241134</v>
      </c>
      <c r="IV232" s="16">
        <f t="shared" si="2358"/>
        <v>6.4151101725187916</v>
      </c>
      <c r="IW232" s="16">
        <f t="shared" ref="IW232:KE232" si="2359">IF(ISNUMBER(IW142),(IW142-$B47)^2,"")</f>
        <v>3.5254527826487738</v>
      </c>
      <c r="IX232" s="16">
        <f t="shared" si="2359"/>
        <v>1.2678897656252908</v>
      </c>
      <c r="IY232" s="16">
        <f t="shared" si="2359"/>
        <v>0.33347292429587466</v>
      </c>
      <c r="IZ232" s="16">
        <f t="shared" si="2359"/>
        <v>1.1350485848639604</v>
      </c>
      <c r="JA232" s="16">
        <f t="shared" si="2359"/>
        <v>0.22351952003798436</v>
      </c>
      <c r="JB232" s="16">
        <f t="shared" si="2359"/>
        <v>1.1573148299012337</v>
      </c>
      <c r="JC232" s="16">
        <f t="shared" si="2359"/>
        <v>0.23856601493241406</v>
      </c>
      <c r="JD232" s="16">
        <f t="shared" si="2359"/>
        <v>4.132970111482355E-2</v>
      </c>
      <c r="JE232" s="16">
        <f t="shared" si="2359"/>
        <v>0.62132003823136195</v>
      </c>
      <c r="JF232" s="16">
        <f t="shared" si="2359"/>
        <v>2.6324756107831353E-2</v>
      </c>
      <c r="JG232" s="16">
        <f t="shared" si="2359"/>
        <v>0.61790635705680341</v>
      </c>
      <c r="JH232" s="16">
        <f t="shared" si="2359"/>
        <v>1.2321352434756807</v>
      </c>
      <c r="JI232" s="16">
        <f t="shared" si="2359"/>
        <v>0.33079497024643706</v>
      </c>
      <c r="JJ232" s="16">
        <f t="shared" si="2359"/>
        <v>4.8692782853021539</v>
      </c>
      <c r="JK232" s="16">
        <f t="shared" si="2359"/>
        <v>6.0263584088841382</v>
      </c>
      <c r="JL232" s="16">
        <f t="shared" si="2359"/>
        <v>3.1933121828547795</v>
      </c>
      <c r="JM232" s="16">
        <f t="shared" si="2359"/>
        <v>5.5393049902590006</v>
      </c>
      <c r="JN232" s="16">
        <f t="shared" si="2359"/>
        <v>5.0691902135025213</v>
      </c>
      <c r="JO232" s="16">
        <f t="shared" si="2359"/>
        <v>2.5587136350503337</v>
      </c>
      <c r="JP232" s="16">
        <f t="shared" si="2359"/>
        <v>4.8692782853021539</v>
      </c>
      <c r="JQ232" s="16">
        <f t="shared" si="2359"/>
        <v>6.0263584088841382</v>
      </c>
      <c r="JR232" s="16">
        <f t="shared" si="2359"/>
        <v>3.1933121828547795</v>
      </c>
      <c r="JS232" s="16">
        <f t="shared" si="2359"/>
        <v>0.92452414808834837</v>
      </c>
      <c r="JT232" s="16">
        <f t="shared" si="2359"/>
        <v>2.5457317483961361</v>
      </c>
      <c r="JU232" s="16">
        <f t="shared" si="2359"/>
        <v>3.9946999017841405</v>
      </c>
      <c r="JV232" s="16">
        <f t="shared" si="2359"/>
        <v>2.1666936761652504</v>
      </c>
      <c r="JW232" s="16">
        <f t="shared" si="2359"/>
        <v>0.1537830356849883</v>
      </c>
      <c r="JX232" s="16">
        <f t="shared" si="2359"/>
        <v>0.9846869859907651</v>
      </c>
      <c r="JY232" s="16">
        <f t="shared" si="2359"/>
        <v>2.5748848521561279E-6</v>
      </c>
      <c r="JZ232" s="16">
        <f t="shared" si="2359"/>
        <v>0.34541390191306465</v>
      </c>
      <c r="KA232" s="16">
        <f t="shared" si="2359"/>
        <v>4.1826922268803869E-3</v>
      </c>
      <c r="KB232" s="16">
        <f t="shared" si="2359"/>
        <v>0.47677362063650397</v>
      </c>
      <c r="KC232" t="str">
        <f t="shared" si="2359"/>
        <v/>
      </c>
      <c r="KD232" t="str">
        <f t="shared" si="2359"/>
        <v/>
      </c>
      <c r="KE232" t="str">
        <f t="shared" si="2359"/>
        <v/>
      </c>
    </row>
    <row r="233" spans="2:291" x14ac:dyDescent="0.25">
      <c r="F233" s="16">
        <f t="shared" ref="F233:AK233" si="2360">IF(ISNUMBER(F143),(F143-$B48)^2,"")</f>
        <v>17.316667847656817</v>
      </c>
      <c r="G233" s="16">
        <f t="shared" si="2360"/>
        <v>25.151346119595253</v>
      </c>
      <c r="H233" s="16">
        <f t="shared" ref="H233:I233" si="2361">IF(ISNUMBER(H143),(H143-$B48)^2,"")</f>
        <v>33.098472263119739</v>
      </c>
      <c r="I233" s="16">
        <f t="shared" si="2361"/>
        <v>45.460541346864979</v>
      </c>
      <c r="J233" s="16">
        <f t="shared" si="2360"/>
        <v>32.848750260691482</v>
      </c>
      <c r="K233" s="16">
        <f t="shared" si="2360"/>
        <v>45.272957782620111</v>
      </c>
      <c r="L233" s="16">
        <f t="shared" si="2360"/>
        <v>32.609629603962468</v>
      </c>
      <c r="M233" s="16">
        <f t="shared" si="2360"/>
        <v>44.838859898310467</v>
      </c>
      <c r="N233" s="16">
        <f t="shared" si="2360"/>
        <v>1.1477705091001273</v>
      </c>
      <c r="O233" s="16">
        <f t="shared" si="2360"/>
        <v>4.7199920918142082</v>
      </c>
      <c r="P233" s="16">
        <f t="shared" si="2360"/>
        <v>1.5407820149769218</v>
      </c>
      <c r="Q233" s="16">
        <f t="shared" si="2360"/>
        <v>5.2227821461122392</v>
      </c>
      <c r="R233" s="16">
        <f t="shared" si="2360"/>
        <v>3.5728186961385831</v>
      </c>
      <c r="S233" s="16">
        <f t="shared" si="2360"/>
        <v>8.5130026856200995</v>
      </c>
      <c r="T233" s="16">
        <f t="shared" si="2360"/>
        <v>1.2505275345155251</v>
      </c>
      <c r="U233" s="16">
        <f t="shared" si="2360"/>
        <v>4.6965660855772455</v>
      </c>
      <c r="V233" s="16">
        <f t="shared" si="2360"/>
        <v>0.78556746327866422</v>
      </c>
      <c r="W233" s="16">
        <f t="shared" si="2360"/>
        <v>1.5282114116336296</v>
      </c>
      <c r="X233" s="16">
        <f t="shared" si="2360"/>
        <v>0.3112507541795102</v>
      </c>
      <c r="Y233" s="16">
        <f t="shared" si="2360"/>
        <v>0.37074513859765934</v>
      </c>
      <c r="Z233" s="16">
        <f t="shared" si="2360"/>
        <v>1.4660382303278905</v>
      </c>
      <c r="AA233" s="16">
        <f t="shared" si="2360"/>
        <v>1.0051638073901454</v>
      </c>
      <c r="AB233" s="16">
        <f t="shared" si="2360"/>
        <v>0.39502517888032751</v>
      </c>
      <c r="AC233" s="16">
        <f t="shared" si="2360"/>
        <v>2.2721090723977206</v>
      </c>
      <c r="AD233" s="16">
        <f t="shared" si="2360"/>
        <v>0.97082060583326169</v>
      </c>
      <c r="AE233" s="16">
        <f t="shared" si="2360"/>
        <v>1.0519772583561893</v>
      </c>
      <c r="AF233" s="16">
        <f t="shared" si="2360"/>
        <v>4.0207164075969457E-2</v>
      </c>
      <c r="AG233" s="16">
        <f t="shared" si="2360"/>
        <v>0.21681306033735415</v>
      </c>
      <c r="AH233" s="16">
        <f t="shared" si="2360"/>
        <v>3.8952565692199223E-2</v>
      </c>
      <c r="AI233" s="16">
        <f t="shared" si="2360"/>
        <v>5.9078436284520155E-2</v>
      </c>
      <c r="AJ233" s="16">
        <f t="shared" si="2360"/>
        <v>2.0457284967625582</v>
      </c>
      <c r="AK233" s="16">
        <f t="shared" si="2360"/>
        <v>3.3283745112971035</v>
      </c>
      <c r="AL233" s="16">
        <f t="shared" ref="AL233:BM233" si="2362">IF(ISNUMBER(AL143),(AL143-$B48)^2,"")</f>
        <v>1.0241969114812939</v>
      </c>
      <c r="AM233" s="16">
        <f t="shared" si="2362"/>
        <v>3.8709664533488635</v>
      </c>
      <c r="AN233" s="16">
        <f t="shared" si="2362"/>
        <v>1.3535999847881466</v>
      </c>
      <c r="AO233" s="16">
        <f t="shared" si="2362"/>
        <v>3.741497150540956</v>
      </c>
      <c r="AP233" s="16">
        <f t="shared" si="2362"/>
        <v>1.2832951035219078</v>
      </c>
      <c r="AQ233" s="16">
        <f t="shared" si="2362"/>
        <v>3.1513386806661052</v>
      </c>
      <c r="AR233" s="16">
        <f t="shared" si="2362"/>
        <v>0.70026432475926992</v>
      </c>
      <c r="AS233" s="16">
        <f t="shared" si="2362"/>
        <v>3.2361466011766691</v>
      </c>
      <c r="AT233" s="16">
        <f t="shared" si="2362"/>
        <v>0.82143224646911184</v>
      </c>
      <c r="AU233" s="16">
        <f t="shared" si="2362"/>
        <v>0.18891124948127133</v>
      </c>
      <c r="AV233" s="16">
        <f t="shared" si="2362"/>
        <v>0.13205128119156331</v>
      </c>
      <c r="AW233" s="16">
        <f t="shared" si="2362"/>
        <v>0.47826613678857771</v>
      </c>
      <c r="AX233" s="16">
        <f t="shared" si="2362"/>
        <v>2.9019375637859928</v>
      </c>
      <c r="AY233" s="16">
        <f t="shared" si="2362"/>
        <v>1.6167401926755386E-2</v>
      </c>
      <c r="AZ233" s="16">
        <f t="shared" si="2362"/>
        <v>0.20356155355919053</v>
      </c>
      <c r="BA233" s="16">
        <f t="shared" si="2362"/>
        <v>3.0349379149221384E-2</v>
      </c>
      <c r="BB233" s="16">
        <f t="shared" si="2362"/>
        <v>0.78687622191667839</v>
      </c>
      <c r="BC233" s="16">
        <f t="shared" si="2362"/>
        <v>0.17499223287558888</v>
      </c>
      <c r="BD233" s="16">
        <f t="shared" si="2362"/>
        <v>7.18875610602043E-4</v>
      </c>
      <c r="BE233" s="16">
        <f t="shared" si="2362"/>
        <v>0.20268464358146487</v>
      </c>
      <c r="BF233" s="16">
        <f t="shared" si="2362"/>
        <v>0.72902559415101775</v>
      </c>
      <c r="BG233" s="16">
        <f t="shared" si="2362"/>
        <v>1.5234812914904698</v>
      </c>
      <c r="BH233" s="16">
        <f t="shared" si="2362"/>
        <v>2.5505268665430734</v>
      </c>
      <c r="BI233" s="16">
        <f t="shared" si="2362"/>
        <v>3.7651645994492302</v>
      </c>
      <c r="BJ233" s="16">
        <f t="shared" si="2362"/>
        <v>5.1318249173926773</v>
      </c>
      <c r="BK233" s="16">
        <f t="shared" si="2362"/>
        <v>6.6293089702371377</v>
      </c>
      <c r="BL233" s="16">
        <f t="shared" si="2362"/>
        <v>8.2203462004209342</v>
      </c>
      <c r="BM233" s="16">
        <f t="shared" si="2362"/>
        <v>9.8877073059827385</v>
      </c>
      <c r="BN233" s="16">
        <f t="shared" ca="1" si="2318"/>
        <v>-5.4369999999999976</v>
      </c>
      <c r="BO233" s="16">
        <f t="shared" ca="1" si="1926"/>
        <v>25.436999999999998</v>
      </c>
      <c r="BP233" s="16">
        <v>-225</v>
      </c>
      <c r="BQ233" s="16">
        <f t="shared" ref="BQ233:CB233" si="2363">IF(ISNUMBER(BQ143),(BQ143-$B48)^2,"")</f>
        <v>0.82143224646911184</v>
      </c>
      <c r="BR233" s="16">
        <f t="shared" si="2363"/>
        <v>0.27944673523244518</v>
      </c>
      <c r="BS233" s="16">
        <f t="shared" si="2363"/>
        <v>2.4528060057223192E-2</v>
      </c>
      <c r="BT233" s="16">
        <f t="shared" si="2363"/>
        <v>4.3003322607368194E-2</v>
      </c>
      <c r="BU233" s="16">
        <f t="shared" si="2363"/>
        <v>0.31717847169100488</v>
      </c>
      <c r="BV233" s="16">
        <f t="shared" si="2363"/>
        <v>0.8355673308146756</v>
      </c>
      <c r="BW233" s="16">
        <f t="shared" si="2363"/>
        <v>1.5748586663680793</v>
      </c>
      <c r="BX233" s="16">
        <f t="shared" si="2363"/>
        <v>2.5309806852862744</v>
      </c>
      <c r="BY233" s="16">
        <f t="shared" si="2363"/>
        <v>3.6834643235524367</v>
      </c>
      <c r="BZ233" s="16">
        <f t="shared" si="2363"/>
        <v>5.023492371714954</v>
      </c>
      <c r="CA233" s="16">
        <f t="shared" si="2363"/>
        <v>6.5490705218431522</v>
      </c>
      <c r="CB233" s="16">
        <f t="shared" si="2363"/>
        <v>8.2266572853085123</v>
      </c>
      <c r="CC233" s="16">
        <f t="shared" ca="1" si="1928"/>
        <v>1.5970000000000013</v>
      </c>
      <c r="CD233" s="16">
        <f t="shared" ca="1" si="1929"/>
        <v>23.402999999999999</v>
      </c>
      <c r="CE233" s="16">
        <f t="shared" ref="CE233:CP233" si="2364">IF(ISNUMBER(CE143),(CE143-$B48)^2,"")</f>
        <v>1.664101701075992E-3</v>
      </c>
      <c r="CF233" s="16">
        <f t="shared" si="2364"/>
        <v>0.16927254033065126</v>
      </c>
      <c r="CG233" s="16">
        <f t="shared" si="2364"/>
        <v>0.58455137182745631</v>
      </c>
      <c r="CH233" s="16">
        <f t="shared" si="2364"/>
        <v>1.2163228572378859</v>
      </c>
      <c r="CI233" s="16">
        <f t="shared" si="2364"/>
        <v>2.0312891899112606</v>
      </c>
      <c r="CJ233" s="16">
        <f t="shared" si="2364"/>
        <v>2.9969908601478648</v>
      </c>
      <c r="CK233" s="16">
        <f t="shared" si="2364"/>
        <v>4.0944805564338642</v>
      </c>
      <c r="CL233" s="16">
        <f t="shared" si="2364"/>
        <v>5.2985115274719607</v>
      </c>
      <c r="CM233" s="16">
        <f t="shared" si="2364"/>
        <v>6.5937512836790226</v>
      </c>
      <c r="CN233" s="16">
        <f t="shared" si="2364"/>
        <v>7.9587736345777378</v>
      </c>
      <c r="CO233" s="16">
        <f t="shared" si="2364"/>
        <v>9.3867766966045014</v>
      </c>
      <c r="CP233" s="16">
        <f t="shared" si="2364"/>
        <v>10.870980537684728</v>
      </c>
      <c r="CQ233" s="16">
        <f t="shared" ca="1" si="1931"/>
        <v>0.31000000000000227</v>
      </c>
      <c r="CR233" s="16">
        <f t="shared" ca="1" si="1932"/>
        <v>14.689999999999998</v>
      </c>
      <c r="CS233" s="16">
        <f t="shared" ref="CS233:DX233" si="2365">IF(ISNUMBER(CS143),(CS143-$B48)^2,"")</f>
        <v>1.4518947988304101</v>
      </c>
      <c r="CT233" s="16">
        <f t="shared" si="2365"/>
        <v>0.47162412090435279</v>
      </c>
      <c r="CU233" s="16">
        <f t="shared" si="2365"/>
        <v>0.98046612065217753</v>
      </c>
      <c r="CV233" s="16">
        <f t="shared" si="2365"/>
        <v>1.5282114116336296</v>
      </c>
      <c r="CW233" s="16">
        <f t="shared" si="2365"/>
        <v>0.70026432475926992</v>
      </c>
      <c r="CX233" s="16">
        <f t="shared" si="2365"/>
        <v>0.47826613678857771</v>
      </c>
      <c r="CY233" s="16">
        <f t="shared" si="2365"/>
        <v>1.4981828172184533</v>
      </c>
      <c r="CZ233" s="16">
        <f t="shared" si="2365"/>
        <v>0.90583682656629738</v>
      </c>
      <c r="DA233" s="16">
        <f t="shared" si="2365"/>
        <v>0.51807549283271215</v>
      </c>
      <c r="DB233" s="16">
        <f t="shared" si="2365"/>
        <v>1.4704219226456001</v>
      </c>
      <c r="DC233" s="16">
        <f t="shared" si="2365"/>
        <v>0.53392768286624581</v>
      </c>
      <c r="DD233" s="16">
        <f t="shared" si="2365"/>
        <v>0.93580280399193605</v>
      </c>
      <c r="DE233" s="16">
        <f t="shared" si="2365"/>
        <v>1.5537275631036054</v>
      </c>
      <c r="DF233" s="16">
        <f t="shared" si="2365"/>
        <v>0.74341454087814818</v>
      </c>
      <c r="DG233" s="16">
        <f t="shared" si="2365"/>
        <v>0.35801431314920412</v>
      </c>
      <c r="DH233" s="16">
        <f t="shared" si="2365"/>
        <v>0.85453898688988872</v>
      </c>
      <c r="DI233" s="16">
        <f t="shared" si="2365"/>
        <v>0.92672843100505697</v>
      </c>
      <c r="DJ233" s="16">
        <f t="shared" si="2365"/>
        <v>2.3125836649973652</v>
      </c>
      <c r="DK233" s="16">
        <f t="shared" si="2365"/>
        <v>1.2942552909384744</v>
      </c>
      <c r="DL233" s="16">
        <f t="shared" si="2365"/>
        <v>0.98758233452697519</v>
      </c>
      <c r="DM233" s="16">
        <f t="shared" si="2365"/>
        <v>0.63693171847020835</v>
      </c>
      <c r="DN233" s="16">
        <f t="shared" si="2365"/>
        <v>1.1022729141208985</v>
      </c>
      <c r="DO233" s="16">
        <f t="shared" si="2365"/>
        <v>0.78827616889314411</v>
      </c>
      <c r="DP233" s="16">
        <f t="shared" si="2365"/>
        <v>0.72798287481812807</v>
      </c>
      <c r="DQ233" s="16">
        <f t="shared" si="2365"/>
        <v>1.9435397794890359</v>
      </c>
      <c r="DR233" s="16">
        <f t="shared" si="2365"/>
        <v>0.41264548521501593</v>
      </c>
      <c r="DS233" s="16">
        <f t="shared" si="2365"/>
        <v>0.17222200659524642</v>
      </c>
      <c r="DT233" s="16">
        <f t="shared" si="2365"/>
        <v>1.7031689927873659</v>
      </c>
      <c r="DU233" s="16">
        <f t="shared" si="2365"/>
        <v>0.86812902860621244</v>
      </c>
      <c r="DV233" s="16">
        <f t="shared" si="2365"/>
        <v>0.28841027723800211</v>
      </c>
      <c r="DW233" s="16">
        <f t="shared" si="2365"/>
        <v>3.8598520513811074</v>
      </c>
      <c r="DX233" s="16">
        <f t="shared" si="2365"/>
        <v>1.2332463536748899</v>
      </c>
      <c r="DY233" s="16">
        <f t="shared" ref="DY233:FD233" si="2366">IF(ISNUMBER(DY143),(DY143-$B48)^2,"")</f>
        <v>1.2615002953674788</v>
      </c>
      <c r="DZ233" s="16">
        <f t="shared" si="2366"/>
        <v>0.8989365985026313</v>
      </c>
      <c r="EA233" s="16">
        <f t="shared" si="2366"/>
        <v>1.0305376808927855</v>
      </c>
      <c r="EB233" s="16">
        <f t="shared" si="2366"/>
        <v>1.0403983969944737</v>
      </c>
      <c r="EC233" s="16">
        <f t="shared" si="2366"/>
        <v>1.0062352470125602</v>
      </c>
      <c r="ED233" s="38">
        <f t="shared" si="2366"/>
        <v>1.5564826740708133</v>
      </c>
      <c r="EE233" s="16">
        <f t="shared" si="2366"/>
        <v>0.25058508784414285</v>
      </c>
      <c r="EF233" s="16">
        <f t="shared" si="2366"/>
        <v>1.2524912439262572</v>
      </c>
      <c r="EG233" s="16">
        <f t="shared" si="2366"/>
        <v>0.14838932258960039</v>
      </c>
      <c r="EH233" s="16">
        <f t="shared" si="2366"/>
        <v>1.2781236473623556</v>
      </c>
      <c r="EI233" s="16">
        <f t="shared" si="2366"/>
        <v>0.15834924029377465</v>
      </c>
      <c r="EJ233" s="16">
        <f t="shared" si="2366"/>
        <v>6.1357304685025219E-2</v>
      </c>
      <c r="EK233" s="16">
        <f t="shared" si="2366"/>
        <v>0.19374966458171355</v>
      </c>
      <c r="EL233" s="16">
        <f t="shared" si="2366"/>
        <v>0.11310021241438566</v>
      </c>
      <c r="EM233" s="16">
        <f t="shared" si="2366"/>
        <v>8.7689225275992932E-2</v>
      </c>
      <c r="EN233" s="16">
        <f t="shared" si="2366"/>
        <v>0.21984544430116712</v>
      </c>
      <c r="EO233" s="16">
        <f t="shared" si="2366"/>
        <v>9.767180631506181E-2</v>
      </c>
      <c r="EP233" s="16">
        <f t="shared" si="2366"/>
        <v>0.20309440028126732</v>
      </c>
      <c r="EQ233" s="16">
        <f t="shared" si="2366"/>
        <v>2.1079622437183914</v>
      </c>
      <c r="ER233" s="16">
        <f t="shared" si="2366"/>
        <v>0.52870357509946619</v>
      </c>
      <c r="ES233" s="16">
        <f t="shared" si="2366"/>
        <v>3.7690688381435513</v>
      </c>
      <c r="ET233" s="16">
        <f t="shared" si="2366"/>
        <v>3.5122050742562196</v>
      </c>
      <c r="EU233" s="16">
        <f t="shared" si="2366"/>
        <v>1.0079960019911824</v>
      </c>
      <c r="EV233" s="16">
        <f t="shared" si="2366"/>
        <v>1.5070360481977159</v>
      </c>
      <c r="EW233" s="16">
        <f t="shared" si="2366"/>
        <v>3.6612271215073884</v>
      </c>
      <c r="EX233" s="16">
        <f t="shared" si="2366"/>
        <v>3.1709269165536558</v>
      </c>
      <c r="EY233" s="16">
        <f t="shared" si="2366"/>
        <v>0.86024798424226046</v>
      </c>
      <c r="EZ233" s="16">
        <f t="shared" si="2366"/>
        <v>0.26063728169351796</v>
      </c>
      <c r="FA233" s="16">
        <f t="shared" si="2366"/>
        <v>1.6501445124907377</v>
      </c>
      <c r="FB233" s="16">
        <f t="shared" si="2366"/>
        <v>0.18951236997150145</v>
      </c>
      <c r="FC233" s="16">
        <f t="shared" si="2366"/>
        <v>0.59476833012531294</v>
      </c>
      <c r="FD233" s="16">
        <f t="shared" si="2366"/>
        <v>2.5994790821889455</v>
      </c>
      <c r="FE233" s="16">
        <f t="shared" ref="FE233:GJ233" si="2367">IF(ISNUMBER(FE143),(FE143-$B48)^2,"")</f>
        <v>7.4609554812496209E-3</v>
      </c>
      <c r="FF233" s="16">
        <f t="shared" si="2367"/>
        <v>0.50552557236980034</v>
      </c>
      <c r="FG233" s="16">
        <f t="shared" si="2367"/>
        <v>3.017249164900067</v>
      </c>
      <c r="FH233" s="16">
        <f t="shared" si="2367"/>
        <v>1.0140306599984299</v>
      </c>
      <c r="FI233" s="16">
        <f t="shared" si="2367"/>
        <v>0.18176612501082492</v>
      </c>
      <c r="FJ233" s="16">
        <f t="shared" si="2367"/>
        <v>21.883381828238516</v>
      </c>
      <c r="FK233" s="16">
        <f t="shared" si="2367"/>
        <v>0.12684560304705017</v>
      </c>
      <c r="FL233" s="47">
        <f t="shared" si="2367"/>
        <v>5.7292790396674322E-2</v>
      </c>
      <c r="FM233" s="16">
        <f t="shared" si="2367"/>
        <v>5.5231109193213758E-2</v>
      </c>
      <c r="FN233" s="16">
        <f t="shared" si="2367"/>
        <v>5.8323281988366407E-2</v>
      </c>
      <c r="FO233" s="16">
        <f t="shared" si="2367"/>
        <v>0.10040826703229992</v>
      </c>
      <c r="FP233" s="16">
        <f t="shared" si="2367"/>
        <v>5.4962008401992918E-2</v>
      </c>
      <c r="FQ233" s="16">
        <f t="shared" si="2367"/>
        <v>5.3936282952667447E-2</v>
      </c>
      <c r="FR233" s="16">
        <f t="shared" si="2367"/>
        <v>0.28029508270099235</v>
      </c>
      <c r="FS233" s="16">
        <f t="shared" si="2367"/>
        <v>1.169953912399585</v>
      </c>
      <c r="FT233" s="16">
        <f t="shared" si="2367"/>
        <v>1.2133853699898207</v>
      </c>
      <c r="FU233" s="16">
        <f t="shared" si="2367"/>
        <v>0.69897470209786905</v>
      </c>
      <c r="FV233" s="16">
        <f t="shared" si="2367"/>
        <v>0.77075406734255558</v>
      </c>
      <c r="FW233" s="16">
        <f t="shared" si="2367"/>
        <v>0.11105918835799004</v>
      </c>
      <c r="FX233" s="16">
        <f t="shared" si="2367"/>
        <v>9.6894851310122074E-3</v>
      </c>
      <c r="FY233" s="16">
        <f t="shared" si="2367"/>
        <v>1.7455111846129481</v>
      </c>
      <c r="FZ233" s="16">
        <f t="shared" si="2367"/>
        <v>3.9957262782229495</v>
      </c>
      <c r="GA233" s="16">
        <f t="shared" si="2367"/>
        <v>1.4308300015686648</v>
      </c>
      <c r="GB233" s="16">
        <f t="shared" si="2367"/>
        <v>4.6165153651694766</v>
      </c>
      <c r="GC233" s="16">
        <f t="shared" si="2367"/>
        <v>1.8323301493177964</v>
      </c>
      <c r="GD233" s="16">
        <f t="shared" si="2367"/>
        <v>4.4751655738779412</v>
      </c>
      <c r="GE233" s="16">
        <f t="shared" si="2367"/>
        <v>1.7507225336079544</v>
      </c>
      <c r="GF233" s="16">
        <f t="shared" si="2367"/>
        <v>3.7576188342164207</v>
      </c>
      <c r="GG233" s="16">
        <f t="shared" si="2367"/>
        <v>0.65711708015228421</v>
      </c>
      <c r="GH233" s="16">
        <f t="shared" si="2367"/>
        <v>3.7853593824897858</v>
      </c>
      <c r="GI233" s="16">
        <f t="shared" si="2367"/>
        <v>1.0074855691348457</v>
      </c>
      <c r="GJ233" s="16">
        <f t="shared" si="2367"/>
        <v>0.39407320531921985</v>
      </c>
      <c r="GK233" s="16">
        <f t="shared" ref="GK233:HP233" si="2368">IF(ISNUMBER(GK143),(GK143-$B48)^2,"")</f>
        <v>0.36113750397632022</v>
      </c>
      <c r="GL233" s="16">
        <f t="shared" si="2368"/>
        <v>0.83449629425722427</v>
      </c>
      <c r="GM233" s="16">
        <f t="shared" si="2368"/>
        <v>2.4688524540879095</v>
      </c>
      <c r="GN233" s="16">
        <f t="shared" si="2368"/>
        <v>4.5482305678573907E-4</v>
      </c>
      <c r="GO233" s="16">
        <f t="shared" si="2368"/>
        <v>0.10019405440860997</v>
      </c>
      <c r="GP233" s="16">
        <f t="shared" si="2368"/>
        <v>6.1793500631912687E-4</v>
      </c>
      <c r="GQ233" s="16">
        <f t="shared" si="2368"/>
        <v>3.7106232498231928</v>
      </c>
      <c r="GR233" s="16">
        <f t="shared" si="2368"/>
        <v>1.1772139103919024</v>
      </c>
      <c r="GS233" s="16">
        <f t="shared" si="2368"/>
        <v>1.7198971083140502</v>
      </c>
      <c r="GT233" s="16">
        <f t="shared" si="2368"/>
        <v>0.33576419863929685</v>
      </c>
      <c r="GU233" s="16">
        <f t="shared" si="2368"/>
        <v>1.3722179957111937</v>
      </c>
      <c r="GV233" s="16">
        <f t="shared" si="2368"/>
        <v>0.20459965495068222</v>
      </c>
      <c r="GW233" s="16">
        <f t="shared" si="2368"/>
        <v>1.4039709963016402</v>
      </c>
      <c r="GX233" s="16">
        <f t="shared" si="2368"/>
        <v>0.2182365014747045</v>
      </c>
      <c r="GY233" s="16">
        <f t="shared" si="2368"/>
        <v>0.25916836792898873</v>
      </c>
      <c r="GZ233" s="16">
        <f t="shared" si="2368"/>
        <v>6.3750133156091543E-2</v>
      </c>
      <c r="HA233" s="16">
        <f t="shared" si="2368"/>
        <v>0.13894442112924429</v>
      </c>
      <c r="HB233" s="16">
        <f t="shared" si="2368"/>
        <v>0.14117094850795564</v>
      </c>
      <c r="HC233" s="16">
        <f t="shared" si="2368"/>
        <v>2.3601471119968305</v>
      </c>
      <c r="HD233" s="16">
        <f t="shared" si="2368"/>
        <v>0.68448488867751378</v>
      </c>
      <c r="HE233" s="16">
        <f t="shared" si="2368"/>
        <v>3.4873499146559928</v>
      </c>
      <c r="HF233" s="16">
        <f t="shared" si="2368"/>
        <v>2.3580284247111649</v>
      </c>
      <c r="HG233" s="16">
        <f t="shared" si="2368"/>
        <v>0.46827543271356065</v>
      </c>
      <c r="HH233" s="16">
        <f t="shared" si="2368"/>
        <v>3.4996564750146502</v>
      </c>
      <c r="HI233" s="16">
        <f t="shared" si="2368"/>
        <v>2.9713169894604512</v>
      </c>
      <c r="HJ233" s="16">
        <f t="shared" si="2368"/>
        <v>0.78137422981760907</v>
      </c>
      <c r="HK233" s="16">
        <f t="shared" si="2368"/>
        <v>0.24538919369168358</v>
      </c>
      <c r="HL233" s="16">
        <f t="shared" si="2368"/>
        <v>1.7009371402513174</v>
      </c>
      <c r="HM233" s="16">
        <f t="shared" si="2368"/>
        <v>0.21852870035722122</v>
      </c>
      <c r="HN233" s="16">
        <f t="shared" si="2368"/>
        <v>0.61988047898429799</v>
      </c>
      <c r="HO233" s="16">
        <f t="shared" si="2368"/>
        <v>2.6180086840314125</v>
      </c>
      <c r="HP233" s="16">
        <f t="shared" si="2368"/>
        <v>3.2404376743421679</v>
      </c>
      <c r="HQ233" s="16">
        <f t="shared" ref="HQ233:IV233" si="2369">IF(ISNUMBER(HQ143),(HQ143-$B48)^2,"")</f>
        <v>1.1778103089942282</v>
      </c>
      <c r="HR233" s="16">
        <f t="shared" si="2369"/>
        <v>2.0106373951122646E-2</v>
      </c>
      <c r="HS233" s="16">
        <f t="shared" si="2369"/>
        <v>0.41215307905704207</v>
      </c>
      <c r="HT233" s="16">
        <f t="shared" si="2369"/>
        <v>0.24386011558323947</v>
      </c>
      <c r="HU233" s="16">
        <f t="shared" si="2369"/>
        <v>7.5278573523851408E-2</v>
      </c>
      <c r="HV233" s="16">
        <f t="shared" si="2369"/>
        <v>8.6781804636045137E-2</v>
      </c>
      <c r="HW233" s="16">
        <f t="shared" si="2369"/>
        <v>0.21167703561746162</v>
      </c>
      <c r="HX233" s="16">
        <f t="shared" si="2369"/>
        <v>2.9744650486318429</v>
      </c>
      <c r="HY233" s="16">
        <f t="shared" si="2369"/>
        <v>0.30681751329740498</v>
      </c>
      <c r="HZ233" s="16">
        <f t="shared" si="2369"/>
        <v>6.9848259183919056E-2</v>
      </c>
      <c r="IA233" s="16">
        <f t="shared" si="2369"/>
        <v>9.6033253866923879E-2</v>
      </c>
      <c r="IB233" s="16">
        <f t="shared" si="2369"/>
        <v>7.0123124292621616E-2</v>
      </c>
      <c r="IC233" s="16">
        <f t="shared" si="2369"/>
        <v>0.26289065710635084</v>
      </c>
      <c r="ID233" s="16">
        <f t="shared" si="2369"/>
        <v>0.6143021769671978</v>
      </c>
      <c r="IE233" s="16">
        <f t="shared" si="2369"/>
        <v>6.92100355518303</v>
      </c>
      <c r="IF233" s="16">
        <f t="shared" si="2369"/>
        <v>3.340529426856043</v>
      </c>
      <c r="IG233" s="16">
        <f t="shared" si="2369"/>
        <v>7.7817290224580962</v>
      </c>
      <c r="IH233" s="16">
        <f t="shared" si="2369"/>
        <v>3.9796136648897824</v>
      </c>
      <c r="II233" s="16">
        <f t="shared" si="2369"/>
        <v>7.5912891488565366</v>
      </c>
      <c r="IJ233" s="16">
        <f t="shared" si="2369"/>
        <v>3.8493516126300609</v>
      </c>
      <c r="IK233" s="16">
        <f t="shared" si="2369"/>
        <v>6.4450814098333424</v>
      </c>
      <c r="IL233" s="16">
        <f t="shared" si="2369"/>
        <v>2.1806481931402479</v>
      </c>
      <c r="IM233" s="16">
        <f t="shared" si="2369"/>
        <v>6.5921876077944637</v>
      </c>
      <c r="IN233" s="16">
        <f t="shared" si="2369"/>
        <v>2.6475415548363683</v>
      </c>
      <c r="IO233" s="16">
        <f t="shared" si="2369"/>
        <v>6.4450814098333424</v>
      </c>
      <c r="IP233" s="16">
        <f t="shared" si="2369"/>
        <v>2.1806481931402479</v>
      </c>
      <c r="IQ233" s="16">
        <f t="shared" si="2369"/>
        <v>2.2249364379277892</v>
      </c>
      <c r="IR233" s="16">
        <f t="shared" si="2369"/>
        <v>1.1253921781376059</v>
      </c>
      <c r="IS233" s="16">
        <f t="shared" si="2369"/>
        <v>0.35627040688080569</v>
      </c>
      <c r="IT233" s="16">
        <f t="shared" si="2369"/>
        <v>6.2944443717724605E-2</v>
      </c>
      <c r="IU233" s="16">
        <f t="shared" si="2369"/>
        <v>0.31693409226323954</v>
      </c>
      <c r="IV233" s="16">
        <f t="shared" si="2369"/>
        <v>7.7415215264753554</v>
      </c>
      <c r="IW233" s="16">
        <f t="shared" ref="IW233:KE233" si="2370">IF(ISNUMBER(IW143),(IW143-$B48)^2,"")</f>
        <v>3.7561775633084835</v>
      </c>
      <c r="IX233" s="16">
        <f t="shared" si="2370"/>
        <v>0.3133197748356541</v>
      </c>
      <c r="IY233" s="16">
        <f t="shared" si="2370"/>
        <v>3.0663065504729359E-2</v>
      </c>
      <c r="IZ233" s="16">
        <f t="shared" si="2370"/>
        <v>0.1650370162556582</v>
      </c>
      <c r="JA233" s="16">
        <f t="shared" si="2370"/>
        <v>9.9503206602937377E-2</v>
      </c>
      <c r="JB233" s="16">
        <f t="shared" si="2370"/>
        <v>0.17813378689661974</v>
      </c>
      <c r="JC233" s="16">
        <f t="shared" si="2370"/>
        <v>8.9647605084674606E-2</v>
      </c>
      <c r="JD233" s="16">
        <f t="shared" si="2370"/>
        <v>8.8596289430043662E-2</v>
      </c>
      <c r="JE233" s="16">
        <f t="shared" si="2370"/>
        <v>1.128621618779575</v>
      </c>
      <c r="JF233" s="16">
        <f t="shared" si="2370"/>
        <v>0.19152915020106598</v>
      </c>
      <c r="JG233" s="16">
        <f t="shared" si="2370"/>
        <v>1.416317352565523</v>
      </c>
      <c r="JH233" s="16">
        <f t="shared" si="2370"/>
        <v>0.64229223268130253</v>
      </c>
      <c r="JI233" s="16">
        <f t="shared" si="2370"/>
        <v>8.1179925108006978E-3</v>
      </c>
      <c r="JJ233" s="16">
        <f t="shared" si="2370"/>
        <v>7.2319324476705953</v>
      </c>
      <c r="JK233" s="16">
        <f t="shared" si="2370"/>
        <v>5.8983250779476171</v>
      </c>
      <c r="JL233" s="16">
        <f t="shared" si="2370"/>
        <v>2.4782795141342175</v>
      </c>
      <c r="JM233" s="16">
        <f t="shared" si="2370"/>
        <v>7.3785844095874449</v>
      </c>
      <c r="JN233" s="16">
        <f t="shared" si="2370"/>
        <v>6.610542637552312</v>
      </c>
      <c r="JO233" s="16">
        <f t="shared" si="2370"/>
        <v>2.9876352919718059</v>
      </c>
      <c r="JP233" s="16">
        <f t="shared" si="2370"/>
        <v>7.2319324476705953</v>
      </c>
      <c r="JQ233" s="16">
        <f t="shared" si="2370"/>
        <v>5.8983250779476171</v>
      </c>
      <c r="JR233" s="16">
        <f t="shared" si="2370"/>
        <v>2.4782795141342175</v>
      </c>
      <c r="JS233" s="16">
        <f t="shared" si="2370"/>
        <v>2.5044834267879503</v>
      </c>
      <c r="JT233" s="16">
        <f t="shared" si="2370"/>
        <v>5.8324454878446863</v>
      </c>
      <c r="JU233" s="16">
        <f t="shared" si="2370"/>
        <v>1.188939882976157</v>
      </c>
      <c r="JV233" s="16">
        <f t="shared" si="2370"/>
        <v>0.13933774039183291</v>
      </c>
      <c r="JW233" s="16">
        <f t="shared" si="2370"/>
        <v>0.41607057719419976</v>
      </c>
      <c r="JX233" s="16">
        <f t="shared" si="2370"/>
        <v>2.0485176398588596</v>
      </c>
      <c r="JY233" s="16">
        <f t="shared" si="2370"/>
        <v>7.953056831490031E-2</v>
      </c>
      <c r="JZ233" s="16">
        <f t="shared" si="2370"/>
        <v>1.1079775518004198</v>
      </c>
      <c r="KA233" s="16">
        <f t="shared" si="2370"/>
        <v>0.24158434653886063</v>
      </c>
      <c r="KB233" s="16">
        <f t="shared" si="2370"/>
        <v>1.5610356679976889</v>
      </c>
      <c r="KC233" t="str">
        <f t="shared" si="2370"/>
        <v/>
      </c>
      <c r="KD233" t="str">
        <f t="shared" si="2370"/>
        <v/>
      </c>
      <c r="KE233" t="str">
        <f t="shared" si="2370"/>
        <v/>
      </c>
    </row>
    <row r="234" spans="2:291" x14ac:dyDescent="0.25">
      <c r="F234" s="16">
        <f t="shared" ref="F234:AK234" si="2371">IF(ISNUMBER(F144),(F144-$B49)^2,"")</f>
        <v>34.768396887584302</v>
      </c>
      <c r="G234" s="16">
        <f t="shared" si="2371"/>
        <v>26.948842409697011</v>
      </c>
      <c r="H234" s="16">
        <f t="shared" ref="H234:I234" si="2372">IF(ISNUMBER(H144),(H144-$B49)^2,"")</f>
        <v>3.5406829825168384</v>
      </c>
      <c r="I234" s="16">
        <f t="shared" si="2372"/>
        <v>6.6715856712093986</v>
      </c>
      <c r="J234" s="16">
        <f t="shared" si="2371"/>
        <v>4.6694144719148296</v>
      </c>
      <c r="K234" s="16">
        <f t="shared" si="2371"/>
        <v>8.1497200581178557</v>
      </c>
      <c r="L234" s="16">
        <f t="shared" si="2371"/>
        <v>3.8672018079515698</v>
      </c>
      <c r="M234" s="16">
        <f t="shared" si="2371"/>
        <v>7.1031044913910479</v>
      </c>
      <c r="N234" s="16">
        <f t="shared" si="2371"/>
        <v>3.8079255379446537</v>
      </c>
      <c r="O234" s="16">
        <f t="shared" si="2371"/>
        <v>7.1961409908128617</v>
      </c>
      <c r="P234" s="16">
        <f t="shared" si="2371"/>
        <v>3.1176966068549268</v>
      </c>
      <c r="Q234" s="16">
        <f t="shared" si="2371"/>
        <v>6.1734219889134687</v>
      </c>
      <c r="R234" s="16">
        <f t="shared" si="2371"/>
        <v>4.8801940824735386</v>
      </c>
      <c r="S234" s="16">
        <f t="shared" si="2371"/>
        <v>8.1136675722053972</v>
      </c>
      <c r="T234" s="16">
        <f t="shared" si="2371"/>
        <v>1.9849867954184097</v>
      </c>
      <c r="U234" s="16">
        <f t="shared" si="2371"/>
        <v>4.4742233255165171</v>
      </c>
      <c r="V234" s="16">
        <f t="shared" si="2371"/>
        <v>2.9573418188123854</v>
      </c>
      <c r="W234" s="16">
        <f t="shared" si="2371"/>
        <v>0.11747128810900584</v>
      </c>
      <c r="X234" s="16">
        <f t="shared" si="2371"/>
        <v>3.6474676203914286E-2</v>
      </c>
      <c r="Y234" s="16">
        <f t="shared" si="2371"/>
        <v>7.2353635222685689E-2</v>
      </c>
      <c r="Z234" s="16">
        <f t="shared" si="2371"/>
        <v>0.34019859439729722</v>
      </c>
      <c r="AA234" s="16">
        <f t="shared" si="2371"/>
        <v>7.9532228514103895E-2</v>
      </c>
      <c r="AB234" s="16">
        <f t="shared" si="2371"/>
        <v>8.9008025906552449E-2</v>
      </c>
      <c r="AC234" s="16">
        <f t="shared" si="2371"/>
        <v>0.52164389241915732</v>
      </c>
      <c r="AD234" s="16">
        <f t="shared" si="2371"/>
        <v>3.9801671567763099E-4</v>
      </c>
      <c r="AE234" s="16">
        <f t="shared" si="2371"/>
        <v>1.5394620291774468E-3</v>
      </c>
      <c r="AF234" s="16">
        <f t="shared" si="2371"/>
        <v>1.3069523200365633E-2</v>
      </c>
      <c r="AG234" s="16">
        <f t="shared" si="2371"/>
        <v>9.0884985969304957E-2</v>
      </c>
      <c r="AH234" s="16">
        <f t="shared" si="2371"/>
        <v>0.44303096163583905</v>
      </c>
      <c r="AI234" s="16">
        <f t="shared" si="2371"/>
        <v>0.35537356059993108</v>
      </c>
      <c r="AJ234" s="16">
        <f t="shared" si="2371"/>
        <v>0.32077041404667755</v>
      </c>
      <c r="AK234" s="16">
        <f t="shared" si="2371"/>
        <v>4.1716290531858204</v>
      </c>
      <c r="AL234" s="16">
        <f t="shared" ref="AL234:BM234" si="2373">IF(ISNUMBER(AL144),(AL144-$B49)^2,"")</f>
        <v>2.8158116708966192</v>
      </c>
      <c r="AM234" s="16">
        <f t="shared" si="2373"/>
        <v>4.9968616423447045</v>
      </c>
      <c r="AN234" s="16">
        <f t="shared" si="2373"/>
        <v>3.4807909842525762</v>
      </c>
      <c r="AO234" s="16">
        <f t="shared" si="2373"/>
        <v>4.8407069706167061</v>
      </c>
      <c r="AP234" s="16">
        <f t="shared" si="2373"/>
        <v>3.3563891840755744</v>
      </c>
      <c r="AQ234" s="16">
        <f t="shared" si="2373"/>
        <v>4.3239663672233348</v>
      </c>
      <c r="AR234" s="16">
        <f t="shared" si="2373"/>
        <v>2.7524086260212322</v>
      </c>
      <c r="AS234" s="16">
        <f t="shared" si="2373"/>
        <v>5.2327687393648477</v>
      </c>
      <c r="AT234" s="16">
        <f t="shared" si="2373"/>
        <v>4.169805815007348</v>
      </c>
      <c r="AU234" s="16">
        <f t="shared" si="2373"/>
        <v>1.7896917538250126</v>
      </c>
      <c r="AV234" s="16">
        <f t="shared" si="2373"/>
        <v>1.5523516129809449</v>
      </c>
      <c r="AW234" s="16">
        <f t="shared" si="2373"/>
        <v>2.9625338969362985E-3</v>
      </c>
      <c r="AX234" s="16">
        <f t="shared" si="2373"/>
        <v>0.90066260110104956</v>
      </c>
      <c r="AY234" s="16">
        <f t="shared" si="2373"/>
        <v>6.2507210190963225E-3</v>
      </c>
      <c r="AZ234" s="16">
        <f t="shared" si="2373"/>
        <v>1.3102730562416167E-2</v>
      </c>
      <c r="BA234" s="16">
        <f t="shared" si="2373"/>
        <v>0.1052641685951113</v>
      </c>
      <c r="BB234" s="16">
        <f t="shared" si="2373"/>
        <v>2.9598235361546985</v>
      </c>
      <c r="BC234" s="16">
        <f t="shared" si="2373"/>
        <v>1.5276059725708373</v>
      </c>
      <c r="BD234" s="16">
        <f t="shared" si="2373"/>
        <v>0.62144371764159978</v>
      </c>
      <c r="BE234" s="16">
        <f t="shared" si="2373"/>
        <v>0.14364856578098256</v>
      </c>
      <c r="BF234" s="16">
        <f t="shared" si="2373"/>
        <v>2.7636245770515976E-6</v>
      </c>
      <c r="BG234" s="16">
        <f t="shared" si="2373"/>
        <v>0.11811408889134291</v>
      </c>
      <c r="BH234" s="16">
        <f t="shared" si="2373"/>
        <v>0.43295431045371746</v>
      </c>
      <c r="BI234" s="16">
        <f t="shared" si="2373"/>
        <v>0.89767460540413879</v>
      </c>
      <c r="BJ234" s="16">
        <f t="shared" si="2373"/>
        <v>1.4699426102570681</v>
      </c>
      <c r="BK234" s="16">
        <f t="shared" si="2373"/>
        <v>2.1168324888818351</v>
      </c>
      <c r="BL234" s="16">
        <f t="shared" si="2373"/>
        <v>2.8132495201710515</v>
      </c>
      <c r="BM234" s="16">
        <f t="shared" si="2373"/>
        <v>3.5337369960722174</v>
      </c>
      <c r="BN234" s="16">
        <f t="shared" ca="1" si="2318"/>
        <v>-5.7719999999999985</v>
      </c>
      <c r="BO234" s="16">
        <f t="shared" ca="1" si="1926"/>
        <v>25.771999999999998</v>
      </c>
      <c r="BP234" s="16">
        <v>-226</v>
      </c>
      <c r="BQ234" s="16">
        <f t="shared" ref="BQ234:CB234" si="2374">IF(ISNUMBER(BQ144),(BQ144-$B49)^2,"")</f>
        <v>4.169805815007348</v>
      </c>
      <c r="BR234" s="16">
        <f t="shared" si="2374"/>
        <v>2.654721089434279</v>
      </c>
      <c r="BS234" s="16">
        <f t="shared" si="2374"/>
        <v>1.5265962326079698</v>
      </c>
      <c r="BT234" s="16">
        <f t="shared" si="2374"/>
        <v>0.7388778096900398</v>
      </c>
      <c r="BU234" s="16">
        <f t="shared" si="2374"/>
        <v>0.2483032131063958</v>
      </c>
      <c r="BV234" s="16">
        <f t="shared" si="2374"/>
        <v>2.4010807244261453E-2</v>
      </c>
      <c r="BW234" s="16">
        <f t="shared" si="2374"/>
        <v>3.003609127002585E-2</v>
      </c>
      <c r="BX234" s="16">
        <f t="shared" si="2374"/>
        <v>0.23915347176677115</v>
      </c>
      <c r="BY234" s="16">
        <f t="shared" si="2374"/>
        <v>0.62814003686053355</v>
      </c>
      <c r="BZ234" s="16">
        <f t="shared" si="2374"/>
        <v>1.1740429399004459</v>
      </c>
      <c r="CA234" s="16">
        <f t="shared" si="2374"/>
        <v>1.8562374132060584</v>
      </c>
      <c r="CB234" s="16">
        <f t="shared" si="2374"/>
        <v>2.6638354653905063</v>
      </c>
      <c r="CC234" s="16">
        <f t="shared" ca="1" si="1928"/>
        <v>-0.88100000000000023</v>
      </c>
      <c r="CD234" s="16">
        <f t="shared" ca="1" si="1929"/>
        <v>25.881</v>
      </c>
      <c r="CE234" s="16">
        <f t="shared" ref="CE234:CP234" si="2375">IF(ISNUMBER(CE144),(CE144-$B49)^2,"")</f>
        <v>1.7055855480283739</v>
      </c>
      <c r="CF234" s="16">
        <f t="shared" si="2375"/>
        <v>0.80516465933710235</v>
      </c>
      <c r="CG234" s="16">
        <f t="shared" si="2375"/>
        <v>0.26800523504903601</v>
      </c>
      <c r="CH234" s="16">
        <f t="shared" si="2375"/>
        <v>2.7897237905834423E-2</v>
      </c>
      <c r="CI234" s="16">
        <f t="shared" si="2375"/>
        <v>2.498058325663317E-2</v>
      </c>
      <c r="CJ234" s="16">
        <f t="shared" si="2375"/>
        <v>0.21109553271088619</v>
      </c>
      <c r="CK234" s="16">
        <f t="shared" si="2375"/>
        <v>0.54214206373302387</v>
      </c>
      <c r="CL234" s="16">
        <f t="shared" si="2375"/>
        <v>0.98700690206130104</v>
      </c>
      <c r="CM234" s="16">
        <f t="shared" si="2375"/>
        <v>1.5173294426075195</v>
      </c>
      <c r="CN234" s="16">
        <f t="shared" si="2375"/>
        <v>2.1141471889686314</v>
      </c>
      <c r="CO234" s="16">
        <f t="shared" si="2375"/>
        <v>2.7540119096071596</v>
      </c>
      <c r="CP234" s="16">
        <f t="shared" si="2375"/>
        <v>3.4249173355404761</v>
      </c>
      <c r="CQ234" s="16">
        <f t="shared" ca="1" si="1931"/>
        <v>-1.2779999999999987</v>
      </c>
      <c r="CR234" s="16">
        <f t="shared" ca="1" si="1932"/>
        <v>16.277999999999999</v>
      </c>
      <c r="CS234" s="16">
        <f t="shared" ref="CS234:DX234" si="2376">IF(ISNUMBER(CS144),(CS144-$B49)^2,"")</f>
        <v>0.11052703984646306</v>
      </c>
      <c r="CT234" s="16">
        <f t="shared" si="2376"/>
        <v>2.4888438806255961</v>
      </c>
      <c r="CU234" s="16">
        <f t="shared" si="2376"/>
        <v>0.37308869893928043</v>
      </c>
      <c r="CV234" s="16">
        <f t="shared" si="2376"/>
        <v>0.11747128810900584</v>
      </c>
      <c r="CW234" s="16">
        <f t="shared" si="2376"/>
        <v>2.7524086260212322</v>
      </c>
      <c r="CX234" s="16">
        <f t="shared" si="2376"/>
        <v>2.9625338969362985E-3</v>
      </c>
      <c r="CY234" s="16">
        <f t="shared" si="2376"/>
        <v>0.1206003551884145</v>
      </c>
      <c r="CZ234" s="16">
        <f t="shared" si="2376"/>
        <v>2.9786544736531706</v>
      </c>
      <c r="DA234" s="16">
        <f t="shared" si="2376"/>
        <v>7.4064653784400899E-4</v>
      </c>
      <c r="DB234" s="16">
        <f t="shared" si="2376"/>
        <v>0.17584943759082705</v>
      </c>
      <c r="DC234" s="16">
        <f t="shared" si="2376"/>
        <v>2.3005817282213332</v>
      </c>
      <c r="DD234" s="16">
        <f t="shared" si="2376"/>
        <v>3.1405953304267036E-2</v>
      </c>
      <c r="DE234" s="16">
        <f t="shared" si="2376"/>
        <v>0.14518840845602421</v>
      </c>
      <c r="DF234" s="16">
        <f t="shared" si="2376"/>
        <v>2.7094511452460628</v>
      </c>
      <c r="DG234" s="16">
        <f t="shared" si="2376"/>
        <v>2.447266990737787E-2</v>
      </c>
      <c r="DH234" s="16">
        <f t="shared" si="2376"/>
        <v>1.5891813695663119E-2</v>
      </c>
      <c r="DI234" s="16">
        <f t="shared" si="2376"/>
        <v>3.1128424085532056</v>
      </c>
      <c r="DJ234" s="16">
        <f t="shared" si="2376"/>
        <v>1.3140915239726398</v>
      </c>
      <c r="DK234" s="16">
        <f t="shared" si="2376"/>
        <v>7.349717138840163E-2</v>
      </c>
      <c r="DL234" s="16">
        <f t="shared" si="2376"/>
        <v>3.0776188493785401</v>
      </c>
      <c r="DM234" s="16">
        <f t="shared" si="2376"/>
        <v>5.4513669859391427E-2</v>
      </c>
      <c r="DN234" s="16">
        <f t="shared" si="2376"/>
        <v>3.6245235469208152E-2</v>
      </c>
      <c r="DO234" s="16">
        <f t="shared" si="2376"/>
        <v>3.1493380600446099</v>
      </c>
      <c r="DP234" s="16">
        <f t="shared" si="2376"/>
        <v>1.26774936783253</v>
      </c>
      <c r="DQ234" s="16">
        <f t="shared" si="2376"/>
        <v>0.39353647084806065</v>
      </c>
      <c r="DR234" s="16">
        <f t="shared" si="2376"/>
        <v>1.8520750077096835</v>
      </c>
      <c r="DS234" s="16">
        <f t="shared" si="2376"/>
        <v>0.36438293098141128</v>
      </c>
      <c r="DT234" s="16">
        <f t="shared" si="2376"/>
        <v>0.166552848620005</v>
      </c>
      <c r="DU234" s="16">
        <f t="shared" si="2376"/>
        <v>3.0053704949612507</v>
      </c>
      <c r="DV234" s="16">
        <f t="shared" si="2376"/>
        <v>6.733809488467051E-3</v>
      </c>
      <c r="DW234" s="16">
        <f t="shared" si="2376"/>
        <v>5.978852596281258</v>
      </c>
      <c r="DX234" s="16">
        <f t="shared" si="2376"/>
        <v>4.2266150238811395</v>
      </c>
      <c r="DY234" s="16">
        <f t="shared" ref="DY234:FD234" si="2377">IF(ISNUMBER(DY144),(DY144-$B49)^2,"")</f>
        <v>4.2178214180978664</v>
      </c>
      <c r="DZ234" s="16">
        <f t="shared" si="2377"/>
        <v>1.0970773962962732E-2</v>
      </c>
      <c r="EA234" s="16">
        <f t="shared" si="2377"/>
        <v>1.6798304987713081E-2</v>
      </c>
      <c r="EB234" s="16">
        <f t="shared" si="2377"/>
        <v>3.1364486690798254</v>
      </c>
      <c r="EC234" s="16">
        <f t="shared" si="2377"/>
        <v>2.9926494044597045</v>
      </c>
      <c r="ED234" s="38">
        <f t="shared" si="2377"/>
        <v>6.4644383321170989E-3</v>
      </c>
      <c r="EE234" s="16">
        <f t="shared" si="2377"/>
        <v>5.1756333681163905E-2</v>
      </c>
      <c r="EF234" s="16">
        <f t="shared" si="2377"/>
        <v>1.3369345231365288E-2</v>
      </c>
      <c r="EG234" s="16">
        <f t="shared" si="2377"/>
        <v>0.18216482887620014</v>
      </c>
      <c r="EH234" s="16">
        <f t="shared" si="2377"/>
        <v>7.5302528777221279E-3</v>
      </c>
      <c r="EI234" s="16">
        <f t="shared" si="2377"/>
        <v>0.15756411888519245</v>
      </c>
      <c r="EJ234" s="16">
        <f t="shared" si="2377"/>
        <v>2.280818769429949E-2</v>
      </c>
      <c r="EK234" s="16">
        <f t="shared" si="2377"/>
        <v>0.35667367829246904</v>
      </c>
      <c r="EL234" s="16">
        <f t="shared" si="2377"/>
        <v>0.86692960912489869</v>
      </c>
      <c r="EM234" s="16">
        <f t="shared" si="2377"/>
        <v>0.62698619683836199</v>
      </c>
      <c r="EN234" s="16">
        <f t="shared" si="2377"/>
        <v>1.2777631281802158</v>
      </c>
      <c r="EO234" s="16">
        <f t="shared" si="2377"/>
        <v>0.56663680594762256</v>
      </c>
      <c r="EP234" s="16">
        <f t="shared" si="2377"/>
        <v>1.1875822778962857</v>
      </c>
      <c r="EQ234" s="16">
        <f t="shared" si="2377"/>
        <v>0.10479010645551073</v>
      </c>
      <c r="ER234" s="16">
        <f t="shared" si="2377"/>
        <v>6.4603146187694547E-4</v>
      </c>
      <c r="ES234" s="16">
        <f t="shared" si="2377"/>
        <v>7.3312953919435841</v>
      </c>
      <c r="ET234" s="16">
        <f t="shared" si="2377"/>
        <v>8.1535242655563209</v>
      </c>
      <c r="EU234" s="16">
        <f t="shared" si="2377"/>
        <v>5.9788632482205912</v>
      </c>
      <c r="EV234" s="16">
        <f t="shared" si="2377"/>
        <v>5.528187623652963</v>
      </c>
      <c r="EW234" s="16">
        <f t="shared" si="2377"/>
        <v>6.1737562811704869</v>
      </c>
      <c r="EX234" s="16">
        <f t="shared" si="2377"/>
        <v>5.8918623381635928</v>
      </c>
      <c r="EY234" s="16">
        <f t="shared" si="2377"/>
        <v>4.1504246021117979</v>
      </c>
      <c r="EZ234" s="16">
        <f t="shared" si="2377"/>
        <v>2.9153064557380302</v>
      </c>
      <c r="FA234" s="16">
        <f t="shared" si="2377"/>
        <v>3.9835485562874902</v>
      </c>
      <c r="FB234" s="16">
        <f t="shared" si="2377"/>
        <v>2.5916372383382349</v>
      </c>
      <c r="FC234" s="16">
        <f t="shared" si="2377"/>
        <v>0.12210237099539155</v>
      </c>
      <c r="FD234" s="16">
        <f t="shared" si="2377"/>
        <v>0.49627710851754053</v>
      </c>
      <c r="FE234" s="16">
        <f t="shared" ref="FE234:GJ234" si="2378">IF(ISNUMBER(FE144),(FE144-$B49)^2,"")</f>
        <v>0.13592744829468675</v>
      </c>
      <c r="FF234" s="16">
        <f t="shared" si="2378"/>
        <v>0.49891114201513459</v>
      </c>
      <c r="FG234" s="16">
        <f t="shared" si="2378"/>
        <v>0.51516358126442385</v>
      </c>
      <c r="FH234" s="16">
        <f t="shared" si="2378"/>
        <v>0.18110731450130813</v>
      </c>
      <c r="FI234" s="16">
        <f t="shared" si="2378"/>
        <v>2.64211070906098E-2</v>
      </c>
      <c r="FJ234" s="16">
        <f t="shared" si="2378"/>
        <v>4.7259443413427776E-2</v>
      </c>
      <c r="FK234" s="16">
        <f t="shared" si="2378"/>
        <v>0.24210026690912867</v>
      </c>
      <c r="FL234" s="47">
        <f t="shared" si="2378"/>
        <v>0.22216941022867465</v>
      </c>
      <c r="FM234" s="16">
        <f t="shared" si="2378"/>
        <v>0.23141794269749438</v>
      </c>
      <c r="FN234" s="16">
        <f t="shared" si="2378"/>
        <v>0.21983104006339749</v>
      </c>
      <c r="FO234" s="16">
        <f t="shared" si="2378"/>
        <v>0.11260605866921278</v>
      </c>
      <c r="FP234" s="16">
        <f t="shared" si="2378"/>
        <v>0.23310866865161387</v>
      </c>
      <c r="FQ234" s="16">
        <f t="shared" si="2378"/>
        <v>0.23658094120961132</v>
      </c>
      <c r="FR234" s="16">
        <f t="shared" si="2378"/>
        <v>0.64946008828253887</v>
      </c>
      <c r="FS234" s="16">
        <f t="shared" si="2378"/>
        <v>2.0570015075962953</v>
      </c>
      <c r="FT234" s="16">
        <f t="shared" si="2378"/>
        <v>0.41467630465076682</v>
      </c>
      <c r="FU234" s="16">
        <f t="shared" si="2378"/>
        <v>6.9116405884842136E-2</v>
      </c>
      <c r="FV234" s="16">
        <f t="shared" si="2378"/>
        <v>0.10459586478016082</v>
      </c>
      <c r="FW234" s="16">
        <f t="shared" si="2378"/>
        <v>1.2686205801393347E-4</v>
      </c>
      <c r="FX234" s="16">
        <f t="shared" si="2378"/>
        <v>0.1006632929399269</v>
      </c>
      <c r="FY234" s="16">
        <f t="shared" si="2378"/>
        <v>0.7230438484623819</v>
      </c>
      <c r="FZ234" s="16">
        <f t="shared" si="2378"/>
        <v>2.9792103074676821</v>
      </c>
      <c r="GA234" s="16">
        <f t="shared" si="2378"/>
        <v>1.8624936546698203</v>
      </c>
      <c r="GB234" s="16">
        <f t="shared" si="2378"/>
        <v>3.7258475465072065</v>
      </c>
      <c r="GC234" s="16">
        <f t="shared" si="2378"/>
        <v>2.4452702523818428</v>
      </c>
      <c r="GD234" s="16">
        <f t="shared" si="2378"/>
        <v>3.5892676443380327</v>
      </c>
      <c r="GE234" s="16">
        <f t="shared" si="2378"/>
        <v>2.339513707745879</v>
      </c>
      <c r="GF234" s="16">
        <f t="shared" si="2378"/>
        <v>3.7919177376681779</v>
      </c>
      <c r="GG234" s="16">
        <f t="shared" si="2378"/>
        <v>2.9257616165901994</v>
      </c>
      <c r="GH234" s="16">
        <f t="shared" si="2378"/>
        <v>3.0953869384253818</v>
      </c>
      <c r="GI234" s="16">
        <f t="shared" si="2378"/>
        <v>1.7614109357685255</v>
      </c>
      <c r="GJ234" s="16">
        <f t="shared" si="2378"/>
        <v>1.0720844251740038</v>
      </c>
      <c r="GK234" s="16">
        <f t="shared" ref="GK234:HP234" si="2379">IF(ISNUMBER(GK144),(GK144-$B49)^2,"")</f>
        <v>0.76432573372941415</v>
      </c>
      <c r="GL234" s="16">
        <f t="shared" si="2379"/>
        <v>7.0409360428561024E-2</v>
      </c>
      <c r="GM234" s="16">
        <f t="shared" si="2379"/>
        <v>1.6115644998210794</v>
      </c>
      <c r="GN234" s="16">
        <f t="shared" si="2379"/>
        <v>8.3943627442541746E-2</v>
      </c>
      <c r="GO234" s="16">
        <f t="shared" si="2379"/>
        <v>0.22519491284659549</v>
      </c>
      <c r="GP234" s="16">
        <f t="shared" si="2379"/>
        <v>1.098624145502076E-4</v>
      </c>
      <c r="GQ234" s="16">
        <f t="shared" si="2379"/>
        <v>3.6694103050603415</v>
      </c>
      <c r="GR234" s="16">
        <f t="shared" si="2379"/>
        <v>2.3532132514491102</v>
      </c>
      <c r="GS234" s="16">
        <f t="shared" si="2379"/>
        <v>0.32989882330552189</v>
      </c>
      <c r="GT234" s="16">
        <f t="shared" si="2379"/>
        <v>7.5408455878710479E-2</v>
      </c>
      <c r="GU234" s="16">
        <f t="shared" si="2379"/>
        <v>0.13460839361208529</v>
      </c>
      <c r="GV234" s="16">
        <f t="shared" si="2379"/>
        <v>4.1328837874971712E-3</v>
      </c>
      <c r="GW234" s="16">
        <f t="shared" si="2379"/>
        <v>0.15770869339664192</v>
      </c>
      <c r="GX234" s="16">
        <f t="shared" si="2379"/>
        <v>9.108398067107339E-3</v>
      </c>
      <c r="GY234" s="16">
        <f t="shared" si="2379"/>
        <v>1.233861986597766E-2</v>
      </c>
      <c r="GZ234" s="16">
        <f t="shared" si="2379"/>
        <v>0.19129632123841406</v>
      </c>
      <c r="HA234" s="16">
        <f t="shared" si="2379"/>
        <v>7.3264927248323272E-2</v>
      </c>
      <c r="HB234" s="16">
        <f t="shared" si="2379"/>
        <v>0.3596507904718213</v>
      </c>
      <c r="HC234" s="16">
        <f t="shared" si="2379"/>
        <v>0.63032322715372557</v>
      </c>
      <c r="HD234" s="16">
        <f t="shared" si="2379"/>
        <v>0.25337649188005068</v>
      </c>
      <c r="HE234" s="16">
        <f t="shared" si="2379"/>
        <v>4.6469437210809943</v>
      </c>
      <c r="HF234" s="16">
        <f t="shared" si="2379"/>
        <v>5.3282619085674092</v>
      </c>
      <c r="HG234" s="16">
        <f t="shared" si="2379"/>
        <v>3.6343986266511354</v>
      </c>
      <c r="HH234" s="16">
        <f t="shared" si="2379"/>
        <v>3.8092500015817805</v>
      </c>
      <c r="HI234" s="16">
        <f t="shared" si="2379"/>
        <v>3.5291789509468523</v>
      </c>
      <c r="HJ234" s="16">
        <f t="shared" si="2379"/>
        <v>2.2402579940606313</v>
      </c>
      <c r="HK234" s="16">
        <f t="shared" si="2379"/>
        <v>1.4393998432982973</v>
      </c>
      <c r="HL234" s="16">
        <f t="shared" si="2379"/>
        <v>1.9786919308899924</v>
      </c>
      <c r="HM234" s="16">
        <f t="shared" si="2379"/>
        <v>1.0605599028452466</v>
      </c>
      <c r="HN234" s="16">
        <f t="shared" si="2379"/>
        <v>3.2672124122097357E-2</v>
      </c>
      <c r="HO234" s="16">
        <f t="shared" si="2379"/>
        <v>2.748732760672894E-2</v>
      </c>
      <c r="HP234" s="16">
        <f t="shared" si="2379"/>
        <v>1.5093169507229656</v>
      </c>
      <c r="HQ234" s="16">
        <f t="shared" ref="HQ234:IV234" si="2380">IF(ISNUMBER(HQ144),(HQ144-$B49)^2,"")</f>
        <v>0.89323017856348363</v>
      </c>
      <c r="HR234" s="16">
        <f t="shared" si="2380"/>
        <v>4.1865435495728819E-2</v>
      </c>
      <c r="HS234" s="16">
        <f t="shared" si="2380"/>
        <v>1.5328353213056384E-2</v>
      </c>
      <c r="HT234" s="16">
        <f t="shared" si="2380"/>
        <v>0.15893838608483576</v>
      </c>
      <c r="HU234" s="16">
        <f t="shared" si="2380"/>
        <v>6.1373980082285798E-3</v>
      </c>
      <c r="HV234" s="16">
        <f t="shared" si="2380"/>
        <v>4.9098169763181158E-3</v>
      </c>
      <c r="HW234" s="16">
        <f t="shared" si="2380"/>
        <v>6.518119112083634E-2</v>
      </c>
      <c r="HX234" s="16">
        <f t="shared" si="2380"/>
        <v>2.0017898853622134</v>
      </c>
      <c r="HY234" s="16">
        <f t="shared" si="2380"/>
        <v>0.41317911218492814</v>
      </c>
      <c r="HZ234" s="16">
        <f t="shared" si="2380"/>
        <v>5.3610076314063067E-2</v>
      </c>
      <c r="IA234" s="16">
        <f t="shared" si="2380"/>
        <v>8.6620158001964959E-2</v>
      </c>
      <c r="IB234" s="16">
        <f t="shared" si="2380"/>
        <v>3.8919852795600148E-6</v>
      </c>
      <c r="IC234" s="16">
        <f t="shared" si="2380"/>
        <v>0.1115719252892854</v>
      </c>
      <c r="ID234" s="16">
        <f t="shared" si="2380"/>
        <v>0.73658628726186304</v>
      </c>
      <c r="IE234" s="16">
        <f t="shared" si="2380"/>
        <v>3.0502626267670081</v>
      </c>
      <c r="IF234" s="16">
        <f t="shared" si="2380"/>
        <v>1.9348332467759239</v>
      </c>
      <c r="IG234" s="16">
        <f t="shared" si="2380"/>
        <v>3.8282023668019542</v>
      </c>
      <c r="IH234" s="16">
        <f t="shared" si="2380"/>
        <v>2.5533418621118074</v>
      </c>
      <c r="II234" s="16">
        <f t="shared" si="2380"/>
        <v>3.6927623092283741</v>
      </c>
      <c r="IJ234" s="16">
        <f t="shared" si="2380"/>
        <v>2.4467261136963709</v>
      </c>
      <c r="IK234" s="16">
        <f t="shared" si="2380"/>
        <v>3.8594290483438645</v>
      </c>
      <c r="IL234" s="16">
        <f t="shared" si="2380"/>
        <v>2.7868783661847512</v>
      </c>
      <c r="IM234" s="16">
        <f t="shared" si="2380"/>
        <v>3.1717627802780854</v>
      </c>
      <c r="IN234" s="16">
        <f t="shared" si="2380"/>
        <v>1.8544407275734816</v>
      </c>
      <c r="IO234" s="16">
        <f t="shared" si="2380"/>
        <v>3.8594290483438645</v>
      </c>
      <c r="IP234" s="16">
        <f t="shared" si="2380"/>
        <v>2.7868783661847512</v>
      </c>
      <c r="IQ234" s="16">
        <f t="shared" si="2380"/>
        <v>6.0774112416418849E-2</v>
      </c>
      <c r="IR234" s="16">
        <f t="shared" si="2380"/>
        <v>1.539731184755837</v>
      </c>
      <c r="IS234" s="16">
        <f t="shared" si="2380"/>
        <v>6.2923233377547558E-2</v>
      </c>
      <c r="IT234" s="16">
        <f t="shared" si="2380"/>
        <v>0.19121947595930477</v>
      </c>
      <c r="IU234" s="16">
        <f t="shared" si="2380"/>
        <v>3.5783180797911438E-3</v>
      </c>
      <c r="IV234" s="16">
        <f t="shared" si="2380"/>
        <v>4.5949042800092972</v>
      </c>
      <c r="IW234" s="16">
        <f t="shared" ref="IW234:KE234" si="2381">IF(ISNUMBER(IW144),(IW144-$B49)^2,"")</f>
        <v>3.1110188103856951</v>
      </c>
      <c r="IX234" s="16">
        <f t="shared" si="2381"/>
        <v>0.14886861562106962</v>
      </c>
      <c r="IY234" s="16">
        <f t="shared" si="2381"/>
        <v>7.6731280576648828E-3</v>
      </c>
      <c r="IZ234" s="16">
        <f t="shared" si="2381"/>
        <v>2.4229141105119287E-2</v>
      </c>
      <c r="JA234" s="16">
        <f t="shared" si="2381"/>
        <v>2.0723518656818714E-2</v>
      </c>
      <c r="JB234" s="16">
        <f t="shared" si="2381"/>
        <v>3.5555037185553737E-2</v>
      </c>
      <c r="JC234" s="16">
        <f t="shared" si="2381"/>
        <v>1.2167108099961316E-2</v>
      </c>
      <c r="JD234" s="16">
        <f t="shared" si="2381"/>
        <v>8.2711652843520986E-2</v>
      </c>
      <c r="JE234" s="16">
        <f t="shared" si="2381"/>
        <v>0.37459307560952726</v>
      </c>
      <c r="JF234" s="16">
        <f t="shared" si="2381"/>
        <v>0.22056830340314809</v>
      </c>
      <c r="JG234" s="16">
        <f t="shared" si="2381"/>
        <v>0.63298542415468417</v>
      </c>
      <c r="JH234" s="16">
        <f t="shared" si="2381"/>
        <v>0.38535901917314813</v>
      </c>
      <c r="JI234" s="16">
        <f t="shared" si="2381"/>
        <v>0.11022883538258897</v>
      </c>
      <c r="JJ234" s="16">
        <f t="shared" si="2381"/>
        <v>5.6526434893569348</v>
      </c>
      <c r="JK234" s="16">
        <f t="shared" si="2381"/>
        <v>6.0576123561785797</v>
      </c>
      <c r="JL234" s="16">
        <f t="shared" si="2381"/>
        <v>4.2551357671068635</v>
      </c>
      <c r="JM234" s="16">
        <f t="shared" si="2381"/>
        <v>4.7541161688658127</v>
      </c>
      <c r="JN234" s="16">
        <f t="shared" si="2381"/>
        <v>4.4713065409224804</v>
      </c>
      <c r="JO234" s="16">
        <f t="shared" si="2381"/>
        <v>3.008201472699128</v>
      </c>
      <c r="JP234" s="16">
        <f t="shared" si="2381"/>
        <v>5.6526434893569348</v>
      </c>
      <c r="JQ234" s="16">
        <f t="shared" si="2381"/>
        <v>6.0576123561785797</v>
      </c>
      <c r="JR234" s="16">
        <f t="shared" si="2381"/>
        <v>4.2551357671068635</v>
      </c>
      <c r="JS234" s="16">
        <f t="shared" si="2381"/>
        <v>1.9300100125233522E-3</v>
      </c>
      <c r="JT234" s="16">
        <f t="shared" si="2381"/>
        <v>0.15035377295652436</v>
      </c>
      <c r="JU234" s="16">
        <f t="shared" si="2381"/>
        <v>1.0285348995473522</v>
      </c>
      <c r="JV234" s="16">
        <f t="shared" si="2381"/>
        <v>0.53575913030142119</v>
      </c>
      <c r="JW234" s="16">
        <f t="shared" si="2381"/>
        <v>1.0342787150562866E-3</v>
      </c>
      <c r="JX234" s="16">
        <f t="shared" si="2381"/>
        <v>0.12898540515614154</v>
      </c>
      <c r="JY234" s="16">
        <f t="shared" si="2381"/>
        <v>2.7793734700746253E-2</v>
      </c>
      <c r="JZ234" s="16">
        <f t="shared" si="2381"/>
        <v>2.3169352457346411E-2</v>
      </c>
      <c r="KA234" s="16">
        <f t="shared" si="2381"/>
        <v>3.464035640743364E-2</v>
      </c>
      <c r="KB234" s="16">
        <f t="shared" si="2381"/>
        <v>0.25889524466773789</v>
      </c>
      <c r="KC234" t="str">
        <f t="shared" si="2381"/>
        <v/>
      </c>
      <c r="KD234" t="str">
        <f t="shared" si="2381"/>
        <v/>
      </c>
      <c r="KE234" t="str">
        <f t="shared" si="2381"/>
        <v/>
      </c>
    </row>
    <row r="235" spans="2:291" x14ac:dyDescent="0.25">
      <c r="F235" s="16" t="str">
        <f t="shared" ref="F235:AK235" si="2382">IF(ISNUMBER(F145),(F145-$B50)^2,"")</f>
        <v/>
      </c>
      <c r="G235" s="16" t="str">
        <f t="shared" si="2382"/>
        <v/>
      </c>
      <c r="H235" s="16" t="str">
        <f t="shared" ref="H235:I235" si="2383">IF(ISNUMBER(H145),(H145-$B50)^2,"")</f>
        <v/>
      </c>
      <c r="I235" s="16" t="str">
        <f t="shared" si="2383"/>
        <v/>
      </c>
      <c r="J235" s="16" t="str">
        <f t="shared" si="2382"/>
        <v/>
      </c>
      <c r="K235" s="16" t="str">
        <f t="shared" si="2382"/>
        <v/>
      </c>
      <c r="L235" s="16" t="str">
        <f t="shared" si="2382"/>
        <v/>
      </c>
      <c r="M235" s="16" t="str">
        <f t="shared" si="2382"/>
        <v/>
      </c>
      <c r="N235" s="16" t="str">
        <f t="shared" si="2382"/>
        <v/>
      </c>
      <c r="O235" s="16" t="str">
        <f t="shared" si="2382"/>
        <v/>
      </c>
      <c r="P235" s="16" t="str">
        <f t="shared" si="2382"/>
        <v/>
      </c>
      <c r="Q235" s="16" t="str">
        <f t="shared" si="2382"/>
        <v/>
      </c>
      <c r="R235" s="16" t="str">
        <f t="shared" si="2382"/>
        <v/>
      </c>
      <c r="S235" s="16" t="str">
        <f t="shared" si="2382"/>
        <v/>
      </c>
      <c r="T235" s="16" t="str">
        <f t="shared" si="2382"/>
        <v/>
      </c>
      <c r="U235" s="16" t="str">
        <f t="shared" si="2382"/>
        <v/>
      </c>
      <c r="V235" s="16" t="str">
        <f t="shared" si="2382"/>
        <v/>
      </c>
      <c r="W235" s="16" t="str">
        <f t="shared" si="2382"/>
        <v/>
      </c>
      <c r="X235" s="16" t="str">
        <f t="shared" si="2382"/>
        <v/>
      </c>
      <c r="Y235" s="16" t="str">
        <f t="shared" si="2382"/>
        <v/>
      </c>
      <c r="Z235" s="16" t="str">
        <f t="shared" si="2382"/>
        <v/>
      </c>
      <c r="AA235" s="16" t="str">
        <f t="shared" si="2382"/>
        <v/>
      </c>
      <c r="AB235" s="16" t="str">
        <f t="shared" si="2382"/>
        <v/>
      </c>
      <c r="AC235" s="16" t="str">
        <f t="shared" si="2382"/>
        <v/>
      </c>
      <c r="AD235" s="16" t="str">
        <f t="shared" si="2382"/>
        <v/>
      </c>
      <c r="AE235" s="16" t="str">
        <f t="shared" si="2382"/>
        <v/>
      </c>
      <c r="AF235" s="16" t="str">
        <f t="shared" si="2382"/>
        <v/>
      </c>
      <c r="AG235" s="16" t="str">
        <f t="shared" si="2382"/>
        <v/>
      </c>
      <c r="AH235" s="16" t="str">
        <f t="shared" si="2382"/>
        <v/>
      </c>
      <c r="AI235" s="16" t="str">
        <f t="shared" si="2382"/>
        <v/>
      </c>
      <c r="AJ235" s="16" t="str">
        <f t="shared" si="2382"/>
        <v/>
      </c>
      <c r="AK235" s="16" t="str">
        <f t="shared" si="2382"/>
        <v/>
      </c>
      <c r="AL235" s="16" t="str">
        <f t="shared" ref="AL235:BM235" si="2384">IF(ISNUMBER(AL145),(AL145-$B50)^2,"")</f>
        <v/>
      </c>
      <c r="AM235" s="16" t="str">
        <f t="shared" si="2384"/>
        <v/>
      </c>
      <c r="AN235" s="16" t="str">
        <f t="shared" si="2384"/>
        <v/>
      </c>
      <c r="AO235" s="16" t="str">
        <f t="shared" si="2384"/>
        <v/>
      </c>
      <c r="AP235" s="16" t="str">
        <f t="shared" si="2384"/>
        <v/>
      </c>
      <c r="AQ235" s="16" t="str">
        <f t="shared" si="2384"/>
        <v/>
      </c>
      <c r="AR235" s="16" t="str">
        <f t="shared" si="2384"/>
        <v/>
      </c>
      <c r="AS235" s="16" t="str">
        <f t="shared" si="2384"/>
        <v/>
      </c>
      <c r="AT235" s="16" t="str">
        <f t="shared" si="2384"/>
        <v/>
      </c>
      <c r="AU235" s="16" t="str">
        <f t="shared" si="2384"/>
        <v/>
      </c>
      <c r="AV235" s="16" t="str">
        <f t="shared" si="2384"/>
        <v/>
      </c>
      <c r="AW235" s="16" t="str">
        <f t="shared" si="2384"/>
        <v/>
      </c>
      <c r="AX235" s="16" t="str">
        <f t="shared" si="2384"/>
        <v/>
      </c>
      <c r="AY235" s="16" t="str">
        <f t="shared" si="2384"/>
        <v/>
      </c>
      <c r="AZ235" s="16" t="str">
        <f t="shared" si="2384"/>
        <v/>
      </c>
      <c r="BA235" s="16" t="str">
        <f t="shared" si="2384"/>
        <v/>
      </c>
      <c r="BB235" s="16" t="str">
        <f t="shared" si="2384"/>
        <v/>
      </c>
      <c r="BC235" s="16" t="str">
        <f t="shared" si="2384"/>
        <v/>
      </c>
      <c r="BD235" s="16" t="str">
        <f t="shared" si="2384"/>
        <v/>
      </c>
      <c r="BE235" s="16" t="str">
        <f t="shared" si="2384"/>
        <v/>
      </c>
      <c r="BF235" s="16" t="str">
        <f t="shared" si="2384"/>
        <v/>
      </c>
      <c r="BG235" s="16" t="str">
        <f t="shared" si="2384"/>
        <v/>
      </c>
      <c r="BH235" s="16" t="str">
        <f t="shared" si="2384"/>
        <v/>
      </c>
      <c r="BI235" s="16" t="str">
        <f t="shared" si="2384"/>
        <v/>
      </c>
      <c r="BJ235" s="16" t="str">
        <f t="shared" si="2384"/>
        <v/>
      </c>
      <c r="BK235" s="16" t="str">
        <f t="shared" si="2384"/>
        <v/>
      </c>
      <c r="BL235" s="16" t="str">
        <f t="shared" si="2384"/>
        <v/>
      </c>
      <c r="BM235" s="16" t="str">
        <f t="shared" si="2384"/>
        <v/>
      </c>
      <c r="BN235" s="16"/>
      <c r="BO235" s="16" t="str">
        <f t="shared" si="1926"/>
        <v/>
      </c>
      <c r="BP235" s="16">
        <v>-227</v>
      </c>
      <c r="BQ235" s="16" t="str">
        <f t="shared" ref="BQ235:CB235" si="2385">IF(ISNUMBER(BQ145),(BQ145-$B50)^2,"")</f>
        <v/>
      </c>
      <c r="BR235" s="16" t="str">
        <f t="shared" si="2385"/>
        <v/>
      </c>
      <c r="BS235" s="16" t="str">
        <f t="shared" si="2385"/>
        <v/>
      </c>
      <c r="BT235" s="16" t="str">
        <f t="shared" si="2385"/>
        <v/>
      </c>
      <c r="BU235" s="16" t="str">
        <f t="shared" si="2385"/>
        <v/>
      </c>
      <c r="BV235" s="16" t="str">
        <f t="shared" si="2385"/>
        <v/>
      </c>
      <c r="BW235" s="16" t="str">
        <f t="shared" si="2385"/>
        <v/>
      </c>
      <c r="BX235" s="16" t="str">
        <f t="shared" si="2385"/>
        <v/>
      </c>
      <c r="BY235" s="16" t="str">
        <f t="shared" si="2385"/>
        <v/>
      </c>
      <c r="BZ235" s="16" t="str">
        <f t="shared" si="2385"/>
        <v/>
      </c>
      <c r="CA235" s="16" t="str">
        <f t="shared" si="2385"/>
        <v/>
      </c>
      <c r="CB235" s="16" t="str">
        <f t="shared" si="2385"/>
        <v/>
      </c>
      <c r="CC235" s="16"/>
      <c r="CD235" s="16" t="str">
        <f t="shared" si="1929"/>
        <v/>
      </c>
      <c r="CE235" s="16" t="str">
        <f t="shared" ref="CE235:CP235" si="2386">IF(ISNUMBER(CE145),(CE145-$B50)^2,"")</f>
        <v/>
      </c>
      <c r="CF235" s="16" t="str">
        <f t="shared" si="2386"/>
        <v/>
      </c>
      <c r="CG235" s="16" t="str">
        <f t="shared" si="2386"/>
        <v/>
      </c>
      <c r="CH235" s="16" t="str">
        <f t="shared" si="2386"/>
        <v/>
      </c>
      <c r="CI235" s="16" t="str">
        <f t="shared" si="2386"/>
        <v/>
      </c>
      <c r="CJ235" s="16" t="str">
        <f t="shared" si="2386"/>
        <v/>
      </c>
      <c r="CK235" s="16" t="str">
        <f t="shared" si="2386"/>
        <v/>
      </c>
      <c r="CL235" s="16" t="str">
        <f t="shared" si="2386"/>
        <v/>
      </c>
      <c r="CM235" s="16" t="str">
        <f t="shared" si="2386"/>
        <v/>
      </c>
      <c r="CN235" s="16" t="str">
        <f t="shared" si="2386"/>
        <v/>
      </c>
      <c r="CO235" s="16" t="str">
        <f t="shared" si="2386"/>
        <v/>
      </c>
      <c r="CP235" s="16" t="str">
        <f t="shared" si="2386"/>
        <v/>
      </c>
      <c r="CQ235" s="16"/>
      <c r="CR235" s="16" t="str">
        <f t="shared" si="1932"/>
        <v/>
      </c>
      <c r="CS235" s="16" t="str">
        <f t="shared" ref="CS235:DX235" si="2387">IF(ISNUMBER(CS145),(CS145-$B50)^2,"")</f>
        <v/>
      </c>
      <c r="CT235" s="16" t="str">
        <f t="shared" si="2387"/>
        <v/>
      </c>
      <c r="CU235" s="16" t="str">
        <f t="shared" si="2387"/>
        <v/>
      </c>
      <c r="CV235" s="16" t="str">
        <f t="shared" si="2387"/>
        <v/>
      </c>
      <c r="CW235" s="16" t="str">
        <f t="shared" si="2387"/>
        <v/>
      </c>
      <c r="CX235" s="16" t="str">
        <f t="shared" si="2387"/>
        <v/>
      </c>
      <c r="CY235" s="16" t="str">
        <f t="shared" si="2387"/>
        <v/>
      </c>
      <c r="CZ235" s="16" t="str">
        <f t="shared" si="2387"/>
        <v/>
      </c>
      <c r="DA235" s="16" t="str">
        <f t="shared" si="2387"/>
        <v/>
      </c>
      <c r="DB235" s="16" t="str">
        <f t="shared" si="2387"/>
        <v/>
      </c>
      <c r="DC235" s="16" t="str">
        <f t="shared" si="2387"/>
        <v/>
      </c>
      <c r="DD235" s="16" t="str">
        <f t="shared" si="2387"/>
        <v/>
      </c>
      <c r="DE235" s="16" t="str">
        <f t="shared" si="2387"/>
        <v/>
      </c>
      <c r="DF235" s="16" t="str">
        <f t="shared" si="2387"/>
        <v/>
      </c>
      <c r="DG235" s="16" t="str">
        <f t="shared" si="2387"/>
        <v/>
      </c>
      <c r="DH235" s="16" t="str">
        <f t="shared" si="2387"/>
        <v/>
      </c>
      <c r="DI235" s="16" t="str">
        <f t="shared" si="2387"/>
        <v/>
      </c>
      <c r="DJ235" s="16" t="str">
        <f t="shared" si="2387"/>
        <v/>
      </c>
      <c r="DK235" s="16" t="str">
        <f t="shared" si="2387"/>
        <v/>
      </c>
      <c r="DL235" s="16" t="str">
        <f t="shared" si="2387"/>
        <v/>
      </c>
      <c r="DM235" s="16" t="str">
        <f t="shared" si="2387"/>
        <v/>
      </c>
      <c r="DN235" s="16" t="str">
        <f t="shared" si="2387"/>
        <v/>
      </c>
      <c r="DO235" s="16" t="str">
        <f t="shared" si="2387"/>
        <v/>
      </c>
      <c r="DP235" s="16" t="str">
        <f t="shared" si="2387"/>
        <v/>
      </c>
      <c r="DQ235" s="16" t="str">
        <f t="shared" si="2387"/>
        <v/>
      </c>
      <c r="DR235" s="16" t="str">
        <f t="shared" si="2387"/>
        <v/>
      </c>
      <c r="DS235" s="16" t="str">
        <f t="shared" si="2387"/>
        <v/>
      </c>
      <c r="DT235" s="16" t="str">
        <f t="shared" si="2387"/>
        <v/>
      </c>
      <c r="DU235" s="16" t="str">
        <f t="shared" si="2387"/>
        <v/>
      </c>
      <c r="DV235" s="16" t="str">
        <f t="shared" si="2387"/>
        <v/>
      </c>
      <c r="DW235" s="16" t="str">
        <f t="shared" si="2387"/>
        <v/>
      </c>
      <c r="DX235" s="16" t="str">
        <f t="shared" si="2387"/>
        <v/>
      </c>
      <c r="DY235" s="16" t="str">
        <f t="shared" ref="DY235:FD235" si="2388">IF(ISNUMBER(DY145),(DY145-$B50)^2,"")</f>
        <v/>
      </c>
      <c r="DZ235" s="16" t="str">
        <f t="shared" si="2388"/>
        <v/>
      </c>
      <c r="EA235" s="16" t="str">
        <f t="shared" si="2388"/>
        <v/>
      </c>
      <c r="EB235" s="16" t="str">
        <f t="shared" si="2388"/>
        <v/>
      </c>
      <c r="EC235" s="16" t="str">
        <f t="shared" si="2388"/>
        <v/>
      </c>
      <c r="ED235" s="38" t="str">
        <f t="shared" si="2388"/>
        <v/>
      </c>
      <c r="EE235" s="16" t="str">
        <f t="shared" si="2388"/>
        <v/>
      </c>
      <c r="EF235" s="16" t="str">
        <f t="shared" si="2388"/>
        <v/>
      </c>
      <c r="EG235" s="16" t="str">
        <f t="shared" si="2388"/>
        <v/>
      </c>
      <c r="EH235" s="16" t="str">
        <f t="shared" si="2388"/>
        <v/>
      </c>
      <c r="EI235" s="16" t="str">
        <f t="shared" si="2388"/>
        <v/>
      </c>
      <c r="EJ235" s="16" t="str">
        <f t="shared" si="2388"/>
        <v/>
      </c>
      <c r="EK235" s="16" t="str">
        <f t="shared" si="2388"/>
        <v/>
      </c>
      <c r="EL235" s="16" t="str">
        <f t="shared" si="2388"/>
        <v/>
      </c>
      <c r="EM235" s="16" t="str">
        <f t="shared" si="2388"/>
        <v/>
      </c>
      <c r="EN235" s="16" t="str">
        <f t="shared" si="2388"/>
        <v/>
      </c>
      <c r="EO235" s="16" t="str">
        <f t="shared" si="2388"/>
        <v/>
      </c>
      <c r="EP235" s="16" t="str">
        <f t="shared" si="2388"/>
        <v/>
      </c>
      <c r="EQ235" s="16" t="str">
        <f t="shared" si="2388"/>
        <v/>
      </c>
      <c r="ER235" s="16" t="str">
        <f t="shared" si="2388"/>
        <v/>
      </c>
      <c r="ES235" s="16" t="str">
        <f t="shared" si="2388"/>
        <v/>
      </c>
      <c r="ET235" s="16" t="str">
        <f t="shared" si="2388"/>
        <v/>
      </c>
      <c r="EU235" s="16" t="str">
        <f t="shared" si="2388"/>
        <v/>
      </c>
      <c r="EV235" s="16" t="str">
        <f t="shared" si="2388"/>
        <v/>
      </c>
      <c r="EW235" s="16" t="str">
        <f t="shared" si="2388"/>
        <v/>
      </c>
      <c r="EX235" s="16" t="str">
        <f t="shared" si="2388"/>
        <v/>
      </c>
      <c r="EY235" s="16" t="str">
        <f t="shared" si="2388"/>
        <v/>
      </c>
      <c r="EZ235" s="16" t="str">
        <f t="shared" si="2388"/>
        <v/>
      </c>
      <c r="FA235" s="16" t="str">
        <f t="shared" si="2388"/>
        <v/>
      </c>
      <c r="FB235" s="16" t="str">
        <f t="shared" si="2388"/>
        <v/>
      </c>
      <c r="FC235" s="16" t="str">
        <f t="shared" si="2388"/>
        <v/>
      </c>
      <c r="FD235" s="16" t="str">
        <f t="shared" si="2388"/>
        <v/>
      </c>
      <c r="FE235" s="16" t="str">
        <f t="shared" ref="FE235:GJ235" si="2389">IF(ISNUMBER(FE145),(FE145-$B50)^2,"")</f>
        <v/>
      </c>
      <c r="FF235" s="16" t="str">
        <f t="shared" si="2389"/>
        <v/>
      </c>
      <c r="FG235" s="16" t="str">
        <f t="shared" si="2389"/>
        <v/>
      </c>
      <c r="FH235" s="16" t="str">
        <f t="shared" si="2389"/>
        <v/>
      </c>
      <c r="FI235" s="16" t="str">
        <f t="shared" si="2389"/>
        <v/>
      </c>
      <c r="FJ235" s="16" t="str">
        <f t="shared" si="2389"/>
        <v/>
      </c>
      <c r="FK235" s="16" t="str">
        <f t="shared" si="2389"/>
        <v/>
      </c>
      <c r="FL235" s="47" t="str">
        <f t="shared" si="2389"/>
        <v/>
      </c>
      <c r="FM235" s="16" t="str">
        <f t="shared" si="2389"/>
        <v/>
      </c>
      <c r="FN235" s="16" t="str">
        <f t="shared" si="2389"/>
        <v/>
      </c>
      <c r="FO235" s="16" t="str">
        <f t="shared" si="2389"/>
        <v/>
      </c>
      <c r="FP235" s="16" t="str">
        <f t="shared" si="2389"/>
        <v/>
      </c>
      <c r="FQ235" s="16" t="str">
        <f t="shared" si="2389"/>
        <v/>
      </c>
      <c r="FR235" s="16" t="str">
        <f t="shared" si="2389"/>
        <v/>
      </c>
      <c r="FS235" s="16" t="str">
        <f t="shared" si="2389"/>
        <v/>
      </c>
      <c r="FT235" s="16" t="str">
        <f t="shared" si="2389"/>
        <v/>
      </c>
      <c r="FU235" s="16" t="str">
        <f t="shared" si="2389"/>
        <v/>
      </c>
      <c r="FV235" s="16" t="str">
        <f t="shared" si="2389"/>
        <v/>
      </c>
      <c r="FW235" s="16" t="str">
        <f t="shared" si="2389"/>
        <v/>
      </c>
      <c r="FX235" s="16" t="str">
        <f t="shared" si="2389"/>
        <v/>
      </c>
      <c r="FY235" s="16" t="str">
        <f t="shared" si="2389"/>
        <v/>
      </c>
      <c r="FZ235" s="16" t="str">
        <f t="shared" si="2389"/>
        <v/>
      </c>
      <c r="GA235" s="16" t="str">
        <f t="shared" si="2389"/>
        <v/>
      </c>
      <c r="GB235" s="16" t="str">
        <f t="shared" si="2389"/>
        <v/>
      </c>
      <c r="GC235" s="16" t="str">
        <f t="shared" si="2389"/>
        <v/>
      </c>
      <c r="GD235" s="16" t="str">
        <f t="shared" si="2389"/>
        <v/>
      </c>
      <c r="GE235" s="16" t="str">
        <f t="shared" si="2389"/>
        <v/>
      </c>
      <c r="GF235" s="16" t="str">
        <f t="shared" si="2389"/>
        <v/>
      </c>
      <c r="GG235" s="16" t="str">
        <f t="shared" si="2389"/>
        <v/>
      </c>
      <c r="GH235" s="16" t="str">
        <f t="shared" si="2389"/>
        <v/>
      </c>
      <c r="GI235" s="16" t="str">
        <f t="shared" si="2389"/>
        <v/>
      </c>
      <c r="GJ235" s="16" t="str">
        <f t="shared" si="2389"/>
        <v/>
      </c>
      <c r="GK235" s="16" t="str">
        <f t="shared" ref="GK235:HP235" si="2390">IF(ISNUMBER(GK145),(GK145-$B50)^2,"")</f>
        <v/>
      </c>
      <c r="GL235" s="16" t="str">
        <f t="shared" si="2390"/>
        <v/>
      </c>
      <c r="GM235" s="16" t="str">
        <f t="shared" si="2390"/>
        <v/>
      </c>
      <c r="GN235" s="16" t="str">
        <f t="shared" si="2390"/>
        <v/>
      </c>
      <c r="GO235" s="16" t="str">
        <f t="shared" si="2390"/>
        <v/>
      </c>
      <c r="GP235" s="16" t="str">
        <f t="shared" si="2390"/>
        <v/>
      </c>
      <c r="GQ235" s="16" t="str">
        <f t="shared" si="2390"/>
        <v/>
      </c>
      <c r="GR235" s="16" t="str">
        <f t="shared" si="2390"/>
        <v/>
      </c>
      <c r="GS235" s="16" t="str">
        <f t="shared" si="2390"/>
        <v/>
      </c>
      <c r="GT235" s="16" t="str">
        <f t="shared" si="2390"/>
        <v/>
      </c>
      <c r="GU235" s="16" t="str">
        <f t="shared" si="2390"/>
        <v/>
      </c>
      <c r="GV235" s="16" t="str">
        <f t="shared" si="2390"/>
        <v/>
      </c>
      <c r="GW235" s="16" t="str">
        <f t="shared" si="2390"/>
        <v/>
      </c>
      <c r="GX235" s="16" t="str">
        <f t="shared" si="2390"/>
        <v/>
      </c>
      <c r="GY235" s="16" t="str">
        <f t="shared" si="2390"/>
        <v/>
      </c>
      <c r="GZ235" s="16" t="str">
        <f t="shared" si="2390"/>
        <v/>
      </c>
      <c r="HA235" s="16" t="str">
        <f t="shared" si="2390"/>
        <v/>
      </c>
      <c r="HB235" s="16" t="str">
        <f t="shared" si="2390"/>
        <v/>
      </c>
      <c r="HC235" s="16" t="str">
        <f t="shared" si="2390"/>
        <v/>
      </c>
      <c r="HD235" s="16" t="str">
        <f t="shared" si="2390"/>
        <v/>
      </c>
      <c r="HE235" s="16" t="str">
        <f t="shared" si="2390"/>
        <v/>
      </c>
      <c r="HF235" s="16" t="str">
        <f t="shared" si="2390"/>
        <v/>
      </c>
      <c r="HG235" s="16" t="str">
        <f t="shared" si="2390"/>
        <v/>
      </c>
      <c r="HH235" s="16" t="str">
        <f t="shared" si="2390"/>
        <v/>
      </c>
      <c r="HI235" s="16" t="str">
        <f t="shared" si="2390"/>
        <v/>
      </c>
      <c r="HJ235" s="16" t="str">
        <f t="shared" si="2390"/>
        <v/>
      </c>
      <c r="HK235" s="16" t="str">
        <f t="shared" si="2390"/>
        <v/>
      </c>
      <c r="HL235" s="16" t="str">
        <f t="shared" si="2390"/>
        <v/>
      </c>
      <c r="HM235" s="16" t="str">
        <f t="shared" si="2390"/>
        <v/>
      </c>
      <c r="HN235" s="16" t="str">
        <f t="shared" si="2390"/>
        <v/>
      </c>
      <c r="HO235" s="16" t="str">
        <f t="shared" si="2390"/>
        <v/>
      </c>
      <c r="HP235" s="16" t="str">
        <f t="shared" si="2390"/>
        <v/>
      </c>
      <c r="HQ235" s="16" t="str">
        <f t="shared" ref="HQ235:IV235" si="2391">IF(ISNUMBER(HQ145),(HQ145-$B50)^2,"")</f>
        <v/>
      </c>
      <c r="HR235" s="16" t="str">
        <f t="shared" si="2391"/>
        <v/>
      </c>
      <c r="HS235" s="16" t="str">
        <f t="shared" si="2391"/>
        <v/>
      </c>
      <c r="HT235" s="16" t="str">
        <f t="shared" si="2391"/>
        <v/>
      </c>
      <c r="HU235" s="16" t="str">
        <f t="shared" si="2391"/>
        <v/>
      </c>
      <c r="HV235" s="16" t="str">
        <f t="shared" si="2391"/>
        <v/>
      </c>
      <c r="HW235" s="16" t="str">
        <f t="shared" si="2391"/>
        <v/>
      </c>
      <c r="HX235" s="16" t="str">
        <f t="shared" si="2391"/>
        <v/>
      </c>
      <c r="HY235" s="16" t="str">
        <f t="shared" si="2391"/>
        <v/>
      </c>
      <c r="HZ235" s="16" t="str">
        <f t="shared" si="2391"/>
        <v/>
      </c>
      <c r="IA235" s="16" t="str">
        <f t="shared" si="2391"/>
        <v/>
      </c>
      <c r="IB235" s="16" t="str">
        <f t="shared" si="2391"/>
        <v/>
      </c>
      <c r="IC235" s="16" t="str">
        <f t="shared" si="2391"/>
        <v/>
      </c>
      <c r="ID235" s="16" t="str">
        <f t="shared" si="2391"/>
        <v/>
      </c>
      <c r="IE235" s="16" t="str">
        <f t="shared" si="2391"/>
        <v/>
      </c>
      <c r="IF235" s="16" t="str">
        <f t="shared" si="2391"/>
        <v/>
      </c>
      <c r="IG235" s="16" t="str">
        <f t="shared" si="2391"/>
        <v/>
      </c>
      <c r="IH235" s="16" t="str">
        <f t="shared" si="2391"/>
        <v/>
      </c>
      <c r="II235" s="16" t="str">
        <f t="shared" si="2391"/>
        <v/>
      </c>
      <c r="IJ235" s="16" t="str">
        <f t="shared" si="2391"/>
        <v/>
      </c>
      <c r="IK235" s="16" t="str">
        <f t="shared" si="2391"/>
        <v/>
      </c>
      <c r="IL235" s="16" t="str">
        <f t="shared" si="2391"/>
        <v/>
      </c>
      <c r="IM235" s="16" t="str">
        <f t="shared" si="2391"/>
        <v/>
      </c>
      <c r="IN235" s="16" t="str">
        <f t="shared" si="2391"/>
        <v/>
      </c>
      <c r="IO235" s="16" t="str">
        <f t="shared" si="2391"/>
        <v/>
      </c>
      <c r="IP235" s="16" t="str">
        <f t="shared" si="2391"/>
        <v/>
      </c>
      <c r="IQ235" s="16" t="str">
        <f t="shared" si="2391"/>
        <v/>
      </c>
      <c r="IR235" s="16" t="str">
        <f t="shared" si="2391"/>
        <v/>
      </c>
      <c r="IS235" s="16" t="str">
        <f t="shared" si="2391"/>
        <v/>
      </c>
      <c r="IT235" s="16" t="str">
        <f t="shared" si="2391"/>
        <v/>
      </c>
      <c r="IU235" s="16" t="str">
        <f t="shared" si="2391"/>
        <v/>
      </c>
      <c r="IV235" s="16" t="str">
        <f t="shared" si="2391"/>
        <v/>
      </c>
      <c r="IW235" s="16" t="str">
        <f t="shared" ref="IW235:KE235" si="2392">IF(ISNUMBER(IW145),(IW145-$B50)^2,"")</f>
        <v/>
      </c>
      <c r="IX235" s="16" t="str">
        <f t="shared" si="2392"/>
        <v/>
      </c>
      <c r="IY235" s="16" t="str">
        <f t="shared" si="2392"/>
        <v/>
      </c>
      <c r="IZ235" s="16" t="str">
        <f t="shared" si="2392"/>
        <v/>
      </c>
      <c r="JA235" s="16" t="str">
        <f t="shared" si="2392"/>
        <v/>
      </c>
      <c r="JB235" s="16" t="str">
        <f t="shared" si="2392"/>
        <v/>
      </c>
      <c r="JC235" s="16" t="str">
        <f t="shared" si="2392"/>
        <v/>
      </c>
      <c r="JD235" s="16" t="str">
        <f t="shared" si="2392"/>
        <v/>
      </c>
      <c r="JE235" s="16" t="str">
        <f t="shared" si="2392"/>
        <v/>
      </c>
      <c r="JF235" s="16" t="str">
        <f t="shared" si="2392"/>
        <v/>
      </c>
      <c r="JG235" s="16" t="str">
        <f t="shared" si="2392"/>
        <v/>
      </c>
      <c r="JH235" s="16" t="str">
        <f t="shared" si="2392"/>
        <v/>
      </c>
      <c r="JI235" s="16" t="str">
        <f t="shared" si="2392"/>
        <v/>
      </c>
      <c r="JJ235" s="16" t="str">
        <f t="shared" si="2392"/>
        <v/>
      </c>
      <c r="JK235" s="16" t="str">
        <f t="shared" si="2392"/>
        <v/>
      </c>
      <c r="JL235" s="16" t="str">
        <f t="shared" si="2392"/>
        <v/>
      </c>
      <c r="JM235" s="16" t="str">
        <f t="shared" si="2392"/>
        <v/>
      </c>
      <c r="JN235" s="16" t="str">
        <f t="shared" si="2392"/>
        <v/>
      </c>
      <c r="JO235" s="16" t="str">
        <f t="shared" si="2392"/>
        <v/>
      </c>
      <c r="JP235" s="16" t="str">
        <f t="shared" si="2392"/>
        <v/>
      </c>
      <c r="JQ235" s="16" t="str">
        <f t="shared" si="2392"/>
        <v/>
      </c>
      <c r="JR235" s="16" t="str">
        <f t="shared" si="2392"/>
        <v/>
      </c>
      <c r="JS235" s="16" t="str">
        <f t="shared" si="2392"/>
        <v/>
      </c>
      <c r="JT235" s="16" t="str">
        <f t="shared" si="2392"/>
        <v/>
      </c>
      <c r="JU235" s="16" t="str">
        <f t="shared" si="2392"/>
        <v/>
      </c>
      <c r="JV235" s="16" t="str">
        <f t="shared" si="2392"/>
        <v/>
      </c>
      <c r="JW235" s="16" t="str">
        <f t="shared" si="2392"/>
        <v/>
      </c>
      <c r="JX235" s="16" t="str">
        <f t="shared" si="2392"/>
        <v/>
      </c>
      <c r="JY235" s="16" t="str">
        <f t="shared" si="2392"/>
        <v/>
      </c>
      <c r="JZ235" s="16" t="str">
        <f t="shared" si="2392"/>
        <v/>
      </c>
      <c r="KA235" s="16" t="str">
        <f t="shared" si="2392"/>
        <v/>
      </c>
      <c r="KB235" s="16" t="str">
        <f t="shared" si="2392"/>
        <v/>
      </c>
      <c r="KC235" t="str">
        <f t="shared" si="2392"/>
        <v/>
      </c>
      <c r="KD235" t="str">
        <f t="shared" si="2392"/>
        <v/>
      </c>
      <c r="KE235" t="str">
        <f t="shared" si="2392"/>
        <v/>
      </c>
    </row>
    <row r="236" spans="2:291" x14ac:dyDescent="0.25">
      <c r="F236" s="16">
        <f t="shared" ref="F236:AK236" si="2393">IF(ISNUMBER(F146),(F146-$B51)^2,"")</f>
        <v>12.877620857877316</v>
      </c>
      <c r="G236" s="16">
        <f t="shared" si="2393"/>
        <v>15.679671455391611</v>
      </c>
      <c r="H236" s="16">
        <f t="shared" ref="H236:I236" si="2394">IF(ISNUMBER(H146),(H146-$B51)^2,"")</f>
        <v>3.9031194627180543</v>
      </c>
      <c r="I236" s="16">
        <f t="shared" si="2394"/>
        <v>2.144769622690851</v>
      </c>
      <c r="J236" s="16">
        <f t="shared" si="2393"/>
        <v>5.8593968741932159</v>
      </c>
      <c r="K236" s="16">
        <f t="shared" si="2393"/>
        <v>3.5291810014074891</v>
      </c>
      <c r="L236" s="16">
        <f t="shared" si="2393"/>
        <v>5.3110758744763666</v>
      </c>
      <c r="M236" s="16">
        <f t="shared" si="2393"/>
        <v>3.1367539403897875</v>
      </c>
      <c r="N236" s="16">
        <f t="shared" si="2393"/>
        <v>1.1662607839463033</v>
      </c>
      <c r="O236" s="16">
        <f t="shared" si="2393"/>
        <v>0.43521679489316956</v>
      </c>
      <c r="P236" s="16">
        <f t="shared" si="2393"/>
        <v>1.5046046750696547</v>
      </c>
      <c r="Q236" s="16">
        <f t="shared" si="2393"/>
        <v>0.52547478978717643</v>
      </c>
      <c r="R236" s="16">
        <f t="shared" si="2393"/>
        <v>2.2680179818436024</v>
      </c>
      <c r="S236" s="16">
        <f t="shared" si="2393"/>
        <v>1.2975040167321943</v>
      </c>
      <c r="T236" s="16">
        <f t="shared" si="2393"/>
        <v>1.8416133249273716</v>
      </c>
      <c r="U236" s="16">
        <f t="shared" si="2393"/>
        <v>0.77098437127097219</v>
      </c>
      <c r="V236" s="16">
        <f t="shared" si="2393"/>
        <v>1.3363696591732508</v>
      </c>
      <c r="W236" s="16">
        <f t="shared" si="2393"/>
        <v>1.3934430806211857</v>
      </c>
      <c r="X236" s="16">
        <f t="shared" si="2393"/>
        <v>1.1861307048512653</v>
      </c>
      <c r="Y236" s="16">
        <f t="shared" si="2393"/>
        <v>1.4867972719510516</v>
      </c>
      <c r="Z236" s="16">
        <f t="shared" si="2393"/>
        <v>1.3324143777646491</v>
      </c>
      <c r="AA236" s="16">
        <f t="shared" si="2393"/>
        <v>0.18158971246902497</v>
      </c>
      <c r="AB236" s="16">
        <f t="shared" si="2393"/>
        <v>1.4502209608200936</v>
      </c>
      <c r="AC236" s="16">
        <f t="shared" si="2393"/>
        <v>9.5949068303401386E-2</v>
      </c>
      <c r="AD236" s="16">
        <f t="shared" si="2393"/>
        <v>1.590500444658018</v>
      </c>
      <c r="AE236" s="16">
        <f t="shared" si="2393"/>
        <v>1.5463127901702034</v>
      </c>
      <c r="AF236" s="16">
        <f t="shared" si="2393"/>
        <v>0.30875791105422828</v>
      </c>
      <c r="AG236" s="16">
        <f t="shared" si="2393"/>
        <v>0.57801639486752066</v>
      </c>
      <c r="AH236" s="16">
        <f t="shared" si="2393"/>
        <v>0.63172067318669833</v>
      </c>
      <c r="AI236" s="16">
        <f t="shared" si="2393"/>
        <v>0.60799841117283504</v>
      </c>
      <c r="AJ236" s="16">
        <f t="shared" si="2393"/>
        <v>0.57196065467015589</v>
      </c>
      <c r="AK236" s="16">
        <f t="shared" si="2393"/>
        <v>1.0930347673763154</v>
      </c>
      <c r="AL236" s="16">
        <f t="shared" ref="AL236:BM236" si="2395">IF(ISNUMBER(AL146),(AL146-$B51)^2,"")</f>
        <v>1.0681481723233661</v>
      </c>
      <c r="AM236" s="16">
        <f t="shared" si="2395"/>
        <v>0.86971474947861505</v>
      </c>
      <c r="AN236" s="16">
        <f t="shared" si="2395"/>
        <v>0.90682407145519739</v>
      </c>
      <c r="AO236" s="16">
        <f t="shared" si="2395"/>
        <v>0.92537770272554498</v>
      </c>
      <c r="AP236" s="16">
        <f t="shared" si="2395"/>
        <v>0.94440104595347862</v>
      </c>
      <c r="AQ236" s="16">
        <f t="shared" si="2395"/>
        <v>1.3459952725331594</v>
      </c>
      <c r="AR236" s="16">
        <f t="shared" si="2395"/>
        <v>1.3948906745512002</v>
      </c>
      <c r="AS236" s="16">
        <f t="shared" si="2395"/>
        <v>2.0203726162565059</v>
      </c>
      <c r="AT236" s="16">
        <f t="shared" si="2395"/>
        <v>2.7013303955624659</v>
      </c>
      <c r="AU236" s="16">
        <f t="shared" si="2395"/>
        <v>2.3910074193785884</v>
      </c>
      <c r="AV236" s="16">
        <f t="shared" si="2395"/>
        <v>2.5505498644636351</v>
      </c>
      <c r="AW236" s="16">
        <f t="shared" si="2395"/>
        <v>1.9920987802886525</v>
      </c>
      <c r="AX236" s="16">
        <f t="shared" si="2395"/>
        <v>0.77236124991675725</v>
      </c>
      <c r="AY236" s="16">
        <f t="shared" si="2395"/>
        <v>1.3541897894903381E-3</v>
      </c>
      <c r="AZ236" s="16">
        <f t="shared" si="2395"/>
        <v>4.6594389269703053E-3</v>
      </c>
      <c r="BA236" s="16">
        <f t="shared" si="2395"/>
        <v>3.2258428792765401E-2</v>
      </c>
      <c r="BB236" s="16">
        <f t="shared" si="2395"/>
        <v>1.3366315714685792</v>
      </c>
      <c r="BC236" s="16">
        <f t="shared" si="2395"/>
        <v>1.2827228271969622</v>
      </c>
      <c r="BD236" s="16">
        <f t="shared" si="2395"/>
        <v>1.2702400877327238</v>
      </c>
      <c r="BE236" s="16">
        <f t="shared" si="2395"/>
        <v>1.2899212422337645</v>
      </c>
      <c r="BF236" s="16">
        <f t="shared" si="2395"/>
        <v>1.3263369616208616</v>
      </c>
      <c r="BG236" s="16">
        <f t="shared" si="2395"/>
        <v>1.3974111960512072</v>
      </c>
      <c r="BH236" s="16">
        <f t="shared" si="2395"/>
        <v>1.4843231041105969</v>
      </c>
      <c r="BI236" s="16">
        <f t="shared" si="2395"/>
        <v>1.5897064975094348</v>
      </c>
      <c r="BJ236" s="16">
        <f t="shared" si="2395"/>
        <v>1.7232490675152534</v>
      </c>
      <c r="BK236" s="16">
        <f t="shared" si="2395"/>
        <v>1.8806141482584444</v>
      </c>
      <c r="BL236" s="16">
        <f t="shared" si="2395"/>
        <v>2.0537581690781419</v>
      </c>
      <c r="BM236" s="16">
        <f t="shared" si="2395"/>
        <v>2.2630082384871946</v>
      </c>
      <c r="BN236" s="16">
        <f t="shared" ref="BN236:BN243" ca="1" si="2396">OFFSET(INDEX(BB236:BM236, MATCH(MIN(BB236:BM236), BB236:BM236, 0)), BP236, 0)</f>
        <v>-5.4369999999999976</v>
      </c>
      <c r="BO236" s="16">
        <f t="shared" ca="1" si="1926"/>
        <v>25.436999999999998</v>
      </c>
      <c r="BP236" s="16">
        <v>-228</v>
      </c>
      <c r="BQ236" s="16">
        <f t="shared" ref="BQ236:CB236" si="2397">IF(ISNUMBER(BQ146),(BQ146-$B51)^2,"")</f>
        <v>2.7013303955624659</v>
      </c>
      <c r="BR236" s="16">
        <f t="shared" si="2397"/>
        <v>2.7282216478752397</v>
      </c>
      <c r="BS236" s="16">
        <f t="shared" si="2397"/>
        <v>2.7676194769868125</v>
      </c>
      <c r="BT236" s="16">
        <f t="shared" si="2397"/>
        <v>2.817763808737801</v>
      </c>
      <c r="BU236" s="16">
        <f t="shared" si="2397"/>
        <v>2.8528258546903738</v>
      </c>
      <c r="BV236" s="16">
        <f t="shared" si="2397"/>
        <v>2.903317166601441</v>
      </c>
      <c r="BW236" s="16">
        <f t="shared" si="2397"/>
        <v>2.9528942211775497</v>
      </c>
      <c r="BX236" s="16">
        <f t="shared" si="2397"/>
        <v>2.9765888429814442</v>
      </c>
      <c r="BY236" s="16">
        <f t="shared" si="2397"/>
        <v>3.0069405017846034</v>
      </c>
      <c r="BZ236" s="16">
        <f t="shared" si="2397"/>
        <v>3.0107076890984201</v>
      </c>
      <c r="CA236" s="16">
        <f t="shared" si="2397"/>
        <v>3.0384522480941634</v>
      </c>
      <c r="CB236" s="16">
        <f t="shared" si="2397"/>
        <v>3.038077906265753</v>
      </c>
      <c r="CC236" s="16">
        <f t="shared" ca="1" si="1928"/>
        <v>3.1690000000000005</v>
      </c>
      <c r="CD236" s="16">
        <f t="shared" ca="1" si="1929"/>
        <v>21.831</v>
      </c>
      <c r="CE236" s="16">
        <f t="shared" ref="CE236:CP236" si="2398">IF(ISNUMBER(CE146),(CE146-$B51)^2,"")</f>
        <v>0.93664175570561325</v>
      </c>
      <c r="CF236" s="16">
        <f t="shared" si="2398"/>
        <v>0.96888936461870123</v>
      </c>
      <c r="CG236" s="16">
        <f t="shared" si="2398"/>
        <v>1.0248723281357686</v>
      </c>
      <c r="CH236" s="16">
        <f t="shared" si="2398"/>
        <v>1.0974283679822738</v>
      </c>
      <c r="CI236" s="16">
        <f t="shared" si="2398"/>
        <v>1.184105287025214</v>
      </c>
      <c r="CJ236" s="16">
        <f t="shared" si="2398"/>
        <v>1.2896109047777156</v>
      </c>
      <c r="CK236" s="16">
        <f t="shared" si="2398"/>
        <v>1.4120321395157822</v>
      </c>
      <c r="CL236" s="16">
        <f t="shared" si="2398"/>
        <v>1.5442299241616639</v>
      </c>
      <c r="CM236" s="16">
        <f t="shared" si="2398"/>
        <v>1.6958949069997507</v>
      </c>
      <c r="CN236" s="16">
        <f t="shared" si="2398"/>
        <v>1.8671585252096106</v>
      </c>
      <c r="CO236" s="16">
        <f t="shared" si="2398"/>
        <v>2.0522670202096358</v>
      </c>
      <c r="CP236" s="16">
        <f t="shared" si="2398"/>
        <v>2.2569507833021767</v>
      </c>
      <c r="CQ236" s="16">
        <f t="shared" ca="1" si="1931"/>
        <v>0.31000000000000227</v>
      </c>
      <c r="CR236" s="16">
        <f t="shared" ca="1" si="1932"/>
        <v>14.689999999999998</v>
      </c>
      <c r="CS236" s="16">
        <f t="shared" ref="CS236:DX236" si="2399">IF(ISNUMBER(CS146),(CS146-$B51)^2,"")</f>
        <v>1.4115086227376528</v>
      </c>
      <c r="CT236" s="16">
        <f t="shared" si="2399"/>
        <v>1.7094614494060552</v>
      </c>
      <c r="CU236" s="16">
        <f t="shared" si="2399"/>
        <v>1.0672680653479927</v>
      </c>
      <c r="CV236" s="16">
        <f t="shared" si="2399"/>
        <v>1.3934430806211857</v>
      </c>
      <c r="CW236" s="16">
        <f t="shared" si="2399"/>
        <v>1.3948906745512002</v>
      </c>
      <c r="CX236" s="16">
        <f t="shared" si="2399"/>
        <v>1.9920987802886525</v>
      </c>
      <c r="CY236" s="16">
        <f t="shared" si="2399"/>
        <v>1.2976160896932185</v>
      </c>
      <c r="CZ236" s="16">
        <f t="shared" si="2399"/>
        <v>1.7299623978369161</v>
      </c>
      <c r="DA236" s="16">
        <f t="shared" si="2399"/>
        <v>1.6442207983140189</v>
      </c>
      <c r="DB236" s="16">
        <f t="shared" si="2399"/>
        <v>1.3275931122765381</v>
      </c>
      <c r="DC236" s="16">
        <f t="shared" si="2399"/>
        <v>1.9990362575255651</v>
      </c>
      <c r="DD236" s="16">
        <f t="shared" si="2399"/>
        <v>1.9616223586658097</v>
      </c>
      <c r="DE236" s="16">
        <f t="shared" si="2399"/>
        <v>1.4306063374087861</v>
      </c>
      <c r="DF236" s="16">
        <f t="shared" si="2399"/>
        <v>1.738473508511966</v>
      </c>
      <c r="DG236" s="16">
        <f t="shared" si="2399"/>
        <v>1.8012024760785532</v>
      </c>
      <c r="DH236" s="16">
        <f t="shared" si="2399"/>
        <v>1.9017727514099405</v>
      </c>
      <c r="DI236" s="16">
        <f t="shared" si="2399"/>
        <v>1.517007373838777</v>
      </c>
      <c r="DJ236" s="16">
        <f t="shared" si="2399"/>
        <v>0.20212908303235888</v>
      </c>
      <c r="DK236" s="16">
        <f t="shared" si="2399"/>
        <v>1.6333047797383826</v>
      </c>
      <c r="DL236" s="16">
        <f t="shared" si="2399"/>
        <v>1.5821974230123643</v>
      </c>
      <c r="DM236" s="16">
        <f t="shared" si="2399"/>
        <v>1.1079759246563214</v>
      </c>
      <c r="DN236" s="16">
        <f t="shared" si="2399"/>
        <v>1.4660189710562215</v>
      </c>
      <c r="DO236" s="16">
        <f t="shared" si="2399"/>
        <v>1.6649356596389999</v>
      </c>
      <c r="DP236" s="16">
        <f t="shared" si="2399"/>
        <v>0.3666996843021324</v>
      </c>
      <c r="DQ236" s="16">
        <f t="shared" si="2399"/>
        <v>1.2250337681838002</v>
      </c>
      <c r="DR236" s="16">
        <f t="shared" si="2399"/>
        <v>1.5912282356384868</v>
      </c>
      <c r="DS236" s="16">
        <f t="shared" si="2399"/>
        <v>3.5122904694309289</v>
      </c>
      <c r="DT236" s="16">
        <f t="shared" si="2399"/>
        <v>1.2494438577539251</v>
      </c>
      <c r="DU236" s="16">
        <f t="shared" si="2399"/>
        <v>1.5911633814827553</v>
      </c>
      <c r="DV236" s="16">
        <f t="shared" si="2399"/>
        <v>1.9129850232862275</v>
      </c>
      <c r="DW236" s="16">
        <f t="shared" si="2399"/>
        <v>0.57770065528666736</v>
      </c>
      <c r="DX236" s="16">
        <f t="shared" si="2399"/>
        <v>0.56539595248724506</v>
      </c>
      <c r="DY236" s="16">
        <f t="shared" ref="DY236:FD236" si="2400">IF(ISNUMBER(DY146),(DY146-$B51)^2,"")</f>
        <v>0.59779447378598694</v>
      </c>
      <c r="DZ236" s="16">
        <f t="shared" si="2400"/>
        <v>0.96917901042622345</v>
      </c>
      <c r="EA236" s="16">
        <f t="shared" si="2400"/>
        <v>1.2698631757070817</v>
      </c>
      <c r="EB236" s="16">
        <f t="shared" si="2400"/>
        <v>0.49318825698473118</v>
      </c>
      <c r="EC236" s="16">
        <f t="shared" si="2400"/>
        <v>0.56398042449898256</v>
      </c>
      <c r="ED236" s="38">
        <f t="shared" si="2400"/>
        <v>0.84567287355791543</v>
      </c>
      <c r="EE236" s="16">
        <f t="shared" si="2400"/>
        <v>0.84578327564607236</v>
      </c>
      <c r="EF236" s="16">
        <f t="shared" si="2400"/>
        <v>1.2462192902496365</v>
      </c>
      <c r="EG236" s="16">
        <f t="shared" si="2400"/>
        <v>1.1881142335039454</v>
      </c>
      <c r="EH236" s="16">
        <f t="shared" si="2400"/>
        <v>1.1430199069244595</v>
      </c>
      <c r="EI236" s="16">
        <f t="shared" si="2400"/>
        <v>1.1052866791213816</v>
      </c>
      <c r="EJ236" s="16">
        <f t="shared" si="2400"/>
        <v>0.80783541758580157</v>
      </c>
      <c r="EK236" s="16">
        <f t="shared" si="2400"/>
        <v>0.22972187423196397</v>
      </c>
      <c r="EL236" s="16">
        <f t="shared" si="2400"/>
        <v>0.22776239201981349</v>
      </c>
      <c r="EM236" s="16">
        <f t="shared" si="2400"/>
        <v>0.39483484630397059</v>
      </c>
      <c r="EN236" s="16">
        <f t="shared" si="2400"/>
        <v>0.35880335021608956</v>
      </c>
      <c r="EO236" s="16">
        <f t="shared" si="2400"/>
        <v>0.34052638705336513</v>
      </c>
      <c r="EP236" s="16">
        <f t="shared" si="2400"/>
        <v>0.31675342549207858</v>
      </c>
      <c r="EQ236" s="16">
        <f t="shared" si="2400"/>
        <v>0.23363635070728542</v>
      </c>
      <c r="ER236" s="16">
        <f t="shared" si="2400"/>
        <v>0.22826652181404344</v>
      </c>
      <c r="ES236" s="16">
        <f t="shared" si="2400"/>
        <v>1.3317628044266976</v>
      </c>
      <c r="ET236" s="16">
        <f t="shared" si="2400"/>
        <v>1.9973807498370539</v>
      </c>
      <c r="EU236" s="16">
        <f t="shared" si="2400"/>
        <v>1.932025096773228</v>
      </c>
      <c r="EV236" s="16">
        <f t="shared" si="2400"/>
        <v>0.81712765696040979</v>
      </c>
      <c r="EW236" s="16">
        <f t="shared" si="2400"/>
        <v>0.77434098645490113</v>
      </c>
      <c r="EX236" s="16">
        <f t="shared" si="2400"/>
        <v>0.84061028159097295</v>
      </c>
      <c r="EY236" s="16">
        <f t="shared" si="2400"/>
        <v>0.82088429266520824</v>
      </c>
      <c r="EZ236" s="16">
        <f t="shared" si="2400"/>
        <v>1.6620235326248169</v>
      </c>
      <c r="FA236" s="16">
        <f t="shared" si="2400"/>
        <v>1.8548292906426547</v>
      </c>
      <c r="FB236" s="16">
        <f t="shared" si="2400"/>
        <v>1.8032408587981064</v>
      </c>
      <c r="FC236" s="16">
        <f t="shared" si="2400"/>
        <v>3.2739302051266184</v>
      </c>
      <c r="FD236" s="16">
        <f t="shared" si="2400"/>
        <v>3.4075768720441224</v>
      </c>
      <c r="FE236" s="16">
        <f t="shared" ref="FE236:GJ236" si="2401">IF(ISNUMBER(FE146),(FE146-$B51)^2,"")</f>
        <v>0.12950667420521414</v>
      </c>
      <c r="FF236" s="16">
        <f t="shared" si="2401"/>
        <v>0.14072673224620005</v>
      </c>
      <c r="FG236" s="16">
        <f t="shared" si="2401"/>
        <v>0.36754658328595835</v>
      </c>
      <c r="FH236" s="16">
        <f t="shared" si="2401"/>
        <v>0.36023946943195845</v>
      </c>
      <c r="FI236" s="16">
        <f t="shared" si="2401"/>
        <v>6.1037958115576177E-2</v>
      </c>
      <c r="FJ236" s="16">
        <f t="shared" si="2401"/>
        <v>3.0512016279072087</v>
      </c>
      <c r="FK236" s="16">
        <f t="shared" si="2401"/>
        <v>6.8055423541458729E-2</v>
      </c>
      <c r="FL236" s="47">
        <f t="shared" si="2401"/>
        <v>1.9388002312960746E-3</v>
      </c>
      <c r="FM236" s="16">
        <f t="shared" si="2401"/>
        <v>1.4844901755269805E-3</v>
      </c>
      <c r="FN236" s="16">
        <f t="shared" si="2401"/>
        <v>2.0991643193775601E-3</v>
      </c>
      <c r="FO236" s="16">
        <f t="shared" si="2401"/>
        <v>1.6472098230799235E-2</v>
      </c>
      <c r="FP236" s="16">
        <f t="shared" si="2401"/>
        <v>1.3332962405543209E-3</v>
      </c>
      <c r="FQ236" s="16">
        <f t="shared" si="2401"/>
        <v>1.2516605550295457E-3</v>
      </c>
      <c r="FR236" s="16">
        <f t="shared" si="2401"/>
        <v>5.6598176035173049E-3</v>
      </c>
      <c r="FS236" s="16">
        <f t="shared" si="2401"/>
        <v>1.9792192030832334</v>
      </c>
      <c r="FT236" s="16">
        <f t="shared" si="2401"/>
        <v>2.0449616242497317</v>
      </c>
      <c r="FU236" s="16">
        <f t="shared" si="2401"/>
        <v>2.2695667263359045</v>
      </c>
      <c r="FV236" s="16">
        <f t="shared" si="2401"/>
        <v>2.2198777388876372</v>
      </c>
      <c r="FW236" s="16">
        <f t="shared" si="2401"/>
        <v>1.0637848988118528</v>
      </c>
      <c r="FX236" s="16">
        <f t="shared" si="2401"/>
        <v>1.0921214309903913</v>
      </c>
      <c r="FY236" s="16">
        <f t="shared" si="2401"/>
        <v>1.0258586504307956</v>
      </c>
      <c r="FZ236" s="16">
        <f t="shared" si="2401"/>
        <v>1.6460668616279794</v>
      </c>
      <c r="GA236" s="16">
        <f t="shared" si="2401"/>
        <v>1.6430140745045181</v>
      </c>
      <c r="GB236" s="16">
        <f t="shared" si="2401"/>
        <v>1.3641947693405707</v>
      </c>
      <c r="GC236" s="16">
        <f t="shared" si="2401"/>
        <v>1.4411123875592868</v>
      </c>
      <c r="GD236" s="16">
        <f t="shared" si="2401"/>
        <v>1.4365652648966878</v>
      </c>
      <c r="GE236" s="16">
        <f t="shared" si="2401"/>
        <v>1.4922913526017076</v>
      </c>
      <c r="GF236" s="16">
        <f t="shared" si="2401"/>
        <v>2.4955269436239798</v>
      </c>
      <c r="GG236" s="16">
        <f t="shared" si="2401"/>
        <v>2.4879288254900378</v>
      </c>
      <c r="GH236" s="16">
        <f t="shared" si="2401"/>
        <v>1.9337392304431915</v>
      </c>
      <c r="GI236" s="16">
        <f t="shared" si="2401"/>
        <v>2.044597281992615</v>
      </c>
      <c r="GJ236" s="16">
        <f t="shared" si="2401"/>
        <v>3.1773865573435702</v>
      </c>
      <c r="GK236" s="16">
        <f t="shared" ref="GK236:HP236" si="2402">IF(ISNUMBER(GK146),(GK146-$B51)^2,"")</f>
        <v>3.4121139301343826</v>
      </c>
      <c r="GL236" s="16">
        <f t="shared" si="2402"/>
        <v>1.6104122213452066</v>
      </c>
      <c r="GM236" s="16">
        <f t="shared" si="2402"/>
        <v>1.2865800180124818</v>
      </c>
      <c r="GN236" s="16">
        <f t="shared" si="2402"/>
        <v>5.4844182579120444E-2</v>
      </c>
      <c r="GO236" s="16">
        <f t="shared" si="2402"/>
        <v>0.11008380741733753</v>
      </c>
      <c r="GP236" s="16">
        <f t="shared" si="2402"/>
        <v>0.19800542453466119</v>
      </c>
      <c r="GQ236" s="16">
        <f t="shared" si="2402"/>
        <v>0.89501013735649582</v>
      </c>
      <c r="GR236" s="16">
        <f t="shared" si="2402"/>
        <v>0.90489320016162755</v>
      </c>
      <c r="GS236" s="16">
        <f t="shared" si="2402"/>
        <v>1.2724812265772163</v>
      </c>
      <c r="GT236" s="16">
        <f t="shared" si="2402"/>
        <v>1.2462218254625137</v>
      </c>
      <c r="GU236" s="16">
        <f t="shared" si="2402"/>
        <v>1.7515055660791146</v>
      </c>
      <c r="GV236" s="16">
        <f t="shared" si="2402"/>
        <v>1.647174533092657</v>
      </c>
      <c r="GW236" s="16">
        <f t="shared" si="2402"/>
        <v>1.6282878467785462</v>
      </c>
      <c r="GX236" s="16">
        <f t="shared" si="2402"/>
        <v>1.5477964586148796</v>
      </c>
      <c r="GY236" s="16">
        <f t="shared" si="2402"/>
        <v>0.50017613206745604</v>
      </c>
      <c r="GZ236" s="16">
        <f t="shared" si="2402"/>
        <v>0.48071141777587983</v>
      </c>
      <c r="HA236" s="16">
        <f t="shared" si="2402"/>
        <v>0.65124263013218631</v>
      </c>
      <c r="HB236" s="16">
        <f t="shared" si="2402"/>
        <v>0.59587894838419186</v>
      </c>
      <c r="HC236" s="16">
        <f t="shared" si="2402"/>
        <v>0.48987054972542404</v>
      </c>
      <c r="HD236" s="16">
        <f t="shared" si="2402"/>
        <v>0.46635511968314192</v>
      </c>
      <c r="HE236" s="16">
        <f t="shared" si="2402"/>
        <v>1.5850669060734706</v>
      </c>
      <c r="HF236" s="16">
        <f t="shared" si="2402"/>
        <v>1.6018120271392546</v>
      </c>
      <c r="HG236" s="16">
        <f t="shared" si="2402"/>
        <v>1.5910977184513375</v>
      </c>
      <c r="HH236" s="16">
        <f t="shared" si="2402"/>
        <v>1.121636260965911</v>
      </c>
      <c r="HI236" s="16">
        <f t="shared" si="2402"/>
        <v>1.2198240120861912</v>
      </c>
      <c r="HJ236" s="16">
        <f t="shared" si="2402"/>
        <v>1.2252261444634025</v>
      </c>
      <c r="HK236" s="16">
        <f t="shared" si="2402"/>
        <v>2.1883902462934941</v>
      </c>
      <c r="HL236" s="16">
        <f t="shared" si="2402"/>
        <v>2.415718812500057</v>
      </c>
      <c r="HM236" s="16">
        <f t="shared" si="2402"/>
        <v>2.3964936793026972</v>
      </c>
      <c r="HN236" s="16">
        <f t="shared" si="2402"/>
        <v>2.9903782405933175</v>
      </c>
      <c r="HO236" s="16">
        <f t="shared" si="2402"/>
        <v>3.1803622003158702</v>
      </c>
      <c r="HP236" s="16">
        <f t="shared" si="2402"/>
        <v>0.67510402934040425</v>
      </c>
      <c r="HQ236" s="16">
        <f t="shared" ref="HQ236:IV236" si="2403">IF(ISNUMBER(HQ146),(HQ146-$B51)^2,"")</f>
        <v>0.64623840186031423</v>
      </c>
      <c r="HR236" s="16">
        <f t="shared" si="2403"/>
        <v>1.8573925378652392E-2</v>
      </c>
      <c r="HS236" s="16">
        <f t="shared" si="2403"/>
        <v>2.7073676857374458E-2</v>
      </c>
      <c r="HT236" s="16">
        <f t="shared" si="2403"/>
        <v>8.7727405240945139E-4</v>
      </c>
      <c r="HU236" s="16">
        <f t="shared" si="2403"/>
        <v>3.1613417089736474E-3</v>
      </c>
      <c r="HV236" s="16">
        <f t="shared" si="2403"/>
        <v>3.1591908263144293E-2</v>
      </c>
      <c r="HW236" s="16">
        <f t="shared" si="2403"/>
        <v>1.7301838529048999E-2</v>
      </c>
      <c r="HX236" s="16">
        <f t="shared" si="2403"/>
        <v>0.63178247121456221</v>
      </c>
      <c r="HY236" s="16">
        <f t="shared" si="2403"/>
        <v>0.80108651042857915</v>
      </c>
      <c r="HZ236" s="16">
        <f t="shared" si="2403"/>
        <v>0.94524756614995475</v>
      </c>
      <c r="IA236" s="16">
        <f t="shared" si="2403"/>
        <v>0.91060268128250377</v>
      </c>
      <c r="IB236" s="16">
        <f t="shared" si="2403"/>
        <v>0.22457101456659978</v>
      </c>
      <c r="IC236" s="16">
        <f t="shared" si="2403"/>
        <v>0.23757029798197668</v>
      </c>
      <c r="ID236" s="16">
        <f t="shared" si="2403"/>
        <v>0.26081932023988486</v>
      </c>
      <c r="IE236" s="16">
        <f t="shared" si="2403"/>
        <v>0.47523955129086576</v>
      </c>
      <c r="IF236" s="16">
        <f t="shared" si="2403"/>
        <v>0.47917856084235527</v>
      </c>
      <c r="IG236" s="16">
        <f t="shared" si="2403"/>
        <v>0.3290807862415463</v>
      </c>
      <c r="IH236" s="16">
        <f t="shared" si="2403"/>
        <v>0.3716592903952014</v>
      </c>
      <c r="II236" s="16">
        <f t="shared" si="2403"/>
        <v>0.36361299187656687</v>
      </c>
      <c r="IJ236" s="16">
        <f t="shared" si="2403"/>
        <v>0.39705300793317838</v>
      </c>
      <c r="IK236" s="16">
        <f t="shared" si="2403"/>
        <v>0.99421311621172115</v>
      </c>
      <c r="IL236" s="16">
        <f t="shared" si="2403"/>
        <v>1.1664587319633266</v>
      </c>
      <c r="IM236" s="16">
        <f t="shared" si="2403"/>
        <v>0.63788880315205043</v>
      </c>
      <c r="IN236" s="16">
        <f t="shared" si="2403"/>
        <v>0.70753385310454842</v>
      </c>
      <c r="IO236" s="16">
        <f t="shared" si="2403"/>
        <v>0.99421311621172115</v>
      </c>
      <c r="IP236" s="16">
        <f t="shared" si="2403"/>
        <v>1.1664587319633266</v>
      </c>
      <c r="IQ236" s="16">
        <f t="shared" si="2403"/>
        <v>3.2063498696411488</v>
      </c>
      <c r="IR236" s="16">
        <f t="shared" si="2403"/>
        <v>0.39963648045392486</v>
      </c>
      <c r="IS236" s="16">
        <f t="shared" si="2403"/>
        <v>9.5232062930945702E-2</v>
      </c>
      <c r="IT236" s="16">
        <f t="shared" si="2403"/>
        <v>3.5794822522905619E-2</v>
      </c>
      <c r="IU236" s="16">
        <f t="shared" si="2403"/>
        <v>6.305678569470439E-3</v>
      </c>
      <c r="IV236" s="16">
        <f t="shared" si="2403"/>
        <v>0.10857542311684613</v>
      </c>
      <c r="IW236" s="16">
        <f t="shared" ref="IW236:KE236" si="2404">IF(ISNUMBER(IW146),(IW146-$B51)^2,"")</f>
        <v>0.11451834702125931</v>
      </c>
      <c r="IX236" s="16">
        <f t="shared" si="2404"/>
        <v>0.32320664584792275</v>
      </c>
      <c r="IY236" s="16">
        <f t="shared" si="2404"/>
        <v>0.3067215483572831</v>
      </c>
      <c r="IZ236" s="16">
        <f t="shared" si="2404"/>
        <v>0.58462948189993269</v>
      </c>
      <c r="JA236" s="16">
        <f t="shared" si="2404"/>
        <v>0.52171495992265704</v>
      </c>
      <c r="JB236" s="16">
        <f t="shared" si="2404"/>
        <v>0.51424070600586236</v>
      </c>
      <c r="JC236" s="16">
        <f t="shared" si="2404"/>
        <v>0.46550010662240815</v>
      </c>
      <c r="JD236" s="16">
        <f t="shared" si="2404"/>
        <v>1.6164001970227885E-2</v>
      </c>
      <c r="JE236" s="16">
        <f t="shared" si="2404"/>
        <v>1.2159249838138184E-2</v>
      </c>
      <c r="JF236" s="16">
        <f t="shared" si="2404"/>
        <v>5.2051886477623877E-2</v>
      </c>
      <c r="JG236" s="16">
        <f t="shared" si="2404"/>
        <v>3.6199325243911944E-2</v>
      </c>
      <c r="JH236" s="16">
        <f t="shared" si="2404"/>
        <v>3.1087700467996256E-2</v>
      </c>
      <c r="JI236" s="16">
        <f t="shared" si="2404"/>
        <v>2.4678448798687691E-2</v>
      </c>
      <c r="JJ236" s="16">
        <f t="shared" si="2404"/>
        <v>0.42447236270955269</v>
      </c>
      <c r="JK236" s="16">
        <f t="shared" si="2404"/>
        <v>0.55483992139310334</v>
      </c>
      <c r="JL236" s="16">
        <f t="shared" si="2404"/>
        <v>0.5516100638583914</v>
      </c>
      <c r="JM236" s="16">
        <f t="shared" si="2404"/>
        <v>0.19676454857345513</v>
      </c>
      <c r="JN236" s="16">
        <f t="shared" si="2404"/>
        <v>0.23764616484494955</v>
      </c>
      <c r="JO236" s="16">
        <f t="shared" si="2404"/>
        <v>0.24375622691364193</v>
      </c>
      <c r="JP236" s="16">
        <f t="shared" si="2404"/>
        <v>0.42447236270955269</v>
      </c>
      <c r="JQ236" s="16">
        <f t="shared" si="2404"/>
        <v>0.55483992139310334</v>
      </c>
      <c r="JR236" s="16">
        <f t="shared" si="2404"/>
        <v>0.5516100638583914</v>
      </c>
      <c r="JS236" s="16">
        <f t="shared" si="2404"/>
        <v>5.1239427890821876</v>
      </c>
      <c r="JT236" s="16">
        <f t="shared" si="2404"/>
        <v>5.3837130605303898</v>
      </c>
      <c r="JU236" s="16">
        <f t="shared" si="2404"/>
        <v>8.7740800132980218E-2</v>
      </c>
      <c r="JV236" s="16">
        <f t="shared" si="2404"/>
        <v>7.6131016997744952E-2</v>
      </c>
      <c r="JW236" s="16">
        <f t="shared" si="2404"/>
        <v>0.48788606282980407</v>
      </c>
      <c r="JX236" s="16">
        <f t="shared" si="2404"/>
        <v>0.53232038089727407</v>
      </c>
      <c r="JY236" s="16">
        <f t="shared" si="2404"/>
        <v>0.32471511776393575</v>
      </c>
      <c r="JZ236" s="16">
        <f t="shared" si="2404"/>
        <v>0.35871426281302898</v>
      </c>
      <c r="KA236" s="16">
        <f t="shared" si="2404"/>
        <v>0.13325417961136193</v>
      </c>
      <c r="KB236" s="16">
        <f t="shared" si="2404"/>
        <v>0.17112565993604245</v>
      </c>
      <c r="KC236" t="str">
        <f t="shared" si="2404"/>
        <v/>
      </c>
      <c r="KD236" t="str">
        <f t="shared" si="2404"/>
        <v/>
      </c>
      <c r="KE236" t="str">
        <f t="shared" si="2404"/>
        <v/>
      </c>
    </row>
    <row r="237" spans="2:291" x14ac:dyDescent="0.25">
      <c r="F237" s="16">
        <f t="shared" ref="F237:AK237" si="2405">IF(ISNUMBER(F147),(F147-$B52)^2,"")</f>
        <v>4.4783774161144425</v>
      </c>
      <c r="G237" s="16">
        <f t="shared" si="2405"/>
        <v>13.376047123772832</v>
      </c>
      <c r="H237" s="16">
        <f t="shared" ref="H237:I237" si="2406">IF(ISNUMBER(H147),(H147-$B52)^2,"")</f>
        <v>0.12952963434016856</v>
      </c>
      <c r="I237" s="16">
        <f t="shared" si="2406"/>
        <v>3.3375206918539027</v>
      </c>
      <c r="J237" s="16">
        <f t="shared" si="2405"/>
        <v>9.547856187683891E-2</v>
      </c>
      <c r="K237" s="16">
        <f t="shared" si="2405"/>
        <v>3.225373922814033</v>
      </c>
      <c r="L237" s="16">
        <f t="shared" si="2405"/>
        <v>0.16547168834650638</v>
      </c>
      <c r="M237" s="16">
        <f t="shared" si="2405"/>
        <v>3.5296742265129355</v>
      </c>
      <c r="N237" s="16">
        <f t="shared" si="2405"/>
        <v>2.3796428748788529E-2</v>
      </c>
      <c r="O237" s="16">
        <f t="shared" si="2405"/>
        <v>1.7326417126253679</v>
      </c>
      <c r="P237" s="16">
        <f t="shared" si="2405"/>
        <v>5.4384241882786136E-2</v>
      </c>
      <c r="Q237" s="16">
        <f t="shared" si="2405"/>
        <v>2.8166196912128494</v>
      </c>
      <c r="R237" s="16">
        <f t="shared" si="2405"/>
        <v>1.1024490462621392</v>
      </c>
      <c r="S237" s="16">
        <f t="shared" si="2405"/>
        <v>6.1483721063856045</v>
      </c>
      <c r="T237" s="16">
        <f t="shared" si="2405"/>
        <v>9.7329590357838794E-2</v>
      </c>
      <c r="U237" s="16">
        <f t="shared" si="2405"/>
        <v>2.9704489153337628</v>
      </c>
      <c r="V237" s="16">
        <f t="shared" si="2405"/>
        <v>3.5930239560488225E-3</v>
      </c>
      <c r="W237" s="16">
        <f t="shared" si="2405"/>
        <v>1.3438309223510081</v>
      </c>
      <c r="X237" s="16">
        <f t="shared" si="2405"/>
        <v>0.33250259554317174</v>
      </c>
      <c r="Y237" s="16">
        <f t="shared" si="2405"/>
        <v>0.2877428760358296</v>
      </c>
      <c r="Z237" s="16">
        <f t="shared" si="2405"/>
        <v>1.6990035248511002</v>
      </c>
      <c r="AA237" s="16">
        <f t="shared" si="2405"/>
        <v>2.9321702157722855</v>
      </c>
      <c r="AB237" s="16">
        <f t="shared" si="2405"/>
        <v>0.80926629980070219</v>
      </c>
      <c r="AC237" s="16">
        <f t="shared" si="2405"/>
        <v>3.4391422587923666E-2</v>
      </c>
      <c r="AD237" s="16">
        <f t="shared" si="2405"/>
        <v>0.91044820479173905</v>
      </c>
      <c r="AE237" s="16">
        <f t="shared" si="2405"/>
        <v>0.96241160407015369</v>
      </c>
      <c r="AF237" s="16">
        <f t="shared" si="2405"/>
        <v>0.41214368431912091</v>
      </c>
      <c r="AG237" s="16">
        <f t="shared" si="2405"/>
        <v>0.26734126380296314</v>
      </c>
      <c r="AH237" s="16">
        <f t="shared" si="2405"/>
        <v>0.10279602031725459</v>
      </c>
      <c r="AI237" s="16">
        <f t="shared" si="2405"/>
        <v>0.12540147495403789</v>
      </c>
      <c r="AJ237" s="16">
        <f t="shared" si="2405"/>
        <v>2.4793578582770368</v>
      </c>
      <c r="AK237" s="16">
        <f t="shared" si="2405"/>
        <v>1.4276949563986798</v>
      </c>
      <c r="AL237" s="16">
        <f t="shared" ref="AL237:BM237" si="2407">IF(ISNUMBER(AL147),(AL147-$B52)^2,"")</f>
        <v>0.2300759957665105</v>
      </c>
      <c r="AM237" s="16">
        <f t="shared" si="2407"/>
        <v>1.1521185995841754</v>
      </c>
      <c r="AN237" s="16">
        <f t="shared" si="2407"/>
        <v>0.21087163487090912</v>
      </c>
      <c r="AO237" s="16">
        <f t="shared" si="2407"/>
        <v>1.1926708544668676</v>
      </c>
      <c r="AP237" s="16">
        <f t="shared" si="2407"/>
        <v>0.21216796814592806</v>
      </c>
      <c r="AQ237" s="16">
        <f t="shared" si="2407"/>
        <v>1.4470745937320026</v>
      </c>
      <c r="AR237" s="16">
        <f t="shared" si="2407"/>
        <v>0.24586518252874023</v>
      </c>
      <c r="AS237" s="16">
        <f t="shared" si="2407"/>
        <v>1.1119948569070761</v>
      </c>
      <c r="AT237" s="16">
        <f t="shared" si="2407"/>
        <v>0.63421437591109553</v>
      </c>
      <c r="AU237" s="16">
        <f t="shared" si="2407"/>
        <v>0.64095722960209811</v>
      </c>
      <c r="AV237" s="16">
        <f t="shared" si="2407"/>
        <v>0.6095456288824298</v>
      </c>
      <c r="AW237" s="16">
        <f t="shared" si="2407"/>
        <v>0.76314687785932822</v>
      </c>
      <c r="AX237" s="16">
        <f t="shared" si="2407"/>
        <v>2.2190971346931043</v>
      </c>
      <c r="AY237" s="16">
        <f t="shared" si="2407"/>
        <v>0.15406269324155525</v>
      </c>
      <c r="AZ237" s="16">
        <f t="shared" si="2407"/>
        <v>0.29067942676098341</v>
      </c>
      <c r="BA237" s="16">
        <f t="shared" si="2407"/>
        <v>0.19781532534781601</v>
      </c>
      <c r="BB237" s="16">
        <f t="shared" si="2407"/>
        <v>3.696505025394647E-3</v>
      </c>
      <c r="BC237" s="16">
        <f t="shared" si="2407"/>
        <v>9.0731140178194961E-2</v>
      </c>
      <c r="BD237" s="16">
        <f t="shared" si="2407"/>
        <v>0.28009247110689189</v>
      </c>
      <c r="BE237" s="16">
        <f t="shared" si="2407"/>
        <v>0.55596015278527011</v>
      </c>
      <c r="BF237" s="16">
        <f t="shared" si="2407"/>
        <v>0.91631054766942832</v>
      </c>
      <c r="BG237" s="16">
        <f t="shared" si="2407"/>
        <v>1.3442629496378142</v>
      </c>
      <c r="BH237" s="16">
        <f t="shared" si="2407"/>
        <v>1.8343467636568296</v>
      </c>
      <c r="BI237" s="16">
        <f t="shared" si="2407"/>
        <v>2.3966488847523664</v>
      </c>
      <c r="BJ237" s="16">
        <f t="shared" si="2407"/>
        <v>3.0119655746945955</v>
      </c>
      <c r="BK237" s="16">
        <f t="shared" si="2407"/>
        <v>3.6799784647219691</v>
      </c>
      <c r="BL237" s="16">
        <f t="shared" si="2407"/>
        <v>4.4151693319864869</v>
      </c>
      <c r="BM237" s="16">
        <f t="shared" si="2407"/>
        <v>5.1718393109144323</v>
      </c>
      <c r="BN237" s="16">
        <f t="shared" ca="1" si="2396"/>
        <v>-5.1499999999999986</v>
      </c>
      <c r="BO237" s="16">
        <f t="shared" ca="1" si="1926"/>
        <v>25.15</v>
      </c>
      <c r="BP237" s="16">
        <v>-229</v>
      </c>
      <c r="BQ237" s="16">
        <f t="shared" ref="BQ237:CB237" si="2408">IF(ISNUMBER(BQ147),(BQ147-$B52)^2,"")</f>
        <v>0.63421437591109553</v>
      </c>
      <c r="BR237" s="16">
        <f t="shared" si="2408"/>
        <v>0.30944922218869914</v>
      </c>
      <c r="BS237" s="16">
        <f t="shared" si="2408"/>
        <v>0.10189379138384874</v>
      </c>
      <c r="BT237" s="16">
        <f t="shared" si="2408"/>
        <v>7.5223738912977281E-3</v>
      </c>
      <c r="BU237" s="16">
        <f t="shared" si="2408"/>
        <v>2.1280248249373246E-2</v>
      </c>
      <c r="BV237" s="16">
        <f t="shared" si="2408"/>
        <v>0.14163478209913491</v>
      </c>
      <c r="BW237" s="16">
        <f t="shared" si="2408"/>
        <v>0.36671944634294684</v>
      </c>
      <c r="BX237" s="16">
        <f t="shared" si="2408"/>
        <v>0.70062467066434198</v>
      </c>
      <c r="BY237" s="16">
        <f t="shared" si="2408"/>
        <v>1.1380840165290416</v>
      </c>
      <c r="BZ237" s="16">
        <f t="shared" si="2408"/>
        <v>1.6873140529272241</v>
      </c>
      <c r="CA237" s="16">
        <f t="shared" si="2408"/>
        <v>2.3292953648331181</v>
      </c>
      <c r="CB237" s="16">
        <f t="shared" si="2408"/>
        <v>3.0879345280227235</v>
      </c>
      <c r="CC237" s="16">
        <f t="shared" ca="1" si="1928"/>
        <v>0.78300000000000125</v>
      </c>
      <c r="CD237" s="16">
        <f t="shared" ca="1" si="1929"/>
        <v>24.216999999999999</v>
      </c>
      <c r="CE237" s="16">
        <f t="shared" ref="CE237:CP237" si="2409">IF(ISNUMBER(CE147),(CE147-$B52)^2,"")</f>
        <v>3.7132286552921372E-4</v>
      </c>
      <c r="CF237" s="16">
        <f t="shared" si="2409"/>
        <v>3.7773180573606659E-2</v>
      </c>
      <c r="CG237" s="16">
        <f t="shared" si="2409"/>
        <v>0.15988149916060726</v>
      </c>
      <c r="CH237" s="16">
        <f t="shared" si="2409"/>
        <v>0.36177241913840885</v>
      </c>
      <c r="CI237" s="16">
        <f t="shared" si="2409"/>
        <v>0.64137691930027074</v>
      </c>
      <c r="CJ237" s="16">
        <f t="shared" si="2409"/>
        <v>0.992638613235167</v>
      </c>
      <c r="CK237" s="16">
        <f t="shared" si="2409"/>
        <v>1.4102382502986848</v>
      </c>
      <c r="CL237" s="16">
        <f t="shared" si="2409"/>
        <v>1.9067595824228427</v>
      </c>
      <c r="CM237" s="16">
        <f t="shared" si="2409"/>
        <v>2.470352725359096</v>
      </c>
      <c r="CN237" s="16">
        <f t="shared" si="2409"/>
        <v>3.1001581717113287</v>
      </c>
      <c r="CO237" s="16">
        <f t="shared" si="2409"/>
        <v>3.796902487848258</v>
      </c>
      <c r="CP237" s="16">
        <f t="shared" si="2409"/>
        <v>4.5605835636623349</v>
      </c>
      <c r="CQ237" s="16">
        <f t="shared" ca="1" si="1931"/>
        <v>0.31000000000000227</v>
      </c>
      <c r="CR237" s="16">
        <f t="shared" ca="1" si="1932"/>
        <v>14.689999999999998</v>
      </c>
      <c r="CS237" s="16">
        <f t="shared" ref="CS237:DX237" si="2410">IF(ISNUMBER(CS147),(CS147-$B52)^2,"")</f>
        <v>0.83776698899516633</v>
      </c>
      <c r="CT237" s="16">
        <f t="shared" si="2410"/>
        <v>0.3043300683841404</v>
      </c>
      <c r="CU237" s="16">
        <f t="shared" si="2410"/>
        <v>1.9061433505593754</v>
      </c>
      <c r="CV237" s="16">
        <f t="shared" si="2410"/>
        <v>1.3438309223510081</v>
      </c>
      <c r="CW237" s="16">
        <f t="shared" si="2410"/>
        <v>0.24586518252874023</v>
      </c>
      <c r="CX237" s="16">
        <f t="shared" si="2410"/>
        <v>0.76314687785932822</v>
      </c>
      <c r="CY237" s="16">
        <f t="shared" si="2410"/>
        <v>1.2719005549181506</v>
      </c>
      <c r="CZ237" s="16">
        <f t="shared" si="2410"/>
        <v>0.65962124014536483</v>
      </c>
      <c r="DA237" s="16">
        <f t="shared" si="2410"/>
        <v>0.88666527794892802</v>
      </c>
      <c r="DB237" s="16">
        <f t="shared" si="2410"/>
        <v>0.98728818476774605</v>
      </c>
      <c r="DC237" s="16">
        <f t="shared" si="2410"/>
        <v>0.37445309128842463</v>
      </c>
      <c r="DD237" s="16">
        <f t="shared" si="2410"/>
        <v>1.6354764641876967</v>
      </c>
      <c r="DE237" s="16">
        <f t="shared" si="2410"/>
        <v>1.1975320617321714</v>
      </c>
      <c r="DF237" s="16">
        <f t="shared" si="2410"/>
        <v>0.46885319916473212</v>
      </c>
      <c r="DG237" s="16">
        <f t="shared" si="2410"/>
        <v>0.96477964803141958</v>
      </c>
      <c r="DH237" s="16">
        <f t="shared" si="2410"/>
        <v>2.0043987083956445</v>
      </c>
      <c r="DI237" s="16">
        <f t="shared" si="2410"/>
        <v>5.6140847299345062E-3</v>
      </c>
      <c r="DJ237" s="16">
        <f t="shared" si="2410"/>
        <v>1.2827696735568137</v>
      </c>
      <c r="DK237" s="16">
        <f t="shared" si="2410"/>
        <v>1.190773177640607</v>
      </c>
      <c r="DL237" s="16">
        <f t="shared" si="2410"/>
        <v>0.45689040670652403</v>
      </c>
      <c r="DM237" s="16">
        <f t="shared" si="2410"/>
        <v>0.88633337696032266</v>
      </c>
      <c r="DN237" s="16">
        <f t="shared" si="2410"/>
        <v>1.2284832397669816</v>
      </c>
      <c r="DO237" s="16">
        <f t="shared" si="2410"/>
        <v>0.26663915372562103</v>
      </c>
      <c r="DP237" s="16">
        <f t="shared" si="2410"/>
        <v>0.18272870909618044</v>
      </c>
      <c r="DQ237" s="16">
        <f t="shared" si="2410"/>
        <v>1.5124540170318692</v>
      </c>
      <c r="DR237" s="16">
        <f t="shared" si="2410"/>
        <v>0.18565199810788949</v>
      </c>
      <c r="DS237" s="16">
        <f t="shared" si="2410"/>
        <v>0.3087227821069336</v>
      </c>
      <c r="DT237" s="16">
        <f t="shared" si="2410"/>
        <v>1.1841864025066096</v>
      </c>
      <c r="DU237" s="16">
        <f t="shared" si="2410"/>
        <v>0.64501519344360103</v>
      </c>
      <c r="DV237" s="16">
        <f t="shared" si="2410"/>
        <v>1.0043771151997152</v>
      </c>
      <c r="DW237" s="16">
        <f t="shared" si="2410"/>
        <v>2.0391925125126225</v>
      </c>
      <c r="DX237" s="16">
        <f t="shared" si="2410"/>
        <v>0.4551180683003887</v>
      </c>
      <c r="DY237" s="16">
        <f t="shared" ref="DY237:FD237" si="2411">IF(ISNUMBER(DY147),(DY147-$B52)^2,"")</f>
        <v>0.57813921895953313</v>
      </c>
      <c r="DZ237" s="16">
        <f t="shared" si="2411"/>
        <v>0.26489560796330935</v>
      </c>
      <c r="EA237" s="16">
        <f t="shared" si="2411"/>
        <v>0.2521343829735111</v>
      </c>
      <c r="EB237" s="16">
        <f t="shared" si="2411"/>
        <v>0.73606359105815744</v>
      </c>
      <c r="EC237" s="16">
        <f t="shared" si="2411"/>
        <v>0.84844173929819222</v>
      </c>
      <c r="ED237" s="38">
        <f t="shared" si="2411"/>
        <v>1.1021077476058132</v>
      </c>
      <c r="EE237" s="16">
        <f t="shared" si="2411"/>
        <v>0.1383735126147031</v>
      </c>
      <c r="EF237" s="16">
        <f t="shared" si="2411"/>
        <v>0.5132358205393257</v>
      </c>
      <c r="EG237" s="16">
        <f t="shared" si="2411"/>
        <v>1.8546027715177358E-2</v>
      </c>
      <c r="EH237" s="16">
        <f t="shared" si="2411"/>
        <v>0.58239305857910117</v>
      </c>
      <c r="EI237" s="16">
        <f t="shared" si="2411"/>
        <v>2.7560361781313495E-2</v>
      </c>
      <c r="EJ237" s="16">
        <f t="shared" si="2411"/>
        <v>0.69134127163165182</v>
      </c>
      <c r="EK237" s="16">
        <f t="shared" si="2411"/>
        <v>0.14219379971044796</v>
      </c>
      <c r="EL237" s="16">
        <f t="shared" si="2411"/>
        <v>0.10219562154420464</v>
      </c>
      <c r="EM237" s="16">
        <f t="shared" si="2411"/>
        <v>2.7516046748790788E-3</v>
      </c>
      <c r="EN237" s="16">
        <f t="shared" si="2411"/>
        <v>0.29866224719389917</v>
      </c>
      <c r="EO237" s="16">
        <f t="shared" si="2411"/>
        <v>1.1258901467431649E-2</v>
      </c>
      <c r="EP237" s="16">
        <f t="shared" si="2411"/>
        <v>0.25965847241403445</v>
      </c>
      <c r="EQ237" s="16">
        <f t="shared" si="2411"/>
        <v>2.2115709946398994</v>
      </c>
      <c r="ER237" s="16">
        <f t="shared" si="2411"/>
        <v>0.69763548361704386</v>
      </c>
      <c r="ES237" s="16">
        <f t="shared" si="2411"/>
        <v>1.645543933384747</v>
      </c>
      <c r="ET237" s="16">
        <f t="shared" si="2411"/>
        <v>3.1637015341637098</v>
      </c>
      <c r="EU237" s="16">
        <f t="shared" si="2411"/>
        <v>1.0190742085067117</v>
      </c>
      <c r="EV237" s="16">
        <f t="shared" si="2411"/>
        <v>0.70313834876633252</v>
      </c>
      <c r="EW237" s="16">
        <f t="shared" si="2411"/>
        <v>2.0645852848468293</v>
      </c>
      <c r="EX237" s="16">
        <f t="shared" si="2411"/>
        <v>2.0957020758735601</v>
      </c>
      <c r="EY237" s="16">
        <f t="shared" si="2411"/>
        <v>0.47905073518834629</v>
      </c>
      <c r="EZ237" s="16">
        <f t="shared" si="2411"/>
        <v>1.0275000970004515</v>
      </c>
      <c r="FA237" s="16">
        <f t="shared" si="2411"/>
        <v>3.0822305980060358</v>
      </c>
      <c r="FB237" s="16">
        <f t="shared" si="2411"/>
        <v>0.98452797838838813</v>
      </c>
      <c r="FC237" s="16">
        <f t="shared" si="2411"/>
        <v>1.1782726105811445</v>
      </c>
      <c r="FD237" s="16">
        <f t="shared" si="2411"/>
        <v>3.3899341816807005</v>
      </c>
      <c r="FE237" s="16">
        <f t="shared" ref="FE237:GJ237" si="2412">IF(ISNUMBER(FE147),(FE147-$B52)^2,"")</f>
        <v>5.9824860226634781E-2</v>
      </c>
      <c r="FF237" s="16">
        <f t="shared" si="2412"/>
        <v>0.21803068125715186</v>
      </c>
      <c r="FG237" s="16">
        <f t="shared" si="2412"/>
        <v>1.9499541998074854</v>
      </c>
      <c r="FH237" s="16">
        <f t="shared" si="2412"/>
        <v>0.5344456808368574</v>
      </c>
      <c r="FI237" s="16">
        <f t="shared" si="2412"/>
        <v>0.1597087141498775</v>
      </c>
      <c r="FJ237" s="16">
        <f t="shared" si="2412"/>
        <v>5.3630647168793093</v>
      </c>
      <c r="FK237" s="16">
        <f t="shared" si="2412"/>
        <v>9.1040721196441243E-2</v>
      </c>
      <c r="FL237" s="47">
        <f t="shared" si="2412"/>
        <v>3.9677675781857678E-2</v>
      </c>
      <c r="FM237" s="16">
        <f t="shared" si="2412"/>
        <v>3.6298758547481415E-2</v>
      </c>
      <c r="FN237" s="16">
        <f t="shared" si="2412"/>
        <v>4.0212520809282011E-2</v>
      </c>
      <c r="FO237" s="16">
        <f t="shared" si="2412"/>
        <v>8.4980456361802514E-2</v>
      </c>
      <c r="FP237" s="16">
        <f t="shared" si="2412"/>
        <v>3.6381190611335851E-2</v>
      </c>
      <c r="FQ237" s="16">
        <f t="shared" si="2412"/>
        <v>3.5390226866125092E-2</v>
      </c>
      <c r="FR237" s="16">
        <f t="shared" si="2412"/>
        <v>0.17486900996961557</v>
      </c>
      <c r="FS237" s="16">
        <f t="shared" si="2412"/>
        <v>0.23640065537631111</v>
      </c>
      <c r="FT237" s="16">
        <f t="shared" si="2412"/>
        <v>0.31807729519473149</v>
      </c>
      <c r="FU237" s="16">
        <f t="shared" si="2412"/>
        <v>0.12917206651667712</v>
      </c>
      <c r="FV237" s="16">
        <f t="shared" si="2412"/>
        <v>0.15052232504576729</v>
      </c>
      <c r="FW237" s="16">
        <f t="shared" si="2412"/>
        <v>9.535683110514127E-3</v>
      </c>
      <c r="FX237" s="16">
        <f t="shared" si="2412"/>
        <v>6.5343269419969693E-2</v>
      </c>
      <c r="FY237" s="16">
        <f t="shared" si="2412"/>
        <v>0.88865023235850771</v>
      </c>
      <c r="FZ237" s="16">
        <f t="shared" si="2412"/>
        <v>2.9056656299599108</v>
      </c>
      <c r="GA237" s="16">
        <f t="shared" si="2412"/>
        <v>1.0236536316432692</v>
      </c>
      <c r="GB237" s="16">
        <f t="shared" si="2412"/>
        <v>2.5183524480035508</v>
      </c>
      <c r="GC237" s="16">
        <f t="shared" si="2412"/>
        <v>0.99004818250977544</v>
      </c>
      <c r="GD237" s="16">
        <f t="shared" si="2412"/>
        <v>2.5742662938867382</v>
      </c>
      <c r="GE237" s="16">
        <f t="shared" si="2412"/>
        <v>0.99176990930144038</v>
      </c>
      <c r="GF237" s="16">
        <f t="shared" si="2412"/>
        <v>2.3715265581958906</v>
      </c>
      <c r="GG237" s="16">
        <f t="shared" si="2412"/>
        <v>1.493641472493219</v>
      </c>
      <c r="GH237" s="16">
        <f t="shared" si="2412"/>
        <v>2.9205610614618847</v>
      </c>
      <c r="GI237" s="16">
        <f t="shared" si="2412"/>
        <v>1.0611820213993957</v>
      </c>
      <c r="GJ237" s="16">
        <f t="shared" si="2412"/>
        <v>1.7634304185802252</v>
      </c>
      <c r="GK237" s="16">
        <f t="shared" ref="GK237:HP237" si="2413">IF(ISNUMBER(GK147),(GK147-$B52)^2,"")</f>
        <v>1.7750491516765048</v>
      </c>
      <c r="GL237" s="16">
        <f t="shared" si="2413"/>
        <v>1.7057049900147034</v>
      </c>
      <c r="GM237" s="16">
        <f t="shared" si="2413"/>
        <v>0.70839048690830608</v>
      </c>
      <c r="GN237" s="16">
        <f t="shared" si="2413"/>
        <v>6.31802812851259E-2</v>
      </c>
      <c r="GO237" s="16">
        <f t="shared" si="2413"/>
        <v>1.0570641896437031E-2</v>
      </c>
      <c r="GP237" s="16">
        <f t="shared" si="2413"/>
        <v>3.9125784137427282E-2</v>
      </c>
      <c r="GQ237" s="16">
        <f t="shared" si="2413"/>
        <v>3.750886046276622</v>
      </c>
      <c r="GR237" s="16">
        <f t="shared" si="2413"/>
        <v>1.4513339262636844</v>
      </c>
      <c r="GS237" s="16">
        <f t="shared" si="2413"/>
        <v>0.20832516155778191</v>
      </c>
      <c r="GT237" s="16">
        <f t="shared" si="2413"/>
        <v>4.0110320360288582E-2</v>
      </c>
      <c r="GU237" s="16">
        <f t="shared" si="2413"/>
        <v>1.5977849566136588E-2</v>
      </c>
      <c r="GV237" s="16">
        <f t="shared" si="2413"/>
        <v>0.1872998038187679</v>
      </c>
      <c r="GW237" s="16">
        <f t="shared" si="2413"/>
        <v>3.0252816958730257E-2</v>
      </c>
      <c r="GX237" s="16">
        <f t="shared" si="2413"/>
        <v>0.16120941744977035</v>
      </c>
      <c r="GY237" s="16">
        <f t="shared" si="2413"/>
        <v>5.6434024505227123E-2</v>
      </c>
      <c r="GZ237" s="16">
        <f t="shared" si="2413"/>
        <v>0.83442035124319547</v>
      </c>
      <c r="HA237" s="16">
        <f t="shared" si="2413"/>
        <v>0.25141566666311105</v>
      </c>
      <c r="HB237" s="16">
        <f t="shared" si="2413"/>
        <v>1.2005073370029571</v>
      </c>
      <c r="HC237" s="16">
        <f t="shared" si="2413"/>
        <v>0.73338703999592947</v>
      </c>
      <c r="HD237" s="16">
        <f t="shared" si="2413"/>
        <v>5.0885862538718761E-2</v>
      </c>
      <c r="HE237" s="16">
        <f t="shared" si="2413"/>
        <v>3.1187227270974645</v>
      </c>
      <c r="HF237" s="16">
        <f t="shared" si="2413"/>
        <v>4.7309289035614279</v>
      </c>
      <c r="HG237" s="16">
        <f t="shared" si="2413"/>
        <v>2.0432907450023303</v>
      </c>
      <c r="HH237" s="16">
        <f t="shared" si="2413"/>
        <v>3.7706681152001851</v>
      </c>
      <c r="HI237" s="16">
        <f t="shared" si="2413"/>
        <v>3.8375792664398638</v>
      </c>
      <c r="HJ237" s="16">
        <f t="shared" si="2413"/>
        <v>1.5002861565766834</v>
      </c>
      <c r="HK237" s="16">
        <f t="shared" si="2413"/>
        <v>2.3743297777481271</v>
      </c>
      <c r="HL237" s="16">
        <f t="shared" si="2413"/>
        <v>5.2319243320010855</v>
      </c>
      <c r="HM237" s="16">
        <f t="shared" si="2413"/>
        <v>2.3867350515674577</v>
      </c>
      <c r="HN237" s="16">
        <f t="shared" si="2413"/>
        <v>2.2899560017012188</v>
      </c>
      <c r="HO237" s="16">
        <f t="shared" si="2413"/>
        <v>5.0535671470493808</v>
      </c>
      <c r="HP237" s="16">
        <f t="shared" si="2413"/>
        <v>0.55934968320787892</v>
      </c>
      <c r="HQ237" s="16">
        <f t="shared" ref="HQ237:IV237" si="2414">IF(ISNUMBER(HQ147),(HQ147-$B52)^2,"")</f>
        <v>1.0562626086196989E-2</v>
      </c>
      <c r="HR237" s="16">
        <f t="shared" si="2414"/>
        <v>0.1609287051998945</v>
      </c>
      <c r="HS237" s="16">
        <f t="shared" si="2414"/>
        <v>1.1953336073619927</v>
      </c>
      <c r="HT237" s="16">
        <f t="shared" si="2414"/>
        <v>5.9482318544753505E-2</v>
      </c>
      <c r="HU237" s="16">
        <f t="shared" si="2414"/>
        <v>0.85657210676049489</v>
      </c>
      <c r="HV237" s="16">
        <f t="shared" si="2414"/>
        <v>0.19620170473804766</v>
      </c>
      <c r="HW237" s="16">
        <f t="shared" si="2414"/>
        <v>1.0812741499800076</v>
      </c>
      <c r="HX237" s="16">
        <f t="shared" si="2414"/>
        <v>1.27027189756668</v>
      </c>
      <c r="HY237" s="16">
        <f t="shared" si="2414"/>
        <v>1.6111890981278987E-3</v>
      </c>
      <c r="HZ237" s="16">
        <f t="shared" si="2414"/>
        <v>5.4390694953474518E-2</v>
      </c>
      <c r="IA237" s="16">
        <f t="shared" si="2414"/>
        <v>4.2324234146272365E-2</v>
      </c>
      <c r="IB237" s="16">
        <f t="shared" si="2414"/>
        <v>0.56120664627797046</v>
      </c>
      <c r="IC237" s="16">
        <f t="shared" si="2414"/>
        <v>0.81139664825958602</v>
      </c>
      <c r="ID237" s="16">
        <f t="shared" si="2414"/>
        <v>0.108488088469303</v>
      </c>
      <c r="IE237" s="16">
        <f t="shared" si="2414"/>
        <v>5.496083267764857</v>
      </c>
      <c r="IF237" s="16">
        <f t="shared" si="2414"/>
        <v>2.7333158707670466</v>
      </c>
      <c r="IG237" s="16">
        <f t="shared" si="2414"/>
        <v>4.9335137053699079</v>
      </c>
      <c r="IH237" s="16">
        <f t="shared" si="2414"/>
        <v>2.6591950021450681</v>
      </c>
      <c r="II237" s="16">
        <f t="shared" si="2414"/>
        <v>5.010168491133463</v>
      </c>
      <c r="IJ237" s="16">
        <f t="shared" si="2414"/>
        <v>2.6630993084974515</v>
      </c>
      <c r="IK237" s="16">
        <f t="shared" si="2414"/>
        <v>4.6895750629121942</v>
      </c>
      <c r="IL237" s="16">
        <f t="shared" si="2414"/>
        <v>3.5887305966948544</v>
      </c>
      <c r="IM237" s="16">
        <f t="shared" si="2414"/>
        <v>5.500868638978325</v>
      </c>
      <c r="IN237" s="16">
        <f t="shared" si="2414"/>
        <v>2.7866463805063435</v>
      </c>
      <c r="IO237" s="16">
        <f t="shared" si="2414"/>
        <v>4.6895750629121942</v>
      </c>
      <c r="IP237" s="16">
        <f t="shared" si="2414"/>
        <v>3.5887305966948544</v>
      </c>
      <c r="IQ237" s="16">
        <f t="shared" si="2414"/>
        <v>3.2899779755155607</v>
      </c>
      <c r="IR237" s="16">
        <f t="shared" si="2414"/>
        <v>7.531929772752026E-2</v>
      </c>
      <c r="IS237" s="16">
        <f t="shared" si="2414"/>
        <v>0.70320805210799986</v>
      </c>
      <c r="IT237" s="16">
        <f t="shared" si="2414"/>
        <v>0.49278650277179881</v>
      </c>
      <c r="IU237" s="16">
        <f t="shared" si="2414"/>
        <v>0.6114871652361562</v>
      </c>
      <c r="IV237" s="16">
        <f t="shared" si="2414"/>
        <v>6.2429452030631643</v>
      </c>
      <c r="IW237" s="16">
        <f t="shared" ref="IW237:KE237" si="2415">IF(ISNUMBER(IW147),(IW147-$B52)^2,"")</f>
        <v>3.1397009570388095</v>
      </c>
      <c r="IX237" s="16">
        <f t="shared" si="2415"/>
        <v>6.2353312275164833E-3</v>
      </c>
      <c r="IY237" s="16">
        <f t="shared" si="2415"/>
        <v>0.53512664326040926</v>
      </c>
      <c r="IZ237" s="16">
        <f t="shared" si="2415"/>
        <v>0.1609909594795014</v>
      </c>
      <c r="JA237" s="16">
        <f t="shared" si="2415"/>
        <v>0.9152121569824031</v>
      </c>
      <c r="JB237" s="16">
        <f t="shared" si="2415"/>
        <v>0.12624685302366884</v>
      </c>
      <c r="JC237" s="16">
        <f t="shared" si="2415"/>
        <v>0.85807146043751126</v>
      </c>
      <c r="JD237" s="16">
        <f t="shared" si="2415"/>
        <v>0.67352284022104625</v>
      </c>
      <c r="JE237" s="16">
        <f t="shared" si="2415"/>
        <v>2.2275746847616982</v>
      </c>
      <c r="JF237" s="16">
        <f t="shared" si="2415"/>
        <v>1.1723809373933416</v>
      </c>
      <c r="JG237" s="16">
        <f t="shared" si="2415"/>
        <v>2.7983712928687408</v>
      </c>
      <c r="JH237" s="16">
        <f t="shared" si="2415"/>
        <v>9.5084039776617627E-2</v>
      </c>
      <c r="JI237" s="16">
        <f t="shared" si="2415"/>
        <v>0.10153044702803185</v>
      </c>
      <c r="JJ237" s="16">
        <f t="shared" si="2415"/>
        <v>5.347672250278241</v>
      </c>
      <c r="JK237" s="16">
        <f t="shared" si="2415"/>
        <v>7.6545338676670038</v>
      </c>
      <c r="JL237" s="16">
        <f t="shared" si="2415"/>
        <v>4.106557962124926</v>
      </c>
      <c r="JM237" s="16">
        <f t="shared" si="2415"/>
        <v>6.2495735867235931</v>
      </c>
      <c r="JN237" s="16">
        <f t="shared" si="2415"/>
        <v>6.3392528107131509</v>
      </c>
      <c r="JO237" s="16">
        <f t="shared" si="2415"/>
        <v>3.200801992300192</v>
      </c>
      <c r="JP237" s="16">
        <f t="shared" si="2415"/>
        <v>5.347672250278241</v>
      </c>
      <c r="JQ237" s="16">
        <f t="shared" si="2415"/>
        <v>7.6545338676670038</v>
      </c>
      <c r="JR237" s="16">
        <f t="shared" si="2415"/>
        <v>4.106557962124926</v>
      </c>
      <c r="JS237" s="16">
        <f t="shared" si="2415"/>
        <v>3.7603057977045982</v>
      </c>
      <c r="JT237" s="16">
        <f t="shared" si="2415"/>
        <v>7.1114561713478395</v>
      </c>
      <c r="JU237" s="16">
        <f t="shared" si="2415"/>
        <v>6.2640451344784839E-2</v>
      </c>
      <c r="JV237" s="16">
        <f t="shared" si="2415"/>
        <v>0.1524147844026264</v>
      </c>
      <c r="JW237" s="16">
        <f t="shared" si="2415"/>
        <v>0.83810904589881607</v>
      </c>
      <c r="JX237" s="16">
        <f t="shared" si="2415"/>
        <v>2.5675989690043419</v>
      </c>
      <c r="JY237" s="16">
        <f t="shared" si="2415"/>
        <v>0.59545713106850062</v>
      </c>
      <c r="JZ237" s="16">
        <f t="shared" si="2415"/>
        <v>2.0978730016178022</v>
      </c>
      <c r="KA237" s="16">
        <f t="shared" si="2415"/>
        <v>0.92200764534679669</v>
      </c>
      <c r="KB237" s="16">
        <f t="shared" si="2415"/>
        <v>2.4083686393868105</v>
      </c>
      <c r="KC237" t="str">
        <f t="shared" si="2415"/>
        <v/>
      </c>
      <c r="KD237" t="str">
        <f t="shared" si="2415"/>
        <v/>
      </c>
      <c r="KE237" t="str">
        <f t="shared" si="2415"/>
        <v/>
      </c>
    </row>
    <row r="238" spans="2:291" x14ac:dyDescent="0.25">
      <c r="F238" s="16">
        <f t="shared" ref="F238:AK238" si="2416">IF(ISNUMBER(F148),(F148-$B53)^2,"")</f>
        <v>43.500292256548931</v>
      </c>
      <c r="G238" s="16">
        <f t="shared" si="2416"/>
        <v>23.639358791084554</v>
      </c>
      <c r="H238" s="16">
        <f t="shared" ref="H238:I238" si="2417">IF(ISNUMBER(H148),(H148-$B53)^2,"")</f>
        <v>1.805362551360437</v>
      </c>
      <c r="I238" s="16">
        <f t="shared" si="2417"/>
        <v>8.6121023743396297</v>
      </c>
      <c r="J238" s="16">
        <f t="shared" si="2416"/>
        <v>2.0685324583769531</v>
      </c>
      <c r="K238" s="16">
        <f t="shared" si="2416"/>
        <v>9.1978100785781898</v>
      </c>
      <c r="L238" s="16">
        <f t="shared" si="2416"/>
        <v>1.9097418980837682</v>
      </c>
      <c r="M238" s="16">
        <f t="shared" si="2416"/>
        <v>8.8514338322485955</v>
      </c>
      <c r="N238" s="16">
        <f t="shared" si="2416"/>
        <v>0.17817178067665343</v>
      </c>
      <c r="O238" s="16">
        <f t="shared" si="2416"/>
        <v>4.2546870865648669</v>
      </c>
      <c r="P238" s="16">
        <f t="shared" si="2416"/>
        <v>0.55611853609781181</v>
      </c>
      <c r="Q238" s="16">
        <f t="shared" si="2416"/>
        <v>5.3291817982385812</v>
      </c>
      <c r="R238" s="16">
        <f t="shared" si="2416"/>
        <v>1.5576213885582444</v>
      </c>
      <c r="S238" s="16">
        <f t="shared" si="2416"/>
        <v>8.0091049155871392</v>
      </c>
      <c r="T238" s="16">
        <f t="shared" si="2416"/>
        <v>1.01790070620819</v>
      </c>
      <c r="U238" s="16">
        <f t="shared" si="2416"/>
        <v>6.675583018865944</v>
      </c>
      <c r="V238" s="16">
        <f t="shared" si="2416"/>
        <v>0.31844173959417094</v>
      </c>
      <c r="W238" s="16">
        <f t="shared" si="2416"/>
        <v>0.55286119694890246</v>
      </c>
      <c r="X238" s="16">
        <f t="shared" si="2416"/>
        <v>6.6676932021127299E-3</v>
      </c>
      <c r="Y238" s="16">
        <f t="shared" si="2416"/>
        <v>2.1524071973222505E-2</v>
      </c>
      <c r="Z238" s="16">
        <f t="shared" si="2416"/>
        <v>3.0672377680273812</v>
      </c>
      <c r="AA238" s="16">
        <f t="shared" si="2416"/>
        <v>0.15096614244119591</v>
      </c>
      <c r="AB238" s="16">
        <f t="shared" si="2416"/>
        <v>0.23109347791454921</v>
      </c>
      <c r="AC238" s="16">
        <f t="shared" si="2416"/>
        <v>3.4897724869285898E-2</v>
      </c>
      <c r="AD238" s="16">
        <f t="shared" si="2416"/>
        <v>0.33140990988221081</v>
      </c>
      <c r="AE238" s="16">
        <f t="shared" si="2416"/>
        <v>0.35906665802945864</v>
      </c>
      <c r="AF238" s="16">
        <f t="shared" si="2416"/>
        <v>1.2810318525618678</v>
      </c>
      <c r="AG238" s="16">
        <f t="shared" si="2416"/>
        <v>6.0803314117046908E-3</v>
      </c>
      <c r="AH238" s="16">
        <f t="shared" si="2416"/>
        <v>8.3856158433207373E-2</v>
      </c>
      <c r="AI238" s="16">
        <f t="shared" si="2416"/>
        <v>6.3881234621496641E-2</v>
      </c>
      <c r="AJ238" s="16">
        <f t="shared" si="2416"/>
        <v>0.78769915607506036</v>
      </c>
      <c r="AK238" s="16">
        <f t="shared" si="2416"/>
        <v>3.9390491777820662</v>
      </c>
      <c r="AL238" s="16">
        <f t="shared" ref="AL238:BM238" si="2418">IF(ISNUMBER(AL148),(AL148-$B53)^2,"")</f>
        <v>1.2756205867094681</v>
      </c>
      <c r="AM238" s="16">
        <f t="shared" si="2418"/>
        <v>3.521025944982707</v>
      </c>
      <c r="AN238" s="16">
        <f t="shared" si="2418"/>
        <v>1.2128080099206946</v>
      </c>
      <c r="AO238" s="16">
        <f t="shared" si="2418"/>
        <v>3.5793407917707944</v>
      </c>
      <c r="AP238" s="16">
        <f t="shared" si="2418"/>
        <v>1.2156837232934568</v>
      </c>
      <c r="AQ238" s="16">
        <f t="shared" si="2418"/>
        <v>4.3096649969139929</v>
      </c>
      <c r="AR238" s="16">
        <f t="shared" si="2418"/>
        <v>1.2490115447640946</v>
      </c>
      <c r="AS238" s="16">
        <f t="shared" si="2418"/>
        <v>4.556075297245342</v>
      </c>
      <c r="AT238" s="16">
        <f t="shared" si="2418"/>
        <v>2.7033135852799748</v>
      </c>
      <c r="AU238" s="16">
        <f t="shared" si="2418"/>
        <v>2.2361155467213369</v>
      </c>
      <c r="AV238" s="16">
        <f t="shared" si="2418"/>
        <v>2.0877788603180703</v>
      </c>
      <c r="AW238" s="16">
        <f t="shared" si="2418"/>
        <v>0.31179114563242666</v>
      </c>
      <c r="AX238" s="16">
        <f t="shared" si="2418"/>
        <v>1.5413724057814504</v>
      </c>
      <c r="AY238" s="16">
        <f t="shared" si="2418"/>
        <v>1.5942481623527235E-2</v>
      </c>
      <c r="AZ238" s="16">
        <f t="shared" si="2418"/>
        <v>5.578726862426911E-2</v>
      </c>
      <c r="BA238" s="16">
        <f t="shared" si="2418"/>
        <v>5.7204745466603313E-3</v>
      </c>
      <c r="BB238" s="16">
        <f t="shared" si="2418"/>
        <v>0.31861343813464804</v>
      </c>
      <c r="BC238" s="16">
        <f t="shared" si="2418"/>
        <v>7.5045392971256855E-2</v>
      </c>
      <c r="BD238" s="16">
        <f t="shared" si="2418"/>
        <v>1.9819679935740028E-7</v>
      </c>
      <c r="BE238" s="16">
        <f t="shared" si="2418"/>
        <v>6.7354875723771787E-2</v>
      </c>
      <c r="BF238" s="16">
        <f t="shared" si="2418"/>
        <v>0.25925632653816105</v>
      </c>
      <c r="BG238" s="16">
        <f t="shared" si="2418"/>
        <v>0.55310306548049581</v>
      </c>
      <c r="BH238" s="16">
        <f t="shared" si="2418"/>
        <v>0.93584004401800358</v>
      </c>
      <c r="BI238" s="16">
        <f t="shared" si="2418"/>
        <v>1.3983373809531923</v>
      </c>
      <c r="BJ238" s="16">
        <f t="shared" si="2418"/>
        <v>1.9204144849635447</v>
      </c>
      <c r="BK238" s="16">
        <f t="shared" si="2418"/>
        <v>2.4907679352310041</v>
      </c>
      <c r="BL238" s="16">
        <f t="shared" si="2418"/>
        <v>3.0948050548327442</v>
      </c>
      <c r="BM238" s="16">
        <f t="shared" si="2418"/>
        <v>3.7475997861378643</v>
      </c>
      <c r="BN238" s="16">
        <f t="shared" ca="1" si="2396"/>
        <v>-5.4369999999999976</v>
      </c>
      <c r="BO238" s="16">
        <f t="shared" ca="1" si="1926"/>
        <v>25.436999999999998</v>
      </c>
      <c r="BP238" s="16">
        <v>-230</v>
      </c>
      <c r="BQ238" s="16">
        <f t="shared" ref="BQ238:CB238" si="2419">IF(ISNUMBER(BQ148),(BQ148-$B53)^2,"")</f>
        <v>2.7033135852799748</v>
      </c>
      <c r="BR238" s="16">
        <f t="shared" si="2419"/>
        <v>1.8297874083851733</v>
      </c>
      <c r="BS238" s="16">
        <f t="shared" si="2419"/>
        <v>1.1330531774055166</v>
      </c>
      <c r="BT238" s="16">
        <f t="shared" si="2419"/>
        <v>0.60565067129257233</v>
      </c>
      <c r="BU238" s="16">
        <f t="shared" si="2419"/>
        <v>0.24244581483706334</v>
      </c>
      <c r="BV238" s="16">
        <f t="shared" si="2419"/>
        <v>4.3351037774773317E-2</v>
      </c>
      <c r="BW238" s="16">
        <f t="shared" si="2419"/>
        <v>5.5020238102203491E-3</v>
      </c>
      <c r="BX238" s="16">
        <f t="shared" si="2419"/>
        <v>0.12900715719940659</v>
      </c>
      <c r="BY238" s="16">
        <f t="shared" si="2419"/>
        <v>0.41312075968620388</v>
      </c>
      <c r="BZ238" s="16">
        <f t="shared" si="2419"/>
        <v>0.85277470990972459</v>
      </c>
      <c r="CA238" s="16">
        <f t="shared" si="2419"/>
        <v>1.4562323186535393</v>
      </c>
      <c r="CB238" s="16">
        <f t="shared" si="2419"/>
        <v>2.2162117614286694</v>
      </c>
      <c r="CC238" s="16">
        <f t="shared" ca="1" si="1928"/>
        <v>-1.7309999999999981</v>
      </c>
      <c r="CD238" s="16">
        <f t="shared" ca="1" si="1929"/>
        <v>26.730999999999998</v>
      </c>
      <c r="CE238" s="16">
        <f t="shared" ref="CE238:CP238" si="2420">IF(ISNUMBER(CE148),(CE148-$B53)^2,"")</f>
        <v>1.3299150366709633</v>
      </c>
      <c r="CF238" s="16">
        <f t="shared" si="2420"/>
        <v>0.73950289755067034</v>
      </c>
      <c r="CG238" s="16">
        <f t="shared" si="2420"/>
        <v>0.33528140128097489</v>
      </c>
      <c r="CH238" s="16">
        <f t="shared" si="2420"/>
        <v>9.3695974025541445E-2</v>
      </c>
      <c r="CI238" s="16">
        <f t="shared" si="2420"/>
        <v>1.6366532468132283E-3</v>
      </c>
      <c r="CJ238" s="16">
        <f t="shared" si="2420"/>
        <v>4.5914218281903771E-2</v>
      </c>
      <c r="CK238" s="16">
        <f t="shared" si="2420"/>
        <v>0.21247285460891827</v>
      </c>
      <c r="CL238" s="16">
        <f t="shared" si="2420"/>
        <v>0.49165214121887313</v>
      </c>
      <c r="CM238" s="16">
        <f t="shared" si="2420"/>
        <v>0.87314935477795441</v>
      </c>
      <c r="CN238" s="16">
        <f t="shared" si="2420"/>
        <v>1.3442801770595212</v>
      </c>
      <c r="CO238" s="16">
        <f t="shared" si="2420"/>
        <v>1.8963495021223233</v>
      </c>
      <c r="CP238" s="16">
        <f t="shared" si="2420"/>
        <v>2.5187261933730625</v>
      </c>
      <c r="CQ238" s="16">
        <f t="shared" ca="1" si="1931"/>
        <v>-1.2779999999999987</v>
      </c>
      <c r="CR238" s="16">
        <f t="shared" ca="1" si="1932"/>
        <v>16.277999999999999</v>
      </c>
      <c r="CS238" s="16">
        <f t="shared" ref="CS238:DX238" si="2421">IF(ISNUMBER(CS148),(CS148-$B53)^2,"")</f>
        <v>0.33432242124819045</v>
      </c>
      <c r="CT238" s="16">
        <f t="shared" si="2421"/>
        <v>1.4634461072569847</v>
      </c>
      <c r="CU238" s="16">
        <f t="shared" si="2421"/>
        <v>2.3848878962611498E-2</v>
      </c>
      <c r="CV238" s="16">
        <f t="shared" si="2421"/>
        <v>0.55286119694890246</v>
      </c>
      <c r="CW238" s="16">
        <f t="shared" si="2421"/>
        <v>1.2490115447640946</v>
      </c>
      <c r="CX238" s="16">
        <f t="shared" si="2421"/>
        <v>0.31179114563242666</v>
      </c>
      <c r="CY238" s="16">
        <f t="shared" si="2421"/>
        <v>0.49955818047075307</v>
      </c>
      <c r="CZ238" s="16">
        <f t="shared" si="2421"/>
        <v>2.1248182948223251</v>
      </c>
      <c r="DA238" s="16">
        <f t="shared" si="2421"/>
        <v>0.23626248389349569</v>
      </c>
      <c r="DB238" s="16">
        <f t="shared" si="2421"/>
        <v>0.43427753223025661</v>
      </c>
      <c r="DC238" s="16">
        <f t="shared" si="2421"/>
        <v>1.506658814016077</v>
      </c>
      <c r="DD238" s="16">
        <f t="shared" si="2421"/>
        <v>1.9459274539142749E-3</v>
      </c>
      <c r="DE238" s="16">
        <f t="shared" si="2421"/>
        <v>0.47368641321248806</v>
      </c>
      <c r="DF238" s="16">
        <f t="shared" si="2421"/>
        <v>1.6799941247923631</v>
      </c>
      <c r="DG238" s="16">
        <f t="shared" si="2421"/>
        <v>0.2204463869778579</v>
      </c>
      <c r="DH238" s="16">
        <f t="shared" si="2421"/>
        <v>0.99687662932868337</v>
      </c>
      <c r="DI238" s="16">
        <f t="shared" si="2421"/>
        <v>0.73101746767489784</v>
      </c>
      <c r="DJ238" s="16">
        <f t="shared" si="2421"/>
        <v>4.8008007439627196E-3</v>
      </c>
      <c r="DK238" s="16">
        <f t="shared" si="2421"/>
        <v>0.26508569528068582</v>
      </c>
      <c r="DL238" s="16">
        <f t="shared" si="2421"/>
        <v>1.6603187318212194</v>
      </c>
      <c r="DM238" s="16">
        <f t="shared" si="2421"/>
        <v>0.17590382072101615</v>
      </c>
      <c r="DN238" s="16">
        <f t="shared" si="2421"/>
        <v>0.59146451373858622</v>
      </c>
      <c r="DO238" s="16">
        <f t="shared" si="2421"/>
        <v>1.5516712245496629</v>
      </c>
      <c r="DP238" s="16">
        <f t="shared" si="2421"/>
        <v>0.84082630879199904</v>
      </c>
      <c r="DQ238" s="16">
        <f t="shared" si="2421"/>
        <v>0.71915885210008668</v>
      </c>
      <c r="DR238" s="16">
        <f t="shared" si="2421"/>
        <v>1.1628231704870453</v>
      </c>
      <c r="DS238" s="16">
        <f t="shared" si="2421"/>
        <v>0.77266194170183389</v>
      </c>
      <c r="DT238" s="16">
        <f t="shared" si="2421"/>
        <v>0.47711907602837272</v>
      </c>
      <c r="DU238" s="16">
        <f t="shared" si="2421"/>
        <v>2.1593966836931182</v>
      </c>
      <c r="DV238" s="16">
        <f t="shared" si="2421"/>
        <v>0.2312025245133858</v>
      </c>
      <c r="DW238" s="16">
        <f t="shared" si="2421"/>
        <v>4.8619952982631851</v>
      </c>
      <c r="DX238" s="16">
        <f t="shared" si="2421"/>
        <v>1.703585073778245</v>
      </c>
      <c r="DY238" s="16">
        <f t="shared" ref="DY238:FD238" si="2422">IF(ISNUMBER(DY148),(DY148-$B53)^2,"")</f>
        <v>1.8841695387525947</v>
      </c>
      <c r="DZ238" s="16">
        <f t="shared" si="2422"/>
        <v>1.7349520600899785E-3</v>
      </c>
      <c r="EA238" s="16">
        <f t="shared" si="2422"/>
        <v>4.9249843803653107E-3</v>
      </c>
      <c r="EB238" s="16">
        <f t="shared" si="2422"/>
        <v>2.4546440362583519</v>
      </c>
      <c r="EC238" s="16">
        <f t="shared" si="2422"/>
        <v>2.56870714366881</v>
      </c>
      <c r="ED238" s="38">
        <f t="shared" si="2422"/>
        <v>0.43854413469708275</v>
      </c>
      <c r="EE238" s="16">
        <f t="shared" si="2422"/>
        <v>2.3797552173702701E-2</v>
      </c>
      <c r="EF238" s="16">
        <f t="shared" si="2422"/>
        <v>0.14515076776476626</v>
      </c>
      <c r="EG238" s="16">
        <f t="shared" si="2422"/>
        <v>0.12736571242528261</v>
      </c>
      <c r="EH238" s="16">
        <f t="shared" si="2422"/>
        <v>0.17736007781077728</v>
      </c>
      <c r="EI238" s="16">
        <f t="shared" si="2422"/>
        <v>0.10944778880922938</v>
      </c>
      <c r="EJ238" s="16">
        <f t="shared" si="2422"/>
        <v>1.1420007135070087</v>
      </c>
      <c r="EK238" s="16">
        <f t="shared" si="2422"/>
        <v>3.8975934170452302E-2</v>
      </c>
      <c r="EL238" s="16">
        <f t="shared" si="2422"/>
        <v>1.0708117697785859</v>
      </c>
      <c r="EM238" s="16">
        <f t="shared" si="2422"/>
        <v>0.27519421283467566</v>
      </c>
      <c r="EN238" s="16">
        <f t="shared" si="2422"/>
        <v>1.6491310433616726</v>
      </c>
      <c r="EO238" s="16">
        <f t="shared" si="2422"/>
        <v>0.2215211176178884</v>
      </c>
      <c r="EP238" s="16">
        <f t="shared" si="2422"/>
        <v>1.5475763748963822</v>
      </c>
      <c r="EQ238" s="16">
        <f t="shared" si="2422"/>
        <v>0.66430725334515295</v>
      </c>
      <c r="ER238" s="16">
        <f t="shared" si="2422"/>
        <v>6.0269558236530777E-4</v>
      </c>
      <c r="ES238" s="16">
        <f t="shared" si="2422"/>
        <v>5.5857110383999204</v>
      </c>
      <c r="ET238" s="16">
        <f t="shared" si="2422"/>
        <v>7.6482096792079766</v>
      </c>
      <c r="EU238" s="16">
        <f t="shared" si="2422"/>
        <v>3.4105706327560812</v>
      </c>
      <c r="EV238" s="16">
        <f t="shared" si="2422"/>
        <v>2.9002619772804605</v>
      </c>
      <c r="EW238" s="16">
        <f t="shared" si="2422"/>
        <v>5.2947687078106167</v>
      </c>
      <c r="EX238" s="16">
        <f t="shared" si="2422"/>
        <v>4.8179781799390815</v>
      </c>
      <c r="EY238" s="16">
        <f t="shared" si="2422"/>
        <v>1.6724714661631754</v>
      </c>
      <c r="EZ238" s="16">
        <f t="shared" si="2422"/>
        <v>2.8572632102845179</v>
      </c>
      <c r="FA238" s="16">
        <f t="shared" si="2422"/>
        <v>6.4895316575914848</v>
      </c>
      <c r="FB238" s="16">
        <f t="shared" si="2422"/>
        <v>2.6797235601389104</v>
      </c>
      <c r="FC238" s="16">
        <f t="shared" si="2422"/>
        <v>0.21526069268653802</v>
      </c>
      <c r="FD238" s="16">
        <f t="shared" si="2422"/>
        <v>0.161005562627869</v>
      </c>
      <c r="FE238" s="16">
        <f t="shared" ref="FE238:GJ238" si="2423">IF(ISNUMBER(FE148),(FE148-$B53)^2,"")</f>
        <v>2.0371848741799779E-4</v>
      </c>
      <c r="FF238" s="16">
        <f t="shared" si="2423"/>
        <v>0.69608732949404806</v>
      </c>
      <c r="FG238" s="16">
        <f t="shared" si="2423"/>
        <v>1.4003699677808172</v>
      </c>
      <c r="FH238" s="16">
        <f t="shared" si="2423"/>
        <v>0.14674648700828691</v>
      </c>
      <c r="FI238" s="16">
        <f t="shared" si="2423"/>
        <v>1.7012263857303225E-2</v>
      </c>
      <c r="FJ238" s="16">
        <f t="shared" si="2423"/>
        <v>1.2405479651609843</v>
      </c>
      <c r="FK238" s="16">
        <f t="shared" si="2423"/>
        <v>0.50047021132038616</v>
      </c>
      <c r="FL238" s="47">
        <f t="shared" si="2423"/>
        <v>1.6538529587697842E-2</v>
      </c>
      <c r="FM238" s="16">
        <f t="shared" si="2423"/>
        <v>1.9519077387031035E-2</v>
      </c>
      <c r="FN238" s="16">
        <f t="shared" si="2423"/>
        <v>1.5789614190166709E-2</v>
      </c>
      <c r="FO238" s="16">
        <f t="shared" si="2423"/>
        <v>4.627027186473965E-6</v>
      </c>
      <c r="FP238" s="16">
        <f t="shared" si="2423"/>
        <v>1.9958727344172027E-2</v>
      </c>
      <c r="FQ238" s="16">
        <f t="shared" si="2423"/>
        <v>2.0866248691619325E-2</v>
      </c>
      <c r="FR238" s="16">
        <f t="shared" si="2423"/>
        <v>0.81027368394281074</v>
      </c>
      <c r="FS238" s="16">
        <f t="shared" si="2423"/>
        <v>1.3008784526710035</v>
      </c>
      <c r="FT238" s="16">
        <f t="shared" si="2423"/>
        <v>3.1732299986707145E-2</v>
      </c>
      <c r="FU238" s="16">
        <f t="shared" si="2423"/>
        <v>3.2584382479549056E-4</v>
      </c>
      <c r="FV238" s="16">
        <f t="shared" si="2423"/>
        <v>1.5140947413298685E-3</v>
      </c>
      <c r="FW238" s="16">
        <f t="shared" si="2423"/>
        <v>0.43767271771532629</v>
      </c>
      <c r="FX238" s="16">
        <f t="shared" si="2423"/>
        <v>0.68931163621711777</v>
      </c>
      <c r="FY238" s="16">
        <f t="shared" si="2423"/>
        <v>0.11123914905362109</v>
      </c>
      <c r="FZ238" s="16">
        <f t="shared" si="2423"/>
        <v>6.3246036798018439</v>
      </c>
      <c r="GA238" s="16">
        <f t="shared" si="2423"/>
        <v>2.8139990834456596</v>
      </c>
      <c r="GB238" s="16">
        <f t="shared" si="2423"/>
        <v>5.7700188607569549</v>
      </c>
      <c r="GC238" s="16">
        <f t="shared" si="2423"/>
        <v>2.7147266888839101</v>
      </c>
      <c r="GD238" s="16">
        <f t="shared" si="2423"/>
        <v>5.8518015664737915</v>
      </c>
      <c r="GE238" s="16">
        <f t="shared" si="2423"/>
        <v>2.719692671576345</v>
      </c>
      <c r="GF238" s="16">
        <f t="shared" si="2423"/>
        <v>6.8943081874015384</v>
      </c>
      <c r="GG238" s="16">
        <f t="shared" si="2423"/>
        <v>4.7821372753463711</v>
      </c>
      <c r="GH238" s="16">
        <f t="shared" si="2423"/>
        <v>6.7446014320917493</v>
      </c>
      <c r="GI238" s="16">
        <f t="shared" si="2423"/>
        <v>2.7627719891361648</v>
      </c>
      <c r="GJ238" s="16">
        <f t="shared" si="2423"/>
        <v>4.2187130833860671</v>
      </c>
      <c r="GK238" s="16">
        <f t="shared" ref="GK238:HP238" si="2424">IF(ISNUMBER(GK148),(GK148-$B53)^2,"")</f>
        <v>4.0067715260698682</v>
      </c>
      <c r="GL238" s="16">
        <f t="shared" si="2424"/>
        <v>1.1302676035670272E-3</v>
      </c>
      <c r="GM238" s="16">
        <f t="shared" si="2424"/>
        <v>0.45924519051978346</v>
      </c>
      <c r="GN238" s="16">
        <f t="shared" si="2424"/>
        <v>0.21354293169818439</v>
      </c>
      <c r="GO238" s="16">
        <f t="shared" si="2424"/>
        <v>0.11993713003106962</v>
      </c>
      <c r="GP238" s="16">
        <f t="shared" si="2424"/>
        <v>0.25951732492311252</v>
      </c>
      <c r="GQ238" s="16">
        <f t="shared" si="2424"/>
        <v>7.7196111748403311</v>
      </c>
      <c r="GR238" s="16">
        <f t="shared" si="2424"/>
        <v>3.5859676039133834</v>
      </c>
      <c r="GS238" s="16">
        <f t="shared" si="2424"/>
        <v>4.0069791107089272E-3</v>
      </c>
      <c r="GT238" s="16">
        <f t="shared" si="2424"/>
        <v>0.54248603245447014</v>
      </c>
      <c r="GU238" s="16">
        <f t="shared" si="2424"/>
        <v>4.6015493892861678E-2</v>
      </c>
      <c r="GV238" s="16">
        <f t="shared" si="2424"/>
        <v>0.87047153386011134</v>
      </c>
      <c r="GW238" s="16">
        <f t="shared" si="2424"/>
        <v>3.0830741476293097E-2</v>
      </c>
      <c r="GX238" s="16">
        <f t="shared" si="2424"/>
        <v>0.82712954155816309</v>
      </c>
      <c r="GY238" s="16">
        <f t="shared" si="2424"/>
        <v>0.66873940100443141</v>
      </c>
      <c r="GZ238" s="16">
        <f t="shared" si="2424"/>
        <v>2.6858493118122642</v>
      </c>
      <c r="HA238" s="16">
        <f t="shared" si="2424"/>
        <v>1.1835077750561593</v>
      </c>
      <c r="HB238" s="16">
        <f t="shared" si="2424"/>
        <v>3.3988767021365072</v>
      </c>
      <c r="HC238" s="16">
        <f t="shared" si="2424"/>
        <v>5.2669895357673399E-2</v>
      </c>
      <c r="HD238" s="16">
        <f t="shared" si="2424"/>
        <v>0.29520297905042087</v>
      </c>
      <c r="HE238" s="16">
        <f t="shared" si="2424"/>
        <v>8.3901079737806388</v>
      </c>
      <c r="HF238" s="16">
        <f t="shared" si="2424"/>
        <v>11.125465564368142</v>
      </c>
      <c r="HG238" s="16">
        <f t="shared" si="2424"/>
        <v>5.9132710218920712</v>
      </c>
      <c r="HH238" s="16">
        <f t="shared" si="2424"/>
        <v>8.2098073722603271</v>
      </c>
      <c r="HI238" s="16">
        <f t="shared" si="2424"/>
        <v>7.6434669042186014</v>
      </c>
      <c r="HJ238" s="16">
        <f t="shared" si="2424"/>
        <v>3.5272739600623964</v>
      </c>
      <c r="HK238" s="16">
        <f t="shared" si="2424"/>
        <v>5.2510729561686471</v>
      </c>
      <c r="HL238" s="16">
        <f t="shared" si="2424"/>
        <v>9.8071492912381366</v>
      </c>
      <c r="HM238" s="16">
        <f t="shared" si="2424"/>
        <v>4.9995443686842203</v>
      </c>
      <c r="HN238" s="16">
        <f t="shared" si="2424"/>
        <v>2.7317324403228267E-2</v>
      </c>
      <c r="HO238" s="16">
        <f t="shared" si="2424"/>
        <v>1.0343478761727902</v>
      </c>
      <c r="HP238" s="16">
        <f t="shared" si="2424"/>
        <v>0.34522447460011713</v>
      </c>
      <c r="HQ238" s="16">
        <f t="shared" ref="HQ238:IV238" si="2425">IF(ISNUMBER(HQ148),(HQ148-$B53)^2,"")</f>
        <v>3.8342258097081999E-2</v>
      </c>
      <c r="HR238" s="16">
        <f t="shared" si="2425"/>
        <v>0.37373807509031637</v>
      </c>
      <c r="HS238" s="16">
        <f t="shared" si="2425"/>
        <v>2.0877166154794717</v>
      </c>
      <c r="HT238" s="16">
        <f t="shared" si="2425"/>
        <v>0.23845721194657898</v>
      </c>
      <c r="HU238" s="16">
        <f t="shared" si="2425"/>
        <v>1.7175795003455649</v>
      </c>
      <c r="HV238" s="16">
        <f t="shared" si="2425"/>
        <v>0.56736544592465077</v>
      </c>
      <c r="HW238" s="16">
        <f t="shared" si="2425"/>
        <v>2.2729744700731178</v>
      </c>
      <c r="HX238" s="16">
        <f t="shared" si="2425"/>
        <v>2.1342161794112324</v>
      </c>
      <c r="HY238" s="16">
        <f t="shared" si="2425"/>
        <v>1.1103173706750853E-2</v>
      </c>
      <c r="HZ238" s="16">
        <f t="shared" si="2425"/>
        <v>6.2425132911338874E-2</v>
      </c>
      <c r="IA238" s="16">
        <f t="shared" si="2425"/>
        <v>5.3818233824411588E-2</v>
      </c>
      <c r="IB238" s="16">
        <f t="shared" si="2425"/>
        <v>0.95345268416469708</v>
      </c>
      <c r="IC238" s="16">
        <f t="shared" si="2425"/>
        <v>1.2924961493508076</v>
      </c>
      <c r="ID238" s="16">
        <f t="shared" si="2425"/>
        <v>3.9796860369678078E-3</v>
      </c>
      <c r="IE238" s="16">
        <f t="shared" si="2425"/>
        <v>7.9925172838430623</v>
      </c>
      <c r="IF238" s="16">
        <f t="shared" si="2425"/>
        <v>3.9996232976593071</v>
      </c>
      <c r="IG238" s="16">
        <f t="shared" si="2425"/>
        <v>7.3047422794357493</v>
      </c>
      <c r="IH238" s="16">
        <f t="shared" si="2425"/>
        <v>3.8474173166932135</v>
      </c>
      <c r="II238" s="16">
        <f t="shared" si="2425"/>
        <v>7.4020203215953613</v>
      </c>
      <c r="IJ238" s="16">
        <f t="shared" si="2425"/>
        <v>3.8554205183342991</v>
      </c>
      <c r="IK238" s="16">
        <f t="shared" si="2425"/>
        <v>8.4784849709676262</v>
      </c>
      <c r="IL238" s="16">
        <f t="shared" si="2425"/>
        <v>6.4001061865425557</v>
      </c>
      <c r="IM238" s="16">
        <f t="shared" si="2425"/>
        <v>8.4135712614124856</v>
      </c>
      <c r="IN238" s="16">
        <f t="shared" si="2425"/>
        <v>3.9226630837482479</v>
      </c>
      <c r="IO238" s="16">
        <f t="shared" si="2425"/>
        <v>8.4784849709676262</v>
      </c>
      <c r="IP238" s="16">
        <f t="shared" si="2425"/>
        <v>6.4001061865425557</v>
      </c>
      <c r="IQ238" s="16">
        <f t="shared" si="2425"/>
        <v>9.8635089533510689E-2</v>
      </c>
      <c r="IR238" s="16">
        <f t="shared" si="2425"/>
        <v>0.17658040954781259</v>
      </c>
      <c r="IS238" s="16">
        <f t="shared" si="2425"/>
        <v>0.56543968945636436</v>
      </c>
      <c r="IT238" s="16">
        <f t="shared" si="2425"/>
        <v>0.39388398841730071</v>
      </c>
      <c r="IU238" s="16">
        <f t="shared" si="2425"/>
        <v>0.60069423838128422</v>
      </c>
      <c r="IV238" s="16">
        <f t="shared" si="2425"/>
        <v>9.1079932114054127</v>
      </c>
      <c r="IW238" s="16">
        <f t="shared" ref="IW238:KE238" si="2426">IF(ISNUMBER(IW148),(IW148-$B53)^2,"")</f>
        <v>4.6146973011641625</v>
      </c>
      <c r="IX238" s="16">
        <f t="shared" si="2426"/>
        <v>2.5650703164013428E-2</v>
      </c>
      <c r="IY238" s="16">
        <f t="shared" si="2426"/>
        <v>0.89653055192116149</v>
      </c>
      <c r="IZ238" s="16">
        <f t="shared" si="2426"/>
        <v>0.18667518259913005</v>
      </c>
      <c r="JA238" s="16">
        <f t="shared" si="2426"/>
        <v>1.2873376988862524</v>
      </c>
      <c r="JB238" s="16">
        <f t="shared" si="2426"/>
        <v>0.15638046353764551</v>
      </c>
      <c r="JC238" s="16">
        <f t="shared" si="2426"/>
        <v>1.2405726321162809</v>
      </c>
      <c r="JD238" s="16">
        <f t="shared" si="2426"/>
        <v>1.1471567813219594</v>
      </c>
      <c r="JE238" s="16">
        <f t="shared" si="2426"/>
        <v>3.5290905120543674</v>
      </c>
      <c r="JF238" s="16">
        <f t="shared" si="2426"/>
        <v>1.8012952977009391</v>
      </c>
      <c r="JG238" s="16">
        <f t="shared" si="2426"/>
        <v>4.3349033614192543</v>
      </c>
      <c r="JH238" s="16">
        <f t="shared" si="2426"/>
        <v>3.0434607315966999E-4</v>
      </c>
      <c r="JI238" s="16">
        <f t="shared" si="2426"/>
        <v>0.55122104458293453</v>
      </c>
      <c r="JJ238" s="16">
        <f t="shared" si="2426"/>
        <v>9.6584684389923563</v>
      </c>
      <c r="JK238" s="16">
        <f t="shared" si="2426"/>
        <v>12.912622322077945</v>
      </c>
      <c r="JL238" s="16">
        <f t="shared" si="2426"/>
        <v>7.3174826845477448</v>
      </c>
      <c r="JM238" s="16">
        <f t="shared" si="2426"/>
        <v>9.5809498784287417</v>
      </c>
      <c r="JN238" s="16">
        <f t="shared" si="2426"/>
        <v>8.9987635062415112</v>
      </c>
      <c r="JO238" s="16">
        <f t="shared" si="2426"/>
        <v>4.52961255959179</v>
      </c>
      <c r="JP238" s="16">
        <f t="shared" si="2426"/>
        <v>9.6584684389923563</v>
      </c>
      <c r="JQ238" s="16">
        <f t="shared" si="2426"/>
        <v>12.912622322077945</v>
      </c>
      <c r="JR238" s="16">
        <f t="shared" si="2426"/>
        <v>7.3174826845477448</v>
      </c>
      <c r="JS238" s="16">
        <f t="shared" si="2426"/>
        <v>0.14585648178278229</v>
      </c>
      <c r="JT238" s="16">
        <f t="shared" si="2426"/>
        <v>1.4872092040320695</v>
      </c>
      <c r="JU238" s="16">
        <f t="shared" si="2426"/>
        <v>0.15164514390438555</v>
      </c>
      <c r="JV238" s="16">
        <f t="shared" si="2426"/>
        <v>0.14513818880508178</v>
      </c>
      <c r="JW238" s="16">
        <f t="shared" si="2426"/>
        <v>0.7023022024219695</v>
      </c>
      <c r="JX238" s="16">
        <f t="shared" si="2426"/>
        <v>2.7478390853386458</v>
      </c>
      <c r="JY238" s="16">
        <f t="shared" si="2426"/>
        <v>0.49990605833499063</v>
      </c>
      <c r="JZ238" s="16">
        <f t="shared" si="2426"/>
        <v>2.2966463824730092</v>
      </c>
      <c r="KA238" s="16">
        <f t="shared" si="2426"/>
        <v>0.93187033674387532</v>
      </c>
      <c r="KB238" s="16">
        <f t="shared" si="2426"/>
        <v>2.9018872696578377</v>
      </c>
      <c r="KC238" t="str">
        <f t="shared" si="2426"/>
        <v/>
      </c>
      <c r="KD238" t="str">
        <f t="shared" si="2426"/>
        <v/>
      </c>
      <c r="KE238" t="str">
        <f t="shared" si="2426"/>
        <v/>
      </c>
    </row>
    <row r="239" spans="2:291" x14ac:dyDescent="0.25">
      <c r="F239" s="16">
        <f t="shared" ref="F239:AK239" si="2427">IF(ISNUMBER(F149),(F149-$B54)^2,"")</f>
        <v>12.667611091597001</v>
      </c>
      <c r="G239" s="16">
        <f t="shared" si="2427"/>
        <v>9.2167346346749568</v>
      </c>
      <c r="H239" s="16">
        <f t="shared" ref="H239:I239" si="2428">IF(ISNUMBER(H149),(H149-$B54)^2,"")</f>
        <v>15.414400745035834</v>
      </c>
      <c r="I239" s="16">
        <f t="shared" si="2428"/>
        <v>12.941418954927078</v>
      </c>
      <c r="J239" s="16">
        <f t="shared" si="2427"/>
        <v>14.595824613983959</v>
      </c>
      <c r="K239" s="16">
        <f t="shared" si="2427"/>
        <v>12.173135150365253</v>
      </c>
      <c r="L239" s="16">
        <f t="shared" si="2427"/>
        <v>15.364139803008566</v>
      </c>
      <c r="M239" s="16">
        <f t="shared" si="2427"/>
        <v>12.916033598350689</v>
      </c>
      <c r="N239" s="16">
        <f t="shared" si="2427"/>
        <v>5.6245511876723455</v>
      </c>
      <c r="O239" s="16">
        <f t="shared" si="2427"/>
        <v>4.9109489969473215</v>
      </c>
      <c r="P239" s="16">
        <f t="shared" si="2427"/>
        <v>0.8883364765060221</v>
      </c>
      <c r="Q239" s="16">
        <f t="shared" si="2427"/>
        <v>0.61499333161076475</v>
      </c>
      <c r="R239" s="16">
        <f t="shared" si="2427"/>
        <v>10.009828539538612</v>
      </c>
      <c r="S239" s="16">
        <f t="shared" si="2427"/>
        <v>8.6093675535022403</v>
      </c>
      <c r="T239" s="16">
        <f t="shared" si="2427"/>
        <v>2.1736885968543542</v>
      </c>
      <c r="U239" s="16">
        <f t="shared" si="2427"/>
        <v>1.74769792717767</v>
      </c>
      <c r="V239" s="16">
        <f t="shared" si="2427"/>
        <v>5.2836936325689843</v>
      </c>
      <c r="W239" s="16">
        <f t="shared" si="2427"/>
        <v>0.40707583702612893</v>
      </c>
      <c r="X239" s="16">
        <f t="shared" si="2427"/>
        <v>0.34680380186804655</v>
      </c>
      <c r="Y239" s="16">
        <f t="shared" si="2427"/>
        <v>0.27233917218292786</v>
      </c>
      <c r="Z239" s="16">
        <f t="shared" si="2427"/>
        <v>5.3123709926759046</v>
      </c>
      <c r="AA239" s="16">
        <f t="shared" si="2427"/>
        <v>0.22960788144912703</v>
      </c>
      <c r="AB239" s="16">
        <f t="shared" si="2427"/>
        <v>0.14911124755188296</v>
      </c>
      <c r="AC239" s="16">
        <f t="shared" si="2427"/>
        <v>4.0096707212011654E-2</v>
      </c>
      <c r="AD239" s="16">
        <f t="shared" si="2427"/>
        <v>8.3286450280548527E-2</v>
      </c>
      <c r="AE239" s="16">
        <f t="shared" si="2427"/>
        <v>0.12287776632222197</v>
      </c>
      <c r="AF239" s="16">
        <f t="shared" si="2427"/>
        <v>0.16495668298806676</v>
      </c>
      <c r="AG239" s="16">
        <f t="shared" si="2427"/>
        <v>2.5112296373176717</v>
      </c>
      <c r="AH239" s="16">
        <f t="shared" si="2427"/>
        <v>1.3470646082889661</v>
      </c>
      <c r="AI239" s="16">
        <f t="shared" si="2427"/>
        <v>1.5152494911593619</v>
      </c>
      <c r="AJ239" s="16">
        <f t="shared" si="2427"/>
        <v>1.0479143600942962</v>
      </c>
      <c r="AK239" s="16">
        <f t="shared" si="2427"/>
        <v>3.7138193605247531</v>
      </c>
      <c r="AL239" s="16">
        <f t="shared" ref="AL239:BM239" si="2429">IF(ISNUMBER(AL149),(AL149-$B54)^2,"")</f>
        <v>3.6885743871256844</v>
      </c>
      <c r="AM239" s="16">
        <f t="shared" si="2429"/>
        <v>3.8500251836110002</v>
      </c>
      <c r="AN239" s="16">
        <f t="shared" si="2429"/>
        <v>3.6666813204324313</v>
      </c>
      <c r="AO239" s="16">
        <f t="shared" si="2429"/>
        <v>3.8071422235404699</v>
      </c>
      <c r="AP239" s="16">
        <f t="shared" si="2429"/>
        <v>3.6607170456167655</v>
      </c>
      <c r="AQ239" s="16">
        <f t="shared" si="2429"/>
        <v>3.3063170928010424</v>
      </c>
      <c r="AR239" s="16">
        <f t="shared" si="2429"/>
        <v>3.1813999878892369</v>
      </c>
      <c r="AS239" s="16">
        <f t="shared" si="2429"/>
        <v>3.4536458861087334</v>
      </c>
      <c r="AT239" s="16">
        <f t="shared" si="2429"/>
        <v>3.0256239372259035</v>
      </c>
      <c r="AU239" s="16">
        <f t="shared" si="2429"/>
        <v>2.6582713751123888</v>
      </c>
      <c r="AV239" s="16">
        <f t="shared" si="2429"/>
        <v>2.4151921060807999</v>
      </c>
      <c r="AW239" s="16">
        <f t="shared" si="2429"/>
        <v>7.2185356044233959</v>
      </c>
      <c r="AX239" s="16">
        <f t="shared" si="2429"/>
        <v>0.12124333621240352</v>
      </c>
      <c r="AY239" s="16">
        <f t="shared" si="2429"/>
        <v>4.7320441543963554</v>
      </c>
      <c r="AZ239" s="16">
        <f t="shared" si="2429"/>
        <v>3.3958516014413567</v>
      </c>
      <c r="BA239" s="16">
        <f t="shared" si="2429"/>
        <v>1.9855328695686367</v>
      </c>
      <c r="BB239" s="16">
        <f t="shared" si="2429"/>
        <v>5.2834175865549105</v>
      </c>
      <c r="BC239" s="16">
        <f t="shared" si="2429"/>
        <v>3.9098117574059601</v>
      </c>
      <c r="BD239" s="16">
        <f t="shared" si="2429"/>
        <v>2.712603514230969</v>
      </c>
      <c r="BE239" s="16">
        <f t="shared" si="2429"/>
        <v>1.7192963770506202</v>
      </c>
      <c r="BF239" s="16">
        <f t="shared" si="2429"/>
        <v>0.95089499336609828</v>
      </c>
      <c r="BG239" s="16">
        <f t="shared" si="2429"/>
        <v>0.40741958456250427</v>
      </c>
      <c r="BH239" s="16">
        <f t="shared" si="2429"/>
        <v>9.1446363549794962E-2</v>
      </c>
      <c r="BI239" s="16">
        <f t="shared" si="2429"/>
        <v>8.1319791568171078E-4</v>
      </c>
      <c r="BJ239" s="16">
        <f t="shared" si="2429"/>
        <v>0.12643749242452026</v>
      </c>
      <c r="BK239" s="16">
        <f t="shared" si="2429"/>
        <v>0.46025106074440164</v>
      </c>
      <c r="BL239" s="16">
        <f t="shared" si="2429"/>
        <v>0.96995718209869319</v>
      </c>
      <c r="BM239" s="16">
        <f t="shared" si="2429"/>
        <v>1.6978849934486144</v>
      </c>
      <c r="BN239" s="16">
        <f t="shared" ca="1" si="2396"/>
        <v>-6.2449999999999974</v>
      </c>
      <c r="BO239" s="16">
        <f t="shared" ca="1" si="1926"/>
        <v>26.244999999999997</v>
      </c>
      <c r="BP239" s="16">
        <v>-231</v>
      </c>
      <c r="BQ239" s="16">
        <f t="shared" ref="BQ239:CB239" si="2430">IF(ISNUMBER(BQ149),(BQ149-$B54)^2,"")</f>
        <v>3.0256239372259035</v>
      </c>
      <c r="BR239" s="16">
        <f t="shared" si="2430"/>
        <v>2.1579267209771364</v>
      </c>
      <c r="BS239" s="16">
        <f t="shared" si="2430"/>
        <v>1.4256614428222507</v>
      </c>
      <c r="BT239" s="16">
        <f t="shared" si="2430"/>
        <v>0.83649153139866816</v>
      </c>
      <c r="BU239" s="16">
        <f t="shared" si="2430"/>
        <v>0.40310316595297696</v>
      </c>
      <c r="BV239" s="16">
        <f t="shared" si="2430"/>
        <v>0.12509012222418858</v>
      </c>
      <c r="BW239" s="16">
        <f t="shared" si="2430"/>
        <v>5.0670424929080971E-3</v>
      </c>
      <c r="BX239" s="16">
        <f t="shared" si="2430"/>
        <v>4.2910549154452908E-2</v>
      </c>
      <c r="BY239" s="16">
        <f t="shared" si="2430"/>
        <v>0.23594220807748564</v>
      </c>
      <c r="BZ239" s="16">
        <f t="shared" si="2430"/>
        <v>0.56741922603146544</v>
      </c>
      <c r="CA239" s="16">
        <f t="shared" si="2430"/>
        <v>1.069204290026694</v>
      </c>
      <c r="CB239" s="16">
        <f t="shared" si="2430"/>
        <v>1.6964042018536571</v>
      </c>
      <c r="CC239" s="16">
        <f t="shared" ca="1" si="1928"/>
        <v>-1.7309999999999981</v>
      </c>
      <c r="CD239" s="16">
        <f t="shared" ca="1" si="1929"/>
        <v>26.730999999999998</v>
      </c>
      <c r="CE239" s="16">
        <f t="shared" ref="CE239:CP239" si="2431">IF(ISNUMBER(CE149),(CE149-$B54)^2,"")</f>
        <v>3.7345985929265777</v>
      </c>
      <c r="CF239" s="16">
        <f t="shared" si="2431"/>
        <v>2.5942792055621267</v>
      </c>
      <c r="CG239" s="16">
        <f t="shared" si="2431"/>
        <v>1.649490530630773</v>
      </c>
      <c r="CH239" s="16">
        <f t="shared" si="2431"/>
        <v>0.92066046979300953</v>
      </c>
      <c r="CI239" s="16">
        <f t="shared" si="2431"/>
        <v>0.40708849322338975</v>
      </c>
      <c r="CJ239" s="16">
        <f t="shared" si="2431"/>
        <v>0.10079721784166788</v>
      </c>
      <c r="CK239" s="16">
        <f t="shared" si="2431"/>
        <v>1.019882119832817E-6</v>
      </c>
      <c r="CL239" s="16">
        <f t="shared" si="2431"/>
        <v>9.4853504304435732E-2</v>
      </c>
      <c r="CM239" s="16">
        <f t="shared" si="2431"/>
        <v>0.37262895985644984</v>
      </c>
      <c r="CN239" s="16">
        <f t="shared" si="2431"/>
        <v>0.82405306079806651</v>
      </c>
      <c r="CO239" s="16">
        <f t="shared" si="2431"/>
        <v>1.4320725380361383</v>
      </c>
      <c r="CP239" s="16">
        <f t="shared" si="2431"/>
        <v>2.1887416171078895</v>
      </c>
      <c r="CQ239" s="16">
        <f t="shared" ca="1" si="1931"/>
        <v>-2.0869999999999997</v>
      </c>
      <c r="CR239" s="16">
        <f t="shared" ca="1" si="1932"/>
        <v>17.087</v>
      </c>
      <c r="CS239" s="16">
        <f t="shared" ref="CS239:DX239" si="2432">IF(ISNUMBER(CS149),(CS149-$B54)^2,"")</f>
        <v>0.83362382743418129</v>
      </c>
      <c r="CT239" s="16">
        <f t="shared" si="2432"/>
        <v>3.776040982453245</v>
      </c>
      <c r="CU239" s="16">
        <f t="shared" si="2432"/>
        <v>11.760181287856863</v>
      </c>
      <c r="CV239" s="16">
        <f t="shared" si="2432"/>
        <v>0.40707583702612893</v>
      </c>
      <c r="CW239" s="16">
        <f t="shared" si="2432"/>
        <v>3.1813999878892369</v>
      </c>
      <c r="CX239" s="16">
        <f t="shared" si="2432"/>
        <v>7.2185356044233959</v>
      </c>
      <c r="CY239" s="16">
        <f t="shared" si="2432"/>
        <v>0.42399338048683638</v>
      </c>
      <c r="CZ239" s="16">
        <f t="shared" si="2432"/>
        <v>2.6823257376046241</v>
      </c>
      <c r="DA239" s="16">
        <f t="shared" si="2432"/>
        <v>6.332750541558692</v>
      </c>
      <c r="DB239" s="16">
        <f t="shared" si="2432"/>
        <v>0.55354135724701981</v>
      </c>
      <c r="DC239" s="16">
        <f t="shared" si="2432"/>
        <v>2.7017153652089916</v>
      </c>
      <c r="DD239" s="16">
        <f t="shared" si="2432"/>
        <v>9.6084377800432463</v>
      </c>
      <c r="DE239" s="16">
        <f t="shared" si="2432"/>
        <v>0.35948505408624448</v>
      </c>
      <c r="DF239" s="16">
        <f t="shared" si="2432"/>
        <v>2.7529697533916684</v>
      </c>
      <c r="DG239" s="16">
        <f t="shared" si="2432"/>
        <v>6.2414661174171826</v>
      </c>
      <c r="DH239" s="16">
        <f t="shared" si="2432"/>
        <v>0.59765829467486853</v>
      </c>
      <c r="DI239" s="16">
        <f t="shared" si="2432"/>
        <v>4.4741061009613539</v>
      </c>
      <c r="DJ239" s="16">
        <f t="shared" si="2432"/>
        <v>9.2195705925664626</v>
      </c>
      <c r="DK239" s="16">
        <f t="shared" si="2432"/>
        <v>0.70951298995123524</v>
      </c>
      <c r="DL239" s="16">
        <f t="shared" si="2432"/>
        <v>3.2647004845377126</v>
      </c>
      <c r="DM239" s="16">
        <f t="shared" si="2432"/>
        <v>6.9434714353688145</v>
      </c>
      <c r="DN239" s="16">
        <f t="shared" si="2432"/>
        <v>0.49956367710290073</v>
      </c>
      <c r="DO239" s="16">
        <f t="shared" si="2432"/>
        <v>3.3541216361458783</v>
      </c>
      <c r="DP239" s="16">
        <f t="shared" si="2432"/>
        <v>0.96604163456535308</v>
      </c>
      <c r="DQ239" s="16">
        <f t="shared" si="2432"/>
        <v>0.29310214520565231</v>
      </c>
      <c r="DR239" s="16">
        <f t="shared" si="2432"/>
        <v>2.4573378890172153</v>
      </c>
      <c r="DS239" s="16">
        <f t="shared" si="2432"/>
        <v>8.6236481280548674</v>
      </c>
      <c r="DT239" s="16">
        <f t="shared" si="2432"/>
        <v>0.36632646030009253</v>
      </c>
      <c r="DU239" s="16">
        <f t="shared" si="2432"/>
        <v>2.7474548428022785</v>
      </c>
      <c r="DV239" s="16">
        <f t="shared" si="2432"/>
        <v>6.4388982717447156</v>
      </c>
      <c r="DW239" s="16">
        <f t="shared" si="2432"/>
        <v>4.5814173296517442</v>
      </c>
      <c r="DX239" s="16">
        <f t="shared" si="2432"/>
        <v>4.5399823555766758</v>
      </c>
      <c r="DY239" s="16">
        <f t="shared" ref="DY239:FD239" si="2433">IF(ISNUMBER(DY149),(DY149-$B54)^2,"")</f>
        <v>4.4054010589922861</v>
      </c>
      <c r="DZ239" s="16">
        <f t="shared" si="2433"/>
        <v>2.9507113909020368E-3</v>
      </c>
      <c r="EA239" s="16">
        <f t="shared" si="2433"/>
        <v>1.9172694877582844E-2</v>
      </c>
      <c r="EB239" s="16">
        <f t="shared" si="2433"/>
        <v>4.0452802385915136</v>
      </c>
      <c r="EC239" s="16">
        <f t="shared" si="2433"/>
        <v>3.5696245601854066</v>
      </c>
      <c r="ED239" s="38">
        <f t="shared" si="2433"/>
        <v>0.61098324774225787</v>
      </c>
      <c r="EE239" s="16">
        <f t="shared" si="2433"/>
        <v>0.6252153196640905</v>
      </c>
      <c r="EF239" s="16">
        <f t="shared" si="2433"/>
        <v>0.1434261141967012</v>
      </c>
      <c r="EG239" s="16">
        <f t="shared" si="2433"/>
        <v>0.1763220341456922</v>
      </c>
      <c r="EH239" s="16">
        <f t="shared" si="2433"/>
        <v>0.20634634737458415</v>
      </c>
      <c r="EI239" s="16">
        <f t="shared" si="2433"/>
        <v>0.23789203446372087</v>
      </c>
      <c r="EJ239" s="16">
        <f t="shared" si="2433"/>
        <v>0.29796948314472022</v>
      </c>
      <c r="EK239" s="16">
        <f t="shared" si="2433"/>
        <v>3.1350067674391582</v>
      </c>
      <c r="EL239" s="16">
        <f t="shared" si="2433"/>
        <v>3.1873265437600962</v>
      </c>
      <c r="EM239" s="16">
        <f t="shared" si="2433"/>
        <v>1.6635808681619668</v>
      </c>
      <c r="EN239" s="16">
        <f t="shared" si="2433"/>
        <v>1.7833847106148686</v>
      </c>
      <c r="EO239" s="16">
        <f t="shared" si="2433"/>
        <v>1.88878516006623</v>
      </c>
      <c r="EP239" s="16">
        <f t="shared" si="2433"/>
        <v>1.9949514056836513</v>
      </c>
      <c r="EQ239" s="16">
        <f t="shared" si="2433"/>
        <v>1.3972774890004915</v>
      </c>
      <c r="ER239" s="16">
        <f t="shared" si="2433"/>
        <v>1.4269016861439063</v>
      </c>
      <c r="ES239" s="16">
        <f t="shared" si="2433"/>
        <v>4.2712509148760711</v>
      </c>
      <c r="ET239" s="16">
        <f t="shared" si="2433"/>
        <v>3.7520966010352739</v>
      </c>
      <c r="EU239" s="16">
        <f t="shared" si="2433"/>
        <v>3.7624675805897585</v>
      </c>
      <c r="EV239" s="16">
        <f t="shared" si="2433"/>
        <v>4.7330777370520032</v>
      </c>
      <c r="EW239" s="16">
        <f t="shared" si="2433"/>
        <v>4.1067341069615955</v>
      </c>
      <c r="EX239" s="16">
        <f t="shared" si="2433"/>
        <v>3.9783370085580496</v>
      </c>
      <c r="EY239" s="16">
        <f t="shared" si="2433"/>
        <v>3.9497570505401209</v>
      </c>
      <c r="EZ239" s="16">
        <f t="shared" si="2433"/>
        <v>3.3261861494862828</v>
      </c>
      <c r="FA239" s="16">
        <f t="shared" si="2433"/>
        <v>3.0449767919111008</v>
      </c>
      <c r="FB239" s="16">
        <f t="shared" si="2433"/>
        <v>3.0404131887523822</v>
      </c>
      <c r="FC239" s="16">
        <f t="shared" si="2433"/>
        <v>8.6172450666509839</v>
      </c>
      <c r="FD239" s="16">
        <f t="shared" si="2433"/>
        <v>8.7727039896568275</v>
      </c>
      <c r="FE239" s="16">
        <f t="shared" ref="FE239:GJ239" si="2434">IF(ISNUMBER(FE149),(FE149-$B54)^2,"")</f>
        <v>5.7243012950832401</v>
      </c>
      <c r="FF239" s="16">
        <f t="shared" si="2434"/>
        <v>5.8386143997294484</v>
      </c>
      <c r="FG239" s="16">
        <f t="shared" si="2434"/>
        <v>0.22923896493983489</v>
      </c>
      <c r="FH239" s="16">
        <f t="shared" si="2434"/>
        <v>0.2350847579696255</v>
      </c>
      <c r="FI239" s="16">
        <f t="shared" si="2434"/>
        <v>4.174916201812322</v>
      </c>
      <c r="FJ239" s="16">
        <f t="shared" si="2434"/>
        <v>3.9836442336602094</v>
      </c>
      <c r="FK239" s="16">
        <f t="shared" si="2434"/>
        <v>4.2526123248180774</v>
      </c>
      <c r="FL239" s="47">
        <f t="shared" si="2434"/>
        <v>2.4327162144067858</v>
      </c>
      <c r="FM239" s="16">
        <f t="shared" si="2434"/>
        <v>2.3846917705299471</v>
      </c>
      <c r="FN239" s="16">
        <f t="shared" si="2434"/>
        <v>2.4476060070940355</v>
      </c>
      <c r="FO239" s="16">
        <f t="shared" si="2434"/>
        <v>3.1394622232022216</v>
      </c>
      <c r="FP239" s="16">
        <f t="shared" si="2434"/>
        <v>2.37681070470137</v>
      </c>
      <c r="FQ239" s="16">
        <f t="shared" si="2434"/>
        <v>2.3637214455951954</v>
      </c>
      <c r="FR239" s="16">
        <f t="shared" si="2434"/>
        <v>2.562079620086386</v>
      </c>
      <c r="FS239" s="16">
        <f t="shared" si="2434"/>
        <v>2.0608194229537964</v>
      </c>
      <c r="FT239" s="16">
        <f t="shared" si="2434"/>
        <v>0.10840940543149759</v>
      </c>
      <c r="FU239" s="16">
        <f t="shared" si="2434"/>
        <v>0.45437600624443841</v>
      </c>
      <c r="FV239" s="16">
        <f t="shared" si="2434"/>
        <v>0.37752608416781785</v>
      </c>
      <c r="FW239" s="16">
        <f t="shared" si="2434"/>
        <v>0.37205517083736978</v>
      </c>
      <c r="FX239" s="16">
        <f t="shared" si="2434"/>
        <v>6.6765660945858174E-2</v>
      </c>
      <c r="FY239" s="16">
        <f t="shared" si="2434"/>
        <v>3.1358269914425201E-4</v>
      </c>
      <c r="FZ239" s="16">
        <f t="shared" si="2434"/>
        <v>1.0337513670741323</v>
      </c>
      <c r="GA239" s="16">
        <f t="shared" si="2434"/>
        <v>1.0284095383308789</v>
      </c>
      <c r="GB239" s="16">
        <f t="shared" si="2434"/>
        <v>1.1164267960838676</v>
      </c>
      <c r="GC239" s="16">
        <f t="shared" si="2434"/>
        <v>1.0141311570416933</v>
      </c>
      <c r="GD239" s="16">
        <f t="shared" si="2434"/>
        <v>1.0891778016440765</v>
      </c>
      <c r="GE239" s="16">
        <f t="shared" si="2434"/>
        <v>1.012379651652485</v>
      </c>
      <c r="GF239" s="16">
        <f t="shared" si="2434"/>
        <v>0.89117400614767595</v>
      </c>
      <c r="GG239" s="16">
        <f t="shared" si="2434"/>
        <v>0.36540633531996386</v>
      </c>
      <c r="GH239" s="16">
        <f t="shared" si="2434"/>
        <v>0.81801394314411902</v>
      </c>
      <c r="GI239" s="16">
        <f t="shared" si="2434"/>
        <v>0.7727227721601031</v>
      </c>
      <c r="GJ239" s="16">
        <f t="shared" si="2434"/>
        <v>0.51748881843170924</v>
      </c>
      <c r="GK239" s="16">
        <f t="shared" ref="GK239:HP239" si="2435">IF(ISNUMBER(GK149),(GK149-$B54)^2,"")</f>
        <v>0.4397457786431308</v>
      </c>
      <c r="GL239" s="16">
        <f t="shared" si="2435"/>
        <v>3.5025728705738759</v>
      </c>
      <c r="GM239" s="16">
        <f t="shared" si="2435"/>
        <v>0.35090965122909917</v>
      </c>
      <c r="GN239" s="16">
        <f t="shared" si="2435"/>
        <v>1.9161840391300486</v>
      </c>
      <c r="GO239" s="16">
        <f t="shared" si="2435"/>
        <v>1.0215472608887641</v>
      </c>
      <c r="GP239" s="16">
        <f t="shared" si="2435"/>
        <v>0.32395939723386918</v>
      </c>
      <c r="GQ239" s="16">
        <f t="shared" si="2435"/>
        <v>1.7825336772093356</v>
      </c>
      <c r="GR239" s="16">
        <f t="shared" si="2435"/>
        <v>1.7569867624320901</v>
      </c>
      <c r="GS239" s="16">
        <f t="shared" si="2435"/>
        <v>1.1192660495415676E-2</v>
      </c>
      <c r="GT239" s="16">
        <f t="shared" si="2435"/>
        <v>1.011474796076438E-2</v>
      </c>
      <c r="GU239" s="16">
        <f t="shared" si="2435"/>
        <v>0.26120011851359604</v>
      </c>
      <c r="GV239" s="16">
        <f t="shared" si="2435"/>
        <v>0.21868080474255733</v>
      </c>
      <c r="GW239" s="16">
        <f t="shared" si="2435"/>
        <v>0.18988248269969371</v>
      </c>
      <c r="GX239" s="16">
        <f t="shared" si="2435"/>
        <v>0.16213794326344599</v>
      </c>
      <c r="GY239" s="16">
        <f t="shared" si="2435"/>
        <v>0.77811365411269218</v>
      </c>
      <c r="GZ239" s="16">
        <f t="shared" si="2435"/>
        <v>0.79891724585932999</v>
      </c>
      <c r="HA239" s="16">
        <f t="shared" si="2435"/>
        <v>0.23321733063437997</v>
      </c>
      <c r="HB239" s="16">
        <f t="shared" si="2435"/>
        <v>0.27190312474638867</v>
      </c>
      <c r="HC239" s="16">
        <f t="shared" si="2435"/>
        <v>6.3412850996547351E-2</v>
      </c>
      <c r="HD239" s="16">
        <f t="shared" si="2435"/>
        <v>6.7542711755038107E-2</v>
      </c>
      <c r="HE239" s="16">
        <f t="shared" si="2435"/>
        <v>1.5747927417580176</v>
      </c>
      <c r="HF239" s="16">
        <f t="shared" si="2435"/>
        <v>0.78418511289554604</v>
      </c>
      <c r="HG239" s="16">
        <f t="shared" si="2435"/>
        <v>0.79565014313583915</v>
      </c>
      <c r="HH239" s="16">
        <f t="shared" si="2435"/>
        <v>1.4804916858987431</v>
      </c>
      <c r="HI239" s="16">
        <f t="shared" si="2435"/>
        <v>1.4155031573828871</v>
      </c>
      <c r="HJ239" s="16">
        <f t="shared" si="2435"/>
        <v>1.3987922832406448</v>
      </c>
      <c r="HK239" s="16">
        <f t="shared" si="2435"/>
        <v>1.0181301801809888</v>
      </c>
      <c r="HL239" s="16">
        <f t="shared" si="2435"/>
        <v>0.90320621229387077</v>
      </c>
      <c r="HM239" s="16">
        <f t="shared" si="2435"/>
        <v>0.9010204727738016</v>
      </c>
      <c r="HN239" s="16">
        <f t="shared" si="2435"/>
        <v>4.958395855774592</v>
      </c>
      <c r="HO239" s="16">
        <f t="shared" si="2435"/>
        <v>5.0870699791375058</v>
      </c>
      <c r="HP239" s="16">
        <f t="shared" si="2435"/>
        <v>0.1481479673515029</v>
      </c>
      <c r="HQ239" s="16">
        <f t="shared" ref="HQ239:IV239" si="2436">IF(ISNUMBER(HQ149),(HQ149-$B54)^2,"")</f>
        <v>0.14632761802875613</v>
      </c>
      <c r="HR239" s="16">
        <f t="shared" si="2436"/>
        <v>2.8945128373339228</v>
      </c>
      <c r="HS239" s="16">
        <f t="shared" si="2436"/>
        <v>2.9804703422094607</v>
      </c>
      <c r="HT239" s="16">
        <f t="shared" si="2436"/>
        <v>1.7043174499531812</v>
      </c>
      <c r="HU239" s="16">
        <f t="shared" si="2436"/>
        <v>1.7543076737340768</v>
      </c>
      <c r="HV239" s="16">
        <f t="shared" si="2436"/>
        <v>0.65202684275124256</v>
      </c>
      <c r="HW239" s="16">
        <f t="shared" si="2436"/>
        <v>0.72530888747104738</v>
      </c>
      <c r="HX239" s="16">
        <f t="shared" si="2436"/>
        <v>2.6102478499987023</v>
      </c>
      <c r="HY239" s="16">
        <f t="shared" si="2436"/>
        <v>7.6059629218693053E-2</v>
      </c>
      <c r="HZ239" s="16">
        <f t="shared" si="2436"/>
        <v>0.39511137081406378</v>
      </c>
      <c r="IA239" s="16">
        <f t="shared" si="2436"/>
        <v>0.32176048582953737</v>
      </c>
      <c r="IB239" s="16">
        <f t="shared" si="2436"/>
        <v>0.48416495960160183</v>
      </c>
      <c r="IC239" s="16">
        <f t="shared" si="2436"/>
        <v>0.11352744127066226</v>
      </c>
      <c r="ID239" s="16">
        <f t="shared" si="2436"/>
        <v>3.3136649184843583E-4</v>
      </c>
      <c r="IE239" s="16">
        <f t="shared" si="2436"/>
        <v>1.2813620679844024</v>
      </c>
      <c r="IF239" s="16">
        <f t="shared" si="2436"/>
        <v>1.3406915135989803</v>
      </c>
      <c r="IG239" s="16">
        <f t="shared" si="2436"/>
        <v>1.3831970812011227</v>
      </c>
      <c r="IH239" s="16">
        <f t="shared" si="2436"/>
        <v>1.3267555196830823</v>
      </c>
      <c r="II239" s="16">
        <f t="shared" si="2436"/>
        <v>1.3479040246097014</v>
      </c>
      <c r="IJ239" s="16">
        <f t="shared" si="2436"/>
        <v>1.320508213978449</v>
      </c>
      <c r="IK239" s="16">
        <f t="shared" si="2436"/>
        <v>1.0632840838411397</v>
      </c>
      <c r="IL239" s="16">
        <f t="shared" si="2436"/>
        <v>0.48595593788779262</v>
      </c>
      <c r="IM239" s="16">
        <f t="shared" si="2436"/>
        <v>1.0194390743769424</v>
      </c>
      <c r="IN239" s="16">
        <f t="shared" si="2436"/>
        <v>1.0286396775321809</v>
      </c>
      <c r="IO239" s="16">
        <f t="shared" si="2436"/>
        <v>1.0632840838411397</v>
      </c>
      <c r="IP239" s="16">
        <f t="shared" si="2436"/>
        <v>0.48595593788779262</v>
      </c>
      <c r="IQ239" s="16">
        <f t="shared" si="2436"/>
        <v>3.6132788382154315</v>
      </c>
      <c r="IR239" s="16">
        <f t="shared" si="2436"/>
        <v>0.35018433158424922</v>
      </c>
      <c r="IS239" s="16">
        <f t="shared" si="2436"/>
        <v>2.0920396064639646</v>
      </c>
      <c r="IT239" s="16">
        <f t="shared" si="2436"/>
        <v>1.0872288018989207</v>
      </c>
      <c r="IU239" s="16">
        <f t="shared" si="2436"/>
        <v>0.35994797325650058</v>
      </c>
      <c r="IV239" s="16">
        <f t="shared" si="2436"/>
        <v>2.043119433839852</v>
      </c>
      <c r="IW239" s="16">
        <f t="shared" ref="IW239:KE239" si="2437">IF(ISNUMBER(IW149),(IW149-$B54)^2,"")</f>
        <v>2.1081041522080728</v>
      </c>
      <c r="IX239" s="16">
        <f t="shared" si="2437"/>
        <v>3.5238924217368905E-3</v>
      </c>
      <c r="IY239" s="16">
        <f t="shared" si="2437"/>
        <v>7.2837917001255985E-3</v>
      </c>
      <c r="IZ239" s="16">
        <f t="shared" si="2437"/>
        <v>0.22570401558628253</v>
      </c>
      <c r="JA239" s="16">
        <f t="shared" si="2437"/>
        <v>0.21158442155172241</v>
      </c>
      <c r="JB239" s="16">
        <f t="shared" si="2437"/>
        <v>0.15701764391758788</v>
      </c>
      <c r="JC239" s="16">
        <f t="shared" si="2437"/>
        <v>0.1533992151582928</v>
      </c>
      <c r="JD239" s="16">
        <f t="shared" si="2437"/>
        <v>0.91359389829471638</v>
      </c>
      <c r="JE239" s="16">
        <f t="shared" si="2437"/>
        <v>0.87627791724986448</v>
      </c>
      <c r="JF239" s="16">
        <f t="shared" si="2437"/>
        <v>0.30129639325947893</v>
      </c>
      <c r="JG239" s="16">
        <f t="shared" si="2437"/>
        <v>0.31211526252218097</v>
      </c>
      <c r="JH239" s="16">
        <f t="shared" si="2437"/>
        <v>5.895954682919112E-2</v>
      </c>
      <c r="JI239" s="16">
        <f t="shared" si="2437"/>
        <v>4.8281356473492118E-2</v>
      </c>
      <c r="JJ239" s="16">
        <f t="shared" si="2437"/>
        <v>1.7491566563319216</v>
      </c>
      <c r="JK239" s="16">
        <f t="shared" si="2437"/>
        <v>0.86368359337836542</v>
      </c>
      <c r="JL239" s="16">
        <f t="shared" si="2437"/>
        <v>0.93894830464398449</v>
      </c>
      <c r="JM239" s="16">
        <f t="shared" si="2437"/>
        <v>1.6940036893705317</v>
      </c>
      <c r="JN239" s="16">
        <f t="shared" si="2437"/>
        <v>1.6298400477392911</v>
      </c>
      <c r="JO239" s="16">
        <f t="shared" si="2437"/>
        <v>1.6947996647043422</v>
      </c>
      <c r="JP239" s="16">
        <f t="shared" si="2437"/>
        <v>1.7491566563319216</v>
      </c>
      <c r="JQ239" s="16">
        <f t="shared" si="2437"/>
        <v>0.86368359337836542</v>
      </c>
      <c r="JR239" s="16">
        <f t="shared" si="2437"/>
        <v>0.93894830464398449</v>
      </c>
      <c r="JS239" s="16">
        <f t="shared" si="2437"/>
        <v>4.9875167329868839</v>
      </c>
      <c r="JT239" s="16">
        <f t="shared" si="2437"/>
        <v>4.9689644721775883</v>
      </c>
      <c r="JU239" s="16">
        <f t="shared" si="2437"/>
        <v>0.15224918693062031</v>
      </c>
      <c r="JV239" s="16">
        <f t="shared" si="2437"/>
        <v>0.17574379772259976</v>
      </c>
      <c r="JW239" s="16">
        <f t="shared" si="2437"/>
        <v>3.0509003396441883</v>
      </c>
      <c r="JX239" s="16">
        <f t="shared" si="2437"/>
        <v>3.0265284977537363</v>
      </c>
      <c r="JY239" s="16">
        <f t="shared" si="2437"/>
        <v>1.7480061581188167</v>
      </c>
      <c r="JZ239" s="16">
        <f t="shared" si="2437"/>
        <v>1.7134501002899885</v>
      </c>
      <c r="KA239" s="16">
        <f t="shared" si="2437"/>
        <v>0.67788407894058567</v>
      </c>
      <c r="KB239" s="16">
        <f t="shared" si="2437"/>
        <v>0.70276799208937013</v>
      </c>
      <c r="KC239" t="str">
        <f t="shared" si="2437"/>
        <v/>
      </c>
      <c r="KD239" t="str">
        <f t="shared" si="2437"/>
        <v/>
      </c>
      <c r="KE239" t="str">
        <f t="shared" si="2437"/>
        <v/>
      </c>
    </row>
    <row r="240" spans="2:291" x14ac:dyDescent="0.25">
      <c r="F240" s="16">
        <f t="shared" ref="F240:AK240" si="2438">IF(ISNUMBER(F150),(F150-$B55)^2,"")</f>
        <v>32.957437908044596</v>
      </c>
      <c r="G240" s="16">
        <f t="shared" si="2438"/>
        <v>17.573261619170111</v>
      </c>
      <c r="H240" s="16">
        <f t="shared" ref="H240:I240" si="2439">IF(ISNUMBER(H150),(H150-$B55)^2,"")</f>
        <v>5.6047387107145529E-3</v>
      </c>
      <c r="I240" s="16">
        <f t="shared" si="2439"/>
        <v>1.8661913536818666</v>
      </c>
      <c r="J240" s="16">
        <f t="shared" si="2438"/>
        <v>3.5980842610972584E-2</v>
      </c>
      <c r="K240" s="16">
        <f t="shared" si="2438"/>
        <v>1.5914018417588049</v>
      </c>
      <c r="L240" s="16">
        <f t="shared" si="2438"/>
        <v>8.1114545592900378E-2</v>
      </c>
      <c r="M240" s="16">
        <f t="shared" si="2438"/>
        <v>1.3501063941119569</v>
      </c>
      <c r="N240" s="16">
        <f t="shared" si="2438"/>
        <v>1.7145531276293204</v>
      </c>
      <c r="O240" s="16">
        <f t="shared" si="2438"/>
        <v>7.7667514347138775</v>
      </c>
      <c r="P240" s="16">
        <f t="shared" si="2438"/>
        <v>1.4613737160644706</v>
      </c>
      <c r="Q240" s="16">
        <f t="shared" si="2438"/>
        <v>7.0365459719650758</v>
      </c>
      <c r="R240" s="16">
        <f t="shared" si="2438"/>
        <v>5.770358854342029</v>
      </c>
      <c r="S240" s="16">
        <f t="shared" si="2438"/>
        <v>15.074953273014435</v>
      </c>
      <c r="T240" s="16">
        <f t="shared" si="2438"/>
        <v>2.024773680226426</v>
      </c>
      <c r="U240" s="16">
        <f t="shared" si="2438"/>
        <v>8.3275996532687344</v>
      </c>
      <c r="V240" s="16">
        <f t="shared" si="2438"/>
        <v>1.9944778630860662</v>
      </c>
      <c r="W240" s="16">
        <f t="shared" si="2438"/>
        <v>0.82012451874730474</v>
      </c>
      <c r="X240" s="16">
        <f t="shared" si="2438"/>
        <v>8.097291216634761E-2</v>
      </c>
      <c r="Y240" s="16">
        <f t="shared" si="2438"/>
        <v>0.12134701656559126</v>
      </c>
      <c r="Z240" s="16">
        <f t="shared" si="2438"/>
        <v>0.21439340000546583</v>
      </c>
      <c r="AA240" s="16">
        <f t="shared" si="2438"/>
        <v>0.42354934827375235</v>
      </c>
      <c r="AB240" s="16">
        <f t="shared" si="2438"/>
        <v>0.51858689812689329</v>
      </c>
      <c r="AC240" s="16">
        <f t="shared" si="2438"/>
        <v>1.3709876058731749</v>
      </c>
      <c r="AD240" s="16">
        <f t="shared" si="2438"/>
        <v>0.54692624683513591</v>
      </c>
      <c r="AE240" s="16">
        <f t="shared" si="2438"/>
        <v>0.56691520481911684</v>
      </c>
      <c r="AF240" s="16">
        <f t="shared" si="2438"/>
        <v>2.5131371844640724</v>
      </c>
      <c r="AG240" s="16">
        <f t="shared" si="2438"/>
        <v>2.7905298097193092</v>
      </c>
      <c r="AH240" s="16">
        <f t="shared" si="2438"/>
        <v>2.6029007223400775</v>
      </c>
      <c r="AI240" s="16">
        <f t="shared" si="2438"/>
        <v>2.5611986052156555</v>
      </c>
      <c r="AJ240" s="16">
        <f t="shared" si="2438"/>
        <v>1.4494997593683105</v>
      </c>
      <c r="AK240" s="16">
        <f t="shared" si="2438"/>
        <v>8.4915908286889987</v>
      </c>
      <c r="AL240" s="16">
        <f t="shared" ref="AL240:BM240" si="2440">IF(ISNUMBER(AL150),(AL150-$B55)^2,"")</f>
        <v>4.6180200148101962</v>
      </c>
      <c r="AM240" s="16">
        <f t="shared" si="2440"/>
        <v>8.5339323625712584</v>
      </c>
      <c r="AN240" s="16">
        <f t="shared" si="2440"/>
        <v>4.4551464728450938</v>
      </c>
      <c r="AO240" s="16">
        <f t="shared" si="2440"/>
        <v>8.5172978293581671</v>
      </c>
      <c r="AP240" s="16">
        <f t="shared" si="2440"/>
        <v>4.4352599716489971</v>
      </c>
      <c r="AQ240" s="16">
        <f t="shared" si="2440"/>
        <v>8.9977554006731726</v>
      </c>
      <c r="AR240" s="16">
        <f t="shared" si="2440"/>
        <v>4.5751214955627599</v>
      </c>
      <c r="AS240" s="16">
        <f t="shared" si="2440"/>
        <v>9.552930781141411</v>
      </c>
      <c r="AT240" s="16">
        <f t="shared" si="2440"/>
        <v>6.8231140852143133</v>
      </c>
      <c r="AU240" s="16">
        <f t="shared" si="2440"/>
        <v>4.8028234872293698</v>
      </c>
      <c r="AV240" s="16">
        <f t="shared" si="2440"/>
        <v>4.866718112451264</v>
      </c>
      <c r="AW240" s="16">
        <f t="shared" si="2440"/>
        <v>0.18539600727355748</v>
      </c>
      <c r="AX240" s="16">
        <f t="shared" si="2440"/>
        <v>0.39098598784113814</v>
      </c>
      <c r="AY240" s="16">
        <f t="shared" si="2440"/>
        <v>1.7691882558917567</v>
      </c>
      <c r="AZ240" s="16">
        <f t="shared" si="2440"/>
        <v>1.7586712165135077</v>
      </c>
      <c r="BA240" s="16">
        <f t="shared" si="2440"/>
        <v>1.6460219688850519</v>
      </c>
      <c r="BB240" s="16">
        <f t="shared" si="2440"/>
        <v>1.994908836707306</v>
      </c>
      <c r="BC240" s="16">
        <f t="shared" si="2440"/>
        <v>1.6931696609347453</v>
      </c>
      <c r="BD240" s="16">
        <f t="shared" si="2440"/>
        <v>1.4301342362118865</v>
      </c>
      <c r="BE240" s="16">
        <f t="shared" si="2440"/>
        <v>1.2031853100381205</v>
      </c>
      <c r="BF240" s="16">
        <f t="shared" si="2440"/>
        <v>0.99743958103118791</v>
      </c>
      <c r="BG240" s="16">
        <f t="shared" si="2440"/>
        <v>0.8198352951593959</v>
      </c>
      <c r="BH240" s="16">
        <f t="shared" si="2440"/>
        <v>0.66887403585581273</v>
      </c>
      <c r="BI240" s="16">
        <f t="shared" si="2440"/>
        <v>0.53307193459258639</v>
      </c>
      <c r="BJ240" s="16">
        <f t="shared" si="2440"/>
        <v>0.42191476342785023</v>
      </c>
      <c r="BK240" s="16">
        <f t="shared" si="2440"/>
        <v>0.32786644438258555</v>
      </c>
      <c r="BL240" s="16">
        <f t="shared" si="2440"/>
        <v>0.25097962454596984</v>
      </c>
      <c r="BM240" s="16">
        <f t="shared" si="2440"/>
        <v>0.18534074411778234</v>
      </c>
      <c r="BN240" s="16">
        <f t="shared" ca="1" si="2396"/>
        <v>-6.6509999999999998</v>
      </c>
      <c r="BO240" s="16">
        <f t="shared" ca="1" si="1926"/>
        <v>26.651</v>
      </c>
      <c r="BP240" s="16">
        <v>-232</v>
      </c>
      <c r="BQ240" s="16">
        <f t="shared" ref="BQ240:CB240" si="2441">IF(ISNUMBER(BQ150),(BQ150-$B55)^2,"")</f>
        <v>6.8231140852143133</v>
      </c>
      <c r="BR240" s="16">
        <f t="shared" si="2441"/>
        <v>6.0309140413942526</v>
      </c>
      <c r="BS240" s="16">
        <f t="shared" si="2441"/>
        <v>5.2850498194173783</v>
      </c>
      <c r="BT240" s="16">
        <f t="shared" si="2441"/>
        <v>4.5854577816803896</v>
      </c>
      <c r="BU240" s="16">
        <f t="shared" si="2441"/>
        <v>3.9264167996574928</v>
      </c>
      <c r="BV240" s="16">
        <f t="shared" si="2441"/>
        <v>3.318541224047463</v>
      </c>
      <c r="BW240" s="16">
        <f t="shared" si="2441"/>
        <v>2.7591897355974342</v>
      </c>
      <c r="BX240" s="16">
        <f t="shared" si="2441"/>
        <v>2.2360634116192402</v>
      </c>
      <c r="BY240" s="16">
        <f t="shared" si="2441"/>
        <v>1.7701169740960281</v>
      </c>
      <c r="BZ240" s="16">
        <f t="shared" si="2441"/>
        <v>1.3574020099583477</v>
      </c>
      <c r="CA240" s="16">
        <f t="shared" si="2441"/>
        <v>0.99142023465224782</v>
      </c>
      <c r="CB240" s="16">
        <f t="shared" si="2441"/>
        <v>0.68266176864291905</v>
      </c>
      <c r="CC240" s="16">
        <f t="shared" ca="1" si="1928"/>
        <v>-6.075999999999997</v>
      </c>
      <c r="CD240" s="16">
        <f t="shared" ca="1" si="1929"/>
        <v>31.075999999999997</v>
      </c>
      <c r="CE240" s="16">
        <f t="shared" ref="CE240:CP240" si="2442">IF(ISNUMBER(CE150),(CE150-$B55)^2,"")</f>
        <v>3.5464048950479135</v>
      </c>
      <c r="CF240" s="16">
        <f t="shared" si="2442"/>
        <v>3.1128766935281531</v>
      </c>
      <c r="CG240" s="16">
        <f t="shared" si="2442"/>
        <v>2.7221874609832968</v>
      </c>
      <c r="CH240" s="16">
        <f t="shared" si="2442"/>
        <v>2.3617191614027004</v>
      </c>
      <c r="CI240" s="16">
        <f t="shared" si="2442"/>
        <v>2.0265838170331612</v>
      </c>
      <c r="CJ240" s="16">
        <f t="shared" si="2442"/>
        <v>1.7245347437624006</v>
      </c>
      <c r="CK240" s="16">
        <f t="shared" si="2442"/>
        <v>1.4521380141788434</v>
      </c>
      <c r="CL240" s="16">
        <f t="shared" si="2442"/>
        <v>1.2028279282051786</v>
      </c>
      <c r="CM240" s="16">
        <f t="shared" si="2442"/>
        <v>0.98197849177432639</v>
      </c>
      <c r="CN240" s="16">
        <f t="shared" si="2442"/>
        <v>0.78888811602861142</v>
      </c>
      <c r="CO240" s="16">
        <f t="shared" si="2442"/>
        <v>0.62061345206455798</v>
      </c>
      <c r="CP240" s="16">
        <f t="shared" si="2442"/>
        <v>0.47766870598120392</v>
      </c>
      <c r="CQ240" s="16">
        <f t="shared" ca="1" si="1931"/>
        <v>-3.9759999999999991</v>
      </c>
      <c r="CR240" s="16">
        <f t="shared" ca="1" si="1932"/>
        <v>18.975999999999999</v>
      </c>
      <c r="CS240" s="16">
        <f t="shared" ref="CS240:DX240" si="2443">IF(ISNUMBER(CS150),(CS150-$B55)^2,"")</f>
        <v>1.2292681855108236</v>
      </c>
      <c r="CT240" s="16">
        <f t="shared" si="2443"/>
        <v>5.7023633323165095</v>
      </c>
      <c r="CU240" s="16">
        <f t="shared" si="2443"/>
        <v>1.2886616772515931</v>
      </c>
      <c r="CV240" s="16">
        <f t="shared" si="2443"/>
        <v>0.82012451874730474</v>
      </c>
      <c r="CW240" s="16">
        <f t="shared" si="2443"/>
        <v>4.5751214955627599</v>
      </c>
      <c r="CX240" s="16">
        <f t="shared" si="2443"/>
        <v>0.18539600727355748</v>
      </c>
      <c r="CY240" s="16">
        <f t="shared" si="2443"/>
        <v>0.84720598009730563</v>
      </c>
      <c r="CZ240" s="16">
        <f t="shared" si="2443"/>
        <v>5.8362954605092607</v>
      </c>
      <c r="DA240" s="16">
        <f t="shared" si="2443"/>
        <v>0.2817220953089396</v>
      </c>
      <c r="DB240" s="16">
        <f t="shared" si="2443"/>
        <v>1.066390344035401</v>
      </c>
      <c r="DC240" s="16">
        <f t="shared" si="2443"/>
        <v>5.772082125375869</v>
      </c>
      <c r="DD240" s="16">
        <f t="shared" si="2443"/>
        <v>0.76068900896982272</v>
      </c>
      <c r="DE240" s="16">
        <f t="shared" si="2443"/>
        <v>0.90356637907248016</v>
      </c>
      <c r="DF240" s="16">
        <f t="shared" si="2443"/>
        <v>5.4544935176527112</v>
      </c>
      <c r="DG240" s="16">
        <f t="shared" si="2443"/>
        <v>0.23721913351442367</v>
      </c>
      <c r="DH240" s="16">
        <f t="shared" si="2443"/>
        <v>0.53881037778158669</v>
      </c>
      <c r="DI240" s="16">
        <f t="shared" si="2443"/>
        <v>3.5384019180587822</v>
      </c>
      <c r="DJ240" s="16">
        <f t="shared" si="2443"/>
        <v>0.88710147317572707</v>
      </c>
      <c r="DK240" s="16">
        <f t="shared" si="2443"/>
        <v>1.397105680881392</v>
      </c>
      <c r="DL240" s="16">
        <f t="shared" si="2443"/>
        <v>5.1677782078039316</v>
      </c>
      <c r="DM240" s="16">
        <f t="shared" si="2443"/>
        <v>0.35520751700908948</v>
      </c>
      <c r="DN240" s="16">
        <f t="shared" si="2443"/>
        <v>0.8609069950090269</v>
      </c>
      <c r="DO240" s="16">
        <f t="shared" si="2443"/>
        <v>4.9570176381650324</v>
      </c>
      <c r="DP240" s="16">
        <f t="shared" si="2443"/>
        <v>0.58438456091998192</v>
      </c>
      <c r="DQ240" s="16">
        <f t="shared" si="2443"/>
        <v>0.67798699096714843</v>
      </c>
      <c r="DR240" s="16">
        <f t="shared" si="2443"/>
        <v>4.9284485552778756</v>
      </c>
      <c r="DS240" s="16">
        <f t="shared" si="2443"/>
        <v>5.1161588272272802E-2</v>
      </c>
      <c r="DT240" s="16">
        <f t="shared" si="2443"/>
        <v>0.84986031186214539</v>
      </c>
      <c r="DU240" s="16">
        <f t="shared" si="2443"/>
        <v>5.7889155059292365</v>
      </c>
      <c r="DV240" s="16">
        <f t="shared" si="2443"/>
        <v>0.24425138224837706</v>
      </c>
      <c r="DW240" s="16">
        <f t="shared" si="2443"/>
        <v>8.3337796857589908</v>
      </c>
      <c r="DX240" s="16">
        <f t="shared" si="2443"/>
        <v>4.3499833111620836</v>
      </c>
      <c r="DY240" s="16">
        <f t="shared" ref="DY240:FD240" si="2444">IF(ISNUMBER(DY150),(DY150-$B55)^2,"")</f>
        <v>4.1461482267866616</v>
      </c>
      <c r="DZ240" s="16">
        <f t="shared" si="2444"/>
        <v>1.5750558443804907E-2</v>
      </c>
      <c r="EA240" s="16">
        <f t="shared" si="2444"/>
        <v>2.6021031979901511E-2</v>
      </c>
      <c r="EB240" s="16">
        <f t="shared" si="2444"/>
        <v>3.9397546093491242</v>
      </c>
      <c r="EC240" s="16">
        <f t="shared" si="2444"/>
        <v>3.8329675001504433</v>
      </c>
      <c r="ED240" s="38">
        <f t="shared" si="2444"/>
        <v>0.62329274484959296</v>
      </c>
      <c r="EE240" s="16">
        <f t="shared" si="2444"/>
        <v>2.3224384837668399</v>
      </c>
      <c r="EF240" s="16">
        <f t="shared" si="2444"/>
        <v>0.37276706968717677</v>
      </c>
      <c r="EG240" s="16">
        <f t="shared" si="2444"/>
        <v>1.913228233988765</v>
      </c>
      <c r="EH240" s="16">
        <f t="shared" si="2444"/>
        <v>0.39264105700366103</v>
      </c>
      <c r="EI240" s="16">
        <f t="shared" si="2444"/>
        <v>1.9664585003185329</v>
      </c>
      <c r="EJ240" s="16">
        <f t="shared" si="2444"/>
        <v>2.2481512013364333</v>
      </c>
      <c r="EK240" s="16">
        <f t="shared" si="2444"/>
        <v>2.5231281219467943</v>
      </c>
      <c r="EL240" s="16">
        <f t="shared" si="2444"/>
        <v>5.4849711920494695</v>
      </c>
      <c r="EM240" s="16">
        <f t="shared" si="2444"/>
        <v>2.3183855738851102</v>
      </c>
      <c r="EN240" s="16">
        <f t="shared" si="2444"/>
        <v>5.3697241660102728</v>
      </c>
      <c r="EO240" s="16">
        <f t="shared" si="2444"/>
        <v>2.2844268981407683</v>
      </c>
      <c r="EP240" s="16">
        <f t="shared" si="2444"/>
        <v>5.3289629187222687</v>
      </c>
      <c r="EQ240" s="16">
        <f t="shared" si="2444"/>
        <v>1.2190953486427538</v>
      </c>
      <c r="ER240" s="16">
        <f t="shared" si="2444"/>
        <v>3.3210739829169382</v>
      </c>
      <c r="ES240" s="16">
        <f t="shared" si="2444"/>
        <v>9.4378235764650285</v>
      </c>
      <c r="ET240" s="16">
        <f t="shared" si="2444"/>
        <v>11.483501914759502</v>
      </c>
      <c r="EU240" s="16">
        <f t="shared" si="2444"/>
        <v>6.6079509137748991</v>
      </c>
      <c r="EV240" s="16">
        <f t="shared" si="2444"/>
        <v>5.5317485952283203</v>
      </c>
      <c r="EW240" s="16">
        <f t="shared" si="2444"/>
        <v>8.8598100242006215</v>
      </c>
      <c r="EX240" s="16">
        <f t="shared" si="2444"/>
        <v>8.2826832373817325</v>
      </c>
      <c r="EY240" s="16">
        <f t="shared" si="2444"/>
        <v>4.3058026188610521</v>
      </c>
      <c r="EZ240" s="16">
        <f t="shared" si="2444"/>
        <v>4.5367620543100937</v>
      </c>
      <c r="FA240" s="16">
        <f t="shared" si="2444"/>
        <v>8.7144864623231708</v>
      </c>
      <c r="FB240" s="16">
        <f t="shared" si="2444"/>
        <v>4.6024362298314649</v>
      </c>
      <c r="FC240" s="16">
        <f t="shared" si="2444"/>
        <v>8.1630898274519609E-2</v>
      </c>
      <c r="FD240" s="16">
        <f t="shared" si="2444"/>
        <v>1.1073579165935441</v>
      </c>
      <c r="FE240" s="16">
        <f t="shared" ref="FE240:GJ240" si="2445">IF(ISNUMBER(FE150),(FE150-$B55)^2,"")</f>
        <v>1.5149982399827202</v>
      </c>
      <c r="FF240" s="16">
        <f t="shared" si="2445"/>
        <v>3.9669736551301145</v>
      </c>
      <c r="FG240" s="16">
        <f t="shared" si="2445"/>
        <v>0.24757477475881173</v>
      </c>
      <c r="FH240" s="16">
        <f t="shared" si="2445"/>
        <v>1.4893336986560697</v>
      </c>
      <c r="FI240" s="16">
        <f t="shared" si="2445"/>
        <v>1.5071892829872913</v>
      </c>
      <c r="FJ240" s="16">
        <f t="shared" si="2445"/>
        <v>26.132135142099969</v>
      </c>
      <c r="FK240" s="16">
        <f t="shared" si="2445"/>
        <v>3.9227866108806388</v>
      </c>
      <c r="FL240" s="47">
        <f t="shared" si="2445"/>
        <v>1.3907186727590906</v>
      </c>
      <c r="FM240" s="16">
        <f t="shared" si="2445"/>
        <v>1.3862611997700161</v>
      </c>
      <c r="FN240" s="16">
        <f t="shared" si="2445"/>
        <v>1.3908519897136356</v>
      </c>
      <c r="FO240" s="16">
        <f t="shared" si="2445"/>
        <v>1.4521556213557876</v>
      </c>
      <c r="FP240" s="16">
        <f t="shared" si="2445"/>
        <v>1.3852407019022175</v>
      </c>
      <c r="FQ240" s="16">
        <f t="shared" si="2445"/>
        <v>1.3833096332085661</v>
      </c>
      <c r="FR240" s="16">
        <f t="shared" si="2445"/>
        <v>3.8997833450762025</v>
      </c>
      <c r="FS240" s="16">
        <f t="shared" si="2445"/>
        <v>2.356321831337834</v>
      </c>
      <c r="FT240" s="16">
        <f t="shared" si="2445"/>
        <v>1.0494807578441758</v>
      </c>
      <c r="FU240" s="16">
        <f t="shared" si="2445"/>
        <v>0.71900822119800212</v>
      </c>
      <c r="FV240" s="16">
        <f t="shared" si="2445"/>
        <v>0.75044605546758414</v>
      </c>
      <c r="FW240" s="16">
        <f t="shared" si="2445"/>
        <v>3.1860647466899308</v>
      </c>
      <c r="FX240" s="16">
        <f t="shared" si="2445"/>
        <v>2.9367420020657673</v>
      </c>
      <c r="FY240" s="16">
        <f t="shared" si="2445"/>
        <v>1.6663378054531377</v>
      </c>
      <c r="FZ240" s="16">
        <f t="shared" si="2445"/>
        <v>9.0607316280560717</v>
      </c>
      <c r="GA240" s="16">
        <f t="shared" si="2445"/>
        <v>5.1088752817754397</v>
      </c>
      <c r="GB240" s="16">
        <f t="shared" si="2445"/>
        <v>9.0653201095739906</v>
      </c>
      <c r="GC240" s="16">
        <f t="shared" si="2445"/>
        <v>4.9177850968855479</v>
      </c>
      <c r="GD240" s="16">
        <f t="shared" si="2445"/>
        <v>9.0767659124073514</v>
      </c>
      <c r="GE240" s="16">
        <f t="shared" si="2445"/>
        <v>4.9070020732725963</v>
      </c>
      <c r="GF240" s="16">
        <f t="shared" si="2445"/>
        <v>9.886971400847683</v>
      </c>
      <c r="GG240" s="16">
        <f t="shared" si="2445"/>
        <v>7.6337487979800036</v>
      </c>
      <c r="GH240" s="16">
        <f t="shared" si="2445"/>
        <v>9.5358287098895236</v>
      </c>
      <c r="GI240" s="16">
        <f t="shared" si="2445"/>
        <v>5.0124377834132714</v>
      </c>
      <c r="GJ240" s="16">
        <f t="shared" si="2445"/>
        <v>5.2693519718654471</v>
      </c>
      <c r="GK240" s="16">
        <f t="shared" ref="GK240:HP240" si="2446">IF(ISNUMBER(GK150),(GK150-$B55)^2,"")</f>
        <v>5.2167110556564742</v>
      </c>
      <c r="GL240" s="16">
        <f t="shared" si="2446"/>
        <v>0.29018708910580171</v>
      </c>
      <c r="GM240" s="16">
        <f t="shared" si="2446"/>
        <v>0.46808436511960266</v>
      </c>
      <c r="GN240" s="16">
        <f t="shared" si="2446"/>
        <v>1.8166716220339743</v>
      </c>
      <c r="GO240" s="16">
        <f t="shared" si="2446"/>
        <v>1.8278280978950721</v>
      </c>
      <c r="GP240" s="16">
        <f t="shared" si="2446"/>
        <v>1.7317227950764456</v>
      </c>
      <c r="GQ240" s="16">
        <f t="shared" si="2446"/>
        <v>9.4182608927889095</v>
      </c>
      <c r="GR240" s="16">
        <f t="shared" si="2446"/>
        <v>5.1972733196273886</v>
      </c>
      <c r="GS240" s="16">
        <f t="shared" si="2446"/>
        <v>0.96743715252692963</v>
      </c>
      <c r="GT240" s="16">
        <f t="shared" si="2446"/>
        <v>2.9053218336316236</v>
      </c>
      <c r="GU240" s="16">
        <f t="shared" si="2446"/>
        <v>0.63868339163499799</v>
      </c>
      <c r="GV240" s="16">
        <f t="shared" si="2446"/>
        <v>2.4217376071278394</v>
      </c>
      <c r="GW240" s="16">
        <f t="shared" si="2446"/>
        <v>0.66557592467247295</v>
      </c>
      <c r="GX240" s="16">
        <f t="shared" si="2446"/>
        <v>2.491141420602883</v>
      </c>
      <c r="GY240" s="16">
        <f t="shared" si="2446"/>
        <v>3.1704090107622611</v>
      </c>
      <c r="GZ240" s="16">
        <f t="shared" si="2446"/>
        <v>6.3537651883828383</v>
      </c>
      <c r="HA240" s="16">
        <f t="shared" si="2446"/>
        <v>2.9019041877839555</v>
      </c>
      <c r="HB240" s="16">
        <f t="shared" si="2446"/>
        <v>6.1881788034852114</v>
      </c>
      <c r="HC240" s="16">
        <f t="shared" si="2446"/>
        <v>1.5966618749635957</v>
      </c>
      <c r="HD240" s="16">
        <f t="shared" si="2446"/>
        <v>3.8701217625764426</v>
      </c>
      <c r="HE240" s="16">
        <f t="shared" si="2446"/>
        <v>10.308078881126592</v>
      </c>
      <c r="HF240" s="16">
        <f t="shared" si="2446"/>
        <v>13.074122749523976</v>
      </c>
      <c r="HG240" s="16">
        <f t="shared" si="2446"/>
        <v>7.8890447720268213</v>
      </c>
      <c r="HH240" s="16">
        <f t="shared" si="2446"/>
        <v>9.928763930728282</v>
      </c>
      <c r="HI240" s="16">
        <f t="shared" si="2446"/>
        <v>9.2901221747909961</v>
      </c>
      <c r="HJ240" s="16">
        <f t="shared" si="2446"/>
        <v>5.0955282320516337</v>
      </c>
      <c r="HK240" s="16">
        <f t="shared" si="2446"/>
        <v>5.3699056048666769</v>
      </c>
      <c r="HL240" s="16">
        <f t="shared" si="2446"/>
        <v>9.6046212373061923</v>
      </c>
      <c r="HM240" s="16">
        <f t="shared" si="2446"/>
        <v>5.3137756700526726</v>
      </c>
      <c r="HN240" s="16">
        <f t="shared" si="2446"/>
        <v>0.2211031076249953</v>
      </c>
      <c r="HO240" s="16">
        <f t="shared" si="2446"/>
        <v>1.5010589768837577</v>
      </c>
      <c r="HP240" s="16">
        <f t="shared" si="2446"/>
        <v>0.39385414246149808</v>
      </c>
      <c r="HQ240" s="16">
        <f t="shared" ref="HQ240:IV240" si="2447">IF(ISNUMBER(HQ150),(HQ150-$B55)^2,"")</f>
        <v>1.7839325752582591</v>
      </c>
      <c r="HR240" s="16">
        <f t="shared" si="2447"/>
        <v>1.746836727824691</v>
      </c>
      <c r="HS240" s="16">
        <f t="shared" si="2447"/>
        <v>4.2778421479503308</v>
      </c>
      <c r="HT240" s="16">
        <f t="shared" si="2447"/>
        <v>1.7591600377332546</v>
      </c>
      <c r="HU240" s="16">
        <f t="shared" si="2447"/>
        <v>4.2633223730068295</v>
      </c>
      <c r="HV240" s="16">
        <f t="shared" si="2447"/>
        <v>1.6553183399057785</v>
      </c>
      <c r="HW240" s="16">
        <f t="shared" si="2447"/>
        <v>4.2770909610051593</v>
      </c>
      <c r="HX240" s="16">
        <f t="shared" si="2447"/>
        <v>3.5522568090579987</v>
      </c>
      <c r="HY240" s="16">
        <f t="shared" si="2447"/>
        <v>1.7124959824657313</v>
      </c>
      <c r="HZ240" s="16">
        <f t="shared" si="2447"/>
        <v>1.2769884367843842</v>
      </c>
      <c r="IA240" s="16">
        <f t="shared" si="2447"/>
        <v>1.3129325147260422</v>
      </c>
      <c r="IB240" s="16">
        <f t="shared" si="2447"/>
        <v>4.4303753159315162</v>
      </c>
      <c r="IC240" s="16">
        <f t="shared" si="2447"/>
        <v>4.1277593487897217</v>
      </c>
      <c r="ID240" s="16">
        <f t="shared" si="2447"/>
        <v>2.3957327871870948</v>
      </c>
      <c r="IE240" s="16">
        <f t="shared" si="2447"/>
        <v>11.178235188825315</v>
      </c>
      <c r="IF240" s="16">
        <f t="shared" si="2447"/>
        <v>6.7881193011268142</v>
      </c>
      <c r="IG240" s="16">
        <f t="shared" si="2447"/>
        <v>11.139869694321701</v>
      </c>
      <c r="IH240" s="16">
        <f t="shared" si="2447"/>
        <v>6.5337924605046922</v>
      </c>
      <c r="II240" s="16">
        <f t="shared" si="2447"/>
        <v>11.152258859203084</v>
      </c>
      <c r="IJ240" s="16">
        <f t="shared" si="2447"/>
        <v>6.5240496124482821</v>
      </c>
      <c r="IK240" s="16">
        <f t="shared" si="2447"/>
        <v>11.892728152117446</v>
      </c>
      <c r="IL240" s="16">
        <f t="shared" si="2447"/>
        <v>9.7651631741028435</v>
      </c>
      <c r="IM240" s="16">
        <f t="shared" si="2447"/>
        <v>11.632594889755639</v>
      </c>
      <c r="IN240" s="16">
        <f t="shared" si="2447"/>
        <v>6.6411656052889239</v>
      </c>
      <c r="IO240" s="16">
        <f t="shared" si="2447"/>
        <v>11.892728152117446</v>
      </c>
      <c r="IP240" s="16">
        <f t="shared" si="2447"/>
        <v>9.7651631741028435</v>
      </c>
      <c r="IQ240" s="16">
        <f t="shared" si="2447"/>
        <v>0.66412997480358626</v>
      </c>
      <c r="IR240" s="16">
        <f t="shared" si="2447"/>
        <v>0.88179644238633892</v>
      </c>
      <c r="IS240" s="16">
        <f t="shared" si="2447"/>
        <v>2.7143939394516319</v>
      </c>
      <c r="IT240" s="16">
        <f t="shared" si="2447"/>
        <v>2.6905590105412331</v>
      </c>
      <c r="IU240" s="16">
        <f t="shared" si="2447"/>
        <v>2.5558114730532697</v>
      </c>
      <c r="IV240" s="16">
        <f t="shared" si="2447"/>
        <v>10.883765621671447</v>
      </c>
      <c r="IW240" s="16">
        <f t="shared" ref="IW240:KE240" si="2448">IF(ISNUMBER(IW150),(IW150-$B55)^2,"")</f>
        <v>6.3845382009498257</v>
      </c>
      <c r="IX240" s="16">
        <f t="shared" si="2448"/>
        <v>1.3829812144109179</v>
      </c>
      <c r="IY240" s="16">
        <f t="shared" si="2448"/>
        <v>3.5394760621638968</v>
      </c>
      <c r="IZ240" s="16">
        <f t="shared" si="2448"/>
        <v>0.99282895192623011</v>
      </c>
      <c r="JA240" s="16">
        <f t="shared" si="2448"/>
        <v>3.020853184207168</v>
      </c>
      <c r="JB240" s="16">
        <f t="shared" si="2448"/>
        <v>1.0208796870032395</v>
      </c>
      <c r="JC240" s="16">
        <f t="shared" si="2448"/>
        <v>3.086603072531743</v>
      </c>
      <c r="JD240" s="16">
        <f t="shared" si="2448"/>
        <v>4.029954979623299</v>
      </c>
      <c r="JE240" s="16">
        <f t="shared" si="2448"/>
        <v>7.4624073793831602</v>
      </c>
      <c r="JF240" s="16">
        <f t="shared" si="2448"/>
        <v>3.7452898149320077</v>
      </c>
      <c r="JG240" s="16">
        <f t="shared" si="2448"/>
        <v>7.3069021589365546</v>
      </c>
      <c r="JH240" s="16">
        <f t="shared" si="2448"/>
        <v>2.0434688225229722</v>
      </c>
      <c r="JI240" s="16">
        <f t="shared" si="2448"/>
        <v>4.4840126590354252</v>
      </c>
      <c r="JJ240" s="16">
        <f t="shared" si="2448"/>
        <v>11.622297142040594</v>
      </c>
      <c r="JK240" s="16">
        <f t="shared" si="2448"/>
        <v>14.901133362153271</v>
      </c>
      <c r="JL240" s="16">
        <f t="shared" si="2448"/>
        <v>9.4278746730531893</v>
      </c>
      <c r="JM240" s="16">
        <f t="shared" si="2448"/>
        <v>11.353632394408422</v>
      </c>
      <c r="JN240" s="16">
        <f t="shared" si="2448"/>
        <v>10.696222330256619</v>
      </c>
      <c r="JO240" s="16">
        <f t="shared" si="2448"/>
        <v>6.2344155249593252</v>
      </c>
      <c r="JP240" s="16">
        <f t="shared" si="2448"/>
        <v>11.622297142040594</v>
      </c>
      <c r="JQ240" s="16">
        <f t="shared" si="2448"/>
        <v>14.901133362153271</v>
      </c>
      <c r="JR240" s="16">
        <f t="shared" si="2448"/>
        <v>9.4278746730531893</v>
      </c>
      <c r="JS240" s="16">
        <f t="shared" si="2448"/>
        <v>0.42408986257710884</v>
      </c>
      <c r="JT240" s="16">
        <f t="shared" si="2448"/>
        <v>1.9308241341010717</v>
      </c>
      <c r="JU240" s="16">
        <f t="shared" si="2448"/>
        <v>0.62571540959795302</v>
      </c>
      <c r="JV240" s="16">
        <f t="shared" si="2448"/>
        <v>2.2009613089568303</v>
      </c>
      <c r="JW240" s="16">
        <f t="shared" si="2448"/>
        <v>2.332253068506605</v>
      </c>
      <c r="JX240" s="16">
        <f t="shared" si="2448"/>
        <v>5.0969788031202663</v>
      </c>
      <c r="JY240" s="16">
        <f t="shared" si="2448"/>
        <v>2.3129617958761077</v>
      </c>
      <c r="JZ240" s="16">
        <f t="shared" si="2448"/>
        <v>5.0319602235555863</v>
      </c>
      <c r="KA240" s="16">
        <f t="shared" si="2448"/>
        <v>2.1968317377089188</v>
      </c>
      <c r="KB240" s="16">
        <f t="shared" si="2448"/>
        <v>5.0495361265031145</v>
      </c>
      <c r="KC240" t="str">
        <f t="shared" si="2448"/>
        <v/>
      </c>
      <c r="KD240" t="str">
        <f t="shared" si="2448"/>
        <v/>
      </c>
      <c r="KE240" t="str">
        <f t="shared" si="2448"/>
        <v/>
      </c>
    </row>
    <row r="241" spans="2:291" x14ac:dyDescent="0.25">
      <c r="F241" s="16">
        <f t="shared" ref="F241:AK241" si="2449">IF(ISNUMBER(F151),(F151-$B56)^2,"")</f>
        <v>11.937623597455062</v>
      </c>
      <c r="G241" s="16">
        <f t="shared" si="2449"/>
        <v>24.74293333007714</v>
      </c>
      <c r="H241" s="16">
        <f t="shared" ref="H241:I241" si="2450">IF(ISNUMBER(H151),(H151-$B56)^2,"")</f>
        <v>6.0336931776398073</v>
      </c>
      <c r="I241" s="16">
        <f t="shared" si="2450"/>
        <v>15.320442941237204</v>
      </c>
      <c r="J241" s="16">
        <f t="shared" si="2449"/>
        <v>5.5087280816675488</v>
      </c>
      <c r="K241" s="16">
        <f t="shared" si="2449"/>
        <v>14.568548563814035</v>
      </c>
      <c r="L241" s="16">
        <f t="shared" si="2449"/>
        <v>5.3847020669585808</v>
      </c>
      <c r="M241" s="16">
        <f t="shared" si="2449"/>
        <v>14.364151589344662</v>
      </c>
      <c r="N241" s="16">
        <f t="shared" si="2449"/>
        <v>6.2181838130779522E-2</v>
      </c>
      <c r="O241" s="16">
        <f t="shared" si="2449"/>
        <v>2.9134905408543417</v>
      </c>
      <c r="P241" s="16">
        <f t="shared" si="2449"/>
        <v>1.5357667658029797</v>
      </c>
      <c r="Q241" s="16">
        <f t="shared" si="2449"/>
        <v>7.2125757396213102</v>
      </c>
      <c r="R241" s="16">
        <f t="shared" si="2449"/>
        <v>0.57857579825699301</v>
      </c>
      <c r="S241" s="16">
        <f t="shared" si="2449"/>
        <v>4.5243216994427202</v>
      </c>
      <c r="T241" s="16">
        <f t="shared" si="2449"/>
        <v>1.0244026921016933</v>
      </c>
      <c r="U241" s="16">
        <f t="shared" si="2449"/>
        <v>6.0308981167349636</v>
      </c>
      <c r="V241" s="16">
        <f t="shared" si="2449"/>
        <v>9.7006033918791354E-3</v>
      </c>
      <c r="W241" s="16">
        <f t="shared" si="2449"/>
        <v>0.36847922260519123</v>
      </c>
      <c r="X241" s="16">
        <f t="shared" si="2449"/>
        <v>1.4205039975178233</v>
      </c>
      <c r="Y241" s="16">
        <f t="shared" si="2449"/>
        <v>1.0709164359218697</v>
      </c>
      <c r="Z241" s="16">
        <f t="shared" si="2449"/>
        <v>22.827671501850965</v>
      </c>
      <c r="AA241" s="16">
        <f t="shared" si="2449"/>
        <v>6.5717566296632963</v>
      </c>
      <c r="AB241" s="16">
        <f t="shared" si="2449"/>
        <v>0.56928568902763899</v>
      </c>
      <c r="AC241" s="16">
        <f t="shared" si="2449"/>
        <v>1.7267687067006721</v>
      </c>
      <c r="AD241" s="16">
        <f t="shared" si="2449"/>
        <v>0.50933121223786404</v>
      </c>
      <c r="AE241" s="16">
        <f t="shared" si="2449"/>
        <v>0.51773132662904042</v>
      </c>
      <c r="AF241" s="16">
        <f t="shared" si="2449"/>
        <v>1.4894070093215508</v>
      </c>
      <c r="AG241" s="16">
        <f t="shared" si="2449"/>
        <v>6.0985976509529725E-5</v>
      </c>
      <c r="AH241" s="16">
        <f t="shared" si="2449"/>
        <v>4.7298598928956301E-3</v>
      </c>
      <c r="AI241" s="16">
        <f t="shared" si="2449"/>
        <v>8.8055162770374514E-3</v>
      </c>
      <c r="AJ241" s="16">
        <f t="shared" si="2449"/>
        <v>0.5601442985357965</v>
      </c>
      <c r="AK241" s="16">
        <f t="shared" si="2449"/>
        <v>1.4749418615481384</v>
      </c>
      <c r="AL241" s="16">
        <f t="shared" ref="AL241:BM241" si="2451">IF(ISNUMBER(AL151),(AL151-$B56)^2,"")</f>
        <v>0.27489161533622281</v>
      </c>
      <c r="AM241" s="16">
        <f t="shared" si="2451"/>
        <v>1.5953953351807721</v>
      </c>
      <c r="AN241" s="16">
        <f t="shared" si="2451"/>
        <v>0.27334969877862608</v>
      </c>
      <c r="AO241" s="16">
        <f t="shared" si="2451"/>
        <v>1.5742965905004864</v>
      </c>
      <c r="AP241" s="16">
        <f t="shared" si="2451"/>
        <v>0.26307431044583018</v>
      </c>
      <c r="AQ241" s="16">
        <f t="shared" si="2451"/>
        <v>1.5321054885788974</v>
      </c>
      <c r="AR241" s="16">
        <f t="shared" si="2451"/>
        <v>0.23237951057645514</v>
      </c>
      <c r="AS241" s="16">
        <f t="shared" si="2451"/>
        <v>1.3565930396812087</v>
      </c>
      <c r="AT241" s="16">
        <f t="shared" si="2451"/>
        <v>0.64552645132036546</v>
      </c>
      <c r="AU241" s="16">
        <f t="shared" si="2451"/>
        <v>0.69894131568731277</v>
      </c>
      <c r="AV241" s="16">
        <f t="shared" si="2451"/>
        <v>0.64403774721644158</v>
      </c>
      <c r="AW241" s="16">
        <f t="shared" si="2451"/>
        <v>1.4222949587869398</v>
      </c>
      <c r="AX241" s="16">
        <f t="shared" si="2451"/>
        <v>0.59029460688267943</v>
      </c>
      <c r="AY241" s="16">
        <f t="shared" si="2451"/>
        <v>1.6041170924608716E-2</v>
      </c>
      <c r="AZ241" s="16">
        <f t="shared" si="2451"/>
        <v>7.3698738516663614E-4</v>
      </c>
      <c r="BA241" s="16">
        <f t="shared" si="2451"/>
        <v>2.0332413622818251E-3</v>
      </c>
      <c r="BB241" s="16">
        <f t="shared" si="2451"/>
        <v>9.479494812431332E-3</v>
      </c>
      <c r="BC241" s="16">
        <f t="shared" si="2451"/>
        <v>3.9463075699203487E-2</v>
      </c>
      <c r="BD241" s="16">
        <f t="shared" si="2451"/>
        <v>8.92346768449747E-2</v>
      </c>
      <c r="BE241" s="16">
        <f t="shared" si="2451"/>
        <v>0.15836094184250116</v>
      </c>
      <c r="BF241" s="16">
        <f t="shared" si="2451"/>
        <v>0.25374323495191736</v>
      </c>
      <c r="BG241" s="16">
        <f t="shared" si="2451"/>
        <v>0.36869353480978706</v>
      </c>
      <c r="BH241" s="16">
        <f t="shared" si="2451"/>
        <v>0.5059041951294081</v>
      </c>
      <c r="BI241" s="16">
        <f t="shared" si="2451"/>
        <v>0.6735770252930886</v>
      </c>
      <c r="BJ241" s="16">
        <f t="shared" si="2451"/>
        <v>0.8634226581871326</v>
      </c>
      <c r="BK241" s="16">
        <f t="shared" si="2451"/>
        <v>1.0781217273493169</v>
      </c>
      <c r="BL241" s="16">
        <f t="shared" si="2451"/>
        <v>1.3305180741755958</v>
      </c>
      <c r="BM241" s="16">
        <f t="shared" si="2451"/>
        <v>1.5873010228567404</v>
      </c>
      <c r="BN241" s="16">
        <f t="shared" ca="1" si="2396"/>
        <v>-5.1499999999999986</v>
      </c>
      <c r="BO241" s="16">
        <f t="shared" ca="1" si="1926"/>
        <v>25.15</v>
      </c>
      <c r="BP241" s="16">
        <v>-233</v>
      </c>
      <c r="BQ241" s="16">
        <f t="shared" ref="BQ241:CB241" si="2452">IF(ISNUMBER(BQ151),(BQ151-$B56)^2,"")</f>
        <v>0.64552645132036546</v>
      </c>
      <c r="BR241" s="16">
        <f t="shared" si="2452"/>
        <v>0.43965397751534285</v>
      </c>
      <c r="BS241" s="16">
        <f t="shared" si="2452"/>
        <v>0.27187155652889938</v>
      </c>
      <c r="BT241" s="16">
        <f t="shared" si="2452"/>
        <v>0.1423537993189849</v>
      </c>
      <c r="BU241" s="16">
        <f t="shared" si="2452"/>
        <v>5.1171533694981376E-2</v>
      </c>
      <c r="BV241" s="16">
        <f t="shared" si="2452"/>
        <v>5.9758164314525812E-3</v>
      </c>
      <c r="BW241" s="16">
        <f t="shared" si="2452"/>
        <v>5.49236881802646E-3</v>
      </c>
      <c r="BX241" s="16">
        <f t="shared" si="2452"/>
        <v>5.3979967643962991E-2</v>
      </c>
      <c r="BY241" s="16">
        <f t="shared" si="2452"/>
        <v>0.15322070351706596</v>
      </c>
      <c r="BZ241" s="16">
        <f t="shared" si="2452"/>
        <v>0.30950931676135424</v>
      </c>
      <c r="CA241" s="16">
        <f t="shared" si="2452"/>
        <v>0.50998381381466895</v>
      </c>
      <c r="CB241" s="16">
        <f t="shared" si="2452"/>
        <v>0.77283570916378752</v>
      </c>
      <c r="CC241" s="16">
        <f t="shared" ca="1" si="1928"/>
        <v>-1.7309999999999981</v>
      </c>
      <c r="CD241" s="16">
        <f t="shared" ca="1" si="1929"/>
        <v>26.730999999999998</v>
      </c>
      <c r="CE241" s="16">
        <f t="shared" ref="CE241:CP241" si="2453">IF(ISNUMBER(CE151),(CE151-$B56)^2,"")</f>
        <v>5.7948715970586102E-2</v>
      </c>
      <c r="CF241" s="16">
        <f t="shared" si="2453"/>
        <v>1.7779446609688308E-2</v>
      </c>
      <c r="CG241" s="16">
        <f t="shared" si="2453"/>
        <v>6.6662866718954987E-4</v>
      </c>
      <c r="CH241" s="16">
        <f t="shared" si="2453"/>
        <v>7.3601469056698557E-3</v>
      </c>
      <c r="CI241" s="16">
        <f t="shared" si="2453"/>
        <v>4.1128892759729106E-2</v>
      </c>
      <c r="CJ241" s="16">
        <f t="shared" si="2453"/>
        <v>0.10382703702869753</v>
      </c>
      <c r="CK241" s="16">
        <f t="shared" si="2453"/>
        <v>0.19588251583369939</v>
      </c>
      <c r="CL241" s="16">
        <f t="shared" si="2453"/>
        <v>0.32382364376985134</v>
      </c>
      <c r="CM241" s="16">
        <f t="shared" si="2453"/>
        <v>0.4857146769622932</v>
      </c>
      <c r="CN241" s="16">
        <f t="shared" si="2453"/>
        <v>0.68325677406209073</v>
      </c>
      <c r="CO241" s="16">
        <f t="shared" si="2453"/>
        <v>0.91896017788695061</v>
      </c>
      <c r="CP241" s="16">
        <f t="shared" si="2453"/>
        <v>1.1912164272726986</v>
      </c>
      <c r="CQ241" s="16">
        <f t="shared" ca="1" si="1931"/>
        <v>-0.46799999999999997</v>
      </c>
      <c r="CR241" s="16">
        <f t="shared" ca="1" si="1932"/>
        <v>15.468</v>
      </c>
      <c r="CS241" s="16">
        <f t="shared" ref="CS241:DX241" si="2454">IF(ISNUMBER(CS151),(CS151-$B56)^2,"")</f>
        <v>0.19454918652464254</v>
      </c>
      <c r="CT241" s="16">
        <f t="shared" si="2454"/>
        <v>0.45128488538855044</v>
      </c>
      <c r="CU241" s="16">
        <f t="shared" si="2454"/>
        <v>2.2048658951357427</v>
      </c>
      <c r="CV241" s="16">
        <f t="shared" si="2454"/>
        <v>0.36847922260519123</v>
      </c>
      <c r="CW241" s="16">
        <f t="shared" si="2454"/>
        <v>0.23237951057645514</v>
      </c>
      <c r="CX241" s="16">
        <f t="shared" si="2454"/>
        <v>1.4222949587869398</v>
      </c>
      <c r="CY241" s="16">
        <f t="shared" si="2454"/>
        <v>0.36011110574016425</v>
      </c>
      <c r="CZ241" s="16">
        <f t="shared" si="2454"/>
        <v>0.57556289427645202</v>
      </c>
      <c r="DA241" s="16">
        <f t="shared" si="2454"/>
        <v>1.8841255151594078</v>
      </c>
      <c r="DB241" s="16">
        <f t="shared" si="2454"/>
        <v>0.22656774461639012</v>
      </c>
      <c r="DC241" s="16">
        <f t="shared" si="2454"/>
        <v>0.52791892261782469</v>
      </c>
      <c r="DD241" s="16">
        <f t="shared" si="2454"/>
        <v>2.0142514812340906</v>
      </c>
      <c r="DE241" s="16">
        <f t="shared" si="2454"/>
        <v>0.31870119510891792</v>
      </c>
      <c r="DF241" s="16">
        <f t="shared" si="2454"/>
        <v>0.45249826698429818</v>
      </c>
      <c r="DG241" s="16">
        <f t="shared" si="2454"/>
        <v>1.8057544427759096</v>
      </c>
      <c r="DH241" s="16">
        <f t="shared" si="2454"/>
        <v>0.69237376409640294</v>
      </c>
      <c r="DI241" s="16">
        <f t="shared" si="2454"/>
        <v>2.7478472938073623E-2</v>
      </c>
      <c r="DJ241" s="16">
        <f t="shared" si="2454"/>
        <v>2.1281479999279145</v>
      </c>
      <c r="DK241" s="16">
        <f t="shared" si="2454"/>
        <v>0.13334864567524268</v>
      </c>
      <c r="DL241" s="16">
        <f t="shared" si="2454"/>
        <v>0.26101844720801887</v>
      </c>
      <c r="DM241" s="16">
        <f t="shared" si="2454"/>
        <v>1.7921668388052914</v>
      </c>
      <c r="DN241" s="16">
        <f t="shared" si="2454"/>
        <v>0.35067818698628012</v>
      </c>
      <c r="DO241" s="16">
        <f t="shared" si="2454"/>
        <v>0.31633455565889401</v>
      </c>
      <c r="DP241" s="16">
        <f t="shared" si="2454"/>
        <v>1.779957661862001</v>
      </c>
      <c r="DQ241" s="16">
        <f t="shared" si="2454"/>
        <v>0.4296965598596445</v>
      </c>
      <c r="DR241" s="16">
        <f t="shared" si="2454"/>
        <v>0.27881102523317913</v>
      </c>
      <c r="DS241" s="16">
        <f t="shared" si="2454"/>
        <v>0.67488338123035507</v>
      </c>
      <c r="DT241" s="16">
        <f t="shared" si="2454"/>
        <v>0.33637186822874116</v>
      </c>
      <c r="DU241" s="16">
        <f t="shared" si="2454"/>
        <v>0.55978273739482665</v>
      </c>
      <c r="DV241" s="16">
        <f t="shared" si="2454"/>
        <v>1.8686009820294494</v>
      </c>
      <c r="DW241" s="16">
        <f t="shared" si="2454"/>
        <v>1.8366612773434887</v>
      </c>
      <c r="DX241" s="16">
        <f t="shared" si="2454"/>
        <v>0.396472481281544</v>
      </c>
      <c r="DY241" s="16">
        <f t="shared" ref="DY241:FD241" si="2455">IF(ISNUMBER(DY151),(DY151-$B56)^2,"")</f>
        <v>0.33194408309874229</v>
      </c>
      <c r="DZ241" s="16">
        <f t="shared" si="2455"/>
        <v>1.4727481416500212</v>
      </c>
      <c r="EA241" s="16">
        <f t="shared" si="2455"/>
        <v>1.1367116465246474</v>
      </c>
      <c r="EB241" s="16">
        <f t="shared" si="2455"/>
        <v>0.55269918538732621</v>
      </c>
      <c r="EC241" s="16">
        <f t="shared" si="2455"/>
        <v>0.62409600721130754</v>
      </c>
      <c r="ED241" s="38">
        <f t="shared" si="2455"/>
        <v>0.31262719034187392</v>
      </c>
      <c r="EE241" s="16">
        <f t="shared" si="2455"/>
        <v>1.0548385367822414E-2</v>
      </c>
      <c r="EF241" s="16">
        <f t="shared" si="2455"/>
        <v>0.51326073352483836</v>
      </c>
      <c r="EG241" s="16">
        <f t="shared" si="2455"/>
        <v>1.3303139307921095E-4</v>
      </c>
      <c r="EH241" s="16">
        <f t="shared" si="2455"/>
        <v>0.51128915756611715</v>
      </c>
      <c r="EI241" s="16">
        <f t="shared" si="2455"/>
        <v>5.9177591066198948E-5</v>
      </c>
      <c r="EJ241" s="16">
        <f t="shared" si="2455"/>
        <v>1.8224824147070027</v>
      </c>
      <c r="EK241" s="16">
        <f t="shared" si="2455"/>
        <v>4.6338073442111086E-3</v>
      </c>
      <c r="EL241" s="16">
        <f t="shared" si="2455"/>
        <v>0.55820910485190078</v>
      </c>
      <c r="EM241" s="16">
        <f t="shared" si="2455"/>
        <v>1.8035817386135176E-3</v>
      </c>
      <c r="EN241" s="16">
        <f t="shared" si="2455"/>
        <v>0.4643709275919819</v>
      </c>
      <c r="EO241" s="16">
        <f t="shared" si="2455"/>
        <v>3.7080516953526552E-3</v>
      </c>
      <c r="EP241" s="16">
        <f t="shared" si="2455"/>
        <v>0.44216591580898407</v>
      </c>
      <c r="EQ241" s="16">
        <f t="shared" si="2455"/>
        <v>0.50202190710230066</v>
      </c>
      <c r="ER241" s="16">
        <f t="shared" si="2455"/>
        <v>4.5977524144767959E-3</v>
      </c>
      <c r="ES241" s="16">
        <f t="shared" si="2455"/>
        <v>1.7012767802564719</v>
      </c>
      <c r="ET241" s="16">
        <f t="shared" si="2455"/>
        <v>2.7681485309150364</v>
      </c>
      <c r="EU241" s="16">
        <f t="shared" si="2455"/>
        <v>0.85373147667022542</v>
      </c>
      <c r="EV241" s="16">
        <f t="shared" si="2455"/>
        <v>0.59307401955032546</v>
      </c>
      <c r="EW241" s="16">
        <f t="shared" si="2455"/>
        <v>1.9041698969110408</v>
      </c>
      <c r="EX241" s="16">
        <f t="shared" si="2455"/>
        <v>1.722158210646596</v>
      </c>
      <c r="EY241" s="16">
        <f t="shared" si="2455"/>
        <v>0.34305607621629397</v>
      </c>
      <c r="EZ241" s="16">
        <f t="shared" si="2455"/>
        <v>0.91779873956010194</v>
      </c>
      <c r="FA241" s="16">
        <f t="shared" si="2455"/>
        <v>2.7470992231656597</v>
      </c>
      <c r="FB241" s="16">
        <f t="shared" si="2455"/>
        <v>0.85108922191550185</v>
      </c>
      <c r="FC241" s="16">
        <f t="shared" si="2455"/>
        <v>1.765255098982033</v>
      </c>
      <c r="FD241" s="16">
        <f t="shared" si="2455"/>
        <v>4.2507103610645753</v>
      </c>
      <c r="FE241" s="16">
        <f t="shared" ref="FE241:GJ241" si="2456">IF(ISNUMBER(FE151),(FE151-$B56)^2,"")</f>
        <v>4.4061134049716462E-2</v>
      </c>
      <c r="FF241" s="16">
        <f t="shared" si="2456"/>
        <v>0.81623978085407189</v>
      </c>
      <c r="FG241" s="16">
        <f t="shared" si="2456"/>
        <v>0.53048078508639041</v>
      </c>
      <c r="FH241" s="16">
        <f t="shared" si="2456"/>
        <v>5.7406599894295821E-3</v>
      </c>
      <c r="FI241" s="16">
        <f t="shared" si="2456"/>
        <v>1.0996811393540609E-2</v>
      </c>
      <c r="FJ241" s="16">
        <f t="shared" si="2456"/>
        <v>11.803069113096935</v>
      </c>
      <c r="FK241" s="16">
        <f t="shared" si="2456"/>
        <v>0.62307106328322159</v>
      </c>
      <c r="FL241" s="47">
        <f t="shared" si="2456"/>
        <v>8.9585291487244529E-5</v>
      </c>
      <c r="FM241" s="16">
        <f t="shared" si="2456"/>
        <v>2.336790956203487E-4</v>
      </c>
      <c r="FN241" s="16">
        <f t="shared" si="2456"/>
        <v>4.4666369423119837E-5</v>
      </c>
      <c r="FO241" s="16">
        <f t="shared" si="2456"/>
        <v>3.6401763595448676E-3</v>
      </c>
      <c r="FP241" s="16">
        <f t="shared" si="2456"/>
        <v>2.4273115079247867E-4</v>
      </c>
      <c r="FQ241" s="16">
        <f t="shared" si="2456"/>
        <v>3.2743891981856359E-4</v>
      </c>
      <c r="FR241" s="16">
        <f t="shared" si="2456"/>
        <v>0.51990031555698646</v>
      </c>
      <c r="FS241" s="16">
        <f t="shared" si="2456"/>
        <v>1.0765561251198641</v>
      </c>
      <c r="FT241" s="16">
        <f t="shared" si="2456"/>
        <v>0.30133191982386126</v>
      </c>
      <c r="FU241" s="16">
        <f t="shared" si="2456"/>
        <v>0.18700196208384071</v>
      </c>
      <c r="FV241" s="16">
        <f t="shared" si="2456"/>
        <v>0.1820380088437589</v>
      </c>
      <c r="FW241" s="16">
        <f t="shared" si="2456"/>
        <v>1.3522392068214621</v>
      </c>
      <c r="FX241" s="16">
        <f t="shared" si="2456"/>
        <v>1.142456786666584</v>
      </c>
      <c r="FY241" s="16">
        <f t="shared" si="2456"/>
        <v>0.17189653446566416</v>
      </c>
      <c r="FZ241" s="16">
        <f t="shared" si="2456"/>
        <v>5.441446077447547</v>
      </c>
      <c r="GA241" s="16">
        <f t="shared" si="2456"/>
        <v>2.7442054310699922</v>
      </c>
      <c r="GB241" s="16">
        <f t="shared" si="2456"/>
        <v>5.6934017200738527</v>
      </c>
      <c r="GC241" s="16">
        <f t="shared" si="2456"/>
        <v>2.7497794553648842</v>
      </c>
      <c r="GD241" s="16">
        <f t="shared" si="2456"/>
        <v>5.6519845775705342</v>
      </c>
      <c r="GE241" s="16">
        <f t="shared" si="2456"/>
        <v>2.714876628136508</v>
      </c>
      <c r="GF241" s="16">
        <f t="shared" si="2456"/>
        <v>5.1306792483688746</v>
      </c>
      <c r="GG241" s="16">
        <f t="shared" si="2456"/>
        <v>3.348471561949113</v>
      </c>
      <c r="GH241" s="16">
        <f t="shared" si="2456"/>
        <v>5.5419514056165866</v>
      </c>
      <c r="GI241" s="16">
        <f t="shared" si="2456"/>
        <v>2.5774179465175031</v>
      </c>
      <c r="GJ241" s="16">
        <f t="shared" si="2456"/>
        <v>3.841072430035855</v>
      </c>
      <c r="GK241" s="16">
        <f t="shared" ref="GK241:HP241" si="2457">IF(ISNUMBER(GK151),(GK151-$B56)^2,"")</f>
        <v>3.7821639912486655</v>
      </c>
      <c r="GL241" s="16">
        <f t="shared" si="2457"/>
        <v>5.0029310940152829</v>
      </c>
      <c r="GM241" s="16">
        <f t="shared" si="2457"/>
        <v>0.13137638483465669</v>
      </c>
      <c r="GN241" s="16">
        <f t="shared" si="2457"/>
        <v>1.4982642375043111</v>
      </c>
      <c r="GO241" s="16">
        <f t="shared" si="2457"/>
        <v>1.2932739848681767</v>
      </c>
      <c r="GP241" s="16">
        <f t="shared" si="2457"/>
        <v>1.1356590851618698</v>
      </c>
      <c r="GQ241" s="16">
        <f t="shared" si="2457"/>
        <v>6.4050815260960023</v>
      </c>
      <c r="GR241" s="16">
        <f t="shared" si="2457"/>
        <v>3.3010151187661361</v>
      </c>
      <c r="GS241" s="16">
        <f t="shared" si="2457"/>
        <v>0.41956886402346349</v>
      </c>
      <c r="GT241" s="16">
        <f t="shared" si="2457"/>
        <v>1.6837053725610471</v>
      </c>
      <c r="GU241" s="16">
        <f t="shared" si="2457"/>
        <v>0.22557229352328129</v>
      </c>
      <c r="GV241" s="16">
        <f t="shared" si="2457"/>
        <v>1.3666474407015103</v>
      </c>
      <c r="GW241" s="16">
        <f t="shared" si="2457"/>
        <v>0.22721022896420395</v>
      </c>
      <c r="GX241" s="16">
        <f t="shared" si="2457"/>
        <v>1.3773209548674525</v>
      </c>
      <c r="GY241" s="16">
        <f t="shared" si="2457"/>
        <v>1.6687450119810816</v>
      </c>
      <c r="GZ241" s="16">
        <f t="shared" si="2457"/>
        <v>3.8373990529309614</v>
      </c>
      <c r="HA241" s="16">
        <f t="shared" si="2457"/>
        <v>1.3216674350141617</v>
      </c>
      <c r="HB241" s="16">
        <f t="shared" si="2457"/>
        <v>3.4790528142780821</v>
      </c>
      <c r="HC241" s="16">
        <f t="shared" si="2457"/>
        <v>0.2539570256807408</v>
      </c>
      <c r="HD241" s="16">
        <f t="shared" si="2457"/>
        <v>1.2815050857702897</v>
      </c>
      <c r="HE241" s="16">
        <f t="shared" si="2457"/>
        <v>6.0592633096261768</v>
      </c>
      <c r="HF241" s="16">
        <f t="shared" si="2457"/>
        <v>7.4405830269300424</v>
      </c>
      <c r="HG241" s="16">
        <f t="shared" si="2457"/>
        <v>4.0070391926695752</v>
      </c>
      <c r="HH241" s="16">
        <f t="shared" si="2457"/>
        <v>6.5218327751132739</v>
      </c>
      <c r="HI241" s="16">
        <f t="shared" si="2457"/>
        <v>6.142756703541659</v>
      </c>
      <c r="HJ241" s="16">
        <f t="shared" si="2457"/>
        <v>3.1107782625649252</v>
      </c>
      <c r="HK241" s="16">
        <f t="shared" si="2457"/>
        <v>4.5730368726844777</v>
      </c>
      <c r="HL241" s="16">
        <f t="shared" si="2457"/>
        <v>8.097694776109007</v>
      </c>
      <c r="HM241" s="16">
        <f t="shared" si="2457"/>
        <v>4.5034395339750484</v>
      </c>
      <c r="HN241" s="16">
        <f t="shared" si="2457"/>
        <v>5.8857697764375816</v>
      </c>
      <c r="HO241" s="16">
        <f t="shared" si="2457"/>
        <v>9.9123675381059151</v>
      </c>
      <c r="HP241" s="16">
        <f t="shared" si="2457"/>
        <v>0.20407955429725236</v>
      </c>
      <c r="HQ241" s="16">
        <f t="shared" ref="HQ241:IV241" si="2458">IF(ISNUMBER(HQ151),(HQ151-$B56)^2,"")</f>
        <v>1.1922192118627515</v>
      </c>
      <c r="HR241" s="16">
        <f t="shared" si="2458"/>
        <v>1.8447725118760414</v>
      </c>
      <c r="HS241" s="16">
        <f t="shared" si="2458"/>
        <v>4.160171683823763</v>
      </c>
      <c r="HT241" s="16">
        <f t="shared" si="2458"/>
        <v>1.6022900808356471</v>
      </c>
      <c r="HU241" s="16">
        <f t="shared" si="2458"/>
        <v>3.7559512699693092</v>
      </c>
      <c r="HV241" s="16">
        <f t="shared" si="2458"/>
        <v>1.3161504289970047</v>
      </c>
      <c r="HW241" s="16">
        <f t="shared" si="2458"/>
        <v>3.4862395057182445</v>
      </c>
      <c r="HX241" s="16">
        <f t="shared" si="2458"/>
        <v>2.7242229014463422</v>
      </c>
      <c r="HY241" s="16">
        <f t="shared" si="2458"/>
        <v>1.2198742114541032</v>
      </c>
      <c r="HZ241" s="16">
        <f t="shared" si="2458"/>
        <v>0.9735792078308515</v>
      </c>
      <c r="IA241" s="16">
        <f t="shared" si="2458"/>
        <v>0.95718637714145649</v>
      </c>
      <c r="IB241" s="16">
        <f t="shared" si="2458"/>
        <v>3.1019766085593941</v>
      </c>
      <c r="IC241" s="16">
        <f t="shared" si="2458"/>
        <v>2.7723629550688664</v>
      </c>
      <c r="ID241" s="16">
        <f t="shared" si="2458"/>
        <v>0.93323623498240882</v>
      </c>
      <c r="IE241" s="16">
        <f t="shared" si="2458"/>
        <v>8.5703729402648214</v>
      </c>
      <c r="IF241" s="16">
        <f t="shared" si="2458"/>
        <v>5.1133972613118379</v>
      </c>
      <c r="IG241" s="16">
        <f t="shared" si="2458"/>
        <v>8.892689333689729</v>
      </c>
      <c r="IH241" s="16">
        <f t="shared" si="2458"/>
        <v>5.1243581863605412</v>
      </c>
      <c r="II241" s="16">
        <f t="shared" si="2458"/>
        <v>8.8394775521095834</v>
      </c>
      <c r="IJ241" s="16">
        <f t="shared" si="2458"/>
        <v>5.0784547721502307</v>
      </c>
      <c r="IK241" s="16">
        <f t="shared" si="2458"/>
        <v>8.0391212380711661</v>
      </c>
      <c r="IL241" s="16">
        <f t="shared" si="2458"/>
        <v>6.0482026021704351</v>
      </c>
      <c r="IM241" s="16">
        <f t="shared" si="2458"/>
        <v>8.6708350231193414</v>
      </c>
      <c r="IN241" s="16">
        <f t="shared" si="2458"/>
        <v>4.8696968542242383</v>
      </c>
      <c r="IO241" s="16">
        <f t="shared" si="2458"/>
        <v>8.0391212380711661</v>
      </c>
      <c r="IP241" s="16">
        <f t="shared" si="2458"/>
        <v>6.0482026021704351</v>
      </c>
      <c r="IQ241" s="16">
        <f t="shared" si="2458"/>
        <v>7.2973102594243127</v>
      </c>
      <c r="IR241" s="16">
        <f t="shared" si="2458"/>
        <v>0.78971185038827696</v>
      </c>
      <c r="IS241" s="16">
        <f t="shared" si="2458"/>
        <v>3.1920014118857165</v>
      </c>
      <c r="IT241" s="16">
        <f t="shared" si="2458"/>
        <v>2.8925305215455888</v>
      </c>
      <c r="IU241" s="16">
        <f t="shared" si="2458"/>
        <v>2.6306694228760246</v>
      </c>
      <c r="IV241" s="16">
        <f t="shared" si="2458"/>
        <v>9.4328629182279116</v>
      </c>
      <c r="IW241" s="16">
        <f t="shared" ref="IW241:KE241" si="2459">IF(ISNUMBER(IW151),(IW151-$B56)^2,"")</f>
        <v>5.6211162971896442</v>
      </c>
      <c r="IX241" s="16">
        <f t="shared" si="2459"/>
        <v>1.33527138210356</v>
      </c>
      <c r="IY241" s="16">
        <f t="shared" si="2459"/>
        <v>3.2152673868959267</v>
      </c>
      <c r="IZ241" s="16">
        <f t="shared" si="2459"/>
        <v>0.96151037629917824</v>
      </c>
      <c r="JA241" s="16">
        <f t="shared" si="2459"/>
        <v>2.7645336481565885</v>
      </c>
      <c r="JB241" s="16">
        <f t="shared" si="2459"/>
        <v>0.96015622795283728</v>
      </c>
      <c r="JC241" s="16">
        <f t="shared" si="2459"/>
        <v>2.7693076986652274</v>
      </c>
      <c r="JD241" s="16">
        <f t="shared" si="2459"/>
        <v>3.3951016753926302</v>
      </c>
      <c r="JE241" s="16">
        <f t="shared" si="2459"/>
        <v>6.2368984390039062</v>
      </c>
      <c r="JF241" s="16">
        <f t="shared" si="2459"/>
        <v>2.8817918369997297</v>
      </c>
      <c r="JG241" s="16">
        <f t="shared" si="2459"/>
        <v>5.7621401284865108</v>
      </c>
      <c r="JH241" s="16">
        <f t="shared" si="2459"/>
        <v>1.0184690157661607</v>
      </c>
      <c r="JI241" s="16">
        <f t="shared" si="2459"/>
        <v>2.6416755332143298</v>
      </c>
      <c r="JJ241" s="16">
        <f t="shared" si="2459"/>
        <v>8.8552376368104628</v>
      </c>
      <c r="JK241" s="16">
        <f t="shared" si="2459"/>
        <v>10.838176067425653</v>
      </c>
      <c r="JL241" s="16">
        <f t="shared" si="2459"/>
        <v>6.6560554315329776</v>
      </c>
      <c r="JM241" s="16">
        <f t="shared" si="2459"/>
        <v>9.5448007599976759</v>
      </c>
      <c r="JN241" s="16">
        <f t="shared" si="2459"/>
        <v>9.0910997993100029</v>
      </c>
      <c r="JO241" s="16">
        <f t="shared" si="2459"/>
        <v>5.3548189118315337</v>
      </c>
      <c r="JP241" s="16">
        <f t="shared" si="2459"/>
        <v>8.8552376368104628</v>
      </c>
      <c r="JQ241" s="16">
        <f t="shared" si="2459"/>
        <v>10.838176067425653</v>
      </c>
      <c r="JR241" s="16">
        <f t="shared" si="2459"/>
        <v>6.6560554315329776</v>
      </c>
      <c r="JS241" s="16">
        <f t="shared" si="2459"/>
        <v>8.0158128500053998</v>
      </c>
      <c r="JT241" s="16">
        <f t="shared" si="2459"/>
        <v>12.518064276498469</v>
      </c>
      <c r="JU241" s="16">
        <f t="shared" si="2459"/>
        <v>0.86389603196128406</v>
      </c>
      <c r="JV241" s="16">
        <f t="shared" si="2459"/>
        <v>2.4250389091832338</v>
      </c>
      <c r="JW241" s="16">
        <f t="shared" si="2459"/>
        <v>3.4992003229802755</v>
      </c>
      <c r="JX241" s="16">
        <f t="shared" si="2459"/>
        <v>6.4463521271472324</v>
      </c>
      <c r="JY241" s="16">
        <f t="shared" si="2459"/>
        <v>3.1677221770563477</v>
      </c>
      <c r="JZ241" s="16">
        <f t="shared" si="2459"/>
        <v>5.949707524567863</v>
      </c>
      <c r="KA241" s="16">
        <f t="shared" si="2459"/>
        <v>2.7325049905151269</v>
      </c>
      <c r="KB241" s="16">
        <f t="shared" si="2459"/>
        <v>5.5678199739561505</v>
      </c>
      <c r="KC241" t="str">
        <f t="shared" si="2459"/>
        <v/>
      </c>
      <c r="KD241" t="str">
        <f t="shared" si="2459"/>
        <v/>
      </c>
      <c r="KE241" t="str">
        <f t="shared" si="2459"/>
        <v/>
      </c>
    </row>
    <row r="242" spans="2:291" x14ac:dyDescent="0.25">
      <c r="F242" s="16">
        <f t="shared" ref="F242:AK242" si="2460">IF(ISNUMBER(F152),(F152-$B57)^2,"")</f>
        <v>28.646654882226379</v>
      </c>
      <c r="G242" s="16">
        <f t="shared" si="2460"/>
        <v>16.908939314294777</v>
      </c>
      <c r="H242" s="16">
        <f t="shared" ref="H242:I242" si="2461">IF(ISNUMBER(H152),(H152-$B57)^2,"")</f>
        <v>16.248496607376147</v>
      </c>
      <c r="I242" s="16">
        <f t="shared" si="2461"/>
        <v>7.8106274068021673</v>
      </c>
      <c r="J242" s="16">
        <f t="shared" si="2460"/>
        <v>18.786674312151696</v>
      </c>
      <c r="K242" s="16">
        <f t="shared" si="2460"/>
        <v>9.3330213653716854</v>
      </c>
      <c r="L242" s="16">
        <f t="shared" si="2460"/>
        <v>19.209976526883228</v>
      </c>
      <c r="M242" s="16">
        <f t="shared" si="2460"/>
        <v>9.6870698598427296</v>
      </c>
      <c r="N242" s="16">
        <f t="shared" si="2460"/>
        <v>13.475269565070047</v>
      </c>
      <c r="O242" s="16">
        <f t="shared" si="2460"/>
        <v>5.1790305386924675</v>
      </c>
      <c r="P242" s="16">
        <f t="shared" si="2460"/>
        <v>12.183893598003298</v>
      </c>
      <c r="Q242" s="16">
        <f t="shared" si="2460"/>
        <v>4.5318643702343318</v>
      </c>
      <c r="R242" s="16">
        <f t="shared" si="2460"/>
        <v>8.8880902580377192</v>
      </c>
      <c r="S242" s="16">
        <f t="shared" si="2460"/>
        <v>2.717794175967299</v>
      </c>
      <c r="T242" s="16">
        <f t="shared" si="2460"/>
        <v>13.400550409017212</v>
      </c>
      <c r="U242" s="16">
        <f t="shared" si="2460"/>
        <v>5.4412332502747356</v>
      </c>
      <c r="V242" s="16">
        <f t="shared" si="2460"/>
        <v>14.601559261349507</v>
      </c>
      <c r="W242" s="16">
        <f t="shared" si="2460"/>
        <v>5.2198084888675913</v>
      </c>
      <c r="X242" s="16">
        <f t="shared" si="2460"/>
        <v>4.3007656254748259</v>
      </c>
      <c r="Y242" s="16">
        <f t="shared" si="2460"/>
        <v>4.2256926205793848</v>
      </c>
      <c r="Z242" s="16">
        <f t="shared" si="2460"/>
        <v>0.12007181143924643</v>
      </c>
      <c r="AA242" s="16">
        <f t="shared" si="2460"/>
        <v>0.41081859376021296</v>
      </c>
      <c r="AB242" s="16">
        <f t="shared" si="2460"/>
        <v>4.2777376719412379</v>
      </c>
      <c r="AC242" s="16">
        <f t="shared" si="2460"/>
        <v>1.8202744687017786E-2</v>
      </c>
      <c r="AD242" s="16">
        <f t="shared" si="2460"/>
        <v>4.705037219381345</v>
      </c>
      <c r="AE242" s="16">
        <f t="shared" si="2460"/>
        <v>4.8754613395105917</v>
      </c>
      <c r="AF242" s="16">
        <f t="shared" si="2460"/>
        <v>27.095919401841858</v>
      </c>
      <c r="AG242" s="16">
        <f t="shared" si="2460"/>
        <v>5.2430855967896752</v>
      </c>
      <c r="AH242" s="16">
        <f t="shared" si="2460"/>
        <v>4.7881947114683525</v>
      </c>
      <c r="AI242" s="16">
        <f t="shared" si="2460"/>
        <v>4.9738981606688677</v>
      </c>
      <c r="AJ242" s="16">
        <f t="shared" si="2460"/>
        <v>2.6785165046652661</v>
      </c>
      <c r="AK242" s="16">
        <f t="shared" si="2460"/>
        <v>8.3590557922245203</v>
      </c>
      <c r="AL242" s="16">
        <f t="shared" ref="AL242:BM242" si="2462">IF(ISNUMBER(AL152),(AL152-$B57)^2,"")</f>
        <v>9.4569387669372826</v>
      </c>
      <c r="AM242" s="16">
        <f t="shared" si="2462"/>
        <v>8.4161442863630356</v>
      </c>
      <c r="AN242" s="16">
        <f t="shared" si="2462"/>
        <v>9.5238994660469203</v>
      </c>
      <c r="AO242" s="16">
        <f t="shared" si="2462"/>
        <v>8.4289606716493548</v>
      </c>
      <c r="AP242" s="16">
        <f t="shared" si="2462"/>
        <v>9.5377571770991523</v>
      </c>
      <c r="AQ242" s="16">
        <f t="shared" si="2462"/>
        <v>7.8736888151920157</v>
      </c>
      <c r="AR242" s="16">
        <f t="shared" si="2462"/>
        <v>8.8721369214981998</v>
      </c>
      <c r="AS242" s="16">
        <f t="shared" si="2462"/>
        <v>6.3174084036790461</v>
      </c>
      <c r="AT242" s="16">
        <f t="shared" si="2462"/>
        <v>5.0766724718853533</v>
      </c>
      <c r="AU242" s="16">
        <f t="shared" si="2462"/>
        <v>6.9016518316654176</v>
      </c>
      <c r="AV242" s="16">
        <f t="shared" si="2462"/>
        <v>6.7794105051559566</v>
      </c>
      <c r="AW242" s="16">
        <f t="shared" si="2462"/>
        <v>8.0744442167018189</v>
      </c>
      <c r="AX242" s="16">
        <f t="shared" si="2462"/>
        <v>3.7051673484440024</v>
      </c>
      <c r="AY242" s="16">
        <f t="shared" si="2462"/>
        <v>6.0414147156258169</v>
      </c>
      <c r="AZ242" s="16">
        <f t="shared" si="2462"/>
        <v>4.8369019698433773</v>
      </c>
      <c r="BA242" s="16">
        <f t="shared" si="2462"/>
        <v>4.1086622045901651</v>
      </c>
      <c r="BB242" s="16">
        <f t="shared" si="2462"/>
        <v>14.609376300418214</v>
      </c>
      <c r="BC242" s="16">
        <f t="shared" si="2462"/>
        <v>12.012243682227027</v>
      </c>
      <c r="BD242" s="16">
        <f t="shared" si="2462"/>
        <v>9.8436450348615132</v>
      </c>
      <c r="BE242" s="16">
        <f t="shared" si="2462"/>
        <v>8.0285801407873087</v>
      </c>
      <c r="BF242" s="16">
        <f t="shared" si="2462"/>
        <v>6.5007886815573039</v>
      </c>
      <c r="BG242" s="16">
        <f t="shared" si="2462"/>
        <v>5.2140702003784698</v>
      </c>
      <c r="BH242" s="16">
        <f t="shared" si="2462"/>
        <v>4.1533206079537504</v>
      </c>
      <c r="BI242" s="16">
        <f t="shared" si="2462"/>
        <v>3.2696976051958688</v>
      </c>
      <c r="BJ242" s="16">
        <f t="shared" si="2462"/>
        <v>2.5352995672390755</v>
      </c>
      <c r="BK242" s="16">
        <f t="shared" si="2462"/>
        <v>1.9341974805751958</v>
      </c>
      <c r="BL242" s="16">
        <f t="shared" si="2462"/>
        <v>1.4139189292368946</v>
      </c>
      <c r="BM242" s="16">
        <f t="shared" si="2462"/>
        <v>1.0563772744974596</v>
      </c>
      <c r="BN242" s="16">
        <f t="shared" ca="1" si="2396"/>
        <v>-6.6509999999999998</v>
      </c>
      <c r="BO242" s="16">
        <f t="shared" ca="1" si="1926"/>
        <v>26.651</v>
      </c>
      <c r="BP242" s="16">
        <v>-234</v>
      </c>
      <c r="BQ242" s="16">
        <f t="shared" ref="BQ242:CB242" si="2463">IF(ISNUMBER(BQ152),(BQ152-$B57)^2,"")</f>
        <v>5.0766724718853533</v>
      </c>
      <c r="BR242" s="16">
        <f t="shared" si="2463"/>
        <v>4.1158158098195159</v>
      </c>
      <c r="BS242" s="16">
        <f t="shared" si="2463"/>
        <v>3.3388898222757701</v>
      </c>
      <c r="BT242" s="16">
        <f t="shared" si="2463"/>
        <v>2.7027891295367326</v>
      </c>
      <c r="BU242" s="16">
        <f t="shared" si="2463"/>
        <v>2.1938511892435657</v>
      </c>
      <c r="BV242" s="16">
        <f t="shared" si="2463"/>
        <v>1.7788377963686333</v>
      </c>
      <c r="BW242" s="16">
        <f t="shared" si="2463"/>
        <v>1.4401592418574956</v>
      </c>
      <c r="BX242" s="16">
        <f t="shared" si="2463"/>
        <v>1.1746231796580633</v>
      </c>
      <c r="BY242" s="16">
        <f t="shared" si="2463"/>
        <v>0.95535048372441711</v>
      </c>
      <c r="BZ242" s="16">
        <f t="shared" si="2463"/>
        <v>0.75915692078881369</v>
      </c>
      <c r="CA242" s="16">
        <f t="shared" si="2463"/>
        <v>0.63421009907134407</v>
      </c>
      <c r="CB242" s="16">
        <f t="shared" si="2463"/>
        <v>0.5207792265209783</v>
      </c>
      <c r="CC242" s="16">
        <f t="shared" ca="1" si="1928"/>
        <v>-6.075999999999997</v>
      </c>
      <c r="CD242" s="16">
        <f t="shared" ca="1" si="1929"/>
        <v>31.075999999999997</v>
      </c>
      <c r="CE242" s="16">
        <f t="shared" ref="CE242:CP242" si="2464">IF(ISNUMBER(CE152),(CE152-$B57)^2,"")</f>
        <v>10.381896821592541</v>
      </c>
      <c r="CF242" s="16">
        <f t="shared" si="2464"/>
        <v>8.4416170823306338</v>
      </c>
      <c r="CG242" s="16">
        <f t="shared" si="2464"/>
        <v>6.8283404553612845</v>
      </c>
      <c r="CH242" s="16">
        <f t="shared" si="2464"/>
        <v>5.4953184081683215</v>
      </c>
      <c r="CI242" s="16">
        <f t="shared" si="2464"/>
        <v>4.4047663084016229</v>
      </c>
      <c r="CJ242" s="16">
        <f t="shared" si="2464"/>
        <v>3.4865026954270677</v>
      </c>
      <c r="CK242" s="16">
        <f t="shared" si="2464"/>
        <v>2.7407027147003498</v>
      </c>
      <c r="CL242" s="16">
        <f t="shared" si="2464"/>
        <v>2.1319022594559565</v>
      </c>
      <c r="CM242" s="16">
        <f t="shared" si="2464"/>
        <v>1.6361499668750703</v>
      </c>
      <c r="CN242" s="16">
        <f t="shared" si="2464"/>
        <v>1.2367785825799609</v>
      </c>
      <c r="CO242" s="16">
        <f t="shared" si="2464"/>
        <v>0.91540757806819661</v>
      </c>
      <c r="CP242" s="16">
        <f t="shared" si="2464"/>
        <v>0.66548022755076452</v>
      </c>
      <c r="CQ242" s="16">
        <f t="shared" ca="1" si="1931"/>
        <v>-3.9759999999999991</v>
      </c>
      <c r="CR242" s="16">
        <f t="shared" ca="1" si="1932"/>
        <v>18.975999999999999</v>
      </c>
      <c r="CS242" s="16">
        <f t="shared" ref="CS242:DX242" si="2465">IF(ISNUMBER(CS152),(CS152-$B57)^2,"")</f>
        <v>4.9485602400291544</v>
      </c>
      <c r="CT242" s="16">
        <f t="shared" si="2465"/>
        <v>7.9365520813225157</v>
      </c>
      <c r="CU242" s="16">
        <f t="shared" si="2465"/>
        <v>10.540177560433108</v>
      </c>
      <c r="CV242" s="16">
        <f t="shared" si="2465"/>
        <v>5.2198084888675913</v>
      </c>
      <c r="CW242" s="16">
        <f t="shared" si="2465"/>
        <v>8.8721369214981998</v>
      </c>
      <c r="CX242" s="16">
        <f t="shared" si="2465"/>
        <v>8.0744442167018189</v>
      </c>
      <c r="CY242" s="16">
        <f t="shared" si="2465"/>
        <v>5.3300692060642847</v>
      </c>
      <c r="CZ242" s="16">
        <f t="shared" si="2465"/>
        <v>7.7786495743775985</v>
      </c>
      <c r="DA242" s="16">
        <f t="shared" si="2465"/>
        <v>7.4625388657850946</v>
      </c>
      <c r="DB242" s="16">
        <f t="shared" si="2465"/>
        <v>4.9131214354617079</v>
      </c>
      <c r="DC242" s="16">
        <f t="shared" si="2465"/>
        <v>7.4371663492346505</v>
      </c>
      <c r="DD242" s="16">
        <f t="shared" si="2465"/>
        <v>10.533851009250242</v>
      </c>
      <c r="DE242" s="16">
        <f t="shared" si="2465"/>
        <v>4.9392991468132941</v>
      </c>
      <c r="DF242" s="16">
        <f t="shared" si="2465"/>
        <v>7.6923539003145365</v>
      </c>
      <c r="DG242" s="16">
        <f t="shared" si="2465"/>
        <v>7.4325727662994927</v>
      </c>
      <c r="DH242" s="16">
        <f t="shared" si="2465"/>
        <v>6.2664963741712292</v>
      </c>
      <c r="DI242" s="16">
        <f t="shared" si="2465"/>
        <v>10.319924203334747</v>
      </c>
      <c r="DJ242" s="16">
        <f t="shared" si="2465"/>
        <v>9.5004869104520342</v>
      </c>
      <c r="DK242" s="16">
        <f t="shared" si="2465"/>
        <v>5.992118713101517</v>
      </c>
      <c r="DL242" s="16">
        <f t="shared" si="2465"/>
        <v>8.6975817441906145</v>
      </c>
      <c r="DM242" s="16">
        <f t="shared" si="2465"/>
        <v>7.5930638127738357</v>
      </c>
      <c r="DN242" s="16">
        <f t="shared" si="2465"/>
        <v>5.6216643326205684</v>
      </c>
      <c r="DO242" s="16">
        <f t="shared" si="2465"/>
        <v>8.5929647470916368</v>
      </c>
      <c r="DP242" s="16">
        <f t="shared" si="2465"/>
        <v>1.8072602583468131</v>
      </c>
      <c r="DQ242" s="16">
        <f t="shared" si="2465"/>
        <v>5.0856492178771235</v>
      </c>
      <c r="DR242" s="16">
        <f t="shared" si="2465"/>
        <v>7.9608310426297164</v>
      </c>
      <c r="DS242" s="16">
        <f t="shared" si="2465"/>
        <v>9.6565259145158624</v>
      </c>
      <c r="DT242" s="16">
        <f t="shared" si="2465"/>
        <v>5.0278569839735843</v>
      </c>
      <c r="DU242" s="16">
        <f t="shared" si="2465"/>
        <v>7.918948957196613</v>
      </c>
      <c r="DV242" s="16">
        <f t="shared" si="2465"/>
        <v>7.4025943927810385</v>
      </c>
      <c r="DW242" s="16">
        <f t="shared" si="2465"/>
        <v>5.9671875235428331</v>
      </c>
      <c r="DX242" s="16">
        <f t="shared" si="2465"/>
        <v>6.9806166380779135</v>
      </c>
      <c r="DY242" s="16">
        <f t="shared" ref="DY242:FD242" si="2466">IF(ISNUMBER(DY152),(DY152-$B57)^2,"")</f>
        <v>6.9838365390228043</v>
      </c>
      <c r="DZ242" s="16">
        <f t="shared" si="2466"/>
        <v>2.9343074074591984</v>
      </c>
      <c r="EA242" s="16">
        <f t="shared" si="2466"/>
        <v>2.7630673965245727</v>
      </c>
      <c r="EB242" s="16">
        <f t="shared" si="2466"/>
        <v>6.9932619127808895</v>
      </c>
      <c r="EC242" s="16">
        <f t="shared" si="2466"/>
        <v>6.5995649171394808</v>
      </c>
      <c r="ED242" s="38">
        <f t="shared" si="2466"/>
        <v>3.3700851775356391</v>
      </c>
      <c r="EE242" s="16">
        <f t="shared" si="2466"/>
        <v>2.5770736356733859</v>
      </c>
      <c r="EF242" s="16">
        <f t="shared" si="2466"/>
        <v>2.9344167967318167</v>
      </c>
      <c r="EG242" s="16">
        <f t="shared" si="2466"/>
        <v>2.1904430064522664</v>
      </c>
      <c r="EH242" s="16">
        <f t="shared" si="2466"/>
        <v>3.0635029407555217</v>
      </c>
      <c r="EI242" s="16">
        <f t="shared" si="2466"/>
        <v>2.3036908868405921</v>
      </c>
      <c r="EJ242" s="16">
        <f t="shared" si="2466"/>
        <v>23.811168849750377</v>
      </c>
      <c r="EK242" s="16">
        <f t="shared" si="2466"/>
        <v>3.3867076859341765</v>
      </c>
      <c r="EL242" s="16">
        <f t="shared" si="2466"/>
        <v>2.6332913415020123</v>
      </c>
      <c r="EM242" s="16">
        <f t="shared" si="2466"/>
        <v>2.9948152494955997</v>
      </c>
      <c r="EN242" s="16">
        <f t="shared" si="2466"/>
        <v>2.2855564762229932</v>
      </c>
      <c r="EO242" s="16">
        <f t="shared" si="2466"/>
        <v>3.1373588331918048</v>
      </c>
      <c r="EP242" s="16">
        <f t="shared" si="2466"/>
        <v>2.4112461143842601</v>
      </c>
      <c r="EQ242" s="16">
        <f t="shared" si="2466"/>
        <v>1.3676295192823422</v>
      </c>
      <c r="ER242" s="16">
        <f t="shared" si="2466"/>
        <v>0.88138434592112125</v>
      </c>
      <c r="ES242" s="16">
        <f t="shared" si="2466"/>
        <v>4.1935621551358908</v>
      </c>
      <c r="ET242" s="16">
        <f t="shared" si="2466"/>
        <v>2.4853169595103486</v>
      </c>
      <c r="EU242" s="16">
        <f t="shared" si="2466"/>
        <v>3.169324673917457</v>
      </c>
      <c r="EV242" s="16">
        <f t="shared" si="2466"/>
        <v>4.8979719880972192</v>
      </c>
      <c r="EW242" s="16">
        <f t="shared" si="2466"/>
        <v>5.5364672139844897</v>
      </c>
      <c r="EX242" s="16">
        <f t="shared" si="2466"/>
        <v>5.4707105641465308</v>
      </c>
      <c r="EY242" s="16">
        <f t="shared" si="2466"/>
        <v>6.4531077395722223</v>
      </c>
      <c r="EZ242" s="16">
        <f t="shared" si="2466"/>
        <v>4.7303147208254464</v>
      </c>
      <c r="FA242" s="16">
        <f t="shared" si="2466"/>
        <v>3.7824147762492357</v>
      </c>
      <c r="FB242" s="16">
        <f t="shared" si="2466"/>
        <v>4.6271171928113954</v>
      </c>
      <c r="FC242" s="16">
        <f t="shared" si="2466"/>
        <v>5.7373946176596204</v>
      </c>
      <c r="FD242" s="16">
        <f t="shared" si="2466"/>
        <v>4.7905288936003227</v>
      </c>
      <c r="FE242" s="16">
        <f t="shared" ref="FE242:GJ242" si="2467">IF(ISNUMBER(FE152),(FE152-$B57)^2,"")</f>
        <v>4.0298497152602293</v>
      </c>
      <c r="FF242" s="16">
        <f t="shared" si="2467"/>
        <v>3.2072423967752282</v>
      </c>
      <c r="FG242" s="16">
        <f t="shared" si="2467"/>
        <v>2.1380543257837665</v>
      </c>
      <c r="FH242" s="16">
        <f t="shared" si="2467"/>
        <v>1.5004620958061687</v>
      </c>
      <c r="FI242" s="16">
        <f t="shared" si="2467"/>
        <v>3.0297779982179671</v>
      </c>
      <c r="FJ242" s="16">
        <f t="shared" si="2467"/>
        <v>14.492067496511439</v>
      </c>
      <c r="FK242" s="16">
        <f t="shared" si="2467"/>
        <v>2.3116305321071295</v>
      </c>
      <c r="FL242" s="47">
        <f t="shared" si="2467"/>
        <v>2.4291813672889586</v>
      </c>
      <c r="FM242" s="16">
        <f t="shared" si="2467"/>
        <v>2.4087336164038642</v>
      </c>
      <c r="FN242" s="16">
        <f t="shared" si="2467"/>
        <v>2.4338554699549646</v>
      </c>
      <c r="FO242" s="16">
        <f t="shared" si="2467"/>
        <v>2.7099132680273748</v>
      </c>
      <c r="FP242" s="16">
        <f t="shared" si="2467"/>
        <v>2.4054947188360822</v>
      </c>
      <c r="FQ242" s="16">
        <f t="shared" si="2467"/>
        <v>2.3995576482185688</v>
      </c>
      <c r="FR242" s="16">
        <f t="shared" si="2467"/>
        <v>1.7851649598061063</v>
      </c>
      <c r="FS242" s="16">
        <f t="shared" si="2467"/>
        <v>12.79218610014045</v>
      </c>
      <c r="FT242" s="16">
        <f t="shared" si="2467"/>
        <v>3.7335327933905118</v>
      </c>
      <c r="FU242" s="16">
        <f t="shared" si="2467"/>
        <v>3.3855989599869667</v>
      </c>
      <c r="FV242" s="16">
        <f t="shared" si="2467"/>
        <v>3.5177918655376694</v>
      </c>
      <c r="FW242" s="16">
        <f t="shared" si="2467"/>
        <v>3.8016382491031839</v>
      </c>
      <c r="FX242" s="16">
        <f t="shared" si="2467"/>
        <v>3.6488693821046949</v>
      </c>
      <c r="FY242" s="16">
        <f t="shared" si="2467"/>
        <v>1.5157162418422474</v>
      </c>
      <c r="FZ242" s="16">
        <f t="shared" si="2467"/>
        <v>6.9813172811926005</v>
      </c>
      <c r="GA242" s="16">
        <f t="shared" si="2467"/>
        <v>7.829095518910524</v>
      </c>
      <c r="GB242" s="16">
        <f t="shared" si="2467"/>
        <v>7.0858824581724376</v>
      </c>
      <c r="GC242" s="16">
        <f t="shared" si="2467"/>
        <v>7.9322630895036639</v>
      </c>
      <c r="GD242" s="16">
        <f t="shared" si="2467"/>
        <v>7.0918795547099727</v>
      </c>
      <c r="GE242" s="16">
        <f t="shared" si="2467"/>
        <v>7.938576228195287</v>
      </c>
      <c r="GF242" s="16">
        <f t="shared" si="2467"/>
        <v>5.1732433866189469</v>
      </c>
      <c r="GG242" s="16">
        <f t="shared" si="2467"/>
        <v>3.7788595210496974</v>
      </c>
      <c r="GH242" s="16">
        <f t="shared" si="2467"/>
        <v>6.5221367017416521</v>
      </c>
      <c r="GI242" s="16">
        <f t="shared" si="2467"/>
        <v>7.2936421030107246</v>
      </c>
      <c r="GJ242" s="16">
        <f t="shared" si="2467"/>
        <v>5.70860669752068</v>
      </c>
      <c r="GK242" s="16">
        <f t="shared" ref="GK242:HP242" si="2468">IF(ISNUMBER(GK152),(GK152-$B57)^2,"")</f>
        <v>5.5486716178193198</v>
      </c>
      <c r="GL242" s="16">
        <f t="shared" si="2468"/>
        <v>6.7991810646170823</v>
      </c>
      <c r="GM242" s="16">
        <f t="shared" si="2468"/>
        <v>2.4254216916506293</v>
      </c>
      <c r="GN242" s="16">
        <f t="shared" si="2468"/>
        <v>4.5779740779682809</v>
      </c>
      <c r="GO242" s="16">
        <f t="shared" si="2468"/>
        <v>3.4509260443771046</v>
      </c>
      <c r="GP242" s="16">
        <f t="shared" si="2468"/>
        <v>2.9026288604102088</v>
      </c>
      <c r="GQ242" s="16">
        <f t="shared" si="2468"/>
        <v>4.68310730242312</v>
      </c>
      <c r="GR242" s="16">
        <f t="shared" si="2468"/>
        <v>5.46584342778708</v>
      </c>
      <c r="GS242" s="16">
        <f t="shared" si="2468"/>
        <v>2.1437426479592263</v>
      </c>
      <c r="GT242" s="16">
        <f t="shared" si="2468"/>
        <v>1.581326978380412</v>
      </c>
      <c r="GU242" s="16">
        <f t="shared" si="2468"/>
        <v>1.8433094576395106</v>
      </c>
      <c r="GV242" s="16">
        <f t="shared" si="2468"/>
        <v>1.3234411787786793</v>
      </c>
      <c r="GW242" s="16">
        <f t="shared" si="2468"/>
        <v>1.9387604359569961</v>
      </c>
      <c r="GX242" s="16">
        <f t="shared" si="2468"/>
        <v>1.4059581941484258</v>
      </c>
      <c r="GY242" s="16">
        <f t="shared" si="2468"/>
        <v>2.1816529850909285</v>
      </c>
      <c r="GZ242" s="16">
        <f t="shared" si="2468"/>
        <v>1.6481518596993905</v>
      </c>
      <c r="HA242" s="16">
        <f t="shared" si="2468"/>
        <v>2.0210838838741445</v>
      </c>
      <c r="HB242" s="16">
        <f t="shared" si="2468"/>
        <v>1.5118909693950362</v>
      </c>
      <c r="HC242" s="16">
        <f t="shared" si="2468"/>
        <v>0.55168568921545602</v>
      </c>
      <c r="HD242" s="16">
        <f t="shared" si="2468"/>
        <v>0.28581671073054543</v>
      </c>
      <c r="HE242" s="16">
        <f t="shared" si="2468"/>
        <v>3.1747861785983416</v>
      </c>
      <c r="HF242" s="16">
        <f t="shared" si="2468"/>
        <v>1.5953034481317141</v>
      </c>
      <c r="HG242" s="16">
        <f t="shared" si="2468"/>
        <v>2.0824685417841802</v>
      </c>
      <c r="HH242" s="16">
        <f t="shared" si="2468"/>
        <v>4.2901913867417711</v>
      </c>
      <c r="HI242" s="16">
        <f t="shared" si="2468"/>
        <v>4.2459398291524151</v>
      </c>
      <c r="HJ242" s="16">
        <f t="shared" si="2468"/>
        <v>5.0022127509771668</v>
      </c>
      <c r="HK242" s="16">
        <f t="shared" si="2468"/>
        <v>3.6736812807761225</v>
      </c>
      <c r="HL242" s="16">
        <f t="shared" si="2468"/>
        <v>2.8968233210240824</v>
      </c>
      <c r="HM242" s="16">
        <f t="shared" si="2468"/>
        <v>3.5434152133274712</v>
      </c>
      <c r="HN242" s="16">
        <f t="shared" si="2468"/>
        <v>4.5697183382756927</v>
      </c>
      <c r="HO242" s="16">
        <f t="shared" si="2468"/>
        <v>3.8276883969085334</v>
      </c>
      <c r="HP242" s="16">
        <f t="shared" si="2468"/>
        <v>1.1614408303434742</v>
      </c>
      <c r="HQ242" s="16">
        <f t="shared" ref="HQ242:IV242" si="2469">IF(ISNUMBER(HQ152),(HQ152-$B57)^2,"")</f>
        <v>0.74586074762136589</v>
      </c>
      <c r="HR242" s="16">
        <f t="shared" si="2469"/>
        <v>2.7730695954431583</v>
      </c>
      <c r="HS242" s="16">
        <f t="shared" si="2469"/>
        <v>2.169537871788616</v>
      </c>
      <c r="HT242" s="16">
        <f t="shared" si="2469"/>
        <v>1.8918418632047249</v>
      </c>
      <c r="HU242" s="16">
        <f t="shared" si="2469"/>
        <v>1.3899036234715128</v>
      </c>
      <c r="HV242" s="16">
        <f t="shared" si="2469"/>
        <v>1.4541271161014462</v>
      </c>
      <c r="HW242" s="16">
        <f t="shared" si="2469"/>
        <v>1.0186128844295841</v>
      </c>
      <c r="HX242" s="16">
        <f t="shared" si="2469"/>
        <v>8.9243259661023178</v>
      </c>
      <c r="HY242" s="16">
        <f t="shared" si="2469"/>
        <v>1.6833028713328941</v>
      </c>
      <c r="HZ242" s="16">
        <f t="shared" si="2469"/>
        <v>1.4675036310577387</v>
      </c>
      <c r="IA242" s="16">
        <f t="shared" si="2469"/>
        <v>1.5517979028826179</v>
      </c>
      <c r="IB242" s="16">
        <f t="shared" si="2469"/>
        <v>1.6816341583758059</v>
      </c>
      <c r="IC242" s="16">
        <f t="shared" si="2469"/>
        <v>1.5941083623107333</v>
      </c>
      <c r="ID242" s="16">
        <f t="shared" si="2469"/>
        <v>0.33761330935772782</v>
      </c>
      <c r="IE242" s="16">
        <f t="shared" si="2469"/>
        <v>4.2400900086944606</v>
      </c>
      <c r="IF242" s="16">
        <f t="shared" si="2469"/>
        <v>4.8187592759462117</v>
      </c>
      <c r="IG242" s="16">
        <f t="shared" si="2469"/>
        <v>4.3603143643993469</v>
      </c>
      <c r="IH242" s="16">
        <f t="shared" si="2469"/>
        <v>4.9337162747643459</v>
      </c>
      <c r="II242" s="16">
        <f t="shared" si="2469"/>
        <v>4.3603968193518492</v>
      </c>
      <c r="IJ242" s="16">
        <f t="shared" si="2469"/>
        <v>4.9328545838559705</v>
      </c>
      <c r="IK242" s="16">
        <f t="shared" si="2469"/>
        <v>2.8421446235886241</v>
      </c>
      <c r="IL242" s="16">
        <f t="shared" si="2469"/>
        <v>2.3387395611481518</v>
      </c>
      <c r="IM242" s="16">
        <f t="shared" si="2469"/>
        <v>3.8834382428315743</v>
      </c>
      <c r="IN242" s="16">
        <f t="shared" si="2469"/>
        <v>4.3940814136388333</v>
      </c>
      <c r="IO242" s="16">
        <f t="shared" si="2469"/>
        <v>2.8421446235886241</v>
      </c>
      <c r="IP242" s="16">
        <f t="shared" si="2469"/>
        <v>2.3387395611481518</v>
      </c>
      <c r="IQ242" s="16">
        <f t="shared" si="2469"/>
        <v>4.5055882518431041</v>
      </c>
      <c r="IR242" s="16">
        <f t="shared" si="2469"/>
        <v>0.8816160655238523</v>
      </c>
      <c r="IS242" s="16">
        <f t="shared" si="2469"/>
        <v>2.3599509412672655</v>
      </c>
      <c r="IT242" s="16">
        <f t="shared" si="2469"/>
        <v>1.5913640313543596</v>
      </c>
      <c r="IU242" s="16">
        <f t="shared" si="2469"/>
        <v>1.2260119013607103</v>
      </c>
      <c r="IV242" s="16">
        <f t="shared" si="2469"/>
        <v>2.4560662072900366</v>
      </c>
      <c r="IW242" s="16">
        <f t="shared" ref="IW242:KE242" si="2470">IF(ISNUMBER(IW152),(IW152-$B57)^2,"")</f>
        <v>2.9494653800906123</v>
      </c>
      <c r="IX242" s="16">
        <f t="shared" si="2470"/>
        <v>0.64263004857943717</v>
      </c>
      <c r="IY242" s="16">
        <f t="shared" si="2470"/>
        <v>0.37961594505051072</v>
      </c>
      <c r="IZ242" s="16">
        <f t="shared" si="2470"/>
        <v>0.47858279189600339</v>
      </c>
      <c r="JA242" s="16">
        <f t="shared" si="2470"/>
        <v>0.25721321689987381</v>
      </c>
      <c r="JB242" s="16">
        <f t="shared" si="2470"/>
        <v>0.52751697682299348</v>
      </c>
      <c r="JC242" s="16">
        <f t="shared" si="2470"/>
        <v>0.29427310736901113</v>
      </c>
      <c r="JD242" s="16">
        <f t="shared" si="2470"/>
        <v>0.64039888184874405</v>
      </c>
      <c r="JE242" s="16">
        <f t="shared" si="2470"/>
        <v>0.39528318828575765</v>
      </c>
      <c r="JF242" s="16">
        <f t="shared" si="2470"/>
        <v>0.55017432330175875</v>
      </c>
      <c r="JG242" s="16">
        <f t="shared" si="2470"/>
        <v>0.32849376577388889</v>
      </c>
      <c r="JH242" s="16">
        <f t="shared" si="2470"/>
        <v>4.3916015218592877E-3</v>
      </c>
      <c r="JI242" s="16">
        <f t="shared" si="2470"/>
        <v>1.476623983894319E-2</v>
      </c>
      <c r="JJ242" s="16">
        <f t="shared" si="2470"/>
        <v>1.3848895359950628</v>
      </c>
      <c r="JK242" s="16">
        <f t="shared" si="2470"/>
        <v>0.75096375973916585</v>
      </c>
      <c r="JL242" s="16">
        <f t="shared" si="2470"/>
        <v>1.0382392085251393</v>
      </c>
      <c r="JM242" s="16">
        <f t="shared" si="2470"/>
        <v>2.1719245490282146</v>
      </c>
      <c r="JN242" s="16">
        <f t="shared" si="2470"/>
        <v>2.1331579641045821</v>
      </c>
      <c r="JO242" s="16">
        <f t="shared" si="2470"/>
        <v>2.6016882770550844</v>
      </c>
      <c r="JP242" s="16">
        <f t="shared" si="2470"/>
        <v>1.3848895359950628</v>
      </c>
      <c r="JQ242" s="16">
        <f t="shared" si="2470"/>
        <v>0.75096375973916585</v>
      </c>
      <c r="JR242" s="16">
        <f t="shared" si="2470"/>
        <v>1.0382392085251393</v>
      </c>
      <c r="JS242" s="16">
        <f t="shared" si="2470"/>
        <v>2.6811107915536283</v>
      </c>
      <c r="JT242" s="16">
        <f t="shared" si="2470"/>
        <v>2.1892944027845394</v>
      </c>
      <c r="JU242" s="16">
        <f t="shared" si="2470"/>
        <v>0.18482195613906321</v>
      </c>
      <c r="JV242" s="16">
        <f t="shared" si="2470"/>
        <v>5.5925150419756438E-2</v>
      </c>
      <c r="JW242" s="16">
        <f t="shared" si="2470"/>
        <v>1.0818698699459468</v>
      </c>
      <c r="JX242" s="16">
        <f t="shared" si="2470"/>
        <v>0.75657764232125158</v>
      </c>
      <c r="JY242" s="16">
        <f t="shared" si="2470"/>
        <v>0.57333031390332756</v>
      </c>
      <c r="JZ242" s="16">
        <f t="shared" si="2470"/>
        <v>0.33945771342465186</v>
      </c>
      <c r="KA242" s="16">
        <f t="shared" si="2470"/>
        <v>0.33481433442426867</v>
      </c>
      <c r="KB242" s="16">
        <f t="shared" si="2470"/>
        <v>0.1644968726639523</v>
      </c>
      <c r="KC242" t="str">
        <f t="shared" si="2470"/>
        <v/>
      </c>
      <c r="KD242" t="str">
        <f t="shared" si="2470"/>
        <v/>
      </c>
      <c r="KE242" t="str">
        <f t="shared" si="2470"/>
        <v/>
      </c>
    </row>
    <row r="243" spans="2:291" x14ac:dyDescent="0.25">
      <c r="F243" s="16">
        <f t="shared" ref="F243:AK243" si="2471">IF(ISNUMBER(F153),(F153-$B58)^2,"")</f>
        <v>63.231342334086236</v>
      </c>
      <c r="G243" s="16">
        <f t="shared" si="2471"/>
        <v>73.592630060420575</v>
      </c>
      <c r="H243" s="16">
        <f t="shared" ref="H243:I243" si="2472">IF(ISNUMBER(H153),(H153-$B58)^2,"")</f>
        <v>14.02776206051138</v>
      </c>
      <c r="I243" s="16">
        <f t="shared" si="2472"/>
        <v>18.956261866870143</v>
      </c>
      <c r="J243" s="16">
        <f t="shared" si="2471"/>
        <v>13.610300805436227</v>
      </c>
      <c r="K243" s="16">
        <f t="shared" si="2471"/>
        <v>18.573470256368573</v>
      </c>
      <c r="L243" s="16">
        <f t="shared" si="2471"/>
        <v>13.884231959050389</v>
      </c>
      <c r="M243" s="16">
        <f t="shared" si="2471"/>
        <v>18.869138945831061</v>
      </c>
      <c r="N243" s="16">
        <f t="shared" si="2471"/>
        <v>16.621865715289889</v>
      </c>
      <c r="O243" s="16">
        <f t="shared" si="2471"/>
        <v>21.049615634255446</v>
      </c>
      <c r="P243" s="16">
        <f t="shared" si="2471"/>
        <v>14.742674029398779</v>
      </c>
      <c r="Q243" s="16">
        <f t="shared" si="2471"/>
        <v>18.723596004219797</v>
      </c>
      <c r="R243" s="16">
        <f t="shared" si="2471"/>
        <v>25.800579860560692</v>
      </c>
      <c r="S243" s="16">
        <f t="shared" si="2471"/>
        <v>30.038795183593258</v>
      </c>
      <c r="T243" s="16">
        <f t="shared" si="2471"/>
        <v>17.00799267173085</v>
      </c>
      <c r="U243" s="16">
        <f t="shared" si="2471"/>
        <v>21.363585151742903</v>
      </c>
      <c r="V243" s="16">
        <f t="shared" si="2471"/>
        <v>17.86091165330625</v>
      </c>
      <c r="W243" s="16">
        <f t="shared" si="2471"/>
        <v>1.0591207772552267</v>
      </c>
      <c r="X243" s="16">
        <f t="shared" si="2471"/>
        <v>1.2177649310901122</v>
      </c>
      <c r="Y243" s="16">
        <f t="shared" si="2471"/>
        <v>1.1086828581263426</v>
      </c>
      <c r="Z243" s="16">
        <f t="shared" si="2471"/>
        <v>5.3198261206341933E-3</v>
      </c>
      <c r="AA243" s="16">
        <f t="shared" si="2471"/>
        <v>8.7373704518441571E-3</v>
      </c>
      <c r="AB243" s="16">
        <f t="shared" si="2471"/>
        <v>1.1626617778475212</v>
      </c>
      <c r="AC243" s="16">
        <f t="shared" si="2471"/>
        <v>3.4381453431148901E-2</v>
      </c>
      <c r="AD243" s="16">
        <f t="shared" si="2471"/>
        <v>0.62381417930289396</v>
      </c>
      <c r="AE243" s="16">
        <f t="shared" si="2471"/>
        <v>0.67037411492826537</v>
      </c>
      <c r="AF243" s="16">
        <f t="shared" si="2471"/>
        <v>0.90139678588034799</v>
      </c>
      <c r="AG243" s="16">
        <f t="shared" si="2471"/>
        <v>5.1656233328196688</v>
      </c>
      <c r="AH243" s="16">
        <f t="shared" si="2471"/>
        <v>4.0065738920386247</v>
      </c>
      <c r="AI243" s="16">
        <f t="shared" si="2471"/>
        <v>4.1024857360650273</v>
      </c>
      <c r="AJ243" s="16">
        <f t="shared" si="2471"/>
        <v>0.43056590952362617</v>
      </c>
      <c r="AK243" s="16">
        <f t="shared" si="2471"/>
        <v>24.139387623030416</v>
      </c>
      <c r="AL243" s="16">
        <f t="shared" ref="AL243:BM243" si="2473">IF(ISNUMBER(AL153),(AL153-$B58)^2,"")</f>
        <v>18.120860357125707</v>
      </c>
      <c r="AM243" s="16">
        <f t="shared" si="2473"/>
        <v>24.664037696619534</v>
      </c>
      <c r="AN243" s="16">
        <f t="shared" si="2473"/>
        <v>18.116275359449286</v>
      </c>
      <c r="AO243" s="16">
        <f t="shared" si="2473"/>
        <v>24.558372722466167</v>
      </c>
      <c r="AP243" s="16">
        <f t="shared" si="2473"/>
        <v>18.079627481448142</v>
      </c>
      <c r="AQ243" s="16">
        <f t="shared" si="2473"/>
        <v>22.451381206360477</v>
      </c>
      <c r="AR243" s="16">
        <f t="shared" si="2473"/>
        <v>14.737085272432964</v>
      </c>
      <c r="AS243" s="16">
        <f t="shared" si="2473"/>
        <v>17.342827193885981</v>
      </c>
      <c r="AT243" s="16">
        <f t="shared" si="2473"/>
        <v>12.1895078187022</v>
      </c>
      <c r="AU243" s="16">
        <f t="shared" si="2473"/>
        <v>8.159176015716012</v>
      </c>
      <c r="AV243" s="16">
        <f t="shared" si="2473"/>
        <v>8.1745371887969043</v>
      </c>
      <c r="AW243" s="16">
        <f t="shared" si="2473"/>
        <v>7.9676360361964722</v>
      </c>
      <c r="AX243" s="16">
        <f t="shared" si="2473"/>
        <v>1.6689240365131085E-3</v>
      </c>
      <c r="AY243" s="16">
        <f t="shared" si="2473"/>
        <v>5.0336533677864974</v>
      </c>
      <c r="AZ243" s="16">
        <f t="shared" si="2473"/>
        <v>3.2717804383107243</v>
      </c>
      <c r="BA243" s="16">
        <f t="shared" si="2473"/>
        <v>2.3021741741361534</v>
      </c>
      <c r="BB243" s="16">
        <f t="shared" si="2473"/>
        <v>17.86408641497891</v>
      </c>
      <c r="BC243" s="16">
        <f t="shared" si="2473"/>
        <v>12.677597037599883</v>
      </c>
      <c r="BD243" s="16">
        <f t="shared" si="2473"/>
        <v>8.450383089003255</v>
      </c>
      <c r="BE243" s="16">
        <f t="shared" si="2473"/>
        <v>5.1422059098198192</v>
      </c>
      <c r="BF243" s="16">
        <f t="shared" si="2473"/>
        <v>2.6938995628755844</v>
      </c>
      <c r="BG243" s="16">
        <f t="shared" si="2473"/>
        <v>1.0593512175665594</v>
      </c>
      <c r="BH243" s="16">
        <f t="shared" si="2473"/>
        <v>0.18553444546554884</v>
      </c>
      <c r="BI243" s="16">
        <f t="shared" si="2473"/>
        <v>2.3938185885135077E-2</v>
      </c>
      <c r="BJ243" s="16">
        <f t="shared" si="2473"/>
        <v>0.52739866094061172</v>
      </c>
      <c r="BK243" s="16">
        <f t="shared" si="2473"/>
        <v>1.6462129668654992</v>
      </c>
      <c r="BL243" s="16">
        <f t="shared" si="2473"/>
        <v>3.3352760039487093</v>
      </c>
      <c r="BM243" s="16">
        <f t="shared" si="2473"/>
        <v>5.5547789351889465</v>
      </c>
      <c r="BN243" s="16">
        <f t="shared" ca="1" si="2396"/>
        <v>-6.2449999999999974</v>
      </c>
      <c r="BO243" s="16">
        <f t="shared" ca="1" si="1926"/>
        <v>26.244999999999997</v>
      </c>
      <c r="BP243" s="16">
        <v>-235</v>
      </c>
      <c r="BQ243" s="16">
        <f t="shared" ref="BQ243:CB243" si="2474">IF(ISNUMBER(BQ153),(BQ153-$B58)^2,"")</f>
        <v>12.1895078187022</v>
      </c>
      <c r="BR243" s="16">
        <f t="shared" si="2474"/>
        <v>8.6829758528019649</v>
      </c>
      <c r="BS243" s="16">
        <f t="shared" si="2474"/>
        <v>5.7894590057891016</v>
      </c>
      <c r="BT243" s="16">
        <f t="shared" si="2474"/>
        <v>3.5008884378560556</v>
      </c>
      <c r="BU243" s="16">
        <f t="shared" si="2474"/>
        <v>1.7921321431578405</v>
      </c>
      <c r="BV243" s="16">
        <f t="shared" si="2474"/>
        <v>0.66105549182048473</v>
      </c>
      <c r="BW243" s="16">
        <f t="shared" si="2474"/>
        <v>8.6349191610209083E-2</v>
      </c>
      <c r="BX243" s="16">
        <f t="shared" si="2474"/>
        <v>4.8244659851891351E-2</v>
      </c>
      <c r="BY243" s="16">
        <f t="shared" si="2474"/>
        <v>0.52848124758002646</v>
      </c>
      <c r="BZ243" s="16">
        <f t="shared" si="2474"/>
        <v>1.5082982641449356</v>
      </c>
      <c r="CA243" s="16">
        <f t="shared" si="2474"/>
        <v>2.9605071019422904</v>
      </c>
      <c r="CB243" s="16">
        <f t="shared" si="2474"/>
        <v>4.8727512915521762</v>
      </c>
      <c r="CC243" s="16">
        <f t="shared" ca="1" si="1928"/>
        <v>-2.5889999999999986</v>
      </c>
      <c r="CD243" s="16">
        <f t="shared" ca="1" si="1929"/>
        <v>27.588999999999999</v>
      </c>
      <c r="CE243" s="16">
        <f t="shared" ref="CE243:CP243" si="2475">IF(ISNUMBER(CE153),(CE153-$B58)^2,"")</f>
        <v>7.8209205286430148</v>
      </c>
      <c r="CF243" s="16">
        <f t="shared" si="2475"/>
        <v>5.0018130083086847</v>
      </c>
      <c r="CG243" s="16">
        <f t="shared" si="2475"/>
        <v>2.8473385901717947</v>
      </c>
      <c r="CH243" s="16">
        <f t="shared" si="2475"/>
        <v>1.3225609145281949</v>
      </c>
      <c r="CI243" s="16">
        <f t="shared" si="2475"/>
        <v>0.38799900355377587</v>
      </c>
      <c r="CJ243" s="16">
        <f t="shared" si="2475"/>
        <v>1.1943666353108113E-2</v>
      </c>
      <c r="CK243" s="16">
        <f t="shared" si="2475"/>
        <v>0.15536887667707402</v>
      </c>
      <c r="CL243" s="16">
        <f t="shared" si="2475"/>
        <v>0.78549358787212675</v>
      </c>
      <c r="CM243" s="16">
        <f t="shared" si="2475"/>
        <v>1.8666660059954141</v>
      </c>
      <c r="CN243" s="16">
        <f t="shared" si="2475"/>
        <v>3.3701710832663139</v>
      </c>
      <c r="CO243" s="16">
        <f t="shared" si="2475"/>
        <v>5.2601527468032581</v>
      </c>
      <c r="CP243" s="16">
        <f t="shared" si="2475"/>
        <v>7.5093523782998366</v>
      </c>
      <c r="CQ243" s="16">
        <f t="shared" ca="1" si="1931"/>
        <v>-1.6839999999999975</v>
      </c>
      <c r="CR243" s="16">
        <f t="shared" ca="1" si="1932"/>
        <v>16.683999999999997</v>
      </c>
      <c r="CS243" s="16">
        <f t="shared" ref="CS243:DX243" si="2476">IF(ISNUMBER(CS153),(CS153-$B58)^2,"")</f>
        <v>1.6740126845470031</v>
      </c>
      <c r="CT243" s="16">
        <f t="shared" si="2476"/>
        <v>15.016343350170365</v>
      </c>
      <c r="CU243" s="16">
        <f t="shared" si="2476"/>
        <v>11.381617960650649</v>
      </c>
      <c r="CV243" s="16">
        <f t="shared" si="2476"/>
        <v>1.0591207772552267</v>
      </c>
      <c r="CW243" s="16">
        <f t="shared" si="2476"/>
        <v>14.737085272432964</v>
      </c>
      <c r="CX243" s="16">
        <f t="shared" si="2476"/>
        <v>7.9676360361964722</v>
      </c>
      <c r="CY243" s="16">
        <f t="shared" si="2476"/>
        <v>1.0323383182200196</v>
      </c>
      <c r="CZ243" s="16">
        <f t="shared" si="2476"/>
        <v>14.022831962604345</v>
      </c>
      <c r="DA243" s="16">
        <f t="shared" si="2476"/>
        <v>7.1823752069091622</v>
      </c>
      <c r="DB243" s="16">
        <f t="shared" si="2476"/>
        <v>1.2775174316023445</v>
      </c>
      <c r="DC243" s="16">
        <f t="shared" si="2476"/>
        <v>12.965172003630888</v>
      </c>
      <c r="DD243" s="16">
        <f t="shared" si="2476"/>
        <v>10.784546566711672</v>
      </c>
      <c r="DE243" s="16">
        <f t="shared" si="2476"/>
        <v>0.94759706576088509</v>
      </c>
      <c r="DF243" s="16">
        <f t="shared" si="2476"/>
        <v>14.028299339848623</v>
      </c>
      <c r="DG243" s="16">
        <f t="shared" si="2476"/>
        <v>7.4183860357815812</v>
      </c>
      <c r="DH243" s="16">
        <f t="shared" si="2476"/>
        <v>2.384104824879925</v>
      </c>
      <c r="DI243" s="16">
        <f t="shared" si="2476"/>
        <v>17.531573284215057</v>
      </c>
      <c r="DJ243" s="16">
        <f t="shared" si="2476"/>
        <v>11.267992906614904</v>
      </c>
      <c r="DK243" s="16">
        <f t="shared" si="2476"/>
        <v>1.1256696386044625</v>
      </c>
      <c r="DL243" s="16">
        <f t="shared" si="2476"/>
        <v>14.872548376577928</v>
      </c>
      <c r="DM243" s="16">
        <f t="shared" si="2476"/>
        <v>7.246504897501695</v>
      </c>
      <c r="DN243" s="16">
        <f t="shared" si="2476"/>
        <v>1.5190944653484977</v>
      </c>
      <c r="DO243" s="16">
        <f t="shared" si="2476"/>
        <v>14.231446625725907</v>
      </c>
      <c r="DP243" s="16">
        <f t="shared" si="2476"/>
        <v>0.12971028930069431</v>
      </c>
      <c r="DQ243" s="16">
        <f t="shared" si="2476"/>
        <v>0.68611167067535961</v>
      </c>
      <c r="DR243" s="16">
        <f t="shared" si="2476"/>
        <v>12.067867527659009</v>
      </c>
      <c r="DS243" s="16">
        <f t="shared" si="2476"/>
        <v>7.7080845254844021</v>
      </c>
      <c r="DT243" s="16">
        <f t="shared" si="2476"/>
        <v>0.90380101087120435</v>
      </c>
      <c r="DU243" s="16">
        <f t="shared" si="2476"/>
        <v>14.395354505573337</v>
      </c>
      <c r="DV243" s="16">
        <f t="shared" si="2476"/>
        <v>6.7158755142790909</v>
      </c>
      <c r="DW243" s="16">
        <f t="shared" si="2476"/>
        <v>22.467459103481598</v>
      </c>
      <c r="DX243" s="16">
        <f t="shared" si="2476"/>
        <v>16.457610001170782</v>
      </c>
      <c r="DY243" s="16">
        <f t="shared" ref="DY243:FD243" si="2477">IF(ISNUMBER(DY153),(DY153-$B58)^2,"")</f>
        <v>16.077981576688611</v>
      </c>
      <c r="DZ243" s="16">
        <f t="shared" si="2477"/>
        <v>0.28655330824605857</v>
      </c>
      <c r="EA243" s="16">
        <f t="shared" si="2477"/>
        <v>0.33313718819882698</v>
      </c>
      <c r="EB243" s="16">
        <f t="shared" si="2477"/>
        <v>17.649731984859521</v>
      </c>
      <c r="EC243" s="16">
        <f t="shared" si="2477"/>
        <v>15.569773236606562</v>
      </c>
      <c r="ED243" s="38">
        <f t="shared" si="2477"/>
        <v>0.49128883123185846</v>
      </c>
      <c r="EE243" s="16">
        <f t="shared" si="2477"/>
        <v>1.7953787369787488</v>
      </c>
      <c r="EF243" s="16">
        <f t="shared" si="2477"/>
        <v>0.1552612056887952</v>
      </c>
      <c r="EG243" s="16">
        <f t="shared" si="2477"/>
        <v>1.1544166620447103</v>
      </c>
      <c r="EH243" s="16">
        <f t="shared" si="2477"/>
        <v>0.18877756277688826</v>
      </c>
      <c r="EI243" s="16">
        <f t="shared" si="2477"/>
        <v>1.233302309466985</v>
      </c>
      <c r="EJ243" s="16">
        <f t="shared" si="2477"/>
        <v>1.8327682480049012</v>
      </c>
      <c r="EK243" s="16">
        <f t="shared" si="2477"/>
        <v>3.9788803437765021</v>
      </c>
      <c r="EL243" s="16">
        <f t="shared" si="2477"/>
        <v>6.9492847498067141</v>
      </c>
      <c r="EM243" s="16">
        <f t="shared" si="2477"/>
        <v>2.7410678630255307</v>
      </c>
      <c r="EN243" s="16">
        <f t="shared" si="2477"/>
        <v>5.4630660769367596</v>
      </c>
      <c r="EO243" s="16">
        <f t="shared" si="2477"/>
        <v>2.8593835071591491</v>
      </c>
      <c r="EP243" s="16">
        <f t="shared" si="2477"/>
        <v>5.6093323409434621</v>
      </c>
      <c r="EQ243" s="16">
        <f t="shared" si="2477"/>
        <v>0.10579261068146559</v>
      </c>
      <c r="ER243" s="16">
        <f t="shared" si="2477"/>
        <v>0.87178182927725423</v>
      </c>
      <c r="ES243" s="16">
        <f t="shared" si="2477"/>
        <v>15.58211080650773</v>
      </c>
      <c r="ET243" s="16">
        <f t="shared" si="2477"/>
        <v>15.217546960074651</v>
      </c>
      <c r="EU243" s="16">
        <f t="shared" si="2477"/>
        <v>10.528614469031027</v>
      </c>
      <c r="EV243" s="16">
        <f t="shared" si="2477"/>
        <v>11.975083120094004</v>
      </c>
      <c r="EW243" s="16">
        <f t="shared" si="2477"/>
        <v>20.756987919331635</v>
      </c>
      <c r="EX243" s="16">
        <f t="shared" si="2477"/>
        <v>18.444453778924586</v>
      </c>
      <c r="EY243" s="16">
        <f t="shared" si="2477"/>
        <v>13.086806054370278</v>
      </c>
      <c r="EZ243" s="16">
        <f t="shared" si="2477"/>
        <v>6.6430664353287545</v>
      </c>
      <c r="FA243" s="16">
        <f t="shared" si="2477"/>
        <v>10.494456696526319</v>
      </c>
      <c r="FB243" s="16">
        <f t="shared" si="2477"/>
        <v>6.6651696620707845</v>
      </c>
      <c r="FC243" s="16">
        <f t="shared" si="2477"/>
        <v>6.5671888511444285</v>
      </c>
      <c r="FD243" s="16">
        <f t="shared" si="2477"/>
        <v>10.394945424995374</v>
      </c>
      <c r="FE243" s="16">
        <f t="shared" ref="FE243:GJ243" si="2478">IF(ISNUMBER(FE153),(FE153-$B58)^2,"")</f>
        <v>3.8458813348643281</v>
      </c>
      <c r="FF243" s="16">
        <f t="shared" si="2478"/>
        <v>6.8114705339251156</v>
      </c>
      <c r="FG243" s="16">
        <f t="shared" si="2478"/>
        <v>0.16914651185070939</v>
      </c>
      <c r="FH243" s="16">
        <f t="shared" si="2478"/>
        <v>4.335033054104212E-2</v>
      </c>
      <c r="FI243" s="16">
        <f t="shared" si="2478"/>
        <v>2.2824077049681168</v>
      </c>
      <c r="FJ243" s="16">
        <f t="shared" si="2478"/>
        <v>97.566282808604356</v>
      </c>
      <c r="FK243" s="16">
        <f t="shared" si="2478"/>
        <v>4.6135849613437836</v>
      </c>
      <c r="FL243" s="47">
        <f t="shared" si="2478"/>
        <v>1.3333034764222258</v>
      </c>
      <c r="FM243" s="16">
        <f t="shared" si="2478"/>
        <v>1.3108919135110859</v>
      </c>
      <c r="FN243" s="16">
        <f t="shared" si="2478"/>
        <v>1.3413344026630707</v>
      </c>
      <c r="FO243" s="16">
        <f t="shared" si="2478"/>
        <v>1.6915920343394757</v>
      </c>
      <c r="FP243" s="16">
        <f t="shared" si="2478"/>
        <v>1.3066914863119596</v>
      </c>
      <c r="FQ243" s="16">
        <f t="shared" si="2478"/>
        <v>1.300182850345696</v>
      </c>
      <c r="FR243" s="16">
        <f t="shared" si="2478"/>
        <v>3.3322553362424649</v>
      </c>
      <c r="FS243" s="16">
        <f t="shared" si="2478"/>
        <v>15.627888306846819</v>
      </c>
      <c r="FT243" s="16">
        <f t="shared" si="2478"/>
        <v>0.49389544109507971</v>
      </c>
      <c r="FU243" s="16">
        <f t="shared" si="2478"/>
        <v>0.19724033330399021</v>
      </c>
      <c r="FV243" s="16">
        <f t="shared" si="2478"/>
        <v>0.22491854965263822</v>
      </c>
      <c r="FW243" s="16">
        <f t="shared" si="2478"/>
        <v>3.7528570409413597</v>
      </c>
      <c r="FX243" s="16">
        <f t="shared" si="2478"/>
        <v>2.8200706803388056</v>
      </c>
      <c r="FY243" s="16">
        <f t="shared" si="2478"/>
        <v>0.1077770295028318</v>
      </c>
      <c r="FZ243" s="16">
        <f t="shared" si="2478"/>
        <v>21.136458154991356</v>
      </c>
      <c r="GA243" s="16">
        <f t="shared" si="2478"/>
        <v>15.921106813398774</v>
      </c>
      <c r="GB243" s="16">
        <f t="shared" si="2478"/>
        <v>21.549231553228445</v>
      </c>
      <c r="GC243" s="16">
        <f t="shared" si="2478"/>
        <v>15.833346878231891</v>
      </c>
      <c r="GD243" s="16">
        <f t="shared" si="2478"/>
        <v>21.451724331824703</v>
      </c>
      <c r="GE243" s="16">
        <f t="shared" si="2478"/>
        <v>15.803724793804836</v>
      </c>
      <c r="GF243" s="16">
        <f t="shared" si="2478"/>
        <v>14.862249826213603</v>
      </c>
      <c r="GG243" s="16">
        <f t="shared" si="2478"/>
        <v>11.310012713877075</v>
      </c>
      <c r="GH243" s="16">
        <f t="shared" si="2478"/>
        <v>19.547247402945409</v>
      </c>
      <c r="GI243" s="16">
        <f t="shared" si="2478"/>
        <v>12.723404382007129</v>
      </c>
      <c r="GJ243" s="16">
        <f t="shared" si="2478"/>
        <v>6.4358762303992565</v>
      </c>
      <c r="GK243" s="16">
        <f t="shared" ref="GK243:HP243" si="2479">IF(ISNUMBER(GK153),(GK153-$B58)^2,"")</f>
        <v>6.4485072698594257</v>
      </c>
      <c r="GL243" s="16">
        <f t="shared" si="2479"/>
        <v>7.3718950374173966</v>
      </c>
      <c r="GM243" s="16">
        <f t="shared" si="2479"/>
        <v>0.12200500082709768</v>
      </c>
      <c r="GN243" s="16">
        <f t="shared" si="2479"/>
        <v>3.9500955253725536</v>
      </c>
      <c r="GO243" s="16">
        <f t="shared" si="2479"/>
        <v>2.3496986933849611</v>
      </c>
      <c r="GP243" s="16">
        <f t="shared" si="2479"/>
        <v>1.4523828492732542</v>
      </c>
      <c r="GQ243" s="16">
        <f t="shared" si="2479"/>
        <v>23.38161878364145</v>
      </c>
      <c r="GR243" s="16">
        <f t="shared" si="2479"/>
        <v>17.555566493314643</v>
      </c>
      <c r="GS243" s="16">
        <f t="shared" si="2479"/>
        <v>0.51884269079267942</v>
      </c>
      <c r="GT243" s="16">
        <f t="shared" si="2479"/>
        <v>1.7323043276705041</v>
      </c>
      <c r="GU243" s="16">
        <f t="shared" si="2479"/>
        <v>0.15713322585257281</v>
      </c>
      <c r="GV243" s="16">
        <f t="shared" si="2479"/>
        <v>1.0735045538961663</v>
      </c>
      <c r="GW243" s="16">
        <f t="shared" si="2479"/>
        <v>0.19215020040403705</v>
      </c>
      <c r="GX243" s="16">
        <f t="shared" si="2479"/>
        <v>1.1518446912268256</v>
      </c>
      <c r="GY243" s="16">
        <f t="shared" si="2479"/>
        <v>4.0737972774217335</v>
      </c>
      <c r="GZ243" s="16">
        <f t="shared" si="2479"/>
        <v>6.8488583989411991</v>
      </c>
      <c r="HA243" s="16">
        <f t="shared" si="2479"/>
        <v>2.9140019419393264</v>
      </c>
      <c r="HB243" s="16">
        <f t="shared" si="2479"/>
        <v>5.4935476179072964</v>
      </c>
      <c r="HC243" s="16">
        <f t="shared" si="2479"/>
        <v>0.1092104605600242</v>
      </c>
      <c r="HD243" s="16">
        <f t="shared" si="2479"/>
        <v>0.80116425958638615</v>
      </c>
      <c r="HE243" s="16">
        <f t="shared" si="2479"/>
        <v>16.348025182664713</v>
      </c>
      <c r="HF243" s="16">
        <f t="shared" si="2479"/>
        <v>17.13997571139501</v>
      </c>
      <c r="HG243" s="16">
        <f t="shared" si="2479"/>
        <v>12.382307751119596</v>
      </c>
      <c r="HH243" s="16">
        <f t="shared" si="2479"/>
        <v>21.611570634180303</v>
      </c>
      <c r="HI243" s="16">
        <f t="shared" si="2479"/>
        <v>19.1936153348462</v>
      </c>
      <c r="HJ243" s="16">
        <f t="shared" si="2479"/>
        <v>14.002928975398223</v>
      </c>
      <c r="HK243" s="16">
        <f t="shared" si="2479"/>
        <v>6.9854207352986144</v>
      </c>
      <c r="HL243" s="16">
        <f t="shared" si="2479"/>
        <v>10.647191324595896</v>
      </c>
      <c r="HM243" s="16">
        <f t="shared" si="2479"/>
        <v>6.998567167210326</v>
      </c>
      <c r="HN243" s="16">
        <f t="shared" si="2479"/>
        <v>8.1303931960305018</v>
      </c>
      <c r="HO243" s="16">
        <f t="shared" si="2479"/>
        <v>12.10187669718399</v>
      </c>
      <c r="HP243" s="16">
        <f t="shared" si="2479"/>
        <v>0.14840659901705336</v>
      </c>
      <c r="HQ243" s="16">
        <f t="shared" ref="HQ243:IV243" si="2480">IF(ISNUMBER(HQ153),(HQ153-$B58)^2,"")</f>
        <v>3.6367245354570199E-2</v>
      </c>
      <c r="HR243" s="16">
        <f t="shared" si="2480"/>
        <v>4.3092214468405237</v>
      </c>
      <c r="HS243" s="16">
        <f t="shared" si="2480"/>
        <v>7.2085067084869827</v>
      </c>
      <c r="HT243" s="16">
        <f t="shared" si="2480"/>
        <v>2.5496352701798672</v>
      </c>
      <c r="HU243" s="16">
        <f t="shared" si="2480"/>
        <v>4.8093898221132276</v>
      </c>
      <c r="HV243" s="16">
        <f t="shared" si="2480"/>
        <v>1.4502055068562301</v>
      </c>
      <c r="HW243" s="16">
        <f t="shared" si="2480"/>
        <v>3.3686006174801815</v>
      </c>
      <c r="HX243" s="16">
        <f t="shared" si="2480"/>
        <v>19.77096272953926</v>
      </c>
      <c r="HY243" s="16">
        <f t="shared" si="2480"/>
        <v>1.5260580204286571</v>
      </c>
      <c r="HZ243" s="16">
        <f t="shared" si="2480"/>
        <v>0.87678492716362311</v>
      </c>
      <c r="IA243" s="16">
        <f t="shared" si="2480"/>
        <v>0.94240425831178143</v>
      </c>
      <c r="IB243" s="16">
        <f t="shared" si="2480"/>
        <v>6.0202517568241491</v>
      </c>
      <c r="IC243" s="16">
        <f t="shared" si="2480"/>
        <v>4.6836489902194831</v>
      </c>
      <c r="ID243" s="16">
        <f t="shared" si="2480"/>
        <v>0.71735736241523862</v>
      </c>
      <c r="IE243" s="16">
        <f t="shared" si="2480"/>
        <v>25.726736433424239</v>
      </c>
      <c r="IF243" s="16">
        <f t="shared" si="2480"/>
        <v>20.120551677929718</v>
      </c>
      <c r="IG243" s="16">
        <f t="shared" si="2480"/>
        <v>25.917981579604149</v>
      </c>
      <c r="IH243" s="16">
        <f t="shared" si="2480"/>
        <v>19.799045679162898</v>
      </c>
      <c r="II243" s="16">
        <f t="shared" si="2480"/>
        <v>25.843715616684413</v>
      </c>
      <c r="IJ243" s="16">
        <f t="shared" si="2480"/>
        <v>19.786044379855543</v>
      </c>
      <c r="IK243" s="16">
        <f t="shared" si="2480"/>
        <v>18.612468006669559</v>
      </c>
      <c r="IL243" s="16">
        <f t="shared" si="2480"/>
        <v>14.73001000132243</v>
      </c>
      <c r="IM243" s="16">
        <f t="shared" si="2480"/>
        <v>23.916576394574289</v>
      </c>
      <c r="IN243" s="16">
        <f t="shared" si="2480"/>
        <v>16.454278987653957</v>
      </c>
      <c r="IO243" s="16">
        <f t="shared" si="2480"/>
        <v>18.612468006669559</v>
      </c>
      <c r="IP243" s="16">
        <f t="shared" si="2480"/>
        <v>14.73001000132243</v>
      </c>
      <c r="IQ243" s="16">
        <f t="shared" si="2480"/>
        <v>10.432326026025637</v>
      </c>
      <c r="IR243" s="16">
        <f t="shared" si="2480"/>
        <v>3.3145647099528636E-2</v>
      </c>
      <c r="IS243" s="16">
        <f t="shared" si="2480"/>
        <v>6.2732319476983047</v>
      </c>
      <c r="IT243" s="16">
        <f t="shared" si="2480"/>
        <v>4.1700317542476419</v>
      </c>
      <c r="IU243" s="16">
        <f t="shared" si="2480"/>
        <v>2.7992824272675976</v>
      </c>
      <c r="IV243" s="16">
        <f t="shared" si="2480"/>
        <v>24.018292220787519</v>
      </c>
      <c r="IW243" s="16">
        <f t="shared" ref="IW243:KE243" si="2481">IF(ISNUMBER(IW153),(IW153-$B58)^2,"")</f>
        <v>18.40831281271306</v>
      </c>
      <c r="IX243" s="16">
        <f t="shared" si="2481"/>
        <v>0.83236477943754095</v>
      </c>
      <c r="IY243" s="16">
        <f t="shared" si="2481"/>
        <v>2.1854889533343131</v>
      </c>
      <c r="IZ243" s="16">
        <f t="shared" si="2481"/>
        <v>0.33142754052702439</v>
      </c>
      <c r="JA243" s="16">
        <f t="shared" si="2481"/>
        <v>1.4027627360421875</v>
      </c>
      <c r="JB243" s="16">
        <f t="shared" si="2481"/>
        <v>0.38251063652484912</v>
      </c>
      <c r="JC243" s="16">
        <f t="shared" si="2481"/>
        <v>1.4965470328670638</v>
      </c>
      <c r="JD243" s="16">
        <f t="shared" si="2481"/>
        <v>4.7518575404408008</v>
      </c>
      <c r="JE243" s="16">
        <f t="shared" si="2481"/>
        <v>7.5439301757683417</v>
      </c>
      <c r="JF243" s="16">
        <f t="shared" si="2481"/>
        <v>3.4654874709597068</v>
      </c>
      <c r="JG243" s="16">
        <f t="shared" si="2481"/>
        <v>6.0824937682026379</v>
      </c>
      <c r="JH243" s="16">
        <f t="shared" si="2481"/>
        <v>0.2714647596317224</v>
      </c>
      <c r="JI243" s="16">
        <f t="shared" si="2481"/>
        <v>1.1169889717493278</v>
      </c>
      <c r="JJ243" s="16">
        <f t="shared" si="2481"/>
        <v>16.801018485687784</v>
      </c>
      <c r="JK243" s="16">
        <f t="shared" si="2481"/>
        <v>17.542288322438321</v>
      </c>
      <c r="JL243" s="16">
        <f t="shared" si="2481"/>
        <v>12.981524143476161</v>
      </c>
      <c r="JM243" s="16">
        <f t="shared" si="2481"/>
        <v>22.183210110632896</v>
      </c>
      <c r="JN243" s="16">
        <f t="shared" si="2481"/>
        <v>19.747296808554442</v>
      </c>
      <c r="JO243" s="16">
        <f t="shared" si="2481"/>
        <v>14.743723128427757</v>
      </c>
      <c r="JP243" s="16">
        <f t="shared" si="2481"/>
        <v>16.801018485687784</v>
      </c>
      <c r="JQ243" s="16">
        <f t="shared" si="2481"/>
        <v>17.542288322438321</v>
      </c>
      <c r="JR243" s="16">
        <f t="shared" si="2481"/>
        <v>12.981524143476161</v>
      </c>
      <c r="JS243" s="16">
        <f t="shared" si="2481"/>
        <v>8.9002278412319278</v>
      </c>
      <c r="JT243" s="16">
        <f t="shared" si="2481"/>
        <v>12.820959806384632</v>
      </c>
      <c r="JU243" s="16">
        <f t="shared" si="2481"/>
        <v>3.3333399086677026E-2</v>
      </c>
      <c r="JV243" s="16">
        <f t="shared" si="2481"/>
        <v>0.13339373468245935</v>
      </c>
      <c r="JW243" s="16">
        <f t="shared" si="2481"/>
        <v>4.969853694819145</v>
      </c>
      <c r="JX243" s="16">
        <f t="shared" si="2481"/>
        <v>7.8810496549038875</v>
      </c>
      <c r="JY243" s="16">
        <f t="shared" si="2481"/>
        <v>3.0634491489289908</v>
      </c>
      <c r="JZ243" s="16">
        <f t="shared" si="2481"/>
        <v>5.3637919632020834</v>
      </c>
      <c r="KA243" s="16">
        <f t="shared" si="2481"/>
        <v>1.8016093210804975</v>
      </c>
      <c r="KB243" s="16">
        <f t="shared" si="2481"/>
        <v>3.7739546426348269</v>
      </c>
      <c r="KC243" t="str">
        <f t="shared" si="2481"/>
        <v/>
      </c>
      <c r="KD243" t="str">
        <f t="shared" si="2481"/>
        <v/>
      </c>
      <c r="KE243" t="str">
        <f t="shared" si="2481"/>
        <v/>
      </c>
    </row>
    <row r="244" spans="2:291" x14ac:dyDescent="0.25">
      <c r="F244" s="16" t="str">
        <f t="shared" ref="F244:AK244" si="2482">IF(ISNUMBER(F154),(F154-$B59)^2,"")</f>
        <v/>
      </c>
      <c r="G244" s="16" t="str">
        <f t="shared" si="2482"/>
        <v/>
      </c>
      <c r="H244" s="16" t="str">
        <f t="shared" ref="H244:I244" si="2483">IF(ISNUMBER(H154),(H154-$B59)^2,"")</f>
        <v/>
      </c>
      <c r="I244" s="16" t="str">
        <f t="shared" si="2483"/>
        <v/>
      </c>
      <c r="J244" s="16" t="str">
        <f t="shared" si="2482"/>
        <v/>
      </c>
      <c r="K244" s="16" t="str">
        <f t="shared" si="2482"/>
        <v/>
      </c>
      <c r="L244" s="16" t="str">
        <f t="shared" si="2482"/>
        <v/>
      </c>
      <c r="M244" s="16" t="str">
        <f t="shared" si="2482"/>
        <v/>
      </c>
      <c r="N244" s="16" t="str">
        <f t="shared" si="2482"/>
        <v/>
      </c>
      <c r="O244" s="16" t="str">
        <f t="shared" si="2482"/>
        <v/>
      </c>
      <c r="P244" s="16" t="str">
        <f t="shared" si="2482"/>
        <v/>
      </c>
      <c r="Q244" s="16" t="str">
        <f t="shared" si="2482"/>
        <v/>
      </c>
      <c r="R244" s="16" t="str">
        <f t="shared" si="2482"/>
        <v/>
      </c>
      <c r="S244" s="16" t="str">
        <f t="shared" si="2482"/>
        <v/>
      </c>
      <c r="T244" s="16" t="str">
        <f t="shared" si="2482"/>
        <v/>
      </c>
      <c r="U244" s="16" t="str">
        <f t="shared" si="2482"/>
        <v/>
      </c>
      <c r="V244" s="16" t="str">
        <f t="shared" si="2482"/>
        <v/>
      </c>
      <c r="W244" s="16" t="str">
        <f t="shared" si="2482"/>
        <v/>
      </c>
      <c r="X244" s="16" t="str">
        <f t="shared" si="2482"/>
        <v/>
      </c>
      <c r="Y244" s="16" t="str">
        <f t="shared" si="2482"/>
        <v/>
      </c>
      <c r="Z244" s="16" t="str">
        <f t="shared" si="2482"/>
        <v/>
      </c>
      <c r="AA244" s="16" t="str">
        <f t="shared" si="2482"/>
        <v/>
      </c>
      <c r="AB244" s="16" t="str">
        <f t="shared" si="2482"/>
        <v/>
      </c>
      <c r="AC244" s="16" t="str">
        <f t="shared" si="2482"/>
        <v/>
      </c>
      <c r="AD244" s="16" t="str">
        <f t="shared" si="2482"/>
        <v/>
      </c>
      <c r="AE244" s="16" t="str">
        <f t="shared" si="2482"/>
        <v/>
      </c>
      <c r="AF244" s="16" t="str">
        <f t="shared" si="2482"/>
        <v/>
      </c>
      <c r="AG244" s="16" t="str">
        <f t="shared" si="2482"/>
        <v/>
      </c>
      <c r="AH244" s="16" t="str">
        <f t="shared" si="2482"/>
        <v/>
      </c>
      <c r="AI244" s="16" t="str">
        <f t="shared" si="2482"/>
        <v/>
      </c>
      <c r="AJ244" s="16" t="str">
        <f t="shared" si="2482"/>
        <v/>
      </c>
      <c r="AK244" s="16" t="str">
        <f t="shared" si="2482"/>
        <v/>
      </c>
      <c r="AL244" s="16" t="str">
        <f t="shared" ref="AL244:BM244" si="2484">IF(ISNUMBER(AL154),(AL154-$B59)^2,"")</f>
        <v/>
      </c>
      <c r="AM244" s="16" t="str">
        <f t="shared" si="2484"/>
        <v/>
      </c>
      <c r="AN244" s="16" t="str">
        <f t="shared" si="2484"/>
        <v/>
      </c>
      <c r="AO244" s="16" t="str">
        <f t="shared" si="2484"/>
        <v/>
      </c>
      <c r="AP244" s="16" t="str">
        <f t="shared" si="2484"/>
        <v/>
      </c>
      <c r="AQ244" s="16" t="str">
        <f t="shared" si="2484"/>
        <v/>
      </c>
      <c r="AR244" s="16" t="str">
        <f t="shared" si="2484"/>
        <v/>
      </c>
      <c r="AS244" s="16" t="str">
        <f t="shared" si="2484"/>
        <v/>
      </c>
      <c r="AT244" s="16" t="str">
        <f t="shared" si="2484"/>
        <v/>
      </c>
      <c r="AU244" s="16" t="str">
        <f t="shared" si="2484"/>
        <v/>
      </c>
      <c r="AV244" s="16" t="str">
        <f t="shared" si="2484"/>
        <v/>
      </c>
      <c r="AW244" s="16" t="str">
        <f t="shared" si="2484"/>
        <v/>
      </c>
      <c r="AX244" s="16" t="str">
        <f t="shared" si="2484"/>
        <v/>
      </c>
      <c r="AY244" s="16" t="str">
        <f t="shared" si="2484"/>
        <v/>
      </c>
      <c r="AZ244" s="16" t="str">
        <f t="shared" si="2484"/>
        <v/>
      </c>
      <c r="BA244" s="16" t="str">
        <f t="shared" si="2484"/>
        <v/>
      </c>
      <c r="BB244" s="16" t="str">
        <f t="shared" si="2484"/>
        <v/>
      </c>
      <c r="BC244" s="16" t="str">
        <f t="shared" si="2484"/>
        <v/>
      </c>
      <c r="BD244" s="16" t="str">
        <f t="shared" si="2484"/>
        <v/>
      </c>
      <c r="BE244" s="16" t="str">
        <f t="shared" si="2484"/>
        <v/>
      </c>
      <c r="BF244" s="16" t="str">
        <f t="shared" si="2484"/>
        <v/>
      </c>
      <c r="BG244" s="16" t="str">
        <f t="shared" si="2484"/>
        <v/>
      </c>
      <c r="BH244" s="16" t="str">
        <f t="shared" si="2484"/>
        <v/>
      </c>
      <c r="BI244" s="16" t="str">
        <f t="shared" si="2484"/>
        <v/>
      </c>
      <c r="BJ244" s="16" t="str">
        <f t="shared" si="2484"/>
        <v/>
      </c>
      <c r="BK244" s="16" t="str">
        <f t="shared" si="2484"/>
        <v/>
      </c>
      <c r="BL244" s="16" t="str">
        <f t="shared" si="2484"/>
        <v/>
      </c>
      <c r="BM244" s="16" t="str">
        <f t="shared" si="2484"/>
        <v/>
      </c>
      <c r="BN244" s="16"/>
      <c r="BO244" s="16" t="str">
        <f t="shared" si="1926"/>
        <v/>
      </c>
      <c r="BP244" s="16">
        <v>-236</v>
      </c>
      <c r="BQ244" s="16" t="str">
        <f t="shared" ref="BQ244:CB244" si="2485">IF(ISNUMBER(BQ154),(BQ154-$B59)^2,"")</f>
        <v/>
      </c>
      <c r="BR244" s="16" t="str">
        <f t="shared" si="2485"/>
        <v/>
      </c>
      <c r="BS244" s="16" t="str">
        <f t="shared" si="2485"/>
        <v/>
      </c>
      <c r="BT244" s="16" t="str">
        <f t="shared" si="2485"/>
        <v/>
      </c>
      <c r="BU244" s="16" t="str">
        <f t="shared" si="2485"/>
        <v/>
      </c>
      <c r="BV244" s="16" t="str">
        <f t="shared" si="2485"/>
        <v/>
      </c>
      <c r="BW244" s="16" t="str">
        <f t="shared" si="2485"/>
        <v/>
      </c>
      <c r="BX244" s="16" t="str">
        <f t="shared" si="2485"/>
        <v/>
      </c>
      <c r="BY244" s="16" t="str">
        <f t="shared" si="2485"/>
        <v/>
      </c>
      <c r="BZ244" s="16" t="str">
        <f t="shared" si="2485"/>
        <v/>
      </c>
      <c r="CA244" s="16" t="str">
        <f t="shared" si="2485"/>
        <v/>
      </c>
      <c r="CB244" s="16" t="str">
        <f t="shared" si="2485"/>
        <v/>
      </c>
      <c r="CC244" s="16"/>
      <c r="CD244" s="16" t="str">
        <f t="shared" si="1929"/>
        <v/>
      </c>
      <c r="CE244" s="16" t="str">
        <f t="shared" ref="CE244:CP244" si="2486">IF(ISNUMBER(CE154),(CE154-$B59)^2,"")</f>
        <v/>
      </c>
      <c r="CF244" s="16" t="str">
        <f t="shared" si="2486"/>
        <v/>
      </c>
      <c r="CG244" s="16" t="str">
        <f t="shared" si="2486"/>
        <v/>
      </c>
      <c r="CH244" s="16" t="str">
        <f t="shared" si="2486"/>
        <v/>
      </c>
      <c r="CI244" s="16" t="str">
        <f t="shared" si="2486"/>
        <v/>
      </c>
      <c r="CJ244" s="16" t="str">
        <f t="shared" si="2486"/>
        <v/>
      </c>
      <c r="CK244" s="16" t="str">
        <f t="shared" si="2486"/>
        <v/>
      </c>
      <c r="CL244" s="16" t="str">
        <f t="shared" si="2486"/>
        <v/>
      </c>
      <c r="CM244" s="16" t="str">
        <f t="shared" si="2486"/>
        <v/>
      </c>
      <c r="CN244" s="16" t="str">
        <f t="shared" si="2486"/>
        <v/>
      </c>
      <c r="CO244" s="16" t="str">
        <f t="shared" si="2486"/>
        <v/>
      </c>
      <c r="CP244" s="16" t="str">
        <f t="shared" si="2486"/>
        <v/>
      </c>
      <c r="CQ244" s="16"/>
      <c r="CR244" s="16" t="str">
        <f t="shared" si="1932"/>
        <v/>
      </c>
      <c r="CS244" s="16" t="str">
        <f t="shared" ref="CS244:DX244" si="2487">IF(ISNUMBER(CS154),(CS154-$B59)^2,"")</f>
        <v/>
      </c>
      <c r="CT244" s="16" t="str">
        <f t="shared" si="2487"/>
        <v/>
      </c>
      <c r="CU244" s="16" t="str">
        <f t="shared" si="2487"/>
        <v/>
      </c>
      <c r="CV244" s="16" t="str">
        <f t="shared" si="2487"/>
        <v/>
      </c>
      <c r="CW244" s="16" t="str">
        <f t="shared" si="2487"/>
        <v/>
      </c>
      <c r="CX244" s="16" t="str">
        <f t="shared" si="2487"/>
        <v/>
      </c>
      <c r="CY244" s="16" t="str">
        <f t="shared" si="2487"/>
        <v/>
      </c>
      <c r="CZ244" s="16" t="str">
        <f t="shared" si="2487"/>
        <v/>
      </c>
      <c r="DA244" s="16" t="str">
        <f t="shared" si="2487"/>
        <v/>
      </c>
      <c r="DB244" s="16" t="str">
        <f t="shared" si="2487"/>
        <v/>
      </c>
      <c r="DC244" s="16" t="str">
        <f t="shared" si="2487"/>
        <v/>
      </c>
      <c r="DD244" s="16" t="str">
        <f t="shared" si="2487"/>
        <v/>
      </c>
      <c r="DE244" s="16" t="str">
        <f t="shared" si="2487"/>
        <v/>
      </c>
      <c r="DF244" s="16" t="str">
        <f t="shared" si="2487"/>
        <v/>
      </c>
      <c r="DG244" s="16" t="str">
        <f t="shared" si="2487"/>
        <v/>
      </c>
      <c r="DH244" s="16" t="str">
        <f t="shared" si="2487"/>
        <v/>
      </c>
      <c r="DI244" s="16" t="str">
        <f t="shared" si="2487"/>
        <v/>
      </c>
      <c r="DJ244" s="16" t="str">
        <f t="shared" si="2487"/>
        <v/>
      </c>
      <c r="DK244" s="16" t="str">
        <f t="shared" si="2487"/>
        <v/>
      </c>
      <c r="DL244" s="16" t="str">
        <f t="shared" si="2487"/>
        <v/>
      </c>
      <c r="DM244" s="16" t="str">
        <f t="shared" si="2487"/>
        <v/>
      </c>
      <c r="DN244" s="16" t="str">
        <f t="shared" si="2487"/>
        <v/>
      </c>
      <c r="DO244" s="16" t="str">
        <f t="shared" si="2487"/>
        <v/>
      </c>
      <c r="DP244" s="16" t="str">
        <f t="shared" si="2487"/>
        <v/>
      </c>
      <c r="DQ244" s="16" t="str">
        <f t="shared" si="2487"/>
        <v/>
      </c>
      <c r="DR244" s="16" t="str">
        <f t="shared" si="2487"/>
        <v/>
      </c>
      <c r="DS244" s="16" t="str">
        <f t="shared" si="2487"/>
        <v/>
      </c>
      <c r="DT244" s="16" t="str">
        <f t="shared" si="2487"/>
        <v/>
      </c>
      <c r="DU244" s="16" t="str">
        <f t="shared" si="2487"/>
        <v/>
      </c>
      <c r="DV244" s="16" t="str">
        <f t="shared" si="2487"/>
        <v/>
      </c>
      <c r="DW244" s="16" t="str">
        <f t="shared" si="2487"/>
        <v/>
      </c>
      <c r="DX244" s="16" t="str">
        <f t="shared" si="2487"/>
        <v/>
      </c>
      <c r="DY244" s="16" t="str">
        <f t="shared" ref="DY244:FD244" si="2488">IF(ISNUMBER(DY154),(DY154-$B59)^2,"")</f>
        <v/>
      </c>
      <c r="DZ244" s="16" t="str">
        <f t="shared" si="2488"/>
        <v/>
      </c>
      <c r="EA244" s="16" t="str">
        <f t="shared" si="2488"/>
        <v/>
      </c>
      <c r="EB244" s="16" t="str">
        <f t="shared" si="2488"/>
        <v/>
      </c>
      <c r="EC244" s="16" t="str">
        <f t="shared" si="2488"/>
        <v/>
      </c>
      <c r="ED244" s="38" t="str">
        <f t="shared" si="2488"/>
        <v/>
      </c>
      <c r="EE244" s="16" t="str">
        <f t="shared" si="2488"/>
        <v/>
      </c>
      <c r="EF244" s="16" t="str">
        <f t="shared" si="2488"/>
        <v/>
      </c>
      <c r="EG244" s="16" t="str">
        <f t="shared" si="2488"/>
        <v/>
      </c>
      <c r="EH244" s="16" t="str">
        <f t="shared" si="2488"/>
        <v/>
      </c>
      <c r="EI244" s="16" t="str">
        <f t="shared" si="2488"/>
        <v/>
      </c>
      <c r="EJ244" s="16" t="str">
        <f t="shared" si="2488"/>
        <v/>
      </c>
      <c r="EK244" s="16" t="str">
        <f t="shared" si="2488"/>
        <v/>
      </c>
      <c r="EL244" s="16" t="str">
        <f t="shared" si="2488"/>
        <v/>
      </c>
      <c r="EM244" s="16" t="str">
        <f t="shared" si="2488"/>
        <v/>
      </c>
      <c r="EN244" s="16" t="str">
        <f t="shared" si="2488"/>
        <v/>
      </c>
      <c r="EO244" s="16" t="str">
        <f t="shared" si="2488"/>
        <v/>
      </c>
      <c r="EP244" s="16" t="str">
        <f t="shared" si="2488"/>
        <v/>
      </c>
      <c r="EQ244" s="16" t="str">
        <f t="shared" si="2488"/>
        <v/>
      </c>
      <c r="ER244" s="16" t="str">
        <f t="shared" si="2488"/>
        <v/>
      </c>
      <c r="ES244" s="16" t="str">
        <f t="shared" si="2488"/>
        <v/>
      </c>
      <c r="ET244" s="16" t="str">
        <f t="shared" si="2488"/>
        <v/>
      </c>
      <c r="EU244" s="16" t="str">
        <f t="shared" si="2488"/>
        <v/>
      </c>
      <c r="EV244" s="16" t="str">
        <f t="shared" si="2488"/>
        <v/>
      </c>
      <c r="EW244" s="16" t="str">
        <f t="shared" si="2488"/>
        <v/>
      </c>
      <c r="EX244" s="16" t="str">
        <f t="shared" si="2488"/>
        <v/>
      </c>
      <c r="EY244" s="16" t="str">
        <f t="shared" si="2488"/>
        <v/>
      </c>
      <c r="EZ244" s="16" t="str">
        <f t="shared" si="2488"/>
        <v/>
      </c>
      <c r="FA244" s="16" t="str">
        <f t="shared" si="2488"/>
        <v/>
      </c>
      <c r="FB244" s="16" t="str">
        <f t="shared" si="2488"/>
        <v/>
      </c>
      <c r="FC244" s="16" t="str">
        <f t="shared" si="2488"/>
        <v/>
      </c>
      <c r="FD244" s="16" t="str">
        <f t="shared" si="2488"/>
        <v/>
      </c>
      <c r="FE244" s="16" t="str">
        <f t="shared" ref="FE244:GJ244" si="2489">IF(ISNUMBER(FE154),(FE154-$B59)^2,"")</f>
        <v/>
      </c>
      <c r="FF244" s="16" t="str">
        <f t="shared" si="2489"/>
        <v/>
      </c>
      <c r="FG244" s="16" t="str">
        <f t="shared" si="2489"/>
        <v/>
      </c>
      <c r="FH244" s="16" t="str">
        <f t="shared" si="2489"/>
        <v/>
      </c>
      <c r="FI244" s="16" t="str">
        <f t="shared" si="2489"/>
        <v/>
      </c>
      <c r="FJ244" s="16" t="str">
        <f t="shared" si="2489"/>
        <v/>
      </c>
      <c r="FK244" s="16" t="str">
        <f t="shared" si="2489"/>
        <v/>
      </c>
      <c r="FL244" s="47" t="str">
        <f t="shared" si="2489"/>
        <v/>
      </c>
      <c r="FM244" s="16" t="str">
        <f t="shared" si="2489"/>
        <v/>
      </c>
      <c r="FN244" s="16" t="str">
        <f t="shared" si="2489"/>
        <v/>
      </c>
      <c r="FO244" s="16" t="str">
        <f t="shared" si="2489"/>
        <v/>
      </c>
      <c r="FP244" s="16" t="str">
        <f t="shared" si="2489"/>
        <v/>
      </c>
      <c r="FQ244" s="16" t="str">
        <f t="shared" si="2489"/>
        <v/>
      </c>
      <c r="FR244" s="16" t="str">
        <f t="shared" si="2489"/>
        <v/>
      </c>
      <c r="FS244" s="16" t="str">
        <f t="shared" si="2489"/>
        <v/>
      </c>
      <c r="FT244" s="16" t="str">
        <f t="shared" si="2489"/>
        <v/>
      </c>
      <c r="FU244" s="16" t="str">
        <f t="shared" si="2489"/>
        <v/>
      </c>
      <c r="FV244" s="16" t="str">
        <f t="shared" si="2489"/>
        <v/>
      </c>
      <c r="FW244" s="16" t="str">
        <f t="shared" si="2489"/>
        <v/>
      </c>
      <c r="FX244" s="16" t="str">
        <f t="shared" si="2489"/>
        <v/>
      </c>
      <c r="FY244" s="16" t="str">
        <f t="shared" si="2489"/>
        <v/>
      </c>
      <c r="FZ244" s="16" t="str">
        <f t="shared" si="2489"/>
        <v/>
      </c>
      <c r="GA244" s="16" t="str">
        <f t="shared" si="2489"/>
        <v/>
      </c>
      <c r="GB244" s="16" t="str">
        <f t="shared" si="2489"/>
        <v/>
      </c>
      <c r="GC244" s="16" t="str">
        <f t="shared" si="2489"/>
        <v/>
      </c>
      <c r="GD244" s="16" t="str">
        <f t="shared" si="2489"/>
        <v/>
      </c>
      <c r="GE244" s="16" t="str">
        <f t="shared" si="2489"/>
        <v/>
      </c>
      <c r="GF244" s="16" t="str">
        <f t="shared" si="2489"/>
        <v/>
      </c>
      <c r="GG244" s="16" t="str">
        <f t="shared" si="2489"/>
        <v/>
      </c>
      <c r="GH244" s="16" t="str">
        <f t="shared" si="2489"/>
        <v/>
      </c>
      <c r="GI244" s="16" t="str">
        <f t="shared" si="2489"/>
        <v/>
      </c>
      <c r="GJ244" s="16" t="str">
        <f t="shared" si="2489"/>
        <v/>
      </c>
      <c r="GK244" s="16" t="str">
        <f t="shared" ref="GK244:HP244" si="2490">IF(ISNUMBER(GK154),(GK154-$B59)^2,"")</f>
        <v/>
      </c>
      <c r="GL244" s="16" t="str">
        <f t="shared" si="2490"/>
        <v/>
      </c>
      <c r="GM244" s="16" t="str">
        <f t="shared" si="2490"/>
        <v/>
      </c>
      <c r="GN244" s="16" t="str">
        <f t="shared" si="2490"/>
        <v/>
      </c>
      <c r="GO244" s="16" t="str">
        <f t="shared" si="2490"/>
        <v/>
      </c>
      <c r="GP244" s="16" t="str">
        <f t="shared" si="2490"/>
        <v/>
      </c>
      <c r="GQ244" s="16" t="str">
        <f t="shared" si="2490"/>
        <v/>
      </c>
      <c r="GR244" s="16" t="str">
        <f t="shared" si="2490"/>
        <v/>
      </c>
      <c r="GS244" s="16" t="str">
        <f t="shared" si="2490"/>
        <v/>
      </c>
      <c r="GT244" s="16" t="str">
        <f t="shared" si="2490"/>
        <v/>
      </c>
      <c r="GU244" s="16" t="str">
        <f t="shared" si="2490"/>
        <v/>
      </c>
      <c r="GV244" s="16" t="str">
        <f t="shared" si="2490"/>
        <v/>
      </c>
      <c r="GW244" s="16" t="str">
        <f t="shared" si="2490"/>
        <v/>
      </c>
      <c r="GX244" s="16" t="str">
        <f t="shared" si="2490"/>
        <v/>
      </c>
      <c r="GY244" s="16" t="str">
        <f t="shared" si="2490"/>
        <v/>
      </c>
      <c r="GZ244" s="16" t="str">
        <f t="shared" si="2490"/>
        <v/>
      </c>
      <c r="HA244" s="16" t="str">
        <f t="shared" si="2490"/>
        <v/>
      </c>
      <c r="HB244" s="16" t="str">
        <f t="shared" si="2490"/>
        <v/>
      </c>
      <c r="HC244" s="16" t="str">
        <f t="shared" si="2490"/>
        <v/>
      </c>
      <c r="HD244" s="16" t="str">
        <f t="shared" si="2490"/>
        <v/>
      </c>
      <c r="HE244" s="16" t="str">
        <f t="shared" si="2490"/>
        <v/>
      </c>
      <c r="HF244" s="16" t="str">
        <f t="shared" si="2490"/>
        <v/>
      </c>
      <c r="HG244" s="16" t="str">
        <f t="shared" si="2490"/>
        <v/>
      </c>
      <c r="HH244" s="16" t="str">
        <f t="shared" si="2490"/>
        <v/>
      </c>
      <c r="HI244" s="16" t="str">
        <f t="shared" si="2490"/>
        <v/>
      </c>
      <c r="HJ244" s="16" t="str">
        <f t="shared" si="2490"/>
        <v/>
      </c>
      <c r="HK244" s="16" t="str">
        <f t="shared" si="2490"/>
        <v/>
      </c>
      <c r="HL244" s="16" t="str">
        <f t="shared" si="2490"/>
        <v/>
      </c>
      <c r="HM244" s="16" t="str">
        <f t="shared" si="2490"/>
        <v/>
      </c>
      <c r="HN244" s="16" t="str">
        <f t="shared" si="2490"/>
        <v/>
      </c>
      <c r="HO244" s="16" t="str">
        <f t="shared" si="2490"/>
        <v/>
      </c>
      <c r="HP244" s="16" t="str">
        <f t="shared" si="2490"/>
        <v/>
      </c>
      <c r="HQ244" s="16" t="str">
        <f t="shared" ref="HQ244:IV244" si="2491">IF(ISNUMBER(HQ154),(HQ154-$B59)^2,"")</f>
        <v/>
      </c>
      <c r="HR244" s="16" t="str">
        <f t="shared" si="2491"/>
        <v/>
      </c>
      <c r="HS244" s="16" t="str">
        <f t="shared" si="2491"/>
        <v/>
      </c>
      <c r="HT244" s="16" t="str">
        <f t="shared" si="2491"/>
        <v/>
      </c>
      <c r="HU244" s="16" t="str">
        <f t="shared" si="2491"/>
        <v/>
      </c>
      <c r="HV244" s="16" t="str">
        <f t="shared" si="2491"/>
        <v/>
      </c>
      <c r="HW244" s="16" t="str">
        <f t="shared" si="2491"/>
        <v/>
      </c>
      <c r="HX244" s="16" t="str">
        <f t="shared" si="2491"/>
        <v/>
      </c>
      <c r="HY244" s="16" t="str">
        <f t="shared" si="2491"/>
        <v/>
      </c>
      <c r="HZ244" s="16" t="str">
        <f t="shared" si="2491"/>
        <v/>
      </c>
      <c r="IA244" s="16" t="str">
        <f t="shared" si="2491"/>
        <v/>
      </c>
      <c r="IB244" s="16" t="str">
        <f t="shared" si="2491"/>
        <v/>
      </c>
      <c r="IC244" s="16" t="str">
        <f t="shared" si="2491"/>
        <v/>
      </c>
      <c r="ID244" s="16" t="str">
        <f t="shared" si="2491"/>
        <v/>
      </c>
      <c r="IE244" s="16" t="str">
        <f t="shared" si="2491"/>
        <v/>
      </c>
      <c r="IF244" s="16" t="str">
        <f t="shared" si="2491"/>
        <v/>
      </c>
      <c r="IG244" s="16" t="str">
        <f t="shared" si="2491"/>
        <v/>
      </c>
      <c r="IH244" s="16" t="str">
        <f t="shared" si="2491"/>
        <v/>
      </c>
      <c r="II244" s="16" t="str">
        <f t="shared" si="2491"/>
        <v/>
      </c>
      <c r="IJ244" s="16" t="str">
        <f t="shared" si="2491"/>
        <v/>
      </c>
      <c r="IK244" s="16" t="str">
        <f t="shared" si="2491"/>
        <v/>
      </c>
      <c r="IL244" s="16" t="str">
        <f t="shared" si="2491"/>
        <v/>
      </c>
      <c r="IM244" s="16" t="str">
        <f t="shared" si="2491"/>
        <v/>
      </c>
      <c r="IN244" s="16" t="str">
        <f t="shared" si="2491"/>
        <v/>
      </c>
      <c r="IO244" s="16" t="str">
        <f t="shared" si="2491"/>
        <v/>
      </c>
      <c r="IP244" s="16" t="str">
        <f t="shared" si="2491"/>
        <v/>
      </c>
      <c r="IQ244" s="16" t="str">
        <f t="shared" si="2491"/>
        <v/>
      </c>
      <c r="IR244" s="16" t="str">
        <f t="shared" si="2491"/>
        <v/>
      </c>
      <c r="IS244" s="16" t="str">
        <f t="shared" si="2491"/>
        <v/>
      </c>
      <c r="IT244" s="16" t="str">
        <f t="shared" si="2491"/>
        <v/>
      </c>
      <c r="IU244" s="16" t="str">
        <f t="shared" si="2491"/>
        <v/>
      </c>
      <c r="IV244" s="16" t="str">
        <f t="shared" si="2491"/>
        <v/>
      </c>
      <c r="IW244" s="16" t="str">
        <f t="shared" ref="IW244:KE244" si="2492">IF(ISNUMBER(IW154),(IW154-$B59)^2,"")</f>
        <v/>
      </c>
      <c r="IX244" s="16" t="str">
        <f t="shared" si="2492"/>
        <v/>
      </c>
      <c r="IY244" s="16" t="str">
        <f t="shared" si="2492"/>
        <v/>
      </c>
      <c r="IZ244" s="16" t="str">
        <f t="shared" si="2492"/>
        <v/>
      </c>
      <c r="JA244" s="16" t="str">
        <f t="shared" si="2492"/>
        <v/>
      </c>
      <c r="JB244" s="16" t="str">
        <f t="shared" si="2492"/>
        <v/>
      </c>
      <c r="JC244" s="16" t="str">
        <f t="shared" si="2492"/>
        <v/>
      </c>
      <c r="JD244" s="16" t="str">
        <f t="shared" si="2492"/>
        <v/>
      </c>
      <c r="JE244" s="16" t="str">
        <f t="shared" si="2492"/>
        <v/>
      </c>
      <c r="JF244" s="16" t="str">
        <f t="shared" si="2492"/>
        <v/>
      </c>
      <c r="JG244" s="16" t="str">
        <f t="shared" si="2492"/>
        <v/>
      </c>
      <c r="JH244" s="16" t="str">
        <f t="shared" si="2492"/>
        <v/>
      </c>
      <c r="JI244" s="16" t="str">
        <f t="shared" si="2492"/>
        <v/>
      </c>
      <c r="JJ244" s="16" t="str">
        <f t="shared" si="2492"/>
        <v/>
      </c>
      <c r="JK244" s="16" t="str">
        <f t="shared" si="2492"/>
        <v/>
      </c>
      <c r="JL244" s="16" t="str">
        <f t="shared" si="2492"/>
        <v/>
      </c>
      <c r="JM244" s="16" t="str">
        <f t="shared" si="2492"/>
        <v/>
      </c>
      <c r="JN244" s="16" t="str">
        <f t="shared" si="2492"/>
        <v/>
      </c>
      <c r="JO244" s="16" t="str">
        <f t="shared" si="2492"/>
        <v/>
      </c>
      <c r="JP244" s="16" t="str">
        <f t="shared" si="2492"/>
        <v/>
      </c>
      <c r="JQ244" s="16" t="str">
        <f t="shared" si="2492"/>
        <v/>
      </c>
      <c r="JR244" s="16" t="str">
        <f t="shared" si="2492"/>
        <v/>
      </c>
      <c r="JS244" s="16" t="str">
        <f t="shared" si="2492"/>
        <v/>
      </c>
      <c r="JT244" s="16" t="str">
        <f t="shared" si="2492"/>
        <v/>
      </c>
      <c r="JU244" s="16" t="str">
        <f t="shared" si="2492"/>
        <v/>
      </c>
      <c r="JV244" s="16" t="str">
        <f t="shared" si="2492"/>
        <v/>
      </c>
      <c r="JW244" s="16" t="str">
        <f t="shared" si="2492"/>
        <v/>
      </c>
      <c r="JX244" s="16" t="str">
        <f t="shared" si="2492"/>
        <v/>
      </c>
      <c r="JY244" s="16" t="str">
        <f t="shared" si="2492"/>
        <v/>
      </c>
      <c r="JZ244" s="16" t="str">
        <f t="shared" si="2492"/>
        <v/>
      </c>
      <c r="KA244" s="16" t="str">
        <f t="shared" si="2492"/>
        <v/>
      </c>
      <c r="KB244" s="16" t="str">
        <f t="shared" si="2492"/>
        <v/>
      </c>
      <c r="KC244" t="str">
        <f t="shared" si="2492"/>
        <v/>
      </c>
      <c r="KD244" t="str">
        <f t="shared" si="2492"/>
        <v/>
      </c>
      <c r="KE244" t="str">
        <f t="shared" si="2492"/>
        <v/>
      </c>
    </row>
    <row r="245" spans="2:291" s="34" customFormat="1" x14ac:dyDescent="0.25">
      <c r="B245" s="35"/>
      <c r="C245" s="35"/>
      <c r="D245" s="35"/>
      <c r="E245" s="35"/>
      <c r="F245" s="36">
        <f t="shared" ref="F245:AK245" si="2493">IF(ISNUMBER(F155),(F155-$B60)^2,"")</f>
        <v>2.974700167662776</v>
      </c>
      <c r="G245" s="36">
        <f t="shared" si="2493"/>
        <v>0.88402611786207663</v>
      </c>
      <c r="H245" s="36">
        <f t="shared" ref="H245:I245" si="2494">IF(ISNUMBER(H155),(H155-$B60)^2,"")</f>
        <v>2.4295003578413823</v>
      </c>
      <c r="I245" s="36">
        <f t="shared" si="2494"/>
        <v>0.53414862244529726</v>
      </c>
      <c r="J245" s="36">
        <f t="shared" si="2493"/>
        <v>3.1263709915795364</v>
      </c>
      <c r="K245" s="36">
        <f t="shared" si="2493"/>
        <v>0.83386763586487767</v>
      </c>
      <c r="L245" s="36">
        <f t="shared" si="2493"/>
        <v>2.7932202799409449</v>
      </c>
      <c r="M245" s="36">
        <f t="shared" si="2493"/>
        <v>0.69780877218122428</v>
      </c>
      <c r="N245" s="36">
        <f t="shared" si="2493"/>
        <v>19.178708456012391</v>
      </c>
      <c r="O245" s="36">
        <f t="shared" si="2493"/>
        <v>11.965656039915244</v>
      </c>
      <c r="P245" s="36">
        <f t="shared" si="2493"/>
        <v>21.141809379141687</v>
      </c>
      <c r="Q245" s="36">
        <f t="shared" si="2493"/>
        <v>13.846545531063441</v>
      </c>
      <c r="R245" s="36">
        <f t="shared" si="2493"/>
        <v>19.267923569994274</v>
      </c>
      <c r="S245" s="36">
        <f t="shared" si="2493"/>
        <v>11.422681942642456</v>
      </c>
      <c r="T245" s="36">
        <f t="shared" si="2493"/>
        <v>20.701482059569564</v>
      </c>
      <c r="U245" s="36">
        <f t="shared" si="2493"/>
        <v>12.933672037837953</v>
      </c>
      <c r="V245" s="36">
        <f t="shared" si="2493"/>
        <v>18.733003415078059</v>
      </c>
      <c r="W245" s="36">
        <f t="shared" si="2493"/>
        <v>6.9924514525514496</v>
      </c>
      <c r="X245" s="36">
        <f t="shared" si="2493"/>
        <v>9.2019673856267925</v>
      </c>
      <c r="Y245" s="36">
        <f t="shared" si="2493"/>
        <v>9.7320596202760079</v>
      </c>
      <c r="Z245" s="36">
        <f t="shared" si="2493"/>
        <v>4.6856063102206917</v>
      </c>
      <c r="AA245" s="36">
        <f t="shared" si="2493"/>
        <v>7.0777748387616901</v>
      </c>
      <c r="AB245" s="36">
        <f t="shared" si="2493"/>
        <v>9.5910914287607536</v>
      </c>
      <c r="AC245" s="36">
        <f t="shared" si="2493"/>
        <v>4.3759595612285969</v>
      </c>
      <c r="AD245" s="36">
        <f t="shared" si="2493"/>
        <v>8.4246352107039897</v>
      </c>
      <c r="AE245" s="36">
        <f t="shared" si="2493"/>
        <v>8.2249741032645591</v>
      </c>
      <c r="AF245" s="36">
        <f t="shared" si="2493"/>
        <v>29.580733962050186</v>
      </c>
      <c r="AG245" s="36">
        <f t="shared" si="2493"/>
        <v>6.1989195352789865</v>
      </c>
      <c r="AH245" s="36">
        <f t="shared" si="2493"/>
        <v>6.9266659941266999</v>
      </c>
      <c r="AI245" s="36">
        <f t="shared" si="2493"/>
        <v>6.8383136148509216</v>
      </c>
      <c r="AJ245" s="36">
        <f t="shared" si="2493"/>
        <v>2.3042828632494832</v>
      </c>
      <c r="AK245" s="36">
        <f t="shared" si="2493"/>
        <v>11.808393856656444</v>
      </c>
      <c r="AL245" s="36">
        <f t="shared" ref="AL245:BM245" si="2495">IF(ISNUMBER(AL155),(AL155-$B60)^2,"")</f>
        <v>13.86295620072368</v>
      </c>
      <c r="AM245" s="36">
        <f t="shared" si="2495"/>
        <v>12.045870319727699</v>
      </c>
      <c r="AN245" s="36">
        <f t="shared" si="2495"/>
        <v>14.919370631768086</v>
      </c>
      <c r="AO245" s="36">
        <f t="shared" si="2495"/>
        <v>12.085056420255704</v>
      </c>
      <c r="AP245" s="36">
        <f t="shared" si="2495"/>
        <v>14.830352029021089</v>
      </c>
      <c r="AQ245" s="36">
        <f t="shared" si="2495"/>
        <v>10.572706123036935</v>
      </c>
      <c r="AR245" s="36">
        <f t="shared" si="2495"/>
        <v>12.623913652035409</v>
      </c>
      <c r="AS245" s="36">
        <f t="shared" si="2495"/>
        <v>7.2467788880913258</v>
      </c>
      <c r="AT245" s="36">
        <f t="shared" si="2495"/>
        <v>7.8877818396084445</v>
      </c>
      <c r="AU245" s="36">
        <f t="shared" si="2495"/>
        <v>10.864413389748631</v>
      </c>
      <c r="AV245" s="36">
        <f t="shared" si="2495"/>
        <v>10.811914741472032</v>
      </c>
      <c r="AW245" s="36">
        <f t="shared" si="2495"/>
        <v>1.7009319479992135</v>
      </c>
      <c r="AX245" s="36">
        <f t="shared" si="2495"/>
        <v>3.3546312520812127</v>
      </c>
      <c r="AY245" s="36">
        <f t="shared" si="2495"/>
        <v>3.6922190410543623</v>
      </c>
      <c r="AZ245" s="36">
        <f t="shared" si="2495"/>
        <v>2.912327083475025</v>
      </c>
      <c r="BA245" s="36">
        <f t="shared" si="2495"/>
        <v>2.7201656847244733</v>
      </c>
      <c r="BB245" s="36">
        <f t="shared" si="2495"/>
        <v>18.741980854011306</v>
      </c>
      <c r="BC245" s="36">
        <f t="shared" si="2495"/>
        <v>15.644996581132824</v>
      </c>
      <c r="BD245" s="36">
        <f t="shared" si="2495"/>
        <v>12.972224568458747</v>
      </c>
      <c r="BE245" s="36">
        <f t="shared" si="2495"/>
        <v>10.678522257916372</v>
      </c>
      <c r="BF245" s="36">
        <f t="shared" si="2495"/>
        <v>8.6893115169364314</v>
      </c>
      <c r="BG245" s="36">
        <f t="shared" si="2495"/>
        <v>6.9908901720610617</v>
      </c>
      <c r="BH245" s="36">
        <f t="shared" si="2495"/>
        <v>5.5465977351530711</v>
      </c>
      <c r="BI245" s="36">
        <f t="shared" si="2495"/>
        <v>4.3183402958258572</v>
      </c>
      <c r="BJ245" s="36">
        <f t="shared" si="2495"/>
        <v>3.2901869114345468</v>
      </c>
      <c r="BK245" s="36">
        <f t="shared" si="2495"/>
        <v>2.43818476698068</v>
      </c>
      <c r="BL245" s="36">
        <f t="shared" si="2495"/>
        <v>1.7465480098172554</v>
      </c>
      <c r="BM245" s="36">
        <f t="shared" si="2495"/>
        <v>1.1932371222970486</v>
      </c>
      <c r="BN245" s="36">
        <f ca="1">OFFSET(INDEX(BB245:BM245, MATCH(MIN(BB245:BM245), BB245:BM245, 0)), BP245, 0)</f>
        <v>-6.6509999999999998</v>
      </c>
      <c r="BO245" s="36">
        <f t="shared" ca="1" si="1926"/>
        <v>26.651</v>
      </c>
      <c r="BP245" s="36">
        <v>-237</v>
      </c>
      <c r="BQ245" s="36">
        <f t="shared" ref="BQ245:CB245" si="2496">IF(ISNUMBER(BQ155),(BQ155-$B60)^2,"")</f>
        <v>7.8877818396084445</v>
      </c>
      <c r="BR245" s="36">
        <f t="shared" si="2496"/>
        <v>6.743703256815281</v>
      </c>
      <c r="BS245" s="36">
        <f t="shared" si="2496"/>
        <v>5.7522591798733265</v>
      </c>
      <c r="BT245" s="36">
        <f t="shared" si="2496"/>
        <v>4.8788368151067942</v>
      </c>
      <c r="BU245" s="36">
        <f t="shared" si="2496"/>
        <v>4.1077857843125285</v>
      </c>
      <c r="BV245" s="36">
        <f t="shared" si="2496"/>
        <v>3.4315493854672461</v>
      </c>
      <c r="BW245" s="36">
        <f t="shared" si="2496"/>
        <v>2.843835237297875</v>
      </c>
      <c r="BX245" s="36">
        <f t="shared" si="2496"/>
        <v>2.3280087620731496</v>
      </c>
      <c r="BY245" s="36">
        <f t="shared" si="2496"/>
        <v>1.8873826700285918</v>
      </c>
      <c r="BZ245" s="36">
        <f t="shared" si="2496"/>
        <v>1.5085140643382757</v>
      </c>
      <c r="CA245" s="36">
        <f t="shared" si="2496"/>
        <v>1.1877735830826615</v>
      </c>
      <c r="CB245" s="36">
        <f t="shared" si="2496"/>
        <v>0.91776180539071905</v>
      </c>
      <c r="CC245" s="36">
        <f t="shared" ca="1" si="1928"/>
        <v>-6.075999999999997</v>
      </c>
      <c r="CD245" s="36">
        <f t="shared" ca="1" si="1929"/>
        <v>31.075999999999997</v>
      </c>
      <c r="CE245" s="36">
        <f t="shared" ref="CE245:CP245" si="2497">IF(ISNUMBER(CE155),(CE155-$B60)^2,"")</f>
        <v>13.228289884406438</v>
      </c>
      <c r="CF245" s="36">
        <f t="shared" si="2497"/>
        <v>10.958480763894134</v>
      </c>
      <c r="CG245" s="36">
        <f t="shared" si="2497"/>
        <v>9.0088412555555415</v>
      </c>
      <c r="CH245" s="36">
        <f t="shared" si="2497"/>
        <v>7.3374111255710224</v>
      </c>
      <c r="CI245" s="36">
        <f t="shared" si="2497"/>
        <v>5.8983216009164483</v>
      </c>
      <c r="CJ245" s="36">
        <f t="shared" si="2497"/>
        <v>4.6815227266726351</v>
      </c>
      <c r="CK245" s="36">
        <f t="shared" si="2497"/>
        <v>3.6595408497525113</v>
      </c>
      <c r="CL245" s="36">
        <f t="shared" si="2497"/>
        <v>2.793546131723641</v>
      </c>
      <c r="CM245" s="36">
        <f t="shared" si="2497"/>
        <v>2.0900079045715056</v>
      </c>
      <c r="CN245" s="36">
        <f t="shared" si="2497"/>
        <v>1.5125272328782402</v>
      </c>
      <c r="CO245" s="36">
        <f t="shared" si="2497"/>
        <v>1.0533728069852495</v>
      </c>
      <c r="CP245" s="36">
        <f t="shared" si="2497"/>
        <v>0.69718777085612549</v>
      </c>
      <c r="CQ245" s="36">
        <f t="shared" ca="1" si="1931"/>
        <v>-3.9759999999999991</v>
      </c>
      <c r="CR245" s="36">
        <f t="shared" ca="1" si="1932"/>
        <v>18.975999999999999</v>
      </c>
      <c r="CS245" s="36">
        <f t="shared" ref="CS245:DX245" si="2498">IF(ISNUMBER(CS155),(CS155-$B60)^2,"")</f>
        <v>6.8073663822998229</v>
      </c>
      <c r="CT245" s="36">
        <f t="shared" si="2498"/>
        <v>12.116709439042554</v>
      </c>
      <c r="CU245" s="36">
        <f t="shared" si="2498"/>
        <v>2.3902310145858441</v>
      </c>
      <c r="CV245" s="36">
        <f t="shared" si="2498"/>
        <v>6.9924514525514496</v>
      </c>
      <c r="CW245" s="36">
        <f t="shared" si="2498"/>
        <v>12.623913652035409</v>
      </c>
      <c r="CX245" s="36">
        <f t="shared" si="2498"/>
        <v>1.7009319479992135</v>
      </c>
      <c r="CY245" s="36">
        <f t="shared" si="2498"/>
        <v>7.2606233673632721</v>
      </c>
      <c r="CZ245" s="36">
        <f t="shared" si="2498"/>
        <v>12.534846696596466</v>
      </c>
      <c r="DA245" s="36">
        <f t="shared" si="2498"/>
        <v>1.5714930199688324</v>
      </c>
      <c r="DB245" s="36">
        <f t="shared" si="2498"/>
        <v>6.4339929064276253</v>
      </c>
      <c r="DC245" s="36">
        <f t="shared" si="2498"/>
        <v>11.078220344053962</v>
      </c>
      <c r="DD245" s="36">
        <f t="shared" si="2498"/>
        <v>1.9200413225359092</v>
      </c>
      <c r="DE245" s="36">
        <f t="shared" si="2498"/>
        <v>6.697859146609165</v>
      </c>
      <c r="DF245" s="36">
        <f t="shared" si="2498"/>
        <v>12.120692626690712</v>
      </c>
      <c r="DG245" s="36">
        <f t="shared" si="2498"/>
        <v>1.3703000920887858</v>
      </c>
      <c r="DH245" s="36">
        <f t="shared" si="2498"/>
        <v>9.4618938832317916</v>
      </c>
      <c r="DI245" s="36">
        <f t="shared" si="2498"/>
        <v>17.002102317369424</v>
      </c>
      <c r="DJ245" s="36">
        <f t="shared" si="2498"/>
        <v>3.5650120317708689</v>
      </c>
      <c r="DK245" s="36">
        <f t="shared" si="2498"/>
        <v>7.354755167538201</v>
      </c>
      <c r="DL245" s="36">
        <f t="shared" si="2498"/>
        <v>13.966929231491381</v>
      </c>
      <c r="DM245" s="36">
        <f t="shared" si="2498"/>
        <v>1.8273223188136516</v>
      </c>
      <c r="DN245" s="36">
        <f t="shared" si="2498"/>
        <v>8.0314085840220244</v>
      </c>
      <c r="DO245" s="36">
        <f t="shared" si="2498"/>
        <v>14.235554885158146</v>
      </c>
      <c r="DP245" s="36">
        <f t="shared" si="2498"/>
        <v>3.8725596982641323E-2</v>
      </c>
      <c r="DQ245" s="36">
        <f t="shared" si="2498"/>
        <v>6.5924828378399942</v>
      </c>
      <c r="DR245" s="36">
        <f t="shared" si="2498"/>
        <v>11.382902697576837</v>
      </c>
      <c r="DS245" s="36">
        <f t="shared" si="2498"/>
        <v>1.7700376095136743</v>
      </c>
      <c r="DT245" s="36">
        <f t="shared" si="2498"/>
        <v>7.0274325787473737</v>
      </c>
      <c r="DU245" s="36">
        <f t="shared" si="2498"/>
        <v>12.657463014598113</v>
      </c>
      <c r="DV245" s="36">
        <f t="shared" si="2498"/>
        <v>1.3226461478954226</v>
      </c>
      <c r="DW245" s="36">
        <f t="shared" si="2498"/>
        <v>11.561777532724363</v>
      </c>
      <c r="DX245" s="36">
        <f t="shared" si="2498"/>
        <v>13.695163347950064</v>
      </c>
      <c r="DY245" s="36">
        <f t="shared" ref="DY245:FD245" si="2499">IF(ISNUMBER(DY155),(DY155-$B60)^2,"")</f>
        <v>14.382486995614789</v>
      </c>
      <c r="DZ245" s="36">
        <f t="shared" si="2499"/>
        <v>8.1428208981132109</v>
      </c>
      <c r="EA245" s="36">
        <f t="shared" si="2499"/>
        <v>8.3937849960523199</v>
      </c>
      <c r="EB245" s="36">
        <f t="shared" si="2499"/>
        <v>13.583373206240601</v>
      </c>
      <c r="EC245" s="36">
        <f t="shared" si="2499"/>
        <v>12.481393837754201</v>
      </c>
      <c r="ED245" s="39">
        <f t="shared" si="2499"/>
        <v>6.6087703498783057</v>
      </c>
      <c r="EE245" s="36">
        <f t="shared" si="2499"/>
        <v>5.0308400126279134</v>
      </c>
      <c r="EF245" s="36">
        <f t="shared" si="2499"/>
        <v>7.9093238403955493</v>
      </c>
      <c r="EG245" s="36">
        <f t="shared" si="2499"/>
        <v>5.6840982731526717</v>
      </c>
      <c r="EH245" s="36">
        <f t="shared" si="2499"/>
        <v>7.6720538520361599</v>
      </c>
      <c r="EI245" s="36">
        <f t="shared" si="2499"/>
        <v>5.5591916573082729</v>
      </c>
      <c r="EJ245" s="36">
        <f t="shared" si="2499"/>
        <v>30.076968739086514</v>
      </c>
      <c r="EK245" s="36">
        <f t="shared" si="2499"/>
        <v>5.812133220305256</v>
      </c>
      <c r="EL245" s="36">
        <f t="shared" si="2499"/>
        <v>4.3718845772914303</v>
      </c>
      <c r="EM245" s="36">
        <f t="shared" si="2499"/>
        <v>6.3997068578625882</v>
      </c>
      <c r="EN245" s="36">
        <f t="shared" si="2499"/>
        <v>4.4412045368755928</v>
      </c>
      <c r="EO245" s="36">
        <f t="shared" si="2499"/>
        <v>6.2791639145810851</v>
      </c>
      <c r="EP245" s="36">
        <f t="shared" si="2499"/>
        <v>4.4096962996820475</v>
      </c>
      <c r="EQ245" s="36">
        <f t="shared" si="2499"/>
        <v>1.9451382421561028</v>
      </c>
      <c r="ER245" s="36">
        <f t="shared" si="2499"/>
        <v>1.1257313567132803</v>
      </c>
      <c r="ES245" s="36">
        <f t="shared" si="2499"/>
        <v>6.8787636723566825</v>
      </c>
      <c r="ET245" s="36">
        <f t="shared" si="2499"/>
        <v>5.9365758765458159</v>
      </c>
      <c r="EU245" s="36">
        <f t="shared" si="2499"/>
        <v>7.5378622946446345</v>
      </c>
      <c r="EV245" s="36">
        <f t="shared" si="2499"/>
        <v>9.1493197825974182</v>
      </c>
      <c r="EW245" s="36">
        <f t="shared" si="2499"/>
        <v>10.282541157523394</v>
      </c>
      <c r="EX245" s="36">
        <f t="shared" si="2499"/>
        <v>10.359331294563447</v>
      </c>
      <c r="EY245" s="36">
        <f t="shared" si="2499"/>
        <v>12.408849778302026</v>
      </c>
      <c r="EZ245" s="36">
        <f t="shared" si="2499"/>
        <v>10.615026594633246</v>
      </c>
      <c r="FA245" s="36">
        <f t="shared" si="2499"/>
        <v>8.6544054391308141</v>
      </c>
      <c r="FB245" s="36">
        <f t="shared" si="2499"/>
        <v>10.558544494285057</v>
      </c>
      <c r="FC245" s="36">
        <f t="shared" si="2499"/>
        <v>1.3522716776382089</v>
      </c>
      <c r="FD245" s="36">
        <f t="shared" si="2499"/>
        <v>0.66842114446438894</v>
      </c>
      <c r="FE245" s="36">
        <f t="shared" ref="FE245:GJ245" si="2500">IF(ISNUMBER(FE155),(FE155-$B60)^2,"")</f>
        <v>3.2905792260941356</v>
      </c>
      <c r="FF245" s="36">
        <f t="shared" si="2500"/>
        <v>2.1915367811357838</v>
      </c>
      <c r="FG245" s="36">
        <f t="shared" si="2500"/>
        <v>2.9608883448021039</v>
      </c>
      <c r="FH245" s="36">
        <f t="shared" si="2500"/>
        <v>1.9030638808228011</v>
      </c>
      <c r="FI245" s="36">
        <f t="shared" si="2500"/>
        <v>2.5263545154693809</v>
      </c>
      <c r="FJ245" s="36">
        <f t="shared" si="2500"/>
        <v>4.1498357894093392</v>
      </c>
      <c r="FK245" s="36">
        <f t="shared" si="2500"/>
        <v>1.573100290264835</v>
      </c>
      <c r="FL245" s="48">
        <f t="shared" si="2500"/>
        <v>2.2429267840504852</v>
      </c>
      <c r="FM245" s="36">
        <f t="shared" si="2500"/>
        <v>2.2408952600997312</v>
      </c>
      <c r="FN245" s="36">
        <f t="shared" si="2500"/>
        <v>2.2422488553675888</v>
      </c>
      <c r="FO245" s="36">
        <f t="shared" si="2500"/>
        <v>2.3182323744868008</v>
      </c>
      <c r="FP245" s="36">
        <f t="shared" si="2500"/>
        <v>2.2432938029642902</v>
      </c>
      <c r="FQ245" s="36">
        <f t="shared" si="2500"/>
        <v>2.2426135412436863</v>
      </c>
      <c r="FR245" s="36">
        <f t="shared" si="2500"/>
        <v>1.1518576135676299</v>
      </c>
      <c r="FS245" s="36">
        <f t="shared" si="2500"/>
        <v>20.80797095997611</v>
      </c>
      <c r="FT245" s="36">
        <f t="shared" si="2500"/>
        <v>7.7575086046105666</v>
      </c>
      <c r="FU245" s="36">
        <f t="shared" si="2500"/>
        <v>9.5432199238804269</v>
      </c>
      <c r="FV245" s="36">
        <f t="shared" si="2500"/>
        <v>9.3030400096936603</v>
      </c>
      <c r="FW245" s="36">
        <f t="shared" si="2500"/>
        <v>6.9245154061672292</v>
      </c>
      <c r="FX245" s="36">
        <f t="shared" si="2500"/>
        <v>7.8055135310239567</v>
      </c>
      <c r="FY245" s="36">
        <f t="shared" si="2500"/>
        <v>2.5690562283868141</v>
      </c>
      <c r="FZ245" s="36">
        <f t="shared" si="2500"/>
        <v>13.433578596518416</v>
      </c>
      <c r="GA245" s="36">
        <f t="shared" si="2500"/>
        <v>15.550912912135013</v>
      </c>
      <c r="GB245" s="36">
        <f t="shared" si="2500"/>
        <v>13.758559658644332</v>
      </c>
      <c r="GC245" s="36">
        <f t="shared" si="2500"/>
        <v>16.790023824611538</v>
      </c>
      <c r="GD245" s="36">
        <f t="shared" si="2500"/>
        <v>13.811717220311206</v>
      </c>
      <c r="GE245" s="36">
        <f t="shared" si="2500"/>
        <v>16.685093029552196</v>
      </c>
      <c r="GF245" s="36">
        <f t="shared" si="2500"/>
        <v>8.4991366503370678</v>
      </c>
      <c r="GG245" s="36">
        <f t="shared" si="2500"/>
        <v>9.330456496127324</v>
      </c>
      <c r="GH245" s="36">
        <f t="shared" si="2500"/>
        <v>12.094850865817014</v>
      </c>
      <c r="GI245" s="36">
        <f t="shared" si="2500"/>
        <v>14.228782360084615</v>
      </c>
      <c r="GJ245" s="36">
        <f t="shared" si="2500"/>
        <v>12.451215474158987</v>
      </c>
      <c r="GK245" s="36">
        <f t="shared" ref="GK245:HP245" si="2501">IF(ISNUMBER(GK155),(GK155-$B60)^2,"")</f>
        <v>12.348073153632736</v>
      </c>
      <c r="GL245" s="36">
        <f t="shared" si="2501"/>
        <v>2.3410538046671419</v>
      </c>
      <c r="GM245" s="36">
        <f t="shared" si="2501"/>
        <v>3.807605621722443</v>
      </c>
      <c r="GN245" s="36">
        <f t="shared" si="2501"/>
        <v>4.3733335757662379</v>
      </c>
      <c r="GO245" s="36">
        <f t="shared" si="2501"/>
        <v>3.4470664310330017</v>
      </c>
      <c r="GP245" s="36">
        <f t="shared" si="2501"/>
        <v>3.330039394275512</v>
      </c>
      <c r="GQ245" s="36">
        <f t="shared" si="2501"/>
        <v>12.471047789055508</v>
      </c>
      <c r="GR245" s="36">
        <f t="shared" si="2501"/>
        <v>14.65226041375667</v>
      </c>
      <c r="GS245" s="36">
        <f t="shared" si="2501"/>
        <v>6.9014936260940143</v>
      </c>
      <c r="GT245" s="36">
        <f t="shared" si="2501"/>
        <v>5.3032916102586034</v>
      </c>
      <c r="GU245" s="36">
        <f t="shared" si="2501"/>
        <v>8.4665640482526712</v>
      </c>
      <c r="GV245" s="36">
        <f t="shared" si="2501"/>
        <v>6.1507773739842611</v>
      </c>
      <c r="GW245" s="36">
        <f t="shared" si="2501"/>
        <v>8.1836248288745548</v>
      </c>
      <c r="GX245" s="36">
        <f t="shared" si="2501"/>
        <v>6.0021188846419635</v>
      </c>
      <c r="GY245" s="36">
        <f t="shared" si="2501"/>
        <v>6.0650672986333731</v>
      </c>
      <c r="GZ245" s="36">
        <f t="shared" si="2501"/>
        <v>4.6070004578966683</v>
      </c>
      <c r="HA245" s="36">
        <f t="shared" si="2501"/>
        <v>6.695537297733634</v>
      </c>
      <c r="HB245" s="36">
        <f t="shared" si="2501"/>
        <v>4.7644246323382422</v>
      </c>
      <c r="HC245" s="36">
        <f t="shared" si="2501"/>
        <v>1.9397880833703587</v>
      </c>
      <c r="HD245" s="36">
        <f t="shared" si="2501"/>
        <v>1.1272347484903336</v>
      </c>
      <c r="HE245" s="36">
        <f t="shared" si="2501"/>
        <v>7.5520889634039392</v>
      </c>
      <c r="HF245" s="36">
        <f t="shared" si="2501"/>
        <v>6.7244295732323014</v>
      </c>
      <c r="HG245" s="36">
        <f t="shared" si="2501"/>
        <v>8.4044609634931486</v>
      </c>
      <c r="HH245" s="36">
        <f t="shared" si="2501"/>
        <v>11.12130979545422</v>
      </c>
      <c r="HI245" s="36">
        <f t="shared" si="2501"/>
        <v>11.216239158403537</v>
      </c>
      <c r="HJ245" s="36">
        <f t="shared" si="2501"/>
        <v>13.31702854209203</v>
      </c>
      <c r="HK245" s="36">
        <f t="shared" si="2501"/>
        <v>11.570103190463715</v>
      </c>
      <c r="HL245" s="36">
        <f t="shared" si="2501"/>
        <v>9.5030034563130119</v>
      </c>
      <c r="HM245" s="36">
        <f t="shared" si="2501"/>
        <v>11.467325080215195</v>
      </c>
      <c r="HN245" s="36">
        <f t="shared" si="2501"/>
        <v>1.6653898490109751</v>
      </c>
      <c r="HO245" s="36">
        <f t="shared" si="2501"/>
        <v>0.89550377786254898</v>
      </c>
      <c r="HP245" s="36">
        <f t="shared" si="2501"/>
        <v>3.085761541229938</v>
      </c>
      <c r="HQ245" s="36">
        <f t="shared" ref="HQ245:IV245" si="2502">IF(ISNUMBER(HQ155),(HQ155-$B60)^2,"")</f>
        <v>2.0113010777119209</v>
      </c>
      <c r="HR245" s="36">
        <f t="shared" si="2502"/>
        <v>3.5753519761845793</v>
      </c>
      <c r="HS245" s="36">
        <f t="shared" si="2502"/>
        <v>2.4327575291888817</v>
      </c>
      <c r="HT245" s="36">
        <f t="shared" si="2502"/>
        <v>2.7147577490657686</v>
      </c>
      <c r="HU245" s="36">
        <f t="shared" si="2502"/>
        <v>1.7286944091778711</v>
      </c>
      <c r="HV245" s="36">
        <f t="shared" si="2502"/>
        <v>2.4763999244744359</v>
      </c>
      <c r="HW245" s="36">
        <f t="shared" si="2502"/>
        <v>1.3200062799823058</v>
      </c>
      <c r="HX245" s="36">
        <f t="shared" si="2502"/>
        <v>16.356186673321041</v>
      </c>
      <c r="HY245" s="36">
        <f t="shared" si="2502"/>
        <v>4.9120961574931163</v>
      </c>
      <c r="HZ245" s="36">
        <f t="shared" si="2502"/>
        <v>6.3015962144298632</v>
      </c>
      <c r="IA245" s="36">
        <f t="shared" si="2502"/>
        <v>6.1101196523216696</v>
      </c>
      <c r="IB245" s="36">
        <f t="shared" si="2502"/>
        <v>4.2228250268885974</v>
      </c>
      <c r="IC245" s="36">
        <f t="shared" si="2502"/>
        <v>4.8808121195367358</v>
      </c>
      <c r="ID245" s="36">
        <f t="shared" si="2502"/>
        <v>1.0056235473747404</v>
      </c>
      <c r="IE245" s="36">
        <f t="shared" si="2502"/>
        <v>10.024000947625659</v>
      </c>
      <c r="IF245" s="36">
        <f t="shared" si="2502"/>
        <v>11.74513066823808</v>
      </c>
      <c r="IG245" s="36">
        <f t="shared" si="2502"/>
        <v>10.295476852394119</v>
      </c>
      <c r="IH245" s="36">
        <f t="shared" si="2502"/>
        <v>12.803901730115109</v>
      </c>
      <c r="II245" s="36">
        <f t="shared" si="2502"/>
        <v>10.335271063084937</v>
      </c>
      <c r="IJ245" s="36">
        <f t="shared" si="2502"/>
        <v>12.717806075373323</v>
      </c>
      <c r="IK245" s="36">
        <f t="shared" si="2502"/>
        <v>5.8169585791347256</v>
      </c>
      <c r="IL245" s="36">
        <f t="shared" si="2502"/>
        <v>6.5960412277829237</v>
      </c>
      <c r="IM245" s="36">
        <f t="shared" si="2502"/>
        <v>8.878919540374369</v>
      </c>
      <c r="IN245" s="36">
        <f t="shared" si="2502"/>
        <v>10.584563726577015</v>
      </c>
      <c r="IO245" s="36">
        <f t="shared" si="2502"/>
        <v>5.8169585791347256</v>
      </c>
      <c r="IP245" s="36">
        <f t="shared" si="2502"/>
        <v>6.5960412277829237</v>
      </c>
      <c r="IQ245" s="36">
        <f t="shared" si="2502"/>
        <v>1.0894772378744713</v>
      </c>
      <c r="IR245" s="36">
        <f t="shared" si="2502"/>
        <v>1.8978111878755104</v>
      </c>
      <c r="IS245" s="36">
        <f t="shared" si="2502"/>
        <v>2.419038593532826</v>
      </c>
      <c r="IT245" s="36">
        <f t="shared" si="2502"/>
        <v>1.6994791694318705</v>
      </c>
      <c r="IU245" s="36">
        <f t="shared" si="2502"/>
        <v>1.5564266271491412</v>
      </c>
      <c r="IV245" s="36">
        <f t="shared" si="2502"/>
        <v>10.018921760709622</v>
      </c>
      <c r="IW245" s="36">
        <f t="shared" ref="IW245:KE245" si="2503">IF(ISNUMBER(IW155),(IW155-$B60)^2,"")</f>
        <v>11.820786350452053</v>
      </c>
      <c r="IX245" s="36">
        <f t="shared" si="2503"/>
        <v>4.7025846399409827</v>
      </c>
      <c r="IY245" s="36">
        <f t="shared" si="2503"/>
        <v>3.4781855149160061</v>
      </c>
      <c r="IZ245" s="36">
        <f t="shared" si="2503"/>
        <v>5.9515256857499566</v>
      </c>
      <c r="JA245" s="36">
        <f t="shared" si="2503"/>
        <v>4.1298637411840895</v>
      </c>
      <c r="JB245" s="36">
        <f t="shared" si="2503"/>
        <v>5.7243421621124932</v>
      </c>
      <c r="JC245" s="36">
        <f t="shared" si="2503"/>
        <v>4.0092390011727268</v>
      </c>
      <c r="JD245" s="36">
        <f t="shared" si="2503"/>
        <v>4.006676871341754</v>
      </c>
      <c r="JE245" s="36">
        <f t="shared" si="2503"/>
        <v>2.9129918881859993</v>
      </c>
      <c r="JF245" s="36">
        <f t="shared" si="2503"/>
        <v>4.4884440096836089</v>
      </c>
      <c r="JG245" s="36">
        <f t="shared" si="2503"/>
        <v>3.0111317994667237</v>
      </c>
      <c r="JH245" s="36">
        <f t="shared" si="2503"/>
        <v>0.81209654614835747</v>
      </c>
      <c r="JI245" s="36">
        <f t="shared" si="2503"/>
        <v>0.34783036905058656</v>
      </c>
      <c r="JJ245" s="36">
        <f t="shared" si="2503"/>
        <v>5.6534967716622626</v>
      </c>
      <c r="JK245" s="36">
        <f t="shared" si="2503"/>
        <v>5.1106618941593416</v>
      </c>
      <c r="JL245" s="36">
        <f t="shared" si="2503"/>
        <v>6.4610097825796595</v>
      </c>
      <c r="JM245" s="36">
        <f t="shared" si="2503"/>
        <v>8.8210736233276812</v>
      </c>
      <c r="JN245" s="36">
        <f t="shared" si="2503"/>
        <v>8.8790164170874366</v>
      </c>
      <c r="JO245" s="36">
        <f t="shared" si="2503"/>
        <v>10.604774647323323</v>
      </c>
      <c r="JP245" s="36">
        <f t="shared" si="2503"/>
        <v>5.6534967716622626</v>
      </c>
      <c r="JQ245" s="36">
        <f t="shared" si="2503"/>
        <v>5.1106618941593416</v>
      </c>
      <c r="JR245" s="36">
        <f t="shared" si="2503"/>
        <v>6.4610097825796595</v>
      </c>
      <c r="JS245" s="36">
        <f t="shared" si="2503"/>
        <v>0.87874039972054607</v>
      </c>
      <c r="JT245" s="36">
        <f t="shared" si="2503"/>
        <v>0.37903183491231135</v>
      </c>
      <c r="JU245" s="36">
        <f t="shared" si="2503"/>
        <v>1.6679012606250796</v>
      </c>
      <c r="JV245" s="36">
        <f t="shared" si="2503"/>
        <v>0.94660397426081644</v>
      </c>
      <c r="JW245" s="36">
        <f t="shared" si="2503"/>
        <v>2.1821402672262602</v>
      </c>
      <c r="JX245" s="36">
        <f t="shared" si="2503"/>
        <v>1.3640730739518501</v>
      </c>
      <c r="JY245" s="36">
        <f t="shared" si="2503"/>
        <v>1.473712335893326</v>
      </c>
      <c r="JZ245" s="36">
        <f t="shared" si="2503"/>
        <v>0.81439728027864966</v>
      </c>
      <c r="KA245" s="36">
        <f t="shared" si="2503"/>
        <v>1.243485543635219</v>
      </c>
      <c r="KB245" s="36">
        <f t="shared" si="2503"/>
        <v>0.50607166718825158</v>
      </c>
      <c r="KC245" s="34" t="str">
        <f t="shared" si="2503"/>
        <v/>
      </c>
      <c r="KD245" s="34" t="str">
        <f t="shared" si="2503"/>
        <v/>
      </c>
      <c r="KE245" s="34" t="str">
        <f t="shared" si="2503"/>
        <v/>
      </c>
    </row>
    <row r="246" spans="2:291" x14ac:dyDescent="0.25">
      <c r="F246" s="16">
        <f t="shared" ref="F246:AK246" si="2504">IF(ISNUMBER(F156),(F156-$B61)^2,"")</f>
        <v>0.84735078470696434</v>
      </c>
      <c r="G246" s="16">
        <f t="shared" si="2504"/>
        <v>4.8720304955229343</v>
      </c>
      <c r="H246" s="16">
        <f t="shared" ref="H246:I246" si="2505">IF(ISNUMBER(H156),(H156-$B61)^2,"")</f>
        <v>2.7880184915810275</v>
      </c>
      <c r="I246" s="16">
        <f t="shared" si="2505"/>
        <v>2.608736715448094</v>
      </c>
      <c r="J246" s="16">
        <f t="shared" si="2504"/>
        <v>2.872115944359837</v>
      </c>
      <c r="K246" s="16">
        <f t="shared" si="2504"/>
        <v>2.6149933184279877</v>
      </c>
      <c r="L246" s="16">
        <f t="shared" si="2504"/>
        <v>2.9067189534402398</v>
      </c>
      <c r="M246" s="16">
        <f t="shared" si="2504"/>
        <v>2.5145030152887333</v>
      </c>
      <c r="N246" s="16">
        <f t="shared" si="2504"/>
        <v>0.15129655796421035</v>
      </c>
      <c r="O246" s="16">
        <f t="shared" si="2504"/>
        <v>8.1812882161914491</v>
      </c>
      <c r="P246" s="16">
        <f t="shared" si="2504"/>
        <v>0.16946917580837473</v>
      </c>
      <c r="Q246" s="16">
        <f t="shared" si="2504"/>
        <v>7.8738475951039577</v>
      </c>
      <c r="R246" s="16">
        <f t="shared" si="2504"/>
        <v>0.26864672319630895</v>
      </c>
      <c r="S246" s="16">
        <f t="shared" si="2504"/>
        <v>14.437391860473497</v>
      </c>
      <c r="T246" s="16">
        <f t="shared" si="2504"/>
        <v>1.6048812776356114E-2</v>
      </c>
      <c r="U246" s="16">
        <f t="shared" si="2504"/>
        <v>9.4375004439675099</v>
      </c>
      <c r="V246" s="16">
        <f t="shared" si="2504"/>
        <v>0.13150098070141475</v>
      </c>
      <c r="W246" s="16">
        <f t="shared" si="2504"/>
        <v>1.27477219764015</v>
      </c>
      <c r="X246" s="16">
        <f t="shared" si="2504"/>
        <v>1.1338554479155556</v>
      </c>
      <c r="Y246" s="16">
        <f t="shared" si="2504"/>
        <v>1.6949140823822619</v>
      </c>
      <c r="Z246" s="16">
        <f t="shared" si="2504"/>
        <v>4.9290146464251485</v>
      </c>
      <c r="AA246" s="16">
        <f t="shared" si="2504"/>
        <v>1.782186222590028</v>
      </c>
      <c r="AB246" s="16">
        <f t="shared" si="2504"/>
        <v>1.6449240724497558</v>
      </c>
      <c r="AC246" s="16">
        <f t="shared" si="2504"/>
        <v>5.8302089739576311E-2</v>
      </c>
      <c r="AD246" s="16">
        <f t="shared" si="2504"/>
        <v>2.4535472183487377</v>
      </c>
      <c r="AE246" s="16">
        <f t="shared" si="2504"/>
        <v>2.2721235256449011</v>
      </c>
      <c r="AF246" s="16">
        <f t="shared" si="2504"/>
        <v>1.5742187372692451</v>
      </c>
      <c r="AG246" s="16">
        <f t="shared" si="2504"/>
        <v>2.759711095165585</v>
      </c>
      <c r="AH246" s="16">
        <f t="shared" si="2504"/>
        <v>4.510851801770305</v>
      </c>
      <c r="AI246" s="16">
        <f t="shared" si="2504"/>
        <v>4.272038879367277</v>
      </c>
      <c r="AJ246" s="16">
        <f t="shared" si="2504"/>
        <v>5.5799113898655266</v>
      </c>
      <c r="AK246" s="16">
        <f t="shared" si="2504"/>
        <v>8.6668347866080833</v>
      </c>
      <c r="AL246" s="16">
        <f t="shared" ref="AL246:BM246" si="2506">IF(ISNUMBER(AL156),(AL156-$B61)^2,"")</f>
        <v>2.8349892658049773</v>
      </c>
      <c r="AM246" s="16">
        <f t="shared" si="2506"/>
        <v>8.6619902638226591</v>
      </c>
      <c r="AN246" s="16">
        <f t="shared" si="2506"/>
        <v>3.3222332045649163</v>
      </c>
      <c r="AO246" s="16">
        <f t="shared" si="2506"/>
        <v>8.6656476892798882</v>
      </c>
      <c r="AP246" s="16">
        <f t="shared" si="2506"/>
        <v>3.235813563631337</v>
      </c>
      <c r="AQ246" s="16">
        <f t="shared" si="2506"/>
        <v>11.283862988485891</v>
      </c>
      <c r="AR246" s="16">
        <f t="shared" si="2506"/>
        <v>4.0385514799010638</v>
      </c>
      <c r="AS246" s="16">
        <f t="shared" si="2506"/>
        <v>24.31278408697062</v>
      </c>
      <c r="AT246" s="16">
        <f t="shared" si="2506"/>
        <v>15.78471694214697</v>
      </c>
      <c r="AU246" s="16">
        <f t="shared" si="2506"/>
        <v>3.1144199425713439</v>
      </c>
      <c r="AV246" s="16">
        <f t="shared" si="2506"/>
        <v>2.3833503332771051</v>
      </c>
      <c r="AW246" s="16">
        <f t="shared" si="2506"/>
        <v>0.35398753163029201</v>
      </c>
      <c r="AX246" s="16">
        <f t="shared" si="2506"/>
        <v>2.8893093355171904</v>
      </c>
      <c r="AY246" s="16">
        <f t="shared" si="2506"/>
        <v>2.2644645962368632</v>
      </c>
      <c r="AZ246" s="16">
        <f t="shared" si="2506"/>
        <v>3.2855599062528271</v>
      </c>
      <c r="BA246" s="16">
        <f t="shared" si="2506"/>
        <v>3.8945624143215047</v>
      </c>
      <c r="BB246" s="16">
        <f t="shared" si="2506"/>
        <v>0.13212121551884956</v>
      </c>
      <c r="BC246" s="16">
        <f t="shared" si="2506"/>
        <v>4.0216038096091179E-3</v>
      </c>
      <c r="BD246" s="16">
        <f t="shared" si="2506"/>
        <v>5.6485291633699253E-2</v>
      </c>
      <c r="BE246" s="16">
        <f t="shared" si="2506"/>
        <v>0.28796293834082853</v>
      </c>
      <c r="BF246" s="16">
        <f t="shared" si="2506"/>
        <v>0.69217296702908182</v>
      </c>
      <c r="BG246" s="16">
        <f t="shared" si="2506"/>
        <v>1.2743767531894188</v>
      </c>
      <c r="BH246" s="16">
        <f t="shared" si="2506"/>
        <v>2.0322972770815309</v>
      </c>
      <c r="BI246" s="16">
        <f t="shared" si="2506"/>
        <v>2.9465395817568862</v>
      </c>
      <c r="BJ246" s="16">
        <f t="shared" si="2506"/>
        <v>4.0408594071849704</v>
      </c>
      <c r="BK246" s="16">
        <f t="shared" si="2506"/>
        <v>5.3050506847958534</v>
      </c>
      <c r="BL246" s="16">
        <f t="shared" si="2506"/>
        <v>6.7487285415293421</v>
      </c>
      <c r="BM246" s="16">
        <f t="shared" si="2506"/>
        <v>8.3412027311685328</v>
      </c>
      <c r="BN246" s="16">
        <f ca="1">OFFSET(INDEX(BB246:BM246, MATCH(MIN(BB246:BM246), BB246:BM246, 0)), BP246, 0)</f>
        <v>-5.2850000000000001</v>
      </c>
      <c r="BO246" s="16">
        <f t="shared" ca="1" si="1926"/>
        <v>25.285</v>
      </c>
      <c r="BP246" s="16">
        <v>-238</v>
      </c>
      <c r="BQ246" s="16">
        <f t="shared" ref="BQ246:CB246" si="2507">IF(ISNUMBER(BQ156),(BQ156-$B61)^2,"")</f>
        <v>15.78471694214697</v>
      </c>
      <c r="BR246" s="16">
        <f t="shared" si="2507"/>
        <v>15.851979747474866</v>
      </c>
      <c r="BS246" s="16">
        <f t="shared" si="2507"/>
        <v>15.820688375700298</v>
      </c>
      <c r="BT246" s="16">
        <f t="shared" si="2507"/>
        <v>15.699790822132936</v>
      </c>
      <c r="BU246" s="16">
        <f t="shared" si="2507"/>
        <v>15.472083483613078</v>
      </c>
      <c r="BV246" s="16">
        <f t="shared" si="2507"/>
        <v>15.175292606175972</v>
      </c>
      <c r="BW246" s="16">
        <f t="shared" si="2507"/>
        <v>14.807125921838834</v>
      </c>
      <c r="BX246" s="16">
        <f t="shared" si="2507"/>
        <v>14.346277368503648</v>
      </c>
      <c r="BY246" s="16">
        <f t="shared" si="2507"/>
        <v>13.843030207241826</v>
      </c>
      <c r="BZ246" s="16">
        <f t="shared" si="2507"/>
        <v>13.305346595923922</v>
      </c>
      <c r="CA246" s="16">
        <f t="shared" si="2507"/>
        <v>12.718003378048227</v>
      </c>
      <c r="CB246" s="16">
        <f t="shared" si="2507"/>
        <v>12.082270696824047</v>
      </c>
      <c r="CC246" s="16">
        <f t="shared" ca="1" si="1928"/>
        <v>-6.075999999999997</v>
      </c>
      <c r="CD246" s="16">
        <f t="shared" ca="1" si="1929"/>
        <v>31.075999999999997</v>
      </c>
      <c r="CE246" s="16">
        <f t="shared" ref="CE246:CP246" si="2508">IF(ISNUMBER(CE156),(CE156-$B61)^2,"")</f>
        <v>2.6390970681195709</v>
      </c>
      <c r="CF246" s="16">
        <f t="shared" si="2508"/>
        <v>3.3712944062596644</v>
      </c>
      <c r="CG246" s="16">
        <f t="shared" si="2508"/>
        <v>4.1835355541550543</v>
      </c>
      <c r="CH246" s="16">
        <f t="shared" si="2508"/>
        <v>5.0690300356595648</v>
      </c>
      <c r="CI246" s="16">
        <f t="shared" si="2508"/>
        <v>6.0127915416989746</v>
      </c>
      <c r="CJ246" s="16">
        <f t="shared" si="2508"/>
        <v>7.0297728262052201</v>
      </c>
      <c r="CK246" s="16">
        <f t="shared" si="2508"/>
        <v>8.1159456304438162</v>
      </c>
      <c r="CL246" s="16">
        <f t="shared" si="2508"/>
        <v>9.2385587391564972</v>
      </c>
      <c r="CM246" s="16">
        <f t="shared" si="2508"/>
        <v>10.433004663986878</v>
      </c>
      <c r="CN246" s="16">
        <f t="shared" si="2508"/>
        <v>11.684393438970927</v>
      </c>
      <c r="CO246" s="16">
        <f t="shared" si="2508"/>
        <v>12.993518336093558</v>
      </c>
      <c r="CP246" s="16">
        <f t="shared" si="2508"/>
        <v>14.350015612051862</v>
      </c>
      <c r="CQ246" s="16">
        <f t="shared" ca="1" si="1931"/>
        <v>0.31000000000000227</v>
      </c>
      <c r="CR246" s="16">
        <f t="shared" ca="1" si="1932"/>
        <v>14.689999999999998</v>
      </c>
      <c r="CS246" s="16">
        <f t="shared" ref="CS246:DX246" si="2509">IF(ISNUMBER(CS156),(CS156-$B61)^2,"")</f>
        <v>1.426329087146937</v>
      </c>
      <c r="CT246" s="16">
        <f t="shared" si="2509"/>
        <v>3.8051532464438225</v>
      </c>
      <c r="CU246" s="16">
        <f t="shared" si="2509"/>
        <v>3.6663528537075253E-2</v>
      </c>
      <c r="CV246" s="16">
        <f t="shared" si="2509"/>
        <v>1.27477219764015</v>
      </c>
      <c r="CW246" s="16">
        <f t="shared" si="2509"/>
        <v>4.0385514799010638</v>
      </c>
      <c r="CX246" s="16">
        <f t="shared" si="2509"/>
        <v>0.35398753163029201</v>
      </c>
      <c r="CY246" s="16">
        <f t="shared" si="2509"/>
        <v>1.4019535677734112</v>
      </c>
      <c r="CZ246" s="16">
        <f t="shared" si="2509"/>
        <v>5.192902672457449</v>
      </c>
      <c r="DA246" s="16">
        <f t="shared" si="2509"/>
        <v>0.32430973649148814</v>
      </c>
      <c r="DB246" s="16">
        <f t="shared" si="2509"/>
        <v>1.5605089593231805</v>
      </c>
      <c r="DC246" s="16">
        <f t="shared" si="2509"/>
        <v>4.4602626490739272</v>
      </c>
      <c r="DD246" s="16">
        <f t="shared" si="2509"/>
        <v>1.4950489940986276E-2</v>
      </c>
      <c r="DE246" s="16">
        <f t="shared" si="2509"/>
        <v>1.5354610134628575</v>
      </c>
      <c r="DF246" s="16">
        <f t="shared" si="2509"/>
        <v>4.7353466911839668</v>
      </c>
      <c r="DG246" s="16">
        <f t="shared" si="2509"/>
        <v>0.19440900565910188</v>
      </c>
      <c r="DH246" s="16">
        <f t="shared" si="2509"/>
        <v>0.60613810326657269</v>
      </c>
      <c r="DI246" s="16">
        <f t="shared" si="2509"/>
        <v>2.3854709347091023</v>
      </c>
      <c r="DJ246" s="16">
        <f t="shared" si="2509"/>
        <v>5.8938826246029516E-2</v>
      </c>
      <c r="DK246" s="16">
        <f t="shared" si="2509"/>
        <v>1.1819610026339904</v>
      </c>
      <c r="DL246" s="16">
        <f t="shared" si="2509"/>
        <v>4.0389855151474459</v>
      </c>
      <c r="DM246" s="16">
        <f t="shared" si="2509"/>
        <v>0.46496513816506996</v>
      </c>
      <c r="DN246" s="16">
        <f t="shared" si="2509"/>
        <v>1.1275864453322446</v>
      </c>
      <c r="DO246" s="16">
        <f t="shared" si="2509"/>
        <v>3.8508094722169082</v>
      </c>
      <c r="DP246" s="16">
        <f t="shared" si="2509"/>
        <v>2.7854736324568092</v>
      </c>
      <c r="DQ246" s="16">
        <f t="shared" si="2509"/>
        <v>1.268204447817928</v>
      </c>
      <c r="DR246" s="16">
        <f t="shared" si="2509"/>
        <v>4.678728338125417</v>
      </c>
      <c r="DS246" s="16">
        <f t="shared" si="2509"/>
        <v>0.24233645883119312</v>
      </c>
      <c r="DT246" s="16">
        <f t="shared" si="2509"/>
        <v>1.4471584940083468</v>
      </c>
      <c r="DU246" s="16">
        <f t="shared" si="2509"/>
        <v>5.160408831042135</v>
      </c>
      <c r="DV246" s="16">
        <f t="shared" si="2509"/>
        <v>0.20433524487541957</v>
      </c>
      <c r="DW246" s="16">
        <f t="shared" si="2509"/>
        <v>8.3551618849556633</v>
      </c>
      <c r="DX246" s="16">
        <f t="shared" si="2509"/>
        <v>2.4678358181499553</v>
      </c>
      <c r="DY246" s="16">
        <f t="shared" ref="DY246:FD246" si="2510">IF(ISNUMBER(DY156),(DY156-$B61)^2,"")</f>
        <v>2.8621364915592649</v>
      </c>
      <c r="DZ246" s="16">
        <f t="shared" si="2510"/>
        <v>1.5854768006069164</v>
      </c>
      <c r="EA246" s="16">
        <f t="shared" si="2510"/>
        <v>2.3756479610374521</v>
      </c>
      <c r="EB246" s="16">
        <f t="shared" si="2510"/>
        <v>4.2402361687955636</v>
      </c>
      <c r="EC246" s="16">
        <f t="shared" si="2510"/>
        <v>5.2598396524468951</v>
      </c>
      <c r="ED246" s="38">
        <f t="shared" si="2510"/>
        <v>0.99369807133205745</v>
      </c>
      <c r="EE246" s="16">
        <f t="shared" si="2510"/>
        <v>4.9716432101634451</v>
      </c>
      <c r="EF246" s="16">
        <f t="shared" si="2510"/>
        <v>2.1213381735405057</v>
      </c>
      <c r="EG246" s="16">
        <f t="shared" si="2510"/>
        <v>6.5081185158463333</v>
      </c>
      <c r="EH246" s="16">
        <f t="shared" si="2510"/>
        <v>1.9423217963833532</v>
      </c>
      <c r="EI246" s="16">
        <f t="shared" si="2510"/>
        <v>6.3139226097022334</v>
      </c>
      <c r="EJ246" s="16">
        <f t="shared" si="2510"/>
        <v>1.2693573995550149</v>
      </c>
      <c r="EK246" s="16">
        <f t="shared" si="2510"/>
        <v>2.4106536314164302</v>
      </c>
      <c r="EL246" s="16">
        <f t="shared" si="2510"/>
        <v>7.8712423342904509</v>
      </c>
      <c r="EM246" s="16">
        <f t="shared" si="2510"/>
        <v>4.154645523578071</v>
      </c>
      <c r="EN246" s="16">
        <f t="shared" si="2510"/>
        <v>9.9412604118182593</v>
      </c>
      <c r="EO246" s="16">
        <f t="shared" si="2510"/>
        <v>3.9116490168450202</v>
      </c>
      <c r="EP246" s="16">
        <f t="shared" si="2510"/>
        <v>9.7151269628351464</v>
      </c>
      <c r="EQ246" s="16">
        <f t="shared" si="2510"/>
        <v>5.232865037630603</v>
      </c>
      <c r="ER246" s="16">
        <f t="shared" si="2510"/>
        <v>12.288923693905877</v>
      </c>
      <c r="ES246" s="16">
        <f t="shared" si="2510"/>
        <v>24.744143316378597</v>
      </c>
      <c r="ET246" s="16">
        <f t="shared" si="2510"/>
        <v>28.573609081297263</v>
      </c>
      <c r="EU246" s="16">
        <f t="shared" si="2510"/>
        <v>15.759989386401907</v>
      </c>
      <c r="EV246" s="16">
        <f t="shared" si="2510"/>
        <v>15.673954259602036</v>
      </c>
      <c r="EW246" s="16">
        <f t="shared" si="2510"/>
        <v>11.061267543577841</v>
      </c>
      <c r="EX246" s="16">
        <f t="shared" si="2510"/>
        <v>10.502539926336379</v>
      </c>
      <c r="EY246" s="16">
        <f t="shared" si="2510"/>
        <v>3.6564954996022796</v>
      </c>
      <c r="EZ246" s="16">
        <f t="shared" si="2510"/>
        <v>2.7416540128294202</v>
      </c>
      <c r="FA246" s="16">
        <f t="shared" si="2510"/>
        <v>7.5583076333079147</v>
      </c>
      <c r="FB246" s="16">
        <f t="shared" si="2510"/>
        <v>2.0290527217252405</v>
      </c>
      <c r="FC246" s="16">
        <f t="shared" si="2510"/>
        <v>0.66620723295993023</v>
      </c>
      <c r="FD246" s="16">
        <f t="shared" si="2510"/>
        <v>0.20776949160805433</v>
      </c>
      <c r="FE246" s="16">
        <f t="shared" ref="FE246:GJ246" si="2511">IF(ISNUMBER(FE156),(FE156-$B61)^2,"")</f>
        <v>1.9236320623336598</v>
      </c>
      <c r="FF246" s="16">
        <f t="shared" si="2511"/>
        <v>7.0718644947479898</v>
      </c>
      <c r="FG246" s="16">
        <f t="shared" si="2511"/>
        <v>2.5411494882512633</v>
      </c>
      <c r="FH246" s="16">
        <f t="shared" si="2511"/>
        <v>7.9808662718266596</v>
      </c>
      <c r="FI246" s="16">
        <f t="shared" si="2511"/>
        <v>2.9238145110578562</v>
      </c>
      <c r="FJ246" s="16">
        <f t="shared" si="2511"/>
        <v>46.222532111353928</v>
      </c>
      <c r="FK246" s="16">
        <f t="shared" si="2511"/>
        <v>8.8462837754208756</v>
      </c>
      <c r="FL246" s="47">
        <f t="shared" si="2511"/>
        <v>3.534236439532092</v>
      </c>
      <c r="FM246" s="16">
        <f t="shared" si="2511"/>
        <v>3.5642897782888872</v>
      </c>
      <c r="FN246" s="16">
        <f t="shared" si="2511"/>
        <v>3.5261184326919586</v>
      </c>
      <c r="FO246" s="16">
        <f t="shared" si="2511"/>
        <v>3.2286026975926099</v>
      </c>
      <c r="FP246" s="16">
        <f t="shared" si="2511"/>
        <v>3.5668743483002778</v>
      </c>
      <c r="FQ246" s="16">
        <f t="shared" si="2511"/>
        <v>3.5760216103601334</v>
      </c>
      <c r="FR246" s="16">
        <f t="shared" si="2511"/>
        <v>9.140393074342704</v>
      </c>
      <c r="FS246" s="16">
        <f t="shared" si="2511"/>
        <v>1.2127663667532667E-2</v>
      </c>
      <c r="FT246" s="16">
        <f t="shared" si="2511"/>
        <v>1.9392874683416907</v>
      </c>
      <c r="FU246" s="16">
        <f t="shared" si="2511"/>
        <v>3.3727428714345118</v>
      </c>
      <c r="FV246" s="16">
        <f t="shared" si="2511"/>
        <v>3.1668006691739774</v>
      </c>
      <c r="FW246" s="16">
        <f t="shared" si="2511"/>
        <v>3.7405921504898423</v>
      </c>
      <c r="FX246" s="16">
        <f t="shared" si="2511"/>
        <v>5.5009968550767976</v>
      </c>
      <c r="FY246" s="16">
        <f t="shared" si="2511"/>
        <v>6.9548346773044454</v>
      </c>
      <c r="FZ246" s="16">
        <f t="shared" si="2511"/>
        <v>9.9759723899965191</v>
      </c>
      <c r="GA246" s="16">
        <f t="shared" si="2511"/>
        <v>3.6270810854652167</v>
      </c>
      <c r="GB246" s="16">
        <f t="shared" si="2511"/>
        <v>9.9757226102503243</v>
      </c>
      <c r="GC246" s="16">
        <f t="shared" si="2511"/>
        <v>4.1816112866189865</v>
      </c>
      <c r="GD246" s="16">
        <f t="shared" si="2511"/>
        <v>9.9788890825709071</v>
      </c>
      <c r="GE246" s="16">
        <f t="shared" si="2511"/>
        <v>4.0870275162894494</v>
      </c>
      <c r="GF246" s="16">
        <f t="shared" si="2511"/>
        <v>26.073281535860747</v>
      </c>
      <c r="GG246" s="16">
        <f t="shared" si="2511"/>
        <v>17.291028670746261</v>
      </c>
      <c r="GH246" s="16">
        <f t="shared" si="2511"/>
        <v>12.721818144375588</v>
      </c>
      <c r="GI246" s="16">
        <f t="shared" si="2511"/>
        <v>4.9530199690348056</v>
      </c>
      <c r="GJ246" s="16">
        <f t="shared" si="2511"/>
        <v>4.0541829156824774</v>
      </c>
      <c r="GK246" s="16">
        <f t="shared" ref="GK246:HP246" si="2512">IF(ISNUMBER(GK156),(GK156-$B61)^2,"")</f>
        <v>3.1961656131615528</v>
      </c>
      <c r="GL246" s="16">
        <f t="shared" si="2512"/>
        <v>0.28362497796796543</v>
      </c>
      <c r="GM246" s="16">
        <f t="shared" si="2512"/>
        <v>3.7895274181941754</v>
      </c>
      <c r="GN246" s="16">
        <f t="shared" si="2512"/>
        <v>2.9608713575267269</v>
      </c>
      <c r="GO246" s="16">
        <f t="shared" si="2512"/>
        <v>4.1469046563668552</v>
      </c>
      <c r="GP246" s="16">
        <f t="shared" si="2512"/>
        <v>4.8229617625739971</v>
      </c>
      <c r="GQ246" s="16">
        <f t="shared" si="2512"/>
        <v>9.9593287114125815</v>
      </c>
      <c r="GR246" s="16">
        <f t="shared" si="2512"/>
        <v>3.3781049486177519</v>
      </c>
      <c r="GS246" s="16">
        <f t="shared" si="2512"/>
        <v>1.7062764797331014</v>
      </c>
      <c r="GT246" s="16">
        <f t="shared" si="2512"/>
        <v>6.4296764112672991</v>
      </c>
      <c r="GU246" s="16">
        <f t="shared" si="2512"/>
        <v>3.1443236121513598</v>
      </c>
      <c r="GV246" s="16">
        <f t="shared" si="2512"/>
        <v>8.2014897846545889</v>
      </c>
      <c r="GW246" s="16">
        <f t="shared" si="2512"/>
        <v>2.9326941154484696</v>
      </c>
      <c r="GX246" s="16">
        <f t="shared" si="2512"/>
        <v>7.9914734723848841</v>
      </c>
      <c r="GY246" s="16">
        <f t="shared" si="2512"/>
        <v>3.5083106846929644</v>
      </c>
      <c r="GZ246" s="16">
        <f t="shared" si="2512"/>
        <v>9.7503538241156971</v>
      </c>
      <c r="HA246" s="16">
        <f t="shared" si="2512"/>
        <v>5.311477962359235</v>
      </c>
      <c r="HB246" s="16">
        <f t="shared" si="2512"/>
        <v>11.827981071353188</v>
      </c>
      <c r="HC246" s="16">
        <f t="shared" si="2512"/>
        <v>6.819037088919214</v>
      </c>
      <c r="HD246" s="16">
        <f t="shared" si="2512"/>
        <v>14.632672524179576</v>
      </c>
      <c r="HE246" s="16">
        <f t="shared" si="2512"/>
        <v>27.103647149784969</v>
      </c>
      <c r="HF246" s="16">
        <f t="shared" si="2512"/>
        <v>31.172847625677658</v>
      </c>
      <c r="HG246" s="16">
        <f t="shared" si="2512"/>
        <v>17.70963545076166</v>
      </c>
      <c r="HH246" s="16">
        <f t="shared" si="2512"/>
        <v>12.855968498122131</v>
      </c>
      <c r="HI246" s="16">
        <f t="shared" si="2512"/>
        <v>12.268002160275124</v>
      </c>
      <c r="HJ246" s="16">
        <f t="shared" si="2512"/>
        <v>4.7331820993348508</v>
      </c>
      <c r="HK246" s="16">
        <f t="shared" si="2512"/>
        <v>3.8169706130011787</v>
      </c>
      <c r="HL246" s="16">
        <f t="shared" si="2512"/>
        <v>9.2403637308193058</v>
      </c>
      <c r="HM246" s="16">
        <f t="shared" si="2512"/>
        <v>2.9466336993448166</v>
      </c>
      <c r="HN246" s="16">
        <f t="shared" si="2512"/>
        <v>0.52337497486611861</v>
      </c>
      <c r="HO246" s="16">
        <f t="shared" si="2512"/>
        <v>0.29710092922761805</v>
      </c>
      <c r="HP246" s="16">
        <f t="shared" si="2512"/>
        <v>3.563776688217938</v>
      </c>
      <c r="HQ246" s="16">
        <f t="shared" ref="HQ246:IV246" si="2513">IF(ISNUMBER(HQ156),(HQ156-$B61)^2,"")</f>
        <v>9.7056726865991418</v>
      </c>
      <c r="HR246" s="16">
        <f t="shared" si="2513"/>
        <v>2.7150031134226911</v>
      </c>
      <c r="HS246" s="16">
        <f t="shared" si="2513"/>
        <v>8.5137278730600361</v>
      </c>
      <c r="HT246" s="16">
        <f t="shared" si="2513"/>
        <v>3.9193573361406107</v>
      </c>
      <c r="HU246" s="16">
        <f t="shared" si="2513"/>
        <v>10.506787691290084</v>
      </c>
      <c r="HV246" s="16">
        <f t="shared" si="2513"/>
        <v>4.6154491046311987</v>
      </c>
      <c r="HW246" s="16">
        <f t="shared" si="2513"/>
        <v>10.804551169120927</v>
      </c>
      <c r="HX246" s="16">
        <f t="shared" si="2513"/>
        <v>0.11190177705821309</v>
      </c>
      <c r="HY246" s="16">
        <f t="shared" si="2513"/>
        <v>3.1452472429018568</v>
      </c>
      <c r="HZ246" s="16">
        <f t="shared" si="2513"/>
        <v>4.8804422084479917</v>
      </c>
      <c r="IA246" s="16">
        <f t="shared" si="2513"/>
        <v>4.6204949093748455</v>
      </c>
      <c r="IB246" s="16">
        <f t="shared" si="2513"/>
        <v>5.5597350305988291</v>
      </c>
      <c r="IC246" s="16">
        <f t="shared" si="2513"/>
        <v>7.6208019028458844</v>
      </c>
      <c r="ID246" s="16">
        <f t="shared" si="2513"/>
        <v>9.0198540761982571</v>
      </c>
      <c r="IE246" s="16">
        <f t="shared" si="2513"/>
        <v>12.695802639732802</v>
      </c>
      <c r="IF246" s="16">
        <f t="shared" si="2513"/>
        <v>5.436617434154682</v>
      </c>
      <c r="IG246" s="16">
        <f t="shared" si="2513"/>
        <v>12.674973269262091</v>
      </c>
      <c r="IH246" s="16">
        <f t="shared" si="2513"/>
        <v>6.0916167867475171</v>
      </c>
      <c r="II246" s="16">
        <f t="shared" si="2513"/>
        <v>12.669988834663471</v>
      </c>
      <c r="IJ246" s="16">
        <f t="shared" si="2513"/>
        <v>5.9744683505640399</v>
      </c>
      <c r="IK246" s="16">
        <f t="shared" si="2513"/>
        <v>30.229131679291545</v>
      </c>
      <c r="IL246" s="16">
        <f t="shared" si="2513"/>
        <v>21.095687007885576</v>
      </c>
      <c r="IM246" s="16">
        <f t="shared" si="2513"/>
        <v>15.696656942006889</v>
      </c>
      <c r="IN246" s="16">
        <f t="shared" si="2513"/>
        <v>6.9913712471678373</v>
      </c>
      <c r="IO246" s="16">
        <f t="shared" si="2513"/>
        <v>30.229131679291545</v>
      </c>
      <c r="IP246" s="16">
        <f t="shared" si="2513"/>
        <v>21.095687007885576</v>
      </c>
      <c r="IQ246" s="16">
        <f t="shared" si="2513"/>
        <v>4.2028774740708479E-2</v>
      </c>
      <c r="IR246" s="16">
        <f t="shared" si="2513"/>
        <v>5.2123421373833558</v>
      </c>
      <c r="IS246" s="16">
        <f t="shared" si="2513"/>
        <v>4.3585310558833656</v>
      </c>
      <c r="IT246" s="16">
        <f t="shared" si="2513"/>
        <v>5.760593240413872</v>
      </c>
      <c r="IU246" s="16">
        <f t="shared" si="2513"/>
        <v>6.4992401273276323</v>
      </c>
      <c r="IV246" s="16">
        <f t="shared" si="2513"/>
        <v>12.533571673912645</v>
      </c>
      <c r="IW246" s="16">
        <f t="shared" ref="IW246:KE246" si="2514">IF(ISNUMBER(IW156),(IW156-$B61)^2,"")</f>
        <v>5.0653686421533619</v>
      </c>
      <c r="IX246" s="16">
        <f t="shared" si="2514"/>
        <v>2.7934219166820404</v>
      </c>
      <c r="IY246" s="16">
        <f t="shared" si="2514"/>
        <v>8.2662586673169294</v>
      </c>
      <c r="IZ246" s="16">
        <f t="shared" si="2514"/>
        <v>4.5405188346713832</v>
      </c>
      <c r="JA246" s="16">
        <f t="shared" si="2514"/>
        <v>10.221613974559691</v>
      </c>
      <c r="JB246" s="16">
        <f t="shared" si="2514"/>
        <v>4.2795722945308627</v>
      </c>
      <c r="JC246" s="16">
        <f t="shared" si="2514"/>
        <v>9.973503476436413</v>
      </c>
      <c r="JD246" s="16">
        <f t="shared" si="2514"/>
        <v>5.2068925361337373</v>
      </c>
      <c r="JE246" s="16">
        <f t="shared" si="2514"/>
        <v>12.286289573512851</v>
      </c>
      <c r="JF246" s="16">
        <f t="shared" si="2514"/>
        <v>7.3271237698515952</v>
      </c>
      <c r="JG246" s="16">
        <f t="shared" si="2514"/>
        <v>14.561987009206453</v>
      </c>
      <c r="JH246" s="16">
        <f t="shared" si="2514"/>
        <v>8.7470680997107788</v>
      </c>
      <c r="JI246" s="16">
        <f t="shared" si="2514"/>
        <v>17.188805339642151</v>
      </c>
      <c r="JJ246" s="16">
        <f t="shared" si="2514"/>
        <v>31.018285383610056</v>
      </c>
      <c r="JK246" s="16">
        <f t="shared" si="2514"/>
        <v>35.582795932683013</v>
      </c>
      <c r="JL246" s="16">
        <f t="shared" si="2514"/>
        <v>21.3446566770568</v>
      </c>
      <c r="JM246" s="16">
        <f t="shared" si="2514"/>
        <v>15.66842195244659</v>
      </c>
      <c r="JN246" s="16">
        <f t="shared" si="2514"/>
        <v>15.025522849978399</v>
      </c>
      <c r="JO246" s="16">
        <f t="shared" si="2514"/>
        <v>6.6452316456812897</v>
      </c>
      <c r="JP246" s="16">
        <f t="shared" si="2514"/>
        <v>31.018285383610056</v>
      </c>
      <c r="JQ246" s="16">
        <f t="shared" si="2514"/>
        <v>35.582795932683013</v>
      </c>
      <c r="JR246" s="16">
        <f t="shared" si="2514"/>
        <v>21.3446566770568</v>
      </c>
      <c r="JS246" s="16">
        <f t="shared" si="2514"/>
        <v>0.1656949108153016</v>
      </c>
      <c r="JT246" s="16">
        <f t="shared" si="2514"/>
        <v>0.69487537940334509</v>
      </c>
      <c r="JU246" s="16">
        <f t="shared" si="2514"/>
        <v>4.8589767903068548</v>
      </c>
      <c r="JV246" s="16">
        <f t="shared" si="2514"/>
        <v>11.601250043996103</v>
      </c>
      <c r="JW246" s="16">
        <f t="shared" si="2514"/>
        <v>3.990476894355794</v>
      </c>
      <c r="JX246" s="16">
        <f t="shared" si="2514"/>
        <v>10.500617175949278</v>
      </c>
      <c r="JY246" s="16">
        <f t="shared" si="2514"/>
        <v>5.4061334442069127</v>
      </c>
      <c r="JZ246" s="16">
        <f t="shared" si="2514"/>
        <v>12.67211381480616</v>
      </c>
      <c r="KA246" s="16">
        <f t="shared" si="2514"/>
        <v>6.1804796300422753</v>
      </c>
      <c r="KB246" s="16">
        <f t="shared" si="2514"/>
        <v>12.949296286991201</v>
      </c>
      <c r="KC246" t="str">
        <f t="shared" si="2514"/>
        <v/>
      </c>
      <c r="KD246" t="str">
        <f t="shared" si="2514"/>
        <v/>
      </c>
      <c r="KE246" t="str">
        <f t="shared" si="2514"/>
        <v/>
      </c>
    </row>
    <row r="247" spans="2:291" x14ac:dyDescent="0.25">
      <c r="F247" s="16">
        <f t="shared" ref="F247:AK247" si="2515">IF(ISNUMBER(F157),(F157-$B62)^2,"")</f>
        <v>27.312370273935564</v>
      </c>
      <c r="G247" s="16">
        <f t="shared" si="2515"/>
        <v>37.459776027458183</v>
      </c>
      <c r="H247" s="16">
        <f t="shared" ref="H247:I247" si="2516">IF(ISNUMBER(H157),(H157-$B62)^2,"")</f>
        <v>4.1778847872941179E-2</v>
      </c>
      <c r="I247" s="16">
        <f t="shared" si="2516"/>
        <v>1.5834243015440552</v>
      </c>
      <c r="J247" s="16">
        <f t="shared" si="2515"/>
        <v>3.98170664731875E-4</v>
      </c>
      <c r="K247" s="16">
        <f t="shared" si="2515"/>
        <v>1.0853547341666827</v>
      </c>
      <c r="L247" s="16">
        <f t="shared" si="2515"/>
        <v>4.6222489855934105E-3</v>
      </c>
      <c r="M247" s="16">
        <f t="shared" si="2515"/>
        <v>1.2744042312204202</v>
      </c>
      <c r="N247" s="16">
        <f t="shared" si="2515"/>
        <v>9.020777451173796E-5</v>
      </c>
      <c r="O247" s="16">
        <f t="shared" si="2515"/>
        <v>1.0947866185226578</v>
      </c>
      <c r="P247" s="16">
        <f t="shared" si="2515"/>
        <v>0.31529888523419525</v>
      </c>
      <c r="Q247" s="16">
        <f t="shared" si="2515"/>
        <v>2.5073041956594935</v>
      </c>
      <c r="R247" s="16">
        <f t="shared" si="2515"/>
        <v>1.1916894934288946</v>
      </c>
      <c r="S247" s="16">
        <f t="shared" si="2515"/>
        <v>3.9860911765495191</v>
      </c>
      <c r="T247" s="16">
        <f t="shared" si="2515"/>
        <v>0.52515732727556652</v>
      </c>
      <c r="U247" s="16">
        <f t="shared" si="2515"/>
        <v>3.0236615138096603</v>
      </c>
      <c r="V247" s="16">
        <f t="shared" si="2515"/>
        <v>4.1557515541081032E-3</v>
      </c>
      <c r="W247" s="16">
        <f t="shared" si="2515"/>
        <v>1.6163723503724781</v>
      </c>
      <c r="X247" s="16">
        <f t="shared" si="2515"/>
        <v>2.155498628224974</v>
      </c>
      <c r="Y247" s="16">
        <f t="shared" si="2515"/>
        <v>2.8289145430634863</v>
      </c>
      <c r="Z247" s="16">
        <f t="shared" si="2515"/>
        <v>0.55344689651143009</v>
      </c>
      <c r="AA247" s="16">
        <f t="shared" si="2515"/>
        <v>0.54040901890088522</v>
      </c>
      <c r="AB247" s="16">
        <f t="shared" si="2515"/>
        <v>2.7562875147034913</v>
      </c>
      <c r="AC247" s="16">
        <f t="shared" si="2515"/>
        <v>1.139362606684545</v>
      </c>
      <c r="AD247" s="16">
        <f t="shared" si="2515"/>
        <v>3.4258288317364074</v>
      </c>
      <c r="AE247" s="16">
        <f t="shared" si="2515"/>
        <v>3.158654065302485</v>
      </c>
      <c r="AF247" s="16">
        <f t="shared" si="2515"/>
        <v>1.2144526408195317</v>
      </c>
      <c r="AG247" s="16">
        <f t="shared" si="2515"/>
        <v>0.33908158524804427</v>
      </c>
      <c r="AH247" s="16">
        <f t="shared" si="2515"/>
        <v>1.2204565132444882</v>
      </c>
      <c r="AI247" s="16">
        <f t="shared" si="2515"/>
        <v>1.0874809959424077</v>
      </c>
      <c r="AJ247" s="16">
        <f t="shared" si="2515"/>
        <v>3.5334786390205966</v>
      </c>
      <c r="AK247" s="16">
        <f t="shared" si="2515"/>
        <v>0.53359312755730537</v>
      </c>
      <c r="AL247" s="16">
        <f t="shared" ref="AL247:BM247" si="2517">IF(ISNUMBER(AL157),(AL157-$B62)^2,"")</f>
        <v>1.2236910797691441E-2</v>
      </c>
      <c r="AM247" s="16">
        <f t="shared" si="2517"/>
        <v>0.31474175908755669</v>
      </c>
      <c r="AN247" s="16">
        <f t="shared" si="2517"/>
        <v>8.2753058487170392E-2</v>
      </c>
      <c r="AO247" s="16">
        <f t="shared" si="2517"/>
        <v>0.32831434427167999</v>
      </c>
      <c r="AP247" s="16">
        <f t="shared" si="2517"/>
        <v>7.4299477754674215E-2</v>
      </c>
      <c r="AQ247" s="16">
        <f t="shared" si="2517"/>
        <v>0.54392762910328485</v>
      </c>
      <c r="AR247" s="16">
        <f t="shared" si="2517"/>
        <v>2.4295091999885596E-2</v>
      </c>
      <c r="AS247" s="16">
        <f t="shared" si="2517"/>
        <v>8.8497873097128279E-3</v>
      </c>
      <c r="AT247" s="16">
        <f t="shared" si="2517"/>
        <v>0.33737086600800348</v>
      </c>
      <c r="AU247" s="16">
        <f t="shared" si="2517"/>
        <v>1.039009628612668</v>
      </c>
      <c r="AV247" s="16">
        <f t="shared" si="2517"/>
        <v>0.87475726770833195</v>
      </c>
      <c r="AW247" s="16">
        <f t="shared" si="2517"/>
        <v>12.573225430201507</v>
      </c>
      <c r="AX247" s="16">
        <f t="shared" si="2517"/>
        <v>2.0421862388031475</v>
      </c>
      <c r="AY247" s="16">
        <f t="shared" si="2517"/>
        <v>0.10971271877860465</v>
      </c>
      <c r="AZ247" s="16">
        <f t="shared" si="2517"/>
        <v>4.1666689903008571E-3</v>
      </c>
      <c r="BA247" s="16">
        <f t="shared" si="2517"/>
        <v>0.233590072490138</v>
      </c>
      <c r="BB247" s="16">
        <f t="shared" si="2517"/>
        <v>4.2730595073995703E-3</v>
      </c>
      <c r="BC247" s="16">
        <f t="shared" si="2517"/>
        <v>8.7289248303647038E-2</v>
      </c>
      <c r="BD247" s="16">
        <f t="shared" si="2517"/>
        <v>0.28072457674104079</v>
      </c>
      <c r="BE247" s="16">
        <f t="shared" si="2517"/>
        <v>0.59132121553803862</v>
      </c>
      <c r="BF247" s="16">
        <f t="shared" si="2517"/>
        <v>1.0377301260720775</v>
      </c>
      <c r="BG247" s="16">
        <f t="shared" si="2517"/>
        <v>1.6193955041771209</v>
      </c>
      <c r="BH247" s="16">
        <f t="shared" si="2517"/>
        <v>2.3482935601823987</v>
      </c>
      <c r="BI247" s="16">
        <f t="shared" si="2517"/>
        <v>3.2550966445090874</v>
      </c>
      <c r="BJ247" s="16">
        <f t="shared" si="2517"/>
        <v>4.3274336562217472</v>
      </c>
      <c r="BK247" s="16">
        <f t="shared" si="2517"/>
        <v>5.5885392133877181</v>
      </c>
      <c r="BL247" s="16">
        <f t="shared" si="2517"/>
        <v>7.0407186225089164</v>
      </c>
      <c r="BM247" s="16">
        <f t="shared" si="2517"/>
        <v>8.7266848401780113</v>
      </c>
      <c r="BN247" s="16">
        <f ca="1">OFFSET(INDEX(BB247:BM247, MATCH(MIN(BB247:BM247), BB247:BM247, 0)), BP247, 0)</f>
        <v>-5.1499999999999986</v>
      </c>
      <c r="BO247" s="16">
        <f t="shared" ca="1" si="1926"/>
        <v>25.15</v>
      </c>
      <c r="BP247" s="16">
        <v>-239</v>
      </c>
      <c r="BQ247" s="16">
        <f t="shared" ref="BQ247:CB247" si="2518">IF(ISNUMBER(BQ157),(BQ157-$B62)^2,"")</f>
        <v>0.33737086600800348</v>
      </c>
      <c r="BR247" s="16">
        <f t="shared" si="2518"/>
        <v>0.62338285643720515</v>
      </c>
      <c r="BS247" s="16">
        <f t="shared" si="2518"/>
        <v>0.99152546997056656</v>
      </c>
      <c r="BT247" s="16">
        <f t="shared" si="2518"/>
        <v>1.4451325791535492</v>
      </c>
      <c r="BU247" s="16">
        <f t="shared" si="2518"/>
        <v>1.984299203115433</v>
      </c>
      <c r="BV247" s="16">
        <f t="shared" si="2518"/>
        <v>2.5986713951713871</v>
      </c>
      <c r="BW247" s="16">
        <f t="shared" si="2518"/>
        <v>3.29526321941723</v>
      </c>
      <c r="BX247" s="16">
        <f t="shared" si="2518"/>
        <v>4.0878030236854528</v>
      </c>
      <c r="BY247" s="16">
        <f t="shared" si="2518"/>
        <v>4.947594528681174</v>
      </c>
      <c r="BZ247" s="16">
        <f t="shared" si="2518"/>
        <v>5.884850113408854</v>
      </c>
      <c r="CA247" s="16">
        <f t="shared" si="2518"/>
        <v>6.9055933052330083</v>
      </c>
      <c r="CB247" s="16">
        <f t="shared" si="2518"/>
        <v>8.0204953009062425</v>
      </c>
      <c r="CC247" s="16">
        <f t="shared" ca="1" si="1928"/>
        <v>3.1690000000000005</v>
      </c>
      <c r="CD247" s="16">
        <f t="shared" ca="1" si="1929"/>
        <v>21.831</v>
      </c>
      <c r="CE247" s="16">
        <f t="shared" ref="CE247:CP247" si="2519">IF(ISNUMBER(CE157),(CE157-$B62)^2,"")</f>
        <v>7.7856639864413019E-2</v>
      </c>
      <c r="CF247" s="16">
        <f t="shared" si="2519"/>
        <v>1.07606139319067E-3</v>
      </c>
      <c r="CG247" s="16">
        <f t="shared" si="2519"/>
        <v>4.8652962177035131E-2</v>
      </c>
      <c r="CH247" s="16">
        <f t="shared" si="2519"/>
        <v>0.23031409228475799</v>
      </c>
      <c r="CI247" s="16">
        <f t="shared" si="2519"/>
        <v>0.56508119266217183</v>
      </c>
      <c r="CJ247" s="16">
        <f t="shared" si="2519"/>
        <v>1.0596027293911963</v>
      </c>
      <c r="CK247" s="16">
        <f t="shared" si="2519"/>
        <v>1.7243732329006303</v>
      </c>
      <c r="CL247" s="16">
        <f t="shared" si="2519"/>
        <v>2.5929779546114382</v>
      </c>
      <c r="CM247" s="16">
        <f t="shared" si="2519"/>
        <v>3.6565607514486151</v>
      </c>
      <c r="CN247" s="16">
        <f t="shared" si="2519"/>
        <v>4.9347091470117599</v>
      </c>
      <c r="CO247" s="16">
        <f t="shared" si="2519"/>
        <v>6.4441232165353046</v>
      </c>
      <c r="CP247" s="16">
        <f t="shared" si="2519"/>
        <v>8.198913379105182</v>
      </c>
      <c r="CQ247" s="16">
        <f t="shared" ca="1" si="1931"/>
        <v>-7.4999999999999289E-2</v>
      </c>
      <c r="CR247" s="16">
        <f t="shared" ca="1" si="1932"/>
        <v>15.074999999999999</v>
      </c>
      <c r="CS247" s="16">
        <f t="shared" ref="CS247:DX247" si="2520">IF(ISNUMBER(CS157),(CS157-$B62)^2,"")</f>
        <v>1.1470506541192647</v>
      </c>
      <c r="CT247" s="16">
        <f t="shared" si="2520"/>
        <v>0.12848474001413601</v>
      </c>
      <c r="CU247" s="16">
        <f t="shared" si="2520"/>
        <v>13.78045157568708</v>
      </c>
      <c r="CV247" s="16">
        <f t="shared" si="2520"/>
        <v>1.6163723503724781</v>
      </c>
      <c r="CW247" s="16">
        <f t="shared" si="2520"/>
        <v>2.4295091999885596E-2</v>
      </c>
      <c r="CX247" s="16">
        <f t="shared" si="2520"/>
        <v>12.573225430201507</v>
      </c>
      <c r="CY247" s="16">
        <f t="shared" si="2520"/>
        <v>1.7784243845190375</v>
      </c>
      <c r="CZ247" s="16">
        <f t="shared" si="2520"/>
        <v>5.7874284621012208E-3</v>
      </c>
      <c r="DA247" s="16">
        <f t="shared" si="2520"/>
        <v>12.880050436563797</v>
      </c>
      <c r="DB247" s="16">
        <f t="shared" si="2520"/>
        <v>1.2063917226073659</v>
      </c>
      <c r="DC247" s="16">
        <f t="shared" si="2520"/>
        <v>2.0851792294254951E-2</v>
      </c>
      <c r="DD247" s="16">
        <f t="shared" si="2520"/>
        <v>14.489433127169368</v>
      </c>
      <c r="DE247" s="16">
        <f t="shared" si="2520"/>
        <v>1.5870525648696945</v>
      </c>
      <c r="DF247" s="16">
        <f t="shared" si="2520"/>
        <v>1.8740558902011126E-2</v>
      </c>
      <c r="DG247" s="16">
        <f t="shared" si="2520"/>
        <v>13.479219172272398</v>
      </c>
      <c r="DH247" s="16">
        <f t="shared" si="2520"/>
        <v>2.3813206099158939</v>
      </c>
      <c r="DI247" s="16">
        <f t="shared" si="2520"/>
        <v>0.6283792726919526</v>
      </c>
      <c r="DJ247" s="16">
        <f t="shared" si="2520"/>
        <v>11.175270738943128</v>
      </c>
      <c r="DK247" s="16">
        <f t="shared" si="2520"/>
        <v>1.8265298918069162</v>
      </c>
      <c r="DL247" s="16">
        <f t="shared" si="2520"/>
        <v>2.5617882663674169E-2</v>
      </c>
      <c r="DM247" s="16">
        <f t="shared" si="2520"/>
        <v>11.881290852003056</v>
      </c>
      <c r="DN247" s="16">
        <f t="shared" si="2520"/>
        <v>1.7585665097306162</v>
      </c>
      <c r="DO247" s="16">
        <f t="shared" si="2520"/>
        <v>0.12427719489432983</v>
      </c>
      <c r="DP247" s="16">
        <f t="shared" si="2520"/>
        <v>6.0951658651604212</v>
      </c>
      <c r="DQ247" s="16">
        <f t="shared" si="2520"/>
        <v>1.3740697275444791</v>
      </c>
      <c r="DR247" s="16">
        <f t="shared" si="2520"/>
        <v>1.9811480104439914E-2</v>
      </c>
      <c r="DS247" s="16">
        <f t="shared" si="2520"/>
        <v>11.070232732337724</v>
      </c>
      <c r="DT247" s="16">
        <f t="shared" si="2520"/>
        <v>1.7895579767781737</v>
      </c>
      <c r="DU247" s="16">
        <f t="shared" si="2520"/>
        <v>8.1232472188641439E-3</v>
      </c>
      <c r="DV247" s="16">
        <f t="shared" si="2520"/>
        <v>12.999490016464691</v>
      </c>
      <c r="DW247" s="16">
        <f t="shared" si="2520"/>
        <v>0.93277009559953206</v>
      </c>
      <c r="DX247" s="16">
        <f t="shared" si="2520"/>
        <v>6.4211183759560145E-3</v>
      </c>
      <c r="DY247" s="16">
        <f t="shared" ref="DY247:FD247" si="2521">IF(ISNUMBER(DY157),(DY157-$B62)^2,"")</f>
        <v>5.2123309149755027E-3</v>
      </c>
      <c r="DZ247" s="16">
        <f t="shared" si="2521"/>
        <v>1.1439463531856207</v>
      </c>
      <c r="EA247" s="16">
        <f t="shared" si="2521"/>
        <v>1.8967439973212199</v>
      </c>
      <c r="EB247" s="16">
        <f t="shared" si="2521"/>
        <v>0.116170189506992</v>
      </c>
      <c r="EC247" s="16">
        <f t="shared" si="2521"/>
        <v>0.13581919799350067</v>
      </c>
      <c r="ED247" s="38">
        <f t="shared" si="2521"/>
        <v>1.3128230477153104</v>
      </c>
      <c r="EE247" s="16">
        <f t="shared" si="2521"/>
        <v>0.11943410393942672</v>
      </c>
      <c r="EF247" s="16">
        <f t="shared" si="2521"/>
        <v>2.5082493154411738</v>
      </c>
      <c r="EG247" s="16">
        <f t="shared" si="2521"/>
        <v>0.61567397417035408</v>
      </c>
      <c r="EH247" s="16">
        <f t="shared" si="2521"/>
        <v>2.3082650466612349</v>
      </c>
      <c r="EI247" s="16">
        <f t="shared" si="2521"/>
        <v>0.5207177830122961</v>
      </c>
      <c r="EJ247" s="16">
        <f t="shared" si="2521"/>
        <v>0.94795364979332453</v>
      </c>
      <c r="EK247" s="16">
        <f t="shared" si="2521"/>
        <v>0.17896182649149184</v>
      </c>
      <c r="EL247" s="16">
        <f t="shared" si="2521"/>
        <v>0.16239144608236922</v>
      </c>
      <c r="EM247" s="16">
        <f t="shared" si="2521"/>
        <v>0.64248578411317026</v>
      </c>
      <c r="EN247" s="16">
        <f t="shared" si="2521"/>
        <v>6.6060240621462958E-4</v>
      </c>
      <c r="EO247" s="16">
        <f t="shared" si="2521"/>
        <v>0.5612296284603645</v>
      </c>
      <c r="EP247" s="16">
        <f t="shared" si="2521"/>
        <v>5.7923400311280749E-3</v>
      </c>
      <c r="EQ247" s="16">
        <f t="shared" si="2521"/>
        <v>3.1899156190845912</v>
      </c>
      <c r="ER247" s="16">
        <f t="shared" si="2521"/>
        <v>1.0347982284492412</v>
      </c>
      <c r="ES247" s="16">
        <f t="shared" si="2521"/>
        <v>9.1058864541421272E-2</v>
      </c>
      <c r="ET247" s="16">
        <f t="shared" si="2521"/>
        <v>0.23553729450773417</v>
      </c>
      <c r="EU247" s="16">
        <f t="shared" si="2521"/>
        <v>0.16664363601685539</v>
      </c>
      <c r="EV247" s="16">
        <f t="shared" si="2521"/>
        <v>0.10368885006489992</v>
      </c>
      <c r="EW247" s="16">
        <f t="shared" si="2521"/>
        <v>0.94799157077872731</v>
      </c>
      <c r="EX247" s="16">
        <f t="shared" si="2521"/>
        <v>0.84738406768509089</v>
      </c>
      <c r="EY247" s="16">
        <f t="shared" si="2521"/>
        <v>1.1177250913313003E-3</v>
      </c>
      <c r="EZ247" s="16">
        <f t="shared" si="2521"/>
        <v>1.6108802495976831</v>
      </c>
      <c r="FA247" s="16">
        <f t="shared" si="2521"/>
        <v>4.3717131705289622</v>
      </c>
      <c r="FB247" s="16">
        <f t="shared" si="2521"/>
        <v>1.3930589405427278</v>
      </c>
      <c r="FC247" s="16">
        <f t="shared" si="2521"/>
        <v>15.266353495867175</v>
      </c>
      <c r="FD247" s="16">
        <f t="shared" si="2521"/>
        <v>23.528201984104658</v>
      </c>
      <c r="FE247" s="16">
        <f t="shared" ref="FE247:GJ247" si="2522">IF(ISNUMBER(FE157),(FE157-$B62)^2,"")</f>
        <v>0.2861283988631585</v>
      </c>
      <c r="FF247" s="16">
        <f t="shared" si="2522"/>
        <v>1.9386185321805061</v>
      </c>
      <c r="FG247" s="16">
        <f t="shared" si="2522"/>
        <v>1.7230766236340325</v>
      </c>
      <c r="FH247" s="16">
        <f t="shared" si="2522"/>
        <v>0.27471798420438281</v>
      </c>
      <c r="FI247" s="16">
        <f t="shared" si="2522"/>
        <v>1.4025167897103711E-2</v>
      </c>
      <c r="FJ247" s="16">
        <f t="shared" si="2522"/>
        <v>65.387567319868239</v>
      </c>
      <c r="FK247" s="16">
        <f t="shared" si="2522"/>
        <v>0.92042647699882763</v>
      </c>
      <c r="FL247" s="47">
        <f t="shared" si="2522"/>
        <v>2.6119659293774539E-2</v>
      </c>
      <c r="FM247" s="16">
        <f t="shared" si="2522"/>
        <v>3.1316788215989808E-2</v>
      </c>
      <c r="FN247" s="16">
        <f t="shared" si="2522"/>
        <v>2.5257944159271191E-2</v>
      </c>
      <c r="FO247" s="16">
        <f t="shared" si="2522"/>
        <v>5.9742269909863726E-6</v>
      </c>
      <c r="FP247" s="16">
        <f t="shared" si="2522"/>
        <v>3.1917794345747041E-2</v>
      </c>
      <c r="FQ247" s="16">
        <f t="shared" si="2522"/>
        <v>3.345831419967614E-2</v>
      </c>
      <c r="FR247" s="16">
        <f t="shared" si="2522"/>
        <v>0.45986078937362806</v>
      </c>
      <c r="FS247" s="16">
        <f t="shared" si="2522"/>
        <v>0.59124767073342388</v>
      </c>
      <c r="FT247" s="16">
        <f t="shared" si="2522"/>
        <v>0.16056364323550412</v>
      </c>
      <c r="FU247" s="16">
        <f t="shared" si="2522"/>
        <v>1.0159989730957371</v>
      </c>
      <c r="FV247" s="16">
        <f t="shared" si="2522"/>
        <v>0.86104509970528242</v>
      </c>
      <c r="FW247" s="16">
        <f t="shared" si="2522"/>
        <v>0.10588212197365432</v>
      </c>
      <c r="FX247" s="16">
        <f t="shared" si="2522"/>
        <v>2.4313638889432332E-2</v>
      </c>
      <c r="FY247" s="16">
        <f t="shared" si="2522"/>
        <v>0.98923504977673637</v>
      </c>
      <c r="FZ247" s="16">
        <f t="shared" si="2522"/>
        <v>2.3614778736668613</v>
      </c>
      <c r="GA247" s="16">
        <f t="shared" si="2522"/>
        <v>0.50989658144203731</v>
      </c>
      <c r="GB247" s="16">
        <f t="shared" si="2522"/>
        <v>1.8495561762230155</v>
      </c>
      <c r="GC247" s="16">
        <f t="shared" si="2522"/>
        <v>0.27906684020896816</v>
      </c>
      <c r="GD247" s="16">
        <f t="shared" si="2522"/>
        <v>1.8865943251279804</v>
      </c>
      <c r="GE247" s="16">
        <f t="shared" si="2522"/>
        <v>0.29620612801450069</v>
      </c>
      <c r="GF247" s="16">
        <f t="shared" si="2522"/>
        <v>0.80963230512854123</v>
      </c>
      <c r="GG247" s="16">
        <f t="shared" si="2522"/>
        <v>5.2153217764602924E-2</v>
      </c>
      <c r="GH247" s="16">
        <f t="shared" si="2522"/>
        <v>2.3778410645361796</v>
      </c>
      <c r="GI247" s="16">
        <f t="shared" si="2522"/>
        <v>0.446449638611226</v>
      </c>
      <c r="GJ247" s="16">
        <f t="shared" si="2522"/>
        <v>3.4656288781620028</v>
      </c>
      <c r="GK247" s="16">
        <f t="shared" ref="GK247:HP247" si="2523">IF(ISNUMBER(GK157),(GK157-$B62)^2,"")</f>
        <v>3.1326127584143753</v>
      </c>
      <c r="GL247" s="16">
        <f t="shared" si="2523"/>
        <v>19.575043232103646</v>
      </c>
      <c r="GM247" s="16">
        <f t="shared" si="2523"/>
        <v>0.3329386107761555</v>
      </c>
      <c r="GN247" s="16">
        <f t="shared" si="2523"/>
        <v>1.3819189602921877</v>
      </c>
      <c r="GO247" s="16">
        <f t="shared" si="2523"/>
        <v>0.62763766561145873</v>
      </c>
      <c r="GP247" s="16">
        <f t="shared" si="2523"/>
        <v>0.13600681003616114</v>
      </c>
      <c r="GQ247" s="16">
        <f t="shared" si="2523"/>
        <v>3.169962165385511</v>
      </c>
      <c r="GR247" s="16">
        <f t="shared" si="2523"/>
        <v>0.83255268824819118</v>
      </c>
      <c r="GS247" s="16">
        <f t="shared" si="2523"/>
        <v>6.92109728217528E-2</v>
      </c>
      <c r="GT247" s="16">
        <f t="shared" si="2523"/>
        <v>0.27037698571960928</v>
      </c>
      <c r="GU247" s="16">
        <f t="shared" si="2523"/>
        <v>0.52414170251773828</v>
      </c>
      <c r="GV247" s="16">
        <f t="shared" si="2523"/>
        <v>3.4674347316404719E-3</v>
      </c>
      <c r="GW247" s="16">
        <f t="shared" si="2523"/>
        <v>0.42807053820425972</v>
      </c>
      <c r="GX247" s="16">
        <f t="shared" si="2523"/>
        <v>1.6387172144730764E-2</v>
      </c>
      <c r="GY247" s="16">
        <f t="shared" si="2523"/>
        <v>0.24790468730767681</v>
      </c>
      <c r="GZ247" s="16">
        <f t="shared" si="2523"/>
        <v>1.7089948614335291</v>
      </c>
      <c r="HA247" s="16">
        <f t="shared" si="2523"/>
        <v>2.3943548866607166E-2</v>
      </c>
      <c r="HB247" s="16">
        <f t="shared" si="2523"/>
        <v>0.93165849201380202</v>
      </c>
      <c r="HC247" s="16">
        <f t="shared" si="2523"/>
        <v>0.79169022120290566</v>
      </c>
      <c r="HD247" s="16">
        <f t="shared" si="2523"/>
        <v>1.9262996398448379E-2</v>
      </c>
      <c r="HE247" s="16">
        <f t="shared" si="2523"/>
        <v>1.2443051242743024</v>
      </c>
      <c r="HF247" s="16">
        <f t="shared" si="2523"/>
        <v>1.6451683977707485</v>
      </c>
      <c r="HG247" s="16">
        <f t="shared" si="2523"/>
        <v>0.16667668342319875</v>
      </c>
      <c r="HH247" s="16">
        <f t="shared" si="2523"/>
        <v>3.1930082781046916</v>
      </c>
      <c r="HI247" s="16">
        <f t="shared" si="2523"/>
        <v>3.0104687987596068</v>
      </c>
      <c r="HJ247" s="16">
        <f t="shared" si="2523"/>
        <v>0.74961090796423224</v>
      </c>
      <c r="HK247" s="16">
        <f t="shared" si="2523"/>
        <v>4.5250258020032641</v>
      </c>
      <c r="HL247" s="16">
        <f t="shared" si="2523"/>
        <v>8.5491641001680225</v>
      </c>
      <c r="HM247" s="16">
        <f t="shared" si="2523"/>
        <v>4.1212042526707071</v>
      </c>
      <c r="HN247" s="16">
        <f t="shared" si="2523"/>
        <v>23.144618799021284</v>
      </c>
      <c r="HO247" s="16">
        <f t="shared" si="2523"/>
        <v>32.983577195449001</v>
      </c>
      <c r="HP247" s="16">
        <f t="shared" si="2523"/>
        <v>0.20063021522449415</v>
      </c>
      <c r="HQ247" s="16">
        <f t="shared" ref="HQ247:IV247" si="2524">IF(ISNUMBER(HQ157),(HQ157-$B62)^2,"")</f>
        <v>0.10448567375782319</v>
      </c>
      <c r="HR247" s="16">
        <f t="shared" si="2524"/>
        <v>1.9385290923801675</v>
      </c>
      <c r="HS247" s="16">
        <f t="shared" si="2524"/>
        <v>4.9893057824943448</v>
      </c>
      <c r="HT247" s="16">
        <f t="shared" si="2524"/>
        <v>0.97682299218819324</v>
      </c>
      <c r="HU247" s="16">
        <f t="shared" si="2524"/>
        <v>3.2864823829670855</v>
      </c>
      <c r="HV247" s="16">
        <f t="shared" si="2524"/>
        <v>0.50225060643215891</v>
      </c>
      <c r="HW247" s="16">
        <f t="shared" si="2524"/>
        <v>2.3532917600693848</v>
      </c>
      <c r="HX247" s="16">
        <f t="shared" si="2524"/>
        <v>1.6700313891834684</v>
      </c>
      <c r="HY247" s="16">
        <f t="shared" si="2524"/>
        <v>3.7701360794145967E-3</v>
      </c>
      <c r="HZ247" s="16">
        <f t="shared" si="2524"/>
        <v>0.31121604731369468</v>
      </c>
      <c r="IA247" s="16">
        <f t="shared" si="2524"/>
        <v>0.22767418944465925</v>
      </c>
      <c r="IB247" s="16">
        <f t="shared" si="2524"/>
        <v>0.7104761854984204</v>
      </c>
      <c r="IC247" s="16">
        <f t="shared" si="2524"/>
        <v>0.12274244479976315</v>
      </c>
      <c r="ID247" s="16">
        <f t="shared" si="2524"/>
        <v>0.27908122270462715</v>
      </c>
      <c r="IE247" s="16">
        <f t="shared" si="2524"/>
        <v>4.1745603677829841</v>
      </c>
      <c r="IF247" s="16">
        <f t="shared" si="2524"/>
        <v>1.5336533745271359</v>
      </c>
      <c r="IG247" s="16">
        <f t="shared" si="2524"/>
        <v>3.4784599570004673</v>
      </c>
      <c r="IH247" s="16">
        <f t="shared" si="2524"/>
        <v>1.10039081046909</v>
      </c>
      <c r="II247" s="16">
        <f t="shared" si="2524"/>
        <v>3.5262349379095452</v>
      </c>
      <c r="IJ247" s="16">
        <f t="shared" si="2524"/>
        <v>1.1362278658973022</v>
      </c>
      <c r="IK247" s="16">
        <f t="shared" si="2524"/>
        <v>1.9564212576743114</v>
      </c>
      <c r="IL247" s="16">
        <f t="shared" si="2524"/>
        <v>0.63852539234232153</v>
      </c>
      <c r="IM247" s="16">
        <f t="shared" si="2524"/>
        <v>4.175934701006855</v>
      </c>
      <c r="IN247" s="16">
        <f t="shared" si="2524"/>
        <v>1.4130862971832079</v>
      </c>
      <c r="IO247" s="16">
        <f t="shared" si="2524"/>
        <v>1.9564212576743114</v>
      </c>
      <c r="IP247" s="16">
        <f t="shared" si="2524"/>
        <v>0.63852539234232153</v>
      </c>
      <c r="IQ247" s="16">
        <f t="shared" si="2524"/>
        <v>23.24549492631791</v>
      </c>
      <c r="IR247" s="16">
        <f t="shared" si="2524"/>
        <v>2.1767313969366639E-2</v>
      </c>
      <c r="IS247" s="16">
        <f t="shared" si="2524"/>
        <v>2.7411006142637473</v>
      </c>
      <c r="IT247" s="16">
        <f t="shared" si="2524"/>
        <v>1.5999355724632267</v>
      </c>
      <c r="IU247" s="16">
        <f t="shared" si="2524"/>
        <v>0.69662442150278148</v>
      </c>
      <c r="IV247" s="16">
        <f t="shared" si="2524"/>
        <v>5.2944913991625828</v>
      </c>
      <c r="IW247" s="16">
        <f t="shared" ref="IW247:KE247" si="2525">IF(ISNUMBER(IW157),(IW157-$B62)^2,"")</f>
        <v>2.1118599582532154</v>
      </c>
      <c r="IX247" s="16">
        <f t="shared" si="2525"/>
        <v>4.3700813482173743E-2</v>
      </c>
      <c r="IY247" s="16">
        <f t="shared" si="2525"/>
        <v>0.94721632613899553</v>
      </c>
      <c r="IZ247" s="16">
        <f t="shared" si="2525"/>
        <v>6.8994246056413286E-2</v>
      </c>
      <c r="JA247" s="16">
        <f t="shared" si="2525"/>
        <v>0.2536406811014717</v>
      </c>
      <c r="JB247" s="16">
        <f t="shared" si="2525"/>
        <v>3.6692237480284072E-2</v>
      </c>
      <c r="JC247" s="16">
        <f t="shared" si="2525"/>
        <v>0.32761982927248895</v>
      </c>
      <c r="JD247" s="16">
        <f t="shared" si="2525"/>
        <v>1.0568852013693009</v>
      </c>
      <c r="JE247" s="16">
        <f t="shared" si="2525"/>
        <v>3.3078640093520497</v>
      </c>
      <c r="JF247" s="16">
        <f t="shared" si="2525"/>
        <v>0.4563868474397752</v>
      </c>
      <c r="JG247" s="16">
        <f t="shared" si="2525"/>
        <v>2.1548663901648211</v>
      </c>
      <c r="JH247" s="16">
        <f t="shared" si="2525"/>
        <v>0.16996316065362818</v>
      </c>
      <c r="JI247" s="16">
        <f t="shared" si="2525"/>
        <v>0.10274457685001236</v>
      </c>
      <c r="JJ247" s="16">
        <f t="shared" si="2525"/>
        <v>2.6523403680181343</v>
      </c>
      <c r="JK247" s="16">
        <f t="shared" si="2525"/>
        <v>3.4281271680118248</v>
      </c>
      <c r="JL247" s="16">
        <f t="shared" si="2525"/>
        <v>0.99438054208532056</v>
      </c>
      <c r="JM247" s="16">
        <f t="shared" si="2525"/>
        <v>5.2982188103446068</v>
      </c>
      <c r="JN247" s="16">
        <f t="shared" si="2525"/>
        <v>5.06595338638627</v>
      </c>
      <c r="JO247" s="16">
        <f t="shared" si="2525"/>
        <v>1.9653043829799204</v>
      </c>
      <c r="JP247" s="16">
        <f t="shared" si="2525"/>
        <v>2.6523403680181343</v>
      </c>
      <c r="JQ247" s="16">
        <f t="shared" si="2525"/>
        <v>3.4281271680118248</v>
      </c>
      <c r="JR247" s="16">
        <f t="shared" si="2525"/>
        <v>0.99438054208532056</v>
      </c>
      <c r="JS247" s="16">
        <f t="shared" si="2525"/>
        <v>27.077739897836395</v>
      </c>
      <c r="JT247" s="16">
        <f t="shared" si="2525"/>
        <v>37.362219534136514</v>
      </c>
      <c r="JU247" s="16">
        <f t="shared" si="2525"/>
        <v>1.2862869998671295E-4</v>
      </c>
      <c r="JV247" s="16">
        <f t="shared" si="2525"/>
        <v>0.54863591522425592</v>
      </c>
      <c r="JW247" s="16">
        <f t="shared" si="2525"/>
        <v>3.539567212123504</v>
      </c>
      <c r="JX247" s="16">
        <f t="shared" si="2525"/>
        <v>7.3043098575588239</v>
      </c>
      <c r="JY247" s="16">
        <f t="shared" si="2525"/>
        <v>2.1604957383375085</v>
      </c>
      <c r="JZ247" s="16">
        <f t="shared" si="2525"/>
        <v>5.1736322094654525</v>
      </c>
      <c r="KA247" s="16">
        <f t="shared" si="2525"/>
        <v>1.4047326905110991</v>
      </c>
      <c r="KB247" s="16">
        <f t="shared" si="2525"/>
        <v>3.965378238984699</v>
      </c>
      <c r="KC247" t="str">
        <f t="shared" si="2525"/>
        <v/>
      </c>
      <c r="KD247" t="str">
        <f t="shared" si="2525"/>
        <v/>
      </c>
      <c r="KE247" t="str">
        <f t="shared" si="2525"/>
        <v/>
      </c>
    </row>
    <row r="248" spans="2:291" x14ac:dyDescent="0.25">
      <c r="F248" s="16">
        <f t="shared" ref="F248:AK248" si="2526">IF(ISNUMBER(F158),(F158-$B63)^2,"")</f>
        <v>38.696875202155184</v>
      </c>
      <c r="G248" s="16">
        <f t="shared" si="2526"/>
        <v>16.71335190728837</v>
      </c>
      <c r="H248" s="16">
        <f t="shared" ref="H248:I248" si="2527">IF(ISNUMBER(H158),(H158-$B63)^2,"")</f>
        <v>1.0136615471664114E-2</v>
      </c>
      <c r="I248" s="16">
        <f t="shared" si="2527"/>
        <v>3.9071840692440523</v>
      </c>
      <c r="J248" s="16">
        <f t="shared" si="2526"/>
        <v>3.1030108774555594E-2</v>
      </c>
      <c r="K248" s="16">
        <f t="shared" si="2526"/>
        <v>3.6626191999218038</v>
      </c>
      <c r="L248" s="16">
        <f t="shared" si="2526"/>
        <v>2.9249738872615932E-2</v>
      </c>
      <c r="M248" s="16">
        <f t="shared" si="2526"/>
        <v>3.612291497167381</v>
      </c>
      <c r="N248" s="16">
        <f t="shared" si="2526"/>
        <v>4.6140127306565401E-2</v>
      </c>
      <c r="O248" s="16">
        <f t="shared" si="2526"/>
        <v>3.5414775253424517</v>
      </c>
      <c r="P248" s="16">
        <f t="shared" si="2526"/>
        <v>0.36729376939270986</v>
      </c>
      <c r="Q248" s="16">
        <f t="shared" si="2526"/>
        <v>2.1272982616301537</v>
      </c>
      <c r="R248" s="16">
        <f t="shared" si="2526"/>
        <v>1.9042052545318668</v>
      </c>
      <c r="S248" s="16">
        <f t="shared" si="2526"/>
        <v>11.909927841301801</v>
      </c>
      <c r="T248" s="16">
        <f t="shared" si="2526"/>
        <v>5.5931180094480996E-2</v>
      </c>
      <c r="U248" s="16">
        <f t="shared" si="2526"/>
        <v>3.261578975094471</v>
      </c>
      <c r="V248" s="16">
        <f t="shared" si="2526"/>
        <v>3.9539888683145352E-3</v>
      </c>
      <c r="W248" s="16">
        <f t="shared" si="2526"/>
        <v>0.52789125441990647</v>
      </c>
      <c r="X248" s="16">
        <f t="shared" si="2526"/>
        <v>0.70027560018290425</v>
      </c>
      <c r="Y248" s="16">
        <f t="shared" si="2526"/>
        <v>0.64709807717230861</v>
      </c>
      <c r="Z248" s="16">
        <f t="shared" si="2526"/>
        <v>5.6677632026893328</v>
      </c>
      <c r="AA248" s="16">
        <f t="shared" si="2526"/>
        <v>1.8181704469146041E-2</v>
      </c>
      <c r="AB248" s="16">
        <f t="shared" si="2526"/>
        <v>0.62615748859451925</v>
      </c>
      <c r="AC248" s="16">
        <f t="shared" si="2526"/>
        <v>9.0415126847932306E-2</v>
      </c>
      <c r="AD248" s="16">
        <f t="shared" si="2526"/>
        <v>0.48716190529283365</v>
      </c>
      <c r="AE248" s="16">
        <f t="shared" si="2526"/>
        <v>0.47511163703310549</v>
      </c>
      <c r="AF248" s="16">
        <f t="shared" si="2526"/>
        <v>0.86887216354832486</v>
      </c>
      <c r="AG248" s="16">
        <f t="shared" si="2526"/>
        <v>1.4127312477578677</v>
      </c>
      <c r="AH248" s="16">
        <f t="shared" si="2526"/>
        <v>1.3166982642885305</v>
      </c>
      <c r="AI248" s="16">
        <f t="shared" si="2526"/>
        <v>1.3070888715567262</v>
      </c>
      <c r="AJ248" s="16">
        <f t="shared" si="2526"/>
        <v>2.9721437116050464</v>
      </c>
      <c r="AK248" s="16">
        <f t="shared" si="2526"/>
        <v>3.8365911214653865</v>
      </c>
      <c r="AL248" s="16">
        <f t="shared" ref="AL248:BM248" si="2528">IF(ISNUMBER(AL158),(AL158-$B63)^2,"")</f>
        <v>1.0778655792263359</v>
      </c>
      <c r="AM248" s="16">
        <f t="shared" si="2528"/>
        <v>4.7135582166697825</v>
      </c>
      <c r="AN248" s="16">
        <f t="shared" si="2528"/>
        <v>1.320285334208241</v>
      </c>
      <c r="AO248" s="16">
        <f t="shared" si="2528"/>
        <v>4.4846880957164084</v>
      </c>
      <c r="AP248" s="16">
        <f t="shared" si="2528"/>
        <v>1.2310613044032377</v>
      </c>
      <c r="AQ248" s="16">
        <f t="shared" si="2528"/>
        <v>4.8736590956114059</v>
      </c>
      <c r="AR248" s="16">
        <f t="shared" si="2528"/>
        <v>1.4178284324482013</v>
      </c>
      <c r="AS248" s="16">
        <f t="shared" si="2528"/>
        <v>8.7471709209845745</v>
      </c>
      <c r="AT248" s="16">
        <f t="shared" si="2528"/>
        <v>4.7239168638918976</v>
      </c>
      <c r="AU248" s="16">
        <f t="shared" si="2528"/>
        <v>1.9243843686512656</v>
      </c>
      <c r="AV248" s="16">
        <f t="shared" si="2528"/>
        <v>1.6865166807973271</v>
      </c>
      <c r="AW248" s="16">
        <f t="shared" si="2528"/>
        <v>8.3341486146213751E-4</v>
      </c>
      <c r="AX248" s="16">
        <f t="shared" si="2528"/>
        <v>1.1870063214781106</v>
      </c>
      <c r="AY248" s="16">
        <f t="shared" si="2528"/>
        <v>1.5141201631458334</v>
      </c>
      <c r="AZ248" s="16">
        <f t="shared" si="2528"/>
        <v>1.9353253808155002</v>
      </c>
      <c r="BA248" s="16">
        <f t="shared" si="2528"/>
        <v>1.5029795349557222</v>
      </c>
      <c r="BB248" s="16">
        <f t="shared" si="2528"/>
        <v>3.9751785794855422E-3</v>
      </c>
      <c r="BC248" s="16">
        <f t="shared" si="2528"/>
        <v>3.4235035486019173E-2</v>
      </c>
      <c r="BD248" s="16">
        <f t="shared" si="2528"/>
        <v>9.7880153666144082E-2</v>
      </c>
      <c r="BE248" s="16">
        <f t="shared" si="2528"/>
        <v>0.20081694124164995</v>
      </c>
      <c r="BF248" s="16">
        <f t="shared" si="2528"/>
        <v>0.3405505826983945</v>
      </c>
      <c r="BG248" s="16">
        <f t="shared" si="2528"/>
        <v>0.52769277615920962</v>
      </c>
      <c r="BH248" s="16">
        <f t="shared" si="2528"/>
        <v>0.76344267644990449</v>
      </c>
      <c r="BI248" s="16">
        <f t="shared" si="2528"/>
        <v>1.0403656268031596</v>
      </c>
      <c r="BJ248" s="16">
        <f t="shared" si="2528"/>
        <v>1.3775547025497601</v>
      </c>
      <c r="BK248" s="16">
        <f t="shared" si="2528"/>
        <v>1.7752354155139904</v>
      </c>
      <c r="BL248" s="16">
        <f t="shared" si="2528"/>
        <v>2.2380303919706717</v>
      </c>
      <c r="BM248" s="16">
        <f t="shared" si="2528"/>
        <v>2.7519978954559026</v>
      </c>
      <c r="BN248" s="16">
        <f ca="1">OFFSET(INDEX(BB248:BM248, MATCH(MIN(BB248:BM248), BB248:BM248, 0)), BP248, 0)</f>
        <v>-5.1499999999999986</v>
      </c>
      <c r="BO248" s="16">
        <f t="shared" ca="1" si="1926"/>
        <v>25.15</v>
      </c>
      <c r="BP248" s="16">
        <v>-240</v>
      </c>
      <c r="BQ248" s="16">
        <f t="shared" ref="BQ248:CB248" si="2529">IF(ISNUMBER(BQ158),(BQ158-$B63)^2,"")</f>
        <v>4.7239168638918976</v>
      </c>
      <c r="BR248" s="16">
        <f t="shared" si="2529"/>
        <v>4.8838710234419063</v>
      </c>
      <c r="BS248" s="16">
        <f t="shared" si="2529"/>
        <v>5.0096857343886692</v>
      </c>
      <c r="BT248" s="16">
        <f t="shared" si="2529"/>
        <v>5.0875741130700423</v>
      </c>
      <c r="BU248" s="16">
        <f t="shared" si="2529"/>
        <v>5.1150603819069991</v>
      </c>
      <c r="BV248" s="16">
        <f t="shared" si="2529"/>
        <v>5.1118139186275053</v>
      </c>
      <c r="BW248" s="16">
        <f t="shared" si="2529"/>
        <v>5.0710962718621948</v>
      </c>
      <c r="BX248" s="16">
        <f t="shared" si="2529"/>
        <v>4.9706190929858938</v>
      </c>
      <c r="BY248" s="16">
        <f t="shared" si="2529"/>
        <v>4.852183825571756</v>
      </c>
      <c r="BZ248" s="16">
        <f t="shared" si="2529"/>
        <v>4.7110803381331339</v>
      </c>
      <c r="CA248" s="16">
        <f t="shared" si="2529"/>
        <v>4.5385828266650172</v>
      </c>
      <c r="CB248" s="16">
        <f t="shared" si="2529"/>
        <v>4.3336055351150229</v>
      </c>
      <c r="CC248" s="16">
        <f t="shared" ca="1" si="1928"/>
        <v>-6.075999999999997</v>
      </c>
      <c r="CD248" s="16">
        <f t="shared" ca="1" si="1929"/>
        <v>31.075999999999997</v>
      </c>
      <c r="CE248" s="16">
        <f t="shared" ref="CE248:CP248" si="2530">IF(ISNUMBER(CE158),(CE158-$B63)^2,"")</f>
        <v>1.3935589915046178</v>
      </c>
      <c r="CF248" s="16">
        <f t="shared" si="2530"/>
        <v>1.5877361337109519</v>
      </c>
      <c r="CG248" s="16">
        <f t="shared" si="2530"/>
        <v>1.8061784466506901</v>
      </c>
      <c r="CH248" s="16">
        <f t="shared" si="2530"/>
        <v>2.0507720754123406</v>
      </c>
      <c r="CI248" s="16">
        <f t="shared" si="2530"/>
        <v>2.301759805170684</v>
      </c>
      <c r="CJ248" s="16">
        <f t="shared" si="2530"/>
        <v>2.5866015967963611</v>
      </c>
      <c r="CK248" s="16">
        <f t="shared" si="2530"/>
        <v>2.8930352420014946</v>
      </c>
      <c r="CL248" s="16">
        <f t="shared" si="2530"/>
        <v>3.2106767053009651</v>
      </c>
      <c r="CM248" s="16">
        <f t="shared" si="2530"/>
        <v>3.5598404114421931</v>
      </c>
      <c r="CN248" s="16">
        <f t="shared" si="2530"/>
        <v>3.9378574492877245</v>
      </c>
      <c r="CO248" s="16">
        <f t="shared" si="2530"/>
        <v>4.3401897634348465</v>
      </c>
      <c r="CP248" s="16">
        <f t="shared" si="2530"/>
        <v>4.7696262544875392</v>
      </c>
      <c r="CQ248" s="16">
        <f t="shared" ca="1" si="1931"/>
        <v>0.31000000000000227</v>
      </c>
      <c r="CR248" s="16">
        <f t="shared" ca="1" si="1932"/>
        <v>14.689999999999998</v>
      </c>
      <c r="CS248" s="16">
        <f t="shared" ref="CS248:DX248" si="2531">IF(ISNUMBER(CS158),(CS158-$B63)^2,"")</f>
        <v>0.74199140866100111</v>
      </c>
      <c r="CT248" s="16">
        <f t="shared" si="2531"/>
        <v>1.633478715694936</v>
      </c>
      <c r="CU248" s="16">
        <f t="shared" si="2531"/>
        <v>1.3683713578308612</v>
      </c>
      <c r="CV248" s="16">
        <f t="shared" si="2531"/>
        <v>0.52789125441990647</v>
      </c>
      <c r="CW248" s="16">
        <f t="shared" si="2531"/>
        <v>1.4178284324482013</v>
      </c>
      <c r="CX248" s="16">
        <f t="shared" si="2531"/>
        <v>8.3341486146213751E-4</v>
      </c>
      <c r="CY248" s="16">
        <f t="shared" si="2531"/>
        <v>0.58704702237269657</v>
      </c>
      <c r="CZ248" s="16">
        <f t="shared" si="2531"/>
        <v>1.8188054772453801</v>
      </c>
      <c r="DA248" s="16">
        <f t="shared" si="2531"/>
        <v>2.7228871139922976E-3</v>
      </c>
      <c r="DB248" s="16">
        <f t="shared" si="2531"/>
        <v>0.6350658752938616</v>
      </c>
      <c r="DC248" s="16">
        <f t="shared" si="2531"/>
        <v>1.7016498629603054</v>
      </c>
      <c r="DD248" s="16">
        <f t="shared" si="2531"/>
        <v>0.57448854204755884</v>
      </c>
      <c r="DE248" s="16">
        <f t="shared" si="2531"/>
        <v>0.6013878336437718</v>
      </c>
      <c r="DF248" s="16">
        <f t="shared" si="2531"/>
        <v>1.6886853277284775</v>
      </c>
      <c r="DG248" s="16">
        <f t="shared" si="2531"/>
        <v>1.121240965940385E-4</v>
      </c>
      <c r="DH248" s="16">
        <f t="shared" si="2531"/>
        <v>0.33058217590581107</v>
      </c>
      <c r="DI248" s="16">
        <f t="shared" si="2531"/>
        <v>0.81274747317550966</v>
      </c>
      <c r="DJ248" s="16">
        <f t="shared" si="2531"/>
        <v>0.61687916467309623</v>
      </c>
      <c r="DK248" s="16">
        <f t="shared" si="2531"/>
        <v>0.50921786782560607</v>
      </c>
      <c r="DL248" s="16">
        <f t="shared" si="2531"/>
        <v>1.4325118653303006</v>
      </c>
      <c r="DM248" s="16">
        <f t="shared" si="2531"/>
        <v>3.454613360582936E-5</v>
      </c>
      <c r="DN248" s="16">
        <f t="shared" si="2531"/>
        <v>0.51938591921710542</v>
      </c>
      <c r="DO248" s="16">
        <f t="shared" si="2531"/>
        <v>1.4463732205364352</v>
      </c>
      <c r="DP248" s="16">
        <f t="shared" si="2531"/>
        <v>2.1667110250841732</v>
      </c>
      <c r="DQ248" s="16">
        <f t="shared" si="2531"/>
        <v>0.3514211140375999</v>
      </c>
      <c r="DR248" s="16">
        <f t="shared" si="2531"/>
        <v>1.3994577180829324</v>
      </c>
      <c r="DS248" s="16">
        <f t="shared" si="2531"/>
        <v>4.9235460011142498E-2</v>
      </c>
      <c r="DT248" s="16">
        <f t="shared" si="2531"/>
        <v>0.51650515924665952</v>
      </c>
      <c r="DU248" s="16">
        <f t="shared" si="2531"/>
        <v>1.8034037201228494</v>
      </c>
      <c r="DV248" s="16">
        <f t="shared" si="2531"/>
        <v>1.5738757392929837E-2</v>
      </c>
      <c r="DW248" s="16">
        <f t="shared" si="2531"/>
        <v>4.6637869494613096</v>
      </c>
      <c r="DX248" s="16">
        <f t="shared" si="2531"/>
        <v>1.4205928306430771</v>
      </c>
      <c r="DY248" s="16">
        <f t="shared" ref="DY248:FD248" si="2532">IF(ISNUMBER(DY158),(DY158-$B63)^2,"")</f>
        <v>1.2163541801233244</v>
      </c>
      <c r="DZ248" s="16">
        <f t="shared" si="2532"/>
        <v>1.2864715684614285</v>
      </c>
      <c r="EA248" s="16">
        <f t="shared" si="2532"/>
        <v>0.7292383475636065</v>
      </c>
      <c r="EB248" s="16">
        <f t="shared" si="2532"/>
        <v>1.8316969473131899</v>
      </c>
      <c r="EC248" s="16">
        <f t="shared" si="2532"/>
        <v>2.3900239765043745</v>
      </c>
      <c r="ED248" s="38">
        <f t="shared" si="2532"/>
        <v>0.73629459584296797</v>
      </c>
      <c r="EE248" s="16">
        <f t="shared" si="2532"/>
        <v>3.1309955881288865</v>
      </c>
      <c r="EF248" s="16">
        <f t="shared" si="2532"/>
        <v>0.38653536930121268</v>
      </c>
      <c r="EG248" s="16">
        <f t="shared" si="2532"/>
        <v>2.6341676622026138</v>
      </c>
      <c r="EH248" s="16">
        <f t="shared" si="2532"/>
        <v>0.44097467799705897</v>
      </c>
      <c r="EI248" s="16">
        <f t="shared" si="2532"/>
        <v>2.7356057207059892</v>
      </c>
      <c r="EJ248" s="16">
        <f t="shared" si="2532"/>
        <v>1.1533996303706657</v>
      </c>
      <c r="EK248" s="16">
        <f t="shared" si="2532"/>
        <v>1.8005519847801295</v>
      </c>
      <c r="EL248" s="16">
        <f t="shared" si="2532"/>
        <v>5.1362957046834969</v>
      </c>
      <c r="EM248" s="16">
        <f t="shared" si="2532"/>
        <v>1.1896728738948821</v>
      </c>
      <c r="EN248" s="16">
        <f t="shared" si="2532"/>
        <v>4.4348731515392377</v>
      </c>
      <c r="EO248" s="16">
        <f t="shared" si="2532"/>
        <v>1.2956335951196263</v>
      </c>
      <c r="EP248" s="16">
        <f t="shared" si="2532"/>
        <v>4.5877241768515997</v>
      </c>
      <c r="EQ248" s="16">
        <f t="shared" si="2532"/>
        <v>3.5940490675069108</v>
      </c>
      <c r="ER248" s="16">
        <f t="shared" si="2532"/>
        <v>7.8219764461746406</v>
      </c>
      <c r="ES248" s="16">
        <f t="shared" si="2532"/>
        <v>10.290044009573368</v>
      </c>
      <c r="ET248" s="16">
        <f t="shared" si="2532"/>
        <v>11.42257029588627</v>
      </c>
      <c r="EU248" s="16">
        <f t="shared" si="2532"/>
        <v>5.6787771583147864</v>
      </c>
      <c r="EV248" s="16">
        <f t="shared" si="2532"/>
        <v>5.6582170739556839</v>
      </c>
      <c r="EW248" s="16">
        <f t="shared" si="2532"/>
        <v>5.8606300693117195</v>
      </c>
      <c r="EX248" s="16">
        <f t="shared" si="2532"/>
        <v>5.4044312903115124</v>
      </c>
      <c r="EY248" s="16">
        <f t="shared" si="2532"/>
        <v>1.8279776291995711</v>
      </c>
      <c r="EZ248" s="16">
        <f t="shared" si="2532"/>
        <v>2.4283576282440458</v>
      </c>
      <c r="FA248" s="16">
        <f t="shared" si="2532"/>
        <v>5.9662205677349904</v>
      </c>
      <c r="FB248" s="16">
        <f t="shared" si="2532"/>
        <v>2.1466462942642801</v>
      </c>
      <c r="FC248" s="16">
        <f t="shared" si="2532"/>
        <v>1.7997302749359508E-2</v>
      </c>
      <c r="FD248" s="16">
        <f t="shared" si="2532"/>
        <v>1.1652802297129277</v>
      </c>
      <c r="FE248" s="16">
        <f t="shared" ref="FE248:GJ248" si="2533">IF(ISNUMBER(FE158),(FE158-$B63)^2,"")</f>
        <v>1.9277558701712505</v>
      </c>
      <c r="FF248" s="16">
        <f t="shared" si="2533"/>
        <v>5.4271938001497597</v>
      </c>
      <c r="FG248" s="16">
        <f t="shared" si="2533"/>
        <v>1.5282801307413703</v>
      </c>
      <c r="FH248" s="16">
        <f t="shared" si="2533"/>
        <v>4.6041474327580607</v>
      </c>
      <c r="FI248" s="16">
        <f t="shared" si="2533"/>
        <v>2.4178664569142616</v>
      </c>
      <c r="FJ248" s="16">
        <f t="shared" si="2533"/>
        <v>56.559084371502237</v>
      </c>
      <c r="FK248" s="16">
        <f t="shared" si="2533"/>
        <v>6.1968804303934366</v>
      </c>
      <c r="FL248" s="47">
        <f t="shared" si="2533"/>
        <v>1.4993066348553974</v>
      </c>
      <c r="FM248" s="16">
        <f t="shared" si="2533"/>
        <v>1.4642863058615088</v>
      </c>
      <c r="FN248" s="16">
        <f t="shared" si="2533"/>
        <v>1.5101504530519723</v>
      </c>
      <c r="FO248" s="16">
        <f t="shared" si="2533"/>
        <v>1.9640913939145859</v>
      </c>
      <c r="FP248" s="16">
        <f t="shared" si="2533"/>
        <v>1.4579255047383275</v>
      </c>
      <c r="FQ248" s="16">
        <f t="shared" si="2533"/>
        <v>1.4477023398087576</v>
      </c>
      <c r="FR248" s="16">
        <f t="shared" si="2533"/>
        <v>4.9934255594665231</v>
      </c>
      <c r="FS248" s="16">
        <f t="shared" si="2533"/>
        <v>6.9963861738303074E-2</v>
      </c>
      <c r="FT248" s="16">
        <f t="shared" si="2533"/>
        <v>0.16865639255514844</v>
      </c>
      <c r="FU248" s="16">
        <f t="shared" si="2533"/>
        <v>0.1356001151551175</v>
      </c>
      <c r="FV248" s="16">
        <f t="shared" si="2533"/>
        <v>0.13002658425823047</v>
      </c>
      <c r="FW248" s="16">
        <f t="shared" si="2533"/>
        <v>0.77831868011457772</v>
      </c>
      <c r="FX248" s="16">
        <f t="shared" si="2533"/>
        <v>0.68192032177999451</v>
      </c>
      <c r="FY248" s="16">
        <f t="shared" si="2533"/>
        <v>2.0090168095651162</v>
      </c>
      <c r="FZ248" s="16">
        <f t="shared" si="2533"/>
        <v>2.5255617022784973</v>
      </c>
      <c r="GA248" s="16">
        <f t="shared" si="2533"/>
        <v>0.47142091951757403</v>
      </c>
      <c r="GB248" s="16">
        <f t="shared" si="2533"/>
        <v>3.2339056361839487</v>
      </c>
      <c r="GC248" s="16">
        <f t="shared" si="2533"/>
        <v>0.62820159856579272</v>
      </c>
      <c r="GD248" s="16">
        <f t="shared" si="2533"/>
        <v>3.0410563105183637</v>
      </c>
      <c r="GE248" s="16">
        <f t="shared" si="2533"/>
        <v>0.56631964127628676</v>
      </c>
      <c r="GF248" s="16">
        <f t="shared" si="2533"/>
        <v>6.4196024343689002</v>
      </c>
      <c r="GG248" s="16">
        <f t="shared" si="2533"/>
        <v>3.0871500179508562</v>
      </c>
      <c r="GH248" s="16">
        <f t="shared" si="2533"/>
        <v>3.355479558662847</v>
      </c>
      <c r="GI248" s="16">
        <f t="shared" si="2533"/>
        <v>0.69281203503618116</v>
      </c>
      <c r="GJ248" s="16">
        <f t="shared" si="2533"/>
        <v>1.0952764556906671</v>
      </c>
      <c r="GK248" s="16">
        <f t="shared" ref="GK248:HP248" si="2534">IF(ISNUMBER(GK158),(GK158-$B63)^2,"")</f>
        <v>0.91685752426801015</v>
      </c>
      <c r="GL248" s="16">
        <f t="shared" si="2534"/>
        <v>0.17538389926421191</v>
      </c>
      <c r="GM248" s="16">
        <f t="shared" si="2534"/>
        <v>0.56545988804954972</v>
      </c>
      <c r="GN248" s="16">
        <f t="shared" si="2534"/>
        <v>0.76290610242599544</v>
      </c>
      <c r="GO248" s="16">
        <f t="shared" si="2534"/>
        <v>1.0845209213328342</v>
      </c>
      <c r="GP248" s="16">
        <f t="shared" si="2534"/>
        <v>0.74356523618390313</v>
      </c>
      <c r="GQ248" s="16">
        <f t="shared" si="2534"/>
        <v>3.5408643794168331</v>
      </c>
      <c r="GR248" s="16">
        <f t="shared" si="2534"/>
        <v>0.86061787593626327</v>
      </c>
      <c r="GS248" s="16">
        <f t="shared" si="2534"/>
        <v>0.38953047844163841</v>
      </c>
      <c r="GT248" s="16">
        <f t="shared" si="2534"/>
        <v>2.3129433102926984</v>
      </c>
      <c r="GU248" s="16">
        <f t="shared" si="2534"/>
        <v>0.14109947753738492</v>
      </c>
      <c r="GV248" s="16">
        <f t="shared" si="2534"/>
        <v>1.8596554784749066</v>
      </c>
      <c r="GW248" s="16">
        <f t="shared" si="2534"/>
        <v>0.17651749633852834</v>
      </c>
      <c r="GX248" s="16">
        <f t="shared" si="2534"/>
        <v>1.9498899838600692</v>
      </c>
      <c r="GY248" s="16">
        <f t="shared" si="2534"/>
        <v>1.2548328516396201</v>
      </c>
      <c r="GZ248" s="16">
        <f t="shared" si="2534"/>
        <v>4.1215754740822437</v>
      </c>
      <c r="HA248" s="16">
        <f t="shared" si="2534"/>
        <v>0.8252836406676658</v>
      </c>
      <c r="HB248" s="16">
        <f t="shared" si="2534"/>
        <v>3.6048842473579139</v>
      </c>
      <c r="HC248" s="16">
        <f t="shared" si="2534"/>
        <v>2.794116653014652</v>
      </c>
      <c r="HD248" s="16">
        <f t="shared" si="2534"/>
        <v>6.5421769509447829</v>
      </c>
      <c r="HE248" s="16">
        <f t="shared" si="2534"/>
        <v>8.2735303765405526</v>
      </c>
      <c r="HF248" s="16">
        <f t="shared" si="2534"/>
        <v>9.2288184969430613</v>
      </c>
      <c r="HG248" s="16">
        <f t="shared" si="2534"/>
        <v>4.2234016031250379</v>
      </c>
      <c r="HH248" s="16">
        <f t="shared" si="2534"/>
        <v>4.5680931408584229</v>
      </c>
      <c r="HI248" s="16">
        <f t="shared" si="2534"/>
        <v>4.1627626491859671</v>
      </c>
      <c r="HJ248" s="16">
        <f t="shared" si="2534"/>
        <v>1.1691890350047214</v>
      </c>
      <c r="HK248" s="16">
        <f t="shared" si="2534"/>
        <v>1.7081703674328186</v>
      </c>
      <c r="HL248" s="16">
        <f t="shared" si="2534"/>
        <v>4.7381367535237153</v>
      </c>
      <c r="HM248" s="16">
        <f t="shared" si="2534"/>
        <v>1.4706722655415079</v>
      </c>
      <c r="HN248" s="16">
        <f t="shared" si="2534"/>
        <v>5.5058942002102651E-2</v>
      </c>
      <c r="HO248" s="16">
        <f t="shared" si="2534"/>
        <v>0.48538306674412868</v>
      </c>
      <c r="HP248" s="16">
        <f t="shared" si="2534"/>
        <v>0.95953827319137963</v>
      </c>
      <c r="HQ248" s="16">
        <f t="shared" ref="HQ248:IV248" si="2535">IF(ISNUMBER(HQ158),(HQ158-$B63)^2,"")</f>
        <v>3.5129491871995673</v>
      </c>
      <c r="HR248" s="16">
        <f t="shared" si="2535"/>
        <v>1.2448197865427011</v>
      </c>
      <c r="HS248" s="16">
        <f t="shared" si="2535"/>
        <v>4.1745602017512953</v>
      </c>
      <c r="HT248" s="16">
        <f t="shared" si="2535"/>
        <v>1.6620227932950793</v>
      </c>
      <c r="HU248" s="16">
        <f t="shared" si="2535"/>
        <v>4.8822557076900113</v>
      </c>
      <c r="HV248" s="16">
        <f t="shared" si="2535"/>
        <v>0.8966235190964198</v>
      </c>
      <c r="HW248" s="16">
        <f t="shared" si="2535"/>
        <v>3.7780504559887378</v>
      </c>
      <c r="HX248" s="16">
        <f t="shared" si="2535"/>
        <v>0.25115989000151479</v>
      </c>
      <c r="HY248" s="16">
        <f t="shared" si="2535"/>
        <v>1.315017400136874</v>
      </c>
      <c r="HZ248" s="16">
        <f t="shared" si="2535"/>
        <v>1.1887657614673657</v>
      </c>
      <c r="IA248" s="16">
        <f t="shared" si="2535"/>
        <v>1.1754066132999439</v>
      </c>
      <c r="IB248" s="16">
        <f t="shared" si="2535"/>
        <v>2.7201269296803474</v>
      </c>
      <c r="IC248" s="16">
        <f t="shared" si="2535"/>
        <v>2.5067511845885657</v>
      </c>
      <c r="ID248" s="16">
        <f t="shared" si="2535"/>
        <v>4.6440611866934765</v>
      </c>
      <c r="IE248" s="16">
        <f t="shared" si="2535"/>
        <v>5.4814292507067286</v>
      </c>
      <c r="IF248" s="16">
        <f t="shared" si="2535"/>
        <v>2.1152254168689097</v>
      </c>
      <c r="IG248" s="16">
        <f t="shared" si="2535"/>
        <v>6.4630980497570123</v>
      </c>
      <c r="IH248" s="16">
        <f t="shared" si="2535"/>
        <v>2.4145910786887099</v>
      </c>
      <c r="II248" s="16">
        <f t="shared" si="2535"/>
        <v>6.1991958173016464</v>
      </c>
      <c r="IJ248" s="16">
        <f t="shared" si="2535"/>
        <v>2.2964613580050757</v>
      </c>
      <c r="IK248" s="16">
        <f t="shared" si="2535"/>
        <v>10.65429006548403</v>
      </c>
      <c r="IL248" s="16">
        <f t="shared" si="2535"/>
        <v>6.4751041750102569</v>
      </c>
      <c r="IM248" s="16">
        <f t="shared" si="2535"/>
        <v>6.6412085506526823</v>
      </c>
      <c r="IN248" s="16">
        <f t="shared" si="2535"/>
        <v>2.5481367938816604</v>
      </c>
      <c r="IO248" s="16">
        <f t="shared" si="2535"/>
        <v>10.65429006548403</v>
      </c>
      <c r="IP248" s="16">
        <f t="shared" si="2535"/>
        <v>6.4751041750102569</v>
      </c>
      <c r="IQ248" s="16">
        <f t="shared" si="2535"/>
        <v>9.7772901282574418E-2</v>
      </c>
      <c r="IR248" s="16">
        <f t="shared" si="2535"/>
        <v>2.1552581381025604</v>
      </c>
      <c r="IS248" s="16">
        <f t="shared" si="2535"/>
        <v>2.6023111963754921</v>
      </c>
      <c r="IT248" s="16">
        <f t="shared" si="2535"/>
        <v>3.1641595843453607</v>
      </c>
      <c r="IU248" s="16">
        <f t="shared" si="2535"/>
        <v>2.511946621987164</v>
      </c>
      <c r="IV248" s="16">
        <f t="shared" si="2535"/>
        <v>6.3604665883876459</v>
      </c>
      <c r="IW248" s="16">
        <f t="shared" ref="IW248:KE248" si="2536">IF(ISNUMBER(IW158),(IW158-$B63)^2,"")</f>
        <v>2.5280769613227707</v>
      </c>
      <c r="IX248" s="16">
        <f t="shared" si="2536"/>
        <v>1.5911498689350829</v>
      </c>
      <c r="IY248" s="16">
        <f t="shared" si="2536"/>
        <v>4.572744089462355</v>
      </c>
      <c r="IZ248" s="16">
        <f t="shared" si="2536"/>
        <v>1.0142261820130776</v>
      </c>
      <c r="JA248" s="16">
        <f t="shared" si="2536"/>
        <v>3.895347668214733</v>
      </c>
      <c r="JB248" s="16">
        <f t="shared" si="2536"/>
        <v>1.1048005178673737</v>
      </c>
      <c r="JC248" s="16">
        <f t="shared" si="2536"/>
        <v>4.0250347882304611</v>
      </c>
      <c r="JD248" s="16">
        <f t="shared" si="2536"/>
        <v>3.1938509188522017</v>
      </c>
      <c r="JE248" s="16">
        <f t="shared" si="2536"/>
        <v>7.1651693282828983</v>
      </c>
      <c r="JF248" s="16">
        <f t="shared" si="2536"/>
        <v>2.4722506179668891</v>
      </c>
      <c r="JG248" s="16">
        <f t="shared" si="2536"/>
        <v>6.4560321790161268</v>
      </c>
      <c r="JH248" s="16">
        <f t="shared" si="2536"/>
        <v>5.3382420805165154</v>
      </c>
      <c r="JI248" s="16">
        <f t="shared" si="2536"/>
        <v>10.095241325386228</v>
      </c>
      <c r="JJ248" s="16">
        <f t="shared" si="2536"/>
        <v>12.181279099104724</v>
      </c>
      <c r="JK248" s="16">
        <f t="shared" si="2536"/>
        <v>13.640950263614867</v>
      </c>
      <c r="JL248" s="16">
        <f t="shared" si="2536"/>
        <v>7.4714909109649739</v>
      </c>
      <c r="JM248" s="16">
        <f t="shared" si="2536"/>
        <v>7.67004102391759</v>
      </c>
      <c r="JN248" s="16">
        <f t="shared" si="2536"/>
        <v>7.1598261949587059</v>
      </c>
      <c r="JO248" s="16">
        <f t="shared" si="2536"/>
        <v>3.0239058693402674</v>
      </c>
      <c r="JP248" s="16">
        <f t="shared" si="2536"/>
        <v>12.181279099104724</v>
      </c>
      <c r="JQ248" s="16">
        <f t="shared" si="2536"/>
        <v>13.640950263614867</v>
      </c>
      <c r="JR248" s="16">
        <f t="shared" si="2536"/>
        <v>7.4714909109649739</v>
      </c>
      <c r="JS248" s="16">
        <f t="shared" si="2536"/>
        <v>0.15549463582388084</v>
      </c>
      <c r="JT248" s="16">
        <f t="shared" si="2536"/>
        <v>1.7026251220635049</v>
      </c>
      <c r="JU248" s="16">
        <f t="shared" si="2536"/>
        <v>2.5479314853826094</v>
      </c>
      <c r="JV248" s="16">
        <f t="shared" si="2536"/>
        <v>6.1082760409316101</v>
      </c>
      <c r="JW248" s="16">
        <f t="shared" si="2536"/>
        <v>3.0700114474368387</v>
      </c>
      <c r="JX248" s="16">
        <f t="shared" si="2536"/>
        <v>7.0693464797095844</v>
      </c>
      <c r="JY248" s="16">
        <f t="shared" si="2536"/>
        <v>3.7015895460381221</v>
      </c>
      <c r="JZ248" s="16">
        <f t="shared" si="2536"/>
        <v>7.9738526806508325</v>
      </c>
      <c r="KA248" s="16">
        <f t="shared" si="2536"/>
        <v>2.4765978287239712</v>
      </c>
      <c r="KB248" s="16">
        <f t="shared" si="2536"/>
        <v>6.495480280363001</v>
      </c>
      <c r="KC248" t="str">
        <f t="shared" si="2536"/>
        <v/>
      </c>
      <c r="KD248" t="str">
        <f t="shared" si="2536"/>
        <v/>
      </c>
      <c r="KE248" t="str">
        <f t="shared" si="2536"/>
        <v/>
      </c>
    </row>
    <row r="249" spans="2:291" s="34" customFormat="1" x14ac:dyDescent="0.25">
      <c r="B249" s="35"/>
      <c r="C249" s="35"/>
      <c r="D249" s="35"/>
      <c r="E249" s="35"/>
      <c r="F249" s="36">
        <f t="shared" ref="F249:AK249" si="2537">IF(ISNUMBER(F159),(F159-$B64)^2,"")</f>
        <v>2.1591516028298718</v>
      </c>
      <c r="G249" s="36">
        <f t="shared" si="2537"/>
        <v>3.3795824486401811</v>
      </c>
      <c r="H249" s="36">
        <f t="shared" ref="H249:I249" si="2538">IF(ISNUMBER(H159),(H159-$B64)^2,"")</f>
        <v>3.3442925928238365</v>
      </c>
      <c r="I249" s="36">
        <f t="shared" si="2538"/>
        <v>4.9667113689416853</v>
      </c>
      <c r="J249" s="36">
        <f t="shared" si="2537"/>
        <v>3.9815102945790271</v>
      </c>
      <c r="K249" s="36">
        <f t="shared" si="2537"/>
        <v>5.702873536495134</v>
      </c>
      <c r="L249" s="36">
        <f t="shared" si="2537"/>
        <v>3.4562034772081645</v>
      </c>
      <c r="M249" s="36">
        <f t="shared" si="2537"/>
        <v>5.1148653278907172</v>
      </c>
      <c r="N249" s="36">
        <f t="shared" si="2537"/>
        <v>3.1071424578697489</v>
      </c>
      <c r="O249" s="36">
        <f t="shared" si="2537"/>
        <v>4.7327259727296624</v>
      </c>
      <c r="P249" s="36">
        <f t="shared" si="2537"/>
        <v>2.136030525754832</v>
      </c>
      <c r="Q249" s="36">
        <f t="shared" si="2537"/>
        <v>3.6378476099695396</v>
      </c>
      <c r="R249" s="36">
        <f t="shared" si="2537"/>
        <v>1.6259500304418619</v>
      </c>
      <c r="S249" s="36">
        <f t="shared" si="2537"/>
        <v>2.8660295179895177</v>
      </c>
      <c r="T249" s="36">
        <f t="shared" si="2537"/>
        <v>1.8458508687978328</v>
      </c>
      <c r="U249" s="36">
        <f t="shared" si="2537"/>
        <v>3.2211499562256192</v>
      </c>
      <c r="V249" s="36">
        <f t="shared" si="2537"/>
        <v>2.9353149009873936</v>
      </c>
      <c r="W249" s="36">
        <f t="shared" si="2537"/>
        <v>7.7260285936640827</v>
      </c>
      <c r="X249" s="36">
        <f t="shared" si="2537"/>
        <v>8.4705588094127631</v>
      </c>
      <c r="Y249" s="36">
        <f t="shared" si="2537"/>
        <v>7.7819027177713354</v>
      </c>
      <c r="Z249" s="36">
        <f t="shared" si="2537"/>
        <v>0.27909805578271701</v>
      </c>
      <c r="AA249" s="36">
        <f t="shared" si="2537"/>
        <v>2.7507144519713416</v>
      </c>
      <c r="AB249" s="36">
        <f t="shared" si="2537"/>
        <v>7.5786558252495828</v>
      </c>
      <c r="AC249" s="36">
        <f t="shared" si="2537"/>
        <v>2.694413514050372</v>
      </c>
      <c r="AD249" s="36">
        <f t="shared" si="2537"/>
        <v>8.372041183370504</v>
      </c>
      <c r="AE249" s="36">
        <f t="shared" si="2537"/>
        <v>8.2329680736991246</v>
      </c>
      <c r="AF249" s="36">
        <f t="shared" si="2537"/>
        <v>3.1950031619845172</v>
      </c>
      <c r="AG249" s="36">
        <f t="shared" si="2537"/>
        <v>4.1045737800518305</v>
      </c>
      <c r="AH249" s="36">
        <f t="shared" si="2537"/>
        <v>4.1774434465317549</v>
      </c>
      <c r="AI249" s="36">
        <f t="shared" si="2537"/>
        <v>4.2394185647865621</v>
      </c>
      <c r="AJ249" s="36">
        <f t="shared" si="2537"/>
        <v>7.2921270842100308</v>
      </c>
      <c r="AK249" s="36">
        <f t="shared" si="2537"/>
        <v>5.6339546281155162</v>
      </c>
      <c r="AL249" s="36">
        <f t="shared" ref="AL249:BM249" si="2539">IF(ISNUMBER(AL159),(AL159-$B64)^2,"")</f>
        <v>7.3261891253745643</v>
      </c>
      <c r="AM249" s="36">
        <f t="shared" si="2539"/>
        <v>5.3220988917434298</v>
      </c>
      <c r="AN249" s="36">
        <f t="shared" si="2539"/>
        <v>7.3588595829564758</v>
      </c>
      <c r="AO249" s="36">
        <f t="shared" si="2539"/>
        <v>5.3131817071642127</v>
      </c>
      <c r="AP249" s="36">
        <f t="shared" si="2539"/>
        <v>7.2961657779226963</v>
      </c>
      <c r="AQ249" s="36">
        <f t="shared" si="2539"/>
        <v>6.2230402550895834</v>
      </c>
      <c r="AR249" s="36">
        <f t="shared" si="2539"/>
        <v>8.3297272170463614</v>
      </c>
      <c r="AS249" s="36">
        <f t="shared" si="2539"/>
        <v>10.343482729124348</v>
      </c>
      <c r="AT249" s="36">
        <f t="shared" si="2539"/>
        <v>12.539392682279988</v>
      </c>
      <c r="AU249" s="36">
        <f t="shared" si="2539"/>
        <v>2.7960912936257016</v>
      </c>
      <c r="AV249" s="36">
        <f t="shared" si="2539"/>
        <v>2.5810984545309408</v>
      </c>
      <c r="AW249" s="36">
        <f t="shared" si="2539"/>
        <v>1.8911739176329436</v>
      </c>
      <c r="AX249" s="36">
        <f t="shared" si="2539"/>
        <v>9.2264220610167378</v>
      </c>
      <c r="AY249" s="36">
        <f t="shared" si="2539"/>
        <v>2.2237360471791394</v>
      </c>
      <c r="AZ249" s="36">
        <f t="shared" si="2539"/>
        <v>3.0740486650853525</v>
      </c>
      <c r="BA249" s="36">
        <f t="shared" si="2539"/>
        <v>2.6308177801050454</v>
      </c>
      <c r="BB249" s="36">
        <f t="shared" si="2539"/>
        <v>2.9349815595089019</v>
      </c>
      <c r="BC249" s="36">
        <f t="shared" si="2539"/>
        <v>3.666191204725588</v>
      </c>
      <c r="BD249" s="36">
        <f t="shared" si="2539"/>
        <v>4.5014121350660092</v>
      </c>
      <c r="BE249" s="36">
        <f t="shared" si="2539"/>
        <v>5.4445389968642566</v>
      </c>
      <c r="BF249" s="36">
        <f t="shared" si="2539"/>
        <v>6.5308581122507965</v>
      </c>
      <c r="BG249" s="36">
        <f t="shared" si="2539"/>
        <v>7.7273108263235288</v>
      </c>
      <c r="BH249" s="36">
        <f t="shared" si="2539"/>
        <v>9.0480470405069653</v>
      </c>
      <c r="BI249" s="36">
        <f t="shared" si="2539"/>
        <v>10.548780165954243</v>
      </c>
      <c r="BJ249" s="36">
        <f t="shared" si="2539"/>
        <v>12.179176088515675</v>
      </c>
      <c r="BK249" s="36">
        <f t="shared" si="2539"/>
        <v>13.961179802701924</v>
      </c>
      <c r="BL249" s="36">
        <f t="shared" si="2539"/>
        <v>15.900460039035769</v>
      </c>
      <c r="BM249" s="36">
        <f t="shared" si="2539"/>
        <v>18.042590964998517</v>
      </c>
      <c r="BN249" s="36">
        <f ca="1">OFFSET(INDEX(BB249:BM249, MATCH(MIN(BB249:BM249), BB249:BM249, 0)), BP249, 0)</f>
        <v>-5.1499999999999986</v>
      </c>
      <c r="BO249" s="36">
        <f t="shared" ca="1" si="1926"/>
        <v>25.15</v>
      </c>
      <c r="BP249" s="36">
        <v>-241</v>
      </c>
      <c r="BQ249" s="36">
        <f t="shared" ref="BQ249:CB249" si="2540">IF(ISNUMBER(BQ159),(BQ159-$B64)^2,"")</f>
        <v>12.539392682279988</v>
      </c>
      <c r="BR249" s="36">
        <f t="shared" si="2540"/>
        <v>12.949298588746679</v>
      </c>
      <c r="BS249" s="36">
        <f t="shared" si="2540"/>
        <v>13.387029186396584</v>
      </c>
      <c r="BT249" s="36">
        <f t="shared" si="2540"/>
        <v>13.872180243354455</v>
      </c>
      <c r="BU249" s="36">
        <f t="shared" si="2540"/>
        <v>14.397998289444489</v>
      </c>
      <c r="BV249" s="36">
        <f t="shared" si="2540"/>
        <v>14.932978925147252</v>
      </c>
      <c r="BW249" s="36">
        <f t="shared" si="2540"/>
        <v>15.499847116594465</v>
      </c>
      <c r="BX249" s="36">
        <f t="shared" si="2540"/>
        <v>16.134457908431788</v>
      </c>
      <c r="BY249" s="36">
        <f t="shared" si="2540"/>
        <v>16.77104117694855</v>
      </c>
      <c r="BZ249" s="36">
        <f t="shared" si="2540"/>
        <v>17.419363350222824</v>
      </c>
      <c r="CA249" s="36">
        <f t="shared" si="2540"/>
        <v>18.097923550561926</v>
      </c>
      <c r="CB249" s="36">
        <f t="shared" si="2540"/>
        <v>18.816143304830735</v>
      </c>
      <c r="CC249" s="36">
        <f t="shared" ca="1" si="1928"/>
        <v>3.1690000000000005</v>
      </c>
      <c r="CD249" s="36">
        <f t="shared" ca="1" si="1929"/>
        <v>21.831</v>
      </c>
      <c r="CE249" s="36">
        <f t="shared" ref="CE249:CP249" si="2541">IF(ISNUMBER(CE159),(CE159-$B64)^2,"")</f>
        <v>3.1857230759704893</v>
      </c>
      <c r="CF249" s="36">
        <f t="shared" si="2541"/>
        <v>3.9008155320160203</v>
      </c>
      <c r="CG249" s="36">
        <f t="shared" si="2541"/>
        <v>4.7194826487603754</v>
      </c>
      <c r="CH249" s="36">
        <f t="shared" si="2541"/>
        <v>5.6539332516847542</v>
      </c>
      <c r="CI249" s="36">
        <f t="shared" si="2541"/>
        <v>6.7317894568181398</v>
      </c>
      <c r="CJ249" s="36">
        <f t="shared" si="2541"/>
        <v>7.9301534864385008</v>
      </c>
      <c r="CK249" s="36">
        <f t="shared" si="2541"/>
        <v>9.2631409957025621</v>
      </c>
      <c r="CL249" s="36">
        <f t="shared" si="2541"/>
        <v>10.779560390194833</v>
      </c>
      <c r="CM249" s="36">
        <f t="shared" si="2541"/>
        <v>12.436807727685943</v>
      </c>
      <c r="CN249" s="36">
        <f t="shared" si="2541"/>
        <v>14.251419889750387</v>
      </c>
      <c r="CO249" s="36">
        <f t="shared" si="2541"/>
        <v>16.243725498238359</v>
      </c>
      <c r="CP249" s="36">
        <f t="shared" si="2541"/>
        <v>18.415435052541245</v>
      </c>
      <c r="CQ249" s="36">
        <f t="shared" ca="1" si="1931"/>
        <v>0.31000000000000227</v>
      </c>
      <c r="CR249" s="36">
        <f t="shared" ca="1" si="1932"/>
        <v>14.689999999999998</v>
      </c>
      <c r="CS249" s="36">
        <f t="shared" ref="CS249:DX249" si="2542">IF(ISNUMBER(CS159),(CS159-$B64)^2,"")</f>
        <v>5.8009362016593684</v>
      </c>
      <c r="CT249" s="36">
        <f t="shared" si="2542"/>
        <v>6.5787530097263227</v>
      </c>
      <c r="CU249" s="36">
        <f t="shared" si="2542"/>
        <v>2.2831465144389607</v>
      </c>
      <c r="CV249" s="36">
        <f t="shared" si="2542"/>
        <v>7.7260285936640827</v>
      </c>
      <c r="CW249" s="36">
        <f t="shared" si="2542"/>
        <v>8.3297272170463614</v>
      </c>
      <c r="CX249" s="36">
        <f t="shared" si="2542"/>
        <v>1.8911739176329436</v>
      </c>
      <c r="CY249" s="36">
        <f t="shared" si="2542"/>
        <v>7.7630575036460181</v>
      </c>
      <c r="CZ249" s="36">
        <f t="shared" si="2542"/>
        <v>7.4368582172225564</v>
      </c>
      <c r="DA249" s="36">
        <f t="shared" si="2542"/>
        <v>2.160569987979212</v>
      </c>
      <c r="DB249" s="36">
        <f t="shared" si="2542"/>
        <v>6.4208277421109825</v>
      </c>
      <c r="DC249" s="36">
        <f t="shared" si="2542"/>
        <v>6.6639228804629171</v>
      </c>
      <c r="DD249" s="36">
        <f t="shared" si="2542"/>
        <v>1.9434662832454672</v>
      </c>
      <c r="DE249" s="36">
        <f t="shared" si="2542"/>
        <v>7.5005990641659697</v>
      </c>
      <c r="DF249" s="36">
        <f t="shared" si="2542"/>
        <v>7.6807619763785402</v>
      </c>
      <c r="DG249" s="36">
        <f t="shared" si="2542"/>
        <v>1.8869854146081513</v>
      </c>
      <c r="DH249" s="36">
        <f t="shared" si="2542"/>
        <v>6.3155860889114432</v>
      </c>
      <c r="DI249" s="36">
        <f t="shared" si="2542"/>
        <v>7.0801507614289827</v>
      </c>
      <c r="DJ249" s="36">
        <f t="shared" si="2542"/>
        <v>3.9615474688674457</v>
      </c>
      <c r="DK249" s="36">
        <f t="shared" si="2542"/>
        <v>7.9086025331865395</v>
      </c>
      <c r="DL249" s="36">
        <f t="shared" si="2542"/>
        <v>7.6948521142313648</v>
      </c>
      <c r="DM249" s="36">
        <f t="shared" si="2542"/>
        <v>2.2365385552526558</v>
      </c>
      <c r="DN249" s="36">
        <f t="shared" si="2542"/>
        <v>6.9585283646026497</v>
      </c>
      <c r="DO249" s="36">
        <f t="shared" si="2542"/>
        <v>7.5088989980470791</v>
      </c>
      <c r="DP249" s="36">
        <f t="shared" si="2542"/>
        <v>0.22223868484302281</v>
      </c>
      <c r="DQ249" s="36">
        <f t="shared" si="2542"/>
        <v>7.3196312826238765</v>
      </c>
      <c r="DR249" s="36">
        <f t="shared" si="2542"/>
        <v>7.7776026688668907</v>
      </c>
      <c r="DS249" s="36">
        <f t="shared" si="2542"/>
        <v>2.1972550219380413</v>
      </c>
      <c r="DT249" s="36">
        <f t="shared" si="2542"/>
        <v>7.8463724981415117</v>
      </c>
      <c r="DU249" s="36">
        <f t="shared" si="2542"/>
        <v>7.597214824126965</v>
      </c>
      <c r="DV249" s="36">
        <f t="shared" si="2542"/>
        <v>2.402231830586274</v>
      </c>
      <c r="DW249" s="36">
        <f t="shared" si="2542"/>
        <v>4.5162818218265803</v>
      </c>
      <c r="DX249" s="36">
        <f t="shared" si="2542"/>
        <v>6.1441256370051143</v>
      </c>
      <c r="DY249" s="36">
        <f t="shared" ref="DY249:FD249" si="2543">IF(ISNUMBER(DY159),(DY159-$B64)^2,"")</f>
        <v>6.4725580977699169</v>
      </c>
      <c r="DZ249" s="36">
        <f t="shared" si="2543"/>
        <v>6.9406157497223138</v>
      </c>
      <c r="EA249" s="36">
        <f t="shared" si="2543"/>
        <v>7.2569289173912068</v>
      </c>
      <c r="EB249" s="36">
        <f t="shared" si="2543"/>
        <v>5.5310147519391695</v>
      </c>
      <c r="EC249" s="36">
        <f t="shared" si="2543"/>
        <v>5.9104157285516923</v>
      </c>
      <c r="ED249" s="39">
        <f t="shared" si="2543"/>
        <v>6.6018521660292251</v>
      </c>
      <c r="EE249" s="36">
        <f t="shared" si="2543"/>
        <v>5.0674813752853813</v>
      </c>
      <c r="EF249" s="36">
        <f t="shared" si="2543"/>
        <v>7.5693985246935442</v>
      </c>
      <c r="EG249" s="36">
        <f t="shared" si="2543"/>
        <v>5.5951644834460801</v>
      </c>
      <c r="EH249" s="36">
        <f t="shared" si="2543"/>
        <v>7.4438413250337181</v>
      </c>
      <c r="EI249" s="36">
        <f t="shared" si="2543"/>
        <v>5.5295688025914114</v>
      </c>
      <c r="EJ249" s="36">
        <f t="shared" si="2543"/>
        <v>2.3599468931371854</v>
      </c>
      <c r="EK249" s="36">
        <f t="shared" si="2543"/>
        <v>3.1640864762163541</v>
      </c>
      <c r="EL249" s="36">
        <f t="shared" si="2543"/>
        <v>2.0686776043020152</v>
      </c>
      <c r="EM249" s="36">
        <f t="shared" si="2543"/>
        <v>3.4671961808121434</v>
      </c>
      <c r="EN249" s="36">
        <f t="shared" si="2543"/>
        <v>2.104552051316217</v>
      </c>
      <c r="EO249" s="36">
        <f t="shared" si="2543"/>
        <v>3.5338097602515424</v>
      </c>
      <c r="EP249" s="36">
        <f t="shared" si="2543"/>
        <v>2.1861414284738792</v>
      </c>
      <c r="EQ249" s="36">
        <f t="shared" si="2543"/>
        <v>6.2203721834424259</v>
      </c>
      <c r="ER249" s="36">
        <f t="shared" si="2543"/>
        <v>4.7613814949744642</v>
      </c>
      <c r="ES249" s="36">
        <f t="shared" si="2543"/>
        <v>9.0331638250105524</v>
      </c>
      <c r="ET249" s="36">
        <f t="shared" si="2543"/>
        <v>9.0007829629657845</v>
      </c>
      <c r="EU249" s="36">
        <f t="shared" si="2543"/>
        <v>11.214008187193503</v>
      </c>
      <c r="EV249" s="36">
        <f t="shared" si="2543"/>
        <v>10.497897937856141</v>
      </c>
      <c r="EW249" s="36">
        <f t="shared" si="2543"/>
        <v>5.0695595201728372</v>
      </c>
      <c r="EX249" s="36">
        <f t="shared" si="2543"/>
        <v>5.3575499190218903</v>
      </c>
      <c r="EY249" s="36">
        <f t="shared" si="2543"/>
        <v>7.1074669132490333</v>
      </c>
      <c r="EZ249" s="36">
        <f t="shared" si="2543"/>
        <v>1.9314164850593347</v>
      </c>
      <c r="FA249" s="36">
        <f t="shared" si="2543"/>
        <v>0.89420447497984101</v>
      </c>
      <c r="FB249" s="36">
        <f t="shared" si="2543"/>
        <v>1.7475648318199273</v>
      </c>
      <c r="FC249" s="36">
        <f t="shared" si="2543"/>
        <v>3.2187695149968318</v>
      </c>
      <c r="FD249" s="36">
        <f t="shared" si="2543"/>
        <v>4.9101656638130198</v>
      </c>
      <c r="FE249" s="36">
        <f t="shared" ref="FE249:GJ249" si="2544">IF(ISNUMBER(FE159),(FE159-$B64)^2,"")</f>
        <v>1.477540241781274</v>
      </c>
      <c r="FF249" s="36">
        <f t="shared" si="2544"/>
        <v>0.73757254084215407</v>
      </c>
      <c r="FG249" s="36">
        <f t="shared" si="2544"/>
        <v>8.0748843826363768</v>
      </c>
      <c r="FH249" s="36">
        <f t="shared" si="2544"/>
        <v>6.4113619793133658</v>
      </c>
      <c r="FI249" s="36">
        <f t="shared" si="2544"/>
        <v>2.2286012189026341</v>
      </c>
      <c r="FJ249" s="36">
        <f t="shared" si="2544"/>
        <v>0.28208164322528712</v>
      </c>
      <c r="FK249" s="36">
        <f t="shared" si="2544"/>
        <v>1.3111228216165862</v>
      </c>
      <c r="FL249" s="48">
        <f t="shared" si="2544"/>
        <v>2.0196396095521791</v>
      </c>
      <c r="FM249" s="36">
        <f t="shared" si="2544"/>
        <v>2.0208547364825407</v>
      </c>
      <c r="FN249" s="36">
        <f t="shared" si="2544"/>
        <v>2.0226119091008097</v>
      </c>
      <c r="FO249" s="36">
        <f t="shared" si="2544"/>
        <v>2.0831750707297712</v>
      </c>
      <c r="FP249" s="36">
        <f t="shared" si="2544"/>
        <v>2.0175598800285521</v>
      </c>
      <c r="FQ249" s="36">
        <f t="shared" si="2544"/>
        <v>2.0191580340078024</v>
      </c>
      <c r="FR249" s="36">
        <f t="shared" si="2544"/>
        <v>1.0196245364542644</v>
      </c>
      <c r="FS249" s="36">
        <f t="shared" si="2544"/>
        <v>1.5802498859080474</v>
      </c>
      <c r="FT249" s="36">
        <f t="shared" si="2544"/>
        <v>5.1048511700908863</v>
      </c>
      <c r="FU249" s="36">
        <f t="shared" si="2544"/>
        <v>5.7191293170401778</v>
      </c>
      <c r="FV249" s="36">
        <f t="shared" si="2544"/>
        <v>5.5819594239304982</v>
      </c>
      <c r="FW249" s="36">
        <f t="shared" si="2544"/>
        <v>2.2384327925813032</v>
      </c>
      <c r="FX249" s="36">
        <f t="shared" si="2544"/>
        <v>2.369182260845653</v>
      </c>
      <c r="FY249" s="36">
        <f t="shared" si="2544"/>
        <v>4.6354568999169148</v>
      </c>
      <c r="FZ249" s="36">
        <f t="shared" si="2544"/>
        <v>3.635506905797437</v>
      </c>
      <c r="GA249" s="36">
        <f t="shared" si="2544"/>
        <v>4.9857047996186106</v>
      </c>
      <c r="GB249" s="36">
        <f t="shared" si="2544"/>
        <v>3.4046674368406928</v>
      </c>
      <c r="GC249" s="36">
        <f t="shared" si="2544"/>
        <v>5.0316343405565531</v>
      </c>
      <c r="GD249" s="36">
        <f t="shared" si="2544"/>
        <v>3.3915911954689228</v>
      </c>
      <c r="GE249" s="36">
        <f t="shared" si="2544"/>
        <v>4.9759812656270137</v>
      </c>
      <c r="GF249" s="36">
        <f t="shared" si="2544"/>
        <v>7.5033163544402841</v>
      </c>
      <c r="GG249" s="36">
        <f t="shared" si="2544"/>
        <v>9.1774828217696118</v>
      </c>
      <c r="GH249" s="36">
        <f t="shared" si="2544"/>
        <v>4.1003704758062804</v>
      </c>
      <c r="GI249" s="36">
        <f t="shared" si="2544"/>
        <v>5.8021334437525391</v>
      </c>
      <c r="GJ249" s="36">
        <f t="shared" si="2544"/>
        <v>1.4328030210582168</v>
      </c>
      <c r="GK249" s="36">
        <f t="shared" ref="GK249:HP249" si="2545">IF(ISNUMBER(GK159),(GK159-$B64)^2,"")</f>
        <v>1.2768454412413177</v>
      </c>
      <c r="GL249" s="36">
        <f t="shared" si="2545"/>
        <v>3.7936983707068488</v>
      </c>
      <c r="GM249" s="36">
        <f t="shared" si="2545"/>
        <v>6.3049424629707564</v>
      </c>
      <c r="GN249" s="36">
        <f t="shared" si="2545"/>
        <v>0.96794983457328054</v>
      </c>
      <c r="GO249" s="36">
        <f t="shared" si="2545"/>
        <v>1.5229072905560836</v>
      </c>
      <c r="GP249" s="36">
        <f t="shared" si="2545"/>
        <v>1.2079893345941159</v>
      </c>
      <c r="GQ249" s="36">
        <f t="shared" si="2545"/>
        <v>2.9001588217288057</v>
      </c>
      <c r="GR249" s="36">
        <f t="shared" si="2545"/>
        <v>4.1964237078185498</v>
      </c>
      <c r="GS249" s="36">
        <f t="shared" si="2545"/>
        <v>4.3393767684497577</v>
      </c>
      <c r="GT249" s="36">
        <f t="shared" si="2545"/>
        <v>3.1375465855606808</v>
      </c>
      <c r="GU249" s="36">
        <f t="shared" si="2545"/>
        <v>5.1922478925859812</v>
      </c>
      <c r="GV249" s="36">
        <f t="shared" si="2545"/>
        <v>3.611795778172457</v>
      </c>
      <c r="GW249" s="36">
        <f t="shared" si="2545"/>
        <v>5.0731862563625603</v>
      </c>
      <c r="GX249" s="36">
        <f t="shared" si="2545"/>
        <v>3.5434158916420775</v>
      </c>
      <c r="GY249" s="36">
        <f t="shared" si="2545"/>
        <v>1.6453993831717828</v>
      </c>
      <c r="GZ249" s="36">
        <f t="shared" si="2545"/>
        <v>0.89929430153666712</v>
      </c>
      <c r="HA249" s="36">
        <f t="shared" si="2545"/>
        <v>1.9329450198562361</v>
      </c>
      <c r="HB249" s="36">
        <f t="shared" si="2545"/>
        <v>0.99069604585532101</v>
      </c>
      <c r="HC249" s="36">
        <f t="shared" si="2545"/>
        <v>3.9119404801734721</v>
      </c>
      <c r="HD249" s="36">
        <f t="shared" si="2545"/>
        <v>2.7953454338197257</v>
      </c>
      <c r="HE249" s="36">
        <f t="shared" si="2545"/>
        <v>6.6273746863338356</v>
      </c>
      <c r="HF249" s="36">
        <f t="shared" si="2545"/>
        <v>6.4529578308113615</v>
      </c>
      <c r="HG249" s="36">
        <f t="shared" si="2545"/>
        <v>8.295803420679329</v>
      </c>
      <c r="HH249" s="36">
        <f t="shared" si="2545"/>
        <v>3.3365759970801707</v>
      </c>
      <c r="HI249" s="36">
        <f t="shared" si="2545"/>
        <v>3.5676788349273374</v>
      </c>
      <c r="HJ249" s="36">
        <f t="shared" si="2545"/>
        <v>4.981706575118003</v>
      </c>
      <c r="HK249" s="36">
        <f t="shared" si="2545"/>
        <v>0.90637671017177801</v>
      </c>
      <c r="HL249" s="36">
        <f t="shared" si="2545"/>
        <v>0.26320616281054693</v>
      </c>
      <c r="HM249" s="36">
        <f t="shared" si="2545"/>
        <v>0.77839214081287611</v>
      </c>
      <c r="HN249" s="36">
        <f t="shared" si="2545"/>
        <v>5.4959847151930958</v>
      </c>
      <c r="HO249" s="36">
        <f t="shared" si="2545"/>
        <v>7.6426280449842094</v>
      </c>
      <c r="HP249" s="36">
        <f t="shared" si="2545"/>
        <v>5.5099226255570377</v>
      </c>
      <c r="HQ249" s="36">
        <f t="shared" ref="HQ249:IV249" si="2546">IF(ISNUMBER(HQ159),(HQ159-$B64)^2,"")</f>
        <v>4.1787314307029799</v>
      </c>
      <c r="HR249" s="36">
        <f t="shared" si="2546"/>
        <v>0.55047588701731853</v>
      </c>
      <c r="HS249" s="36">
        <f t="shared" si="2546"/>
        <v>0.15288950303766521</v>
      </c>
      <c r="HT249" s="36">
        <f t="shared" si="2546"/>
        <v>1.0133149748402692</v>
      </c>
      <c r="HU249" s="36">
        <f t="shared" si="2546"/>
        <v>0.44180617435818154</v>
      </c>
      <c r="HV249" s="36">
        <f t="shared" si="2546"/>
        <v>0.85805342378193072</v>
      </c>
      <c r="HW249" s="36">
        <f t="shared" si="2546"/>
        <v>0.27103540939645382</v>
      </c>
      <c r="HX249" s="36">
        <f t="shared" si="2546"/>
        <v>0.77287405855446001</v>
      </c>
      <c r="HY249" s="36">
        <f t="shared" si="2546"/>
        <v>3.5546960386550301</v>
      </c>
      <c r="HZ249" s="36">
        <f t="shared" si="2546"/>
        <v>4.0852861130299347</v>
      </c>
      <c r="IA249" s="36">
        <f t="shared" si="2546"/>
        <v>3.9704100429138593</v>
      </c>
      <c r="IB249" s="36">
        <f t="shared" si="2546"/>
        <v>1.1710641737456098</v>
      </c>
      <c r="IC249" s="36">
        <f t="shared" si="2546"/>
        <v>1.2769991248635524</v>
      </c>
      <c r="ID249" s="36">
        <f t="shared" si="2546"/>
        <v>3.0407805511415158</v>
      </c>
      <c r="IE249" s="36">
        <f t="shared" si="2546"/>
        <v>2.3188741384004987</v>
      </c>
      <c r="IF249" s="36">
        <f t="shared" si="2546"/>
        <v>3.4304641724698866</v>
      </c>
      <c r="IG249" s="36">
        <f t="shared" si="2546"/>
        <v>2.1548965612886906</v>
      </c>
      <c r="IH249" s="36">
        <f t="shared" si="2546"/>
        <v>3.4829172239462798</v>
      </c>
      <c r="II249" s="36">
        <f t="shared" si="2546"/>
        <v>2.1435310330600168</v>
      </c>
      <c r="IJ249" s="36">
        <f t="shared" si="2546"/>
        <v>3.4364111974889635</v>
      </c>
      <c r="IK249" s="36">
        <f t="shared" si="2546"/>
        <v>5.5724157589183623</v>
      </c>
      <c r="IL249" s="36">
        <f t="shared" si="2546"/>
        <v>6.9293348927706067</v>
      </c>
      <c r="IM249" s="36">
        <f t="shared" si="2546"/>
        <v>2.6933213378318168</v>
      </c>
      <c r="IN249" s="36">
        <f t="shared" si="2546"/>
        <v>4.1096512808976113</v>
      </c>
      <c r="IO249" s="36">
        <f t="shared" si="2546"/>
        <v>5.5724157589183623</v>
      </c>
      <c r="IP249" s="36">
        <f t="shared" si="2546"/>
        <v>6.9293348927706067</v>
      </c>
      <c r="IQ249" s="36">
        <f t="shared" si="2546"/>
        <v>4.8578826254281351</v>
      </c>
      <c r="IR249" s="36">
        <f t="shared" si="2546"/>
        <v>4.621117780091712</v>
      </c>
      <c r="IS249" s="36">
        <f t="shared" si="2546"/>
        <v>0.36678581146220801</v>
      </c>
      <c r="IT249" s="36">
        <f t="shared" si="2546"/>
        <v>0.72679014917412676</v>
      </c>
      <c r="IU249" s="36">
        <f t="shared" si="2546"/>
        <v>0.52588611932343343</v>
      </c>
      <c r="IV249" s="36">
        <f t="shared" si="2546"/>
        <v>1.8219006769364727</v>
      </c>
      <c r="IW249" s="36">
        <f t="shared" ref="IW249:KE249" si="2547">IF(ISNUMBER(IW159),(IW159-$B64)^2,"")</f>
        <v>2.8834179975991989</v>
      </c>
      <c r="IX249" s="36">
        <f t="shared" si="2547"/>
        <v>3.0395727463185418</v>
      </c>
      <c r="IY249" s="36">
        <f t="shared" si="2547"/>
        <v>2.0412377624417557</v>
      </c>
      <c r="IZ249" s="36">
        <f t="shared" si="2547"/>
        <v>3.7498410543442642</v>
      </c>
      <c r="JA249" s="36">
        <f t="shared" si="2547"/>
        <v>2.4277558829539188</v>
      </c>
      <c r="JB249" s="36">
        <f t="shared" si="2547"/>
        <v>3.650890315382151</v>
      </c>
      <c r="JC249" s="36">
        <f t="shared" si="2547"/>
        <v>2.3727234149725693</v>
      </c>
      <c r="JD249" s="36">
        <f t="shared" si="2547"/>
        <v>0.81349108227299205</v>
      </c>
      <c r="JE249" s="36">
        <f t="shared" si="2547"/>
        <v>0.31836333904198377</v>
      </c>
      <c r="JF249" s="36">
        <f t="shared" si="2547"/>
        <v>1.016813169992729</v>
      </c>
      <c r="JG249" s="36">
        <f t="shared" si="2547"/>
        <v>0.37538200872564581</v>
      </c>
      <c r="JH249" s="36">
        <f t="shared" si="2547"/>
        <v>2.5637598591421042</v>
      </c>
      <c r="JI249" s="36">
        <f t="shared" si="2547"/>
        <v>1.6690505400785445</v>
      </c>
      <c r="JJ249" s="36">
        <f t="shared" si="2547"/>
        <v>4.9530570483588319</v>
      </c>
      <c r="JK249" s="36">
        <f t="shared" si="2547"/>
        <v>4.7052470956887635</v>
      </c>
      <c r="JL249" s="36">
        <f t="shared" si="2547"/>
        <v>6.3109655899204435</v>
      </c>
      <c r="JM249" s="36">
        <f t="shared" si="2547"/>
        <v>2.1713026076561461</v>
      </c>
      <c r="JN249" s="36">
        <f t="shared" si="2547"/>
        <v>2.3562772793328639</v>
      </c>
      <c r="JO249" s="36">
        <f t="shared" si="2547"/>
        <v>3.5379042163997201</v>
      </c>
      <c r="JP249" s="36">
        <f t="shared" si="2547"/>
        <v>4.9530570483588319</v>
      </c>
      <c r="JQ249" s="36">
        <f t="shared" si="2547"/>
        <v>4.7052470956887635</v>
      </c>
      <c r="JR249" s="36">
        <f t="shared" si="2547"/>
        <v>6.3109655899204435</v>
      </c>
      <c r="JS249" s="36">
        <f t="shared" si="2547"/>
        <v>6.4946305075696182</v>
      </c>
      <c r="JT249" s="36">
        <f t="shared" si="2547"/>
        <v>8.8062452594622513</v>
      </c>
      <c r="JU249" s="36">
        <f t="shared" si="2547"/>
        <v>4.086338734420897</v>
      </c>
      <c r="JV249" s="36">
        <f t="shared" si="2547"/>
        <v>2.9436142004087262</v>
      </c>
      <c r="JW249" s="36">
        <f t="shared" si="2547"/>
        <v>0.16026341812477343</v>
      </c>
      <c r="JX249" s="36">
        <f t="shared" si="2547"/>
        <v>2.2194857423148561E-3</v>
      </c>
      <c r="JY249" s="36">
        <f t="shared" si="2547"/>
        <v>0.43710268660268686</v>
      </c>
      <c r="JZ249" s="36">
        <f t="shared" si="2547"/>
        <v>0.1003329663507927</v>
      </c>
      <c r="KA249" s="36">
        <f t="shared" si="2547"/>
        <v>0.34019643277736716</v>
      </c>
      <c r="KB249" s="36">
        <f t="shared" si="2547"/>
        <v>3.1630788005150783E-2</v>
      </c>
      <c r="KC249" s="34" t="str">
        <f t="shared" si="2547"/>
        <v/>
      </c>
      <c r="KD249" s="34" t="str">
        <f t="shared" si="2547"/>
        <v/>
      </c>
      <c r="KE249" s="34" t="str">
        <f t="shared" si="2547"/>
        <v/>
      </c>
    </row>
    <row r="250" spans="2:291" x14ac:dyDescent="0.25">
      <c r="F250" s="16" t="str">
        <f t="shared" ref="F250:AK250" si="2548">IF(ISNUMBER(F160),(F160-$B65)^2,"")</f>
        <v/>
      </c>
      <c r="G250" s="16" t="str">
        <f t="shared" si="2548"/>
        <v/>
      </c>
      <c r="H250" s="16" t="str">
        <f t="shared" ref="H250:I250" si="2549">IF(ISNUMBER(H160),(H160-$B65)^2,"")</f>
        <v/>
      </c>
      <c r="I250" s="16" t="str">
        <f t="shared" si="2549"/>
        <v/>
      </c>
      <c r="J250" s="16" t="str">
        <f t="shared" si="2548"/>
        <v/>
      </c>
      <c r="K250" s="16" t="str">
        <f t="shared" si="2548"/>
        <v/>
      </c>
      <c r="L250" s="16" t="str">
        <f t="shared" si="2548"/>
        <v/>
      </c>
      <c r="M250" s="16" t="str">
        <f t="shared" si="2548"/>
        <v/>
      </c>
      <c r="N250" s="16" t="str">
        <f t="shared" si="2548"/>
        <v/>
      </c>
      <c r="O250" s="16" t="str">
        <f t="shared" si="2548"/>
        <v/>
      </c>
      <c r="P250" s="16" t="str">
        <f t="shared" si="2548"/>
        <v/>
      </c>
      <c r="Q250" s="16" t="str">
        <f t="shared" si="2548"/>
        <v/>
      </c>
      <c r="R250" s="16" t="str">
        <f t="shared" si="2548"/>
        <v/>
      </c>
      <c r="S250" s="16" t="str">
        <f t="shared" si="2548"/>
        <v/>
      </c>
      <c r="T250" s="16" t="str">
        <f t="shared" si="2548"/>
        <v/>
      </c>
      <c r="U250" s="16" t="str">
        <f t="shared" si="2548"/>
        <v/>
      </c>
      <c r="V250" s="16" t="str">
        <f t="shared" si="2548"/>
        <v/>
      </c>
      <c r="W250" s="16" t="str">
        <f t="shared" si="2548"/>
        <v/>
      </c>
      <c r="X250" s="16" t="str">
        <f t="shared" si="2548"/>
        <v/>
      </c>
      <c r="Y250" s="16" t="str">
        <f t="shared" si="2548"/>
        <v/>
      </c>
      <c r="Z250" s="16" t="str">
        <f t="shared" si="2548"/>
        <v/>
      </c>
      <c r="AA250" s="16" t="str">
        <f t="shared" si="2548"/>
        <v/>
      </c>
      <c r="AB250" s="16" t="str">
        <f t="shared" si="2548"/>
        <v/>
      </c>
      <c r="AC250" s="16" t="str">
        <f t="shared" si="2548"/>
        <v/>
      </c>
      <c r="AD250" s="16" t="str">
        <f t="shared" si="2548"/>
        <v/>
      </c>
      <c r="AE250" s="16" t="str">
        <f t="shared" si="2548"/>
        <v/>
      </c>
      <c r="AF250" s="16" t="str">
        <f t="shared" si="2548"/>
        <v/>
      </c>
      <c r="AG250" s="16" t="str">
        <f t="shared" si="2548"/>
        <v/>
      </c>
      <c r="AH250" s="16" t="str">
        <f t="shared" si="2548"/>
        <v/>
      </c>
      <c r="AI250" s="16" t="str">
        <f t="shared" si="2548"/>
        <v/>
      </c>
      <c r="AJ250" s="16" t="str">
        <f t="shared" si="2548"/>
        <v/>
      </c>
      <c r="AK250" s="16" t="str">
        <f t="shared" si="2548"/>
        <v/>
      </c>
      <c r="AL250" s="16" t="str">
        <f t="shared" ref="AL250:BM250" si="2550">IF(ISNUMBER(AL160),(AL160-$B65)^2,"")</f>
        <v/>
      </c>
      <c r="AM250" s="16" t="str">
        <f t="shared" si="2550"/>
        <v/>
      </c>
      <c r="AN250" s="16" t="str">
        <f t="shared" si="2550"/>
        <v/>
      </c>
      <c r="AO250" s="16" t="str">
        <f t="shared" si="2550"/>
        <v/>
      </c>
      <c r="AP250" s="16" t="str">
        <f t="shared" si="2550"/>
        <v/>
      </c>
      <c r="AQ250" s="16" t="str">
        <f t="shared" si="2550"/>
        <v/>
      </c>
      <c r="AR250" s="16" t="str">
        <f t="shared" si="2550"/>
        <v/>
      </c>
      <c r="AS250" s="16" t="str">
        <f t="shared" si="2550"/>
        <v/>
      </c>
      <c r="AT250" s="16" t="str">
        <f t="shared" si="2550"/>
        <v/>
      </c>
      <c r="AU250" s="16" t="str">
        <f t="shared" si="2550"/>
        <v/>
      </c>
      <c r="AV250" s="16" t="str">
        <f t="shared" si="2550"/>
        <v/>
      </c>
      <c r="AW250" s="16" t="str">
        <f t="shared" si="2550"/>
        <v/>
      </c>
      <c r="AX250" s="16" t="str">
        <f t="shared" si="2550"/>
        <v/>
      </c>
      <c r="AY250" s="16" t="str">
        <f t="shared" si="2550"/>
        <v/>
      </c>
      <c r="AZ250" s="16" t="str">
        <f t="shared" si="2550"/>
        <v/>
      </c>
      <c r="BA250" s="16" t="str">
        <f t="shared" si="2550"/>
        <v/>
      </c>
      <c r="BB250" s="16" t="str">
        <f t="shared" si="2550"/>
        <v/>
      </c>
      <c r="BC250" s="16" t="str">
        <f t="shared" si="2550"/>
        <v/>
      </c>
      <c r="BD250" s="16" t="str">
        <f t="shared" si="2550"/>
        <v/>
      </c>
      <c r="BE250" s="16" t="str">
        <f t="shared" si="2550"/>
        <v/>
      </c>
      <c r="BF250" s="16" t="str">
        <f t="shared" si="2550"/>
        <v/>
      </c>
      <c r="BG250" s="16" t="str">
        <f t="shared" si="2550"/>
        <v/>
      </c>
      <c r="BH250" s="16" t="str">
        <f t="shared" si="2550"/>
        <v/>
      </c>
      <c r="BI250" s="16" t="str">
        <f t="shared" si="2550"/>
        <v/>
      </c>
      <c r="BJ250" s="16" t="str">
        <f t="shared" si="2550"/>
        <v/>
      </c>
      <c r="BK250" s="16" t="str">
        <f t="shared" si="2550"/>
        <v/>
      </c>
      <c r="BL250" s="16" t="str">
        <f t="shared" si="2550"/>
        <v/>
      </c>
      <c r="BM250" s="16" t="str">
        <f t="shared" si="2550"/>
        <v/>
      </c>
      <c r="BN250" s="16"/>
      <c r="BO250" s="16" t="str">
        <f t="shared" si="1926"/>
        <v/>
      </c>
      <c r="BP250" s="16">
        <v>-242</v>
      </c>
      <c r="BQ250" s="16" t="str">
        <f t="shared" ref="BQ250:CB250" si="2551">IF(ISNUMBER(BQ160),(BQ160-$B65)^2,"")</f>
        <v/>
      </c>
      <c r="BR250" s="16" t="str">
        <f t="shared" si="2551"/>
        <v/>
      </c>
      <c r="BS250" s="16" t="str">
        <f t="shared" si="2551"/>
        <v/>
      </c>
      <c r="BT250" s="16" t="str">
        <f t="shared" si="2551"/>
        <v/>
      </c>
      <c r="BU250" s="16" t="str">
        <f t="shared" si="2551"/>
        <v/>
      </c>
      <c r="BV250" s="16" t="str">
        <f t="shared" si="2551"/>
        <v/>
      </c>
      <c r="BW250" s="16" t="str">
        <f t="shared" si="2551"/>
        <v/>
      </c>
      <c r="BX250" s="16" t="str">
        <f t="shared" si="2551"/>
        <v/>
      </c>
      <c r="BY250" s="16" t="str">
        <f t="shared" si="2551"/>
        <v/>
      </c>
      <c r="BZ250" s="16" t="str">
        <f t="shared" si="2551"/>
        <v/>
      </c>
      <c r="CA250" s="16" t="str">
        <f t="shared" si="2551"/>
        <v/>
      </c>
      <c r="CB250" s="16" t="str">
        <f t="shared" si="2551"/>
        <v/>
      </c>
      <c r="CC250" s="16"/>
      <c r="CD250" s="16" t="str">
        <f t="shared" si="1929"/>
        <v/>
      </c>
      <c r="CE250" s="16" t="str">
        <f t="shared" ref="CE250:CP250" si="2552">IF(ISNUMBER(CE160),(CE160-$B65)^2,"")</f>
        <v/>
      </c>
      <c r="CF250" s="16" t="str">
        <f t="shared" si="2552"/>
        <v/>
      </c>
      <c r="CG250" s="16" t="str">
        <f t="shared" si="2552"/>
        <v/>
      </c>
      <c r="CH250" s="16" t="str">
        <f t="shared" si="2552"/>
        <v/>
      </c>
      <c r="CI250" s="16" t="str">
        <f t="shared" si="2552"/>
        <v/>
      </c>
      <c r="CJ250" s="16" t="str">
        <f t="shared" si="2552"/>
        <v/>
      </c>
      <c r="CK250" s="16" t="str">
        <f t="shared" si="2552"/>
        <v/>
      </c>
      <c r="CL250" s="16" t="str">
        <f t="shared" si="2552"/>
        <v/>
      </c>
      <c r="CM250" s="16" t="str">
        <f t="shared" si="2552"/>
        <v/>
      </c>
      <c r="CN250" s="16" t="str">
        <f t="shared" si="2552"/>
        <v/>
      </c>
      <c r="CO250" s="16" t="str">
        <f t="shared" si="2552"/>
        <v/>
      </c>
      <c r="CP250" s="16" t="str">
        <f t="shared" si="2552"/>
        <v/>
      </c>
      <c r="CQ250" s="16"/>
      <c r="CR250" s="16" t="str">
        <f t="shared" si="1932"/>
        <v/>
      </c>
      <c r="CS250" s="16" t="str">
        <f t="shared" ref="CS250:DX250" si="2553">IF(ISNUMBER(CS160),(CS160-$B65)^2,"")</f>
        <v/>
      </c>
      <c r="CT250" s="16" t="str">
        <f t="shared" si="2553"/>
        <v/>
      </c>
      <c r="CU250" s="16" t="str">
        <f t="shared" si="2553"/>
        <v/>
      </c>
      <c r="CV250" s="16" t="str">
        <f t="shared" si="2553"/>
        <v/>
      </c>
      <c r="CW250" s="16" t="str">
        <f t="shared" si="2553"/>
        <v/>
      </c>
      <c r="CX250" s="16" t="str">
        <f t="shared" si="2553"/>
        <v/>
      </c>
      <c r="CY250" s="16" t="str">
        <f t="shared" si="2553"/>
        <v/>
      </c>
      <c r="CZ250" s="16" t="str">
        <f t="shared" si="2553"/>
        <v/>
      </c>
      <c r="DA250" s="16" t="str">
        <f t="shared" si="2553"/>
        <v/>
      </c>
      <c r="DB250" s="16" t="str">
        <f t="shared" si="2553"/>
        <v/>
      </c>
      <c r="DC250" s="16" t="str">
        <f t="shared" si="2553"/>
        <v/>
      </c>
      <c r="DD250" s="16" t="str">
        <f t="shared" si="2553"/>
        <v/>
      </c>
      <c r="DE250" s="16" t="str">
        <f t="shared" si="2553"/>
        <v/>
      </c>
      <c r="DF250" s="16" t="str">
        <f t="shared" si="2553"/>
        <v/>
      </c>
      <c r="DG250" s="16" t="str">
        <f t="shared" si="2553"/>
        <v/>
      </c>
      <c r="DH250" s="16" t="str">
        <f t="shared" si="2553"/>
        <v/>
      </c>
      <c r="DI250" s="16" t="str">
        <f t="shared" si="2553"/>
        <v/>
      </c>
      <c r="DJ250" s="16" t="str">
        <f t="shared" si="2553"/>
        <v/>
      </c>
      <c r="DK250" s="16" t="str">
        <f t="shared" si="2553"/>
        <v/>
      </c>
      <c r="DL250" s="16" t="str">
        <f t="shared" si="2553"/>
        <v/>
      </c>
      <c r="DM250" s="16" t="str">
        <f t="shared" si="2553"/>
        <v/>
      </c>
      <c r="DN250" s="16" t="str">
        <f t="shared" si="2553"/>
        <v/>
      </c>
      <c r="DO250" s="16" t="str">
        <f t="shared" si="2553"/>
        <v/>
      </c>
      <c r="DP250" s="16" t="str">
        <f t="shared" si="2553"/>
        <v/>
      </c>
      <c r="DQ250" s="16" t="str">
        <f t="shared" si="2553"/>
        <v/>
      </c>
      <c r="DR250" s="16" t="str">
        <f t="shared" si="2553"/>
        <v/>
      </c>
      <c r="DS250" s="16" t="str">
        <f t="shared" si="2553"/>
        <v/>
      </c>
      <c r="DT250" s="16" t="str">
        <f t="shared" si="2553"/>
        <v/>
      </c>
      <c r="DU250" s="16" t="str">
        <f t="shared" si="2553"/>
        <v/>
      </c>
      <c r="DV250" s="16" t="str">
        <f t="shared" si="2553"/>
        <v/>
      </c>
      <c r="DW250" s="16" t="str">
        <f t="shared" si="2553"/>
        <v/>
      </c>
      <c r="DX250" s="16" t="str">
        <f t="shared" si="2553"/>
        <v/>
      </c>
      <c r="DY250" s="16" t="str">
        <f t="shared" ref="DY250:FD250" si="2554">IF(ISNUMBER(DY160),(DY160-$B65)^2,"")</f>
        <v/>
      </c>
      <c r="DZ250" s="16" t="str">
        <f t="shared" si="2554"/>
        <v/>
      </c>
      <c r="EA250" s="16" t="str">
        <f t="shared" si="2554"/>
        <v/>
      </c>
      <c r="EB250" s="16" t="str">
        <f t="shared" si="2554"/>
        <v/>
      </c>
      <c r="EC250" s="16" t="str">
        <f t="shared" si="2554"/>
        <v/>
      </c>
      <c r="ED250" s="38" t="str">
        <f t="shared" si="2554"/>
        <v/>
      </c>
      <c r="EE250" s="16" t="str">
        <f t="shared" si="2554"/>
        <v/>
      </c>
      <c r="EF250" s="16" t="str">
        <f t="shared" si="2554"/>
        <v/>
      </c>
      <c r="EG250" s="16" t="str">
        <f t="shared" si="2554"/>
        <v/>
      </c>
      <c r="EH250" s="16" t="str">
        <f t="shared" si="2554"/>
        <v/>
      </c>
      <c r="EI250" s="16" t="str">
        <f t="shared" si="2554"/>
        <v/>
      </c>
      <c r="EJ250" s="16" t="str">
        <f t="shared" si="2554"/>
        <v/>
      </c>
      <c r="EK250" s="16" t="str">
        <f t="shared" si="2554"/>
        <v/>
      </c>
      <c r="EL250" s="16" t="str">
        <f t="shared" si="2554"/>
        <v/>
      </c>
      <c r="EM250" s="16" t="str">
        <f t="shared" si="2554"/>
        <v/>
      </c>
      <c r="EN250" s="16" t="str">
        <f t="shared" si="2554"/>
        <v/>
      </c>
      <c r="EO250" s="16" t="str">
        <f t="shared" si="2554"/>
        <v/>
      </c>
      <c r="EP250" s="16" t="str">
        <f t="shared" si="2554"/>
        <v/>
      </c>
      <c r="EQ250" s="16" t="str">
        <f t="shared" si="2554"/>
        <v/>
      </c>
      <c r="ER250" s="16" t="str">
        <f t="shared" si="2554"/>
        <v/>
      </c>
      <c r="ES250" s="16" t="str">
        <f t="shared" si="2554"/>
        <v/>
      </c>
      <c r="ET250" s="16" t="str">
        <f t="shared" si="2554"/>
        <v/>
      </c>
      <c r="EU250" s="16" t="str">
        <f t="shared" si="2554"/>
        <v/>
      </c>
      <c r="EV250" s="16" t="str">
        <f t="shared" si="2554"/>
        <v/>
      </c>
      <c r="EW250" s="16" t="str">
        <f t="shared" si="2554"/>
        <v/>
      </c>
      <c r="EX250" s="16" t="str">
        <f t="shared" si="2554"/>
        <v/>
      </c>
      <c r="EY250" s="16" t="str">
        <f t="shared" si="2554"/>
        <v/>
      </c>
      <c r="EZ250" s="16" t="str">
        <f t="shared" si="2554"/>
        <v/>
      </c>
      <c r="FA250" s="16" t="str">
        <f t="shared" si="2554"/>
        <v/>
      </c>
      <c r="FB250" s="16" t="str">
        <f t="shared" si="2554"/>
        <v/>
      </c>
      <c r="FC250" s="16" t="str">
        <f t="shared" si="2554"/>
        <v/>
      </c>
      <c r="FD250" s="16" t="str">
        <f t="shared" si="2554"/>
        <v/>
      </c>
      <c r="FE250" s="16" t="str">
        <f t="shared" ref="FE250:GJ250" si="2555">IF(ISNUMBER(FE160),(FE160-$B65)^2,"")</f>
        <v/>
      </c>
      <c r="FF250" s="16" t="str">
        <f t="shared" si="2555"/>
        <v/>
      </c>
      <c r="FG250" s="16" t="str">
        <f t="shared" si="2555"/>
        <v/>
      </c>
      <c r="FH250" s="16" t="str">
        <f t="shared" si="2555"/>
        <v/>
      </c>
      <c r="FI250" s="16" t="str">
        <f t="shared" si="2555"/>
        <v/>
      </c>
      <c r="FJ250" s="16" t="str">
        <f t="shared" si="2555"/>
        <v/>
      </c>
      <c r="FK250" s="16" t="str">
        <f t="shared" si="2555"/>
        <v/>
      </c>
      <c r="FL250" s="47" t="str">
        <f t="shared" si="2555"/>
        <v/>
      </c>
      <c r="FM250" s="16" t="str">
        <f t="shared" si="2555"/>
        <v/>
      </c>
      <c r="FN250" s="16" t="str">
        <f t="shared" si="2555"/>
        <v/>
      </c>
      <c r="FO250" s="16" t="str">
        <f t="shared" si="2555"/>
        <v/>
      </c>
      <c r="FP250" s="16" t="str">
        <f t="shared" si="2555"/>
        <v/>
      </c>
      <c r="FQ250" s="16" t="str">
        <f t="shared" si="2555"/>
        <v/>
      </c>
      <c r="FR250" s="16" t="str">
        <f t="shared" si="2555"/>
        <v/>
      </c>
      <c r="FS250" s="16" t="str">
        <f t="shared" si="2555"/>
        <v/>
      </c>
      <c r="FT250" s="16" t="str">
        <f t="shared" si="2555"/>
        <v/>
      </c>
      <c r="FU250" s="16" t="str">
        <f t="shared" si="2555"/>
        <v/>
      </c>
      <c r="FV250" s="16" t="str">
        <f t="shared" si="2555"/>
        <v/>
      </c>
      <c r="FW250" s="16" t="str">
        <f t="shared" si="2555"/>
        <v/>
      </c>
      <c r="FX250" s="16" t="str">
        <f t="shared" si="2555"/>
        <v/>
      </c>
      <c r="FY250" s="16" t="str">
        <f t="shared" si="2555"/>
        <v/>
      </c>
      <c r="FZ250" s="16" t="str">
        <f t="shared" si="2555"/>
        <v/>
      </c>
      <c r="GA250" s="16" t="str">
        <f t="shared" si="2555"/>
        <v/>
      </c>
      <c r="GB250" s="16" t="str">
        <f t="shared" si="2555"/>
        <v/>
      </c>
      <c r="GC250" s="16" t="str">
        <f t="shared" si="2555"/>
        <v/>
      </c>
      <c r="GD250" s="16" t="str">
        <f t="shared" si="2555"/>
        <v/>
      </c>
      <c r="GE250" s="16" t="str">
        <f t="shared" si="2555"/>
        <v/>
      </c>
      <c r="GF250" s="16" t="str">
        <f t="shared" si="2555"/>
        <v/>
      </c>
      <c r="GG250" s="16" t="str">
        <f t="shared" si="2555"/>
        <v/>
      </c>
      <c r="GH250" s="16" t="str">
        <f t="shared" si="2555"/>
        <v/>
      </c>
      <c r="GI250" s="16" t="str">
        <f t="shared" si="2555"/>
        <v/>
      </c>
      <c r="GJ250" s="16" t="str">
        <f t="shared" si="2555"/>
        <v/>
      </c>
      <c r="GK250" s="16" t="str">
        <f t="shared" ref="GK250:HP250" si="2556">IF(ISNUMBER(GK160),(GK160-$B65)^2,"")</f>
        <v/>
      </c>
      <c r="GL250" s="16" t="str">
        <f t="shared" si="2556"/>
        <v/>
      </c>
      <c r="GM250" s="16" t="str">
        <f t="shared" si="2556"/>
        <v/>
      </c>
      <c r="GN250" s="16" t="str">
        <f t="shared" si="2556"/>
        <v/>
      </c>
      <c r="GO250" s="16" t="str">
        <f t="shared" si="2556"/>
        <v/>
      </c>
      <c r="GP250" s="16" t="str">
        <f t="shared" si="2556"/>
        <v/>
      </c>
      <c r="GQ250" s="16" t="str">
        <f t="shared" si="2556"/>
        <v/>
      </c>
      <c r="GR250" s="16" t="str">
        <f t="shared" si="2556"/>
        <v/>
      </c>
      <c r="GS250" s="16" t="str">
        <f t="shared" si="2556"/>
        <v/>
      </c>
      <c r="GT250" s="16" t="str">
        <f t="shared" si="2556"/>
        <v/>
      </c>
      <c r="GU250" s="16" t="str">
        <f t="shared" si="2556"/>
        <v/>
      </c>
      <c r="GV250" s="16" t="str">
        <f t="shared" si="2556"/>
        <v/>
      </c>
      <c r="GW250" s="16" t="str">
        <f t="shared" si="2556"/>
        <v/>
      </c>
      <c r="GX250" s="16" t="str">
        <f t="shared" si="2556"/>
        <v/>
      </c>
      <c r="GY250" s="16" t="str">
        <f t="shared" si="2556"/>
        <v/>
      </c>
      <c r="GZ250" s="16" t="str">
        <f t="shared" si="2556"/>
        <v/>
      </c>
      <c r="HA250" s="16" t="str">
        <f t="shared" si="2556"/>
        <v/>
      </c>
      <c r="HB250" s="16" t="str">
        <f t="shared" si="2556"/>
        <v/>
      </c>
      <c r="HC250" s="16" t="str">
        <f t="shared" si="2556"/>
        <v/>
      </c>
      <c r="HD250" s="16" t="str">
        <f t="shared" si="2556"/>
        <v/>
      </c>
      <c r="HE250" s="16" t="str">
        <f t="shared" si="2556"/>
        <v/>
      </c>
      <c r="HF250" s="16" t="str">
        <f t="shared" si="2556"/>
        <v/>
      </c>
      <c r="HG250" s="16" t="str">
        <f t="shared" si="2556"/>
        <v/>
      </c>
      <c r="HH250" s="16" t="str">
        <f t="shared" si="2556"/>
        <v/>
      </c>
      <c r="HI250" s="16" t="str">
        <f t="shared" si="2556"/>
        <v/>
      </c>
      <c r="HJ250" s="16" t="str">
        <f t="shared" si="2556"/>
        <v/>
      </c>
      <c r="HK250" s="16" t="str">
        <f t="shared" si="2556"/>
        <v/>
      </c>
      <c r="HL250" s="16" t="str">
        <f t="shared" si="2556"/>
        <v/>
      </c>
      <c r="HM250" s="16" t="str">
        <f t="shared" si="2556"/>
        <v/>
      </c>
      <c r="HN250" s="16" t="str">
        <f t="shared" si="2556"/>
        <v/>
      </c>
      <c r="HO250" s="16" t="str">
        <f t="shared" si="2556"/>
        <v/>
      </c>
      <c r="HP250" s="16" t="str">
        <f t="shared" si="2556"/>
        <v/>
      </c>
      <c r="HQ250" s="16" t="str">
        <f t="shared" ref="HQ250:IV250" si="2557">IF(ISNUMBER(HQ160),(HQ160-$B65)^2,"")</f>
        <v/>
      </c>
      <c r="HR250" s="16" t="str">
        <f t="shared" si="2557"/>
        <v/>
      </c>
      <c r="HS250" s="16" t="str">
        <f t="shared" si="2557"/>
        <v/>
      </c>
      <c r="HT250" s="16" t="str">
        <f t="shared" si="2557"/>
        <v/>
      </c>
      <c r="HU250" s="16" t="str">
        <f t="shared" si="2557"/>
        <v/>
      </c>
      <c r="HV250" s="16" t="str">
        <f t="shared" si="2557"/>
        <v/>
      </c>
      <c r="HW250" s="16" t="str">
        <f t="shared" si="2557"/>
        <v/>
      </c>
      <c r="HX250" s="16" t="str">
        <f t="shared" si="2557"/>
        <v/>
      </c>
      <c r="HY250" s="16" t="str">
        <f t="shared" si="2557"/>
        <v/>
      </c>
      <c r="HZ250" s="16" t="str">
        <f t="shared" si="2557"/>
        <v/>
      </c>
      <c r="IA250" s="16" t="str">
        <f t="shared" si="2557"/>
        <v/>
      </c>
      <c r="IB250" s="16" t="str">
        <f t="shared" si="2557"/>
        <v/>
      </c>
      <c r="IC250" s="16" t="str">
        <f t="shared" si="2557"/>
        <v/>
      </c>
      <c r="ID250" s="16" t="str">
        <f t="shared" si="2557"/>
        <v/>
      </c>
      <c r="IE250" s="16" t="str">
        <f t="shared" si="2557"/>
        <v/>
      </c>
      <c r="IF250" s="16" t="str">
        <f t="shared" si="2557"/>
        <v/>
      </c>
      <c r="IG250" s="16" t="str">
        <f t="shared" si="2557"/>
        <v/>
      </c>
      <c r="IH250" s="16" t="str">
        <f t="shared" si="2557"/>
        <v/>
      </c>
      <c r="II250" s="16" t="str">
        <f t="shared" si="2557"/>
        <v/>
      </c>
      <c r="IJ250" s="16" t="str">
        <f t="shared" si="2557"/>
        <v/>
      </c>
      <c r="IK250" s="16" t="str">
        <f t="shared" si="2557"/>
        <v/>
      </c>
      <c r="IL250" s="16" t="str">
        <f t="shared" si="2557"/>
        <v/>
      </c>
      <c r="IM250" s="16" t="str">
        <f t="shared" si="2557"/>
        <v/>
      </c>
      <c r="IN250" s="16" t="str">
        <f t="shared" si="2557"/>
        <v/>
      </c>
      <c r="IO250" s="16" t="str">
        <f t="shared" si="2557"/>
        <v/>
      </c>
      <c r="IP250" s="16" t="str">
        <f t="shared" si="2557"/>
        <v/>
      </c>
      <c r="IQ250" s="16" t="str">
        <f t="shared" si="2557"/>
        <v/>
      </c>
      <c r="IR250" s="16" t="str">
        <f t="shared" si="2557"/>
        <v/>
      </c>
      <c r="IS250" s="16" t="str">
        <f t="shared" si="2557"/>
        <v/>
      </c>
      <c r="IT250" s="16" t="str">
        <f t="shared" si="2557"/>
        <v/>
      </c>
      <c r="IU250" s="16" t="str">
        <f t="shared" si="2557"/>
        <v/>
      </c>
      <c r="IV250" s="16" t="str">
        <f t="shared" si="2557"/>
        <v/>
      </c>
      <c r="IW250" s="16" t="str">
        <f t="shared" ref="IW250:KE250" si="2558">IF(ISNUMBER(IW160),(IW160-$B65)^2,"")</f>
        <v/>
      </c>
      <c r="IX250" s="16" t="str">
        <f t="shared" si="2558"/>
        <v/>
      </c>
      <c r="IY250" s="16" t="str">
        <f t="shared" si="2558"/>
        <v/>
      </c>
      <c r="IZ250" s="16" t="str">
        <f t="shared" si="2558"/>
        <v/>
      </c>
      <c r="JA250" s="16" t="str">
        <f t="shared" si="2558"/>
        <v/>
      </c>
      <c r="JB250" s="16" t="str">
        <f t="shared" si="2558"/>
        <v/>
      </c>
      <c r="JC250" s="16" t="str">
        <f t="shared" si="2558"/>
        <v/>
      </c>
      <c r="JD250" s="16" t="str">
        <f t="shared" si="2558"/>
        <v/>
      </c>
      <c r="JE250" s="16" t="str">
        <f t="shared" si="2558"/>
        <v/>
      </c>
      <c r="JF250" s="16" t="str">
        <f t="shared" si="2558"/>
        <v/>
      </c>
      <c r="JG250" s="16" t="str">
        <f t="shared" si="2558"/>
        <v/>
      </c>
      <c r="JH250" s="16" t="str">
        <f t="shared" si="2558"/>
        <v/>
      </c>
      <c r="JI250" s="16" t="str">
        <f t="shared" si="2558"/>
        <v/>
      </c>
      <c r="JJ250" s="16" t="str">
        <f t="shared" si="2558"/>
        <v/>
      </c>
      <c r="JK250" s="16" t="str">
        <f t="shared" si="2558"/>
        <v/>
      </c>
      <c r="JL250" s="16" t="str">
        <f t="shared" si="2558"/>
        <v/>
      </c>
      <c r="JM250" s="16" t="str">
        <f t="shared" si="2558"/>
        <v/>
      </c>
      <c r="JN250" s="16" t="str">
        <f t="shared" si="2558"/>
        <v/>
      </c>
      <c r="JO250" s="16" t="str">
        <f t="shared" si="2558"/>
        <v/>
      </c>
      <c r="JP250" s="16" t="str">
        <f t="shared" si="2558"/>
        <v/>
      </c>
      <c r="JQ250" s="16" t="str">
        <f t="shared" si="2558"/>
        <v/>
      </c>
      <c r="JR250" s="16" t="str">
        <f t="shared" si="2558"/>
        <v/>
      </c>
      <c r="JS250" s="16" t="str">
        <f t="shared" si="2558"/>
        <v/>
      </c>
      <c r="JT250" s="16" t="str">
        <f t="shared" si="2558"/>
        <v/>
      </c>
      <c r="JU250" s="16" t="str">
        <f t="shared" si="2558"/>
        <v/>
      </c>
      <c r="JV250" s="16" t="str">
        <f t="shared" si="2558"/>
        <v/>
      </c>
      <c r="JW250" s="16" t="str">
        <f t="shared" si="2558"/>
        <v/>
      </c>
      <c r="JX250" s="16" t="str">
        <f t="shared" si="2558"/>
        <v/>
      </c>
      <c r="JY250" s="16" t="str">
        <f t="shared" si="2558"/>
        <v/>
      </c>
      <c r="JZ250" s="16" t="str">
        <f t="shared" si="2558"/>
        <v/>
      </c>
      <c r="KA250" s="16" t="str">
        <f t="shared" si="2558"/>
        <v/>
      </c>
      <c r="KB250" s="16" t="str">
        <f t="shared" si="2558"/>
        <v/>
      </c>
      <c r="KC250" t="str">
        <f t="shared" si="2558"/>
        <v/>
      </c>
      <c r="KD250" t="str">
        <f t="shared" si="2558"/>
        <v/>
      </c>
      <c r="KE250" t="str">
        <f t="shared" si="2558"/>
        <v/>
      </c>
    </row>
    <row r="251" spans="2:291" x14ac:dyDescent="0.25">
      <c r="F251" s="16">
        <f t="shared" ref="F251:AK251" si="2559">IF(ISNUMBER(F161),(F161-$B66)^2,"")</f>
        <v>29.191133513390959</v>
      </c>
      <c r="G251" s="16">
        <f t="shared" si="2559"/>
        <v>20.846152337067405</v>
      </c>
      <c r="H251" s="16">
        <f t="shared" ref="H251:I251" si="2560">IF(ISNUMBER(H161),(H161-$B66)^2,"")</f>
        <v>14.630518502155692</v>
      </c>
      <c r="I251" s="16">
        <f t="shared" si="2560"/>
        <v>9.7095942717534296</v>
      </c>
      <c r="J251" s="16">
        <f t="shared" si="2559"/>
        <v>13.371385541304116</v>
      </c>
      <c r="K251" s="16">
        <f t="shared" si="2559"/>
        <v>8.7941765311700291</v>
      </c>
      <c r="L251" s="16">
        <f t="shared" si="2559"/>
        <v>13.878256255240521</v>
      </c>
      <c r="M251" s="16">
        <f t="shared" si="2559"/>
        <v>9.1699950595494428</v>
      </c>
      <c r="N251" s="16">
        <f t="shared" si="2559"/>
        <v>0.35624245624764911</v>
      </c>
      <c r="O251" s="16">
        <f t="shared" si="2559"/>
        <v>6.6026611169051799E-2</v>
      </c>
      <c r="P251" s="16">
        <f t="shared" si="2559"/>
        <v>5.5910617489722793E-2</v>
      </c>
      <c r="Q251" s="16">
        <f t="shared" si="2559"/>
        <v>0.45615488679179994</v>
      </c>
      <c r="R251" s="16">
        <f t="shared" si="2559"/>
        <v>0.38653251372085773</v>
      </c>
      <c r="S251" s="16">
        <f t="shared" si="2559"/>
        <v>5.1328463708648388E-2</v>
      </c>
      <c r="T251" s="16">
        <f t="shared" si="2559"/>
        <v>1.2725709621063612E-2</v>
      </c>
      <c r="U251" s="16">
        <f t="shared" si="2559"/>
        <v>0.29530851224540133</v>
      </c>
      <c r="V251" s="16">
        <f t="shared" si="2559"/>
        <v>0.99207465558772845</v>
      </c>
      <c r="W251" s="16">
        <f t="shared" si="2559"/>
        <v>0.653452088970782</v>
      </c>
      <c r="X251" s="16">
        <f t="shared" si="2559"/>
        <v>0.22896512959518814</v>
      </c>
      <c r="Y251" s="16">
        <f t="shared" si="2559"/>
        <v>0.46787478687310696</v>
      </c>
      <c r="Z251" s="16">
        <f t="shared" si="2559"/>
        <v>4.6807915470495898</v>
      </c>
      <c r="AA251" s="16">
        <f t="shared" si="2559"/>
        <v>0.43949019548280105</v>
      </c>
      <c r="AB251" s="16">
        <f t="shared" si="2559"/>
        <v>0.34685584886769627</v>
      </c>
      <c r="AC251" s="16">
        <f t="shared" si="2559"/>
        <v>1.6269077138177401</v>
      </c>
      <c r="AD251" s="16">
        <f t="shared" si="2559"/>
        <v>0.21588367370015674</v>
      </c>
      <c r="AE251" s="16">
        <f t="shared" si="2559"/>
        <v>0.19903549731807227</v>
      </c>
      <c r="AF251" s="16">
        <f t="shared" si="2559"/>
        <v>38.358180464858059</v>
      </c>
      <c r="AG251" s="16">
        <f t="shared" si="2559"/>
        <v>0.65143826689774742</v>
      </c>
      <c r="AH251" s="16">
        <f t="shared" si="2559"/>
        <v>0.24738578612363343</v>
      </c>
      <c r="AI251" s="16">
        <f t="shared" si="2559"/>
        <v>0.24017118942963223</v>
      </c>
      <c r="AJ251" s="16">
        <f t="shared" si="2559"/>
        <v>1.7923824936292843</v>
      </c>
      <c r="AK251" s="16">
        <f t="shared" si="2559"/>
        <v>1.8836420020482057E-2</v>
      </c>
      <c r="AL251" s="16">
        <f t="shared" ref="AL251:BM251" si="2561">IF(ISNUMBER(AL161),(AL161-$B66)^2,"")</f>
        <v>0.73369869562418444</v>
      </c>
      <c r="AM251" s="16">
        <f t="shared" si="2561"/>
        <v>6.6310709760824066E-2</v>
      </c>
      <c r="AN251" s="16">
        <f t="shared" si="2561"/>
        <v>0.61667199182616061</v>
      </c>
      <c r="AO251" s="16">
        <f t="shared" si="2561"/>
        <v>3.5324992166455564E-2</v>
      </c>
      <c r="AP251" s="16">
        <f t="shared" si="2561"/>
        <v>0.55760844202921278</v>
      </c>
      <c r="AQ251" s="16">
        <f t="shared" si="2561"/>
        <v>4.00510932804686E-4</v>
      </c>
      <c r="AR251" s="16">
        <f t="shared" si="2561"/>
        <v>0.5575616447009264</v>
      </c>
      <c r="AS251" s="16">
        <f t="shared" si="2561"/>
        <v>1.8803403999206512E-2</v>
      </c>
      <c r="AT251" s="16">
        <f t="shared" si="2561"/>
        <v>0.19484423851858368</v>
      </c>
      <c r="AU251" s="16">
        <f t="shared" si="2561"/>
        <v>0.11194526426828695</v>
      </c>
      <c r="AV251" s="16">
        <f t="shared" si="2561"/>
        <v>7.471871547259E-2</v>
      </c>
      <c r="AW251" s="16">
        <f t="shared" si="2561"/>
        <v>2.5219660270311262</v>
      </c>
      <c r="AX251" s="16">
        <f t="shared" si="2561"/>
        <v>0.9521684823645733</v>
      </c>
      <c r="AY251" s="16">
        <f t="shared" si="2561"/>
        <v>2.2672428678774157</v>
      </c>
      <c r="AZ251" s="16">
        <f t="shared" si="2561"/>
        <v>1.69500010665634</v>
      </c>
      <c r="BA251" s="16">
        <f t="shared" si="2561"/>
        <v>0.78143499222418566</v>
      </c>
      <c r="BB251" s="16">
        <f t="shared" si="2561"/>
        <v>0.99013133871161529</v>
      </c>
      <c r="BC251" s="16">
        <f t="shared" si="2561"/>
        <v>1.0247112083498373</v>
      </c>
      <c r="BD251" s="16">
        <f t="shared" si="2561"/>
        <v>0.9842900088841352</v>
      </c>
      <c r="BE251" s="16">
        <f t="shared" si="2561"/>
        <v>0.89570238679303982</v>
      </c>
      <c r="BF251" s="16">
        <f t="shared" si="2561"/>
        <v>0.78096356682664503</v>
      </c>
      <c r="BG251" s="16">
        <f t="shared" si="2561"/>
        <v>0.65291421151894846</v>
      </c>
      <c r="BH251" s="16">
        <f t="shared" si="2561"/>
        <v>0.52202337828184942</v>
      </c>
      <c r="BI251" s="16">
        <f t="shared" si="2561"/>
        <v>0.40083843420111986</v>
      </c>
      <c r="BJ251" s="16">
        <f t="shared" si="2561"/>
        <v>0.29074857179808999</v>
      </c>
      <c r="BK251" s="16">
        <f t="shared" si="2561"/>
        <v>0.20267848011247494</v>
      </c>
      <c r="BL251" s="16">
        <f t="shared" si="2561"/>
        <v>0.12954416752341888</v>
      </c>
      <c r="BM251" s="16">
        <f t="shared" si="2561"/>
        <v>7.452136628056491E-2</v>
      </c>
      <c r="BN251" s="16">
        <f ca="1">OFFSET(INDEX(BB251:BM251, MATCH(MIN(BB251:BM251), BB251:BM251, 0)), BP251, 0)</f>
        <v>-6.6509999999999998</v>
      </c>
      <c r="BO251" s="16">
        <f t="shared" ca="1" si="1926"/>
        <v>26.651</v>
      </c>
      <c r="BP251" s="16">
        <v>-243</v>
      </c>
      <c r="BQ251" s="16">
        <f t="shared" ref="BQ251:CB251" si="2562">IF(ISNUMBER(BQ161),(BQ161-$B66)^2,"")</f>
        <v>0.19484423851858368</v>
      </c>
      <c r="BR251" s="16">
        <f t="shared" si="2562"/>
        <v>0.1849683290944486</v>
      </c>
      <c r="BS251" s="16">
        <f t="shared" si="2562"/>
        <v>0.16602034698130741</v>
      </c>
      <c r="BT251" s="16">
        <f t="shared" si="2562"/>
        <v>0.13960696515425292</v>
      </c>
      <c r="BU251" s="16">
        <f t="shared" si="2562"/>
        <v>0.11187968388570467</v>
      </c>
      <c r="BV251" s="16">
        <f t="shared" si="2562"/>
        <v>8.441879604322565E-2</v>
      </c>
      <c r="BW251" s="16">
        <f t="shared" si="2562"/>
        <v>5.9787468665580955E-2</v>
      </c>
      <c r="BX251" s="16">
        <f t="shared" si="2562"/>
        <v>3.944005760979985E-2</v>
      </c>
      <c r="BY251" s="16">
        <f t="shared" si="2562"/>
        <v>2.344381369053267E-2</v>
      </c>
      <c r="BZ251" s="16">
        <f t="shared" si="2562"/>
        <v>1.3498434775922524E-2</v>
      </c>
      <c r="CA251" s="16">
        <f t="shared" si="2562"/>
        <v>5.8632047388804979E-3</v>
      </c>
      <c r="CB251" s="16">
        <f t="shared" si="2562"/>
        <v>1.6331283597824601E-3</v>
      </c>
      <c r="CC251" s="16">
        <f t="shared" ca="1" si="1928"/>
        <v>-6.075999999999997</v>
      </c>
      <c r="CD251" s="16">
        <f t="shared" ca="1" si="1929"/>
        <v>31.075999999999997</v>
      </c>
      <c r="CE251" s="16">
        <f t="shared" ref="CE251:CP251" si="2563">IF(ISNUMBER(CE161),(CE161-$B66)^2,"")</f>
        <v>3.5634619371216307E-2</v>
      </c>
      <c r="CF251" s="16">
        <f t="shared" si="2563"/>
        <v>3.7473124708983473E-2</v>
      </c>
      <c r="CG251" s="16">
        <f t="shared" si="2563"/>
        <v>3.2382354850775286E-2</v>
      </c>
      <c r="CH251" s="16">
        <f t="shared" si="2563"/>
        <v>2.3237971852086838E-2</v>
      </c>
      <c r="CI251" s="16">
        <f t="shared" si="2563"/>
        <v>1.394582371276103E-2</v>
      </c>
      <c r="CJ251" s="16">
        <f t="shared" si="2563"/>
        <v>6.0788964093571101E-3</v>
      </c>
      <c r="CK251" s="16">
        <f t="shared" si="2563"/>
        <v>1.2133655088951015E-3</v>
      </c>
      <c r="CL251" s="16">
        <f t="shared" si="2563"/>
        <v>8.8414614507712264E-5</v>
      </c>
      <c r="CM251" s="16">
        <f t="shared" si="2563"/>
        <v>2.6408800271583315E-3</v>
      </c>
      <c r="CN251" s="16">
        <f t="shared" si="2563"/>
        <v>8.4966199081627485E-3</v>
      </c>
      <c r="CO251" s="16">
        <f t="shared" si="2563"/>
        <v>1.4366059668229195E-2</v>
      </c>
      <c r="CP251" s="16">
        <f t="shared" si="2563"/>
        <v>2.2486456716564615E-2</v>
      </c>
      <c r="CQ251" s="16">
        <f t="shared" ca="1" si="1931"/>
        <v>-2.4849999999999994</v>
      </c>
      <c r="CR251" s="16">
        <f t="shared" ca="1" si="1932"/>
        <v>17.484999999999999</v>
      </c>
      <c r="CS251" s="16">
        <f t="shared" ref="CS251:DX251" si="2564">IF(ISNUMBER(CS161),(CS161-$B66)^2,"")</f>
        <v>0.79350800080083861</v>
      </c>
      <c r="CT251" s="16">
        <f t="shared" si="2564"/>
        <v>0.65265426992381237</v>
      </c>
      <c r="CU251" s="16">
        <f t="shared" si="2564"/>
        <v>3.8451774332048432</v>
      </c>
      <c r="CV251" s="16">
        <f t="shared" si="2564"/>
        <v>0.653452088970782</v>
      </c>
      <c r="CW251" s="16">
        <f t="shared" si="2564"/>
        <v>0.5575616447009264</v>
      </c>
      <c r="CX251" s="16">
        <f t="shared" si="2564"/>
        <v>2.5219660270311262</v>
      </c>
      <c r="CY251" s="16">
        <f t="shared" si="2564"/>
        <v>0.51637177610057605</v>
      </c>
      <c r="CZ251" s="16">
        <f t="shared" si="2564"/>
        <v>0.13972641230989052</v>
      </c>
      <c r="DA251" s="16">
        <f t="shared" si="2564"/>
        <v>2.0564194368865185</v>
      </c>
      <c r="DB251" s="16">
        <f t="shared" si="2564"/>
        <v>0.7728689372283758</v>
      </c>
      <c r="DC251" s="16">
        <f t="shared" si="2564"/>
        <v>0.36025886344870139</v>
      </c>
      <c r="DD251" s="16">
        <f t="shared" si="2564"/>
        <v>3.8585527431108857</v>
      </c>
      <c r="DE251" s="16">
        <f t="shared" si="2564"/>
        <v>0.46346711226610987</v>
      </c>
      <c r="DF251" s="16">
        <f t="shared" si="2564"/>
        <v>0.26594090993281527</v>
      </c>
      <c r="DG251" s="16">
        <f t="shared" si="2564"/>
        <v>1.9313349971318987</v>
      </c>
      <c r="DH251" s="16">
        <f t="shared" si="2564"/>
        <v>0.89957755149729457</v>
      </c>
      <c r="DI251" s="16">
        <f t="shared" si="2564"/>
        <v>1.0840331763811755</v>
      </c>
      <c r="DJ251" s="16">
        <f t="shared" si="2564"/>
        <v>1.8617161453485946</v>
      </c>
      <c r="DK251" s="16">
        <f t="shared" si="2564"/>
        <v>0.58146819172709807</v>
      </c>
      <c r="DL251" s="16">
        <f t="shared" si="2564"/>
        <v>0.33311276475723078</v>
      </c>
      <c r="DM251" s="16">
        <f t="shared" si="2564"/>
        <v>1.8569794969752178</v>
      </c>
      <c r="DN251" s="16">
        <f t="shared" si="2564"/>
        <v>0.57498124942949447</v>
      </c>
      <c r="DO251" s="16">
        <f t="shared" si="2564"/>
        <v>0.39388133182383234</v>
      </c>
      <c r="DP251" s="16">
        <f t="shared" si="2564"/>
        <v>0.78810421752915494</v>
      </c>
      <c r="DQ251" s="16">
        <f t="shared" si="2564"/>
        <v>0.58086481984641447</v>
      </c>
      <c r="DR251" s="16">
        <f t="shared" si="2564"/>
        <v>0.37338918616106165</v>
      </c>
      <c r="DS251" s="16">
        <f t="shared" si="2564"/>
        <v>4.1128689243510266</v>
      </c>
      <c r="DT251" s="16">
        <f t="shared" si="2564"/>
        <v>0.52054517175257853</v>
      </c>
      <c r="DU251" s="16">
        <f t="shared" si="2564"/>
        <v>0.18383060043201357</v>
      </c>
      <c r="DV251" s="16">
        <f t="shared" si="2564"/>
        <v>2.1232060061226825</v>
      </c>
      <c r="DW251" s="16">
        <f t="shared" si="2564"/>
        <v>0.36815877865633956</v>
      </c>
      <c r="DX251" s="16">
        <f t="shared" si="2564"/>
        <v>1.8267105856675978</v>
      </c>
      <c r="DY251" s="16">
        <f t="shared" ref="DY251:FD251" si="2565">IF(ISNUMBER(DY161),(DY161-$B66)^2,"")</f>
        <v>1.3991079779182893</v>
      </c>
      <c r="DZ251" s="16">
        <f t="shared" si="2565"/>
        <v>0.16587027005196173</v>
      </c>
      <c r="EA251" s="16">
        <f t="shared" si="2565"/>
        <v>0.30675818082379747</v>
      </c>
      <c r="EB251" s="16">
        <f t="shared" si="2565"/>
        <v>0.7289710664079363</v>
      </c>
      <c r="EC251" s="16">
        <f t="shared" si="2565"/>
        <v>0.57341246614036478</v>
      </c>
      <c r="ED251" s="38">
        <f t="shared" si="2565"/>
        <v>1.6115681827500024</v>
      </c>
      <c r="EE251" s="16">
        <f t="shared" si="2565"/>
        <v>0.2832050969229204</v>
      </c>
      <c r="EF251" s="16">
        <f t="shared" si="2565"/>
        <v>0.63556625709514258</v>
      </c>
      <c r="EG251" s="16">
        <f t="shared" si="2565"/>
        <v>6.0571842466272681E-2</v>
      </c>
      <c r="EH251" s="16">
        <f t="shared" si="2565"/>
        <v>0.7137211032989299</v>
      </c>
      <c r="EI251" s="16">
        <f t="shared" si="2565"/>
        <v>6.9718446752305416E-2</v>
      </c>
      <c r="EJ251" s="16">
        <f t="shared" si="2565"/>
        <v>36.715977774729261</v>
      </c>
      <c r="EK251" s="16">
        <f t="shared" si="2565"/>
        <v>1.6238946042105269</v>
      </c>
      <c r="EL251" s="16">
        <f t="shared" si="2565"/>
        <v>0.30012325860491146</v>
      </c>
      <c r="EM251" s="16">
        <f t="shared" si="2565"/>
        <v>0.69730404398346335</v>
      </c>
      <c r="EN251" s="16">
        <f t="shared" si="2565"/>
        <v>8.8790116360164428E-2</v>
      </c>
      <c r="EO251" s="16">
        <f t="shared" si="2565"/>
        <v>0.80094198602046718</v>
      </c>
      <c r="EP251" s="16">
        <f t="shared" si="2565"/>
        <v>0.10755626923951343</v>
      </c>
      <c r="EQ251" s="16">
        <f t="shared" si="2565"/>
        <v>3.2654133602427851</v>
      </c>
      <c r="ER251" s="16">
        <f t="shared" si="2565"/>
        <v>1.218591343264948</v>
      </c>
      <c r="ES251" s="16">
        <f t="shared" si="2565"/>
        <v>0.10623756360821597</v>
      </c>
      <c r="ET251" s="16">
        <f t="shared" si="2565"/>
        <v>3.257397118653195E-2</v>
      </c>
      <c r="EU251" s="16">
        <f t="shared" si="2565"/>
        <v>0.85867832949557032</v>
      </c>
      <c r="EV251" s="16">
        <f t="shared" si="2565"/>
        <v>1.0717387423943703</v>
      </c>
      <c r="EW251" s="16">
        <f t="shared" si="2565"/>
        <v>0.23500265696537193</v>
      </c>
      <c r="EX251" s="16">
        <f t="shared" si="2565"/>
        <v>0.23991550816206753</v>
      </c>
      <c r="EY251" s="16">
        <f t="shared" si="2565"/>
        <v>1.5329875271868763</v>
      </c>
      <c r="EZ251" s="16">
        <f t="shared" si="2565"/>
        <v>1.2975978444008376E-2</v>
      </c>
      <c r="FA251" s="16">
        <f t="shared" si="2565"/>
        <v>0.3476046284360006</v>
      </c>
      <c r="FB251" s="16">
        <f t="shared" si="2565"/>
        <v>3.1131832750495785E-2</v>
      </c>
      <c r="FC251" s="16">
        <f t="shared" si="2565"/>
        <v>4.4543268120207875</v>
      </c>
      <c r="FD251" s="16">
        <f t="shared" si="2565"/>
        <v>1.8980943532153756</v>
      </c>
      <c r="FE251" s="16">
        <f t="shared" ref="FE251:GJ251" si="2566">IF(ISNUMBER(FE161),(FE161-$B66)^2,"")</f>
        <v>4.0486274667482443</v>
      </c>
      <c r="FF251" s="16">
        <f t="shared" si="2566"/>
        <v>1.6574296510271362</v>
      </c>
      <c r="FG251" s="16">
        <f t="shared" si="2566"/>
        <v>2.0687590552471886</v>
      </c>
      <c r="FH251" s="16">
        <f t="shared" si="2566"/>
        <v>0.50041575368863123</v>
      </c>
      <c r="FI251" s="16">
        <f t="shared" si="2566"/>
        <v>3.2141939878319317</v>
      </c>
      <c r="FJ251" s="16">
        <f t="shared" si="2566"/>
        <v>8.0776095788702751</v>
      </c>
      <c r="FK251" s="16">
        <f t="shared" si="2566"/>
        <v>1.1455844347574919</v>
      </c>
      <c r="FL251" s="47">
        <f t="shared" si="2566"/>
        <v>1.718968821580638</v>
      </c>
      <c r="FM251" s="16">
        <f t="shared" si="2566"/>
        <v>1.6994120341593981</v>
      </c>
      <c r="FN251" s="16">
        <f t="shared" si="2566"/>
        <v>1.7300350735109413</v>
      </c>
      <c r="FO251" s="16">
        <f t="shared" si="2566"/>
        <v>2.1000211222002849</v>
      </c>
      <c r="FP251" s="16">
        <f t="shared" si="2566"/>
        <v>1.6996623550784038</v>
      </c>
      <c r="FQ251" s="16">
        <f t="shared" si="2566"/>
        <v>1.6928784896276885</v>
      </c>
      <c r="FR251" s="16">
        <f t="shared" si="2566"/>
        <v>0.56095544720742196</v>
      </c>
      <c r="FS251" s="16">
        <f t="shared" si="2566"/>
        <v>3.3657883484313957E-2</v>
      </c>
      <c r="FT251" s="16">
        <f t="shared" si="2566"/>
        <v>0.14934173912068716</v>
      </c>
      <c r="FU251" s="16">
        <f t="shared" si="2566"/>
        <v>0.55890090601997833</v>
      </c>
      <c r="FV251" s="16">
        <f t="shared" si="2566"/>
        <v>0.59147043503106977</v>
      </c>
      <c r="FW251" s="16">
        <f t="shared" si="2566"/>
        <v>0.16430163003775336</v>
      </c>
      <c r="FX251" s="16">
        <f t="shared" si="2566"/>
        <v>0.54442879805484756</v>
      </c>
      <c r="FY251" s="16">
        <f t="shared" si="2566"/>
        <v>1.9859689555132676E-2</v>
      </c>
      <c r="FZ251" s="16">
        <f t="shared" si="2566"/>
        <v>0.96959903781665024</v>
      </c>
      <c r="GA251" s="16">
        <f t="shared" si="2566"/>
        <v>8.2470756490298391E-2</v>
      </c>
      <c r="GB251" s="16">
        <f t="shared" si="2566"/>
        <v>0.78068856397496056</v>
      </c>
      <c r="GC251" s="16">
        <f t="shared" si="2566"/>
        <v>0.14525963062279237</v>
      </c>
      <c r="GD251" s="16">
        <f t="shared" si="2566"/>
        <v>0.90841441804595402</v>
      </c>
      <c r="GE251" s="16">
        <f t="shared" si="2566"/>
        <v>0.17650629339433693</v>
      </c>
      <c r="GF251" s="16">
        <f t="shared" si="2566"/>
        <v>1.4969561705711594</v>
      </c>
      <c r="GG251" s="16">
        <f t="shared" si="2566"/>
        <v>0.4812026766617794</v>
      </c>
      <c r="GH251" s="16">
        <f t="shared" si="2566"/>
        <v>1.1973816809030657</v>
      </c>
      <c r="GI251" s="16">
        <f t="shared" si="2566"/>
        <v>0.1573713100870292</v>
      </c>
      <c r="GJ251" s="16">
        <f t="shared" si="2566"/>
        <v>2.2184676670273857</v>
      </c>
      <c r="GK251" s="16">
        <f t="shared" ref="GK251:HP251" si="2567">IF(ISNUMBER(GK161),(GK161-$B66)^2,"")</f>
        <v>2.0296037511040868</v>
      </c>
      <c r="GL251" s="16">
        <f t="shared" si="2567"/>
        <v>0.38292092061816363</v>
      </c>
      <c r="GM251" s="16">
        <f t="shared" si="2567"/>
        <v>3.8008991389837612E-2</v>
      </c>
      <c r="GN251" s="16">
        <f t="shared" si="2567"/>
        <v>0.14849950118791586</v>
      </c>
      <c r="GO251" s="16">
        <f t="shared" si="2567"/>
        <v>2.4904175543137945E-2</v>
      </c>
      <c r="GP251" s="16">
        <f t="shared" si="2567"/>
        <v>9.7579058244675734E-2</v>
      </c>
      <c r="GQ251" s="16">
        <f t="shared" si="2567"/>
        <v>0.57180637988181848</v>
      </c>
      <c r="GR251" s="16">
        <f t="shared" si="2567"/>
        <v>6.198140025061768E-4</v>
      </c>
      <c r="GS251" s="16">
        <f t="shared" si="2567"/>
        <v>1.8261605093361732E-2</v>
      </c>
      <c r="GT251" s="16">
        <f t="shared" si="2567"/>
        <v>0.7362812701885465</v>
      </c>
      <c r="GU251" s="16">
        <f t="shared" si="2567"/>
        <v>0.36632487982074746</v>
      </c>
      <c r="GV251" s="16">
        <f t="shared" si="2567"/>
        <v>1.2963886666604498</v>
      </c>
      <c r="GW251" s="16">
        <f t="shared" si="2567"/>
        <v>0.31483902215572945</v>
      </c>
      <c r="GX251" s="16">
        <f t="shared" si="2567"/>
        <v>1.2625547384635576</v>
      </c>
      <c r="GY251" s="16">
        <f t="shared" si="2567"/>
        <v>2.4267874000623999E-2</v>
      </c>
      <c r="GZ251" s="16">
        <f t="shared" si="2567"/>
        <v>0.75266312069584107</v>
      </c>
      <c r="HA251" s="16">
        <f t="shared" si="2567"/>
        <v>0.28207806933423513</v>
      </c>
      <c r="HB251" s="16">
        <f t="shared" si="2567"/>
        <v>1.1651706654922211</v>
      </c>
      <c r="HC251" s="16">
        <f t="shared" si="2567"/>
        <v>0.16599274222697988</v>
      </c>
      <c r="HD251" s="16">
        <f t="shared" si="2567"/>
        <v>7.827326374670604E-2</v>
      </c>
      <c r="HE251" s="16">
        <f t="shared" si="2567"/>
        <v>0.99544176006949736</v>
      </c>
      <c r="HF251" s="16">
        <f t="shared" si="2567"/>
        <v>1.3769632933289413</v>
      </c>
      <c r="HG251" s="16">
        <f t="shared" si="2567"/>
        <v>0.19379784789962895</v>
      </c>
      <c r="HH251" s="16">
        <f t="shared" si="2567"/>
        <v>0.75694357070281282</v>
      </c>
      <c r="HI251" s="16">
        <f t="shared" si="2567"/>
        <v>0.76024727648898072</v>
      </c>
      <c r="HJ251" s="16">
        <f t="shared" si="2567"/>
        <v>1.8771211403573924E-2</v>
      </c>
      <c r="HK251" s="16">
        <f t="shared" si="2567"/>
        <v>1.6196981938585959</v>
      </c>
      <c r="HL251" s="16">
        <f t="shared" si="2567"/>
        <v>3.8358055178781081</v>
      </c>
      <c r="HM251" s="16">
        <f t="shared" si="2567"/>
        <v>1.4525408655112697</v>
      </c>
      <c r="HN251" s="16">
        <f t="shared" si="2567"/>
        <v>0.85602333686376209</v>
      </c>
      <c r="HO251" s="16">
        <f t="shared" si="2567"/>
        <v>4.3166096384107434E-2</v>
      </c>
      <c r="HP251" s="16">
        <f t="shared" si="2567"/>
        <v>4.2836547948568639E-3</v>
      </c>
      <c r="HQ251" s="16">
        <f t="shared" ref="HQ251:IV251" si="2568">IF(ISNUMBER(HQ161),(HQ161-$B66)^2,"")</f>
        <v>0.42314192192182742</v>
      </c>
      <c r="HR251" s="16">
        <f t="shared" si="2568"/>
        <v>0.45771452413234709</v>
      </c>
      <c r="HS251" s="16">
        <f t="shared" si="2568"/>
        <v>1.0943830892925254E-3</v>
      </c>
      <c r="HT251" s="16">
        <f t="shared" si="2568"/>
        <v>0.18977881331775445</v>
      </c>
      <c r="HU251" s="16">
        <f t="shared" si="2568"/>
        <v>7.388385992759057E-2</v>
      </c>
      <c r="HV251" s="16">
        <f t="shared" si="2568"/>
        <v>6.3507764452365939E-3</v>
      </c>
      <c r="HW251" s="16">
        <f t="shared" si="2568"/>
        <v>0.38803036911231503</v>
      </c>
      <c r="HX251" s="16">
        <f t="shared" si="2568"/>
        <v>7.0631132524005838E-2</v>
      </c>
      <c r="HY251" s="16">
        <f t="shared" si="2568"/>
        <v>0.32928291486952033</v>
      </c>
      <c r="HZ251" s="16">
        <f t="shared" si="2568"/>
        <v>0.8498734548706337</v>
      </c>
      <c r="IA251" s="16">
        <f t="shared" si="2568"/>
        <v>0.89242921693001731</v>
      </c>
      <c r="IB251" s="16">
        <f t="shared" si="2568"/>
        <v>0.33987159382103765</v>
      </c>
      <c r="IC251" s="16">
        <f t="shared" si="2568"/>
        <v>0.81603388684157185</v>
      </c>
      <c r="ID251" s="16">
        <f t="shared" si="2568"/>
        <v>7.4256171753743763E-3</v>
      </c>
      <c r="IE251" s="16">
        <f t="shared" si="2568"/>
        <v>1.1160284422728173</v>
      </c>
      <c r="IF251" s="16">
        <f t="shared" si="2568"/>
        <v>0.14753567416675772</v>
      </c>
      <c r="IG251" s="16">
        <f t="shared" si="2568"/>
        <v>0.90619339572321034</v>
      </c>
      <c r="IH251" s="16">
        <f t="shared" si="2568"/>
        <v>0.22534698865963063</v>
      </c>
      <c r="II251" s="16">
        <f t="shared" si="2568"/>
        <v>1.044409837451614</v>
      </c>
      <c r="IJ251" s="16">
        <f t="shared" si="2568"/>
        <v>0.26448217140221636</v>
      </c>
      <c r="IK251" s="16">
        <f t="shared" si="2568"/>
        <v>1.7027450567050111</v>
      </c>
      <c r="IL251" s="16">
        <f t="shared" si="2568"/>
        <v>0.68726067184168071</v>
      </c>
      <c r="IM251" s="16">
        <f t="shared" si="2568"/>
        <v>1.370308853029667</v>
      </c>
      <c r="IN251" s="16">
        <f t="shared" si="2568"/>
        <v>0.25008378467164166</v>
      </c>
      <c r="IO251" s="16">
        <f t="shared" si="2568"/>
        <v>1.7027450567050111</v>
      </c>
      <c r="IP251" s="16">
        <f t="shared" si="2568"/>
        <v>0.68726067184168071</v>
      </c>
      <c r="IQ251" s="16">
        <f t="shared" si="2568"/>
        <v>0.32379042381297013</v>
      </c>
      <c r="IR251" s="16">
        <f t="shared" si="2568"/>
        <v>0.1558989242087756</v>
      </c>
      <c r="IS251" s="16">
        <f t="shared" si="2568"/>
        <v>7.3463046685931538E-2</v>
      </c>
      <c r="IT251" s="16">
        <f t="shared" si="2568"/>
        <v>3.6353581944817404E-4</v>
      </c>
      <c r="IU251" s="16">
        <f t="shared" si="2568"/>
        <v>0.20088325217465927</v>
      </c>
      <c r="IV251" s="16">
        <f t="shared" si="2568"/>
        <v>0.42503683849497936</v>
      </c>
      <c r="IW251" s="16">
        <f t="shared" ref="IW251:KE251" si="2569">IF(ISNUMBER(IW161),(IW161-$B66)^2,"")</f>
        <v>1.9907069709163166E-3</v>
      </c>
      <c r="IX251" s="16">
        <f t="shared" si="2569"/>
        <v>3.329740034131911E-2</v>
      </c>
      <c r="IY251" s="16">
        <f t="shared" si="2569"/>
        <v>0.76659886344590678</v>
      </c>
      <c r="IZ251" s="16">
        <f t="shared" si="2569"/>
        <v>0.41353058233777923</v>
      </c>
      <c r="JA251" s="16">
        <f t="shared" si="2569"/>
        <v>1.3148517324841207</v>
      </c>
      <c r="JB251" s="16">
        <f t="shared" si="2569"/>
        <v>0.35957508589263304</v>
      </c>
      <c r="JC251" s="16">
        <f t="shared" si="2569"/>
        <v>1.2821585860460265</v>
      </c>
      <c r="JD251" s="16">
        <f t="shared" si="2569"/>
        <v>3.4951184682605628E-2</v>
      </c>
      <c r="JE251" s="16">
        <f t="shared" si="2569"/>
        <v>0.7525129438937761</v>
      </c>
      <c r="JF251" s="16">
        <f t="shared" si="2569"/>
        <v>0.30585039575664152</v>
      </c>
      <c r="JG251" s="16">
        <f t="shared" si="2569"/>
        <v>1.145274971987519</v>
      </c>
      <c r="JH251" s="16">
        <f t="shared" si="2569"/>
        <v>9.713585640995176E-2</v>
      </c>
      <c r="JI251" s="16">
        <f t="shared" si="2569"/>
        <v>0.12081847137276029</v>
      </c>
      <c r="JJ251" s="16">
        <f t="shared" si="2569"/>
        <v>0.82077238368559979</v>
      </c>
      <c r="JK251" s="16">
        <f t="shared" si="2569"/>
        <v>1.2346515481863718</v>
      </c>
      <c r="JL251" s="16">
        <f t="shared" si="2569"/>
        <v>0.17026336866090078</v>
      </c>
      <c r="JM251" s="16">
        <f t="shared" si="2569"/>
        <v>0.59428406417310631</v>
      </c>
      <c r="JN251" s="16">
        <f t="shared" si="2569"/>
        <v>0.60190321438213645</v>
      </c>
      <c r="JO251" s="16">
        <f t="shared" si="2569"/>
        <v>5.6913604188106193E-3</v>
      </c>
      <c r="JP251" s="16">
        <f t="shared" si="2569"/>
        <v>0.82077238368559979</v>
      </c>
      <c r="JQ251" s="16">
        <f t="shared" si="2569"/>
        <v>1.2346515481863718</v>
      </c>
      <c r="JR251" s="16">
        <f t="shared" si="2569"/>
        <v>0.17026336866090078</v>
      </c>
      <c r="JS251" s="16">
        <f t="shared" si="2569"/>
        <v>1.0754992506636338</v>
      </c>
      <c r="JT251" s="16">
        <f t="shared" si="2569"/>
        <v>0.12362261269593142</v>
      </c>
      <c r="JU251" s="16">
        <f t="shared" si="2569"/>
        <v>4.4557208316673269E-7</v>
      </c>
      <c r="JV251" s="16">
        <f t="shared" si="2569"/>
        <v>0.47371948646626316</v>
      </c>
      <c r="JW251" s="16">
        <f t="shared" si="2569"/>
        <v>0.50861436399799309</v>
      </c>
      <c r="JX251" s="16">
        <f t="shared" si="2569"/>
        <v>1.2310662782366061E-3</v>
      </c>
      <c r="JY251" s="16">
        <f t="shared" si="2569"/>
        <v>0.19697751854990639</v>
      </c>
      <c r="JZ251" s="16">
        <f t="shared" si="2569"/>
        <v>5.4231994556193173E-2</v>
      </c>
      <c r="KA251" s="16">
        <f t="shared" si="2569"/>
        <v>5.2090672010545458E-3</v>
      </c>
      <c r="KB251" s="16">
        <f t="shared" si="2569"/>
        <v>0.34210553713623154</v>
      </c>
      <c r="KC251" t="str">
        <f t="shared" si="2569"/>
        <v/>
      </c>
      <c r="KD251" t="str">
        <f t="shared" si="2569"/>
        <v/>
      </c>
      <c r="KE251" t="str">
        <f t="shared" si="2569"/>
        <v/>
      </c>
    </row>
    <row r="252" spans="2:291" x14ac:dyDescent="0.25">
      <c r="F252" s="16">
        <f t="shared" ref="F252:AK252" si="2570">IF(ISNUMBER(F162),(F162-$B67)^2,"")</f>
        <v>0.96304061361344784</v>
      </c>
      <c r="G252" s="16">
        <f t="shared" si="2570"/>
        <v>3.6836235687081924</v>
      </c>
      <c r="H252" s="16">
        <f t="shared" ref="H252:I252" si="2571">IF(ISNUMBER(H162),(H162-$B67)^2,"")</f>
        <v>3.385613460701784</v>
      </c>
      <c r="I252" s="16">
        <f t="shared" si="2571"/>
        <v>0.50180869645367709</v>
      </c>
      <c r="J252" s="16">
        <f t="shared" si="2570"/>
        <v>4.9499673923817573</v>
      </c>
      <c r="K252" s="16">
        <f t="shared" si="2570"/>
        <v>1.1485231192510796</v>
      </c>
      <c r="L252" s="16">
        <f t="shared" si="2570"/>
        <v>4.1524849389964826</v>
      </c>
      <c r="M252" s="16">
        <f t="shared" si="2570"/>
        <v>0.79563984795348741</v>
      </c>
      <c r="N252" s="16">
        <f t="shared" si="2570"/>
        <v>1.4269459844302239</v>
      </c>
      <c r="O252" s="16">
        <f t="shared" si="2570"/>
        <v>2.5162205326527371E-2</v>
      </c>
      <c r="P252" s="16">
        <f t="shared" si="2570"/>
        <v>1.0948442711671915</v>
      </c>
      <c r="Q252" s="16">
        <f t="shared" si="2570"/>
        <v>7.4786678342775592E-6</v>
      </c>
      <c r="R252" s="16">
        <f t="shared" si="2570"/>
        <v>0.83448270062193053</v>
      </c>
      <c r="S252" s="16">
        <f t="shared" si="2570"/>
        <v>8.8974703739091165E-2</v>
      </c>
      <c r="T252" s="16">
        <f t="shared" si="2570"/>
        <v>0.7215797850587452</v>
      </c>
      <c r="U252" s="16">
        <f t="shared" si="2570"/>
        <v>4.6529900930591832E-2</v>
      </c>
      <c r="V252" s="16">
        <f t="shared" si="2570"/>
        <v>0.86946827372771018</v>
      </c>
      <c r="W252" s="16">
        <f t="shared" si="2570"/>
        <v>3.3978275420162394</v>
      </c>
      <c r="X252" s="16">
        <f t="shared" si="2570"/>
        <v>0.16133291298827962</v>
      </c>
      <c r="Y252" s="16">
        <f t="shared" si="2570"/>
        <v>0.12361406226991921</v>
      </c>
      <c r="Z252" s="16">
        <f t="shared" si="2570"/>
        <v>6.6551644458928971E-2</v>
      </c>
      <c r="AA252" s="16">
        <f t="shared" si="2570"/>
        <v>4.214425458446229E-2</v>
      </c>
      <c r="AB252" s="16">
        <f t="shared" si="2570"/>
        <v>0.1465176056774091</v>
      </c>
      <c r="AC252" s="16">
        <f t="shared" si="2570"/>
        <v>0.19847775770466691</v>
      </c>
      <c r="AD252" s="16">
        <f t="shared" si="2570"/>
        <v>1.3899666931071721E-2</v>
      </c>
      <c r="AE252" s="16">
        <f t="shared" si="2570"/>
        <v>5.7496271009971192E-2</v>
      </c>
      <c r="AF252" s="16">
        <f t="shared" si="2570"/>
        <v>23.434055532635668</v>
      </c>
      <c r="AG252" s="16">
        <f t="shared" si="2570"/>
        <v>3.1190202515670014</v>
      </c>
      <c r="AH252" s="16">
        <f t="shared" si="2570"/>
        <v>6.0439494240134617E-2</v>
      </c>
      <c r="AI252" s="16">
        <f t="shared" si="2570"/>
        <v>0.13202978586486899</v>
      </c>
      <c r="AJ252" s="16">
        <f t="shared" si="2570"/>
        <v>9.8404281120216961</v>
      </c>
      <c r="AK252" s="16">
        <f t="shared" si="2570"/>
        <v>2.9788883848472296</v>
      </c>
      <c r="AL252" s="16">
        <f t="shared" ref="AL252:BM252" si="2572">IF(ISNUMBER(AL162),(AL162-$B67)^2,"")</f>
        <v>1.266341473403283</v>
      </c>
      <c r="AM252" s="16">
        <f t="shared" si="2572"/>
        <v>0.48851097699621127</v>
      </c>
      <c r="AN252" s="16">
        <f t="shared" si="2572"/>
        <v>1.1862267225480177E-2</v>
      </c>
      <c r="AO252" s="16">
        <f t="shared" si="2572"/>
        <v>0.60612998074178559</v>
      </c>
      <c r="AP252" s="16">
        <f t="shared" si="2572"/>
        <v>3.3875999046513394E-2</v>
      </c>
      <c r="AQ252" s="16">
        <f t="shared" si="2572"/>
        <v>3.3720922344961624</v>
      </c>
      <c r="AR252" s="16">
        <f t="shared" si="2572"/>
        <v>1.2086296602903546</v>
      </c>
      <c r="AS252" s="16">
        <f t="shared" si="2572"/>
        <v>2.9776286941168686</v>
      </c>
      <c r="AT252" s="16">
        <f t="shared" si="2572"/>
        <v>1.0087932916826972</v>
      </c>
      <c r="AU252" s="16">
        <f t="shared" si="2572"/>
        <v>0.19260816677016548</v>
      </c>
      <c r="AV252" s="16">
        <f t="shared" si="2572"/>
        <v>0.23861323216277852</v>
      </c>
      <c r="AW252" s="16">
        <f t="shared" si="2572"/>
        <v>12.538317860311203</v>
      </c>
      <c r="AX252" s="16">
        <f t="shared" si="2572"/>
        <v>7.5025872781546434</v>
      </c>
      <c r="AY252" s="16">
        <f t="shared" si="2572"/>
        <v>5.9510126253977864</v>
      </c>
      <c r="AZ252" s="16">
        <f t="shared" si="2572"/>
        <v>7.2397867529932842</v>
      </c>
      <c r="BA252" s="16">
        <f t="shared" si="2572"/>
        <v>0.30609051053237335</v>
      </c>
      <c r="BB252" s="16">
        <f t="shared" si="2572"/>
        <v>0.8681688945053031</v>
      </c>
      <c r="BC252" s="16">
        <f t="shared" si="2572"/>
        <v>6.8155775353784684E-2</v>
      </c>
      <c r="BD252" s="16">
        <f t="shared" si="2572"/>
        <v>0.12258181166390089</v>
      </c>
      <c r="BE252" s="16">
        <f t="shared" si="2572"/>
        <v>0.81281376124147819</v>
      </c>
      <c r="BF252" s="16">
        <f t="shared" si="2572"/>
        <v>1.9475945810717017</v>
      </c>
      <c r="BG252" s="16">
        <f t="shared" si="2572"/>
        <v>3.4012722117341423</v>
      </c>
      <c r="BH252" s="16">
        <f t="shared" si="2572"/>
        <v>5.03743195099561</v>
      </c>
      <c r="BI252" s="16">
        <f t="shared" si="2572"/>
        <v>6.7775793141352185</v>
      </c>
      <c r="BJ252" s="16">
        <f t="shared" si="2572"/>
        <v>8.5635810902854068</v>
      </c>
      <c r="BK252" s="16">
        <f t="shared" si="2572"/>
        <v>10.371024994255214</v>
      </c>
      <c r="BL252" s="16">
        <f t="shared" si="2572"/>
        <v>12.150268365862246</v>
      </c>
      <c r="BM252" s="16">
        <f t="shared" si="2572"/>
        <v>13.882854003736599</v>
      </c>
      <c r="BN252" s="16">
        <f ca="1">OFFSET(INDEX(BB252:BM252, MATCH(MIN(BB252:BM252), BB252:BM252, 0)), BP252, 0)</f>
        <v>-5.2850000000000001</v>
      </c>
      <c r="BO252" s="16">
        <f t="shared" ca="1" si="1926"/>
        <v>25.285</v>
      </c>
      <c r="BP252" s="16">
        <v>-244</v>
      </c>
      <c r="BQ252" s="16">
        <f t="shared" ref="BQ252:CB252" si="2573">IF(ISNUMBER(BQ162),(BQ162-$B67)^2,"")</f>
        <v>1.0087932916826972</v>
      </c>
      <c r="BR252" s="16">
        <f t="shared" si="2573"/>
        <v>2.0331530697857811</v>
      </c>
      <c r="BS252" s="16">
        <f t="shared" si="2573"/>
        <v>3.2677810491516279</v>
      </c>
      <c r="BT252" s="16">
        <f t="shared" si="2573"/>
        <v>4.6274315797207217</v>
      </c>
      <c r="BU252" s="16">
        <f t="shared" si="2573"/>
        <v>6.0487691015728444</v>
      </c>
      <c r="BV252" s="16">
        <f t="shared" si="2573"/>
        <v>7.5076815562012804</v>
      </c>
      <c r="BW252" s="16">
        <f t="shared" si="2573"/>
        <v>8.9364116511006202</v>
      </c>
      <c r="BX252" s="16">
        <f t="shared" si="2573"/>
        <v>10.328251745927403</v>
      </c>
      <c r="BY252" s="16">
        <f t="shared" si="2573"/>
        <v>11.660235092824761</v>
      </c>
      <c r="BZ252" s="16">
        <f t="shared" si="2573"/>
        <v>12.940129054922481</v>
      </c>
      <c r="CA252" s="16">
        <f t="shared" si="2573"/>
        <v>14.129733561232351</v>
      </c>
      <c r="CB252" s="16">
        <f t="shared" si="2573"/>
        <v>15.243330389239874</v>
      </c>
      <c r="CC252" s="16">
        <f t="shared" ca="1" si="1928"/>
        <v>3.1690000000000005</v>
      </c>
      <c r="CD252" s="16">
        <f t="shared" ca="1" si="1929"/>
        <v>21.831</v>
      </c>
      <c r="CE252" s="16">
        <f t="shared" ref="CE252:CP252" si="2574">IF(ISNUMBER(CE162),(CE162-$B67)^2,"")</f>
        <v>6.5215938137295662E-2</v>
      </c>
      <c r="CF252" s="16">
        <f t="shared" si="2574"/>
        <v>0.6535357879869943</v>
      </c>
      <c r="CG252" s="16">
        <f t="shared" si="2574"/>
        <v>1.7141078695259733</v>
      </c>
      <c r="CH252" s="16">
        <f t="shared" si="2574"/>
        <v>3.096184403333611</v>
      </c>
      <c r="CI252" s="16">
        <f t="shared" si="2574"/>
        <v>4.6773097395609922</v>
      </c>
      <c r="CJ252" s="16">
        <f t="shared" si="2574"/>
        <v>6.3946604990833391</v>
      </c>
      <c r="CK252" s="16">
        <f t="shared" si="2574"/>
        <v>8.1510110819641319</v>
      </c>
      <c r="CL252" s="16">
        <f t="shared" si="2574"/>
        <v>9.9047635288383979</v>
      </c>
      <c r="CM252" s="16">
        <f t="shared" si="2574"/>
        <v>11.628443304834049</v>
      </c>
      <c r="CN252" s="16">
        <f t="shared" si="2574"/>
        <v>13.300999213359422</v>
      </c>
      <c r="CO252" s="16">
        <f t="shared" si="2574"/>
        <v>14.929241621929393</v>
      </c>
      <c r="CP252" s="16">
        <f t="shared" si="2574"/>
        <v>16.463154046967936</v>
      </c>
      <c r="CQ252" s="16">
        <f t="shared" ca="1" si="1931"/>
        <v>0.31000000000000227</v>
      </c>
      <c r="CR252" s="16">
        <f t="shared" ca="1" si="1932"/>
        <v>14.689999999999998</v>
      </c>
      <c r="CS252" s="16">
        <f t="shared" ref="CS252:DX252" si="2575">IF(ISNUMBER(CS162),(CS162-$B67)^2,"")</f>
        <v>7.3185417984520802</v>
      </c>
      <c r="CT252" s="16">
        <f t="shared" si="2575"/>
        <v>3.1872484929775635</v>
      </c>
      <c r="CU252" s="16">
        <f t="shared" si="2575"/>
        <v>22.48030906905214</v>
      </c>
      <c r="CV252" s="16">
        <f t="shared" si="2575"/>
        <v>3.3978275420162394</v>
      </c>
      <c r="CW252" s="16">
        <f t="shared" si="2575"/>
        <v>1.2086296602903546</v>
      </c>
      <c r="CX252" s="16">
        <f t="shared" si="2575"/>
        <v>12.538317860311203</v>
      </c>
      <c r="CY252" s="16">
        <f t="shared" si="2575"/>
        <v>3.3981592874201945</v>
      </c>
      <c r="CZ252" s="16">
        <f t="shared" si="2575"/>
        <v>1.4505324417532268</v>
      </c>
      <c r="DA252" s="16">
        <f t="shared" si="2575"/>
        <v>13.672429056040516</v>
      </c>
      <c r="DB252" s="16">
        <f t="shared" si="2575"/>
        <v>6.5940621922045182</v>
      </c>
      <c r="DC252" s="16">
        <f t="shared" si="2575"/>
        <v>2.7873654036643005</v>
      </c>
      <c r="DD252" s="16">
        <f t="shared" si="2575"/>
        <v>22.229667731651361</v>
      </c>
      <c r="DE252" s="16">
        <f t="shared" si="2575"/>
        <v>4.0218519674420756</v>
      </c>
      <c r="DF252" s="16">
        <f t="shared" si="2575"/>
        <v>1.5326089452954692</v>
      </c>
      <c r="DG252" s="16">
        <f t="shared" si="2575"/>
        <v>15.758546628218181</v>
      </c>
      <c r="DH252" s="16">
        <f t="shared" si="2575"/>
        <v>2.6888506696139292</v>
      </c>
      <c r="DI252" s="16">
        <f t="shared" si="2575"/>
        <v>0.70206226063704846</v>
      </c>
      <c r="DJ252" s="16">
        <f t="shared" si="2575"/>
        <v>9.4413708547376789</v>
      </c>
      <c r="DK252" s="16">
        <f t="shared" si="2575"/>
        <v>2.7384015976953182</v>
      </c>
      <c r="DL252" s="16">
        <f t="shared" si="2575"/>
        <v>0.98390197126995793</v>
      </c>
      <c r="DM252" s="16">
        <f t="shared" si="2575"/>
        <v>10.772340366612484</v>
      </c>
      <c r="DN252" s="16">
        <f t="shared" si="2575"/>
        <v>3.0031026938853072</v>
      </c>
      <c r="DO252" s="16">
        <f t="shared" si="2575"/>
        <v>0.94181844620024324</v>
      </c>
      <c r="DP252" s="16">
        <f t="shared" si="2575"/>
        <v>37.948319224088699</v>
      </c>
      <c r="DQ252" s="16">
        <f t="shared" si="2575"/>
        <v>5.2205596262646825</v>
      </c>
      <c r="DR252" s="16">
        <f t="shared" si="2575"/>
        <v>1.9262977785172692</v>
      </c>
      <c r="DS252" s="16">
        <f t="shared" si="2575"/>
        <v>18.944408960054929</v>
      </c>
      <c r="DT252" s="16">
        <f t="shared" si="2575"/>
        <v>3.6799609306593855</v>
      </c>
      <c r="DU252" s="16">
        <f t="shared" si="2575"/>
        <v>1.5759895586458583</v>
      </c>
      <c r="DV252" s="16">
        <f t="shared" si="2575"/>
        <v>13.664816869846884</v>
      </c>
      <c r="DW252" s="16">
        <f t="shared" si="2575"/>
        <v>1.7782340451592157E-2</v>
      </c>
      <c r="DX252" s="16">
        <f t="shared" si="2575"/>
        <v>0.22133894609276797</v>
      </c>
      <c r="DY252" s="16">
        <f t="shared" ref="DY252:FD252" si="2576">IF(ISNUMBER(DY162),(DY162-$B67)^2,"")</f>
        <v>0.23067402671136777</v>
      </c>
      <c r="DZ252" s="16">
        <f t="shared" si="2576"/>
        <v>0.18634528180255752</v>
      </c>
      <c r="EA252" s="16">
        <f t="shared" si="2576"/>
        <v>0.21371292306692719</v>
      </c>
      <c r="EB252" s="16">
        <f t="shared" si="2576"/>
        <v>0.17951914201852714</v>
      </c>
      <c r="EC252" s="16">
        <f t="shared" si="2576"/>
        <v>0.29423485134406563</v>
      </c>
      <c r="ED252" s="38">
        <f t="shared" si="2576"/>
        <v>0.13238796067636369</v>
      </c>
      <c r="EE252" s="16">
        <f t="shared" si="2576"/>
        <v>0.8424463946541626</v>
      </c>
      <c r="EF252" s="16">
        <f t="shared" si="2576"/>
        <v>0.18551599756152315</v>
      </c>
      <c r="EG252" s="16">
        <f t="shared" si="2576"/>
        <v>1.2907860902859891E-2</v>
      </c>
      <c r="EH252" s="16">
        <f t="shared" si="2576"/>
        <v>0.14585943216540587</v>
      </c>
      <c r="EI252" s="16">
        <f t="shared" si="2576"/>
        <v>2.785773210215305E-2</v>
      </c>
      <c r="EJ252" s="16">
        <f t="shared" si="2576"/>
        <v>12.15618307433051</v>
      </c>
      <c r="EK252" s="16">
        <f t="shared" si="2576"/>
        <v>7.5491089225253827E-2</v>
      </c>
      <c r="EL252" s="16">
        <f t="shared" si="2576"/>
        <v>0.71550687133917357</v>
      </c>
      <c r="EM252" s="16">
        <f t="shared" si="2576"/>
        <v>9.0061049497729695E-2</v>
      </c>
      <c r="EN252" s="16">
        <f t="shared" si="2576"/>
        <v>7.0975873754719268E-2</v>
      </c>
      <c r="EO252" s="16">
        <f t="shared" si="2576"/>
        <v>6.5612540917640072E-2</v>
      </c>
      <c r="EP252" s="16">
        <f t="shared" si="2576"/>
        <v>9.8863348694279526E-2</v>
      </c>
      <c r="EQ252" s="16">
        <f t="shared" si="2576"/>
        <v>3.0768331119179697</v>
      </c>
      <c r="ER252" s="16">
        <f t="shared" si="2576"/>
        <v>5.3721513803641656</v>
      </c>
      <c r="ES252" s="16">
        <f t="shared" si="2576"/>
        <v>1.6320623478666155E-2</v>
      </c>
      <c r="ET252" s="16">
        <f t="shared" si="2576"/>
        <v>1.1806624029755114E-4</v>
      </c>
      <c r="EU252" s="16">
        <f t="shared" si="2576"/>
        <v>0.37156738928882688</v>
      </c>
      <c r="EV252" s="16">
        <f t="shared" si="2576"/>
        <v>0.16832594053569264</v>
      </c>
      <c r="EW252" s="16">
        <f t="shared" si="2576"/>
        <v>6.095246500891708E-2</v>
      </c>
      <c r="EX252" s="16">
        <f t="shared" si="2576"/>
        <v>1.0807784252906688E-2</v>
      </c>
      <c r="EY252" s="16">
        <f t="shared" si="2576"/>
        <v>0.25096459531831411</v>
      </c>
      <c r="EZ252" s="16">
        <f t="shared" si="2576"/>
        <v>1.4317158404060248</v>
      </c>
      <c r="FA252" s="16">
        <f t="shared" si="2576"/>
        <v>0.29445636602036823</v>
      </c>
      <c r="FB252" s="16">
        <f t="shared" si="2576"/>
        <v>1.3019814552995617</v>
      </c>
      <c r="FC252" s="16">
        <f t="shared" si="2576"/>
        <v>4.2596997425676282</v>
      </c>
      <c r="FD252" s="16">
        <f t="shared" si="2576"/>
        <v>7.3067091243137865</v>
      </c>
      <c r="FE252" s="16">
        <f t="shared" ref="FE252:GJ252" si="2577">IF(ISNUMBER(FE162),(FE162-$B67)^2,"")</f>
        <v>0.90747351129663256</v>
      </c>
      <c r="FF252" s="16">
        <f t="shared" si="2577"/>
        <v>2.3931148846129582</v>
      </c>
      <c r="FG252" s="16">
        <f t="shared" si="2577"/>
        <v>1.719917057749961</v>
      </c>
      <c r="FH252" s="16">
        <f t="shared" si="2577"/>
        <v>3.5082963713552844</v>
      </c>
      <c r="FI252" s="16">
        <f t="shared" si="2577"/>
        <v>1.5117369042278275</v>
      </c>
      <c r="FJ252" s="16">
        <f t="shared" si="2577"/>
        <v>8.1554596034684845</v>
      </c>
      <c r="FK252" s="16">
        <f t="shared" si="2577"/>
        <v>3.3153915711777868</v>
      </c>
      <c r="FL252" s="47">
        <f t="shared" si="2577"/>
        <v>3.4389588859198125E-3</v>
      </c>
      <c r="FM252" s="16">
        <f t="shared" si="2577"/>
        <v>8.2942461513560717E-3</v>
      </c>
      <c r="FN252" s="16">
        <f t="shared" si="2577"/>
        <v>2.4595758159842401E-3</v>
      </c>
      <c r="FO252" s="16">
        <f t="shared" si="2577"/>
        <v>0.18689702985619278</v>
      </c>
      <c r="FP252" s="16">
        <f t="shared" si="2577"/>
        <v>9.037653530486944E-3</v>
      </c>
      <c r="FQ252" s="16">
        <f t="shared" si="2577"/>
        <v>1.1013887530081151E-2</v>
      </c>
      <c r="FR252" s="16">
        <f t="shared" si="2577"/>
        <v>0.26919414541662096</v>
      </c>
      <c r="FS252" s="16">
        <f t="shared" si="2577"/>
        <v>0.95541372670615388</v>
      </c>
      <c r="FT252" s="16">
        <f t="shared" si="2577"/>
        <v>3.8855438402174918</v>
      </c>
      <c r="FU252" s="16">
        <f t="shared" si="2577"/>
        <v>7.842731723036709E-3</v>
      </c>
      <c r="FV252" s="16">
        <f t="shared" si="2577"/>
        <v>4.7528846981519358E-2</v>
      </c>
      <c r="FW252" s="16">
        <f t="shared" si="2577"/>
        <v>3.5169032249381615</v>
      </c>
      <c r="FX252" s="16">
        <f t="shared" si="2577"/>
        <v>0.1241524821580854</v>
      </c>
      <c r="FY252" s="16">
        <f t="shared" si="2577"/>
        <v>10.907989899614936</v>
      </c>
      <c r="FZ252" s="16">
        <f t="shared" si="2577"/>
        <v>3.1524047704474412</v>
      </c>
      <c r="GA252" s="16">
        <f t="shared" si="2577"/>
        <v>1.3892829576507297</v>
      </c>
      <c r="GB252" s="16">
        <f t="shared" si="2577"/>
        <v>0.43438485100615976</v>
      </c>
      <c r="GC252" s="16">
        <f t="shared" si="2577"/>
        <v>5.8517324063293227E-3</v>
      </c>
      <c r="GD252" s="16">
        <f t="shared" si="2577"/>
        <v>0.55308696701060156</v>
      </c>
      <c r="GE252" s="16">
        <f t="shared" si="2577"/>
        <v>2.4158142997469569E-2</v>
      </c>
      <c r="GF252" s="16">
        <f t="shared" si="2577"/>
        <v>3.1714364298287001</v>
      </c>
      <c r="GG252" s="16">
        <f t="shared" si="2577"/>
        <v>1.2777998925826102</v>
      </c>
      <c r="GH252" s="16">
        <f t="shared" si="2577"/>
        <v>3.6031609346130056</v>
      </c>
      <c r="GI252" s="16">
        <f t="shared" si="2577"/>
        <v>1.3567167069136792</v>
      </c>
      <c r="GJ252" s="16">
        <f t="shared" si="2577"/>
        <v>0.21000097165405257</v>
      </c>
      <c r="GK252" s="16">
        <f t="shared" ref="GK252:HP252" si="2578">IF(ISNUMBER(GK162),(GK162-$B67)^2,"")</f>
        <v>0.25973891672804733</v>
      </c>
      <c r="GL252" s="16">
        <f t="shared" si="2578"/>
        <v>14.3855496881426</v>
      </c>
      <c r="GM252" s="16">
        <f t="shared" si="2578"/>
        <v>8.3904298592083073</v>
      </c>
      <c r="GN252" s="16">
        <f t="shared" si="2578"/>
        <v>6.6620324763978376</v>
      </c>
      <c r="GO252" s="16">
        <f t="shared" si="2578"/>
        <v>8.0676110823284066</v>
      </c>
      <c r="GP252" s="16">
        <f t="shared" si="2578"/>
        <v>0.27985130972378414</v>
      </c>
      <c r="GQ252" s="16">
        <f t="shared" si="2578"/>
        <v>2.8744086824850953E-2</v>
      </c>
      <c r="GR252" s="16">
        <f t="shared" si="2578"/>
        <v>0.57973252632342942</v>
      </c>
      <c r="GS252" s="16">
        <f t="shared" si="2578"/>
        <v>3.5023359704755869E-2</v>
      </c>
      <c r="GT252" s="16">
        <f t="shared" si="2578"/>
        <v>0.53650170756887583</v>
      </c>
      <c r="GU252" s="16">
        <f t="shared" si="2578"/>
        <v>0.47134431921310099</v>
      </c>
      <c r="GV252" s="16">
        <f t="shared" si="2578"/>
        <v>2.3951753289967456E-2</v>
      </c>
      <c r="GW252" s="16">
        <f t="shared" si="2578"/>
        <v>0.40283655027788007</v>
      </c>
      <c r="GX252" s="16">
        <f t="shared" si="2578"/>
        <v>9.4399538730079672E-3</v>
      </c>
      <c r="GY252" s="16">
        <f t="shared" si="2578"/>
        <v>5.1958341105288351E-3</v>
      </c>
      <c r="GZ252" s="16">
        <f t="shared" si="2578"/>
        <v>0.40173591583509</v>
      </c>
      <c r="HA252" s="16">
        <f t="shared" si="2578"/>
        <v>0.2535675113519229</v>
      </c>
      <c r="HB252" s="16">
        <f t="shared" si="2578"/>
        <v>3.1102188102022838E-3</v>
      </c>
      <c r="HC252" s="16">
        <f t="shared" si="2578"/>
        <v>2.6662861654891761</v>
      </c>
      <c r="HD252" s="16">
        <f t="shared" si="2578"/>
        <v>4.7940114566760963</v>
      </c>
      <c r="HE252" s="16">
        <f t="shared" si="2578"/>
        <v>2.7966893949187943E-2</v>
      </c>
      <c r="HF252" s="16">
        <f t="shared" si="2578"/>
        <v>4.6419448704573714E-2</v>
      </c>
      <c r="HG252" s="16">
        <f t="shared" si="2578"/>
        <v>0.67942610791449409</v>
      </c>
      <c r="HH252" s="16">
        <f t="shared" si="2578"/>
        <v>1.8032776849805309E-3</v>
      </c>
      <c r="HI252" s="16">
        <f t="shared" si="2578"/>
        <v>3.4364856863642664E-2</v>
      </c>
      <c r="HJ252" s="16">
        <f t="shared" si="2578"/>
        <v>0.60593594278813601</v>
      </c>
      <c r="HK252" s="16">
        <f t="shared" si="2578"/>
        <v>2.3163504583097732</v>
      </c>
      <c r="HL252" s="16">
        <f t="shared" si="2578"/>
        <v>0.77022360286806668</v>
      </c>
      <c r="HM252" s="16">
        <f t="shared" si="2578"/>
        <v>2.1399642944278443</v>
      </c>
      <c r="HN252" s="16">
        <f t="shared" si="2578"/>
        <v>3.9606978824263162</v>
      </c>
      <c r="HO252" s="16">
        <f t="shared" si="2578"/>
        <v>6.8884696519085411</v>
      </c>
      <c r="HP252" s="16">
        <f t="shared" si="2578"/>
        <v>1.380382128293534</v>
      </c>
      <c r="HQ252" s="16">
        <f t="shared" ref="HQ252:IV252" si="2579">IF(ISNUMBER(HQ162),(HQ162-$B67)^2,"")</f>
        <v>2.990232263817219</v>
      </c>
      <c r="HR252" s="16">
        <f t="shared" si="2579"/>
        <v>0.60259318126649841</v>
      </c>
      <c r="HS252" s="16">
        <f t="shared" si="2579"/>
        <v>1.8565488703792437</v>
      </c>
      <c r="HT252" s="16">
        <f t="shared" si="2579"/>
        <v>1.1416630356484474</v>
      </c>
      <c r="HU252" s="16">
        <f t="shared" si="2579"/>
        <v>2.7291747455465858</v>
      </c>
      <c r="HV252" s="16">
        <f t="shared" si="2579"/>
        <v>0.10226303398254746</v>
      </c>
      <c r="HW252" s="16">
        <f t="shared" si="2579"/>
        <v>6.0792207138990972E-2</v>
      </c>
      <c r="HX252" s="16">
        <f t="shared" si="2579"/>
        <v>1.2293985082889711E-4</v>
      </c>
      <c r="HY252" s="16">
        <f t="shared" si="2579"/>
        <v>8.9186743141603646</v>
      </c>
      <c r="HZ252" s="16">
        <f t="shared" si="2579"/>
        <v>0.95523311286608015</v>
      </c>
      <c r="IA252" s="16">
        <f t="shared" si="2579"/>
        <v>1.2436256552048586</v>
      </c>
      <c r="IB252" s="16">
        <f t="shared" si="2579"/>
        <v>8.5574657327338741</v>
      </c>
      <c r="IC252" s="16">
        <f t="shared" si="2579"/>
        <v>1.699013653689974</v>
      </c>
      <c r="ID252" s="16">
        <f t="shared" si="2579"/>
        <v>18.835248828029346</v>
      </c>
      <c r="IE252" s="16">
        <f t="shared" si="2579"/>
        <v>7.8818264767113675</v>
      </c>
      <c r="IF252" s="16">
        <f t="shared" si="2579"/>
        <v>4.8604497636093482</v>
      </c>
      <c r="IG252" s="16">
        <f t="shared" si="2579"/>
        <v>2.6675771080571882</v>
      </c>
      <c r="IH252" s="16">
        <f t="shared" si="2579"/>
        <v>1.0858529963744883</v>
      </c>
      <c r="II252" s="16">
        <f t="shared" si="2579"/>
        <v>2.9696098313736017</v>
      </c>
      <c r="IJ252" s="16">
        <f t="shared" si="2579"/>
        <v>1.2681742648499408</v>
      </c>
      <c r="IK252" s="16">
        <f t="shared" si="2579"/>
        <v>7.8281574397862705</v>
      </c>
      <c r="IL252" s="16">
        <f t="shared" si="2579"/>
        <v>4.5729389186088047</v>
      </c>
      <c r="IM252" s="16">
        <f t="shared" si="2579"/>
        <v>8.5708586015052521</v>
      </c>
      <c r="IN252" s="16">
        <f t="shared" si="2579"/>
        <v>4.7848447784277202</v>
      </c>
      <c r="IO252" s="16">
        <f t="shared" si="2579"/>
        <v>7.8281574397862705</v>
      </c>
      <c r="IP252" s="16">
        <f t="shared" si="2579"/>
        <v>4.5729389186088047</v>
      </c>
      <c r="IQ252" s="16">
        <f t="shared" si="2579"/>
        <v>23.200762635632142</v>
      </c>
      <c r="IR252" s="16">
        <f t="shared" si="2579"/>
        <v>15.143800172735901</v>
      </c>
      <c r="IS252" s="16">
        <f t="shared" si="2579"/>
        <v>13.159643711324506</v>
      </c>
      <c r="IT252" s="16">
        <f t="shared" si="2579"/>
        <v>15.084373739506784</v>
      </c>
      <c r="IU252" s="16">
        <f t="shared" si="2579"/>
        <v>2.0774777894182304</v>
      </c>
      <c r="IV252" s="16">
        <f t="shared" si="2579"/>
        <v>1.1453587473719498</v>
      </c>
      <c r="IW252" s="16">
        <f t="shared" ref="IW252:KE252" si="2580">IF(ISNUMBER(IW162),(IW162-$B67)^2,"")</f>
        <v>0.21884057522581096</v>
      </c>
      <c r="IX252" s="16">
        <f t="shared" si="2580"/>
        <v>1.8969701403773016</v>
      </c>
      <c r="IY252" s="16">
        <f t="shared" si="2580"/>
        <v>3.7358719843889281</v>
      </c>
      <c r="IZ252" s="16">
        <f t="shared" si="2580"/>
        <v>0.18375617197104041</v>
      </c>
      <c r="JA252" s="16">
        <f t="shared" si="2580"/>
        <v>0.9473491299543666</v>
      </c>
      <c r="JB252" s="16">
        <f t="shared" si="2580"/>
        <v>0.23445404956953345</v>
      </c>
      <c r="JC252" s="16">
        <f t="shared" si="2580"/>
        <v>1.0705998053096131</v>
      </c>
      <c r="JD252" s="16">
        <f t="shared" si="2580"/>
        <v>1.7048655129041033</v>
      </c>
      <c r="JE252" s="16">
        <f t="shared" si="2580"/>
        <v>3.5273460485768733</v>
      </c>
      <c r="JF252" s="16">
        <f t="shared" si="2580"/>
        <v>0.45973990794935438</v>
      </c>
      <c r="JG252" s="16">
        <f t="shared" si="2580"/>
        <v>1.5654301572032217</v>
      </c>
      <c r="JH252" s="16">
        <f t="shared" si="2580"/>
        <v>8.0417636627167717</v>
      </c>
      <c r="JI252" s="16">
        <f t="shared" si="2580"/>
        <v>11.573977256384527</v>
      </c>
      <c r="JJ252" s="16">
        <f t="shared" si="2580"/>
        <v>1.1114505812072284</v>
      </c>
      <c r="JK252" s="16">
        <f t="shared" si="2580"/>
        <v>1.0072294797002197</v>
      </c>
      <c r="JL252" s="16">
        <f t="shared" si="2580"/>
        <v>0.14828219417582295</v>
      </c>
      <c r="JM252" s="16">
        <f t="shared" si="2580"/>
        <v>1.424643769532796</v>
      </c>
      <c r="JN252" s="16">
        <f t="shared" si="2580"/>
        <v>1.1013900405645698</v>
      </c>
      <c r="JO252" s="16">
        <f t="shared" si="2580"/>
        <v>0.19894682028476782</v>
      </c>
      <c r="JP252" s="16">
        <f t="shared" si="2580"/>
        <v>1.1114505812072284</v>
      </c>
      <c r="JQ252" s="16">
        <f t="shared" si="2580"/>
        <v>1.0072294797002197</v>
      </c>
      <c r="JR252" s="16">
        <f t="shared" si="2580"/>
        <v>0.14828219417582295</v>
      </c>
      <c r="JS252" s="16">
        <f t="shared" si="2580"/>
        <v>10.251915458218972</v>
      </c>
      <c r="JT252" s="16">
        <f t="shared" si="2580"/>
        <v>14.78294116954708</v>
      </c>
      <c r="JU252" s="16">
        <f t="shared" si="2580"/>
        <v>5.4530243309449018</v>
      </c>
      <c r="JV252" s="16">
        <f t="shared" si="2580"/>
        <v>8.4029029169894187</v>
      </c>
      <c r="JW252" s="16">
        <f t="shared" si="2580"/>
        <v>4.0315102258587086</v>
      </c>
      <c r="JX252" s="16">
        <f t="shared" si="2580"/>
        <v>6.7816964877332646</v>
      </c>
      <c r="JY252" s="16">
        <f t="shared" si="2580"/>
        <v>5.2541748961641721</v>
      </c>
      <c r="JZ252" s="16">
        <f t="shared" si="2580"/>
        <v>8.326435807061733</v>
      </c>
      <c r="KA252" s="16">
        <f t="shared" si="2580"/>
        <v>0.67353221873691071</v>
      </c>
      <c r="KB252" s="16">
        <f t="shared" si="2580"/>
        <v>1.9586188064706735</v>
      </c>
      <c r="KC252" t="str">
        <f t="shared" si="2580"/>
        <v/>
      </c>
      <c r="KD252" t="str">
        <f t="shared" si="2580"/>
        <v/>
      </c>
      <c r="KE252" t="str">
        <f t="shared" si="2580"/>
        <v/>
      </c>
    </row>
    <row r="253" spans="2:291" x14ac:dyDescent="0.25">
      <c r="F253" s="16">
        <f t="shared" ref="F253:AK253" si="2581">IF(ISNUMBER(F163),(F163-$B68)^2,"")</f>
        <v>3.005213407123799</v>
      </c>
      <c r="G253" s="16">
        <f t="shared" si="2581"/>
        <v>6.4180701329642957</v>
      </c>
      <c r="H253" s="16">
        <f t="shared" ref="H253:I253" si="2582">IF(ISNUMBER(H163),(H163-$B68)^2,"")</f>
        <v>1.5192041996664243</v>
      </c>
      <c r="I253" s="16">
        <f t="shared" si="2582"/>
        <v>4.2395797952113812</v>
      </c>
      <c r="J253" s="16">
        <f t="shared" si="2581"/>
        <v>2.1046183656675885</v>
      </c>
      <c r="K253" s="16">
        <f t="shared" si="2581"/>
        <v>5.1409573110984947</v>
      </c>
      <c r="L253" s="16">
        <f t="shared" si="2581"/>
        <v>1.4949186172003137</v>
      </c>
      <c r="M253" s="16">
        <f t="shared" si="2581"/>
        <v>4.207480992156909</v>
      </c>
      <c r="N253" s="16">
        <f t="shared" si="2581"/>
        <v>6.0137205845498061</v>
      </c>
      <c r="O253" s="16">
        <f t="shared" si="2581"/>
        <v>10.369446134089289</v>
      </c>
      <c r="P253" s="16">
        <f t="shared" si="2581"/>
        <v>7.6107589698064375</v>
      </c>
      <c r="Q253" s="16">
        <f t="shared" si="2581"/>
        <v>12.37733492666011</v>
      </c>
      <c r="R253" s="16">
        <f t="shared" si="2581"/>
        <v>3.3139799021132235</v>
      </c>
      <c r="S253" s="16">
        <f t="shared" si="2581"/>
        <v>6.881319941530549</v>
      </c>
      <c r="T253" s="16">
        <f t="shared" si="2581"/>
        <v>7.0099544588444731</v>
      </c>
      <c r="U253" s="16">
        <f t="shared" si="2581"/>
        <v>11.571521594538293</v>
      </c>
      <c r="V253" s="16">
        <f t="shared" si="2581"/>
        <v>5.848970117703999</v>
      </c>
      <c r="W253" s="16">
        <f t="shared" si="2581"/>
        <v>0.1392614345778144</v>
      </c>
      <c r="X253" s="16">
        <f t="shared" si="2581"/>
        <v>0.5282643635896257</v>
      </c>
      <c r="Y253" s="16">
        <f t="shared" si="2581"/>
        <v>0.57156958108048905</v>
      </c>
      <c r="Z253" s="16">
        <f t="shared" si="2581"/>
        <v>1.5372718308319531</v>
      </c>
      <c r="AA253" s="16">
        <f t="shared" si="2581"/>
        <v>0.97245018928176818</v>
      </c>
      <c r="AB253" s="16">
        <f t="shared" si="2581"/>
        <v>0.50688508022812973</v>
      </c>
      <c r="AC253" s="16">
        <f t="shared" si="2581"/>
        <v>6.2551750912706983E-2</v>
      </c>
      <c r="AD253" s="16">
        <f t="shared" si="2581"/>
        <v>0.23919849495994314</v>
      </c>
      <c r="AE253" s="16">
        <f t="shared" si="2581"/>
        <v>0.19293792322961845</v>
      </c>
      <c r="AF253" s="16">
        <f t="shared" si="2581"/>
        <v>0.11381183736029196</v>
      </c>
      <c r="AG253" s="16">
        <f t="shared" si="2581"/>
        <v>0.13924934105711814</v>
      </c>
      <c r="AH253" s="16">
        <f t="shared" si="2581"/>
        <v>1.11586276051169</v>
      </c>
      <c r="AI253" s="16">
        <f t="shared" si="2581"/>
        <v>1.0153413636035651</v>
      </c>
      <c r="AJ253" s="16">
        <f t="shared" si="2581"/>
        <v>0.68671005344579406</v>
      </c>
      <c r="AK253" s="16">
        <f t="shared" si="2581"/>
        <v>5.8860399664152592</v>
      </c>
      <c r="AL253" s="16">
        <f t="shared" ref="AL253:BM253" si="2583">IF(ISNUMBER(AL163),(AL163-$B68)^2,"")</f>
        <v>4.1166502481048086</v>
      </c>
      <c r="AM253" s="16">
        <f t="shared" si="2583"/>
        <v>9.2177637040896876</v>
      </c>
      <c r="AN253" s="16">
        <f t="shared" si="2583"/>
        <v>6.8327888899184934</v>
      </c>
      <c r="AO253" s="16">
        <f t="shared" si="2583"/>
        <v>8.980597896450309</v>
      </c>
      <c r="AP253" s="16">
        <f t="shared" si="2583"/>
        <v>6.6373893778299928</v>
      </c>
      <c r="AQ253" s="16">
        <f t="shared" si="2583"/>
        <v>5.629166375090489</v>
      </c>
      <c r="AR253" s="16">
        <f t="shared" si="2583"/>
        <v>3.7001632260470201</v>
      </c>
      <c r="AS253" s="16">
        <f t="shared" si="2583"/>
        <v>6.4045070311129626</v>
      </c>
      <c r="AT253" s="16">
        <f t="shared" si="2583"/>
        <v>5.1705903340913633</v>
      </c>
      <c r="AU253" s="16">
        <f t="shared" si="2583"/>
        <v>3.1980790678613316</v>
      </c>
      <c r="AV253" s="16">
        <f t="shared" si="2583"/>
        <v>2.9818418303233649</v>
      </c>
      <c r="AW253" s="16">
        <f t="shared" si="2583"/>
        <v>7.3144588956713483E-2</v>
      </c>
      <c r="AX253" s="16">
        <f t="shared" si="2583"/>
        <v>1.2545528782181263</v>
      </c>
      <c r="AY253" s="16">
        <f t="shared" si="2583"/>
        <v>4.2948348042545645E-4</v>
      </c>
      <c r="AZ253" s="16">
        <f t="shared" si="2583"/>
        <v>4.4753988477305079E-2</v>
      </c>
      <c r="BA253" s="16">
        <f t="shared" si="2583"/>
        <v>0.51418594264280926</v>
      </c>
      <c r="BB253" s="16">
        <f t="shared" si="2583"/>
        <v>5.8476734840069824</v>
      </c>
      <c r="BC253" s="16">
        <f t="shared" si="2583"/>
        <v>2.9413293856103833</v>
      </c>
      <c r="BD253" s="16">
        <f t="shared" si="2583"/>
        <v>1.2046802864314188</v>
      </c>
      <c r="BE253" s="16">
        <f t="shared" si="2583"/>
        <v>0.30097291807070381</v>
      </c>
      <c r="BF253" s="16">
        <f t="shared" si="2583"/>
        <v>3.5858266047972308E-3</v>
      </c>
      <c r="BG253" s="16">
        <f t="shared" si="2583"/>
        <v>0.13785274273738243</v>
      </c>
      <c r="BH253" s="16">
        <f t="shared" si="2583"/>
        <v>0.57713646572095489</v>
      </c>
      <c r="BI253" s="16">
        <f t="shared" si="2583"/>
        <v>1.2321386017506533</v>
      </c>
      <c r="BJ253" s="16">
        <f t="shared" si="2583"/>
        <v>2.0327399462104161</v>
      </c>
      <c r="BK253" s="16">
        <f t="shared" si="2583"/>
        <v>2.9214513131049729</v>
      </c>
      <c r="BL253" s="16">
        <f t="shared" si="2583"/>
        <v>3.8674885219121631</v>
      </c>
      <c r="BM253" s="16">
        <f t="shared" si="2583"/>
        <v>4.8448624041851076</v>
      </c>
      <c r="BN253" s="16">
        <f ca="1">OFFSET(INDEX(BB253:BM253, MATCH(MIN(BB253:BM253), BB253:BM253, 0)), BP253, 0)</f>
        <v>-5.7719999999999985</v>
      </c>
      <c r="BO253" s="16">
        <f t="shared" ca="1" si="1926"/>
        <v>25.771999999999998</v>
      </c>
      <c r="BP253" s="16">
        <v>-245</v>
      </c>
      <c r="BQ253" s="16">
        <f t="shared" ref="BQ253:CB253" si="2584">IF(ISNUMBER(BQ163),(BQ163-$B68)^2,"")</f>
        <v>5.1705903340913633</v>
      </c>
      <c r="BR253" s="16">
        <f t="shared" si="2584"/>
        <v>3.1018781620104101</v>
      </c>
      <c r="BS253" s="16">
        <f t="shared" si="2584"/>
        <v>1.644379114786459</v>
      </c>
      <c r="BT253" s="16">
        <f t="shared" si="2584"/>
        <v>0.69678138747000784</v>
      </c>
      <c r="BU253" s="16">
        <f t="shared" si="2584"/>
        <v>0.17135302513124656</v>
      </c>
      <c r="BV253" s="16">
        <f t="shared" si="2584"/>
        <v>4.3885011237958975E-4</v>
      </c>
      <c r="BW253" s="16">
        <f t="shared" si="2584"/>
        <v>0.1240006418922434</v>
      </c>
      <c r="BX253" s="16">
        <f t="shared" si="2584"/>
        <v>0.49992401595114039</v>
      </c>
      <c r="BY253" s="16">
        <f t="shared" si="2584"/>
        <v>1.0905758826186993</v>
      </c>
      <c r="BZ253" s="16">
        <f t="shared" si="2584"/>
        <v>1.8622242406014635</v>
      </c>
      <c r="CA253" s="16">
        <f t="shared" si="2584"/>
        <v>2.7934694622924812</v>
      </c>
      <c r="CB253" s="16">
        <f t="shared" si="2584"/>
        <v>3.8599936959805343</v>
      </c>
      <c r="CC253" s="16">
        <f t="shared" ca="1" si="1928"/>
        <v>-0.88100000000000023</v>
      </c>
      <c r="CD253" s="16">
        <f t="shared" ca="1" si="1929"/>
        <v>25.881</v>
      </c>
      <c r="CE253" s="16">
        <f t="shared" ref="CE253:CP253" si="2585">IF(ISNUMBER(CE163),(CE163-$B68)^2,"")</f>
        <v>1.8246401279197983</v>
      </c>
      <c r="CF253" s="16">
        <f t="shared" si="2585"/>
        <v>0.68332717115851083</v>
      </c>
      <c r="CG253" s="16">
        <f t="shared" si="2585"/>
        <v>0.12899940700512152</v>
      </c>
      <c r="CH253" s="16">
        <f t="shared" si="2585"/>
        <v>3.5521805487761333E-3</v>
      </c>
      <c r="CI253" s="16">
        <f t="shared" si="2585"/>
        <v>0.19322464533401398</v>
      </c>
      <c r="CJ253" s="16">
        <f t="shared" si="2585"/>
        <v>0.60269582996468718</v>
      </c>
      <c r="CK253" s="16">
        <f t="shared" si="2585"/>
        <v>1.1772100157065049</v>
      </c>
      <c r="CL253" s="16">
        <f t="shared" si="2585"/>
        <v>1.8680171591446741</v>
      </c>
      <c r="CM253" s="16">
        <f t="shared" si="2585"/>
        <v>2.6391344538472659</v>
      </c>
      <c r="CN253" s="16">
        <f t="shared" si="2585"/>
        <v>3.4643666229532433</v>
      </c>
      <c r="CO253" s="16">
        <f t="shared" si="2585"/>
        <v>4.3119966377906058</v>
      </c>
      <c r="CP253" s="16">
        <f t="shared" si="2585"/>
        <v>5.1778629896065755</v>
      </c>
      <c r="CQ253" s="16">
        <f t="shared" ca="1" si="1931"/>
        <v>-0.87299999999999756</v>
      </c>
      <c r="CR253" s="16">
        <f t="shared" ca="1" si="1932"/>
        <v>15.872999999999998</v>
      </c>
      <c r="CS253" s="16">
        <f t="shared" ref="CS253:DX253" si="2586">IF(ISNUMBER(CS163),(CS163-$B68)^2,"")</f>
        <v>0.39535741443728895</v>
      </c>
      <c r="CT253" s="16">
        <f t="shared" si="2586"/>
        <v>2.5337795934328362</v>
      </c>
      <c r="CU253" s="16">
        <f t="shared" si="2586"/>
        <v>4.1480703325545831E-3</v>
      </c>
      <c r="CV253" s="16">
        <f t="shared" si="2586"/>
        <v>0.1392614345778144</v>
      </c>
      <c r="CW253" s="16">
        <f t="shared" si="2586"/>
        <v>3.7001632260470201</v>
      </c>
      <c r="CX253" s="16">
        <f t="shared" si="2586"/>
        <v>7.3144588956713483E-2</v>
      </c>
      <c r="CY253" s="16">
        <f t="shared" si="2586"/>
        <v>0.12211985913374059</v>
      </c>
      <c r="CZ253" s="16">
        <f t="shared" si="2586"/>
        <v>4.0108619427311165</v>
      </c>
      <c r="DA253" s="16">
        <f t="shared" si="2586"/>
        <v>8.3673981563356148E-2</v>
      </c>
      <c r="DB253" s="16">
        <f t="shared" si="2586"/>
        <v>0.44187729927012337</v>
      </c>
      <c r="DC253" s="16">
        <f t="shared" si="2586"/>
        <v>2.5173875706430393</v>
      </c>
      <c r="DD253" s="16">
        <f t="shared" si="2586"/>
        <v>6.0367078888599449E-2</v>
      </c>
      <c r="DE253" s="16">
        <f t="shared" si="2586"/>
        <v>0.17470530697401482</v>
      </c>
      <c r="DF253" s="16">
        <f t="shared" si="2586"/>
        <v>3.6716627156885209</v>
      </c>
      <c r="DG253" s="16">
        <f t="shared" si="2586"/>
        <v>0.21826102010852905</v>
      </c>
      <c r="DH253" s="16">
        <f t="shared" si="2586"/>
        <v>4.3437142127534072E-2</v>
      </c>
      <c r="DI253" s="16">
        <f t="shared" si="2586"/>
        <v>3.9055115116609862</v>
      </c>
      <c r="DJ253" s="16">
        <f t="shared" si="2586"/>
        <v>0.46728944951783258</v>
      </c>
      <c r="DK253" s="16">
        <f t="shared" si="2586"/>
        <v>4.2447849669037238E-2</v>
      </c>
      <c r="DL253" s="16">
        <f t="shared" si="2586"/>
        <v>4.2416505842858507</v>
      </c>
      <c r="DM253" s="16">
        <f t="shared" si="2586"/>
        <v>1.2513596236405632E-4</v>
      </c>
      <c r="DN253" s="16">
        <f t="shared" si="2586"/>
        <v>5.0569749113828943E-2</v>
      </c>
      <c r="DO253" s="16">
        <f t="shared" si="2586"/>
        <v>4.1122145638537564</v>
      </c>
      <c r="DP253" s="16">
        <f t="shared" si="2586"/>
        <v>4.8421438441984046</v>
      </c>
      <c r="DQ253" s="16">
        <f t="shared" si="2586"/>
        <v>0.61791031626816706</v>
      </c>
      <c r="DR253" s="16">
        <f t="shared" si="2586"/>
        <v>2.325735295762438</v>
      </c>
      <c r="DS253" s="16">
        <f t="shared" si="2586"/>
        <v>0.88926473394886973</v>
      </c>
      <c r="DT253" s="16">
        <f t="shared" si="2586"/>
        <v>0.13230362897738757</v>
      </c>
      <c r="DU253" s="16">
        <f t="shared" si="2586"/>
        <v>4.25654234232384</v>
      </c>
      <c r="DV253" s="16">
        <f t="shared" si="2586"/>
        <v>0.13435284197653746</v>
      </c>
      <c r="DW253" s="16">
        <f t="shared" si="2586"/>
        <v>10.20775653339189</v>
      </c>
      <c r="DX253" s="16">
        <f t="shared" si="2586"/>
        <v>7.6467542090819896</v>
      </c>
      <c r="DY253" s="16">
        <f t="shared" ref="DY253:FD253" si="2587">IF(ISNUMBER(DY163),(DY163-$B68)^2,"")</f>
        <v>7.5597733209997111</v>
      </c>
      <c r="DZ253" s="16">
        <f t="shared" si="2587"/>
        <v>0.12553073771767997</v>
      </c>
      <c r="EA253" s="16">
        <f t="shared" si="2587"/>
        <v>8.8345796122927298E-2</v>
      </c>
      <c r="EB253" s="16">
        <f t="shared" si="2587"/>
        <v>7.2357672997676685</v>
      </c>
      <c r="EC253" s="16">
        <f t="shared" si="2587"/>
        <v>7.0372816052689453</v>
      </c>
      <c r="ED253" s="38">
        <f t="shared" si="2587"/>
        <v>4.4379787775737319E-2</v>
      </c>
      <c r="EE253" s="16">
        <f t="shared" si="2587"/>
        <v>0.30238467532656954</v>
      </c>
      <c r="EF253" s="16">
        <f t="shared" si="2587"/>
        <v>0.27342074785887494</v>
      </c>
      <c r="EG253" s="16">
        <f t="shared" si="2587"/>
        <v>0.77446972988096585</v>
      </c>
      <c r="EH253" s="16">
        <f t="shared" si="2587"/>
        <v>0.25773508562312142</v>
      </c>
      <c r="EI253" s="16">
        <f t="shared" si="2587"/>
        <v>0.74664089201706663</v>
      </c>
      <c r="EJ253" s="16">
        <f t="shared" si="2587"/>
        <v>5.8151598339982701E-2</v>
      </c>
      <c r="EK253" s="16">
        <f t="shared" si="2587"/>
        <v>0.99487006350461038</v>
      </c>
      <c r="EL253" s="16">
        <f t="shared" si="2587"/>
        <v>1.8624315620959193</v>
      </c>
      <c r="EM253" s="16">
        <f t="shared" si="2587"/>
        <v>1.2470875980184342</v>
      </c>
      <c r="EN253" s="16">
        <f t="shared" si="2587"/>
        <v>2.2507200558059206</v>
      </c>
      <c r="EO253" s="16">
        <f t="shared" si="2587"/>
        <v>1.2171301908427377</v>
      </c>
      <c r="EP253" s="16">
        <f t="shared" si="2587"/>
        <v>2.2072432698550726</v>
      </c>
      <c r="EQ253" s="16">
        <f t="shared" si="2587"/>
        <v>8.0628368088608612E-2</v>
      </c>
      <c r="ER253" s="16">
        <f t="shared" si="2587"/>
        <v>1.6628625008039645E-3</v>
      </c>
      <c r="ES253" s="16">
        <f t="shared" si="2587"/>
        <v>10.970542491967542</v>
      </c>
      <c r="ET253" s="16">
        <f t="shared" si="2587"/>
        <v>12.128641078489752</v>
      </c>
      <c r="EU253" s="16">
        <f t="shared" si="2587"/>
        <v>9.2027777351633251</v>
      </c>
      <c r="EV253" s="16">
        <f t="shared" si="2587"/>
        <v>8.6227549071179173</v>
      </c>
      <c r="EW253" s="16">
        <f t="shared" si="2587"/>
        <v>9.8606190018150066</v>
      </c>
      <c r="EX253" s="16">
        <f t="shared" si="2587"/>
        <v>9.5235951333441449</v>
      </c>
      <c r="EY253" s="16">
        <f t="shared" si="2587"/>
        <v>7.0596964803043729</v>
      </c>
      <c r="EZ253" s="16">
        <f t="shared" si="2587"/>
        <v>6.3710828575859297</v>
      </c>
      <c r="FA253" s="16">
        <f t="shared" si="2587"/>
        <v>8.3312985948236609</v>
      </c>
      <c r="FB253" s="16">
        <f t="shared" si="2587"/>
        <v>6.0389669601252907</v>
      </c>
      <c r="FC253" s="16">
        <f t="shared" si="2587"/>
        <v>0.1218309836792683</v>
      </c>
      <c r="FD253" s="16">
        <f t="shared" si="2587"/>
        <v>0.53626848581097408</v>
      </c>
      <c r="FE253" s="16">
        <f t="shared" ref="FE253:GJ253" si="2588">IF(ISNUMBER(FE163),(FE163-$B68)^2,"")</f>
        <v>0.40767021363278644</v>
      </c>
      <c r="FF253" s="16">
        <f t="shared" si="2588"/>
        <v>1.0160259415190334</v>
      </c>
      <c r="FG253" s="16">
        <f t="shared" si="2588"/>
        <v>0.33236343909548782</v>
      </c>
      <c r="FH253" s="16">
        <f t="shared" si="2588"/>
        <v>6.5409328272136413E-2</v>
      </c>
      <c r="FI253" s="16">
        <f t="shared" si="2588"/>
        <v>0.15092602260791319</v>
      </c>
      <c r="FJ253" s="16">
        <f t="shared" si="2588"/>
        <v>1.8707049810121292</v>
      </c>
      <c r="FK253" s="16">
        <f t="shared" si="2588"/>
        <v>0.56064826204637741</v>
      </c>
      <c r="FL253" s="47">
        <f t="shared" si="2588"/>
        <v>0.64286762290826149</v>
      </c>
      <c r="FM253" s="16">
        <f t="shared" si="2588"/>
        <v>0.64736584950194831</v>
      </c>
      <c r="FN253" s="16">
        <f t="shared" si="2588"/>
        <v>0.64045703924230879</v>
      </c>
      <c r="FO253" s="16">
        <f t="shared" si="2588"/>
        <v>0.48202614146096429</v>
      </c>
      <c r="FP253" s="16">
        <f t="shared" si="2588"/>
        <v>0.64700007243436619</v>
      </c>
      <c r="FQ253" s="16">
        <f t="shared" si="2588"/>
        <v>0.64959047686726212</v>
      </c>
      <c r="FR253" s="16">
        <f t="shared" si="2588"/>
        <v>1.3963243989117726</v>
      </c>
      <c r="FS253" s="16">
        <f t="shared" si="2588"/>
        <v>6.4767156721258408</v>
      </c>
      <c r="FT253" s="16">
        <f t="shared" si="2588"/>
        <v>7.6284061838109429E-2</v>
      </c>
      <c r="FU253" s="16">
        <f t="shared" si="2588"/>
        <v>0.34467859534001649</v>
      </c>
      <c r="FV253" s="16">
        <f t="shared" si="2588"/>
        <v>0.290295783325691</v>
      </c>
      <c r="FW253" s="16">
        <f t="shared" si="2588"/>
        <v>0.22253882959939078</v>
      </c>
      <c r="FX253" s="16">
        <f t="shared" si="2588"/>
        <v>1.230227490416091</v>
      </c>
      <c r="FY253" s="16">
        <f t="shared" si="2588"/>
        <v>0.55000658392659629</v>
      </c>
      <c r="FZ253" s="16">
        <f t="shared" si="2588"/>
        <v>6.4730874589835228</v>
      </c>
      <c r="GA253" s="16">
        <f t="shared" si="2588"/>
        <v>4.526675087274632</v>
      </c>
      <c r="GB253" s="16">
        <f t="shared" si="2588"/>
        <v>9.9076212436690145</v>
      </c>
      <c r="GC253" s="16">
        <f t="shared" si="2588"/>
        <v>7.348958097053039</v>
      </c>
      <c r="GD253" s="16">
        <f t="shared" si="2588"/>
        <v>9.6766431965909128</v>
      </c>
      <c r="GE253" s="16">
        <f t="shared" si="2588"/>
        <v>7.1537007426773718</v>
      </c>
      <c r="GF253" s="16">
        <f t="shared" si="2588"/>
        <v>7.0629458631836499</v>
      </c>
      <c r="GG253" s="16">
        <f t="shared" si="2588"/>
        <v>6.0723676489760114</v>
      </c>
      <c r="GH253" s="16">
        <f t="shared" si="2588"/>
        <v>6.2068206976849805</v>
      </c>
      <c r="GI253" s="16">
        <f t="shared" si="2588"/>
        <v>4.0569074089813704</v>
      </c>
      <c r="GJ253" s="16">
        <f t="shared" si="2588"/>
        <v>3.6873737445938182</v>
      </c>
      <c r="GK253" s="16">
        <f t="shared" ref="GK253:HP253" si="2589">IF(ISNUMBER(GK163),(GK163-$B68)^2,"")</f>
        <v>3.3412174606895859</v>
      </c>
      <c r="GL253" s="16">
        <f t="shared" si="2589"/>
        <v>1.6898604845702037E-2</v>
      </c>
      <c r="GM253" s="16">
        <f t="shared" si="2589"/>
        <v>1.0658898377805177</v>
      </c>
      <c r="GN253" s="16">
        <f t="shared" si="2589"/>
        <v>1.3647901773045664E-2</v>
      </c>
      <c r="GO253" s="16">
        <f t="shared" si="2589"/>
        <v>1.3566247693882467E-2</v>
      </c>
      <c r="GP253" s="16">
        <f t="shared" si="2589"/>
        <v>0.66984955370991728</v>
      </c>
      <c r="GQ253" s="16">
        <f t="shared" si="2589"/>
        <v>9.4686373466334359</v>
      </c>
      <c r="GR253" s="16">
        <f t="shared" si="2589"/>
        <v>6.9245441011717448</v>
      </c>
      <c r="GS253" s="16">
        <f t="shared" si="2589"/>
        <v>8.083542174441051E-3</v>
      </c>
      <c r="GT253" s="16">
        <f t="shared" si="2589"/>
        <v>0.196200984449764</v>
      </c>
      <c r="GU253" s="16">
        <f t="shared" si="2589"/>
        <v>0.17138954261491213</v>
      </c>
      <c r="GV253" s="16">
        <f t="shared" si="2589"/>
        <v>0.60795680457981127</v>
      </c>
      <c r="GW253" s="16">
        <f t="shared" si="2589"/>
        <v>0.15805479457191784</v>
      </c>
      <c r="GX253" s="16">
        <f t="shared" si="2589"/>
        <v>0.58310884238943372</v>
      </c>
      <c r="GY253" s="16">
        <f t="shared" si="2589"/>
        <v>0.76495071692495598</v>
      </c>
      <c r="GZ253" s="16">
        <f t="shared" si="2589"/>
        <v>1.5780646931280899</v>
      </c>
      <c r="HA253" s="16">
        <f t="shared" si="2589"/>
        <v>0.98247386080135912</v>
      </c>
      <c r="HB253" s="16">
        <f t="shared" si="2589"/>
        <v>1.9145784688369116</v>
      </c>
      <c r="HC253" s="16">
        <f t="shared" si="2589"/>
        <v>0.16787964793837101</v>
      </c>
      <c r="HD253" s="16">
        <f t="shared" si="2589"/>
        <v>5.2073510102472039E-3</v>
      </c>
      <c r="HE253" s="16">
        <f t="shared" si="2589"/>
        <v>10.275742421477212</v>
      </c>
      <c r="HF253" s="16">
        <f t="shared" si="2589"/>
        <v>12.000517338128638</v>
      </c>
      <c r="HG253" s="16">
        <f t="shared" si="2589"/>
        <v>8.986311411285941</v>
      </c>
      <c r="HH253" s="16">
        <f t="shared" si="2589"/>
        <v>9.1390559263452822</v>
      </c>
      <c r="HI253" s="16">
        <f t="shared" si="2589"/>
        <v>8.7611568339698191</v>
      </c>
      <c r="HJ253" s="16">
        <f t="shared" si="2589"/>
        <v>6.3262220267160192</v>
      </c>
      <c r="HK253" s="16">
        <f t="shared" si="2589"/>
        <v>5.8954515122375062</v>
      </c>
      <c r="HL253" s="16">
        <f t="shared" si="2589"/>
        <v>7.6973529192777495</v>
      </c>
      <c r="HM253" s="16">
        <f t="shared" si="2589"/>
        <v>5.4269024853037751</v>
      </c>
      <c r="HN253" s="16">
        <f t="shared" si="2589"/>
        <v>6.5662210860067599E-2</v>
      </c>
      <c r="HO253" s="16">
        <f t="shared" si="2589"/>
        <v>0.42915951571025857</v>
      </c>
      <c r="HP253" s="16">
        <f t="shared" si="2589"/>
        <v>0.49546252479833652</v>
      </c>
      <c r="HQ253" s="16">
        <f t="shared" ref="HQ253:IV253" si="2590">IF(ISNUMBER(HQ163),(HQ163-$B68)^2,"")</f>
        <v>0.13693428785143394</v>
      </c>
      <c r="HR253" s="16">
        <f t="shared" si="2590"/>
        <v>0.25819997121950339</v>
      </c>
      <c r="HS253" s="16">
        <f t="shared" si="2590"/>
        <v>0.7957448029288211</v>
      </c>
      <c r="HT253" s="16">
        <f t="shared" si="2590"/>
        <v>6.7556566304884269E-2</v>
      </c>
      <c r="HU253" s="16">
        <f t="shared" si="2590"/>
        <v>0.4022173921509381</v>
      </c>
      <c r="HV253" s="16">
        <f t="shared" si="2590"/>
        <v>0.4745161382493962</v>
      </c>
      <c r="HW253" s="16">
        <f t="shared" si="2590"/>
        <v>1.163670924383938</v>
      </c>
      <c r="HX253" s="16">
        <f t="shared" si="2590"/>
        <v>6.9897081302877249</v>
      </c>
      <c r="HY253" s="16">
        <f t="shared" si="2590"/>
        <v>1.598880728959836E-2</v>
      </c>
      <c r="HZ253" s="16">
        <f t="shared" si="2590"/>
        <v>0.48322347670752847</v>
      </c>
      <c r="IA253" s="16">
        <f t="shared" si="2590"/>
        <v>0.41554549981139205</v>
      </c>
      <c r="IB253" s="16">
        <f t="shared" si="2590"/>
        <v>0.3767661107436957</v>
      </c>
      <c r="IC253" s="16">
        <f t="shared" si="2590"/>
        <v>1.4970799596459128</v>
      </c>
      <c r="ID253" s="16">
        <f t="shared" si="2590"/>
        <v>0.32912925450337022</v>
      </c>
      <c r="IE253" s="16">
        <f t="shared" si="2590"/>
        <v>7.3035985031861346</v>
      </c>
      <c r="IF253" s="16">
        <f t="shared" si="2590"/>
        <v>5.1692987569671685</v>
      </c>
      <c r="IG253" s="16">
        <f t="shared" si="2590"/>
        <v>10.710532787690934</v>
      </c>
      <c r="IH253" s="16">
        <f t="shared" si="2590"/>
        <v>8.0050976587417093</v>
      </c>
      <c r="II253" s="16">
        <f t="shared" si="2590"/>
        <v>10.462320470102917</v>
      </c>
      <c r="IJ253" s="16">
        <f t="shared" si="2590"/>
        <v>7.7983589447111301</v>
      </c>
      <c r="IK253" s="16">
        <f t="shared" si="2590"/>
        <v>7.903814047902288</v>
      </c>
      <c r="IL253" s="16">
        <f t="shared" si="2590"/>
        <v>6.6301238866767758</v>
      </c>
      <c r="IM253" s="16">
        <f t="shared" si="2590"/>
        <v>7.0380920046654447</v>
      </c>
      <c r="IN253" s="16">
        <f t="shared" si="2590"/>
        <v>4.7121499028990268</v>
      </c>
      <c r="IO253" s="16">
        <f t="shared" si="2590"/>
        <v>7.903814047902288</v>
      </c>
      <c r="IP253" s="16">
        <f t="shared" si="2590"/>
        <v>6.6301238866767758</v>
      </c>
      <c r="IQ253" s="16">
        <f t="shared" si="2590"/>
        <v>5.0107681817007071E-3</v>
      </c>
      <c r="IR253" s="16">
        <f t="shared" si="2590"/>
        <v>0.71975635905933433</v>
      </c>
      <c r="IS253" s="16">
        <f t="shared" si="2590"/>
        <v>0.10211975362460443</v>
      </c>
      <c r="IT253" s="16">
        <f t="shared" si="2590"/>
        <v>6.2568477944053083E-3</v>
      </c>
      <c r="IU253" s="16">
        <f t="shared" si="2590"/>
        <v>0.92836619604564463</v>
      </c>
      <c r="IV253" s="16">
        <f t="shared" si="2590"/>
        <v>11.47566212274609</v>
      </c>
      <c r="IW253" s="16">
        <f t="shared" ref="IW253:KE253" si="2591">IF(ISNUMBER(IW163),(IW163-$B68)^2,"")</f>
        <v>8.5615631927402749</v>
      </c>
      <c r="IX253" s="16">
        <f t="shared" si="2591"/>
        <v>0.14293326298411876</v>
      </c>
      <c r="IY253" s="16">
        <f t="shared" si="2591"/>
        <v>0.55809546121946085</v>
      </c>
      <c r="IZ253" s="16">
        <f t="shared" si="2591"/>
        <v>0.47215637615796463</v>
      </c>
      <c r="JA253" s="16">
        <f t="shared" si="2591"/>
        <v>1.1313819243618168</v>
      </c>
      <c r="JB253" s="16">
        <f t="shared" si="2591"/>
        <v>0.44890252104697348</v>
      </c>
      <c r="JC253" s="16">
        <f t="shared" si="2591"/>
        <v>1.0942557514484299</v>
      </c>
      <c r="JD253" s="16">
        <f t="shared" si="2591"/>
        <v>1.3385792405336976</v>
      </c>
      <c r="JE253" s="16">
        <f t="shared" si="2591"/>
        <v>2.4158906368480428</v>
      </c>
      <c r="JF253" s="16">
        <f t="shared" si="2591"/>
        <v>1.6283292881032336</v>
      </c>
      <c r="JG253" s="16">
        <f t="shared" si="2591"/>
        <v>2.8180715393931974</v>
      </c>
      <c r="JH253" s="16">
        <f t="shared" si="2591"/>
        <v>1.1286143266585081E-2</v>
      </c>
      <c r="JI253" s="16">
        <f t="shared" si="2591"/>
        <v>6.1023070434189787E-2</v>
      </c>
      <c r="JJ253" s="16">
        <f t="shared" si="2591"/>
        <v>12.310275657529633</v>
      </c>
      <c r="JK253" s="16">
        <f t="shared" si="2591"/>
        <v>13.936318718567385</v>
      </c>
      <c r="JL253" s="16">
        <f t="shared" si="2591"/>
        <v>10.573934541427766</v>
      </c>
      <c r="JM253" s="16">
        <f t="shared" si="2591"/>
        <v>11.133930891233838</v>
      </c>
      <c r="JN253" s="16">
        <f t="shared" si="2591"/>
        <v>10.76435533751329</v>
      </c>
      <c r="JO253" s="16">
        <f t="shared" si="2591"/>
        <v>7.9530740214129763</v>
      </c>
      <c r="JP253" s="16">
        <f t="shared" si="2591"/>
        <v>12.310275657529633</v>
      </c>
      <c r="JQ253" s="16">
        <f t="shared" si="2591"/>
        <v>13.936318718567385</v>
      </c>
      <c r="JR253" s="16">
        <f t="shared" si="2591"/>
        <v>10.573934541427766</v>
      </c>
      <c r="JS253" s="16">
        <f t="shared" si="2591"/>
        <v>0.37648906537063676</v>
      </c>
      <c r="JT253" s="16">
        <f t="shared" si="2591"/>
        <v>1.058437081448061</v>
      </c>
      <c r="JU253" s="16">
        <f t="shared" si="2591"/>
        <v>0.14577283261870891</v>
      </c>
      <c r="JV253" s="16">
        <f t="shared" si="2591"/>
        <v>1.0022583551908746E-3</v>
      </c>
      <c r="JW253" s="16">
        <f t="shared" si="2591"/>
        <v>0.73792138190526302</v>
      </c>
      <c r="JX253" s="16">
        <f t="shared" si="2591"/>
        <v>1.5866651725666812</v>
      </c>
      <c r="JY253" s="16">
        <f t="shared" si="2591"/>
        <v>0.36109684500454442</v>
      </c>
      <c r="JZ253" s="16">
        <f t="shared" si="2591"/>
        <v>0.98339938446647579</v>
      </c>
      <c r="KA253" s="16">
        <f t="shared" si="2591"/>
        <v>1.0136442898745675</v>
      </c>
      <c r="KB253" s="16">
        <f t="shared" si="2591"/>
        <v>1.9794803922017625</v>
      </c>
      <c r="KC253" t="str">
        <f t="shared" si="2591"/>
        <v/>
      </c>
      <c r="KD253" t="str">
        <f t="shared" si="2591"/>
        <v/>
      </c>
      <c r="KE253" t="str">
        <f t="shared" si="2591"/>
        <v/>
      </c>
    </row>
    <row r="254" spans="2:291" x14ac:dyDescent="0.25">
      <c r="F254" s="16" t="str">
        <f t="shared" ref="F254:AK254" si="2592">IF(ISNUMBER(F164),(F164-$B69)^2,"")</f>
        <v/>
      </c>
      <c r="G254" s="16" t="str">
        <f t="shared" si="2592"/>
        <v/>
      </c>
      <c r="H254" s="16" t="str">
        <f t="shared" ref="H254:I254" si="2593">IF(ISNUMBER(H164),(H164-$B69)^2,"")</f>
        <v/>
      </c>
      <c r="I254" s="16" t="str">
        <f t="shared" si="2593"/>
        <v/>
      </c>
      <c r="J254" s="16" t="str">
        <f t="shared" si="2592"/>
        <v/>
      </c>
      <c r="K254" s="16" t="str">
        <f t="shared" si="2592"/>
        <v/>
      </c>
      <c r="L254" s="16" t="str">
        <f t="shared" si="2592"/>
        <v/>
      </c>
      <c r="M254" s="16" t="str">
        <f t="shared" si="2592"/>
        <v/>
      </c>
      <c r="N254" s="16" t="str">
        <f t="shared" si="2592"/>
        <v/>
      </c>
      <c r="O254" s="16" t="str">
        <f t="shared" si="2592"/>
        <v/>
      </c>
      <c r="P254" s="16" t="str">
        <f t="shared" si="2592"/>
        <v/>
      </c>
      <c r="Q254" s="16" t="str">
        <f t="shared" si="2592"/>
        <v/>
      </c>
      <c r="R254" s="16" t="str">
        <f t="shared" si="2592"/>
        <v/>
      </c>
      <c r="S254" s="16" t="str">
        <f t="shared" si="2592"/>
        <v/>
      </c>
      <c r="T254" s="16" t="str">
        <f t="shared" si="2592"/>
        <v/>
      </c>
      <c r="U254" s="16" t="str">
        <f t="shared" si="2592"/>
        <v/>
      </c>
      <c r="V254" s="16" t="str">
        <f t="shared" si="2592"/>
        <v/>
      </c>
      <c r="W254" s="16" t="str">
        <f t="shared" si="2592"/>
        <v/>
      </c>
      <c r="X254" s="16" t="str">
        <f t="shared" si="2592"/>
        <v/>
      </c>
      <c r="Y254" s="16" t="str">
        <f t="shared" si="2592"/>
        <v/>
      </c>
      <c r="Z254" s="16" t="str">
        <f t="shared" si="2592"/>
        <v/>
      </c>
      <c r="AA254" s="16" t="str">
        <f t="shared" si="2592"/>
        <v/>
      </c>
      <c r="AB254" s="16" t="str">
        <f t="shared" si="2592"/>
        <v/>
      </c>
      <c r="AC254" s="16" t="str">
        <f t="shared" si="2592"/>
        <v/>
      </c>
      <c r="AD254" s="16" t="str">
        <f t="shared" si="2592"/>
        <v/>
      </c>
      <c r="AE254" s="16" t="str">
        <f t="shared" si="2592"/>
        <v/>
      </c>
      <c r="AF254" s="16" t="str">
        <f t="shared" si="2592"/>
        <v/>
      </c>
      <c r="AG254" s="16" t="str">
        <f t="shared" si="2592"/>
        <v/>
      </c>
      <c r="AH254" s="16" t="str">
        <f t="shared" si="2592"/>
        <v/>
      </c>
      <c r="AI254" s="16" t="str">
        <f t="shared" si="2592"/>
        <v/>
      </c>
      <c r="AJ254" s="16" t="str">
        <f t="shared" si="2592"/>
        <v/>
      </c>
      <c r="AK254" s="16" t="str">
        <f t="shared" si="2592"/>
        <v/>
      </c>
      <c r="AL254" s="16" t="str">
        <f t="shared" ref="AL254:BM254" si="2594">IF(ISNUMBER(AL164),(AL164-$B69)^2,"")</f>
        <v/>
      </c>
      <c r="AM254" s="16" t="str">
        <f t="shared" si="2594"/>
        <v/>
      </c>
      <c r="AN254" s="16" t="str">
        <f t="shared" si="2594"/>
        <v/>
      </c>
      <c r="AO254" s="16" t="str">
        <f t="shared" si="2594"/>
        <v/>
      </c>
      <c r="AP254" s="16" t="str">
        <f t="shared" si="2594"/>
        <v/>
      </c>
      <c r="AQ254" s="16" t="str">
        <f t="shared" si="2594"/>
        <v/>
      </c>
      <c r="AR254" s="16" t="str">
        <f t="shared" si="2594"/>
        <v/>
      </c>
      <c r="AS254" s="16" t="str">
        <f t="shared" si="2594"/>
        <v/>
      </c>
      <c r="AT254" s="16" t="str">
        <f t="shared" si="2594"/>
        <v/>
      </c>
      <c r="AU254" s="16" t="str">
        <f t="shared" si="2594"/>
        <v/>
      </c>
      <c r="AV254" s="16" t="str">
        <f t="shared" si="2594"/>
        <v/>
      </c>
      <c r="AW254" s="16" t="str">
        <f t="shared" si="2594"/>
        <v/>
      </c>
      <c r="AX254" s="16" t="str">
        <f t="shared" si="2594"/>
        <v/>
      </c>
      <c r="AY254" s="16" t="str">
        <f t="shared" si="2594"/>
        <v/>
      </c>
      <c r="AZ254" s="16" t="str">
        <f t="shared" si="2594"/>
        <v/>
      </c>
      <c r="BA254" s="16" t="str">
        <f t="shared" si="2594"/>
        <v/>
      </c>
      <c r="BB254" s="16" t="str">
        <f t="shared" si="2594"/>
        <v/>
      </c>
      <c r="BC254" s="16" t="str">
        <f t="shared" si="2594"/>
        <v/>
      </c>
      <c r="BD254" s="16" t="str">
        <f t="shared" si="2594"/>
        <v/>
      </c>
      <c r="BE254" s="16" t="str">
        <f t="shared" si="2594"/>
        <v/>
      </c>
      <c r="BF254" s="16" t="str">
        <f t="shared" si="2594"/>
        <v/>
      </c>
      <c r="BG254" s="16" t="str">
        <f t="shared" si="2594"/>
        <v/>
      </c>
      <c r="BH254" s="16" t="str">
        <f t="shared" si="2594"/>
        <v/>
      </c>
      <c r="BI254" s="16" t="str">
        <f t="shared" si="2594"/>
        <v/>
      </c>
      <c r="BJ254" s="16" t="str">
        <f t="shared" si="2594"/>
        <v/>
      </c>
      <c r="BK254" s="16" t="str">
        <f t="shared" si="2594"/>
        <v/>
      </c>
      <c r="BL254" s="16" t="str">
        <f t="shared" si="2594"/>
        <v/>
      </c>
      <c r="BM254" s="16" t="str">
        <f t="shared" si="2594"/>
        <v/>
      </c>
      <c r="BN254" s="16"/>
      <c r="BO254" s="16" t="str">
        <f t="shared" si="1926"/>
        <v/>
      </c>
      <c r="BP254" s="16">
        <v>-246</v>
      </c>
      <c r="BQ254" s="16" t="str">
        <f t="shared" ref="BQ254:CB254" si="2595">IF(ISNUMBER(BQ164),(BQ164-$B69)^2,"")</f>
        <v/>
      </c>
      <c r="BR254" s="16" t="str">
        <f t="shared" si="2595"/>
        <v/>
      </c>
      <c r="BS254" s="16" t="str">
        <f t="shared" si="2595"/>
        <v/>
      </c>
      <c r="BT254" s="16" t="str">
        <f t="shared" si="2595"/>
        <v/>
      </c>
      <c r="BU254" s="16" t="str">
        <f t="shared" si="2595"/>
        <v/>
      </c>
      <c r="BV254" s="16" t="str">
        <f t="shared" si="2595"/>
        <v/>
      </c>
      <c r="BW254" s="16" t="str">
        <f t="shared" si="2595"/>
        <v/>
      </c>
      <c r="BX254" s="16" t="str">
        <f t="shared" si="2595"/>
        <v/>
      </c>
      <c r="BY254" s="16" t="str">
        <f t="shared" si="2595"/>
        <v/>
      </c>
      <c r="BZ254" s="16" t="str">
        <f t="shared" si="2595"/>
        <v/>
      </c>
      <c r="CA254" s="16" t="str">
        <f t="shared" si="2595"/>
        <v/>
      </c>
      <c r="CB254" s="16" t="str">
        <f t="shared" si="2595"/>
        <v/>
      </c>
      <c r="CC254" s="16"/>
      <c r="CD254" s="16" t="str">
        <f t="shared" si="1929"/>
        <v/>
      </c>
      <c r="CE254" s="16" t="str">
        <f t="shared" ref="CE254:CP254" si="2596">IF(ISNUMBER(CE164),(CE164-$B69)^2,"")</f>
        <v/>
      </c>
      <c r="CF254" s="16" t="str">
        <f t="shared" si="2596"/>
        <v/>
      </c>
      <c r="CG254" s="16" t="str">
        <f t="shared" si="2596"/>
        <v/>
      </c>
      <c r="CH254" s="16" t="str">
        <f t="shared" si="2596"/>
        <v/>
      </c>
      <c r="CI254" s="16" t="str">
        <f t="shared" si="2596"/>
        <v/>
      </c>
      <c r="CJ254" s="16" t="str">
        <f t="shared" si="2596"/>
        <v/>
      </c>
      <c r="CK254" s="16" t="str">
        <f t="shared" si="2596"/>
        <v/>
      </c>
      <c r="CL254" s="16" t="str">
        <f t="shared" si="2596"/>
        <v/>
      </c>
      <c r="CM254" s="16" t="str">
        <f t="shared" si="2596"/>
        <v/>
      </c>
      <c r="CN254" s="16" t="str">
        <f t="shared" si="2596"/>
        <v/>
      </c>
      <c r="CO254" s="16" t="str">
        <f t="shared" si="2596"/>
        <v/>
      </c>
      <c r="CP254" s="16" t="str">
        <f t="shared" si="2596"/>
        <v/>
      </c>
      <c r="CQ254" s="16"/>
      <c r="CR254" s="16" t="str">
        <f t="shared" si="1932"/>
        <v/>
      </c>
      <c r="CS254" s="16" t="str">
        <f t="shared" ref="CS254:DX254" si="2597">IF(ISNUMBER(CS164),(CS164-$B69)^2,"")</f>
        <v/>
      </c>
      <c r="CT254" s="16" t="str">
        <f t="shared" si="2597"/>
        <v/>
      </c>
      <c r="CU254" s="16" t="str">
        <f t="shared" si="2597"/>
        <v/>
      </c>
      <c r="CV254" s="16" t="str">
        <f t="shared" si="2597"/>
        <v/>
      </c>
      <c r="CW254" s="16" t="str">
        <f t="shared" si="2597"/>
        <v/>
      </c>
      <c r="CX254" s="16" t="str">
        <f t="shared" si="2597"/>
        <v/>
      </c>
      <c r="CY254" s="16" t="str">
        <f t="shared" si="2597"/>
        <v/>
      </c>
      <c r="CZ254" s="16" t="str">
        <f t="shared" si="2597"/>
        <v/>
      </c>
      <c r="DA254" s="16" t="str">
        <f t="shared" si="2597"/>
        <v/>
      </c>
      <c r="DB254" s="16" t="str">
        <f t="shared" si="2597"/>
        <v/>
      </c>
      <c r="DC254" s="16" t="str">
        <f t="shared" si="2597"/>
        <v/>
      </c>
      <c r="DD254" s="16" t="str">
        <f t="shared" si="2597"/>
        <v/>
      </c>
      <c r="DE254" s="16" t="str">
        <f t="shared" si="2597"/>
        <v/>
      </c>
      <c r="DF254" s="16" t="str">
        <f t="shared" si="2597"/>
        <v/>
      </c>
      <c r="DG254" s="16" t="str">
        <f t="shared" si="2597"/>
        <v/>
      </c>
      <c r="DH254" s="16" t="str">
        <f t="shared" si="2597"/>
        <v/>
      </c>
      <c r="DI254" s="16" t="str">
        <f t="shared" si="2597"/>
        <v/>
      </c>
      <c r="DJ254" s="16" t="str">
        <f t="shared" si="2597"/>
        <v/>
      </c>
      <c r="DK254" s="16" t="str">
        <f t="shared" si="2597"/>
        <v/>
      </c>
      <c r="DL254" s="16" t="str">
        <f t="shared" si="2597"/>
        <v/>
      </c>
      <c r="DM254" s="16" t="str">
        <f t="shared" si="2597"/>
        <v/>
      </c>
      <c r="DN254" s="16" t="str">
        <f t="shared" si="2597"/>
        <v/>
      </c>
      <c r="DO254" s="16" t="str">
        <f t="shared" si="2597"/>
        <v/>
      </c>
      <c r="DP254" s="16" t="str">
        <f t="shared" si="2597"/>
        <v/>
      </c>
      <c r="DQ254" s="16" t="str">
        <f t="shared" si="2597"/>
        <v/>
      </c>
      <c r="DR254" s="16" t="str">
        <f t="shared" si="2597"/>
        <v/>
      </c>
      <c r="DS254" s="16" t="str">
        <f t="shared" si="2597"/>
        <v/>
      </c>
      <c r="DT254" s="16" t="str">
        <f t="shared" si="2597"/>
        <v/>
      </c>
      <c r="DU254" s="16" t="str">
        <f t="shared" si="2597"/>
        <v/>
      </c>
      <c r="DV254" s="16" t="str">
        <f t="shared" si="2597"/>
        <v/>
      </c>
      <c r="DW254" s="16" t="str">
        <f t="shared" si="2597"/>
        <v/>
      </c>
      <c r="DX254" s="16" t="str">
        <f t="shared" si="2597"/>
        <v/>
      </c>
      <c r="DY254" s="16" t="str">
        <f t="shared" ref="DY254:FD254" si="2598">IF(ISNUMBER(DY164),(DY164-$B69)^2,"")</f>
        <v/>
      </c>
      <c r="DZ254" s="16" t="str">
        <f t="shared" si="2598"/>
        <v/>
      </c>
      <c r="EA254" s="16" t="str">
        <f t="shared" si="2598"/>
        <v/>
      </c>
      <c r="EB254" s="16" t="str">
        <f t="shared" si="2598"/>
        <v/>
      </c>
      <c r="EC254" s="16" t="str">
        <f t="shared" si="2598"/>
        <v/>
      </c>
      <c r="ED254" s="38" t="str">
        <f t="shared" si="2598"/>
        <v/>
      </c>
      <c r="EE254" s="16" t="str">
        <f t="shared" si="2598"/>
        <v/>
      </c>
      <c r="EF254" s="16" t="str">
        <f t="shared" si="2598"/>
        <v/>
      </c>
      <c r="EG254" s="16" t="str">
        <f t="shared" si="2598"/>
        <v/>
      </c>
      <c r="EH254" s="16" t="str">
        <f t="shared" si="2598"/>
        <v/>
      </c>
      <c r="EI254" s="16" t="str">
        <f t="shared" si="2598"/>
        <v/>
      </c>
      <c r="EJ254" s="16" t="str">
        <f t="shared" si="2598"/>
        <v/>
      </c>
      <c r="EK254" s="16" t="str">
        <f t="shared" si="2598"/>
        <v/>
      </c>
      <c r="EL254" s="16" t="str">
        <f t="shared" si="2598"/>
        <v/>
      </c>
      <c r="EM254" s="16" t="str">
        <f t="shared" si="2598"/>
        <v/>
      </c>
      <c r="EN254" s="16" t="str">
        <f t="shared" si="2598"/>
        <v/>
      </c>
      <c r="EO254" s="16" t="str">
        <f t="shared" si="2598"/>
        <v/>
      </c>
      <c r="EP254" s="16" t="str">
        <f t="shared" si="2598"/>
        <v/>
      </c>
      <c r="EQ254" s="16" t="str">
        <f t="shared" si="2598"/>
        <v/>
      </c>
      <c r="ER254" s="16" t="str">
        <f t="shared" si="2598"/>
        <v/>
      </c>
      <c r="ES254" s="16" t="str">
        <f t="shared" si="2598"/>
        <v/>
      </c>
      <c r="ET254" s="16" t="str">
        <f t="shared" si="2598"/>
        <v/>
      </c>
      <c r="EU254" s="16" t="str">
        <f t="shared" si="2598"/>
        <v/>
      </c>
      <c r="EV254" s="16" t="str">
        <f t="shared" si="2598"/>
        <v/>
      </c>
      <c r="EW254" s="16" t="str">
        <f t="shared" si="2598"/>
        <v/>
      </c>
      <c r="EX254" s="16" t="str">
        <f t="shared" si="2598"/>
        <v/>
      </c>
      <c r="EY254" s="16" t="str">
        <f t="shared" si="2598"/>
        <v/>
      </c>
      <c r="EZ254" s="16" t="str">
        <f t="shared" si="2598"/>
        <v/>
      </c>
      <c r="FA254" s="16" t="str">
        <f t="shared" si="2598"/>
        <v/>
      </c>
      <c r="FB254" s="16" t="str">
        <f t="shared" si="2598"/>
        <v/>
      </c>
      <c r="FC254" s="16" t="str">
        <f t="shared" si="2598"/>
        <v/>
      </c>
      <c r="FD254" s="16" t="str">
        <f t="shared" si="2598"/>
        <v/>
      </c>
      <c r="FE254" s="16" t="str">
        <f t="shared" ref="FE254:GJ254" si="2599">IF(ISNUMBER(FE164),(FE164-$B69)^2,"")</f>
        <v/>
      </c>
      <c r="FF254" s="16" t="str">
        <f t="shared" si="2599"/>
        <v/>
      </c>
      <c r="FG254" s="16" t="str">
        <f t="shared" si="2599"/>
        <v/>
      </c>
      <c r="FH254" s="16" t="str">
        <f t="shared" si="2599"/>
        <v/>
      </c>
      <c r="FI254" s="16" t="str">
        <f t="shared" si="2599"/>
        <v/>
      </c>
      <c r="FJ254" s="16" t="str">
        <f t="shared" si="2599"/>
        <v/>
      </c>
      <c r="FK254" s="16" t="str">
        <f t="shared" si="2599"/>
        <v/>
      </c>
      <c r="FL254" s="47" t="str">
        <f t="shared" si="2599"/>
        <v/>
      </c>
      <c r="FM254" s="16" t="str">
        <f t="shared" si="2599"/>
        <v/>
      </c>
      <c r="FN254" s="16" t="str">
        <f t="shared" si="2599"/>
        <v/>
      </c>
      <c r="FO254" s="16" t="str">
        <f t="shared" si="2599"/>
        <v/>
      </c>
      <c r="FP254" s="16" t="str">
        <f t="shared" si="2599"/>
        <v/>
      </c>
      <c r="FQ254" s="16" t="str">
        <f t="shared" si="2599"/>
        <v/>
      </c>
      <c r="FR254" s="16" t="str">
        <f t="shared" si="2599"/>
        <v/>
      </c>
      <c r="FS254" s="16" t="str">
        <f t="shared" si="2599"/>
        <v/>
      </c>
      <c r="FT254" s="16" t="str">
        <f t="shared" si="2599"/>
        <v/>
      </c>
      <c r="FU254" s="16" t="str">
        <f t="shared" si="2599"/>
        <v/>
      </c>
      <c r="FV254" s="16" t="str">
        <f t="shared" si="2599"/>
        <v/>
      </c>
      <c r="FW254" s="16" t="str">
        <f t="shared" si="2599"/>
        <v/>
      </c>
      <c r="FX254" s="16" t="str">
        <f t="shared" si="2599"/>
        <v/>
      </c>
      <c r="FY254" s="16" t="str">
        <f t="shared" si="2599"/>
        <v/>
      </c>
      <c r="FZ254" s="16" t="str">
        <f t="shared" si="2599"/>
        <v/>
      </c>
      <c r="GA254" s="16" t="str">
        <f t="shared" si="2599"/>
        <v/>
      </c>
      <c r="GB254" s="16" t="str">
        <f t="shared" si="2599"/>
        <v/>
      </c>
      <c r="GC254" s="16" t="str">
        <f t="shared" si="2599"/>
        <v/>
      </c>
      <c r="GD254" s="16" t="str">
        <f t="shared" si="2599"/>
        <v/>
      </c>
      <c r="GE254" s="16" t="str">
        <f t="shared" si="2599"/>
        <v/>
      </c>
      <c r="GF254" s="16" t="str">
        <f t="shared" si="2599"/>
        <v/>
      </c>
      <c r="GG254" s="16" t="str">
        <f t="shared" si="2599"/>
        <v/>
      </c>
      <c r="GH254" s="16" t="str">
        <f t="shared" si="2599"/>
        <v/>
      </c>
      <c r="GI254" s="16" t="str">
        <f t="shared" si="2599"/>
        <v/>
      </c>
      <c r="GJ254" s="16" t="str">
        <f t="shared" si="2599"/>
        <v/>
      </c>
      <c r="GK254" s="16" t="str">
        <f t="shared" ref="GK254:HP254" si="2600">IF(ISNUMBER(GK164),(GK164-$B69)^2,"")</f>
        <v/>
      </c>
      <c r="GL254" s="16" t="str">
        <f t="shared" si="2600"/>
        <v/>
      </c>
      <c r="GM254" s="16" t="str">
        <f t="shared" si="2600"/>
        <v/>
      </c>
      <c r="GN254" s="16" t="str">
        <f t="shared" si="2600"/>
        <v/>
      </c>
      <c r="GO254" s="16" t="str">
        <f t="shared" si="2600"/>
        <v/>
      </c>
      <c r="GP254" s="16" t="str">
        <f t="shared" si="2600"/>
        <v/>
      </c>
      <c r="GQ254" s="16" t="str">
        <f t="shared" si="2600"/>
        <v/>
      </c>
      <c r="GR254" s="16" t="str">
        <f t="shared" si="2600"/>
        <v/>
      </c>
      <c r="GS254" s="16" t="str">
        <f t="shared" si="2600"/>
        <v/>
      </c>
      <c r="GT254" s="16" t="str">
        <f t="shared" si="2600"/>
        <v/>
      </c>
      <c r="GU254" s="16" t="str">
        <f t="shared" si="2600"/>
        <v/>
      </c>
      <c r="GV254" s="16" t="str">
        <f t="shared" si="2600"/>
        <v/>
      </c>
      <c r="GW254" s="16" t="str">
        <f t="shared" si="2600"/>
        <v/>
      </c>
      <c r="GX254" s="16" t="str">
        <f t="shared" si="2600"/>
        <v/>
      </c>
      <c r="GY254" s="16" t="str">
        <f t="shared" si="2600"/>
        <v/>
      </c>
      <c r="GZ254" s="16" t="str">
        <f t="shared" si="2600"/>
        <v/>
      </c>
      <c r="HA254" s="16" t="str">
        <f t="shared" si="2600"/>
        <v/>
      </c>
      <c r="HB254" s="16" t="str">
        <f t="shared" si="2600"/>
        <v/>
      </c>
      <c r="HC254" s="16" t="str">
        <f t="shared" si="2600"/>
        <v/>
      </c>
      <c r="HD254" s="16" t="str">
        <f t="shared" si="2600"/>
        <v/>
      </c>
      <c r="HE254" s="16" t="str">
        <f t="shared" si="2600"/>
        <v/>
      </c>
      <c r="HF254" s="16" t="str">
        <f t="shared" si="2600"/>
        <v/>
      </c>
      <c r="HG254" s="16" t="str">
        <f t="shared" si="2600"/>
        <v/>
      </c>
      <c r="HH254" s="16" t="str">
        <f t="shared" si="2600"/>
        <v/>
      </c>
      <c r="HI254" s="16" t="str">
        <f t="shared" si="2600"/>
        <v/>
      </c>
      <c r="HJ254" s="16" t="str">
        <f t="shared" si="2600"/>
        <v/>
      </c>
      <c r="HK254" s="16" t="str">
        <f t="shared" si="2600"/>
        <v/>
      </c>
      <c r="HL254" s="16" t="str">
        <f t="shared" si="2600"/>
        <v/>
      </c>
      <c r="HM254" s="16" t="str">
        <f t="shared" si="2600"/>
        <v/>
      </c>
      <c r="HN254" s="16" t="str">
        <f t="shared" si="2600"/>
        <v/>
      </c>
      <c r="HO254" s="16" t="str">
        <f t="shared" si="2600"/>
        <v/>
      </c>
      <c r="HP254" s="16" t="str">
        <f t="shared" si="2600"/>
        <v/>
      </c>
      <c r="HQ254" s="16" t="str">
        <f t="shared" ref="HQ254:IV254" si="2601">IF(ISNUMBER(HQ164),(HQ164-$B69)^2,"")</f>
        <v/>
      </c>
      <c r="HR254" s="16" t="str">
        <f t="shared" si="2601"/>
        <v/>
      </c>
      <c r="HS254" s="16" t="str">
        <f t="shared" si="2601"/>
        <v/>
      </c>
      <c r="HT254" s="16" t="str">
        <f t="shared" si="2601"/>
        <v/>
      </c>
      <c r="HU254" s="16" t="str">
        <f t="shared" si="2601"/>
        <v/>
      </c>
      <c r="HV254" s="16" t="str">
        <f t="shared" si="2601"/>
        <v/>
      </c>
      <c r="HW254" s="16" t="str">
        <f t="shared" si="2601"/>
        <v/>
      </c>
      <c r="HX254" s="16" t="str">
        <f t="shared" si="2601"/>
        <v/>
      </c>
      <c r="HY254" s="16" t="str">
        <f t="shared" si="2601"/>
        <v/>
      </c>
      <c r="HZ254" s="16" t="str">
        <f t="shared" si="2601"/>
        <v/>
      </c>
      <c r="IA254" s="16" t="str">
        <f t="shared" si="2601"/>
        <v/>
      </c>
      <c r="IB254" s="16" t="str">
        <f t="shared" si="2601"/>
        <v/>
      </c>
      <c r="IC254" s="16" t="str">
        <f t="shared" si="2601"/>
        <v/>
      </c>
      <c r="ID254" s="16" t="str">
        <f t="shared" si="2601"/>
        <v/>
      </c>
      <c r="IE254" s="16" t="str">
        <f t="shared" si="2601"/>
        <v/>
      </c>
      <c r="IF254" s="16" t="str">
        <f t="shared" si="2601"/>
        <v/>
      </c>
      <c r="IG254" s="16" t="str">
        <f t="shared" si="2601"/>
        <v/>
      </c>
      <c r="IH254" s="16" t="str">
        <f t="shared" si="2601"/>
        <v/>
      </c>
      <c r="II254" s="16" t="str">
        <f t="shared" si="2601"/>
        <v/>
      </c>
      <c r="IJ254" s="16" t="str">
        <f t="shared" si="2601"/>
        <v/>
      </c>
      <c r="IK254" s="16" t="str">
        <f t="shared" si="2601"/>
        <v/>
      </c>
      <c r="IL254" s="16" t="str">
        <f t="shared" si="2601"/>
        <v/>
      </c>
      <c r="IM254" s="16" t="str">
        <f t="shared" si="2601"/>
        <v/>
      </c>
      <c r="IN254" s="16" t="str">
        <f t="shared" si="2601"/>
        <v/>
      </c>
      <c r="IO254" s="16" t="str">
        <f t="shared" si="2601"/>
        <v/>
      </c>
      <c r="IP254" s="16" t="str">
        <f t="shared" si="2601"/>
        <v/>
      </c>
      <c r="IQ254" s="16" t="str">
        <f t="shared" si="2601"/>
        <v/>
      </c>
      <c r="IR254" s="16" t="str">
        <f t="shared" si="2601"/>
        <v/>
      </c>
      <c r="IS254" s="16" t="str">
        <f t="shared" si="2601"/>
        <v/>
      </c>
      <c r="IT254" s="16" t="str">
        <f t="shared" si="2601"/>
        <v/>
      </c>
      <c r="IU254" s="16" t="str">
        <f t="shared" si="2601"/>
        <v/>
      </c>
      <c r="IV254" s="16" t="str">
        <f t="shared" si="2601"/>
        <v/>
      </c>
      <c r="IW254" s="16" t="str">
        <f t="shared" ref="IW254:KE254" si="2602">IF(ISNUMBER(IW164),(IW164-$B69)^2,"")</f>
        <v/>
      </c>
      <c r="IX254" s="16" t="str">
        <f t="shared" si="2602"/>
        <v/>
      </c>
      <c r="IY254" s="16" t="str">
        <f t="shared" si="2602"/>
        <v/>
      </c>
      <c r="IZ254" s="16" t="str">
        <f t="shared" si="2602"/>
        <v/>
      </c>
      <c r="JA254" s="16" t="str">
        <f t="shared" si="2602"/>
        <v/>
      </c>
      <c r="JB254" s="16" t="str">
        <f t="shared" si="2602"/>
        <v/>
      </c>
      <c r="JC254" s="16" t="str">
        <f t="shared" si="2602"/>
        <v/>
      </c>
      <c r="JD254" s="16" t="str">
        <f t="shared" si="2602"/>
        <v/>
      </c>
      <c r="JE254" s="16" t="str">
        <f t="shared" si="2602"/>
        <v/>
      </c>
      <c r="JF254" s="16" t="str">
        <f t="shared" si="2602"/>
        <v/>
      </c>
      <c r="JG254" s="16" t="str">
        <f t="shared" si="2602"/>
        <v/>
      </c>
      <c r="JH254" s="16" t="str">
        <f t="shared" si="2602"/>
        <v/>
      </c>
      <c r="JI254" s="16" t="str">
        <f t="shared" si="2602"/>
        <v/>
      </c>
      <c r="JJ254" s="16" t="str">
        <f t="shared" si="2602"/>
        <v/>
      </c>
      <c r="JK254" s="16" t="str">
        <f t="shared" si="2602"/>
        <v/>
      </c>
      <c r="JL254" s="16" t="str">
        <f t="shared" si="2602"/>
        <v/>
      </c>
      <c r="JM254" s="16" t="str">
        <f t="shared" si="2602"/>
        <v/>
      </c>
      <c r="JN254" s="16" t="str">
        <f t="shared" si="2602"/>
        <v/>
      </c>
      <c r="JO254" s="16" t="str">
        <f t="shared" si="2602"/>
        <v/>
      </c>
      <c r="JP254" s="16" t="str">
        <f t="shared" si="2602"/>
        <v/>
      </c>
      <c r="JQ254" s="16" t="str">
        <f t="shared" si="2602"/>
        <v/>
      </c>
      <c r="JR254" s="16" t="str">
        <f t="shared" si="2602"/>
        <v/>
      </c>
      <c r="JS254" s="16" t="str">
        <f t="shared" si="2602"/>
        <v/>
      </c>
      <c r="JT254" s="16" t="str">
        <f t="shared" si="2602"/>
        <v/>
      </c>
      <c r="JU254" s="16" t="str">
        <f t="shared" si="2602"/>
        <v/>
      </c>
      <c r="JV254" s="16" t="str">
        <f t="shared" si="2602"/>
        <v/>
      </c>
      <c r="JW254" s="16" t="str">
        <f t="shared" si="2602"/>
        <v/>
      </c>
      <c r="JX254" s="16" t="str">
        <f t="shared" si="2602"/>
        <v/>
      </c>
      <c r="JY254" s="16" t="str">
        <f t="shared" si="2602"/>
        <v/>
      </c>
      <c r="JZ254" s="16" t="str">
        <f t="shared" si="2602"/>
        <v/>
      </c>
      <c r="KA254" s="16" t="str">
        <f t="shared" si="2602"/>
        <v/>
      </c>
      <c r="KB254" s="16" t="str">
        <f t="shared" si="2602"/>
        <v/>
      </c>
      <c r="KC254" t="str">
        <f t="shared" si="2602"/>
        <v/>
      </c>
      <c r="KD254" t="str">
        <f t="shared" si="2602"/>
        <v/>
      </c>
      <c r="KE254" t="str">
        <f t="shared" si="2602"/>
        <v/>
      </c>
    </row>
    <row r="255" spans="2:291" x14ac:dyDescent="0.25">
      <c r="F255" s="16">
        <f t="shared" ref="F255:AK255" si="2603">IF(ISNUMBER(F165),(F165-$B70)^2,"")</f>
        <v>25.588548004282277</v>
      </c>
      <c r="G255" s="16">
        <f t="shared" si="2603"/>
        <v>17.420998155573248</v>
      </c>
      <c r="H255" s="16">
        <f t="shared" ref="H255:I255" si="2604">IF(ISNUMBER(H165),(H165-$B70)^2,"")</f>
        <v>6.0705586732585655</v>
      </c>
      <c r="I255" s="16">
        <f t="shared" si="2604"/>
        <v>2.9906959272211786</v>
      </c>
      <c r="J255" s="16">
        <f t="shared" si="2603"/>
        <v>5.3787931195817942</v>
      </c>
      <c r="K255" s="16">
        <f t="shared" si="2603"/>
        <v>2.5002770336101401</v>
      </c>
      <c r="L255" s="16">
        <f t="shared" si="2603"/>
        <v>5.6165882107378007</v>
      </c>
      <c r="M255" s="16">
        <f t="shared" si="2603"/>
        <v>2.6776491720394313</v>
      </c>
      <c r="N255" s="16">
        <f t="shared" si="2603"/>
        <v>1.48000544775724</v>
      </c>
      <c r="O255" s="16">
        <f t="shared" si="2603"/>
        <v>0.20607334308797848</v>
      </c>
      <c r="P255" s="16">
        <f t="shared" si="2603"/>
        <v>0.36031559252093276</v>
      </c>
      <c r="Q255" s="16">
        <f t="shared" si="2603"/>
        <v>8.0649898551827745E-5</v>
      </c>
      <c r="R255" s="16">
        <f t="shared" si="2603"/>
        <v>0.81754813643017332</v>
      </c>
      <c r="S255" s="16">
        <f t="shared" si="2603"/>
        <v>0.11379440729161887</v>
      </c>
      <c r="T255" s="16">
        <f t="shared" si="2603"/>
        <v>0.59592674341656182</v>
      </c>
      <c r="U255" s="16">
        <f t="shared" si="2603"/>
        <v>1.020974786278684E-2</v>
      </c>
      <c r="V255" s="16">
        <f t="shared" si="2603"/>
        <v>2.49546041414699</v>
      </c>
      <c r="W255" s="16">
        <f t="shared" si="2603"/>
        <v>0.94123663927111101</v>
      </c>
      <c r="X255" s="16">
        <f t="shared" si="2603"/>
        <v>0.68251547996032935</v>
      </c>
      <c r="Y255" s="16">
        <f t="shared" si="2603"/>
        <v>1.0080183008856858</v>
      </c>
      <c r="Z255" s="16">
        <f t="shared" si="2603"/>
        <v>0.65860885758723109</v>
      </c>
      <c r="AA255" s="16">
        <f t="shared" si="2603"/>
        <v>0.10349791090251446</v>
      </c>
      <c r="AB255" s="16">
        <f t="shared" si="2603"/>
        <v>0.89172879332788457</v>
      </c>
      <c r="AC255" s="16">
        <f t="shared" si="2603"/>
        <v>0.29826284351130039</v>
      </c>
      <c r="AD255" s="16">
        <f t="shared" si="2603"/>
        <v>0.84287328499290215</v>
      </c>
      <c r="AE255" s="16">
        <f t="shared" si="2603"/>
        <v>0.81854480359248449</v>
      </c>
      <c r="AF255" s="16">
        <f t="shared" si="2603"/>
        <v>28.835865220165562</v>
      </c>
      <c r="AG255" s="16">
        <f t="shared" si="2603"/>
        <v>0.94407081319928121</v>
      </c>
      <c r="AH255" s="16">
        <f t="shared" si="2603"/>
        <v>0.793548871017553</v>
      </c>
      <c r="AI255" s="16">
        <f t="shared" si="2603"/>
        <v>0.79064722547292221</v>
      </c>
      <c r="AJ255" s="16">
        <f t="shared" si="2603"/>
        <v>1.5294207345869504</v>
      </c>
      <c r="AK255" s="16">
        <f t="shared" si="2603"/>
        <v>0.48417939341296001</v>
      </c>
      <c r="AL255" s="16">
        <f t="shared" ref="AL255:BM255" si="2605">IF(ISNUMBER(AL165),(AL165-$B70)^2,"")</f>
        <v>1.8087815056188401</v>
      </c>
      <c r="AM255" s="16">
        <f t="shared" si="2605"/>
        <v>0.94138741322721586</v>
      </c>
      <c r="AN255" s="16">
        <f t="shared" si="2605"/>
        <v>2.0873539621712736</v>
      </c>
      <c r="AO255" s="16">
        <f t="shared" si="2605"/>
        <v>0.82967124357085831</v>
      </c>
      <c r="AP255" s="16">
        <f t="shared" si="2605"/>
        <v>1.9957463827035669</v>
      </c>
      <c r="AQ255" s="16">
        <f t="shared" si="2605"/>
        <v>0.33710084460133288</v>
      </c>
      <c r="AR255" s="16">
        <f t="shared" si="2605"/>
        <v>1.5420962279299515</v>
      </c>
      <c r="AS255" s="16">
        <f t="shared" si="2605"/>
        <v>0.17303682930530481</v>
      </c>
      <c r="AT255" s="16">
        <f t="shared" si="2605"/>
        <v>1.1129432895413414</v>
      </c>
      <c r="AU255" s="16">
        <f t="shared" si="2605"/>
        <v>5.6310399522648782E-2</v>
      </c>
      <c r="AV255" s="16">
        <f t="shared" si="2605"/>
        <v>7.3611406110292432E-2</v>
      </c>
      <c r="AW255" s="16">
        <f t="shared" si="2605"/>
        <v>3.3875069784319431</v>
      </c>
      <c r="AX255" s="16">
        <f t="shared" si="2605"/>
        <v>1.0789203898236994</v>
      </c>
      <c r="AY255" s="16">
        <f t="shared" si="2605"/>
        <v>2.5272500931205251</v>
      </c>
      <c r="AZ255" s="16">
        <f t="shared" si="2605"/>
        <v>1.8120373190106485</v>
      </c>
      <c r="BA255" s="16">
        <f t="shared" si="2605"/>
        <v>1.6854166624782407</v>
      </c>
      <c r="BB255" s="16">
        <f t="shared" si="2605"/>
        <v>2.4924036971310453</v>
      </c>
      <c r="BC255" s="16">
        <f t="shared" si="2605"/>
        <v>2.1721747318757041</v>
      </c>
      <c r="BD255" s="16">
        <f t="shared" si="2605"/>
        <v>1.850841550476829</v>
      </c>
      <c r="BE255" s="16">
        <f t="shared" si="2605"/>
        <v>1.5186540138170521</v>
      </c>
      <c r="BF255" s="16">
        <f t="shared" si="2605"/>
        <v>1.2218045671002027</v>
      </c>
      <c r="BG255" s="16">
        <f t="shared" si="2605"/>
        <v>0.94060865044042952</v>
      </c>
      <c r="BH255" s="16">
        <f t="shared" si="2605"/>
        <v>0.69787934348777869</v>
      </c>
      <c r="BI255" s="16">
        <f t="shared" si="2605"/>
        <v>0.5007833332292837</v>
      </c>
      <c r="BJ255" s="16">
        <f t="shared" si="2605"/>
        <v>0.33567235390871536</v>
      </c>
      <c r="BK255" s="16">
        <f t="shared" si="2605"/>
        <v>0.20560744348587201</v>
      </c>
      <c r="BL255" s="16">
        <f t="shared" si="2605"/>
        <v>0.11074085180624141</v>
      </c>
      <c r="BM255" s="16">
        <f t="shared" si="2605"/>
        <v>4.7258696271080827E-2</v>
      </c>
      <c r="BN255" s="16">
        <f ca="1">OFFSET(INDEX(BB255:BM255, MATCH(MIN(BB255:BM255), BB255:BM255, 0)), BP255, 0)</f>
        <v>-6.6509999999999998</v>
      </c>
      <c r="BO255" s="16">
        <f t="shared" ca="1" si="1926"/>
        <v>26.651</v>
      </c>
      <c r="BP255" s="16">
        <v>-247</v>
      </c>
      <c r="BQ255" s="16">
        <f t="shared" ref="BQ255:CB255" si="2606">IF(ISNUMBER(BQ165),(BQ165-$B70)^2,"")</f>
        <v>1.1129432895413414</v>
      </c>
      <c r="BR255" s="16">
        <f t="shared" si="2606"/>
        <v>0.90738629300124263</v>
      </c>
      <c r="BS255" s="16">
        <f t="shared" si="2606"/>
        <v>0.71624457966401722</v>
      </c>
      <c r="BT255" s="16">
        <f t="shared" si="2606"/>
        <v>0.54911770328468601</v>
      </c>
      <c r="BU255" s="16">
        <f t="shared" si="2606"/>
        <v>0.41246668947102105</v>
      </c>
      <c r="BV255" s="16">
        <f t="shared" si="2606"/>
        <v>0.29535424607963495</v>
      </c>
      <c r="BW255" s="16">
        <f t="shared" si="2606"/>
        <v>0.20517212559675846</v>
      </c>
      <c r="BX255" s="16">
        <f t="shared" si="2606"/>
        <v>0.13264191440590342</v>
      </c>
      <c r="BY255" s="16">
        <f t="shared" si="2606"/>
        <v>7.8565198696178062E-2</v>
      </c>
      <c r="BZ255" s="16">
        <f t="shared" si="2606"/>
        <v>4.0382274238981844E-2</v>
      </c>
      <c r="CA255" s="16">
        <f t="shared" si="2606"/>
        <v>1.5655426630463844E-2</v>
      </c>
      <c r="CB255" s="16">
        <f t="shared" si="2606"/>
        <v>3.1343019820901383E-3</v>
      </c>
      <c r="CC255" s="16">
        <f t="shared" ca="1" si="1928"/>
        <v>-6.075999999999997</v>
      </c>
      <c r="CD255" s="16">
        <f t="shared" ca="1" si="1929"/>
        <v>31.075999999999997</v>
      </c>
      <c r="CE255" s="16">
        <f t="shared" ref="CE255:CP255" si="2607">IF(ISNUMBER(CE165),(CE165-$B70)^2,"")</f>
        <v>0.75113165553226613</v>
      </c>
      <c r="CF255" s="16">
        <f t="shared" si="2607"/>
        <v>0.59340129640589756</v>
      </c>
      <c r="CG255" s="16">
        <f t="shared" si="2607"/>
        <v>0.45027601782478821</v>
      </c>
      <c r="CH255" s="16">
        <f t="shared" si="2607"/>
        <v>0.32245606627464218</v>
      </c>
      <c r="CI255" s="16">
        <f t="shared" si="2607"/>
        <v>0.21677949643108693</v>
      </c>
      <c r="CJ255" s="16">
        <f t="shared" si="2607"/>
        <v>0.13401628496041165</v>
      </c>
      <c r="CK255" s="16">
        <f t="shared" si="2607"/>
        <v>7.2309187343683259E-2</v>
      </c>
      <c r="CL255" s="16">
        <f t="shared" si="2607"/>
        <v>3.2605201715087413E-2</v>
      </c>
      <c r="CM255" s="16">
        <f t="shared" si="2607"/>
        <v>8.7967750129293032E-3</v>
      </c>
      <c r="CN255" s="16">
        <f t="shared" si="2607"/>
        <v>2.5393024322301348E-4</v>
      </c>
      <c r="CO255" s="16">
        <f t="shared" si="2607"/>
        <v>3.4596712111853857E-3</v>
      </c>
      <c r="CP255" s="16">
        <f t="shared" si="2607"/>
        <v>1.5565547360231935E-2</v>
      </c>
      <c r="CQ255" s="16">
        <f t="shared" ca="1" si="1931"/>
        <v>-3.2519999999999989</v>
      </c>
      <c r="CR255" s="16">
        <f t="shared" ca="1" si="1932"/>
        <v>18.251999999999999</v>
      </c>
      <c r="CS255" s="16">
        <f t="shared" ref="CS255:DX255" si="2608">IF(ISNUMBER(CS165),(CS165-$B70)^2,"")</f>
        <v>0.78430364127527041</v>
      </c>
      <c r="CT255" s="16">
        <f t="shared" si="2608"/>
        <v>1.3319425577430333</v>
      </c>
      <c r="CU255" s="16">
        <f t="shared" si="2608"/>
        <v>4.4504818483710116</v>
      </c>
      <c r="CV255" s="16">
        <f t="shared" si="2608"/>
        <v>0.94123663927111101</v>
      </c>
      <c r="CW255" s="16">
        <f t="shared" si="2608"/>
        <v>1.5420962279299515</v>
      </c>
      <c r="CX255" s="16">
        <f t="shared" si="2608"/>
        <v>3.3875069784319431</v>
      </c>
      <c r="CY255" s="16">
        <f t="shared" si="2608"/>
        <v>0.82855812777742821</v>
      </c>
      <c r="CZ255" s="16">
        <f t="shared" si="2608"/>
        <v>0.79864417537277099</v>
      </c>
      <c r="DA255" s="16">
        <f t="shared" si="2608"/>
        <v>3.006871915582245</v>
      </c>
      <c r="DB255" s="16">
        <f t="shared" si="2608"/>
        <v>0.79369560252783333</v>
      </c>
      <c r="DC255" s="16">
        <f t="shared" si="2608"/>
        <v>0.93456453705624454</v>
      </c>
      <c r="DD255" s="16">
        <f t="shared" si="2608"/>
        <v>4.6672970926250441</v>
      </c>
      <c r="DE255" s="16">
        <f t="shared" si="2608"/>
        <v>0.73976257869736439</v>
      </c>
      <c r="DF255" s="16">
        <f t="shared" si="2608"/>
        <v>0.98489386627328368</v>
      </c>
      <c r="DG255" s="16">
        <f t="shared" si="2608"/>
        <v>2.7629714794788174</v>
      </c>
      <c r="DH255" s="16">
        <f t="shared" si="2608"/>
        <v>1.3300616923974093</v>
      </c>
      <c r="DI255" s="16">
        <f t="shared" si="2608"/>
        <v>2.533024778469227</v>
      </c>
      <c r="DJ255" s="16">
        <f t="shared" si="2608"/>
        <v>2.8009127769822837</v>
      </c>
      <c r="DK255" s="16">
        <f t="shared" si="2608"/>
        <v>0.92319228172734091</v>
      </c>
      <c r="DL255" s="16">
        <f t="shared" si="2608"/>
        <v>1.2198902538252996</v>
      </c>
      <c r="DM255" s="16">
        <f t="shared" si="2608"/>
        <v>3.0006855079622379</v>
      </c>
      <c r="DN255" s="16">
        <f t="shared" si="2608"/>
        <v>0.93534568314756561</v>
      </c>
      <c r="DO255" s="16">
        <f t="shared" si="2608"/>
        <v>1.3905897663985138</v>
      </c>
      <c r="DP255" s="16">
        <f t="shared" si="2608"/>
        <v>0.71392414752367372</v>
      </c>
      <c r="DQ255" s="16">
        <f t="shared" si="2608"/>
        <v>0.70543880052872365</v>
      </c>
      <c r="DR255" s="16">
        <f t="shared" si="2608"/>
        <v>1.1086445937508751</v>
      </c>
      <c r="DS255" s="16">
        <f t="shared" si="2608"/>
        <v>5.0874760203446625</v>
      </c>
      <c r="DT255" s="16">
        <f t="shared" si="2608"/>
        <v>0.82780414502727073</v>
      </c>
      <c r="DU255" s="16">
        <f t="shared" si="2608"/>
        <v>0.9218543923488639</v>
      </c>
      <c r="DV255" s="16">
        <f t="shared" si="2608"/>
        <v>3.1000776869044278</v>
      </c>
      <c r="DW255" s="16">
        <f t="shared" si="2608"/>
        <v>0.60125379490144115</v>
      </c>
      <c r="DX255" s="16">
        <f t="shared" si="2608"/>
        <v>2.1116216432076511</v>
      </c>
      <c r="DY255" s="16">
        <f t="shared" ref="DY255:FD255" si="2609">IF(ISNUMBER(DY165),(DY165-$B70)^2,"")</f>
        <v>1.6938148824721584</v>
      </c>
      <c r="DZ255" s="16">
        <f t="shared" si="2609"/>
        <v>0.348007385444767</v>
      </c>
      <c r="EA255" s="16">
        <f t="shared" si="2609"/>
        <v>0.39753773402872411</v>
      </c>
      <c r="EB255" s="16">
        <f t="shared" si="2609"/>
        <v>0.95722878131935807</v>
      </c>
      <c r="EC255" s="16">
        <f t="shared" si="2609"/>
        <v>0.68825163881899343</v>
      </c>
      <c r="ED255" s="38">
        <f t="shared" si="2609"/>
        <v>1.1052433877768986</v>
      </c>
      <c r="EE255" s="16">
        <f t="shared" si="2609"/>
        <v>0.13963643953435198</v>
      </c>
      <c r="EF255" s="16">
        <f t="shared" si="2609"/>
        <v>0.5415574865771956</v>
      </c>
      <c r="EG255" s="16">
        <f t="shared" si="2609"/>
        <v>5.143321248629347E-2</v>
      </c>
      <c r="EH255" s="16">
        <f t="shared" si="2609"/>
        <v>0.60627367086731854</v>
      </c>
      <c r="EI255" s="16">
        <f t="shared" si="2609"/>
        <v>5.9255156138772698E-2</v>
      </c>
      <c r="EJ255" s="16">
        <f t="shared" si="2609"/>
        <v>31.202373920217799</v>
      </c>
      <c r="EK255" s="16">
        <f t="shared" si="2609"/>
        <v>1.1152826385176065</v>
      </c>
      <c r="EL255" s="16">
        <f t="shared" si="2609"/>
        <v>0.15130770412141067</v>
      </c>
      <c r="EM255" s="16">
        <f t="shared" si="2609"/>
        <v>0.50002518161156262</v>
      </c>
      <c r="EN255" s="16">
        <f t="shared" si="2609"/>
        <v>4.427731050172605E-2</v>
      </c>
      <c r="EO255" s="16">
        <f t="shared" si="2609"/>
        <v>0.58168326805872594</v>
      </c>
      <c r="EP255" s="16">
        <f t="shared" si="2609"/>
        <v>5.7445332638078987E-2</v>
      </c>
      <c r="EQ255" s="16">
        <f t="shared" si="2609"/>
        <v>1.7540401915093999</v>
      </c>
      <c r="ER255" s="16">
        <f t="shared" si="2609"/>
        <v>0.45535964058017453</v>
      </c>
      <c r="ES255" s="16">
        <f t="shared" si="2609"/>
        <v>0.23658990814950137</v>
      </c>
      <c r="ET255" s="16">
        <f t="shared" si="2609"/>
        <v>0.22864988214495835</v>
      </c>
      <c r="EU255" s="16">
        <f t="shared" si="2609"/>
        <v>1.3342795325091565</v>
      </c>
      <c r="EV255" s="16">
        <f t="shared" si="2609"/>
        <v>1.2519342397328657</v>
      </c>
      <c r="EW255" s="16">
        <f t="shared" si="2609"/>
        <v>0.42891614592447036</v>
      </c>
      <c r="EX255" s="16">
        <f t="shared" si="2609"/>
        <v>0.44203121178733801</v>
      </c>
      <c r="EY255" s="16">
        <f t="shared" si="2609"/>
        <v>1.8113490532881846</v>
      </c>
      <c r="EZ255" s="16">
        <f t="shared" si="2609"/>
        <v>8.9752968023158283E-2</v>
      </c>
      <c r="FA255" s="16">
        <f t="shared" si="2609"/>
        <v>0.13191493109754748</v>
      </c>
      <c r="FB255" s="16">
        <f t="shared" si="2609"/>
        <v>0.11193631743513008</v>
      </c>
      <c r="FC255" s="16">
        <f t="shared" si="2609"/>
        <v>3.8699672383733899</v>
      </c>
      <c r="FD255" s="16">
        <f t="shared" si="2609"/>
        <v>1.6827978786231566</v>
      </c>
      <c r="FE255" s="16">
        <f t="shared" ref="FE255:GJ255" si="2610">IF(ISNUMBER(FE165),(FE165-$B70)^2,"")</f>
        <v>2.9005426110364305</v>
      </c>
      <c r="FF255" s="16">
        <f t="shared" si="2610"/>
        <v>1.0758330735661794</v>
      </c>
      <c r="FG255" s="16">
        <f t="shared" si="2610"/>
        <v>1.2552097728850558</v>
      </c>
      <c r="FH255" s="16">
        <f t="shared" si="2610"/>
        <v>0.19988240998630763</v>
      </c>
      <c r="FI255" s="16">
        <f t="shared" si="2610"/>
        <v>2.0915214095257508</v>
      </c>
      <c r="FJ255" s="16">
        <f t="shared" si="2610"/>
        <v>0.67105482031874408</v>
      </c>
      <c r="FK255" s="16">
        <f t="shared" si="2610"/>
        <v>0.61057659520455398</v>
      </c>
      <c r="FL255" s="47">
        <f t="shared" si="2610"/>
        <v>1.4205208502712883</v>
      </c>
      <c r="FM255" s="16">
        <f t="shared" si="2610"/>
        <v>1.4108979748319568</v>
      </c>
      <c r="FN255" s="16">
        <f t="shared" si="2610"/>
        <v>1.4237753119784082</v>
      </c>
      <c r="FO255" s="16">
        <f t="shared" si="2610"/>
        <v>1.6212265732644124</v>
      </c>
      <c r="FP255" s="16">
        <f t="shared" si="2610"/>
        <v>1.413315399552399</v>
      </c>
      <c r="FQ255" s="16">
        <f t="shared" si="2610"/>
        <v>1.4091270469033388</v>
      </c>
      <c r="FR255" s="16">
        <f t="shared" si="2610"/>
        <v>0.4544561428542554</v>
      </c>
      <c r="FS255" s="16">
        <f t="shared" si="2610"/>
        <v>0.44934853190209822</v>
      </c>
      <c r="FT255" s="16">
        <f t="shared" si="2610"/>
        <v>7.8951954878584004E-4</v>
      </c>
      <c r="FU255" s="16">
        <f t="shared" si="2610"/>
        <v>3.1317447802751601E-3</v>
      </c>
      <c r="FV255" s="16">
        <f t="shared" si="2610"/>
        <v>7.4481543808311394E-3</v>
      </c>
      <c r="FW255" s="16">
        <f t="shared" si="2610"/>
        <v>1.4879937443998499E-3</v>
      </c>
      <c r="FX255" s="16">
        <f t="shared" si="2610"/>
        <v>1.3353911175220739E-2</v>
      </c>
      <c r="FY255" s="16">
        <f t="shared" si="2610"/>
        <v>4.5414350844715866E-2</v>
      </c>
      <c r="FZ255" s="16">
        <f t="shared" si="2610"/>
        <v>3.2062371347599761E-2</v>
      </c>
      <c r="GA255" s="16">
        <f t="shared" si="2610"/>
        <v>0.19460295540944211</v>
      </c>
      <c r="GB255" s="16">
        <f t="shared" si="2610"/>
        <v>1.1948708198426739E-2</v>
      </c>
      <c r="GC255" s="16">
        <f t="shared" si="2610"/>
        <v>0.30392149027167753</v>
      </c>
      <c r="GD255" s="16">
        <f t="shared" si="2610"/>
        <v>1.1260187164392353E-3</v>
      </c>
      <c r="GE255" s="16">
        <f t="shared" si="2610"/>
        <v>0.2537852069515808</v>
      </c>
      <c r="GF255" s="16">
        <f t="shared" si="2610"/>
        <v>0.20209059555303829</v>
      </c>
      <c r="GG255" s="16">
        <f t="shared" si="2610"/>
        <v>3.4383915201320572E-2</v>
      </c>
      <c r="GH255" s="16">
        <f t="shared" si="2610"/>
        <v>8.3644739917102875E-2</v>
      </c>
      <c r="GI255" s="16">
        <f t="shared" si="2610"/>
        <v>0.1161796810056272</v>
      </c>
      <c r="GJ255" s="16">
        <f t="shared" si="2610"/>
        <v>0.4445571214234425</v>
      </c>
      <c r="GK255" s="16">
        <f t="shared" ref="GK255:HP255" si="2611">IF(ISNUMBER(GK165),(GK165-$B70)^2,"")</f>
        <v>0.4109739225326815</v>
      </c>
      <c r="GL255" s="16">
        <f t="shared" si="2611"/>
        <v>1.1799697934727507</v>
      </c>
      <c r="GM255" s="16">
        <f t="shared" si="2611"/>
        <v>3.3575355372844188E-3</v>
      </c>
      <c r="GN255" s="16">
        <f t="shared" si="2611"/>
        <v>0.49542727278352716</v>
      </c>
      <c r="GO255" s="16">
        <f t="shared" si="2611"/>
        <v>0.17972619001208645</v>
      </c>
      <c r="GP255" s="16">
        <f t="shared" si="2611"/>
        <v>0.13749721218427124</v>
      </c>
      <c r="GQ255" s="16">
        <f t="shared" si="2611"/>
        <v>1.7814216354075846E-2</v>
      </c>
      <c r="GR255" s="16">
        <f t="shared" si="2611"/>
        <v>0.26998601446804565</v>
      </c>
      <c r="GS255" s="16">
        <f t="shared" si="2611"/>
        <v>9.9501302789023493E-4</v>
      </c>
      <c r="GT255" s="16">
        <f t="shared" si="2611"/>
        <v>0.38736101545055579</v>
      </c>
      <c r="GU255" s="16">
        <f t="shared" si="2611"/>
        <v>7.3127920482239414E-2</v>
      </c>
      <c r="GV255" s="16">
        <f t="shared" si="2611"/>
        <v>0.56651029305330014</v>
      </c>
      <c r="GW255" s="16">
        <f t="shared" si="2611"/>
        <v>5.2817513952458858E-2</v>
      </c>
      <c r="GX255" s="16">
        <f t="shared" si="2611"/>
        <v>0.54576088687414948</v>
      </c>
      <c r="GY255" s="16">
        <f t="shared" si="2611"/>
        <v>3.4336524098154097E-4</v>
      </c>
      <c r="GZ255" s="16">
        <f t="shared" si="2611"/>
        <v>0.38994205520840797</v>
      </c>
      <c r="HA255" s="16">
        <f t="shared" si="2611"/>
        <v>7.0455583022780766E-2</v>
      </c>
      <c r="HB255" s="16">
        <f t="shared" si="2611"/>
        <v>0.5804069422429563</v>
      </c>
      <c r="HC255" s="16">
        <f t="shared" si="2611"/>
        <v>7.8643924207577556E-2</v>
      </c>
      <c r="HD255" s="16">
        <f t="shared" si="2611"/>
        <v>0.11899180877787843</v>
      </c>
      <c r="HE255" s="16">
        <f t="shared" si="2611"/>
        <v>0.16795740558635233</v>
      </c>
      <c r="HF255" s="16">
        <f t="shared" si="2611"/>
        <v>0.15349265466452022</v>
      </c>
      <c r="HG255" s="16">
        <f t="shared" si="2611"/>
        <v>6.7795524097831614E-2</v>
      </c>
      <c r="HH255" s="16">
        <f t="shared" si="2611"/>
        <v>6.1640624999370279E-2</v>
      </c>
      <c r="HI255" s="16">
        <f t="shared" si="2611"/>
        <v>5.7469965870012359E-2</v>
      </c>
      <c r="HJ255" s="16">
        <f t="shared" si="2611"/>
        <v>0.17358154427819855</v>
      </c>
      <c r="HK255" s="16">
        <f t="shared" si="2611"/>
        <v>0.39845732995620564</v>
      </c>
      <c r="HL255" s="16">
        <f t="shared" si="2611"/>
        <v>1.6339583288236117</v>
      </c>
      <c r="HM255" s="16">
        <f t="shared" si="2611"/>
        <v>0.36533756363679371</v>
      </c>
      <c r="HN255" s="16">
        <f t="shared" si="2611"/>
        <v>1.4307024822252761</v>
      </c>
      <c r="HO255" s="16">
        <f t="shared" si="2611"/>
        <v>0.30482324115095416</v>
      </c>
      <c r="HP255" s="16">
        <f t="shared" si="2611"/>
        <v>1.5200660319577973E-2</v>
      </c>
      <c r="HQ255" s="16">
        <f t="shared" ref="HQ255:IV255" si="2612">IF(ISNUMBER(HQ165),(HQ165-$B70)^2,"")</f>
        <v>0.27665918442678122</v>
      </c>
      <c r="HR255" s="16">
        <f t="shared" si="2612"/>
        <v>0.63464660363371461</v>
      </c>
      <c r="HS255" s="16">
        <f t="shared" si="2612"/>
        <v>2.4378999243917204E-2</v>
      </c>
      <c r="HT255" s="16">
        <f t="shared" si="2612"/>
        <v>0.25290190402354795</v>
      </c>
      <c r="HU255" s="16">
        <f t="shared" si="2612"/>
        <v>1.8777406082830746E-2</v>
      </c>
      <c r="HV255" s="16">
        <f t="shared" si="2612"/>
        <v>6.1240712454381951E-2</v>
      </c>
      <c r="HW255" s="16">
        <f t="shared" si="2612"/>
        <v>5.8795458470004967E-2</v>
      </c>
      <c r="HX255" s="16">
        <f t="shared" si="2612"/>
        <v>0.50101450328742803</v>
      </c>
      <c r="HY255" s="16">
        <f t="shared" si="2612"/>
        <v>4.4045734834968356E-3</v>
      </c>
      <c r="HZ255" s="16">
        <f t="shared" si="2612"/>
        <v>1.1128438397203117E-2</v>
      </c>
      <c r="IA255" s="16">
        <f t="shared" si="2612"/>
        <v>1.6310192708481528E-2</v>
      </c>
      <c r="IB255" s="16">
        <f t="shared" si="2612"/>
        <v>4.0251182585351788E-3</v>
      </c>
      <c r="IC255" s="16">
        <f t="shared" si="2612"/>
        <v>2.1103010863320466E-2</v>
      </c>
      <c r="ID255" s="16">
        <f t="shared" si="2612"/>
        <v>2.2822609556088651E-2</v>
      </c>
      <c r="IE255" s="16">
        <f t="shared" si="2612"/>
        <v>1.709308929628239E-2</v>
      </c>
      <c r="IF255" s="16">
        <f t="shared" si="2612"/>
        <v>0.23478805705250022</v>
      </c>
      <c r="IG255" s="16">
        <f t="shared" si="2612"/>
        <v>2.1782237873852514E-2</v>
      </c>
      <c r="IH255" s="16">
        <f t="shared" si="2612"/>
        <v>0.34315895904001115</v>
      </c>
      <c r="II255" s="16">
        <f t="shared" si="2612"/>
        <v>6.6376282041099898E-3</v>
      </c>
      <c r="IJ255" s="16">
        <f t="shared" si="2612"/>
        <v>0.29990693345864367</v>
      </c>
      <c r="IK255" s="16">
        <f t="shared" si="2612"/>
        <v>0.16180792904260893</v>
      </c>
      <c r="IL255" s="16">
        <f t="shared" si="2612"/>
        <v>1.3026783955776522E-2</v>
      </c>
      <c r="IM255" s="16">
        <f t="shared" si="2612"/>
        <v>5.916341843365408E-2</v>
      </c>
      <c r="IN255" s="16">
        <f t="shared" si="2612"/>
        <v>0.14076194429839203</v>
      </c>
      <c r="IO255" s="16">
        <f t="shared" si="2612"/>
        <v>0.16180792904260893</v>
      </c>
      <c r="IP255" s="16">
        <f t="shared" si="2612"/>
        <v>1.3026783955776522E-2</v>
      </c>
      <c r="IQ255" s="16">
        <f t="shared" si="2612"/>
        <v>1.3038834708727076</v>
      </c>
      <c r="IR255" s="16">
        <f t="shared" si="2612"/>
        <v>1.352174112473316E-4</v>
      </c>
      <c r="IS255" s="16">
        <f t="shared" si="2612"/>
        <v>0.526354199800661</v>
      </c>
      <c r="IT255" s="16">
        <f t="shared" si="2612"/>
        <v>0.18506122337681852</v>
      </c>
      <c r="IU255" s="16">
        <f t="shared" si="2612"/>
        <v>0.13089382625127985</v>
      </c>
      <c r="IV255" s="16">
        <f t="shared" si="2612"/>
        <v>8.1868068669018274E-2</v>
      </c>
      <c r="IW255" s="16">
        <f t="shared" ref="IW255:KE255" si="2613">IF(ISNUMBER(IW165),(IW165-$B70)^2,"")</f>
        <v>0.85153932135976451</v>
      </c>
      <c r="IX255" s="16">
        <f t="shared" si="2613"/>
        <v>0.10115196451442243</v>
      </c>
      <c r="IY255" s="16">
        <f t="shared" si="2613"/>
        <v>0.10430336910137603</v>
      </c>
      <c r="IZ255" s="16">
        <f t="shared" si="2613"/>
        <v>1.3535867231443842E-4</v>
      </c>
      <c r="JA255" s="16">
        <f t="shared" si="2613"/>
        <v>0.21043596794078953</v>
      </c>
      <c r="JB255" s="16">
        <f t="shared" si="2613"/>
        <v>2.6760485757474123E-3</v>
      </c>
      <c r="JC255" s="16">
        <f t="shared" si="2613"/>
        <v>0.19824195240790532</v>
      </c>
      <c r="JD255" s="16">
        <f t="shared" si="2613"/>
        <v>0.10627725581171267</v>
      </c>
      <c r="JE255" s="16">
        <f t="shared" si="2613"/>
        <v>9.1710299852932706E-2</v>
      </c>
      <c r="JF255" s="16">
        <f t="shared" si="2613"/>
        <v>1.2728092095486386E-3</v>
      </c>
      <c r="JG255" s="16">
        <f t="shared" si="2613"/>
        <v>0.20037807796156629</v>
      </c>
      <c r="JH255" s="16">
        <f t="shared" si="2613"/>
        <v>0.28148099267431226</v>
      </c>
      <c r="JI255" s="16">
        <f t="shared" si="2613"/>
        <v>6.9010904470632444E-3</v>
      </c>
      <c r="JJ255" s="16">
        <f t="shared" si="2613"/>
        <v>6.0186320587562427E-5</v>
      </c>
      <c r="JK255" s="16">
        <f t="shared" si="2613"/>
        <v>8.8421979653065651E-3</v>
      </c>
      <c r="JL255" s="16">
        <f t="shared" si="2613"/>
        <v>0.29530310369265084</v>
      </c>
      <c r="JM255" s="16">
        <f t="shared" si="2613"/>
        <v>2.8545442016176963E-2</v>
      </c>
      <c r="JN255" s="16">
        <f t="shared" si="2613"/>
        <v>2.8710862797338345E-2</v>
      </c>
      <c r="JO255" s="16">
        <f t="shared" si="2613"/>
        <v>0.6555415752090854</v>
      </c>
      <c r="JP255" s="16">
        <f t="shared" si="2613"/>
        <v>6.0186320587562427E-5</v>
      </c>
      <c r="JQ255" s="16">
        <f t="shared" si="2613"/>
        <v>8.8421979653065651E-3</v>
      </c>
      <c r="JR255" s="16">
        <f t="shared" si="2613"/>
        <v>0.29530310369265084</v>
      </c>
      <c r="JS255" s="16">
        <f t="shared" si="2613"/>
        <v>2.5782235146585881</v>
      </c>
      <c r="JT255" s="16">
        <f t="shared" si="2613"/>
        <v>0.95075912762452164</v>
      </c>
      <c r="JU255" s="16">
        <f t="shared" si="2613"/>
        <v>0.15563867169499138</v>
      </c>
      <c r="JV255" s="16">
        <f t="shared" si="2613"/>
        <v>5.9072447478157472E-2</v>
      </c>
      <c r="JW255" s="16">
        <f t="shared" si="2613"/>
        <v>1.3409037836473054</v>
      </c>
      <c r="JX255" s="16">
        <f t="shared" si="2613"/>
        <v>0.28238942847555842</v>
      </c>
      <c r="JY255" s="16">
        <f t="shared" si="2613"/>
        <v>0.71144448005889083</v>
      </c>
      <c r="JZ255" s="16">
        <f t="shared" si="2613"/>
        <v>4.7106716389199832E-2</v>
      </c>
      <c r="KA255" s="16">
        <f t="shared" si="2613"/>
        <v>0.32439209571696187</v>
      </c>
      <c r="KB255" s="16">
        <f t="shared" si="2613"/>
        <v>8.4326503747635343E-3</v>
      </c>
      <c r="KC255" t="str">
        <f t="shared" si="2613"/>
        <v/>
      </c>
      <c r="KD255" t="str">
        <f t="shared" si="2613"/>
        <v/>
      </c>
      <c r="KE255" t="str">
        <f t="shared" si="2613"/>
        <v/>
      </c>
    </row>
    <row r="256" spans="2:291" x14ac:dyDescent="0.25">
      <c r="F256" s="16">
        <f t="shared" ref="F256:AK256" si="2614">IF(ISNUMBER(F166),(F166-$B71)^2,"")</f>
        <v>1.633942784469139</v>
      </c>
      <c r="G256" s="16">
        <f t="shared" si="2614"/>
        <v>0.17906589481982879</v>
      </c>
      <c r="H256" s="16">
        <f t="shared" ref="H256:I256" si="2615">IF(ISNUMBER(H166),(H166-$B71)^2,"")</f>
        <v>0.40311755611770161</v>
      </c>
      <c r="I256" s="16">
        <f t="shared" si="2615"/>
        <v>0.15109344441314637</v>
      </c>
      <c r="J256" s="16">
        <f t="shared" si="2614"/>
        <v>0.98254536431741957</v>
      </c>
      <c r="K256" s="16">
        <f t="shared" si="2614"/>
        <v>2.5069337552215821E-3</v>
      </c>
      <c r="L256" s="16">
        <f t="shared" si="2614"/>
        <v>0.84322594536854423</v>
      </c>
      <c r="M256" s="16">
        <f t="shared" si="2614"/>
        <v>1.47943408841202E-2</v>
      </c>
      <c r="N256" s="16">
        <f t="shared" si="2614"/>
        <v>0.86657736340676428</v>
      </c>
      <c r="O256" s="16">
        <f t="shared" si="2614"/>
        <v>1.0397395685314307E-2</v>
      </c>
      <c r="P256" s="16">
        <f t="shared" si="2614"/>
        <v>1.3874132354661424</v>
      </c>
      <c r="Q256" s="16">
        <f t="shared" si="2614"/>
        <v>1.8275661594619397E-2</v>
      </c>
      <c r="R256" s="16">
        <f t="shared" si="2614"/>
        <v>0.39940481654609222</v>
      </c>
      <c r="S256" s="16">
        <f t="shared" si="2614"/>
        <v>0.1932549655964205</v>
      </c>
      <c r="T256" s="16">
        <f t="shared" si="2614"/>
        <v>0.88975253780860952</v>
      </c>
      <c r="U256" s="16">
        <f t="shared" si="2614"/>
        <v>9.5212121187039176E-3</v>
      </c>
      <c r="V256" s="16">
        <f t="shared" si="2614"/>
        <v>0.24469730573843756</v>
      </c>
      <c r="W256" s="16">
        <f t="shared" si="2614"/>
        <v>0.8946320195544134</v>
      </c>
      <c r="X256" s="16">
        <f t="shared" si="2614"/>
        <v>0.21250118545967495</v>
      </c>
      <c r="Y256" s="16">
        <f t="shared" si="2614"/>
        <v>0.19206715499757038</v>
      </c>
      <c r="Z256" s="16">
        <f t="shared" si="2614"/>
        <v>7.512344212535783E-3</v>
      </c>
      <c r="AA256" s="16">
        <f t="shared" si="2614"/>
        <v>3.5990203522704415E-4</v>
      </c>
      <c r="AB256" s="16">
        <f t="shared" si="2614"/>
        <v>0.15457384758120438</v>
      </c>
      <c r="AC256" s="16">
        <f t="shared" si="2614"/>
        <v>0.68526395486166813</v>
      </c>
      <c r="AD256" s="16">
        <f t="shared" si="2614"/>
        <v>0.1178134974128046</v>
      </c>
      <c r="AE256" s="16">
        <f t="shared" si="2614"/>
        <v>6.1229234904518294E-2</v>
      </c>
      <c r="AF256" s="16">
        <f t="shared" si="2614"/>
        <v>0.80663097547981222</v>
      </c>
      <c r="AG256" s="16">
        <f t="shared" si="2614"/>
        <v>1.9528409547262762</v>
      </c>
      <c r="AH256" s="16">
        <f t="shared" si="2614"/>
        <v>5.3837810907970469E-2</v>
      </c>
      <c r="AI256" s="16">
        <f t="shared" si="2614"/>
        <v>0.10722986258508704</v>
      </c>
      <c r="AJ256" s="16">
        <f t="shared" si="2614"/>
        <v>5.1798172563745437</v>
      </c>
      <c r="AK256" s="16">
        <f t="shared" si="2614"/>
        <v>1.9673019037505777</v>
      </c>
      <c r="AL256" s="16">
        <f t="shared" ref="AL256:BM256" si="2616">IF(ISNUMBER(AL166),(AL166-$B71)^2,"")</f>
        <v>0.6501299149752755</v>
      </c>
      <c r="AM256" s="16">
        <f t="shared" si="2616"/>
        <v>0.57486838334737844</v>
      </c>
      <c r="AN256" s="16">
        <f t="shared" si="2616"/>
        <v>2.0348052765029722E-2</v>
      </c>
      <c r="AO256" s="16">
        <f t="shared" si="2616"/>
        <v>0.64630118290608074</v>
      </c>
      <c r="AP256" s="16">
        <f t="shared" si="2616"/>
        <v>3.5408933008319869E-2</v>
      </c>
      <c r="AQ256" s="16">
        <f t="shared" si="2616"/>
        <v>1.8398198870626161</v>
      </c>
      <c r="AR256" s="16">
        <f t="shared" si="2616"/>
        <v>0.39387463550419244</v>
      </c>
      <c r="AS256" s="16">
        <f t="shared" si="2616"/>
        <v>1.7663028271931056</v>
      </c>
      <c r="AT256" s="16">
        <f t="shared" si="2616"/>
        <v>0.6130491744944031</v>
      </c>
      <c r="AU256" s="16">
        <f t="shared" si="2616"/>
        <v>2.6499612671368954E-4</v>
      </c>
      <c r="AV256" s="16">
        <f t="shared" si="2616"/>
        <v>3.9404627836395183E-3</v>
      </c>
      <c r="AW256" s="16">
        <f t="shared" si="2616"/>
        <v>8.2591388262869945</v>
      </c>
      <c r="AX256" s="16">
        <f t="shared" si="2616"/>
        <v>1.9096691191881781</v>
      </c>
      <c r="AY256" s="16">
        <f t="shared" si="2616"/>
        <v>3.427125900935371</v>
      </c>
      <c r="AZ256" s="16">
        <f t="shared" si="2616"/>
        <v>4.0246665007178919</v>
      </c>
      <c r="BA256" s="16">
        <f t="shared" si="2616"/>
        <v>0.15140643642435545</v>
      </c>
      <c r="BB256" s="16">
        <f t="shared" si="2616"/>
        <v>0.24497309626379102</v>
      </c>
      <c r="BC256" s="16">
        <f t="shared" si="2616"/>
        <v>1.4926696631820283E-2</v>
      </c>
      <c r="BD256" s="16">
        <f t="shared" si="2616"/>
        <v>4.0940839314871975E-2</v>
      </c>
      <c r="BE256" s="16">
        <f t="shared" si="2616"/>
        <v>0.23682121393011202</v>
      </c>
      <c r="BF256" s="16">
        <f t="shared" si="2616"/>
        <v>0.53653879530844961</v>
      </c>
      <c r="BG256" s="16">
        <f t="shared" si="2616"/>
        <v>0.89464027258938328</v>
      </c>
      <c r="BH256" s="16">
        <f t="shared" si="2616"/>
        <v>1.2781538040450213</v>
      </c>
      <c r="BI256" s="16">
        <f t="shared" si="2616"/>
        <v>1.6583533067356828</v>
      </c>
      <c r="BJ256" s="16">
        <f t="shared" si="2616"/>
        <v>2.033703835420289</v>
      </c>
      <c r="BK256" s="16">
        <f t="shared" si="2616"/>
        <v>2.3804969241446012</v>
      </c>
      <c r="BL256" s="16">
        <f t="shared" si="2616"/>
        <v>2.7011662416789166</v>
      </c>
      <c r="BM256" s="16">
        <f t="shared" si="2616"/>
        <v>2.9882396874431123</v>
      </c>
      <c r="BN256" s="16">
        <f ca="1">OFFSET(INDEX(BB256:BM256, MATCH(MIN(BB256:BM256), BB256:BM256, 0)), BP256, 0)</f>
        <v>-5.2850000000000001</v>
      </c>
      <c r="BO256" s="16">
        <f t="shared" ca="1" si="1926"/>
        <v>25.285</v>
      </c>
      <c r="BP256" s="16">
        <v>-248</v>
      </c>
      <c r="BQ256" s="16">
        <f t="shared" ref="BQ256:CB256" si="2617">IF(ISNUMBER(BQ166),(BQ166-$B71)^2,"")</f>
        <v>0.6130491744944031</v>
      </c>
      <c r="BR256" s="16">
        <f t="shared" si="2617"/>
        <v>1.0224779047096542</v>
      </c>
      <c r="BS256" s="16">
        <f t="shared" si="2617"/>
        <v>1.4641491007154828</v>
      </c>
      <c r="BT256" s="16">
        <f t="shared" si="2617"/>
        <v>1.9088765504656684</v>
      </c>
      <c r="BU256" s="16">
        <f t="shared" si="2617"/>
        <v>2.3405638807950537</v>
      </c>
      <c r="BV256" s="16">
        <f t="shared" si="2617"/>
        <v>2.7431376927796816</v>
      </c>
      <c r="BW256" s="16">
        <f t="shared" si="2617"/>
        <v>3.1038098487954371</v>
      </c>
      <c r="BX256" s="16">
        <f t="shared" si="2617"/>
        <v>3.424448727743659</v>
      </c>
      <c r="BY256" s="16">
        <f t="shared" si="2617"/>
        <v>3.6979464023449502</v>
      </c>
      <c r="BZ256" s="16">
        <f t="shared" si="2617"/>
        <v>3.9253127398762908</v>
      </c>
      <c r="CA256" s="16">
        <f t="shared" si="2617"/>
        <v>4.10644691459032</v>
      </c>
      <c r="CB256" s="16">
        <f t="shared" si="2617"/>
        <v>4.2399322373541555</v>
      </c>
      <c r="CC256" s="16">
        <f t="shared" ca="1" si="1928"/>
        <v>3.1690000000000005</v>
      </c>
      <c r="CD256" s="16">
        <f t="shared" ca="1" si="1929"/>
        <v>21.831</v>
      </c>
      <c r="CE256" s="16">
        <f t="shared" ref="CE256:CP256" si="2618">IF(ISNUMBER(CE166),(CE166-$B71)^2,"")</f>
        <v>1.3521085334121014E-2</v>
      </c>
      <c r="CF256" s="16">
        <f t="shared" si="2618"/>
        <v>4.1509063916862737E-2</v>
      </c>
      <c r="CG256" s="16">
        <f t="shared" si="2618"/>
        <v>0.2362708735663808</v>
      </c>
      <c r="CH256" s="16">
        <f t="shared" si="2618"/>
        <v>0.53578640724709992</v>
      </c>
      <c r="CI256" s="16">
        <f t="shared" si="2618"/>
        <v>0.89896864907985086</v>
      </c>
      <c r="CJ256" s="16">
        <f t="shared" si="2618"/>
        <v>1.2871952511122651</v>
      </c>
      <c r="CK256" s="16">
        <f t="shared" si="2618"/>
        <v>1.6840835620575014</v>
      </c>
      <c r="CL256" s="16">
        <f t="shared" si="2618"/>
        <v>2.0656588311636535</v>
      </c>
      <c r="CM256" s="16">
        <f t="shared" si="2618"/>
        <v>2.431618360387807</v>
      </c>
      <c r="CN256" s="16">
        <f t="shared" si="2618"/>
        <v>2.770233296595634</v>
      </c>
      <c r="CO256" s="16">
        <f t="shared" si="2618"/>
        <v>3.0766326926494143</v>
      </c>
      <c r="CP256" s="16">
        <f t="shared" si="2618"/>
        <v>3.3477333092940289</v>
      </c>
      <c r="CQ256" s="16">
        <f t="shared" ca="1" si="1931"/>
        <v>0.31000000000000227</v>
      </c>
      <c r="CR256" s="16">
        <f t="shared" ca="1" si="1932"/>
        <v>14.689999999999998</v>
      </c>
      <c r="CS256" s="16">
        <f t="shared" ref="CS256:DX256" si="2619">IF(ISNUMBER(CS166),(CS166-$B71)^2,"")</f>
        <v>3.0531277879155994</v>
      </c>
      <c r="CT256" s="16">
        <f t="shared" si="2619"/>
        <v>1.5778829140795549</v>
      </c>
      <c r="CU256" s="16">
        <f t="shared" si="2619"/>
        <v>14.779716241390677</v>
      </c>
      <c r="CV256" s="16">
        <f t="shared" si="2619"/>
        <v>0.8946320195544134</v>
      </c>
      <c r="CW256" s="16">
        <f t="shared" si="2619"/>
        <v>0.39387463550419244</v>
      </c>
      <c r="CX256" s="16">
        <f t="shared" si="2619"/>
        <v>8.2591388262869945</v>
      </c>
      <c r="CY256" s="16">
        <f t="shared" si="2619"/>
        <v>0.96303453011622608</v>
      </c>
      <c r="CZ256" s="16">
        <f t="shared" si="2619"/>
        <v>0.47765438400261612</v>
      </c>
      <c r="DA256" s="16">
        <f t="shared" si="2619"/>
        <v>8.9816500191684785</v>
      </c>
      <c r="DB256" s="16">
        <f t="shared" si="2619"/>
        <v>2.491842424930562</v>
      </c>
      <c r="DC256" s="16">
        <f t="shared" si="2619"/>
        <v>1.2395855800511288</v>
      </c>
      <c r="DD256" s="16">
        <f t="shared" si="2619"/>
        <v>14.06614195079962</v>
      </c>
      <c r="DE256" s="16">
        <f t="shared" si="2619"/>
        <v>1.1500179768851901</v>
      </c>
      <c r="DF256" s="16">
        <f t="shared" si="2619"/>
        <v>0.51326352348352122</v>
      </c>
      <c r="DG256" s="16">
        <f t="shared" si="2619"/>
        <v>9.91624630877401</v>
      </c>
      <c r="DH256" s="16">
        <f t="shared" si="2619"/>
        <v>0.70571448746879817</v>
      </c>
      <c r="DI256" s="16">
        <f t="shared" si="2619"/>
        <v>0.16657330468692477</v>
      </c>
      <c r="DJ256" s="16">
        <f t="shared" si="2619"/>
        <v>7.3358580985072193</v>
      </c>
      <c r="DK256" s="16">
        <f t="shared" si="2619"/>
        <v>0.74338581298891082</v>
      </c>
      <c r="DL256" s="16">
        <f t="shared" si="2619"/>
        <v>0.32710302745727526</v>
      </c>
      <c r="DM256" s="16">
        <f t="shared" si="2619"/>
        <v>7.1384464874363811</v>
      </c>
      <c r="DN256" s="16">
        <f t="shared" si="2619"/>
        <v>0.81533231660971661</v>
      </c>
      <c r="DO256" s="16">
        <f t="shared" si="2619"/>
        <v>0.22185922571610317</v>
      </c>
      <c r="DP256" s="16">
        <f t="shared" si="2619"/>
        <v>18.796641088011842</v>
      </c>
      <c r="DQ256" s="16">
        <f t="shared" si="2619"/>
        <v>1.7677478597330254</v>
      </c>
      <c r="DR256" s="16">
        <f t="shared" si="2619"/>
        <v>0.85571706319925955</v>
      </c>
      <c r="DS256" s="16">
        <f t="shared" si="2619"/>
        <v>12.158386724575744</v>
      </c>
      <c r="DT256" s="16">
        <f t="shared" si="2619"/>
        <v>0.98170964256831128</v>
      </c>
      <c r="DU256" s="16">
        <f t="shared" si="2619"/>
        <v>0.46186265381629382</v>
      </c>
      <c r="DV256" s="16">
        <f t="shared" si="2619"/>
        <v>8.396485733059146</v>
      </c>
      <c r="DW256" s="16">
        <f t="shared" si="2619"/>
        <v>0.28987871625319878</v>
      </c>
      <c r="DX256" s="16">
        <f t="shared" si="2619"/>
        <v>5.3104740872556523E-3</v>
      </c>
      <c r="DY256" s="16">
        <f t="shared" ref="DY256:FD256" si="2620">IF(ISNUMBER(DY166),(DY166-$B71)^2,"")</f>
        <v>1.0781197342831492E-2</v>
      </c>
      <c r="DZ256" s="16">
        <f t="shared" si="2620"/>
        <v>0.28573858700880145</v>
      </c>
      <c r="EA256" s="16">
        <f t="shared" si="2620"/>
        <v>0.35496494007891388</v>
      </c>
      <c r="EB256" s="16">
        <f t="shared" si="2620"/>
        <v>4.0079182384771206E-2</v>
      </c>
      <c r="EC256" s="16">
        <f t="shared" si="2620"/>
        <v>0.14305601844426738</v>
      </c>
      <c r="ED256" s="38">
        <f t="shared" si="2620"/>
        <v>1.387087107231914E-2</v>
      </c>
      <c r="EE256" s="16">
        <f t="shared" si="2620"/>
        <v>0.45074518365890887</v>
      </c>
      <c r="EF256" s="16">
        <f t="shared" si="2620"/>
        <v>0.354330712027283</v>
      </c>
      <c r="EG256" s="16">
        <f t="shared" si="2620"/>
        <v>6.9373372535030129E-4</v>
      </c>
      <c r="EH256" s="16">
        <f t="shared" si="2620"/>
        <v>0.29235728270453543</v>
      </c>
      <c r="EI256" s="16">
        <f t="shared" si="2620"/>
        <v>8.4898276069978915E-4</v>
      </c>
      <c r="EJ256" s="16">
        <f t="shared" si="2620"/>
        <v>3.4426658426408192E-3</v>
      </c>
      <c r="EK256" s="16">
        <f t="shared" si="2620"/>
        <v>0.34351774945270319</v>
      </c>
      <c r="EL256" s="16">
        <f t="shared" si="2620"/>
        <v>1.3561408996539781</v>
      </c>
      <c r="EM256" s="16">
        <f t="shared" si="2620"/>
        <v>2.3558875117314725E-5</v>
      </c>
      <c r="EN256" s="16">
        <f t="shared" si="2620"/>
        <v>0.36307811802446366</v>
      </c>
      <c r="EO256" s="16">
        <f t="shared" si="2620"/>
        <v>3.4884540829576544E-3</v>
      </c>
      <c r="EP256" s="16">
        <f t="shared" si="2620"/>
        <v>0.43200872367733378</v>
      </c>
      <c r="EQ256" s="16">
        <f t="shared" si="2620"/>
        <v>2.3336306068632249</v>
      </c>
      <c r="ER256" s="16">
        <f t="shared" si="2620"/>
        <v>4.3718417925928952</v>
      </c>
      <c r="ES256" s="16">
        <f t="shared" si="2620"/>
        <v>0.21137805056435799</v>
      </c>
      <c r="ET256" s="16">
        <f t="shared" si="2620"/>
        <v>0.27662046768397108</v>
      </c>
      <c r="EU256" s="16">
        <f t="shared" si="2620"/>
        <v>1.0514222220156114E-2</v>
      </c>
      <c r="EV256" s="16">
        <f t="shared" si="2620"/>
        <v>2.2953949155804592E-3</v>
      </c>
      <c r="EW256" s="16">
        <f t="shared" si="2620"/>
        <v>0.23895098890528804</v>
      </c>
      <c r="EX256" s="16">
        <f t="shared" si="2620"/>
        <v>0.12104124213416274</v>
      </c>
      <c r="EY256" s="16">
        <f t="shared" si="2620"/>
        <v>6.8536968616242297E-2</v>
      </c>
      <c r="EZ256" s="16">
        <f t="shared" si="2620"/>
        <v>0.87701702897549227</v>
      </c>
      <c r="FA256" s="16">
        <f t="shared" si="2620"/>
        <v>0.14579196618634654</v>
      </c>
      <c r="FB256" s="16">
        <f t="shared" si="2620"/>
        <v>0.96708193906170314</v>
      </c>
      <c r="FC256" s="16">
        <f t="shared" si="2620"/>
        <v>4.3833050517432399</v>
      </c>
      <c r="FD256" s="16">
        <f t="shared" si="2620"/>
        <v>7.4774409665466095</v>
      </c>
      <c r="FE256" s="16">
        <f t="shared" ref="FE256:GJ256" si="2621">IF(ISNUMBER(FE166),(FE166-$B71)^2,"")</f>
        <v>1.0941379253527679</v>
      </c>
      <c r="FF256" s="16">
        <f t="shared" si="2621"/>
        <v>2.7026693367818453</v>
      </c>
      <c r="FG256" s="16">
        <f t="shared" si="2621"/>
        <v>0.33561453484786929</v>
      </c>
      <c r="FH256" s="16">
        <f t="shared" si="2621"/>
        <v>1.2833160652878832</v>
      </c>
      <c r="FI256" s="16">
        <f t="shared" si="2621"/>
        <v>1.4771282255467291</v>
      </c>
      <c r="FJ256" s="16">
        <f t="shared" si="2621"/>
        <v>21.565923769984892</v>
      </c>
      <c r="FK256" s="16">
        <f t="shared" si="2621"/>
        <v>3.2711390063963348</v>
      </c>
      <c r="FL256" s="47">
        <f t="shared" si="2621"/>
        <v>1.5392071104042091E-2</v>
      </c>
      <c r="FM256" s="16">
        <f t="shared" si="2621"/>
        <v>8.9307672001554261E-3</v>
      </c>
      <c r="FN256" s="16">
        <f t="shared" si="2621"/>
        <v>1.7265788451857961E-2</v>
      </c>
      <c r="FO256" s="16">
        <f t="shared" si="2621"/>
        <v>0.30465701557393693</v>
      </c>
      <c r="FP256" s="16">
        <f t="shared" si="2621"/>
        <v>8.3454854790316266E-3</v>
      </c>
      <c r="FQ256" s="16">
        <f t="shared" si="2621"/>
        <v>6.7494069014569155E-3</v>
      </c>
      <c r="FR256" s="16">
        <f t="shared" si="2621"/>
        <v>0.52855375256303982</v>
      </c>
      <c r="FS256" s="16">
        <f t="shared" si="2621"/>
        <v>1.2601104663988472</v>
      </c>
      <c r="FT256" s="16">
        <f t="shared" si="2621"/>
        <v>0.18598261340986069</v>
      </c>
      <c r="FU256" s="16">
        <f t="shared" si="2621"/>
        <v>0.83137048944882841</v>
      </c>
      <c r="FV256" s="16">
        <f t="shared" si="2621"/>
        <v>0.6552452344216334</v>
      </c>
      <c r="FW256" s="16">
        <f t="shared" si="2621"/>
        <v>0.68682353595722923</v>
      </c>
      <c r="FX256" s="16">
        <f t="shared" si="2621"/>
        <v>7.442512730541137E-2</v>
      </c>
      <c r="FY256" s="16">
        <f t="shared" si="2621"/>
        <v>3.0630344926622355</v>
      </c>
      <c r="FZ256" s="16">
        <f t="shared" si="2621"/>
        <v>0.68824082374919748</v>
      </c>
      <c r="GA256" s="16">
        <f t="shared" si="2621"/>
        <v>5.6431415641258649E-2</v>
      </c>
      <c r="GB256" s="16">
        <f t="shared" si="2621"/>
        <v>2.0745343297159897E-2</v>
      </c>
      <c r="GC256" s="16">
        <f t="shared" si="2621"/>
        <v>0.21280782201594248</v>
      </c>
      <c r="GD256" s="16">
        <f t="shared" si="2621"/>
        <v>3.8401543223438715E-2</v>
      </c>
      <c r="GE256" s="16">
        <f t="shared" si="2621"/>
        <v>0.1679861133845266</v>
      </c>
      <c r="GF256" s="16">
        <f t="shared" si="2621"/>
        <v>0.57234919317578092</v>
      </c>
      <c r="GG256" s="16">
        <f t="shared" si="2621"/>
        <v>4.9365038746165775E-2</v>
      </c>
      <c r="GH256" s="16">
        <f t="shared" si="2621"/>
        <v>0.63043865941268196</v>
      </c>
      <c r="GI256" s="16">
        <f t="shared" si="2621"/>
        <v>4.7150512946568818E-3</v>
      </c>
      <c r="GJ256" s="16">
        <f t="shared" si="2621"/>
        <v>0.35757817192031405</v>
      </c>
      <c r="GK256" s="16">
        <f t="shared" ref="GK256:HP256" si="2622">IF(ISNUMBER(GK166),(GK166-$B71)^2,"")</f>
        <v>0.39236869940989549</v>
      </c>
      <c r="GL256" s="16">
        <f t="shared" si="2622"/>
        <v>5.7837034200965602</v>
      </c>
      <c r="GM256" s="16">
        <f t="shared" si="2622"/>
        <v>0.78013949546197359</v>
      </c>
      <c r="GN256" s="16">
        <f t="shared" si="2622"/>
        <v>1.6084172482380097</v>
      </c>
      <c r="GO256" s="16">
        <f t="shared" si="2622"/>
        <v>2.0626385156886493</v>
      </c>
      <c r="GP256" s="16">
        <f t="shared" si="2622"/>
        <v>5.2879817086330091E-2</v>
      </c>
      <c r="GQ256" s="16">
        <f t="shared" si="2622"/>
        <v>0.10583025658165905</v>
      </c>
      <c r="GR256" s="16">
        <f t="shared" si="2622"/>
        <v>0.85748732531580729</v>
      </c>
      <c r="GS256" s="16">
        <f t="shared" si="2622"/>
        <v>0.42229141206571325</v>
      </c>
      <c r="GT256" s="16">
        <f t="shared" si="2622"/>
        <v>1.1022950893104021E-2</v>
      </c>
      <c r="GU256" s="16">
        <f t="shared" si="2622"/>
        <v>1.904490740142839</v>
      </c>
      <c r="GV256" s="16">
        <f t="shared" si="2622"/>
        <v>0.68209277605658458</v>
      </c>
      <c r="GW256" s="16">
        <f t="shared" si="2622"/>
        <v>1.7548801817400153</v>
      </c>
      <c r="GX256" s="16">
        <f t="shared" si="2622"/>
        <v>0.59196363793713902</v>
      </c>
      <c r="GY256" s="16">
        <f t="shared" si="2622"/>
        <v>5.8867599490696879E-2</v>
      </c>
      <c r="GZ256" s="16">
        <f t="shared" si="2622"/>
        <v>0.10646115024582586</v>
      </c>
      <c r="HA256" s="16">
        <f t="shared" si="2622"/>
        <v>0.59170121172270929</v>
      </c>
      <c r="HB256" s="16">
        <f t="shared" si="2622"/>
        <v>3.4562799732379391E-2</v>
      </c>
      <c r="HC256" s="16">
        <f t="shared" si="2622"/>
        <v>0.58008729937739956</v>
      </c>
      <c r="HD256" s="16">
        <f t="shared" si="2622"/>
        <v>1.7342601205577115</v>
      </c>
      <c r="HE256" s="16">
        <f t="shared" si="2622"/>
        <v>0.16146168343410758</v>
      </c>
      <c r="HF256" s="16">
        <f t="shared" si="2622"/>
        <v>0.10854498304483548</v>
      </c>
      <c r="HG256" s="16">
        <f t="shared" si="2622"/>
        <v>0.89647430837154041</v>
      </c>
      <c r="HH256" s="16">
        <f t="shared" si="2622"/>
        <v>0.13225788168160571</v>
      </c>
      <c r="HI256" s="16">
        <f t="shared" si="2622"/>
        <v>0.25531566444826481</v>
      </c>
      <c r="HJ256" s="16">
        <f t="shared" si="2622"/>
        <v>1.2195231167023945</v>
      </c>
      <c r="HK256" s="16">
        <f t="shared" si="2622"/>
        <v>3.2486517834070483</v>
      </c>
      <c r="HL256" s="16">
        <f t="shared" si="2622"/>
        <v>1.5348967552023125</v>
      </c>
      <c r="HM256" s="16">
        <f t="shared" si="2622"/>
        <v>3.3460174212578861</v>
      </c>
      <c r="HN256" s="16">
        <f t="shared" si="2622"/>
        <v>1.8332837717857497</v>
      </c>
      <c r="HO256" s="16">
        <f t="shared" si="2622"/>
        <v>3.9574044747671304</v>
      </c>
      <c r="HP256" s="16">
        <f t="shared" si="2622"/>
        <v>2.710661702652532E-2</v>
      </c>
      <c r="HQ256" s="16">
        <f t="shared" ref="HQ256:IV256" si="2623">IF(ISNUMBER(HQ166),(HQ166-$B71)^2,"")</f>
        <v>0.14508839654371056</v>
      </c>
      <c r="HR256" s="16">
        <f t="shared" si="2623"/>
        <v>3.8534697836025866E-2</v>
      </c>
      <c r="HS256" s="16">
        <f t="shared" si="2623"/>
        <v>0.61649230183150028</v>
      </c>
      <c r="HT256" s="16">
        <f t="shared" si="2623"/>
        <v>0.1480475360998125</v>
      </c>
      <c r="HU256" s="16">
        <f t="shared" si="2623"/>
        <v>0.93935269253999998</v>
      </c>
      <c r="HV256" s="16">
        <f t="shared" si="2623"/>
        <v>0.52405424161217939</v>
      </c>
      <c r="HW256" s="16">
        <f t="shared" si="2623"/>
        <v>1.8472296118392982E-2</v>
      </c>
      <c r="HX256" s="16">
        <f t="shared" si="2623"/>
        <v>3.261015715203118E-2</v>
      </c>
      <c r="HY256" s="16">
        <f t="shared" si="2623"/>
        <v>1.8974323551502872</v>
      </c>
      <c r="HZ256" s="16">
        <f t="shared" si="2623"/>
        <v>2.4192851450429765E-3</v>
      </c>
      <c r="IA256" s="16">
        <f t="shared" si="2623"/>
        <v>3.6767122176157899E-3</v>
      </c>
      <c r="IB256" s="16">
        <f t="shared" si="2623"/>
        <v>3.3378824529403408</v>
      </c>
      <c r="IC256" s="16">
        <f t="shared" si="2623"/>
        <v>0.42939260278215552</v>
      </c>
      <c r="ID256" s="16">
        <f t="shared" si="2623"/>
        <v>7.33383269189292</v>
      </c>
      <c r="IE256" s="16">
        <f t="shared" si="2623"/>
        <v>3.1251649355263615</v>
      </c>
      <c r="IF256" s="16">
        <f t="shared" si="2623"/>
        <v>1.4367672279425638</v>
      </c>
      <c r="IG256" s="16">
        <f t="shared" si="2623"/>
        <v>1.1177780502514831</v>
      </c>
      <c r="IH256" s="16">
        <f t="shared" si="2623"/>
        <v>0.21507849873339255</v>
      </c>
      <c r="II256" s="16">
        <f t="shared" si="2623"/>
        <v>1.2357874256847272</v>
      </c>
      <c r="IJ256" s="16">
        <f t="shared" si="2623"/>
        <v>0.26985174671260442</v>
      </c>
      <c r="IK256" s="16">
        <f t="shared" si="2623"/>
        <v>2.7993484530427017</v>
      </c>
      <c r="IL256" s="16">
        <f t="shared" si="2623"/>
        <v>1.3583455740523076</v>
      </c>
      <c r="IM256" s="16">
        <f t="shared" si="2623"/>
        <v>2.977445839387451</v>
      </c>
      <c r="IN256" s="16">
        <f t="shared" si="2623"/>
        <v>1.0329546943043824</v>
      </c>
      <c r="IO256" s="16">
        <f t="shared" si="2623"/>
        <v>2.7993484530427017</v>
      </c>
      <c r="IP256" s="16">
        <f t="shared" si="2623"/>
        <v>1.3583455740523076</v>
      </c>
      <c r="IQ256" s="16">
        <f t="shared" si="2623"/>
        <v>11.089733482546713</v>
      </c>
      <c r="IR256" s="16">
        <f t="shared" si="2623"/>
        <v>3.3520338935154022</v>
      </c>
      <c r="IS256" s="16">
        <f t="shared" si="2623"/>
        <v>5.2603666349187783</v>
      </c>
      <c r="IT256" s="16">
        <f t="shared" si="2623"/>
        <v>6.0123800133739129</v>
      </c>
      <c r="IU256" s="16">
        <f t="shared" si="2623"/>
        <v>0.49374299613515271</v>
      </c>
      <c r="IV256" s="16">
        <f t="shared" si="2623"/>
        <v>0.71299153133815485</v>
      </c>
      <c r="IW256" s="16">
        <f t="shared" ref="IW256:KE256" si="2624">IF(ISNUMBER(IW166),(IW166-$B71)^2,"")</f>
        <v>6.9366836597971673E-2</v>
      </c>
      <c r="IX256" s="16">
        <f t="shared" si="2624"/>
        <v>0.24849891714798492</v>
      </c>
      <c r="IY256" s="16">
        <f t="shared" si="2624"/>
        <v>1.0509310323141972</v>
      </c>
      <c r="IZ256" s="16">
        <f t="shared" si="2624"/>
        <v>8.6741530754852608E-2</v>
      </c>
      <c r="JA256" s="16">
        <f t="shared" si="2624"/>
        <v>6.3619263482336749E-2</v>
      </c>
      <c r="JB256" s="16">
        <f t="shared" si="2624"/>
        <v>5.457683486315295E-2</v>
      </c>
      <c r="JC256" s="16">
        <f t="shared" si="2624"/>
        <v>9.7648051344281853E-2</v>
      </c>
      <c r="JD256" s="16">
        <f t="shared" si="2624"/>
        <v>0.93111007855583461</v>
      </c>
      <c r="JE256" s="16">
        <f t="shared" si="2624"/>
        <v>2.298443423388647</v>
      </c>
      <c r="JF256" s="16">
        <f t="shared" si="2624"/>
        <v>0.1496866744430074</v>
      </c>
      <c r="JG256" s="16">
        <f t="shared" si="2624"/>
        <v>0.92466149867115977</v>
      </c>
      <c r="JH256" s="16">
        <f t="shared" si="2624"/>
        <v>3.6530199205835427</v>
      </c>
      <c r="JI256" s="16">
        <f t="shared" si="2624"/>
        <v>5.9949725654067825</v>
      </c>
      <c r="JJ256" s="16">
        <f t="shared" si="2624"/>
        <v>0.55255994632384053</v>
      </c>
      <c r="JK256" s="16">
        <f t="shared" si="2624"/>
        <v>0.67156400791432935</v>
      </c>
      <c r="JL256" s="16">
        <f t="shared" si="2624"/>
        <v>4.9702508398780092E-2</v>
      </c>
      <c r="JM256" s="16">
        <f t="shared" si="2624"/>
        <v>0.63795664103009031</v>
      </c>
      <c r="JN256" s="16">
        <f t="shared" si="2624"/>
        <v>0.42188175792300875</v>
      </c>
      <c r="JO256" s="16">
        <f t="shared" si="2624"/>
        <v>4.9724271258454198E-3</v>
      </c>
      <c r="JP256" s="16">
        <f t="shared" si="2624"/>
        <v>0.55255994632384053</v>
      </c>
      <c r="JQ256" s="16">
        <f t="shared" si="2624"/>
        <v>0.67156400791432935</v>
      </c>
      <c r="JR256" s="16">
        <f t="shared" si="2624"/>
        <v>4.9702508398780092E-2</v>
      </c>
      <c r="JS256" s="16">
        <f t="shared" si="2624"/>
        <v>6.2162572355509349</v>
      </c>
      <c r="JT256" s="16">
        <f t="shared" si="2624"/>
        <v>9.6514027307219834</v>
      </c>
      <c r="JU256" s="16">
        <f t="shared" si="2624"/>
        <v>0.95709496649460069</v>
      </c>
      <c r="JV256" s="16">
        <f t="shared" si="2624"/>
        <v>2.2665722192184692</v>
      </c>
      <c r="JW256" s="16">
        <f t="shared" si="2624"/>
        <v>2.0602978803564929</v>
      </c>
      <c r="JX256" s="16">
        <f t="shared" si="2624"/>
        <v>4.0238512250477214</v>
      </c>
      <c r="JY256" s="16">
        <f t="shared" si="2624"/>
        <v>2.5901215597682445</v>
      </c>
      <c r="JZ256" s="16">
        <f t="shared" si="2624"/>
        <v>4.7330023357001929</v>
      </c>
      <c r="KA256" s="16">
        <f t="shared" si="2624"/>
        <v>0.19097522017834237</v>
      </c>
      <c r="KB256" s="16">
        <f t="shared" si="2624"/>
        <v>1.0319377362963582</v>
      </c>
      <c r="KC256" t="str">
        <f t="shared" si="2624"/>
        <v/>
      </c>
      <c r="KD256" t="str">
        <f t="shared" si="2624"/>
        <v/>
      </c>
      <c r="KE256" t="str">
        <f t="shared" si="2624"/>
        <v/>
      </c>
    </row>
    <row r="257" spans="6:291" x14ac:dyDescent="0.25">
      <c r="F257" s="16">
        <f t="shared" ref="F257:AK257" si="2625">IF(ISNUMBER(F167),(F167-$B72)^2,"")</f>
        <v>1.6370693502852462</v>
      </c>
      <c r="G257" s="16">
        <f t="shared" si="2625"/>
        <v>6.6063136904854822</v>
      </c>
      <c r="H257" s="16">
        <f t="shared" ref="H257:I257" si="2626">IF(ISNUMBER(H167),(H167-$B72)^2,"")</f>
        <v>7.014907012451288</v>
      </c>
      <c r="I257" s="16">
        <f t="shared" si="2626"/>
        <v>16.288714166603864</v>
      </c>
      <c r="J257" s="16">
        <f t="shared" si="2625"/>
        <v>6.9821268813766189</v>
      </c>
      <c r="K257" s="16">
        <f t="shared" si="2625"/>
        <v>16.295862794333164</v>
      </c>
      <c r="L257" s="16">
        <f t="shared" si="2625"/>
        <v>6.9628269106500058</v>
      </c>
      <c r="M257" s="16">
        <f t="shared" si="2625"/>
        <v>16.229054401548471</v>
      </c>
      <c r="N257" s="16">
        <f t="shared" si="2625"/>
        <v>3.9246974322759187</v>
      </c>
      <c r="O257" s="16">
        <f t="shared" si="2625"/>
        <v>11.649645787264712</v>
      </c>
      <c r="P257" s="16">
        <f t="shared" si="2625"/>
        <v>4.089503155052193</v>
      </c>
      <c r="Q257" s="16">
        <f t="shared" si="2625"/>
        <v>11.592540804579999</v>
      </c>
      <c r="R257" s="16">
        <f t="shared" si="2625"/>
        <v>8.4669512697348761</v>
      </c>
      <c r="S257" s="16">
        <f t="shared" si="2625"/>
        <v>17.836756108113423</v>
      </c>
      <c r="T257" s="16">
        <f t="shared" si="2625"/>
        <v>5.8156336152121373</v>
      </c>
      <c r="U257" s="16">
        <f t="shared" si="2625"/>
        <v>14.07243543345356</v>
      </c>
      <c r="V257" s="16">
        <f t="shared" si="2625"/>
        <v>4.7893298472875774</v>
      </c>
      <c r="W257" s="16">
        <f t="shared" si="2625"/>
        <v>3.967169088446465E-2</v>
      </c>
      <c r="X257" s="16">
        <f t="shared" si="2625"/>
        <v>6.7340894504054876E-3</v>
      </c>
      <c r="Y257" s="16">
        <f t="shared" si="2625"/>
        <v>3.8624353281180399E-6</v>
      </c>
      <c r="Z257" s="16">
        <f t="shared" si="2625"/>
        <v>6.7358846446443618E-2</v>
      </c>
      <c r="AA257" s="16">
        <f t="shared" si="2625"/>
        <v>3.987693724891038E-2</v>
      </c>
      <c r="AB257" s="16">
        <f t="shared" si="2625"/>
        <v>2.3688709588964175E-3</v>
      </c>
      <c r="AC257" s="16">
        <f t="shared" si="2625"/>
        <v>0.15946412477324526</v>
      </c>
      <c r="AD257" s="16">
        <f t="shared" si="2625"/>
        <v>3.9746448252838415E-3</v>
      </c>
      <c r="AE257" s="16">
        <f t="shared" si="2625"/>
        <v>6.3135636779767029E-3</v>
      </c>
      <c r="AF257" s="16">
        <f t="shared" si="2625"/>
        <v>1.0026053890257833</v>
      </c>
      <c r="AG257" s="16">
        <f t="shared" si="2625"/>
        <v>0.63011156883501396</v>
      </c>
      <c r="AH257" s="16">
        <f t="shared" si="2625"/>
        <v>0.77560518385938704</v>
      </c>
      <c r="AI257" s="16">
        <f t="shared" si="2625"/>
        <v>0.73566083483502709</v>
      </c>
      <c r="AJ257" s="16">
        <f t="shared" si="2625"/>
        <v>0.20841595465768431</v>
      </c>
      <c r="AK257" s="16">
        <f t="shared" si="2625"/>
        <v>11.168327549104779</v>
      </c>
      <c r="AL257" s="16">
        <f t="shared" ref="AL257:BM257" si="2627">IF(ISNUMBER(AL167),(AL167-$B72)^2,"")</f>
        <v>7.0071859628277418</v>
      </c>
      <c r="AM257" s="16">
        <f t="shared" si="2627"/>
        <v>12.622262976148424</v>
      </c>
      <c r="AN257" s="16">
        <f t="shared" si="2627"/>
        <v>7.8479889082858083</v>
      </c>
      <c r="AO257" s="16">
        <f t="shared" si="2627"/>
        <v>12.442777258067892</v>
      </c>
      <c r="AP257" s="16">
        <f t="shared" si="2627"/>
        <v>7.7346936425634309</v>
      </c>
      <c r="AQ257" s="16">
        <f t="shared" si="2627"/>
        <v>10.754567329119181</v>
      </c>
      <c r="AR257" s="16">
        <f t="shared" si="2627"/>
        <v>6.1136901436588991</v>
      </c>
      <c r="AS257" s="16">
        <f t="shared" si="2627"/>
        <v>9.53622343230467</v>
      </c>
      <c r="AT257" s="16">
        <f t="shared" si="2627"/>
        <v>4.9440433536448296</v>
      </c>
      <c r="AU257" s="16">
        <f t="shared" si="2627"/>
        <v>3.8299202031882795</v>
      </c>
      <c r="AV257" s="16">
        <f t="shared" si="2627"/>
        <v>3.7271190830180121</v>
      </c>
      <c r="AW257" s="16">
        <f t="shared" si="2627"/>
        <v>0.57236762884292502</v>
      </c>
      <c r="AX257" s="16">
        <f t="shared" si="2627"/>
        <v>0.78655909135287494</v>
      </c>
      <c r="AY257" s="16">
        <f t="shared" si="2627"/>
        <v>0.54564132914259367</v>
      </c>
      <c r="AZ257" s="16">
        <f t="shared" si="2627"/>
        <v>0.20167063231521559</v>
      </c>
      <c r="BA257" s="16">
        <f t="shared" si="2627"/>
        <v>0.30468236357888945</v>
      </c>
      <c r="BB257" s="16">
        <f t="shared" si="2627"/>
        <v>4.7881961406926266</v>
      </c>
      <c r="BC257" s="16">
        <f t="shared" si="2627"/>
        <v>2.7270440451839693</v>
      </c>
      <c r="BD257" s="16">
        <f t="shared" si="2627"/>
        <v>1.3154951974822775</v>
      </c>
      <c r="BE257" s="16">
        <f t="shared" si="2627"/>
        <v>0.45001046237217851</v>
      </c>
      <c r="BF257" s="16">
        <f t="shared" si="2627"/>
        <v>4.958517267613427E-2</v>
      </c>
      <c r="BG257" s="16">
        <f t="shared" si="2627"/>
        <v>3.9289691160408334E-2</v>
      </c>
      <c r="BH257" s="16">
        <f t="shared" si="2627"/>
        <v>0.35579285997553711</v>
      </c>
      <c r="BI257" s="16">
        <f t="shared" si="2627"/>
        <v>0.94577447297779071</v>
      </c>
      <c r="BJ257" s="16">
        <f t="shared" si="2627"/>
        <v>1.7547719916727935</v>
      </c>
      <c r="BK257" s="16">
        <f t="shared" si="2627"/>
        <v>2.7453688834826693</v>
      </c>
      <c r="BL257" s="16">
        <f t="shared" si="2627"/>
        <v>3.8795948261345696</v>
      </c>
      <c r="BM257" s="16">
        <f t="shared" si="2627"/>
        <v>5.1306273266905631</v>
      </c>
      <c r="BN257" s="16">
        <f ca="1">OFFSET(INDEX(BB257:BM257, MATCH(MIN(BB257:BM257), BB257:BM257, 0)), BP257, 0)</f>
        <v>-5.9390000000000001</v>
      </c>
      <c r="BO257" s="16">
        <f t="shared" ca="1" si="1926"/>
        <v>25.939</v>
      </c>
      <c r="BP257" s="16">
        <v>-249</v>
      </c>
      <c r="BQ257" s="16">
        <f t="shared" ref="BQ257:CB257" si="2628">IF(ISNUMBER(BQ167),(BQ167-$B72)^2,"")</f>
        <v>4.9440433536448296</v>
      </c>
      <c r="BR257" s="16">
        <f t="shared" si="2628"/>
        <v>3.1468233415516957</v>
      </c>
      <c r="BS257" s="16">
        <f t="shared" si="2628"/>
        <v>1.7868489350195567</v>
      </c>
      <c r="BT257" s="16">
        <f t="shared" si="2628"/>
        <v>0.83543801216634594</v>
      </c>
      <c r="BU257" s="16">
        <f t="shared" si="2628"/>
        <v>0.25382353905955662</v>
      </c>
      <c r="BV257" s="16">
        <f t="shared" si="2628"/>
        <v>1.0945197784077855E-2</v>
      </c>
      <c r="BW257" s="16">
        <f t="shared" si="2628"/>
        <v>8.0803859250078158E-2</v>
      </c>
      <c r="BX257" s="16">
        <f t="shared" si="2628"/>
        <v>0.43754396802054091</v>
      </c>
      <c r="BY257" s="16">
        <f t="shared" si="2628"/>
        <v>1.0571801921981923</v>
      </c>
      <c r="BZ257" s="16">
        <f t="shared" si="2628"/>
        <v>1.9181197618289936</v>
      </c>
      <c r="CA257" s="16">
        <f t="shared" si="2628"/>
        <v>2.9970258908824983</v>
      </c>
      <c r="CB257" s="16">
        <f t="shared" si="2628"/>
        <v>4.2801781668308481</v>
      </c>
      <c r="CC257" s="16">
        <f t="shared" ca="1" si="1928"/>
        <v>-0.88100000000000023</v>
      </c>
      <c r="CD257" s="16">
        <f t="shared" ca="1" si="1929"/>
        <v>25.881</v>
      </c>
      <c r="CE257" s="16">
        <f t="shared" ref="CE257:CP257" si="2629">IF(ISNUMBER(CE167),(CE167-$B72)^2,"")</f>
        <v>1.535301558269131</v>
      </c>
      <c r="CF257" s="16">
        <f t="shared" si="2629"/>
        <v>0.66114728968603642</v>
      </c>
      <c r="CG257" s="16">
        <f t="shared" si="2629"/>
        <v>0.16871618319008913</v>
      </c>
      <c r="CH257" s="16">
        <f t="shared" si="2629"/>
        <v>9.0555610680643063E-4</v>
      </c>
      <c r="CI257" s="16">
        <f t="shared" si="2629"/>
        <v>0.10759749533074196</v>
      </c>
      <c r="CJ257" s="16">
        <f t="shared" si="2629"/>
        <v>0.44786063732366665</v>
      </c>
      <c r="CK257" s="16">
        <f t="shared" si="2629"/>
        <v>0.98306565501739251</v>
      </c>
      <c r="CL257" s="16">
        <f t="shared" si="2629"/>
        <v>1.6862653117868398</v>
      </c>
      <c r="CM257" s="16">
        <f t="shared" si="2629"/>
        <v>2.5196265350041593</v>
      </c>
      <c r="CN257" s="16">
        <f t="shared" si="2629"/>
        <v>3.4719566254747067</v>
      </c>
      <c r="CO257" s="16">
        <f t="shared" si="2629"/>
        <v>4.5152074011874772</v>
      </c>
      <c r="CP257" s="16">
        <f t="shared" si="2629"/>
        <v>5.633397698895843</v>
      </c>
      <c r="CQ257" s="16">
        <f t="shared" ca="1" si="1931"/>
        <v>-0.87299999999999756</v>
      </c>
      <c r="CR257" s="16">
        <f t="shared" ca="1" si="1932"/>
        <v>15.872999999999998</v>
      </c>
      <c r="CS257" s="16">
        <f t="shared" ref="CS257:DX257" si="2630">IF(ISNUMBER(CS167),(CS167-$B72)^2,"")</f>
        <v>1.283903192393651E-2</v>
      </c>
      <c r="CT257" s="16">
        <f t="shared" si="2630"/>
        <v>6.3000642753504303</v>
      </c>
      <c r="CU257" s="16">
        <f t="shared" si="2630"/>
        <v>1.1688313436266202</v>
      </c>
      <c r="CV257" s="16">
        <f t="shared" si="2630"/>
        <v>3.967169088446465E-2</v>
      </c>
      <c r="CW257" s="16">
        <f t="shared" si="2630"/>
        <v>6.1136901436588991</v>
      </c>
      <c r="CX257" s="16">
        <f t="shared" si="2630"/>
        <v>0.57236762884292502</v>
      </c>
      <c r="CY257" s="16">
        <f t="shared" si="2630"/>
        <v>6.0347246511495728E-2</v>
      </c>
      <c r="CZ257" s="16">
        <f t="shared" si="2630"/>
        <v>6.3061772342350597</v>
      </c>
      <c r="DA257" s="16">
        <f t="shared" si="2630"/>
        <v>0.48557918479949336</v>
      </c>
      <c r="DB257" s="16">
        <f t="shared" si="2630"/>
        <v>7.3627538055082695E-2</v>
      </c>
      <c r="DC257" s="16">
        <f t="shared" si="2630"/>
        <v>5.270048461828579</v>
      </c>
      <c r="DD257" s="16">
        <f t="shared" si="2630"/>
        <v>0.53005646317187327</v>
      </c>
      <c r="DE257" s="16">
        <f t="shared" si="2630"/>
        <v>7.0053266087717697E-2</v>
      </c>
      <c r="DF257" s="16">
        <f t="shared" si="2630"/>
        <v>6.1715653791547203</v>
      </c>
      <c r="DG257" s="16">
        <f t="shared" si="2630"/>
        <v>0.32329431718169754</v>
      </c>
      <c r="DH257" s="16">
        <f t="shared" si="2630"/>
        <v>1.0307869383877044E-2</v>
      </c>
      <c r="DI257" s="16">
        <f t="shared" si="2630"/>
        <v>6.1396817093483911</v>
      </c>
      <c r="DJ257" s="16">
        <f t="shared" si="2630"/>
        <v>1.8465654388330912</v>
      </c>
      <c r="DK257" s="16">
        <f t="shared" si="2630"/>
        <v>9.2016466657881338E-3</v>
      </c>
      <c r="DL257" s="16">
        <f t="shared" si="2630"/>
        <v>6.4769326268597984</v>
      </c>
      <c r="DM257" s="16">
        <f t="shared" si="2630"/>
        <v>0.73277998880814943</v>
      </c>
      <c r="DN257" s="16">
        <f t="shared" si="2630"/>
        <v>2.1517362545664078E-2</v>
      </c>
      <c r="DO257" s="16">
        <f t="shared" si="2630"/>
        <v>5.754337679811929</v>
      </c>
      <c r="DP257" s="16">
        <f t="shared" si="2630"/>
        <v>1.3612739020505085</v>
      </c>
      <c r="DQ257" s="16">
        <f t="shared" si="2630"/>
        <v>0.26118706482117959</v>
      </c>
      <c r="DR257" s="16">
        <f t="shared" si="2630"/>
        <v>4.662196506724392</v>
      </c>
      <c r="DS257" s="16">
        <f t="shared" si="2630"/>
        <v>7.3977719570965647E-2</v>
      </c>
      <c r="DT257" s="16">
        <f t="shared" si="2630"/>
        <v>6.4186282612079537E-2</v>
      </c>
      <c r="DU257" s="16">
        <f t="shared" si="2630"/>
        <v>6.623592188168697</v>
      </c>
      <c r="DV257" s="16">
        <f t="shared" si="2630"/>
        <v>0.40018971010580445</v>
      </c>
      <c r="DW257" s="16">
        <f t="shared" si="2630"/>
        <v>12.995820546880321</v>
      </c>
      <c r="DX257" s="16">
        <f t="shared" si="2630"/>
        <v>8.2479510179385418</v>
      </c>
      <c r="DY257" s="16">
        <f t="shared" ref="DY257:FD257" si="2631">IF(ISNUMBER(DY167),(DY167-$B72)^2,"")</f>
        <v>7.9545266398241115</v>
      </c>
      <c r="DZ257" s="16">
        <f t="shared" si="2631"/>
        <v>0.109981171447239</v>
      </c>
      <c r="EA257" s="16">
        <f t="shared" si="2631"/>
        <v>0.15156742149529975</v>
      </c>
      <c r="EB257" s="16">
        <f t="shared" si="2631"/>
        <v>9.584692488627006</v>
      </c>
      <c r="EC257" s="16">
        <f t="shared" si="2631"/>
        <v>8.4312982163588526</v>
      </c>
      <c r="ED257" s="38">
        <f t="shared" si="2631"/>
        <v>1.4021401512632085E-2</v>
      </c>
      <c r="EE257" s="16">
        <f t="shared" si="2631"/>
        <v>0.25241908438130867</v>
      </c>
      <c r="EF257" s="16">
        <f t="shared" si="2631"/>
        <v>3.0804562901574906E-2</v>
      </c>
      <c r="EG257" s="16">
        <f t="shared" si="2631"/>
        <v>0.24329257493917453</v>
      </c>
      <c r="EH257" s="16">
        <f t="shared" si="2631"/>
        <v>2.8795028070220958E-2</v>
      </c>
      <c r="EI257" s="16">
        <f t="shared" si="2631"/>
        <v>0.24546354833311529</v>
      </c>
      <c r="EJ257" s="16">
        <f t="shared" si="2631"/>
        <v>0.92936127291557957</v>
      </c>
      <c r="EK257" s="16">
        <f t="shared" si="2631"/>
        <v>0.85071386203560106</v>
      </c>
      <c r="EL257" s="16">
        <f t="shared" si="2631"/>
        <v>2.4850157830309891</v>
      </c>
      <c r="EM257" s="16">
        <f t="shared" si="2631"/>
        <v>0.65692650438399713</v>
      </c>
      <c r="EN257" s="16">
        <f t="shared" si="2631"/>
        <v>2.2909570512085966</v>
      </c>
      <c r="EO257" s="16">
        <f t="shared" si="2631"/>
        <v>0.6561741539841518</v>
      </c>
      <c r="EP257" s="16">
        <f t="shared" si="2631"/>
        <v>2.2768982135366129</v>
      </c>
      <c r="EQ257" s="16">
        <f t="shared" si="2631"/>
        <v>0.15331268822995578</v>
      </c>
      <c r="ER257" s="16">
        <f t="shared" si="2631"/>
        <v>4.4029909198433796E-2</v>
      </c>
      <c r="ES257" s="16">
        <f t="shared" si="2631"/>
        <v>11.176420756379262</v>
      </c>
      <c r="ET257" s="16">
        <f t="shared" si="2631"/>
        <v>10.090133474094134</v>
      </c>
      <c r="EU257" s="16">
        <f t="shared" si="2631"/>
        <v>5.923151351245731</v>
      </c>
      <c r="EV257" s="16">
        <f t="shared" si="2631"/>
        <v>7.6481187467062961</v>
      </c>
      <c r="EW257" s="16">
        <f t="shared" si="2631"/>
        <v>12.531581078845912</v>
      </c>
      <c r="EX257" s="16">
        <f t="shared" si="2631"/>
        <v>11.708765652368383</v>
      </c>
      <c r="EY257" s="16">
        <f t="shared" si="2631"/>
        <v>7.2358132484035416</v>
      </c>
      <c r="EZ257" s="16">
        <f t="shared" si="2631"/>
        <v>4.6445744946551999</v>
      </c>
      <c r="FA257" s="16">
        <f t="shared" si="2631"/>
        <v>8.1395215407552843</v>
      </c>
      <c r="FB257" s="16">
        <f t="shared" si="2631"/>
        <v>4.5222637492145559</v>
      </c>
      <c r="FC257" s="16">
        <f t="shared" si="2631"/>
        <v>0.78669801795681027</v>
      </c>
      <c r="FD257" s="16">
        <f t="shared" si="2631"/>
        <v>2.4952149891644559</v>
      </c>
      <c r="FE257" s="16">
        <f t="shared" ref="FE257:GJ257" si="2632">IF(ISNUMBER(FE167),(FE167-$B72)^2,"")</f>
        <v>0.75001507900357678</v>
      </c>
      <c r="FF257" s="16">
        <f t="shared" si="2632"/>
        <v>2.3475491991399853</v>
      </c>
      <c r="FG257" s="16">
        <f t="shared" si="2632"/>
        <v>0.70402731408371344</v>
      </c>
      <c r="FH257" s="16">
        <f t="shared" si="2632"/>
        <v>5.6647462034621746E-2</v>
      </c>
      <c r="FI257" s="16">
        <f t="shared" si="2632"/>
        <v>0.31487843263299059</v>
      </c>
      <c r="FJ257" s="16">
        <f t="shared" si="2632"/>
        <v>3.3082877769856738E-2</v>
      </c>
      <c r="FK257" s="16">
        <f t="shared" si="2632"/>
        <v>1.4743404301951772</v>
      </c>
      <c r="FL257" s="47">
        <f t="shared" si="2632"/>
        <v>0.24195960985415088</v>
      </c>
      <c r="FM257" s="16">
        <f t="shared" si="2632"/>
        <v>0.23814486248537525</v>
      </c>
      <c r="FN257" s="16">
        <f t="shared" si="2632"/>
        <v>0.2435943453938918</v>
      </c>
      <c r="FO257" s="16">
        <f t="shared" si="2632"/>
        <v>0.28685251995107719</v>
      </c>
      <c r="FP257" s="16">
        <f t="shared" si="2632"/>
        <v>0.23685890039548452</v>
      </c>
      <c r="FQ257" s="16">
        <f t="shared" si="2632"/>
        <v>0.23629057277335863</v>
      </c>
      <c r="FR257" s="16">
        <f t="shared" si="2632"/>
        <v>1.4149069981627287</v>
      </c>
      <c r="FS257" s="16">
        <f t="shared" si="2632"/>
        <v>6.3684354566660302</v>
      </c>
      <c r="FT257" s="16">
        <f t="shared" si="2632"/>
        <v>3.8672833723067371E-3</v>
      </c>
      <c r="FU257" s="16">
        <f t="shared" si="2632"/>
        <v>4.8597975419931085E-2</v>
      </c>
      <c r="FV257" s="16">
        <f t="shared" si="2632"/>
        <v>3.8750940146301052E-2</v>
      </c>
      <c r="FW257" s="16">
        <f t="shared" si="2632"/>
        <v>1.1405438572806736</v>
      </c>
      <c r="FX257" s="16">
        <f t="shared" si="2632"/>
        <v>1.2993863324761961</v>
      </c>
      <c r="FY257" s="16">
        <f t="shared" si="2632"/>
        <v>4.7734349811298094E-2</v>
      </c>
      <c r="FZ257" s="16">
        <f t="shared" si="2632"/>
        <v>13.053719905806322</v>
      </c>
      <c r="GA257" s="16">
        <f t="shared" si="2632"/>
        <v>8.4890044528243909</v>
      </c>
      <c r="GB257" s="16">
        <f t="shared" si="2632"/>
        <v>14.793048953390356</v>
      </c>
      <c r="GC257" s="16">
        <f t="shared" si="2632"/>
        <v>9.5290533359912164</v>
      </c>
      <c r="GD257" s="16">
        <f t="shared" si="2632"/>
        <v>14.545412222966705</v>
      </c>
      <c r="GE257" s="16">
        <f t="shared" si="2632"/>
        <v>9.3625120483079503</v>
      </c>
      <c r="GF257" s="16">
        <f t="shared" si="2632"/>
        <v>11.126114387971729</v>
      </c>
      <c r="GG257" s="16">
        <f t="shared" si="2632"/>
        <v>6.0412462694729312</v>
      </c>
      <c r="GH257" s="16">
        <f t="shared" si="2632"/>
        <v>12.563553502930493</v>
      </c>
      <c r="GI257" s="16">
        <f t="shared" si="2632"/>
        <v>7.5067818435868707</v>
      </c>
      <c r="GJ257" s="16">
        <f t="shared" si="2632"/>
        <v>5.1678293982092454</v>
      </c>
      <c r="GK257" s="16">
        <f t="shared" ref="GK257:HP257" si="2633">IF(ISNUMBER(GK167),(GK167-$B72)^2,"")</f>
        <v>5.0061674783855041</v>
      </c>
      <c r="GL257" s="16">
        <f t="shared" si="2633"/>
        <v>1.0707773780198053</v>
      </c>
      <c r="GM257" s="16">
        <f t="shared" si="2633"/>
        <v>0.41057693775745041</v>
      </c>
      <c r="GN257" s="16">
        <f t="shared" si="2633"/>
        <v>1.0737162680673269</v>
      </c>
      <c r="GO257" s="16">
        <f t="shared" si="2633"/>
        <v>0.54045627815479513</v>
      </c>
      <c r="GP257" s="16">
        <f t="shared" si="2633"/>
        <v>0.72930086145043982</v>
      </c>
      <c r="GQ257" s="16">
        <f t="shared" si="2633"/>
        <v>13.173066894394509</v>
      </c>
      <c r="GR257" s="16">
        <f t="shared" si="2633"/>
        <v>8.3830843402512354</v>
      </c>
      <c r="GS257" s="16">
        <f t="shared" si="2633"/>
        <v>7.4518975449952753E-3</v>
      </c>
      <c r="GT257" s="16">
        <f t="shared" si="2633"/>
        <v>0.28440043310392504</v>
      </c>
      <c r="GU257" s="16">
        <f t="shared" si="2633"/>
        <v>1.9421586677696986E-2</v>
      </c>
      <c r="GV257" s="16">
        <f t="shared" si="2633"/>
        <v>0.28152775274060826</v>
      </c>
      <c r="GW257" s="16">
        <f t="shared" si="2633"/>
        <v>1.8154342634437267E-2</v>
      </c>
      <c r="GX257" s="16">
        <f t="shared" si="2633"/>
        <v>0.28263652087092883</v>
      </c>
      <c r="GY257" s="16">
        <f t="shared" si="2633"/>
        <v>0.93187477296483379</v>
      </c>
      <c r="GZ257" s="16">
        <f t="shared" si="2633"/>
        <v>2.6206198867506001</v>
      </c>
      <c r="HA257" s="16">
        <f t="shared" si="2633"/>
        <v>0.71986867456466819</v>
      </c>
      <c r="HB257" s="16">
        <f t="shared" si="2633"/>
        <v>2.3998333325145724</v>
      </c>
      <c r="HC257" s="16">
        <f t="shared" si="2633"/>
        <v>0.14210931538506277</v>
      </c>
      <c r="HD257" s="16">
        <f t="shared" si="2633"/>
        <v>4.9361723791704157E-2</v>
      </c>
      <c r="HE257" s="16">
        <f t="shared" si="2633"/>
        <v>11.177053726006502</v>
      </c>
      <c r="HF257" s="16">
        <f t="shared" si="2633"/>
        <v>10.014147558893645</v>
      </c>
      <c r="HG257" s="16">
        <f t="shared" si="2633"/>
        <v>5.8674256420686914</v>
      </c>
      <c r="HH257" s="16">
        <f t="shared" si="2633"/>
        <v>12.660448006271023</v>
      </c>
      <c r="HI257" s="16">
        <f t="shared" si="2633"/>
        <v>11.881832007695554</v>
      </c>
      <c r="HJ257" s="16">
        <f t="shared" si="2633"/>
        <v>7.3673715079300299</v>
      </c>
      <c r="HK257" s="16">
        <f t="shared" si="2633"/>
        <v>4.9795994931756793</v>
      </c>
      <c r="HL257" s="16">
        <f t="shared" si="2633"/>
        <v>8.5349251479262946</v>
      </c>
      <c r="HM257" s="16">
        <f t="shared" si="2633"/>
        <v>4.813052264099321</v>
      </c>
      <c r="HN257" s="16">
        <f t="shared" si="2633"/>
        <v>0.84599674428056815</v>
      </c>
      <c r="HO257" s="16">
        <f t="shared" si="2633"/>
        <v>2.6041118459026911</v>
      </c>
      <c r="HP257" s="16">
        <f t="shared" si="2633"/>
        <v>0.67203741975780351</v>
      </c>
      <c r="HQ257" s="16">
        <f t="shared" ref="HQ257:IV257" si="2634">IF(ISNUMBER(HQ167),(HQ167-$B72)^2,"")</f>
        <v>4.8661901979459139E-2</v>
      </c>
      <c r="HR257" s="16">
        <f t="shared" si="2634"/>
        <v>0.8620716505902718</v>
      </c>
      <c r="HS257" s="16">
        <f t="shared" si="2634"/>
        <v>2.544574650178633</v>
      </c>
      <c r="HT257" s="16">
        <f t="shared" si="2634"/>
        <v>0.37763413868425899</v>
      </c>
      <c r="HU257" s="16">
        <f t="shared" si="2634"/>
        <v>1.6064875311554425</v>
      </c>
      <c r="HV257" s="16">
        <f t="shared" si="2634"/>
        <v>0.30231864809542136</v>
      </c>
      <c r="HW257" s="16">
        <f t="shared" si="2634"/>
        <v>1.5620525001576449</v>
      </c>
      <c r="HX257" s="16">
        <f t="shared" si="2634"/>
        <v>9.8325193110564619</v>
      </c>
      <c r="HY257" s="16">
        <f t="shared" si="2634"/>
        <v>0.33381350685304456</v>
      </c>
      <c r="HZ257" s="16">
        <f t="shared" si="2634"/>
        <v>0.54682340521007178</v>
      </c>
      <c r="IA257" s="16">
        <f t="shared" si="2634"/>
        <v>0.51638845889138207</v>
      </c>
      <c r="IB257" s="16">
        <f t="shared" si="2634"/>
        <v>2.6821999003939805</v>
      </c>
      <c r="IC257" s="16">
        <f t="shared" si="2634"/>
        <v>2.9440634683509415</v>
      </c>
      <c r="ID257" s="16">
        <f t="shared" si="2634"/>
        <v>8.6693845979578008E-2</v>
      </c>
      <c r="IE257" s="16">
        <f t="shared" si="2634"/>
        <v>17.602371312136569</v>
      </c>
      <c r="IF257" s="16">
        <f t="shared" si="2634"/>
        <v>12.307049518489197</v>
      </c>
      <c r="IG257" s="16">
        <f t="shared" si="2634"/>
        <v>19.625699811124058</v>
      </c>
      <c r="IH257" s="16">
        <f t="shared" si="2634"/>
        <v>13.568937071874089</v>
      </c>
      <c r="II257" s="16">
        <f t="shared" si="2634"/>
        <v>19.364723150725975</v>
      </c>
      <c r="IJ257" s="16">
        <f t="shared" si="2634"/>
        <v>13.388104842373179</v>
      </c>
      <c r="IK257" s="16">
        <f t="shared" si="2634"/>
        <v>15.079332169711767</v>
      </c>
      <c r="IL257" s="16">
        <f t="shared" si="2634"/>
        <v>10.009736039799293</v>
      </c>
      <c r="IM257" s="16">
        <f t="shared" si="2634"/>
        <v>16.916317036759409</v>
      </c>
      <c r="IN257" s="16">
        <f t="shared" si="2634"/>
        <v>10.997496596927412</v>
      </c>
      <c r="IO257" s="16">
        <f t="shared" si="2634"/>
        <v>15.079332169711767</v>
      </c>
      <c r="IP257" s="16">
        <f t="shared" si="2634"/>
        <v>10.009736039799293</v>
      </c>
      <c r="IQ257" s="16">
        <f t="shared" si="2634"/>
        <v>2.2889738842603982</v>
      </c>
      <c r="IR257" s="16">
        <f t="shared" si="2634"/>
        <v>3.2547509193442029E-2</v>
      </c>
      <c r="IS257" s="16">
        <f t="shared" si="2634"/>
        <v>2.3272450969256946</v>
      </c>
      <c r="IT257" s="16">
        <f t="shared" si="2634"/>
        <v>1.4747123539104987</v>
      </c>
      <c r="IU257" s="16">
        <f t="shared" si="2634"/>
        <v>1.7971049039327418</v>
      </c>
      <c r="IV257" s="16">
        <f t="shared" si="2634"/>
        <v>19.914561954535124</v>
      </c>
      <c r="IW257" s="16">
        <f t="shared" ref="IW257:KE257" si="2635">IF(ISNUMBER(IW167),(IW167-$B72)^2,"")</f>
        <v>13.968747754914029</v>
      </c>
      <c r="IX257" s="16">
        <f t="shared" si="2635"/>
        <v>0.43479201242573268</v>
      </c>
      <c r="IY257" s="16">
        <f t="shared" si="2635"/>
        <v>1.6144861951724141</v>
      </c>
      <c r="IZ257" s="16">
        <f t="shared" si="2635"/>
        <v>0.36715125694373368</v>
      </c>
      <c r="JA257" s="16">
        <f t="shared" si="2635"/>
        <v>1.6051853500007753</v>
      </c>
      <c r="JB257" s="16">
        <f t="shared" si="2635"/>
        <v>0.37344741350429195</v>
      </c>
      <c r="JC257" s="16">
        <f t="shared" si="2635"/>
        <v>1.6096656708996218</v>
      </c>
      <c r="JD257" s="16">
        <f t="shared" si="2635"/>
        <v>3.1315700244730578</v>
      </c>
      <c r="JE257" s="16">
        <f t="shared" si="2635"/>
        <v>5.8325061809902614</v>
      </c>
      <c r="JF257" s="16">
        <f t="shared" si="2635"/>
        <v>2.7335792373966226</v>
      </c>
      <c r="JG257" s="16">
        <f t="shared" si="2635"/>
        <v>5.5021881893567359</v>
      </c>
      <c r="JH257" s="16">
        <f t="shared" si="2635"/>
        <v>0.12896731707227374</v>
      </c>
      <c r="JI257" s="16">
        <f t="shared" si="2635"/>
        <v>0.90229533448276944</v>
      </c>
      <c r="JJ257" s="16">
        <f t="shared" si="2635"/>
        <v>17.134103252907202</v>
      </c>
      <c r="JK257" s="16">
        <f t="shared" si="2635"/>
        <v>16.947670768788196</v>
      </c>
      <c r="JL257" s="16">
        <f t="shared" si="2635"/>
        <v>11.438242752991046</v>
      </c>
      <c r="JM257" s="16">
        <f t="shared" si="2635"/>
        <v>19.153760465809512</v>
      </c>
      <c r="JN257" s="16">
        <f t="shared" si="2635"/>
        <v>18.152648387896164</v>
      </c>
      <c r="JO257" s="16">
        <f t="shared" si="2635"/>
        <v>12.512319364893864</v>
      </c>
      <c r="JP257" s="16">
        <f t="shared" si="2635"/>
        <v>17.134103252907202</v>
      </c>
      <c r="JQ257" s="16">
        <f t="shared" si="2635"/>
        <v>16.947670768788196</v>
      </c>
      <c r="JR257" s="16">
        <f t="shared" si="2635"/>
        <v>11.438242752991046</v>
      </c>
      <c r="JS257" s="16">
        <f t="shared" si="2635"/>
        <v>2.7013844574186723</v>
      </c>
      <c r="JT257" s="16">
        <f t="shared" si="2635"/>
        <v>5.4120025343283631</v>
      </c>
      <c r="JU257" s="16">
        <f t="shared" si="2635"/>
        <v>1.8100060981020363E-2</v>
      </c>
      <c r="JV257" s="16">
        <f t="shared" si="2635"/>
        <v>0.20740077676653032</v>
      </c>
      <c r="JW257" s="16">
        <f t="shared" si="2635"/>
        <v>2.7361861902176141</v>
      </c>
      <c r="JX257" s="16">
        <f t="shared" si="2635"/>
        <v>5.3399884517340723</v>
      </c>
      <c r="JY257" s="16">
        <f t="shared" si="2635"/>
        <v>1.7599280912720783</v>
      </c>
      <c r="JZ257" s="16">
        <f t="shared" si="2635"/>
        <v>3.8793986441437855</v>
      </c>
      <c r="KA257" s="16">
        <f t="shared" si="2635"/>
        <v>1.5944351166344255</v>
      </c>
      <c r="KB257" s="16">
        <f t="shared" si="2635"/>
        <v>3.8116027863273851</v>
      </c>
      <c r="KC257" t="str">
        <f t="shared" si="2635"/>
        <v/>
      </c>
      <c r="KD257" t="str">
        <f t="shared" si="2635"/>
        <v/>
      </c>
      <c r="KE257" t="str">
        <f t="shared" si="2635"/>
        <v/>
      </c>
    </row>
    <row r="258" spans="6:291" x14ac:dyDescent="0.25">
      <c r="F258" s="16">
        <f t="shared" ref="F258:AK258" si="2636">IF(ISNUMBER(F168),(F168-$B73)^2,"")</f>
        <v>157.21382098183503</v>
      </c>
      <c r="G258" s="16">
        <f t="shared" si="2636"/>
        <v>164.43260664775741</v>
      </c>
      <c r="H258" s="16">
        <f t="shared" ref="H258:I258" si="2637">IF(ISNUMBER(H168),(H168-$B73)^2,"")</f>
        <v>23.642507419616713</v>
      </c>
      <c r="I258" s="16">
        <f t="shared" si="2637"/>
        <v>25.007484034184387</v>
      </c>
      <c r="J258" s="16">
        <f t="shared" si="2636"/>
        <v>20.793498952096908</v>
      </c>
      <c r="K258" s="16">
        <f t="shared" si="2636"/>
        <v>22.054674433386591</v>
      </c>
      <c r="L258" s="16">
        <f t="shared" si="2636"/>
        <v>22.353171883547933</v>
      </c>
      <c r="M258" s="16">
        <f t="shared" si="2636"/>
        <v>23.660451882376826</v>
      </c>
      <c r="N258" s="16">
        <f t="shared" si="2636"/>
        <v>10.510275570944437</v>
      </c>
      <c r="O258" s="16">
        <f t="shared" si="2636"/>
        <v>11.080803339465442</v>
      </c>
      <c r="P258" s="16">
        <f t="shared" si="2636"/>
        <v>12.76650298201519</v>
      </c>
      <c r="Q258" s="16">
        <f t="shared" si="2636"/>
        <v>13.396157099428306</v>
      </c>
      <c r="R258" s="16">
        <f t="shared" si="2636"/>
        <v>9.5307134280906336</v>
      </c>
      <c r="S258" s="16">
        <f t="shared" si="2636"/>
        <v>9.6612394120207874</v>
      </c>
      <c r="T258" s="16">
        <f t="shared" si="2636"/>
        <v>9.9147557854635799</v>
      </c>
      <c r="U258" s="16">
        <f t="shared" si="2636"/>
        <v>10.687273517317077</v>
      </c>
      <c r="V258" s="16">
        <f t="shared" si="2636"/>
        <v>9.5881120605202721</v>
      </c>
      <c r="W258" s="16">
        <f t="shared" si="2636"/>
        <v>0.77769412685446937</v>
      </c>
      <c r="X258" s="16">
        <f t="shared" si="2636"/>
        <v>5.2683012774838948E-3</v>
      </c>
      <c r="Y258" s="16">
        <f t="shared" si="2636"/>
        <v>1.0148970443361932E-3</v>
      </c>
      <c r="Z258" s="16">
        <f t="shared" si="2636"/>
        <v>0.19034113592426249</v>
      </c>
      <c r="AA258" s="16">
        <f t="shared" si="2636"/>
        <v>0.61007804622590878</v>
      </c>
      <c r="AB258" s="16">
        <f t="shared" si="2636"/>
        <v>3.0601547907031644E-2</v>
      </c>
      <c r="AC258" s="16">
        <f t="shared" si="2636"/>
        <v>0.29505873484880651</v>
      </c>
      <c r="AD258" s="16">
        <f t="shared" si="2636"/>
        <v>9.7387409637379074E-2</v>
      </c>
      <c r="AE258" s="16">
        <f t="shared" si="2636"/>
        <v>0.13501797663730139</v>
      </c>
      <c r="AF258" s="16">
        <f t="shared" si="2636"/>
        <v>5.9010951981881439</v>
      </c>
      <c r="AG258" s="16">
        <f t="shared" si="2636"/>
        <v>2.2039390392437124</v>
      </c>
      <c r="AH258" s="16">
        <f t="shared" si="2636"/>
        <v>0.8508098749925187</v>
      </c>
      <c r="AI258" s="16">
        <f t="shared" si="2636"/>
        <v>0.96949568765420169</v>
      </c>
      <c r="AJ258" s="16">
        <f t="shared" si="2636"/>
        <v>0.18833928295227731</v>
      </c>
      <c r="AK258" s="16">
        <f t="shared" si="2636"/>
        <v>16.387197319043313</v>
      </c>
      <c r="AL258" s="16">
        <f t="shared" ref="AL258:BM258" si="2638">IF(ISNUMBER(AL168),(AL168-$B73)^2,"")</f>
        <v>13.403640460172792</v>
      </c>
      <c r="AM258" s="16">
        <f t="shared" si="2638"/>
        <v>14.380845819062902</v>
      </c>
      <c r="AN258" s="16">
        <f t="shared" si="2638"/>
        <v>11.45786704709686</v>
      </c>
      <c r="AO258" s="16">
        <f t="shared" si="2638"/>
        <v>14.534720797292199</v>
      </c>
      <c r="AP258" s="16">
        <f t="shared" si="2638"/>
        <v>11.595672632425629</v>
      </c>
      <c r="AQ258" s="16">
        <f t="shared" si="2638"/>
        <v>15.034032706427409</v>
      </c>
      <c r="AR258" s="16">
        <f t="shared" si="2638"/>
        <v>11.306295536974712</v>
      </c>
      <c r="AS258" s="16">
        <f t="shared" si="2638"/>
        <v>9.4189215337483372</v>
      </c>
      <c r="AT258" s="16">
        <f t="shared" si="2638"/>
        <v>7.9737062181852725</v>
      </c>
      <c r="AU258" s="16">
        <f t="shared" si="2638"/>
        <v>4.94743723978738</v>
      </c>
      <c r="AV258" s="16">
        <f t="shared" si="2638"/>
        <v>4.9878683034977103</v>
      </c>
      <c r="AW258" s="16">
        <f t="shared" si="2638"/>
        <v>6.1283029207641491</v>
      </c>
      <c r="AX258" s="16">
        <f t="shared" si="2638"/>
        <v>9.6411674783469497E-3</v>
      </c>
      <c r="AY258" s="16">
        <f t="shared" si="2638"/>
        <v>2.4153214037120039</v>
      </c>
      <c r="AZ258" s="16">
        <f t="shared" si="2638"/>
        <v>1.2877161445348899</v>
      </c>
      <c r="BA258" s="16">
        <f t="shared" si="2638"/>
        <v>0.18408744507042721</v>
      </c>
      <c r="BB258" s="16">
        <f t="shared" si="2638"/>
        <v>9.5843364995761657</v>
      </c>
      <c r="BC258" s="16">
        <f t="shared" si="2638"/>
        <v>7.0743025625677562</v>
      </c>
      <c r="BD258" s="16">
        <f t="shared" si="2638"/>
        <v>4.9247165988064543</v>
      </c>
      <c r="BE258" s="16">
        <f t="shared" si="2638"/>
        <v>3.1492837218794012</v>
      </c>
      <c r="BF258" s="16">
        <f t="shared" si="2638"/>
        <v>1.7618010379038285</v>
      </c>
      <c r="BG258" s="16">
        <f t="shared" si="2638"/>
        <v>0.77790654941658077</v>
      </c>
      <c r="BH258" s="16">
        <f t="shared" si="2638"/>
        <v>0.19128154078820095</v>
      </c>
      <c r="BI258" s="16">
        <f t="shared" si="2638"/>
        <v>1.4759905263821274E-5</v>
      </c>
      <c r="BJ258" s="16">
        <f t="shared" si="2638"/>
        <v>0.19467743196504686</v>
      </c>
      <c r="BK258" s="16">
        <f t="shared" si="2638"/>
        <v>0.76340691477385003</v>
      </c>
      <c r="BL258" s="16">
        <f t="shared" si="2638"/>
        <v>1.6909060206107287</v>
      </c>
      <c r="BM258" s="16">
        <f t="shared" si="2638"/>
        <v>2.9612066629508305</v>
      </c>
      <c r="BN258" s="16">
        <f ca="1">OFFSET(INDEX(BB258:BM258, MATCH(MIN(BB258:BM258), BB258:BM258, 0)), BP258, 0)</f>
        <v>-6.2449999999999974</v>
      </c>
      <c r="BO258" s="16">
        <f t="shared" ref="BO258:BO279" ca="1" si="2639">IF(ISNUMBER(BN258),ABS(BN258-20),"")</f>
        <v>26.244999999999997</v>
      </c>
      <c r="BP258" s="16">
        <v>-250</v>
      </c>
      <c r="BQ258" s="16">
        <f t="shared" ref="BQ258:CB258" si="2640">IF(ISNUMBER(BQ168),(BQ168-$B73)^2,"")</f>
        <v>7.9737062181852725</v>
      </c>
      <c r="BR258" s="16">
        <f t="shared" si="2640"/>
        <v>5.8570036716829588</v>
      </c>
      <c r="BS258" s="16">
        <f t="shared" si="2640"/>
        <v>4.0502562742499135</v>
      </c>
      <c r="BT258" s="16">
        <f t="shared" si="2640"/>
        <v>2.565281577733566</v>
      </c>
      <c r="BU258" s="16">
        <f t="shared" si="2640"/>
        <v>1.417914089567833</v>
      </c>
      <c r="BV258" s="16">
        <f t="shared" si="2640"/>
        <v>0.60705982198783459</v>
      </c>
      <c r="BW258" s="16">
        <f t="shared" si="2640"/>
        <v>0.13520068412591896</v>
      </c>
      <c r="BX258" s="16">
        <f t="shared" si="2640"/>
        <v>1.7874218580109073E-3</v>
      </c>
      <c r="BY258" s="16">
        <f t="shared" si="2640"/>
        <v>0.20347324623938853</v>
      </c>
      <c r="BZ258" s="16">
        <f t="shared" si="2640"/>
        <v>0.73563488980682223</v>
      </c>
      <c r="CA258" s="16">
        <f t="shared" si="2640"/>
        <v>1.5907460507906928</v>
      </c>
      <c r="CB258" s="16">
        <f t="shared" si="2640"/>
        <v>2.7651886940735477</v>
      </c>
      <c r="CC258" s="16">
        <f t="shared" ref="CC258:CC279" ca="1" si="2641">OFFSET(INDEX(BQ258:CB258, MATCH(MIN(BQ258:CB258), BQ258:CB258, 0)), BP258, 0)</f>
        <v>-2.5889999999999986</v>
      </c>
      <c r="CD258" s="16">
        <f t="shared" ref="CD258:CD279" ca="1" si="2642">IF(ISNUMBER(CC258),ABS(CC258-25),"")</f>
        <v>27.588999999999999</v>
      </c>
      <c r="CE258" s="16">
        <f t="shared" ref="CE258:CP258" si="2643">IF(ISNUMBER(CE168),(CE168-$B73)^2,"")</f>
        <v>5.3432680399127586</v>
      </c>
      <c r="CF258" s="16">
        <f t="shared" si="2643"/>
        <v>3.6428568000773289</v>
      </c>
      <c r="CG258" s="16">
        <f t="shared" si="2643"/>
        <v>2.2629613289525152</v>
      </c>
      <c r="CH258" s="16">
        <f t="shared" si="2643"/>
        <v>1.2093208662975099</v>
      </c>
      <c r="CI258" s="16">
        <f t="shared" si="2643"/>
        <v>0.486785347143813</v>
      </c>
      <c r="CJ258" s="16">
        <f t="shared" si="2643"/>
        <v>8.8844409639323885E-2</v>
      </c>
      <c r="CK258" s="16">
        <f t="shared" si="2643"/>
        <v>9.6761428435297829E-3</v>
      </c>
      <c r="CL258" s="16">
        <f t="shared" si="2643"/>
        <v>0.23930136775072919</v>
      </c>
      <c r="CM258" s="16">
        <f t="shared" si="2643"/>
        <v>0.76606827743318928</v>
      </c>
      <c r="CN258" s="16">
        <f t="shared" si="2643"/>
        <v>1.5755058469053145</v>
      </c>
      <c r="CO258" s="16">
        <f t="shared" si="2643"/>
        <v>2.6484779314001687</v>
      </c>
      <c r="CP258" s="16">
        <f t="shared" si="2643"/>
        <v>3.9784543987340824</v>
      </c>
      <c r="CQ258" s="16">
        <f t="shared" ref="CQ258:CQ279" ca="1" si="2644">OFFSET(INDEX(CE258:CP258, MATCH(MIN(CE258:CP258),CE258:CP258, 0)), BP258, 0)</f>
        <v>-2.0869999999999997</v>
      </c>
      <c r="CR258" s="16">
        <f t="shared" ref="CR258:CR279" ca="1" si="2645">IF(ISNUMBER(CQ258),ABS(CQ258-15),"")</f>
        <v>17.087</v>
      </c>
      <c r="CS258" s="16">
        <f t="shared" ref="CS258:DX258" si="2646">IF(ISNUMBER(CS168),(CS168-$B73)^2,"")</f>
        <v>1.5298927506943589</v>
      </c>
      <c r="CT258" s="16">
        <f t="shared" si="2646"/>
        <v>11.85164582594979</v>
      </c>
      <c r="CU258" s="16">
        <f t="shared" si="2646"/>
        <v>8.7651383437539003</v>
      </c>
      <c r="CV258" s="16">
        <f t="shared" si="2646"/>
        <v>0.77769412685446937</v>
      </c>
      <c r="CW258" s="16">
        <f t="shared" si="2646"/>
        <v>11.306295536974712</v>
      </c>
      <c r="CX258" s="16">
        <f t="shared" si="2646"/>
        <v>6.1283029207641491</v>
      </c>
      <c r="CY258" s="16">
        <f t="shared" si="2646"/>
        <v>0.83431378039332049</v>
      </c>
      <c r="CZ258" s="16">
        <f t="shared" si="2646"/>
        <v>10.778772189810082</v>
      </c>
      <c r="DA258" s="16">
        <f t="shared" si="2646"/>
        <v>6.7682428868009241</v>
      </c>
      <c r="DB258" s="16">
        <f t="shared" si="2646"/>
        <v>1.1935131155748775</v>
      </c>
      <c r="DC258" s="16">
        <f t="shared" si="2646"/>
        <v>10.354347583835439</v>
      </c>
      <c r="DD258" s="16">
        <f t="shared" si="2646"/>
        <v>8.5509640281414026</v>
      </c>
      <c r="DE258" s="16">
        <f t="shared" si="2646"/>
        <v>0.73657853929076444</v>
      </c>
      <c r="DF258" s="16">
        <f t="shared" si="2646"/>
        <v>10.595136716890531</v>
      </c>
      <c r="DG258" s="16">
        <f t="shared" si="2646"/>
        <v>6.3992155049705932</v>
      </c>
      <c r="DH258" s="16">
        <f t="shared" si="2646"/>
        <v>1.2893346632709901</v>
      </c>
      <c r="DI258" s="16">
        <f t="shared" si="2646"/>
        <v>12.688484732836637</v>
      </c>
      <c r="DJ258" s="16">
        <f t="shared" si="2646"/>
        <v>7.9489561108599398</v>
      </c>
      <c r="DK258" s="16">
        <f t="shared" si="2646"/>
        <v>0.83886253608282413</v>
      </c>
      <c r="DL258" s="16">
        <f t="shared" si="2646"/>
        <v>11.46166612663823</v>
      </c>
      <c r="DM258" s="16">
        <f t="shared" si="2646"/>
        <v>6.2384964653792441</v>
      </c>
      <c r="DN258" s="16">
        <f t="shared" si="2646"/>
        <v>1.1219306456743479</v>
      </c>
      <c r="DO258" s="16">
        <f t="shared" si="2646"/>
        <v>10.841994420407792</v>
      </c>
      <c r="DP258" s="16">
        <f t="shared" si="2646"/>
        <v>6.7531367690287808E-2</v>
      </c>
      <c r="DQ258" s="16">
        <f t="shared" si="2646"/>
        <v>0.59824502969698479</v>
      </c>
      <c r="DR258" s="16">
        <f t="shared" si="2646"/>
        <v>9.2344710402736521</v>
      </c>
      <c r="DS258" s="16">
        <f t="shared" si="2646"/>
        <v>6.1677120503248002</v>
      </c>
      <c r="DT258" s="16">
        <f t="shared" si="2646"/>
        <v>0.8384581271010576</v>
      </c>
      <c r="DU258" s="16">
        <f t="shared" si="2646"/>
        <v>11.614538857563822</v>
      </c>
      <c r="DV258" s="16">
        <f t="shared" si="2646"/>
        <v>6.289508609894451</v>
      </c>
      <c r="DW258" s="16">
        <f t="shared" si="2646"/>
        <v>10.283952911241798</v>
      </c>
      <c r="DX258" s="16">
        <f t="shared" si="2646"/>
        <v>7.9352845369855558</v>
      </c>
      <c r="DY258" s="16">
        <f t="shared" ref="DY258:FD258" si="2647">IF(ISNUMBER(DY168),(DY168-$B73)^2,"")</f>
        <v>7.8059109711823735</v>
      </c>
      <c r="DZ258" s="16">
        <f t="shared" si="2647"/>
        <v>0.11839054379127358</v>
      </c>
      <c r="EA258" s="16">
        <f t="shared" si="2647"/>
        <v>9.9623384809581994E-2</v>
      </c>
      <c r="EB258" s="16">
        <f t="shared" si="2647"/>
        <v>10.663311816279919</v>
      </c>
      <c r="EC258" s="16">
        <f t="shared" si="2647"/>
        <v>8.8041771581094679</v>
      </c>
      <c r="ED258" s="38">
        <f t="shared" si="2647"/>
        <v>1.1914621525397128E-3</v>
      </c>
      <c r="EE258" s="16">
        <f t="shared" si="2647"/>
        <v>0.11336770583734995</v>
      </c>
      <c r="EF258" s="16">
        <f t="shared" si="2647"/>
        <v>0.14805820157122562</v>
      </c>
      <c r="EG258" s="16">
        <f t="shared" si="2647"/>
        <v>2.4812520748401835E-8</v>
      </c>
      <c r="EH258" s="16">
        <f t="shared" si="2647"/>
        <v>0.12018364095282834</v>
      </c>
      <c r="EI258" s="16">
        <f t="shared" si="2647"/>
        <v>1.5282598186407449E-3</v>
      </c>
      <c r="EJ258" s="16">
        <f t="shared" si="2647"/>
        <v>2.5482882874132069</v>
      </c>
      <c r="EK258" s="16">
        <f t="shared" si="2647"/>
        <v>0.34192315842874088</v>
      </c>
      <c r="EL258" s="16">
        <f t="shared" si="2647"/>
        <v>0.89279036026200997</v>
      </c>
      <c r="EM258" s="16">
        <f t="shared" si="2647"/>
        <v>6.0536861621011746E-2</v>
      </c>
      <c r="EN258" s="16">
        <f t="shared" si="2647"/>
        <v>0.38254124596074929</v>
      </c>
      <c r="EO258" s="16">
        <f t="shared" si="2647"/>
        <v>8.4811014639903398E-2</v>
      </c>
      <c r="EP258" s="16">
        <f t="shared" si="2647"/>
        <v>0.44258234995602613</v>
      </c>
      <c r="EQ258" s="16">
        <f t="shared" si="2647"/>
        <v>0.22222934764915181</v>
      </c>
      <c r="ER258" s="16">
        <f t="shared" si="2647"/>
        <v>1.5393979407310106E-2</v>
      </c>
      <c r="ES258" s="16">
        <f t="shared" si="2647"/>
        <v>4.7036439213476866</v>
      </c>
      <c r="ET258" s="16">
        <f t="shared" si="2647"/>
        <v>5.2016951072548281</v>
      </c>
      <c r="EU258" s="16">
        <f t="shared" si="2647"/>
        <v>3.6967378604743297</v>
      </c>
      <c r="EV258" s="16">
        <f t="shared" si="2647"/>
        <v>3.9111427581072347</v>
      </c>
      <c r="EW258" s="16">
        <f t="shared" si="2647"/>
        <v>9.1579007737626661</v>
      </c>
      <c r="EX258" s="16">
        <f t="shared" si="2647"/>
        <v>8.3317102641379375</v>
      </c>
      <c r="EY258" s="16">
        <f t="shared" si="2647"/>
        <v>6.2562632591358875</v>
      </c>
      <c r="EZ258" s="16">
        <f t="shared" si="2647"/>
        <v>1.6745871109166546</v>
      </c>
      <c r="FA258" s="16">
        <f t="shared" si="2647"/>
        <v>2.7851062961070734</v>
      </c>
      <c r="FB258" s="16">
        <f t="shared" si="2647"/>
        <v>1.7073149381197454</v>
      </c>
      <c r="FC258" s="16">
        <f t="shared" si="2647"/>
        <v>2.5176735551414873</v>
      </c>
      <c r="FD258" s="16">
        <f t="shared" si="2647"/>
        <v>3.845419797804877</v>
      </c>
      <c r="FE258" s="16">
        <f t="shared" ref="FE258:GJ258" si="2648">IF(ISNUMBER(FE168),(FE168-$B73)^2,"")</f>
        <v>0.4145093514258793</v>
      </c>
      <c r="FF258" s="16">
        <f t="shared" si="2648"/>
        <v>1.0158166018589159</v>
      </c>
      <c r="FG258" s="16">
        <f t="shared" si="2648"/>
        <v>0.70923772158492338</v>
      </c>
      <c r="FH258" s="16">
        <f t="shared" si="2648"/>
        <v>0.23320201384097775</v>
      </c>
      <c r="FI258" s="16">
        <f t="shared" si="2648"/>
        <v>4.6668427616278228E-2</v>
      </c>
      <c r="FJ258" s="16">
        <f t="shared" si="2648"/>
        <v>87.240674813955479</v>
      </c>
      <c r="FK258" s="16">
        <f t="shared" si="2648"/>
        <v>0.3269559196862537</v>
      </c>
      <c r="FL258" s="47">
        <f t="shared" si="2648"/>
        <v>8.790714993941888E-2</v>
      </c>
      <c r="FM258" s="16">
        <f t="shared" si="2648"/>
        <v>9.8282950662775564E-2</v>
      </c>
      <c r="FN258" s="16">
        <f t="shared" si="2648"/>
        <v>8.5234256127180455E-2</v>
      </c>
      <c r="FO258" s="16">
        <f t="shared" si="2648"/>
        <v>5.5875020234883435E-3</v>
      </c>
      <c r="FP258" s="16">
        <f t="shared" si="2648"/>
        <v>9.9463214331061395E-2</v>
      </c>
      <c r="FQ258" s="16">
        <f t="shared" si="2648"/>
        <v>0.10195760076106201</v>
      </c>
      <c r="FR258" s="16">
        <f t="shared" si="2648"/>
        <v>4.6854797345662951E-3</v>
      </c>
      <c r="FS258" s="16">
        <f t="shared" si="2648"/>
        <v>8.5729535814294682</v>
      </c>
      <c r="FT258" s="16">
        <f t="shared" si="2648"/>
        <v>0.4598331056718381</v>
      </c>
      <c r="FU258" s="16">
        <f t="shared" si="2648"/>
        <v>6.5246906992538481E-3</v>
      </c>
      <c r="FV258" s="16">
        <f t="shared" si="2648"/>
        <v>2.0620755754879535E-2</v>
      </c>
      <c r="FW258" s="16">
        <f t="shared" si="2648"/>
        <v>1.6052541939728118</v>
      </c>
      <c r="FX258" s="16">
        <f t="shared" si="2648"/>
        <v>0.56061979252707927</v>
      </c>
      <c r="FY258" s="16">
        <f t="shared" si="2648"/>
        <v>4.0961849758574205E-2</v>
      </c>
      <c r="FZ258" s="16">
        <f t="shared" si="2648"/>
        <v>14.937788758374072</v>
      </c>
      <c r="GA258" s="16">
        <f t="shared" si="2648"/>
        <v>12.121465670754851</v>
      </c>
      <c r="GB258" s="16">
        <f t="shared" si="2648"/>
        <v>12.900328817032275</v>
      </c>
      <c r="GC258" s="16">
        <f t="shared" si="2648"/>
        <v>10.169599734412682</v>
      </c>
      <c r="GD258" s="16">
        <f t="shared" si="2648"/>
        <v>13.110108247705778</v>
      </c>
      <c r="GE258" s="16">
        <f t="shared" si="2648"/>
        <v>10.352292576280041</v>
      </c>
      <c r="GF258" s="16">
        <f t="shared" si="2648"/>
        <v>8.4072079767956449</v>
      </c>
      <c r="GG258" s="16">
        <f t="shared" si="2648"/>
        <v>6.8043050052932612</v>
      </c>
      <c r="GH258" s="16">
        <f t="shared" si="2648"/>
        <v>13.676213427884123</v>
      </c>
      <c r="GI258" s="16">
        <f t="shared" si="2648"/>
        <v>10.156991445981703</v>
      </c>
      <c r="GJ258" s="16">
        <f t="shared" si="2648"/>
        <v>4.1624651357793319</v>
      </c>
      <c r="GK258" s="16">
        <f t="shared" ref="GK258:HP258" si="2649">IF(ISNUMBER(GK168),(GK168-$B73)^2,"")</f>
        <v>4.1955683813128601</v>
      </c>
      <c r="GL258" s="16">
        <f t="shared" si="2649"/>
        <v>6.1213289921094081</v>
      </c>
      <c r="GM258" s="16">
        <f t="shared" si="2649"/>
        <v>8.0285487869161815E-3</v>
      </c>
      <c r="GN258" s="16">
        <f t="shared" si="2649"/>
        <v>2.0404012358082082</v>
      </c>
      <c r="GO258" s="16">
        <f t="shared" si="2649"/>
        <v>0.98015468903780889</v>
      </c>
      <c r="GP258" s="16">
        <f t="shared" si="2649"/>
        <v>6.2919405139487586E-2</v>
      </c>
      <c r="GQ258" s="16">
        <f t="shared" si="2649"/>
        <v>11.722264426866115</v>
      </c>
      <c r="GR258" s="16">
        <f t="shared" si="2649"/>
        <v>9.1528970057122052</v>
      </c>
      <c r="GS258" s="16">
        <f t="shared" si="2649"/>
        <v>9.9666435259264403E-3</v>
      </c>
      <c r="GT258" s="16">
        <f t="shared" si="2649"/>
        <v>0.22374052727889548</v>
      </c>
      <c r="GU258" s="16">
        <f t="shared" si="2649"/>
        <v>7.1886682788004461E-2</v>
      </c>
      <c r="GV258" s="16">
        <f t="shared" si="2649"/>
        <v>1.3936380026119733E-2</v>
      </c>
      <c r="GW258" s="16">
        <f t="shared" si="2649"/>
        <v>5.3056310653387104E-2</v>
      </c>
      <c r="GX258" s="16">
        <f t="shared" si="2649"/>
        <v>2.4782260554928246E-2</v>
      </c>
      <c r="GY258" s="16">
        <f t="shared" si="2649"/>
        <v>0.51411240774584799</v>
      </c>
      <c r="GZ258" s="16">
        <f t="shared" si="2649"/>
        <v>1.1648698516030103</v>
      </c>
      <c r="HA258" s="16">
        <f t="shared" si="2649"/>
        <v>0.16595126500247859</v>
      </c>
      <c r="HB258" s="16">
        <f t="shared" si="2649"/>
        <v>0.61409683045550223</v>
      </c>
      <c r="HC258" s="16">
        <f t="shared" si="2649"/>
        <v>0.14285592573401515</v>
      </c>
      <c r="HD258" s="16">
        <f t="shared" si="2649"/>
        <v>9.5160194979925579E-4</v>
      </c>
      <c r="HE258" s="16">
        <f t="shared" si="2649"/>
        <v>5.7253868989106405</v>
      </c>
      <c r="HF258" s="16">
        <f t="shared" si="2649"/>
        <v>6.0259957834476658</v>
      </c>
      <c r="HG258" s="16">
        <f t="shared" si="2649"/>
        <v>4.3612791221059792</v>
      </c>
      <c r="HH258" s="16">
        <f t="shared" si="2649"/>
        <v>10.536359170737937</v>
      </c>
      <c r="HI258" s="16">
        <f t="shared" si="2649"/>
        <v>9.6389166687629846</v>
      </c>
      <c r="HJ258" s="16">
        <f t="shared" si="2649"/>
        <v>7.3495181632088027</v>
      </c>
      <c r="HK258" s="16">
        <f t="shared" si="2649"/>
        <v>2.2054317923743478</v>
      </c>
      <c r="HL258" s="16">
        <f t="shared" si="2649"/>
        <v>3.4760474652549278</v>
      </c>
      <c r="HM258" s="16">
        <f t="shared" si="2649"/>
        <v>2.2355642612858375</v>
      </c>
      <c r="HN258" s="16">
        <f t="shared" si="2649"/>
        <v>3.8802884603863506</v>
      </c>
      <c r="HO258" s="16">
        <f t="shared" si="2649"/>
        <v>5.5503920502963435</v>
      </c>
      <c r="HP258" s="16">
        <f t="shared" si="2649"/>
        <v>0.49348382976876176</v>
      </c>
      <c r="HQ258" s="16">
        <f t="shared" ref="HQ258:IV258" si="2650">IF(ISNUMBER(HQ168),(HQ168-$B73)^2,"")</f>
        <v>0.1168916841842951</v>
      </c>
      <c r="HR258" s="16">
        <f t="shared" si="2650"/>
        <v>0.77299528534920159</v>
      </c>
      <c r="HS258" s="16">
        <f t="shared" si="2650"/>
        <v>1.5599451992531492</v>
      </c>
      <c r="HT258" s="16">
        <f t="shared" si="2650"/>
        <v>0.17973413898561361</v>
      </c>
      <c r="HU258" s="16">
        <f t="shared" si="2650"/>
        <v>0.61477608476763923</v>
      </c>
      <c r="HV258" s="16">
        <f t="shared" si="2650"/>
        <v>1.5044716892554995E-2</v>
      </c>
      <c r="HW258" s="16">
        <f t="shared" si="2650"/>
        <v>6.0463890846199936E-2</v>
      </c>
      <c r="HX258" s="16">
        <f t="shared" si="2650"/>
        <v>19.321310637802672</v>
      </c>
      <c r="HY258" s="16">
        <f t="shared" si="2650"/>
        <v>4.5803867890036125</v>
      </c>
      <c r="HZ258" s="16">
        <f t="shared" si="2650"/>
        <v>2.2785754008042374</v>
      </c>
      <c r="IA258" s="16">
        <f t="shared" si="2650"/>
        <v>2.4753646842496568</v>
      </c>
      <c r="IB258" s="16">
        <f t="shared" si="2650"/>
        <v>7.4395447330408899</v>
      </c>
      <c r="IC258" s="16">
        <f t="shared" si="2650"/>
        <v>4.7813451045025639</v>
      </c>
      <c r="ID258" s="16">
        <f t="shared" si="2650"/>
        <v>2.7093985321602654</v>
      </c>
      <c r="IE258" s="16">
        <f t="shared" si="2650"/>
        <v>28.171926007065121</v>
      </c>
      <c r="IF258" s="16">
        <f t="shared" si="2650"/>
        <v>24.537045336807207</v>
      </c>
      <c r="IG258" s="16">
        <f t="shared" si="2650"/>
        <v>25.226365473025318</v>
      </c>
      <c r="IH258" s="16">
        <f t="shared" si="2650"/>
        <v>21.639572324247759</v>
      </c>
      <c r="II258" s="16">
        <f t="shared" si="2650"/>
        <v>25.49892951612437</v>
      </c>
      <c r="IJ258" s="16">
        <f t="shared" si="2650"/>
        <v>21.879830429567978</v>
      </c>
      <c r="IK258" s="16">
        <f t="shared" si="2650"/>
        <v>18.579643655381535</v>
      </c>
      <c r="IL258" s="16">
        <f t="shared" si="2650"/>
        <v>15.977087053290077</v>
      </c>
      <c r="IM258" s="16">
        <f t="shared" si="2650"/>
        <v>26.367282088263874</v>
      </c>
      <c r="IN258" s="16">
        <f t="shared" si="2650"/>
        <v>21.679464646542343</v>
      </c>
      <c r="IO258" s="16">
        <f t="shared" si="2650"/>
        <v>18.579643655381535</v>
      </c>
      <c r="IP258" s="16">
        <f t="shared" si="2650"/>
        <v>15.977087053290077</v>
      </c>
      <c r="IQ258" s="16">
        <f t="shared" si="2650"/>
        <v>15.55198872058391</v>
      </c>
      <c r="IR258" s="16">
        <f t="shared" si="2650"/>
        <v>1.8685617080164556</v>
      </c>
      <c r="IS258" s="16">
        <f t="shared" si="2650"/>
        <v>8.3707948881758636</v>
      </c>
      <c r="IT258" s="16">
        <f t="shared" si="2650"/>
        <v>5.9676568826305942</v>
      </c>
      <c r="IU258" s="16">
        <f t="shared" si="2650"/>
        <v>2.7638106983321458</v>
      </c>
      <c r="IV258" s="16">
        <f t="shared" si="2650"/>
        <v>20.022893136752362</v>
      </c>
      <c r="IW258" s="16">
        <f t="shared" ref="IW258:KE258" si="2651">IF(ISNUMBER(IW168),(IW168-$B73)^2,"")</f>
        <v>16.966581932259999</v>
      </c>
      <c r="IX258" s="16">
        <f t="shared" si="2651"/>
        <v>1.5212961716695967</v>
      </c>
      <c r="IY258" s="16">
        <f t="shared" si="2651"/>
        <v>2.4611234901175223</v>
      </c>
      <c r="IZ258" s="16">
        <f t="shared" si="2651"/>
        <v>0.71723175319196786</v>
      </c>
      <c r="JA258" s="16">
        <f t="shared" si="2651"/>
        <v>1.4205026143114643</v>
      </c>
      <c r="JB258" s="16">
        <f t="shared" si="2651"/>
        <v>0.78700394996147616</v>
      </c>
      <c r="JC258" s="16">
        <f t="shared" si="2651"/>
        <v>1.5241506084543757</v>
      </c>
      <c r="JD258" s="16">
        <f t="shared" si="2651"/>
        <v>3.3772966633405406</v>
      </c>
      <c r="JE258" s="16">
        <f t="shared" si="2651"/>
        <v>4.6676474839980129</v>
      </c>
      <c r="JF258" s="16">
        <f t="shared" si="2651"/>
        <v>2.3161075827175384</v>
      </c>
      <c r="JG258" s="16">
        <f t="shared" si="2651"/>
        <v>3.4451675202557812</v>
      </c>
      <c r="JH258" s="16">
        <f t="shared" si="2651"/>
        <v>0.56166948568546682</v>
      </c>
      <c r="JI258" s="16">
        <f t="shared" si="2651"/>
        <v>1.1236180552089703</v>
      </c>
      <c r="JJ258" s="16">
        <f t="shared" si="2651"/>
        <v>11.682135799450142</v>
      </c>
      <c r="JK258" s="16">
        <f t="shared" si="2651"/>
        <v>11.718017996371623</v>
      </c>
      <c r="JL258" s="16">
        <f t="shared" si="2651"/>
        <v>9.6184993077715486</v>
      </c>
      <c r="JM258" s="16">
        <f t="shared" si="2651"/>
        <v>18.421532104069101</v>
      </c>
      <c r="JN258" s="16">
        <f t="shared" si="2651"/>
        <v>17.272280579938776</v>
      </c>
      <c r="JO258" s="16">
        <f t="shared" si="2651"/>
        <v>14.477239713537314</v>
      </c>
      <c r="JP258" s="16">
        <f t="shared" si="2651"/>
        <v>11.682135799450142</v>
      </c>
      <c r="JQ258" s="16">
        <f t="shared" si="2651"/>
        <v>11.718017996371623</v>
      </c>
      <c r="JR258" s="16">
        <f t="shared" si="2651"/>
        <v>9.6184993077715486</v>
      </c>
      <c r="JS258" s="16">
        <f t="shared" si="2651"/>
        <v>9.4283845857620232</v>
      </c>
      <c r="JT258" s="16">
        <f t="shared" si="2651"/>
        <v>11.685164591642922</v>
      </c>
      <c r="JU258" s="16">
        <f t="shared" si="2651"/>
        <v>0.19026026177266542</v>
      </c>
      <c r="JV258" s="16">
        <f t="shared" si="2651"/>
        <v>0.57851885553997107</v>
      </c>
      <c r="JW258" s="16">
        <f t="shared" si="2651"/>
        <v>3.9805398051098946</v>
      </c>
      <c r="JX258" s="16">
        <f t="shared" si="2651"/>
        <v>5.4106774145906638</v>
      </c>
      <c r="JY258" s="16">
        <f t="shared" si="2651"/>
        <v>2.3580962254381661</v>
      </c>
      <c r="JZ258" s="16">
        <f t="shared" si="2651"/>
        <v>3.4497994019168159</v>
      </c>
      <c r="KA258" s="16">
        <f t="shared" si="2651"/>
        <v>0.93219188714495227</v>
      </c>
      <c r="KB258" s="16">
        <f t="shared" si="2651"/>
        <v>1.6721133284300895</v>
      </c>
      <c r="KC258" t="str">
        <f t="shared" si="2651"/>
        <v/>
      </c>
      <c r="KD258" t="str">
        <f t="shared" si="2651"/>
        <v/>
      </c>
      <c r="KE258" t="str">
        <f t="shared" si="2651"/>
        <v/>
      </c>
    </row>
    <row r="259" spans="6:291" x14ac:dyDescent="0.25">
      <c r="F259" s="16" t="str">
        <f t="shared" ref="F259:AK259" si="2652">IF(ISNUMBER(F169),(F169-$B74)^2,"")</f>
        <v/>
      </c>
      <c r="G259" s="16" t="str">
        <f t="shared" si="2652"/>
        <v/>
      </c>
      <c r="H259" s="16" t="str">
        <f t="shared" ref="H259:I259" si="2653">IF(ISNUMBER(H169),(H169-$B74)^2,"")</f>
        <v/>
      </c>
      <c r="I259" s="16" t="str">
        <f t="shared" si="2653"/>
        <v/>
      </c>
      <c r="J259" s="16" t="str">
        <f t="shared" si="2652"/>
        <v/>
      </c>
      <c r="K259" s="16" t="str">
        <f t="shared" si="2652"/>
        <v/>
      </c>
      <c r="L259" s="16" t="str">
        <f t="shared" si="2652"/>
        <v/>
      </c>
      <c r="M259" s="16" t="str">
        <f t="shared" si="2652"/>
        <v/>
      </c>
      <c r="N259" s="16" t="str">
        <f t="shared" si="2652"/>
        <v/>
      </c>
      <c r="O259" s="16" t="str">
        <f t="shared" si="2652"/>
        <v/>
      </c>
      <c r="P259" s="16" t="str">
        <f t="shared" si="2652"/>
        <v/>
      </c>
      <c r="Q259" s="16" t="str">
        <f t="shared" si="2652"/>
        <v/>
      </c>
      <c r="R259" s="16" t="str">
        <f t="shared" si="2652"/>
        <v/>
      </c>
      <c r="S259" s="16" t="str">
        <f t="shared" si="2652"/>
        <v/>
      </c>
      <c r="T259" s="16" t="str">
        <f t="shared" si="2652"/>
        <v/>
      </c>
      <c r="U259" s="16" t="str">
        <f t="shared" si="2652"/>
        <v/>
      </c>
      <c r="V259" s="16" t="str">
        <f t="shared" si="2652"/>
        <v/>
      </c>
      <c r="W259" s="16" t="str">
        <f t="shared" si="2652"/>
        <v/>
      </c>
      <c r="X259" s="16" t="str">
        <f t="shared" si="2652"/>
        <v/>
      </c>
      <c r="Y259" s="16" t="str">
        <f t="shared" si="2652"/>
        <v/>
      </c>
      <c r="Z259" s="16" t="str">
        <f t="shared" si="2652"/>
        <v/>
      </c>
      <c r="AA259" s="16" t="str">
        <f t="shared" si="2652"/>
        <v/>
      </c>
      <c r="AB259" s="16" t="str">
        <f t="shared" si="2652"/>
        <v/>
      </c>
      <c r="AC259" s="16" t="str">
        <f t="shared" si="2652"/>
        <v/>
      </c>
      <c r="AD259" s="16" t="str">
        <f t="shared" si="2652"/>
        <v/>
      </c>
      <c r="AE259" s="16" t="str">
        <f t="shared" si="2652"/>
        <v/>
      </c>
      <c r="AF259" s="16" t="str">
        <f t="shared" si="2652"/>
        <v/>
      </c>
      <c r="AG259" s="16" t="str">
        <f t="shared" si="2652"/>
        <v/>
      </c>
      <c r="AH259" s="16" t="str">
        <f t="shared" si="2652"/>
        <v/>
      </c>
      <c r="AI259" s="16" t="str">
        <f t="shared" si="2652"/>
        <v/>
      </c>
      <c r="AJ259" s="16" t="str">
        <f t="shared" si="2652"/>
        <v/>
      </c>
      <c r="AK259" s="16" t="str">
        <f t="shared" si="2652"/>
        <v/>
      </c>
      <c r="AL259" s="16" t="str">
        <f t="shared" ref="AL259:BM259" si="2654">IF(ISNUMBER(AL169),(AL169-$B74)^2,"")</f>
        <v/>
      </c>
      <c r="AM259" s="16" t="str">
        <f t="shared" si="2654"/>
        <v/>
      </c>
      <c r="AN259" s="16" t="str">
        <f t="shared" si="2654"/>
        <v/>
      </c>
      <c r="AO259" s="16" t="str">
        <f t="shared" si="2654"/>
        <v/>
      </c>
      <c r="AP259" s="16" t="str">
        <f t="shared" si="2654"/>
        <v/>
      </c>
      <c r="AQ259" s="16" t="str">
        <f t="shared" si="2654"/>
        <v/>
      </c>
      <c r="AR259" s="16" t="str">
        <f t="shared" si="2654"/>
        <v/>
      </c>
      <c r="AS259" s="16" t="str">
        <f t="shared" si="2654"/>
        <v/>
      </c>
      <c r="AT259" s="16" t="str">
        <f t="shared" si="2654"/>
        <v/>
      </c>
      <c r="AU259" s="16" t="str">
        <f t="shared" si="2654"/>
        <v/>
      </c>
      <c r="AV259" s="16" t="str">
        <f t="shared" si="2654"/>
        <v/>
      </c>
      <c r="AW259" s="16" t="str">
        <f t="shared" si="2654"/>
        <v/>
      </c>
      <c r="AX259" s="16" t="str">
        <f t="shared" si="2654"/>
        <v/>
      </c>
      <c r="AY259" s="16" t="str">
        <f t="shared" si="2654"/>
        <v/>
      </c>
      <c r="AZ259" s="16" t="str">
        <f t="shared" si="2654"/>
        <v/>
      </c>
      <c r="BA259" s="16" t="str">
        <f t="shared" si="2654"/>
        <v/>
      </c>
      <c r="BB259" s="16" t="str">
        <f t="shared" si="2654"/>
        <v/>
      </c>
      <c r="BC259" s="16" t="str">
        <f t="shared" si="2654"/>
        <v/>
      </c>
      <c r="BD259" s="16" t="str">
        <f t="shared" si="2654"/>
        <v/>
      </c>
      <c r="BE259" s="16" t="str">
        <f t="shared" si="2654"/>
        <v/>
      </c>
      <c r="BF259" s="16" t="str">
        <f t="shared" si="2654"/>
        <v/>
      </c>
      <c r="BG259" s="16" t="str">
        <f t="shared" si="2654"/>
        <v/>
      </c>
      <c r="BH259" s="16" t="str">
        <f t="shared" si="2654"/>
        <v/>
      </c>
      <c r="BI259" s="16" t="str">
        <f t="shared" si="2654"/>
        <v/>
      </c>
      <c r="BJ259" s="16" t="str">
        <f t="shared" si="2654"/>
        <v/>
      </c>
      <c r="BK259" s="16" t="str">
        <f t="shared" si="2654"/>
        <v/>
      </c>
      <c r="BL259" s="16" t="str">
        <f t="shared" si="2654"/>
        <v/>
      </c>
      <c r="BM259" s="16" t="str">
        <f t="shared" si="2654"/>
        <v/>
      </c>
      <c r="BN259" s="16"/>
      <c r="BO259" s="16" t="str">
        <f t="shared" si="2639"/>
        <v/>
      </c>
      <c r="BP259" s="16">
        <v>-251</v>
      </c>
      <c r="BQ259" s="16" t="str">
        <f t="shared" ref="BQ259:CB259" si="2655">IF(ISNUMBER(BQ169),(BQ169-$B74)^2,"")</f>
        <v/>
      </c>
      <c r="BR259" s="16" t="str">
        <f t="shared" si="2655"/>
        <v/>
      </c>
      <c r="BS259" s="16" t="str">
        <f t="shared" si="2655"/>
        <v/>
      </c>
      <c r="BT259" s="16" t="str">
        <f t="shared" si="2655"/>
        <v/>
      </c>
      <c r="BU259" s="16" t="str">
        <f t="shared" si="2655"/>
        <v/>
      </c>
      <c r="BV259" s="16" t="str">
        <f t="shared" si="2655"/>
        <v/>
      </c>
      <c r="BW259" s="16" t="str">
        <f t="shared" si="2655"/>
        <v/>
      </c>
      <c r="BX259" s="16" t="str">
        <f t="shared" si="2655"/>
        <v/>
      </c>
      <c r="BY259" s="16" t="str">
        <f t="shared" si="2655"/>
        <v/>
      </c>
      <c r="BZ259" s="16" t="str">
        <f t="shared" si="2655"/>
        <v/>
      </c>
      <c r="CA259" s="16" t="str">
        <f t="shared" si="2655"/>
        <v/>
      </c>
      <c r="CB259" s="16" t="str">
        <f t="shared" si="2655"/>
        <v/>
      </c>
      <c r="CC259" s="16"/>
      <c r="CD259" s="16" t="str">
        <f t="shared" si="2642"/>
        <v/>
      </c>
      <c r="CE259" s="16" t="str">
        <f t="shared" ref="CE259:CP259" si="2656">IF(ISNUMBER(CE169),(CE169-$B74)^2,"")</f>
        <v/>
      </c>
      <c r="CF259" s="16" t="str">
        <f t="shared" si="2656"/>
        <v/>
      </c>
      <c r="CG259" s="16" t="str">
        <f t="shared" si="2656"/>
        <v/>
      </c>
      <c r="CH259" s="16" t="str">
        <f t="shared" si="2656"/>
        <v/>
      </c>
      <c r="CI259" s="16" t="str">
        <f t="shared" si="2656"/>
        <v/>
      </c>
      <c r="CJ259" s="16" t="str">
        <f t="shared" si="2656"/>
        <v/>
      </c>
      <c r="CK259" s="16" t="str">
        <f t="shared" si="2656"/>
        <v/>
      </c>
      <c r="CL259" s="16" t="str">
        <f t="shared" si="2656"/>
        <v/>
      </c>
      <c r="CM259" s="16" t="str">
        <f t="shared" si="2656"/>
        <v/>
      </c>
      <c r="CN259" s="16" t="str">
        <f t="shared" si="2656"/>
        <v/>
      </c>
      <c r="CO259" s="16" t="str">
        <f t="shared" si="2656"/>
        <v/>
      </c>
      <c r="CP259" s="16" t="str">
        <f t="shared" si="2656"/>
        <v/>
      </c>
      <c r="CQ259" s="16"/>
      <c r="CR259" s="16" t="str">
        <f t="shared" si="2645"/>
        <v/>
      </c>
      <c r="CS259" s="16" t="str">
        <f t="shared" ref="CS259:DX259" si="2657">IF(ISNUMBER(CS169),(CS169-$B74)^2,"")</f>
        <v/>
      </c>
      <c r="CT259" s="16" t="str">
        <f t="shared" si="2657"/>
        <v/>
      </c>
      <c r="CU259" s="16" t="str">
        <f t="shared" si="2657"/>
        <v/>
      </c>
      <c r="CV259" s="16" t="str">
        <f t="shared" si="2657"/>
        <v/>
      </c>
      <c r="CW259" s="16" t="str">
        <f t="shared" si="2657"/>
        <v/>
      </c>
      <c r="CX259" s="16" t="str">
        <f t="shared" si="2657"/>
        <v/>
      </c>
      <c r="CY259" s="16" t="str">
        <f t="shared" si="2657"/>
        <v/>
      </c>
      <c r="CZ259" s="16" t="str">
        <f t="shared" si="2657"/>
        <v/>
      </c>
      <c r="DA259" s="16" t="str">
        <f t="shared" si="2657"/>
        <v/>
      </c>
      <c r="DB259" s="16" t="str">
        <f t="shared" si="2657"/>
        <v/>
      </c>
      <c r="DC259" s="16" t="str">
        <f t="shared" si="2657"/>
        <v/>
      </c>
      <c r="DD259" s="16" t="str">
        <f t="shared" si="2657"/>
        <v/>
      </c>
      <c r="DE259" s="16" t="str">
        <f t="shared" si="2657"/>
        <v/>
      </c>
      <c r="DF259" s="16" t="str">
        <f t="shared" si="2657"/>
        <v/>
      </c>
      <c r="DG259" s="16" t="str">
        <f t="shared" si="2657"/>
        <v/>
      </c>
      <c r="DH259" s="16" t="str">
        <f t="shared" si="2657"/>
        <v/>
      </c>
      <c r="DI259" s="16" t="str">
        <f t="shared" si="2657"/>
        <v/>
      </c>
      <c r="DJ259" s="16" t="str">
        <f t="shared" si="2657"/>
        <v/>
      </c>
      <c r="DK259" s="16" t="str">
        <f t="shared" si="2657"/>
        <v/>
      </c>
      <c r="DL259" s="16" t="str">
        <f t="shared" si="2657"/>
        <v/>
      </c>
      <c r="DM259" s="16" t="str">
        <f t="shared" si="2657"/>
        <v/>
      </c>
      <c r="DN259" s="16" t="str">
        <f t="shared" si="2657"/>
        <v/>
      </c>
      <c r="DO259" s="16" t="str">
        <f t="shared" si="2657"/>
        <v/>
      </c>
      <c r="DP259" s="16" t="str">
        <f t="shared" si="2657"/>
        <v/>
      </c>
      <c r="DQ259" s="16" t="str">
        <f t="shared" si="2657"/>
        <v/>
      </c>
      <c r="DR259" s="16" t="str">
        <f t="shared" si="2657"/>
        <v/>
      </c>
      <c r="DS259" s="16" t="str">
        <f t="shared" si="2657"/>
        <v/>
      </c>
      <c r="DT259" s="16" t="str">
        <f t="shared" si="2657"/>
        <v/>
      </c>
      <c r="DU259" s="16" t="str">
        <f t="shared" si="2657"/>
        <v/>
      </c>
      <c r="DV259" s="16" t="str">
        <f t="shared" si="2657"/>
        <v/>
      </c>
      <c r="DW259" s="16" t="str">
        <f t="shared" si="2657"/>
        <v/>
      </c>
      <c r="DX259" s="16" t="str">
        <f t="shared" si="2657"/>
        <v/>
      </c>
      <c r="DY259" s="16" t="str">
        <f t="shared" ref="DY259:FD259" si="2658">IF(ISNUMBER(DY169),(DY169-$B74)^2,"")</f>
        <v/>
      </c>
      <c r="DZ259" s="16" t="str">
        <f t="shared" si="2658"/>
        <v/>
      </c>
      <c r="EA259" s="16" t="str">
        <f t="shared" si="2658"/>
        <v/>
      </c>
      <c r="EB259" s="16" t="str">
        <f t="shared" si="2658"/>
        <v/>
      </c>
      <c r="EC259" s="16" t="str">
        <f t="shared" si="2658"/>
        <v/>
      </c>
      <c r="ED259" s="38" t="str">
        <f t="shared" si="2658"/>
        <v/>
      </c>
      <c r="EE259" s="16" t="str">
        <f t="shared" si="2658"/>
        <v/>
      </c>
      <c r="EF259" s="16" t="str">
        <f t="shared" si="2658"/>
        <v/>
      </c>
      <c r="EG259" s="16" t="str">
        <f t="shared" si="2658"/>
        <v/>
      </c>
      <c r="EH259" s="16" t="str">
        <f t="shared" si="2658"/>
        <v/>
      </c>
      <c r="EI259" s="16" t="str">
        <f t="shared" si="2658"/>
        <v/>
      </c>
      <c r="EJ259" s="16" t="str">
        <f t="shared" si="2658"/>
        <v/>
      </c>
      <c r="EK259" s="16" t="str">
        <f t="shared" si="2658"/>
        <v/>
      </c>
      <c r="EL259" s="16" t="str">
        <f t="shared" si="2658"/>
        <v/>
      </c>
      <c r="EM259" s="16" t="str">
        <f t="shared" si="2658"/>
        <v/>
      </c>
      <c r="EN259" s="16" t="str">
        <f t="shared" si="2658"/>
        <v/>
      </c>
      <c r="EO259" s="16" t="str">
        <f t="shared" si="2658"/>
        <v/>
      </c>
      <c r="EP259" s="16" t="str">
        <f t="shared" si="2658"/>
        <v/>
      </c>
      <c r="EQ259" s="16" t="str">
        <f t="shared" si="2658"/>
        <v/>
      </c>
      <c r="ER259" s="16" t="str">
        <f t="shared" si="2658"/>
        <v/>
      </c>
      <c r="ES259" s="16" t="str">
        <f t="shared" si="2658"/>
        <v/>
      </c>
      <c r="ET259" s="16" t="str">
        <f t="shared" si="2658"/>
        <v/>
      </c>
      <c r="EU259" s="16" t="str">
        <f t="shared" si="2658"/>
        <v/>
      </c>
      <c r="EV259" s="16" t="str">
        <f t="shared" si="2658"/>
        <v/>
      </c>
      <c r="EW259" s="16" t="str">
        <f t="shared" si="2658"/>
        <v/>
      </c>
      <c r="EX259" s="16" t="str">
        <f t="shared" si="2658"/>
        <v/>
      </c>
      <c r="EY259" s="16" t="str">
        <f t="shared" si="2658"/>
        <v/>
      </c>
      <c r="EZ259" s="16" t="str">
        <f t="shared" si="2658"/>
        <v/>
      </c>
      <c r="FA259" s="16" t="str">
        <f t="shared" si="2658"/>
        <v/>
      </c>
      <c r="FB259" s="16" t="str">
        <f t="shared" si="2658"/>
        <v/>
      </c>
      <c r="FC259" s="16" t="str">
        <f t="shared" si="2658"/>
        <v/>
      </c>
      <c r="FD259" s="16" t="str">
        <f t="shared" si="2658"/>
        <v/>
      </c>
      <c r="FE259" s="16" t="str">
        <f t="shared" ref="FE259:GJ259" si="2659">IF(ISNUMBER(FE169),(FE169-$B74)^2,"")</f>
        <v/>
      </c>
      <c r="FF259" s="16" t="str">
        <f t="shared" si="2659"/>
        <v/>
      </c>
      <c r="FG259" s="16" t="str">
        <f t="shared" si="2659"/>
        <v/>
      </c>
      <c r="FH259" s="16" t="str">
        <f t="shared" si="2659"/>
        <v/>
      </c>
      <c r="FI259" s="16" t="str">
        <f t="shared" si="2659"/>
        <v/>
      </c>
      <c r="FJ259" s="16" t="str">
        <f t="shared" si="2659"/>
        <v/>
      </c>
      <c r="FK259" s="16" t="str">
        <f t="shared" si="2659"/>
        <v/>
      </c>
      <c r="FL259" s="47" t="str">
        <f t="shared" si="2659"/>
        <v/>
      </c>
      <c r="FM259" s="16" t="str">
        <f t="shared" si="2659"/>
        <v/>
      </c>
      <c r="FN259" s="16" t="str">
        <f t="shared" si="2659"/>
        <v/>
      </c>
      <c r="FO259" s="16" t="str">
        <f t="shared" si="2659"/>
        <v/>
      </c>
      <c r="FP259" s="16" t="str">
        <f t="shared" si="2659"/>
        <v/>
      </c>
      <c r="FQ259" s="16" t="str">
        <f t="shared" si="2659"/>
        <v/>
      </c>
      <c r="FR259" s="16" t="str">
        <f t="shared" si="2659"/>
        <v/>
      </c>
      <c r="FS259" s="16" t="str">
        <f t="shared" si="2659"/>
        <v/>
      </c>
      <c r="FT259" s="16" t="str">
        <f t="shared" si="2659"/>
        <v/>
      </c>
      <c r="FU259" s="16" t="str">
        <f t="shared" si="2659"/>
        <v/>
      </c>
      <c r="FV259" s="16" t="str">
        <f t="shared" si="2659"/>
        <v/>
      </c>
      <c r="FW259" s="16" t="str">
        <f t="shared" si="2659"/>
        <v/>
      </c>
      <c r="FX259" s="16" t="str">
        <f t="shared" si="2659"/>
        <v/>
      </c>
      <c r="FY259" s="16" t="str">
        <f t="shared" si="2659"/>
        <v/>
      </c>
      <c r="FZ259" s="16" t="str">
        <f t="shared" si="2659"/>
        <v/>
      </c>
      <c r="GA259" s="16" t="str">
        <f t="shared" si="2659"/>
        <v/>
      </c>
      <c r="GB259" s="16" t="str">
        <f t="shared" si="2659"/>
        <v/>
      </c>
      <c r="GC259" s="16" t="str">
        <f t="shared" si="2659"/>
        <v/>
      </c>
      <c r="GD259" s="16" t="str">
        <f t="shared" si="2659"/>
        <v/>
      </c>
      <c r="GE259" s="16" t="str">
        <f t="shared" si="2659"/>
        <v/>
      </c>
      <c r="GF259" s="16" t="str">
        <f t="shared" si="2659"/>
        <v/>
      </c>
      <c r="GG259" s="16" t="str">
        <f t="shared" si="2659"/>
        <v/>
      </c>
      <c r="GH259" s="16" t="str">
        <f t="shared" si="2659"/>
        <v/>
      </c>
      <c r="GI259" s="16" t="str">
        <f t="shared" si="2659"/>
        <v/>
      </c>
      <c r="GJ259" s="16" t="str">
        <f t="shared" si="2659"/>
        <v/>
      </c>
      <c r="GK259" s="16" t="str">
        <f t="shared" ref="GK259:HP259" si="2660">IF(ISNUMBER(GK169),(GK169-$B74)^2,"")</f>
        <v/>
      </c>
      <c r="GL259" s="16" t="str">
        <f t="shared" si="2660"/>
        <v/>
      </c>
      <c r="GM259" s="16" t="str">
        <f t="shared" si="2660"/>
        <v/>
      </c>
      <c r="GN259" s="16" t="str">
        <f t="shared" si="2660"/>
        <v/>
      </c>
      <c r="GO259" s="16" t="str">
        <f t="shared" si="2660"/>
        <v/>
      </c>
      <c r="GP259" s="16" t="str">
        <f t="shared" si="2660"/>
        <v/>
      </c>
      <c r="GQ259" s="16" t="str">
        <f t="shared" si="2660"/>
        <v/>
      </c>
      <c r="GR259" s="16" t="str">
        <f t="shared" si="2660"/>
        <v/>
      </c>
      <c r="GS259" s="16" t="str">
        <f t="shared" si="2660"/>
        <v/>
      </c>
      <c r="GT259" s="16" t="str">
        <f t="shared" si="2660"/>
        <v/>
      </c>
      <c r="GU259" s="16" t="str">
        <f t="shared" si="2660"/>
        <v/>
      </c>
      <c r="GV259" s="16" t="str">
        <f t="shared" si="2660"/>
        <v/>
      </c>
      <c r="GW259" s="16" t="str">
        <f t="shared" si="2660"/>
        <v/>
      </c>
      <c r="GX259" s="16" t="str">
        <f t="shared" si="2660"/>
        <v/>
      </c>
      <c r="GY259" s="16" t="str">
        <f t="shared" si="2660"/>
        <v/>
      </c>
      <c r="GZ259" s="16" t="str">
        <f t="shared" si="2660"/>
        <v/>
      </c>
      <c r="HA259" s="16" t="str">
        <f t="shared" si="2660"/>
        <v/>
      </c>
      <c r="HB259" s="16" t="str">
        <f t="shared" si="2660"/>
        <v/>
      </c>
      <c r="HC259" s="16" t="str">
        <f t="shared" si="2660"/>
        <v/>
      </c>
      <c r="HD259" s="16" t="str">
        <f t="shared" si="2660"/>
        <v/>
      </c>
      <c r="HE259" s="16" t="str">
        <f t="shared" si="2660"/>
        <v/>
      </c>
      <c r="HF259" s="16" t="str">
        <f t="shared" si="2660"/>
        <v/>
      </c>
      <c r="HG259" s="16" t="str">
        <f t="shared" si="2660"/>
        <v/>
      </c>
      <c r="HH259" s="16" t="str">
        <f t="shared" si="2660"/>
        <v/>
      </c>
      <c r="HI259" s="16" t="str">
        <f t="shared" si="2660"/>
        <v/>
      </c>
      <c r="HJ259" s="16" t="str">
        <f t="shared" si="2660"/>
        <v/>
      </c>
      <c r="HK259" s="16" t="str">
        <f t="shared" si="2660"/>
        <v/>
      </c>
      <c r="HL259" s="16" t="str">
        <f t="shared" si="2660"/>
        <v/>
      </c>
      <c r="HM259" s="16" t="str">
        <f t="shared" si="2660"/>
        <v/>
      </c>
      <c r="HN259" s="16" t="str">
        <f t="shared" si="2660"/>
        <v/>
      </c>
      <c r="HO259" s="16" t="str">
        <f t="shared" si="2660"/>
        <v/>
      </c>
      <c r="HP259" s="16" t="str">
        <f t="shared" si="2660"/>
        <v/>
      </c>
      <c r="HQ259" s="16" t="str">
        <f t="shared" ref="HQ259:IV259" si="2661">IF(ISNUMBER(HQ169),(HQ169-$B74)^2,"")</f>
        <v/>
      </c>
      <c r="HR259" s="16" t="str">
        <f t="shared" si="2661"/>
        <v/>
      </c>
      <c r="HS259" s="16" t="str">
        <f t="shared" si="2661"/>
        <v/>
      </c>
      <c r="HT259" s="16" t="str">
        <f t="shared" si="2661"/>
        <v/>
      </c>
      <c r="HU259" s="16" t="str">
        <f t="shared" si="2661"/>
        <v/>
      </c>
      <c r="HV259" s="16" t="str">
        <f t="shared" si="2661"/>
        <v/>
      </c>
      <c r="HW259" s="16" t="str">
        <f t="shared" si="2661"/>
        <v/>
      </c>
      <c r="HX259" s="16" t="str">
        <f t="shared" si="2661"/>
        <v/>
      </c>
      <c r="HY259" s="16" t="str">
        <f t="shared" si="2661"/>
        <v/>
      </c>
      <c r="HZ259" s="16" t="str">
        <f t="shared" si="2661"/>
        <v/>
      </c>
      <c r="IA259" s="16" t="str">
        <f t="shared" si="2661"/>
        <v/>
      </c>
      <c r="IB259" s="16" t="str">
        <f t="shared" si="2661"/>
        <v/>
      </c>
      <c r="IC259" s="16" t="str">
        <f t="shared" si="2661"/>
        <v/>
      </c>
      <c r="ID259" s="16" t="str">
        <f t="shared" si="2661"/>
        <v/>
      </c>
      <c r="IE259" s="16" t="str">
        <f t="shared" si="2661"/>
        <v/>
      </c>
      <c r="IF259" s="16" t="str">
        <f t="shared" si="2661"/>
        <v/>
      </c>
      <c r="IG259" s="16" t="str">
        <f t="shared" si="2661"/>
        <v/>
      </c>
      <c r="IH259" s="16" t="str">
        <f t="shared" si="2661"/>
        <v/>
      </c>
      <c r="II259" s="16" t="str">
        <f t="shared" si="2661"/>
        <v/>
      </c>
      <c r="IJ259" s="16" t="str">
        <f t="shared" si="2661"/>
        <v/>
      </c>
      <c r="IK259" s="16" t="str">
        <f t="shared" si="2661"/>
        <v/>
      </c>
      <c r="IL259" s="16" t="str">
        <f t="shared" si="2661"/>
        <v/>
      </c>
      <c r="IM259" s="16" t="str">
        <f t="shared" si="2661"/>
        <v/>
      </c>
      <c r="IN259" s="16" t="str">
        <f t="shared" si="2661"/>
        <v/>
      </c>
      <c r="IO259" s="16" t="str">
        <f t="shared" si="2661"/>
        <v/>
      </c>
      <c r="IP259" s="16" t="str">
        <f t="shared" si="2661"/>
        <v/>
      </c>
      <c r="IQ259" s="16" t="str">
        <f t="shared" si="2661"/>
        <v/>
      </c>
      <c r="IR259" s="16" t="str">
        <f t="shared" si="2661"/>
        <v/>
      </c>
      <c r="IS259" s="16" t="str">
        <f t="shared" si="2661"/>
        <v/>
      </c>
      <c r="IT259" s="16" t="str">
        <f t="shared" si="2661"/>
        <v/>
      </c>
      <c r="IU259" s="16" t="str">
        <f t="shared" si="2661"/>
        <v/>
      </c>
      <c r="IV259" s="16" t="str">
        <f t="shared" si="2661"/>
        <v/>
      </c>
      <c r="IW259" s="16" t="str">
        <f t="shared" ref="IW259:KE259" si="2662">IF(ISNUMBER(IW169),(IW169-$B74)^2,"")</f>
        <v/>
      </c>
      <c r="IX259" s="16" t="str">
        <f t="shared" si="2662"/>
        <v/>
      </c>
      <c r="IY259" s="16" t="str">
        <f t="shared" si="2662"/>
        <v/>
      </c>
      <c r="IZ259" s="16" t="str">
        <f t="shared" si="2662"/>
        <v/>
      </c>
      <c r="JA259" s="16" t="str">
        <f t="shared" si="2662"/>
        <v/>
      </c>
      <c r="JB259" s="16" t="str">
        <f t="shared" si="2662"/>
        <v/>
      </c>
      <c r="JC259" s="16" t="str">
        <f t="shared" si="2662"/>
        <v/>
      </c>
      <c r="JD259" s="16" t="str">
        <f t="shared" si="2662"/>
        <v/>
      </c>
      <c r="JE259" s="16" t="str">
        <f t="shared" si="2662"/>
        <v/>
      </c>
      <c r="JF259" s="16" t="str">
        <f t="shared" si="2662"/>
        <v/>
      </c>
      <c r="JG259" s="16" t="str">
        <f t="shared" si="2662"/>
        <v/>
      </c>
      <c r="JH259" s="16" t="str">
        <f t="shared" si="2662"/>
        <v/>
      </c>
      <c r="JI259" s="16" t="str">
        <f t="shared" si="2662"/>
        <v/>
      </c>
      <c r="JJ259" s="16" t="str">
        <f t="shared" si="2662"/>
        <v/>
      </c>
      <c r="JK259" s="16" t="str">
        <f t="shared" si="2662"/>
        <v/>
      </c>
      <c r="JL259" s="16" t="str">
        <f t="shared" si="2662"/>
        <v/>
      </c>
      <c r="JM259" s="16" t="str">
        <f t="shared" si="2662"/>
        <v/>
      </c>
      <c r="JN259" s="16" t="str">
        <f t="shared" si="2662"/>
        <v/>
      </c>
      <c r="JO259" s="16" t="str">
        <f t="shared" si="2662"/>
        <v/>
      </c>
      <c r="JP259" s="16" t="str">
        <f t="shared" si="2662"/>
        <v/>
      </c>
      <c r="JQ259" s="16" t="str">
        <f t="shared" si="2662"/>
        <v/>
      </c>
      <c r="JR259" s="16" t="str">
        <f t="shared" si="2662"/>
        <v/>
      </c>
      <c r="JS259" s="16" t="str">
        <f t="shared" si="2662"/>
        <v/>
      </c>
      <c r="JT259" s="16" t="str">
        <f t="shared" si="2662"/>
        <v/>
      </c>
      <c r="JU259" s="16" t="str">
        <f t="shared" si="2662"/>
        <v/>
      </c>
      <c r="JV259" s="16" t="str">
        <f t="shared" si="2662"/>
        <v/>
      </c>
      <c r="JW259" s="16" t="str">
        <f t="shared" si="2662"/>
        <v/>
      </c>
      <c r="JX259" s="16" t="str">
        <f t="shared" si="2662"/>
        <v/>
      </c>
      <c r="JY259" s="16" t="str">
        <f t="shared" si="2662"/>
        <v/>
      </c>
      <c r="JZ259" s="16" t="str">
        <f t="shared" si="2662"/>
        <v/>
      </c>
      <c r="KA259" s="16" t="str">
        <f t="shared" si="2662"/>
        <v/>
      </c>
      <c r="KB259" s="16" t="str">
        <f t="shared" si="2662"/>
        <v/>
      </c>
      <c r="KC259" t="str">
        <f t="shared" si="2662"/>
        <v/>
      </c>
      <c r="KD259" t="str">
        <f t="shared" si="2662"/>
        <v/>
      </c>
      <c r="KE259" t="str">
        <f t="shared" si="2662"/>
        <v/>
      </c>
    </row>
    <row r="260" spans="6:291" x14ac:dyDescent="0.25">
      <c r="F260" s="16">
        <f t="shared" ref="F260:AK260" si="2663">IF(ISNUMBER(F170),(F170-$B75)^2,"")</f>
        <v>0.32084816297650914</v>
      </c>
      <c r="G260" s="16">
        <f t="shared" si="2663"/>
        <v>2.1724417139241474</v>
      </c>
      <c r="H260" s="16">
        <f t="shared" ref="H260:I260" si="2664">IF(ISNUMBER(H170),(H170-$B75)^2,"")</f>
        <v>2.7984923672854887</v>
      </c>
      <c r="I260" s="16">
        <f t="shared" si="2664"/>
        <v>0.25133744966376081</v>
      </c>
      <c r="J260" s="16">
        <f t="shared" si="2663"/>
        <v>2.958747013610715</v>
      </c>
      <c r="K260" s="16">
        <f t="shared" si="2663"/>
        <v>0.21828971472800146</v>
      </c>
      <c r="L260" s="16">
        <f t="shared" si="2663"/>
        <v>2.9050873179925221</v>
      </c>
      <c r="M260" s="16">
        <f t="shared" si="2663"/>
        <v>0.23066479311674748</v>
      </c>
      <c r="N260" s="16">
        <f t="shared" si="2663"/>
        <v>8.7940423345185152</v>
      </c>
      <c r="O260" s="16">
        <f t="shared" si="2663"/>
        <v>0.70414778908574605</v>
      </c>
      <c r="P260" s="16">
        <f t="shared" si="2663"/>
        <v>7.7038454362616307</v>
      </c>
      <c r="Q260" s="16">
        <f t="shared" si="2663"/>
        <v>0.42583371234154221</v>
      </c>
      <c r="R260" s="16">
        <f t="shared" si="2663"/>
        <v>3.6706353813203751</v>
      </c>
      <c r="S260" s="16">
        <f t="shared" si="2663"/>
        <v>5.2017285908341739E-2</v>
      </c>
      <c r="T260" s="16">
        <f t="shared" si="2663"/>
        <v>6.4457631188113709</v>
      </c>
      <c r="U260" s="16">
        <f t="shared" si="2663"/>
        <v>0.18641008236654774</v>
      </c>
      <c r="V260" s="16">
        <f t="shared" si="2663"/>
        <v>8.5891732788893815</v>
      </c>
      <c r="W260" s="16">
        <f t="shared" si="2663"/>
        <v>1.9506883192597702</v>
      </c>
      <c r="X260" s="16">
        <f t="shared" si="2663"/>
        <v>3.0939708411806714</v>
      </c>
      <c r="Y260" s="16">
        <f t="shared" si="2663"/>
        <v>3.2605896226460764</v>
      </c>
      <c r="Z260" s="16">
        <f t="shared" si="2663"/>
        <v>0.90570018716505729</v>
      </c>
      <c r="AA260" s="16">
        <f t="shared" si="2663"/>
        <v>2.2393929415531177</v>
      </c>
      <c r="AB260" s="16">
        <f t="shared" si="2663"/>
        <v>3.227657411792471</v>
      </c>
      <c r="AC260" s="16">
        <f t="shared" si="2663"/>
        <v>0.7620456631280752</v>
      </c>
      <c r="AD260" s="16">
        <f t="shared" si="2663"/>
        <v>2.3366683727454092</v>
      </c>
      <c r="AE260" s="16">
        <f t="shared" si="2663"/>
        <v>2.3224811665266207</v>
      </c>
      <c r="AF260" s="16">
        <f t="shared" si="2663"/>
        <v>32.364963164540718</v>
      </c>
      <c r="AG260" s="16">
        <f t="shared" si="2663"/>
        <v>1.9470569178253849</v>
      </c>
      <c r="AH260" s="16">
        <f t="shared" si="2663"/>
        <v>2.1592640117112549</v>
      </c>
      <c r="AI260" s="16">
        <f t="shared" si="2663"/>
        <v>2.1682776727103099</v>
      </c>
      <c r="AJ260" s="16">
        <f t="shared" si="2663"/>
        <v>0.55610576360610864</v>
      </c>
      <c r="AK260" s="16">
        <f t="shared" si="2663"/>
        <v>1.2142163820509453</v>
      </c>
      <c r="AL260" s="16">
        <f t="shared" ref="AL260:BM260" si="2665">IF(ISNUMBER(AL170),(AL170-$B75)^2,"")</f>
        <v>3.8835285492506091</v>
      </c>
      <c r="AM260" s="16">
        <f t="shared" si="2665"/>
        <v>1.1351873420622762</v>
      </c>
      <c r="AN260" s="16">
        <f t="shared" si="2665"/>
        <v>4.045430791848414</v>
      </c>
      <c r="AO260" s="16">
        <f t="shared" si="2665"/>
        <v>1.176828178003404</v>
      </c>
      <c r="AP260" s="16">
        <f t="shared" si="2665"/>
        <v>4.0598663257660821</v>
      </c>
      <c r="AQ260" s="16">
        <f t="shared" si="2665"/>
        <v>0.71258859650228035</v>
      </c>
      <c r="AR260" s="16">
        <f t="shared" si="2665"/>
        <v>3.0747332106898901</v>
      </c>
      <c r="AS260" s="16">
        <f t="shared" si="2665"/>
        <v>5.6790707185760771E-2</v>
      </c>
      <c r="AT260" s="16">
        <f t="shared" si="2665"/>
        <v>0.89179169093542121</v>
      </c>
      <c r="AU260" s="16">
        <f t="shared" si="2665"/>
        <v>1.7769722083585662</v>
      </c>
      <c r="AV260" s="16">
        <f t="shared" si="2665"/>
        <v>2.2873249650469627</v>
      </c>
      <c r="AW260" s="16">
        <f t="shared" si="2665"/>
        <v>0.75062104663871587</v>
      </c>
      <c r="AX260" s="16">
        <f t="shared" si="2665"/>
        <v>0.31945092228570215</v>
      </c>
      <c r="AY260" s="16">
        <f t="shared" si="2665"/>
        <v>0.25077634475063471</v>
      </c>
      <c r="AZ260" s="16">
        <f t="shared" si="2665"/>
        <v>0.14989985096757558</v>
      </c>
      <c r="BA260" s="16">
        <f t="shared" si="2665"/>
        <v>0.1449273941735377</v>
      </c>
      <c r="BB260" s="16">
        <f t="shared" si="2665"/>
        <v>8.5895393515177947</v>
      </c>
      <c r="BC260" s="16">
        <f t="shared" si="2665"/>
        <v>6.6430501628005452</v>
      </c>
      <c r="BD260" s="16">
        <f t="shared" si="2665"/>
        <v>5.0592191574050451</v>
      </c>
      <c r="BE260" s="16">
        <f t="shared" si="2665"/>
        <v>3.7828565756259032</v>
      </c>
      <c r="BF260" s="16">
        <f t="shared" si="2665"/>
        <v>2.7603294766088835</v>
      </c>
      <c r="BG260" s="16">
        <f t="shared" si="2665"/>
        <v>1.9578312684838703</v>
      </c>
      <c r="BH260" s="16">
        <f t="shared" si="2665"/>
        <v>1.338100233431684</v>
      </c>
      <c r="BI260" s="16">
        <f t="shared" si="2665"/>
        <v>0.86164408086944622</v>
      </c>
      <c r="BJ260" s="16">
        <f t="shared" si="2665"/>
        <v>0.51763256489325227</v>
      </c>
      <c r="BK260" s="16">
        <f t="shared" si="2665"/>
        <v>0.2771235850742092</v>
      </c>
      <c r="BL260" s="16">
        <f t="shared" si="2665"/>
        <v>0.12235139673555225</v>
      </c>
      <c r="BM260" s="16">
        <f t="shared" si="2665"/>
        <v>3.4599336518943036E-2</v>
      </c>
      <c r="BN260" s="16">
        <f ca="1">OFFSET(INDEX(BB260:BM260, MATCH(MIN(BB260:BM260), BB260:BM260, 0)), BP260, 0)</f>
        <v>-6.6509999999999998</v>
      </c>
      <c r="BO260" s="16">
        <f t="shared" ca="1" si="2639"/>
        <v>26.651</v>
      </c>
      <c r="BP260" s="16">
        <v>-252</v>
      </c>
      <c r="BQ260" s="16">
        <f t="shared" ref="BQ260:CB260" si="2666">IF(ISNUMBER(BQ170),(BQ170-$B75)^2,"")</f>
        <v>0.89179169093542121</v>
      </c>
      <c r="BR260" s="16">
        <f t="shared" si="2666"/>
        <v>0.59482465402011275</v>
      </c>
      <c r="BS260" s="16">
        <f t="shared" si="2666"/>
        <v>0.37443779217092271</v>
      </c>
      <c r="BT260" s="16">
        <f t="shared" si="2666"/>
        <v>0.21992926382370254</v>
      </c>
      <c r="BU260" s="16">
        <f t="shared" si="2666"/>
        <v>0.11553038951950598</v>
      </c>
      <c r="BV260" s="16">
        <f t="shared" si="2666"/>
        <v>5.1342432840834562E-2</v>
      </c>
      <c r="BW260" s="16">
        <f t="shared" si="2666"/>
        <v>1.5768652451157768E-2</v>
      </c>
      <c r="BX260" s="16">
        <f t="shared" si="2666"/>
        <v>1.7970955513257449E-3</v>
      </c>
      <c r="BY260" s="16">
        <f t="shared" si="2666"/>
        <v>8.6352652160136137E-4</v>
      </c>
      <c r="BZ260" s="16">
        <f t="shared" si="2666"/>
        <v>7.6674046971091448E-3</v>
      </c>
      <c r="CA260" s="16">
        <f t="shared" si="2666"/>
        <v>1.7737956795047825E-2</v>
      </c>
      <c r="CB260" s="16">
        <f t="shared" si="2666"/>
        <v>2.7091367802487075E-2</v>
      </c>
      <c r="CC260" s="16">
        <f t="shared" ca="1" si="2641"/>
        <v>-3.4499999999999993</v>
      </c>
      <c r="CD260" s="16">
        <f t="shared" ca="1" si="2642"/>
        <v>28.45</v>
      </c>
      <c r="CE260" s="16">
        <f t="shared" ref="CE260:CP260" si="2667">IF(ISNUMBER(CE170),(CE170-$B75)^2,"")</f>
        <v>3.8412455422457996</v>
      </c>
      <c r="CF260" s="16">
        <f t="shared" si="2667"/>
        <v>2.7756075614114408</v>
      </c>
      <c r="CG260" s="16">
        <f t="shared" si="2667"/>
        <v>1.9447116654574959</v>
      </c>
      <c r="CH260" s="16">
        <f t="shared" si="2667"/>
        <v>1.3147697298908452</v>
      </c>
      <c r="CI260" s="16">
        <f t="shared" si="2667"/>
        <v>0.84562004872327046</v>
      </c>
      <c r="CJ260" s="16">
        <f t="shared" si="2667"/>
        <v>0.49856608037765238</v>
      </c>
      <c r="CK260" s="16">
        <f t="shared" si="2667"/>
        <v>0.26515301719643819</v>
      </c>
      <c r="CL260" s="16">
        <f t="shared" si="2667"/>
        <v>0.11805367730202154</v>
      </c>
      <c r="CM260" s="16">
        <f t="shared" si="2667"/>
        <v>3.5090345386721053E-2</v>
      </c>
      <c r="CN260" s="16">
        <f t="shared" si="2667"/>
        <v>2.184117283995824E-3</v>
      </c>
      <c r="CO260" s="16">
        <f t="shared" si="2667"/>
        <v>6.1759246594557064E-3</v>
      </c>
      <c r="CP260" s="16">
        <f t="shared" si="2667"/>
        <v>3.536322586035609E-2</v>
      </c>
      <c r="CQ260" s="16">
        <f t="shared" ca="1" si="2644"/>
        <v>-3.2519999999999989</v>
      </c>
      <c r="CR260" s="16">
        <f t="shared" ca="1" si="2645"/>
        <v>18.251999999999999</v>
      </c>
      <c r="CS260" s="16">
        <f t="shared" ref="CS260:DX260" si="2668">IF(ISNUMBER(CS170),(CS170-$B75)^2,"")</f>
        <v>2.5813407816853924</v>
      </c>
      <c r="CT260" s="16">
        <f t="shared" si="2668"/>
        <v>3.986558515421986</v>
      </c>
      <c r="CU260" s="16">
        <f t="shared" si="2668"/>
        <v>0.63103771537179076</v>
      </c>
      <c r="CV260" s="16">
        <f t="shared" si="2668"/>
        <v>1.9506883192597702</v>
      </c>
      <c r="CW260" s="16">
        <f t="shared" si="2668"/>
        <v>3.0747332106898901</v>
      </c>
      <c r="CX260" s="16">
        <f t="shared" si="2668"/>
        <v>0.75062104663871587</v>
      </c>
      <c r="CY260" s="16">
        <f t="shared" si="2668"/>
        <v>2.0909370631392949</v>
      </c>
      <c r="CZ260" s="16">
        <f t="shared" si="2668"/>
        <v>2.5526348452155285</v>
      </c>
      <c r="DA260" s="16">
        <f t="shared" si="2668"/>
        <v>0.82855042968238612</v>
      </c>
      <c r="DB260" s="16">
        <f t="shared" si="2668"/>
        <v>1.9469832141371766</v>
      </c>
      <c r="DC260" s="16">
        <f t="shared" si="2668"/>
        <v>2.5812799749689379</v>
      </c>
      <c r="DD260" s="16">
        <f t="shared" si="2668"/>
        <v>1.4434864721510836</v>
      </c>
      <c r="DE260" s="16">
        <f t="shared" si="2668"/>
        <v>1.838662134569881</v>
      </c>
      <c r="DF260" s="16">
        <f t="shared" si="2668"/>
        <v>2.6278886333421538</v>
      </c>
      <c r="DG260" s="16">
        <f t="shared" si="2668"/>
        <v>1.1096855784408222</v>
      </c>
      <c r="DH260" s="16">
        <f t="shared" si="2668"/>
        <v>3.8241616191337626</v>
      </c>
      <c r="DI260" s="16">
        <f t="shared" si="2668"/>
        <v>6.5618488029907605</v>
      </c>
      <c r="DJ260" s="16">
        <f t="shared" si="2668"/>
        <v>3.4729184544871748E-2</v>
      </c>
      <c r="DK260" s="16">
        <f t="shared" si="2668"/>
        <v>2.3537011707871169</v>
      </c>
      <c r="DL260" s="16">
        <f t="shared" si="2668"/>
        <v>3.2602130374698564</v>
      </c>
      <c r="DM260" s="16">
        <f t="shared" si="2668"/>
        <v>0.62929053048303196</v>
      </c>
      <c r="DN260" s="16">
        <f t="shared" si="2668"/>
        <v>2.6934752053284443</v>
      </c>
      <c r="DO260" s="16">
        <f t="shared" si="2668"/>
        <v>3.8449369021846826</v>
      </c>
      <c r="DP260" s="16">
        <f t="shared" si="2668"/>
        <v>5.5096897189570919</v>
      </c>
      <c r="DQ260" s="16">
        <f t="shared" si="2668"/>
        <v>1.6585146778775421</v>
      </c>
      <c r="DR260" s="16">
        <f t="shared" si="2668"/>
        <v>2.2694223047389057</v>
      </c>
      <c r="DS260" s="16">
        <f t="shared" si="2668"/>
        <v>0.6664864595568023</v>
      </c>
      <c r="DT260" s="16">
        <f t="shared" si="2668"/>
        <v>1.905639386300914</v>
      </c>
      <c r="DU260" s="16">
        <f t="shared" si="2668"/>
        <v>2.4953927332088632</v>
      </c>
      <c r="DV260" s="16">
        <f t="shared" si="2668"/>
        <v>1.2330358405515165</v>
      </c>
      <c r="DW260" s="16">
        <f t="shared" si="2668"/>
        <v>0.6180472494233239</v>
      </c>
      <c r="DX260" s="16">
        <f t="shared" si="2668"/>
        <v>2.8930432177928416</v>
      </c>
      <c r="DY260" s="16">
        <f t="shared" ref="DY260:FD260" si="2669">IF(ISNUMBER(DY170),(DY170-$B75)^2,"")</f>
        <v>3.1124477526415397</v>
      </c>
      <c r="DZ260" s="16">
        <f t="shared" si="2669"/>
        <v>1.9268002484998807</v>
      </c>
      <c r="EA260" s="16">
        <f t="shared" si="2669"/>
        <v>1.985312413454718</v>
      </c>
      <c r="EB260" s="16">
        <f t="shared" si="2669"/>
        <v>3.1577223715018081</v>
      </c>
      <c r="EC260" s="16">
        <f t="shared" si="2669"/>
        <v>2.3062616781765866</v>
      </c>
      <c r="ED260" s="38">
        <f t="shared" si="2669"/>
        <v>1.2383177376957664</v>
      </c>
      <c r="EE260" s="16">
        <f t="shared" si="2669"/>
        <v>4.7000603654419333E-2</v>
      </c>
      <c r="EF260" s="16">
        <f t="shared" si="2669"/>
        <v>1.6671732956660925</v>
      </c>
      <c r="EG260" s="16">
        <f t="shared" si="2669"/>
        <v>0.10589332422192815</v>
      </c>
      <c r="EH260" s="16">
        <f t="shared" si="2669"/>
        <v>1.6050750978724002</v>
      </c>
      <c r="EI260" s="16">
        <f t="shared" si="2669"/>
        <v>9.9529611398282702E-2</v>
      </c>
      <c r="EJ260" s="16">
        <f t="shared" si="2669"/>
        <v>31.280562925811861</v>
      </c>
      <c r="EK260" s="16">
        <f t="shared" si="2669"/>
        <v>1.2349361606950904</v>
      </c>
      <c r="EL260" s="16">
        <f t="shared" si="2669"/>
        <v>4.8392414276560936E-2</v>
      </c>
      <c r="EM260" s="16">
        <f t="shared" si="2669"/>
        <v>1.5088723041451537</v>
      </c>
      <c r="EN260" s="16">
        <f t="shared" si="2669"/>
        <v>7.0994690721589579E-2</v>
      </c>
      <c r="EO260" s="16">
        <f t="shared" si="2669"/>
        <v>1.4692543922250554</v>
      </c>
      <c r="EP260" s="16">
        <f t="shared" si="2669"/>
        <v>7.0081364445390704E-2</v>
      </c>
      <c r="EQ260" s="16">
        <f t="shared" si="2669"/>
        <v>0.19302896634906044</v>
      </c>
      <c r="ER260" s="16">
        <f t="shared" si="2669"/>
        <v>0.192179961572257</v>
      </c>
      <c r="ES260" s="16">
        <f t="shared" si="2669"/>
        <v>1.4015072823285128E-2</v>
      </c>
      <c r="ET260" s="16">
        <f t="shared" si="2669"/>
        <v>9.4488669102059886E-2</v>
      </c>
      <c r="EU260" s="16">
        <f t="shared" si="2669"/>
        <v>0.39149540218953499</v>
      </c>
      <c r="EV260" s="16">
        <f t="shared" si="2669"/>
        <v>0.82389535686357063</v>
      </c>
      <c r="EW260" s="16">
        <f t="shared" si="2669"/>
        <v>0.26578798174388635</v>
      </c>
      <c r="EX260" s="16">
        <f t="shared" si="2669"/>
        <v>0.30512239782187506</v>
      </c>
      <c r="EY260" s="16">
        <f t="shared" si="2669"/>
        <v>2.1698589654914677</v>
      </c>
      <c r="EZ260" s="16">
        <f t="shared" si="2669"/>
        <v>1.0713624381767228</v>
      </c>
      <c r="FA260" s="16">
        <f t="shared" si="2669"/>
        <v>8.845141191288762E-2</v>
      </c>
      <c r="FB260" s="16">
        <f t="shared" si="2669"/>
        <v>1.4966579965892375</v>
      </c>
      <c r="FC260" s="16">
        <f t="shared" si="2669"/>
        <v>1.6205981145541517</v>
      </c>
      <c r="FD260" s="16">
        <f t="shared" si="2669"/>
        <v>5.0014954281262165</v>
      </c>
      <c r="FE260" s="16">
        <f t="shared" ref="FE260:GJ260" si="2670">IF(ISNUMBER(FE170),(FE170-$B75)^2,"")</f>
        <v>2.8760857167993426E-2</v>
      </c>
      <c r="FF260" s="16">
        <f t="shared" si="2670"/>
        <v>0.56446266403483181</v>
      </c>
      <c r="FG260" s="16">
        <f t="shared" si="2670"/>
        <v>6.0185282571696551E-2</v>
      </c>
      <c r="FH260" s="16">
        <f t="shared" si="2670"/>
        <v>0.43407323226524375</v>
      </c>
      <c r="FI260" s="16">
        <f t="shared" si="2670"/>
        <v>2.853662638217049E-3</v>
      </c>
      <c r="FJ260" s="16">
        <f t="shared" si="2670"/>
        <v>1.8455420898523254</v>
      </c>
      <c r="FK260" s="16">
        <f t="shared" si="2670"/>
        <v>0.74148735497022256</v>
      </c>
      <c r="FL260" s="47">
        <f t="shared" si="2670"/>
        <v>5.0588998679994496E-3</v>
      </c>
      <c r="FM260" s="16">
        <f t="shared" si="2670"/>
        <v>5.3545926442923287E-3</v>
      </c>
      <c r="FN260" s="16">
        <f t="shared" si="2670"/>
        <v>5.2133261997976453E-3</v>
      </c>
      <c r="FO260" s="16">
        <f t="shared" si="2670"/>
        <v>3.3387758351920197E-3</v>
      </c>
      <c r="FP260" s="16">
        <f t="shared" si="2670"/>
        <v>5.4475850200413518E-3</v>
      </c>
      <c r="FQ260" s="16">
        <f t="shared" si="2670"/>
        <v>5.5090192625542002E-3</v>
      </c>
      <c r="FR260" s="16">
        <f t="shared" si="2670"/>
        <v>0.80971804942148995</v>
      </c>
      <c r="FS260" s="16">
        <f t="shared" si="2670"/>
        <v>6.0504945857331967</v>
      </c>
      <c r="FT260" s="16">
        <f t="shared" si="2670"/>
        <v>0.67420107905568316</v>
      </c>
      <c r="FU260" s="16">
        <f t="shared" si="2670"/>
        <v>0.97989048799078515</v>
      </c>
      <c r="FV260" s="16">
        <f t="shared" si="2670"/>
        <v>0.96405041862805041</v>
      </c>
      <c r="FW260" s="16">
        <f t="shared" si="2670"/>
        <v>0.62142089644240961</v>
      </c>
      <c r="FX260" s="16">
        <f t="shared" si="2670"/>
        <v>0.80374322760320183</v>
      </c>
      <c r="FY260" s="16">
        <f t="shared" si="2670"/>
        <v>1.1783209507643819E-2</v>
      </c>
      <c r="FZ260" s="16">
        <f t="shared" si="2670"/>
        <v>0.41422591942062226</v>
      </c>
      <c r="GA260" s="16">
        <f t="shared" si="2670"/>
        <v>2.222109631810925</v>
      </c>
      <c r="GB260" s="16">
        <f t="shared" si="2670"/>
        <v>0.37444306364999919</v>
      </c>
      <c r="GC260" s="16">
        <f t="shared" si="2670"/>
        <v>2.3773659524422612</v>
      </c>
      <c r="GD260" s="16">
        <f t="shared" si="2670"/>
        <v>0.40284784559108705</v>
      </c>
      <c r="GE260" s="16">
        <f t="shared" si="2670"/>
        <v>2.3991940571902055</v>
      </c>
      <c r="GF260" s="16">
        <f t="shared" si="2670"/>
        <v>4.9581028189363559E-2</v>
      </c>
      <c r="GG260" s="16">
        <f t="shared" si="2670"/>
        <v>0.11461066294582728</v>
      </c>
      <c r="GH260" s="16">
        <f t="shared" si="2670"/>
        <v>0.14964584045432439</v>
      </c>
      <c r="GI260" s="16">
        <f t="shared" si="2670"/>
        <v>1.6134470877593963</v>
      </c>
      <c r="GJ260" s="16">
        <f t="shared" si="2670"/>
        <v>0.72361245436222188</v>
      </c>
      <c r="GK260" s="16">
        <f t="shared" ref="GK260:HP260" si="2671">IF(ISNUMBER(GK170),(GK170-$B75)^2,"")</f>
        <v>1.0684545173758064</v>
      </c>
      <c r="GL260" s="16">
        <f t="shared" si="2671"/>
        <v>1.8437483867971252</v>
      </c>
      <c r="GM260" s="16">
        <f t="shared" si="2671"/>
        <v>9.1060505136180629E-4</v>
      </c>
      <c r="GN260" s="16">
        <f t="shared" si="2671"/>
        <v>4.5798554369861364E-3</v>
      </c>
      <c r="GO260" s="16">
        <f t="shared" si="2671"/>
        <v>4.4018533231686627E-2</v>
      </c>
      <c r="GP260" s="16">
        <f t="shared" si="2671"/>
        <v>3.6380702178721483E-2</v>
      </c>
      <c r="GQ260" s="16">
        <f t="shared" si="2671"/>
        <v>8.1191391967877419E-2</v>
      </c>
      <c r="GR260" s="16">
        <f t="shared" si="2671"/>
        <v>1.3993810644338445</v>
      </c>
      <c r="GS260" s="16">
        <f t="shared" si="2671"/>
        <v>0.25454395478343067</v>
      </c>
      <c r="GT260" s="16">
        <f t="shared" si="2671"/>
        <v>0.14076940333701751</v>
      </c>
      <c r="GU260" s="16">
        <f t="shared" si="2671"/>
        <v>0.51665066815329597</v>
      </c>
      <c r="GV260" s="16">
        <f t="shared" si="2671"/>
        <v>5.5827668480160075E-2</v>
      </c>
      <c r="GW260" s="16">
        <f t="shared" si="2671"/>
        <v>0.47261967190611942</v>
      </c>
      <c r="GX260" s="16">
        <f t="shared" si="2671"/>
        <v>6.4244164538122747E-2</v>
      </c>
      <c r="GY260" s="16">
        <f t="shared" si="2671"/>
        <v>0.21733177806506038</v>
      </c>
      <c r="GZ260" s="16">
        <f t="shared" si="2671"/>
        <v>0.16713946030662702</v>
      </c>
      <c r="HA260" s="16">
        <f t="shared" si="2671"/>
        <v>0.35180832577274962</v>
      </c>
      <c r="HB260" s="16">
        <f t="shared" si="2671"/>
        <v>0.11828844415827268</v>
      </c>
      <c r="HC260" s="16">
        <f t="shared" si="2671"/>
        <v>5.4313088172117309E-2</v>
      </c>
      <c r="HD260" s="16">
        <f t="shared" si="2671"/>
        <v>1.1986440203960234</v>
      </c>
      <c r="HE260" s="16">
        <f t="shared" si="2671"/>
        <v>0.3878383780612833</v>
      </c>
      <c r="HF260" s="16">
        <f t="shared" si="2671"/>
        <v>0.89358539616588595</v>
      </c>
      <c r="HG260" s="16">
        <f t="shared" si="2671"/>
        <v>6.4858077879828373E-4</v>
      </c>
      <c r="HH260" s="16">
        <f t="shared" si="2671"/>
        <v>2.2446944906396855E-4</v>
      </c>
      <c r="HI260" s="16">
        <f t="shared" si="2671"/>
        <v>2.2981900635815448E-3</v>
      </c>
      <c r="HJ260" s="16">
        <f t="shared" si="2671"/>
        <v>0.90650521592213928</v>
      </c>
      <c r="HK260" s="16">
        <f t="shared" si="2671"/>
        <v>0.26740225221879532</v>
      </c>
      <c r="HL260" s="16">
        <f t="shared" si="2671"/>
        <v>3.9616615134311771E-2</v>
      </c>
      <c r="HM260" s="16">
        <f t="shared" si="2671"/>
        <v>0.5045076865028868</v>
      </c>
      <c r="HN260" s="16">
        <f t="shared" si="2671"/>
        <v>3.2798865666343135</v>
      </c>
      <c r="HO260" s="16">
        <f t="shared" si="2671"/>
        <v>7.6337010205964209</v>
      </c>
      <c r="HP260" s="16">
        <f t="shared" si="2671"/>
        <v>0.14658149490634156</v>
      </c>
      <c r="HQ260" s="16">
        <f t="shared" ref="HQ260:IV260" si="2672">IF(ISNUMBER(HQ170),(HQ170-$B75)^2,"")</f>
        <v>1.6172256751175316</v>
      </c>
      <c r="HR260" s="16">
        <f t="shared" si="2672"/>
        <v>0.19342580612509605</v>
      </c>
      <c r="HS260" s="16">
        <f t="shared" si="2672"/>
        <v>1.8127897626577865</v>
      </c>
      <c r="HT260" s="16">
        <f t="shared" si="2672"/>
        <v>0.34131731311632402</v>
      </c>
      <c r="HU260" s="16">
        <f t="shared" si="2672"/>
        <v>2.2034734826760198</v>
      </c>
      <c r="HV260" s="16">
        <f t="shared" si="2672"/>
        <v>0.29782092063162524</v>
      </c>
      <c r="HW260" s="16">
        <f t="shared" si="2672"/>
        <v>2.2745897293632389</v>
      </c>
      <c r="HX260" s="16">
        <f t="shared" si="2672"/>
        <v>6.1804280659301964</v>
      </c>
      <c r="HY260" s="16">
        <f t="shared" si="2672"/>
        <v>0.74523198849819372</v>
      </c>
      <c r="HZ260" s="16">
        <f t="shared" si="2672"/>
        <v>0.98919373744162742</v>
      </c>
      <c r="IA260" s="16">
        <f t="shared" si="2672"/>
        <v>0.98650359038251789</v>
      </c>
      <c r="IB260" s="16">
        <f t="shared" si="2672"/>
        <v>0.66052730234043022</v>
      </c>
      <c r="IC260" s="16">
        <f t="shared" si="2672"/>
        <v>0.78659104972534633</v>
      </c>
      <c r="ID260" s="16">
        <f t="shared" si="2672"/>
        <v>2.16938216131029E-2</v>
      </c>
      <c r="IE260" s="16">
        <f t="shared" si="2672"/>
        <v>0.46818532274095598</v>
      </c>
      <c r="IF260" s="16">
        <f t="shared" si="2672"/>
        <v>2.3227009695259628</v>
      </c>
      <c r="IG260" s="16">
        <f t="shared" si="2672"/>
        <v>0.4246375112812647</v>
      </c>
      <c r="IH260" s="16">
        <f t="shared" si="2672"/>
        <v>2.4536577525294896</v>
      </c>
      <c r="II260" s="16">
        <f t="shared" si="2672"/>
        <v>0.454870689154379</v>
      </c>
      <c r="IJ260" s="16">
        <f t="shared" si="2672"/>
        <v>2.4783651584835251</v>
      </c>
      <c r="IK260" s="16">
        <f t="shared" si="2672"/>
        <v>3.0842207637131778E-2</v>
      </c>
      <c r="IL260" s="16">
        <f t="shared" si="2672"/>
        <v>0.14486631036074188</v>
      </c>
      <c r="IM260" s="16">
        <f t="shared" si="2672"/>
        <v>0.18529795759287063</v>
      </c>
      <c r="IN260" s="16">
        <f t="shared" si="2672"/>
        <v>1.6990286949732678</v>
      </c>
      <c r="IO260" s="16">
        <f t="shared" si="2672"/>
        <v>3.0842207637131778E-2</v>
      </c>
      <c r="IP260" s="16">
        <f t="shared" si="2672"/>
        <v>0.14486631036074188</v>
      </c>
      <c r="IQ260" s="16">
        <f t="shared" si="2672"/>
        <v>1.4799991652821096</v>
      </c>
      <c r="IR260" s="16">
        <f t="shared" si="2672"/>
        <v>7.5635157642539531E-4</v>
      </c>
      <c r="IS260" s="16">
        <f t="shared" si="2672"/>
        <v>1.9631387822831753E-4</v>
      </c>
      <c r="IT260" s="16">
        <f t="shared" si="2672"/>
        <v>2.4130485332675287E-2</v>
      </c>
      <c r="IU260" s="16">
        <f t="shared" si="2672"/>
        <v>3.0249338184435499E-2</v>
      </c>
      <c r="IV260" s="16">
        <f t="shared" si="2672"/>
        <v>0.12005452545114502</v>
      </c>
      <c r="IW260" s="16">
        <f t="shared" ref="IW260:KE260" si="2673">IF(ISNUMBER(IW170),(IW170-$B75)^2,"")</f>
        <v>1.5164206237180418</v>
      </c>
      <c r="IX260" s="16">
        <f t="shared" si="2673"/>
        <v>0.3068835155029021</v>
      </c>
      <c r="IY260" s="16">
        <f t="shared" si="2673"/>
        <v>9.8814346208031534E-2</v>
      </c>
      <c r="IZ260" s="16">
        <f t="shared" si="2673"/>
        <v>0.53044176564540324</v>
      </c>
      <c r="JA260" s="16">
        <f t="shared" si="2673"/>
        <v>4.3197683473825521E-2</v>
      </c>
      <c r="JB260" s="16">
        <f t="shared" si="2673"/>
        <v>0.49586110659369659</v>
      </c>
      <c r="JC260" s="16">
        <f t="shared" si="2673"/>
        <v>4.7768362080332062E-2</v>
      </c>
      <c r="JD260" s="16">
        <f t="shared" si="2673"/>
        <v>0.25103719112233097</v>
      </c>
      <c r="JE260" s="16">
        <f t="shared" si="2673"/>
        <v>0.13092390776158255</v>
      </c>
      <c r="JF260" s="16">
        <f t="shared" si="2673"/>
        <v>0.35054514796054254</v>
      </c>
      <c r="JG260" s="16">
        <f t="shared" si="2673"/>
        <v>0.10626981109966248</v>
      </c>
      <c r="JH260" s="16">
        <f t="shared" si="2673"/>
        <v>3.4589014074295522E-2</v>
      </c>
      <c r="JI260" s="16">
        <f t="shared" si="2673"/>
        <v>1.0746526913433581</v>
      </c>
      <c r="JJ260" s="16">
        <f t="shared" si="2673"/>
        <v>0.30695584069833964</v>
      </c>
      <c r="JK260" s="16">
        <f t="shared" si="2673"/>
        <v>0.76095454453921374</v>
      </c>
      <c r="JL260" s="16">
        <f t="shared" si="2673"/>
        <v>1.1182351131035614E-3</v>
      </c>
      <c r="JM260" s="16">
        <f t="shared" si="2673"/>
        <v>6.3988132856682952E-3</v>
      </c>
      <c r="JN260" s="16">
        <f t="shared" si="2673"/>
        <v>1.1840473696607861E-2</v>
      </c>
      <c r="JO260" s="16">
        <f t="shared" si="2673"/>
        <v>0.99990551668785421</v>
      </c>
      <c r="JP260" s="16">
        <f t="shared" si="2673"/>
        <v>0.30695584069833964</v>
      </c>
      <c r="JQ260" s="16">
        <f t="shared" si="2673"/>
        <v>0.76095454453921374</v>
      </c>
      <c r="JR260" s="16">
        <f t="shared" si="2673"/>
        <v>1.1182351131035614E-3</v>
      </c>
      <c r="JS260" s="16">
        <f t="shared" si="2673"/>
        <v>2.6980905231149239</v>
      </c>
      <c r="JT260" s="16">
        <f t="shared" si="2673"/>
        <v>6.6640024147004659</v>
      </c>
      <c r="JU260" s="16">
        <f t="shared" si="2673"/>
        <v>0.10085322016769141</v>
      </c>
      <c r="JV260" s="16">
        <f t="shared" si="2673"/>
        <v>1.4291639562202281</v>
      </c>
      <c r="JW260" s="16">
        <f t="shared" si="2673"/>
        <v>0.13731322236514298</v>
      </c>
      <c r="JX260" s="16">
        <f t="shared" si="2673"/>
        <v>1.6003736741021444</v>
      </c>
      <c r="JY260" s="16">
        <f t="shared" si="2673"/>
        <v>0.26554170901073776</v>
      </c>
      <c r="JZ260" s="16">
        <f t="shared" si="2673"/>
        <v>1.9699359977040249</v>
      </c>
      <c r="KA260" s="16">
        <f t="shared" si="2673"/>
        <v>0.26690589704696727</v>
      </c>
      <c r="KB260" s="16">
        <f t="shared" si="2673"/>
        <v>2.1325591008011271</v>
      </c>
      <c r="KC260" t="str">
        <f t="shared" si="2673"/>
        <v/>
      </c>
      <c r="KD260" t="str">
        <f t="shared" si="2673"/>
        <v/>
      </c>
      <c r="KE260" t="str">
        <f t="shared" si="2673"/>
        <v/>
      </c>
    </row>
    <row r="261" spans="6:291" x14ac:dyDescent="0.25">
      <c r="F261" s="16">
        <f t="shared" ref="F261:AK261" si="2674">IF(ISNUMBER(F171),(F171-$B76)^2,"")</f>
        <v>3.2595813947697261</v>
      </c>
      <c r="G261" s="16">
        <f t="shared" si="2674"/>
        <v>0.96091802749617239</v>
      </c>
      <c r="H261" s="16">
        <f t="shared" ref="H261:I261" si="2675">IF(ISNUMBER(H171),(H171-$B76)^2,"")</f>
        <v>2.8515608532282135</v>
      </c>
      <c r="I261" s="16">
        <f t="shared" si="2675"/>
        <v>0.67380247213138245</v>
      </c>
      <c r="J261" s="16">
        <f t="shared" si="2674"/>
        <v>3.4153825692103963</v>
      </c>
      <c r="K261" s="16">
        <f t="shared" si="2674"/>
        <v>0.94232771388932135</v>
      </c>
      <c r="L261" s="16">
        <f t="shared" si="2674"/>
        <v>3.0669249594730461</v>
      </c>
      <c r="M261" s="16">
        <f t="shared" si="2674"/>
        <v>0.75963066985889138</v>
      </c>
      <c r="N261" s="16">
        <f t="shared" si="2674"/>
        <v>7.830618610507079</v>
      </c>
      <c r="O261" s="16">
        <f t="shared" si="2674"/>
        <v>3.5930823093381736</v>
      </c>
      <c r="P261" s="16">
        <f t="shared" si="2674"/>
        <v>9.4563625873685471</v>
      </c>
      <c r="Q261" s="16">
        <f t="shared" si="2674"/>
        <v>4.7825695066998808</v>
      </c>
      <c r="R261" s="16">
        <f t="shared" si="2674"/>
        <v>9.0999755354862017</v>
      </c>
      <c r="S261" s="16">
        <f t="shared" si="2674"/>
        <v>4.6481674520681944</v>
      </c>
      <c r="T261" s="16">
        <f t="shared" si="2674"/>
        <v>10.394799935797389</v>
      </c>
      <c r="U261" s="16">
        <f t="shared" si="2674"/>
        <v>5.4109568680525131</v>
      </c>
      <c r="V261" s="16">
        <f t="shared" si="2674"/>
        <v>7.6466237537780835</v>
      </c>
      <c r="W261" s="16">
        <f t="shared" si="2674"/>
        <v>4.2463775897065901</v>
      </c>
      <c r="X261" s="16">
        <f t="shared" si="2674"/>
        <v>3.9459774702866297</v>
      </c>
      <c r="Y261" s="16">
        <f t="shared" si="2674"/>
        <v>3.7347198021612904</v>
      </c>
      <c r="Z261" s="16">
        <f t="shared" si="2674"/>
        <v>0.30783945900908533</v>
      </c>
      <c r="AA261" s="16">
        <f t="shared" si="2674"/>
        <v>0.21925340368852664</v>
      </c>
      <c r="AB261" s="16">
        <f t="shared" si="2674"/>
        <v>3.5497622392039538</v>
      </c>
      <c r="AC261" s="16">
        <f t="shared" si="2674"/>
        <v>5.4939360277449674E-2</v>
      </c>
      <c r="AD261" s="16">
        <f t="shared" si="2674"/>
        <v>3.3808575970718922</v>
      </c>
      <c r="AE261" s="16">
        <f t="shared" si="2674"/>
        <v>3.6403584068697166</v>
      </c>
      <c r="AF261" s="16">
        <f t="shared" si="2674"/>
        <v>10.890993042199524</v>
      </c>
      <c r="AG261" s="16">
        <f t="shared" si="2674"/>
        <v>3.8838199081666214</v>
      </c>
      <c r="AH261" s="16">
        <f t="shared" si="2674"/>
        <v>2.9120303454805301</v>
      </c>
      <c r="AI261" s="16">
        <f t="shared" si="2674"/>
        <v>3.1657831311470686</v>
      </c>
      <c r="AJ261" s="16">
        <f t="shared" si="2674"/>
        <v>2.3945332499021861</v>
      </c>
      <c r="AK261" s="16">
        <f t="shared" si="2674"/>
        <v>4.9813984630386301</v>
      </c>
      <c r="AL261" s="16">
        <f t="shared" ref="AL261:BM261" si="2676">IF(ISNUMBER(AL171),(AL171-$B76)^2,"")</f>
        <v>6.2926241456102163</v>
      </c>
      <c r="AM261" s="16">
        <f t="shared" si="2676"/>
        <v>4.5159765675084085</v>
      </c>
      <c r="AN261" s="16">
        <f t="shared" si="2676"/>
        <v>6.1204382226177767</v>
      </c>
      <c r="AO261" s="16">
        <f t="shared" si="2676"/>
        <v>4.6326466972659164</v>
      </c>
      <c r="AP261" s="16">
        <f t="shared" si="2676"/>
        <v>6.2124268423246143</v>
      </c>
      <c r="AQ261" s="16">
        <f t="shared" si="2676"/>
        <v>4.5386195175564144</v>
      </c>
      <c r="AR261" s="16">
        <f t="shared" si="2676"/>
        <v>5.8231929397046027</v>
      </c>
      <c r="AS261" s="16">
        <f t="shared" si="2676"/>
        <v>3.0738246612751872</v>
      </c>
      <c r="AT261" s="16">
        <f t="shared" si="2676"/>
        <v>3.9520732170465003</v>
      </c>
      <c r="AU261" s="16">
        <f t="shared" si="2676"/>
        <v>3.1016285268478603</v>
      </c>
      <c r="AV261" s="16">
        <f t="shared" si="2676"/>
        <v>2.9719290686304078</v>
      </c>
      <c r="AW261" s="16">
        <f t="shared" si="2676"/>
        <v>1.9493186875837993</v>
      </c>
      <c r="AX261" s="16">
        <f t="shared" si="2676"/>
        <v>2.7514498496166735</v>
      </c>
      <c r="AY261" s="16">
        <f t="shared" si="2676"/>
        <v>2.480661741337963</v>
      </c>
      <c r="AZ261" s="16">
        <f t="shared" si="2676"/>
        <v>2.3109281676314399</v>
      </c>
      <c r="BA261" s="16">
        <f t="shared" si="2676"/>
        <v>1.3040942997246401</v>
      </c>
      <c r="BB261" s="16">
        <f t="shared" si="2676"/>
        <v>7.6523384216060402</v>
      </c>
      <c r="BC261" s="16">
        <f t="shared" si="2676"/>
        <v>6.7955799444811733</v>
      </c>
      <c r="BD261" s="16">
        <f t="shared" si="2676"/>
        <v>6.02911449854538</v>
      </c>
      <c r="BE261" s="16">
        <f t="shared" si="2676"/>
        <v>5.3546887837318735</v>
      </c>
      <c r="BF261" s="16">
        <f t="shared" si="2676"/>
        <v>4.764306378064445</v>
      </c>
      <c r="BG261" s="16">
        <f t="shared" si="2676"/>
        <v>4.2451527951850476</v>
      </c>
      <c r="BH261" s="16">
        <f t="shared" si="2676"/>
        <v>3.7860116139489182</v>
      </c>
      <c r="BI261" s="16">
        <f t="shared" si="2676"/>
        <v>3.3749648820646483</v>
      </c>
      <c r="BJ261" s="16">
        <f t="shared" si="2676"/>
        <v>3.0125185199405147</v>
      </c>
      <c r="BK261" s="16">
        <f t="shared" si="2676"/>
        <v>2.6883388669261015</v>
      </c>
      <c r="BL261" s="16">
        <f t="shared" si="2676"/>
        <v>2.4080303995145664</v>
      </c>
      <c r="BM261" s="16">
        <f t="shared" si="2676"/>
        <v>2.1518595398118148</v>
      </c>
      <c r="BN261" s="16">
        <f ca="1">OFFSET(INDEX(BB261:BM261, MATCH(MIN(BB261:BM261), BB261:BM261, 0)), BP261, 0)</f>
        <v>-6.6509999999999998</v>
      </c>
      <c r="BO261" s="16">
        <f t="shared" ca="1" si="2639"/>
        <v>26.651</v>
      </c>
      <c r="BP261" s="16">
        <v>-253</v>
      </c>
      <c r="BQ261" s="16">
        <f t="shared" ref="BQ261:CB261" si="2677">IF(ISNUMBER(BQ171),(BQ171-$B76)^2,"")</f>
        <v>3.9520732170465003</v>
      </c>
      <c r="BR261" s="16">
        <f t="shared" si="2677"/>
        <v>3.6600138458848832</v>
      </c>
      <c r="BS261" s="16">
        <f t="shared" si="2677"/>
        <v>3.403196809154529</v>
      </c>
      <c r="BT261" s="16">
        <f t="shared" si="2677"/>
        <v>3.1677317596428378</v>
      </c>
      <c r="BU261" s="16">
        <f t="shared" si="2677"/>
        <v>2.9580357730728326</v>
      </c>
      <c r="BV261" s="16">
        <f t="shared" si="2677"/>
        <v>2.7603495384839332</v>
      </c>
      <c r="BW261" s="16">
        <f t="shared" si="2677"/>
        <v>2.5824589990916533</v>
      </c>
      <c r="BX261" s="16">
        <f t="shared" si="2677"/>
        <v>2.4264588683245307</v>
      </c>
      <c r="BY261" s="16">
        <f t="shared" si="2677"/>
        <v>2.2750564212565547</v>
      </c>
      <c r="BZ261" s="16">
        <f t="shared" si="2677"/>
        <v>2.1438249607288609</v>
      </c>
      <c r="CA261" s="16">
        <f t="shared" si="2677"/>
        <v>2.0236014587553024</v>
      </c>
      <c r="CB261" s="16">
        <f t="shared" si="2677"/>
        <v>1.9195667095562587</v>
      </c>
      <c r="CC261" s="16">
        <f t="shared" ca="1" si="2641"/>
        <v>-6.075999999999997</v>
      </c>
      <c r="CD261" s="16">
        <f t="shared" ca="1" si="2642"/>
        <v>31.075999999999997</v>
      </c>
      <c r="CE261" s="16">
        <f t="shared" ref="CE261:CP261" si="2678">IF(ISNUMBER(CE171),(CE171-$B76)^2,"")</f>
        <v>4.5619000155640608</v>
      </c>
      <c r="CF261" s="16">
        <f t="shared" si="2678"/>
        <v>4.0720477189592499</v>
      </c>
      <c r="CG261" s="16">
        <f t="shared" si="2678"/>
        <v>3.6367391049248017</v>
      </c>
      <c r="CH261" s="16">
        <f t="shared" si="2678"/>
        <v>3.2539190173760164</v>
      </c>
      <c r="CI261" s="16">
        <f t="shared" si="2678"/>
        <v>2.9276290170256187</v>
      </c>
      <c r="CJ261" s="16">
        <f t="shared" si="2678"/>
        <v>2.6355580692564136</v>
      </c>
      <c r="CK261" s="16">
        <f t="shared" si="2678"/>
        <v>2.3822210268764756</v>
      </c>
      <c r="CL261" s="16">
        <f t="shared" si="2678"/>
        <v>2.1689935677990553</v>
      </c>
      <c r="CM261" s="16">
        <f t="shared" si="2678"/>
        <v>1.9794432250512999</v>
      </c>
      <c r="CN261" s="16">
        <f t="shared" si="2678"/>
        <v>1.8139597332828497</v>
      </c>
      <c r="CO261" s="16">
        <f t="shared" si="2678"/>
        <v>1.6725180061335045</v>
      </c>
      <c r="CP261" s="16">
        <f t="shared" si="2678"/>
        <v>1.5530991970296306</v>
      </c>
      <c r="CQ261" s="16">
        <f t="shared" ca="1" si="2644"/>
        <v>-3.9759999999999991</v>
      </c>
      <c r="CR261" s="16">
        <f t="shared" ca="1" si="2645"/>
        <v>18.975999999999999</v>
      </c>
      <c r="CS261" s="16">
        <f t="shared" ref="CS261:DX261" si="2679">IF(ISNUMBER(CS171),(CS171-$B76)^2,"")</f>
        <v>3.8744332563722352</v>
      </c>
      <c r="CT261" s="16">
        <f t="shared" si="2679"/>
        <v>5.2662877073475718</v>
      </c>
      <c r="CU261" s="16">
        <f t="shared" si="2679"/>
        <v>2.048700070882076</v>
      </c>
      <c r="CV261" s="16">
        <f t="shared" si="2679"/>
        <v>4.2463775897065901</v>
      </c>
      <c r="CW261" s="16">
        <f t="shared" si="2679"/>
        <v>5.8231929397046027</v>
      </c>
      <c r="CX261" s="16">
        <f t="shared" si="2679"/>
        <v>1.9493186875837993</v>
      </c>
      <c r="CY261" s="16">
        <f t="shared" si="2679"/>
        <v>4.2929761668700728</v>
      </c>
      <c r="CZ261" s="16">
        <f t="shared" si="2679"/>
        <v>5.1743695935048857</v>
      </c>
      <c r="DA261" s="16">
        <f t="shared" si="2679"/>
        <v>1.6921934452565273</v>
      </c>
      <c r="DB261" s="16">
        <f t="shared" si="2679"/>
        <v>3.8556142683332295</v>
      </c>
      <c r="DC261" s="16">
        <f t="shared" si="2679"/>
        <v>4.7192510239516974</v>
      </c>
      <c r="DD261" s="16">
        <f t="shared" si="2679"/>
        <v>2.052929274956</v>
      </c>
      <c r="DE261" s="16">
        <f t="shared" si="2679"/>
        <v>4.1164707939901586</v>
      </c>
      <c r="DF261" s="16">
        <f t="shared" si="2679"/>
        <v>5.2451654033797377</v>
      </c>
      <c r="DG261" s="16">
        <f t="shared" si="2679"/>
        <v>1.7888794714440239</v>
      </c>
      <c r="DH261" s="16">
        <f t="shared" si="2679"/>
        <v>5.304121078637662</v>
      </c>
      <c r="DI261" s="16">
        <f t="shared" si="2679"/>
        <v>8.1039616063332609</v>
      </c>
      <c r="DJ261" s="16">
        <f t="shared" si="2679"/>
        <v>2.4910856426263948</v>
      </c>
      <c r="DK261" s="16">
        <f t="shared" si="2679"/>
        <v>4.279881177422153</v>
      </c>
      <c r="DL261" s="16">
        <f t="shared" si="2679"/>
        <v>5.8821737228490321</v>
      </c>
      <c r="DM261" s="16">
        <f t="shared" si="2679"/>
        <v>1.6663144867790973</v>
      </c>
      <c r="DN261" s="16">
        <f t="shared" si="2679"/>
        <v>4.6395358672492568</v>
      </c>
      <c r="DO261" s="16">
        <f t="shared" si="2679"/>
        <v>6.1749282646109576</v>
      </c>
      <c r="DP261" s="16">
        <f t="shared" si="2679"/>
        <v>0.30397041202272435</v>
      </c>
      <c r="DQ261" s="16">
        <f t="shared" si="2679"/>
        <v>4.0448397313620461</v>
      </c>
      <c r="DR261" s="16">
        <f t="shared" si="2679"/>
        <v>4.7582002448497116</v>
      </c>
      <c r="DS261" s="16">
        <f t="shared" si="2679"/>
        <v>1.8595466777202363</v>
      </c>
      <c r="DT261" s="16">
        <f t="shared" si="2679"/>
        <v>4.3171428601241919</v>
      </c>
      <c r="DU261" s="16">
        <f t="shared" si="2679"/>
        <v>5.3605109489471143</v>
      </c>
      <c r="DV261" s="16">
        <f t="shared" si="2679"/>
        <v>1.5825923372349253</v>
      </c>
      <c r="DW261" s="16">
        <f t="shared" si="2679"/>
        <v>3.8500822529633307</v>
      </c>
      <c r="DX261" s="16">
        <f t="shared" si="2679"/>
        <v>5.0877306930599966</v>
      </c>
      <c r="DY261" s="16">
        <f t="shared" ref="DY261:FD261" si="2680">IF(ISNUMBER(DY171),(DY171-$B76)^2,"")</f>
        <v>5.3825970805950689</v>
      </c>
      <c r="DZ261" s="16">
        <f t="shared" si="2680"/>
        <v>3.2764403422345185</v>
      </c>
      <c r="EA261" s="16">
        <f t="shared" si="2680"/>
        <v>2.8683563107296104</v>
      </c>
      <c r="EB261" s="16">
        <f t="shared" si="2680"/>
        <v>5.4744927560538805</v>
      </c>
      <c r="EC261" s="16">
        <f t="shared" si="2680"/>
        <v>4.883113248143748</v>
      </c>
      <c r="ED261" s="38">
        <f t="shared" si="2680"/>
        <v>3.2324367622310715</v>
      </c>
      <c r="EE261" s="16">
        <f t="shared" si="2680"/>
        <v>2.2110692273640438</v>
      </c>
      <c r="EF261" s="16">
        <f t="shared" si="2680"/>
        <v>2.8075710202180346</v>
      </c>
      <c r="EG261" s="16">
        <f t="shared" si="2680"/>
        <v>1.6726115324622071</v>
      </c>
      <c r="EH261" s="16">
        <f t="shared" si="2680"/>
        <v>2.9604866652375694</v>
      </c>
      <c r="EI261" s="16">
        <f t="shared" si="2680"/>
        <v>1.8148475468486422</v>
      </c>
      <c r="EJ261" s="16">
        <f t="shared" si="2680"/>
        <v>9.5194106636417306</v>
      </c>
      <c r="EK261" s="16">
        <f t="shared" si="2680"/>
        <v>2.9042925537589857</v>
      </c>
      <c r="EL261" s="16">
        <f t="shared" si="2680"/>
        <v>1.9671772106946364</v>
      </c>
      <c r="EM261" s="16">
        <f t="shared" si="2680"/>
        <v>2.3626717660413026</v>
      </c>
      <c r="EN261" s="16">
        <f t="shared" si="2680"/>
        <v>1.3544308519089194</v>
      </c>
      <c r="EO261" s="16">
        <f t="shared" si="2680"/>
        <v>2.5146194548966618</v>
      </c>
      <c r="EP261" s="16">
        <f t="shared" si="2680"/>
        <v>1.4913981918042021</v>
      </c>
      <c r="EQ261" s="16">
        <f t="shared" si="2680"/>
        <v>1.6059118493606528</v>
      </c>
      <c r="ER261" s="16">
        <f t="shared" si="2680"/>
        <v>0.92212686635418595</v>
      </c>
      <c r="ES261" s="16">
        <f t="shared" si="2680"/>
        <v>2.1375635351442663</v>
      </c>
      <c r="ET261" s="16">
        <f t="shared" si="2680"/>
        <v>2.0069117069533298</v>
      </c>
      <c r="EU261" s="16">
        <f t="shared" si="2680"/>
        <v>2.9286728952639822</v>
      </c>
      <c r="EV261" s="16">
        <f t="shared" si="2680"/>
        <v>3.1346369617250516</v>
      </c>
      <c r="EW261" s="16">
        <f t="shared" si="2680"/>
        <v>3.4428899874293375</v>
      </c>
      <c r="EX261" s="16">
        <f t="shared" si="2680"/>
        <v>3.4587979700633817</v>
      </c>
      <c r="EY261" s="16">
        <f t="shared" si="2680"/>
        <v>4.646068690195766</v>
      </c>
      <c r="EZ261" s="16">
        <f t="shared" si="2680"/>
        <v>2.1777501532581796</v>
      </c>
      <c r="FA261" s="16">
        <f t="shared" si="2680"/>
        <v>1.2776385846333507</v>
      </c>
      <c r="FB261" s="16">
        <f t="shared" si="2680"/>
        <v>2.0649340304241752</v>
      </c>
      <c r="FC261" s="16">
        <f t="shared" si="2680"/>
        <v>1.1832837885506085</v>
      </c>
      <c r="FD261" s="16">
        <f t="shared" si="2680"/>
        <v>0.59665145438786726</v>
      </c>
      <c r="FE261" s="16">
        <f t="shared" ref="FE261:GJ261" si="2681">IF(ISNUMBER(FE171),(FE171-$B76)^2,"")</f>
        <v>1.6502488747111324</v>
      </c>
      <c r="FF261" s="16">
        <f t="shared" si="2681"/>
        <v>0.94592691668847317</v>
      </c>
      <c r="FG261" s="16">
        <f t="shared" si="2681"/>
        <v>1.9010972597806426</v>
      </c>
      <c r="FH261" s="16">
        <f t="shared" si="2681"/>
        <v>1.1263932648871557</v>
      </c>
      <c r="FI261" s="16">
        <f t="shared" si="2681"/>
        <v>1.5113818709523721</v>
      </c>
      <c r="FJ261" s="16">
        <f t="shared" si="2681"/>
        <v>0.78696627393120022</v>
      </c>
      <c r="FK261" s="16">
        <f t="shared" si="2681"/>
        <v>0.84324922916272371</v>
      </c>
      <c r="FL261" s="47">
        <f t="shared" si="2681"/>
        <v>0.8473104380870744</v>
      </c>
      <c r="FM261" s="16">
        <f t="shared" si="2681"/>
        <v>0.82268841596981013</v>
      </c>
      <c r="FN261" s="16">
        <f t="shared" si="2681"/>
        <v>0.85233412665462727</v>
      </c>
      <c r="FO261" s="16">
        <f t="shared" si="2681"/>
        <v>1.1605717863833795</v>
      </c>
      <c r="FP261" s="16">
        <f t="shared" si="2681"/>
        <v>0.82237007052369226</v>
      </c>
      <c r="FQ261" s="16">
        <f t="shared" si="2681"/>
        <v>0.8130377671394734</v>
      </c>
      <c r="FR261" s="16">
        <f t="shared" si="2681"/>
        <v>0.29537223073387697</v>
      </c>
      <c r="FS261" s="16">
        <f t="shared" si="2681"/>
        <v>10.158227875227725</v>
      </c>
      <c r="FT261" s="16">
        <f t="shared" si="2681"/>
        <v>5.923949952072225</v>
      </c>
      <c r="FU261" s="16">
        <f t="shared" si="2681"/>
        <v>4.9006948656302036</v>
      </c>
      <c r="FV261" s="16">
        <f t="shared" si="2681"/>
        <v>5.2216573168723466</v>
      </c>
      <c r="FW261" s="16">
        <f t="shared" si="2681"/>
        <v>5.4813682525149412</v>
      </c>
      <c r="FX261" s="16">
        <f t="shared" si="2681"/>
        <v>4.6416023599468792</v>
      </c>
      <c r="FY261" s="16">
        <f t="shared" si="2681"/>
        <v>3.575100431744382</v>
      </c>
      <c r="FZ261" s="16">
        <f t="shared" si="2681"/>
        <v>7.0367567493892071</v>
      </c>
      <c r="GA261" s="16">
        <f t="shared" si="2681"/>
        <v>8.4713964504273989</v>
      </c>
      <c r="GB261" s="16">
        <f t="shared" si="2681"/>
        <v>6.5056035272298747</v>
      </c>
      <c r="GC261" s="16">
        <f t="shared" si="2681"/>
        <v>8.3019828937816254</v>
      </c>
      <c r="GD261" s="16">
        <f t="shared" si="2681"/>
        <v>6.6525346877156597</v>
      </c>
      <c r="GE261" s="16">
        <f t="shared" si="2681"/>
        <v>8.411827690784131</v>
      </c>
      <c r="GF261" s="16">
        <f t="shared" si="2681"/>
        <v>4.7166547076529008</v>
      </c>
      <c r="GG261" s="16">
        <f t="shared" si="2681"/>
        <v>5.7922974742938402</v>
      </c>
      <c r="GH261" s="16">
        <f t="shared" si="2681"/>
        <v>6.4984751964205154</v>
      </c>
      <c r="GI261" s="16">
        <f t="shared" si="2681"/>
        <v>7.9350544706346851</v>
      </c>
      <c r="GJ261" s="16">
        <f t="shared" si="2681"/>
        <v>4.7746193599719184</v>
      </c>
      <c r="GK261" s="16">
        <f t="shared" ref="GK261:HP261" si="2682">IF(ISNUMBER(GK171),(GK171-$B76)^2,"")</f>
        <v>4.6445600082285718</v>
      </c>
      <c r="GL261" s="16">
        <f t="shared" si="2682"/>
        <v>3.5467781376830247</v>
      </c>
      <c r="GM261" s="16">
        <f t="shared" si="2682"/>
        <v>4.072875798326252</v>
      </c>
      <c r="GN261" s="16">
        <f t="shared" si="2682"/>
        <v>3.8675190755015785</v>
      </c>
      <c r="GO261" s="16">
        <f t="shared" si="2682"/>
        <v>3.6069886240211471</v>
      </c>
      <c r="GP261" s="16">
        <f t="shared" si="2682"/>
        <v>2.3269151723514869</v>
      </c>
      <c r="GQ261" s="16">
        <f t="shared" si="2682"/>
        <v>5.0010535429119232</v>
      </c>
      <c r="GR261" s="16">
        <f t="shared" si="2682"/>
        <v>6.3311773698179197</v>
      </c>
      <c r="GS261" s="16">
        <f t="shared" si="2682"/>
        <v>4.1852794566695621</v>
      </c>
      <c r="GT261" s="16">
        <f t="shared" si="2682"/>
        <v>3.0589511312787709</v>
      </c>
      <c r="GU261" s="16">
        <f t="shared" si="2682"/>
        <v>3.694804635371248</v>
      </c>
      <c r="GV261" s="16">
        <f t="shared" si="2682"/>
        <v>2.4110943990466294</v>
      </c>
      <c r="GW261" s="16">
        <f t="shared" si="2682"/>
        <v>3.8731202473955162</v>
      </c>
      <c r="GX261" s="16">
        <f t="shared" si="2682"/>
        <v>2.5870135139647252</v>
      </c>
      <c r="GY261" s="16">
        <f t="shared" si="2682"/>
        <v>3.7787928810735041</v>
      </c>
      <c r="GZ261" s="16">
        <f t="shared" si="2682"/>
        <v>2.7435347417784097</v>
      </c>
      <c r="HA261" s="16">
        <f t="shared" si="2682"/>
        <v>3.3327789552765448</v>
      </c>
      <c r="HB261" s="16">
        <f t="shared" si="2682"/>
        <v>2.1752056711215784</v>
      </c>
      <c r="HC261" s="16">
        <f t="shared" si="2682"/>
        <v>2.212701567804026</v>
      </c>
      <c r="HD261" s="16">
        <f t="shared" si="2682"/>
        <v>1.4261769189233144</v>
      </c>
      <c r="HE261" s="16">
        <f t="shared" si="2682"/>
        <v>3.0087644751861382</v>
      </c>
      <c r="HF261" s="16">
        <f t="shared" si="2682"/>
        <v>2.9162098332753206</v>
      </c>
      <c r="HG261" s="16">
        <f t="shared" si="2682"/>
        <v>3.9582188303298542</v>
      </c>
      <c r="HH261" s="16">
        <f t="shared" si="2682"/>
        <v>4.526841553945288</v>
      </c>
      <c r="HI261" s="16">
        <f t="shared" si="2682"/>
        <v>4.5646164675242806</v>
      </c>
      <c r="HJ261" s="16">
        <f t="shared" si="2682"/>
        <v>5.8500902240998958</v>
      </c>
      <c r="HK261" s="16">
        <f t="shared" si="2682"/>
        <v>3.1020902214244024</v>
      </c>
      <c r="HL261" s="16">
        <f t="shared" si="2682"/>
        <v>2.0670660306412487</v>
      </c>
      <c r="HM261" s="16">
        <f t="shared" si="2682"/>
        <v>2.995669641760982</v>
      </c>
      <c r="HN261" s="16">
        <f t="shared" si="2682"/>
        <v>2.0634060979254758</v>
      </c>
      <c r="HO261" s="16">
        <f t="shared" si="2682"/>
        <v>1.2868241946416206</v>
      </c>
      <c r="HP261" s="16">
        <f t="shared" si="2682"/>
        <v>2.609936642131176</v>
      </c>
      <c r="HQ261" s="16">
        <f t="shared" ref="HQ261:IV261" si="2683">IF(ISNUMBER(HQ171),(HQ171-$B76)^2,"")</f>
        <v>1.720504151503514</v>
      </c>
      <c r="HR261" s="16">
        <f t="shared" si="2683"/>
        <v>2.3759021288614099</v>
      </c>
      <c r="HS261" s="16">
        <f t="shared" si="2683"/>
        <v>1.5439650858477147</v>
      </c>
      <c r="HT261" s="16">
        <f t="shared" si="2683"/>
        <v>2.1786537476411643</v>
      </c>
      <c r="HU261" s="16">
        <f t="shared" si="2683"/>
        <v>1.3880418062661606</v>
      </c>
      <c r="HV261" s="16">
        <f t="shared" si="2683"/>
        <v>1.3628766477562844</v>
      </c>
      <c r="HW261" s="16">
        <f t="shared" si="2683"/>
        <v>0.64538265689317076</v>
      </c>
      <c r="HX261" s="16">
        <f t="shared" si="2683"/>
        <v>7.1772340531104781</v>
      </c>
      <c r="HY261" s="16">
        <f t="shared" si="2683"/>
        <v>3.6673134660597939</v>
      </c>
      <c r="HZ261" s="16">
        <f t="shared" si="2683"/>
        <v>2.8428184436502542</v>
      </c>
      <c r="IA261" s="16">
        <f t="shared" si="2683"/>
        <v>3.0978635021113288</v>
      </c>
      <c r="IB261" s="16">
        <f t="shared" si="2683"/>
        <v>3.2477921564869119</v>
      </c>
      <c r="IC261" s="16">
        <f t="shared" si="2683"/>
        <v>2.5946441771065132</v>
      </c>
      <c r="ID261" s="16">
        <f t="shared" si="2683"/>
        <v>1.8448700442773045</v>
      </c>
      <c r="IE261" s="16">
        <f t="shared" si="2683"/>
        <v>4.6925278049092807</v>
      </c>
      <c r="IF261" s="16">
        <f t="shared" si="2683"/>
        <v>5.7627082905196909</v>
      </c>
      <c r="IG261" s="16">
        <f t="shared" si="2683"/>
        <v>4.2673774961730411</v>
      </c>
      <c r="IH261" s="16">
        <f t="shared" si="2683"/>
        <v>5.6233700663066077</v>
      </c>
      <c r="II261" s="16">
        <f t="shared" si="2683"/>
        <v>4.3865905085474264</v>
      </c>
      <c r="IJ261" s="16">
        <f t="shared" si="2683"/>
        <v>5.7174775392805017</v>
      </c>
      <c r="IK261" s="16">
        <f t="shared" si="2683"/>
        <v>2.8330152746704975</v>
      </c>
      <c r="IL261" s="16">
        <f t="shared" si="2683"/>
        <v>3.9295033029977118</v>
      </c>
      <c r="IM261" s="16">
        <f t="shared" si="2683"/>
        <v>4.2595843041097634</v>
      </c>
      <c r="IN261" s="16">
        <f t="shared" si="2683"/>
        <v>5.3203295396539723</v>
      </c>
      <c r="IO261" s="16">
        <f t="shared" si="2683"/>
        <v>2.8330152746704975</v>
      </c>
      <c r="IP261" s="16">
        <f t="shared" si="2683"/>
        <v>3.9295033029977118</v>
      </c>
      <c r="IQ261" s="16">
        <f t="shared" si="2683"/>
        <v>2.2238997335904256</v>
      </c>
      <c r="IR261" s="16">
        <f t="shared" si="2683"/>
        <v>2.3035385383194238</v>
      </c>
      <c r="IS261" s="16">
        <f t="shared" si="2683"/>
        <v>2.1885191685723586</v>
      </c>
      <c r="IT261" s="16">
        <f t="shared" si="2683"/>
        <v>1.9901615829723625</v>
      </c>
      <c r="IU261" s="16">
        <f t="shared" si="2683"/>
        <v>1.0394456618579766</v>
      </c>
      <c r="IV261" s="16">
        <f t="shared" si="2683"/>
        <v>3.167361632152343</v>
      </c>
      <c r="IW261" s="16">
        <f t="shared" ref="IW261:KE261" si="2684">IF(ISNUMBER(IW171),(IW171-$B76)^2,"")</f>
        <v>4.1256990697833666</v>
      </c>
      <c r="IX261" s="16">
        <f t="shared" si="2684"/>
        <v>2.3732984718109336</v>
      </c>
      <c r="IY261" s="16">
        <f t="shared" si="2684"/>
        <v>1.611912952380413</v>
      </c>
      <c r="IZ261" s="16">
        <f t="shared" si="2684"/>
        <v>1.9751569296202163</v>
      </c>
      <c r="JA261" s="16">
        <f t="shared" si="2684"/>
        <v>1.1309628422885345</v>
      </c>
      <c r="JB261" s="16">
        <f t="shared" si="2684"/>
        <v>2.1141798950073376</v>
      </c>
      <c r="JC261" s="16">
        <f t="shared" si="2684"/>
        <v>1.2569706405148393</v>
      </c>
      <c r="JD261" s="16">
        <f t="shared" si="2684"/>
        <v>2.0231342335627689</v>
      </c>
      <c r="JE261" s="16">
        <f t="shared" si="2684"/>
        <v>1.348546217100429</v>
      </c>
      <c r="JF261" s="16">
        <f t="shared" si="2684"/>
        <v>1.6823690478889533</v>
      </c>
      <c r="JG261" s="16">
        <f t="shared" si="2684"/>
        <v>0.9482253486936697</v>
      </c>
      <c r="JH261" s="16">
        <f t="shared" si="2684"/>
        <v>0.9377872055244123</v>
      </c>
      <c r="JI261" s="16">
        <f t="shared" si="2684"/>
        <v>0.49002860097139267</v>
      </c>
      <c r="JJ261" s="16">
        <f t="shared" si="2684"/>
        <v>1.6241637050323463</v>
      </c>
      <c r="JK261" s="16">
        <f t="shared" si="2684"/>
        <v>1.7997406948972465</v>
      </c>
      <c r="JL261" s="16">
        <f t="shared" si="2684"/>
        <v>2.537176817462282</v>
      </c>
      <c r="JM261" s="16">
        <f t="shared" si="2684"/>
        <v>2.7952734470614078</v>
      </c>
      <c r="JN261" s="16">
        <f t="shared" si="2684"/>
        <v>2.8168532300829967</v>
      </c>
      <c r="JO261" s="16">
        <f t="shared" si="2684"/>
        <v>3.7333622086039306</v>
      </c>
      <c r="JP261" s="16">
        <f t="shared" si="2684"/>
        <v>1.6241637050323463</v>
      </c>
      <c r="JQ261" s="16">
        <f t="shared" si="2684"/>
        <v>1.7997406948972465</v>
      </c>
      <c r="JR261" s="16">
        <f t="shared" si="2684"/>
        <v>2.537176817462282</v>
      </c>
      <c r="JS261" s="16">
        <f t="shared" si="2684"/>
        <v>1.1556201977205094</v>
      </c>
      <c r="JT261" s="16">
        <f t="shared" si="2684"/>
        <v>0.64230491736965123</v>
      </c>
      <c r="JU261" s="16">
        <f t="shared" si="2684"/>
        <v>1.2710425792298614</v>
      </c>
      <c r="JV261" s="16">
        <f t="shared" si="2684"/>
        <v>0.72074065002977183</v>
      </c>
      <c r="JW261" s="16">
        <f t="shared" si="2684"/>
        <v>1.1588325292421129</v>
      </c>
      <c r="JX261" s="16">
        <f t="shared" si="2684"/>
        <v>0.64765072231144805</v>
      </c>
      <c r="JY261" s="16">
        <f t="shared" si="2684"/>
        <v>1.0163240829192308</v>
      </c>
      <c r="JZ261" s="16">
        <f t="shared" si="2684"/>
        <v>0.54320972580669225</v>
      </c>
      <c r="KA261" s="16">
        <f t="shared" si="2684"/>
        <v>0.4615429060055839</v>
      </c>
      <c r="KB261" s="16">
        <f t="shared" si="2684"/>
        <v>0.11749043611372544</v>
      </c>
      <c r="KC261" t="str">
        <f t="shared" si="2684"/>
        <v/>
      </c>
      <c r="KD261" t="str">
        <f t="shared" si="2684"/>
        <v/>
      </c>
      <c r="KE261" t="str">
        <f t="shared" si="2684"/>
        <v/>
      </c>
    </row>
    <row r="262" spans="6:291" x14ac:dyDescent="0.25">
      <c r="F262" s="16">
        <f t="shared" ref="F262:AK262" si="2685">IF(ISNUMBER(F172),(F172-$B77)^2,"")</f>
        <v>24.344564663192021</v>
      </c>
      <c r="G262" s="16">
        <f t="shared" si="2685"/>
        <v>8.8517766248090464</v>
      </c>
      <c r="H262" s="16">
        <f t="shared" ref="H262:I262" si="2686">IF(ISNUMBER(H172),(H172-$B77)^2,"")</f>
        <v>9.9526242138264802</v>
      </c>
      <c r="I262" s="16">
        <f t="shared" si="2686"/>
        <v>1.0524271979123412</v>
      </c>
      <c r="J262" s="16">
        <f t="shared" si="2685"/>
        <v>7.5988040038384383</v>
      </c>
      <c r="K262" s="16">
        <f t="shared" si="2685"/>
        <v>0.36815011253957014</v>
      </c>
      <c r="L262" s="16">
        <f t="shared" si="2685"/>
        <v>8.6667285243161221</v>
      </c>
      <c r="M262" s="16">
        <f t="shared" si="2685"/>
        <v>0.63636089724971845</v>
      </c>
      <c r="N262" s="16">
        <f t="shared" si="2685"/>
        <v>9.2705643617838618</v>
      </c>
      <c r="O262" s="16">
        <f t="shared" si="2685"/>
        <v>0.85693895425307187</v>
      </c>
      <c r="P262" s="16">
        <f t="shared" si="2685"/>
        <v>12.819224402809111</v>
      </c>
      <c r="Q262" s="16">
        <f t="shared" si="2685"/>
        <v>2.001519510887122</v>
      </c>
      <c r="R262" s="16">
        <f t="shared" si="2685"/>
        <v>9.476505629819032</v>
      </c>
      <c r="S262" s="16">
        <f t="shared" si="2685"/>
        <v>0.86766289153838205</v>
      </c>
      <c r="T262" s="16">
        <f t="shared" si="2685"/>
        <v>12.620902154013409</v>
      </c>
      <c r="U262" s="16">
        <f t="shared" si="2685"/>
        <v>1.9383891839527609</v>
      </c>
      <c r="V262" s="16">
        <f t="shared" si="2685"/>
        <v>10.054975869704235</v>
      </c>
      <c r="W262" s="16">
        <f t="shared" si="2685"/>
        <v>2.5347304749452491</v>
      </c>
      <c r="X262" s="16">
        <f t="shared" si="2685"/>
        <v>1.0980900573184724</v>
      </c>
      <c r="Y262" s="16">
        <f t="shared" si="2685"/>
        <v>1.028923634887009</v>
      </c>
      <c r="Z262" s="16">
        <f t="shared" si="2685"/>
        <v>0.10355118622896504</v>
      </c>
      <c r="AA262" s="16">
        <f t="shared" si="2685"/>
        <v>0.8924922333651476</v>
      </c>
      <c r="AB262" s="16">
        <f t="shared" si="2685"/>
        <v>1.0056161656056588</v>
      </c>
      <c r="AC262" s="16">
        <f t="shared" si="2685"/>
        <v>0.31377023152169259</v>
      </c>
      <c r="AD262" s="16">
        <f t="shared" si="2685"/>
        <v>0.88675953455139334</v>
      </c>
      <c r="AE262" s="16">
        <f t="shared" si="2685"/>
        <v>1.170540609199572</v>
      </c>
      <c r="AF262" s="16">
        <f t="shared" si="2685"/>
        <v>5.2189730718729246</v>
      </c>
      <c r="AG262" s="16">
        <f t="shared" si="2685"/>
        <v>3.1003032885255184</v>
      </c>
      <c r="AH262" s="16">
        <f t="shared" si="2685"/>
        <v>1.4581574593027373</v>
      </c>
      <c r="AI262" s="16">
        <f t="shared" si="2685"/>
        <v>1.6801469612120485</v>
      </c>
      <c r="AJ262" s="16">
        <f t="shared" si="2685"/>
        <v>0.61234451355752662</v>
      </c>
      <c r="AK262" s="16">
        <f t="shared" si="2685"/>
        <v>2.6961354158405713</v>
      </c>
      <c r="AL262" s="16">
        <f t="shared" ref="AL262:BM262" si="2687">IF(ISNUMBER(AL172),(AL172-$B77)^2,"")</f>
        <v>4.109478673823598</v>
      </c>
      <c r="AM262" s="16">
        <f t="shared" si="2687"/>
        <v>1.7462727652369348</v>
      </c>
      <c r="AN262" s="16">
        <f t="shared" si="2687"/>
        <v>3.1269039016528075</v>
      </c>
      <c r="AO262" s="16">
        <f t="shared" si="2687"/>
        <v>2.0110279460293343</v>
      </c>
      <c r="AP262" s="16">
        <f t="shared" si="2687"/>
        <v>3.4061508364565332</v>
      </c>
      <c r="AQ262" s="16">
        <f t="shared" si="2687"/>
        <v>1.7977433542703551</v>
      </c>
      <c r="AR262" s="16">
        <f t="shared" si="2687"/>
        <v>2.9122249254497921</v>
      </c>
      <c r="AS262" s="16">
        <f t="shared" si="2687"/>
        <v>7.3975499029574655E-3</v>
      </c>
      <c r="AT262" s="16">
        <f t="shared" si="2687"/>
        <v>4.1622494613801207E-2</v>
      </c>
      <c r="AU262" s="16">
        <f t="shared" si="2687"/>
        <v>3.066280013537845</v>
      </c>
      <c r="AV262" s="16">
        <f t="shared" si="2687"/>
        <v>3.570056939661967</v>
      </c>
      <c r="AW262" s="16">
        <f t="shared" si="2687"/>
        <v>0.29727046131114587</v>
      </c>
      <c r="AX262" s="16">
        <f t="shared" si="2687"/>
        <v>0.40241103802709899</v>
      </c>
      <c r="AY262" s="16">
        <f t="shared" si="2687"/>
        <v>0.94337339157149003</v>
      </c>
      <c r="AZ262" s="16">
        <f t="shared" si="2687"/>
        <v>0.51506938209980679</v>
      </c>
      <c r="BA262" s="16">
        <f t="shared" si="2687"/>
        <v>0.10162203385360409</v>
      </c>
      <c r="BB262" s="16">
        <f t="shared" si="2687"/>
        <v>10.047756586015053</v>
      </c>
      <c r="BC262" s="16">
        <f t="shared" si="2687"/>
        <v>8.1862356439829256</v>
      </c>
      <c r="BD262" s="16">
        <f t="shared" si="2687"/>
        <v>6.4883267200313153</v>
      </c>
      <c r="BE262" s="16">
        <f t="shared" si="2687"/>
        <v>4.9697349964768769</v>
      </c>
      <c r="BF262" s="16">
        <f t="shared" si="2687"/>
        <v>3.6548607022817845</v>
      </c>
      <c r="BG262" s="16">
        <f t="shared" si="2687"/>
        <v>2.5352346936975714</v>
      </c>
      <c r="BH262" s="16">
        <f t="shared" si="2687"/>
        <v>1.6192343029612941</v>
      </c>
      <c r="BI262" s="16">
        <f t="shared" si="2687"/>
        <v>0.91417851038595288</v>
      </c>
      <c r="BJ262" s="16">
        <f t="shared" si="2687"/>
        <v>0.41095285777295426</v>
      </c>
      <c r="BK262" s="16">
        <f t="shared" si="2687"/>
        <v>0.10676512168381004</v>
      </c>
      <c r="BL262" s="16">
        <f t="shared" si="2687"/>
        <v>2.4655566668073907E-4</v>
      </c>
      <c r="BM262" s="16">
        <f t="shared" si="2687"/>
        <v>8.5761579644263952E-2</v>
      </c>
      <c r="BN262" s="16">
        <f ca="1">OFFSET(INDEX(BB262:BM262, MATCH(MIN(BB262:BM262), BB262:BM262, 0)), BP262, 0)</f>
        <v>-6.5789999999999971</v>
      </c>
      <c r="BO262" s="16">
        <f t="shared" ca="1" si="2639"/>
        <v>26.578999999999997</v>
      </c>
      <c r="BP262" s="16">
        <v>-254</v>
      </c>
      <c r="BQ262" s="16">
        <f t="shared" ref="BQ262:CB262" si="2688">IF(ISNUMBER(BQ172),(BQ172-$B77)^2,"")</f>
        <v>4.1622494613801207E-2</v>
      </c>
      <c r="BR262" s="16">
        <f t="shared" si="2688"/>
        <v>9.7834981322386695E-3</v>
      </c>
      <c r="BS262" s="16">
        <f t="shared" si="2688"/>
        <v>7.6210563854545808E-8</v>
      </c>
      <c r="BT262" s="16">
        <f t="shared" si="2688"/>
        <v>9.3009071083537762E-3</v>
      </c>
      <c r="BU262" s="16">
        <f t="shared" si="2688"/>
        <v>3.4262321397179656E-2</v>
      </c>
      <c r="BV262" s="16">
        <f t="shared" si="2688"/>
        <v>7.2697557854934813E-2</v>
      </c>
      <c r="BW262" s="16">
        <f t="shared" si="2688"/>
        <v>0.12201630439501004</v>
      </c>
      <c r="BX262" s="16">
        <f t="shared" si="2688"/>
        <v>0.17786993125414549</v>
      </c>
      <c r="BY262" s="16">
        <f t="shared" si="2688"/>
        <v>0.24027367173030642</v>
      </c>
      <c r="BZ262" s="16">
        <f t="shared" si="2688"/>
        <v>0.30621354313271448</v>
      </c>
      <c r="CA262" s="16">
        <f t="shared" si="2688"/>
        <v>0.37293967494466868</v>
      </c>
      <c r="CB262" s="16">
        <f t="shared" si="2688"/>
        <v>0.43998380041400498</v>
      </c>
      <c r="CC262" s="16">
        <f t="shared" ca="1" si="2641"/>
        <v>1.5970000000000013</v>
      </c>
      <c r="CD262" s="16">
        <f t="shared" ca="1" si="2642"/>
        <v>23.402999999999999</v>
      </c>
      <c r="CE262" s="16">
        <f t="shared" ref="CE262:CP262" si="2689">IF(ISNUMBER(CE172),(CE172-$B77)^2,"")</f>
        <v>3.6259726447688747</v>
      </c>
      <c r="CF262" s="16">
        <f t="shared" si="2689"/>
        <v>2.6782708779923352</v>
      </c>
      <c r="CG262" s="16">
        <f t="shared" si="2689"/>
        <v>1.8747551440305188</v>
      </c>
      <c r="CH262" s="16">
        <f t="shared" si="2689"/>
        <v>1.2191005427802806</v>
      </c>
      <c r="CI262" s="16">
        <f t="shared" si="2689"/>
        <v>0.71145446582980365</v>
      </c>
      <c r="CJ262" s="16">
        <f t="shared" si="2689"/>
        <v>0.33890978471096778</v>
      </c>
      <c r="CK262" s="16">
        <f t="shared" si="2689"/>
        <v>0.10717757110780597</v>
      </c>
      <c r="CL262" s="16">
        <f t="shared" si="2689"/>
        <v>5.5436373102188902E-3</v>
      </c>
      <c r="CM262" s="16">
        <f t="shared" si="2689"/>
        <v>2.8595169125511764E-2</v>
      </c>
      <c r="CN262" s="16">
        <f t="shared" si="2689"/>
        <v>0.16798651497378309</v>
      </c>
      <c r="CO262" s="16">
        <f t="shared" si="2689"/>
        <v>0.41679473653014321</v>
      </c>
      <c r="CP262" s="16">
        <f t="shared" si="2689"/>
        <v>0.76765978421037784</v>
      </c>
      <c r="CQ262" s="16">
        <f t="shared" ca="1" si="2644"/>
        <v>-2.4849999999999994</v>
      </c>
      <c r="CR262" s="16">
        <f t="shared" ca="1" si="2645"/>
        <v>17.484999999999999</v>
      </c>
      <c r="CS262" s="16">
        <f t="shared" ref="CS262:DX262" si="2690">IF(ISNUMBER(CS172),(CS172-$B77)^2,"")</f>
        <v>3.5819470299976168</v>
      </c>
      <c r="CT262" s="16">
        <f t="shared" si="2690"/>
        <v>4.202096258595394</v>
      </c>
      <c r="CU262" s="16">
        <f t="shared" si="2690"/>
        <v>0.14332926752517477</v>
      </c>
      <c r="CV262" s="16">
        <f t="shared" si="2690"/>
        <v>2.5347304749452491</v>
      </c>
      <c r="CW262" s="16">
        <f t="shared" si="2690"/>
        <v>2.9122249254497921</v>
      </c>
      <c r="CX262" s="16">
        <f t="shared" si="2690"/>
        <v>0.29727046131114587</v>
      </c>
      <c r="CY262" s="16">
        <f t="shared" si="2690"/>
        <v>2.6919960824001894</v>
      </c>
      <c r="CZ262" s="16">
        <f t="shared" si="2690"/>
        <v>2.7514888571804659</v>
      </c>
      <c r="DA262" s="16">
        <f t="shared" si="2690"/>
        <v>0.58981036096528872</v>
      </c>
      <c r="DB262" s="16">
        <f t="shared" si="2690"/>
        <v>3.1583710621617533</v>
      </c>
      <c r="DC262" s="16">
        <f t="shared" si="2690"/>
        <v>3.3501664048967901</v>
      </c>
      <c r="DD262" s="16">
        <f t="shared" si="2690"/>
        <v>4.0832908314983197E-3</v>
      </c>
      <c r="DE262" s="16">
        <f t="shared" si="2690"/>
        <v>2.5470136204812173</v>
      </c>
      <c r="DF262" s="16">
        <f t="shared" si="2690"/>
        <v>2.9074716787308588</v>
      </c>
      <c r="DG262" s="16">
        <f t="shared" si="2690"/>
        <v>0.43362420033072385</v>
      </c>
      <c r="DH262" s="16">
        <f t="shared" si="2690"/>
        <v>3.8456062534730524</v>
      </c>
      <c r="DI262" s="16">
        <f t="shared" si="2690"/>
        <v>5.5308832854016519</v>
      </c>
      <c r="DJ262" s="16">
        <f t="shared" si="2690"/>
        <v>5.7009090859837207E-3</v>
      </c>
      <c r="DK262" s="16">
        <f t="shared" si="2690"/>
        <v>3.0580161447368743</v>
      </c>
      <c r="DL262" s="16">
        <f t="shared" si="2690"/>
        <v>3.5600046896176458</v>
      </c>
      <c r="DM262" s="16">
        <f t="shared" si="2690"/>
        <v>0.59036657496416611</v>
      </c>
      <c r="DN262" s="16">
        <f t="shared" si="2690"/>
        <v>3.1444674698708037</v>
      </c>
      <c r="DO262" s="16">
        <f t="shared" si="2690"/>
        <v>3.8248917042341462</v>
      </c>
      <c r="DP262" s="16">
        <f t="shared" si="2690"/>
        <v>2.6307367411846543</v>
      </c>
      <c r="DQ262" s="16">
        <f t="shared" si="2690"/>
        <v>2.5856029582845541</v>
      </c>
      <c r="DR262" s="16">
        <f t="shared" si="2690"/>
        <v>3.0424730391622661</v>
      </c>
      <c r="DS262" s="16">
        <f t="shared" si="2690"/>
        <v>0.69110747001268324</v>
      </c>
      <c r="DT262" s="16">
        <f t="shared" si="2690"/>
        <v>2.7470413417736386</v>
      </c>
      <c r="DU262" s="16">
        <f t="shared" si="2690"/>
        <v>2.8293326528203999</v>
      </c>
      <c r="DV262" s="16">
        <f t="shared" si="2690"/>
        <v>0.55027265015289684</v>
      </c>
      <c r="DW262" s="16">
        <f t="shared" si="2690"/>
        <v>0.99280831603542774</v>
      </c>
      <c r="DX262" s="16">
        <f t="shared" si="2690"/>
        <v>1.990175616845316</v>
      </c>
      <c r="DY262" s="16">
        <f t="shared" ref="DY262:FD262" si="2691">IF(ISNUMBER(DY172),(DY172-$B77)^2,"")</f>
        <v>2.1069627766738832</v>
      </c>
      <c r="DZ262" s="16">
        <f t="shared" si="2691"/>
        <v>0.71993478072349315</v>
      </c>
      <c r="EA262" s="16">
        <f t="shared" si="2691"/>
        <v>0.60882826821369529</v>
      </c>
      <c r="EB262" s="16">
        <f t="shared" si="2691"/>
        <v>2.3196214692895758</v>
      </c>
      <c r="EC262" s="16">
        <f t="shared" si="2691"/>
        <v>1.5139563288155216</v>
      </c>
      <c r="ED262" s="38">
        <f t="shared" si="2691"/>
        <v>0.98034839144313757</v>
      </c>
      <c r="EE262" s="16">
        <f t="shared" si="2691"/>
        <v>0.3517263534945449</v>
      </c>
      <c r="EF262" s="16">
        <f t="shared" si="2691"/>
        <v>0.38952881363325731</v>
      </c>
      <c r="EG262" s="16">
        <f t="shared" si="2691"/>
        <v>2.7352859468650174E-2</v>
      </c>
      <c r="EH262" s="16">
        <f t="shared" si="2691"/>
        <v>0.45775992659158288</v>
      </c>
      <c r="EI262" s="16">
        <f t="shared" si="2691"/>
        <v>5.5856025263320251E-2</v>
      </c>
      <c r="EJ262" s="16">
        <f t="shared" si="2691"/>
        <v>2.9359325862217771</v>
      </c>
      <c r="EK262" s="16">
        <f t="shared" si="2691"/>
        <v>1.3501857232713277</v>
      </c>
      <c r="EL262" s="16">
        <f t="shared" si="2691"/>
        <v>0.58427629579043594</v>
      </c>
      <c r="EM262" s="16">
        <f t="shared" si="2691"/>
        <v>0.80910592998201392</v>
      </c>
      <c r="EN262" s="16">
        <f t="shared" si="2691"/>
        <v>0.19504658784317022</v>
      </c>
      <c r="EO262" s="16">
        <f t="shared" si="2691"/>
        <v>0.80556058953056031</v>
      </c>
      <c r="EP262" s="16">
        <f t="shared" si="2691"/>
        <v>0.20921756317311027</v>
      </c>
      <c r="EQ262" s="16">
        <f t="shared" si="2691"/>
        <v>2.6360890230886242E-2</v>
      </c>
      <c r="ER262" s="16">
        <f t="shared" si="2691"/>
        <v>5.5894213176858193E-2</v>
      </c>
      <c r="ES262" s="16">
        <f t="shared" si="2691"/>
        <v>0.6717835119329344</v>
      </c>
      <c r="ET262" s="16">
        <f t="shared" si="2691"/>
        <v>0.91864355659890029</v>
      </c>
      <c r="EU262" s="16">
        <f t="shared" si="2691"/>
        <v>0.25703360869498132</v>
      </c>
      <c r="EV262" s="16">
        <f t="shared" si="2691"/>
        <v>8.567716958793456E-2</v>
      </c>
      <c r="EW262" s="16">
        <f t="shared" si="2691"/>
        <v>0.46183087471565415</v>
      </c>
      <c r="EX262" s="16">
        <f t="shared" si="2691"/>
        <v>0.42536074244455163</v>
      </c>
      <c r="EY262" s="16">
        <f t="shared" si="2691"/>
        <v>1.1518568416341592</v>
      </c>
      <c r="EZ262" s="16">
        <f t="shared" si="2691"/>
        <v>1.2457783458207421</v>
      </c>
      <c r="FA262" s="16">
        <f t="shared" si="2691"/>
        <v>0.71146054838113559</v>
      </c>
      <c r="FB262" s="16">
        <f t="shared" si="2691"/>
        <v>1.5944807564001062</v>
      </c>
      <c r="FC262" s="16">
        <f t="shared" si="2691"/>
        <v>1.9144426156423804E-2</v>
      </c>
      <c r="FD262" s="16">
        <f t="shared" si="2691"/>
        <v>0.33238582311046178</v>
      </c>
      <c r="FE262" s="16">
        <f t="shared" ref="FE262:GJ262" si="2692">IF(ISNUMBER(FE172),(FE172-$B77)^2,"")</f>
        <v>0.10608156074053171</v>
      </c>
      <c r="FF262" s="16">
        <f t="shared" si="2692"/>
        <v>8.6050291998455812E-3</v>
      </c>
      <c r="FG262" s="16">
        <f t="shared" si="2692"/>
        <v>2.4872740776389572E-5</v>
      </c>
      <c r="FH262" s="16">
        <f t="shared" si="2692"/>
        <v>0.17189396316184163</v>
      </c>
      <c r="FI262" s="16">
        <f t="shared" si="2692"/>
        <v>4.4985119189608807E-3</v>
      </c>
      <c r="FJ262" s="16">
        <f t="shared" si="2692"/>
        <v>3.7994813757368138</v>
      </c>
      <c r="FK262" s="16">
        <f t="shared" si="2692"/>
        <v>0.12341555328777373</v>
      </c>
      <c r="FL262" s="47">
        <f t="shared" si="2692"/>
        <v>1.5944175832819499E-2</v>
      </c>
      <c r="FM262" s="16">
        <f t="shared" si="2692"/>
        <v>1.7414663085416088E-2</v>
      </c>
      <c r="FN262" s="16">
        <f t="shared" si="2692"/>
        <v>1.5482588327201631E-2</v>
      </c>
      <c r="FO262" s="16">
        <f t="shared" si="2692"/>
        <v>1.6218204662810899E-3</v>
      </c>
      <c r="FP262" s="16">
        <f t="shared" si="2692"/>
        <v>1.7814152702337539E-2</v>
      </c>
      <c r="FQ262" s="16">
        <f t="shared" si="2692"/>
        <v>1.8367613333234108E-2</v>
      </c>
      <c r="FR262" s="16">
        <f t="shared" si="2692"/>
        <v>0.34332094701154547</v>
      </c>
      <c r="FS262" s="16">
        <f t="shared" si="2692"/>
        <v>13.00895857306036</v>
      </c>
      <c r="FT262" s="16">
        <f t="shared" si="2692"/>
        <v>3.9778806580170141</v>
      </c>
      <c r="FU262" s="16">
        <f t="shared" si="2692"/>
        <v>1.7887856148315364</v>
      </c>
      <c r="FV262" s="16">
        <f t="shared" si="2692"/>
        <v>2.1709882789023669</v>
      </c>
      <c r="FW262" s="16">
        <f t="shared" si="2692"/>
        <v>4.6714151390228178</v>
      </c>
      <c r="FX262" s="16">
        <f t="shared" si="2692"/>
        <v>2.8552835255045181</v>
      </c>
      <c r="FY262" s="16">
        <f t="shared" si="2692"/>
        <v>1.3322691428428057</v>
      </c>
      <c r="FZ262" s="16">
        <f t="shared" si="2692"/>
        <v>4.3830839499197509</v>
      </c>
      <c r="GA262" s="16">
        <f t="shared" si="2692"/>
        <v>6.1256456558693895</v>
      </c>
      <c r="GB262" s="16">
        <f t="shared" si="2692"/>
        <v>3.0932477179159141</v>
      </c>
      <c r="GC262" s="16">
        <f t="shared" si="2692"/>
        <v>4.8653081986108493</v>
      </c>
      <c r="GD262" s="16">
        <f t="shared" si="2692"/>
        <v>3.4328675518008742</v>
      </c>
      <c r="GE262" s="16">
        <f t="shared" si="2692"/>
        <v>5.198677593153854</v>
      </c>
      <c r="GF262" s="16">
        <f t="shared" si="2692"/>
        <v>0.14396097171212699</v>
      </c>
      <c r="GG262" s="16">
        <f t="shared" si="2692"/>
        <v>0.43344259530266976</v>
      </c>
      <c r="GH262" s="16">
        <f t="shared" si="2692"/>
        <v>3.2161059254466555</v>
      </c>
      <c r="GI262" s="16">
        <f t="shared" si="2692"/>
        <v>4.6512222902253777</v>
      </c>
      <c r="GJ262" s="16">
        <f t="shared" si="2692"/>
        <v>4.7816262982937188</v>
      </c>
      <c r="GK262" s="16">
        <f t="shared" ref="GK262:HP262" si="2693">IF(ISNUMBER(GK172),(GK172-$B77)^2,"")</f>
        <v>5.4639276023727223</v>
      </c>
      <c r="GL262" s="16">
        <f t="shared" si="2693"/>
        <v>1.1631527188979174</v>
      </c>
      <c r="GM262" s="16">
        <f t="shared" si="2693"/>
        <v>1.0345557258432656</v>
      </c>
      <c r="GN262" s="16">
        <f t="shared" si="2693"/>
        <v>1.8656471441141131</v>
      </c>
      <c r="GO262" s="16">
        <f t="shared" si="2693"/>
        <v>1.2344608625567792</v>
      </c>
      <c r="GP262" s="16">
        <f t="shared" si="2693"/>
        <v>0.49691904845053253</v>
      </c>
      <c r="GQ262" s="16">
        <f t="shared" si="2693"/>
        <v>1.8806744663379569</v>
      </c>
      <c r="GR262" s="16">
        <f t="shared" si="2693"/>
        <v>3.1852615678579301</v>
      </c>
      <c r="GS262" s="16">
        <f t="shared" si="2693"/>
        <v>1.7419822539927372</v>
      </c>
      <c r="GT262" s="16">
        <f t="shared" si="2693"/>
        <v>0.85300195837840753</v>
      </c>
      <c r="GU262" s="16">
        <f t="shared" si="2693"/>
        <v>0.92050541036555023</v>
      </c>
      <c r="GV262" s="16">
        <f t="shared" si="2693"/>
        <v>0.2476653078150596</v>
      </c>
      <c r="GW262" s="16">
        <f t="shared" si="2693"/>
        <v>1.0205769077652898</v>
      </c>
      <c r="GX262" s="16">
        <f t="shared" si="2693"/>
        <v>0.32188031603778255</v>
      </c>
      <c r="GY262" s="16">
        <f t="shared" si="2693"/>
        <v>2.2208796996897342</v>
      </c>
      <c r="GZ262" s="16">
        <f t="shared" si="2693"/>
        <v>1.1960110158281851</v>
      </c>
      <c r="HA262" s="16">
        <f t="shared" si="2693"/>
        <v>1.5225109997854402</v>
      </c>
      <c r="HB262" s="16">
        <f t="shared" si="2693"/>
        <v>0.62624168043457296</v>
      </c>
      <c r="HC262" s="16">
        <f t="shared" si="2693"/>
        <v>0.21230358207431099</v>
      </c>
      <c r="HD262" s="16">
        <f t="shared" si="2693"/>
        <v>3.8780916556716556E-3</v>
      </c>
      <c r="HE262" s="16">
        <f t="shared" si="2693"/>
        <v>0.19067823591579822</v>
      </c>
      <c r="HF262" s="16">
        <f t="shared" si="2693"/>
        <v>0.34257670190198292</v>
      </c>
      <c r="HG262" s="16">
        <f t="shared" si="2693"/>
        <v>1.7761124730407935E-2</v>
      </c>
      <c r="HH262" s="16">
        <f t="shared" si="2693"/>
        <v>1.1116372757286925</v>
      </c>
      <c r="HI262" s="16">
        <f t="shared" si="2693"/>
        <v>1.0569143726831407</v>
      </c>
      <c r="HJ262" s="16">
        <f t="shared" si="2693"/>
        <v>2.0977124264241818</v>
      </c>
      <c r="HK262" s="16">
        <f t="shared" si="2693"/>
        <v>2.1766040109816229</v>
      </c>
      <c r="HL262" s="16">
        <f t="shared" si="2693"/>
        <v>1.4819944411152777</v>
      </c>
      <c r="HM262" s="16">
        <f t="shared" si="2693"/>
        <v>2.6755999901130654</v>
      </c>
      <c r="HN262" s="16">
        <f t="shared" si="2693"/>
        <v>0.10169013739782894</v>
      </c>
      <c r="HO262" s="16">
        <f t="shared" si="2693"/>
        <v>1.4174477666188734E-2</v>
      </c>
      <c r="HP262" s="16">
        <f t="shared" si="2693"/>
        <v>9.1210339990075343E-2</v>
      </c>
      <c r="HQ262" s="16">
        <f t="shared" ref="HQ262:IV262" si="2694">IF(ISNUMBER(HQ172),(HQ172-$B77)^2,"")</f>
        <v>1.1623421819973973E-2</v>
      </c>
      <c r="HR262" s="16">
        <f t="shared" si="2694"/>
        <v>0.41311282589134518</v>
      </c>
      <c r="HS262" s="16">
        <f t="shared" si="2694"/>
        <v>5.0026813904765703E-2</v>
      </c>
      <c r="HT262" s="16">
        <f t="shared" si="2694"/>
        <v>0.14686858343107262</v>
      </c>
      <c r="HU262" s="16">
        <f t="shared" si="2694"/>
        <v>1.2709573882127155E-3</v>
      </c>
      <c r="HV262" s="16">
        <f t="shared" si="2694"/>
        <v>3.941904790583247E-2</v>
      </c>
      <c r="HW262" s="16">
        <f t="shared" si="2694"/>
        <v>7.0175745026934133E-2</v>
      </c>
      <c r="HX262" s="16">
        <f t="shared" si="2694"/>
        <v>9.0739647659788041</v>
      </c>
      <c r="HY262" s="16">
        <f t="shared" si="2694"/>
        <v>1.990331837665656</v>
      </c>
      <c r="HZ262" s="16">
        <f t="shared" si="2694"/>
        <v>0.58484975153122398</v>
      </c>
      <c r="IA262" s="16">
        <f t="shared" si="2694"/>
        <v>0.81257802039083349</v>
      </c>
      <c r="IB262" s="16">
        <f t="shared" si="2694"/>
        <v>2.5361376298530018</v>
      </c>
      <c r="IC262" s="16">
        <f t="shared" si="2694"/>
        <v>1.2747215050651095</v>
      </c>
      <c r="ID262" s="16">
        <f t="shared" si="2694"/>
        <v>0.35284815097923355</v>
      </c>
      <c r="IE262" s="16">
        <f t="shared" si="2694"/>
        <v>2.171420272004899</v>
      </c>
      <c r="IF262" s="16">
        <f t="shared" si="2694"/>
        <v>3.462602741371398</v>
      </c>
      <c r="IG262" s="16">
        <f t="shared" si="2694"/>
        <v>1.3153328418363353</v>
      </c>
      <c r="IH262" s="16">
        <f t="shared" si="2694"/>
        <v>2.5534722766914228</v>
      </c>
      <c r="II262" s="16">
        <f t="shared" si="2694"/>
        <v>1.5328836632877398</v>
      </c>
      <c r="IJ262" s="16">
        <f t="shared" si="2694"/>
        <v>2.7917619483689031</v>
      </c>
      <c r="IK262" s="16">
        <f t="shared" si="2694"/>
        <v>5.1441766873298725E-2</v>
      </c>
      <c r="IL262" s="16">
        <f t="shared" si="2694"/>
        <v>1.6397572859913975E-4</v>
      </c>
      <c r="IM262" s="16">
        <f t="shared" si="2694"/>
        <v>1.3816970892055815</v>
      </c>
      <c r="IN262" s="16">
        <f t="shared" si="2694"/>
        <v>2.3920892226323134</v>
      </c>
      <c r="IO262" s="16">
        <f t="shared" si="2694"/>
        <v>5.1441766873298725E-2</v>
      </c>
      <c r="IP262" s="16">
        <f t="shared" si="2694"/>
        <v>1.6397572859913975E-4</v>
      </c>
      <c r="IQ262" s="16">
        <f t="shared" si="2694"/>
        <v>0.16562019465740699</v>
      </c>
      <c r="IR262" s="16">
        <f t="shared" si="2694"/>
        <v>0.17759730458337869</v>
      </c>
      <c r="IS262" s="16">
        <f t="shared" si="2694"/>
        <v>0.57017058463789205</v>
      </c>
      <c r="IT262" s="16">
        <f t="shared" si="2694"/>
        <v>0.25702559877520087</v>
      </c>
      <c r="IU262" s="16">
        <f t="shared" si="2694"/>
        <v>1.3360817115932809E-2</v>
      </c>
      <c r="IV262" s="16">
        <f t="shared" si="2694"/>
        <v>0.81835689195244965</v>
      </c>
      <c r="IW262" s="16">
        <f t="shared" ref="IW262:KE262" si="2695">IF(ISNUMBER(IW172),(IW172-$B77)^2,"")</f>
        <v>1.742435192415734</v>
      </c>
      <c r="IX262" s="16">
        <f t="shared" si="2695"/>
        <v>0.77466098804380445</v>
      </c>
      <c r="IY262" s="16">
        <f t="shared" si="2695"/>
        <v>0.23213561371431674</v>
      </c>
      <c r="IZ262" s="16">
        <f t="shared" si="2695"/>
        <v>0.27464690980200474</v>
      </c>
      <c r="JA262" s="16">
        <f t="shared" si="2695"/>
        <v>3.8663042693762944E-3</v>
      </c>
      <c r="JB262" s="16">
        <f t="shared" si="2695"/>
        <v>0.33435037779268412</v>
      </c>
      <c r="JC262" s="16">
        <f t="shared" si="2695"/>
        <v>1.7918067485663523E-2</v>
      </c>
      <c r="JD262" s="16">
        <f t="shared" si="2695"/>
        <v>1.137848480001499</v>
      </c>
      <c r="JE262" s="16">
        <f t="shared" si="2695"/>
        <v>0.44701481453954034</v>
      </c>
      <c r="JF262" s="16">
        <f t="shared" si="2695"/>
        <v>0.66258639175560063</v>
      </c>
      <c r="JG262" s="16">
        <f t="shared" si="2695"/>
        <v>0.13729772848386987</v>
      </c>
      <c r="JH262" s="16">
        <f t="shared" si="2695"/>
        <v>1.9200647210419592E-3</v>
      </c>
      <c r="JI262" s="16">
        <f t="shared" si="2695"/>
        <v>0.12680375863326099</v>
      </c>
      <c r="JJ262" s="16">
        <f t="shared" si="2695"/>
        <v>0.7770918221690799</v>
      </c>
      <c r="JK262" s="16">
        <f t="shared" si="2695"/>
        <v>1.157429301408216</v>
      </c>
      <c r="JL262" s="16">
        <f t="shared" si="2695"/>
        <v>0.38705436425656409</v>
      </c>
      <c r="JM262" s="16">
        <f t="shared" si="2695"/>
        <v>0.34951682833455505</v>
      </c>
      <c r="JN262" s="16">
        <f t="shared" si="2695"/>
        <v>0.32199860095156896</v>
      </c>
      <c r="JO262" s="16">
        <f t="shared" si="2695"/>
        <v>0.97928771996774244</v>
      </c>
      <c r="JP262" s="16">
        <f t="shared" si="2695"/>
        <v>0.7770918221690799</v>
      </c>
      <c r="JQ262" s="16">
        <f t="shared" si="2695"/>
        <v>1.157429301408216</v>
      </c>
      <c r="JR262" s="16">
        <f t="shared" si="2695"/>
        <v>0.38705436425656409</v>
      </c>
      <c r="JS262" s="16">
        <f t="shared" si="2695"/>
        <v>4.0768610114553017E-2</v>
      </c>
      <c r="JT262" s="16">
        <f t="shared" si="2695"/>
        <v>0.41356596572642285</v>
      </c>
      <c r="JU262" s="16">
        <f t="shared" si="2695"/>
        <v>2.2099301863304367E-2</v>
      </c>
      <c r="JV262" s="16">
        <f t="shared" si="2695"/>
        <v>0.31441610770563827</v>
      </c>
      <c r="JW262" s="16">
        <f t="shared" si="2695"/>
        <v>3.2561746248791885E-2</v>
      </c>
      <c r="JX262" s="16">
        <f t="shared" si="2695"/>
        <v>5.7950010826300989E-2</v>
      </c>
      <c r="JY262" s="16">
        <f t="shared" si="2695"/>
        <v>5.2977416067937428E-3</v>
      </c>
      <c r="JZ262" s="16">
        <f t="shared" si="2695"/>
        <v>0.24367441742487</v>
      </c>
      <c r="KA262" s="16">
        <f t="shared" si="2695"/>
        <v>6.1193014728912642E-2</v>
      </c>
      <c r="KB262" s="16">
        <f t="shared" si="2695"/>
        <v>0.50715179133023036</v>
      </c>
      <c r="KC262" t="str">
        <f t="shared" si="2695"/>
        <v/>
      </c>
      <c r="KD262" t="str">
        <f t="shared" si="2695"/>
        <v/>
      </c>
      <c r="KE262" t="str">
        <f t="shared" si="2695"/>
        <v/>
      </c>
    </row>
    <row r="263" spans="6:291" x14ac:dyDescent="0.25">
      <c r="F263" s="16">
        <f t="shared" ref="F263:AK263" si="2696">IF(ISNUMBER(F173),(F173-$B78)^2,"")</f>
        <v>14.724391689207959</v>
      </c>
      <c r="G263" s="16">
        <f t="shared" si="2696"/>
        <v>11.343225138496599</v>
      </c>
      <c r="H263" s="16">
        <f t="shared" ref="H263:I263" si="2697">IF(ISNUMBER(H173),(H173-$B78)^2,"")</f>
        <v>2.9879442248524937</v>
      </c>
      <c r="I263" s="16">
        <f t="shared" si="2697"/>
        <v>4.2439884440579601</v>
      </c>
      <c r="J263" s="16">
        <f t="shared" si="2696"/>
        <v>4.0326595831826433</v>
      </c>
      <c r="K263" s="16">
        <f t="shared" si="2696"/>
        <v>5.4247561297150595</v>
      </c>
      <c r="L263" s="16">
        <f t="shared" si="2696"/>
        <v>3.6107430177651265</v>
      </c>
      <c r="M263" s="16">
        <f t="shared" si="2696"/>
        <v>4.9887000925087595</v>
      </c>
      <c r="N263" s="16">
        <f t="shared" si="2696"/>
        <v>1.5989733949625979</v>
      </c>
      <c r="O263" s="16">
        <f t="shared" si="2696"/>
        <v>2.6702277374322887</v>
      </c>
      <c r="P263" s="16">
        <f t="shared" si="2696"/>
        <v>0.6830582697464308</v>
      </c>
      <c r="Q263" s="16">
        <f t="shared" si="2696"/>
        <v>1.3855355300695338</v>
      </c>
      <c r="R263" s="16">
        <f t="shared" si="2696"/>
        <v>0.52933294780845253</v>
      </c>
      <c r="S263" s="16">
        <f t="shared" si="2696"/>
        <v>1.3019594641322425</v>
      </c>
      <c r="T263" s="16">
        <f t="shared" si="2696"/>
        <v>1.0375886270474024</v>
      </c>
      <c r="U263" s="16">
        <f t="shared" si="2696"/>
        <v>1.9070151717647879</v>
      </c>
      <c r="V263" s="16">
        <f t="shared" si="2696"/>
        <v>0.82461934369664347</v>
      </c>
      <c r="W263" s="16">
        <f t="shared" si="2696"/>
        <v>4.5816880552379384</v>
      </c>
      <c r="X263" s="16">
        <f t="shared" si="2696"/>
        <v>4.3848324270101751</v>
      </c>
      <c r="Y263" s="16">
        <f t="shared" si="2696"/>
        <v>4.7119987955207652</v>
      </c>
      <c r="Z263" s="16">
        <f t="shared" si="2696"/>
        <v>3.8727236985410514</v>
      </c>
      <c r="AA263" s="16">
        <f t="shared" si="2696"/>
        <v>6.245285147020005</v>
      </c>
      <c r="AB263" s="16">
        <f t="shared" si="2696"/>
        <v>4.7147641421806341</v>
      </c>
      <c r="AC263" s="16">
        <f t="shared" si="2696"/>
        <v>9.5863862913226505</v>
      </c>
      <c r="AD263" s="16">
        <f t="shared" si="2696"/>
        <v>6.272968629844625</v>
      </c>
      <c r="AE263" s="16">
        <f t="shared" si="2696"/>
        <v>5.9490993320492676</v>
      </c>
      <c r="AF263" s="16">
        <f t="shared" si="2696"/>
        <v>3.917833608227991</v>
      </c>
      <c r="AG263" s="16">
        <f t="shared" si="2696"/>
        <v>1.9973957996194234</v>
      </c>
      <c r="AH263" s="16">
        <f t="shared" si="2696"/>
        <v>3.0567486958796031</v>
      </c>
      <c r="AI263" s="16">
        <f t="shared" si="2696"/>
        <v>2.9484038536058379</v>
      </c>
      <c r="AJ263" s="16">
        <f t="shared" si="2696"/>
        <v>4.1585417680106724</v>
      </c>
      <c r="AK263" s="16">
        <f t="shared" si="2696"/>
        <v>2.1308848952959951</v>
      </c>
      <c r="AL263" s="16">
        <f t="shared" ref="AL263:BM263" si="2698">IF(ISNUMBER(AL173),(AL173-$B78)^2,"")</f>
        <v>3.250610558339746</v>
      </c>
      <c r="AM263" s="16">
        <f t="shared" si="2698"/>
        <v>2.2416001839145991</v>
      </c>
      <c r="AN263" s="16">
        <f t="shared" si="2698"/>
        <v>3.5864487224659873</v>
      </c>
      <c r="AO263" s="16">
        <f t="shared" si="2698"/>
        <v>2.1880133053373214</v>
      </c>
      <c r="AP263" s="16">
        <f t="shared" si="2698"/>
        <v>3.4758201291979418</v>
      </c>
      <c r="AQ263" s="16">
        <f t="shared" si="2698"/>
        <v>2.5058013773101839</v>
      </c>
      <c r="AR263" s="16">
        <f t="shared" si="2698"/>
        <v>3.9326646215037724</v>
      </c>
      <c r="AS263" s="16">
        <f t="shared" si="2698"/>
        <v>4.2689842154728579</v>
      </c>
      <c r="AT263" s="16">
        <f t="shared" si="2698"/>
        <v>5.1093160266824027</v>
      </c>
      <c r="AU263" s="16">
        <f t="shared" si="2698"/>
        <v>1.2395413304032092</v>
      </c>
      <c r="AV263" s="16">
        <f t="shared" si="2698"/>
        <v>1.1844853044568844</v>
      </c>
      <c r="AW263" s="16">
        <f t="shared" si="2698"/>
        <v>8.4976480762157967E-4</v>
      </c>
      <c r="AX263" s="16">
        <f t="shared" si="2698"/>
        <v>6.2788766935209237</v>
      </c>
      <c r="AY263" s="16">
        <f t="shared" si="2698"/>
        <v>1.5044136414908642</v>
      </c>
      <c r="AZ263" s="16">
        <f t="shared" si="2698"/>
        <v>2.0545768495896288</v>
      </c>
      <c r="BA263" s="16">
        <f t="shared" si="2698"/>
        <v>2.2780007988800404</v>
      </c>
      <c r="BB263" s="16">
        <f t="shared" si="2698"/>
        <v>0.82623906774340561</v>
      </c>
      <c r="BC263" s="16">
        <f t="shared" si="2698"/>
        <v>1.3529365370568518</v>
      </c>
      <c r="BD263" s="16">
        <f t="shared" si="2698"/>
        <v>1.9963045807301154</v>
      </c>
      <c r="BE263" s="16">
        <f t="shared" si="2698"/>
        <v>2.7550805413633408</v>
      </c>
      <c r="BF263" s="16">
        <f t="shared" si="2698"/>
        <v>3.6187283520520435</v>
      </c>
      <c r="BG263" s="16">
        <f t="shared" si="2698"/>
        <v>4.5826717332409173</v>
      </c>
      <c r="BH263" s="16">
        <f t="shared" si="2698"/>
        <v>5.6465155810877627</v>
      </c>
      <c r="BI263" s="16">
        <f t="shared" si="2698"/>
        <v>6.8040326482688611</v>
      </c>
      <c r="BJ263" s="16">
        <f t="shared" si="2698"/>
        <v>8.0555785266418205</v>
      </c>
      <c r="BK263" s="16">
        <f t="shared" si="2698"/>
        <v>9.3916089111024821</v>
      </c>
      <c r="BL263" s="16">
        <f t="shared" si="2698"/>
        <v>10.813657954032031</v>
      </c>
      <c r="BM263" s="16">
        <f t="shared" si="2698"/>
        <v>12.326264060928176</v>
      </c>
      <c r="BN263" s="16">
        <f ca="1">OFFSET(INDEX(BB263:BM263, MATCH(MIN(BB263:BM263), BB263:BM263, 0)), BP263, 0)</f>
        <v>-5.1499999999999986</v>
      </c>
      <c r="BO263" s="16">
        <f t="shared" ca="1" si="2639"/>
        <v>25.15</v>
      </c>
      <c r="BP263" s="16">
        <v>-255</v>
      </c>
      <c r="BQ263" s="16">
        <f t="shared" ref="BQ263:CB263" si="2699">IF(ISNUMBER(BQ173),(BQ173-$B78)^2,"")</f>
        <v>5.1093160266824027</v>
      </c>
      <c r="BR263" s="16">
        <f t="shared" si="2699"/>
        <v>5.7176412210139222</v>
      </c>
      <c r="BS263" s="16">
        <f t="shared" si="2699"/>
        <v>6.3478268335313688</v>
      </c>
      <c r="BT263" s="16">
        <f t="shared" si="2699"/>
        <v>6.996368559691077</v>
      </c>
      <c r="BU263" s="16">
        <f t="shared" si="2699"/>
        <v>7.672008152303329</v>
      </c>
      <c r="BV263" s="16">
        <f t="shared" si="2699"/>
        <v>8.3556006555217248</v>
      </c>
      <c r="BW263" s="16">
        <f t="shared" si="2699"/>
        <v>9.050873898222175</v>
      </c>
      <c r="BX263" s="16">
        <f t="shared" si="2699"/>
        <v>9.7720384439801968</v>
      </c>
      <c r="BY263" s="16">
        <f t="shared" si="2699"/>
        <v>10.495583408476897</v>
      </c>
      <c r="BZ263" s="16">
        <f t="shared" si="2699"/>
        <v>11.221533009049748</v>
      </c>
      <c r="CA263" s="16">
        <f t="shared" si="2699"/>
        <v>11.95696623694686</v>
      </c>
      <c r="CB263" s="16">
        <f t="shared" si="2699"/>
        <v>12.701929136072511</v>
      </c>
      <c r="CC263" s="16">
        <f t="shared" ca="1" si="2641"/>
        <v>3.1690000000000005</v>
      </c>
      <c r="CD263" s="16">
        <f t="shared" ca="1" si="2642"/>
        <v>21.831</v>
      </c>
      <c r="CE263" s="16">
        <f t="shared" ref="CE263:CP263" si="2700">IF(ISNUMBER(CE173),(CE173-$B78)^2,"")</f>
        <v>1.6589282092447959</v>
      </c>
      <c r="CF263" s="16">
        <f t="shared" si="2700"/>
        <v>2.272091770310138</v>
      </c>
      <c r="CG263" s="16">
        <f t="shared" si="2700"/>
        <v>2.9763677793664534</v>
      </c>
      <c r="CH263" s="16">
        <f t="shared" si="2700"/>
        <v>3.7739662817081974</v>
      </c>
      <c r="CI263" s="16">
        <f t="shared" si="2700"/>
        <v>4.6549696720525677</v>
      </c>
      <c r="CJ263" s="16">
        <f t="shared" si="2700"/>
        <v>5.6140393020076251</v>
      </c>
      <c r="CK263" s="16">
        <f t="shared" si="2700"/>
        <v>6.6602130884867803</v>
      </c>
      <c r="CL263" s="16">
        <f t="shared" si="2700"/>
        <v>7.7755080593856665</v>
      </c>
      <c r="CM263" s="16">
        <f t="shared" si="2700"/>
        <v>8.9917001366659619</v>
      </c>
      <c r="CN263" s="16">
        <f t="shared" si="2700"/>
        <v>10.267788544744997</v>
      </c>
      <c r="CO263" s="16">
        <f t="shared" si="2700"/>
        <v>11.62965870453082</v>
      </c>
      <c r="CP263" s="16">
        <f t="shared" si="2700"/>
        <v>13.058370347704173</v>
      </c>
      <c r="CQ263" s="16">
        <f t="shared" ca="1" si="2644"/>
        <v>0.31000000000000227</v>
      </c>
      <c r="CR263" s="16">
        <f t="shared" ca="1" si="2645"/>
        <v>14.689999999999998</v>
      </c>
      <c r="CS263" s="16">
        <f t="shared" ref="CS263:DX263" si="2701">IF(ISNUMBER(CS173),(CS173-$B78)^2,"")</f>
        <v>3.3486960057700954</v>
      </c>
      <c r="CT263" s="16">
        <f t="shared" si="2701"/>
        <v>2.8186044786036284</v>
      </c>
      <c r="CU263" s="16">
        <f t="shared" si="2701"/>
        <v>4.8525391584227306E-2</v>
      </c>
      <c r="CV263" s="16">
        <f t="shared" si="2701"/>
        <v>4.5816880552379384</v>
      </c>
      <c r="CW263" s="16">
        <f t="shared" si="2701"/>
        <v>3.9326646215037724</v>
      </c>
      <c r="CX263" s="16">
        <f t="shared" si="2701"/>
        <v>8.4976480762157967E-4</v>
      </c>
      <c r="CY263" s="16">
        <f t="shared" si="2701"/>
        <v>4.475093959968202</v>
      </c>
      <c r="CZ263" s="16">
        <f t="shared" si="2701"/>
        <v>3.575092521463517</v>
      </c>
      <c r="DA263" s="16">
        <f t="shared" si="2701"/>
        <v>6.0947406113581112E-3</v>
      </c>
      <c r="DB263" s="16">
        <f t="shared" si="2701"/>
        <v>3.9411208597779996</v>
      </c>
      <c r="DC263" s="16">
        <f t="shared" si="2701"/>
        <v>3.0911540390358372</v>
      </c>
      <c r="DD263" s="16">
        <f t="shared" si="2701"/>
        <v>8.298449738520787E-2</v>
      </c>
      <c r="DE263" s="16">
        <f t="shared" si="2701"/>
        <v>4.4207262048950922</v>
      </c>
      <c r="DF263" s="16">
        <f t="shared" si="2701"/>
        <v>3.4497161270683976</v>
      </c>
      <c r="DG263" s="16">
        <f t="shared" si="2701"/>
        <v>3.1369225194174482E-3</v>
      </c>
      <c r="DH263" s="16">
        <f t="shared" si="2701"/>
        <v>3.0961409039887005</v>
      </c>
      <c r="DI263" s="16">
        <f t="shared" si="2701"/>
        <v>2.7373896998958731</v>
      </c>
      <c r="DJ263" s="16">
        <f t="shared" si="2701"/>
        <v>6.5561092566894547E-2</v>
      </c>
      <c r="DK263" s="16">
        <f t="shared" si="2701"/>
        <v>4.4336981710614278</v>
      </c>
      <c r="DL263" s="16">
        <f t="shared" si="2701"/>
        <v>3.7416940143442043</v>
      </c>
      <c r="DM263" s="16">
        <f t="shared" si="2701"/>
        <v>5.0484473633549487E-3</v>
      </c>
      <c r="DN263" s="16">
        <f t="shared" si="2701"/>
        <v>3.6700568710322674</v>
      </c>
      <c r="DO263" s="16">
        <f t="shared" si="2701"/>
        <v>3.0404317478167853</v>
      </c>
      <c r="DP263" s="16">
        <f t="shared" si="2701"/>
        <v>1.2766649660290912</v>
      </c>
      <c r="DQ263" s="16">
        <f t="shared" si="2701"/>
        <v>4.424828986015048</v>
      </c>
      <c r="DR263" s="16">
        <f t="shared" si="2701"/>
        <v>3.9445489974170238</v>
      </c>
      <c r="DS263" s="16">
        <f t="shared" si="2701"/>
        <v>5.0295543763104688E-4</v>
      </c>
      <c r="DT263" s="16">
        <f t="shared" si="2701"/>
        <v>4.6239703879882388</v>
      </c>
      <c r="DU263" s="16">
        <f t="shared" si="2701"/>
        <v>3.6304086260611448</v>
      </c>
      <c r="DV263" s="16">
        <f t="shared" si="2701"/>
        <v>8.4916241509046166E-3</v>
      </c>
      <c r="DW263" s="16">
        <f t="shared" si="2701"/>
        <v>1.5211302813631591</v>
      </c>
      <c r="DX263" s="16">
        <f t="shared" si="2701"/>
        <v>2.5507910489694545</v>
      </c>
      <c r="DY263" s="16">
        <f t="shared" ref="DY263:FD263" si="2702">IF(ISNUMBER(DY173),(DY173-$B78)^2,"")</f>
        <v>2.6960215015124636</v>
      </c>
      <c r="DZ263" s="16">
        <f t="shared" si="2702"/>
        <v>4.0505619893732989</v>
      </c>
      <c r="EA263" s="16">
        <f t="shared" si="2702"/>
        <v>4.6813220639105317</v>
      </c>
      <c r="EB263" s="16">
        <f t="shared" si="2702"/>
        <v>1.999380157259905</v>
      </c>
      <c r="EC263" s="16">
        <f t="shared" si="2702"/>
        <v>2.2695456760997001</v>
      </c>
      <c r="ED263" s="38">
        <f t="shared" si="2702"/>
        <v>3.8539758533928645</v>
      </c>
      <c r="EE263" s="16">
        <f t="shared" si="2702"/>
        <v>2.6878576396294918</v>
      </c>
      <c r="EF263" s="16">
        <f t="shared" si="2702"/>
        <v>5.3142280874821859</v>
      </c>
      <c r="EG263" s="16">
        <f t="shared" si="2702"/>
        <v>3.7425849476791266</v>
      </c>
      <c r="EH263" s="16">
        <f t="shared" si="2702"/>
        <v>5.0840068607237772</v>
      </c>
      <c r="EI263" s="16">
        <f t="shared" si="2702"/>
        <v>3.5896943157204175</v>
      </c>
      <c r="EJ263" s="16">
        <f t="shared" si="2702"/>
        <v>3.2352570140568688</v>
      </c>
      <c r="EK263" s="16">
        <f t="shared" si="2702"/>
        <v>1.4409421001067613</v>
      </c>
      <c r="EL263" s="16">
        <f t="shared" si="2702"/>
        <v>0.73101498511290841</v>
      </c>
      <c r="EM263" s="16">
        <f t="shared" si="2702"/>
        <v>2.2895994452299595</v>
      </c>
      <c r="EN263" s="16">
        <f t="shared" si="2702"/>
        <v>1.251604110014003</v>
      </c>
      <c r="EO263" s="16">
        <f t="shared" si="2702"/>
        <v>2.2448807117370468</v>
      </c>
      <c r="EP263" s="16">
        <f t="shared" si="2702"/>
        <v>1.2441717423634979</v>
      </c>
      <c r="EQ263" s="16">
        <f t="shared" si="2702"/>
        <v>3.4738733248243339</v>
      </c>
      <c r="ER263" s="16">
        <f t="shared" si="2702"/>
        <v>2.3908336750770434</v>
      </c>
      <c r="ES263" s="16">
        <f t="shared" si="2702"/>
        <v>3.4828050115558069</v>
      </c>
      <c r="ET263" s="16">
        <f t="shared" si="2702"/>
        <v>2.9132882535231754</v>
      </c>
      <c r="EU263" s="16">
        <f t="shared" si="2702"/>
        <v>4.294290658996907</v>
      </c>
      <c r="EV263" s="16">
        <f t="shared" si="2702"/>
        <v>4.2096200528578605</v>
      </c>
      <c r="EW263" s="16">
        <f t="shared" si="2702"/>
        <v>1.8553381436790943</v>
      </c>
      <c r="EX263" s="16">
        <f t="shared" si="2702"/>
        <v>2.0267036824907474</v>
      </c>
      <c r="EY263" s="16">
        <f t="shared" si="2702"/>
        <v>3.1868540614431282</v>
      </c>
      <c r="EZ263" s="16">
        <f t="shared" si="2702"/>
        <v>0.75669505754450406</v>
      </c>
      <c r="FA263" s="16">
        <f t="shared" si="2702"/>
        <v>0.21601230385656173</v>
      </c>
      <c r="FB263" s="16">
        <f t="shared" si="2702"/>
        <v>0.71317178800671543</v>
      </c>
      <c r="FC263" s="16">
        <f t="shared" si="2702"/>
        <v>6.6539875016278852E-2</v>
      </c>
      <c r="FD263" s="16">
        <f t="shared" si="2702"/>
        <v>0.42142846960961339</v>
      </c>
      <c r="FE263" s="16">
        <f t="shared" ref="FE263:GJ263" si="2703">IF(ISNUMBER(FE173),(FE173-$B78)^2,"")</f>
        <v>1.0036856718819021</v>
      </c>
      <c r="FF263" s="16">
        <f t="shared" si="2703"/>
        <v>0.41755629613610129</v>
      </c>
      <c r="FG263" s="16">
        <f t="shared" si="2703"/>
        <v>5.5095226164943449</v>
      </c>
      <c r="FH263" s="16">
        <f t="shared" si="2703"/>
        <v>4.1377675176238116</v>
      </c>
      <c r="FI263" s="16">
        <f t="shared" si="2703"/>
        <v>1.4904999987266789</v>
      </c>
      <c r="FJ263" s="16">
        <f t="shared" si="2703"/>
        <v>1.5049685815019134</v>
      </c>
      <c r="FK263" s="16">
        <f t="shared" si="2703"/>
        <v>0.76239713975082624</v>
      </c>
      <c r="FL263" s="47">
        <f t="shared" si="2703"/>
        <v>1.6358337907023006</v>
      </c>
      <c r="FM263" s="16">
        <f t="shared" si="2703"/>
        <v>1.6495726738910199</v>
      </c>
      <c r="FN263" s="16">
        <f t="shared" si="2703"/>
        <v>1.6309053875649659</v>
      </c>
      <c r="FO263" s="16">
        <f t="shared" si="2703"/>
        <v>1.5102352902486302</v>
      </c>
      <c r="FP263" s="16">
        <f t="shared" si="2703"/>
        <v>1.6516886154720816</v>
      </c>
      <c r="FQ263" s="16">
        <f t="shared" si="2703"/>
        <v>1.6556631121446019</v>
      </c>
      <c r="FR263" s="16">
        <f t="shared" si="2703"/>
        <v>0.79240319275567705</v>
      </c>
      <c r="FS263" s="16">
        <f t="shared" si="2703"/>
        <v>1.1753955081615575</v>
      </c>
      <c r="FT263" s="16">
        <f t="shared" si="2703"/>
        <v>5.1869688179350746</v>
      </c>
      <c r="FU263" s="16">
        <f t="shared" si="2703"/>
        <v>7.1072238759500364</v>
      </c>
      <c r="FV263" s="16">
        <f t="shared" si="2703"/>
        <v>6.7409735373568909</v>
      </c>
      <c r="FW263" s="16">
        <f t="shared" si="2703"/>
        <v>2.3952143496587741</v>
      </c>
      <c r="FX263" s="16">
        <f t="shared" si="2703"/>
        <v>3.4987146781177771</v>
      </c>
      <c r="FY263" s="16">
        <f t="shared" si="2703"/>
        <v>4.7875927841146124</v>
      </c>
      <c r="FZ263" s="16">
        <f t="shared" si="2703"/>
        <v>2.6700743186804035</v>
      </c>
      <c r="GA263" s="16">
        <f t="shared" si="2703"/>
        <v>3.9315738060156815</v>
      </c>
      <c r="GB263" s="16">
        <f t="shared" si="2703"/>
        <v>2.8193756543902038</v>
      </c>
      <c r="GC263" s="16">
        <f t="shared" si="2703"/>
        <v>4.3387296806256659</v>
      </c>
      <c r="GD263" s="16">
        <f t="shared" si="2703"/>
        <v>2.7636890342536882</v>
      </c>
      <c r="GE263" s="16">
        <f t="shared" si="2703"/>
        <v>4.2176774172779199</v>
      </c>
      <c r="GF263" s="16">
        <f t="shared" si="2703"/>
        <v>5.1020827274630633</v>
      </c>
      <c r="GG263" s="16">
        <f t="shared" si="2703"/>
        <v>6.1492091908187341</v>
      </c>
      <c r="GH263" s="16">
        <f t="shared" si="2703"/>
        <v>3.0743329212709614</v>
      </c>
      <c r="GI263" s="16">
        <f t="shared" si="2703"/>
        <v>4.6566374311849534</v>
      </c>
      <c r="GJ263" s="16">
        <f t="shared" si="2703"/>
        <v>1.5637455853968352</v>
      </c>
      <c r="GK263" s="16">
        <f t="shared" ref="GK263:HP263" si="2704">IF(ISNUMBER(GK173),(GK173-$B78)^2,"")</f>
        <v>1.5085017802067098</v>
      </c>
      <c r="GL263" s="16">
        <f t="shared" si="2704"/>
        <v>6.9522625173345978E-3</v>
      </c>
      <c r="GM263" s="16">
        <f t="shared" si="2704"/>
        <v>6.9498552414443981</v>
      </c>
      <c r="GN263" s="16">
        <f t="shared" si="2704"/>
        <v>1.8800950910146719</v>
      </c>
      <c r="GO263" s="16">
        <f t="shared" si="2704"/>
        <v>2.4836680141640617</v>
      </c>
      <c r="GP263" s="16">
        <f t="shared" si="2704"/>
        <v>2.7073713941335971</v>
      </c>
      <c r="GQ263" s="16">
        <f t="shared" si="2704"/>
        <v>2.1261930030934444</v>
      </c>
      <c r="GR263" s="16">
        <f t="shared" si="2704"/>
        <v>3.3378056118237063</v>
      </c>
      <c r="GS263" s="16">
        <f t="shared" si="2704"/>
        <v>4.5838021109890805</v>
      </c>
      <c r="GT263" s="16">
        <f t="shared" si="2704"/>
        <v>3.2836029420941166</v>
      </c>
      <c r="GU263" s="16">
        <f t="shared" si="2704"/>
        <v>6.256582294943196</v>
      </c>
      <c r="GV263" s="16">
        <f t="shared" si="2704"/>
        <v>4.5122639052819915</v>
      </c>
      <c r="GW263" s="16">
        <f t="shared" si="2704"/>
        <v>5.9789373608548093</v>
      </c>
      <c r="GX263" s="16">
        <f t="shared" si="2704"/>
        <v>4.3249395919452214</v>
      </c>
      <c r="GY263" s="16">
        <f t="shared" si="2704"/>
        <v>1.8931391360408929</v>
      </c>
      <c r="GZ263" s="16">
        <f t="shared" si="2704"/>
        <v>1.0501519037120519</v>
      </c>
      <c r="HA263" s="16">
        <f t="shared" si="2704"/>
        <v>2.8396133789930231</v>
      </c>
      <c r="HB263" s="16">
        <f t="shared" si="2704"/>
        <v>1.6802783294071106</v>
      </c>
      <c r="HC263" s="16">
        <f t="shared" si="2704"/>
        <v>4.2118488029315442</v>
      </c>
      <c r="HD263" s="16">
        <f t="shared" si="2704"/>
        <v>2.9929291834293652</v>
      </c>
      <c r="HE263" s="16">
        <f t="shared" si="2704"/>
        <v>4.456514739835348</v>
      </c>
      <c r="HF263" s="16">
        <f t="shared" si="2704"/>
        <v>3.8999637160341134</v>
      </c>
      <c r="HG263" s="16">
        <f t="shared" si="2704"/>
        <v>5.4939133146002916</v>
      </c>
      <c r="HH263" s="16">
        <f t="shared" si="2704"/>
        <v>2.505873124222596</v>
      </c>
      <c r="HI263" s="16">
        <f t="shared" si="2704"/>
        <v>2.6999670369496465</v>
      </c>
      <c r="HJ263" s="16">
        <f t="shared" si="2704"/>
        <v>4.0387219553032585</v>
      </c>
      <c r="HK263" s="16">
        <f t="shared" si="2704"/>
        <v>1.1021377139522841</v>
      </c>
      <c r="HL263" s="16">
        <f t="shared" si="2704"/>
        <v>0.41061991750038207</v>
      </c>
      <c r="HM263" s="16">
        <f t="shared" si="2704"/>
        <v>1.0546560276198165</v>
      </c>
      <c r="HN263" s="16">
        <f t="shared" si="2704"/>
        <v>2.8356230477734098E-2</v>
      </c>
      <c r="HO263" s="16">
        <f t="shared" si="2704"/>
        <v>0.32423763761604557</v>
      </c>
      <c r="HP263" s="16">
        <f t="shared" si="2704"/>
        <v>6.3358433483466001</v>
      </c>
      <c r="HQ263" s="16">
        <f t="shared" ref="HQ263:IV263" si="2705">IF(ISNUMBER(HQ173),(HQ173-$B78)^2,"")</f>
        <v>4.8354248245212714</v>
      </c>
      <c r="HR263" s="16">
        <f t="shared" si="2705"/>
        <v>1.4121752513958159</v>
      </c>
      <c r="HS263" s="16">
        <f t="shared" si="2705"/>
        <v>0.68304902348610264</v>
      </c>
      <c r="HT263" s="16">
        <f t="shared" si="2705"/>
        <v>1.9733467523298902</v>
      </c>
      <c r="HU263" s="16">
        <f t="shared" si="2705"/>
        <v>1.1049533384136074</v>
      </c>
      <c r="HV263" s="16">
        <f t="shared" si="2705"/>
        <v>2.0918435397718969</v>
      </c>
      <c r="HW263" s="16">
        <f t="shared" si="2705"/>
        <v>1.1040146102052135</v>
      </c>
      <c r="HX263" s="16">
        <f t="shared" si="2705"/>
        <v>0.94434109805362376</v>
      </c>
      <c r="HY263" s="16">
        <f t="shared" si="2705"/>
        <v>4.5668695869784584</v>
      </c>
      <c r="HZ263" s="16">
        <f t="shared" si="2705"/>
        <v>6.3925109291372584</v>
      </c>
      <c r="IA263" s="16">
        <f t="shared" si="2705"/>
        <v>6.0560571002179202</v>
      </c>
      <c r="IB263" s="16">
        <f t="shared" si="2705"/>
        <v>1.9322792289337938</v>
      </c>
      <c r="IC263" s="16">
        <f t="shared" si="2705"/>
        <v>2.9440211655261481</v>
      </c>
      <c r="ID263" s="16">
        <f t="shared" si="2705"/>
        <v>4.044324258828178</v>
      </c>
      <c r="IE263" s="16">
        <f t="shared" si="2705"/>
        <v>2.2939061242062007</v>
      </c>
      <c r="IF263" s="16">
        <f t="shared" si="2705"/>
        <v>3.4864106756395712</v>
      </c>
      <c r="IG263" s="16">
        <f t="shared" si="2705"/>
        <v>2.4536342451918176</v>
      </c>
      <c r="IH263" s="16">
        <f t="shared" si="2705"/>
        <v>3.8851358489436185</v>
      </c>
      <c r="II263" s="16">
        <f t="shared" si="2705"/>
        <v>2.400455295818158</v>
      </c>
      <c r="IJ263" s="16">
        <f t="shared" si="2705"/>
        <v>3.7740703634385464</v>
      </c>
      <c r="IK263" s="16">
        <f t="shared" si="2705"/>
        <v>4.5963242227322256</v>
      </c>
      <c r="IL263" s="16">
        <f t="shared" si="2705"/>
        <v>5.1819383639673458</v>
      </c>
      <c r="IM263" s="16">
        <f t="shared" si="2705"/>
        <v>2.6713033952933318</v>
      </c>
      <c r="IN263" s="16">
        <f t="shared" si="2705"/>
        <v>4.1620050675908198</v>
      </c>
      <c r="IO263" s="16">
        <f t="shared" si="2705"/>
        <v>4.5963242227322256</v>
      </c>
      <c r="IP263" s="16">
        <f t="shared" si="2705"/>
        <v>5.1819383639673458</v>
      </c>
      <c r="IQ263" s="16">
        <f t="shared" si="2705"/>
        <v>8.1314423534529774E-4</v>
      </c>
      <c r="IR263" s="16">
        <f t="shared" si="2705"/>
        <v>6.1823907128750788</v>
      </c>
      <c r="IS263" s="16">
        <f t="shared" si="2705"/>
        <v>1.509901127898178</v>
      </c>
      <c r="IT263" s="16">
        <f t="shared" si="2705"/>
        <v>2.0277577458593998</v>
      </c>
      <c r="IU263" s="16">
        <f t="shared" si="2705"/>
        <v>2.2350361624761423</v>
      </c>
      <c r="IV263" s="16">
        <f t="shared" si="2705"/>
        <v>1.786256562182281</v>
      </c>
      <c r="IW263" s="16">
        <f t="shared" ref="IW263:KE263" si="2706">IF(ISNUMBER(IW173),(IW173-$B78)^2,"")</f>
        <v>2.9215418772999016</v>
      </c>
      <c r="IX263" s="16">
        <f t="shared" si="2706"/>
        <v>4.0083668473605103</v>
      </c>
      <c r="IY263" s="16">
        <f t="shared" si="2706"/>
        <v>2.784406898587505</v>
      </c>
      <c r="IZ263" s="16">
        <f t="shared" si="2706"/>
        <v>5.5627663213601295</v>
      </c>
      <c r="JA263" s="16">
        <f t="shared" si="2706"/>
        <v>3.9193884726289627</v>
      </c>
      <c r="JB263" s="16">
        <f t="shared" si="2706"/>
        <v>5.3135868242917246</v>
      </c>
      <c r="JC263" s="16">
        <f t="shared" si="2706"/>
        <v>3.7506658942783933</v>
      </c>
      <c r="JD263" s="16">
        <f t="shared" si="2706"/>
        <v>1.4869986238682438</v>
      </c>
      <c r="JE263" s="16">
        <f t="shared" si="2706"/>
        <v>0.74601167081819908</v>
      </c>
      <c r="JF263" s="16">
        <f t="shared" si="2706"/>
        <v>2.325675781261924</v>
      </c>
      <c r="JG263" s="16">
        <f t="shared" si="2706"/>
        <v>1.2840300898970285</v>
      </c>
      <c r="JH263" s="16">
        <f t="shared" si="2706"/>
        <v>3.5192284789785253</v>
      </c>
      <c r="JI263" s="16">
        <f t="shared" si="2706"/>
        <v>2.3987195029251858</v>
      </c>
      <c r="JJ263" s="16">
        <f t="shared" si="2706"/>
        <v>3.9746053591474961</v>
      </c>
      <c r="JK263" s="16">
        <f t="shared" si="2706"/>
        <v>3.0974822002946589</v>
      </c>
      <c r="JL263" s="16">
        <f t="shared" si="2706"/>
        <v>4.5560725728459772</v>
      </c>
      <c r="JM263" s="16">
        <f t="shared" si="2706"/>
        <v>2.1369398432494271</v>
      </c>
      <c r="JN263" s="16">
        <f t="shared" si="2706"/>
        <v>2.3084688571928842</v>
      </c>
      <c r="JO263" s="16">
        <f t="shared" si="2706"/>
        <v>3.5714781727021303</v>
      </c>
      <c r="JP263" s="16">
        <f t="shared" si="2706"/>
        <v>3.9746053591474961</v>
      </c>
      <c r="JQ263" s="16">
        <f t="shared" si="2706"/>
        <v>3.0974822002946589</v>
      </c>
      <c r="JR263" s="16">
        <f t="shared" si="2706"/>
        <v>4.5560725728459772</v>
      </c>
      <c r="JS263" s="16">
        <f t="shared" si="2706"/>
        <v>4.5932034096679494E-2</v>
      </c>
      <c r="JT263" s="16">
        <f t="shared" si="2706"/>
        <v>0.38089719316688309</v>
      </c>
      <c r="JU263" s="16">
        <f t="shared" si="2706"/>
        <v>5.6121735396274062</v>
      </c>
      <c r="JV263" s="16">
        <f t="shared" si="2706"/>
        <v>4.1869571077817023</v>
      </c>
      <c r="JW263" s="16">
        <f t="shared" si="2706"/>
        <v>1.0978478342773461</v>
      </c>
      <c r="JX263" s="16">
        <f t="shared" si="2706"/>
        <v>0.46489303404789323</v>
      </c>
      <c r="JY263" s="16">
        <f t="shared" si="2706"/>
        <v>1.5733013102628941</v>
      </c>
      <c r="JZ263" s="16">
        <f t="shared" si="2706"/>
        <v>0.80360269085378055</v>
      </c>
      <c r="KA263" s="16">
        <f t="shared" si="2706"/>
        <v>1.6687449218936585</v>
      </c>
      <c r="KB263" s="16">
        <f t="shared" si="2706"/>
        <v>0.79847786890457129</v>
      </c>
      <c r="KC263" t="str">
        <f t="shared" si="2706"/>
        <v/>
      </c>
      <c r="KD263" t="str">
        <f t="shared" si="2706"/>
        <v/>
      </c>
      <c r="KE263" t="str">
        <f t="shared" si="2706"/>
        <v/>
      </c>
    </row>
    <row r="264" spans="6:291" x14ac:dyDescent="0.25">
      <c r="F264" s="16">
        <f t="shared" ref="F264:AK264" si="2707">IF(ISNUMBER(F174),(F174-$B79)^2,"")</f>
        <v>99.496184244471195</v>
      </c>
      <c r="G264" s="16">
        <f t="shared" si="2707"/>
        <v>103.83480638001055</v>
      </c>
      <c r="H264" s="16">
        <f t="shared" ref="H264:I264" si="2708">IF(ISNUMBER(H174),(H174-$B79)^2,"")</f>
        <v>2.5273114192343802</v>
      </c>
      <c r="I264" s="16">
        <f t="shared" si="2708"/>
        <v>3.1118001893068885</v>
      </c>
      <c r="J264" s="16">
        <f t="shared" si="2707"/>
        <v>1.1591521062417345</v>
      </c>
      <c r="K264" s="16">
        <f t="shared" si="2707"/>
        <v>1.5694727622819382</v>
      </c>
      <c r="L264" s="16">
        <f t="shared" si="2707"/>
        <v>1.2710901907434076</v>
      </c>
      <c r="M264" s="16">
        <f t="shared" si="2707"/>
        <v>1.7086273831270977</v>
      </c>
      <c r="N264" s="16">
        <f t="shared" si="2707"/>
        <v>0.84697097413533451</v>
      </c>
      <c r="O264" s="16">
        <f t="shared" si="2707"/>
        <v>1.1444271529768619</v>
      </c>
      <c r="P264" s="16">
        <f t="shared" si="2707"/>
        <v>0.20256480718708203</v>
      </c>
      <c r="Q264" s="16">
        <f t="shared" si="2707"/>
        <v>0.34442174496188749</v>
      </c>
      <c r="R264" s="16">
        <f t="shared" si="2707"/>
        <v>7.6216416515700436</v>
      </c>
      <c r="S264" s="16">
        <f t="shared" si="2707"/>
        <v>8.1804767571609158</v>
      </c>
      <c r="T264" s="16">
        <f t="shared" si="2707"/>
        <v>1.2898632894791251</v>
      </c>
      <c r="U264" s="16">
        <f t="shared" si="2707"/>
        <v>1.6411664964506341</v>
      </c>
      <c r="V264" s="16">
        <f t="shared" si="2707"/>
        <v>2.285611702707302</v>
      </c>
      <c r="W264" s="16">
        <f t="shared" si="2707"/>
        <v>1.0149715768482526</v>
      </c>
      <c r="X264" s="16">
        <f t="shared" si="2707"/>
        <v>1.2750955384180549</v>
      </c>
      <c r="Y264" s="16">
        <f t="shared" si="2707"/>
        <v>1.3364839922817124</v>
      </c>
      <c r="Z264" s="16">
        <f t="shared" si="2707"/>
        <v>6.0371945600653643</v>
      </c>
      <c r="AA264" s="16">
        <f t="shared" si="2707"/>
        <v>4.2720486720410795</v>
      </c>
      <c r="AB264" s="16">
        <f t="shared" si="2707"/>
        <v>1.2581874789393506</v>
      </c>
      <c r="AC264" s="16">
        <f t="shared" si="2707"/>
        <v>3.4996159074601483</v>
      </c>
      <c r="AD264" s="16">
        <f t="shared" si="2707"/>
        <v>1.9773463970894334</v>
      </c>
      <c r="AE264" s="16">
        <f t="shared" si="2707"/>
        <v>1.9061727426568003</v>
      </c>
      <c r="AF264" s="16">
        <f t="shared" si="2707"/>
        <v>3.8225878507058795</v>
      </c>
      <c r="AG264" s="16">
        <f t="shared" si="2707"/>
        <v>1.789424905400995E-2</v>
      </c>
      <c r="AH264" s="16">
        <f t="shared" si="2707"/>
        <v>0.10355762716333666</v>
      </c>
      <c r="AI264" s="16">
        <f t="shared" si="2707"/>
        <v>8.1465469365318427E-2</v>
      </c>
      <c r="AJ264" s="16">
        <f t="shared" si="2707"/>
        <v>0.27385039636626907</v>
      </c>
      <c r="AK264" s="16">
        <f t="shared" si="2707"/>
        <v>3.1863145459748177</v>
      </c>
      <c r="AL264" s="16">
        <f t="shared" ref="AL264:BM264" si="2709">IF(ISNUMBER(AL174),(AL174-$B79)^2,"")</f>
        <v>2.1212905415887087</v>
      </c>
      <c r="AM264" s="16">
        <f t="shared" si="2709"/>
        <v>2.7974417051777709</v>
      </c>
      <c r="AN264" s="16">
        <f t="shared" si="2709"/>
        <v>1.7507572548290009</v>
      </c>
      <c r="AO264" s="16">
        <f t="shared" si="2709"/>
        <v>2.7898303698600371</v>
      </c>
      <c r="AP264" s="16">
        <f t="shared" si="2709"/>
        <v>1.7527234016913236</v>
      </c>
      <c r="AQ264" s="16">
        <f t="shared" si="2709"/>
        <v>2.2999584376353335</v>
      </c>
      <c r="AR264" s="16">
        <f t="shared" si="2709"/>
        <v>1.0561387411966756</v>
      </c>
      <c r="AS264" s="16">
        <f t="shared" si="2709"/>
        <v>1.2725625169632402</v>
      </c>
      <c r="AT264" s="16">
        <f t="shared" si="2709"/>
        <v>0.37098554929769162</v>
      </c>
      <c r="AU264" s="16">
        <f t="shared" si="2709"/>
        <v>2.8986822271405154E-2</v>
      </c>
      <c r="AV264" s="16">
        <f t="shared" si="2709"/>
        <v>1.4300930280187347E-2</v>
      </c>
      <c r="AW264" s="16">
        <f t="shared" si="2709"/>
        <v>2.8158869683049033</v>
      </c>
      <c r="AX264" s="16">
        <f t="shared" si="2709"/>
        <v>2.9370289620630108</v>
      </c>
      <c r="AY264" s="16">
        <f t="shared" si="2709"/>
        <v>0.33507183770524535</v>
      </c>
      <c r="AZ264" s="16">
        <f t="shared" si="2709"/>
        <v>3.6914623864630909E-2</v>
      </c>
      <c r="BA264" s="16">
        <f t="shared" si="2709"/>
        <v>0.16863081355423135</v>
      </c>
      <c r="BB264" s="16">
        <f t="shared" si="2709"/>
        <v>2.286798372265809</v>
      </c>
      <c r="BC264" s="16">
        <f t="shared" si="2709"/>
        <v>1.0277528398482381</v>
      </c>
      <c r="BD264" s="16">
        <f t="shared" si="2709"/>
        <v>0.26076760198471921</v>
      </c>
      <c r="BE264" s="16">
        <f t="shared" si="2709"/>
        <v>2.8172458265545087E-5</v>
      </c>
      <c r="BF264" s="16">
        <f t="shared" si="2709"/>
        <v>0.2519696253351234</v>
      </c>
      <c r="BG264" s="16">
        <f t="shared" si="2709"/>
        <v>1.0146995237181176</v>
      </c>
      <c r="BH264" s="16">
        <f t="shared" si="2709"/>
        <v>2.2806189960767265</v>
      </c>
      <c r="BI264" s="16">
        <f t="shared" si="2709"/>
        <v>4.0275371041231871</v>
      </c>
      <c r="BJ264" s="16">
        <f t="shared" si="2709"/>
        <v>6.2442228094903856</v>
      </c>
      <c r="BK264" s="16">
        <f t="shared" si="2709"/>
        <v>8.910694907698602</v>
      </c>
      <c r="BL264" s="16">
        <f t="shared" si="2709"/>
        <v>11.997390486644477</v>
      </c>
      <c r="BM264" s="16">
        <f t="shared" si="2709"/>
        <v>15.48025589211006</v>
      </c>
      <c r="BN264" s="16">
        <f ca="1">OFFSET(INDEX(BB264:BM264, MATCH(MIN(BB264:BM264), BB264:BM264, 0)), BP264, 0)</f>
        <v>-5.6049999999999969</v>
      </c>
      <c r="BO264" s="16">
        <f t="shared" ca="1" si="2639"/>
        <v>25.604999999999997</v>
      </c>
      <c r="BP264" s="16">
        <v>-256</v>
      </c>
      <c r="BQ264" s="16">
        <f t="shared" ref="BQ264:CB264" si="2710">IF(ISNUMBER(BQ174),(BQ174-$B79)^2,"")</f>
        <v>0.37098554929769162</v>
      </c>
      <c r="BR264" s="16">
        <f t="shared" si="2710"/>
        <v>5.4030411526581112E-2</v>
      </c>
      <c r="BS264" s="16">
        <f t="shared" si="2710"/>
        <v>2.2248197026877976E-2</v>
      </c>
      <c r="BT264" s="16">
        <f t="shared" si="2710"/>
        <v>0.28616614521664069</v>
      </c>
      <c r="BU264" s="16">
        <f t="shared" si="2710"/>
        <v>0.85467171115623697</v>
      </c>
      <c r="BV264" s="16">
        <f t="shared" si="2710"/>
        <v>1.7306188366542827</v>
      </c>
      <c r="BW264" s="16">
        <f t="shared" si="2710"/>
        <v>2.9174765521552808</v>
      </c>
      <c r="BX264" s="16">
        <f t="shared" si="2710"/>
        <v>4.4052529909564049</v>
      </c>
      <c r="BY264" s="16">
        <f t="shared" si="2710"/>
        <v>6.2095769586176672</v>
      </c>
      <c r="BZ264" s="16">
        <f t="shared" si="2710"/>
        <v>8.3134844216830412</v>
      </c>
      <c r="CA264" s="16">
        <f t="shared" si="2710"/>
        <v>10.706835427012662</v>
      </c>
      <c r="CB264" s="16">
        <f t="shared" si="2710"/>
        <v>13.392642945638062</v>
      </c>
      <c r="CC264" s="16">
        <f t="shared" ca="1" si="2641"/>
        <v>1.5970000000000013</v>
      </c>
      <c r="CD264" s="16">
        <f t="shared" ca="1" si="2642"/>
        <v>23.402999999999999</v>
      </c>
      <c r="CE264" s="16">
        <f t="shared" ref="CE264:CP264" si="2711">IF(ISNUMBER(CE174),(CE174-$B79)^2,"")</f>
        <v>0.29987968472798865</v>
      </c>
      <c r="CF264" s="16">
        <f t="shared" si="2711"/>
        <v>0.84360627795649645</v>
      </c>
      <c r="CG264" s="16">
        <f t="shared" si="2711"/>
        <v>1.6725307347077705</v>
      </c>
      <c r="CH264" s="16">
        <f t="shared" si="2711"/>
        <v>2.7882342870047827</v>
      </c>
      <c r="CI264" s="16">
        <f t="shared" si="2711"/>
        <v>4.1982272303882624</v>
      </c>
      <c r="CJ264" s="16">
        <f t="shared" si="2711"/>
        <v>5.8850212976546841</v>
      </c>
      <c r="CK264" s="16">
        <f t="shared" si="2711"/>
        <v>7.8497128690758009</v>
      </c>
      <c r="CL264" s="16">
        <f t="shared" si="2711"/>
        <v>10.073656447833571</v>
      </c>
      <c r="CM264" s="16">
        <f t="shared" si="2711"/>
        <v>12.547576113884382</v>
      </c>
      <c r="CN264" s="16">
        <f t="shared" si="2711"/>
        <v>15.258891991670183</v>
      </c>
      <c r="CO264" s="16">
        <f t="shared" si="2711"/>
        <v>18.19959167212178</v>
      </c>
      <c r="CP264" s="16">
        <f t="shared" si="2711"/>
        <v>21.334350699140415</v>
      </c>
      <c r="CQ264" s="16">
        <f t="shared" ca="1" si="2644"/>
        <v>0.31000000000000227</v>
      </c>
      <c r="CR264" s="16">
        <f t="shared" ca="1" si="2645"/>
        <v>14.689999999999998</v>
      </c>
      <c r="CS264" s="16">
        <f t="shared" ref="CS264:DX264" si="2712">IF(ISNUMBER(CS174),(CS174-$B79)^2,"")</f>
        <v>0.36982747261930654</v>
      </c>
      <c r="CT264" s="16">
        <f t="shared" si="2712"/>
        <v>1.5099073195325174</v>
      </c>
      <c r="CU264" s="16">
        <f t="shared" si="2712"/>
        <v>5.3992903845416826</v>
      </c>
      <c r="CV264" s="16">
        <f t="shared" si="2712"/>
        <v>1.0149715768482526</v>
      </c>
      <c r="CW264" s="16">
        <f t="shared" si="2712"/>
        <v>1.0561387411966756</v>
      </c>
      <c r="CX264" s="16">
        <f t="shared" si="2712"/>
        <v>2.8158869683049033</v>
      </c>
      <c r="CY264" s="16">
        <f t="shared" si="2712"/>
        <v>1.1057134554279455</v>
      </c>
      <c r="CZ264" s="16">
        <f t="shared" si="2712"/>
        <v>0.73018767174056665</v>
      </c>
      <c r="DA264" s="16">
        <f t="shared" si="2712"/>
        <v>2.9255913903741035</v>
      </c>
      <c r="DB264" s="16">
        <f t="shared" si="2712"/>
        <v>0.7284359287941452</v>
      </c>
      <c r="DC264" s="16">
        <f t="shared" si="2712"/>
        <v>0.74047737996705065</v>
      </c>
      <c r="DD264" s="16">
        <f t="shared" si="2712"/>
        <v>4.0461086747441675</v>
      </c>
      <c r="DE264" s="16">
        <f t="shared" si="2712"/>
        <v>1.1541905924105458</v>
      </c>
      <c r="DF264" s="16">
        <f t="shared" si="2712"/>
        <v>0.8067291487608802</v>
      </c>
      <c r="DG264" s="16">
        <f t="shared" si="2712"/>
        <v>2.7002643173528278</v>
      </c>
      <c r="DH264" s="16">
        <f t="shared" si="2712"/>
        <v>0.31851639612597255</v>
      </c>
      <c r="DI264" s="16">
        <f t="shared" si="2712"/>
        <v>1.9167474567668845</v>
      </c>
      <c r="DJ264" s="16">
        <f t="shared" si="2712"/>
        <v>5.5961768255875306</v>
      </c>
      <c r="DK264" s="16">
        <f t="shared" si="2712"/>
        <v>0.85708848850269992</v>
      </c>
      <c r="DL264" s="16">
        <f t="shared" si="2712"/>
        <v>1.144872746949773</v>
      </c>
      <c r="DM264" s="16">
        <f t="shared" si="2712"/>
        <v>3.0804763622166682</v>
      </c>
      <c r="DN264" s="16">
        <f t="shared" si="2712"/>
        <v>0.67536511749960682</v>
      </c>
      <c r="DO264" s="16">
        <f t="shared" si="2712"/>
        <v>0.91324156072877072</v>
      </c>
      <c r="DP264" s="16">
        <f t="shared" si="2712"/>
        <v>0.60288533042509895</v>
      </c>
      <c r="DQ264" s="16">
        <f t="shared" si="2712"/>
        <v>1.5051159710626325</v>
      </c>
      <c r="DR264" s="16">
        <f t="shared" si="2712"/>
        <v>0.37795916682876363</v>
      </c>
      <c r="DS264" s="16">
        <f t="shared" si="2712"/>
        <v>2.5690316821374144</v>
      </c>
      <c r="DT264" s="16">
        <f t="shared" si="2712"/>
        <v>1.1457401947668977</v>
      </c>
      <c r="DU264" s="16">
        <f t="shared" si="2712"/>
        <v>0.94903617208769486</v>
      </c>
      <c r="DV264" s="16">
        <f t="shared" si="2712"/>
        <v>2.6388431342233654</v>
      </c>
      <c r="DW264" s="16">
        <f t="shared" si="2712"/>
        <v>2.7688371019908442</v>
      </c>
      <c r="DX264" s="16">
        <f t="shared" si="2712"/>
        <v>1.7515427459465933</v>
      </c>
      <c r="DY264" s="16">
        <f t="shared" ref="DY264:FD264" si="2713">IF(ISNUMBER(DY174),(DY174-$B79)^2,"")</f>
        <v>1.702071109296289</v>
      </c>
      <c r="DZ264" s="16">
        <f t="shared" si="2713"/>
        <v>2.8895927927950114</v>
      </c>
      <c r="EA264" s="16">
        <f t="shared" si="2713"/>
        <v>2.6851684307737105</v>
      </c>
      <c r="EB264" s="16">
        <f t="shared" si="2713"/>
        <v>2.3870635888050775</v>
      </c>
      <c r="EC264" s="16">
        <f t="shared" si="2713"/>
        <v>1.3597693388903187</v>
      </c>
      <c r="ED264" s="38">
        <f t="shared" si="2713"/>
        <v>1.530876407304</v>
      </c>
      <c r="EE264" s="16">
        <f t="shared" si="2713"/>
        <v>0.81916952328639481</v>
      </c>
      <c r="EF264" s="16">
        <f t="shared" si="2713"/>
        <v>2.4079879930978949</v>
      </c>
      <c r="EG264" s="16">
        <f t="shared" si="2713"/>
        <v>1.4556860035103794</v>
      </c>
      <c r="EH264" s="16">
        <f t="shared" si="2713"/>
        <v>2.3178096471859466</v>
      </c>
      <c r="EI264" s="16">
        <f t="shared" si="2713"/>
        <v>1.389892351726324</v>
      </c>
      <c r="EJ264" s="16">
        <f t="shared" si="2713"/>
        <v>4.8970068641328979</v>
      </c>
      <c r="EK264" s="16">
        <f t="shared" si="2713"/>
        <v>2.5224319805920684E-3</v>
      </c>
      <c r="EL264" s="16">
        <f t="shared" si="2713"/>
        <v>7.7512583852395511E-2</v>
      </c>
      <c r="EM264" s="16">
        <f t="shared" si="2713"/>
        <v>0.17776167870193568</v>
      </c>
      <c r="EN264" s="16">
        <f t="shared" si="2713"/>
        <v>6.7202894434094428E-3</v>
      </c>
      <c r="EO264" s="16">
        <f t="shared" si="2713"/>
        <v>0.14503883672505657</v>
      </c>
      <c r="EP264" s="16">
        <f t="shared" si="2713"/>
        <v>1.8040816178807701E-3</v>
      </c>
      <c r="EQ264" s="16">
        <f t="shared" si="2713"/>
        <v>0.51929132166781033</v>
      </c>
      <c r="ER264" s="16">
        <f t="shared" si="2713"/>
        <v>0.15709633848026491</v>
      </c>
      <c r="ES264" s="16">
        <f t="shared" si="2713"/>
        <v>0.93602734343987359</v>
      </c>
      <c r="ET264" s="16">
        <f t="shared" si="2713"/>
        <v>0.53678967671651934</v>
      </c>
      <c r="EU264" s="16">
        <f t="shared" si="2713"/>
        <v>0.18127612072927143</v>
      </c>
      <c r="EV264" s="16">
        <f t="shared" si="2713"/>
        <v>0.59459658471224719</v>
      </c>
      <c r="EW264" s="16">
        <f t="shared" si="2713"/>
        <v>1.9097032701205134</v>
      </c>
      <c r="EX264" s="16">
        <f t="shared" si="2713"/>
        <v>1.4554816738227274</v>
      </c>
      <c r="EY264" s="16">
        <f t="shared" si="2713"/>
        <v>0.76213170822937604</v>
      </c>
      <c r="EZ264" s="16">
        <f t="shared" si="2713"/>
        <v>0.1546980537619706</v>
      </c>
      <c r="FA264" s="16">
        <f t="shared" si="2713"/>
        <v>8.4511274334055726E-4</v>
      </c>
      <c r="FB264" s="16">
        <f t="shared" si="2713"/>
        <v>0.11480605195907585</v>
      </c>
      <c r="FC264" s="16">
        <f t="shared" si="2713"/>
        <v>2.4462735118645749</v>
      </c>
      <c r="FD264" s="16">
        <f t="shared" si="2713"/>
        <v>3.6648986972079314</v>
      </c>
      <c r="FE264" s="16">
        <f t="shared" ref="FE264:GJ264" si="2714">IF(ISNUMBER(FE174),(FE174-$B79)^2,"")</f>
        <v>0.17153953972483854</v>
      </c>
      <c r="FF264" s="16">
        <f t="shared" si="2714"/>
        <v>0.56650829905662059</v>
      </c>
      <c r="FG264" s="16">
        <f t="shared" si="2714"/>
        <v>3.8815396326952198</v>
      </c>
      <c r="FH264" s="16">
        <f t="shared" si="2714"/>
        <v>2.7160854097547746</v>
      </c>
      <c r="FI264" s="16">
        <f t="shared" si="2714"/>
        <v>1.7005168254153555E-4</v>
      </c>
      <c r="FJ264" s="16">
        <f t="shared" si="2714"/>
        <v>0.11484596097771477</v>
      </c>
      <c r="FK264" s="16">
        <f t="shared" si="2714"/>
        <v>0.11842736367540632</v>
      </c>
      <c r="FL264" s="47">
        <f t="shared" si="2714"/>
        <v>0.26616665983291404</v>
      </c>
      <c r="FM264" s="16">
        <f t="shared" si="2714"/>
        <v>0.28325168458360644</v>
      </c>
      <c r="FN264" s="16">
        <f t="shared" si="2714"/>
        <v>0.26117632539223851</v>
      </c>
      <c r="FO264" s="16">
        <f t="shared" si="2714"/>
        <v>8.3053627762601639E-2</v>
      </c>
      <c r="FP264" s="16">
        <f t="shared" si="2714"/>
        <v>0.28543693600580367</v>
      </c>
      <c r="FQ264" s="16">
        <f t="shared" si="2714"/>
        <v>0.29111133746886469</v>
      </c>
      <c r="FR264" s="16">
        <f t="shared" si="2714"/>
        <v>3.2136806957276561E-2</v>
      </c>
      <c r="FS264" s="16">
        <f t="shared" si="2714"/>
        <v>0.94474662004226406</v>
      </c>
      <c r="FT264" s="16">
        <f t="shared" si="2714"/>
        <v>2.6026040265382604</v>
      </c>
      <c r="FU264" s="16">
        <f t="shared" si="2714"/>
        <v>4.0902859223396826</v>
      </c>
      <c r="FV264" s="16">
        <f t="shared" si="2714"/>
        <v>3.9988744511930996</v>
      </c>
      <c r="FW264" s="16">
        <f t="shared" si="2714"/>
        <v>0.236300824965683</v>
      </c>
      <c r="FX264" s="16">
        <f t="shared" si="2714"/>
        <v>0.83751669894614844</v>
      </c>
      <c r="FY264" s="16">
        <f t="shared" si="2714"/>
        <v>1.3245613160662544</v>
      </c>
      <c r="FZ264" s="16">
        <f t="shared" si="2714"/>
        <v>1.4933231408200331</v>
      </c>
      <c r="GA264" s="16">
        <f t="shared" si="2714"/>
        <v>0.82528963127355426</v>
      </c>
      <c r="GB264" s="16">
        <f t="shared" si="2714"/>
        <v>1.2188683869438943</v>
      </c>
      <c r="GC264" s="16">
        <f t="shared" si="2714"/>
        <v>0.59032025918755282</v>
      </c>
      <c r="GD264" s="16">
        <f t="shared" si="2714"/>
        <v>1.2069593539406522</v>
      </c>
      <c r="GE264" s="16">
        <f t="shared" si="2714"/>
        <v>0.58750506172883943</v>
      </c>
      <c r="GF264" s="16">
        <f t="shared" si="2714"/>
        <v>0.29679542234231759</v>
      </c>
      <c r="GG264" s="16">
        <f t="shared" si="2714"/>
        <v>5.7060876731753439E-4</v>
      </c>
      <c r="GH264" s="16">
        <f t="shared" si="2714"/>
        <v>0.90759606316995478</v>
      </c>
      <c r="GI264" s="16">
        <f t="shared" si="2714"/>
        <v>0.22182835422728456</v>
      </c>
      <c r="GJ264" s="16">
        <f t="shared" si="2714"/>
        <v>0.5735115807737593</v>
      </c>
      <c r="GK264" s="16">
        <f t="shared" ref="GK264:HP264" si="2715">IF(ISNUMBER(GK174),(GK174-$B79)^2,"")</f>
        <v>0.50076709077688975</v>
      </c>
      <c r="GL264" s="16">
        <f t="shared" si="2715"/>
        <v>1.651137249152083</v>
      </c>
      <c r="GM264" s="16">
        <f t="shared" si="2715"/>
        <v>5.3506939668868982</v>
      </c>
      <c r="GN264" s="16">
        <f t="shared" si="2715"/>
        <v>1.8115232347190348E-3</v>
      </c>
      <c r="GO264" s="16">
        <f t="shared" si="2715"/>
        <v>0.12909418230987246</v>
      </c>
      <c r="GP264" s="16">
        <f t="shared" si="2715"/>
        <v>0.98209750514920435</v>
      </c>
      <c r="GQ264" s="16">
        <f t="shared" si="2715"/>
        <v>2.3205717518548719</v>
      </c>
      <c r="GR264" s="16">
        <f t="shared" si="2715"/>
        <v>1.4049195059217483</v>
      </c>
      <c r="GS264" s="16">
        <f t="shared" si="2715"/>
        <v>2.2117423656150601</v>
      </c>
      <c r="GT264" s="16">
        <f t="shared" si="2715"/>
        <v>1.3549861901778091</v>
      </c>
      <c r="GU264" s="16">
        <f t="shared" si="2715"/>
        <v>3.2861854205663521</v>
      </c>
      <c r="GV264" s="16">
        <f t="shared" si="2715"/>
        <v>2.1752057872760333</v>
      </c>
      <c r="GW264" s="16">
        <f t="shared" si="2715"/>
        <v>3.1788854034236351</v>
      </c>
      <c r="GX264" s="16">
        <f t="shared" si="2715"/>
        <v>2.0946834708170763</v>
      </c>
      <c r="GY264" s="16">
        <f t="shared" si="2715"/>
        <v>9.0346387154888436E-2</v>
      </c>
      <c r="GZ264" s="16">
        <f t="shared" si="2715"/>
        <v>3.8540712234457435E-4</v>
      </c>
      <c r="HA264" s="16">
        <f t="shared" si="2715"/>
        <v>0.40740670608098434</v>
      </c>
      <c r="HB264" s="16">
        <f t="shared" si="2715"/>
        <v>9.4306070093362823E-2</v>
      </c>
      <c r="HC264" s="16">
        <f t="shared" si="2715"/>
        <v>1.0083244462436447</v>
      </c>
      <c r="HD264" s="16">
        <f t="shared" si="2715"/>
        <v>0.47614215363979606</v>
      </c>
      <c r="HE264" s="16">
        <f t="shared" si="2715"/>
        <v>0.63853655158909317</v>
      </c>
      <c r="HF264" s="16">
        <f t="shared" si="2715"/>
        <v>0.29982077554031139</v>
      </c>
      <c r="HG264" s="16">
        <f t="shared" si="2715"/>
        <v>5.9172052617941409E-2</v>
      </c>
      <c r="HH264" s="16">
        <f t="shared" si="2715"/>
        <v>1.5344205163966642</v>
      </c>
      <c r="HI264" s="16">
        <f t="shared" si="2715"/>
        <v>1.1083633318301225</v>
      </c>
      <c r="HJ264" s="16">
        <f t="shared" si="2715"/>
        <v>0.52165982741827432</v>
      </c>
      <c r="HK264" s="16">
        <f t="shared" si="2715"/>
        <v>0.34340275615728366</v>
      </c>
      <c r="HL264" s="16">
        <f t="shared" si="2715"/>
        <v>5.2493890615573191E-2</v>
      </c>
      <c r="HM264" s="16">
        <f t="shared" si="2715"/>
        <v>0.28525859399892534</v>
      </c>
      <c r="HN264" s="16">
        <f t="shared" si="2715"/>
        <v>2.5042410689732737</v>
      </c>
      <c r="HO264" s="16">
        <f t="shared" si="2715"/>
        <v>3.7420300858599438</v>
      </c>
      <c r="HP264" s="16">
        <f t="shared" si="2715"/>
        <v>4.9508654153889067</v>
      </c>
      <c r="HQ264" s="16">
        <f t="shared" ref="HQ264:IV264" si="2716">IF(ISNUMBER(HQ174),(HQ174-$B79)^2,"")</f>
        <v>3.6583092601562797</v>
      </c>
      <c r="HR264" s="16">
        <f t="shared" si="2716"/>
        <v>6.8254198606676308E-2</v>
      </c>
      <c r="HS264" s="16">
        <f t="shared" si="2716"/>
        <v>0.35391723417229148</v>
      </c>
      <c r="HT264" s="16">
        <f t="shared" si="2716"/>
        <v>2.6910597705132874E-2</v>
      </c>
      <c r="HU264" s="16">
        <f t="shared" si="2716"/>
        <v>2.5926599513973147E-2</v>
      </c>
      <c r="HV264" s="16">
        <f t="shared" si="2716"/>
        <v>0.52200572165511583</v>
      </c>
      <c r="HW264" s="16">
        <f t="shared" si="2716"/>
        <v>0.15327243029560261</v>
      </c>
      <c r="HX264" s="16">
        <f t="shared" si="2716"/>
        <v>1.8239272385142098</v>
      </c>
      <c r="HY264" s="16">
        <f t="shared" si="2716"/>
        <v>1.4959193738231944</v>
      </c>
      <c r="HZ264" s="16">
        <f t="shared" si="2716"/>
        <v>2.7548547913206751</v>
      </c>
      <c r="IA264" s="16">
        <f t="shared" si="2716"/>
        <v>2.6717148821410421</v>
      </c>
      <c r="IB264" s="16">
        <f t="shared" si="2716"/>
        <v>9.9238796419645354E-3</v>
      </c>
      <c r="IC264" s="16">
        <f t="shared" si="2716"/>
        <v>0.29812584679907461</v>
      </c>
      <c r="ID264" s="16">
        <f t="shared" si="2716"/>
        <v>0.59628935931679572</v>
      </c>
      <c r="IE264" s="16">
        <f t="shared" si="2716"/>
        <v>2.4069200949587333</v>
      </c>
      <c r="IF264" s="16">
        <f t="shared" si="2716"/>
        <v>1.6103019848857292</v>
      </c>
      <c r="IG264" s="16">
        <f t="shared" si="2716"/>
        <v>2.0074261569517478</v>
      </c>
      <c r="IH264" s="16">
        <f t="shared" si="2716"/>
        <v>1.2388187206754582</v>
      </c>
      <c r="II264" s="16">
        <f t="shared" si="2716"/>
        <v>2.0017712052742822</v>
      </c>
      <c r="IJ264" s="16">
        <f t="shared" si="2716"/>
        <v>1.2422942599178071</v>
      </c>
      <c r="IK264" s="16">
        <f t="shared" si="2716"/>
        <v>0.72863750599205457</v>
      </c>
      <c r="IL264" s="16">
        <f t="shared" si="2716"/>
        <v>0.14229737237257239</v>
      </c>
      <c r="IM264" s="16">
        <f t="shared" si="2716"/>
        <v>1.6294357746509827</v>
      </c>
      <c r="IN264" s="16">
        <f t="shared" si="2716"/>
        <v>0.68092195860589289</v>
      </c>
      <c r="IO264" s="16">
        <f t="shared" si="2716"/>
        <v>0.72863750599205457</v>
      </c>
      <c r="IP264" s="16">
        <f t="shared" si="2716"/>
        <v>0.14229737237257239</v>
      </c>
      <c r="IQ264" s="16">
        <f t="shared" si="2716"/>
        <v>2.6157673440390639</v>
      </c>
      <c r="IR264" s="16">
        <f t="shared" si="2716"/>
        <v>3.7602390251826994</v>
      </c>
      <c r="IS264" s="16">
        <f t="shared" si="2716"/>
        <v>0.16278259117768204</v>
      </c>
      <c r="IT264" s="16">
        <f t="shared" si="2716"/>
        <v>2.9742232820168196E-8</v>
      </c>
      <c r="IU264" s="16">
        <f t="shared" si="2716"/>
        <v>0.4352111735220846</v>
      </c>
      <c r="IV264" s="16">
        <f t="shared" si="2716"/>
        <v>1.9867774682772477</v>
      </c>
      <c r="IW264" s="16">
        <f t="shared" ref="IW264:KE264" si="2717">IF(ISNUMBER(IW174),(IW174-$B79)^2,"")</f>
        <v>1.2483772657965744</v>
      </c>
      <c r="IX264" s="16">
        <f t="shared" si="2717"/>
        <v>2.1622863173206093</v>
      </c>
      <c r="IY264" s="16">
        <f t="shared" si="2717"/>
        <v>1.4112013904914777</v>
      </c>
      <c r="IZ264" s="16">
        <f t="shared" si="2717"/>
        <v>3.2537277207458213</v>
      </c>
      <c r="JA264" s="16">
        <f t="shared" si="2717"/>
        <v>2.2727693977838501</v>
      </c>
      <c r="JB264" s="16">
        <f t="shared" si="2717"/>
        <v>3.1513812612753087</v>
      </c>
      <c r="JC264" s="16">
        <f t="shared" si="2717"/>
        <v>2.1940797101939382</v>
      </c>
      <c r="JD264" s="16">
        <f t="shared" si="2717"/>
        <v>9.113550285019939E-2</v>
      </c>
      <c r="JE264" s="16">
        <f t="shared" si="2717"/>
        <v>5.7548091668874744E-4</v>
      </c>
      <c r="JF264" s="16">
        <f t="shared" si="2717"/>
        <v>0.41023532332275703</v>
      </c>
      <c r="JG264" s="16">
        <f t="shared" si="2717"/>
        <v>0.12433342853812655</v>
      </c>
      <c r="JH264" s="16">
        <f t="shared" si="2717"/>
        <v>0.97584459428098869</v>
      </c>
      <c r="JI264" s="16">
        <f t="shared" si="2717"/>
        <v>0.50841954907918707</v>
      </c>
      <c r="JJ264" s="16">
        <f t="shared" si="2717"/>
        <v>0.44937150573543871</v>
      </c>
      <c r="JK264" s="16">
        <f t="shared" si="2717"/>
        <v>0.18675165438820443</v>
      </c>
      <c r="JL264" s="16">
        <f t="shared" si="2717"/>
        <v>3.0248117275233771E-2</v>
      </c>
      <c r="JM264" s="16">
        <f t="shared" si="2717"/>
        <v>1.256361254778892</v>
      </c>
      <c r="JN264" s="16">
        <f t="shared" si="2717"/>
        <v>0.87651612135296753</v>
      </c>
      <c r="JO264" s="16">
        <f t="shared" si="2717"/>
        <v>0.42424998600845237</v>
      </c>
      <c r="JP264" s="16">
        <f t="shared" si="2717"/>
        <v>0.44937150573543871</v>
      </c>
      <c r="JQ264" s="16">
        <f t="shared" si="2717"/>
        <v>0.18675165438820443</v>
      </c>
      <c r="JR264" s="16">
        <f t="shared" si="2717"/>
        <v>3.0248117275233771E-2</v>
      </c>
      <c r="JS264" s="16">
        <f t="shared" si="2717"/>
        <v>2.2228251594710526</v>
      </c>
      <c r="JT264" s="16">
        <f t="shared" si="2717"/>
        <v>3.2424126207851081</v>
      </c>
      <c r="JU264" s="16">
        <f t="shared" si="2717"/>
        <v>4.8999350255005174</v>
      </c>
      <c r="JV264" s="16">
        <f t="shared" si="2717"/>
        <v>3.7651780411331708</v>
      </c>
      <c r="JW264" s="16">
        <f t="shared" si="2717"/>
        <v>4.9263145776004887E-2</v>
      </c>
      <c r="JX264" s="16">
        <f t="shared" si="2717"/>
        <v>0.26357869153580887</v>
      </c>
      <c r="JY264" s="16">
        <f t="shared" si="2717"/>
        <v>3.8403460108586647E-2</v>
      </c>
      <c r="JZ264" s="16">
        <f t="shared" si="2717"/>
        <v>7.6610201378553618E-3</v>
      </c>
      <c r="KA264" s="16">
        <f t="shared" si="2717"/>
        <v>0.58431731134716458</v>
      </c>
      <c r="KB264" s="16">
        <f t="shared" si="2717"/>
        <v>0.22647840934098776</v>
      </c>
      <c r="KC264" t="str">
        <f t="shared" si="2717"/>
        <v/>
      </c>
      <c r="KD264" t="str">
        <f t="shared" si="2717"/>
        <v/>
      </c>
      <c r="KE264" t="str">
        <f t="shared" si="2717"/>
        <v/>
      </c>
    </row>
    <row r="265" spans="6:291" x14ac:dyDescent="0.25">
      <c r="F265" s="16" t="str">
        <f t="shared" ref="F265:AK265" si="2718">IF(ISNUMBER(F175),(F175-$B80)^2,"")</f>
        <v/>
      </c>
      <c r="G265" s="16" t="str">
        <f t="shared" si="2718"/>
        <v/>
      </c>
      <c r="H265" s="16" t="str">
        <f t="shared" ref="H265:I265" si="2719">IF(ISNUMBER(H175),(H175-$B80)^2,"")</f>
        <v/>
      </c>
      <c r="I265" s="16" t="str">
        <f t="shared" si="2719"/>
        <v/>
      </c>
      <c r="J265" s="16" t="str">
        <f t="shared" si="2718"/>
        <v/>
      </c>
      <c r="K265" s="16" t="str">
        <f t="shared" si="2718"/>
        <v/>
      </c>
      <c r="L265" s="16" t="str">
        <f t="shared" si="2718"/>
        <v/>
      </c>
      <c r="M265" s="16" t="str">
        <f t="shared" si="2718"/>
        <v/>
      </c>
      <c r="N265" s="16" t="str">
        <f t="shared" si="2718"/>
        <v/>
      </c>
      <c r="O265" s="16" t="str">
        <f t="shared" si="2718"/>
        <v/>
      </c>
      <c r="P265" s="16" t="str">
        <f t="shared" si="2718"/>
        <v/>
      </c>
      <c r="Q265" s="16" t="str">
        <f t="shared" si="2718"/>
        <v/>
      </c>
      <c r="R265" s="16" t="str">
        <f t="shared" si="2718"/>
        <v/>
      </c>
      <c r="S265" s="16" t="str">
        <f t="shared" si="2718"/>
        <v/>
      </c>
      <c r="T265" s="16" t="str">
        <f t="shared" si="2718"/>
        <v/>
      </c>
      <c r="U265" s="16" t="str">
        <f t="shared" si="2718"/>
        <v/>
      </c>
      <c r="V265" s="16" t="str">
        <f t="shared" si="2718"/>
        <v/>
      </c>
      <c r="W265" s="16" t="str">
        <f t="shared" si="2718"/>
        <v/>
      </c>
      <c r="X265" s="16" t="str">
        <f t="shared" si="2718"/>
        <v/>
      </c>
      <c r="Y265" s="16" t="str">
        <f t="shared" si="2718"/>
        <v/>
      </c>
      <c r="Z265" s="16" t="str">
        <f t="shared" si="2718"/>
        <v/>
      </c>
      <c r="AA265" s="16" t="str">
        <f t="shared" si="2718"/>
        <v/>
      </c>
      <c r="AB265" s="16" t="str">
        <f t="shared" si="2718"/>
        <v/>
      </c>
      <c r="AC265" s="16" t="str">
        <f t="shared" si="2718"/>
        <v/>
      </c>
      <c r="AD265" s="16" t="str">
        <f t="shared" si="2718"/>
        <v/>
      </c>
      <c r="AE265" s="16" t="str">
        <f t="shared" si="2718"/>
        <v/>
      </c>
      <c r="AF265" s="16" t="str">
        <f t="shared" si="2718"/>
        <v/>
      </c>
      <c r="AG265" s="16" t="str">
        <f t="shared" si="2718"/>
        <v/>
      </c>
      <c r="AH265" s="16" t="str">
        <f t="shared" si="2718"/>
        <v/>
      </c>
      <c r="AI265" s="16" t="str">
        <f t="shared" si="2718"/>
        <v/>
      </c>
      <c r="AJ265" s="16" t="str">
        <f t="shared" si="2718"/>
        <v/>
      </c>
      <c r="AK265" s="16" t="str">
        <f t="shared" si="2718"/>
        <v/>
      </c>
      <c r="AL265" s="16" t="str">
        <f t="shared" ref="AL265:BM265" si="2720">IF(ISNUMBER(AL175),(AL175-$B80)^2,"")</f>
        <v/>
      </c>
      <c r="AM265" s="16" t="str">
        <f t="shared" si="2720"/>
        <v/>
      </c>
      <c r="AN265" s="16" t="str">
        <f t="shared" si="2720"/>
        <v/>
      </c>
      <c r="AO265" s="16" t="str">
        <f t="shared" si="2720"/>
        <v/>
      </c>
      <c r="AP265" s="16" t="str">
        <f t="shared" si="2720"/>
        <v/>
      </c>
      <c r="AQ265" s="16" t="str">
        <f t="shared" si="2720"/>
        <v/>
      </c>
      <c r="AR265" s="16" t="str">
        <f t="shared" si="2720"/>
        <v/>
      </c>
      <c r="AS265" s="16" t="str">
        <f t="shared" si="2720"/>
        <v/>
      </c>
      <c r="AT265" s="16" t="str">
        <f t="shared" si="2720"/>
        <v/>
      </c>
      <c r="AU265" s="16" t="str">
        <f t="shared" si="2720"/>
        <v/>
      </c>
      <c r="AV265" s="16" t="str">
        <f t="shared" si="2720"/>
        <v/>
      </c>
      <c r="AW265" s="16" t="str">
        <f t="shared" si="2720"/>
        <v/>
      </c>
      <c r="AX265" s="16" t="str">
        <f t="shared" si="2720"/>
        <v/>
      </c>
      <c r="AY265" s="16" t="str">
        <f t="shared" si="2720"/>
        <v/>
      </c>
      <c r="AZ265" s="16" t="str">
        <f t="shared" si="2720"/>
        <v/>
      </c>
      <c r="BA265" s="16" t="str">
        <f t="shared" si="2720"/>
        <v/>
      </c>
      <c r="BB265" s="16" t="str">
        <f t="shared" si="2720"/>
        <v/>
      </c>
      <c r="BC265" s="16" t="str">
        <f t="shared" si="2720"/>
        <v/>
      </c>
      <c r="BD265" s="16" t="str">
        <f t="shared" si="2720"/>
        <v/>
      </c>
      <c r="BE265" s="16" t="str">
        <f t="shared" si="2720"/>
        <v/>
      </c>
      <c r="BF265" s="16" t="str">
        <f t="shared" si="2720"/>
        <v/>
      </c>
      <c r="BG265" s="16" t="str">
        <f t="shared" si="2720"/>
        <v/>
      </c>
      <c r="BH265" s="16" t="str">
        <f t="shared" si="2720"/>
        <v/>
      </c>
      <c r="BI265" s="16" t="str">
        <f t="shared" si="2720"/>
        <v/>
      </c>
      <c r="BJ265" s="16" t="str">
        <f t="shared" si="2720"/>
        <v/>
      </c>
      <c r="BK265" s="16" t="str">
        <f t="shared" si="2720"/>
        <v/>
      </c>
      <c r="BL265" s="16" t="str">
        <f t="shared" si="2720"/>
        <v/>
      </c>
      <c r="BM265" s="16" t="str">
        <f t="shared" si="2720"/>
        <v/>
      </c>
      <c r="BN265" s="16"/>
      <c r="BO265" s="16" t="str">
        <f t="shared" si="2639"/>
        <v/>
      </c>
      <c r="BP265" s="16">
        <v>-257</v>
      </c>
      <c r="BQ265" s="16" t="str">
        <f t="shared" ref="BQ265:CB265" si="2721">IF(ISNUMBER(BQ175),(BQ175-$B80)^2,"")</f>
        <v/>
      </c>
      <c r="BR265" s="16" t="str">
        <f t="shared" si="2721"/>
        <v/>
      </c>
      <c r="BS265" s="16" t="str">
        <f t="shared" si="2721"/>
        <v/>
      </c>
      <c r="BT265" s="16" t="str">
        <f t="shared" si="2721"/>
        <v/>
      </c>
      <c r="BU265" s="16" t="str">
        <f t="shared" si="2721"/>
        <v/>
      </c>
      <c r="BV265" s="16" t="str">
        <f t="shared" si="2721"/>
        <v/>
      </c>
      <c r="BW265" s="16" t="str">
        <f t="shared" si="2721"/>
        <v/>
      </c>
      <c r="BX265" s="16" t="str">
        <f t="shared" si="2721"/>
        <v/>
      </c>
      <c r="BY265" s="16" t="str">
        <f t="shared" si="2721"/>
        <v/>
      </c>
      <c r="BZ265" s="16" t="str">
        <f t="shared" si="2721"/>
        <v/>
      </c>
      <c r="CA265" s="16" t="str">
        <f t="shared" si="2721"/>
        <v/>
      </c>
      <c r="CB265" s="16" t="str">
        <f t="shared" si="2721"/>
        <v/>
      </c>
      <c r="CC265" s="16"/>
      <c r="CD265" s="16" t="str">
        <f t="shared" si="2642"/>
        <v/>
      </c>
      <c r="CE265" s="16" t="str">
        <f t="shared" ref="CE265:CP265" si="2722">IF(ISNUMBER(CE175),(CE175-$B80)^2,"")</f>
        <v/>
      </c>
      <c r="CF265" s="16" t="str">
        <f t="shared" si="2722"/>
        <v/>
      </c>
      <c r="CG265" s="16" t="str">
        <f t="shared" si="2722"/>
        <v/>
      </c>
      <c r="CH265" s="16" t="str">
        <f t="shared" si="2722"/>
        <v/>
      </c>
      <c r="CI265" s="16" t="str">
        <f t="shared" si="2722"/>
        <v/>
      </c>
      <c r="CJ265" s="16" t="str">
        <f t="shared" si="2722"/>
        <v/>
      </c>
      <c r="CK265" s="16" t="str">
        <f t="shared" si="2722"/>
        <v/>
      </c>
      <c r="CL265" s="16" t="str">
        <f t="shared" si="2722"/>
        <v/>
      </c>
      <c r="CM265" s="16" t="str">
        <f t="shared" si="2722"/>
        <v/>
      </c>
      <c r="CN265" s="16" t="str">
        <f t="shared" si="2722"/>
        <v/>
      </c>
      <c r="CO265" s="16" t="str">
        <f t="shared" si="2722"/>
        <v/>
      </c>
      <c r="CP265" s="16" t="str">
        <f t="shared" si="2722"/>
        <v/>
      </c>
      <c r="CQ265" s="16"/>
      <c r="CR265" s="16" t="str">
        <f t="shared" si="2645"/>
        <v/>
      </c>
      <c r="CS265" s="16" t="str">
        <f t="shared" ref="CS265:DX265" si="2723">IF(ISNUMBER(CS175),(CS175-$B80)^2,"")</f>
        <v/>
      </c>
      <c r="CT265" s="16" t="str">
        <f t="shared" si="2723"/>
        <v/>
      </c>
      <c r="CU265" s="16" t="str">
        <f t="shared" si="2723"/>
        <v/>
      </c>
      <c r="CV265" s="16" t="str">
        <f t="shared" si="2723"/>
        <v/>
      </c>
      <c r="CW265" s="16" t="str">
        <f t="shared" si="2723"/>
        <v/>
      </c>
      <c r="CX265" s="16" t="str">
        <f t="shared" si="2723"/>
        <v/>
      </c>
      <c r="CY265" s="16" t="str">
        <f t="shared" si="2723"/>
        <v/>
      </c>
      <c r="CZ265" s="16" t="str">
        <f t="shared" si="2723"/>
        <v/>
      </c>
      <c r="DA265" s="16" t="str">
        <f t="shared" si="2723"/>
        <v/>
      </c>
      <c r="DB265" s="16" t="str">
        <f t="shared" si="2723"/>
        <v/>
      </c>
      <c r="DC265" s="16" t="str">
        <f t="shared" si="2723"/>
        <v/>
      </c>
      <c r="DD265" s="16" t="str">
        <f t="shared" si="2723"/>
        <v/>
      </c>
      <c r="DE265" s="16" t="str">
        <f t="shared" si="2723"/>
        <v/>
      </c>
      <c r="DF265" s="16" t="str">
        <f t="shared" si="2723"/>
        <v/>
      </c>
      <c r="DG265" s="16" t="str">
        <f t="shared" si="2723"/>
        <v/>
      </c>
      <c r="DH265" s="16" t="str">
        <f t="shared" si="2723"/>
        <v/>
      </c>
      <c r="DI265" s="16" t="str">
        <f t="shared" si="2723"/>
        <v/>
      </c>
      <c r="DJ265" s="16" t="str">
        <f t="shared" si="2723"/>
        <v/>
      </c>
      <c r="DK265" s="16" t="str">
        <f t="shared" si="2723"/>
        <v/>
      </c>
      <c r="DL265" s="16" t="str">
        <f t="shared" si="2723"/>
        <v/>
      </c>
      <c r="DM265" s="16" t="str">
        <f t="shared" si="2723"/>
        <v/>
      </c>
      <c r="DN265" s="16" t="str">
        <f t="shared" si="2723"/>
        <v/>
      </c>
      <c r="DO265" s="16" t="str">
        <f t="shared" si="2723"/>
        <v/>
      </c>
      <c r="DP265" s="16" t="str">
        <f t="shared" si="2723"/>
        <v/>
      </c>
      <c r="DQ265" s="16" t="str">
        <f t="shared" si="2723"/>
        <v/>
      </c>
      <c r="DR265" s="16" t="str">
        <f t="shared" si="2723"/>
        <v/>
      </c>
      <c r="DS265" s="16" t="str">
        <f t="shared" si="2723"/>
        <v/>
      </c>
      <c r="DT265" s="16" t="str">
        <f t="shared" si="2723"/>
        <v/>
      </c>
      <c r="DU265" s="16" t="str">
        <f t="shared" si="2723"/>
        <v/>
      </c>
      <c r="DV265" s="16" t="str">
        <f t="shared" si="2723"/>
        <v/>
      </c>
      <c r="DW265" s="16" t="str">
        <f t="shared" si="2723"/>
        <v/>
      </c>
      <c r="DX265" s="16" t="str">
        <f t="shared" si="2723"/>
        <v/>
      </c>
      <c r="DY265" s="16" t="str">
        <f t="shared" ref="DY265:FD265" si="2724">IF(ISNUMBER(DY175),(DY175-$B80)^2,"")</f>
        <v/>
      </c>
      <c r="DZ265" s="16" t="str">
        <f t="shared" si="2724"/>
        <v/>
      </c>
      <c r="EA265" s="16" t="str">
        <f t="shared" si="2724"/>
        <v/>
      </c>
      <c r="EB265" s="16" t="str">
        <f t="shared" si="2724"/>
        <v/>
      </c>
      <c r="EC265" s="16" t="str">
        <f t="shared" si="2724"/>
        <v/>
      </c>
      <c r="ED265" s="38" t="str">
        <f t="shared" si="2724"/>
        <v/>
      </c>
      <c r="EE265" s="16" t="str">
        <f t="shared" si="2724"/>
        <v/>
      </c>
      <c r="EF265" s="16" t="str">
        <f t="shared" si="2724"/>
        <v/>
      </c>
      <c r="EG265" s="16" t="str">
        <f t="shared" si="2724"/>
        <v/>
      </c>
      <c r="EH265" s="16" t="str">
        <f t="shared" si="2724"/>
        <v/>
      </c>
      <c r="EI265" s="16" t="str">
        <f t="shared" si="2724"/>
        <v/>
      </c>
      <c r="EJ265" s="16" t="str">
        <f t="shared" si="2724"/>
        <v/>
      </c>
      <c r="EK265" s="16" t="str">
        <f t="shared" si="2724"/>
        <v/>
      </c>
      <c r="EL265" s="16" t="str">
        <f t="shared" si="2724"/>
        <v/>
      </c>
      <c r="EM265" s="16" t="str">
        <f t="shared" si="2724"/>
        <v/>
      </c>
      <c r="EN265" s="16" t="str">
        <f t="shared" si="2724"/>
        <v/>
      </c>
      <c r="EO265" s="16" t="str">
        <f t="shared" si="2724"/>
        <v/>
      </c>
      <c r="EP265" s="16" t="str">
        <f t="shared" si="2724"/>
        <v/>
      </c>
      <c r="EQ265" s="16" t="str">
        <f t="shared" si="2724"/>
        <v/>
      </c>
      <c r="ER265" s="16" t="str">
        <f t="shared" si="2724"/>
        <v/>
      </c>
      <c r="ES265" s="16" t="str">
        <f t="shared" si="2724"/>
        <v/>
      </c>
      <c r="ET265" s="16" t="str">
        <f t="shared" si="2724"/>
        <v/>
      </c>
      <c r="EU265" s="16" t="str">
        <f t="shared" si="2724"/>
        <v/>
      </c>
      <c r="EV265" s="16" t="str">
        <f t="shared" si="2724"/>
        <v/>
      </c>
      <c r="EW265" s="16" t="str">
        <f t="shared" si="2724"/>
        <v/>
      </c>
      <c r="EX265" s="16" t="str">
        <f t="shared" si="2724"/>
        <v/>
      </c>
      <c r="EY265" s="16" t="str">
        <f t="shared" si="2724"/>
        <v/>
      </c>
      <c r="EZ265" s="16" t="str">
        <f t="shared" si="2724"/>
        <v/>
      </c>
      <c r="FA265" s="16" t="str">
        <f t="shared" si="2724"/>
        <v/>
      </c>
      <c r="FB265" s="16" t="str">
        <f t="shared" si="2724"/>
        <v/>
      </c>
      <c r="FC265" s="16" t="str">
        <f t="shared" si="2724"/>
        <v/>
      </c>
      <c r="FD265" s="16" t="str">
        <f t="shared" si="2724"/>
        <v/>
      </c>
      <c r="FE265" s="16" t="str">
        <f t="shared" ref="FE265:GJ265" si="2725">IF(ISNUMBER(FE175),(FE175-$B80)^2,"")</f>
        <v/>
      </c>
      <c r="FF265" s="16" t="str">
        <f t="shared" si="2725"/>
        <v/>
      </c>
      <c r="FG265" s="16" t="str">
        <f t="shared" si="2725"/>
        <v/>
      </c>
      <c r="FH265" s="16" t="str">
        <f t="shared" si="2725"/>
        <v/>
      </c>
      <c r="FI265" s="16" t="str">
        <f t="shared" si="2725"/>
        <v/>
      </c>
      <c r="FJ265" s="16" t="str">
        <f t="shared" si="2725"/>
        <v/>
      </c>
      <c r="FK265" s="16" t="str">
        <f t="shared" si="2725"/>
        <v/>
      </c>
      <c r="FL265" s="47" t="str">
        <f t="shared" si="2725"/>
        <v/>
      </c>
      <c r="FM265" s="16" t="str">
        <f t="shared" si="2725"/>
        <v/>
      </c>
      <c r="FN265" s="16" t="str">
        <f t="shared" si="2725"/>
        <v/>
      </c>
      <c r="FO265" s="16" t="str">
        <f t="shared" si="2725"/>
        <v/>
      </c>
      <c r="FP265" s="16" t="str">
        <f t="shared" si="2725"/>
        <v/>
      </c>
      <c r="FQ265" s="16" t="str">
        <f t="shared" si="2725"/>
        <v/>
      </c>
      <c r="FR265" s="16" t="str">
        <f t="shared" si="2725"/>
        <v/>
      </c>
      <c r="FS265" s="16" t="str">
        <f t="shared" si="2725"/>
        <v/>
      </c>
      <c r="FT265" s="16" t="str">
        <f t="shared" si="2725"/>
        <v/>
      </c>
      <c r="FU265" s="16" t="str">
        <f t="shared" si="2725"/>
        <v/>
      </c>
      <c r="FV265" s="16" t="str">
        <f t="shared" si="2725"/>
        <v/>
      </c>
      <c r="FW265" s="16" t="str">
        <f t="shared" si="2725"/>
        <v/>
      </c>
      <c r="FX265" s="16" t="str">
        <f t="shared" si="2725"/>
        <v/>
      </c>
      <c r="FY265" s="16" t="str">
        <f t="shared" si="2725"/>
        <v/>
      </c>
      <c r="FZ265" s="16" t="str">
        <f t="shared" si="2725"/>
        <v/>
      </c>
      <c r="GA265" s="16" t="str">
        <f t="shared" si="2725"/>
        <v/>
      </c>
      <c r="GB265" s="16" t="str">
        <f t="shared" si="2725"/>
        <v/>
      </c>
      <c r="GC265" s="16" t="str">
        <f t="shared" si="2725"/>
        <v/>
      </c>
      <c r="GD265" s="16" t="str">
        <f t="shared" si="2725"/>
        <v/>
      </c>
      <c r="GE265" s="16" t="str">
        <f t="shared" si="2725"/>
        <v/>
      </c>
      <c r="GF265" s="16" t="str">
        <f t="shared" si="2725"/>
        <v/>
      </c>
      <c r="GG265" s="16" t="str">
        <f t="shared" si="2725"/>
        <v/>
      </c>
      <c r="GH265" s="16" t="str">
        <f t="shared" si="2725"/>
        <v/>
      </c>
      <c r="GI265" s="16" t="str">
        <f t="shared" si="2725"/>
        <v/>
      </c>
      <c r="GJ265" s="16" t="str">
        <f t="shared" si="2725"/>
        <v/>
      </c>
      <c r="GK265" s="16" t="str">
        <f t="shared" ref="GK265:HP265" si="2726">IF(ISNUMBER(GK175),(GK175-$B80)^2,"")</f>
        <v/>
      </c>
      <c r="GL265" s="16" t="str">
        <f t="shared" si="2726"/>
        <v/>
      </c>
      <c r="GM265" s="16" t="str">
        <f t="shared" si="2726"/>
        <v/>
      </c>
      <c r="GN265" s="16" t="str">
        <f t="shared" si="2726"/>
        <v/>
      </c>
      <c r="GO265" s="16" t="str">
        <f t="shared" si="2726"/>
        <v/>
      </c>
      <c r="GP265" s="16" t="str">
        <f t="shared" si="2726"/>
        <v/>
      </c>
      <c r="GQ265" s="16" t="str">
        <f t="shared" si="2726"/>
        <v/>
      </c>
      <c r="GR265" s="16" t="str">
        <f t="shared" si="2726"/>
        <v/>
      </c>
      <c r="GS265" s="16" t="str">
        <f t="shared" si="2726"/>
        <v/>
      </c>
      <c r="GT265" s="16" t="str">
        <f t="shared" si="2726"/>
        <v/>
      </c>
      <c r="GU265" s="16" t="str">
        <f t="shared" si="2726"/>
        <v/>
      </c>
      <c r="GV265" s="16" t="str">
        <f t="shared" si="2726"/>
        <v/>
      </c>
      <c r="GW265" s="16" t="str">
        <f t="shared" si="2726"/>
        <v/>
      </c>
      <c r="GX265" s="16" t="str">
        <f t="shared" si="2726"/>
        <v/>
      </c>
      <c r="GY265" s="16" t="str">
        <f t="shared" si="2726"/>
        <v/>
      </c>
      <c r="GZ265" s="16" t="str">
        <f t="shared" si="2726"/>
        <v/>
      </c>
      <c r="HA265" s="16" t="str">
        <f t="shared" si="2726"/>
        <v/>
      </c>
      <c r="HB265" s="16" t="str">
        <f t="shared" si="2726"/>
        <v/>
      </c>
      <c r="HC265" s="16" t="str">
        <f t="shared" si="2726"/>
        <v/>
      </c>
      <c r="HD265" s="16" t="str">
        <f t="shared" si="2726"/>
        <v/>
      </c>
      <c r="HE265" s="16" t="str">
        <f t="shared" si="2726"/>
        <v/>
      </c>
      <c r="HF265" s="16" t="str">
        <f t="shared" si="2726"/>
        <v/>
      </c>
      <c r="HG265" s="16" t="str">
        <f t="shared" si="2726"/>
        <v/>
      </c>
      <c r="HH265" s="16" t="str">
        <f t="shared" si="2726"/>
        <v/>
      </c>
      <c r="HI265" s="16" t="str">
        <f t="shared" si="2726"/>
        <v/>
      </c>
      <c r="HJ265" s="16" t="str">
        <f t="shared" si="2726"/>
        <v/>
      </c>
      <c r="HK265" s="16" t="str">
        <f t="shared" si="2726"/>
        <v/>
      </c>
      <c r="HL265" s="16" t="str">
        <f t="shared" si="2726"/>
        <v/>
      </c>
      <c r="HM265" s="16" t="str">
        <f t="shared" si="2726"/>
        <v/>
      </c>
      <c r="HN265" s="16" t="str">
        <f t="shared" si="2726"/>
        <v/>
      </c>
      <c r="HO265" s="16" t="str">
        <f t="shared" si="2726"/>
        <v/>
      </c>
      <c r="HP265" s="16" t="str">
        <f t="shared" si="2726"/>
        <v/>
      </c>
      <c r="HQ265" s="16" t="str">
        <f t="shared" ref="HQ265:IV265" si="2727">IF(ISNUMBER(HQ175),(HQ175-$B80)^2,"")</f>
        <v/>
      </c>
      <c r="HR265" s="16" t="str">
        <f t="shared" si="2727"/>
        <v/>
      </c>
      <c r="HS265" s="16" t="str">
        <f t="shared" si="2727"/>
        <v/>
      </c>
      <c r="HT265" s="16" t="str">
        <f t="shared" si="2727"/>
        <v/>
      </c>
      <c r="HU265" s="16" t="str">
        <f t="shared" si="2727"/>
        <v/>
      </c>
      <c r="HV265" s="16" t="str">
        <f t="shared" si="2727"/>
        <v/>
      </c>
      <c r="HW265" s="16" t="str">
        <f t="shared" si="2727"/>
        <v/>
      </c>
      <c r="HX265" s="16" t="str">
        <f t="shared" si="2727"/>
        <v/>
      </c>
      <c r="HY265" s="16" t="str">
        <f t="shared" si="2727"/>
        <v/>
      </c>
      <c r="HZ265" s="16" t="str">
        <f t="shared" si="2727"/>
        <v/>
      </c>
      <c r="IA265" s="16" t="str">
        <f t="shared" si="2727"/>
        <v/>
      </c>
      <c r="IB265" s="16" t="str">
        <f t="shared" si="2727"/>
        <v/>
      </c>
      <c r="IC265" s="16" t="str">
        <f t="shared" si="2727"/>
        <v/>
      </c>
      <c r="ID265" s="16" t="str">
        <f t="shared" si="2727"/>
        <v/>
      </c>
      <c r="IE265" s="16" t="str">
        <f t="shared" si="2727"/>
        <v/>
      </c>
      <c r="IF265" s="16" t="str">
        <f t="shared" si="2727"/>
        <v/>
      </c>
      <c r="IG265" s="16" t="str">
        <f t="shared" si="2727"/>
        <v/>
      </c>
      <c r="IH265" s="16" t="str">
        <f t="shared" si="2727"/>
        <v/>
      </c>
      <c r="II265" s="16" t="str">
        <f t="shared" si="2727"/>
        <v/>
      </c>
      <c r="IJ265" s="16" t="str">
        <f t="shared" si="2727"/>
        <v/>
      </c>
      <c r="IK265" s="16" t="str">
        <f t="shared" si="2727"/>
        <v/>
      </c>
      <c r="IL265" s="16" t="str">
        <f t="shared" si="2727"/>
        <v/>
      </c>
      <c r="IM265" s="16" t="str">
        <f t="shared" si="2727"/>
        <v/>
      </c>
      <c r="IN265" s="16" t="str">
        <f t="shared" si="2727"/>
        <v/>
      </c>
      <c r="IO265" s="16" t="str">
        <f t="shared" si="2727"/>
        <v/>
      </c>
      <c r="IP265" s="16" t="str">
        <f t="shared" si="2727"/>
        <v/>
      </c>
      <c r="IQ265" s="16" t="str">
        <f t="shared" si="2727"/>
        <v/>
      </c>
      <c r="IR265" s="16" t="str">
        <f t="shared" si="2727"/>
        <v/>
      </c>
      <c r="IS265" s="16" t="str">
        <f t="shared" si="2727"/>
        <v/>
      </c>
      <c r="IT265" s="16" t="str">
        <f t="shared" si="2727"/>
        <v/>
      </c>
      <c r="IU265" s="16" t="str">
        <f t="shared" si="2727"/>
        <v/>
      </c>
      <c r="IV265" s="16" t="str">
        <f t="shared" si="2727"/>
        <v/>
      </c>
      <c r="IW265" s="16" t="str">
        <f t="shared" ref="IW265:KE265" si="2728">IF(ISNUMBER(IW175),(IW175-$B80)^2,"")</f>
        <v/>
      </c>
      <c r="IX265" s="16" t="str">
        <f t="shared" si="2728"/>
        <v/>
      </c>
      <c r="IY265" s="16" t="str">
        <f t="shared" si="2728"/>
        <v/>
      </c>
      <c r="IZ265" s="16" t="str">
        <f t="shared" si="2728"/>
        <v/>
      </c>
      <c r="JA265" s="16" t="str">
        <f t="shared" si="2728"/>
        <v/>
      </c>
      <c r="JB265" s="16" t="str">
        <f t="shared" si="2728"/>
        <v/>
      </c>
      <c r="JC265" s="16" t="str">
        <f t="shared" si="2728"/>
        <v/>
      </c>
      <c r="JD265" s="16" t="str">
        <f t="shared" si="2728"/>
        <v/>
      </c>
      <c r="JE265" s="16" t="str">
        <f t="shared" si="2728"/>
        <v/>
      </c>
      <c r="JF265" s="16" t="str">
        <f t="shared" si="2728"/>
        <v/>
      </c>
      <c r="JG265" s="16" t="str">
        <f t="shared" si="2728"/>
        <v/>
      </c>
      <c r="JH265" s="16" t="str">
        <f t="shared" si="2728"/>
        <v/>
      </c>
      <c r="JI265" s="16" t="str">
        <f t="shared" si="2728"/>
        <v/>
      </c>
      <c r="JJ265" s="16" t="str">
        <f t="shared" si="2728"/>
        <v/>
      </c>
      <c r="JK265" s="16" t="str">
        <f t="shared" si="2728"/>
        <v/>
      </c>
      <c r="JL265" s="16" t="str">
        <f t="shared" si="2728"/>
        <v/>
      </c>
      <c r="JM265" s="16" t="str">
        <f t="shared" si="2728"/>
        <v/>
      </c>
      <c r="JN265" s="16" t="str">
        <f t="shared" si="2728"/>
        <v/>
      </c>
      <c r="JO265" s="16" t="str">
        <f t="shared" si="2728"/>
        <v/>
      </c>
      <c r="JP265" s="16" t="str">
        <f t="shared" si="2728"/>
        <v/>
      </c>
      <c r="JQ265" s="16" t="str">
        <f t="shared" si="2728"/>
        <v/>
      </c>
      <c r="JR265" s="16" t="str">
        <f t="shared" si="2728"/>
        <v/>
      </c>
      <c r="JS265" s="16" t="str">
        <f t="shared" si="2728"/>
        <v/>
      </c>
      <c r="JT265" s="16" t="str">
        <f t="shared" si="2728"/>
        <v/>
      </c>
      <c r="JU265" s="16" t="str">
        <f t="shared" si="2728"/>
        <v/>
      </c>
      <c r="JV265" s="16" t="str">
        <f t="shared" si="2728"/>
        <v/>
      </c>
      <c r="JW265" s="16" t="str">
        <f t="shared" si="2728"/>
        <v/>
      </c>
      <c r="JX265" s="16" t="str">
        <f t="shared" si="2728"/>
        <v/>
      </c>
      <c r="JY265" s="16" t="str">
        <f t="shared" si="2728"/>
        <v/>
      </c>
      <c r="JZ265" s="16" t="str">
        <f t="shared" si="2728"/>
        <v/>
      </c>
      <c r="KA265" s="16" t="str">
        <f t="shared" si="2728"/>
        <v/>
      </c>
      <c r="KB265" s="16" t="str">
        <f t="shared" si="2728"/>
        <v/>
      </c>
      <c r="KC265" t="str">
        <f t="shared" si="2728"/>
        <v/>
      </c>
      <c r="KD265" t="str">
        <f t="shared" si="2728"/>
        <v/>
      </c>
      <c r="KE265" t="str">
        <f t="shared" si="2728"/>
        <v/>
      </c>
    </row>
    <row r="266" spans="6:291" x14ac:dyDescent="0.25">
      <c r="F266" s="16">
        <f t="shared" ref="F266:AK266" si="2729">IF(ISNUMBER(F176),(F176-$B81)^2,"")</f>
        <v>8.9157033629690066</v>
      </c>
      <c r="G266" s="16">
        <f t="shared" si="2729"/>
        <v>5.5593907102908249</v>
      </c>
      <c r="H266" s="16">
        <f t="shared" ref="H266:I266" si="2730">IF(ISNUMBER(H176),(H176-$B81)^2,"")</f>
        <v>3.2286785234688584</v>
      </c>
      <c r="I266" s="16">
        <f t="shared" si="2730"/>
        <v>1.5471248380394909</v>
      </c>
      <c r="J266" s="16">
        <f t="shared" si="2729"/>
        <v>2.8455013564881173</v>
      </c>
      <c r="K266" s="16">
        <f t="shared" si="2729"/>
        <v>1.2938003773503466</v>
      </c>
      <c r="L266" s="16">
        <f t="shared" si="2729"/>
        <v>3.2333291956346941</v>
      </c>
      <c r="M266" s="16">
        <f t="shared" si="2729"/>
        <v>1.5477364175289217</v>
      </c>
      <c r="N266" s="16">
        <f t="shared" si="2729"/>
        <v>0.45191948449268959</v>
      </c>
      <c r="O266" s="16">
        <f t="shared" si="2729"/>
        <v>9.5330874614020858E-2</v>
      </c>
      <c r="P266" s="16">
        <f t="shared" si="2729"/>
        <v>0.19689774046213326</v>
      </c>
      <c r="Q266" s="16">
        <f t="shared" si="2729"/>
        <v>0.7459064538947352</v>
      </c>
      <c r="R266" s="16">
        <f t="shared" si="2729"/>
        <v>5.8841802502851863E-2</v>
      </c>
      <c r="S266" s="16">
        <f t="shared" si="2729"/>
        <v>2.4275396853303675E-2</v>
      </c>
      <c r="T266" s="16">
        <f t="shared" si="2729"/>
        <v>6.8054247135895779E-2</v>
      </c>
      <c r="U266" s="16">
        <f t="shared" si="2729"/>
        <v>0.44655598654173623</v>
      </c>
      <c r="V266" s="16">
        <f t="shared" si="2729"/>
        <v>0.41646550718629716</v>
      </c>
      <c r="W266" s="16">
        <f t="shared" si="2729"/>
        <v>0.10395090235275055</v>
      </c>
      <c r="X266" s="16">
        <f t="shared" si="2729"/>
        <v>7.6071475524246229E-2</v>
      </c>
      <c r="Y266" s="16">
        <f t="shared" si="2729"/>
        <v>5.6056465639450027E-2</v>
      </c>
      <c r="Z266" s="16">
        <f t="shared" si="2729"/>
        <v>4.7555386259741903</v>
      </c>
      <c r="AA266" s="16">
        <f t="shared" si="2729"/>
        <v>0.55687157137406795</v>
      </c>
      <c r="AB266" s="16">
        <f t="shared" si="2729"/>
        <v>2.1398941751373458E-2</v>
      </c>
      <c r="AC266" s="16">
        <f t="shared" si="2729"/>
        <v>0.87277927192056415</v>
      </c>
      <c r="AD266" s="16">
        <f t="shared" si="2729"/>
        <v>2.0902331374121882E-2</v>
      </c>
      <c r="AE266" s="16">
        <f t="shared" si="2729"/>
        <v>1.397116175965946E-2</v>
      </c>
      <c r="AF266" s="16">
        <f t="shared" si="2729"/>
        <v>29.637742903209624</v>
      </c>
      <c r="AG266" s="16">
        <f t="shared" si="2729"/>
        <v>5.0865355476569847E-2</v>
      </c>
      <c r="AH266" s="16">
        <f t="shared" si="2729"/>
        <v>3.5322898306499083E-3</v>
      </c>
      <c r="AI266" s="16">
        <f t="shared" si="2729"/>
        <v>1.9601674397614873E-3</v>
      </c>
      <c r="AJ266" s="16">
        <f t="shared" si="2729"/>
        <v>0.43707022722245525</v>
      </c>
      <c r="AK266" s="16">
        <f t="shared" si="2729"/>
        <v>3.8045984456861271E-3</v>
      </c>
      <c r="AL266" s="16">
        <f t="shared" ref="AL266:BM266" si="2731">IF(ISNUMBER(AL176),(AL176-$B81)^2,"")</f>
        <v>0.36574005918229835</v>
      </c>
      <c r="AM266" s="16">
        <f t="shared" si="2731"/>
        <v>1.0166437584026364E-2</v>
      </c>
      <c r="AN266" s="16">
        <f t="shared" si="2731"/>
        <v>0.36414983856917194</v>
      </c>
      <c r="AO266" s="16">
        <f t="shared" si="2731"/>
        <v>9.8950126924361704E-4</v>
      </c>
      <c r="AP266" s="16">
        <f t="shared" si="2731"/>
        <v>0.31921632929710719</v>
      </c>
      <c r="AQ266" s="16">
        <f t="shared" si="2731"/>
        <v>2.6493458764149137E-2</v>
      </c>
      <c r="AR266" s="16">
        <f t="shared" si="2731"/>
        <v>0.25508719900451804</v>
      </c>
      <c r="AS266" s="16">
        <f t="shared" si="2731"/>
        <v>0.13288951026357806</v>
      </c>
      <c r="AT266" s="16">
        <f t="shared" si="2731"/>
        <v>4.1236372045994045E-5</v>
      </c>
      <c r="AU266" s="16">
        <f t="shared" si="2731"/>
        <v>0.53886547913570948</v>
      </c>
      <c r="AV266" s="16">
        <f t="shared" si="2731"/>
        <v>0.46189714543876448</v>
      </c>
      <c r="AW266" s="16">
        <f t="shared" si="2731"/>
        <v>1.5134285883655798</v>
      </c>
      <c r="AX266" s="16">
        <f t="shared" si="2731"/>
        <v>0.26112546237937828</v>
      </c>
      <c r="AY266" s="16">
        <f t="shared" si="2731"/>
        <v>0.90799990477465753</v>
      </c>
      <c r="AZ266" s="16">
        <f t="shared" si="2731"/>
        <v>0.53870852352518028</v>
      </c>
      <c r="BA266" s="16">
        <f t="shared" si="2731"/>
        <v>0.26934085953609166</v>
      </c>
      <c r="BB266" s="16">
        <f t="shared" si="2731"/>
        <v>0.41520402628685965</v>
      </c>
      <c r="BC266" s="16">
        <f t="shared" si="2731"/>
        <v>0.37783707612428513</v>
      </c>
      <c r="BD266" s="16">
        <f t="shared" si="2731"/>
        <v>0.31369312648974257</v>
      </c>
      <c r="BE266" s="16">
        <f t="shared" si="2731"/>
        <v>0.24115930135669308</v>
      </c>
      <c r="BF266" s="16">
        <f t="shared" si="2731"/>
        <v>0.16900941097701522</v>
      </c>
      <c r="BG266" s="16">
        <f t="shared" si="2731"/>
        <v>0.10617974798279578</v>
      </c>
      <c r="BH266" s="16">
        <f t="shared" si="2731"/>
        <v>5.4130033176649953E-2</v>
      </c>
      <c r="BI266" s="16">
        <f t="shared" si="2731"/>
        <v>2.070841292705668E-2</v>
      </c>
      <c r="BJ266" s="16">
        <f t="shared" si="2731"/>
        <v>2.9282236285479366E-3</v>
      </c>
      <c r="BK266" s="16">
        <f t="shared" si="2731"/>
        <v>9.0775386561071111E-4</v>
      </c>
      <c r="BL266" s="16">
        <f t="shared" si="2731"/>
        <v>1.2402990432997163E-2</v>
      </c>
      <c r="BM266" s="16">
        <f t="shared" si="2731"/>
        <v>3.5611861634799902E-2</v>
      </c>
      <c r="BN266" s="16">
        <f t="shared" ref="BN266:BN274" ca="1" si="2732">OFFSET(INDEX(BB266:BM266, MATCH(MIN(BB266:BM266), BB266:BM266, 0)), BP266, 0)</f>
        <v>-6.4849999999999994</v>
      </c>
      <c r="BO266" s="16">
        <f t="shared" ca="1" si="2639"/>
        <v>26.484999999999999</v>
      </c>
      <c r="BP266" s="16">
        <v>-258</v>
      </c>
      <c r="BQ266" s="16">
        <f t="shared" ref="BQ266:CB266" si="2733">IF(ISNUMBER(BQ176),(BQ176-$B81)^2,"")</f>
        <v>4.1236372045994045E-5</v>
      </c>
      <c r="BR266" s="16">
        <f t="shared" si="2733"/>
        <v>8.2257838424801527E-4</v>
      </c>
      <c r="BS266" s="16">
        <f t="shared" si="2733"/>
        <v>4.8389137708565013E-3</v>
      </c>
      <c r="BT266" s="16">
        <f t="shared" si="2733"/>
        <v>1.3076633201431445E-2</v>
      </c>
      <c r="BU266" s="16">
        <f t="shared" si="2733"/>
        <v>2.4480682118233465E-2</v>
      </c>
      <c r="BV266" s="16">
        <f t="shared" si="2733"/>
        <v>4.1297510856744553E-2</v>
      </c>
      <c r="BW266" s="16">
        <f t="shared" si="2733"/>
        <v>5.9721315700752557E-2</v>
      </c>
      <c r="BX266" s="16">
        <f t="shared" si="2733"/>
        <v>7.9361711021069606E-2</v>
      </c>
      <c r="BY266" s="16">
        <f t="shared" si="2733"/>
        <v>9.9822281557135017E-2</v>
      </c>
      <c r="BZ266" s="16">
        <f t="shared" si="2733"/>
        <v>0.1180863054547403</v>
      </c>
      <c r="CA266" s="16">
        <f t="shared" si="2733"/>
        <v>0.13661243113648855</v>
      </c>
      <c r="CB266" s="16">
        <f t="shared" si="2733"/>
        <v>0.15112325949075184</v>
      </c>
      <c r="CC266" s="16">
        <f t="shared" ca="1" si="2641"/>
        <v>3.1690000000000005</v>
      </c>
      <c r="CD266" s="16">
        <f t="shared" ca="1" si="2642"/>
        <v>21.831</v>
      </c>
      <c r="CE266" s="16">
        <f t="shared" ref="CE266:CP266" si="2734">IF(ISNUMBER(CE176),(CE176-$B81)^2,"")</f>
        <v>2.7394321097835895E-2</v>
      </c>
      <c r="CF266" s="16">
        <f t="shared" si="2734"/>
        <v>3.6821870470956419E-2</v>
      </c>
      <c r="CG266" s="16">
        <f t="shared" si="2734"/>
        <v>5.3377834714081578E-2</v>
      </c>
      <c r="CH266" s="16">
        <f t="shared" si="2734"/>
        <v>7.5964910395950783E-2</v>
      </c>
      <c r="CI266" s="16">
        <f t="shared" si="2734"/>
        <v>0.1048358170209846</v>
      </c>
      <c r="CJ266" s="16">
        <f t="shared" si="2734"/>
        <v>0.13743676904499263</v>
      </c>
      <c r="CK266" s="16">
        <f t="shared" si="2734"/>
        <v>0.17610493707111557</v>
      </c>
      <c r="CL266" s="16">
        <f t="shared" si="2734"/>
        <v>0.21436628306643149</v>
      </c>
      <c r="CM266" s="16">
        <f t="shared" si="2734"/>
        <v>0.25138902659779644</v>
      </c>
      <c r="CN266" s="16">
        <f t="shared" si="2734"/>
        <v>0.28526264044953353</v>
      </c>
      <c r="CO266" s="16">
        <f t="shared" si="2734"/>
        <v>0.31614126112483493</v>
      </c>
      <c r="CP266" s="16">
        <f t="shared" si="2734"/>
        <v>0.339760290968525</v>
      </c>
      <c r="CQ266" s="16">
        <f t="shared" ca="1" si="2644"/>
        <v>0.31000000000000227</v>
      </c>
      <c r="CR266" s="16">
        <f t="shared" ca="1" si="2645"/>
        <v>14.689999999999998</v>
      </c>
      <c r="CS266" s="16">
        <f t="shared" ref="CS266:DX266" si="2735">IF(ISNUMBER(CS176),(CS176-$B81)^2,"")</f>
        <v>5.9170248294230753E-2</v>
      </c>
      <c r="CT266" s="16">
        <f t="shared" si="2735"/>
        <v>0.12730663549176088</v>
      </c>
      <c r="CU266" s="16">
        <f t="shared" si="2735"/>
        <v>1.5458678470940677</v>
      </c>
      <c r="CV266" s="16">
        <f t="shared" si="2735"/>
        <v>0.10395090235275055</v>
      </c>
      <c r="CW266" s="16">
        <f t="shared" si="2735"/>
        <v>0.25508719900451804</v>
      </c>
      <c r="CX266" s="16">
        <f t="shared" si="2735"/>
        <v>1.5134285883655798</v>
      </c>
      <c r="CY266" s="16">
        <f t="shared" si="2735"/>
        <v>5.5952198009226725E-2</v>
      </c>
      <c r="CZ266" s="16">
        <f t="shared" si="2735"/>
        <v>3.5202428477820497E-3</v>
      </c>
      <c r="DA266" s="16">
        <f t="shared" si="2735"/>
        <v>1.1287786382222642</v>
      </c>
      <c r="DB266" s="16">
        <f t="shared" si="2735"/>
        <v>8.3668008219986129E-2</v>
      </c>
      <c r="DC266" s="16">
        <f t="shared" si="2735"/>
        <v>4.858935598228941E-2</v>
      </c>
      <c r="DD266" s="16">
        <f t="shared" si="2735"/>
        <v>1.92075681701088</v>
      </c>
      <c r="DE266" s="16">
        <f t="shared" si="2735"/>
        <v>4.1281660952604229E-2</v>
      </c>
      <c r="DF266" s="16">
        <f t="shared" si="2735"/>
        <v>6.1642743992658393E-2</v>
      </c>
      <c r="DG266" s="16">
        <f t="shared" si="2735"/>
        <v>1.0609098456511341</v>
      </c>
      <c r="DH266" s="16">
        <f t="shared" si="2735"/>
        <v>0.16680423215457307</v>
      </c>
      <c r="DI266" s="16">
        <f t="shared" si="2735"/>
        <v>0.57340465061898382</v>
      </c>
      <c r="DJ266" s="16">
        <f t="shared" si="2735"/>
        <v>0.84362629285142376</v>
      </c>
      <c r="DK266" s="16">
        <f t="shared" si="2735"/>
        <v>4.3678752982771581E-2</v>
      </c>
      <c r="DL266" s="16">
        <f t="shared" si="2735"/>
        <v>6.7511492090147354E-2</v>
      </c>
      <c r="DM266" s="16">
        <f t="shared" si="2735"/>
        <v>1.1021762572603986</v>
      </c>
      <c r="DN266" s="16">
        <f t="shared" si="2735"/>
        <v>5.8753509939097018E-2</v>
      </c>
      <c r="DO266" s="16">
        <f t="shared" si="2735"/>
        <v>0.11100473712368242</v>
      </c>
      <c r="DP266" s="16">
        <f t="shared" si="2735"/>
        <v>0.11841893845160598</v>
      </c>
      <c r="DQ266" s="16">
        <f t="shared" si="2735"/>
        <v>6.9372581404591946E-2</v>
      </c>
      <c r="DR266" s="16">
        <f t="shared" si="2735"/>
        <v>0.12619448465298444</v>
      </c>
      <c r="DS266" s="16">
        <f t="shared" si="2735"/>
        <v>2.5596359166349605</v>
      </c>
      <c r="DT266" s="16">
        <f t="shared" si="2735"/>
        <v>5.8467230439894442E-2</v>
      </c>
      <c r="DU266" s="16">
        <f t="shared" si="2735"/>
        <v>1.4441483749952588E-2</v>
      </c>
      <c r="DV266" s="16">
        <f t="shared" si="2735"/>
        <v>1.1898263007930303</v>
      </c>
      <c r="DW266" s="16">
        <f t="shared" si="2735"/>
        <v>9.4751393939366685E-2</v>
      </c>
      <c r="DX266" s="16">
        <f t="shared" si="2735"/>
        <v>0.99773485523395211</v>
      </c>
      <c r="DY266" s="16">
        <f t="shared" ref="DY266:FD266" si="2736">IF(ISNUMBER(DY176),(DY176-$B81)^2,"")</f>
        <v>0.73936878585122179</v>
      </c>
      <c r="DZ266" s="16">
        <f t="shared" si="2736"/>
        <v>0.22600627329006406</v>
      </c>
      <c r="EA266" s="16">
        <f t="shared" si="2736"/>
        <v>7.3298487511137669E-2</v>
      </c>
      <c r="EB266" s="16">
        <f t="shared" si="2736"/>
        <v>0.41849291470536948</v>
      </c>
      <c r="EC266" s="16">
        <f t="shared" si="2736"/>
        <v>0.35458089662357145</v>
      </c>
      <c r="ED266" s="38">
        <f t="shared" si="2736"/>
        <v>0.45907209224363804</v>
      </c>
      <c r="EE266" s="16">
        <f t="shared" si="2736"/>
        <v>1.7964002627621106E-4</v>
      </c>
      <c r="EF266" s="16">
        <f t="shared" si="2736"/>
        <v>0.1144654637399464</v>
      </c>
      <c r="EG266" s="16">
        <f t="shared" si="2736"/>
        <v>3.7278719712027703E-2</v>
      </c>
      <c r="EH266" s="16">
        <f t="shared" si="2736"/>
        <v>0.14240078965366643</v>
      </c>
      <c r="EI266" s="16">
        <f t="shared" si="2736"/>
        <v>3.3751744177310285E-2</v>
      </c>
      <c r="EJ266" s="16">
        <f t="shared" si="2736"/>
        <v>28.732119423546422</v>
      </c>
      <c r="EK266" s="16">
        <f t="shared" si="2736"/>
        <v>0.33835740601325331</v>
      </c>
      <c r="EL266" s="16">
        <f t="shared" si="2736"/>
        <v>9.8927546604826548E-3</v>
      </c>
      <c r="EM266" s="16">
        <f t="shared" si="2736"/>
        <v>6.3481878242755557E-2</v>
      </c>
      <c r="EN266" s="16">
        <f t="shared" si="2736"/>
        <v>7.1332906585820144E-2</v>
      </c>
      <c r="EO266" s="16">
        <f t="shared" si="2736"/>
        <v>9.1994820369847533E-2</v>
      </c>
      <c r="EP266" s="16">
        <f t="shared" si="2736"/>
        <v>6.03455282626955E-2</v>
      </c>
      <c r="EQ266" s="16">
        <f t="shared" si="2736"/>
        <v>1.0362100710244744</v>
      </c>
      <c r="ER266" s="16">
        <f t="shared" si="2736"/>
        <v>0.12726068482799718</v>
      </c>
      <c r="ES266" s="16">
        <f t="shared" si="2736"/>
        <v>1.1491329177984715E-5</v>
      </c>
      <c r="ET266" s="16">
        <f t="shared" si="2736"/>
        <v>9.8570604393102973E-2</v>
      </c>
      <c r="EU266" s="16">
        <f t="shared" si="2736"/>
        <v>0.14511711529749377</v>
      </c>
      <c r="EV266" s="16">
        <f t="shared" si="2736"/>
        <v>0.41558913688111027</v>
      </c>
      <c r="EW266" s="16">
        <f t="shared" si="2736"/>
        <v>4.1050587634695906E-2</v>
      </c>
      <c r="EX266" s="16">
        <f t="shared" si="2736"/>
        <v>4.0637922534962748E-2</v>
      </c>
      <c r="EY266" s="16">
        <f t="shared" si="2736"/>
        <v>0.8025639462892975</v>
      </c>
      <c r="EZ266" s="16">
        <f t="shared" si="2736"/>
        <v>0.15545798157418625</v>
      </c>
      <c r="FA266" s="16">
        <f t="shared" si="2736"/>
        <v>1.1094241602046055</v>
      </c>
      <c r="FB266" s="16">
        <f t="shared" si="2736"/>
        <v>0.11465675995762829</v>
      </c>
      <c r="FC266" s="16">
        <f t="shared" si="2736"/>
        <v>2.7132143204483419</v>
      </c>
      <c r="FD266" s="16">
        <f t="shared" si="2736"/>
        <v>0.93298261133037375</v>
      </c>
      <c r="FE266" s="16">
        <f t="shared" ref="FE266:GJ266" si="2737">IF(ISNUMBER(FE176),(FE176-$B81)^2,"")</f>
        <v>1.8160776380080705</v>
      </c>
      <c r="FF266" s="16">
        <f t="shared" si="2737"/>
        <v>0.44830028572633501</v>
      </c>
      <c r="FG266" s="16">
        <f t="shared" si="2737"/>
        <v>0.75590747701362981</v>
      </c>
      <c r="FH266" s="16">
        <f t="shared" si="2737"/>
        <v>3.4136572600418053E-2</v>
      </c>
      <c r="FI266" s="16">
        <f t="shared" si="2737"/>
        <v>1.2401736067573479</v>
      </c>
      <c r="FJ266" s="16">
        <f t="shared" si="2737"/>
        <v>0.29612418951401087</v>
      </c>
      <c r="FK266" s="16">
        <f t="shared" si="2737"/>
        <v>0.190987299011631</v>
      </c>
      <c r="FL266" s="47">
        <f t="shared" si="2737"/>
        <v>0.64514018948941165</v>
      </c>
      <c r="FM266" s="16">
        <f t="shared" si="2737"/>
        <v>0.6366735076808423</v>
      </c>
      <c r="FN266" s="16">
        <f t="shared" si="2737"/>
        <v>0.65024053879873522</v>
      </c>
      <c r="FO266" s="16">
        <f t="shared" si="2737"/>
        <v>0.79159884386381485</v>
      </c>
      <c r="FP266" s="16">
        <f t="shared" si="2737"/>
        <v>0.63528478629059471</v>
      </c>
      <c r="FQ266" s="16">
        <f t="shared" si="2737"/>
        <v>0.6343937641849634</v>
      </c>
      <c r="FR266" s="16">
        <f t="shared" si="2737"/>
        <v>6.7931234610688951E-2</v>
      </c>
      <c r="FS266" s="16">
        <f t="shared" si="2737"/>
        <v>0.3216303943168724</v>
      </c>
      <c r="FT266" s="16">
        <f t="shared" si="2737"/>
        <v>0.96945999699804009</v>
      </c>
      <c r="FU266" s="16">
        <f t="shared" si="2737"/>
        <v>1.3375815451276676</v>
      </c>
      <c r="FV266" s="16">
        <f t="shared" si="2737"/>
        <v>1.4061903957849777</v>
      </c>
      <c r="FW266" s="16">
        <f t="shared" si="2737"/>
        <v>1.2359781186239909</v>
      </c>
      <c r="FX266" s="16">
        <f t="shared" si="2737"/>
        <v>1.6602644932621164</v>
      </c>
      <c r="FY266" s="16">
        <f t="shared" si="2737"/>
        <v>0.47651031084433965</v>
      </c>
      <c r="FZ266" s="16">
        <f t="shared" si="2737"/>
        <v>1.5169745440288203</v>
      </c>
      <c r="GA266" s="16">
        <f t="shared" si="2737"/>
        <v>0.3769312082227067</v>
      </c>
      <c r="GB266" s="16">
        <f t="shared" si="2737"/>
        <v>1.1330651358155861</v>
      </c>
      <c r="GC266" s="16">
        <f t="shared" si="2737"/>
        <v>0.37298826460954859</v>
      </c>
      <c r="GD266" s="16">
        <f t="shared" si="2737"/>
        <v>1.3014508270989029</v>
      </c>
      <c r="GE266" s="16">
        <f t="shared" si="2737"/>
        <v>0.43101226769808831</v>
      </c>
      <c r="GF266" s="16">
        <f t="shared" si="2737"/>
        <v>2.3232448763643712</v>
      </c>
      <c r="GG266" s="16">
        <f t="shared" si="2737"/>
        <v>1.2976632344449144</v>
      </c>
      <c r="GH266" s="16">
        <f t="shared" si="2737"/>
        <v>1.7536880675869446</v>
      </c>
      <c r="GI266" s="16">
        <f t="shared" si="2737"/>
        <v>0.50212098248783654</v>
      </c>
      <c r="GJ266" s="16">
        <f t="shared" si="2737"/>
        <v>3.7467651922245535</v>
      </c>
      <c r="GK266" s="16">
        <f t="shared" ref="GK266:HP266" si="2738">IF(ISNUMBER(GK176),(GK176-$B81)^2,"")</f>
        <v>3.6031008229581376</v>
      </c>
      <c r="GL266" s="16">
        <f t="shared" si="2738"/>
        <v>4.1854036279334005E-2</v>
      </c>
      <c r="GM266" s="16">
        <f t="shared" si="2738"/>
        <v>0.60900227025590359</v>
      </c>
      <c r="GN266" s="16">
        <f t="shared" si="2738"/>
        <v>6.3469134725568047E-2</v>
      </c>
      <c r="GO266" s="16">
        <f t="shared" si="2738"/>
        <v>0.26101072044958845</v>
      </c>
      <c r="GP266" s="16">
        <f t="shared" si="2738"/>
        <v>0.55483951710854607</v>
      </c>
      <c r="GQ266" s="16">
        <f t="shared" si="2738"/>
        <v>1.1745844781005819</v>
      </c>
      <c r="GR266" s="16">
        <f t="shared" si="2738"/>
        <v>0.18918557368127581</v>
      </c>
      <c r="GS266" s="16">
        <f t="shared" si="2738"/>
        <v>0.6802739279734703</v>
      </c>
      <c r="GT266" s="16">
        <f t="shared" si="2738"/>
        <v>2.1764073162375754</v>
      </c>
      <c r="GU266" s="16">
        <f t="shared" si="2738"/>
        <v>1.3458338683521816</v>
      </c>
      <c r="GV266" s="16">
        <f t="shared" si="2738"/>
        <v>2.7276224751310738</v>
      </c>
      <c r="GW266" s="16">
        <f t="shared" si="2738"/>
        <v>1.2492912878019833</v>
      </c>
      <c r="GX266" s="16">
        <f t="shared" si="2738"/>
        <v>2.6837289496240935</v>
      </c>
      <c r="GY266" s="16">
        <f t="shared" si="2738"/>
        <v>0.92083369270802762</v>
      </c>
      <c r="GZ266" s="16">
        <f t="shared" si="2738"/>
        <v>2.5601639787732311</v>
      </c>
      <c r="HA266" s="16">
        <f t="shared" si="2738"/>
        <v>1.5107209419956016</v>
      </c>
      <c r="HB266" s="16">
        <f t="shared" si="2738"/>
        <v>3.0181308260463435</v>
      </c>
      <c r="HC266" s="16">
        <f t="shared" si="2738"/>
        <v>0.2740008931063892</v>
      </c>
      <c r="HD266" s="16">
        <f t="shared" si="2738"/>
        <v>1.3094442373016824</v>
      </c>
      <c r="HE266" s="16">
        <f t="shared" si="2738"/>
        <v>1.9104995888168637</v>
      </c>
      <c r="HF266" s="16">
        <f t="shared" si="2738"/>
        <v>2.6495603678187889</v>
      </c>
      <c r="HG266" s="16">
        <f t="shared" si="2738"/>
        <v>0.95225436889949389</v>
      </c>
      <c r="HH266" s="16">
        <f t="shared" si="2738"/>
        <v>1.3921641320777924</v>
      </c>
      <c r="HI266" s="16">
        <f t="shared" si="2738"/>
        <v>1.4008818637648688</v>
      </c>
      <c r="HJ266" s="16">
        <f t="shared" si="2738"/>
        <v>0.28259881454960467</v>
      </c>
      <c r="HK266" s="16">
        <f t="shared" si="2738"/>
        <v>3.2716420432422302</v>
      </c>
      <c r="HL266" s="16">
        <f t="shared" si="2738"/>
        <v>5.9678040079133972</v>
      </c>
      <c r="HM266" s="16">
        <f t="shared" si="2738"/>
        <v>3.1322384150511189</v>
      </c>
      <c r="HN266" s="16">
        <f t="shared" si="2738"/>
        <v>0.17930577682105744</v>
      </c>
      <c r="HO266" s="16">
        <f t="shared" si="2738"/>
        <v>4.5567674367560519E-2</v>
      </c>
      <c r="HP266" s="16">
        <f t="shared" si="2738"/>
        <v>0.37207907365776594</v>
      </c>
      <c r="HQ266" s="16">
        <f t="shared" ref="HQ266:IV266" si="2739">IF(ISNUMBER(HQ176),(HQ176-$B81)^2,"")</f>
        <v>1.5724121252814853</v>
      </c>
      <c r="HR266" s="16">
        <f t="shared" si="2739"/>
        <v>3.2090517353275572E-3</v>
      </c>
      <c r="HS266" s="16">
        <f t="shared" si="2739"/>
        <v>0.47928373686554782</v>
      </c>
      <c r="HT266" s="16">
        <f t="shared" si="2739"/>
        <v>0.1085416536695952</v>
      </c>
      <c r="HU266" s="16">
        <f t="shared" si="2739"/>
        <v>0.92992016317628812</v>
      </c>
      <c r="HV266" s="16">
        <f t="shared" si="2739"/>
        <v>0.42853129577836541</v>
      </c>
      <c r="HW266" s="16">
        <f t="shared" si="2739"/>
        <v>1.334666793698994</v>
      </c>
      <c r="HX266" s="16">
        <f t="shared" si="2739"/>
        <v>0.44828221641676202</v>
      </c>
      <c r="HY266" s="16">
        <f t="shared" si="2739"/>
        <v>1.441309831948419</v>
      </c>
      <c r="HZ266" s="16">
        <f t="shared" si="2739"/>
        <v>1.8539679914180174</v>
      </c>
      <c r="IA266" s="16">
        <f t="shared" si="2739"/>
        <v>1.9435879446397635</v>
      </c>
      <c r="IB266" s="16">
        <f t="shared" si="2739"/>
        <v>1.748232831232722</v>
      </c>
      <c r="IC266" s="16">
        <f t="shared" si="2739"/>
        <v>2.2261686830494622</v>
      </c>
      <c r="ID266" s="16">
        <f t="shared" si="2739"/>
        <v>0.90211123687013162</v>
      </c>
      <c r="IE266" s="16">
        <f t="shared" si="2739"/>
        <v>1.7127638500649505</v>
      </c>
      <c r="IF266" s="16">
        <f t="shared" si="2739"/>
        <v>0.51445964637831576</v>
      </c>
      <c r="IG266" s="16">
        <f t="shared" si="2739"/>
        <v>1.3066451552948459</v>
      </c>
      <c r="IH266" s="16">
        <f t="shared" si="2739"/>
        <v>0.51334641633528211</v>
      </c>
      <c r="II266" s="16">
        <f t="shared" si="2739"/>
        <v>1.4809009529079316</v>
      </c>
      <c r="IJ266" s="16">
        <f t="shared" si="2739"/>
        <v>0.57743907524064264</v>
      </c>
      <c r="IK266" s="16">
        <f t="shared" si="2739"/>
        <v>2.5595271196942302</v>
      </c>
      <c r="IL266" s="16">
        <f t="shared" si="2739"/>
        <v>1.5439447490090097</v>
      </c>
      <c r="IM266" s="16">
        <f t="shared" si="2739"/>
        <v>1.9654432998731441</v>
      </c>
      <c r="IN266" s="16">
        <f t="shared" si="2739"/>
        <v>0.67137947362346562</v>
      </c>
      <c r="IO266" s="16">
        <f t="shared" si="2739"/>
        <v>2.5595271196942302</v>
      </c>
      <c r="IP266" s="16">
        <f t="shared" si="2739"/>
        <v>1.5439447490090097</v>
      </c>
      <c r="IQ266" s="16">
        <f t="shared" si="2739"/>
        <v>2.4386399631473116E-2</v>
      </c>
      <c r="IR266" s="16">
        <f t="shared" si="2739"/>
        <v>0.99940095636744031</v>
      </c>
      <c r="IS266" s="16">
        <f t="shared" si="2739"/>
        <v>0.14882400419186076</v>
      </c>
      <c r="IT266" s="16">
        <f t="shared" si="2739"/>
        <v>0.45268179047364815</v>
      </c>
      <c r="IU266" s="16">
        <f t="shared" si="2739"/>
        <v>0.84340265542669079</v>
      </c>
      <c r="IV266" s="16">
        <f t="shared" si="2739"/>
        <v>1.125853256409229</v>
      </c>
      <c r="IW266" s="16">
        <f t="shared" ref="IW266:KE266" si="2740">IF(ISNUMBER(IW176),(IW176-$B81)^2,"")</f>
        <v>0.19937805545024992</v>
      </c>
      <c r="IX266" s="16">
        <f t="shared" si="2740"/>
        <v>0.94404687631742334</v>
      </c>
      <c r="IY266" s="16">
        <f t="shared" si="2740"/>
        <v>2.5372003427981542</v>
      </c>
      <c r="IZ266" s="16">
        <f t="shared" si="2740"/>
        <v>1.6772848043019279</v>
      </c>
      <c r="JA266" s="16">
        <f t="shared" si="2740"/>
        <v>3.0850465313623459</v>
      </c>
      <c r="JB266" s="16">
        <f t="shared" si="2740"/>
        <v>1.5835013224111967</v>
      </c>
      <c r="JC266" s="16">
        <f t="shared" si="2740"/>
        <v>3.057983432534416</v>
      </c>
      <c r="JD266" s="16">
        <f t="shared" si="2740"/>
        <v>1.1982517065945641</v>
      </c>
      <c r="JE266" s="16">
        <f t="shared" si="2740"/>
        <v>2.9053954618802957</v>
      </c>
      <c r="JF266" s="16">
        <f t="shared" si="2740"/>
        <v>1.8457270960391892</v>
      </c>
      <c r="JG266" s="16">
        <f t="shared" si="2740"/>
        <v>3.3683358160258767</v>
      </c>
      <c r="JH266" s="16">
        <f t="shared" si="2740"/>
        <v>0.51824176330893834</v>
      </c>
      <c r="JI266" s="16">
        <f t="shared" si="2740"/>
        <v>1.724940383420253</v>
      </c>
      <c r="JJ266" s="16">
        <f t="shared" si="2740"/>
        <v>1.8512606790105355</v>
      </c>
      <c r="JK266" s="16">
        <f t="shared" si="2740"/>
        <v>2.5807601720284095</v>
      </c>
      <c r="JL266" s="16">
        <f t="shared" si="2740"/>
        <v>0.97915161896871727</v>
      </c>
      <c r="JM266" s="16">
        <f t="shared" si="2740"/>
        <v>1.3416044257261515</v>
      </c>
      <c r="JN266" s="16">
        <f t="shared" si="2740"/>
        <v>1.3696987902560518</v>
      </c>
      <c r="JO266" s="16">
        <f t="shared" si="2740"/>
        <v>0.30517080588418172</v>
      </c>
      <c r="JP266" s="16">
        <f t="shared" si="2740"/>
        <v>1.8512606790105355</v>
      </c>
      <c r="JQ266" s="16">
        <f t="shared" si="2740"/>
        <v>2.5807601720284095</v>
      </c>
      <c r="JR266" s="16">
        <f t="shared" si="2740"/>
        <v>0.97915161896871727</v>
      </c>
      <c r="JS266" s="16">
        <f t="shared" si="2740"/>
        <v>0.21397991979147027</v>
      </c>
      <c r="JT266" s="16">
        <f t="shared" si="2740"/>
        <v>2.0319683639334018E-2</v>
      </c>
      <c r="JU266" s="16">
        <f t="shared" si="2740"/>
        <v>0.58616038142401261</v>
      </c>
      <c r="JV266" s="16">
        <f t="shared" si="2740"/>
        <v>1.9090198089090789</v>
      </c>
      <c r="JW266" s="16">
        <f t="shared" si="2740"/>
        <v>1.2462545261325592E-2</v>
      </c>
      <c r="JX266" s="16">
        <f t="shared" si="2740"/>
        <v>0.51299997759130544</v>
      </c>
      <c r="JY266" s="16">
        <f t="shared" si="2740"/>
        <v>0.17294736030189986</v>
      </c>
      <c r="JZ266" s="16">
        <f t="shared" si="2740"/>
        <v>1.0414399334950066</v>
      </c>
      <c r="KA266" s="16">
        <f t="shared" si="2740"/>
        <v>0.5702738914706591</v>
      </c>
      <c r="KB266" s="16">
        <f t="shared" si="2740"/>
        <v>1.5008647191042743</v>
      </c>
      <c r="KC266" t="str">
        <f t="shared" si="2740"/>
        <v/>
      </c>
      <c r="KD266" t="str">
        <f t="shared" si="2740"/>
        <v/>
      </c>
      <c r="KE266" t="str">
        <f t="shared" si="2740"/>
        <v/>
      </c>
    </row>
    <row r="267" spans="6:291" x14ac:dyDescent="0.25">
      <c r="F267" s="16">
        <f t="shared" ref="F267:AK267" si="2741">IF(ISNUMBER(F177),(F177-$B82)^2,"")</f>
        <v>12.466180599641755</v>
      </c>
      <c r="G267" s="16">
        <f t="shared" si="2741"/>
        <v>4.6772360944679514</v>
      </c>
      <c r="H267" s="16">
        <f t="shared" ref="H267:I267" si="2742">IF(ISNUMBER(H177),(H177-$B82)^2,"")</f>
        <v>2.054695667196075</v>
      </c>
      <c r="I267" s="16">
        <f t="shared" si="2742"/>
        <v>3.7393267482611907E-3</v>
      </c>
      <c r="J267" s="16">
        <f t="shared" si="2741"/>
        <v>2.7055236538812935</v>
      </c>
      <c r="K267" s="16">
        <f t="shared" si="2741"/>
        <v>1.8201843751103133E-2</v>
      </c>
      <c r="L267" s="16">
        <f t="shared" si="2741"/>
        <v>2.4041405124670727</v>
      </c>
      <c r="M267" s="16">
        <f t="shared" si="2741"/>
        <v>1.4815772751889606E-3</v>
      </c>
      <c r="N267" s="16">
        <f t="shared" si="2741"/>
        <v>2.8804834738652155E-2</v>
      </c>
      <c r="O267" s="16">
        <f t="shared" si="2741"/>
        <v>1.6213098545740317</v>
      </c>
      <c r="P267" s="16">
        <f t="shared" si="2741"/>
        <v>0.18046610244598782</v>
      </c>
      <c r="Q267" s="16">
        <f t="shared" si="2741"/>
        <v>3.4305525360918425</v>
      </c>
      <c r="R267" s="16">
        <f t="shared" si="2741"/>
        <v>3.8712511101053997E-2</v>
      </c>
      <c r="S267" s="16">
        <f t="shared" si="2741"/>
        <v>2.4357838579465487</v>
      </c>
      <c r="T267" s="16">
        <f t="shared" si="2741"/>
        <v>9.5525619826276706E-2</v>
      </c>
      <c r="U267" s="16">
        <f t="shared" si="2741"/>
        <v>3.0309515221275642</v>
      </c>
      <c r="V267" s="16">
        <f t="shared" si="2741"/>
        <v>0.15187845781622639</v>
      </c>
      <c r="W267" s="16">
        <f t="shared" si="2741"/>
        <v>0.1393369400100235</v>
      </c>
      <c r="X267" s="16">
        <f t="shared" si="2741"/>
        <v>6.5225185198297939E-2</v>
      </c>
      <c r="Y267" s="16">
        <f t="shared" si="2741"/>
        <v>0.61750500824872101</v>
      </c>
      <c r="Z267" s="16">
        <f t="shared" si="2741"/>
        <v>12.360717907751964</v>
      </c>
      <c r="AA267" s="16">
        <f t="shared" si="2741"/>
        <v>0.33967361907834359</v>
      </c>
      <c r="AB267" s="16">
        <f t="shared" si="2741"/>
        <v>0.62632440288685165</v>
      </c>
      <c r="AC267" s="16">
        <f t="shared" si="2741"/>
        <v>1.7609169382101775</v>
      </c>
      <c r="AD267" s="16">
        <f t="shared" si="2741"/>
        <v>0.85616426518854949</v>
      </c>
      <c r="AE267" s="16">
        <f t="shared" si="2741"/>
        <v>0.81459720917936018</v>
      </c>
      <c r="AF267" s="16">
        <f t="shared" si="2741"/>
        <v>34.89845885938027</v>
      </c>
      <c r="AG267" s="16">
        <f t="shared" si="2741"/>
        <v>3.3600332426552658E-2</v>
      </c>
      <c r="AH267" s="16">
        <f t="shared" si="2741"/>
        <v>6.3478956829362596E-2</v>
      </c>
      <c r="AI267" s="16">
        <f t="shared" si="2741"/>
        <v>6.4244682607494608E-2</v>
      </c>
      <c r="AJ267" s="16">
        <f t="shared" si="2741"/>
        <v>0.10281482230312075</v>
      </c>
      <c r="AK267" s="16">
        <f t="shared" si="2741"/>
        <v>0.83160380074507945</v>
      </c>
      <c r="AL267" s="16">
        <f t="shared" ref="AL267:BM267" si="2743">IF(ISNUMBER(AL177),(AL177-$B82)^2,"")</f>
        <v>6.2129321350326311E-2</v>
      </c>
      <c r="AM267" s="16">
        <f t="shared" si="2743"/>
        <v>0.71797053333556171</v>
      </c>
      <c r="AN267" s="16">
        <f t="shared" si="2743"/>
        <v>3.8493869595194784E-3</v>
      </c>
      <c r="AO267" s="16">
        <f t="shared" si="2743"/>
        <v>0.70176980978829173</v>
      </c>
      <c r="AP267" s="16">
        <f t="shared" si="2743"/>
        <v>4.1587817046208463E-3</v>
      </c>
      <c r="AQ267" s="16">
        <f t="shared" si="2743"/>
        <v>0.83894696819102776</v>
      </c>
      <c r="AR267" s="16">
        <f t="shared" si="2743"/>
        <v>4.3729255290913496E-2</v>
      </c>
      <c r="AS267" s="16">
        <f t="shared" si="2743"/>
        <v>0.22980480000674888</v>
      </c>
      <c r="AT267" s="16">
        <f t="shared" si="2743"/>
        <v>1.1942771428563514E-3</v>
      </c>
      <c r="AU267" s="16">
        <f t="shared" si="2743"/>
        <v>0.3654788834246615</v>
      </c>
      <c r="AV267" s="16">
        <f t="shared" si="2743"/>
        <v>0.36666803800956804</v>
      </c>
      <c r="AW267" s="16">
        <f t="shared" si="2743"/>
        <v>7.0872836984814374</v>
      </c>
      <c r="AX267" s="16">
        <f t="shared" si="2743"/>
        <v>0.16831733567323554</v>
      </c>
      <c r="AY267" s="16">
        <f t="shared" si="2743"/>
        <v>0.17919199894674143</v>
      </c>
      <c r="AZ267" s="16">
        <f t="shared" si="2743"/>
        <v>0.12486061194953621</v>
      </c>
      <c r="BA267" s="16">
        <f t="shared" si="2743"/>
        <v>2.3748590357795162E-2</v>
      </c>
      <c r="BB267" s="16">
        <f t="shared" si="2743"/>
        <v>0.15178916916527319</v>
      </c>
      <c r="BC267" s="16">
        <f t="shared" si="2743"/>
        <v>0.12323491151496099</v>
      </c>
      <c r="BD267" s="16">
        <f t="shared" si="2743"/>
        <v>0.10990914545166092</v>
      </c>
      <c r="BE267" s="16">
        <f t="shared" si="2743"/>
        <v>0.10884132836216377</v>
      </c>
      <c r="BF267" s="16">
        <f t="shared" si="2743"/>
        <v>0.1194526256678809</v>
      </c>
      <c r="BG267" s="16">
        <f t="shared" si="2743"/>
        <v>0.14019627183396743</v>
      </c>
      <c r="BH267" s="16">
        <f t="shared" si="2743"/>
        <v>0.1714888291608343</v>
      </c>
      <c r="BI267" s="16">
        <f t="shared" si="2743"/>
        <v>0.21848202466447991</v>
      </c>
      <c r="BJ267" s="16">
        <f t="shared" si="2743"/>
        <v>0.2807713190191774</v>
      </c>
      <c r="BK267" s="16">
        <f t="shared" si="2743"/>
        <v>0.36338902173335158</v>
      </c>
      <c r="BL267" s="16">
        <f t="shared" si="2743"/>
        <v>0.46674700386225898</v>
      </c>
      <c r="BM267" s="16">
        <f t="shared" si="2743"/>
        <v>0.59539354543602785</v>
      </c>
      <c r="BN267" s="16">
        <f t="shared" ca="1" si="2732"/>
        <v>-5.6049999999999969</v>
      </c>
      <c r="BO267" s="16">
        <f t="shared" ca="1" si="2639"/>
        <v>25.604999999999997</v>
      </c>
      <c r="BP267" s="16">
        <v>-259</v>
      </c>
      <c r="BQ267" s="16">
        <f t="shared" ref="BQ267:CB267" si="2744">IF(ISNUMBER(BQ177),(BQ177-$B82)^2,"")</f>
        <v>1.1942771428563514E-3</v>
      </c>
      <c r="BR267" s="16">
        <f t="shared" si="2744"/>
        <v>5.1770691249033648E-4</v>
      </c>
      <c r="BS267" s="16">
        <f t="shared" si="2744"/>
        <v>6.1000659448631502E-8</v>
      </c>
      <c r="BT267" s="16">
        <f t="shared" si="2744"/>
        <v>8.5300444842681454E-4</v>
      </c>
      <c r="BU267" s="16">
        <f t="shared" si="2744"/>
        <v>4.387694935540234E-3</v>
      </c>
      <c r="BV267" s="16">
        <f t="shared" si="2744"/>
        <v>1.1746804584614762E-2</v>
      </c>
      <c r="BW267" s="16">
        <f t="shared" si="2744"/>
        <v>2.5060548623501822E-2</v>
      </c>
      <c r="BX267" s="16">
        <f t="shared" si="2744"/>
        <v>4.6436515548213889E-2</v>
      </c>
      <c r="BY267" s="16">
        <f t="shared" si="2744"/>
        <v>7.7204489431187254E-2</v>
      </c>
      <c r="BZ267" s="16">
        <f t="shared" si="2744"/>
        <v>0.1200626276240795</v>
      </c>
      <c r="CA267" s="16">
        <f t="shared" si="2744"/>
        <v>0.17759318489664316</v>
      </c>
      <c r="CB267" s="16">
        <f t="shared" si="2744"/>
        <v>0.24918623340905427</v>
      </c>
      <c r="CC267" s="16">
        <f t="shared" ca="1" si="2641"/>
        <v>1.5970000000000013</v>
      </c>
      <c r="CD267" s="16">
        <f t="shared" ca="1" si="2642"/>
        <v>23.402999999999999</v>
      </c>
      <c r="CE267" s="16">
        <f t="shared" ref="CE267:CP267" si="2745">IF(ISNUMBER(CE177),(CE177-$B82)^2,"")</f>
        <v>5.623595064860739E-2</v>
      </c>
      <c r="CF267" s="16">
        <f t="shared" si="2745"/>
        <v>4.7396809451905858E-2</v>
      </c>
      <c r="CG267" s="16">
        <f t="shared" si="2745"/>
        <v>4.6154151465097312E-2</v>
      </c>
      <c r="CH267" s="16">
        <f t="shared" si="2745"/>
        <v>5.1963983024797114E-2</v>
      </c>
      <c r="CI267" s="16">
        <f t="shared" si="2745"/>
        <v>6.5620804015652456E-2</v>
      </c>
      <c r="CJ267" s="16">
        <f t="shared" si="2745"/>
        <v>8.8388602355954707E-2</v>
      </c>
      <c r="CK267" s="16">
        <f t="shared" si="2745"/>
        <v>0.12148579027593803</v>
      </c>
      <c r="CL267" s="16">
        <f t="shared" si="2745"/>
        <v>0.16742641232102071</v>
      </c>
      <c r="CM267" s="16">
        <f t="shared" si="2745"/>
        <v>0.23408728652039626</v>
      </c>
      <c r="CN267" s="16">
        <f t="shared" si="2745"/>
        <v>0.32148760989336483</v>
      </c>
      <c r="CO267" s="16">
        <f t="shared" si="2745"/>
        <v>0.43203072402958526</v>
      </c>
      <c r="CP267" s="16">
        <f t="shared" si="2745"/>
        <v>0.57089362369402807</v>
      </c>
      <c r="CQ267" s="16">
        <f t="shared" ca="1" si="2644"/>
        <v>-0.46799999999999997</v>
      </c>
      <c r="CR267" s="16">
        <f t="shared" ca="1" si="2645"/>
        <v>15.468</v>
      </c>
      <c r="CS267" s="16">
        <f t="shared" ref="CS267:DX267" si="2746">IF(ISNUMBER(CS177),(CS177-$B82)^2,"")</f>
        <v>8.9841741970877759E-3</v>
      </c>
      <c r="CT267" s="16">
        <f t="shared" si="2746"/>
        <v>0.18414812308897718</v>
      </c>
      <c r="CU267" s="16">
        <f t="shared" si="2746"/>
        <v>8.0815464932127803</v>
      </c>
      <c r="CV267" s="16">
        <f t="shared" si="2746"/>
        <v>0.1393369400100235</v>
      </c>
      <c r="CW267" s="16">
        <f t="shared" si="2746"/>
        <v>4.3729255290913496E-2</v>
      </c>
      <c r="CX267" s="16">
        <f t="shared" si="2746"/>
        <v>7.0872836984814374</v>
      </c>
      <c r="CY267" s="16">
        <f t="shared" si="2746"/>
        <v>0.14700710944181494</v>
      </c>
      <c r="CZ267" s="16">
        <f t="shared" si="2746"/>
        <v>0.19620066373612707</v>
      </c>
      <c r="DA267" s="16">
        <f t="shared" si="2746"/>
        <v>8.2710153843972876</v>
      </c>
      <c r="DB267" s="16">
        <f t="shared" si="2746"/>
        <v>2.9737551442512309E-2</v>
      </c>
      <c r="DC267" s="16">
        <f t="shared" si="2746"/>
        <v>0.21661104760283537</v>
      </c>
      <c r="DD267" s="16">
        <f t="shared" si="2746"/>
        <v>7.6217340314997308</v>
      </c>
      <c r="DE267" s="16">
        <f t="shared" si="2746"/>
        <v>0.11429481000484759</v>
      </c>
      <c r="DF267" s="16">
        <f t="shared" si="2746"/>
        <v>0.15876235531699412</v>
      </c>
      <c r="DG267" s="16">
        <f t="shared" si="2746"/>
        <v>7.9529649845578003</v>
      </c>
      <c r="DH267" s="16">
        <f t="shared" si="2746"/>
        <v>0.56292759369842804</v>
      </c>
      <c r="DI267" s="16">
        <f t="shared" si="2746"/>
        <v>8.3386439249369546E-2</v>
      </c>
      <c r="DJ267" s="16">
        <f t="shared" si="2746"/>
        <v>5.5312365853519019</v>
      </c>
      <c r="DK267" s="16">
        <f t="shared" si="2746"/>
        <v>0.15672058257183386</v>
      </c>
      <c r="DL267" s="16">
        <f t="shared" si="2746"/>
        <v>7.4524741133798131E-2</v>
      </c>
      <c r="DM267" s="16">
        <f t="shared" si="2746"/>
        <v>8.2116785146877369</v>
      </c>
      <c r="DN267" s="16">
        <f t="shared" si="2746"/>
        <v>0.19669978319946063</v>
      </c>
      <c r="DO267" s="16">
        <f t="shared" si="2746"/>
        <v>2.7113397691712521E-2</v>
      </c>
      <c r="DP267" s="16">
        <f t="shared" si="2746"/>
        <v>8.1285681253657245</v>
      </c>
      <c r="DQ267" s="16">
        <f t="shared" si="2746"/>
        <v>0.1157273445854004</v>
      </c>
      <c r="DR267" s="16">
        <f t="shared" si="2746"/>
        <v>4.5620193754495726E-2</v>
      </c>
      <c r="DS267" s="16">
        <f t="shared" si="2746"/>
        <v>5.611327748138522</v>
      </c>
      <c r="DT267" s="16">
        <f t="shared" si="2746"/>
        <v>0.12398930981605789</v>
      </c>
      <c r="DU267" s="16">
        <f t="shared" si="2746"/>
        <v>0.21326782825208407</v>
      </c>
      <c r="DV267" s="16">
        <f t="shared" si="2746"/>
        <v>8.5744612536008091</v>
      </c>
      <c r="DW267" s="16">
        <f t="shared" si="2746"/>
        <v>1.097718259975236</v>
      </c>
      <c r="DX267" s="16">
        <f t="shared" si="2746"/>
        <v>0.1231077620337698</v>
      </c>
      <c r="DY267" s="16">
        <f t="shared" ref="DY267:FD267" si="2747">IF(ISNUMBER(DY177),(DY177-$B82)^2,"")</f>
        <v>5.4507407383721791E-2</v>
      </c>
      <c r="DZ267" s="16">
        <f t="shared" si="2747"/>
        <v>1.2066092132790172E-2</v>
      </c>
      <c r="EA267" s="16">
        <f t="shared" si="2747"/>
        <v>0.3953245679688796</v>
      </c>
      <c r="EB267" s="16">
        <f t="shared" si="2747"/>
        <v>0.20985941482236173</v>
      </c>
      <c r="EC267" s="16">
        <f t="shared" si="2747"/>
        <v>0.25076317638822615</v>
      </c>
      <c r="ED267" s="38">
        <f t="shared" si="2747"/>
        <v>9.4060559042366265E-2</v>
      </c>
      <c r="EE267" s="16">
        <f t="shared" si="2747"/>
        <v>0.10970332739792228</v>
      </c>
      <c r="EF267" s="16">
        <f t="shared" si="2747"/>
        <v>0.67040073042110027</v>
      </c>
      <c r="EG267" s="16">
        <f t="shared" si="2747"/>
        <v>4.7218021205163068E-3</v>
      </c>
      <c r="EH267" s="16">
        <f t="shared" si="2747"/>
        <v>0.61832270573029158</v>
      </c>
      <c r="EI267" s="16">
        <f t="shared" si="2747"/>
        <v>2.2014703878443054E-3</v>
      </c>
      <c r="EJ267" s="16">
        <f t="shared" si="2747"/>
        <v>37.15022198096149</v>
      </c>
      <c r="EK267" s="16">
        <f t="shared" si="2747"/>
        <v>7.6465257870422104E-2</v>
      </c>
      <c r="EL267" s="16">
        <f t="shared" si="2747"/>
        <v>0.87116736570953934</v>
      </c>
      <c r="EM267" s="16">
        <f t="shared" si="2747"/>
        <v>1.3020383560190281E-2</v>
      </c>
      <c r="EN267" s="16">
        <f t="shared" si="2747"/>
        <v>0.43393489785309602</v>
      </c>
      <c r="EO267" s="16">
        <f t="shared" si="2747"/>
        <v>1.1386459925482172E-2</v>
      </c>
      <c r="EP267" s="16">
        <f t="shared" si="2747"/>
        <v>0.42863861505008632</v>
      </c>
      <c r="EQ267" s="16">
        <f t="shared" si="2747"/>
        <v>6.4795832111740115E-2</v>
      </c>
      <c r="ER267" s="16">
        <f t="shared" si="2747"/>
        <v>0.13455633151130303</v>
      </c>
      <c r="ES267" s="16">
        <f t="shared" si="2747"/>
        <v>0.35527661953070006</v>
      </c>
      <c r="ET267" s="16">
        <f t="shared" si="2747"/>
        <v>0.69350299025361051</v>
      </c>
      <c r="EU267" s="16">
        <f t="shared" si="2747"/>
        <v>1.6476954748980865E-2</v>
      </c>
      <c r="EV267" s="16">
        <f t="shared" si="2747"/>
        <v>6.0823144569355104E-3</v>
      </c>
      <c r="EW267" s="16">
        <f t="shared" si="2747"/>
        <v>1.1071301132995048</v>
      </c>
      <c r="EX267" s="16">
        <f t="shared" si="2747"/>
        <v>1.0142070140322406</v>
      </c>
      <c r="EY267" s="16">
        <f t="shared" si="2747"/>
        <v>9.5603648799513066E-2</v>
      </c>
      <c r="EZ267" s="16">
        <f t="shared" si="2747"/>
        <v>0.52706901543803342</v>
      </c>
      <c r="FA267" s="16">
        <f t="shared" si="2747"/>
        <v>2.057692942292412</v>
      </c>
      <c r="FB267" s="16">
        <f t="shared" si="2747"/>
        <v>0.52791257036505235</v>
      </c>
      <c r="FC267" s="16">
        <f t="shared" si="2747"/>
        <v>8.2752930882430817</v>
      </c>
      <c r="FD267" s="16">
        <f t="shared" si="2747"/>
        <v>13.040864082321134</v>
      </c>
      <c r="FE267" s="16">
        <f t="shared" ref="FE267:GJ267" si="2748">IF(ISNUMBER(FE177),(FE177-$B82)^2,"")</f>
        <v>0.27972788371515339</v>
      </c>
      <c r="FF267" s="16">
        <f t="shared" si="2748"/>
        <v>1.4448769659368808</v>
      </c>
      <c r="FG267" s="16">
        <f t="shared" si="2748"/>
        <v>0.12007361115004782</v>
      </c>
      <c r="FH267" s="16">
        <f t="shared" si="2748"/>
        <v>8.0633206441485805E-2</v>
      </c>
      <c r="FI267" s="16">
        <f t="shared" si="2748"/>
        <v>0.20644888206974654</v>
      </c>
      <c r="FJ267" s="16">
        <f t="shared" si="2748"/>
        <v>0.65401726823572492</v>
      </c>
      <c r="FK267" s="16">
        <f t="shared" si="2748"/>
        <v>1.2518883969537864</v>
      </c>
      <c r="FL267" s="47">
        <f t="shared" si="2748"/>
        <v>1.9888348338448412E-6</v>
      </c>
      <c r="FM267" s="16">
        <f t="shared" si="2748"/>
        <v>3.3083946978030887E-4</v>
      </c>
      <c r="FN267" s="16">
        <f t="shared" si="2748"/>
        <v>7.8187684310263863E-7</v>
      </c>
      <c r="FO267" s="16">
        <f t="shared" si="2748"/>
        <v>3.9934108599967419E-2</v>
      </c>
      <c r="FP267" s="16">
        <f t="shared" si="2748"/>
        <v>4.0825461253321727E-4</v>
      </c>
      <c r="FQ267" s="16">
        <f t="shared" si="2748"/>
        <v>6.3243901395246261E-4</v>
      </c>
      <c r="FR267" s="16">
        <f t="shared" si="2748"/>
        <v>0.5865572937965744</v>
      </c>
      <c r="FS267" s="16">
        <f t="shared" si="2748"/>
        <v>7.2897407934859479E-2</v>
      </c>
      <c r="FT267" s="16">
        <f t="shared" si="2748"/>
        <v>0.10796983608464941</v>
      </c>
      <c r="FU267" s="16">
        <f t="shared" si="2748"/>
        <v>5.180374217159793E-2</v>
      </c>
      <c r="FV267" s="16">
        <f t="shared" si="2748"/>
        <v>4.0859086515512115E-2</v>
      </c>
      <c r="FW267" s="16">
        <f t="shared" si="2748"/>
        <v>0.84986728798533273</v>
      </c>
      <c r="FX267" s="16">
        <f t="shared" si="2748"/>
        <v>0.23561828493853362</v>
      </c>
      <c r="FY267" s="16">
        <f t="shared" si="2748"/>
        <v>0.16984422386059383</v>
      </c>
      <c r="FZ267" s="16">
        <f t="shared" si="2748"/>
        <v>2.4425166015458513</v>
      </c>
      <c r="GA267" s="16">
        <f t="shared" si="2748"/>
        <v>0.82385405498551489</v>
      </c>
      <c r="GB267" s="16">
        <f t="shared" si="2748"/>
        <v>2.2437601444614463</v>
      </c>
      <c r="GC267" s="16">
        <f t="shared" si="2748"/>
        <v>0.51972721039411318</v>
      </c>
      <c r="GD267" s="16">
        <f t="shared" si="2748"/>
        <v>2.2128412103962263</v>
      </c>
      <c r="GE267" s="16">
        <f t="shared" si="2748"/>
        <v>0.52418901964608899</v>
      </c>
      <c r="GF267" s="16">
        <f t="shared" si="2748"/>
        <v>1.2174079573565524</v>
      </c>
      <c r="GG267" s="16">
        <f t="shared" si="2748"/>
        <v>0.45356115149938725</v>
      </c>
      <c r="GH267" s="16">
        <f t="shared" si="2748"/>
        <v>2.4436383737991951</v>
      </c>
      <c r="GI267" s="16">
        <f t="shared" si="2748"/>
        <v>0.74732619989726634</v>
      </c>
      <c r="GJ267" s="16">
        <f t="shared" si="2748"/>
        <v>1.6242399575348017</v>
      </c>
      <c r="GK267" s="16">
        <f t="shared" ref="GK267:HP267" si="2749">IF(ISNUMBER(GK177),(GK177-$B82)^2,"")</f>
        <v>1.629557808766632</v>
      </c>
      <c r="GL267" s="16">
        <f t="shared" si="2749"/>
        <v>11.130082893586639</v>
      </c>
      <c r="GM267" s="16">
        <f t="shared" si="2749"/>
        <v>8.3141496738053766E-2</v>
      </c>
      <c r="GN267" s="16">
        <f t="shared" si="2749"/>
        <v>1.2504104607625519</v>
      </c>
      <c r="GO267" s="16">
        <f t="shared" si="2749"/>
        <v>1.1174444607996108</v>
      </c>
      <c r="GP267" s="16">
        <f t="shared" si="2749"/>
        <v>0.31026591165032497</v>
      </c>
      <c r="GQ267" s="16">
        <f t="shared" si="2749"/>
        <v>2.9291591809503137</v>
      </c>
      <c r="GR267" s="16">
        <f t="shared" si="2749"/>
        <v>1.0419139273674827</v>
      </c>
      <c r="GS267" s="16">
        <f t="shared" si="2749"/>
        <v>0.16792723299714141</v>
      </c>
      <c r="GT267" s="16">
        <f t="shared" si="2749"/>
        <v>1.0852296005057838</v>
      </c>
      <c r="GU267" s="16">
        <f t="shared" si="2749"/>
        <v>1.1577250390165087E-2</v>
      </c>
      <c r="GV267" s="16">
        <f t="shared" si="2749"/>
        <v>0.40378582481067887</v>
      </c>
      <c r="GW267" s="16">
        <f t="shared" si="2749"/>
        <v>5.1233010861037797E-3</v>
      </c>
      <c r="GX267" s="16">
        <f t="shared" si="2749"/>
        <v>0.43498557947539568</v>
      </c>
      <c r="GY267" s="16">
        <f t="shared" si="2749"/>
        <v>1.064349235768669</v>
      </c>
      <c r="GZ267" s="16">
        <f t="shared" si="2749"/>
        <v>2.8329944708483108</v>
      </c>
      <c r="HA267" s="16">
        <f t="shared" si="2749"/>
        <v>0.42090488623838695</v>
      </c>
      <c r="HB267" s="16">
        <f t="shared" si="2749"/>
        <v>1.9672421338686121</v>
      </c>
      <c r="HC267" s="16">
        <f t="shared" si="2749"/>
        <v>0.24427947775465392</v>
      </c>
      <c r="HD267" s="16">
        <f t="shared" si="2749"/>
        <v>1.2310992406365282</v>
      </c>
      <c r="HE267" s="16">
        <f t="shared" si="2749"/>
        <v>1.5154394180280955</v>
      </c>
      <c r="HF267" s="16">
        <f t="shared" si="2749"/>
        <v>2.1771930781113138</v>
      </c>
      <c r="HG267" s="16">
        <f t="shared" si="2749"/>
        <v>0.60567904264115391</v>
      </c>
      <c r="HH267" s="16">
        <f t="shared" si="2749"/>
        <v>2.9322030529803209</v>
      </c>
      <c r="HI267" s="16">
        <f t="shared" si="2749"/>
        <v>2.7818470567473077</v>
      </c>
      <c r="HJ267" s="16">
        <f t="shared" si="2749"/>
        <v>0.9531130173667125</v>
      </c>
      <c r="HK267" s="16">
        <f t="shared" si="2749"/>
        <v>1.9913890933212179</v>
      </c>
      <c r="HL267" s="16">
        <f t="shared" si="2749"/>
        <v>4.4739668527488554</v>
      </c>
      <c r="HM267" s="16">
        <f t="shared" si="2749"/>
        <v>1.9964927691615528</v>
      </c>
      <c r="HN267" s="16">
        <f t="shared" si="2749"/>
        <v>12.762733019336551</v>
      </c>
      <c r="HO267" s="16">
        <f t="shared" si="2749"/>
        <v>18.534213500216808</v>
      </c>
      <c r="HP267" s="16">
        <f t="shared" si="2749"/>
        <v>0.13508056886282749</v>
      </c>
      <c r="HQ267" s="16">
        <f t="shared" ref="HQ267:IV267" si="2750">IF(ISNUMBER(HQ177),(HQ177-$B82)^2,"")</f>
        <v>0.9841750184234761</v>
      </c>
      <c r="HR267" s="16">
        <f t="shared" si="2750"/>
        <v>1.5356164001005117</v>
      </c>
      <c r="HS267" s="16">
        <f t="shared" si="2750"/>
        <v>3.6380852473917376</v>
      </c>
      <c r="HT267" s="16">
        <f t="shared" si="2750"/>
        <v>1.3783449224647395</v>
      </c>
      <c r="HU267" s="16">
        <f t="shared" si="2750"/>
        <v>3.3611998711406446</v>
      </c>
      <c r="HV267" s="16">
        <f t="shared" si="2750"/>
        <v>0.52704058837418355</v>
      </c>
      <c r="HW267" s="16">
        <f t="shared" si="2750"/>
        <v>2.2076740873893694</v>
      </c>
      <c r="HX267" s="16">
        <f t="shared" si="2750"/>
        <v>1.0309739018059256</v>
      </c>
      <c r="HY267" s="16">
        <f t="shared" si="2750"/>
        <v>1.0370167172256222</v>
      </c>
      <c r="HZ267" s="16">
        <f t="shared" si="2750"/>
        <v>0.22138309845589962</v>
      </c>
      <c r="IA267" s="16">
        <f t="shared" si="2750"/>
        <v>0.24423052510429699</v>
      </c>
      <c r="IB267" s="16">
        <f t="shared" si="2750"/>
        <v>2.7918096679106332</v>
      </c>
      <c r="IC267" s="16">
        <f t="shared" si="2750"/>
        <v>1.5323631060847096</v>
      </c>
      <c r="ID267" s="16">
        <f t="shared" si="2750"/>
        <v>1.2417005799631637</v>
      </c>
      <c r="IE267" s="16">
        <f t="shared" si="2750"/>
        <v>5.3237223657235351</v>
      </c>
      <c r="IF267" s="16">
        <f t="shared" si="2750"/>
        <v>2.768841644645839</v>
      </c>
      <c r="IG267" s="16">
        <f t="shared" si="2750"/>
        <v>5.0659850555393779</v>
      </c>
      <c r="IH267" s="16">
        <f t="shared" si="2750"/>
        <v>2.2051413054843811</v>
      </c>
      <c r="II267" s="16">
        <f t="shared" si="2750"/>
        <v>5.0169841874646304</v>
      </c>
      <c r="IJ267" s="16">
        <f t="shared" si="2750"/>
        <v>2.2089516613601443</v>
      </c>
      <c r="IK267" s="16">
        <f t="shared" si="2750"/>
        <v>3.3718788239183093</v>
      </c>
      <c r="IL267" s="16">
        <f t="shared" si="2750"/>
        <v>2.0372674065341259</v>
      </c>
      <c r="IM267" s="16">
        <f t="shared" si="2750"/>
        <v>5.3192003789392892</v>
      </c>
      <c r="IN267" s="16">
        <f t="shared" si="2750"/>
        <v>2.623209690665921</v>
      </c>
      <c r="IO267" s="16">
        <f t="shared" si="2750"/>
        <v>3.3718788239183093</v>
      </c>
      <c r="IP267" s="16">
        <f t="shared" si="2750"/>
        <v>2.0372674065341259</v>
      </c>
      <c r="IQ267" s="16">
        <f t="shared" si="2750"/>
        <v>15.065387002224735</v>
      </c>
      <c r="IR267" s="16">
        <f t="shared" si="2750"/>
        <v>0.86505044097049044</v>
      </c>
      <c r="IS267" s="16">
        <f t="shared" si="2750"/>
        <v>3.2190119353592666</v>
      </c>
      <c r="IT267" s="16">
        <f t="shared" si="2750"/>
        <v>3.0186623132970931</v>
      </c>
      <c r="IU267" s="16">
        <f t="shared" si="2750"/>
        <v>1.5345588248855881</v>
      </c>
      <c r="IV267" s="16">
        <f t="shared" si="2750"/>
        <v>5.9799460444974359</v>
      </c>
      <c r="IW267" s="16">
        <f t="shared" ref="IW267:KE267" si="2751">IF(ISNUMBER(IW177),(IW177-$B82)^2,"")</f>
        <v>3.1291527150706644</v>
      </c>
      <c r="IX267" s="16">
        <f t="shared" si="2751"/>
        <v>1.181858010575064</v>
      </c>
      <c r="IY267" s="16">
        <f t="shared" si="2751"/>
        <v>2.9092079589018014</v>
      </c>
      <c r="IZ267" s="16">
        <f t="shared" si="2751"/>
        <v>0.32641043929134955</v>
      </c>
      <c r="JA267" s="16">
        <f t="shared" si="2751"/>
        <v>1.6934716491415018</v>
      </c>
      <c r="JB267" s="16">
        <f t="shared" si="2751"/>
        <v>0.36723812682586937</v>
      </c>
      <c r="JC267" s="16">
        <f t="shared" si="2751"/>
        <v>1.7564496212714764</v>
      </c>
      <c r="JD267" s="16">
        <f t="shared" si="2751"/>
        <v>3.1339352890390275</v>
      </c>
      <c r="JE267" s="16">
        <f t="shared" si="2751"/>
        <v>5.801301427334792</v>
      </c>
      <c r="JF267" s="16">
        <f t="shared" si="2751"/>
        <v>1.9159662930050165</v>
      </c>
      <c r="JG267" s="16">
        <f t="shared" si="2751"/>
        <v>4.521476420398165</v>
      </c>
      <c r="JH267" s="16">
        <f t="shared" si="2751"/>
        <v>1.402809555517009</v>
      </c>
      <c r="JI267" s="16">
        <f t="shared" si="2751"/>
        <v>3.1925181881106126</v>
      </c>
      <c r="JJ267" s="16">
        <f t="shared" si="2751"/>
        <v>3.815464703329277</v>
      </c>
      <c r="JK267" s="16">
        <f t="shared" si="2751"/>
        <v>4.8645962848627002</v>
      </c>
      <c r="JL267" s="16">
        <f t="shared" si="2751"/>
        <v>2.3202444945903227</v>
      </c>
      <c r="JM267" s="16">
        <f t="shared" si="2751"/>
        <v>5.9761250630602243</v>
      </c>
      <c r="JN267" s="16">
        <f t="shared" si="2751"/>
        <v>5.7604922980936788</v>
      </c>
      <c r="JO267" s="16">
        <f t="shared" si="2751"/>
        <v>2.9681776569013443</v>
      </c>
      <c r="JP267" s="16">
        <f t="shared" si="2751"/>
        <v>3.815464703329277</v>
      </c>
      <c r="JQ267" s="16">
        <f t="shared" si="2751"/>
        <v>4.8645962848627002</v>
      </c>
      <c r="JR267" s="16">
        <f t="shared" si="2751"/>
        <v>2.3202444945903227</v>
      </c>
      <c r="JS267" s="16">
        <f t="shared" si="2751"/>
        <v>16.729600036610154</v>
      </c>
      <c r="JT267" s="16">
        <f t="shared" si="2751"/>
        <v>23.082458689546769</v>
      </c>
      <c r="JU267" s="16">
        <f t="shared" si="2751"/>
        <v>0.98775754845801866</v>
      </c>
      <c r="JV267" s="16">
        <f t="shared" si="2751"/>
        <v>2.5740653371730278</v>
      </c>
      <c r="JW267" s="16">
        <f t="shared" si="2751"/>
        <v>3.6135952751830125</v>
      </c>
      <c r="JX267" s="16">
        <f t="shared" si="2751"/>
        <v>6.524537714620009</v>
      </c>
      <c r="JY267" s="16">
        <f t="shared" si="2751"/>
        <v>3.3862636493752118</v>
      </c>
      <c r="JZ267" s="16">
        <f t="shared" si="2751"/>
        <v>6.1753611065851874</v>
      </c>
      <c r="KA267" s="16">
        <f t="shared" si="2751"/>
        <v>1.9232800744014218</v>
      </c>
      <c r="KB267" s="16">
        <f t="shared" si="2751"/>
        <v>4.5527878396733694</v>
      </c>
      <c r="KC267" t="str">
        <f t="shared" si="2751"/>
        <v/>
      </c>
      <c r="KD267" t="str">
        <f t="shared" si="2751"/>
        <v/>
      </c>
      <c r="KE267" t="str">
        <f t="shared" si="2751"/>
        <v/>
      </c>
    </row>
    <row r="268" spans="6:291" x14ac:dyDescent="0.25">
      <c r="F268" s="16">
        <f t="shared" ref="F268:AK268" si="2752">IF(ISNUMBER(F178),(F178-$B83)^2,"")</f>
        <v>11.050218868532294</v>
      </c>
      <c r="G268" s="16">
        <f t="shared" si="2752"/>
        <v>3.0050746452674186</v>
      </c>
      <c r="H268" s="16">
        <f t="shared" ref="H268:I268" si="2753">IF(ISNUMBER(H178),(H178-$B83)^2,"")</f>
        <v>0.27475456653313229</v>
      </c>
      <c r="I268" s="16">
        <f t="shared" si="2753"/>
        <v>1.4420997971410401</v>
      </c>
      <c r="J268" s="16">
        <f t="shared" si="2752"/>
        <v>0.38076625648828688</v>
      </c>
      <c r="K268" s="16">
        <f t="shared" si="2752"/>
        <v>1.2610172622822025</v>
      </c>
      <c r="L268" s="16">
        <f t="shared" si="2752"/>
        <v>0.40617107046604606</v>
      </c>
      <c r="M268" s="16">
        <f t="shared" si="2752"/>
        <v>1.2140873527212299</v>
      </c>
      <c r="N268" s="16">
        <f t="shared" si="2752"/>
        <v>0.99745773437883767</v>
      </c>
      <c r="O268" s="16">
        <f t="shared" si="2752"/>
        <v>7.5388125144681677</v>
      </c>
      <c r="P268" s="16">
        <f t="shared" si="2752"/>
        <v>8.5750084045211283E-2</v>
      </c>
      <c r="Q268" s="16">
        <f t="shared" si="2752"/>
        <v>3.7198426591232385</v>
      </c>
      <c r="R268" s="16">
        <f t="shared" si="2752"/>
        <v>2.8776446767621873</v>
      </c>
      <c r="S268" s="16">
        <f t="shared" si="2752"/>
        <v>11.973566860154722</v>
      </c>
      <c r="T268" s="16">
        <f t="shared" si="2752"/>
        <v>0.50949864924162513</v>
      </c>
      <c r="U268" s="16">
        <f t="shared" si="2752"/>
        <v>5.681166831484167</v>
      </c>
      <c r="V268" s="16">
        <f t="shared" si="2752"/>
        <v>0.58405107057938888</v>
      </c>
      <c r="W268" s="16">
        <f t="shared" si="2752"/>
        <v>0.2696660614342517</v>
      </c>
      <c r="X268" s="16">
        <f t="shared" si="2752"/>
        <v>0.43708135452923019</v>
      </c>
      <c r="Y268" s="16">
        <f t="shared" si="2752"/>
        <v>5.6031742527520675E-2</v>
      </c>
      <c r="Z268" s="16">
        <f t="shared" si="2752"/>
        <v>21.657956468111689</v>
      </c>
      <c r="AA268" s="16">
        <f t="shared" si="2752"/>
        <v>2.4398858190895449</v>
      </c>
      <c r="AB268" s="16">
        <f t="shared" si="2752"/>
        <v>7.0580258498703072E-2</v>
      </c>
      <c r="AC268" s="16">
        <f t="shared" si="2752"/>
        <v>2.1699099602950476</v>
      </c>
      <c r="AD268" s="16">
        <f t="shared" si="2752"/>
        <v>8.3687508070460326E-2</v>
      </c>
      <c r="AE268" s="16">
        <f t="shared" si="2752"/>
        <v>9.1945907655463038E-2</v>
      </c>
      <c r="AF268" s="16">
        <f t="shared" si="2752"/>
        <v>0.23199014572719667</v>
      </c>
      <c r="AG268" s="16">
        <f t="shared" si="2752"/>
        <v>1.6622494804236623</v>
      </c>
      <c r="AH268" s="16">
        <f t="shared" si="2752"/>
        <v>1.4416809709815672</v>
      </c>
      <c r="AI268" s="16">
        <f t="shared" si="2752"/>
        <v>1.3698916293174355</v>
      </c>
      <c r="AJ268" s="16">
        <f t="shared" si="2752"/>
        <v>1.1210972994802917</v>
      </c>
      <c r="AK268" s="16">
        <f t="shared" si="2752"/>
        <v>6.0542995302319529</v>
      </c>
      <c r="AL268" s="16">
        <f t="shared" ref="AL268:BM268" si="2754">IF(ISNUMBER(AL178),(AL178-$B83)^2,"")</f>
        <v>2.7093277351193348</v>
      </c>
      <c r="AM268" s="16">
        <f t="shared" si="2754"/>
        <v>5.968994420182943</v>
      </c>
      <c r="AN268" s="16">
        <f t="shared" si="2754"/>
        <v>2.4845229586851003</v>
      </c>
      <c r="AO268" s="16">
        <f t="shared" si="2754"/>
        <v>5.995948501752153</v>
      </c>
      <c r="AP268" s="16">
        <f t="shared" si="2754"/>
        <v>2.5046553488837109</v>
      </c>
      <c r="AQ268" s="16">
        <f t="shared" si="2754"/>
        <v>6.6732379594384374</v>
      </c>
      <c r="AR268" s="16">
        <f t="shared" si="2754"/>
        <v>2.7577669304768424</v>
      </c>
      <c r="AS268" s="16">
        <f t="shared" si="2754"/>
        <v>7.4626585340113083</v>
      </c>
      <c r="AT268" s="16">
        <f t="shared" si="2754"/>
        <v>4.4561519321763079</v>
      </c>
      <c r="AU268" s="16">
        <f t="shared" si="2754"/>
        <v>2.5840901693202083</v>
      </c>
      <c r="AV268" s="16">
        <f t="shared" si="2754"/>
        <v>2.3978447611425593</v>
      </c>
      <c r="AW268" s="16">
        <f t="shared" si="2754"/>
        <v>0.67342176270148957</v>
      </c>
      <c r="AX268" s="16">
        <f t="shared" si="2754"/>
        <v>8.0756668842397225E-2</v>
      </c>
      <c r="AY268" s="16">
        <f t="shared" si="2754"/>
        <v>0.69366872243512012</v>
      </c>
      <c r="AZ268" s="16">
        <f t="shared" si="2754"/>
        <v>0.7723931977360261</v>
      </c>
      <c r="BA268" s="16">
        <f t="shared" si="2754"/>
        <v>0.5212515791531348</v>
      </c>
      <c r="BB268" s="16">
        <f t="shared" si="2754"/>
        <v>0.5842801593530762</v>
      </c>
      <c r="BC268" s="16">
        <f t="shared" si="2754"/>
        <v>0.5037781449298071</v>
      </c>
      <c r="BD268" s="16">
        <f t="shared" si="2754"/>
        <v>0.43406429815510611</v>
      </c>
      <c r="BE268" s="16">
        <f t="shared" si="2754"/>
        <v>0.3723591004791138</v>
      </c>
      <c r="BF268" s="16">
        <f t="shared" si="2754"/>
        <v>0.31615591728645942</v>
      </c>
      <c r="BG268" s="16">
        <f t="shared" si="2754"/>
        <v>0.27047797952740338</v>
      </c>
      <c r="BH268" s="16">
        <f t="shared" si="2754"/>
        <v>0.22920960951725791</v>
      </c>
      <c r="BI268" s="16">
        <f t="shared" si="2754"/>
        <v>0.19367101348745025</v>
      </c>
      <c r="BJ268" s="16">
        <f t="shared" si="2754"/>
        <v>0.16537849292200302</v>
      </c>
      <c r="BK268" s="16">
        <f t="shared" si="2754"/>
        <v>0.14065806683188842</v>
      </c>
      <c r="BL268" s="16">
        <f t="shared" si="2754"/>
        <v>0.12230234157478755</v>
      </c>
      <c r="BM268" s="16">
        <f t="shared" si="2754"/>
        <v>0.10777257812034671</v>
      </c>
      <c r="BN268" s="16">
        <f t="shared" ca="1" si="2732"/>
        <v>-6.6509999999999998</v>
      </c>
      <c r="BO268" s="16">
        <f t="shared" ca="1" si="2639"/>
        <v>26.651</v>
      </c>
      <c r="BP268" s="16">
        <v>-260</v>
      </c>
      <c r="BQ268" s="16">
        <f t="shared" ref="BQ268:CB268" si="2755">IF(ISNUMBER(BQ178),(BQ178-$B83)^2,"")</f>
        <v>4.4561519321763079</v>
      </c>
      <c r="BR268" s="16">
        <f t="shared" si="2755"/>
        <v>4.0113653880640747</v>
      </c>
      <c r="BS268" s="16">
        <f t="shared" si="2755"/>
        <v>3.5807805670635049</v>
      </c>
      <c r="BT268" s="16">
        <f t="shared" si="2755"/>
        <v>3.1517522217509253</v>
      </c>
      <c r="BU268" s="16">
        <f t="shared" si="2755"/>
        <v>2.7431653321179117</v>
      </c>
      <c r="BV268" s="16">
        <f t="shared" si="2755"/>
        <v>2.3401182114631345</v>
      </c>
      <c r="BW268" s="16">
        <f t="shared" si="2755"/>
        <v>1.9598674960625717</v>
      </c>
      <c r="BX268" s="16">
        <f t="shared" si="2755"/>
        <v>1.6012353182558774</v>
      </c>
      <c r="BY268" s="16">
        <f t="shared" si="2755"/>
        <v>1.2710157629129633</v>
      </c>
      <c r="BZ268" s="16">
        <f t="shared" si="2755"/>
        <v>0.96968635382098822</v>
      </c>
      <c r="CA268" s="16">
        <f t="shared" si="2755"/>
        <v>0.70316490562970835</v>
      </c>
      <c r="CB268" s="16">
        <f t="shared" si="2755"/>
        <v>0.47742756830760102</v>
      </c>
      <c r="CC268" s="16">
        <f t="shared" ca="1" si="2641"/>
        <v>-6.075999999999997</v>
      </c>
      <c r="CD268" s="16">
        <f t="shared" ca="1" si="2642"/>
        <v>31.075999999999997</v>
      </c>
      <c r="CE268" s="16">
        <f t="shared" ref="CE268:CP268" si="2756">IF(ISNUMBER(CE178),(CE178-$B83)^2,"")</f>
        <v>1.6299031672188478</v>
      </c>
      <c r="CF268" s="16">
        <f t="shared" si="2756"/>
        <v>1.4644601245187276</v>
      </c>
      <c r="CG268" s="16">
        <f t="shared" si="2756"/>
        <v>1.310580697281849</v>
      </c>
      <c r="CH268" s="16">
        <f t="shared" si="2756"/>
        <v>1.1677449365464052</v>
      </c>
      <c r="CI268" s="16">
        <f t="shared" si="2756"/>
        <v>1.0326502775637454</v>
      </c>
      <c r="CJ268" s="16">
        <f t="shared" si="2756"/>
        <v>0.90912563143517144</v>
      </c>
      <c r="CK268" s="16">
        <f t="shared" si="2756"/>
        <v>0.79375688200307526</v>
      </c>
      <c r="CL268" s="16">
        <f t="shared" si="2756"/>
        <v>0.69216447583838658</v>
      </c>
      <c r="CM268" s="16">
        <f t="shared" si="2756"/>
        <v>0.59540778647385817</v>
      </c>
      <c r="CN268" s="16">
        <f t="shared" si="2756"/>
        <v>0.51018096057752937</v>
      </c>
      <c r="CO268" s="16">
        <f t="shared" si="2756"/>
        <v>0.43579023098265662</v>
      </c>
      <c r="CP268" s="16">
        <f t="shared" si="2756"/>
        <v>0.37177331600510233</v>
      </c>
      <c r="CQ268" s="16">
        <f t="shared" ca="1" si="2644"/>
        <v>-3.9759999999999991</v>
      </c>
      <c r="CR268" s="16">
        <f t="shared" ca="1" si="2645"/>
        <v>18.975999999999999</v>
      </c>
      <c r="CS268" s="16">
        <f t="shared" ref="CS268:DX268" si="2757">IF(ISNUMBER(CS178),(CS178-$B83)^2,"")</f>
        <v>0.60397361097093583</v>
      </c>
      <c r="CT268" s="16">
        <f t="shared" si="2757"/>
        <v>3.951741844019685</v>
      </c>
      <c r="CU268" s="16">
        <f t="shared" si="2757"/>
        <v>2.4568155908267711E-4</v>
      </c>
      <c r="CV268" s="16">
        <f t="shared" si="2757"/>
        <v>0.2696660614342517</v>
      </c>
      <c r="CW268" s="16">
        <f t="shared" si="2757"/>
        <v>2.7577669304768424</v>
      </c>
      <c r="CX268" s="16">
        <f t="shared" si="2757"/>
        <v>0.67342176270148957</v>
      </c>
      <c r="CY268" s="16">
        <f t="shared" si="2757"/>
        <v>0.2938127763952591</v>
      </c>
      <c r="CZ268" s="16">
        <f t="shared" si="2757"/>
        <v>3.7609160627836054</v>
      </c>
      <c r="DA268" s="16">
        <f t="shared" si="2757"/>
        <v>0.610761138885483</v>
      </c>
      <c r="DB268" s="16">
        <f t="shared" si="2757"/>
        <v>0.47854415168391706</v>
      </c>
      <c r="DC268" s="16">
        <f t="shared" si="2757"/>
        <v>3.9430573664864772</v>
      </c>
      <c r="DD268" s="16">
        <f t="shared" si="2757"/>
        <v>0.1008546737070664</v>
      </c>
      <c r="DE268" s="16">
        <f t="shared" si="2757"/>
        <v>0.32724295450888774</v>
      </c>
      <c r="DF268" s="16">
        <f t="shared" si="2757"/>
        <v>3.5235126032159032</v>
      </c>
      <c r="DG268" s="16">
        <f t="shared" si="2757"/>
        <v>0.6122197981353209</v>
      </c>
      <c r="DH268" s="16">
        <f t="shared" si="2757"/>
        <v>0.33506191709459016</v>
      </c>
      <c r="DI268" s="16">
        <f t="shared" si="2757"/>
        <v>2.1443489546025361</v>
      </c>
      <c r="DJ268" s="16">
        <f t="shared" si="2757"/>
        <v>0.10456301142370056</v>
      </c>
      <c r="DK268" s="16">
        <f t="shared" si="2757"/>
        <v>0.25057863305552436</v>
      </c>
      <c r="DL268" s="16">
        <f t="shared" si="2757"/>
        <v>3.1935296313925412</v>
      </c>
      <c r="DM268" s="16">
        <f t="shared" si="2757"/>
        <v>0.43226400043233892</v>
      </c>
      <c r="DN268" s="16">
        <f t="shared" si="2757"/>
        <v>0.36747327277990488</v>
      </c>
      <c r="DO268" s="16">
        <f t="shared" si="2757"/>
        <v>3.165150302896421</v>
      </c>
      <c r="DP268" s="16">
        <f t="shared" si="2757"/>
        <v>5.6722002077011099E-2</v>
      </c>
      <c r="DQ268" s="16">
        <f t="shared" si="2757"/>
        <v>0.23556196216250838</v>
      </c>
      <c r="DR268" s="16">
        <f t="shared" si="2757"/>
        <v>3.1740276120733313</v>
      </c>
      <c r="DS268" s="16">
        <f t="shared" si="2757"/>
        <v>0.8250309982039572</v>
      </c>
      <c r="DT268" s="16">
        <f t="shared" si="2757"/>
        <v>0.27463121275550301</v>
      </c>
      <c r="DU268" s="16">
        <f t="shared" si="2757"/>
        <v>3.6563821558279348</v>
      </c>
      <c r="DV268" s="16">
        <f t="shared" si="2757"/>
        <v>0.63288345173964577</v>
      </c>
      <c r="DW268" s="16">
        <f t="shared" si="2757"/>
        <v>6.2241563913298297</v>
      </c>
      <c r="DX268" s="16">
        <f t="shared" si="2757"/>
        <v>2.6921946246674326</v>
      </c>
      <c r="DY268" s="16">
        <f t="shared" ref="DY268:FD268" si="2758">IF(ISNUMBER(DY178),(DY178-$B83)^2,"")</f>
        <v>2.5175173720674513</v>
      </c>
      <c r="DZ268" s="16">
        <f t="shared" si="2758"/>
        <v>0.35695703624031944</v>
      </c>
      <c r="EA268" s="16">
        <f t="shared" si="2758"/>
        <v>7.9011550024020299E-2</v>
      </c>
      <c r="EB268" s="16">
        <f t="shared" si="2758"/>
        <v>3.6344451666911533</v>
      </c>
      <c r="EC268" s="16">
        <f t="shared" si="2758"/>
        <v>3.8877740394935363</v>
      </c>
      <c r="ED268" s="38">
        <f t="shared" si="2758"/>
        <v>0.21460904084025242</v>
      </c>
      <c r="EE268" s="16">
        <f t="shared" si="2758"/>
        <v>1.5602796100211034</v>
      </c>
      <c r="EF268" s="16">
        <f t="shared" si="2758"/>
        <v>5.8175958716535497E-2</v>
      </c>
      <c r="EG268" s="16">
        <f t="shared" si="2758"/>
        <v>1.148536000689854</v>
      </c>
      <c r="EH268" s="16">
        <f t="shared" si="2758"/>
        <v>6.2385427153939653E-2</v>
      </c>
      <c r="EI268" s="16">
        <f t="shared" si="2758"/>
        <v>1.1671334542743363</v>
      </c>
      <c r="EJ268" s="16">
        <f t="shared" si="2758"/>
        <v>0.17910507877834606</v>
      </c>
      <c r="EK268" s="16">
        <f t="shared" si="2758"/>
        <v>1.6078872585232145</v>
      </c>
      <c r="EL268" s="16">
        <f t="shared" si="2758"/>
        <v>4.300054504287206</v>
      </c>
      <c r="EM268" s="16">
        <f t="shared" si="2758"/>
        <v>1.4236973016313028</v>
      </c>
      <c r="EN268" s="16">
        <f t="shared" si="2758"/>
        <v>4.1903192450509348</v>
      </c>
      <c r="EO268" s="16">
        <f t="shared" si="2758"/>
        <v>1.3358699484470709</v>
      </c>
      <c r="EP268" s="16">
        <f t="shared" si="2758"/>
        <v>4.0348365090631217</v>
      </c>
      <c r="EQ268" s="16">
        <f t="shared" si="2758"/>
        <v>1.0565998513570554</v>
      </c>
      <c r="ER268" s="16">
        <f t="shared" si="2758"/>
        <v>3.2403153039731505</v>
      </c>
      <c r="ES268" s="16">
        <f t="shared" si="2758"/>
        <v>7.7262201217810915</v>
      </c>
      <c r="ET268" s="16">
        <f t="shared" si="2758"/>
        <v>9.0007518796012587</v>
      </c>
      <c r="EU268" s="16">
        <f t="shared" si="2758"/>
        <v>4.5297014652870651</v>
      </c>
      <c r="EV268" s="16">
        <f t="shared" si="2758"/>
        <v>3.9415943393184727</v>
      </c>
      <c r="EW268" s="16">
        <f t="shared" si="2758"/>
        <v>6.8830735431703074</v>
      </c>
      <c r="EX268" s="16">
        <f t="shared" si="2758"/>
        <v>6.3127124589896777</v>
      </c>
      <c r="EY268" s="16">
        <f t="shared" si="2758"/>
        <v>2.7428384517051034</v>
      </c>
      <c r="EZ268" s="16">
        <f t="shared" si="2758"/>
        <v>2.5622652952255653</v>
      </c>
      <c r="FA268" s="16">
        <f t="shared" si="2758"/>
        <v>5.7409726603856761</v>
      </c>
      <c r="FB268" s="16">
        <f t="shared" si="2758"/>
        <v>2.3680914157039763</v>
      </c>
      <c r="FC268" s="16">
        <f t="shared" si="2758"/>
        <v>0.88996184276142387</v>
      </c>
      <c r="FD268" s="16">
        <f t="shared" si="2758"/>
        <v>1.8898872913441681E-2</v>
      </c>
      <c r="FE268" s="16">
        <f t="shared" ref="FE268:GJ268" si="2759">IF(ISNUMBER(FE178),(FE178-$B83)^2,"")</f>
        <v>0.62420455915643636</v>
      </c>
      <c r="FF268" s="16">
        <f t="shared" si="2759"/>
        <v>2.5662453822704121</v>
      </c>
      <c r="FG268" s="16">
        <f t="shared" si="2759"/>
        <v>4.7521810615107241E-2</v>
      </c>
      <c r="FH268" s="16">
        <f t="shared" si="2759"/>
        <v>0.98494928931889048</v>
      </c>
      <c r="FI268" s="16">
        <f t="shared" si="2759"/>
        <v>0.70314923901187187</v>
      </c>
      <c r="FJ268" s="16">
        <f t="shared" si="2759"/>
        <v>7.4092724324074268</v>
      </c>
      <c r="FK268" s="16">
        <f t="shared" si="2759"/>
        <v>2.698709913812821</v>
      </c>
      <c r="FL268" s="47">
        <f t="shared" si="2759"/>
        <v>0.47207531428666388</v>
      </c>
      <c r="FM268" s="16">
        <f t="shared" si="2759"/>
        <v>0.46430926322033078</v>
      </c>
      <c r="FN268" s="16">
        <f t="shared" si="2759"/>
        <v>0.47482399360289146</v>
      </c>
      <c r="FO268" s="16">
        <f t="shared" si="2759"/>
        <v>0.57779760717684381</v>
      </c>
      <c r="FP268" s="16">
        <f t="shared" si="2759"/>
        <v>0.46375422800446497</v>
      </c>
      <c r="FQ268" s="16">
        <f t="shared" si="2759"/>
        <v>0.46001071777948971</v>
      </c>
      <c r="FR268" s="16">
        <f t="shared" si="2759"/>
        <v>2.3606346137062251</v>
      </c>
      <c r="FS268" s="16">
        <f t="shared" si="2759"/>
        <v>0.5888817485504293</v>
      </c>
      <c r="FT268" s="16">
        <f t="shared" si="2759"/>
        <v>0.3044505390725078</v>
      </c>
      <c r="FU268" s="16">
        <f t="shared" si="2759"/>
        <v>9.5867373520054963E-2</v>
      </c>
      <c r="FV268" s="16">
        <f t="shared" si="2759"/>
        <v>0.10729873316655365</v>
      </c>
      <c r="FW268" s="16">
        <f t="shared" si="2759"/>
        <v>1.7596970419178362</v>
      </c>
      <c r="FX268" s="16">
        <f t="shared" si="2759"/>
        <v>1.4442909420716581</v>
      </c>
      <c r="FY268" s="16">
        <f t="shared" si="2759"/>
        <v>1.2055971361059985</v>
      </c>
      <c r="FZ268" s="16">
        <f t="shared" si="2759"/>
        <v>5.8886493388172232</v>
      </c>
      <c r="GA268" s="16">
        <f t="shared" si="2759"/>
        <v>2.6523477933189445</v>
      </c>
      <c r="GB268" s="16">
        <f t="shared" si="2759"/>
        <v>5.7740135979762925</v>
      </c>
      <c r="GC268" s="16">
        <f t="shared" si="2759"/>
        <v>2.4172547694176272</v>
      </c>
      <c r="GD268" s="16">
        <f t="shared" si="2759"/>
        <v>5.8041302848369609</v>
      </c>
      <c r="GE268" s="16">
        <f t="shared" si="2759"/>
        <v>2.4410532982555471</v>
      </c>
      <c r="GF268" s="16">
        <f t="shared" si="2759"/>
        <v>7.1681678867935057</v>
      </c>
      <c r="GG268" s="16">
        <f t="shared" si="2759"/>
        <v>4.3587187557005915</v>
      </c>
      <c r="GH268" s="16">
        <f t="shared" si="2759"/>
        <v>6.4679986944966643</v>
      </c>
      <c r="GI268" s="16">
        <f t="shared" si="2759"/>
        <v>2.6839568269528096</v>
      </c>
      <c r="GJ268" s="16">
        <f t="shared" si="2759"/>
        <v>2.5507644941332499</v>
      </c>
      <c r="GK268" s="16">
        <f t="shared" ref="GK268:HP268" si="2760">IF(ISNUMBER(GK178),(GK178-$B83)^2,"")</f>
        <v>2.3928403874897315</v>
      </c>
      <c r="GL268" s="16">
        <f t="shared" si="2760"/>
        <v>0.89269813928192909</v>
      </c>
      <c r="GM268" s="16">
        <f t="shared" si="2760"/>
        <v>9.1511765948448939E-2</v>
      </c>
      <c r="GN268" s="16">
        <f t="shared" si="2760"/>
        <v>0.65529109326322199</v>
      </c>
      <c r="GO268" s="16">
        <f t="shared" si="2760"/>
        <v>0.75020691862426658</v>
      </c>
      <c r="GP268" s="16">
        <f t="shared" si="2760"/>
        <v>0.51153437636939947</v>
      </c>
      <c r="GQ268" s="16">
        <f t="shared" si="2760"/>
        <v>6.3050765351571982</v>
      </c>
      <c r="GR268" s="16">
        <f t="shared" si="2760"/>
        <v>2.7913171694429453</v>
      </c>
      <c r="GS268" s="16">
        <f t="shared" si="2760"/>
        <v>0.29168747095025555</v>
      </c>
      <c r="GT268" s="16">
        <f t="shared" si="2760"/>
        <v>1.7198826562105725</v>
      </c>
      <c r="GU268" s="16">
        <f t="shared" si="2760"/>
        <v>9.6482178378644742E-2</v>
      </c>
      <c r="GV268" s="16">
        <f t="shared" si="2760"/>
        <v>1.2640879669919105</v>
      </c>
      <c r="GW268" s="16">
        <f t="shared" si="2760"/>
        <v>0.1041071871640137</v>
      </c>
      <c r="GX268" s="16">
        <f t="shared" si="2760"/>
        <v>1.2904456268840054</v>
      </c>
      <c r="GY268" s="16">
        <f t="shared" si="2760"/>
        <v>1.8283533374280418</v>
      </c>
      <c r="GZ268" s="16">
        <f t="shared" si="2760"/>
        <v>4.5948584435564053</v>
      </c>
      <c r="HA268" s="16">
        <f t="shared" si="2760"/>
        <v>1.5343257283689331</v>
      </c>
      <c r="HB268" s="16">
        <f t="shared" si="2760"/>
        <v>4.3044738782188592</v>
      </c>
      <c r="HC268" s="16">
        <f t="shared" si="2760"/>
        <v>1.2366452806734363</v>
      </c>
      <c r="HD268" s="16">
        <f t="shared" si="2760"/>
        <v>3.4950844462650701</v>
      </c>
      <c r="HE268" s="16">
        <f t="shared" si="2760"/>
        <v>7.7033917364977471</v>
      </c>
      <c r="HF268" s="16">
        <f t="shared" si="2760"/>
        <v>9.0753460464424105</v>
      </c>
      <c r="HG268" s="16">
        <f t="shared" si="2760"/>
        <v>4.6413979532677772</v>
      </c>
      <c r="HH268" s="16">
        <f t="shared" si="2760"/>
        <v>6.9369210101160155</v>
      </c>
      <c r="HI268" s="16">
        <f t="shared" si="2760"/>
        <v>6.3682838305262601</v>
      </c>
      <c r="HJ268" s="16">
        <f t="shared" si="2760"/>
        <v>2.8260930177078283</v>
      </c>
      <c r="HK268" s="16">
        <f t="shared" si="2760"/>
        <v>2.6849169689125363</v>
      </c>
      <c r="HL268" s="16">
        <f t="shared" si="2760"/>
        <v>5.9005325744990991</v>
      </c>
      <c r="HM268" s="16">
        <f t="shared" si="2760"/>
        <v>2.5143069808104945</v>
      </c>
      <c r="HN268" s="16">
        <f t="shared" si="2760"/>
        <v>1.0695878493511126</v>
      </c>
      <c r="HO268" s="16">
        <f t="shared" si="2760"/>
        <v>5.9629982231348098E-2</v>
      </c>
      <c r="HP268" s="16">
        <f t="shared" si="2760"/>
        <v>7.7948532919531563E-2</v>
      </c>
      <c r="HQ268" s="16">
        <f t="shared" ref="HQ268:IV268" si="2761">IF(ISNUMBER(HQ178),(HQ178-$B83)^2,"")</f>
        <v>1.0791188057867462</v>
      </c>
      <c r="HR268" s="16">
        <f t="shared" si="2761"/>
        <v>0.65602055748774035</v>
      </c>
      <c r="HS268" s="16">
        <f t="shared" si="2761"/>
        <v>2.5838594931821173</v>
      </c>
      <c r="HT268" s="16">
        <f t="shared" si="2761"/>
        <v>0.75587703671912265</v>
      </c>
      <c r="HU268" s="16">
        <f t="shared" si="2761"/>
        <v>2.7525782772641927</v>
      </c>
      <c r="HV268" s="16">
        <f t="shared" si="2761"/>
        <v>0.53143287152292495</v>
      </c>
      <c r="HW268" s="16">
        <f t="shared" si="2761"/>
        <v>2.4371579539568899</v>
      </c>
      <c r="HX268" s="16">
        <f t="shared" si="2761"/>
        <v>1.724347718778519</v>
      </c>
      <c r="HY268" s="16">
        <f t="shared" si="2761"/>
        <v>1.0310883736968508</v>
      </c>
      <c r="HZ268" s="16">
        <f t="shared" si="2761"/>
        <v>0.58229813797608521</v>
      </c>
      <c r="IA268" s="16">
        <f t="shared" si="2761"/>
        <v>0.61046305273931722</v>
      </c>
      <c r="IB268" s="16">
        <f t="shared" si="2761"/>
        <v>3.3848839874718069</v>
      </c>
      <c r="IC268" s="16">
        <f t="shared" si="2761"/>
        <v>2.9135083357972262</v>
      </c>
      <c r="ID268" s="16">
        <f t="shared" si="2761"/>
        <v>2.3648912062255114</v>
      </c>
      <c r="IE268" s="16">
        <f t="shared" si="2761"/>
        <v>8.6346600514213652</v>
      </c>
      <c r="IF268" s="16">
        <f t="shared" si="2761"/>
        <v>4.6658249632620272</v>
      </c>
      <c r="IG268" s="16">
        <f t="shared" si="2761"/>
        <v>8.4470535900454564</v>
      </c>
      <c r="IH268" s="16">
        <f t="shared" si="2761"/>
        <v>4.3248301548153689</v>
      </c>
      <c r="II268" s="16">
        <f t="shared" si="2761"/>
        <v>8.5003520365209155</v>
      </c>
      <c r="IJ268" s="16">
        <f t="shared" si="2761"/>
        <v>4.3627835735812104</v>
      </c>
      <c r="IK268" s="16">
        <f t="shared" si="2761"/>
        <v>9.9863394832685266</v>
      </c>
      <c r="IL268" s="16">
        <f t="shared" si="2761"/>
        <v>6.6693916538086624</v>
      </c>
      <c r="IM268" s="16">
        <f t="shared" si="2761"/>
        <v>9.2577648371128145</v>
      </c>
      <c r="IN268" s="16">
        <f t="shared" si="2761"/>
        <v>4.6667312372177134</v>
      </c>
      <c r="IO268" s="16">
        <f t="shared" si="2761"/>
        <v>9.9863394832685266</v>
      </c>
      <c r="IP268" s="16">
        <f t="shared" si="2761"/>
        <v>6.6693916538086624</v>
      </c>
      <c r="IQ268" s="16">
        <f t="shared" si="2761"/>
        <v>0.22974579784783211</v>
      </c>
      <c r="IR268" s="16">
        <f t="shared" si="2761"/>
        <v>0.52015598006366592</v>
      </c>
      <c r="IS268" s="16">
        <f t="shared" si="2761"/>
        <v>1.6501084333408398</v>
      </c>
      <c r="IT268" s="16">
        <f t="shared" si="2761"/>
        <v>1.7738641679866589</v>
      </c>
      <c r="IU268" s="16">
        <f t="shared" si="2761"/>
        <v>1.3681549849914707</v>
      </c>
      <c r="IV268" s="16">
        <f t="shared" si="2761"/>
        <v>8.6718402262954104</v>
      </c>
      <c r="IW268" s="16">
        <f t="shared" ref="IW268:KE268" si="2762">IF(ISNUMBER(IW178),(IW178-$B83)^2,"")</f>
        <v>4.533780360667607</v>
      </c>
      <c r="IX268" s="16">
        <f t="shared" si="2762"/>
        <v>0.87375883165186352</v>
      </c>
      <c r="IY268" s="16">
        <f t="shared" si="2762"/>
        <v>2.8327999029482744</v>
      </c>
      <c r="IZ268" s="16">
        <f t="shared" si="2762"/>
        <v>0.49481085107067269</v>
      </c>
      <c r="JA268" s="16">
        <f t="shared" si="2762"/>
        <v>2.2272094069697772</v>
      </c>
      <c r="JB268" s="16">
        <f t="shared" si="2762"/>
        <v>0.50829027878483368</v>
      </c>
      <c r="JC268" s="16">
        <f t="shared" si="2762"/>
        <v>2.2584881802677623</v>
      </c>
      <c r="JD268" s="16">
        <f t="shared" si="2762"/>
        <v>3.2256501724643729</v>
      </c>
      <c r="JE268" s="16">
        <f t="shared" si="2762"/>
        <v>6.57527189545588</v>
      </c>
      <c r="JF268" s="16">
        <f t="shared" si="2762"/>
        <v>2.821672044888325</v>
      </c>
      <c r="JG268" s="16">
        <f t="shared" si="2762"/>
        <v>6.2113146990096686</v>
      </c>
      <c r="JH268" s="16">
        <f t="shared" si="2762"/>
        <v>2.196931245329234</v>
      </c>
      <c r="JI268" s="16">
        <f t="shared" si="2762"/>
        <v>4.9141305773200701</v>
      </c>
      <c r="JJ268" s="16">
        <f t="shared" si="2762"/>
        <v>10.095376217921537</v>
      </c>
      <c r="JK268" s="16">
        <f t="shared" si="2762"/>
        <v>11.58479868888257</v>
      </c>
      <c r="JL268" s="16">
        <f t="shared" si="2762"/>
        <v>6.6142991537698004</v>
      </c>
      <c r="JM268" s="16">
        <f t="shared" si="2762"/>
        <v>9.3271062034827406</v>
      </c>
      <c r="JN268" s="16">
        <f t="shared" si="2762"/>
        <v>8.6843615382461046</v>
      </c>
      <c r="JO268" s="16">
        <f t="shared" si="2762"/>
        <v>4.5344711570863456</v>
      </c>
      <c r="JP268" s="16">
        <f t="shared" si="2762"/>
        <v>10.095376217921537</v>
      </c>
      <c r="JQ268" s="16">
        <f t="shared" si="2762"/>
        <v>11.58479868888257</v>
      </c>
      <c r="JR268" s="16">
        <f t="shared" si="2762"/>
        <v>6.6142991537698004</v>
      </c>
      <c r="JS268" s="16">
        <f t="shared" si="2762"/>
        <v>0.4040831836732226</v>
      </c>
      <c r="JT268" s="16">
        <f t="shared" si="2762"/>
        <v>1.6945426702974685E-2</v>
      </c>
      <c r="JU268" s="16">
        <f t="shared" si="2762"/>
        <v>0.39442719428557732</v>
      </c>
      <c r="JV268" s="16">
        <f t="shared" si="2762"/>
        <v>1.8617740073097018</v>
      </c>
      <c r="JW268" s="16">
        <f t="shared" si="2762"/>
        <v>1.4745097270252292</v>
      </c>
      <c r="JX268" s="16">
        <f t="shared" si="2762"/>
        <v>3.9516413312324441</v>
      </c>
      <c r="JY268" s="16">
        <f t="shared" si="2762"/>
        <v>1.5988265441421614</v>
      </c>
      <c r="JZ268" s="16">
        <f t="shared" si="2762"/>
        <v>4.1224310348502957</v>
      </c>
      <c r="KA268" s="16">
        <f t="shared" si="2762"/>
        <v>1.2504323196528224</v>
      </c>
      <c r="KB268" s="16">
        <f t="shared" si="2762"/>
        <v>3.7101890979444012</v>
      </c>
      <c r="KC268" t="str">
        <f t="shared" si="2762"/>
        <v/>
      </c>
      <c r="KD268" t="str">
        <f t="shared" si="2762"/>
        <v/>
      </c>
      <c r="KE268" t="str">
        <f t="shared" si="2762"/>
        <v/>
      </c>
    </row>
    <row r="269" spans="6:291" x14ac:dyDescent="0.25">
      <c r="F269" s="16">
        <f t="shared" ref="F269:AK269" si="2763">IF(ISNUMBER(F179),(F179-$B84)^2,"")</f>
        <v>49.424447927208661</v>
      </c>
      <c r="G269" s="16">
        <f t="shared" si="2763"/>
        <v>63.109897375104659</v>
      </c>
      <c r="H269" s="16">
        <f t="shared" ref="H269:I269" si="2764">IF(ISNUMBER(H179),(H179-$B84)^2,"")</f>
        <v>6.6944037448800359E-3</v>
      </c>
      <c r="I269" s="16">
        <f t="shared" si="2764"/>
        <v>0.94969026674635826</v>
      </c>
      <c r="J269" s="16">
        <f t="shared" si="2763"/>
        <v>0.18910709832926384</v>
      </c>
      <c r="K269" s="16">
        <f t="shared" si="2763"/>
        <v>0.3994461958802662</v>
      </c>
      <c r="L269" s="16">
        <f t="shared" si="2763"/>
        <v>5.3049207008256612E-2</v>
      </c>
      <c r="M269" s="16">
        <f t="shared" si="2763"/>
        <v>0.69216575510830525</v>
      </c>
      <c r="N269" s="16">
        <f t="shared" si="2763"/>
        <v>1.7390850470566235E-2</v>
      </c>
      <c r="O269" s="16">
        <f t="shared" si="2763"/>
        <v>1.3418251055673911</v>
      </c>
      <c r="P269" s="16">
        <f t="shared" si="2763"/>
        <v>2.7655857594803455E-3</v>
      </c>
      <c r="Q269" s="16">
        <f t="shared" si="2763"/>
        <v>1.2532667121093486</v>
      </c>
      <c r="R269" s="16">
        <f t="shared" si="2763"/>
        <v>1.746685449341439</v>
      </c>
      <c r="S269" s="16">
        <f t="shared" si="2763"/>
        <v>5.854183727490188</v>
      </c>
      <c r="T269" s="16">
        <f t="shared" si="2763"/>
        <v>6.6960698800076032E-2</v>
      </c>
      <c r="U269" s="16">
        <f t="shared" si="2763"/>
        <v>1.7742829982163335</v>
      </c>
      <c r="V269" s="16">
        <f t="shared" si="2763"/>
        <v>2.2086804751077483E-2</v>
      </c>
      <c r="W269" s="16">
        <f t="shared" si="2763"/>
        <v>3.8690475100836457</v>
      </c>
      <c r="X269" s="16">
        <f t="shared" si="2763"/>
        <v>0.13876816482245594</v>
      </c>
      <c r="Y269" s="16">
        <f t="shared" si="2763"/>
        <v>0.10856749710574347</v>
      </c>
      <c r="Z269" s="16">
        <f t="shared" si="2763"/>
        <v>9.7137801514205688E-2</v>
      </c>
      <c r="AA269" s="16">
        <f t="shared" si="2763"/>
        <v>0.22121405107620293</v>
      </c>
      <c r="AB269" s="16">
        <f t="shared" si="2763"/>
        <v>6.1094442039175738E-2</v>
      </c>
      <c r="AC269" s="16">
        <f t="shared" si="2763"/>
        <v>0.31075022568627308</v>
      </c>
      <c r="AD269" s="16">
        <f t="shared" si="2763"/>
        <v>0.39070331667658464</v>
      </c>
      <c r="AE269" s="16">
        <f t="shared" si="2763"/>
        <v>0.51329753495715336</v>
      </c>
      <c r="AF269" s="16">
        <f t="shared" si="2763"/>
        <v>1.6462798672426573</v>
      </c>
      <c r="AG269" s="16">
        <f t="shared" si="2763"/>
        <v>4.9827997764575764</v>
      </c>
      <c r="AH269" s="16">
        <f t="shared" si="2763"/>
        <v>1.023800592914091</v>
      </c>
      <c r="AI269" s="16">
        <f t="shared" si="2763"/>
        <v>1.2151191606435598</v>
      </c>
      <c r="AJ269" s="16">
        <f t="shared" si="2763"/>
        <v>9.6833776837039593</v>
      </c>
      <c r="AK269" s="16">
        <f t="shared" si="2763"/>
        <v>5.9506236099382397</v>
      </c>
      <c r="AL269" s="16">
        <f t="shared" ref="AL269:BM269" si="2765">IF(ISNUMBER(AL179),(AL179-$B84)^2,"")</f>
        <v>3.3471084435326341</v>
      </c>
      <c r="AM269" s="16">
        <f t="shared" si="2765"/>
        <v>3.0097796071877623</v>
      </c>
      <c r="AN269" s="16">
        <f t="shared" si="2765"/>
        <v>1.237287436428373</v>
      </c>
      <c r="AO269" s="16">
        <f t="shared" si="2765"/>
        <v>3.1958393925345545</v>
      </c>
      <c r="AP269" s="16">
        <f t="shared" si="2765"/>
        <v>1.3533807650562542</v>
      </c>
      <c r="AQ269" s="16">
        <f t="shared" si="2765"/>
        <v>6.3732125770201469</v>
      </c>
      <c r="AR269" s="16">
        <f t="shared" si="2765"/>
        <v>3.1858994783113124</v>
      </c>
      <c r="AS269" s="16">
        <f t="shared" si="2765"/>
        <v>5.0376726468463122</v>
      </c>
      <c r="AT269" s="16">
        <f t="shared" si="2765"/>
        <v>2.6495338665298678</v>
      </c>
      <c r="AU269" s="16">
        <f t="shared" si="2765"/>
        <v>2.1006058982537477</v>
      </c>
      <c r="AV269" s="16">
        <f t="shared" si="2765"/>
        <v>2.1868946796096584</v>
      </c>
      <c r="AW269" s="16">
        <f t="shared" si="2765"/>
        <v>10.311667824086967</v>
      </c>
      <c r="AX269" s="16">
        <f t="shared" si="2765"/>
        <v>6.2207359334023016</v>
      </c>
      <c r="AY269" s="16">
        <f t="shared" si="2765"/>
        <v>6.4873339703447952</v>
      </c>
      <c r="AZ269" s="16">
        <f t="shared" si="2765"/>
        <v>7.4824046673992592</v>
      </c>
      <c r="BA269" s="16">
        <f t="shared" si="2765"/>
        <v>1.1089506115671985</v>
      </c>
      <c r="BB269" s="16">
        <f t="shared" si="2765"/>
        <v>2.2001144090325959E-2</v>
      </c>
      <c r="BC269" s="16">
        <f t="shared" si="2765"/>
        <v>0.35058779971304976</v>
      </c>
      <c r="BD269" s="16">
        <f t="shared" si="2765"/>
        <v>0.98529636103976537</v>
      </c>
      <c r="BE269" s="16">
        <f t="shared" si="2765"/>
        <v>1.8305196485523045</v>
      </c>
      <c r="BF269" s="16">
        <f t="shared" si="2765"/>
        <v>2.8114762742347885</v>
      </c>
      <c r="BG269" s="16">
        <f t="shared" si="2765"/>
        <v>3.8653099866157334</v>
      </c>
      <c r="BH269" s="16">
        <f t="shared" si="2765"/>
        <v>4.9536786350803119</v>
      </c>
      <c r="BI269" s="16">
        <f t="shared" si="2765"/>
        <v>6.0499458740842487</v>
      </c>
      <c r="BJ269" s="16">
        <f t="shared" si="2765"/>
        <v>7.1240329419447104</v>
      </c>
      <c r="BK269" s="16">
        <f t="shared" si="2765"/>
        <v>8.1729194126296143</v>
      </c>
      <c r="BL269" s="16">
        <f t="shared" si="2765"/>
        <v>9.1846724957937074</v>
      </c>
      <c r="BM269" s="16">
        <f t="shared" si="2765"/>
        <v>10.150785640818711</v>
      </c>
      <c r="BN269" s="16">
        <f t="shared" ca="1" si="2732"/>
        <v>-5.1499999999999986</v>
      </c>
      <c r="BO269" s="16">
        <f t="shared" ca="1" si="2639"/>
        <v>25.15</v>
      </c>
      <c r="BP269" s="16">
        <v>-261</v>
      </c>
      <c r="BQ269" s="16">
        <f t="shared" ref="BQ269:CB269" si="2766">IF(ISNUMBER(BQ179),(BQ179-$B84)^2,"")</f>
        <v>2.6495338665298678</v>
      </c>
      <c r="BR269" s="16">
        <f t="shared" si="2766"/>
        <v>3.5487391190882578</v>
      </c>
      <c r="BS269" s="16">
        <f t="shared" si="2766"/>
        <v>4.4618795262230222</v>
      </c>
      <c r="BT269" s="16">
        <f t="shared" si="2766"/>
        <v>5.3648731460588674</v>
      </c>
      <c r="BU269" s="16">
        <f t="shared" si="2766"/>
        <v>6.2320706911736785</v>
      </c>
      <c r="BV269" s="16">
        <f t="shared" si="2766"/>
        <v>7.0606302292250849</v>
      </c>
      <c r="BW269" s="16">
        <f t="shared" si="2766"/>
        <v>7.8319905994447856</v>
      </c>
      <c r="BX269" s="16">
        <f t="shared" si="2766"/>
        <v>8.536787773759043</v>
      </c>
      <c r="BY269" s="16">
        <f t="shared" si="2766"/>
        <v>9.1755825319898392</v>
      </c>
      <c r="BZ269" s="16">
        <f t="shared" si="2766"/>
        <v>9.7509083328998258</v>
      </c>
      <c r="CA269" s="16">
        <f t="shared" si="2766"/>
        <v>10.262181099437971</v>
      </c>
      <c r="CB269" s="16">
        <f t="shared" si="2766"/>
        <v>10.701179530694095</v>
      </c>
      <c r="CC269" s="16">
        <f t="shared" ca="1" si="2641"/>
        <v>3.1690000000000005</v>
      </c>
      <c r="CD269" s="16">
        <f t="shared" ca="1" si="2642"/>
        <v>21.831</v>
      </c>
      <c r="CE269" s="16">
        <f t="shared" ref="CE269:CP269" si="2767">IF(ISNUMBER(CE179),(CE179-$B84)^2,"")</f>
        <v>1.2319083773646233</v>
      </c>
      <c r="CF269" s="16">
        <f t="shared" si="2767"/>
        <v>2.1467170303900942</v>
      </c>
      <c r="CG269" s="16">
        <f t="shared" si="2767"/>
        <v>3.1854180454486314</v>
      </c>
      <c r="CH269" s="16">
        <f t="shared" si="2767"/>
        <v>4.2886024075075246</v>
      </c>
      <c r="CI269" s="16">
        <f t="shared" si="2767"/>
        <v>5.4110936188559791</v>
      </c>
      <c r="CJ269" s="16">
        <f t="shared" si="2767"/>
        <v>6.5202603472594403</v>
      </c>
      <c r="CK269" s="16">
        <f t="shared" si="2767"/>
        <v>7.6031620416422081</v>
      </c>
      <c r="CL269" s="16">
        <f t="shared" si="2767"/>
        <v>8.6396794216079158</v>
      </c>
      <c r="CM269" s="16">
        <f t="shared" si="2767"/>
        <v>9.6210305131843885</v>
      </c>
      <c r="CN269" s="16">
        <f t="shared" si="2767"/>
        <v>10.548564948976582</v>
      </c>
      <c r="CO269" s="16">
        <f t="shared" si="2767"/>
        <v>11.406651832158557</v>
      </c>
      <c r="CP269" s="16">
        <f t="shared" si="2767"/>
        <v>12.199311029190248</v>
      </c>
      <c r="CQ269" s="16">
        <f t="shared" ca="1" si="2644"/>
        <v>0.31000000000000227</v>
      </c>
      <c r="CR269" s="16">
        <f t="shared" ca="1" si="2645"/>
        <v>14.689999999999998</v>
      </c>
      <c r="CS269" s="16">
        <f t="shared" ref="CS269:DX269" si="2768">IF(ISNUMBER(CS179),(CS179-$B84)^2,"")</f>
        <v>6.3303136701697298</v>
      </c>
      <c r="CT269" s="16">
        <f t="shared" si="2768"/>
        <v>4.7817207821735241</v>
      </c>
      <c r="CU269" s="16">
        <f t="shared" si="2768"/>
        <v>16.327684606595636</v>
      </c>
      <c r="CV269" s="16">
        <f t="shared" si="2768"/>
        <v>3.8690475100836457</v>
      </c>
      <c r="CW269" s="16">
        <f t="shared" si="2768"/>
        <v>3.1858994783113124</v>
      </c>
      <c r="CX269" s="16">
        <f t="shared" si="2768"/>
        <v>10.311667824086967</v>
      </c>
      <c r="CY269" s="16">
        <f t="shared" si="2768"/>
        <v>4.0179601032185088</v>
      </c>
      <c r="CZ269" s="16">
        <f t="shared" si="2768"/>
        <v>3.542503765856106</v>
      </c>
      <c r="DA269" s="16">
        <f t="shared" si="2768"/>
        <v>11.32436984785905</v>
      </c>
      <c r="DB269" s="16">
        <f t="shared" si="2768"/>
        <v>5.8995997418965089</v>
      </c>
      <c r="DC269" s="16">
        <f t="shared" si="2768"/>
        <v>4.3888103402484742</v>
      </c>
      <c r="DD269" s="16">
        <f t="shared" si="2768"/>
        <v>16.564261107975867</v>
      </c>
      <c r="DE269" s="16">
        <f t="shared" si="2768"/>
        <v>4.3682254903342033</v>
      </c>
      <c r="DF269" s="16">
        <f t="shared" si="2768"/>
        <v>3.5886630562286843</v>
      </c>
      <c r="DG269" s="16">
        <f t="shared" si="2768"/>
        <v>12.696538637008373</v>
      </c>
      <c r="DH269" s="16">
        <f t="shared" si="2768"/>
        <v>3.5183681423022906</v>
      </c>
      <c r="DI269" s="16">
        <f t="shared" si="2768"/>
        <v>2.8356471943300812</v>
      </c>
      <c r="DJ269" s="16">
        <f t="shared" si="2768"/>
        <v>9.8889846860384978</v>
      </c>
      <c r="DK269" s="16">
        <f t="shared" si="2768"/>
        <v>3.2112446503729259</v>
      </c>
      <c r="DL269" s="16">
        <f t="shared" si="2768"/>
        <v>3.072133723972414</v>
      </c>
      <c r="DM269" s="16">
        <f t="shared" si="2768"/>
        <v>9.2688658290127783</v>
      </c>
      <c r="DN269" s="16">
        <f t="shared" si="2768"/>
        <v>3.7627318280138908</v>
      </c>
      <c r="DO269" s="16">
        <f t="shared" si="2768"/>
        <v>2.8746203756664119</v>
      </c>
      <c r="DP269" s="16">
        <f t="shared" si="2768"/>
        <v>25.429432690940658</v>
      </c>
      <c r="DQ269" s="16">
        <f t="shared" si="2768"/>
        <v>5.105195900400135</v>
      </c>
      <c r="DR269" s="16">
        <f t="shared" si="2768"/>
        <v>3.6346467638020776</v>
      </c>
      <c r="DS269" s="16">
        <f t="shared" si="2768"/>
        <v>14.264435177087421</v>
      </c>
      <c r="DT269" s="16">
        <f t="shared" si="2768"/>
        <v>4.2868891803742857</v>
      </c>
      <c r="DU269" s="16">
        <f t="shared" si="2768"/>
        <v>3.8497118078606571</v>
      </c>
      <c r="DV269" s="16">
        <f t="shared" si="2768"/>
        <v>11.656988168408036</v>
      </c>
      <c r="DW269" s="16">
        <f t="shared" si="2768"/>
        <v>1.4098140451311905</v>
      </c>
      <c r="DX269" s="16">
        <f t="shared" si="2768"/>
        <v>0.32287358260981402</v>
      </c>
      <c r="DY269" s="16">
        <f t="shared" ref="DY269:FD269" si="2769">IF(ISNUMBER(DY179),(DY179-$B84)^2,"")</f>
        <v>0.29347776991243246</v>
      </c>
      <c r="DZ269" s="16">
        <f t="shared" si="2769"/>
        <v>5.8793929166503646E-2</v>
      </c>
      <c r="EA269" s="16">
        <f t="shared" si="2769"/>
        <v>3.8958999233059947E-2</v>
      </c>
      <c r="EB269" s="16">
        <f t="shared" si="2769"/>
        <v>0.39056384327127863</v>
      </c>
      <c r="EC269" s="16">
        <f t="shared" si="2769"/>
        <v>0.26162047884832335</v>
      </c>
      <c r="ED269" s="38">
        <f t="shared" si="2769"/>
        <v>0.60446452702240305</v>
      </c>
      <c r="EE269" s="16">
        <f t="shared" si="2769"/>
        <v>1.7864830044056987</v>
      </c>
      <c r="EF269" s="16">
        <f t="shared" si="2769"/>
        <v>4.8454877691057564E-3</v>
      </c>
      <c r="EG269" s="16">
        <f t="shared" si="2769"/>
        <v>0.4074026227883904</v>
      </c>
      <c r="EH269" s="16">
        <f t="shared" si="2769"/>
        <v>1.2636107650670563E-2</v>
      </c>
      <c r="EI269" s="16">
        <f t="shared" si="2769"/>
        <v>0.46694149841828364</v>
      </c>
      <c r="EJ269" s="16">
        <f t="shared" si="2769"/>
        <v>2.7167893276094368E-3</v>
      </c>
      <c r="EK269" s="16">
        <f t="shared" si="2769"/>
        <v>1.0993535972380468</v>
      </c>
      <c r="EL269" s="16">
        <f t="shared" si="2769"/>
        <v>2.6580585500063361</v>
      </c>
      <c r="EM269" s="16">
        <f t="shared" si="2769"/>
        <v>0.22143982189781747</v>
      </c>
      <c r="EN269" s="16">
        <f t="shared" si="2769"/>
        <v>1.1359980223430088</v>
      </c>
      <c r="EO269" s="16">
        <f t="shared" si="2769"/>
        <v>0.26257356262892945</v>
      </c>
      <c r="EP269" s="16">
        <f t="shared" si="2769"/>
        <v>1.2310263793122591</v>
      </c>
      <c r="EQ269" s="16">
        <f t="shared" si="2769"/>
        <v>4.0164410990945782</v>
      </c>
      <c r="ER269" s="16">
        <f t="shared" si="2769"/>
        <v>6.6054062335795258</v>
      </c>
      <c r="ES269" s="16">
        <f t="shared" si="2769"/>
        <v>0.95950473202388098</v>
      </c>
      <c r="ET269" s="16">
        <f t="shared" si="2769"/>
        <v>0.96421308369422376</v>
      </c>
      <c r="EU269" s="16">
        <f t="shared" si="2769"/>
        <v>0.1209638348462371</v>
      </c>
      <c r="EV269" s="16">
        <f t="shared" si="2769"/>
        <v>0.27104093531887968</v>
      </c>
      <c r="EW269" s="16">
        <f t="shared" si="2769"/>
        <v>1.6254367410861605</v>
      </c>
      <c r="EX269" s="16">
        <f t="shared" si="2769"/>
        <v>1.2971111707142349</v>
      </c>
      <c r="EY269" s="16">
        <f t="shared" si="2769"/>
        <v>0.26930957570642583</v>
      </c>
      <c r="EZ269" s="16">
        <f t="shared" si="2769"/>
        <v>2.7435513200161632E-2</v>
      </c>
      <c r="FA269" s="16">
        <f t="shared" si="2769"/>
        <v>0.66915145565756051</v>
      </c>
      <c r="FB269" s="16">
        <f t="shared" si="2769"/>
        <v>3.96752577110722E-2</v>
      </c>
      <c r="FC269" s="16">
        <f t="shared" si="2769"/>
        <v>4.0717014473611144</v>
      </c>
      <c r="FD269" s="16">
        <f t="shared" si="2769"/>
        <v>7.0443604510584201</v>
      </c>
      <c r="FE269" s="16">
        <f t="shared" ref="FE269:GJ269" si="2770">IF(ISNUMBER(FE179),(FE179-$B84)^2,"")</f>
        <v>1.8400676444437101</v>
      </c>
      <c r="FF269" s="16">
        <f t="shared" si="2770"/>
        <v>3.8243127077362282</v>
      </c>
      <c r="FG269" s="16">
        <f t="shared" si="2770"/>
        <v>1.7885029718527292</v>
      </c>
      <c r="FH269" s="16">
        <f t="shared" si="2770"/>
        <v>3.6013754163584806</v>
      </c>
      <c r="FI269" s="16">
        <f t="shared" si="2770"/>
        <v>2.4482603153860278</v>
      </c>
      <c r="FJ269" s="16">
        <f t="shared" si="2770"/>
        <v>25.965078054148883</v>
      </c>
      <c r="FK269" s="16">
        <f t="shared" si="2770"/>
        <v>4.6637797367740994</v>
      </c>
      <c r="FL269" s="47">
        <f t="shared" si="2770"/>
        <v>0.21162570667592104</v>
      </c>
      <c r="FM269" s="16">
        <f t="shared" si="2770"/>
        <v>0.18518911567562296</v>
      </c>
      <c r="FN269" s="16">
        <f t="shared" si="2770"/>
        <v>0.2182275564151589</v>
      </c>
      <c r="FO269" s="16">
        <f t="shared" si="2770"/>
        <v>0.80354251432247792</v>
      </c>
      <c r="FP269" s="16">
        <f t="shared" si="2770"/>
        <v>0.18258814252564809</v>
      </c>
      <c r="FQ269" s="16">
        <f t="shared" si="2770"/>
        <v>0.17418429681351735</v>
      </c>
      <c r="FR269" s="16">
        <f t="shared" si="2770"/>
        <v>1.1234547075345587</v>
      </c>
      <c r="FS269" s="16">
        <f t="shared" si="2770"/>
        <v>3.9538623888826556E-2</v>
      </c>
      <c r="FT269" s="16">
        <f t="shared" si="2770"/>
        <v>4.4259996590961448</v>
      </c>
      <c r="FU269" s="16">
        <f t="shared" si="2770"/>
        <v>0.48308472134597896</v>
      </c>
      <c r="FV269" s="16">
        <f t="shared" si="2770"/>
        <v>0.62644393002534771</v>
      </c>
      <c r="FW269" s="16">
        <f t="shared" si="2770"/>
        <v>5.4463774875841313</v>
      </c>
      <c r="FX269" s="16">
        <f t="shared" si="2770"/>
        <v>1.3489951143514656</v>
      </c>
      <c r="FY269" s="16">
        <f t="shared" si="2770"/>
        <v>10.55164785388121</v>
      </c>
      <c r="FZ269" s="16">
        <f t="shared" si="2770"/>
        <v>6.3805817377790151</v>
      </c>
      <c r="GA269" s="16">
        <f t="shared" si="2770"/>
        <v>3.6609294598557911</v>
      </c>
      <c r="GB269" s="16">
        <f t="shared" si="2770"/>
        <v>3.1721056849090008</v>
      </c>
      <c r="GC269" s="16">
        <f t="shared" si="2770"/>
        <v>1.355670788877154</v>
      </c>
      <c r="GD269" s="16">
        <f t="shared" si="2770"/>
        <v>3.3817830324339337</v>
      </c>
      <c r="GE269" s="16">
        <f t="shared" si="2770"/>
        <v>1.4865953869536128</v>
      </c>
      <c r="GF269" s="16">
        <f t="shared" si="2770"/>
        <v>5.5861761075374723</v>
      </c>
      <c r="GG269" s="16">
        <f t="shared" si="2770"/>
        <v>2.8203567835787489</v>
      </c>
      <c r="GH269" s="16">
        <f t="shared" si="2770"/>
        <v>6.8573905753870568</v>
      </c>
      <c r="GI269" s="16">
        <f t="shared" si="2770"/>
        <v>3.504735172668608</v>
      </c>
      <c r="GJ269" s="16">
        <f t="shared" si="2770"/>
        <v>2.3571369053435949</v>
      </c>
      <c r="GK269" s="16">
        <f t="shared" ref="GK269:HP269" si="2771">IF(ISNUMBER(GK179),(GK179-$B84)^2,"")</f>
        <v>2.5063338093488623</v>
      </c>
      <c r="GL269" s="16">
        <f t="shared" si="2771"/>
        <v>11.706111549521669</v>
      </c>
      <c r="GM269" s="16">
        <f t="shared" si="2771"/>
        <v>7.0860774186500963</v>
      </c>
      <c r="GN269" s="16">
        <f t="shared" si="2771"/>
        <v>7.2344563226688523</v>
      </c>
      <c r="GO269" s="16">
        <f t="shared" si="2771"/>
        <v>8.3129695064285656</v>
      </c>
      <c r="GP269" s="16">
        <f t="shared" si="2771"/>
        <v>1.2858499328364861</v>
      </c>
      <c r="GQ269" s="16">
        <f t="shared" si="2771"/>
        <v>1.0097098008982202</v>
      </c>
      <c r="GR269" s="16">
        <f t="shared" si="2771"/>
        <v>0.15130083627919777</v>
      </c>
      <c r="GS269" s="16">
        <f t="shared" si="2771"/>
        <v>0.4660475538197652</v>
      </c>
      <c r="GT269" s="16">
        <f t="shared" si="2771"/>
        <v>1.5385029787706592</v>
      </c>
      <c r="GU269" s="16">
        <f t="shared" si="2771"/>
        <v>3.2146496542618578E-3</v>
      </c>
      <c r="GV269" s="16">
        <f t="shared" si="2771"/>
        <v>0.25160277057141517</v>
      </c>
      <c r="GW269" s="16">
        <f t="shared" si="2771"/>
        <v>1.8570572736168955E-4</v>
      </c>
      <c r="GX269" s="16">
        <f t="shared" si="2771"/>
        <v>0.30042282187360847</v>
      </c>
      <c r="GY269" s="16">
        <f t="shared" si="2771"/>
        <v>0.83125960388812037</v>
      </c>
      <c r="GZ269" s="16">
        <f t="shared" si="2771"/>
        <v>2.2244358593014266</v>
      </c>
      <c r="HA269" s="16">
        <f t="shared" si="2771"/>
        <v>0.13316599741094695</v>
      </c>
      <c r="HB269" s="16">
        <f t="shared" si="2771"/>
        <v>0.90736968806609442</v>
      </c>
      <c r="HC269" s="16">
        <f t="shared" si="2771"/>
        <v>3.69319591583622</v>
      </c>
      <c r="HD269" s="16">
        <f t="shared" si="2771"/>
        <v>6.1846619632172137</v>
      </c>
      <c r="HE269" s="16">
        <f t="shared" si="2771"/>
        <v>0.69335008646110807</v>
      </c>
      <c r="HF269" s="16">
        <f t="shared" si="2771"/>
        <v>0.5841628777351674</v>
      </c>
      <c r="HG269" s="16">
        <f t="shared" si="2771"/>
        <v>1.8221199162240884E-2</v>
      </c>
      <c r="HH269" s="16">
        <f t="shared" si="2771"/>
        <v>1.2121004654077308</v>
      </c>
      <c r="HI269" s="16">
        <f t="shared" si="2771"/>
        <v>0.9229706900160235</v>
      </c>
      <c r="HJ269" s="16">
        <f t="shared" si="2771"/>
        <v>0.11840640433225501</v>
      </c>
      <c r="HK269" s="16">
        <f t="shared" si="2771"/>
        <v>7.4794564801075703E-5</v>
      </c>
      <c r="HL269" s="16">
        <f t="shared" si="2771"/>
        <v>0.43720045575479199</v>
      </c>
      <c r="HM269" s="16">
        <f t="shared" si="2771"/>
        <v>2.0780416996293159E-3</v>
      </c>
      <c r="HN269" s="16">
        <f t="shared" si="2771"/>
        <v>3.9081630422192175</v>
      </c>
      <c r="HO269" s="16">
        <f t="shared" si="2771"/>
        <v>6.8375753267845143</v>
      </c>
      <c r="HP269" s="16">
        <f t="shared" si="2771"/>
        <v>1.6443214338753971</v>
      </c>
      <c r="HQ269" s="16">
        <f t="shared" ref="HQ269:IV269" si="2772">IF(ISNUMBER(HQ179),(HQ179-$B84)^2,"")</f>
        <v>3.3942624847394285</v>
      </c>
      <c r="HR269" s="16">
        <f t="shared" si="2772"/>
        <v>1.5779491050797942</v>
      </c>
      <c r="HS269" s="16">
        <f t="shared" si="2772"/>
        <v>3.4392112525440743</v>
      </c>
      <c r="HT269" s="16">
        <f t="shared" si="2772"/>
        <v>2.1768340514895064</v>
      </c>
      <c r="HU269" s="16">
        <f t="shared" si="2772"/>
        <v>4.2834717652099989</v>
      </c>
      <c r="HV269" s="16">
        <f t="shared" si="2772"/>
        <v>0.1121549161023403</v>
      </c>
      <c r="HW269" s="16">
        <f t="shared" si="2772"/>
        <v>0.85739444965434775</v>
      </c>
      <c r="HX269" s="16">
        <f t="shared" si="2772"/>
        <v>1.3887863405852248</v>
      </c>
      <c r="HY269" s="16">
        <f t="shared" si="2772"/>
        <v>9.7117993636519699</v>
      </c>
      <c r="HZ269" s="16">
        <f t="shared" si="2772"/>
        <v>2.5424769769348972</v>
      </c>
      <c r="IA269" s="16">
        <f t="shared" si="2772"/>
        <v>2.8972095537888101</v>
      </c>
      <c r="IB269" s="16">
        <f t="shared" si="2772"/>
        <v>11.435659960818489</v>
      </c>
      <c r="IC269" s="16">
        <f t="shared" si="2772"/>
        <v>4.5097410131485516</v>
      </c>
      <c r="ID269" s="16">
        <f t="shared" si="2772"/>
        <v>18.317999289347163</v>
      </c>
      <c r="IE269" s="16">
        <f t="shared" si="2772"/>
        <v>12.584411563019152</v>
      </c>
      <c r="IF269" s="16">
        <f t="shared" si="2772"/>
        <v>8.6324628051385677</v>
      </c>
      <c r="IG269" s="16">
        <f t="shared" si="2772"/>
        <v>7.5830291317942011</v>
      </c>
      <c r="IH269" s="16">
        <f t="shared" si="2772"/>
        <v>4.5690774727303873</v>
      </c>
      <c r="II269" s="16">
        <f t="shared" si="2772"/>
        <v>7.9301317619014844</v>
      </c>
      <c r="IJ269" s="16">
        <f t="shared" si="2772"/>
        <v>4.8296563330577298</v>
      </c>
      <c r="IK269" s="16">
        <f t="shared" si="2772"/>
        <v>11.301811284730611</v>
      </c>
      <c r="IL269" s="16">
        <f t="shared" si="2772"/>
        <v>7.7636381187988244</v>
      </c>
      <c r="IM269" s="16">
        <f t="shared" si="2772"/>
        <v>13.217359340382172</v>
      </c>
      <c r="IN269" s="16">
        <f t="shared" si="2772"/>
        <v>8.39542168960641</v>
      </c>
      <c r="IO269" s="16">
        <f t="shared" si="2772"/>
        <v>11.301811284730611</v>
      </c>
      <c r="IP269" s="16">
        <f t="shared" si="2772"/>
        <v>7.7636381187988244</v>
      </c>
      <c r="IQ269" s="16">
        <f t="shared" si="2772"/>
        <v>19.801500113341469</v>
      </c>
      <c r="IR269" s="16">
        <f t="shared" si="2772"/>
        <v>13.344563773975676</v>
      </c>
      <c r="IS269" s="16">
        <f t="shared" si="2772"/>
        <v>13.766381219449944</v>
      </c>
      <c r="IT269" s="16">
        <f t="shared" si="2772"/>
        <v>15.203127487008988</v>
      </c>
      <c r="IU269" s="16">
        <f t="shared" si="2772"/>
        <v>4.1344166229777768</v>
      </c>
      <c r="IV269" s="16">
        <f t="shared" si="2772"/>
        <v>5.0579187784178323</v>
      </c>
      <c r="IW269" s="16">
        <f t="shared" ref="IW269:KE269" si="2773">IF(ISNUMBER(IW179),(IW179-$B84)^2,"")</f>
        <v>2.6642378309710968</v>
      </c>
      <c r="IX269" s="16">
        <f t="shared" si="2773"/>
        <v>3.5615873440337125</v>
      </c>
      <c r="IY269" s="16">
        <f t="shared" si="2773"/>
        <v>5.9837196641475137</v>
      </c>
      <c r="IZ269" s="16">
        <f t="shared" si="2773"/>
        <v>1.160603806043649</v>
      </c>
      <c r="JA269" s="16">
        <f t="shared" si="2773"/>
        <v>2.6882646329970039</v>
      </c>
      <c r="JB269" s="16">
        <f t="shared" si="2773"/>
        <v>1.2723617182658318</v>
      </c>
      <c r="JC269" s="16">
        <f t="shared" si="2773"/>
        <v>2.8658493193120216</v>
      </c>
      <c r="JD269" s="16">
        <f t="shared" si="2773"/>
        <v>4.6615853824183331</v>
      </c>
      <c r="JE269" s="16">
        <f t="shared" si="2773"/>
        <v>7.5094633520669349</v>
      </c>
      <c r="JF269" s="16">
        <f t="shared" si="2773"/>
        <v>2.4519188506640139</v>
      </c>
      <c r="JG269" s="16">
        <f t="shared" si="2773"/>
        <v>4.6539210807562386</v>
      </c>
      <c r="JH269" s="16">
        <f t="shared" si="2773"/>
        <v>9.8348725811235695</v>
      </c>
      <c r="JI269" s="16">
        <f t="shared" si="2773"/>
        <v>13.705609546860439</v>
      </c>
      <c r="JJ269" s="16">
        <f t="shared" si="2773"/>
        <v>4.2054768782845384</v>
      </c>
      <c r="JK269" s="16">
        <f t="shared" si="2773"/>
        <v>4.3897365077119339</v>
      </c>
      <c r="JL269" s="16">
        <f t="shared" si="2773"/>
        <v>2.143439013857841</v>
      </c>
      <c r="JM269" s="16">
        <f t="shared" si="2773"/>
        <v>5.4730407345208807</v>
      </c>
      <c r="JN269" s="16">
        <f t="shared" si="2773"/>
        <v>4.8591726420233678</v>
      </c>
      <c r="JO269" s="16">
        <f t="shared" si="2773"/>
        <v>2.5184682240237093</v>
      </c>
      <c r="JP269" s="16">
        <f t="shared" si="2773"/>
        <v>4.2054768782845384</v>
      </c>
      <c r="JQ269" s="16">
        <f t="shared" si="2773"/>
        <v>4.3897365077119339</v>
      </c>
      <c r="JR269" s="16">
        <f t="shared" si="2773"/>
        <v>2.143439013857841</v>
      </c>
      <c r="JS269" s="16">
        <f t="shared" si="2773"/>
        <v>10.324916654817144</v>
      </c>
      <c r="JT269" s="16">
        <f t="shared" si="2773"/>
        <v>14.827141136726857</v>
      </c>
      <c r="JU269" s="16">
        <f t="shared" si="2773"/>
        <v>6.0366112344987979</v>
      </c>
      <c r="JV269" s="16">
        <f t="shared" si="2773"/>
        <v>9.1051845541159597</v>
      </c>
      <c r="JW269" s="16">
        <f t="shared" si="2773"/>
        <v>6.1411257054970108</v>
      </c>
      <c r="JX269" s="16">
        <f t="shared" si="2773"/>
        <v>9.467349628870517</v>
      </c>
      <c r="JY269" s="16">
        <f t="shared" si="2773"/>
        <v>7.2243803425117221</v>
      </c>
      <c r="JZ269" s="16">
        <f t="shared" si="2773"/>
        <v>10.774061589191653</v>
      </c>
      <c r="KA269" s="16">
        <f t="shared" si="2773"/>
        <v>2.1620214771477126</v>
      </c>
      <c r="KB269" s="16">
        <f t="shared" si="2773"/>
        <v>4.2580169346677987</v>
      </c>
      <c r="KC269" t="str">
        <f t="shared" si="2773"/>
        <v/>
      </c>
      <c r="KD269" t="str">
        <f t="shared" si="2773"/>
        <v/>
      </c>
      <c r="KE269" t="str">
        <f t="shared" si="2773"/>
        <v/>
      </c>
    </row>
    <row r="270" spans="6:291" x14ac:dyDescent="0.25">
      <c r="F270" s="16">
        <f t="shared" ref="F270:AK270" si="2774">IF(ISNUMBER(F180),(F180-$B85)^2,"")</f>
        <v>8.9403912886514334</v>
      </c>
      <c r="G270" s="16">
        <f t="shared" si="2774"/>
        <v>2.6983623741159843</v>
      </c>
      <c r="H270" s="16">
        <f t="shared" ref="H270:I270" si="2775">IF(ISNUMBER(H180),(H180-$B85)^2,"")</f>
        <v>0.92806845526664217</v>
      </c>
      <c r="I270" s="16">
        <f t="shared" si="2775"/>
        <v>0.27605449732040027</v>
      </c>
      <c r="J270" s="16">
        <f t="shared" si="2774"/>
        <v>1.1333937251806685</v>
      </c>
      <c r="K270" s="16">
        <f t="shared" si="2774"/>
        <v>0.1813866217897655</v>
      </c>
      <c r="L270" s="16">
        <f t="shared" si="2774"/>
        <v>0.82858509986529483</v>
      </c>
      <c r="M270" s="16">
        <f t="shared" si="2774"/>
        <v>0.34433765810492928</v>
      </c>
      <c r="N270" s="16">
        <f t="shared" si="2774"/>
        <v>3.0008363800575299E-3</v>
      </c>
      <c r="O270" s="16">
        <f t="shared" si="2774"/>
        <v>1.8700758329268383</v>
      </c>
      <c r="P270" s="16">
        <f t="shared" si="2774"/>
        <v>0.83869769186759491</v>
      </c>
      <c r="Q270" s="16">
        <f t="shared" si="2774"/>
        <v>5.4212064856172839</v>
      </c>
      <c r="R270" s="16">
        <f t="shared" si="2774"/>
        <v>6.3771081768889917E-2</v>
      </c>
      <c r="S270" s="16">
        <f t="shared" si="2774"/>
        <v>2.5330086433603269</v>
      </c>
      <c r="T270" s="16">
        <f t="shared" si="2774"/>
        <v>0.49246995971550361</v>
      </c>
      <c r="U270" s="16">
        <f t="shared" si="2774"/>
        <v>4.4149075787554199</v>
      </c>
      <c r="V270" s="16">
        <f t="shared" si="2774"/>
        <v>7.5742410116174511E-2</v>
      </c>
      <c r="W270" s="16">
        <f t="shared" si="2774"/>
        <v>1.7216128624064166</v>
      </c>
      <c r="X270" s="16">
        <f t="shared" si="2774"/>
        <v>1.4410573412484127</v>
      </c>
      <c r="Y270" s="16">
        <f t="shared" si="2774"/>
        <v>0.83159338515436831</v>
      </c>
      <c r="Z270" s="16">
        <f t="shared" si="2774"/>
        <v>8.2431120965914246</v>
      </c>
      <c r="AA270" s="16">
        <f t="shared" si="2774"/>
        <v>6.3594785244028298E-2</v>
      </c>
      <c r="AB270" s="16">
        <f t="shared" si="2774"/>
        <v>0.92621720941529218</v>
      </c>
      <c r="AC270" s="16">
        <f t="shared" si="2774"/>
        <v>0.32950002831706199</v>
      </c>
      <c r="AD270" s="16">
        <f t="shared" si="2774"/>
        <v>0.7924283864217625</v>
      </c>
      <c r="AE270" s="16">
        <f t="shared" si="2774"/>
        <v>0.84348392942425743</v>
      </c>
      <c r="AF270" s="16">
        <f t="shared" si="2774"/>
        <v>0.96761623567379129</v>
      </c>
      <c r="AG270" s="16">
        <f t="shared" si="2774"/>
        <v>0.44764374766853265</v>
      </c>
      <c r="AH270" s="16">
        <f t="shared" si="2774"/>
        <v>7.1739689763230474E-2</v>
      </c>
      <c r="AI270" s="16">
        <f t="shared" si="2774"/>
        <v>8.5401970875650504E-2</v>
      </c>
      <c r="AJ270" s="16">
        <f t="shared" si="2774"/>
        <v>2.9378814996239604</v>
      </c>
      <c r="AK270" s="16">
        <f t="shared" si="2774"/>
        <v>1.4249822576719589</v>
      </c>
      <c r="AL270" s="16">
        <f t="shared" ref="AL270:BM270" si="2776">IF(ISNUMBER(AL180),(AL180-$B85)^2,"")</f>
        <v>4.9090964037758859E-2</v>
      </c>
      <c r="AM270" s="16">
        <f t="shared" si="2776"/>
        <v>1.1586141373342476</v>
      </c>
      <c r="AN270" s="16">
        <f t="shared" si="2776"/>
        <v>6.430939073323981E-2</v>
      </c>
      <c r="AO270" s="16">
        <f t="shared" si="2776"/>
        <v>1.1884045633502913</v>
      </c>
      <c r="AP270" s="16">
        <f t="shared" si="2776"/>
        <v>6.5070921172149646E-2</v>
      </c>
      <c r="AQ270" s="16">
        <f t="shared" si="2776"/>
        <v>1.5525281242319136</v>
      </c>
      <c r="AR270" s="16">
        <f t="shared" si="2776"/>
        <v>6.4001716997812139E-2</v>
      </c>
      <c r="AS270" s="16">
        <f t="shared" si="2776"/>
        <v>1.0680185567929565</v>
      </c>
      <c r="AT270" s="16">
        <f t="shared" si="2776"/>
        <v>0.14083931978764705</v>
      </c>
      <c r="AU270" s="16">
        <f t="shared" si="2776"/>
        <v>0.87186351741389101</v>
      </c>
      <c r="AV270" s="16">
        <f t="shared" si="2776"/>
        <v>0.77468475688697458</v>
      </c>
      <c r="AW270" s="16">
        <f t="shared" si="2776"/>
        <v>3.0844401524661507</v>
      </c>
      <c r="AX270" s="16">
        <f t="shared" si="2776"/>
        <v>2.2298755397382624</v>
      </c>
      <c r="AY270" s="16">
        <f t="shared" si="2776"/>
        <v>0.11498591195876746</v>
      </c>
      <c r="AZ270" s="16">
        <f t="shared" si="2776"/>
        <v>0.25150016747311676</v>
      </c>
      <c r="BA270" s="16">
        <f t="shared" si="2776"/>
        <v>1.2548604608975803E-2</v>
      </c>
      <c r="BB270" s="16">
        <f t="shared" si="2776"/>
        <v>7.5679919511666652E-2</v>
      </c>
      <c r="BC270" s="16">
        <f t="shared" si="2776"/>
        <v>0.26768172566745979</v>
      </c>
      <c r="BD270" s="16">
        <f t="shared" si="2776"/>
        <v>0.54655945652654514</v>
      </c>
      <c r="BE270" s="16">
        <f t="shared" si="2776"/>
        <v>0.88900621606314545</v>
      </c>
      <c r="BF270" s="16">
        <f t="shared" si="2776"/>
        <v>1.2845869603060989</v>
      </c>
      <c r="BG270" s="16">
        <f t="shared" si="2776"/>
        <v>1.7246416174871892</v>
      </c>
      <c r="BH270" s="16">
        <f t="shared" si="2776"/>
        <v>2.1959368500250007</v>
      </c>
      <c r="BI270" s="16">
        <f t="shared" si="2776"/>
        <v>2.7074283772700927</v>
      </c>
      <c r="BJ270" s="16">
        <f t="shared" si="2776"/>
        <v>3.2533706126133786</v>
      </c>
      <c r="BK270" s="16">
        <f t="shared" si="2776"/>
        <v>3.8355931153198473</v>
      </c>
      <c r="BL270" s="16">
        <f t="shared" si="2776"/>
        <v>4.4471678364427012</v>
      </c>
      <c r="BM270" s="16">
        <f t="shared" si="2776"/>
        <v>5.0966642754294407</v>
      </c>
      <c r="BN270" s="16">
        <f t="shared" ca="1" si="2732"/>
        <v>-5.1499999999999986</v>
      </c>
      <c r="BO270" s="16">
        <f t="shared" ca="1" si="2639"/>
        <v>25.15</v>
      </c>
      <c r="BP270" s="16">
        <v>-262</v>
      </c>
      <c r="BQ270" s="16">
        <f t="shared" ref="BQ270:CB270" si="2777">IF(ISNUMBER(BQ180),(BQ180-$B85)^2,"")</f>
        <v>0.14083931978764705</v>
      </c>
      <c r="BR270" s="16">
        <f t="shared" si="2777"/>
        <v>1.9759837061947359E-2</v>
      </c>
      <c r="BS270" s="16">
        <f t="shared" si="2777"/>
        <v>7.1391786490536471E-3</v>
      </c>
      <c r="BT270" s="16">
        <f t="shared" si="2777"/>
        <v>9.0375823469860436E-2</v>
      </c>
      <c r="BU270" s="16">
        <f t="shared" si="2777"/>
        <v>0.26095420118098445</v>
      </c>
      <c r="BV270" s="16">
        <f t="shared" si="2777"/>
        <v>0.50977011882593926</v>
      </c>
      <c r="BW270" s="16">
        <f t="shared" si="2777"/>
        <v>0.83543123613426129</v>
      </c>
      <c r="BX270" s="16">
        <f t="shared" si="2777"/>
        <v>1.2358060783096616</v>
      </c>
      <c r="BY270" s="16">
        <f t="shared" si="2777"/>
        <v>1.7057822888197047</v>
      </c>
      <c r="BZ270" s="16">
        <f t="shared" si="2777"/>
        <v>2.2482713515637025</v>
      </c>
      <c r="CA270" s="16">
        <f t="shared" si="2777"/>
        <v>2.8628524438932579</v>
      </c>
      <c r="CB270" s="16">
        <f t="shared" si="2777"/>
        <v>3.5464501049728776</v>
      </c>
      <c r="CC270" s="16">
        <f t="shared" ca="1" si="2641"/>
        <v>1.5970000000000013</v>
      </c>
      <c r="CD270" s="16">
        <f t="shared" ca="1" si="2642"/>
        <v>23.402999999999999</v>
      </c>
      <c r="CE270" s="16">
        <f t="shared" ref="CE270:CP270" si="2778">IF(ISNUMBER(CE180),(CE180-$B85)^2,"")</f>
        <v>1.0333581844630691E-2</v>
      </c>
      <c r="CF270" s="16">
        <f t="shared" si="2778"/>
        <v>1.4579884691966822E-2</v>
      </c>
      <c r="CG270" s="16">
        <f t="shared" si="2778"/>
        <v>0.10970225487932569</v>
      </c>
      <c r="CH270" s="16">
        <f t="shared" si="2778"/>
        <v>0.2831794022334031</v>
      </c>
      <c r="CI270" s="16">
        <f t="shared" si="2778"/>
        <v>0.5277513053891254</v>
      </c>
      <c r="CJ270" s="16">
        <f t="shared" si="2778"/>
        <v>0.83846035197875657</v>
      </c>
      <c r="CK270" s="16">
        <f t="shared" si="2778"/>
        <v>1.2067514941737258</v>
      </c>
      <c r="CL270" s="16">
        <f t="shared" si="2778"/>
        <v>1.6373532141869738</v>
      </c>
      <c r="CM270" s="16">
        <f t="shared" si="2778"/>
        <v>2.1347479447485873</v>
      </c>
      <c r="CN270" s="16">
        <f t="shared" si="2778"/>
        <v>2.6950728711391565</v>
      </c>
      <c r="CO270" s="16">
        <f t="shared" si="2778"/>
        <v>3.3167504709992461</v>
      </c>
      <c r="CP270" s="16">
        <f t="shared" si="2778"/>
        <v>4.0067620180784802</v>
      </c>
      <c r="CQ270" s="16">
        <f t="shared" ca="1" si="2644"/>
        <v>0.31000000000000227</v>
      </c>
      <c r="CR270" s="16">
        <f t="shared" ca="1" si="2645"/>
        <v>14.689999999999998</v>
      </c>
      <c r="CS270" s="16">
        <f t="shared" ref="CS270:DX270" si="2779">IF(ISNUMBER(CS180),(CS180-$B85)^2,"")</f>
        <v>1.4756612357123242</v>
      </c>
      <c r="CT270" s="16">
        <f t="shared" si="2779"/>
        <v>2.8886346743176881E-2</v>
      </c>
      <c r="CU270" s="16">
        <f t="shared" si="2779"/>
        <v>3.2527467212277745</v>
      </c>
      <c r="CV270" s="16">
        <f t="shared" si="2779"/>
        <v>1.7216128624064166</v>
      </c>
      <c r="CW270" s="16">
        <f t="shared" si="2779"/>
        <v>6.4001716997812139E-2</v>
      </c>
      <c r="CX270" s="16">
        <f t="shared" si="2779"/>
        <v>3.0844401524661507</v>
      </c>
      <c r="CY270" s="16">
        <f t="shared" si="2779"/>
        <v>1.6296591243252283</v>
      </c>
      <c r="CZ270" s="16">
        <f t="shared" si="2779"/>
        <v>0.31439713591662161</v>
      </c>
      <c r="DA270" s="16">
        <f t="shared" si="2779"/>
        <v>3.9536884856075365</v>
      </c>
      <c r="DB270" s="16">
        <f t="shared" si="2779"/>
        <v>1.5474332822293102</v>
      </c>
      <c r="DC270" s="16">
        <f t="shared" si="2779"/>
        <v>9.145389095459637E-2</v>
      </c>
      <c r="DD270" s="16">
        <f t="shared" si="2779"/>
        <v>3.5703173535653923</v>
      </c>
      <c r="DE270" s="16">
        <f t="shared" si="2779"/>
        <v>1.5696043331428848</v>
      </c>
      <c r="DF270" s="16">
        <f t="shared" si="2779"/>
        <v>0.14616707632946987</v>
      </c>
      <c r="DG270" s="16">
        <f t="shared" si="2779"/>
        <v>3.877242327701985</v>
      </c>
      <c r="DH270" s="16">
        <f t="shared" si="2779"/>
        <v>2.5470803916449123</v>
      </c>
      <c r="DI270" s="16">
        <f t="shared" si="2779"/>
        <v>8.843686158602157E-2</v>
      </c>
      <c r="DJ270" s="16">
        <f t="shared" si="2779"/>
        <v>2.8603191169992703</v>
      </c>
      <c r="DK270" s="16">
        <f t="shared" si="2779"/>
        <v>1.5787695045504029</v>
      </c>
      <c r="DL270" s="16">
        <f t="shared" si="2779"/>
        <v>0.17918390070816523</v>
      </c>
      <c r="DM270" s="16">
        <f t="shared" si="2779"/>
        <v>3.8765263646316739</v>
      </c>
      <c r="DN270" s="16">
        <f t="shared" si="2779"/>
        <v>1.6115921957210462</v>
      </c>
      <c r="DO270" s="16">
        <f t="shared" si="2779"/>
        <v>5.6162462337816431E-2</v>
      </c>
      <c r="DP270" s="16">
        <f t="shared" si="2779"/>
        <v>1.5643535855303008</v>
      </c>
      <c r="DQ270" s="16">
        <f t="shared" si="2779"/>
        <v>1.7311697757202007</v>
      </c>
      <c r="DR270" s="16">
        <f t="shared" si="2779"/>
        <v>5.7603429534237666E-2</v>
      </c>
      <c r="DS270" s="16">
        <f t="shared" si="2779"/>
        <v>2.3939645590501311</v>
      </c>
      <c r="DT270" s="16">
        <f t="shared" si="2779"/>
        <v>1.6397485535499001</v>
      </c>
      <c r="DU270" s="16">
        <f t="shared" si="2779"/>
        <v>0.31357398565671712</v>
      </c>
      <c r="DV270" s="16">
        <f t="shared" si="2779"/>
        <v>4.2450341603965143</v>
      </c>
      <c r="DW270" s="16">
        <f t="shared" si="2779"/>
        <v>1.327161691285065</v>
      </c>
      <c r="DX270" s="16">
        <f t="shared" si="2779"/>
        <v>1.791315323305848E-2</v>
      </c>
      <c r="DY270" s="16">
        <f t="shared" ref="DY270:FD270" si="2780">IF(ISNUMBER(DY180),(DY180-$B85)^2,"")</f>
        <v>7.5920893845110207E-2</v>
      </c>
      <c r="DZ270" s="16">
        <f t="shared" si="2780"/>
        <v>0.94535229933208043</v>
      </c>
      <c r="EA270" s="16">
        <f t="shared" si="2780"/>
        <v>0.54065768139227555</v>
      </c>
      <c r="EB270" s="16">
        <f t="shared" si="2780"/>
        <v>0.1752301852310548</v>
      </c>
      <c r="EC270" s="16">
        <f t="shared" si="2780"/>
        <v>0.16798045611938672</v>
      </c>
      <c r="ED270" s="38">
        <f t="shared" si="2780"/>
        <v>2.1480974003555278</v>
      </c>
      <c r="EE270" s="16">
        <f t="shared" si="2780"/>
        <v>0.29173324138648404</v>
      </c>
      <c r="EF270" s="16">
        <f t="shared" si="2780"/>
        <v>0.82388747090827186</v>
      </c>
      <c r="EG270" s="16">
        <f t="shared" si="2780"/>
        <v>1.5776659810563549E-2</v>
      </c>
      <c r="EH270" s="16">
        <f t="shared" si="2780"/>
        <v>0.90498459504293072</v>
      </c>
      <c r="EI270" s="16">
        <f t="shared" si="2780"/>
        <v>2.4680001128526294E-2</v>
      </c>
      <c r="EJ270" s="16">
        <f t="shared" si="2780"/>
        <v>0.86669055054696753</v>
      </c>
      <c r="EK270" s="16">
        <f t="shared" si="2780"/>
        <v>0.62975682992258086</v>
      </c>
      <c r="EL270" s="16">
        <f t="shared" si="2780"/>
        <v>2.3971630561341956E-2</v>
      </c>
      <c r="EM270" s="16">
        <f t="shared" si="2780"/>
        <v>6.6157339559805503E-2</v>
      </c>
      <c r="EN270" s="16">
        <f t="shared" si="2780"/>
        <v>0.29936484099093269</v>
      </c>
      <c r="EO270" s="16">
        <f t="shared" si="2780"/>
        <v>8.8031174016345484E-2</v>
      </c>
      <c r="EP270" s="16">
        <f t="shared" si="2780"/>
        <v>0.2700615519131801</v>
      </c>
      <c r="EQ270" s="16">
        <f t="shared" si="2780"/>
        <v>3.5411239183562913</v>
      </c>
      <c r="ER270" s="16">
        <f t="shared" si="2780"/>
        <v>0.9772106689681137</v>
      </c>
      <c r="ES270" s="16">
        <f t="shared" si="2780"/>
        <v>0.97005032012333681</v>
      </c>
      <c r="ET270" s="16">
        <f t="shared" si="2780"/>
        <v>1.7723511344996099</v>
      </c>
      <c r="EU270" s="16">
        <f t="shared" si="2780"/>
        <v>8.7350255049391007E-2</v>
      </c>
      <c r="EV270" s="16">
        <f t="shared" si="2780"/>
        <v>6.118235075709702E-2</v>
      </c>
      <c r="EW270" s="16">
        <f t="shared" si="2780"/>
        <v>1.4564777235416866</v>
      </c>
      <c r="EX270" s="16">
        <f t="shared" si="2780"/>
        <v>1.4112546568363189</v>
      </c>
      <c r="EY270" s="16">
        <f t="shared" si="2780"/>
        <v>2.7793646635436257E-2</v>
      </c>
      <c r="EZ270" s="16">
        <f t="shared" si="2780"/>
        <v>0.77711147995966168</v>
      </c>
      <c r="FA270" s="16">
        <f t="shared" si="2780"/>
        <v>3.4661263765233405</v>
      </c>
      <c r="FB270" s="16">
        <f t="shared" si="2780"/>
        <v>0.68123818708150441</v>
      </c>
      <c r="FC270" s="16">
        <f t="shared" si="2780"/>
        <v>3.0294905631823768</v>
      </c>
      <c r="FD270" s="16">
        <f t="shared" si="2780"/>
        <v>7.7240383791229679</v>
      </c>
      <c r="FE270" s="16">
        <f t="shared" ref="FE270:GJ270" si="2781">IF(ISNUMBER(FE180),(FE180-$B85)^2,"")</f>
        <v>0.20326810704580336</v>
      </c>
      <c r="FF270" s="16">
        <f t="shared" si="2781"/>
        <v>0.2709076477608342</v>
      </c>
      <c r="FG270" s="16">
        <f t="shared" si="2781"/>
        <v>2.7362613694026439</v>
      </c>
      <c r="FH270" s="16">
        <f t="shared" si="2781"/>
        <v>0.54942430798447361</v>
      </c>
      <c r="FI270" s="16">
        <f t="shared" si="2781"/>
        <v>0.38425120595041251</v>
      </c>
      <c r="FJ270" s="16">
        <f t="shared" si="2781"/>
        <v>9.8143996860553602E-5</v>
      </c>
      <c r="FK270" s="16">
        <f t="shared" si="2781"/>
        <v>0.11436251738526676</v>
      </c>
      <c r="FL270" s="47">
        <f t="shared" si="2781"/>
        <v>1.1581887981392706E-2</v>
      </c>
      <c r="FM270" s="16">
        <f t="shared" si="2781"/>
        <v>8.0065729047617256E-3</v>
      </c>
      <c r="FN270" s="16">
        <f t="shared" si="2781"/>
        <v>1.2839242731832253E-2</v>
      </c>
      <c r="FO270" s="16">
        <f t="shared" si="2781"/>
        <v>0.11200509178553239</v>
      </c>
      <c r="FP270" s="16">
        <f t="shared" si="2781"/>
        <v>7.656867172722237E-3</v>
      </c>
      <c r="FQ270" s="16">
        <f t="shared" si="2781"/>
        <v>6.6388734103627967E-3</v>
      </c>
      <c r="FR270" s="16">
        <f t="shared" si="2781"/>
        <v>0.51312333883767358</v>
      </c>
      <c r="FS270" s="16">
        <f t="shared" si="2781"/>
        <v>0.38867044495793512</v>
      </c>
      <c r="FT270" s="16">
        <f t="shared" si="2781"/>
        <v>0.18604480683484098</v>
      </c>
      <c r="FU270" s="16">
        <f t="shared" si="2781"/>
        <v>9.1695551390619153E-5</v>
      </c>
      <c r="FV270" s="16">
        <f t="shared" si="2781"/>
        <v>4.392049393121482E-4</v>
      </c>
      <c r="FW270" s="16">
        <f t="shared" si="2781"/>
        <v>5.4018404377959718E-2</v>
      </c>
      <c r="FX270" s="16">
        <f t="shared" si="2781"/>
        <v>0.38682834559332768</v>
      </c>
      <c r="FY270" s="16">
        <f t="shared" si="2781"/>
        <v>0.7170967412631668</v>
      </c>
      <c r="FZ270" s="16">
        <f t="shared" si="2781"/>
        <v>4.2543384267716489</v>
      </c>
      <c r="GA270" s="16">
        <f t="shared" si="2781"/>
        <v>1.2292939643472969</v>
      </c>
      <c r="GB270" s="16">
        <f t="shared" si="2781"/>
        <v>3.7923028745008209</v>
      </c>
      <c r="GC270" s="16">
        <f t="shared" si="2781"/>
        <v>1.3165510640289246</v>
      </c>
      <c r="GD270" s="16">
        <f t="shared" si="2781"/>
        <v>3.8620065736709845</v>
      </c>
      <c r="GE270" s="16">
        <f t="shared" si="2781"/>
        <v>1.3236923579188686</v>
      </c>
      <c r="GF270" s="16">
        <f t="shared" si="2781"/>
        <v>3.4576445737829258</v>
      </c>
      <c r="GG270" s="16">
        <f t="shared" si="2781"/>
        <v>1.3960232028380188</v>
      </c>
      <c r="GH270" s="16">
        <f t="shared" si="2781"/>
        <v>4.4529216130756142</v>
      </c>
      <c r="GI270" s="16">
        <f t="shared" si="2781"/>
        <v>1.2974740130507483</v>
      </c>
      <c r="GJ270" s="16">
        <f t="shared" si="2781"/>
        <v>3.3104918581415212</v>
      </c>
      <c r="GK270" s="16">
        <f t="shared" ref="GK270:HP270" si="2782">IF(ISNUMBER(GK180),(GK180-$B85)^2,"")</f>
        <v>3.1009630893431779</v>
      </c>
      <c r="GL270" s="16">
        <f t="shared" si="2782"/>
        <v>6.9123671904699284</v>
      </c>
      <c r="GM270" s="16">
        <f t="shared" si="2782"/>
        <v>0.38971642204293233</v>
      </c>
      <c r="GN270" s="16">
        <f t="shared" si="2782"/>
        <v>0.27967546335963522</v>
      </c>
      <c r="GO270" s="16">
        <f t="shared" si="2782"/>
        <v>0.13368386584485561</v>
      </c>
      <c r="GP270" s="16">
        <f t="shared" si="2782"/>
        <v>0.59351743562778692</v>
      </c>
      <c r="GQ270" s="16">
        <f t="shared" si="2782"/>
        <v>4.1592924578851358</v>
      </c>
      <c r="GR270" s="16">
        <f t="shared" si="2782"/>
        <v>1.0768675619074608</v>
      </c>
      <c r="GS270" s="16">
        <f t="shared" si="2782"/>
        <v>0.32482150196033133</v>
      </c>
      <c r="GT270" s="16">
        <f t="shared" si="2782"/>
        <v>0.11412861254792614</v>
      </c>
      <c r="GU270" s="16">
        <f t="shared" si="2782"/>
        <v>5.5984701313947377E-5</v>
      </c>
      <c r="GV270" s="16">
        <f t="shared" si="2782"/>
        <v>0.58921212518179877</v>
      </c>
      <c r="GW270" s="16">
        <f t="shared" si="2782"/>
        <v>1.8215959375588767E-3</v>
      </c>
      <c r="GX270" s="16">
        <f t="shared" si="2782"/>
        <v>0.53562807976327875</v>
      </c>
      <c r="GY270" s="16">
        <f t="shared" si="2782"/>
        <v>1.5436845649183737E-2</v>
      </c>
      <c r="GZ270" s="16">
        <f t="shared" si="2782"/>
        <v>1.1130795860597633</v>
      </c>
      <c r="HA270" s="16">
        <f t="shared" si="2782"/>
        <v>0.39664814208805366</v>
      </c>
      <c r="HB270" s="16">
        <f t="shared" si="2782"/>
        <v>2.0353333380211605</v>
      </c>
      <c r="HC270" s="16">
        <f t="shared" si="2782"/>
        <v>1.0024442113396497</v>
      </c>
      <c r="HD270" s="16">
        <f t="shared" si="2782"/>
        <v>1.6123620202436899E-2</v>
      </c>
      <c r="HE270" s="16">
        <f t="shared" si="2782"/>
        <v>3.3408875864901262</v>
      </c>
      <c r="HF270" s="16">
        <f t="shared" si="2782"/>
        <v>4.5515703097478113</v>
      </c>
      <c r="HG270" s="16">
        <f t="shared" si="2782"/>
        <v>1.2458384536499978</v>
      </c>
      <c r="HH270" s="16">
        <f t="shared" si="2782"/>
        <v>4.3670855590016666</v>
      </c>
      <c r="HI270" s="16">
        <f t="shared" si="2782"/>
        <v>4.3048190046342283</v>
      </c>
      <c r="HJ270" s="16">
        <f t="shared" si="2782"/>
        <v>1.1451598369070044</v>
      </c>
      <c r="HK270" s="16">
        <f t="shared" si="2782"/>
        <v>3.1982111192769436</v>
      </c>
      <c r="HL270" s="16">
        <f t="shared" si="2782"/>
        <v>7.5461924365305242</v>
      </c>
      <c r="HM270" s="16">
        <f t="shared" si="2782"/>
        <v>2.9821529501644606</v>
      </c>
      <c r="HN270" s="16">
        <f t="shared" si="2782"/>
        <v>6.9459200486956147</v>
      </c>
      <c r="HO270" s="16">
        <f t="shared" si="2782"/>
        <v>13.405849449395685</v>
      </c>
      <c r="HP270" s="16">
        <f t="shared" si="2782"/>
        <v>0.59306462906548374</v>
      </c>
      <c r="HQ270" s="16">
        <f t="shared" ref="HQ270:IV270" si="2783">IF(ISNUMBER(HQ180),(HQ180-$B85)^2,"")</f>
        <v>1.5603411734752506E-2</v>
      </c>
      <c r="HR270" s="16">
        <f t="shared" si="2783"/>
        <v>0.1871373842727167</v>
      </c>
      <c r="HS270" s="16">
        <f t="shared" si="2783"/>
        <v>1.9245649386107451</v>
      </c>
      <c r="HT270" s="16">
        <f t="shared" si="2783"/>
        <v>6.9013762270307838E-2</v>
      </c>
      <c r="HU270" s="16">
        <f t="shared" si="2783"/>
        <v>1.448610100431615</v>
      </c>
      <c r="HV270" s="16">
        <f t="shared" si="2783"/>
        <v>0.61883422178563507</v>
      </c>
      <c r="HW270" s="16">
        <f t="shared" si="2783"/>
        <v>2.5319590101271854</v>
      </c>
      <c r="HX270" s="16">
        <f t="shared" si="2783"/>
        <v>2.4812599795665369</v>
      </c>
      <c r="HY270" s="16">
        <f t="shared" si="2783"/>
        <v>0.2176377587477181</v>
      </c>
      <c r="HZ270" s="16">
        <f t="shared" si="2783"/>
        <v>0.81052844920164402</v>
      </c>
      <c r="IA270" s="16">
        <f t="shared" si="2783"/>
        <v>0.75664593421098403</v>
      </c>
      <c r="IB270" s="16">
        <f t="shared" si="2783"/>
        <v>1.4086274222605448</v>
      </c>
      <c r="IC270" s="16">
        <f t="shared" si="2783"/>
        <v>2.4775723215282168</v>
      </c>
      <c r="ID270" s="16">
        <f t="shared" si="2783"/>
        <v>3.4664344387871963E-3</v>
      </c>
      <c r="IE270" s="16">
        <f t="shared" si="2783"/>
        <v>9.0730465138196283</v>
      </c>
      <c r="IF270" s="16">
        <f t="shared" si="2783"/>
        <v>4.2791239106575762</v>
      </c>
      <c r="IG270" s="16">
        <f t="shared" si="2783"/>
        <v>8.3653182195607627</v>
      </c>
      <c r="IH270" s="16">
        <f t="shared" si="2783"/>
        <v>4.4233540464550822</v>
      </c>
      <c r="II270" s="16">
        <f t="shared" si="2783"/>
        <v>8.4651805445407273</v>
      </c>
      <c r="IJ270" s="16">
        <f t="shared" si="2783"/>
        <v>4.4370328754631903</v>
      </c>
      <c r="IK270" s="16">
        <f t="shared" si="2783"/>
        <v>7.9004212945965335</v>
      </c>
      <c r="IL270" s="16">
        <f t="shared" si="2783"/>
        <v>4.9016682358770858</v>
      </c>
      <c r="IM270" s="16">
        <f t="shared" si="2783"/>
        <v>9.3557835875966671</v>
      </c>
      <c r="IN270" s="16">
        <f t="shared" si="2783"/>
        <v>4.4027170596199507</v>
      </c>
      <c r="IO270" s="16">
        <f t="shared" si="2783"/>
        <v>7.9004212945965335</v>
      </c>
      <c r="IP270" s="16">
        <f t="shared" si="2783"/>
        <v>4.9016682358770858</v>
      </c>
      <c r="IQ270" s="16">
        <f t="shared" si="2783"/>
        <v>11.515822876618062</v>
      </c>
      <c r="IR270" s="16">
        <f t="shared" si="2783"/>
        <v>5.019003104531098E-2</v>
      </c>
      <c r="IS270" s="16">
        <f t="shared" si="2783"/>
        <v>2.0146429832880686</v>
      </c>
      <c r="IT270" s="16">
        <f t="shared" si="2783"/>
        <v>1.5807394699916686</v>
      </c>
      <c r="IU270" s="16">
        <f t="shared" si="2783"/>
        <v>2.7476210994737116</v>
      </c>
      <c r="IV270" s="16">
        <f t="shared" si="2783"/>
        <v>8.8465401730362316</v>
      </c>
      <c r="IW270" s="16">
        <f t="shared" ref="IW270:KE270" si="2784">IF(ISNUMBER(IW180),(IW180-$B85)^2,"")</f>
        <v>3.9457829303712431</v>
      </c>
      <c r="IX270" s="16">
        <f t="shared" si="2784"/>
        <v>9.9600453300968783E-2</v>
      </c>
      <c r="IY270" s="16">
        <f t="shared" si="2784"/>
        <v>1.4669077417340866</v>
      </c>
      <c r="IZ270" s="16">
        <f t="shared" si="2784"/>
        <v>0.78806313373583736</v>
      </c>
      <c r="JA270" s="16">
        <f t="shared" si="2784"/>
        <v>2.674621563802503</v>
      </c>
      <c r="JB270" s="16">
        <f t="shared" si="2784"/>
        <v>0.70304816588522434</v>
      </c>
      <c r="JC270" s="16">
        <f t="shared" si="2784"/>
        <v>2.5594189711518904</v>
      </c>
      <c r="JD270" s="16">
        <f t="shared" si="2784"/>
        <v>1.1412842345080982</v>
      </c>
      <c r="JE270" s="16">
        <f t="shared" si="2784"/>
        <v>3.9475950724558735</v>
      </c>
      <c r="JF270" s="16">
        <f t="shared" si="2784"/>
        <v>2.4789614776980731</v>
      </c>
      <c r="JG270" s="16">
        <f t="shared" si="2784"/>
        <v>5.5616399060692618</v>
      </c>
      <c r="JH270" s="16">
        <f t="shared" si="2784"/>
        <v>1.1270132115272708E-2</v>
      </c>
      <c r="JI270" s="16">
        <f t="shared" si="2784"/>
        <v>0.57210724998098994</v>
      </c>
      <c r="JJ270" s="16">
        <f t="shared" si="2784"/>
        <v>7.6398099159432284</v>
      </c>
      <c r="JK270" s="16">
        <f t="shared" si="2784"/>
        <v>9.878801344457985</v>
      </c>
      <c r="JL270" s="16">
        <f t="shared" si="2784"/>
        <v>4.5759768334520086</v>
      </c>
      <c r="JM270" s="16">
        <f t="shared" si="2784"/>
        <v>9.1392110032632878</v>
      </c>
      <c r="JN270" s="16">
        <f t="shared" si="2784"/>
        <v>9.0493300214347183</v>
      </c>
      <c r="JO270" s="16">
        <f t="shared" si="2784"/>
        <v>4.0698729489111098</v>
      </c>
      <c r="JP270" s="16">
        <f t="shared" si="2784"/>
        <v>7.6398099159432284</v>
      </c>
      <c r="JQ270" s="16">
        <f t="shared" si="2784"/>
        <v>9.878801344457985</v>
      </c>
      <c r="JR270" s="16">
        <f t="shared" si="2784"/>
        <v>4.5759768334520086</v>
      </c>
      <c r="JS270" s="16">
        <f t="shared" si="2784"/>
        <v>11.376734623734135</v>
      </c>
      <c r="JT270" s="16">
        <f t="shared" si="2784"/>
        <v>19.200593195208555</v>
      </c>
      <c r="JU270" s="16">
        <f t="shared" si="2784"/>
        <v>3.9808257457237557E-3</v>
      </c>
      <c r="JV270" s="16">
        <f t="shared" si="2784"/>
        <v>0.89397194138816072</v>
      </c>
      <c r="JW270" s="16">
        <f t="shared" si="2784"/>
        <v>1.7133559805376457</v>
      </c>
      <c r="JX270" s="16">
        <f t="shared" si="2784"/>
        <v>5.0626563630548613</v>
      </c>
      <c r="JY270" s="16">
        <f t="shared" si="2784"/>
        <v>1.3003310359013576</v>
      </c>
      <c r="JZ270" s="16">
        <f t="shared" si="2784"/>
        <v>4.2761864522991999</v>
      </c>
      <c r="KA270" s="16">
        <f t="shared" si="2784"/>
        <v>2.7642605406659575</v>
      </c>
      <c r="KB270" s="16">
        <f t="shared" si="2784"/>
        <v>6.0167762332611625</v>
      </c>
      <c r="KC270" t="str">
        <f t="shared" si="2784"/>
        <v/>
      </c>
      <c r="KD270" t="str">
        <f t="shared" si="2784"/>
        <v/>
      </c>
      <c r="KE270" t="str">
        <f t="shared" si="2784"/>
        <v/>
      </c>
    </row>
    <row r="271" spans="6:291" x14ac:dyDescent="0.25">
      <c r="F271" s="16">
        <f t="shared" ref="F271:AK271" si="2785">IF(ISNUMBER(F181),(F181-$B86)^2,"")</f>
        <v>8.8446396666335918</v>
      </c>
      <c r="G271" s="16">
        <f t="shared" si="2785"/>
        <v>2.0809988599939633</v>
      </c>
      <c r="H271" s="16">
        <f t="shared" ref="H271:I271" si="2786">IF(ISNUMBER(H181),(H181-$B86)^2,"")</f>
        <v>1.1157991420855868E-3</v>
      </c>
      <c r="I271" s="16">
        <f t="shared" si="2786"/>
        <v>2.6075931659394476</v>
      </c>
      <c r="J271" s="16">
        <f t="shared" si="2785"/>
        <v>6.0504541964819306E-4</v>
      </c>
      <c r="K271" s="16">
        <f t="shared" si="2785"/>
        <v>2.7095382658829901</v>
      </c>
      <c r="L271" s="16">
        <f t="shared" si="2785"/>
        <v>1.6116963554505444E-3</v>
      </c>
      <c r="M271" s="16">
        <f t="shared" si="2785"/>
        <v>2.8714816389636946</v>
      </c>
      <c r="N271" s="16">
        <f t="shared" si="2785"/>
        <v>0.22307224040758097</v>
      </c>
      <c r="O271" s="16">
        <f t="shared" si="2785"/>
        <v>4.7336362232232032</v>
      </c>
      <c r="P271" s="16">
        <f t="shared" si="2785"/>
        <v>0.13514118552499338</v>
      </c>
      <c r="Q271" s="16">
        <f t="shared" si="2785"/>
        <v>3.7184565721882126</v>
      </c>
      <c r="R271" s="16">
        <f t="shared" si="2785"/>
        <v>1.3935784767760424</v>
      </c>
      <c r="S271" s="16">
        <f t="shared" si="2785"/>
        <v>8.3594784557074888</v>
      </c>
      <c r="T271" s="16">
        <f t="shared" si="2785"/>
        <v>0.29507921795546549</v>
      </c>
      <c r="U271" s="16">
        <f t="shared" si="2785"/>
        <v>4.5839436833274654</v>
      </c>
      <c r="V271" s="16">
        <f t="shared" si="2785"/>
        <v>2.4504794196110926E-2</v>
      </c>
      <c r="W271" s="16">
        <f t="shared" si="2785"/>
        <v>0.82168216796308724</v>
      </c>
      <c r="X271" s="16">
        <f t="shared" si="2785"/>
        <v>0.99585075050119343</v>
      </c>
      <c r="Y271" s="16">
        <f t="shared" si="2785"/>
        <v>0.1587350231184198</v>
      </c>
      <c r="Z271" s="16">
        <f t="shared" si="2785"/>
        <v>13.334865160055077</v>
      </c>
      <c r="AA271" s="16">
        <f t="shared" si="2785"/>
        <v>3.4071809931443822</v>
      </c>
      <c r="AB271" s="16">
        <f t="shared" si="2785"/>
        <v>0.15326994860045617</v>
      </c>
      <c r="AC271" s="16">
        <f t="shared" si="2785"/>
        <v>2.1357487167391334</v>
      </c>
      <c r="AD271" s="16">
        <f t="shared" si="2785"/>
        <v>0.38391420745155569</v>
      </c>
      <c r="AE271" s="16">
        <f t="shared" si="2785"/>
        <v>0.41631008625332222</v>
      </c>
      <c r="AF271" s="16">
        <f t="shared" si="2785"/>
        <v>0.99632718603581349</v>
      </c>
      <c r="AG271" s="16">
        <f t="shared" si="2785"/>
        <v>6.0159042167516642E-3</v>
      </c>
      <c r="AH271" s="16">
        <f t="shared" si="2785"/>
        <v>8.4823636467154823E-2</v>
      </c>
      <c r="AI271" s="16">
        <f t="shared" si="2785"/>
        <v>5.376514690046641E-2</v>
      </c>
      <c r="AJ271" s="16">
        <f t="shared" si="2785"/>
        <v>0.82309277078477083</v>
      </c>
      <c r="AK271" s="16">
        <f t="shared" si="2785"/>
        <v>3.0082022488618891</v>
      </c>
      <c r="AL271" s="16">
        <f t="shared" ref="AL271:BM271" si="2787">IF(ISNUMBER(AL181),(AL181-$B86)^2,"")</f>
        <v>0.6393197760885776</v>
      </c>
      <c r="AM271" s="16">
        <f t="shared" si="2787"/>
        <v>2.5012417159673355</v>
      </c>
      <c r="AN271" s="16">
        <f t="shared" si="2787"/>
        <v>0.59048382935271027</v>
      </c>
      <c r="AO271" s="16">
        <f t="shared" si="2787"/>
        <v>2.5659212512939593</v>
      </c>
      <c r="AP271" s="16">
        <f t="shared" si="2787"/>
        <v>0.60699226556810304</v>
      </c>
      <c r="AQ271" s="16">
        <f t="shared" si="2787"/>
        <v>3.5046824532041545</v>
      </c>
      <c r="AR271" s="16">
        <f t="shared" si="2787"/>
        <v>0.69512108120167915</v>
      </c>
      <c r="AS271" s="16">
        <f t="shared" si="2787"/>
        <v>4.6400263628835976</v>
      </c>
      <c r="AT271" s="16">
        <f t="shared" si="2787"/>
        <v>2.1954559764620867</v>
      </c>
      <c r="AU271" s="16">
        <f t="shared" si="2787"/>
        <v>1.5562194289549247</v>
      </c>
      <c r="AV271" s="16">
        <f t="shared" si="2787"/>
        <v>1.2743140405689146</v>
      </c>
      <c r="AW271" s="16">
        <f t="shared" si="2787"/>
        <v>3.6972681282777016</v>
      </c>
      <c r="AX271" s="16">
        <f t="shared" si="2787"/>
        <v>1.8187378320593273</v>
      </c>
      <c r="AY271" s="16">
        <f t="shared" si="2787"/>
        <v>0.2135624629304794</v>
      </c>
      <c r="AZ271" s="16">
        <f t="shared" si="2787"/>
        <v>0.28398911239401819</v>
      </c>
      <c r="BA271" s="16">
        <f t="shared" si="2787"/>
        <v>7.8911809978523387E-2</v>
      </c>
      <c r="BB271" s="16">
        <f t="shared" si="2787"/>
        <v>2.4861299418311552E-2</v>
      </c>
      <c r="BC271" s="16">
        <f t="shared" si="2787"/>
        <v>7.598149207036763E-3</v>
      </c>
      <c r="BD271" s="16">
        <f t="shared" si="2787"/>
        <v>9.7486081459794774E-2</v>
      </c>
      <c r="BE271" s="16">
        <f t="shared" si="2787"/>
        <v>0.27378655192339751</v>
      </c>
      <c r="BF271" s="16">
        <f t="shared" si="2787"/>
        <v>0.52169762294854227</v>
      </c>
      <c r="BG271" s="16">
        <f t="shared" si="2787"/>
        <v>0.82370399449044329</v>
      </c>
      <c r="BH271" s="16">
        <f t="shared" si="2787"/>
        <v>1.1634744757127962</v>
      </c>
      <c r="BI271" s="16">
        <f t="shared" si="2787"/>
        <v>1.5392371016230944</v>
      </c>
      <c r="BJ271" s="16">
        <f t="shared" si="2787"/>
        <v>1.9357539012506444</v>
      </c>
      <c r="BK271" s="16">
        <f t="shared" si="2787"/>
        <v>2.348491169820202</v>
      </c>
      <c r="BL271" s="16">
        <f t="shared" si="2787"/>
        <v>2.761196618602149</v>
      </c>
      <c r="BM271" s="16">
        <f t="shared" si="2787"/>
        <v>3.1708878492540298</v>
      </c>
      <c r="BN271" s="16">
        <f t="shared" ca="1" si="2732"/>
        <v>-5.2850000000000001</v>
      </c>
      <c r="BO271" s="16">
        <f t="shared" ca="1" si="2639"/>
        <v>25.285</v>
      </c>
      <c r="BP271" s="16">
        <v>-263</v>
      </c>
      <c r="BQ271" s="16">
        <f t="shared" ref="BQ271:CB271" si="2788">IF(ISNUMBER(BQ181),(BQ181-$B86)^2,"")</f>
        <v>2.1954559764620867</v>
      </c>
      <c r="BR271" s="16">
        <f t="shared" si="2788"/>
        <v>1.480258031623211</v>
      </c>
      <c r="BS271" s="16">
        <f t="shared" si="2788"/>
        <v>0.90559577903034383</v>
      </c>
      <c r="BT271" s="16">
        <f t="shared" si="2788"/>
        <v>0.46985362241639705</v>
      </c>
      <c r="BU271" s="16">
        <f t="shared" si="2788"/>
        <v>0.17512689381341556</v>
      </c>
      <c r="BV271" s="16">
        <f t="shared" si="2788"/>
        <v>2.3114749175337092E-2</v>
      </c>
      <c r="BW271" s="16">
        <f t="shared" si="2788"/>
        <v>1.3153941014136699E-2</v>
      </c>
      <c r="BX271" s="16">
        <f t="shared" si="2788"/>
        <v>0.14615327677801965</v>
      </c>
      <c r="BY271" s="16">
        <f t="shared" si="2788"/>
        <v>0.42200725872291767</v>
      </c>
      <c r="BZ271" s="16">
        <f t="shared" si="2788"/>
        <v>0.84092680248686746</v>
      </c>
      <c r="CA271" s="16">
        <f t="shared" si="2788"/>
        <v>1.4007418146464257</v>
      </c>
      <c r="CB271" s="16">
        <f t="shared" si="2788"/>
        <v>2.0940389901784835</v>
      </c>
      <c r="CC271" s="16">
        <f t="shared" ca="1" si="2641"/>
        <v>-1.7309999999999981</v>
      </c>
      <c r="CD271" s="16">
        <f t="shared" ca="1" si="2642"/>
        <v>26.730999999999998</v>
      </c>
      <c r="CE271" s="16">
        <f t="shared" ref="CE271:CP271" si="2789">IF(ISNUMBER(CE181),(CE181-$B86)^2,"")</f>
        <v>0.67110164750509249</v>
      </c>
      <c r="CF271" s="16">
        <f t="shared" si="2789"/>
        <v>0.32716116099104608</v>
      </c>
      <c r="CG271" s="16">
        <f t="shared" si="2789"/>
        <v>0.1135215881216577</v>
      </c>
      <c r="CH271" s="16">
        <f t="shared" si="2789"/>
        <v>1.2466618280330988E-2</v>
      </c>
      <c r="CI271" s="16">
        <f t="shared" si="2789"/>
        <v>1.0945014905238089E-2</v>
      </c>
      <c r="CJ271" s="16">
        <f t="shared" si="2789"/>
        <v>9.8105698109405781E-2</v>
      </c>
      <c r="CK271" s="16">
        <f t="shared" si="2789"/>
        <v>0.26025834363145711</v>
      </c>
      <c r="CL271" s="16">
        <f t="shared" si="2789"/>
        <v>0.49004034427993592</v>
      </c>
      <c r="CM271" s="16">
        <f t="shared" si="2789"/>
        <v>0.78013558167655861</v>
      </c>
      <c r="CN271" s="16">
        <f t="shared" si="2789"/>
        <v>1.122559476119446</v>
      </c>
      <c r="CO271" s="16">
        <f t="shared" si="2789"/>
        <v>1.5052324312643561</v>
      </c>
      <c r="CP271" s="16">
        <f t="shared" si="2789"/>
        <v>1.920862114621235</v>
      </c>
      <c r="CQ271" s="16">
        <f t="shared" ca="1" si="2644"/>
        <v>-1.2779999999999987</v>
      </c>
      <c r="CR271" s="16">
        <f t="shared" ca="1" si="2645"/>
        <v>16.277999999999999</v>
      </c>
      <c r="CS271" s="16">
        <f t="shared" ref="CS271:DX271" si="2790">IF(ISNUMBER(CS181),(CS181-$B86)^2,"")</f>
        <v>0.50729921705621117</v>
      </c>
      <c r="CT271" s="16">
        <f t="shared" si="2790"/>
        <v>0.8766666705442977</v>
      </c>
      <c r="CU271" s="16">
        <f t="shared" si="2790"/>
        <v>1.4753144746764721</v>
      </c>
      <c r="CV271" s="16">
        <f t="shared" si="2790"/>
        <v>0.82168216796308724</v>
      </c>
      <c r="CW271" s="16">
        <f t="shared" si="2790"/>
        <v>0.69512108120167915</v>
      </c>
      <c r="CX271" s="16">
        <f t="shared" si="2790"/>
        <v>3.6972681282777016</v>
      </c>
      <c r="CY271" s="16">
        <f t="shared" si="2790"/>
        <v>0.70978431611069903</v>
      </c>
      <c r="CZ271" s="16">
        <f t="shared" si="2790"/>
        <v>1.3807528096161927</v>
      </c>
      <c r="DA271" s="16">
        <f t="shared" si="2790"/>
        <v>3.5043434267025337</v>
      </c>
      <c r="DB271" s="16">
        <f t="shared" si="2790"/>
        <v>0.63413342683000917</v>
      </c>
      <c r="DC271" s="16">
        <f t="shared" si="2790"/>
        <v>0.92381220388909013</v>
      </c>
      <c r="DD271" s="16">
        <f t="shared" si="2790"/>
        <v>1.9882310748551706</v>
      </c>
      <c r="DE271" s="16">
        <f t="shared" si="2790"/>
        <v>0.72581534349631516</v>
      </c>
      <c r="DF271" s="16">
        <f t="shared" si="2790"/>
        <v>1.0680328262216654</v>
      </c>
      <c r="DG271" s="16">
        <f t="shared" si="2790"/>
        <v>3.3921292526778029</v>
      </c>
      <c r="DH271" s="16">
        <f t="shared" si="2790"/>
        <v>1.3111880409571228</v>
      </c>
      <c r="DI271" s="16">
        <f t="shared" si="2790"/>
        <v>0.48178459909041249</v>
      </c>
      <c r="DJ271" s="16">
        <f t="shared" si="2790"/>
        <v>2.0993476383212633</v>
      </c>
      <c r="DK271" s="16">
        <f t="shared" si="2790"/>
        <v>0.75993059913791061</v>
      </c>
      <c r="DL271" s="16">
        <f t="shared" si="2790"/>
        <v>1.1274275064161325</v>
      </c>
      <c r="DM271" s="16">
        <f t="shared" si="2790"/>
        <v>3.0336466100249493</v>
      </c>
      <c r="DN271" s="16">
        <f t="shared" si="2790"/>
        <v>0.75657752505820164</v>
      </c>
      <c r="DO271" s="16">
        <f t="shared" si="2790"/>
        <v>1.1059366660670529</v>
      </c>
      <c r="DP271" s="16">
        <f t="shared" si="2790"/>
        <v>4.2694756958702049</v>
      </c>
      <c r="DQ271" s="16">
        <f t="shared" si="2790"/>
        <v>0.98820369900464455</v>
      </c>
      <c r="DR271" s="16">
        <f t="shared" si="2790"/>
        <v>0.65353473691393071</v>
      </c>
      <c r="DS271" s="16">
        <f t="shared" si="2790"/>
        <v>4.4749888953167911</v>
      </c>
      <c r="DT271" s="16">
        <f t="shared" si="2790"/>
        <v>0.70919576631348202</v>
      </c>
      <c r="DU271" s="16">
        <f t="shared" si="2790"/>
        <v>1.3875852731478109</v>
      </c>
      <c r="DV271" s="16">
        <f t="shared" si="2790"/>
        <v>3.5301501186344741</v>
      </c>
      <c r="DW271" s="16">
        <f t="shared" si="2790"/>
        <v>3.415784017472153</v>
      </c>
      <c r="DX271" s="16">
        <f t="shared" si="2790"/>
        <v>0.7512570049182965</v>
      </c>
      <c r="DY271" s="16">
        <f t="shared" ref="DY271:FD271" si="2791">IF(ISNUMBER(DY181),(DY181-$B86)^2,"")</f>
        <v>0.96407678273598041</v>
      </c>
      <c r="DZ271" s="16">
        <f t="shared" si="2791"/>
        <v>0.56338943651349271</v>
      </c>
      <c r="EA271" s="16">
        <f t="shared" si="2791"/>
        <v>4.6490348671898947E-2</v>
      </c>
      <c r="EB271" s="16">
        <f t="shared" si="2791"/>
        <v>1.3765922719236967</v>
      </c>
      <c r="EC271" s="16">
        <f t="shared" si="2791"/>
        <v>1.4774785971685198</v>
      </c>
      <c r="ED271" s="38">
        <f t="shared" si="2791"/>
        <v>0.84722426144215401</v>
      </c>
      <c r="EE271" s="16">
        <f t="shared" si="2791"/>
        <v>6.5140635193684977E-4</v>
      </c>
      <c r="EF271" s="16">
        <f t="shared" si="2791"/>
        <v>0.22181197259584307</v>
      </c>
      <c r="EG271" s="16">
        <f t="shared" si="2791"/>
        <v>9.4207355307182522E-2</v>
      </c>
      <c r="EH271" s="16">
        <f t="shared" si="2791"/>
        <v>0.26831879413060278</v>
      </c>
      <c r="EI271" s="16">
        <f t="shared" si="2791"/>
        <v>7.2509671926776764E-2</v>
      </c>
      <c r="EJ271" s="16">
        <f t="shared" si="2791"/>
        <v>1.0351318007846146</v>
      </c>
      <c r="EK271" s="16">
        <f t="shared" si="2791"/>
        <v>2.8779859839661338E-3</v>
      </c>
      <c r="EL271" s="16">
        <f t="shared" si="2791"/>
        <v>0.74582951178677115</v>
      </c>
      <c r="EM271" s="16">
        <f t="shared" si="2791"/>
        <v>0.2322749344124963</v>
      </c>
      <c r="EN271" s="16">
        <f t="shared" si="2791"/>
        <v>1.6472583752643841</v>
      </c>
      <c r="EO271" s="16">
        <f t="shared" si="2791"/>
        <v>0.15980031659833333</v>
      </c>
      <c r="EP271" s="16">
        <f t="shared" si="2791"/>
        <v>1.4637866020385759</v>
      </c>
      <c r="EQ271" s="16">
        <f t="shared" si="2791"/>
        <v>0.84858462269710788</v>
      </c>
      <c r="ER271" s="16">
        <f t="shared" si="2791"/>
        <v>2.6958865548154078E-3</v>
      </c>
      <c r="ES271" s="16">
        <f t="shared" si="2791"/>
        <v>5.2405220909009973</v>
      </c>
      <c r="ET271" s="16">
        <f t="shared" si="2791"/>
        <v>6.6965796678632339</v>
      </c>
      <c r="EU271" s="16">
        <f t="shared" si="2791"/>
        <v>2.5054552271785595</v>
      </c>
      <c r="EV271" s="16">
        <f t="shared" si="2791"/>
        <v>2.1628679662644079</v>
      </c>
      <c r="EW271" s="16">
        <f t="shared" si="2791"/>
        <v>3.9709520278255899</v>
      </c>
      <c r="EX271" s="16">
        <f t="shared" si="2791"/>
        <v>3.5614220679756201</v>
      </c>
      <c r="EY271" s="16">
        <f t="shared" si="2791"/>
        <v>0.81496266057113487</v>
      </c>
      <c r="EZ271" s="16">
        <f t="shared" si="2791"/>
        <v>1.7882706948283182</v>
      </c>
      <c r="FA271" s="16">
        <f t="shared" si="2791"/>
        <v>4.8648884958122842</v>
      </c>
      <c r="FB271" s="16">
        <f t="shared" si="2791"/>
        <v>1.4706162331865189</v>
      </c>
      <c r="FC271" s="16">
        <f t="shared" si="2791"/>
        <v>3.9438722215525535</v>
      </c>
      <c r="FD271" s="16">
        <f t="shared" si="2791"/>
        <v>1.1192932729993668</v>
      </c>
      <c r="FE271" s="16">
        <f t="shared" ref="FE271:GJ271" si="2792">IF(ISNUMBER(FE181),(FE181-$B86)^2,"")</f>
        <v>0.20767237209120301</v>
      </c>
      <c r="FF271" s="16">
        <f t="shared" si="2792"/>
        <v>0.22194615428261927</v>
      </c>
      <c r="FG271" s="16">
        <f t="shared" si="2792"/>
        <v>1.9112592509294639</v>
      </c>
      <c r="FH271" s="16">
        <f t="shared" si="2792"/>
        <v>0.25366576282327002</v>
      </c>
      <c r="FI271" s="16">
        <f t="shared" si="2792"/>
        <v>0.28079706853834335</v>
      </c>
      <c r="FJ271" s="16">
        <f t="shared" si="2792"/>
        <v>13.017767713671184</v>
      </c>
      <c r="FK271" s="16">
        <f t="shared" si="2792"/>
        <v>0.14899471638609535</v>
      </c>
      <c r="FL271" s="47">
        <f t="shared" si="2792"/>
        <v>1.8283718027517257E-2</v>
      </c>
      <c r="FM271" s="16">
        <f t="shared" si="2792"/>
        <v>1.405804339356302E-2</v>
      </c>
      <c r="FN271" s="16">
        <f t="shared" si="2792"/>
        <v>1.9404159343911567E-2</v>
      </c>
      <c r="FO271" s="16">
        <f t="shared" si="2792"/>
        <v>0.10914104352388718</v>
      </c>
      <c r="FP271" s="16">
        <f t="shared" si="2792"/>
        <v>1.3440005207305261E-2</v>
      </c>
      <c r="FQ271" s="16">
        <f t="shared" si="2792"/>
        <v>1.2454592400566615E-2</v>
      </c>
      <c r="FR271" s="16">
        <f t="shared" si="2792"/>
        <v>0.44898177683948337</v>
      </c>
      <c r="FS271" s="16">
        <f t="shared" si="2792"/>
        <v>0.41811673813953515</v>
      </c>
      <c r="FT271" s="16">
        <f t="shared" si="2792"/>
        <v>0.19318155385603034</v>
      </c>
      <c r="FU271" s="16">
        <f t="shared" si="2792"/>
        <v>2.6416788540225354E-2</v>
      </c>
      <c r="FV271" s="16">
        <f t="shared" si="2792"/>
        <v>3.4377124631078088E-2</v>
      </c>
      <c r="FW271" s="16">
        <f t="shared" si="2792"/>
        <v>0.17029323753386513</v>
      </c>
      <c r="FX271" s="16">
        <f t="shared" si="2792"/>
        <v>0.51056366216971694</v>
      </c>
      <c r="FY271" s="16">
        <f t="shared" si="2792"/>
        <v>0.18530066080012289</v>
      </c>
      <c r="FZ271" s="16">
        <f t="shared" si="2792"/>
        <v>4.6812330333417345</v>
      </c>
      <c r="GA271" s="16">
        <f t="shared" si="2792"/>
        <v>1.5578221081583492</v>
      </c>
      <c r="GB271" s="16">
        <f t="shared" si="2792"/>
        <v>4.0141883267884131</v>
      </c>
      <c r="GC271" s="16">
        <f t="shared" si="2792"/>
        <v>1.4655411836262364</v>
      </c>
      <c r="GD271" s="16">
        <f t="shared" si="2792"/>
        <v>4.1106670345862675</v>
      </c>
      <c r="GE271" s="16">
        <f t="shared" si="2792"/>
        <v>1.4968872357638443</v>
      </c>
      <c r="GF271" s="16">
        <f t="shared" si="2792"/>
        <v>6.5342524602998813</v>
      </c>
      <c r="GG271" s="16">
        <f t="shared" si="2792"/>
        <v>3.5174115467238893</v>
      </c>
      <c r="GH271" s="16">
        <f t="shared" si="2792"/>
        <v>5.2608098702199397</v>
      </c>
      <c r="GI271" s="16">
        <f t="shared" si="2792"/>
        <v>1.6212054928567947</v>
      </c>
      <c r="GJ271" s="16">
        <f t="shared" si="2792"/>
        <v>2.8921182350718535</v>
      </c>
      <c r="GK271" s="16">
        <f t="shared" ref="GK271:HP271" si="2793">IF(ISNUMBER(GK181),(GK181-$B86)^2,"")</f>
        <v>2.5451568534482791</v>
      </c>
      <c r="GL271" s="16">
        <f t="shared" si="2793"/>
        <v>2.4765190764414919</v>
      </c>
      <c r="GM271" s="16">
        <f t="shared" si="2793"/>
        <v>0.83073139529237716</v>
      </c>
      <c r="GN271" s="16">
        <f t="shared" si="2793"/>
        <v>7.5796574577503047E-4</v>
      </c>
      <c r="GO271" s="16">
        <f t="shared" si="2793"/>
        <v>8.7122351270989742E-3</v>
      </c>
      <c r="GP271" s="16">
        <f t="shared" si="2793"/>
        <v>2.5814667568490084E-2</v>
      </c>
      <c r="GQ271" s="16">
        <f t="shared" si="2793"/>
        <v>5.4146071933696414</v>
      </c>
      <c r="GR271" s="16">
        <f t="shared" si="2793"/>
        <v>1.8547954670529128</v>
      </c>
      <c r="GS271" s="16">
        <f t="shared" si="2793"/>
        <v>0.17035553627459163</v>
      </c>
      <c r="GT271" s="16">
        <f t="shared" si="2793"/>
        <v>0.21553169776742243</v>
      </c>
      <c r="GU271" s="16">
        <f t="shared" si="2793"/>
        <v>1.1659847647011786E-3</v>
      </c>
      <c r="GV271" s="16">
        <f t="shared" si="2793"/>
        <v>0.62970711010883651</v>
      </c>
      <c r="GW271" s="16">
        <f t="shared" si="2793"/>
        <v>1.8654229519473231E-4</v>
      </c>
      <c r="GX271" s="16">
        <f t="shared" si="2793"/>
        <v>0.57219636796640394</v>
      </c>
      <c r="GY271" s="16">
        <f t="shared" si="2793"/>
        <v>0.23105777890826901</v>
      </c>
      <c r="GZ271" s="16">
        <f t="shared" si="2793"/>
        <v>1.9056824189730424</v>
      </c>
      <c r="HA271" s="16">
        <f t="shared" si="2793"/>
        <v>0.8657019461244182</v>
      </c>
      <c r="HB271" s="16">
        <f t="shared" si="2793"/>
        <v>2.9720544474127011</v>
      </c>
      <c r="HC271" s="16">
        <f t="shared" si="2793"/>
        <v>0.16342216062196216</v>
      </c>
      <c r="HD271" s="16">
        <f t="shared" si="2793"/>
        <v>0.19934165137246257</v>
      </c>
      <c r="HE271" s="16">
        <f t="shared" si="2793"/>
        <v>7.5154768249402748</v>
      </c>
      <c r="HF271" s="16">
        <f t="shared" si="2793"/>
        <v>9.0673188141720935</v>
      </c>
      <c r="HG271" s="16">
        <f t="shared" si="2793"/>
        <v>4.0944674704682873</v>
      </c>
      <c r="HH271" s="16">
        <f t="shared" si="2793"/>
        <v>6.0715596628213273</v>
      </c>
      <c r="HI271" s="16">
        <f t="shared" si="2793"/>
        <v>5.5534275529239068</v>
      </c>
      <c r="HJ271" s="16">
        <f t="shared" si="2793"/>
        <v>1.9287085482893001</v>
      </c>
      <c r="HK271" s="16">
        <f t="shared" si="2793"/>
        <v>3.3841065491471287</v>
      </c>
      <c r="HL271" s="16">
        <f t="shared" si="2793"/>
        <v>7.3198277447721791</v>
      </c>
      <c r="HM271" s="16">
        <f t="shared" si="2793"/>
        <v>2.9879429036726739</v>
      </c>
      <c r="HN271" s="16">
        <f t="shared" si="2793"/>
        <v>2.573870767465122</v>
      </c>
      <c r="HO271" s="16">
        <f t="shared" si="2793"/>
        <v>0.48254268071629902</v>
      </c>
      <c r="HP271" s="16">
        <f t="shared" si="2793"/>
        <v>0.82292733044901234</v>
      </c>
      <c r="HQ271" s="16">
        <f t="shared" ref="HQ271:IV271" si="2794">IF(ISNUMBER(HQ181),(HQ181-$B86)^2,"")</f>
        <v>2.2070790786270513E-3</v>
      </c>
      <c r="HR271" s="16">
        <f t="shared" si="2794"/>
        <v>3.9325070852618872E-4</v>
      </c>
      <c r="HS271" s="16">
        <f t="shared" si="2794"/>
        <v>0.86355931932730268</v>
      </c>
      <c r="HT271" s="16">
        <f t="shared" si="2794"/>
        <v>2.4621395151401184E-3</v>
      </c>
      <c r="HU271" s="16">
        <f t="shared" si="2794"/>
        <v>0.71999821916856088</v>
      </c>
      <c r="HV271" s="16">
        <f t="shared" si="2794"/>
        <v>0.12347362304541463</v>
      </c>
      <c r="HW271" s="16">
        <f t="shared" si="2794"/>
        <v>1.2985978058859051</v>
      </c>
      <c r="HX271" s="16">
        <f t="shared" si="2794"/>
        <v>2.123040066245574</v>
      </c>
      <c r="HY271" s="16">
        <f t="shared" si="2794"/>
        <v>9.2826400292826128E-2</v>
      </c>
      <c r="HZ271" s="16">
        <f t="shared" si="2794"/>
        <v>0.31791023944725794</v>
      </c>
      <c r="IA271" s="16">
        <f t="shared" si="2794"/>
        <v>0.29500266936086111</v>
      </c>
      <c r="IB271" s="16">
        <f t="shared" si="2794"/>
        <v>1.4520293113095462</v>
      </c>
      <c r="IC271" s="16">
        <f t="shared" si="2794"/>
        <v>2.2362286757904117</v>
      </c>
      <c r="ID271" s="16">
        <f t="shared" si="2794"/>
        <v>8.3905365501017473E-2</v>
      </c>
      <c r="IE271" s="16">
        <f t="shared" si="2794"/>
        <v>8.7692226435839142</v>
      </c>
      <c r="IF271" s="16">
        <f t="shared" si="2794"/>
        <v>4.2332025986947377</v>
      </c>
      <c r="IG271" s="16">
        <f t="shared" si="2794"/>
        <v>7.7732425703090904</v>
      </c>
      <c r="IH271" s="16">
        <f t="shared" si="2794"/>
        <v>4.0420612239779263</v>
      </c>
      <c r="II271" s="16">
        <f t="shared" si="2794"/>
        <v>7.917234546676621</v>
      </c>
      <c r="IJ271" s="16">
        <f t="shared" si="2794"/>
        <v>4.0996701495400441</v>
      </c>
      <c r="IK271" s="16">
        <f t="shared" si="2794"/>
        <v>11.08542022874059</v>
      </c>
      <c r="IL271" s="16">
        <f t="shared" si="2794"/>
        <v>7.3585365091107136</v>
      </c>
      <c r="IM271" s="16">
        <f t="shared" si="2794"/>
        <v>9.488371998838959</v>
      </c>
      <c r="IN271" s="16">
        <f t="shared" si="2794"/>
        <v>4.3087454165285566</v>
      </c>
      <c r="IO271" s="16">
        <f t="shared" si="2794"/>
        <v>11.08542022874059</v>
      </c>
      <c r="IP271" s="16">
        <f t="shared" si="2794"/>
        <v>7.3585365091107136</v>
      </c>
      <c r="IQ271" s="16">
        <f t="shared" si="2794"/>
        <v>0.68131860700743396</v>
      </c>
      <c r="IR271" s="16">
        <f t="shared" si="2794"/>
        <v>4.1135390837005452E-2</v>
      </c>
      <c r="IS271" s="16">
        <f t="shared" si="2794"/>
        <v>0.53967494648063974</v>
      </c>
      <c r="IT271" s="16">
        <f t="shared" si="2794"/>
        <v>0.43579506040775556</v>
      </c>
      <c r="IU271" s="16">
        <f t="shared" si="2794"/>
        <v>0.80184162259765279</v>
      </c>
      <c r="IV271" s="16">
        <f t="shared" si="2794"/>
        <v>9.0522720259543448</v>
      </c>
      <c r="IW271" s="16">
        <f t="shared" ref="IW271:KE271" si="2795">IF(ISNUMBER(IW181),(IW181-$B86)^2,"")</f>
        <v>4.248155656146329</v>
      </c>
      <c r="IX271" s="16">
        <f t="shared" si="2795"/>
        <v>5.2459175127432492E-2</v>
      </c>
      <c r="IY271" s="16">
        <f t="shared" si="2795"/>
        <v>1.1890059153438055</v>
      </c>
      <c r="IZ271" s="16">
        <f t="shared" si="2795"/>
        <v>0.44740117603604646</v>
      </c>
      <c r="JA271" s="16">
        <f t="shared" si="2795"/>
        <v>1.9858774841900471</v>
      </c>
      <c r="JB271" s="16">
        <f t="shared" si="2795"/>
        <v>0.38659136717941406</v>
      </c>
      <c r="JC271" s="16">
        <f t="shared" si="2795"/>
        <v>1.8854417925481126</v>
      </c>
      <c r="JD271" s="16">
        <f t="shared" si="2795"/>
        <v>1.368438028067722</v>
      </c>
      <c r="JE271" s="16">
        <f t="shared" si="2795"/>
        <v>4.2175763734465717</v>
      </c>
      <c r="JF271" s="16">
        <f t="shared" si="2795"/>
        <v>2.6161375945822738</v>
      </c>
      <c r="JG271" s="16">
        <f t="shared" si="2795"/>
        <v>5.7221901357615739</v>
      </c>
      <c r="JH271" s="16">
        <f t="shared" si="2795"/>
        <v>4.6390146184734631E-2</v>
      </c>
      <c r="JI271" s="16">
        <f t="shared" si="2795"/>
        <v>1.1036103496665515</v>
      </c>
      <c r="JJ271" s="16">
        <f t="shared" si="2795"/>
        <v>11.527471936140227</v>
      </c>
      <c r="JK271" s="16">
        <f t="shared" si="2795"/>
        <v>13.821859379073979</v>
      </c>
      <c r="JL271" s="16">
        <f t="shared" si="2795"/>
        <v>7.551528193361662</v>
      </c>
      <c r="JM271" s="16">
        <f t="shared" si="2795"/>
        <v>9.8192719672480901</v>
      </c>
      <c r="JN271" s="16">
        <f t="shared" si="2795"/>
        <v>9.1838854845186848</v>
      </c>
      <c r="JO271" s="16">
        <f t="shared" si="2795"/>
        <v>4.3275965001672017</v>
      </c>
      <c r="JP271" s="16">
        <f t="shared" si="2795"/>
        <v>11.527471936140227</v>
      </c>
      <c r="JQ271" s="16">
        <f t="shared" si="2795"/>
        <v>13.821859379073979</v>
      </c>
      <c r="JR271" s="16">
        <f t="shared" si="2795"/>
        <v>7.551528193361662</v>
      </c>
      <c r="JS271" s="16">
        <f t="shared" si="2795"/>
        <v>0.91991947388858875</v>
      </c>
      <c r="JT271" s="16">
        <f t="shared" si="2795"/>
        <v>4.360659206380472E-3</v>
      </c>
      <c r="JU271" s="16">
        <f t="shared" si="2795"/>
        <v>9.0346004898866267E-2</v>
      </c>
      <c r="JV271" s="16">
        <f t="shared" si="2795"/>
        <v>0.29595933566179133</v>
      </c>
      <c r="JW271" s="16">
        <f t="shared" si="2795"/>
        <v>0.45832150688409812</v>
      </c>
      <c r="JX271" s="16">
        <f t="shared" si="2795"/>
        <v>2.4650991976073224</v>
      </c>
      <c r="JY271" s="16">
        <f t="shared" si="2795"/>
        <v>0.35957297171332253</v>
      </c>
      <c r="JZ271" s="16">
        <f t="shared" si="2795"/>
        <v>2.1950103609722089</v>
      </c>
      <c r="KA271" s="16">
        <f t="shared" si="2795"/>
        <v>0.98279391372573732</v>
      </c>
      <c r="KB271" s="16">
        <f t="shared" si="2795"/>
        <v>3.0980559675594037</v>
      </c>
      <c r="KC271" t="str">
        <f t="shared" si="2795"/>
        <v/>
      </c>
      <c r="KD271" t="str">
        <f t="shared" si="2795"/>
        <v/>
      </c>
      <c r="KE271" t="str">
        <f t="shared" si="2795"/>
        <v/>
      </c>
    </row>
    <row r="272" spans="6:291" x14ac:dyDescent="0.25">
      <c r="F272" s="16">
        <f t="shared" ref="F272:AK272" si="2796">IF(ISNUMBER(F182),(F182-$B87)^2,"")</f>
        <v>6.8503113925936789</v>
      </c>
      <c r="G272" s="16">
        <f t="shared" si="2796"/>
        <v>6.7257687694290231</v>
      </c>
      <c r="H272" s="16">
        <f t="shared" ref="H272:I272" si="2797">IF(ISNUMBER(H182),(H182-$B87)^2,"")</f>
        <v>8.5504850700055588</v>
      </c>
      <c r="I272" s="16">
        <f t="shared" si="2797"/>
        <v>7.814753217013922</v>
      </c>
      <c r="J272" s="16">
        <f t="shared" si="2796"/>
        <v>8.6028023911729274</v>
      </c>
      <c r="K272" s="16">
        <f t="shared" si="2796"/>
        <v>7.8335105899933275</v>
      </c>
      <c r="L272" s="16">
        <f t="shared" si="2796"/>
        <v>9.0480545974119746</v>
      </c>
      <c r="M272" s="16">
        <f t="shared" si="2796"/>
        <v>8.2824482307540528</v>
      </c>
      <c r="N272" s="16">
        <f t="shared" si="2796"/>
        <v>4.3768563701886816</v>
      </c>
      <c r="O272" s="16">
        <f t="shared" si="2796"/>
        <v>3.9436488690329585</v>
      </c>
      <c r="P272" s="16">
        <f t="shared" si="2796"/>
        <v>1.6476685918094069</v>
      </c>
      <c r="Q272" s="16">
        <f t="shared" si="2796"/>
        <v>1.3421378939403497</v>
      </c>
      <c r="R272" s="16">
        <f t="shared" si="2796"/>
        <v>7.3719999811492922</v>
      </c>
      <c r="S272" s="16">
        <f t="shared" si="2796"/>
        <v>6.6862332692156246</v>
      </c>
      <c r="T272" s="16">
        <f t="shared" si="2796"/>
        <v>2.7129293951164786</v>
      </c>
      <c r="U272" s="16">
        <f t="shared" si="2796"/>
        <v>2.3628275299823054</v>
      </c>
      <c r="V272" s="16">
        <f t="shared" si="2796"/>
        <v>4.4592256056022812</v>
      </c>
      <c r="W272" s="16">
        <f t="shared" si="2796"/>
        <v>0.26930344866923628</v>
      </c>
      <c r="X272" s="16">
        <f t="shared" si="2796"/>
        <v>0.28126375183685776</v>
      </c>
      <c r="Y272" s="16">
        <f t="shared" si="2796"/>
        <v>0.17509976131861757</v>
      </c>
      <c r="Z272" s="16">
        <f t="shared" si="2796"/>
        <v>0.87066257887110421</v>
      </c>
      <c r="AA272" s="16">
        <f t="shared" si="2796"/>
        <v>8.7271900474302833E-2</v>
      </c>
      <c r="AB272" s="16">
        <f t="shared" si="2796"/>
        <v>0.23881855672373406</v>
      </c>
      <c r="AC272" s="16">
        <f t="shared" si="2796"/>
        <v>6.7841023584543941E-2</v>
      </c>
      <c r="AD272" s="16">
        <f t="shared" si="2796"/>
        <v>1.7399051835492917E-2</v>
      </c>
      <c r="AE272" s="16">
        <f t="shared" si="2796"/>
        <v>3.3187371950425461E-2</v>
      </c>
      <c r="AF272" s="16">
        <f t="shared" si="2796"/>
        <v>6.7016384295391099E-2</v>
      </c>
      <c r="AG272" s="16">
        <f t="shared" si="2796"/>
        <v>2.0188462206628084</v>
      </c>
      <c r="AH272" s="16">
        <f t="shared" si="2796"/>
        <v>0.89218535541537314</v>
      </c>
      <c r="AI272" s="16">
        <f t="shared" si="2796"/>
        <v>1.0397296869120185</v>
      </c>
      <c r="AJ272" s="16">
        <f t="shared" si="2796"/>
        <v>0.80001297610675981</v>
      </c>
      <c r="AK272" s="16">
        <f t="shared" si="2796"/>
        <v>3.122424781986036</v>
      </c>
      <c r="AL272" s="16">
        <f t="shared" ref="AL272:BM272" si="2798">IF(ISNUMBER(AL182),(AL182-$B87)^2,"")</f>
        <v>3.1475507645271525</v>
      </c>
      <c r="AM272" s="16">
        <f t="shared" si="2798"/>
        <v>3.5052317373792916</v>
      </c>
      <c r="AN272" s="16">
        <f t="shared" si="2798"/>
        <v>3.3015869821255732</v>
      </c>
      <c r="AO272" s="16">
        <f t="shared" si="2798"/>
        <v>3.370918324257913</v>
      </c>
      <c r="AP272" s="16">
        <f t="shared" si="2798"/>
        <v>3.2080061374007616</v>
      </c>
      <c r="AQ272" s="16">
        <f t="shared" si="2798"/>
        <v>2.8008806071911048</v>
      </c>
      <c r="AR272" s="16">
        <f t="shared" si="2798"/>
        <v>2.7139845987811464</v>
      </c>
      <c r="AS272" s="16">
        <f t="shared" si="2798"/>
        <v>3.1935405721519383</v>
      </c>
      <c r="AT272" s="16">
        <f t="shared" si="2798"/>
        <v>2.8086801201473635</v>
      </c>
      <c r="AU272" s="16">
        <f t="shared" si="2798"/>
        <v>2.2674094161743898</v>
      </c>
      <c r="AV272" s="16">
        <f t="shared" si="2798"/>
        <v>2.1964319925384874</v>
      </c>
      <c r="AW272" s="16">
        <f t="shared" si="2798"/>
        <v>4.3944614250965826</v>
      </c>
      <c r="AX272" s="16">
        <f t="shared" si="2798"/>
        <v>6.1030982082360269E-2</v>
      </c>
      <c r="AY272" s="16">
        <f t="shared" si="2798"/>
        <v>3.8320736538983775</v>
      </c>
      <c r="AZ272" s="16">
        <f t="shared" si="2798"/>
        <v>2.7538457065283777</v>
      </c>
      <c r="BA272" s="16">
        <f t="shared" si="2798"/>
        <v>1.4189019387189052</v>
      </c>
      <c r="BB272" s="16">
        <f t="shared" si="2798"/>
        <v>4.4631883400133674</v>
      </c>
      <c r="BC272" s="16">
        <f t="shared" si="2798"/>
        <v>3.2328086925619108</v>
      </c>
      <c r="BD272" s="16">
        <f t="shared" si="2798"/>
        <v>2.1914011439665684</v>
      </c>
      <c r="BE272" s="16">
        <f t="shared" si="2798"/>
        <v>1.3417010503147659</v>
      </c>
      <c r="BF272" s="16">
        <f t="shared" si="2798"/>
        <v>0.70238841801712326</v>
      </c>
      <c r="BG272" s="16">
        <f t="shared" si="2798"/>
        <v>0.26861525776376038</v>
      </c>
      <c r="BH272" s="16">
        <f t="shared" si="2798"/>
        <v>4.0612258324501611E-2</v>
      </c>
      <c r="BI272" s="16">
        <f t="shared" si="2798"/>
        <v>1.1900140139246475E-2</v>
      </c>
      <c r="BJ272" s="16">
        <f t="shared" si="2798"/>
        <v>0.17189278608744851</v>
      </c>
      <c r="BK272" s="16">
        <f t="shared" si="2798"/>
        <v>0.50423119676098671</v>
      </c>
      <c r="BL272" s="16">
        <f t="shared" si="2798"/>
        <v>1.0014662428454437</v>
      </c>
      <c r="BM272" s="16">
        <f t="shared" si="2798"/>
        <v>1.6434143385275228</v>
      </c>
      <c r="BN272" s="16">
        <f t="shared" ca="1" si="2732"/>
        <v>-6.2449999999999974</v>
      </c>
      <c r="BO272" s="16">
        <f t="shared" ca="1" si="2639"/>
        <v>26.244999999999997</v>
      </c>
      <c r="BP272" s="16">
        <v>-264</v>
      </c>
      <c r="BQ272" s="16">
        <f t="shared" ref="BQ272:CB272" si="2799">IF(ISNUMBER(BQ182),(BQ182-$B87)^2,"")</f>
        <v>2.8086801201473635</v>
      </c>
      <c r="BR272" s="16">
        <f t="shared" si="2799"/>
        <v>2.011850860627038</v>
      </c>
      <c r="BS272" s="16">
        <f t="shared" si="2799"/>
        <v>1.3334109504845757</v>
      </c>
      <c r="BT272" s="16">
        <f t="shared" si="2799"/>
        <v>0.78864693620501503</v>
      </c>
      <c r="BU272" s="16">
        <f t="shared" si="2799"/>
        <v>0.38391701949527685</v>
      </c>
      <c r="BV272" s="16">
        <f t="shared" si="2799"/>
        <v>0.12256657187303006</v>
      </c>
      <c r="BW272" s="16">
        <f t="shared" si="2799"/>
        <v>6.6698231533879951E-3</v>
      </c>
      <c r="BX272" s="16">
        <f t="shared" si="2799"/>
        <v>3.4915689982280847E-2</v>
      </c>
      <c r="BY272" s="16">
        <f t="shared" si="2799"/>
        <v>0.20542591321286741</v>
      </c>
      <c r="BZ272" s="16">
        <f t="shared" si="2799"/>
        <v>0.51315801142554496</v>
      </c>
      <c r="CA272" s="16">
        <f t="shared" si="2799"/>
        <v>0.95362000102750732</v>
      </c>
      <c r="CB272" s="16">
        <f t="shared" si="2799"/>
        <v>1.5272659080677917</v>
      </c>
      <c r="CC272" s="16">
        <f t="shared" ca="1" si="2641"/>
        <v>-1.7309999999999981</v>
      </c>
      <c r="CD272" s="16">
        <f t="shared" ca="1" si="2642"/>
        <v>26.730999999999998</v>
      </c>
      <c r="CE272" s="16">
        <f t="shared" ref="CE272:CP272" si="2800">IF(ISNUMBER(CE182),(CE182-$B87)^2,"")</f>
        <v>3.3964989515672412</v>
      </c>
      <c r="CF272" s="16">
        <f t="shared" si="2800"/>
        <v>2.3307473562796317</v>
      </c>
      <c r="CG272" s="16">
        <f t="shared" si="2800"/>
        <v>1.4639721181649059</v>
      </c>
      <c r="CH272" s="16">
        <f t="shared" si="2800"/>
        <v>0.80053158646947153</v>
      </c>
      <c r="CI272" s="16">
        <f t="shared" si="2800"/>
        <v>0.33973542332900863</v>
      </c>
      <c r="CJ272" s="16">
        <f t="shared" si="2800"/>
        <v>7.720374699351043E-2</v>
      </c>
      <c r="CK272" s="16">
        <f t="shared" si="2800"/>
        <v>5.346738368874331E-4</v>
      </c>
      <c r="CL272" s="16">
        <f t="shared" si="2800"/>
        <v>0.10024230445020686</v>
      </c>
      <c r="CM272" s="16">
        <f t="shared" si="2800"/>
        <v>0.36197723266869969</v>
      </c>
      <c r="CN272" s="16">
        <f t="shared" si="2800"/>
        <v>0.76891765626012487</v>
      </c>
      <c r="CO272" s="16">
        <f t="shared" si="2800"/>
        <v>1.3101946221913814</v>
      </c>
      <c r="CP272" s="16">
        <f t="shared" si="2800"/>
        <v>1.972458907170741</v>
      </c>
      <c r="CQ272" s="16">
        <f t="shared" ca="1" si="2644"/>
        <v>-2.0869999999999997</v>
      </c>
      <c r="CR272" s="16">
        <f t="shared" ca="1" si="2645"/>
        <v>17.087</v>
      </c>
      <c r="CS272" s="16">
        <f t="shared" ref="CS272:DX272" si="2801">IF(ISNUMBER(CS182),(CS182-$B87)^2,"")</f>
        <v>0.58868276757781635</v>
      </c>
      <c r="CT272" s="16">
        <f t="shared" si="2801"/>
        <v>3.2818463057444691</v>
      </c>
      <c r="CU272" s="16">
        <f t="shared" si="2801"/>
        <v>8.9342907953046922</v>
      </c>
      <c r="CV272" s="16">
        <f t="shared" si="2801"/>
        <v>0.26930344866923628</v>
      </c>
      <c r="CW272" s="16">
        <f t="shared" si="2801"/>
        <v>2.7139845987811464</v>
      </c>
      <c r="CX272" s="16">
        <f t="shared" si="2801"/>
        <v>4.3944614250965826</v>
      </c>
      <c r="CY272" s="16">
        <f t="shared" si="2801"/>
        <v>0.24296965078377702</v>
      </c>
      <c r="CZ272" s="16">
        <f t="shared" si="2801"/>
        <v>2.2044374693760309</v>
      </c>
      <c r="DA272" s="16">
        <f t="shared" si="2801"/>
        <v>3.3723264236533943</v>
      </c>
      <c r="DB272" s="16">
        <f t="shared" si="2801"/>
        <v>0.35330670709437456</v>
      </c>
      <c r="DC272" s="16">
        <f t="shared" si="2801"/>
        <v>2.2691610856047379</v>
      </c>
      <c r="DD272" s="16">
        <f t="shared" si="2801"/>
        <v>6.7944502089739194</v>
      </c>
      <c r="DE272" s="16">
        <f t="shared" si="2801"/>
        <v>0.19944959544266372</v>
      </c>
      <c r="DF272" s="16">
        <f t="shared" si="2801"/>
        <v>2.3087956240720797</v>
      </c>
      <c r="DG272" s="16">
        <f t="shared" si="2801"/>
        <v>3.4518047048556553</v>
      </c>
      <c r="DH272" s="16">
        <f t="shared" si="2801"/>
        <v>0.43785051325564567</v>
      </c>
      <c r="DI272" s="16">
        <f t="shared" si="2801"/>
        <v>3.7610011848212666</v>
      </c>
      <c r="DJ272" s="16">
        <f t="shared" si="2801"/>
        <v>6.430619176335302</v>
      </c>
      <c r="DK272" s="16">
        <f t="shared" si="2801"/>
        <v>0.25638214987156038</v>
      </c>
      <c r="DL272" s="16">
        <f t="shared" si="2801"/>
        <v>2.650643286654129</v>
      </c>
      <c r="DM272" s="16">
        <f t="shared" si="2801"/>
        <v>3.7915953396884263</v>
      </c>
      <c r="DN272" s="16">
        <f t="shared" si="2801"/>
        <v>0.30809371890002513</v>
      </c>
      <c r="DO272" s="16">
        <f t="shared" si="2801"/>
        <v>2.7423001918750196</v>
      </c>
      <c r="DP272" s="16">
        <f t="shared" si="2801"/>
        <v>0.2646720680677615</v>
      </c>
      <c r="DQ272" s="16">
        <f t="shared" si="2801"/>
        <v>0.13799557845671481</v>
      </c>
      <c r="DR272" s="16">
        <f t="shared" si="2801"/>
        <v>2.0130150143159407</v>
      </c>
      <c r="DS272" s="16">
        <f t="shared" si="2801"/>
        <v>5.4900796476848628</v>
      </c>
      <c r="DT272" s="16">
        <f t="shared" si="2801"/>
        <v>0.20945244449862402</v>
      </c>
      <c r="DU272" s="16">
        <f t="shared" si="2801"/>
        <v>2.2325493851500244</v>
      </c>
      <c r="DV272" s="16">
        <f t="shared" si="2801"/>
        <v>3.5699608236313565</v>
      </c>
      <c r="DW272" s="16">
        <f t="shared" si="2801"/>
        <v>4.0387296450119852</v>
      </c>
      <c r="DX272" s="16">
        <f t="shared" si="2801"/>
        <v>4.0555571951493548</v>
      </c>
      <c r="DY272" s="16">
        <f t="shared" ref="DY272:FD272" si="2802">IF(ISNUMBER(DY182),(DY182-$B87)^2,"")</f>
        <v>3.8461902828350563</v>
      </c>
      <c r="DZ272" s="16">
        <f t="shared" si="2802"/>
        <v>0.11525825983863543</v>
      </c>
      <c r="EA272" s="16">
        <f t="shared" si="2802"/>
        <v>7.3394535800000341E-2</v>
      </c>
      <c r="EB272" s="16">
        <f t="shared" si="2802"/>
        <v>4.3325293135223708</v>
      </c>
      <c r="EC272" s="16">
        <f t="shared" si="2802"/>
        <v>3.9867315073409157</v>
      </c>
      <c r="ED272" s="38">
        <f t="shared" si="2802"/>
        <v>0.47885407196740148</v>
      </c>
      <c r="EE272" s="16">
        <f t="shared" si="2802"/>
        <v>0.47651525022677016</v>
      </c>
      <c r="EF272" s="16">
        <f t="shared" si="2802"/>
        <v>3.2855187979921888E-2</v>
      </c>
      <c r="EG272" s="16">
        <f t="shared" si="2802"/>
        <v>5.3072936252946436E-2</v>
      </c>
      <c r="EH272" s="16">
        <f t="shared" si="2802"/>
        <v>7.2421599036549614E-2</v>
      </c>
      <c r="EI272" s="16">
        <f t="shared" si="2802"/>
        <v>9.6277278235412669E-2</v>
      </c>
      <c r="EJ272" s="16">
        <f t="shared" si="2802"/>
        <v>0.18263098212169962</v>
      </c>
      <c r="EK272" s="16">
        <f t="shared" si="2802"/>
        <v>2.6706286240345771</v>
      </c>
      <c r="EL272" s="16">
        <f t="shared" si="2802"/>
        <v>2.6777450513808065</v>
      </c>
      <c r="EM272" s="16">
        <f t="shared" si="2802"/>
        <v>1.0607424194497921</v>
      </c>
      <c r="EN272" s="16">
        <f t="shared" si="2802"/>
        <v>1.1696101594999868</v>
      </c>
      <c r="EO272" s="16">
        <f t="shared" si="2802"/>
        <v>1.3090507766634689</v>
      </c>
      <c r="EP272" s="16">
        <f t="shared" si="2802"/>
        <v>1.4118931577685074</v>
      </c>
      <c r="EQ272" s="16">
        <f t="shared" si="2802"/>
        <v>1.1688335943940389</v>
      </c>
      <c r="ER272" s="16">
        <f t="shared" si="2802"/>
        <v>1.1723204249766477</v>
      </c>
      <c r="ES272" s="16">
        <f t="shared" si="2802"/>
        <v>4.1165035901336164</v>
      </c>
      <c r="ET272" s="16">
        <f t="shared" si="2802"/>
        <v>3.586110673242656</v>
      </c>
      <c r="EU272" s="16">
        <f t="shared" si="2802"/>
        <v>3.6471474064306872</v>
      </c>
      <c r="EV272" s="16">
        <f t="shared" si="2802"/>
        <v>4.9978213652042083</v>
      </c>
      <c r="EW272" s="16">
        <f t="shared" si="2802"/>
        <v>3.6552206984776934</v>
      </c>
      <c r="EX272" s="16">
        <f t="shared" si="2802"/>
        <v>3.5144183340561272</v>
      </c>
      <c r="EY272" s="16">
        <f t="shared" si="2802"/>
        <v>3.5390906719964867</v>
      </c>
      <c r="EZ272" s="16">
        <f t="shared" si="2802"/>
        <v>2.9914948589925401</v>
      </c>
      <c r="FA272" s="16">
        <f t="shared" si="2802"/>
        <v>2.8663777651563249</v>
      </c>
      <c r="FB272" s="16">
        <f t="shared" si="2802"/>
        <v>2.9054573124553826</v>
      </c>
      <c r="FC272" s="16">
        <f t="shared" si="2802"/>
        <v>5.5395972132756386</v>
      </c>
      <c r="FD272" s="16">
        <f t="shared" si="2802"/>
        <v>5.5630725041212701</v>
      </c>
      <c r="FE272" s="16">
        <f t="shared" ref="FE272:GJ272" si="2803">IF(ISNUMBER(FE182),(FE182-$B87)^2,"")</f>
        <v>4.8412051772656906</v>
      </c>
      <c r="FF272" s="16">
        <f t="shared" si="2803"/>
        <v>4.8851233059812511</v>
      </c>
      <c r="FG272" s="16">
        <f t="shared" si="2803"/>
        <v>0.16622068329285819</v>
      </c>
      <c r="FH272" s="16">
        <f t="shared" si="2803"/>
        <v>0.16290330052182106</v>
      </c>
      <c r="FI272" s="16">
        <f t="shared" si="2803"/>
        <v>3.5600442532620877</v>
      </c>
      <c r="FJ272" s="16">
        <f t="shared" si="2803"/>
        <v>4.1249938938655115E-3</v>
      </c>
      <c r="FK272" s="16">
        <f t="shared" si="2803"/>
        <v>3.5824875065743074</v>
      </c>
      <c r="FL272" s="47">
        <f t="shared" si="2803"/>
        <v>1.7486505205880523</v>
      </c>
      <c r="FM272" s="16">
        <f t="shared" si="2803"/>
        <v>1.6932405614792907</v>
      </c>
      <c r="FN272" s="16">
        <f t="shared" si="2803"/>
        <v>1.7643640041759658</v>
      </c>
      <c r="FO272" s="16">
        <f t="shared" si="2803"/>
        <v>2.4818055094041074</v>
      </c>
      <c r="FP272" s="16">
        <f t="shared" si="2803"/>
        <v>1.6889467948836165</v>
      </c>
      <c r="FQ272" s="16">
        <f t="shared" si="2803"/>
        <v>1.672276694234897</v>
      </c>
      <c r="FR272" s="16">
        <f t="shared" si="2803"/>
        <v>1.874608345834865</v>
      </c>
      <c r="FS272" s="16">
        <f t="shared" si="2803"/>
        <v>2.365367882565057</v>
      </c>
      <c r="FT272" s="16">
        <f t="shared" si="2803"/>
        <v>3.447899583126679E-2</v>
      </c>
      <c r="FU272" s="16">
        <f t="shared" si="2803"/>
        <v>0.32745685092572518</v>
      </c>
      <c r="FV272" s="16">
        <f t="shared" si="2803"/>
        <v>0.27474867393616859</v>
      </c>
      <c r="FW272" s="16">
        <f t="shared" si="2803"/>
        <v>0.51551540878253954</v>
      </c>
      <c r="FX272" s="16">
        <f t="shared" si="2803"/>
        <v>9.8090186876096136E-2</v>
      </c>
      <c r="FY272" s="16">
        <f t="shared" si="2803"/>
        <v>2.1108833963048565E-2</v>
      </c>
      <c r="FZ272" s="16">
        <f t="shared" si="2803"/>
        <v>1.322832927821129</v>
      </c>
      <c r="GA272" s="16">
        <f t="shared" si="2803"/>
        <v>1.3560131673758824</v>
      </c>
      <c r="GB272" s="16">
        <f t="shared" si="2803"/>
        <v>1.6046262219973899</v>
      </c>
      <c r="GC272" s="16">
        <f t="shared" si="2803"/>
        <v>1.4742764305376446</v>
      </c>
      <c r="GD272" s="16">
        <f t="shared" si="2803"/>
        <v>1.4942905991147091</v>
      </c>
      <c r="GE272" s="16">
        <f t="shared" si="2803"/>
        <v>1.3972802958286565</v>
      </c>
      <c r="GF272" s="16">
        <f t="shared" si="2803"/>
        <v>1.3851831014441953</v>
      </c>
      <c r="GG272" s="16">
        <f t="shared" si="2803"/>
        <v>1.0041383214983639</v>
      </c>
      <c r="GH272" s="16">
        <f t="shared" si="2803"/>
        <v>1.1079469824612478</v>
      </c>
      <c r="GI272" s="16">
        <f t="shared" si="2803"/>
        <v>1.0656241815226735</v>
      </c>
      <c r="GJ272" s="16">
        <f t="shared" si="2803"/>
        <v>0.79279161673800502</v>
      </c>
      <c r="GK272" s="16">
        <f t="shared" ref="GK272:HP272" si="2804">IF(ISNUMBER(GK182),(GK182-$B87)^2,"")</f>
        <v>0.727967638468621</v>
      </c>
      <c r="GL272" s="16">
        <f t="shared" si="2804"/>
        <v>2.24734626609018</v>
      </c>
      <c r="GM272" s="16">
        <f t="shared" si="2804"/>
        <v>0.21626674555333356</v>
      </c>
      <c r="GN272" s="16">
        <f t="shared" si="2804"/>
        <v>1.7941166942621523</v>
      </c>
      <c r="GO272" s="16">
        <f t="shared" si="2804"/>
        <v>1.0166763248166892</v>
      </c>
      <c r="GP272" s="16">
        <f t="shared" si="2804"/>
        <v>0.27675559375127506</v>
      </c>
      <c r="GQ272" s="16">
        <f t="shared" si="2804"/>
        <v>2.212135068476389</v>
      </c>
      <c r="GR272" s="16">
        <f t="shared" si="2804"/>
        <v>2.2353369937773415</v>
      </c>
      <c r="GS272" s="16">
        <f t="shared" si="2804"/>
        <v>3.0285043559986763E-3</v>
      </c>
      <c r="GT272" s="16">
        <f t="shared" si="2804"/>
        <v>2.0884704812509838E-3</v>
      </c>
      <c r="GU272" s="16">
        <f t="shared" si="2804"/>
        <v>0.21990453421468881</v>
      </c>
      <c r="GV272" s="16">
        <f t="shared" si="2804"/>
        <v>0.17927125543091649</v>
      </c>
      <c r="GW272" s="16">
        <f t="shared" si="2804"/>
        <v>0.14085722591004954</v>
      </c>
      <c r="GX272" s="16">
        <f t="shared" si="2804"/>
        <v>0.1151460630445922</v>
      </c>
      <c r="GY272" s="16">
        <f t="shared" si="2804"/>
        <v>1.0119366945843176</v>
      </c>
      <c r="GZ272" s="16">
        <f t="shared" si="2804"/>
        <v>1.0027236760654681</v>
      </c>
      <c r="HA272" s="16">
        <f t="shared" si="2804"/>
        <v>0.25628297636192537</v>
      </c>
      <c r="HB272" s="16">
        <f t="shared" si="2804"/>
        <v>0.29807361764402351</v>
      </c>
      <c r="HC272" s="16">
        <f t="shared" si="2804"/>
        <v>0.15642563462636827</v>
      </c>
      <c r="HD272" s="16">
        <f t="shared" si="2804"/>
        <v>0.15124114321282148</v>
      </c>
      <c r="HE272" s="16">
        <f t="shared" si="2804"/>
        <v>2.2843509375641617</v>
      </c>
      <c r="HF272" s="16">
        <f t="shared" si="2804"/>
        <v>1.6923199948360996</v>
      </c>
      <c r="HG272" s="16">
        <f t="shared" si="2804"/>
        <v>1.7454285046767768</v>
      </c>
      <c r="HH272" s="16">
        <f t="shared" si="2804"/>
        <v>1.9166599592697156</v>
      </c>
      <c r="HI272" s="16">
        <f t="shared" si="2804"/>
        <v>1.8086902547560439</v>
      </c>
      <c r="HJ272" s="16">
        <f t="shared" si="2804"/>
        <v>1.8365894874317021</v>
      </c>
      <c r="HK272" s="16">
        <f t="shared" si="2804"/>
        <v>1.4390433510167497</v>
      </c>
      <c r="HL272" s="16">
        <f t="shared" si="2804"/>
        <v>1.3087531941495845</v>
      </c>
      <c r="HM272" s="16">
        <f t="shared" si="2804"/>
        <v>1.3450996219206581</v>
      </c>
      <c r="HN272" s="16">
        <f t="shared" si="2804"/>
        <v>3.411103415234972</v>
      </c>
      <c r="HO272" s="16">
        <f t="shared" si="2804"/>
        <v>3.4183841925702074</v>
      </c>
      <c r="HP272" s="16">
        <f t="shared" si="2804"/>
        <v>5.8265677755604504E-2</v>
      </c>
      <c r="HQ272" s="16">
        <f t="shared" ref="HQ272:IV272" si="2805">IF(ISNUMBER(HQ182),(HQ182-$B87)^2,"")</f>
        <v>6.4279405490174177E-2</v>
      </c>
      <c r="HR272" s="16">
        <f t="shared" si="2805"/>
        <v>2.7729095204695398</v>
      </c>
      <c r="HS272" s="16">
        <f t="shared" si="2805"/>
        <v>2.791560593161575</v>
      </c>
      <c r="HT272" s="16">
        <f t="shared" si="2805"/>
        <v>1.7258162116899565</v>
      </c>
      <c r="HU272" s="16">
        <f t="shared" si="2805"/>
        <v>1.727348189017299</v>
      </c>
      <c r="HV272" s="16">
        <f t="shared" si="2805"/>
        <v>0.5295866246277684</v>
      </c>
      <c r="HW272" s="16">
        <f t="shared" si="2805"/>
        <v>0.59484506177140128</v>
      </c>
      <c r="HX272" s="16">
        <f t="shared" si="2805"/>
        <v>2.2607060501692393</v>
      </c>
      <c r="HY272" s="16">
        <f t="shared" si="2805"/>
        <v>0.12932039208568852</v>
      </c>
      <c r="HZ272" s="16">
        <f t="shared" si="2805"/>
        <v>0.56854181454409247</v>
      </c>
      <c r="IA272" s="16">
        <f t="shared" si="2805"/>
        <v>0.4946752844138792</v>
      </c>
      <c r="IB272" s="16">
        <f t="shared" si="2805"/>
        <v>0.32055098109645808</v>
      </c>
      <c r="IC272" s="16">
        <f t="shared" si="2805"/>
        <v>2.4109906658122085E-2</v>
      </c>
      <c r="ID272" s="16">
        <f t="shared" si="2805"/>
        <v>8.1021555309961184E-3</v>
      </c>
      <c r="IE272" s="16">
        <f t="shared" si="2805"/>
        <v>1.0934434282672445</v>
      </c>
      <c r="IF272" s="16">
        <f t="shared" si="2805"/>
        <v>1.1575187421061981</v>
      </c>
      <c r="IG272" s="16">
        <f t="shared" si="2805"/>
        <v>1.3667427606474312</v>
      </c>
      <c r="IH272" s="16">
        <f t="shared" si="2805"/>
        <v>1.2730916787151922</v>
      </c>
      <c r="II272" s="16">
        <f t="shared" si="2805"/>
        <v>1.2673981778198946</v>
      </c>
      <c r="IJ272" s="16">
        <f t="shared" si="2805"/>
        <v>1.2042763100996856</v>
      </c>
      <c r="IK272" s="16">
        <f t="shared" si="2805"/>
        <v>1.1093566132783905</v>
      </c>
      <c r="IL272" s="16">
        <f t="shared" si="2805"/>
        <v>0.76764339819198735</v>
      </c>
      <c r="IM272" s="16">
        <f t="shared" si="2805"/>
        <v>0.88151442045662354</v>
      </c>
      <c r="IN272" s="16">
        <f t="shared" si="2805"/>
        <v>0.87161090103633976</v>
      </c>
      <c r="IO272" s="16">
        <f t="shared" si="2805"/>
        <v>1.1093566132783905</v>
      </c>
      <c r="IP272" s="16">
        <f t="shared" si="2805"/>
        <v>0.76764339819198735</v>
      </c>
      <c r="IQ272" s="16">
        <f t="shared" si="2805"/>
        <v>1.7314514796453253</v>
      </c>
      <c r="IR272" s="16">
        <f t="shared" si="2805"/>
        <v>0.49342631693865729</v>
      </c>
      <c r="IS272" s="16">
        <f t="shared" si="2805"/>
        <v>1.3059898211518448</v>
      </c>
      <c r="IT272" s="16">
        <f t="shared" si="2805"/>
        <v>0.62556547061149592</v>
      </c>
      <c r="IU272" s="16">
        <f t="shared" si="2805"/>
        <v>9.3223013135084701E-2</v>
      </c>
      <c r="IV272" s="16">
        <f t="shared" si="2805"/>
        <v>1.7600201236456652</v>
      </c>
      <c r="IW272" s="16">
        <f t="shared" ref="IW272:KE272" si="2806">IF(ISNUMBER(IW182),(IW182-$B87)^2,"")</f>
        <v>1.8334054498609103</v>
      </c>
      <c r="IX272" s="16">
        <f t="shared" si="2806"/>
        <v>2.4960627097938184E-2</v>
      </c>
      <c r="IY272" s="16">
        <f t="shared" si="2806"/>
        <v>3.4849268766911426E-2</v>
      </c>
      <c r="IZ272" s="16">
        <f t="shared" si="2806"/>
        <v>0.48189180216608524</v>
      </c>
      <c r="JA272" s="16">
        <f t="shared" si="2806"/>
        <v>0.44148253641470092</v>
      </c>
      <c r="JB272" s="16">
        <f t="shared" si="2806"/>
        <v>0.35907423593849447</v>
      </c>
      <c r="JC272" s="16">
        <f t="shared" si="2806"/>
        <v>0.33544431441793526</v>
      </c>
      <c r="JD272" s="16">
        <f t="shared" si="2806"/>
        <v>0.65456668976221222</v>
      </c>
      <c r="JE272" s="16">
        <f t="shared" si="2806"/>
        <v>0.61594438887296465</v>
      </c>
      <c r="JF272" s="16">
        <f t="shared" si="2806"/>
        <v>8.8695066088849583E-2</v>
      </c>
      <c r="JG272" s="16">
        <f t="shared" si="2806"/>
        <v>0.10323366068808455</v>
      </c>
      <c r="JH272" s="16">
        <f t="shared" si="2806"/>
        <v>1.4244872887100298E-2</v>
      </c>
      <c r="JI272" s="16">
        <f t="shared" si="2806"/>
        <v>8.6442900998975319E-3</v>
      </c>
      <c r="JJ272" s="16">
        <f t="shared" si="2806"/>
        <v>1.7773070676629172</v>
      </c>
      <c r="JK272" s="16">
        <f t="shared" si="2806"/>
        <v>1.2181266270190121</v>
      </c>
      <c r="JL272" s="16">
        <f t="shared" si="2806"/>
        <v>1.3092359436965217</v>
      </c>
      <c r="JM272" s="16">
        <f t="shared" si="2806"/>
        <v>1.4763426315103259</v>
      </c>
      <c r="JN272" s="16">
        <f t="shared" si="2806"/>
        <v>1.3814123827917182</v>
      </c>
      <c r="JO272" s="16">
        <f t="shared" si="2806"/>
        <v>1.4528301876724672</v>
      </c>
      <c r="JP272" s="16">
        <f t="shared" si="2806"/>
        <v>1.7773070676629172</v>
      </c>
      <c r="JQ272" s="16">
        <f t="shared" si="2806"/>
        <v>1.2181266270190121</v>
      </c>
      <c r="JR272" s="16">
        <f t="shared" si="2806"/>
        <v>1.3092359436965217</v>
      </c>
      <c r="JS272" s="16">
        <f t="shared" si="2806"/>
        <v>2.5882157545506397</v>
      </c>
      <c r="JT272" s="16">
        <f t="shared" si="2806"/>
        <v>2.5313871231112128</v>
      </c>
      <c r="JU272" s="16">
        <f t="shared" si="2806"/>
        <v>0.26691823552099969</v>
      </c>
      <c r="JV272" s="16">
        <f t="shared" si="2806"/>
        <v>0.30097117656232347</v>
      </c>
      <c r="JW272" s="16">
        <f t="shared" si="2806"/>
        <v>2.0098198337684359</v>
      </c>
      <c r="JX272" s="16">
        <f t="shared" si="2806"/>
        <v>1.9682598190372569</v>
      </c>
      <c r="JY272" s="16">
        <f t="shared" si="2806"/>
        <v>1.0975332664716666</v>
      </c>
      <c r="JZ272" s="16">
        <f t="shared" si="2806"/>
        <v>1.0564570078108719</v>
      </c>
      <c r="KA272" s="16">
        <f t="shared" si="2806"/>
        <v>0.20572488916398093</v>
      </c>
      <c r="KB272" s="16">
        <f t="shared" si="2806"/>
        <v>0.23070491545830282</v>
      </c>
      <c r="KC272" t="str">
        <f t="shared" si="2806"/>
        <v/>
      </c>
      <c r="KD272" t="str">
        <f t="shared" si="2806"/>
        <v/>
      </c>
      <c r="KE272" t="str">
        <f t="shared" si="2806"/>
        <v/>
      </c>
    </row>
    <row r="273" spans="1:291" x14ac:dyDescent="0.25">
      <c r="F273" s="16">
        <f t="shared" ref="F273:AK273" si="2807">IF(ISNUMBER(F183),(F183-$B88)^2,"")</f>
        <v>61.228854140871078</v>
      </c>
      <c r="G273" s="16">
        <f t="shared" si="2807"/>
        <v>66.23843991772803</v>
      </c>
      <c r="H273" s="16">
        <f t="shared" ref="H273:I273" si="2808">IF(ISNUMBER(H183),(H183-$B88)^2,"")</f>
        <v>0.68422372469683834</v>
      </c>
      <c r="I273" s="16">
        <f t="shared" si="2808"/>
        <v>0.13679716398854852</v>
      </c>
      <c r="J273" s="16">
        <f t="shared" si="2807"/>
        <v>0.42230359757330116</v>
      </c>
      <c r="K273" s="16">
        <f t="shared" si="2807"/>
        <v>3.5281119730088274E-2</v>
      </c>
      <c r="L273" s="16">
        <f t="shared" si="2807"/>
        <v>0.65396567989529819</v>
      </c>
      <c r="M273" s="16">
        <f t="shared" si="2807"/>
        <v>0.13080095353486243</v>
      </c>
      <c r="N273" s="16">
        <f t="shared" si="2807"/>
        <v>8.4829150479382054E-2</v>
      </c>
      <c r="O273" s="16">
        <f t="shared" si="2807"/>
        <v>0.5666980452363416</v>
      </c>
      <c r="P273" s="16">
        <f t="shared" si="2807"/>
        <v>2.7707924295040202E-2</v>
      </c>
      <c r="Q273" s="16">
        <f t="shared" si="2807"/>
        <v>0.11516219205377635</v>
      </c>
      <c r="R273" s="16">
        <f t="shared" si="2807"/>
        <v>0.22075605911396573</v>
      </c>
      <c r="S273" s="16">
        <f t="shared" si="2807"/>
        <v>4.3201519261351574E-4</v>
      </c>
      <c r="T273" s="16">
        <f t="shared" si="2807"/>
        <v>2.9172143443003527E-2</v>
      </c>
      <c r="U273" s="16">
        <f t="shared" si="2807"/>
        <v>9.872035392615397E-2</v>
      </c>
      <c r="V273" s="16">
        <f t="shared" si="2807"/>
        <v>3.3467650656378032E-3</v>
      </c>
      <c r="W273" s="16">
        <f t="shared" si="2807"/>
        <v>0.68215731876869445</v>
      </c>
      <c r="X273" s="16">
        <f t="shared" si="2807"/>
        <v>8.2475216426921225E-3</v>
      </c>
      <c r="Y273" s="16">
        <f t="shared" si="2807"/>
        <v>2.2763281133884868E-2</v>
      </c>
      <c r="Z273" s="16">
        <f t="shared" si="2807"/>
        <v>6.6943603418251332</v>
      </c>
      <c r="AA273" s="16">
        <f t="shared" si="2807"/>
        <v>1.0750658309100578</v>
      </c>
      <c r="AB273" s="16">
        <f t="shared" si="2807"/>
        <v>9.9120468722545593E-3</v>
      </c>
      <c r="AC273" s="16">
        <f t="shared" si="2807"/>
        <v>0.53234984496777282</v>
      </c>
      <c r="AD273" s="16">
        <f t="shared" si="2807"/>
        <v>1.171734439415258E-2</v>
      </c>
      <c r="AE273" s="16">
        <f t="shared" si="2807"/>
        <v>2.28420768856115E-2</v>
      </c>
      <c r="AF273" s="16">
        <f t="shared" si="2807"/>
        <v>8.7929086438474258</v>
      </c>
      <c r="AG273" s="16">
        <f t="shared" si="2807"/>
        <v>0.4833450932230689</v>
      </c>
      <c r="AH273" s="16">
        <f t="shared" si="2807"/>
        <v>1.113357064117884E-2</v>
      </c>
      <c r="AI273" s="16">
        <f t="shared" si="2807"/>
        <v>2.4407197558141594E-2</v>
      </c>
      <c r="AJ273" s="16">
        <f t="shared" si="2807"/>
        <v>1.5921770393670904</v>
      </c>
      <c r="AK273" s="16">
        <f t="shared" si="2807"/>
        <v>0.13862875594891858</v>
      </c>
      <c r="AL273" s="16">
        <f t="shared" ref="AL273:BM273" si="2809">IF(ISNUMBER(AL183),(AL183-$B88)^2,"")</f>
        <v>0.57057458429148911</v>
      </c>
      <c r="AM273" s="16">
        <f t="shared" si="2809"/>
        <v>4.3703562874949312E-3</v>
      </c>
      <c r="AN273" s="16">
        <f t="shared" si="2809"/>
        <v>0.13473380297240034</v>
      </c>
      <c r="AO273" s="16">
        <f t="shared" si="2809"/>
        <v>1.6409522907757724E-3</v>
      </c>
      <c r="AP273" s="16">
        <f t="shared" si="2809"/>
        <v>0.14972584907371914</v>
      </c>
      <c r="AQ273" s="16">
        <f t="shared" si="2809"/>
        <v>0.15240956788942672</v>
      </c>
      <c r="AR273" s="16">
        <f t="shared" si="2809"/>
        <v>0.65632244484228852</v>
      </c>
      <c r="AS273" s="16">
        <f t="shared" si="2809"/>
        <v>0.23007965684872525</v>
      </c>
      <c r="AT273" s="16">
        <f t="shared" si="2809"/>
        <v>0.51406793206450863</v>
      </c>
      <c r="AU273" s="16">
        <f t="shared" si="2809"/>
        <v>0.19382297381300165</v>
      </c>
      <c r="AV273" s="16">
        <f t="shared" si="2809"/>
        <v>0.21522601155411805</v>
      </c>
      <c r="AW273" s="16">
        <f t="shared" si="2809"/>
        <v>3.9576972620684225</v>
      </c>
      <c r="AX273" s="16">
        <f t="shared" si="2809"/>
        <v>1.2965971692521845</v>
      </c>
      <c r="AY273" s="16">
        <f t="shared" si="2809"/>
        <v>1.3428716472874189</v>
      </c>
      <c r="AZ273" s="16">
        <f t="shared" si="2809"/>
        <v>1.1995382171003759</v>
      </c>
      <c r="BA273" s="16">
        <f t="shared" si="2809"/>
        <v>7.215188158892083E-2</v>
      </c>
      <c r="BB273" s="16">
        <f t="shared" si="2809"/>
        <v>3.3855802028256075E-3</v>
      </c>
      <c r="BC273" s="16">
        <f t="shared" si="2809"/>
        <v>8.1244052002125186E-2</v>
      </c>
      <c r="BD273" s="16">
        <f t="shared" si="2809"/>
        <v>0.22113747986649696</v>
      </c>
      <c r="BE273" s="16">
        <f t="shared" si="2809"/>
        <v>0.38237153227104187</v>
      </c>
      <c r="BF273" s="16">
        <f t="shared" si="2809"/>
        <v>0.54050371297335154</v>
      </c>
      <c r="BG273" s="16">
        <f t="shared" si="2809"/>
        <v>0.6822763925816574</v>
      </c>
      <c r="BH273" s="16">
        <f t="shared" si="2809"/>
        <v>0.79808218862167568</v>
      </c>
      <c r="BI273" s="16">
        <f t="shared" si="2809"/>
        <v>0.88832267411349453</v>
      </c>
      <c r="BJ273" s="16">
        <f t="shared" si="2809"/>
        <v>0.94912164190119142</v>
      </c>
      <c r="BK273" s="16">
        <f t="shared" si="2809"/>
        <v>0.9843677329400714</v>
      </c>
      <c r="BL273" s="16">
        <f t="shared" si="2809"/>
        <v>0.99795182198743448</v>
      </c>
      <c r="BM273" s="16">
        <f t="shared" si="2809"/>
        <v>0.99239706794448856</v>
      </c>
      <c r="BN273" s="16">
        <f t="shared" ca="1" si="2732"/>
        <v>-5.1499999999999986</v>
      </c>
      <c r="BO273" s="16">
        <f t="shared" ca="1" si="2639"/>
        <v>25.15</v>
      </c>
      <c r="BP273" s="16">
        <v>-265</v>
      </c>
      <c r="BQ273" s="16">
        <f t="shared" ref="BQ273:CB273" si="2810">IF(ISNUMBER(BQ183),(BQ183-$B88)^2,"")</f>
        <v>0.51406793206450863</v>
      </c>
      <c r="BR273" s="16">
        <f t="shared" si="2810"/>
        <v>0.68215113868780342</v>
      </c>
      <c r="BS273" s="16">
        <f t="shared" si="2810"/>
        <v>0.82886895986793396</v>
      </c>
      <c r="BT273" s="16">
        <f t="shared" si="2810"/>
        <v>0.94920170003648907</v>
      </c>
      <c r="BU273" s="16">
        <f t="shared" si="2810"/>
        <v>1.0424218325844463</v>
      </c>
      <c r="BV273" s="16">
        <f t="shared" si="2810"/>
        <v>1.1051597549446626</v>
      </c>
      <c r="BW273" s="16">
        <f t="shared" si="2810"/>
        <v>1.1409770983668257</v>
      </c>
      <c r="BX273" s="16">
        <f t="shared" si="2810"/>
        <v>1.1519851491565478</v>
      </c>
      <c r="BY273" s="16">
        <f t="shared" si="2810"/>
        <v>1.139402754117445</v>
      </c>
      <c r="BZ273" s="16">
        <f t="shared" si="2810"/>
        <v>1.1046087909941542</v>
      </c>
      <c r="CA273" s="16">
        <f t="shared" si="2810"/>
        <v>1.0561370557292771</v>
      </c>
      <c r="CB273" s="16">
        <f t="shared" si="2810"/>
        <v>0.99382789425750728</v>
      </c>
      <c r="CC273" s="16">
        <f ca="1">OFFSET(INDEX(BQ273:CB273, MATCH(MIN(BQ273:CB273), BQ273:CB273, 0)), BP273, 0)</f>
        <v>3.1690000000000005</v>
      </c>
      <c r="CD273" s="16">
        <f t="shared" ca="1" si="2642"/>
        <v>21.831</v>
      </c>
      <c r="CE273" s="16">
        <f t="shared" ref="CE273:CP273" si="2811">IF(ISNUMBER(CE183),(CE183-$B88)^2,"")</f>
        <v>0.58739481655748682</v>
      </c>
      <c r="CF273" s="16">
        <f t="shared" si="2811"/>
        <v>0.27771755390527975</v>
      </c>
      <c r="CG273" s="16">
        <f t="shared" si="2811"/>
        <v>0.10269402135597772</v>
      </c>
      <c r="CH273" s="16">
        <f t="shared" si="2811"/>
        <v>2.0344736111254126E-2</v>
      </c>
      <c r="CI273" s="16">
        <f t="shared" si="2811"/>
        <v>1.2491460734326572E-4</v>
      </c>
      <c r="CJ273" s="16">
        <f t="shared" si="2811"/>
        <v>1.9982438679186931E-2</v>
      </c>
      <c r="CK273" s="16">
        <f t="shared" si="2811"/>
        <v>6.4806199564231226E-2</v>
      </c>
      <c r="CL273" s="16">
        <f t="shared" si="2811"/>
        <v>0.12383715395901965</v>
      </c>
      <c r="CM273" s="16">
        <f t="shared" si="2811"/>
        <v>0.19011649843670592</v>
      </c>
      <c r="CN273" s="16">
        <f t="shared" si="2811"/>
        <v>0.25700587531493857</v>
      </c>
      <c r="CO273" s="16">
        <f t="shared" si="2811"/>
        <v>0.32347692054209143</v>
      </c>
      <c r="CP273" s="16">
        <f t="shared" si="2811"/>
        <v>0.386055392950095</v>
      </c>
      <c r="CQ273" s="16">
        <f t="shared" ca="1" si="2644"/>
        <v>-1.2779999999999987</v>
      </c>
      <c r="CR273" s="16">
        <f t="shared" ca="1" si="2645"/>
        <v>16.277999999999999</v>
      </c>
      <c r="CS273" s="16">
        <f t="shared" ref="CS273:DX273" si="2812">IF(ISNUMBER(CS183),(CS183-$B88)^2,"")</f>
        <v>1.1896405148041813</v>
      </c>
      <c r="CT273" s="16">
        <f t="shared" si="2812"/>
        <v>1.159831628842005</v>
      </c>
      <c r="CU273" s="16">
        <f t="shared" si="2812"/>
        <v>5.1692763526688328</v>
      </c>
      <c r="CV273" s="16">
        <f t="shared" si="2812"/>
        <v>0.68215731876869445</v>
      </c>
      <c r="CW273" s="16">
        <f t="shared" si="2812"/>
        <v>0.65632244484228852</v>
      </c>
      <c r="CX273" s="16">
        <f t="shared" si="2812"/>
        <v>3.9576972620684225</v>
      </c>
      <c r="CY273" s="16">
        <f t="shared" si="2812"/>
        <v>0.69402164377939835</v>
      </c>
      <c r="CZ273" s="16">
        <f t="shared" si="2812"/>
        <v>0.50524243053541151</v>
      </c>
      <c r="DA273" s="16">
        <f t="shared" si="2812"/>
        <v>4.3235013647044633</v>
      </c>
      <c r="DB273" s="16">
        <f t="shared" si="2812"/>
        <v>0.95525530941853753</v>
      </c>
      <c r="DC273" s="16">
        <f t="shared" si="2812"/>
        <v>0.77987637344814209</v>
      </c>
      <c r="DD273" s="16">
        <f t="shared" si="2812"/>
        <v>4.1209265203497862</v>
      </c>
      <c r="DE273" s="16">
        <f t="shared" si="2812"/>
        <v>0.72721977399847515</v>
      </c>
      <c r="DF273" s="16">
        <f t="shared" si="2812"/>
        <v>0.56467539855608795</v>
      </c>
      <c r="DG273" s="16">
        <f t="shared" si="2812"/>
        <v>4.2126322162476075</v>
      </c>
      <c r="DH273" s="16">
        <f t="shared" si="2812"/>
        <v>0.6861883483252601</v>
      </c>
      <c r="DI273" s="16">
        <f t="shared" si="2812"/>
        <v>0.72850101856334548</v>
      </c>
      <c r="DJ273" s="16">
        <f t="shared" si="2812"/>
        <v>3.1279939569078552</v>
      </c>
      <c r="DK273" s="16">
        <f t="shared" si="2812"/>
        <v>0.60403122266606302</v>
      </c>
      <c r="DL273" s="16">
        <f t="shared" si="2812"/>
        <v>0.54798889374631787</v>
      </c>
      <c r="DM273" s="16">
        <f t="shared" si="2812"/>
        <v>4.1044763842562828</v>
      </c>
      <c r="DN273" s="16">
        <f t="shared" si="2812"/>
        <v>0.71444713421600536</v>
      </c>
      <c r="DO273" s="16">
        <f t="shared" si="2812"/>
        <v>0.56643963303909894</v>
      </c>
      <c r="DP273" s="16">
        <f t="shared" si="2812"/>
        <v>5.7741246208766208</v>
      </c>
      <c r="DQ273" s="16">
        <f t="shared" si="2812"/>
        <v>0.6672293696145486</v>
      </c>
      <c r="DR273" s="16">
        <f t="shared" si="2812"/>
        <v>0.50788697282439954</v>
      </c>
      <c r="DS273" s="16">
        <f t="shared" si="2812"/>
        <v>4.0174069992044243</v>
      </c>
      <c r="DT273" s="16">
        <f t="shared" si="2812"/>
        <v>0.72645381325520197</v>
      </c>
      <c r="DU273" s="16">
        <f t="shared" si="2812"/>
        <v>0.53112430911872044</v>
      </c>
      <c r="DV273" s="16">
        <f t="shared" si="2812"/>
        <v>4.1621634579686111</v>
      </c>
      <c r="DW273" s="16">
        <f t="shared" si="2812"/>
        <v>0.16763762369253216</v>
      </c>
      <c r="DX273" s="16">
        <f t="shared" si="2812"/>
        <v>3.779961575975366E-5</v>
      </c>
      <c r="DY273" s="16">
        <f t="shared" ref="DY273:FD273" si="2813">IF(ISNUMBER(DY183),(DY183-$B88)^2,"")</f>
        <v>2.2339968884019742E-3</v>
      </c>
      <c r="DZ273" s="16">
        <f t="shared" si="2813"/>
        <v>9.3765847903213503E-2</v>
      </c>
      <c r="EA273" s="16">
        <f t="shared" si="2813"/>
        <v>7.9227624984211389E-2</v>
      </c>
      <c r="EB273" s="16">
        <f t="shared" si="2813"/>
        <v>7.6573944917214575E-4</v>
      </c>
      <c r="EC273" s="16">
        <f t="shared" si="2813"/>
        <v>1.9893431131639456E-2</v>
      </c>
      <c r="ED273" s="38">
        <f t="shared" si="2813"/>
        <v>1.6030958504930793E-2</v>
      </c>
      <c r="EE273" s="16">
        <f t="shared" si="2813"/>
        <v>5.0278515576311217E-2</v>
      </c>
      <c r="EF273" s="16">
        <f t="shared" si="2813"/>
        <v>4.0785987640759622E-2</v>
      </c>
      <c r="EG273" s="16">
        <f t="shared" si="2813"/>
        <v>0.36118222954701018</v>
      </c>
      <c r="EH273" s="16">
        <f t="shared" si="2813"/>
        <v>3.2805360953841317E-2</v>
      </c>
      <c r="EI273" s="16">
        <f t="shared" si="2813"/>
        <v>0.33027495081103242</v>
      </c>
      <c r="EJ273" s="16">
        <f t="shared" si="2813"/>
        <v>5.6362897081316863</v>
      </c>
      <c r="EK273" s="16">
        <f t="shared" si="2813"/>
        <v>3.439462486679541E-4</v>
      </c>
      <c r="EL273" s="16">
        <f t="shared" si="2813"/>
        <v>0.15514142597895819</v>
      </c>
      <c r="EM273" s="16">
        <f t="shared" si="2813"/>
        <v>4.3466501162055297E-2</v>
      </c>
      <c r="EN273" s="16">
        <f t="shared" si="2813"/>
        <v>0.3989487790218339</v>
      </c>
      <c r="EO273" s="16">
        <f t="shared" si="2813"/>
        <v>3.2326595991640943E-2</v>
      </c>
      <c r="EP273" s="16">
        <f t="shared" si="2813"/>
        <v>0.35627240089992473</v>
      </c>
      <c r="EQ273" s="16">
        <f t="shared" si="2813"/>
        <v>0.36641282772858874</v>
      </c>
      <c r="ER273" s="16">
        <f t="shared" si="2813"/>
        <v>7.1458616254182913E-2</v>
      </c>
      <c r="ES273" s="16">
        <f t="shared" si="2813"/>
        <v>9.3899799724901381E-2</v>
      </c>
      <c r="ET273" s="16">
        <f t="shared" si="2813"/>
        <v>0.2358527342956519</v>
      </c>
      <c r="EU273" s="16">
        <f t="shared" si="2813"/>
        <v>2.3167858868132678E-3</v>
      </c>
      <c r="EV273" s="16">
        <f t="shared" si="2813"/>
        <v>1.3623031761437212E-3</v>
      </c>
      <c r="EW273" s="16">
        <f t="shared" si="2813"/>
        <v>0.15362501742101917</v>
      </c>
      <c r="EX273" s="16">
        <f t="shared" si="2813"/>
        <v>0.12585142100923011</v>
      </c>
      <c r="EY273" s="16">
        <f t="shared" si="2813"/>
        <v>3.7359374291409939E-3</v>
      </c>
      <c r="EZ273" s="16">
        <f t="shared" si="2813"/>
        <v>0.11446999545290353</v>
      </c>
      <c r="FA273" s="16">
        <f t="shared" si="2813"/>
        <v>0.54411744400485462</v>
      </c>
      <c r="FB273" s="16">
        <f t="shared" si="2813"/>
        <v>9.6706243789058399E-2</v>
      </c>
      <c r="FC273" s="16">
        <f t="shared" si="2813"/>
        <v>1.7124880985440678</v>
      </c>
      <c r="FD273" s="16">
        <f t="shared" si="2813"/>
        <v>0.85148833020253878</v>
      </c>
      <c r="FE273" s="16">
        <f t="shared" ref="FE273:GJ273" si="2814">IF(ISNUMBER(FE183),(FE183-$B88)^2,"")</f>
        <v>0.2076350747777756</v>
      </c>
      <c r="FF273" s="16">
        <f t="shared" si="2814"/>
        <v>6.2279472455204809E-3</v>
      </c>
      <c r="FG273" s="16">
        <f t="shared" si="2814"/>
        <v>0.21349747561356305</v>
      </c>
      <c r="FH273" s="16">
        <f t="shared" si="2814"/>
        <v>1.5310115045163424E-2</v>
      </c>
      <c r="FI273" s="16">
        <f t="shared" si="2814"/>
        <v>0.15805537103406717</v>
      </c>
      <c r="FJ273" s="16">
        <f t="shared" si="2814"/>
        <v>9.8886845630820019</v>
      </c>
      <c r="FK273" s="16">
        <f t="shared" si="2814"/>
        <v>6.6405798283722438E-4</v>
      </c>
      <c r="FL273" s="47">
        <f t="shared" si="2814"/>
        <v>4.4676164125083684E-3</v>
      </c>
      <c r="FM273" s="16">
        <f t="shared" si="2814"/>
        <v>5.8915402549542797E-3</v>
      </c>
      <c r="FN273" s="16">
        <f t="shared" si="2814"/>
        <v>4.1042932619750061E-3</v>
      </c>
      <c r="FO273" s="16">
        <f t="shared" si="2814"/>
        <v>8.7723689584615835E-3</v>
      </c>
      <c r="FP273" s="16">
        <f t="shared" si="2814"/>
        <v>5.9628436016863004E-3</v>
      </c>
      <c r="FQ273" s="16">
        <f t="shared" si="2814"/>
        <v>6.4435897737396977E-3</v>
      </c>
      <c r="FR273" s="16">
        <f t="shared" si="2814"/>
        <v>0.23525683630150562</v>
      </c>
      <c r="FS273" s="16">
        <f t="shared" si="2814"/>
        <v>1.5539583498840791E-2</v>
      </c>
      <c r="FT273" s="16">
        <f t="shared" si="2814"/>
        <v>0.75511107733474936</v>
      </c>
      <c r="FU273" s="16">
        <f t="shared" si="2814"/>
        <v>1.3537977877016829E-2</v>
      </c>
      <c r="FV273" s="16">
        <f t="shared" si="2814"/>
        <v>2.526860967497413E-2</v>
      </c>
      <c r="FW273" s="16">
        <f t="shared" si="2814"/>
        <v>0.52605424835524528</v>
      </c>
      <c r="FX273" s="16">
        <f t="shared" si="2814"/>
        <v>2.4839269755762082E-2</v>
      </c>
      <c r="FY273" s="16">
        <f t="shared" si="2814"/>
        <v>1.6688775933108673</v>
      </c>
      <c r="FZ273" s="16">
        <f t="shared" si="2814"/>
        <v>0.19797082156205106</v>
      </c>
      <c r="GA273" s="16">
        <f t="shared" si="2814"/>
        <v>0.66184510949717501</v>
      </c>
      <c r="GB273" s="16">
        <f t="shared" si="2814"/>
        <v>9.901952767100999E-5</v>
      </c>
      <c r="GC273" s="16">
        <f t="shared" si="2814"/>
        <v>0.16871403694791023</v>
      </c>
      <c r="GD273" s="16">
        <f t="shared" si="2814"/>
        <v>2.0000524938273219E-4</v>
      </c>
      <c r="GE273" s="16">
        <f t="shared" si="2814"/>
        <v>0.18447300823294607</v>
      </c>
      <c r="GF273" s="16">
        <f t="shared" si="2814"/>
        <v>0.30357990494189824</v>
      </c>
      <c r="GG273" s="16">
        <f t="shared" si="2814"/>
        <v>0.50812107233603265</v>
      </c>
      <c r="GH273" s="16">
        <f t="shared" si="2814"/>
        <v>0.21672856893316617</v>
      </c>
      <c r="GI273" s="16">
        <f t="shared" si="2814"/>
        <v>0.7572131765709873</v>
      </c>
      <c r="GJ273" s="16">
        <f t="shared" si="2814"/>
        <v>0.23694794293212126</v>
      </c>
      <c r="GK273" s="16">
        <f t="shared" ref="GK273:HP273" si="2815">IF(ISNUMBER(GK183),(GK183-$B88)^2,"")</f>
        <v>0.2448655430787153</v>
      </c>
      <c r="GL273" s="16">
        <f t="shared" si="2815"/>
        <v>4.6125555775863036</v>
      </c>
      <c r="GM273" s="16">
        <f t="shared" si="2815"/>
        <v>1.4103483970357555</v>
      </c>
      <c r="GN273" s="16">
        <f t="shared" si="2815"/>
        <v>1.5726971568360442</v>
      </c>
      <c r="GO273" s="16">
        <f t="shared" si="2815"/>
        <v>1.3835241534232381</v>
      </c>
      <c r="GP273" s="16">
        <f t="shared" si="2815"/>
        <v>9.140864001227747E-2</v>
      </c>
      <c r="GQ273" s="16">
        <f t="shared" si="2815"/>
        <v>1.2687814094811977E-3</v>
      </c>
      <c r="GR273" s="16">
        <f t="shared" si="2815"/>
        <v>0.12796030523909419</v>
      </c>
      <c r="GS273" s="16">
        <f t="shared" si="2815"/>
        <v>0.18595135522399894</v>
      </c>
      <c r="GT273" s="16">
        <f t="shared" si="2815"/>
        <v>9.9592412793632207E-3</v>
      </c>
      <c r="GU273" s="16">
        <f t="shared" si="2815"/>
        <v>5.9158883093311104E-3</v>
      </c>
      <c r="GV273" s="16">
        <f t="shared" si="2815"/>
        <v>9.2670098483440613E-2</v>
      </c>
      <c r="GW273" s="16">
        <f t="shared" si="2815"/>
        <v>9.8769990962711499E-3</v>
      </c>
      <c r="GX273" s="16">
        <f t="shared" si="2815"/>
        <v>7.6660196058988356E-2</v>
      </c>
      <c r="GY273" s="16">
        <f t="shared" si="2815"/>
        <v>7.8765664391152665E-2</v>
      </c>
      <c r="GZ273" s="16">
        <f t="shared" si="2815"/>
        <v>5.6704705853775714E-3</v>
      </c>
      <c r="HA273" s="16">
        <f t="shared" si="2815"/>
        <v>1.0506893301538837E-2</v>
      </c>
      <c r="HB273" s="16">
        <f t="shared" si="2815"/>
        <v>8.8283066892991036E-2</v>
      </c>
      <c r="HC273" s="16">
        <f t="shared" si="2815"/>
        <v>0.79079572093486794</v>
      </c>
      <c r="HD273" s="16">
        <f t="shared" si="2815"/>
        <v>0.32492438077055874</v>
      </c>
      <c r="HE273" s="16">
        <f t="shared" si="2815"/>
        <v>3.9998526494728166E-3</v>
      </c>
      <c r="HF273" s="16">
        <f t="shared" si="2815"/>
        <v>3.2237883687853339E-2</v>
      </c>
      <c r="HG273" s="16">
        <f t="shared" si="2815"/>
        <v>5.5567011959890389E-2</v>
      </c>
      <c r="HH273" s="16">
        <f t="shared" si="2815"/>
        <v>2.5482711989572481E-4</v>
      </c>
      <c r="HI273" s="16">
        <f t="shared" si="2815"/>
        <v>3.9609079488555661E-4</v>
      </c>
      <c r="HJ273" s="16">
        <f t="shared" si="2815"/>
        <v>0.17080880061383683</v>
      </c>
      <c r="HK273" s="16">
        <f t="shared" si="2815"/>
        <v>4.2069247443294146E-5</v>
      </c>
      <c r="HL273" s="16">
        <f t="shared" si="2815"/>
        <v>0.16139127593738772</v>
      </c>
      <c r="HM273" s="16">
        <f t="shared" si="2815"/>
        <v>1.1572842243142666E-5</v>
      </c>
      <c r="HN273" s="16">
        <f t="shared" si="2815"/>
        <v>3.1076818842796681</v>
      </c>
      <c r="HO273" s="16">
        <f t="shared" si="2815"/>
        <v>1.9636608326638565</v>
      </c>
      <c r="HP273" s="16">
        <f t="shared" si="2815"/>
        <v>0.58716289074297023</v>
      </c>
      <c r="HQ273" s="16">
        <f t="shared" ref="HQ273:IV273" si="2816">IF(ISNUMBER(HQ183),(HQ183-$B88)^2,"")</f>
        <v>0.20009877525346317</v>
      </c>
      <c r="HR273" s="16">
        <f t="shared" si="2816"/>
        <v>0.68848455416199517</v>
      </c>
      <c r="HS273" s="16">
        <f t="shared" si="2816"/>
        <v>0.22510063879839576</v>
      </c>
      <c r="HT273" s="16">
        <f t="shared" si="2816"/>
        <v>0.5648695678630471</v>
      </c>
      <c r="HU273" s="16">
        <f t="shared" si="2816"/>
        <v>0.16051404971646885</v>
      </c>
      <c r="HV273" s="16">
        <f t="shared" si="2816"/>
        <v>6.2008362019134587E-2</v>
      </c>
      <c r="HW273" s="16">
        <f t="shared" si="2816"/>
        <v>2.2798985854570412E-2</v>
      </c>
      <c r="HX273" s="16">
        <f t="shared" si="2816"/>
        <v>0.7832548879028991</v>
      </c>
      <c r="HY273" s="16">
        <f t="shared" si="2816"/>
        <v>2.529317707590208</v>
      </c>
      <c r="HZ273" s="16">
        <f t="shared" si="2816"/>
        <v>0.70564823892771056</v>
      </c>
      <c r="IA273" s="16">
        <f t="shared" si="2816"/>
        <v>0.77471560915144844</v>
      </c>
      <c r="IB273" s="16">
        <f t="shared" si="2816"/>
        <v>2.0940993376032706</v>
      </c>
      <c r="IC273" s="16">
        <f t="shared" si="2816"/>
        <v>0.77169324404134099</v>
      </c>
      <c r="ID273" s="16">
        <f t="shared" si="2816"/>
        <v>3.9629611564628497</v>
      </c>
      <c r="IE273" s="16">
        <f t="shared" si="2816"/>
        <v>1.3509477052539487</v>
      </c>
      <c r="IF273" s="16">
        <f t="shared" si="2816"/>
        <v>2.4539753324213507</v>
      </c>
      <c r="IG273" s="16">
        <f t="shared" si="2816"/>
        <v>0.5020362953101436</v>
      </c>
      <c r="IH273" s="16">
        <f t="shared" si="2816"/>
        <v>1.3526482441056498</v>
      </c>
      <c r="II273" s="16">
        <f t="shared" si="2816"/>
        <v>0.53484081565994435</v>
      </c>
      <c r="IJ273" s="16">
        <f t="shared" si="2816"/>
        <v>1.3964830734573834</v>
      </c>
      <c r="IK273" s="16">
        <f t="shared" si="2816"/>
        <v>1.518941651954272</v>
      </c>
      <c r="IL273" s="16">
        <f t="shared" si="2816"/>
        <v>2.2402846120760165</v>
      </c>
      <c r="IM273" s="16">
        <f t="shared" si="2816"/>
        <v>1.3769997156369951</v>
      </c>
      <c r="IN273" s="16">
        <f t="shared" si="2816"/>
        <v>2.6076528445601701</v>
      </c>
      <c r="IO273" s="16">
        <f t="shared" si="2816"/>
        <v>1.518941651954272</v>
      </c>
      <c r="IP273" s="16">
        <f t="shared" si="2816"/>
        <v>2.2402846120760165</v>
      </c>
      <c r="IQ273" s="16">
        <f t="shared" si="2816"/>
        <v>8.238805583215882</v>
      </c>
      <c r="IR273" s="16">
        <f t="shared" si="2816"/>
        <v>3.5985798868378578</v>
      </c>
      <c r="IS273" s="16">
        <f t="shared" si="2816"/>
        <v>3.8946031138198665</v>
      </c>
      <c r="IT273" s="16">
        <f t="shared" si="2816"/>
        <v>3.5597972667932258</v>
      </c>
      <c r="IU273" s="16">
        <f t="shared" si="2816"/>
        <v>1.0328307746937799</v>
      </c>
      <c r="IV273" s="16">
        <f t="shared" si="2816"/>
        <v>0.12370401185299355</v>
      </c>
      <c r="IW273" s="16">
        <f t="shared" ref="IW273:KE273" si="2817">IF(ISNUMBER(IW183),(IW183-$B88)^2,"")</f>
        <v>0.62396860152176636</v>
      </c>
      <c r="IX273" s="16">
        <f t="shared" si="2817"/>
        <v>0.74676419202687605</v>
      </c>
      <c r="IY273" s="16">
        <f t="shared" si="2817"/>
        <v>0.24046673005096419</v>
      </c>
      <c r="IZ273" s="16">
        <f t="shared" si="2817"/>
        <v>0.2660541907090368</v>
      </c>
      <c r="JA273" s="16">
        <f t="shared" si="2817"/>
        <v>8.8017897579873057E-3</v>
      </c>
      <c r="JB273" s="16">
        <f t="shared" si="2817"/>
        <v>0.28777644301034316</v>
      </c>
      <c r="JC273" s="16">
        <f t="shared" si="2817"/>
        <v>1.4005592141598333E-2</v>
      </c>
      <c r="JD273" s="16">
        <f t="shared" si="2817"/>
        <v>0.49937881530869016</v>
      </c>
      <c r="JE273" s="16">
        <f t="shared" si="2817"/>
        <v>9.4658019095795423E-2</v>
      </c>
      <c r="JF273" s="16">
        <f t="shared" si="2817"/>
        <v>0.28197236729422198</v>
      </c>
      <c r="JG273" s="16">
        <f t="shared" si="2817"/>
        <v>7.8730416013465948E-3</v>
      </c>
      <c r="JH273" s="16">
        <f t="shared" si="2817"/>
        <v>1.7094788564578753</v>
      </c>
      <c r="JI273" s="16">
        <f t="shared" si="2817"/>
        <v>0.89672255961610747</v>
      </c>
      <c r="JJ273" s="16">
        <f t="shared" si="2817"/>
        <v>0.17279964595278696</v>
      </c>
      <c r="JK273" s="16">
        <f t="shared" si="2817"/>
        <v>5.9345414737447068E-2</v>
      </c>
      <c r="JL273" s="16">
        <f t="shared" si="2817"/>
        <v>0.49470262070403143</v>
      </c>
      <c r="JM273" s="16">
        <f t="shared" si="2817"/>
        <v>0.13104339158325556</v>
      </c>
      <c r="JN273" s="16">
        <f t="shared" si="2817"/>
        <v>0.15984719993996446</v>
      </c>
      <c r="JO273" s="16">
        <f t="shared" si="2817"/>
        <v>0.70251939494604076</v>
      </c>
      <c r="JP273" s="16">
        <f t="shared" si="2817"/>
        <v>0.17279964595278696</v>
      </c>
      <c r="JQ273" s="16">
        <f t="shared" si="2817"/>
        <v>5.9345414737447068E-2</v>
      </c>
      <c r="JR273" s="16">
        <f t="shared" si="2817"/>
        <v>0.49470262070403143</v>
      </c>
      <c r="JS273" s="16">
        <f t="shared" si="2817"/>
        <v>4.6799527417729392</v>
      </c>
      <c r="JT273" s="16">
        <f t="shared" si="2817"/>
        <v>3.0919778197210834</v>
      </c>
      <c r="JU273" s="16">
        <f t="shared" si="2817"/>
        <v>1.4229331093619881</v>
      </c>
      <c r="JV273" s="16">
        <f t="shared" si="2817"/>
        <v>0.69271228237321214</v>
      </c>
      <c r="JW273" s="16">
        <f t="shared" si="2817"/>
        <v>1.5475615891165035</v>
      </c>
      <c r="JX273" s="16">
        <f t="shared" si="2817"/>
        <v>0.71494046144555223</v>
      </c>
      <c r="JY273" s="16">
        <f t="shared" si="2817"/>
        <v>1.351554129521626</v>
      </c>
      <c r="JZ273" s="16">
        <f t="shared" si="2817"/>
        <v>0.59110242365545218</v>
      </c>
      <c r="KA273" s="16">
        <f t="shared" si="2817"/>
        <v>0.44806287008098805</v>
      </c>
      <c r="KB273" s="16">
        <f t="shared" si="2817"/>
        <v>5.1678099032675499E-2</v>
      </c>
      <c r="KC273" t="str">
        <f t="shared" si="2817"/>
        <v/>
      </c>
      <c r="KD273" t="str">
        <f t="shared" si="2817"/>
        <v/>
      </c>
      <c r="KE273" t="str">
        <f t="shared" si="2817"/>
        <v/>
      </c>
    </row>
    <row r="274" spans="1:291" x14ac:dyDescent="0.25">
      <c r="F274" s="16">
        <f t="shared" ref="F274:AK274" si="2818">IF(ISNUMBER(F184),(F184-$B89)^2,"")</f>
        <v>11.571088456492083</v>
      </c>
      <c r="G274" s="16">
        <f t="shared" si="2818"/>
        <v>6.9561752082448134</v>
      </c>
      <c r="H274" s="16">
        <f t="shared" ref="H274:I274" si="2819">IF(ISNUMBER(H184),(H184-$B89)^2,"")</f>
        <v>0.73746786934287045</v>
      </c>
      <c r="I274" s="16">
        <f t="shared" si="2819"/>
        <v>3.5673465567410517E-4</v>
      </c>
      <c r="J274" s="16">
        <f t="shared" si="2818"/>
        <v>0.10298868870989157</v>
      </c>
      <c r="K274" s="16">
        <f t="shared" si="2818"/>
        <v>0.27404934464923797</v>
      </c>
      <c r="L274" s="16">
        <f t="shared" si="2818"/>
        <v>0.31120475834712669</v>
      </c>
      <c r="M274" s="16">
        <f t="shared" si="2818"/>
        <v>7.9629171494850118E-2</v>
      </c>
      <c r="N274" s="16">
        <f t="shared" si="2818"/>
        <v>2.0587907226664881</v>
      </c>
      <c r="O274" s="16">
        <f t="shared" si="2818"/>
        <v>5.0314893760460384</v>
      </c>
      <c r="P274" s="16">
        <f t="shared" si="2818"/>
        <v>2.3771579520490942</v>
      </c>
      <c r="Q274" s="16">
        <f t="shared" si="2818"/>
        <v>5.231217344722026</v>
      </c>
      <c r="R274" s="16">
        <f t="shared" si="2818"/>
        <v>1.9968344289867597</v>
      </c>
      <c r="S274" s="16">
        <f t="shared" si="2818"/>
        <v>4.926658688923431</v>
      </c>
      <c r="T274" s="16">
        <f t="shared" si="2818"/>
        <v>2.1694304983199117</v>
      </c>
      <c r="U274" s="16">
        <f t="shared" si="2818"/>
        <v>5.0064662235367479</v>
      </c>
      <c r="V274" s="16">
        <f t="shared" si="2818"/>
        <v>1.570002629485507</v>
      </c>
      <c r="W274" s="16">
        <f t="shared" si="2818"/>
        <v>2.942323981369523</v>
      </c>
      <c r="X274" s="16">
        <f t="shared" si="2818"/>
        <v>2.3053799498825991</v>
      </c>
      <c r="Y274" s="16">
        <f t="shared" si="2818"/>
        <v>2.208691619878945</v>
      </c>
      <c r="Z274" s="16">
        <f t="shared" si="2818"/>
        <v>0.43600954956869059</v>
      </c>
      <c r="AA274" s="16">
        <f t="shared" si="2818"/>
        <v>0.50339983765759289</v>
      </c>
      <c r="AB274" s="16">
        <f t="shared" si="2818"/>
        <v>2.2120753561340978</v>
      </c>
      <c r="AC274" s="16">
        <f t="shared" si="2818"/>
        <v>2.4455603783781426</v>
      </c>
      <c r="AD274" s="16">
        <f t="shared" si="2818"/>
        <v>2.4975577137425473</v>
      </c>
      <c r="AE274" s="16">
        <f t="shared" si="2818"/>
        <v>2.4953814415464115</v>
      </c>
      <c r="AF274" s="16">
        <f t="shared" si="2818"/>
        <v>0.813400442402746</v>
      </c>
      <c r="AG274" s="16">
        <f t="shared" si="2818"/>
        <v>1.4949479483702075</v>
      </c>
      <c r="AH274" s="16">
        <f t="shared" si="2818"/>
        <v>1.1965545975462233</v>
      </c>
      <c r="AI274" s="16">
        <f t="shared" si="2818"/>
        <v>1.2570276197235482</v>
      </c>
      <c r="AJ274" s="16">
        <f t="shared" si="2818"/>
        <v>1.778720031529665</v>
      </c>
      <c r="AK274" s="16">
        <f t="shared" si="2818"/>
        <v>6.0836735190049529</v>
      </c>
      <c r="AL274" s="16">
        <f t="shared" ref="AL274:BM274" si="2820">IF(ISNUMBER(AL184),(AL184-$B89)^2,"")</f>
        <v>4.5819333152194801</v>
      </c>
      <c r="AM274" s="16">
        <f t="shared" si="2820"/>
        <v>5.740210725941072</v>
      </c>
      <c r="AN274" s="16">
        <f t="shared" si="2820"/>
        <v>4.0610497881597318</v>
      </c>
      <c r="AO274" s="16">
        <f t="shared" si="2820"/>
        <v>5.8098777087650983</v>
      </c>
      <c r="AP274" s="16">
        <f t="shared" si="2820"/>
        <v>4.1388304827437938</v>
      </c>
      <c r="AQ274" s="16">
        <f t="shared" si="2820"/>
        <v>7.7373348506568229</v>
      </c>
      <c r="AR274" s="16">
        <f t="shared" si="2820"/>
        <v>6.0936869558041025</v>
      </c>
      <c r="AS274" s="16">
        <f t="shared" si="2820"/>
        <v>12.679933239970454</v>
      </c>
      <c r="AT274" s="16">
        <f t="shared" si="2820"/>
        <v>11.589972719918665</v>
      </c>
      <c r="AU274" s="16">
        <f t="shared" si="2820"/>
        <v>6.2979246417194332</v>
      </c>
      <c r="AV274" s="16">
        <f t="shared" si="2820"/>
        <v>6.0572259399338284</v>
      </c>
      <c r="AW274" s="16">
        <f t="shared" si="2820"/>
        <v>0.34434334439163083</v>
      </c>
      <c r="AX274" s="16">
        <f t="shared" si="2820"/>
        <v>3.6292008718993976</v>
      </c>
      <c r="AY274" s="16">
        <f t="shared" si="2820"/>
        <v>1.5493587090696053</v>
      </c>
      <c r="AZ274" s="16">
        <f t="shared" si="2820"/>
        <v>1.6594148972941682</v>
      </c>
      <c r="BA274" s="16">
        <f t="shared" si="2820"/>
        <v>1.5283333594915816</v>
      </c>
      <c r="BB274" s="16">
        <f t="shared" si="2820"/>
        <v>1.5728208414330167</v>
      </c>
      <c r="BC274" s="16">
        <f t="shared" si="2820"/>
        <v>1.793176246129895</v>
      </c>
      <c r="BD274" s="16">
        <f t="shared" si="2820"/>
        <v>2.0398997711657243</v>
      </c>
      <c r="BE274" s="16">
        <f t="shared" si="2820"/>
        <v>2.3139490415006443</v>
      </c>
      <c r="BF274" s="16">
        <f t="shared" si="2820"/>
        <v>2.6117990482886944</v>
      </c>
      <c r="BG274" s="16">
        <f t="shared" si="2820"/>
        <v>2.9417073644961556</v>
      </c>
      <c r="BH274" s="16">
        <f t="shared" si="2820"/>
        <v>3.305888306906918</v>
      </c>
      <c r="BI274" s="16">
        <f t="shared" si="2820"/>
        <v>3.6954089517522344</v>
      </c>
      <c r="BJ274" s="16">
        <f t="shared" si="2820"/>
        <v>4.1251545482166891</v>
      </c>
      <c r="BK274" s="16">
        <f t="shared" si="2820"/>
        <v>4.5835823040851862</v>
      </c>
      <c r="BL274" s="16">
        <f t="shared" si="2820"/>
        <v>5.0923247636309537</v>
      </c>
      <c r="BM274" s="16">
        <f t="shared" si="2820"/>
        <v>5.6396373124776824</v>
      </c>
      <c r="BN274" s="16">
        <f t="shared" ca="1" si="2732"/>
        <v>-5.1499999999999986</v>
      </c>
      <c r="BO274" s="16">
        <f t="shared" ca="1" si="2639"/>
        <v>25.15</v>
      </c>
      <c r="BP274" s="16">
        <v>-266</v>
      </c>
      <c r="BQ274" s="16">
        <f t="shared" ref="BQ274:CB274" si="2821">IF(ISNUMBER(BQ184),(BQ184-$B89)^2,"")</f>
        <v>11.589972719918665</v>
      </c>
      <c r="BR274" s="16">
        <f t="shared" si="2821"/>
        <v>11.485478536348529</v>
      </c>
      <c r="BS274" s="16">
        <f t="shared" si="2821"/>
        <v>11.336279056483182</v>
      </c>
      <c r="BT274" s="16">
        <f t="shared" si="2821"/>
        <v>11.142610047376326</v>
      </c>
      <c r="BU274" s="16">
        <f t="shared" si="2821"/>
        <v>10.902052918324154</v>
      </c>
      <c r="BV274" s="16">
        <f t="shared" si="2821"/>
        <v>10.632158682386105</v>
      </c>
      <c r="BW274" s="16">
        <f t="shared" si="2821"/>
        <v>10.31740463445783</v>
      </c>
      <c r="BX274" s="16">
        <f t="shared" si="2821"/>
        <v>9.9631880497504053</v>
      </c>
      <c r="BY274" s="16">
        <f t="shared" si="2821"/>
        <v>9.5798222150874039</v>
      </c>
      <c r="BZ274" s="16">
        <f t="shared" si="2821"/>
        <v>9.1625677658228479</v>
      </c>
      <c r="CA274" s="16">
        <f t="shared" si="2821"/>
        <v>8.7207886381584014</v>
      </c>
      <c r="CB274" s="16">
        <f t="shared" si="2821"/>
        <v>8.26490779527896</v>
      </c>
      <c r="CC274" s="16">
        <f t="shared" ca="1" si="2641"/>
        <v>-6.075999999999997</v>
      </c>
      <c r="CD274" s="16">
        <f t="shared" ca="1" si="2642"/>
        <v>31.075999999999997</v>
      </c>
      <c r="CE274" s="16">
        <f t="shared" ref="CE274:CP274" si="2822">IF(ISNUMBER(CE184),(CE184-$B89)^2,"")</f>
        <v>4.0971830947825385</v>
      </c>
      <c r="CF274" s="16">
        <f t="shared" si="2822"/>
        <v>4.3077270276461412</v>
      </c>
      <c r="CG274" s="16">
        <f t="shared" si="2822"/>
        <v>4.5286957409764748</v>
      </c>
      <c r="CH274" s="16">
        <f t="shared" si="2822"/>
        <v>4.7647358487246088</v>
      </c>
      <c r="CI274" s="16">
        <f t="shared" si="2822"/>
        <v>5.0142039730351993</v>
      </c>
      <c r="CJ274" s="16">
        <f t="shared" si="2822"/>
        <v>5.2726243335346608</v>
      </c>
      <c r="CK274" s="16">
        <f t="shared" si="2822"/>
        <v>5.5604166979732126</v>
      </c>
      <c r="CL274" s="16">
        <f t="shared" si="2822"/>
        <v>5.8582827006580311</v>
      </c>
      <c r="CM274" s="16">
        <f t="shared" si="2822"/>
        <v>6.1656280065253677</v>
      </c>
      <c r="CN274" s="16">
        <f t="shared" si="2822"/>
        <v>6.4948853081495495</v>
      </c>
      <c r="CO274" s="16">
        <f t="shared" si="2822"/>
        <v>6.8485090445989787</v>
      </c>
      <c r="CP274" s="16">
        <f t="shared" si="2822"/>
        <v>7.2259898843248402</v>
      </c>
      <c r="CQ274" s="16">
        <f t="shared" ca="1" si="2644"/>
        <v>0.31000000000000227</v>
      </c>
      <c r="CR274" s="16">
        <f t="shared" ca="1" si="2645"/>
        <v>14.689999999999998</v>
      </c>
      <c r="CS274" s="16">
        <f t="shared" ref="CS274:DX274" si="2823">IF(ISNUMBER(CS184),(CS184-$B89)^2,"")</f>
        <v>2.8463902736642397</v>
      </c>
      <c r="CT274" s="16">
        <f t="shared" si="2823"/>
        <v>5.2602393065294484</v>
      </c>
      <c r="CU274" s="16">
        <f t="shared" si="2823"/>
        <v>1.919365132682155</v>
      </c>
      <c r="CV274" s="16">
        <f t="shared" si="2823"/>
        <v>2.942323981369523</v>
      </c>
      <c r="CW274" s="16">
        <f t="shared" si="2823"/>
        <v>6.0936869558041025</v>
      </c>
      <c r="CX274" s="16">
        <f t="shared" si="2823"/>
        <v>0.34434334439163083</v>
      </c>
      <c r="CY274" s="16">
        <f t="shared" si="2823"/>
        <v>2.8214663320200701</v>
      </c>
      <c r="CZ274" s="16">
        <f t="shared" si="2823"/>
        <v>6.7641522483422971</v>
      </c>
      <c r="DA274" s="16">
        <f t="shared" si="2823"/>
        <v>0.31871614599938985</v>
      </c>
      <c r="DB274" s="16">
        <f t="shared" si="2823"/>
        <v>3.0161043013918145</v>
      </c>
      <c r="DC274" s="16">
        <f t="shared" si="2823"/>
        <v>6.4498123476644773</v>
      </c>
      <c r="DD274" s="16">
        <f t="shared" si="2823"/>
        <v>1.125768619640217</v>
      </c>
      <c r="DE274" s="16">
        <f t="shared" si="2823"/>
        <v>3.0620068187354543</v>
      </c>
      <c r="DF274" s="16">
        <f t="shared" si="2823"/>
        <v>6.4382710915035624</v>
      </c>
      <c r="DG274" s="16">
        <f t="shared" si="2823"/>
        <v>0.36923297902268593</v>
      </c>
      <c r="DH274" s="16">
        <f t="shared" si="2823"/>
        <v>2.0974406444770892</v>
      </c>
      <c r="DI274" s="16">
        <f t="shared" si="2823"/>
        <v>4.2706467569224671</v>
      </c>
      <c r="DJ274" s="16">
        <f t="shared" si="2823"/>
        <v>2.1747187902707013</v>
      </c>
      <c r="DK274" s="16">
        <f t="shared" si="2823"/>
        <v>2.843752673944131</v>
      </c>
      <c r="DL274" s="16">
        <f t="shared" si="2823"/>
        <v>5.6791844334294517</v>
      </c>
      <c r="DM274" s="16">
        <f t="shared" si="2823"/>
        <v>0.48259019816191945</v>
      </c>
      <c r="DN274" s="16">
        <f t="shared" si="2823"/>
        <v>2.6158632059424773</v>
      </c>
      <c r="DO274" s="16">
        <f t="shared" si="2823"/>
        <v>5.4082733704039567</v>
      </c>
      <c r="DP274" s="16">
        <f t="shared" si="2823"/>
        <v>3.5485795341047566</v>
      </c>
      <c r="DQ274" s="16">
        <f t="shared" si="2823"/>
        <v>3.0831230193896815</v>
      </c>
      <c r="DR274" s="16">
        <f t="shared" si="2823"/>
        <v>6.2299462665359693</v>
      </c>
      <c r="DS274" s="16">
        <f t="shared" si="2823"/>
        <v>2.71138418743745E-2</v>
      </c>
      <c r="DT274" s="16">
        <f t="shared" si="2823"/>
        <v>2.7422161907482585</v>
      </c>
      <c r="DU274" s="16">
        <f t="shared" si="2823"/>
        <v>6.751034150015065</v>
      </c>
      <c r="DV274" s="16">
        <f t="shared" si="2823"/>
        <v>0.22331664959278247</v>
      </c>
      <c r="DW274" s="16">
        <f t="shared" si="2823"/>
        <v>4.2353762680289586</v>
      </c>
      <c r="DX274" s="16">
        <f t="shared" si="2823"/>
        <v>2.9690656657484915</v>
      </c>
      <c r="DY274" s="16">
        <f t="shared" ref="DY274:FD274" si="2824">IF(ISNUMBER(DY184),(DY184-$B89)^2,"")</f>
        <v>2.7884759250935853</v>
      </c>
      <c r="DZ274" s="16">
        <f t="shared" si="2824"/>
        <v>2.6163305156547456</v>
      </c>
      <c r="EA274" s="16">
        <f t="shared" si="2824"/>
        <v>2.3103438402458449</v>
      </c>
      <c r="EB274" s="16">
        <f t="shared" si="2824"/>
        <v>3.0477560605045531</v>
      </c>
      <c r="EC274" s="16">
        <f t="shared" si="2824"/>
        <v>3.82380206078513</v>
      </c>
      <c r="ED274" s="38">
        <f t="shared" si="2824"/>
        <v>1.6925130778498232</v>
      </c>
      <c r="EE274" s="16">
        <f t="shared" si="2824"/>
        <v>2.5765969503680957</v>
      </c>
      <c r="EF274" s="16">
        <f t="shared" si="2824"/>
        <v>1.5169326587736274</v>
      </c>
      <c r="EG274" s="16">
        <f t="shared" si="2824"/>
        <v>2.5243270615224458</v>
      </c>
      <c r="EH274" s="16">
        <f t="shared" si="2824"/>
        <v>1.4792987214721662</v>
      </c>
      <c r="EI274" s="16">
        <f t="shared" si="2824"/>
        <v>2.4605465190856672</v>
      </c>
      <c r="EJ274" s="16">
        <f t="shared" si="2824"/>
        <v>2.0658341624425529</v>
      </c>
      <c r="EK274" s="16">
        <f t="shared" si="2824"/>
        <v>0.61362772122389142</v>
      </c>
      <c r="EL274" s="16">
        <f t="shared" si="2824"/>
        <v>1.1749419821870422</v>
      </c>
      <c r="EM274" s="16">
        <f t="shared" si="2824"/>
        <v>0.51971259901336242</v>
      </c>
      <c r="EN274" s="16">
        <f t="shared" si="2824"/>
        <v>1.1555136192262923</v>
      </c>
      <c r="EO274" s="16">
        <f t="shared" si="2824"/>
        <v>0.53965478437536007</v>
      </c>
      <c r="EP274" s="16">
        <f t="shared" si="2824"/>
        <v>1.1755794721280062</v>
      </c>
      <c r="EQ274" s="16">
        <f t="shared" si="2824"/>
        <v>0.83533271206391913</v>
      </c>
      <c r="ER274" s="16">
        <f t="shared" si="2824"/>
        <v>1.4491935182725211</v>
      </c>
      <c r="ES274" s="16">
        <f t="shared" si="2824"/>
        <v>10.265860011447337</v>
      </c>
      <c r="ET274" s="16">
        <f t="shared" si="2824"/>
        <v>11.607730848101479</v>
      </c>
      <c r="EU274" s="16">
        <f t="shared" si="2824"/>
        <v>9.2670927088657198</v>
      </c>
      <c r="EV274" s="16">
        <f t="shared" si="2824"/>
        <v>6.6511961986431576</v>
      </c>
      <c r="EW274" s="16">
        <f t="shared" si="2824"/>
        <v>5.7017215657940419</v>
      </c>
      <c r="EX274" s="16">
        <f t="shared" si="2824"/>
        <v>5.7956318238127258</v>
      </c>
      <c r="EY274" s="16">
        <f t="shared" si="2824"/>
        <v>4.2678412512878587</v>
      </c>
      <c r="EZ274" s="16">
        <f t="shared" si="2824"/>
        <v>4.4417120339260041</v>
      </c>
      <c r="FA274" s="16">
        <f t="shared" si="2824"/>
        <v>5.7627227710014814</v>
      </c>
      <c r="FB274" s="16">
        <f t="shared" si="2824"/>
        <v>4.2341232075550082</v>
      </c>
      <c r="FC274" s="16">
        <f t="shared" si="2824"/>
        <v>9.3764299510095978E-3</v>
      </c>
      <c r="FD274" s="16">
        <f t="shared" si="2824"/>
        <v>0.16150369522133573</v>
      </c>
      <c r="FE274" s="16">
        <f t="shared" ref="FE274:GJ274" si="2825">IF(ISNUMBER(FE184),(FE184-$B89)^2,"")</f>
        <v>0.63786166361732033</v>
      </c>
      <c r="FF274" s="16">
        <f t="shared" si="2825"/>
        <v>1.2213668815722685</v>
      </c>
      <c r="FG274" s="16">
        <f t="shared" si="2825"/>
        <v>2.2579273345567197</v>
      </c>
      <c r="FH274" s="16">
        <f t="shared" si="2825"/>
        <v>3.2647089274373791</v>
      </c>
      <c r="FI274" s="16">
        <f t="shared" si="2825"/>
        <v>0.71988107926600176</v>
      </c>
      <c r="FJ274" s="16">
        <f t="shared" si="2825"/>
        <v>6.2557410061744365</v>
      </c>
      <c r="FK274" s="16">
        <f t="shared" si="2825"/>
        <v>1.3278583411056069</v>
      </c>
      <c r="FL274" s="47">
        <f t="shared" si="2825"/>
        <v>0.72823389615643752</v>
      </c>
      <c r="FM274" s="16">
        <f t="shared" si="2825"/>
        <v>0.72762367294974228</v>
      </c>
      <c r="FN274" s="16">
        <f t="shared" si="2825"/>
        <v>0.72937906253857299</v>
      </c>
      <c r="FO274" s="16">
        <f t="shared" si="2825"/>
        <v>0.73413432682036162</v>
      </c>
      <c r="FP274" s="16">
        <f t="shared" si="2825"/>
        <v>0.72893298088915359</v>
      </c>
      <c r="FQ274" s="16">
        <f t="shared" si="2825"/>
        <v>0.7282692843122609</v>
      </c>
      <c r="FR274" s="16">
        <f t="shared" si="2825"/>
        <v>1.4566220500719782</v>
      </c>
      <c r="FS274" s="16">
        <f t="shared" si="2825"/>
        <v>2.4904892355504664</v>
      </c>
      <c r="FT274" s="16">
        <f t="shared" si="2825"/>
        <v>4.272028954387534</v>
      </c>
      <c r="FU274" s="16">
        <f t="shared" si="2825"/>
        <v>3.6663103138121209</v>
      </c>
      <c r="FV274" s="16">
        <f t="shared" si="2825"/>
        <v>3.6663102661922466</v>
      </c>
      <c r="FW274" s="16">
        <f t="shared" si="2825"/>
        <v>2.5723020594461485</v>
      </c>
      <c r="FX274" s="16">
        <f t="shared" si="2825"/>
        <v>2.2182872712723327</v>
      </c>
      <c r="FY274" s="16">
        <f t="shared" si="2825"/>
        <v>2.9291457840122299</v>
      </c>
      <c r="FZ274" s="16">
        <f t="shared" si="2825"/>
        <v>7.6105115978210529</v>
      </c>
      <c r="GA274" s="16">
        <f t="shared" si="2825"/>
        <v>5.9992421155398192</v>
      </c>
      <c r="GB274" s="16">
        <f t="shared" si="2825"/>
        <v>7.2493535300055543</v>
      </c>
      <c r="GC274" s="16">
        <f t="shared" si="2825"/>
        <v>5.3990565590206527</v>
      </c>
      <c r="GD274" s="16">
        <f t="shared" si="2825"/>
        <v>7.3268940437227359</v>
      </c>
      <c r="GE274" s="16">
        <f t="shared" si="2825"/>
        <v>5.490166301416636</v>
      </c>
      <c r="GF274" s="16">
        <f t="shared" si="2825"/>
        <v>14.545235596923012</v>
      </c>
      <c r="GG274" s="16">
        <f t="shared" si="2825"/>
        <v>13.434759338237068</v>
      </c>
      <c r="GH274" s="16">
        <f t="shared" si="2825"/>
        <v>9.4228558493742867</v>
      </c>
      <c r="GI274" s="16">
        <f t="shared" si="2825"/>
        <v>7.6877936988055655</v>
      </c>
      <c r="GJ274" s="16">
        <f t="shared" si="2825"/>
        <v>7.995482267639777</v>
      </c>
      <c r="GK274" s="16">
        <f t="shared" ref="GK274:HP274" si="2826">IF(ISNUMBER(GK184),(GK184-$B89)^2,"")</f>
        <v>7.6520688250290325</v>
      </c>
      <c r="GL274" s="16">
        <f t="shared" si="2826"/>
        <v>0.5104809862969989</v>
      </c>
      <c r="GM274" s="16">
        <f t="shared" si="2826"/>
        <v>5.0714389810686473</v>
      </c>
      <c r="GN274" s="16">
        <f t="shared" si="2826"/>
        <v>2.48106247681724</v>
      </c>
      <c r="GO274" s="16">
        <f t="shared" si="2826"/>
        <v>2.6414842479081049</v>
      </c>
      <c r="GP274" s="16">
        <f t="shared" si="2826"/>
        <v>2.4763245580334079</v>
      </c>
      <c r="GQ274" s="16">
        <f t="shared" si="2826"/>
        <v>5.748216377360718</v>
      </c>
      <c r="GR274" s="16">
        <f t="shared" si="2826"/>
        <v>4.3217585407606789</v>
      </c>
      <c r="GS274" s="16">
        <f t="shared" si="2826"/>
        <v>2.8912037051477215</v>
      </c>
      <c r="GT274" s="16">
        <f t="shared" si="2826"/>
        <v>3.9581039827624998</v>
      </c>
      <c r="GU274" s="16">
        <f t="shared" si="2826"/>
        <v>2.5871097886416501</v>
      </c>
      <c r="GV274" s="16">
        <f t="shared" si="2826"/>
        <v>3.8221556813860729</v>
      </c>
      <c r="GW274" s="16">
        <f t="shared" si="2826"/>
        <v>2.5405350324472091</v>
      </c>
      <c r="GX274" s="16">
        <f t="shared" si="2826"/>
        <v>3.7450204292605851</v>
      </c>
      <c r="GY274" s="16">
        <f t="shared" si="2826"/>
        <v>1.4687834970000206</v>
      </c>
      <c r="GZ274" s="16">
        <f t="shared" si="2826"/>
        <v>2.2419208260832697</v>
      </c>
      <c r="HA274" s="16">
        <f t="shared" si="2826"/>
        <v>1.3114170518492931</v>
      </c>
      <c r="HB274" s="16">
        <f t="shared" si="2826"/>
        <v>2.2013878933212485</v>
      </c>
      <c r="HC274" s="16">
        <f t="shared" si="2826"/>
        <v>1.7931539327906998</v>
      </c>
      <c r="HD274" s="16">
        <f t="shared" si="2826"/>
        <v>2.6053827025948877</v>
      </c>
      <c r="HE274" s="16">
        <f t="shared" si="2826"/>
        <v>12.29876748058278</v>
      </c>
      <c r="HF274" s="16">
        <f t="shared" si="2826"/>
        <v>13.700854933591327</v>
      </c>
      <c r="HG274" s="16">
        <f t="shared" si="2826"/>
        <v>11.256228563507211</v>
      </c>
      <c r="HH274" s="16">
        <f t="shared" si="2826"/>
        <v>7.4218702858107939</v>
      </c>
      <c r="HI274" s="16">
        <f t="shared" si="2826"/>
        <v>7.527965048859639</v>
      </c>
      <c r="HJ274" s="16">
        <f t="shared" si="2826"/>
        <v>5.8480992486046652</v>
      </c>
      <c r="HK274" s="16">
        <f t="shared" si="2826"/>
        <v>6.1289062253242585</v>
      </c>
      <c r="HL274" s="16">
        <f t="shared" si="2826"/>
        <v>7.5007006393212752</v>
      </c>
      <c r="HM274" s="16">
        <f t="shared" si="2826"/>
        <v>5.8179016251220075</v>
      </c>
      <c r="HN274" s="16">
        <f t="shared" si="2826"/>
        <v>6.5685139950025617E-2</v>
      </c>
      <c r="HO274" s="16">
        <f t="shared" si="2826"/>
        <v>0.29284949799563925</v>
      </c>
      <c r="HP274" s="16">
        <f t="shared" si="2826"/>
        <v>3.6022115610589127</v>
      </c>
      <c r="HQ274" s="16">
        <f t="shared" ref="HQ274:IV274" si="2827">IF(ISNUMBER(HQ184),(HQ184-$B89)^2,"")</f>
        <v>4.7843092322618048</v>
      </c>
      <c r="HR274" s="16">
        <f t="shared" si="2827"/>
        <v>1.378181719218766</v>
      </c>
      <c r="HS274" s="16">
        <f t="shared" si="2827"/>
        <v>2.1447206534344931</v>
      </c>
      <c r="HT274" s="16">
        <f t="shared" si="2827"/>
        <v>1.5153960577423538</v>
      </c>
      <c r="HU274" s="16">
        <f t="shared" si="2827"/>
        <v>2.3076237858954269</v>
      </c>
      <c r="HV274" s="16">
        <f t="shared" si="2827"/>
        <v>1.5180647407616843</v>
      </c>
      <c r="HW274" s="16">
        <f t="shared" si="2827"/>
        <v>2.4783640471358606</v>
      </c>
      <c r="HX274" s="16">
        <f t="shared" si="2827"/>
        <v>1.1422760465799306</v>
      </c>
      <c r="HY274" s="16">
        <f t="shared" si="2827"/>
        <v>2.5381670111016934</v>
      </c>
      <c r="HZ274" s="16">
        <f t="shared" si="2827"/>
        <v>2.0470997051095443</v>
      </c>
      <c r="IA274" s="16">
        <f t="shared" si="2827"/>
        <v>2.0544703183085797</v>
      </c>
      <c r="IB274" s="16">
        <f t="shared" si="2827"/>
        <v>1.2802094435416485</v>
      </c>
      <c r="IC274" s="16">
        <f t="shared" si="2827"/>
        <v>1.0167278676993343</v>
      </c>
      <c r="ID274" s="16">
        <f t="shared" si="2827"/>
        <v>1.5777129653038104</v>
      </c>
      <c r="IE274" s="16">
        <f t="shared" si="2827"/>
        <v>5.0330769321453266</v>
      </c>
      <c r="IF274" s="16">
        <f t="shared" si="2827"/>
        <v>3.7524843753710875</v>
      </c>
      <c r="IG274" s="16">
        <f t="shared" si="2827"/>
        <v>4.7497647617183363</v>
      </c>
      <c r="IH274" s="16">
        <f t="shared" si="2827"/>
        <v>3.27593959722845</v>
      </c>
      <c r="II274" s="16">
        <f t="shared" si="2827"/>
        <v>4.8037455082815432</v>
      </c>
      <c r="IJ274" s="16">
        <f t="shared" si="2827"/>
        <v>3.3416501904462885</v>
      </c>
      <c r="IK274" s="16">
        <f t="shared" si="2827"/>
        <v>10.929337126696511</v>
      </c>
      <c r="IL274" s="16">
        <f t="shared" si="2827"/>
        <v>9.8876127488493566</v>
      </c>
      <c r="IM274" s="16">
        <f t="shared" si="2827"/>
        <v>6.5049925065916216</v>
      </c>
      <c r="IN274" s="16">
        <f t="shared" si="2827"/>
        <v>5.0971830349418088</v>
      </c>
      <c r="IO274" s="16">
        <f t="shared" si="2827"/>
        <v>10.929337126696511</v>
      </c>
      <c r="IP274" s="16">
        <f t="shared" si="2827"/>
        <v>9.8876127488493566</v>
      </c>
      <c r="IQ274" s="16">
        <f t="shared" si="2827"/>
        <v>7.8456296651512339E-2</v>
      </c>
      <c r="IR274" s="16">
        <f t="shared" si="2827"/>
        <v>3.1079082027313745</v>
      </c>
      <c r="IS274" s="16">
        <f t="shared" si="2827"/>
        <v>1.1397302451405011</v>
      </c>
      <c r="IT274" s="16">
        <f t="shared" si="2827"/>
        <v>1.2742004043133877</v>
      </c>
      <c r="IU274" s="16">
        <f t="shared" si="2827"/>
        <v>1.1598280770785638</v>
      </c>
      <c r="IV274" s="16">
        <f t="shared" si="2827"/>
        <v>3.3957044408485961</v>
      </c>
      <c r="IW274" s="16">
        <f t="shared" ref="IW274:KE274" si="2828">IF(ISNUMBER(IW184),(IW184-$B89)^2,"")</f>
        <v>2.3366480642496477</v>
      </c>
      <c r="IX274" s="16">
        <f t="shared" si="2828"/>
        <v>1.4189879879366409</v>
      </c>
      <c r="IY274" s="16">
        <f t="shared" si="2828"/>
        <v>2.1812741400770941</v>
      </c>
      <c r="IZ274" s="16">
        <f t="shared" si="2828"/>
        <v>1.1809503869154521</v>
      </c>
      <c r="JA274" s="16">
        <f t="shared" si="2828"/>
        <v>2.0539331792343978</v>
      </c>
      <c r="JB274" s="16">
        <f t="shared" si="2828"/>
        <v>1.1596442110577798</v>
      </c>
      <c r="JC274" s="16">
        <f t="shared" si="2828"/>
        <v>2.0095447501295043</v>
      </c>
      <c r="JD274" s="16">
        <f t="shared" si="2828"/>
        <v>0.49925677388405476</v>
      </c>
      <c r="JE274" s="16">
        <f t="shared" si="2828"/>
        <v>0.97742936789895374</v>
      </c>
      <c r="JF274" s="16">
        <f t="shared" si="2828"/>
        <v>0.39776657571662027</v>
      </c>
      <c r="JG274" s="16">
        <f t="shared" si="2828"/>
        <v>0.93849914040518079</v>
      </c>
      <c r="JH274" s="16">
        <f t="shared" si="2828"/>
        <v>0.72427280914110714</v>
      </c>
      <c r="JI274" s="16">
        <f t="shared" si="2828"/>
        <v>1.2615002871978975</v>
      </c>
      <c r="JJ274" s="16">
        <f t="shared" si="2828"/>
        <v>8.7333281525687934</v>
      </c>
      <c r="JK274" s="16">
        <f t="shared" si="2828"/>
        <v>9.8070795197947458</v>
      </c>
      <c r="JL274" s="16">
        <f t="shared" si="2828"/>
        <v>7.7862980474646282</v>
      </c>
      <c r="JM274" s="16">
        <f t="shared" si="2828"/>
        <v>4.6830478244997238</v>
      </c>
      <c r="JN274" s="16">
        <f t="shared" si="2828"/>
        <v>4.7709614496249158</v>
      </c>
      <c r="JO274" s="16">
        <f t="shared" si="2828"/>
        <v>3.4727529585534214</v>
      </c>
      <c r="JP274" s="16">
        <f t="shared" si="2828"/>
        <v>8.7333281525687934</v>
      </c>
      <c r="JQ274" s="16">
        <f t="shared" si="2828"/>
        <v>9.8070795197947458</v>
      </c>
      <c r="JR274" s="16">
        <f t="shared" si="2828"/>
        <v>7.7862980474646282</v>
      </c>
      <c r="JS274" s="16">
        <f t="shared" si="2828"/>
        <v>4.3015561063919946E-2</v>
      </c>
      <c r="JT274" s="16">
        <f t="shared" si="2828"/>
        <v>5.5982565952948718E-3</v>
      </c>
      <c r="JU274" s="16">
        <f t="shared" si="2828"/>
        <v>1.8816851483731112</v>
      </c>
      <c r="JV274" s="16">
        <f t="shared" si="2828"/>
        <v>2.7469317527338695</v>
      </c>
      <c r="JW274" s="16">
        <f t="shared" si="2828"/>
        <v>0.39852193387551416</v>
      </c>
      <c r="JX274" s="16">
        <f t="shared" si="2828"/>
        <v>0.84231603007423117</v>
      </c>
      <c r="JY274" s="16">
        <f t="shared" si="2828"/>
        <v>0.48970808738143029</v>
      </c>
      <c r="JZ274" s="16">
        <f t="shared" si="2828"/>
        <v>0.9683921787166615</v>
      </c>
      <c r="KA274" s="16">
        <f t="shared" si="2828"/>
        <v>0.49068067455793174</v>
      </c>
      <c r="KB274" s="16">
        <f t="shared" si="2828"/>
        <v>1.0854911467422574</v>
      </c>
      <c r="KC274" t="str">
        <f t="shared" si="2828"/>
        <v/>
      </c>
      <c r="KD274" t="str">
        <f t="shared" si="2828"/>
        <v/>
      </c>
      <c r="KE274" t="str">
        <f t="shared" si="2828"/>
        <v/>
      </c>
    </row>
    <row r="275" spans="1:291" x14ac:dyDescent="0.25">
      <c r="F275" s="16" t="str">
        <f t="shared" ref="F275:X275" si="2829">IF(ISNUMBER(F185),(F185-$B90)^2,"")</f>
        <v/>
      </c>
      <c r="G275" s="16" t="str">
        <f t="shared" si="2829"/>
        <v/>
      </c>
      <c r="H275" s="16" t="str">
        <f t="shared" ref="H275:I275" si="2830">IF(ISNUMBER(H185),(H185-$B90)^2,"")</f>
        <v/>
      </c>
      <c r="I275" s="16" t="str">
        <f t="shared" si="2830"/>
        <v/>
      </c>
      <c r="J275" s="16" t="str">
        <f t="shared" si="2829"/>
        <v/>
      </c>
      <c r="K275" s="16" t="str">
        <f t="shared" si="2829"/>
        <v/>
      </c>
      <c r="L275" s="16" t="str">
        <f t="shared" si="2829"/>
        <v/>
      </c>
      <c r="M275" s="16" t="str">
        <f t="shared" si="2829"/>
        <v/>
      </c>
      <c r="N275" s="16" t="str">
        <f t="shared" si="2829"/>
        <v/>
      </c>
      <c r="O275" s="16" t="str">
        <f t="shared" si="2829"/>
        <v/>
      </c>
      <c r="P275" s="16" t="str">
        <f t="shared" si="2829"/>
        <v/>
      </c>
      <c r="Q275" s="16" t="str">
        <f t="shared" si="2829"/>
        <v/>
      </c>
      <c r="R275" s="16" t="str">
        <f t="shared" si="2829"/>
        <v/>
      </c>
      <c r="S275" s="16" t="str">
        <f t="shared" si="2829"/>
        <v/>
      </c>
      <c r="T275" s="16" t="str">
        <f t="shared" si="2829"/>
        <v/>
      </c>
      <c r="U275" s="16" t="str">
        <f t="shared" si="2829"/>
        <v/>
      </c>
      <c r="V275" s="16" t="str">
        <f t="shared" si="2829"/>
        <v/>
      </c>
      <c r="W275" s="16" t="str">
        <f t="shared" si="2829"/>
        <v/>
      </c>
      <c r="X275" s="16" t="str">
        <f t="shared" si="2829"/>
        <v/>
      </c>
      <c r="Y275" s="16"/>
      <c r="Z275" s="16" t="str">
        <f>IF(ISNUMBER(Z185),(Z185-$B90)^2,"")</f>
        <v/>
      </c>
      <c r="AA275" s="16"/>
      <c r="AB275" s="16" t="str">
        <f>IF(ISNUMBER(AB185),(AB185-$B90)^2,"")</f>
        <v/>
      </c>
      <c r="AC275" s="16"/>
      <c r="AD275" s="16" t="str">
        <f>IF(ISNUMBER(AD185),(AD185-$B90)^2,"")</f>
        <v/>
      </c>
      <c r="AE275" s="16"/>
      <c r="AF275" s="16" t="str">
        <f t="shared" ref="AF275:BM275" si="2831">IF(ISNUMBER(AF185),(AF185-$B90)^2,"")</f>
        <v/>
      </c>
      <c r="AG275" s="16" t="str">
        <f t="shared" si="2831"/>
        <v/>
      </c>
      <c r="AH275" s="16" t="str">
        <f t="shared" si="2831"/>
        <v/>
      </c>
      <c r="AI275" s="16" t="str">
        <f t="shared" si="2831"/>
        <v/>
      </c>
      <c r="AJ275" s="16" t="str">
        <f t="shared" si="2831"/>
        <v/>
      </c>
      <c r="AK275" s="16" t="str">
        <f t="shared" si="2831"/>
        <v/>
      </c>
      <c r="AL275" s="16" t="str">
        <f t="shared" si="2831"/>
        <v/>
      </c>
      <c r="AM275" s="16" t="str">
        <f t="shared" si="2831"/>
        <v/>
      </c>
      <c r="AN275" s="16" t="str">
        <f t="shared" si="2831"/>
        <v/>
      </c>
      <c r="AO275" s="16" t="str">
        <f t="shared" si="2831"/>
        <v/>
      </c>
      <c r="AP275" s="16" t="str">
        <f t="shared" si="2831"/>
        <v/>
      </c>
      <c r="AQ275" s="16" t="str">
        <f t="shared" si="2831"/>
        <v/>
      </c>
      <c r="AR275" s="16" t="str">
        <f t="shared" si="2831"/>
        <v/>
      </c>
      <c r="AS275" s="16" t="str">
        <f t="shared" si="2831"/>
        <v/>
      </c>
      <c r="AT275" s="16" t="str">
        <f t="shared" si="2831"/>
        <v/>
      </c>
      <c r="AU275" s="16" t="str">
        <f t="shared" si="2831"/>
        <v/>
      </c>
      <c r="AV275" s="16" t="str">
        <f t="shared" si="2831"/>
        <v/>
      </c>
      <c r="AW275" s="16" t="str">
        <f t="shared" si="2831"/>
        <v/>
      </c>
      <c r="AX275" s="16" t="str">
        <f t="shared" si="2831"/>
        <v/>
      </c>
      <c r="AY275" s="16" t="str">
        <f t="shared" si="2831"/>
        <v/>
      </c>
      <c r="AZ275" s="16" t="str">
        <f t="shared" si="2831"/>
        <v/>
      </c>
      <c r="BA275" s="16" t="str">
        <f t="shared" si="2831"/>
        <v/>
      </c>
      <c r="BB275" s="16" t="str">
        <f t="shared" si="2831"/>
        <v/>
      </c>
      <c r="BC275" s="16" t="str">
        <f t="shared" si="2831"/>
        <v/>
      </c>
      <c r="BD275" s="16" t="str">
        <f t="shared" si="2831"/>
        <v/>
      </c>
      <c r="BE275" s="16" t="str">
        <f t="shared" si="2831"/>
        <v/>
      </c>
      <c r="BF275" s="16" t="str">
        <f t="shared" si="2831"/>
        <v/>
      </c>
      <c r="BG275" s="16" t="str">
        <f t="shared" si="2831"/>
        <v/>
      </c>
      <c r="BH275" s="16" t="str">
        <f t="shared" si="2831"/>
        <v/>
      </c>
      <c r="BI275" s="16" t="str">
        <f t="shared" si="2831"/>
        <v/>
      </c>
      <c r="BJ275" s="16" t="str">
        <f t="shared" si="2831"/>
        <v/>
      </c>
      <c r="BK275" s="16" t="str">
        <f t="shared" si="2831"/>
        <v/>
      </c>
      <c r="BL275" s="16" t="str">
        <f t="shared" si="2831"/>
        <v/>
      </c>
      <c r="BM275" s="16" t="str">
        <f t="shared" si="2831"/>
        <v/>
      </c>
      <c r="BN275" s="16"/>
      <c r="BO275" s="16" t="str">
        <f t="shared" si="2639"/>
        <v/>
      </c>
      <c r="BP275" s="16">
        <v>-267</v>
      </c>
      <c r="BQ275" s="16" t="str">
        <f t="shared" ref="BQ275:CB275" si="2832">IF(ISNUMBER(BQ185),(BQ185-$B90)^2,"")</f>
        <v/>
      </c>
      <c r="BR275" s="16" t="str">
        <f t="shared" si="2832"/>
        <v/>
      </c>
      <c r="BS275" s="16" t="str">
        <f t="shared" si="2832"/>
        <v/>
      </c>
      <c r="BT275" s="16" t="str">
        <f t="shared" si="2832"/>
        <v/>
      </c>
      <c r="BU275" s="16" t="str">
        <f t="shared" si="2832"/>
        <v/>
      </c>
      <c r="BV275" s="16" t="str">
        <f t="shared" si="2832"/>
        <v/>
      </c>
      <c r="BW275" s="16" t="str">
        <f t="shared" si="2832"/>
        <v/>
      </c>
      <c r="BX275" s="16" t="str">
        <f t="shared" si="2832"/>
        <v/>
      </c>
      <c r="BY275" s="16" t="str">
        <f t="shared" si="2832"/>
        <v/>
      </c>
      <c r="BZ275" s="16" t="str">
        <f t="shared" si="2832"/>
        <v/>
      </c>
      <c r="CA275" s="16" t="str">
        <f t="shared" si="2832"/>
        <v/>
      </c>
      <c r="CB275" s="16" t="str">
        <f t="shared" si="2832"/>
        <v/>
      </c>
      <c r="CC275" s="16"/>
      <c r="CD275" s="16" t="str">
        <f t="shared" si="2642"/>
        <v/>
      </c>
      <c r="CE275" s="16" t="str">
        <f t="shared" ref="CE275:CP275" si="2833">IF(ISNUMBER(CE185),(CE185-$B90)^2,"")</f>
        <v/>
      </c>
      <c r="CF275" s="16" t="str">
        <f t="shared" si="2833"/>
        <v/>
      </c>
      <c r="CG275" s="16" t="str">
        <f t="shared" si="2833"/>
        <v/>
      </c>
      <c r="CH275" s="16" t="str">
        <f t="shared" si="2833"/>
        <v/>
      </c>
      <c r="CI275" s="16" t="str">
        <f t="shared" si="2833"/>
        <v/>
      </c>
      <c r="CJ275" s="16" t="str">
        <f t="shared" si="2833"/>
        <v/>
      </c>
      <c r="CK275" s="16" t="str">
        <f t="shared" si="2833"/>
        <v/>
      </c>
      <c r="CL275" s="16" t="str">
        <f t="shared" si="2833"/>
        <v/>
      </c>
      <c r="CM275" s="16" t="str">
        <f t="shared" si="2833"/>
        <v/>
      </c>
      <c r="CN275" s="16" t="str">
        <f t="shared" si="2833"/>
        <v/>
      </c>
      <c r="CO275" s="16" t="str">
        <f t="shared" si="2833"/>
        <v/>
      </c>
      <c r="CP275" s="16" t="str">
        <f t="shared" si="2833"/>
        <v/>
      </c>
      <c r="CQ275" s="16"/>
      <c r="CR275" s="16" t="str">
        <f t="shared" si="2645"/>
        <v/>
      </c>
      <c r="CS275" s="16" t="str">
        <f t="shared" ref="CS275:DX275" si="2834">IF(ISNUMBER(CS185),(CS185-$B90)^2,"")</f>
        <v/>
      </c>
      <c r="CT275" s="16" t="str">
        <f t="shared" si="2834"/>
        <v/>
      </c>
      <c r="CU275" s="16" t="str">
        <f t="shared" si="2834"/>
        <v/>
      </c>
      <c r="CV275" s="16" t="str">
        <f t="shared" si="2834"/>
        <v/>
      </c>
      <c r="CW275" s="16" t="str">
        <f t="shared" si="2834"/>
        <v/>
      </c>
      <c r="CX275" s="16" t="str">
        <f t="shared" si="2834"/>
        <v/>
      </c>
      <c r="CY275" s="16" t="str">
        <f t="shared" si="2834"/>
        <v/>
      </c>
      <c r="CZ275" s="16" t="str">
        <f t="shared" si="2834"/>
        <v/>
      </c>
      <c r="DA275" s="16" t="str">
        <f t="shared" si="2834"/>
        <v/>
      </c>
      <c r="DB275" s="16" t="str">
        <f t="shared" si="2834"/>
        <v/>
      </c>
      <c r="DC275" s="16" t="str">
        <f t="shared" si="2834"/>
        <v/>
      </c>
      <c r="DD275" s="16" t="str">
        <f t="shared" si="2834"/>
        <v/>
      </c>
      <c r="DE275" s="16" t="str">
        <f t="shared" si="2834"/>
        <v/>
      </c>
      <c r="DF275" s="16" t="str">
        <f t="shared" si="2834"/>
        <v/>
      </c>
      <c r="DG275" s="16" t="str">
        <f t="shared" si="2834"/>
        <v/>
      </c>
      <c r="DH275" s="16" t="str">
        <f t="shared" si="2834"/>
        <v/>
      </c>
      <c r="DI275" s="16" t="str">
        <f t="shared" si="2834"/>
        <v/>
      </c>
      <c r="DJ275" s="16" t="str">
        <f t="shared" si="2834"/>
        <v/>
      </c>
      <c r="DK275" s="16" t="str">
        <f t="shared" si="2834"/>
        <v/>
      </c>
      <c r="DL275" s="16" t="str">
        <f t="shared" si="2834"/>
        <v/>
      </c>
      <c r="DM275" s="16" t="str">
        <f t="shared" si="2834"/>
        <v/>
      </c>
      <c r="DN275" s="16" t="str">
        <f t="shared" si="2834"/>
        <v/>
      </c>
      <c r="DO275" s="16" t="str">
        <f t="shared" si="2834"/>
        <v/>
      </c>
      <c r="DP275" s="16" t="str">
        <f t="shared" si="2834"/>
        <v/>
      </c>
      <c r="DQ275" s="16" t="str">
        <f t="shared" si="2834"/>
        <v/>
      </c>
      <c r="DR275" s="16" t="str">
        <f t="shared" si="2834"/>
        <v/>
      </c>
      <c r="DS275" s="16" t="str">
        <f t="shared" si="2834"/>
        <v/>
      </c>
      <c r="DT275" s="16" t="str">
        <f t="shared" si="2834"/>
        <v/>
      </c>
      <c r="DU275" s="16" t="str">
        <f t="shared" si="2834"/>
        <v/>
      </c>
      <c r="DV275" s="16" t="str">
        <f t="shared" si="2834"/>
        <v/>
      </c>
      <c r="DW275" s="16" t="str">
        <f t="shared" si="2834"/>
        <v/>
      </c>
      <c r="DX275" s="16" t="str">
        <f t="shared" si="2834"/>
        <v/>
      </c>
      <c r="DY275" s="16" t="str">
        <f t="shared" ref="DY275:FD275" si="2835">IF(ISNUMBER(DY185),(DY185-$B90)^2,"")</f>
        <v/>
      </c>
      <c r="DZ275" s="16" t="str">
        <f t="shared" si="2835"/>
        <v/>
      </c>
      <c r="EA275" s="16" t="str">
        <f t="shared" si="2835"/>
        <v/>
      </c>
      <c r="EB275" s="16" t="str">
        <f t="shared" si="2835"/>
        <v/>
      </c>
      <c r="EC275" s="16" t="str">
        <f t="shared" si="2835"/>
        <v/>
      </c>
      <c r="ED275" s="38" t="str">
        <f t="shared" si="2835"/>
        <v/>
      </c>
      <c r="EE275" s="16" t="str">
        <f t="shared" si="2835"/>
        <v/>
      </c>
      <c r="EF275" s="16" t="str">
        <f t="shared" si="2835"/>
        <v/>
      </c>
      <c r="EG275" s="16" t="str">
        <f t="shared" si="2835"/>
        <v/>
      </c>
      <c r="EH275" s="16" t="str">
        <f t="shared" si="2835"/>
        <v/>
      </c>
      <c r="EI275" s="16" t="str">
        <f t="shared" si="2835"/>
        <v/>
      </c>
      <c r="EJ275" s="16" t="str">
        <f t="shared" si="2835"/>
        <v/>
      </c>
      <c r="EK275" s="16" t="str">
        <f t="shared" si="2835"/>
        <v/>
      </c>
      <c r="EL275" s="16" t="str">
        <f t="shared" si="2835"/>
        <v/>
      </c>
      <c r="EM275" s="16" t="str">
        <f t="shared" si="2835"/>
        <v/>
      </c>
      <c r="EN275" s="16" t="str">
        <f t="shared" si="2835"/>
        <v/>
      </c>
      <c r="EO275" s="16" t="str">
        <f t="shared" si="2835"/>
        <v/>
      </c>
      <c r="EP275" s="16" t="str">
        <f t="shared" si="2835"/>
        <v/>
      </c>
      <c r="EQ275" s="16" t="str">
        <f t="shared" si="2835"/>
        <v/>
      </c>
      <c r="ER275" s="16" t="str">
        <f t="shared" si="2835"/>
        <v/>
      </c>
      <c r="ES275" s="16" t="str">
        <f t="shared" si="2835"/>
        <v/>
      </c>
      <c r="ET275" s="16" t="str">
        <f t="shared" si="2835"/>
        <v/>
      </c>
      <c r="EU275" s="16" t="str">
        <f t="shared" si="2835"/>
        <v/>
      </c>
      <c r="EV275" s="16" t="str">
        <f t="shared" si="2835"/>
        <v/>
      </c>
      <c r="EW275" s="16" t="str">
        <f t="shared" si="2835"/>
        <v/>
      </c>
      <c r="EX275" s="16" t="str">
        <f t="shared" si="2835"/>
        <v/>
      </c>
      <c r="EY275" s="16" t="str">
        <f t="shared" si="2835"/>
        <v/>
      </c>
      <c r="EZ275" s="16" t="str">
        <f t="shared" si="2835"/>
        <v/>
      </c>
      <c r="FA275" s="16" t="str">
        <f t="shared" si="2835"/>
        <v/>
      </c>
      <c r="FB275" s="16" t="str">
        <f t="shared" si="2835"/>
        <v/>
      </c>
      <c r="FC275" s="16" t="str">
        <f t="shared" si="2835"/>
        <v/>
      </c>
      <c r="FD275" s="16" t="str">
        <f t="shared" si="2835"/>
        <v/>
      </c>
      <c r="FE275" s="16" t="str">
        <f t="shared" ref="FE275:GJ275" si="2836">IF(ISNUMBER(FE185),(FE185-$B90)^2,"")</f>
        <v/>
      </c>
      <c r="FF275" s="16" t="str">
        <f t="shared" si="2836"/>
        <v/>
      </c>
      <c r="FG275" s="16" t="str">
        <f t="shared" si="2836"/>
        <v/>
      </c>
      <c r="FH275" s="16" t="str">
        <f t="shared" si="2836"/>
        <v/>
      </c>
      <c r="FI275" s="16" t="str">
        <f t="shared" si="2836"/>
        <v/>
      </c>
      <c r="FJ275" s="16" t="str">
        <f t="shared" si="2836"/>
        <v/>
      </c>
      <c r="FK275" s="16" t="str">
        <f t="shared" si="2836"/>
        <v/>
      </c>
      <c r="FL275" s="47" t="str">
        <f t="shared" si="2836"/>
        <v/>
      </c>
      <c r="FM275" s="16" t="str">
        <f t="shared" si="2836"/>
        <v/>
      </c>
      <c r="FN275" s="16" t="str">
        <f t="shared" si="2836"/>
        <v/>
      </c>
      <c r="FO275" s="16" t="str">
        <f t="shared" si="2836"/>
        <v/>
      </c>
      <c r="FP275" s="16" t="str">
        <f t="shared" si="2836"/>
        <v/>
      </c>
      <c r="FQ275" s="16" t="str">
        <f t="shared" si="2836"/>
        <v/>
      </c>
      <c r="FR275" s="16" t="str">
        <f t="shared" si="2836"/>
        <v/>
      </c>
      <c r="FS275" s="16" t="str">
        <f t="shared" si="2836"/>
        <v/>
      </c>
      <c r="FT275" s="16" t="str">
        <f t="shared" si="2836"/>
        <v/>
      </c>
      <c r="FU275" s="16" t="str">
        <f t="shared" si="2836"/>
        <v/>
      </c>
      <c r="FV275" s="16" t="str">
        <f t="shared" si="2836"/>
        <v/>
      </c>
      <c r="FW275" s="16" t="str">
        <f t="shared" si="2836"/>
        <v/>
      </c>
      <c r="FX275" s="16" t="str">
        <f t="shared" si="2836"/>
        <v/>
      </c>
      <c r="FY275" s="16" t="str">
        <f t="shared" si="2836"/>
        <v/>
      </c>
      <c r="FZ275" s="16" t="str">
        <f t="shared" si="2836"/>
        <v/>
      </c>
      <c r="GA275" s="16" t="str">
        <f t="shared" si="2836"/>
        <v/>
      </c>
      <c r="GB275" s="16" t="str">
        <f t="shared" si="2836"/>
        <v/>
      </c>
      <c r="GC275" s="16" t="str">
        <f t="shared" si="2836"/>
        <v/>
      </c>
      <c r="GD275" s="16" t="str">
        <f t="shared" si="2836"/>
        <v/>
      </c>
      <c r="GE275" s="16" t="str">
        <f t="shared" si="2836"/>
        <v/>
      </c>
      <c r="GF275" s="16" t="str">
        <f t="shared" si="2836"/>
        <v/>
      </c>
      <c r="GG275" s="16" t="str">
        <f t="shared" si="2836"/>
        <v/>
      </c>
      <c r="GH275" s="16" t="str">
        <f t="shared" si="2836"/>
        <v/>
      </c>
      <c r="GI275" s="16" t="str">
        <f t="shared" si="2836"/>
        <v/>
      </c>
      <c r="GJ275" s="16" t="str">
        <f t="shared" si="2836"/>
        <v/>
      </c>
      <c r="GK275" s="16" t="str">
        <f t="shared" ref="GK275:HP275" si="2837">IF(ISNUMBER(GK185),(GK185-$B90)^2,"")</f>
        <v/>
      </c>
      <c r="GL275" s="16" t="str">
        <f t="shared" si="2837"/>
        <v/>
      </c>
      <c r="GM275" s="16" t="str">
        <f t="shared" si="2837"/>
        <v/>
      </c>
      <c r="GN275" s="16" t="str">
        <f t="shared" si="2837"/>
        <v/>
      </c>
      <c r="GO275" s="16" t="str">
        <f t="shared" si="2837"/>
        <v/>
      </c>
      <c r="GP275" s="16" t="str">
        <f t="shared" si="2837"/>
        <v/>
      </c>
      <c r="GQ275" s="16" t="str">
        <f t="shared" si="2837"/>
        <v/>
      </c>
      <c r="GR275" s="16" t="str">
        <f t="shared" si="2837"/>
        <v/>
      </c>
      <c r="GS275" s="16" t="str">
        <f t="shared" si="2837"/>
        <v/>
      </c>
      <c r="GT275" s="16" t="str">
        <f t="shared" si="2837"/>
        <v/>
      </c>
      <c r="GU275" s="16" t="str">
        <f t="shared" si="2837"/>
        <v/>
      </c>
      <c r="GV275" s="16" t="str">
        <f t="shared" si="2837"/>
        <v/>
      </c>
      <c r="GW275" s="16" t="str">
        <f t="shared" si="2837"/>
        <v/>
      </c>
      <c r="GX275" s="16" t="str">
        <f t="shared" si="2837"/>
        <v/>
      </c>
      <c r="GY275" s="16" t="str">
        <f t="shared" si="2837"/>
        <v/>
      </c>
      <c r="GZ275" s="16" t="str">
        <f t="shared" si="2837"/>
        <v/>
      </c>
      <c r="HA275" s="16" t="str">
        <f t="shared" si="2837"/>
        <v/>
      </c>
      <c r="HB275" s="16" t="str">
        <f t="shared" si="2837"/>
        <v/>
      </c>
      <c r="HC275" s="16" t="str">
        <f t="shared" si="2837"/>
        <v/>
      </c>
      <c r="HD275" s="16" t="str">
        <f t="shared" si="2837"/>
        <v/>
      </c>
      <c r="HE275" s="16" t="str">
        <f t="shared" si="2837"/>
        <v/>
      </c>
      <c r="HF275" s="16" t="str">
        <f t="shared" si="2837"/>
        <v/>
      </c>
      <c r="HG275" s="16" t="str">
        <f t="shared" si="2837"/>
        <v/>
      </c>
      <c r="HH275" s="16" t="str">
        <f t="shared" si="2837"/>
        <v/>
      </c>
      <c r="HI275" s="16" t="str">
        <f t="shared" si="2837"/>
        <v/>
      </c>
      <c r="HJ275" s="16" t="str">
        <f t="shared" si="2837"/>
        <v/>
      </c>
      <c r="HK275" s="16" t="str">
        <f t="shared" si="2837"/>
        <v/>
      </c>
      <c r="HL275" s="16" t="str">
        <f t="shared" si="2837"/>
        <v/>
      </c>
      <c r="HM275" s="16" t="str">
        <f t="shared" si="2837"/>
        <v/>
      </c>
      <c r="HN275" s="16" t="str">
        <f t="shared" si="2837"/>
        <v/>
      </c>
      <c r="HO275" s="16" t="str">
        <f t="shared" si="2837"/>
        <v/>
      </c>
      <c r="HP275" s="16" t="str">
        <f t="shared" si="2837"/>
        <v/>
      </c>
      <c r="HQ275" s="16" t="str">
        <f t="shared" ref="HQ275:IV275" si="2838">IF(ISNUMBER(HQ185),(HQ185-$B90)^2,"")</f>
        <v/>
      </c>
      <c r="HR275" s="16" t="str">
        <f t="shared" si="2838"/>
        <v/>
      </c>
      <c r="HS275" s="16" t="str">
        <f t="shared" si="2838"/>
        <v/>
      </c>
      <c r="HT275" s="16" t="str">
        <f t="shared" si="2838"/>
        <v/>
      </c>
      <c r="HU275" s="16" t="str">
        <f t="shared" si="2838"/>
        <v/>
      </c>
      <c r="HV275" s="16" t="str">
        <f t="shared" si="2838"/>
        <v/>
      </c>
      <c r="HW275" s="16" t="str">
        <f t="shared" si="2838"/>
        <v/>
      </c>
      <c r="HX275" s="16" t="str">
        <f t="shared" si="2838"/>
        <v/>
      </c>
      <c r="HY275" s="16" t="str">
        <f t="shared" si="2838"/>
        <v/>
      </c>
      <c r="HZ275" s="16" t="str">
        <f t="shared" si="2838"/>
        <v/>
      </c>
      <c r="IA275" s="16" t="str">
        <f t="shared" si="2838"/>
        <v/>
      </c>
      <c r="IB275" s="16" t="str">
        <f t="shared" si="2838"/>
        <v/>
      </c>
      <c r="IC275" s="16" t="str">
        <f t="shared" si="2838"/>
        <v/>
      </c>
      <c r="ID275" s="16" t="str">
        <f t="shared" si="2838"/>
        <v/>
      </c>
      <c r="IE275" s="16" t="str">
        <f t="shared" si="2838"/>
        <v/>
      </c>
      <c r="IF275" s="16" t="str">
        <f t="shared" si="2838"/>
        <v/>
      </c>
      <c r="IG275" s="16" t="str">
        <f t="shared" si="2838"/>
        <v/>
      </c>
      <c r="IH275" s="16" t="str">
        <f t="shared" si="2838"/>
        <v/>
      </c>
      <c r="II275" s="16" t="str">
        <f t="shared" si="2838"/>
        <v/>
      </c>
      <c r="IJ275" s="16" t="str">
        <f t="shared" si="2838"/>
        <v/>
      </c>
      <c r="IK275" s="16" t="str">
        <f t="shared" si="2838"/>
        <v/>
      </c>
      <c r="IL275" s="16" t="str">
        <f t="shared" si="2838"/>
        <v/>
      </c>
      <c r="IM275" s="16" t="str">
        <f t="shared" si="2838"/>
        <v/>
      </c>
      <c r="IN275" s="16" t="str">
        <f t="shared" si="2838"/>
        <v/>
      </c>
      <c r="IO275" s="16" t="str">
        <f t="shared" si="2838"/>
        <v/>
      </c>
      <c r="IP275" s="16" t="str">
        <f t="shared" si="2838"/>
        <v/>
      </c>
      <c r="IQ275" s="16" t="str">
        <f t="shared" si="2838"/>
        <v/>
      </c>
      <c r="IR275" s="16" t="str">
        <f t="shared" si="2838"/>
        <v/>
      </c>
      <c r="IS275" s="16" t="str">
        <f t="shared" si="2838"/>
        <v/>
      </c>
      <c r="IT275" s="16" t="str">
        <f t="shared" si="2838"/>
        <v/>
      </c>
      <c r="IU275" s="16" t="str">
        <f t="shared" si="2838"/>
        <v/>
      </c>
      <c r="IV275" s="16" t="str">
        <f t="shared" si="2838"/>
        <v/>
      </c>
      <c r="IW275" s="16" t="str">
        <f t="shared" ref="IW275:KE275" si="2839">IF(ISNUMBER(IW185),(IW185-$B90)^2,"")</f>
        <v/>
      </c>
      <c r="IX275" s="16" t="str">
        <f t="shared" si="2839"/>
        <v/>
      </c>
      <c r="IY275" s="16" t="str">
        <f t="shared" si="2839"/>
        <v/>
      </c>
      <c r="IZ275" s="16" t="str">
        <f t="shared" si="2839"/>
        <v/>
      </c>
      <c r="JA275" s="16" t="str">
        <f t="shared" si="2839"/>
        <v/>
      </c>
      <c r="JB275" s="16" t="str">
        <f t="shared" si="2839"/>
        <v/>
      </c>
      <c r="JC275" s="16" t="str">
        <f t="shared" si="2839"/>
        <v/>
      </c>
      <c r="JD275" s="16" t="str">
        <f t="shared" si="2839"/>
        <v/>
      </c>
      <c r="JE275" s="16" t="str">
        <f t="shared" si="2839"/>
        <v/>
      </c>
      <c r="JF275" s="16" t="str">
        <f t="shared" si="2839"/>
        <v/>
      </c>
      <c r="JG275" s="16" t="str">
        <f t="shared" si="2839"/>
        <v/>
      </c>
      <c r="JH275" s="16" t="str">
        <f t="shared" si="2839"/>
        <v/>
      </c>
      <c r="JI275" s="16" t="str">
        <f t="shared" si="2839"/>
        <v/>
      </c>
      <c r="JJ275" s="16" t="str">
        <f t="shared" si="2839"/>
        <v/>
      </c>
      <c r="JK275" s="16" t="str">
        <f t="shared" si="2839"/>
        <v/>
      </c>
      <c r="JL275" s="16" t="str">
        <f t="shared" si="2839"/>
        <v/>
      </c>
      <c r="JM275" s="16" t="str">
        <f t="shared" si="2839"/>
        <v/>
      </c>
      <c r="JN275" s="16" t="str">
        <f t="shared" si="2839"/>
        <v/>
      </c>
      <c r="JO275" s="16" t="str">
        <f t="shared" si="2839"/>
        <v/>
      </c>
      <c r="JP275" s="16" t="str">
        <f t="shared" si="2839"/>
        <v/>
      </c>
      <c r="JQ275" s="16" t="str">
        <f t="shared" si="2839"/>
        <v/>
      </c>
      <c r="JR275" s="16" t="str">
        <f t="shared" si="2839"/>
        <v/>
      </c>
      <c r="JS275" s="16" t="str">
        <f t="shared" si="2839"/>
        <v/>
      </c>
      <c r="JT275" s="16" t="str">
        <f t="shared" si="2839"/>
        <v/>
      </c>
      <c r="JU275" s="16" t="str">
        <f t="shared" si="2839"/>
        <v/>
      </c>
      <c r="JV275" s="16" t="str">
        <f t="shared" si="2839"/>
        <v/>
      </c>
      <c r="JW275" s="16" t="str">
        <f t="shared" si="2839"/>
        <v/>
      </c>
      <c r="JX275" s="16" t="str">
        <f t="shared" si="2839"/>
        <v/>
      </c>
      <c r="JY275" s="16" t="str">
        <f t="shared" si="2839"/>
        <v/>
      </c>
      <c r="JZ275" s="16" t="str">
        <f t="shared" si="2839"/>
        <v/>
      </c>
      <c r="KA275" s="16" t="str">
        <f t="shared" si="2839"/>
        <v/>
      </c>
      <c r="KB275" s="16" t="str">
        <f t="shared" si="2839"/>
        <v/>
      </c>
      <c r="KC275" t="str">
        <f t="shared" si="2839"/>
        <v/>
      </c>
      <c r="KD275" t="str">
        <f t="shared" si="2839"/>
        <v/>
      </c>
      <c r="KE275" t="str">
        <f t="shared" si="2839"/>
        <v/>
      </c>
    </row>
    <row r="276" spans="1:291" x14ac:dyDescent="0.25">
      <c r="F276" s="16">
        <f t="shared" ref="F276:X276" si="2840">IF(ISNUMBER(F186),(F186-$B91)^2,"")</f>
        <v>12.219914830135263</v>
      </c>
      <c r="G276" s="16">
        <f t="shared" si="2840"/>
        <v>2.191708670307162</v>
      </c>
      <c r="H276" s="16">
        <f t="shared" ref="H276:I276" si="2841">IF(ISNUMBER(H186),(H186-$B91)^2,"")</f>
        <v>17.453820005348739</v>
      </c>
      <c r="I276" s="16">
        <f t="shared" si="2841"/>
        <v>4.0839310408459584</v>
      </c>
      <c r="J276" s="16">
        <f t="shared" si="2840"/>
        <v>19.15509619746144</v>
      </c>
      <c r="K276" s="16">
        <f t="shared" si="2840"/>
        <v>4.8478068929530149</v>
      </c>
      <c r="L276" s="16">
        <f t="shared" si="2840"/>
        <v>18.362247729674564</v>
      </c>
      <c r="M276" s="16">
        <f t="shared" si="2840"/>
        <v>4.4993122736894895</v>
      </c>
      <c r="N276" s="16">
        <f t="shared" si="2840"/>
        <v>10.891564851624809</v>
      </c>
      <c r="O276" s="16">
        <f t="shared" si="2840"/>
        <v>1.4045326692400701</v>
      </c>
      <c r="P276" s="16">
        <f t="shared" si="2840"/>
        <v>11.553201481578848</v>
      </c>
      <c r="Q276" s="16">
        <f t="shared" si="2840"/>
        <v>1.3301408005309896</v>
      </c>
      <c r="R276" s="16">
        <f t="shared" si="2840"/>
        <v>8.7076355593429984</v>
      </c>
      <c r="S276" s="16">
        <f t="shared" si="2840"/>
        <v>0.5026349512524152</v>
      </c>
      <c r="T276" s="16">
        <f t="shared" si="2840"/>
        <v>11.404532273824936</v>
      </c>
      <c r="U276" s="16">
        <f t="shared" si="2840"/>
        <v>1.4027337444080519</v>
      </c>
      <c r="V276" s="16">
        <f t="shared" si="2840"/>
        <v>11.419382122534216</v>
      </c>
      <c r="W276" s="16">
        <f t="shared" si="2840"/>
        <v>4.2732143591058174</v>
      </c>
      <c r="X276" s="16">
        <f t="shared" si="2840"/>
        <v>5.3095190552250617</v>
      </c>
      <c r="Y276" s="16">
        <f>IF(ISNUMBER(Y186),(Y186-$B91)^2,"")</f>
        <v>5.3137720961776651</v>
      </c>
      <c r="Z276" s="16">
        <f>IF(ISNUMBER(Z186),(Z186-$B91)^2,"")</f>
        <v>1.8736900827783152</v>
      </c>
      <c r="AA276" s="16">
        <f>IF(ISNUMBER(AA186),(AA186-$B91)^2,"")</f>
        <v>0.94812375313033914</v>
      </c>
      <c r="AB276" s="16">
        <f>IF(ISNUMBER(AB186),(AB186-$B91)^2,"")</f>
        <v>5.0946512033261246</v>
      </c>
      <c r="AC276" s="16">
        <f>IF(ISNUMBER(AC186),(AC186-$B91)^2,"")</f>
        <v>0.16987130614777818</v>
      </c>
      <c r="AD276" s="16">
        <f>IF(ISNUMBER(AD186),(AD186-$B91)^2,"")</f>
        <v>4.2869729111547006</v>
      </c>
      <c r="AE276" s="16">
        <f>IF(ISNUMBER(AE186),(AE186-$B91)^2,"")</f>
        <v>4.3859226331043555</v>
      </c>
      <c r="AF276" s="16">
        <f t="shared" ref="AF276:BM276" si="2842">IF(ISNUMBER(AF186),(AF186-$B91)^2,"")</f>
        <v>11.591938983861684</v>
      </c>
      <c r="AG276" s="16">
        <f t="shared" si="2842"/>
        <v>4.6179620092834153</v>
      </c>
      <c r="AH276" s="16">
        <f t="shared" si="2842"/>
        <v>4.3334026036924378</v>
      </c>
      <c r="AI276" s="16">
        <f t="shared" si="2842"/>
        <v>4.4835647646444103</v>
      </c>
      <c r="AJ276" s="16">
        <f t="shared" si="2842"/>
        <v>2.4408026165267347</v>
      </c>
      <c r="AK276" s="16">
        <f t="shared" si="2842"/>
        <v>2.540121305103388</v>
      </c>
      <c r="AL276" s="16">
        <f t="shared" si="2842"/>
        <v>6.1037551187391568</v>
      </c>
      <c r="AM276" s="16">
        <f t="shared" si="2842"/>
        <v>2.4404483596184345</v>
      </c>
      <c r="AN276" s="16">
        <f t="shared" si="2842"/>
        <v>6.1490025004706217</v>
      </c>
      <c r="AO276" s="16">
        <f t="shared" si="2842"/>
        <v>2.5003270474027932</v>
      </c>
      <c r="AP276" s="16">
        <f t="shared" si="2842"/>
        <v>6.2031212919403478</v>
      </c>
      <c r="AQ276" s="16">
        <f t="shared" si="2842"/>
        <v>1.809841705229807</v>
      </c>
      <c r="AR276" s="16">
        <f t="shared" si="2842"/>
        <v>5.1702057797668175</v>
      </c>
      <c r="AS276" s="16">
        <f t="shared" si="2842"/>
        <v>0.53135533098516685</v>
      </c>
      <c r="AT276" s="16">
        <f t="shared" si="2842"/>
        <v>2.2357607439604674</v>
      </c>
      <c r="AU276" s="16">
        <f t="shared" si="2842"/>
        <v>3.6473917635153792</v>
      </c>
      <c r="AV276" s="16">
        <f t="shared" si="2842"/>
        <v>4.4026686446895615</v>
      </c>
      <c r="AW276" s="16">
        <f t="shared" si="2842"/>
        <v>6.4769761556703618E-3</v>
      </c>
      <c r="AX276" s="16">
        <f t="shared" si="2842"/>
        <v>1.6946918661904846</v>
      </c>
      <c r="AY276" s="16">
        <f t="shared" si="2842"/>
        <v>1.5440873888350932</v>
      </c>
      <c r="AZ276" s="16">
        <f t="shared" si="2842"/>
        <v>1.3302041957216899</v>
      </c>
      <c r="BA276" s="16">
        <f t="shared" si="2842"/>
        <v>1.1605096463138018</v>
      </c>
      <c r="BB276" s="16">
        <f t="shared" si="2842"/>
        <v>11.426573396562679</v>
      </c>
      <c r="BC276" s="16">
        <f t="shared" si="2842"/>
        <v>9.464422213325804</v>
      </c>
      <c r="BD276" s="16">
        <f t="shared" si="2842"/>
        <v>7.8086170486163509</v>
      </c>
      <c r="BE276" s="16">
        <f t="shared" si="2842"/>
        <v>6.4255396725945761</v>
      </c>
      <c r="BF276" s="16">
        <f t="shared" si="2842"/>
        <v>5.2493634761682335</v>
      </c>
      <c r="BG276" s="16">
        <f t="shared" si="2842"/>
        <v>4.2721377129094886</v>
      </c>
      <c r="BH276" s="16">
        <f t="shared" si="2842"/>
        <v>3.4584592011580924</v>
      </c>
      <c r="BI276" s="16">
        <f t="shared" si="2842"/>
        <v>2.7869212986469076</v>
      </c>
      <c r="BJ276" s="16">
        <f t="shared" si="2842"/>
        <v>2.2364999215386088</v>
      </c>
      <c r="BK276" s="16">
        <f t="shared" si="2842"/>
        <v>1.7773037976458728</v>
      </c>
      <c r="BL276" s="16">
        <f t="shared" si="2842"/>
        <v>1.4041265993442662</v>
      </c>
      <c r="BM276" s="16">
        <f t="shared" si="2842"/>
        <v>1.0992162712101448</v>
      </c>
      <c r="BN276" s="16">
        <f ca="1">OFFSET(INDEX(BB276:BM276, MATCH(MIN(BB276:BM276), BB276:BM276, 0)), BP276, 0)</f>
        <v>-6.6509999999999998</v>
      </c>
      <c r="BO276" s="16">
        <f t="shared" ca="1" si="2639"/>
        <v>26.651</v>
      </c>
      <c r="BP276" s="16">
        <v>-268</v>
      </c>
      <c r="BQ276" s="16">
        <f t="shared" ref="BQ276:CB276" si="2843">IF(ISNUMBER(BQ186),(BQ186-$B91)^2,"")</f>
        <v>2.2357607439604674</v>
      </c>
      <c r="BR276" s="16">
        <f t="shared" si="2843"/>
        <v>1.8542999872210477</v>
      </c>
      <c r="BS276" s="16">
        <f t="shared" si="2843"/>
        <v>1.5441308795868549</v>
      </c>
      <c r="BT276" s="16">
        <f t="shared" si="2843"/>
        <v>1.2966104785903481</v>
      </c>
      <c r="BU276" s="16">
        <f t="shared" si="2843"/>
        <v>1.0992071865325332</v>
      </c>
      <c r="BV276" s="16">
        <f t="shared" si="2843"/>
        <v>0.93886467031267373</v>
      </c>
      <c r="BW276" s="16">
        <f t="shared" si="2843"/>
        <v>0.81646532025216978</v>
      </c>
      <c r="BX276" s="16">
        <f t="shared" si="2843"/>
        <v>0.72783188596232862</v>
      </c>
      <c r="BY276" s="16">
        <f t="shared" si="2843"/>
        <v>0.66124092695044012</v>
      </c>
      <c r="BZ276" s="16">
        <f t="shared" si="2843"/>
        <v>0.61906591193305049</v>
      </c>
      <c r="CA276" s="16">
        <f t="shared" si="2843"/>
        <v>0.58928370035244082</v>
      </c>
      <c r="CB276" s="16">
        <f t="shared" si="2843"/>
        <v>0.57770639474438767</v>
      </c>
      <c r="CC276" s="16">
        <f t="shared" ca="1" si="2641"/>
        <v>-6.075999999999997</v>
      </c>
      <c r="CD276" s="16">
        <f t="shared" ca="1" si="2642"/>
        <v>31.075999999999997</v>
      </c>
      <c r="CE276" s="16">
        <f t="shared" ref="CE276:CP276" si="2844">IF(ISNUMBER(CE186),(CE186-$B91)^2,"")</f>
        <v>6.8902407864810646</v>
      </c>
      <c r="CF276" s="16">
        <f t="shared" si="2844"/>
        <v>5.5870855956540186</v>
      </c>
      <c r="CG276" s="16">
        <f t="shared" si="2844"/>
        <v>4.5045944217355265</v>
      </c>
      <c r="CH276" s="16">
        <f t="shared" si="2844"/>
        <v>3.6074662187826032</v>
      </c>
      <c r="CI276" s="16">
        <f t="shared" si="2844"/>
        <v>2.8794590372638935</v>
      </c>
      <c r="CJ276" s="16">
        <f t="shared" si="2844"/>
        <v>2.2885382102333267</v>
      </c>
      <c r="CK276" s="16">
        <f t="shared" si="2844"/>
        <v>1.8091474756436352</v>
      </c>
      <c r="CL276" s="16">
        <f t="shared" si="2844"/>
        <v>1.4262553444293593</v>
      </c>
      <c r="CM276" s="16">
        <f t="shared" si="2844"/>
        <v>1.1226820055245121</v>
      </c>
      <c r="CN276" s="16">
        <f t="shared" si="2844"/>
        <v>0.88311452697510517</v>
      </c>
      <c r="CO276" s="16">
        <f t="shared" si="2844"/>
        <v>0.69322032216227392</v>
      </c>
      <c r="CP276" s="16">
        <f t="shared" si="2844"/>
        <v>0.54574071233454702</v>
      </c>
      <c r="CQ276" s="16">
        <f t="shared" ca="1" si="2644"/>
        <v>-3.9759999999999991</v>
      </c>
      <c r="CR276" s="16">
        <f t="shared" ca="1" si="2645"/>
        <v>18.975999999999999</v>
      </c>
      <c r="CS276" s="16">
        <f t="shared" ref="CS276:DX276" si="2845">IF(ISNUMBER(CS186),(CS186-$B91)^2,"")</f>
        <v>5.5161786434916538</v>
      </c>
      <c r="CT276" s="16">
        <f t="shared" si="2845"/>
        <v>6.4176869903901075</v>
      </c>
      <c r="CU276" s="16">
        <f t="shared" si="2845"/>
        <v>5.5717331304820795E-2</v>
      </c>
      <c r="CV276" s="16">
        <f t="shared" si="2845"/>
        <v>4.2732143591058174</v>
      </c>
      <c r="CW276" s="16">
        <f t="shared" si="2845"/>
        <v>5.1702057797668175</v>
      </c>
      <c r="CX276" s="16">
        <f t="shared" si="2845"/>
        <v>6.4769761556703618E-3</v>
      </c>
      <c r="CY276" s="16">
        <f t="shared" si="2845"/>
        <v>4.3738229181538282</v>
      </c>
      <c r="CZ276" s="16">
        <f t="shared" si="2845"/>
        <v>4.3656645054903773</v>
      </c>
      <c r="DA276" s="16">
        <f t="shared" si="2845"/>
        <v>5.8635908996891521E-7</v>
      </c>
      <c r="DB276" s="16">
        <f t="shared" si="2845"/>
        <v>4.5704345310427588</v>
      </c>
      <c r="DC276" s="16">
        <f t="shared" si="2845"/>
        <v>4.521226258372474</v>
      </c>
      <c r="DD276" s="16">
        <f t="shared" si="2845"/>
        <v>2.4573027900264267E-2</v>
      </c>
      <c r="DE276" s="16">
        <f t="shared" si="2845"/>
        <v>4.07205903613856</v>
      </c>
      <c r="DF276" s="16">
        <f t="shared" si="2845"/>
        <v>4.467976949406685</v>
      </c>
      <c r="DG276" s="16">
        <f t="shared" si="2845"/>
        <v>7.5950290035854432E-3</v>
      </c>
      <c r="DH276" s="16">
        <f t="shared" si="2845"/>
        <v>6.9704308237600925</v>
      </c>
      <c r="DI276" s="16">
        <f t="shared" si="2845"/>
        <v>9.1339848859486761</v>
      </c>
      <c r="DJ276" s="16">
        <f t="shared" si="2845"/>
        <v>0.52162030411508464</v>
      </c>
      <c r="DK276" s="16">
        <f t="shared" si="2845"/>
        <v>4.3646796063405784</v>
      </c>
      <c r="DL276" s="16">
        <f t="shared" si="2845"/>
        <v>5.1381439536851641</v>
      </c>
      <c r="DM276" s="16">
        <f t="shared" si="2845"/>
        <v>2.5513454384719818E-3</v>
      </c>
      <c r="DN276" s="16">
        <f t="shared" si="2845"/>
        <v>5.1180974607762444</v>
      </c>
      <c r="DO276" s="16">
        <f t="shared" si="2845"/>
        <v>5.7862816731044999</v>
      </c>
      <c r="DP276" s="16">
        <f t="shared" si="2845"/>
        <v>1.5399258789314354</v>
      </c>
      <c r="DQ276" s="16">
        <f t="shared" si="2845"/>
        <v>3.9763778845088544</v>
      </c>
      <c r="DR276" s="16">
        <f t="shared" si="2845"/>
        <v>4.0353910664009076</v>
      </c>
      <c r="DS276" s="16">
        <f t="shared" si="2845"/>
        <v>1.1462583460152926E-2</v>
      </c>
      <c r="DT276" s="16">
        <f t="shared" si="2845"/>
        <v>4.0524102537021083</v>
      </c>
      <c r="DU276" s="16">
        <f t="shared" si="2845"/>
        <v>4.2432409019072885</v>
      </c>
      <c r="DV276" s="16">
        <f t="shared" si="2845"/>
        <v>3.2158717198007503E-2</v>
      </c>
      <c r="DW276" s="16">
        <f t="shared" si="2845"/>
        <v>1.627001569054207</v>
      </c>
      <c r="DX276" s="16">
        <f t="shared" si="2845"/>
        <v>4.8348794270585493</v>
      </c>
      <c r="DY276" s="16">
        <f t="shared" ref="DY276:FD276" si="2846">IF(ISNUMBER(DY186),(DY186-$B91)^2,"")</f>
        <v>4.9825749792383487</v>
      </c>
      <c r="DZ276" s="16">
        <f t="shared" si="2846"/>
        <v>4.096806525305837</v>
      </c>
      <c r="EA276" s="16">
        <f t="shared" si="2846"/>
        <v>3.7756249318414228</v>
      </c>
      <c r="EB276" s="16">
        <f t="shared" si="2846"/>
        <v>4.1274388927261771</v>
      </c>
      <c r="EC276" s="16">
        <f t="shared" si="2846"/>
        <v>3.5045618990416521</v>
      </c>
      <c r="ED276" s="38">
        <f t="shared" si="2846"/>
        <v>3.2023491749323156</v>
      </c>
      <c r="EE276" s="16">
        <f t="shared" si="2846"/>
        <v>0.79391545706125222</v>
      </c>
      <c r="EF276" s="16">
        <f t="shared" si="2846"/>
        <v>3.3424851243849387</v>
      </c>
      <c r="EG276" s="16">
        <f t="shared" si="2846"/>
        <v>0.79938876893145117</v>
      </c>
      <c r="EH276" s="16">
        <f t="shared" si="2846"/>
        <v>3.3636879368810533</v>
      </c>
      <c r="EI276" s="16">
        <f t="shared" si="2846"/>
        <v>0.82285373173374932</v>
      </c>
      <c r="EJ276" s="16">
        <f t="shared" si="2846"/>
        <v>10.121465128307685</v>
      </c>
      <c r="EK276" s="16">
        <f t="shared" si="2846"/>
        <v>3.5143089739186477</v>
      </c>
      <c r="EL276" s="16">
        <f t="shared" si="2846"/>
        <v>0.96217769391171326</v>
      </c>
      <c r="EM276" s="16">
        <f t="shared" si="2846"/>
        <v>3.3811819732231423</v>
      </c>
      <c r="EN276" s="16">
        <f t="shared" si="2846"/>
        <v>0.82546679756309482</v>
      </c>
      <c r="EO276" s="16">
        <f t="shared" si="2846"/>
        <v>3.4489445389690538</v>
      </c>
      <c r="EP276" s="16">
        <f t="shared" si="2846"/>
        <v>0.87295705753908381</v>
      </c>
      <c r="EQ276" s="16">
        <f t="shared" si="2846"/>
        <v>1.6094220137070052</v>
      </c>
      <c r="ER276" s="16">
        <f t="shared" si="2846"/>
        <v>0.15253720717721347</v>
      </c>
      <c r="ES276" s="16">
        <f t="shared" si="2846"/>
        <v>0.1364195708547245</v>
      </c>
      <c r="ET276" s="16">
        <f t="shared" si="2846"/>
        <v>5.5082012644990373E-2</v>
      </c>
      <c r="EU276" s="16">
        <f t="shared" si="2846"/>
        <v>1.3845120201243524</v>
      </c>
      <c r="EV276" s="16">
        <f t="shared" si="2846"/>
        <v>1.862639694488776</v>
      </c>
      <c r="EW276" s="16">
        <f t="shared" si="2846"/>
        <v>1.0295119688551955</v>
      </c>
      <c r="EX276" s="16">
        <f t="shared" si="2846"/>
        <v>1.1308603776173081</v>
      </c>
      <c r="EY276" s="16">
        <f t="shared" si="2846"/>
        <v>3.9693405667485018</v>
      </c>
      <c r="EZ276" s="16">
        <f t="shared" si="2846"/>
        <v>2.6017935695766825</v>
      </c>
      <c r="FA276" s="16">
        <f t="shared" si="2846"/>
        <v>0.77015269041771905</v>
      </c>
      <c r="FB276" s="16">
        <f t="shared" si="2846"/>
        <v>3.2792748918316725</v>
      </c>
      <c r="FC276" s="16">
        <f t="shared" si="2846"/>
        <v>9.3922214319726721E-2</v>
      </c>
      <c r="FD276" s="16">
        <f t="shared" si="2846"/>
        <v>1.6131093076822718</v>
      </c>
      <c r="FE276" s="16">
        <f t="shared" ref="FE276:GJ276" si="2847">IF(ISNUMBER(FE186),(FE186-$B91)^2,"")</f>
        <v>0.84815161314079135</v>
      </c>
      <c r="FF276" s="16">
        <f t="shared" si="2847"/>
        <v>7.9975622142255986E-6</v>
      </c>
      <c r="FG276" s="16">
        <f t="shared" si="2847"/>
        <v>0.98248709826909364</v>
      </c>
      <c r="FH276" s="16">
        <f t="shared" si="2847"/>
        <v>7.3897126508140525E-3</v>
      </c>
      <c r="FI276" s="16">
        <f t="shared" si="2847"/>
        <v>0.68927340712419394</v>
      </c>
      <c r="FJ276" s="16">
        <f t="shared" si="2847"/>
        <v>0.25407920728562577</v>
      </c>
      <c r="FK276" s="16">
        <f t="shared" si="2847"/>
        <v>7.4966839810947476E-3</v>
      </c>
      <c r="FL276" s="47">
        <f t="shared" si="2847"/>
        <v>0.59277361496784509</v>
      </c>
      <c r="FM276" s="16">
        <f t="shared" si="2847"/>
        <v>0.59284992305831197</v>
      </c>
      <c r="FN276" s="16">
        <f t="shared" si="2847"/>
        <v>0.59328543736747674</v>
      </c>
      <c r="FO276" s="16">
        <f t="shared" si="2847"/>
        <v>0.63490727128637914</v>
      </c>
      <c r="FP276" s="16">
        <f t="shared" si="2847"/>
        <v>0.59208523122672974</v>
      </c>
      <c r="FQ276" s="16">
        <f t="shared" si="2847"/>
        <v>0.59075936407639829</v>
      </c>
      <c r="FR276" s="16">
        <f t="shared" si="2847"/>
        <v>3.0797531782091669E-2</v>
      </c>
      <c r="FS276" s="16">
        <f t="shared" si="2847"/>
        <v>10.669376547340727</v>
      </c>
      <c r="FT276" s="16">
        <f t="shared" si="2847"/>
        <v>3.5784134123485241</v>
      </c>
      <c r="FU276" s="16">
        <f t="shared" si="2847"/>
        <v>3.6021473515387323</v>
      </c>
      <c r="FV276" s="16">
        <f t="shared" si="2847"/>
        <v>3.6967914098747992</v>
      </c>
      <c r="FW276" s="16">
        <f t="shared" si="2847"/>
        <v>3.7595012811073953</v>
      </c>
      <c r="FX276" s="16">
        <f t="shared" si="2847"/>
        <v>3.673682659869673</v>
      </c>
      <c r="FY276" s="16">
        <f t="shared" si="2847"/>
        <v>1.8138924998207655</v>
      </c>
      <c r="FZ276" s="16">
        <f t="shared" si="2847"/>
        <v>2.2333147173142645</v>
      </c>
      <c r="GA276" s="16">
        <f t="shared" si="2847"/>
        <v>5.5914371378794785</v>
      </c>
      <c r="GB276" s="16">
        <f t="shared" si="2847"/>
        <v>2.1449412679091511</v>
      </c>
      <c r="GC276" s="16">
        <f t="shared" si="2847"/>
        <v>5.6368376402492295</v>
      </c>
      <c r="GD276" s="16">
        <f t="shared" si="2847"/>
        <v>2.198410275449814</v>
      </c>
      <c r="GE276" s="16">
        <f t="shared" si="2847"/>
        <v>5.6898693342848095</v>
      </c>
      <c r="GF276" s="16">
        <f t="shared" si="2847"/>
        <v>0.41296158360099433</v>
      </c>
      <c r="GG276" s="16">
        <f t="shared" si="2847"/>
        <v>1.7136022766800303</v>
      </c>
      <c r="GH276" s="16">
        <f t="shared" si="2847"/>
        <v>1.5588446568754584</v>
      </c>
      <c r="GI276" s="16">
        <f t="shared" si="2847"/>
        <v>4.7055265049642916</v>
      </c>
      <c r="GJ276" s="16">
        <f t="shared" si="2847"/>
        <v>3.2105731474593799</v>
      </c>
      <c r="GK276" s="16">
        <f t="shared" ref="GK276:HP276" si="2848">IF(ISNUMBER(GK186),(GK186-$B91)^2,"")</f>
        <v>3.9129567684574629</v>
      </c>
      <c r="GL276" s="16">
        <f t="shared" si="2848"/>
        <v>1.6501053433957106E-4</v>
      </c>
      <c r="GM276" s="16">
        <f t="shared" si="2848"/>
        <v>1.3041289212645042</v>
      </c>
      <c r="GN276" s="16">
        <f t="shared" si="2848"/>
        <v>1.2636239787154158</v>
      </c>
      <c r="GO276" s="16">
        <f t="shared" si="2848"/>
        <v>1.1029560858656229</v>
      </c>
      <c r="GP276" s="16">
        <f t="shared" si="2848"/>
        <v>0.92927835120511493</v>
      </c>
      <c r="GQ276" s="16">
        <f t="shared" si="2848"/>
        <v>1.0851601807210769</v>
      </c>
      <c r="GR276" s="16">
        <f t="shared" si="2848"/>
        <v>3.8631372864393727</v>
      </c>
      <c r="GS276" s="16">
        <f t="shared" si="2848"/>
        <v>2.2427706526901252</v>
      </c>
      <c r="GT276" s="16">
        <f t="shared" si="2848"/>
        <v>0.35984394191794533</v>
      </c>
      <c r="GU276" s="16">
        <f t="shared" si="2848"/>
        <v>2.3699718153947624</v>
      </c>
      <c r="GV276" s="16">
        <f t="shared" si="2848"/>
        <v>0.36854949425952582</v>
      </c>
      <c r="GW276" s="16">
        <f t="shared" si="2848"/>
        <v>2.3934652249821435</v>
      </c>
      <c r="GX276" s="16">
        <f t="shared" si="2848"/>
        <v>0.3854422564057115</v>
      </c>
      <c r="GY276" s="16">
        <f t="shared" si="2848"/>
        <v>2.3805251105365248</v>
      </c>
      <c r="GZ276" s="16">
        <f t="shared" si="2848"/>
        <v>0.42215831505996537</v>
      </c>
      <c r="HA276" s="16">
        <f t="shared" si="2848"/>
        <v>2.3583115678669397</v>
      </c>
      <c r="HB276" s="16">
        <f t="shared" si="2848"/>
        <v>0.37622285911638503</v>
      </c>
      <c r="HC276" s="16">
        <f t="shared" si="2848"/>
        <v>0.87988953818194415</v>
      </c>
      <c r="HD276" s="16">
        <f t="shared" si="2848"/>
        <v>3.762324525713808E-3</v>
      </c>
      <c r="HE276" s="16">
        <f t="shared" si="2848"/>
        <v>2.190162999690861E-2</v>
      </c>
      <c r="HF276" s="16">
        <f t="shared" si="2848"/>
        <v>7.8090429400806596E-3</v>
      </c>
      <c r="HG276" s="16">
        <f t="shared" si="2848"/>
        <v>0.73416841337286121</v>
      </c>
      <c r="HH276" s="16">
        <f t="shared" si="2848"/>
        <v>0.6130201781746788</v>
      </c>
      <c r="HI276" s="16">
        <f t="shared" si="2848"/>
        <v>0.69059821388076148</v>
      </c>
      <c r="HJ276" s="16">
        <f t="shared" si="2848"/>
        <v>3.0995768884040609</v>
      </c>
      <c r="HK276" s="16">
        <f t="shared" si="2848"/>
        <v>1.8724000894330481</v>
      </c>
      <c r="HL276" s="16">
        <f t="shared" si="2848"/>
        <v>0.39824458187248485</v>
      </c>
      <c r="HM276" s="16">
        <f t="shared" si="2848"/>
        <v>2.4500155606916643</v>
      </c>
      <c r="HN276" s="16">
        <f t="shared" si="2848"/>
        <v>0.25608944900524722</v>
      </c>
      <c r="HO276" s="16">
        <f t="shared" si="2848"/>
        <v>2.1725855589935672</v>
      </c>
      <c r="HP276" s="16">
        <f t="shared" si="2848"/>
        <v>0.51428751021381969</v>
      </c>
      <c r="HQ276" s="16">
        <f t="shared" ref="HQ276:IV276" si="2849">IF(ISNUMBER(HQ186),(HQ186-$B91)^2,"")</f>
        <v>3.5136785917963445E-2</v>
      </c>
      <c r="HR276" s="16">
        <f t="shared" si="2849"/>
        <v>0.46086248196978069</v>
      </c>
      <c r="HS276" s="16">
        <f t="shared" si="2849"/>
        <v>6.0339177190078183E-2</v>
      </c>
      <c r="HT276" s="16">
        <f t="shared" si="2849"/>
        <v>0.36811888734366049</v>
      </c>
      <c r="HU276" s="16">
        <f t="shared" si="2849"/>
        <v>9.5977120708394537E-2</v>
      </c>
      <c r="HV276" s="16">
        <f t="shared" si="2849"/>
        <v>0.28843815804764017</v>
      </c>
      <c r="HW276" s="16">
        <f t="shared" si="2849"/>
        <v>0.16655170260790458</v>
      </c>
      <c r="HX276" s="16">
        <f t="shared" si="2849"/>
        <v>9.0604829874777035</v>
      </c>
      <c r="HY276" s="16">
        <f t="shared" si="2849"/>
        <v>2.6260962904062577</v>
      </c>
      <c r="HZ276" s="16">
        <f t="shared" si="2849"/>
        <v>2.6095446986234556</v>
      </c>
      <c r="IA276" s="16">
        <f t="shared" si="2849"/>
        <v>2.6969450677974187</v>
      </c>
      <c r="IB276" s="16">
        <f t="shared" si="2849"/>
        <v>2.7492910453079999</v>
      </c>
      <c r="IC276" s="16">
        <f t="shared" si="2849"/>
        <v>2.6207777330675226</v>
      </c>
      <c r="ID276" s="16">
        <f t="shared" si="2849"/>
        <v>1.1216002306217852</v>
      </c>
      <c r="IE276" s="16">
        <f t="shared" si="2849"/>
        <v>1.566459768477521</v>
      </c>
      <c r="IF276" s="16">
        <f t="shared" si="2849"/>
        <v>4.4063470397069429</v>
      </c>
      <c r="IG276" s="16">
        <f t="shared" si="2849"/>
        <v>1.4863106295429949</v>
      </c>
      <c r="IH276" s="16">
        <f t="shared" si="2849"/>
        <v>4.4366839808877563</v>
      </c>
      <c r="II276" s="16">
        <f t="shared" si="2849"/>
        <v>1.5314253053859588</v>
      </c>
      <c r="IJ276" s="16">
        <f t="shared" si="2849"/>
        <v>4.4835740128709114</v>
      </c>
      <c r="IK276" s="16">
        <f t="shared" si="2849"/>
        <v>0.16367370439703863</v>
      </c>
      <c r="IL276" s="16">
        <f t="shared" si="2849"/>
        <v>1.5661300759910826</v>
      </c>
      <c r="IM276" s="16">
        <f t="shared" si="2849"/>
        <v>1.0127671214640508</v>
      </c>
      <c r="IN276" s="16">
        <f t="shared" si="2849"/>
        <v>3.6289378888484909</v>
      </c>
      <c r="IO276" s="16">
        <f t="shared" si="2849"/>
        <v>0.16367370439703863</v>
      </c>
      <c r="IP276" s="16">
        <f t="shared" si="2849"/>
        <v>1.5661300759910826</v>
      </c>
      <c r="IQ276" s="16">
        <f t="shared" si="2849"/>
        <v>3.7841100575262382E-2</v>
      </c>
      <c r="IR276" s="16">
        <f t="shared" si="2849"/>
        <v>0.76469926689436984</v>
      </c>
      <c r="IS276" s="16">
        <f t="shared" si="2849"/>
        <v>0.77094570313729405</v>
      </c>
      <c r="IT276" s="16">
        <f t="shared" si="2849"/>
        <v>0.57580263610216875</v>
      </c>
      <c r="IU276" s="16">
        <f t="shared" si="2849"/>
        <v>0.45224662617553041</v>
      </c>
      <c r="IV276" s="16">
        <f t="shared" si="2849"/>
        <v>0.6094821937405519</v>
      </c>
      <c r="IW276" s="16">
        <f t="shared" ref="IW276:KC276" si="2850">IF(ISNUMBER(IW186),(IW186-$B91)^2,"")</f>
        <v>2.8092692546202267</v>
      </c>
      <c r="IX276" s="16">
        <f t="shared" si="2850"/>
        <v>1.4319725211887377</v>
      </c>
      <c r="IY276" s="16">
        <f t="shared" si="2850"/>
        <v>0.10519530155192876</v>
      </c>
      <c r="IZ276" s="16">
        <f t="shared" si="2850"/>
        <v>1.5089083704910264</v>
      </c>
      <c r="JA276" s="16">
        <f t="shared" si="2850"/>
        <v>0.10312483955996095</v>
      </c>
      <c r="JB276" s="16">
        <f t="shared" si="2850"/>
        <v>1.5325683149218432</v>
      </c>
      <c r="JC276" s="16">
        <f t="shared" si="2850"/>
        <v>0.11367338730923374</v>
      </c>
      <c r="JD276" s="16">
        <f t="shared" si="2850"/>
        <v>1.5249241084296068</v>
      </c>
      <c r="JE276" s="16">
        <f t="shared" si="2850"/>
        <v>0.13552443919000473</v>
      </c>
      <c r="JF276" s="16">
        <f t="shared" si="2850"/>
        <v>1.4683152813208507</v>
      </c>
      <c r="JG276" s="16">
        <f t="shared" si="2850"/>
        <v>9.9717367411939137E-2</v>
      </c>
      <c r="JH276" s="16">
        <f t="shared" si="2850"/>
        <v>0.38645234386213934</v>
      </c>
      <c r="JI276" s="16">
        <f t="shared" si="2850"/>
        <v>5.316150572884306E-2</v>
      </c>
      <c r="JJ276" s="16">
        <f t="shared" si="2850"/>
        <v>1.154281510663226E-2</v>
      </c>
      <c r="JK276" s="16">
        <f t="shared" si="2850"/>
        <v>1.5792373122375251E-2</v>
      </c>
      <c r="JL276" s="16">
        <f t="shared" si="2850"/>
        <v>0.61831570760000087</v>
      </c>
      <c r="JM276" s="16">
        <f t="shared" si="2850"/>
        <v>0.27348005290460831</v>
      </c>
      <c r="JN276" s="16">
        <f t="shared" si="2850"/>
        <v>0.32582253430112273</v>
      </c>
      <c r="JO276" s="16">
        <f t="shared" si="2850"/>
        <v>2.1666216827303435</v>
      </c>
      <c r="JP276" s="16">
        <f t="shared" si="2850"/>
        <v>1.154281510663226E-2</v>
      </c>
      <c r="JQ276" s="16">
        <f t="shared" si="2850"/>
        <v>1.5792373122375251E-2</v>
      </c>
      <c r="JR276" s="16">
        <f t="shared" si="2850"/>
        <v>0.61831570760000087</v>
      </c>
      <c r="JS276" s="16">
        <f t="shared" si="2850"/>
        <v>0.5316397412067263</v>
      </c>
      <c r="JT276" s="16">
        <f t="shared" si="2850"/>
        <v>2.7878903284171042</v>
      </c>
      <c r="JU276" s="16">
        <f t="shared" si="2850"/>
        <v>0.17636492085852618</v>
      </c>
      <c r="JV276" s="16">
        <f t="shared" si="2850"/>
        <v>0.2116071522884001</v>
      </c>
      <c r="JW276" s="16">
        <f t="shared" si="2850"/>
        <v>0.1681110790619989</v>
      </c>
      <c r="JX276" s="16">
        <f t="shared" si="2850"/>
        <v>0.23783864476026573</v>
      </c>
      <c r="JY276" s="16">
        <f t="shared" si="2850"/>
        <v>8.3913189685703715E-2</v>
      </c>
      <c r="JZ276" s="16">
        <f t="shared" si="2850"/>
        <v>0.3614266117663763</v>
      </c>
      <c r="KA276" s="16">
        <f t="shared" si="2850"/>
        <v>4.9148380224639431E-2</v>
      </c>
      <c r="KB276" s="16">
        <f t="shared" si="2850"/>
        <v>0.48671793249507955</v>
      </c>
      <c r="KC276" t="str">
        <f t="shared" si="2850"/>
        <v/>
      </c>
    </row>
    <row r="277" spans="1:291" x14ac:dyDescent="0.25">
      <c r="F277" s="16">
        <f t="shared" ref="F277:X277" si="2851">IF(ISNUMBER(F187),(F187-$B92)^2,"")</f>
        <v>9.1544541096822183</v>
      </c>
      <c r="G277" s="16">
        <f t="shared" si="2851"/>
        <v>5.6850588962625839</v>
      </c>
      <c r="H277" s="16">
        <f t="shared" ref="H277:I277" si="2852">IF(ISNUMBER(H187),(H187-$B92)^2,"")</f>
        <v>8.6593567754828342</v>
      </c>
      <c r="I277" s="16">
        <f t="shared" si="2852"/>
        <v>4.5484244217092957</v>
      </c>
      <c r="J277" s="16">
        <f t="shared" si="2851"/>
        <v>8.7212852781106029</v>
      </c>
      <c r="K277" s="16">
        <f t="shared" si="2851"/>
        <v>4.4802778470300506</v>
      </c>
      <c r="L277" s="16">
        <f t="shared" si="2851"/>
        <v>8.7317469335960549</v>
      </c>
      <c r="M277" s="16">
        <f t="shared" si="2851"/>
        <v>4.5424892341554175</v>
      </c>
      <c r="N277" s="16">
        <f t="shared" si="2851"/>
        <v>6.245241067344657</v>
      </c>
      <c r="O277" s="16">
        <f t="shared" si="2851"/>
        <v>2.6398141596470692</v>
      </c>
      <c r="P277" s="16">
        <f t="shared" si="2851"/>
        <v>7.9735896596159241</v>
      </c>
      <c r="Q277" s="16">
        <f t="shared" si="2851"/>
        <v>3.7273896572007503</v>
      </c>
      <c r="R277" s="16">
        <f t="shared" si="2851"/>
        <v>5.5875989253789919</v>
      </c>
      <c r="S277" s="16">
        <f t="shared" si="2851"/>
        <v>2.4668571400803798</v>
      </c>
      <c r="T277" s="16">
        <f t="shared" si="2851"/>
        <v>8.5593942066445639</v>
      </c>
      <c r="U277" s="16">
        <f t="shared" si="2851"/>
        <v>4.291389959554623</v>
      </c>
      <c r="V277" s="16">
        <f t="shared" si="2851"/>
        <v>8.4920975533649194</v>
      </c>
      <c r="W277" s="16">
        <f t="shared" si="2851"/>
        <v>4.5990912674419979</v>
      </c>
      <c r="X277" s="16">
        <f t="shared" si="2851"/>
        <v>5.1670475477881617</v>
      </c>
      <c r="Y277" s="16">
        <f>IF(ISNUMBER(Y187),(Y187-$B92)^2,"")</f>
        <v>5.0840098368569482</v>
      </c>
      <c r="Z277" s="16">
        <f>IF(ISNUMBER(Z187),(Z187-$B92)^2,"")</f>
        <v>4.0574608386814139</v>
      </c>
      <c r="AA277" s="16">
        <f>IF(ISNUMBER(AA187),(AA187-$B92)^2,"")</f>
        <v>4.7437412487042305</v>
      </c>
      <c r="AB277" s="16">
        <f>IF(ISNUMBER(AB187),(AB187-$B92)^2,"")</f>
        <v>4.9249587999186275</v>
      </c>
      <c r="AC277" s="16">
        <f>IF(ISNUMBER(AC187),(AC187-$B92)^2,"")</f>
        <v>3.5526879723061646</v>
      </c>
      <c r="AD277" s="16">
        <f>IF(ISNUMBER(AD187),(AD187-$B92)^2,"")</f>
        <v>4.198647649601881</v>
      </c>
      <c r="AE277" s="16">
        <f>IF(ISNUMBER(AE187),(AE187-$B92)^2,"")</f>
        <v>4.3259292051273928</v>
      </c>
      <c r="AF277" s="16">
        <f t="shared" ref="AF277:BM277" si="2853">IF(ISNUMBER(AF187),(AF187-$B92)^2,"")</f>
        <v>53.00745883392338</v>
      </c>
      <c r="AG277" s="16">
        <f t="shared" si="2853"/>
        <v>3.8934638654244669</v>
      </c>
      <c r="AH277" s="16">
        <f t="shared" si="2853"/>
        <v>3.3000521967123513</v>
      </c>
      <c r="AI277" s="16">
        <f t="shared" si="2853"/>
        <v>3.4668317932614672</v>
      </c>
      <c r="AJ277" s="16">
        <f t="shared" si="2853"/>
        <v>2.6596595613093621</v>
      </c>
      <c r="AK277" s="16">
        <f t="shared" si="2853"/>
        <v>5.053143884242421</v>
      </c>
      <c r="AL277" s="16">
        <f t="shared" si="2853"/>
        <v>6.5459701060298423</v>
      </c>
      <c r="AM277" s="16">
        <f t="shared" si="2853"/>
        <v>4.4874287723642263</v>
      </c>
      <c r="AN277" s="16">
        <f t="shared" si="2853"/>
        <v>6.5741032586739152</v>
      </c>
      <c r="AO277" s="16">
        <f t="shared" si="2853"/>
        <v>4.6158159015639395</v>
      </c>
      <c r="AP277" s="16">
        <f t="shared" si="2853"/>
        <v>6.6124377772489362</v>
      </c>
      <c r="AQ277" s="16">
        <f t="shared" si="2853"/>
        <v>4.5218047873662046</v>
      </c>
      <c r="AR277" s="16">
        <f t="shared" si="2853"/>
        <v>5.9672073784230237</v>
      </c>
      <c r="AS277" s="16">
        <f t="shared" si="2853"/>
        <v>2.927501323939989</v>
      </c>
      <c r="AT277" s="16">
        <f t="shared" si="2853"/>
        <v>4.5946519414586176</v>
      </c>
      <c r="AU277" s="16">
        <f t="shared" si="2853"/>
        <v>3.8291280040708529</v>
      </c>
      <c r="AV277" s="16">
        <f t="shared" si="2853"/>
        <v>3.7561527759610507</v>
      </c>
      <c r="AW277" s="16">
        <f t="shared" si="2853"/>
        <v>2.6349074528439114</v>
      </c>
      <c r="AX277" s="16">
        <f t="shared" si="2853"/>
        <v>3.0026289089412459</v>
      </c>
      <c r="AY277" s="16">
        <f t="shared" si="2853"/>
        <v>2.8714629566648262</v>
      </c>
      <c r="AZ277" s="16">
        <f t="shared" si="2853"/>
        <v>2.4764576568330066</v>
      </c>
      <c r="BA277" s="16">
        <f t="shared" si="2853"/>
        <v>1.301368153617328</v>
      </c>
      <c r="BB277" s="16">
        <f t="shared" si="2853"/>
        <v>8.5038006107132258</v>
      </c>
      <c r="BC277" s="16">
        <f t="shared" si="2853"/>
        <v>7.5428566783260065</v>
      </c>
      <c r="BD277" s="16">
        <f t="shared" si="2853"/>
        <v>6.6486348115120428</v>
      </c>
      <c r="BE277" s="16">
        <f t="shared" si="2853"/>
        <v>5.9038825523926786</v>
      </c>
      <c r="BF277" s="16">
        <f t="shared" si="2853"/>
        <v>5.2116170762241012</v>
      </c>
      <c r="BG277" s="16">
        <f t="shared" si="2853"/>
        <v>4.5936868379391367</v>
      </c>
      <c r="BH277" s="16">
        <f t="shared" si="2853"/>
        <v>4.0393493885065981</v>
      </c>
      <c r="BI277" s="16">
        <f t="shared" si="2853"/>
        <v>3.5507293068324675</v>
      </c>
      <c r="BJ277" s="16">
        <f t="shared" si="2853"/>
        <v>3.1189139045912024</v>
      </c>
      <c r="BK277" s="16">
        <f t="shared" si="2853"/>
        <v>2.7237131993847652</v>
      </c>
      <c r="BL277" s="16">
        <f t="shared" si="2853"/>
        <v>2.3778211447260373</v>
      </c>
      <c r="BM277" s="16">
        <f t="shared" si="2853"/>
        <v>2.0687540219453888</v>
      </c>
      <c r="BN277" s="16">
        <f ca="1">OFFSET(INDEX(BB277:BM277, MATCH(MIN(BB277:BM277), BB277:BM277, 0)), BP277, 0)</f>
        <v>-6.6509999999999998</v>
      </c>
      <c r="BO277" s="16">
        <f t="shared" ca="1" si="2639"/>
        <v>26.651</v>
      </c>
      <c r="BP277" s="16">
        <v>-269</v>
      </c>
      <c r="BQ277" s="16">
        <f t="shared" ref="BQ277:CB277" si="2854">IF(ISNUMBER(BQ187),(BQ187-$B92)^2,"")</f>
        <v>4.5946519414586176</v>
      </c>
      <c r="BR277" s="16">
        <f t="shared" si="2854"/>
        <v>4.1583751733231065</v>
      </c>
      <c r="BS277" s="16">
        <f t="shared" si="2854"/>
        <v>3.7472812629598042</v>
      </c>
      <c r="BT277" s="16">
        <f t="shared" si="2854"/>
        <v>3.3889310825449508</v>
      </c>
      <c r="BU277" s="16">
        <f t="shared" si="2854"/>
        <v>3.0632638880795127</v>
      </c>
      <c r="BV277" s="16">
        <f t="shared" si="2854"/>
        <v>2.7720926125232812</v>
      </c>
      <c r="BW277" s="16">
        <f t="shared" si="2854"/>
        <v>2.5173148778723911</v>
      </c>
      <c r="BX277" s="16">
        <f t="shared" si="2854"/>
        <v>2.2959195063454954</v>
      </c>
      <c r="BY277" s="16">
        <f t="shared" si="2854"/>
        <v>2.0974242316331289</v>
      </c>
      <c r="BZ277" s="16">
        <f t="shared" si="2854"/>
        <v>1.9320019258709971</v>
      </c>
      <c r="CA277" s="16">
        <f t="shared" si="2854"/>
        <v>1.7814108108081845</v>
      </c>
      <c r="CB277" s="16">
        <f t="shared" si="2854"/>
        <v>1.6550372599117358</v>
      </c>
      <c r="CC277" s="16">
        <f t="shared" ca="1" si="2641"/>
        <v>-6.075999999999997</v>
      </c>
      <c r="CD277" s="16">
        <f t="shared" ca="1" si="2642"/>
        <v>31.075999999999997</v>
      </c>
      <c r="CE277" s="16">
        <f t="shared" ref="CE277:CP277" si="2855">IF(ISNUMBER(CE187),(CE187-$B92)^2,"")</f>
        <v>5.0710804707576624</v>
      </c>
      <c r="CF277" s="16">
        <f t="shared" si="2855"/>
        <v>4.513816084720518</v>
      </c>
      <c r="CG277" s="16">
        <f t="shared" si="2855"/>
        <v>3.9885131659916997</v>
      </c>
      <c r="CH277" s="16">
        <f t="shared" si="2855"/>
        <v>3.5509310308129263</v>
      </c>
      <c r="CI277" s="16">
        <f t="shared" si="2855"/>
        <v>3.1502784563992905</v>
      </c>
      <c r="CJ277" s="16">
        <f t="shared" si="2855"/>
        <v>2.7968976043828864</v>
      </c>
      <c r="CK277" s="16">
        <f t="shared" si="2855"/>
        <v>2.4817268968072859</v>
      </c>
      <c r="CL277" s="16">
        <f t="shared" si="2855"/>
        <v>2.2066062791134318</v>
      </c>
      <c r="CM277" s="16">
        <f t="shared" si="2855"/>
        <v>1.9632316748922196</v>
      </c>
      <c r="CN277" s="16">
        <f t="shared" si="2855"/>
        <v>1.75325326351189</v>
      </c>
      <c r="CO277" s="16">
        <f t="shared" si="2855"/>
        <v>1.5658194835627164</v>
      </c>
      <c r="CP277" s="16">
        <f t="shared" si="2855"/>
        <v>1.4059555770470757</v>
      </c>
      <c r="CQ277" s="16">
        <f t="shared" ca="1" si="2644"/>
        <v>-3.9759999999999991</v>
      </c>
      <c r="CR277" s="16">
        <f t="shared" ca="1" si="2645"/>
        <v>18.975999999999999</v>
      </c>
      <c r="CS277" s="16">
        <f t="shared" ref="CS277:DX277" si="2856">IF(ISNUMBER(CS187),(CS187-$B92)^2,"")</f>
        <v>3.9729652578564592</v>
      </c>
      <c r="CT277" s="16">
        <f t="shared" si="2856"/>
        <v>4.9857178133972821</v>
      </c>
      <c r="CU277" s="16">
        <f t="shared" si="2856"/>
        <v>2.5050515061821561</v>
      </c>
      <c r="CV277" s="16">
        <f t="shared" si="2856"/>
        <v>4.5990912674419979</v>
      </c>
      <c r="CW277" s="16">
        <f t="shared" si="2856"/>
        <v>5.9672073784230237</v>
      </c>
      <c r="CX277" s="16">
        <f t="shared" si="2856"/>
        <v>2.6349074528439114</v>
      </c>
      <c r="CY277" s="16">
        <f t="shared" si="2856"/>
        <v>4.827975987349939</v>
      </c>
      <c r="CZ277" s="16">
        <f t="shared" si="2856"/>
        <v>5.4946749473914158</v>
      </c>
      <c r="DA277" s="16">
        <f t="shared" si="2856"/>
        <v>2.4471259016323739</v>
      </c>
      <c r="DB277" s="16">
        <f t="shared" si="2856"/>
        <v>3.9414804393289216</v>
      </c>
      <c r="DC277" s="16">
        <f t="shared" si="2856"/>
        <v>4.5276358299180384</v>
      </c>
      <c r="DD277" s="16">
        <f t="shared" si="2856"/>
        <v>2.449885463334573</v>
      </c>
      <c r="DE277" s="16">
        <f t="shared" si="2856"/>
        <v>4.397506164589843</v>
      </c>
      <c r="DF277" s="16">
        <f t="shared" si="2856"/>
        <v>5.463622546201206</v>
      </c>
      <c r="DG277" s="16">
        <f t="shared" si="2856"/>
        <v>2.3341849745346877</v>
      </c>
      <c r="DH277" s="16">
        <f t="shared" si="2856"/>
        <v>6.001500575985963</v>
      </c>
      <c r="DI277" s="16">
        <f t="shared" si="2856"/>
        <v>8.0352109588342717</v>
      </c>
      <c r="DJ277" s="16">
        <f t="shared" si="2856"/>
        <v>3.0671368977031541</v>
      </c>
      <c r="DK277" s="16">
        <f t="shared" si="2856"/>
        <v>5.0537883677784583</v>
      </c>
      <c r="DL277" s="16">
        <f t="shared" si="2856"/>
        <v>6.4642727351129645</v>
      </c>
      <c r="DM277" s="16">
        <f t="shared" si="2856"/>
        <v>2.4658238892863489</v>
      </c>
      <c r="DN277" s="16">
        <f t="shared" si="2856"/>
        <v>5.1096727245149527</v>
      </c>
      <c r="DO277" s="16">
        <f t="shared" si="2856"/>
        <v>6.3179364174655612</v>
      </c>
      <c r="DP277" s="16">
        <f t="shared" si="2856"/>
        <v>0.48646711809857723</v>
      </c>
      <c r="DQ277" s="16">
        <f t="shared" si="2856"/>
        <v>4.3976836244278692</v>
      </c>
      <c r="DR277" s="16">
        <f t="shared" si="2856"/>
        <v>5.0337789283371359</v>
      </c>
      <c r="DS277" s="16">
        <f t="shared" si="2856"/>
        <v>2.887405785429269</v>
      </c>
      <c r="DT277" s="16">
        <f t="shared" si="2856"/>
        <v>4.8295966911330366</v>
      </c>
      <c r="DU277" s="16">
        <f t="shared" si="2856"/>
        <v>5.7114660174330947</v>
      </c>
      <c r="DV277" s="16">
        <f t="shared" si="2856"/>
        <v>2.3227967392627611</v>
      </c>
      <c r="DW277" s="16">
        <f t="shared" si="2856"/>
        <v>4.4883220170304385</v>
      </c>
      <c r="DX277" s="16">
        <f t="shared" si="2856"/>
        <v>5.978828628134516</v>
      </c>
      <c r="DY277" s="16">
        <f t="shared" ref="DY277:FD277" si="2857">IF(ISNUMBER(DY187),(DY187-$B92)^2,"")</f>
        <v>6.5552284305419724</v>
      </c>
      <c r="DZ277" s="16">
        <f t="shared" si="2857"/>
        <v>4.8087097740357878</v>
      </c>
      <c r="EA277" s="16">
        <f t="shared" si="2857"/>
        <v>4.6176963998283549</v>
      </c>
      <c r="EB277" s="16">
        <f t="shared" si="2857"/>
        <v>6.328037952845353</v>
      </c>
      <c r="EC277" s="16">
        <f t="shared" si="2857"/>
        <v>5.6315448249399918</v>
      </c>
      <c r="ED277" s="38">
        <f t="shared" si="2857"/>
        <v>4.0590141987738688</v>
      </c>
      <c r="EE277" s="16">
        <f t="shared" si="2857"/>
        <v>2.7868975258185644</v>
      </c>
      <c r="EF277" s="16">
        <f t="shared" si="2857"/>
        <v>4.1881788958934338</v>
      </c>
      <c r="EG277" s="16">
        <f t="shared" si="2857"/>
        <v>2.4656721145305576</v>
      </c>
      <c r="EH277" s="16">
        <f t="shared" si="2857"/>
        <v>4.1972507169563471</v>
      </c>
      <c r="EI277" s="16">
        <f t="shared" si="2857"/>
        <v>2.5418742321420265</v>
      </c>
      <c r="EJ277" s="16">
        <f t="shared" si="2857"/>
        <v>54.388502817881125</v>
      </c>
      <c r="EK277" s="16">
        <f t="shared" si="2857"/>
        <v>3.375081161524164</v>
      </c>
      <c r="EL277" s="16">
        <f t="shared" si="2857"/>
        <v>2.2537052715738519</v>
      </c>
      <c r="EM277" s="16">
        <f t="shared" si="2857"/>
        <v>3.2567027984801507</v>
      </c>
      <c r="EN277" s="16">
        <f t="shared" si="2857"/>
        <v>1.7868638140468467</v>
      </c>
      <c r="EO277" s="16">
        <f t="shared" si="2857"/>
        <v>3.3192678246425307</v>
      </c>
      <c r="EP277" s="16">
        <f t="shared" si="2857"/>
        <v>1.8935719014284436</v>
      </c>
      <c r="EQ277" s="16">
        <f t="shared" si="2857"/>
        <v>2.1887464657586091</v>
      </c>
      <c r="ER277" s="16">
        <f t="shared" si="2857"/>
        <v>1.2983914108766568</v>
      </c>
      <c r="ES277" s="16">
        <f t="shared" si="2857"/>
        <v>2.4292506355985437</v>
      </c>
      <c r="ET277" s="16">
        <f t="shared" si="2857"/>
        <v>2.8517229478024904</v>
      </c>
      <c r="EU277" s="16">
        <f t="shared" si="2857"/>
        <v>4.0543254154448283</v>
      </c>
      <c r="EV277" s="16">
        <f t="shared" si="2857"/>
        <v>3.4715764320030864</v>
      </c>
      <c r="EW277" s="16">
        <f t="shared" si="2857"/>
        <v>3.9649085434184386</v>
      </c>
      <c r="EX277" s="16">
        <f t="shared" si="2857"/>
        <v>3.9794146872282039</v>
      </c>
      <c r="EY277" s="16">
        <f t="shared" si="2857"/>
        <v>5.4014964399973326</v>
      </c>
      <c r="EZ277" s="16">
        <f t="shared" si="2857"/>
        <v>3.3116674432389797</v>
      </c>
      <c r="FA277" s="16">
        <f t="shared" si="2857"/>
        <v>2.1410728247022557</v>
      </c>
      <c r="FB277" s="16">
        <f t="shared" si="2857"/>
        <v>3.2400424894819464</v>
      </c>
      <c r="FC277" s="16">
        <f t="shared" si="2857"/>
        <v>2.1362786679112151</v>
      </c>
      <c r="FD277" s="16">
        <f t="shared" si="2857"/>
        <v>1.245150005957776</v>
      </c>
      <c r="FE277" s="16">
        <f t="shared" ref="FE277:GJ277" si="2858">IF(ISNUMBER(FE187),(FE187-$B92)^2,"")</f>
        <v>2.378305646189288</v>
      </c>
      <c r="FF277" s="16">
        <f t="shared" si="2858"/>
        <v>1.4342090188822865</v>
      </c>
      <c r="FG277" s="16">
        <f t="shared" si="2858"/>
        <v>2.508863086305404</v>
      </c>
      <c r="FH277" s="16">
        <f t="shared" si="2858"/>
        <v>1.5175153407382391</v>
      </c>
      <c r="FI277" s="16">
        <f t="shared" si="2858"/>
        <v>2.0061260042449924</v>
      </c>
      <c r="FJ277" s="16">
        <f t="shared" si="2858"/>
        <v>6.1261125527640878</v>
      </c>
      <c r="FK277" s="16">
        <f t="shared" si="2858"/>
        <v>1.1485874776956835</v>
      </c>
      <c r="FL277" s="47">
        <f t="shared" si="2858"/>
        <v>1.1448446480718797</v>
      </c>
      <c r="FM277" s="16">
        <f t="shared" si="2858"/>
        <v>1.1231128107440733</v>
      </c>
      <c r="FN277" s="16">
        <f t="shared" si="2858"/>
        <v>1.1542710613161804</v>
      </c>
      <c r="FO277" s="16">
        <f t="shared" si="2858"/>
        <v>1.5196297130538086</v>
      </c>
      <c r="FP277" s="16">
        <f t="shared" si="2858"/>
        <v>1.1210003539523481</v>
      </c>
      <c r="FQ277" s="16">
        <f t="shared" si="2858"/>
        <v>1.1129564577272562</v>
      </c>
      <c r="FR277" s="16">
        <f t="shared" si="2858"/>
        <v>0.37194789812807266</v>
      </c>
      <c r="FS277" s="16">
        <f t="shared" si="2858"/>
        <v>8.1351146749200804</v>
      </c>
      <c r="FT277" s="16">
        <f t="shared" si="2858"/>
        <v>3.9463716466328869</v>
      </c>
      <c r="FU277" s="16">
        <f t="shared" si="2858"/>
        <v>3.7048110587702618</v>
      </c>
      <c r="FV277" s="16">
        <f t="shared" si="2858"/>
        <v>3.8156958087255433</v>
      </c>
      <c r="FW277" s="16">
        <f t="shared" si="2858"/>
        <v>3.2471094223685903</v>
      </c>
      <c r="FX277" s="16">
        <f t="shared" si="2858"/>
        <v>2.9589365890936703</v>
      </c>
      <c r="FY277" s="16">
        <f t="shared" si="2858"/>
        <v>1.9896752637406758</v>
      </c>
      <c r="FZ277" s="16">
        <f t="shared" si="2858"/>
        <v>4.8112254808236106</v>
      </c>
      <c r="GA277" s="16">
        <f t="shared" si="2858"/>
        <v>6.0724387347756581</v>
      </c>
      <c r="GB277" s="16">
        <f t="shared" si="2858"/>
        <v>4.2757929530419512</v>
      </c>
      <c r="GC277" s="16">
        <f t="shared" si="2858"/>
        <v>6.1517864012057366</v>
      </c>
      <c r="GD277" s="16">
        <f t="shared" si="2858"/>
        <v>4.4127629818474876</v>
      </c>
      <c r="GE277" s="16">
        <f t="shared" si="2858"/>
        <v>6.1930276788904566</v>
      </c>
      <c r="GF277" s="16">
        <f t="shared" si="2858"/>
        <v>2.8019332743443148</v>
      </c>
      <c r="GG277" s="16">
        <f t="shared" si="2858"/>
        <v>3.5949153385723682</v>
      </c>
      <c r="GH277" s="16">
        <f t="shared" si="2858"/>
        <v>4.2903345176319378</v>
      </c>
      <c r="GI277" s="16">
        <f t="shared" si="2858"/>
        <v>5.5377482665841127</v>
      </c>
      <c r="GJ277" s="16">
        <f t="shared" si="2858"/>
        <v>3.5915684598722128</v>
      </c>
      <c r="GK277" s="16">
        <f t="shared" ref="GK277:HP277" si="2859">IF(ISNUMBER(GK187),(GK187-$B92)^2,"")</f>
        <v>3.4964948686886714</v>
      </c>
      <c r="GL277" s="16">
        <f t="shared" si="2859"/>
        <v>2.680115686540562</v>
      </c>
      <c r="GM277" s="16">
        <f t="shared" si="2859"/>
        <v>2.4874358319263927</v>
      </c>
      <c r="GN277" s="16">
        <f t="shared" si="2859"/>
        <v>2.5056511621275912</v>
      </c>
      <c r="GO277" s="16">
        <f t="shared" si="2859"/>
        <v>2.2596493602098544</v>
      </c>
      <c r="GP277" s="16">
        <f t="shared" si="2859"/>
        <v>1.0820704936939409</v>
      </c>
      <c r="GQ277" s="16">
        <f t="shared" si="2859"/>
        <v>3.56461221609612</v>
      </c>
      <c r="GR277" s="16">
        <f t="shared" si="2859"/>
        <v>4.7514092326964974</v>
      </c>
      <c r="GS277" s="16">
        <f t="shared" si="2859"/>
        <v>2.9003938554706297</v>
      </c>
      <c r="GT277" s="16">
        <f t="shared" si="2859"/>
        <v>1.9358287778296936</v>
      </c>
      <c r="GU277" s="16">
        <f t="shared" si="2859"/>
        <v>3.1279122367439034</v>
      </c>
      <c r="GV277" s="16">
        <f t="shared" si="2859"/>
        <v>1.7398697843750976</v>
      </c>
      <c r="GW277" s="16">
        <f t="shared" si="2859"/>
        <v>3.1172711151495345</v>
      </c>
      <c r="GX277" s="16">
        <f t="shared" si="2859"/>
        <v>1.7950476671063622</v>
      </c>
      <c r="GY277" s="16">
        <f t="shared" si="2859"/>
        <v>2.2657935991641587</v>
      </c>
      <c r="GZ277" s="16">
        <f t="shared" si="2859"/>
        <v>1.4470516856268534</v>
      </c>
      <c r="HA277" s="16">
        <f t="shared" si="2859"/>
        <v>2.2984775787330998</v>
      </c>
      <c r="HB277" s="16">
        <f t="shared" si="2859"/>
        <v>1.2073027800295997</v>
      </c>
      <c r="HC277" s="16">
        <f t="shared" si="2859"/>
        <v>1.2254751095046663</v>
      </c>
      <c r="HD277" s="16">
        <f t="shared" si="2859"/>
        <v>0.6386818992016432</v>
      </c>
      <c r="HE277" s="16">
        <f t="shared" si="2859"/>
        <v>1.8149454081106351</v>
      </c>
      <c r="HF277" s="16">
        <f t="shared" si="2859"/>
        <v>1.674864077708424</v>
      </c>
      <c r="HG277" s="16">
        <f t="shared" si="2859"/>
        <v>2.5207030313923076</v>
      </c>
      <c r="HH277" s="16">
        <f t="shared" si="2859"/>
        <v>3.0976384287987173</v>
      </c>
      <c r="HI277" s="16">
        <f t="shared" si="2859"/>
        <v>3.1335294609700957</v>
      </c>
      <c r="HJ277" s="16">
        <f t="shared" si="2859"/>
        <v>4.2625072421079393</v>
      </c>
      <c r="HK277" s="16">
        <f t="shared" si="2859"/>
        <v>2.5337727843528315</v>
      </c>
      <c r="HL277" s="16">
        <f t="shared" si="2859"/>
        <v>1.5984136916231211</v>
      </c>
      <c r="HM277" s="16">
        <f t="shared" si="2859"/>
        <v>2.4521620586337263</v>
      </c>
      <c r="HN277" s="16">
        <f t="shared" si="2859"/>
        <v>1.7159798572001037</v>
      </c>
      <c r="HO277" s="16">
        <f t="shared" si="2859"/>
        <v>0.9983789278316324</v>
      </c>
      <c r="HP277" s="16">
        <f t="shared" si="2859"/>
        <v>1.635309128800569</v>
      </c>
      <c r="HQ277" s="16">
        <f t="shared" ref="HQ277:IV277" si="2860">IF(ISNUMBER(HQ187),(HQ187-$B92)^2,"")</f>
        <v>0.92145873517020804</v>
      </c>
      <c r="HR277" s="16">
        <f t="shared" si="2860"/>
        <v>1.6070118644726443</v>
      </c>
      <c r="HS277" s="16">
        <f t="shared" si="2860"/>
        <v>0.91551624893046679</v>
      </c>
      <c r="HT277" s="16">
        <f t="shared" si="2860"/>
        <v>1.4120708464569427</v>
      </c>
      <c r="HU277" s="16">
        <f t="shared" si="2860"/>
        <v>0.77111852919011425</v>
      </c>
      <c r="HV277" s="16">
        <f t="shared" si="2860"/>
        <v>0.64921561681755058</v>
      </c>
      <c r="HW277" s="16">
        <f t="shared" si="2860"/>
        <v>0.13975451051234258</v>
      </c>
      <c r="HX277" s="16">
        <f t="shared" si="2860"/>
        <v>7.1029172979240833</v>
      </c>
      <c r="HY277" s="16">
        <f t="shared" si="2860"/>
        <v>3.1148922591499502</v>
      </c>
      <c r="HZ277" s="16">
        <f t="shared" si="2860"/>
        <v>2.8722651253808142</v>
      </c>
      <c r="IA277" s="16">
        <f t="shared" si="2860"/>
        <v>2.9724758659269752</v>
      </c>
      <c r="IB277" s="16">
        <f t="shared" si="2860"/>
        <v>2.512243983324538</v>
      </c>
      <c r="IC277" s="16">
        <f t="shared" si="2860"/>
        <v>2.228997272354369</v>
      </c>
      <c r="ID277" s="16">
        <f t="shared" si="2860"/>
        <v>1.3841666995210127</v>
      </c>
      <c r="IE277" s="16">
        <f t="shared" si="2860"/>
        <v>4.1370992822027342</v>
      </c>
      <c r="IF277" s="16">
        <f t="shared" si="2860"/>
        <v>5.2609351510830908</v>
      </c>
      <c r="IG277" s="16">
        <f t="shared" si="2860"/>
        <v>3.6435534246652699</v>
      </c>
      <c r="IH277" s="16">
        <f t="shared" si="2860"/>
        <v>5.3289129582326584</v>
      </c>
      <c r="II277" s="16">
        <f t="shared" si="2860"/>
        <v>3.7651880381160407</v>
      </c>
      <c r="IJ277" s="16">
        <f t="shared" si="2860"/>
        <v>5.3653844932827495</v>
      </c>
      <c r="IK277" s="16">
        <f t="shared" si="2860"/>
        <v>2.3018565257028532</v>
      </c>
      <c r="IL277" s="16">
        <f t="shared" si="2860"/>
        <v>3.1751383300629796</v>
      </c>
      <c r="IM277" s="16">
        <f t="shared" si="2860"/>
        <v>3.6568564523053952</v>
      </c>
      <c r="IN277" s="16">
        <f t="shared" si="2860"/>
        <v>4.7397750216866115</v>
      </c>
      <c r="IO277" s="16">
        <f t="shared" si="2860"/>
        <v>2.3018565257028532</v>
      </c>
      <c r="IP277" s="16">
        <f t="shared" si="2860"/>
        <v>3.1751383300629796</v>
      </c>
      <c r="IQ277" s="16">
        <f t="shared" si="2860"/>
        <v>2.3457897578302829</v>
      </c>
      <c r="IR277" s="16">
        <f t="shared" si="2860"/>
        <v>1.8258370576936505</v>
      </c>
      <c r="IS277" s="16">
        <f t="shared" si="2860"/>
        <v>2.0346954571901152</v>
      </c>
      <c r="IT277" s="16">
        <f t="shared" si="2860"/>
        <v>1.5979429401851624</v>
      </c>
      <c r="IU277" s="16">
        <f t="shared" si="2860"/>
        <v>0.65776936757372961</v>
      </c>
      <c r="IV277" s="16">
        <f t="shared" si="2860"/>
        <v>3.4404019700795305</v>
      </c>
      <c r="IW277" s="16">
        <f t="shared" ref="IW277:KC277" si="2861">IF(ISNUMBER(IW187),(IW187-$B92)^2,"")</f>
        <v>4.5336099625912709</v>
      </c>
      <c r="IX277" s="16">
        <f t="shared" si="2861"/>
        <v>2.5010219723545291</v>
      </c>
      <c r="IY277" s="16">
        <f t="shared" si="2861"/>
        <v>1.6499927562868972</v>
      </c>
      <c r="IZ277" s="16">
        <f t="shared" si="2861"/>
        <v>2.675948043924036</v>
      </c>
      <c r="JA277" s="16">
        <f t="shared" si="2861"/>
        <v>1.4474808094856717</v>
      </c>
      <c r="JB277" s="16">
        <f t="shared" si="2861"/>
        <v>2.6732840783524532</v>
      </c>
      <c r="JC277" s="16">
        <f t="shared" si="2861"/>
        <v>1.50106227910233</v>
      </c>
      <c r="JD277" s="16">
        <f t="shared" si="2861"/>
        <v>1.9451590271307337</v>
      </c>
      <c r="JE277" s="16">
        <f t="shared" si="2861"/>
        <v>1.2278601268750697</v>
      </c>
      <c r="JF277" s="16">
        <f t="shared" si="2861"/>
        <v>1.9434069640283653</v>
      </c>
      <c r="JG277" s="16">
        <f t="shared" si="2861"/>
        <v>0.9875642046200539</v>
      </c>
      <c r="JH277" s="16">
        <f t="shared" si="2861"/>
        <v>0.94130103706272927</v>
      </c>
      <c r="JI277" s="16">
        <f t="shared" si="2861"/>
        <v>0.45761681553886219</v>
      </c>
      <c r="JJ277" s="16">
        <f t="shared" si="2861"/>
        <v>1.7312944150641207</v>
      </c>
      <c r="JK277" s="16">
        <f t="shared" si="2861"/>
        <v>1.7443397229317918</v>
      </c>
      <c r="JL277" s="16">
        <f t="shared" si="2861"/>
        <v>2.5455150305351446</v>
      </c>
      <c r="JM277" s="16">
        <f t="shared" si="2861"/>
        <v>2.9828167584539211</v>
      </c>
      <c r="JN277" s="16">
        <f t="shared" si="2861"/>
        <v>2.9924648648667769</v>
      </c>
      <c r="JO277" s="16">
        <f t="shared" si="2861"/>
        <v>4.028461015886557</v>
      </c>
      <c r="JP277" s="16">
        <f t="shared" si="2861"/>
        <v>1.7312944150641207</v>
      </c>
      <c r="JQ277" s="16">
        <f t="shared" si="2861"/>
        <v>1.7443397229317918</v>
      </c>
      <c r="JR277" s="16">
        <f t="shared" si="2861"/>
        <v>2.5455150305351446</v>
      </c>
      <c r="JS277" s="16">
        <f t="shared" si="2861"/>
        <v>1.759269883571944</v>
      </c>
      <c r="JT277" s="16">
        <f t="shared" si="2861"/>
        <v>1.0646902911122216</v>
      </c>
      <c r="JU277" s="16">
        <f t="shared" si="2861"/>
        <v>1.3210014840221453</v>
      </c>
      <c r="JV277" s="16">
        <f t="shared" si="2861"/>
        <v>0.71304935675575554</v>
      </c>
      <c r="JW277" s="16">
        <f t="shared" si="2861"/>
        <v>1.4986466464862807</v>
      </c>
      <c r="JX277" s="16">
        <f t="shared" si="2861"/>
        <v>0.86400820387690103</v>
      </c>
      <c r="JY277" s="16">
        <f t="shared" si="2861"/>
        <v>1.1142568548495098</v>
      </c>
      <c r="JZ277" s="16">
        <f t="shared" si="2861"/>
        <v>0.57749863591318795</v>
      </c>
      <c r="KA277" s="16">
        <f t="shared" si="2861"/>
        <v>0.46684352583467353</v>
      </c>
      <c r="KB277" s="16">
        <f t="shared" si="2861"/>
        <v>7.1541312360272266E-2</v>
      </c>
      <c r="KC277" t="str">
        <f t="shared" si="2861"/>
        <v/>
      </c>
    </row>
    <row r="278" spans="1:291" x14ac:dyDescent="0.25">
      <c r="F278" s="16">
        <f t="shared" ref="F278:X278" si="2862">IF(ISNUMBER(F188),(F188-$B93)^2,"")</f>
        <v>0.61116051657738446</v>
      </c>
      <c r="G278" s="16">
        <f t="shared" si="2862"/>
        <v>11.765014485040449</v>
      </c>
      <c r="H278" s="16">
        <f t="shared" ref="H278:I278" si="2863">IF(ISNUMBER(H188),(H188-$B93)^2,"")</f>
        <v>0.36351804951964711</v>
      </c>
      <c r="I278" s="16">
        <f t="shared" si="2863"/>
        <v>12.27280765153313</v>
      </c>
      <c r="J278" s="16">
        <f t="shared" si="2862"/>
        <v>0.74999820133386752</v>
      </c>
      <c r="K278" s="16">
        <f t="shared" si="2862"/>
        <v>14.388376812176441</v>
      </c>
      <c r="L278" s="16">
        <f t="shared" si="2862"/>
        <v>0.48323032961041251</v>
      </c>
      <c r="M278" s="16">
        <f t="shared" si="2862"/>
        <v>12.973473966554643</v>
      </c>
      <c r="N278" s="16">
        <f t="shared" si="2862"/>
        <v>3.1833249895492056E-2</v>
      </c>
      <c r="O278" s="16">
        <f t="shared" si="2862"/>
        <v>9.8814106103358448</v>
      </c>
      <c r="P278" s="16">
        <f t="shared" si="2862"/>
        <v>2.703389220622451E-2</v>
      </c>
      <c r="Q278" s="16">
        <f t="shared" si="2862"/>
        <v>9.9065593306756625</v>
      </c>
      <c r="R278" s="16">
        <f t="shared" si="2862"/>
        <v>0.7584458042219262</v>
      </c>
      <c r="S278" s="16">
        <f t="shared" si="2862"/>
        <v>14.823141615422855</v>
      </c>
      <c r="T278" s="16">
        <f t="shared" si="2862"/>
        <v>5.5474013761852403E-2</v>
      </c>
      <c r="U278" s="16">
        <f t="shared" si="2862"/>
        <v>7.29958875610654</v>
      </c>
      <c r="V278" s="16">
        <f t="shared" si="2862"/>
        <v>8.0275252562275832E-3</v>
      </c>
      <c r="W278" s="16">
        <f t="shared" si="2862"/>
        <v>4.1192874185542981E-2</v>
      </c>
      <c r="X278" s="16">
        <f t="shared" si="2862"/>
        <v>0.28063681383482769</v>
      </c>
      <c r="Y278" s="16">
        <f t="shared" ref="Y278:CS278" si="2864">IF(ISNUMBER(Y188),(Y188-$B93)^2,"")</f>
        <v>0.5612323478878628</v>
      </c>
      <c r="Z278" s="16">
        <f t="shared" si="2864"/>
        <v>1.1299344340549444</v>
      </c>
      <c r="AA278" s="16">
        <f t="shared" ref="AA278:AE278" si="2865">IF(ISNUMBER(AA188),(AA188-$B93)^2,"")</f>
        <v>1.057562197475021E-2</v>
      </c>
      <c r="AB278" s="16">
        <f t="shared" si="2865"/>
        <v>0.56983128630554614</v>
      </c>
      <c r="AC278" s="16">
        <f t="shared" si="2865"/>
        <v>0.54759414007680507</v>
      </c>
      <c r="AD278" s="16">
        <f t="shared" si="2865"/>
        <v>0.61419836720901844</v>
      </c>
      <c r="AE278" s="16">
        <f t="shared" si="2865"/>
        <v>0.46327825080694107</v>
      </c>
      <c r="AF278" s="16">
        <f t="shared" si="2864"/>
        <v>1.2234891465259923</v>
      </c>
      <c r="AG278" s="16">
        <f t="shared" si="2864"/>
        <v>0.79443286491217724</v>
      </c>
      <c r="AH278" s="16">
        <f t="shared" si="2864"/>
        <v>1.9569972624672773</v>
      </c>
      <c r="AI278" s="16">
        <f t="shared" si="2864"/>
        <v>1.7585886188823667</v>
      </c>
      <c r="AJ278" s="16">
        <f t="shared" si="2864"/>
        <v>0.94306909936821137</v>
      </c>
      <c r="AK278" s="16">
        <f t="shared" si="2864"/>
        <v>6.4185369603301927</v>
      </c>
      <c r="AL278" s="16">
        <f t="shared" si="2864"/>
        <v>2.1521467731337633</v>
      </c>
      <c r="AM278" s="16">
        <f t="shared" si="2864"/>
        <v>8.08946691344795</v>
      </c>
      <c r="AN278" s="16">
        <f t="shared" si="2864"/>
        <v>2.9701379985317629</v>
      </c>
      <c r="AO278" s="16">
        <f t="shared" si="2864"/>
        <v>7.6464808765127232</v>
      </c>
      <c r="AP278" s="16">
        <f t="shared" si="2864"/>
        <v>2.7419119888586092</v>
      </c>
      <c r="AQ278" s="16">
        <f t="shared" si="2864"/>
        <v>8.4181972748732612</v>
      </c>
      <c r="AR278" s="16">
        <f t="shared" si="2864"/>
        <v>2.9750375486987743</v>
      </c>
      <c r="AS278" s="16">
        <f t="shared" si="2864"/>
        <v>15.338137530288378</v>
      </c>
      <c r="AT278" s="16">
        <f t="shared" si="2864"/>
        <v>9.1328438692173997</v>
      </c>
      <c r="AU278" s="16">
        <f t="shared" si="2864"/>
        <v>2.3031234839672403</v>
      </c>
      <c r="AV278" s="16">
        <f t="shared" si="2864"/>
        <v>1.9451749344208937</v>
      </c>
      <c r="AW278" s="16">
        <f t="shared" si="2864"/>
        <v>1.1717562487104594</v>
      </c>
      <c r="AX278" s="16">
        <f t="shared" si="2864"/>
        <v>0.34429556209992396</v>
      </c>
      <c r="AY278" s="16">
        <f t="shared" si="2864"/>
        <v>1.5677418419207905</v>
      </c>
      <c r="AZ278" s="16">
        <f t="shared" si="2864"/>
        <v>1.8479495745966767</v>
      </c>
      <c r="BA278" s="16">
        <f t="shared" si="2864"/>
        <v>2.8580050444179821</v>
      </c>
      <c r="BB278" s="16">
        <f t="shared" si="2864"/>
        <v>7.8180554745941218E-3</v>
      </c>
      <c r="BC278" s="16">
        <f t="shared" si="2864"/>
        <v>2.5632772424786848E-3</v>
      </c>
      <c r="BD278" s="16">
        <f t="shared" si="2864"/>
        <v>2.7292455652210257E-6</v>
      </c>
      <c r="BE278" s="16">
        <f t="shared" si="2864"/>
        <v>3.7139081875254142E-3</v>
      </c>
      <c r="BF278" s="16">
        <f t="shared" si="2864"/>
        <v>1.6123895591894463E-2</v>
      </c>
      <c r="BG278" s="16">
        <f t="shared" si="2864"/>
        <v>4.1146487986666591E-2</v>
      </c>
      <c r="BH278" s="16">
        <f t="shared" si="2864"/>
        <v>8.0973400008559321E-2</v>
      </c>
      <c r="BI278" s="16">
        <f t="shared" si="2864"/>
        <v>0.13986965356832989</v>
      </c>
      <c r="BJ278" s="16">
        <f t="shared" si="2864"/>
        <v>0.21363025070707606</v>
      </c>
      <c r="BK278" s="16">
        <f t="shared" si="2864"/>
        <v>0.31014877159265375</v>
      </c>
      <c r="BL278" s="16">
        <f t="shared" si="2864"/>
        <v>0.43054623914473511</v>
      </c>
      <c r="BM278" s="16">
        <f t="shared" si="2864"/>
        <v>0.57594907965148101</v>
      </c>
      <c r="BN278" s="16">
        <f ca="1">OFFSET(INDEX(BB278:BM278, MATCH(MIN(BB278:BM278), BB278:BM278, 0)), BP278, 0)</f>
        <v>-5.4369999999999976</v>
      </c>
      <c r="BO278" s="16">
        <f t="shared" ca="1" si="2639"/>
        <v>25.436999999999998</v>
      </c>
      <c r="BP278" s="16">
        <v>-270</v>
      </c>
      <c r="BQ278" s="16">
        <f t="shared" si="2864"/>
        <v>9.1328438692173997</v>
      </c>
      <c r="BR278" s="16">
        <f t="shared" si="2864"/>
        <v>8.1173169167709478</v>
      </c>
      <c r="BS278" s="16">
        <f t="shared" si="2864"/>
        <v>7.1570169719825918</v>
      </c>
      <c r="BT278" s="16">
        <f t="shared" si="2864"/>
        <v>6.2780550682083662</v>
      </c>
      <c r="BU278" s="16">
        <f t="shared" si="2864"/>
        <v>5.4371277503316593</v>
      </c>
      <c r="BV278" s="16">
        <f t="shared" si="2864"/>
        <v>4.669337492244491</v>
      </c>
      <c r="BW278" s="16">
        <f t="shared" si="2864"/>
        <v>3.964885277904195</v>
      </c>
      <c r="BX278" s="16">
        <f t="shared" si="2864"/>
        <v>3.3234997559273713</v>
      </c>
      <c r="BY278" s="16">
        <f t="shared" si="2864"/>
        <v>2.7114203796474206</v>
      </c>
      <c r="BZ278" s="16">
        <f t="shared" si="2864"/>
        <v>2.1771857206514005</v>
      </c>
      <c r="CA278" s="16">
        <f t="shared" si="2864"/>
        <v>1.6946741784457899</v>
      </c>
      <c r="CB278" s="16">
        <f t="shared" si="2864"/>
        <v>1.2724327622444522</v>
      </c>
      <c r="CC278" s="16">
        <f t="shared" ca="1" si="2641"/>
        <v>-6.075999999999997</v>
      </c>
      <c r="CD278" s="16">
        <f t="shared" ca="1" si="2642"/>
        <v>31.075999999999997</v>
      </c>
      <c r="CE278" s="16">
        <f t="shared" si="2864"/>
        <v>2.6432471219369305</v>
      </c>
      <c r="CF278" s="16">
        <f t="shared" si="2864"/>
        <v>2.5566289535139286</v>
      </c>
      <c r="CG278" s="16">
        <f t="shared" si="2864"/>
        <v>2.494004142199274</v>
      </c>
      <c r="CH278" s="16">
        <f t="shared" si="2864"/>
        <v>2.4569901354180788</v>
      </c>
      <c r="CI278" s="16">
        <f t="shared" si="2864"/>
        <v>2.4254665748753648</v>
      </c>
      <c r="CJ278" s="16">
        <f t="shared" si="2864"/>
        <v>2.4152942853932706</v>
      </c>
      <c r="CK278" s="16">
        <f t="shared" si="2864"/>
        <v>2.4118788277984979</v>
      </c>
      <c r="CL278" s="16">
        <f t="shared" si="2864"/>
        <v>2.4204019050120662</v>
      </c>
      <c r="CM278" s="16">
        <f t="shared" si="2864"/>
        <v>2.4169914164830035</v>
      </c>
      <c r="CN278" s="16">
        <f t="shared" si="2864"/>
        <v>2.430540627813905</v>
      </c>
      <c r="CO278" s="16">
        <f t="shared" si="2864"/>
        <v>2.4477286335021771</v>
      </c>
      <c r="CP278" s="16">
        <f t="shared" si="2864"/>
        <v>2.4639643967435196</v>
      </c>
      <c r="CQ278" s="16">
        <f t="shared" ca="1" si="2644"/>
        <v>-2.0869999999999997</v>
      </c>
      <c r="CR278" s="16">
        <f t="shared" ca="1" si="2645"/>
        <v>17.087</v>
      </c>
      <c r="CS278" s="16">
        <f t="shared" si="2864"/>
        <v>4.2793015508427165E-2</v>
      </c>
      <c r="CT278" s="16">
        <f t="shared" ref="CT278:FF278" si="2866">IF(ISNUMBER(CT188),(CT188-$B93)^2,"")</f>
        <v>2.8755578535232864</v>
      </c>
      <c r="CU278" s="16">
        <f t="shared" si="2866"/>
        <v>3.9580917005987004</v>
      </c>
      <c r="CV278" s="16">
        <f t="shared" si="2866"/>
        <v>4.1192874185542981E-2</v>
      </c>
      <c r="CW278" s="16">
        <f t="shared" si="2866"/>
        <v>2.9750375486987743</v>
      </c>
      <c r="CX278" s="16">
        <f t="shared" si="2866"/>
        <v>1.1717562487104594</v>
      </c>
      <c r="CY278" s="16">
        <f t="shared" si="2866"/>
        <v>6.3401526518454418E-2</v>
      </c>
      <c r="CZ278" s="16">
        <f t="shared" si="2866"/>
        <v>3.6226876660439777</v>
      </c>
      <c r="DA278" s="16">
        <f t="shared" si="2866"/>
        <v>0.98383765233214115</v>
      </c>
      <c r="DB278" s="16">
        <f t="shared" si="2866"/>
        <v>4.6396106768193196E-2</v>
      </c>
      <c r="DC278" s="16">
        <f t="shared" si="2866"/>
        <v>3.0987385853468949</v>
      </c>
      <c r="DD278" s="16">
        <f t="shared" si="2866"/>
        <v>3.2182747992657021</v>
      </c>
      <c r="DE278" s="16">
        <f t="shared" si="2866"/>
        <v>7.1487297374679723E-2</v>
      </c>
      <c r="DF278" s="16">
        <f t="shared" si="2866"/>
        <v>3.4011631530467366</v>
      </c>
      <c r="DG278" s="16">
        <f t="shared" si="2866"/>
        <v>1.1522881795978037</v>
      </c>
      <c r="DH278" s="16">
        <f t="shared" si="2866"/>
        <v>2.1385068543079352E-2</v>
      </c>
      <c r="DI278" s="16">
        <f t="shared" si="2866"/>
        <v>2.1083698815289122</v>
      </c>
      <c r="DJ278" s="16">
        <f t="shared" si="2866"/>
        <v>4.3682607289246755</v>
      </c>
      <c r="DK278" s="16">
        <f t="shared" si="2866"/>
        <v>4.1045745814468987E-2</v>
      </c>
      <c r="DL278" s="16">
        <f t="shared" si="2866"/>
        <v>2.7963305467724262</v>
      </c>
      <c r="DM278" s="16">
        <f t="shared" si="2866"/>
        <v>0.9841754795089438</v>
      </c>
      <c r="DN278" s="16">
        <f t="shared" si="2866"/>
        <v>6.7858657889028326E-2</v>
      </c>
      <c r="DO278" s="16">
        <f t="shared" si="2866"/>
        <v>2.9713871247921273</v>
      </c>
      <c r="DP278" s="16">
        <f t="shared" si="2866"/>
        <v>5.3215094604690281</v>
      </c>
      <c r="DQ278" s="16">
        <f t="shared" si="2866"/>
        <v>3.9995307337765771E-3</v>
      </c>
      <c r="DR278" s="16">
        <f t="shared" si="2866"/>
        <v>3.0222403018403297</v>
      </c>
      <c r="DS278" s="16">
        <f t="shared" si="2866"/>
        <v>0.72037876228708309</v>
      </c>
      <c r="DT278" s="16">
        <f t="shared" si="2866"/>
        <v>6.3418464374616637E-2</v>
      </c>
      <c r="DU278" s="16">
        <f t="shared" si="2866"/>
        <v>3.7093333164658504</v>
      </c>
      <c r="DV278" s="16">
        <f t="shared" si="2866"/>
        <v>1.0394407338567129</v>
      </c>
      <c r="DW278" s="16">
        <f t="shared" si="2866"/>
        <v>8.1110097047868912</v>
      </c>
      <c r="DX278" s="16">
        <f t="shared" ref="DX278:DY278" si="2867">IF(ISNUMBER(DX188),(DX188-$B93)^2,"")</f>
        <v>2.9778344227267652</v>
      </c>
      <c r="DY278" s="16">
        <f t="shared" si="2867"/>
        <v>2.8388465521361628</v>
      </c>
      <c r="DZ278" s="16">
        <f t="shared" ref="DZ278:ED278" si="2868">IF(ISNUMBER(DZ188),(DZ188-$B93)^2,"")</f>
        <v>0.32355036201413734</v>
      </c>
      <c r="EA278" s="16">
        <f t="shared" si="2868"/>
        <v>0.48463576138844738</v>
      </c>
      <c r="EB278" s="16">
        <f t="shared" si="2868"/>
        <v>3.667741456839527</v>
      </c>
      <c r="EC278" s="16">
        <f t="shared" si="2868"/>
        <v>4.5601507247536119</v>
      </c>
      <c r="ED278" s="38">
        <f t="shared" si="2868"/>
        <v>0.15304890047552852</v>
      </c>
      <c r="EE278" s="16">
        <f t="shared" si="2866"/>
        <v>2.0643236235236246</v>
      </c>
      <c r="EF278" s="16">
        <f t="shared" si="2866"/>
        <v>0.48355909017854987</v>
      </c>
      <c r="EG278" s="16">
        <f t="shared" si="2866"/>
        <v>3.2035070441402049</v>
      </c>
      <c r="EH278" s="16">
        <f t="shared" si="2866"/>
        <v>0.44078598433290145</v>
      </c>
      <c r="EI278" s="16">
        <f t="shared" si="2866"/>
        <v>3.0580800144634637</v>
      </c>
      <c r="EJ278" s="16">
        <f t="shared" si="2866"/>
        <v>0.95069831266953886</v>
      </c>
      <c r="EK278" s="16">
        <f t="shared" si="2866"/>
        <v>1.2358225703977579</v>
      </c>
      <c r="EL278" s="16">
        <f t="shared" si="2866"/>
        <v>4.7226818768202996</v>
      </c>
      <c r="EM278" s="16">
        <f t="shared" si="2866"/>
        <v>1.7883471094388359</v>
      </c>
      <c r="EN278" s="16">
        <f t="shared" si="2866"/>
        <v>5.9875301491878501</v>
      </c>
      <c r="EO278" s="16">
        <f t="shared" si="2866"/>
        <v>1.7905868699318492</v>
      </c>
      <c r="EP278" s="16">
        <f t="shared" si="2866"/>
        <v>5.9461692037411922</v>
      </c>
      <c r="EQ278" s="16">
        <f t="shared" si="2866"/>
        <v>1.4121229772956505</v>
      </c>
      <c r="ER278" s="16">
        <f t="shared" si="2866"/>
        <v>4.9072507533670784</v>
      </c>
      <c r="ES278" s="16">
        <f t="shared" si="2866"/>
        <v>18.481796204555017</v>
      </c>
      <c r="ET278" s="16">
        <f t="shared" si="2866"/>
        <v>20.391261890775979</v>
      </c>
      <c r="EU278" s="16">
        <f t="shared" ref="EU278:EW278" si="2869">IF(ISNUMBER(EU188),(EU188-$B93)^2,"")</f>
        <v>11.270728996631274</v>
      </c>
      <c r="EV278" s="16">
        <f t="shared" si="2869"/>
        <v>11.148493886826042</v>
      </c>
      <c r="EW278" s="16">
        <f t="shared" si="2869"/>
        <v>10.460155183468743</v>
      </c>
      <c r="EX278" s="16">
        <f t="shared" si="2866"/>
        <v>9.7710172514006448</v>
      </c>
      <c r="EY278" s="16">
        <f t="shared" si="2866"/>
        <v>3.9851432122906938</v>
      </c>
      <c r="EZ278" s="16">
        <f t="shared" si="2866"/>
        <v>3.1656013623744705</v>
      </c>
      <c r="FA278" s="16">
        <f t="shared" si="2866"/>
        <v>7.7092110163511505</v>
      </c>
      <c r="FB278" s="16">
        <f t="shared" si="2866"/>
        <v>2.7221570345547517</v>
      </c>
      <c r="FC278" s="16">
        <f t="shared" si="2866"/>
        <v>1.7491565949056245</v>
      </c>
      <c r="FD278" s="16">
        <f t="shared" si="2866"/>
        <v>5.9215871043551553</v>
      </c>
      <c r="FE278" s="16">
        <f t="shared" si="2866"/>
        <v>2.2296376446393396</v>
      </c>
      <c r="FF278" s="16">
        <f t="shared" si="2866"/>
        <v>6.6515134669363292</v>
      </c>
      <c r="FG278" s="16">
        <f t="shared" ref="FG278:HS278" si="2870">IF(ISNUMBER(FG188),(FG188-$B93)^2,"")</f>
        <v>0.62552427845362735</v>
      </c>
      <c r="FH278" s="16">
        <f t="shared" si="2870"/>
        <v>3.3638509138351043</v>
      </c>
      <c r="FI278" s="16">
        <f t="shared" ref="FI278:FK278" si="2871">IF(ISNUMBER(FI188),(FI188-$B93)^2,"")</f>
        <v>2.5702180105329195</v>
      </c>
      <c r="FJ278" s="16">
        <f t="shared" si="2871"/>
        <v>40.287844638741625</v>
      </c>
      <c r="FK278" s="16">
        <f t="shared" si="2871"/>
        <v>7.1827150754716769</v>
      </c>
      <c r="FL278" s="47">
        <f t="shared" si="2870"/>
        <v>2.9537158507283832</v>
      </c>
      <c r="FM278" s="16">
        <f t="shared" si="2870"/>
        <v>2.9634994600901985</v>
      </c>
      <c r="FN278" s="16">
        <f t="shared" si="2870"/>
        <v>2.9464021062488888</v>
      </c>
      <c r="FO278" s="16">
        <f t="shared" si="2870"/>
        <v>2.780280159914426</v>
      </c>
      <c r="FP278" s="16">
        <f t="shared" si="2870"/>
        <v>2.9605156715231828</v>
      </c>
      <c r="FQ278" s="16">
        <f t="shared" si="2870"/>
        <v>2.9648356913729845</v>
      </c>
      <c r="FR278" s="16">
        <f t="shared" si="2870"/>
        <v>8.0136785295224016</v>
      </c>
      <c r="FS278" s="16">
        <f t="shared" si="2870"/>
        <v>0.10607123496469255</v>
      </c>
      <c r="FT278" s="16">
        <f t="shared" si="2870"/>
        <v>5.6994128677339715E-5</v>
      </c>
      <c r="FU278" s="16">
        <f t="shared" si="2870"/>
        <v>0.33543938800875345</v>
      </c>
      <c r="FV278" s="16">
        <f t="shared" si="2870"/>
        <v>0.22743931038165593</v>
      </c>
      <c r="FW278" s="16">
        <f t="shared" si="2870"/>
        <v>0.45512338118227885</v>
      </c>
      <c r="FX278" s="16">
        <f t="shared" si="2870"/>
        <v>1.2385787607341003</v>
      </c>
      <c r="FY278" s="16">
        <f t="shared" si="2870"/>
        <v>0.6029633265545653</v>
      </c>
      <c r="FZ278" s="16">
        <f t="shared" si="2870"/>
        <v>5.1170285264791486</v>
      </c>
      <c r="GA278" s="16">
        <f t="shared" si="2870"/>
        <v>1.4848280091206549</v>
      </c>
      <c r="GB278" s="16">
        <f t="shared" si="2870"/>
        <v>6.6446333749826509</v>
      </c>
      <c r="GC278" s="16">
        <f t="shared" si="2870"/>
        <v>2.1765468393434482</v>
      </c>
      <c r="GD278" s="16">
        <f t="shared" si="2870"/>
        <v>6.2473677472999247</v>
      </c>
      <c r="GE278" s="16">
        <f t="shared" si="2870"/>
        <v>1.9857088427579535</v>
      </c>
      <c r="GF278" s="16">
        <f t="shared" si="2870"/>
        <v>13.451485373186022</v>
      </c>
      <c r="GG278" s="16">
        <f t="shared" si="2870"/>
        <v>7.6226862083869955</v>
      </c>
      <c r="GH278" s="16">
        <f t="shared" si="2870"/>
        <v>6.8917801812693869</v>
      </c>
      <c r="GI278" s="16">
        <f t="shared" si="2870"/>
        <v>2.1492703515380178</v>
      </c>
      <c r="GJ278" s="16">
        <f t="shared" si="2870"/>
        <v>1.5995804089822989</v>
      </c>
      <c r="GK278" s="16">
        <f t="shared" si="2870"/>
        <v>1.340884479986391</v>
      </c>
      <c r="GL278" s="16">
        <f t="shared" si="2870"/>
        <v>0.61599735456324034</v>
      </c>
      <c r="GM278" s="16">
        <f t="shared" si="2870"/>
        <v>0.14648245238852647</v>
      </c>
      <c r="GN278" s="16">
        <f t="shared" si="2870"/>
        <v>1.0599529082629371</v>
      </c>
      <c r="GO278" s="16">
        <f t="shared" si="2870"/>
        <v>1.2926210464043231</v>
      </c>
      <c r="GP278" s="16">
        <f t="shared" si="2870"/>
        <v>2.1835239445727455</v>
      </c>
      <c r="GQ278" s="16">
        <f t="shared" si="2870"/>
        <v>7.5033595276525427</v>
      </c>
      <c r="GR278" s="16">
        <f t="shared" si="2870"/>
        <v>2.6685152415855811</v>
      </c>
      <c r="GS278" s="16">
        <f t="shared" si="2870"/>
        <v>0.10435400414124896</v>
      </c>
      <c r="GT278" s="16">
        <f t="shared" si="2870"/>
        <v>1.822237403862311</v>
      </c>
      <c r="GU278" s="16">
        <f t="shared" si="2870"/>
        <v>0.39571379859220973</v>
      </c>
      <c r="GV278" s="16">
        <f t="shared" si="2870"/>
        <v>2.9226949606569912</v>
      </c>
      <c r="GW278" s="16">
        <f t="shared" si="2870"/>
        <v>0.35704841089124861</v>
      </c>
      <c r="GX278" s="16">
        <f t="shared" si="2870"/>
        <v>2.7815027299353203</v>
      </c>
      <c r="GY278" s="16">
        <f t="shared" si="2870"/>
        <v>1.0838400417925962</v>
      </c>
      <c r="GZ278" s="16">
        <f t="shared" si="2870"/>
        <v>4.3422853573384472</v>
      </c>
      <c r="HA278" s="16">
        <f t="shared" si="2870"/>
        <v>1.602398527785537</v>
      </c>
      <c r="HB278" s="16">
        <f t="shared" si="2870"/>
        <v>5.5298338083524943</v>
      </c>
      <c r="HC278" s="16">
        <f t="shared" si="2870"/>
        <v>1.2862382851327583</v>
      </c>
      <c r="HD278" s="16">
        <f t="shared" si="2870"/>
        <v>4.5882195759567344</v>
      </c>
      <c r="HE278" s="16">
        <f t="shared" si="2870"/>
        <v>17.798690786338824</v>
      </c>
      <c r="HF278" s="16">
        <f t="shared" si="2870"/>
        <v>19.366404672629226</v>
      </c>
      <c r="HG278" s="16">
        <f t="shared" si="2870"/>
        <v>10.613076850855199</v>
      </c>
      <c r="HH278" s="16">
        <f t="shared" si="2870"/>
        <v>9.7454674137316779</v>
      </c>
      <c r="HI278" s="16">
        <f t="shared" si="2870"/>
        <v>9.0424789371432048</v>
      </c>
      <c r="HJ278" s="16">
        <f t="shared" si="2870"/>
        <v>3.58796854151004</v>
      </c>
      <c r="HK278" s="16">
        <f t="shared" si="2870"/>
        <v>2.8306064416248242</v>
      </c>
      <c r="HL278" s="16">
        <f t="shared" si="2870"/>
        <v>7.1771808259207983</v>
      </c>
      <c r="HM278" s="16">
        <f t="shared" si="2870"/>
        <v>2.4621561647422783</v>
      </c>
      <c r="HN278" s="16">
        <f t="shared" si="2870"/>
        <v>1.3851633018760667</v>
      </c>
      <c r="HO278" s="16">
        <f t="shared" si="2870"/>
        <v>5.165033426328816</v>
      </c>
      <c r="HP278" s="16">
        <f t="shared" si="2870"/>
        <v>0.53063974026549321</v>
      </c>
      <c r="HQ278" s="16">
        <f t="shared" si="2870"/>
        <v>3.0742801443966492</v>
      </c>
      <c r="HR278" s="16">
        <f t="shared" si="2870"/>
        <v>2.0192674077495973</v>
      </c>
      <c r="HS278" s="16">
        <f t="shared" si="2870"/>
        <v>6.2013930221069966</v>
      </c>
      <c r="HT278" s="16">
        <f t="shared" ref="HT278:KC278" si="2872">IF(ISNUMBER(HT188),(HT188-$B93)^2,"")</f>
        <v>2.3385519467949423</v>
      </c>
      <c r="HU278" s="16">
        <f t="shared" si="2872"/>
        <v>6.7026105112948837</v>
      </c>
      <c r="HV278" s="16">
        <f t="shared" si="2872"/>
        <v>2.7169074260135582</v>
      </c>
      <c r="HW278" s="16">
        <f t="shared" si="2872"/>
        <v>7.5470493133929617</v>
      </c>
      <c r="HX278" s="16">
        <f t="shared" si="2872"/>
        <v>4.7379072945496335E-2</v>
      </c>
      <c r="HY278" s="16">
        <f t="shared" si="2872"/>
        <v>0.23996086515584958</v>
      </c>
      <c r="HZ278" s="16">
        <f t="shared" si="2872"/>
        <v>1.1192000230288115</v>
      </c>
      <c r="IA278" s="16">
        <f t="shared" si="2872"/>
        <v>0.91435670017863735</v>
      </c>
      <c r="IB278" s="16">
        <f t="shared" si="2872"/>
        <v>1.4513122033189272</v>
      </c>
      <c r="IC278" s="16">
        <f t="shared" si="2872"/>
        <v>2.6400424268557452</v>
      </c>
      <c r="ID278" s="16">
        <f t="shared" si="2872"/>
        <v>1.5817314642225551</v>
      </c>
      <c r="IE278" s="16">
        <f t="shared" si="2872"/>
        <v>7.7072181764539218</v>
      </c>
      <c r="IF278" s="16">
        <f t="shared" si="2872"/>
        <v>3.0779353214152692</v>
      </c>
      <c r="IG278" s="16">
        <f t="shared" si="2872"/>
        <v>9.503291541528549</v>
      </c>
      <c r="IH278" s="16">
        <f t="shared" si="2872"/>
        <v>4.0117585892069112</v>
      </c>
      <c r="II278" s="16">
        <f t="shared" si="2872"/>
        <v>9.0406775352480153</v>
      </c>
      <c r="IJ278" s="16">
        <f t="shared" si="2872"/>
        <v>3.7540488023442995</v>
      </c>
      <c r="IK278" s="16">
        <f t="shared" si="2872"/>
        <v>17.236686009651585</v>
      </c>
      <c r="IL278" s="16">
        <f t="shared" si="2872"/>
        <v>10.944070965603666</v>
      </c>
      <c r="IM278" s="16">
        <f t="shared" si="2872"/>
        <v>9.786852672244029</v>
      </c>
      <c r="IN278" s="16">
        <f t="shared" si="2872"/>
        <v>3.982720515074643</v>
      </c>
      <c r="IO278" s="16">
        <f t="shared" si="2872"/>
        <v>17.236686009651585</v>
      </c>
      <c r="IP278" s="16">
        <f t="shared" si="2872"/>
        <v>10.944070965603666</v>
      </c>
      <c r="IQ278" s="16">
        <f t="shared" si="2872"/>
        <v>1.5413530031223113</v>
      </c>
      <c r="IR278" s="16">
        <f t="shared" si="2872"/>
        <v>0.69168045537662359</v>
      </c>
      <c r="IS278" s="16">
        <f t="shared" si="2872"/>
        <v>2.1989711806854455</v>
      </c>
      <c r="IT278" s="16">
        <f t="shared" si="2872"/>
        <v>2.5402652717141136</v>
      </c>
      <c r="IU278" s="16">
        <f t="shared" si="2872"/>
        <v>3.6688729855117388</v>
      </c>
      <c r="IV278" s="16">
        <f t="shared" si="2872"/>
        <v>9.7274027011343129</v>
      </c>
      <c r="IW278" s="16">
        <f t="shared" si="2872"/>
        <v>4.1733672765124394</v>
      </c>
      <c r="IX278" s="16">
        <f t="shared" si="2872"/>
        <v>0.49918120405428795</v>
      </c>
      <c r="IY278" s="16">
        <f t="shared" si="2872"/>
        <v>2.9128770870740821</v>
      </c>
      <c r="IZ278" s="16">
        <f t="shared" si="2872"/>
        <v>1.002601538310808</v>
      </c>
      <c r="JA278" s="16">
        <f t="shared" si="2872"/>
        <v>4.2192952488885629</v>
      </c>
      <c r="JB278" s="16">
        <f t="shared" si="2872"/>
        <v>0.93747754683733753</v>
      </c>
      <c r="JC278" s="16">
        <f t="shared" si="2872"/>
        <v>4.0489613000595215</v>
      </c>
      <c r="JD278" s="16">
        <f t="shared" si="2872"/>
        <v>2.1154875071128605</v>
      </c>
      <c r="JE278" s="16">
        <f t="shared" si="2872"/>
        <v>6.0997347877700978</v>
      </c>
      <c r="JF278" s="16">
        <f t="shared" si="2872"/>
        <v>2.7779566277490253</v>
      </c>
      <c r="JG278" s="16">
        <f t="shared" si="2872"/>
        <v>7.4277462709642172</v>
      </c>
      <c r="JH278" s="16">
        <f t="shared" si="2872"/>
        <v>2.2557684564794025</v>
      </c>
      <c r="JI278" s="16">
        <f t="shared" si="2872"/>
        <v>6.1677504230491129</v>
      </c>
      <c r="JJ278" s="16">
        <f t="shared" si="2872"/>
        <v>20.811855077723525</v>
      </c>
      <c r="JK278" s="16">
        <f t="shared" si="2872"/>
        <v>22.89633890804058</v>
      </c>
      <c r="JL278" s="16">
        <f t="shared" si="2872"/>
        <v>13.490490665019781</v>
      </c>
      <c r="JM278" s="16">
        <f t="shared" si="2872"/>
        <v>12.170541594404819</v>
      </c>
      <c r="JN278" s="16">
        <f t="shared" si="2872"/>
        <v>11.419254056286553</v>
      </c>
      <c r="JO278" s="16">
        <f t="shared" si="2872"/>
        <v>5.2726541901639097</v>
      </c>
      <c r="JP278" s="16">
        <f t="shared" si="2872"/>
        <v>20.811855077723525</v>
      </c>
      <c r="JQ278" s="16">
        <f t="shared" si="2872"/>
        <v>22.89633890804058</v>
      </c>
      <c r="JR278" s="16">
        <f t="shared" si="2872"/>
        <v>13.490490665019781</v>
      </c>
      <c r="JS278" s="16">
        <f t="shared" si="2872"/>
        <v>2.2692420914061495</v>
      </c>
      <c r="JT278" s="16">
        <f t="shared" si="2872"/>
        <v>6.6214826460563732</v>
      </c>
      <c r="JU278" s="16">
        <f t="shared" si="2872"/>
        <v>1.1279711603022269</v>
      </c>
      <c r="JV278" s="16">
        <f t="shared" si="2872"/>
        <v>4.2445719760680438</v>
      </c>
      <c r="JW278" s="16">
        <f t="shared" si="2872"/>
        <v>3.0644973443036072</v>
      </c>
      <c r="JX278" s="16">
        <f t="shared" si="2872"/>
        <v>7.7895310584947435</v>
      </c>
      <c r="JY278" s="16">
        <f t="shared" si="2872"/>
        <v>3.4742557705429191</v>
      </c>
      <c r="JZ278" s="16">
        <f t="shared" si="2872"/>
        <v>8.382484038896596</v>
      </c>
      <c r="KA278" s="16">
        <f t="shared" si="2872"/>
        <v>3.8812939401904241</v>
      </c>
      <c r="KB278" s="16">
        <f t="shared" si="2872"/>
        <v>9.2479842807454915</v>
      </c>
      <c r="KC278" t="str">
        <f t="shared" si="2872"/>
        <v/>
      </c>
    </row>
    <row r="279" spans="1:291" x14ac:dyDescent="0.25">
      <c r="F279" s="16">
        <f t="shared" ref="F279:X279" si="2873">IF(ISNUMBER(F189),(F189-$B94)^2,"")</f>
        <v>51.846177930305124</v>
      </c>
      <c r="G279" s="16">
        <f t="shared" si="2873"/>
        <v>39.733290134114995</v>
      </c>
      <c r="H279" s="16">
        <f t="shared" ref="H279:I279" si="2874">IF(ISNUMBER(H189),(H189-$B94)^2,"")</f>
        <v>1.3846377690309384</v>
      </c>
      <c r="I279" s="16">
        <f t="shared" si="2874"/>
        <v>0.20800248414752798</v>
      </c>
      <c r="J279" s="16">
        <f t="shared" si="2873"/>
        <v>0.58289370578005806</v>
      </c>
      <c r="K279" s="16">
        <f t="shared" si="2873"/>
        <v>2.0950159855174419E-3</v>
      </c>
      <c r="L279" s="16">
        <f t="shared" si="2873"/>
        <v>0.75379255298690517</v>
      </c>
      <c r="M279" s="16">
        <f t="shared" si="2873"/>
        <v>2.5006659105761643E-2</v>
      </c>
      <c r="N279" s="16">
        <f t="shared" si="2873"/>
        <v>1.9524275021698023</v>
      </c>
      <c r="O279" s="16">
        <f t="shared" si="2873"/>
        <v>4.1782285290628867</v>
      </c>
      <c r="P279" s="16">
        <f t="shared" si="2873"/>
        <v>0.92733564229852983</v>
      </c>
      <c r="Q279" s="16">
        <f t="shared" si="2873"/>
        <v>2.7217192154024512</v>
      </c>
      <c r="R279" s="16">
        <f t="shared" si="2873"/>
        <v>1.9980608012165967E-2</v>
      </c>
      <c r="S279" s="16">
        <f t="shared" si="2873"/>
        <v>0.36374841652368872</v>
      </c>
      <c r="T279" s="16">
        <f t="shared" si="2873"/>
        <v>0.66882242083381427</v>
      </c>
      <c r="U279" s="16">
        <f t="shared" si="2873"/>
        <v>2.2911918287058093</v>
      </c>
      <c r="V279" s="16">
        <f t="shared" si="2873"/>
        <v>1.6610005922249835</v>
      </c>
      <c r="W279" s="16">
        <f t="shared" si="2873"/>
        <v>6.7679173152784227</v>
      </c>
      <c r="X279" s="16">
        <f t="shared" si="2873"/>
        <v>7.1190707318612079</v>
      </c>
      <c r="Y279" s="16">
        <f t="shared" ref="Y279:CS279" si="2875">IF(ISNUMBER(Y189),(Y189-$B94)^2,"")</f>
        <v>8.4413742393225206</v>
      </c>
      <c r="Z279" s="16">
        <f t="shared" si="2875"/>
        <v>4.4619080927812096</v>
      </c>
      <c r="AA279" s="16">
        <f t="shared" ref="AA279:AE279" si="2876">IF(ISNUMBER(AA189),(AA189-$B94)^2,"")</f>
        <v>1.9001520051128459E-3</v>
      </c>
      <c r="AB279" s="16">
        <f t="shared" si="2876"/>
        <v>7.9829941888011673</v>
      </c>
      <c r="AC279" s="16">
        <f t="shared" si="2876"/>
        <v>1.3718515813064533E-2</v>
      </c>
      <c r="AD279" s="16">
        <f t="shared" si="2876"/>
        <v>9.3157786104795282</v>
      </c>
      <c r="AE279" s="16">
        <f t="shared" si="2876"/>
        <v>8.9240982652177188</v>
      </c>
      <c r="AF279" s="16">
        <f t="shared" si="2875"/>
        <v>2.7153280462914409</v>
      </c>
      <c r="AG279" s="16">
        <f t="shared" si="2875"/>
        <v>3.7547165859542169</v>
      </c>
      <c r="AH279" s="16">
        <f t="shared" si="2875"/>
        <v>5.4518266914823954</v>
      </c>
      <c r="AI279" s="16">
        <f t="shared" si="2875"/>
        <v>5.2642873659811968</v>
      </c>
      <c r="AJ279" s="16">
        <f t="shared" si="2875"/>
        <v>7.3458679866361711</v>
      </c>
      <c r="AK279" s="16">
        <f t="shared" si="2875"/>
        <v>6.077238788468363</v>
      </c>
      <c r="AL279" s="16">
        <f t="shared" si="2875"/>
        <v>7.1011833061487106</v>
      </c>
      <c r="AM279" s="16">
        <f t="shared" si="2875"/>
        <v>6.2281241517277213</v>
      </c>
      <c r="AN279" s="16">
        <f t="shared" si="2875"/>
        <v>7.5956177668902933</v>
      </c>
      <c r="AO279" s="16">
        <f t="shared" si="2875"/>
        <v>6.1640813259411091</v>
      </c>
      <c r="AP279" s="16">
        <f t="shared" si="2875"/>
        <v>7.4534076710424531</v>
      </c>
      <c r="AQ279" s="16">
        <f t="shared" si="2875"/>
        <v>6.6736305205298025</v>
      </c>
      <c r="AR279" s="16">
        <f t="shared" si="2875"/>
        <v>8.1172911096947828</v>
      </c>
      <c r="AS279" s="16">
        <f t="shared" si="2875"/>
        <v>11.415156756182094</v>
      </c>
      <c r="AT279" s="16">
        <f t="shared" si="2875"/>
        <v>14.163854957238028</v>
      </c>
      <c r="AU279" s="16">
        <f t="shared" si="2875"/>
        <v>1.5708659147882085</v>
      </c>
      <c r="AV279" s="16">
        <f t="shared" si="2875"/>
        <v>1.3551585169361833</v>
      </c>
      <c r="AW279" s="16">
        <f t="shared" si="2875"/>
        <v>4.0475918106941108E-2</v>
      </c>
      <c r="AX279" s="16">
        <f t="shared" si="2875"/>
        <v>8.5321980526475212</v>
      </c>
      <c r="AY279" s="16">
        <f t="shared" si="2875"/>
        <v>2.3291037577366391</v>
      </c>
      <c r="AZ279" s="16">
        <f t="shared" si="2875"/>
        <v>3.2792370295057345</v>
      </c>
      <c r="BA279" s="16">
        <f t="shared" si="2875"/>
        <v>3.9460480710008645</v>
      </c>
      <c r="BB279" s="16">
        <f t="shared" si="2875"/>
        <v>1.6608107447195528</v>
      </c>
      <c r="BC279" s="16">
        <f t="shared" si="2875"/>
        <v>2.4133613575932227</v>
      </c>
      <c r="BD279" s="16">
        <f t="shared" si="2875"/>
        <v>3.3141961845702967</v>
      </c>
      <c r="BE279" s="16">
        <f t="shared" si="2875"/>
        <v>4.3051557771518514</v>
      </c>
      <c r="BF279" s="16">
        <f t="shared" si="2875"/>
        <v>5.4901179846013868</v>
      </c>
      <c r="BG279" s="16">
        <f t="shared" si="2875"/>
        <v>6.7741857021588556</v>
      </c>
      <c r="BH279" s="16">
        <f t="shared" si="2875"/>
        <v>8.1778690148955064</v>
      </c>
      <c r="BI279" s="16">
        <f t="shared" si="2875"/>
        <v>9.6895746035343482</v>
      </c>
      <c r="BJ279" s="16">
        <f t="shared" si="2875"/>
        <v>11.367143465124308</v>
      </c>
      <c r="BK279" s="16">
        <f t="shared" si="2875"/>
        <v>13.157739552229572</v>
      </c>
      <c r="BL279" s="16">
        <f t="shared" si="2875"/>
        <v>15.056855647774677</v>
      </c>
      <c r="BM279" s="16">
        <f t="shared" si="2875"/>
        <v>17.086307798950749</v>
      </c>
      <c r="BN279" s="16">
        <f ca="1">OFFSET(INDEX(BB279:BM279, MATCH(MIN(BB279:BM279), BB279:BM279, 0)), BP279, 0)</f>
        <v>-5.1499999999999986</v>
      </c>
      <c r="BO279" s="16">
        <f t="shared" ca="1" si="2639"/>
        <v>25.15</v>
      </c>
      <c r="BP279" s="16">
        <v>-271</v>
      </c>
      <c r="BQ279" s="16">
        <f t="shared" si="2875"/>
        <v>14.163854957238028</v>
      </c>
      <c r="BR279" s="16">
        <f t="shared" si="2875"/>
        <v>14.76273359988542</v>
      </c>
      <c r="BS279" s="16">
        <f t="shared" si="2875"/>
        <v>15.346403785422664</v>
      </c>
      <c r="BT279" s="16">
        <f t="shared" si="2875"/>
        <v>15.881659229751905</v>
      </c>
      <c r="BU279" s="16">
        <f t="shared" si="2875"/>
        <v>16.430325294072563</v>
      </c>
      <c r="BV279" s="16">
        <f t="shared" si="2875"/>
        <v>16.942200829158217</v>
      </c>
      <c r="BW279" s="16">
        <f t="shared" si="2875"/>
        <v>17.401879191370249</v>
      </c>
      <c r="BX279" s="16">
        <f t="shared" si="2875"/>
        <v>17.814317214723999</v>
      </c>
      <c r="BY279" s="16">
        <f t="shared" si="2875"/>
        <v>18.268692059186005</v>
      </c>
      <c r="BZ279" s="16">
        <f t="shared" si="2875"/>
        <v>18.640328968369442</v>
      </c>
      <c r="CA279" s="16">
        <f t="shared" si="2875"/>
        <v>19.005301795277799</v>
      </c>
      <c r="CB279" s="16">
        <f t="shared" si="2875"/>
        <v>19.315153670569018</v>
      </c>
      <c r="CC279" s="16">
        <f t="shared" ca="1" si="2641"/>
        <v>3.1690000000000005</v>
      </c>
      <c r="CD279" s="16">
        <f t="shared" ca="1" si="2642"/>
        <v>21.831</v>
      </c>
      <c r="CE279" s="16">
        <f t="shared" si="2875"/>
        <v>2.7838087356278902</v>
      </c>
      <c r="CF279" s="16">
        <f t="shared" si="2875"/>
        <v>3.5962062422859047</v>
      </c>
      <c r="CG279" s="16">
        <f t="shared" si="2875"/>
        <v>4.5331711956281682</v>
      </c>
      <c r="CH279" s="16">
        <f t="shared" si="2875"/>
        <v>5.5728020843461525</v>
      </c>
      <c r="CI279" s="16">
        <f t="shared" si="2875"/>
        <v>6.7387031220847051</v>
      </c>
      <c r="CJ279" s="16">
        <f t="shared" si="2875"/>
        <v>8.0116981678004588</v>
      </c>
      <c r="CK279" s="16">
        <f t="shared" si="2875"/>
        <v>9.3996100313284838</v>
      </c>
      <c r="CL279" s="16">
        <f t="shared" si="2875"/>
        <v>10.896153767736378</v>
      </c>
      <c r="CM279" s="16">
        <f t="shared" si="2875"/>
        <v>12.550108736572835</v>
      </c>
      <c r="CN279" s="16">
        <f t="shared" si="2875"/>
        <v>14.297928168980317</v>
      </c>
      <c r="CO279" s="16">
        <f t="shared" si="2875"/>
        <v>16.179969029630975</v>
      </c>
      <c r="CP279" s="16">
        <f t="shared" si="2875"/>
        <v>18.16793585749172</v>
      </c>
      <c r="CQ279" s="16">
        <f t="shared" ca="1" si="2644"/>
        <v>0.31000000000000227</v>
      </c>
      <c r="CR279" s="16">
        <f t="shared" ca="1" si="2645"/>
        <v>14.689999999999998</v>
      </c>
      <c r="CS279" s="16">
        <f t="shared" si="2875"/>
        <v>5.4004703636687488</v>
      </c>
      <c r="CT279" s="16">
        <f t="shared" ref="CT279:FF279" si="2877">IF(ISNUMBER(CT189),(CT189-$B94)^2,"")</f>
        <v>7.0225278764155696</v>
      </c>
      <c r="CU279" s="16">
        <f t="shared" si="2877"/>
        <v>0.19023863293997401</v>
      </c>
      <c r="CV279" s="16">
        <f t="shared" si="2877"/>
        <v>6.7679173152784227</v>
      </c>
      <c r="CW279" s="16">
        <f t="shared" si="2877"/>
        <v>8.1172911096947828</v>
      </c>
      <c r="CX279" s="16">
        <f t="shared" si="2877"/>
        <v>4.0475918106941108E-2</v>
      </c>
      <c r="CY279" s="16">
        <f t="shared" si="2877"/>
        <v>6.8109749459975175</v>
      </c>
      <c r="CZ279" s="16">
        <f t="shared" si="2877"/>
        <v>7.5502742989769986</v>
      </c>
      <c r="DA279" s="16">
        <f t="shared" si="2877"/>
        <v>1.9251904047595178E-2</v>
      </c>
      <c r="DB279" s="16">
        <f t="shared" si="2877"/>
        <v>6.0478936290449932</v>
      </c>
      <c r="DC279" s="16">
        <f t="shared" si="2877"/>
        <v>7.1231053456419859</v>
      </c>
      <c r="DD279" s="16">
        <f t="shared" si="2877"/>
        <v>0.25370317334035586</v>
      </c>
      <c r="DE279" s="16">
        <f t="shared" si="2877"/>
        <v>6.8005426225934871</v>
      </c>
      <c r="DF279" s="16">
        <f t="shared" si="2877"/>
        <v>7.5658818262879661</v>
      </c>
      <c r="DG279" s="16">
        <f t="shared" si="2877"/>
        <v>3.9321499917695145E-2</v>
      </c>
      <c r="DH279" s="16">
        <f t="shared" si="2877"/>
        <v>5.4862978703799072</v>
      </c>
      <c r="DI279" s="16">
        <f t="shared" si="2877"/>
        <v>7.5162145257009083</v>
      </c>
      <c r="DJ279" s="16">
        <f t="shared" si="2877"/>
        <v>1.4882970375101945E-5</v>
      </c>
      <c r="DK279" s="16">
        <f t="shared" si="2877"/>
        <v>6.4857481432771715</v>
      </c>
      <c r="DL279" s="16">
        <f t="shared" si="2877"/>
        <v>7.8053393755309397</v>
      </c>
      <c r="DM279" s="16">
        <f t="shared" si="2877"/>
        <v>3.9431419814079473E-2</v>
      </c>
      <c r="DN279" s="16">
        <f t="shared" si="2877"/>
        <v>6.1474652959994982</v>
      </c>
      <c r="DO279" s="16">
        <f t="shared" si="2877"/>
        <v>7.6842982171395331</v>
      </c>
      <c r="DP279" s="16">
        <f t="shared" si="2877"/>
        <v>2.2558508032272533</v>
      </c>
      <c r="DQ279" s="16">
        <f t="shared" si="2877"/>
        <v>6.3733414507367794</v>
      </c>
      <c r="DR279" s="16">
        <f t="shared" si="2877"/>
        <v>7.7913809662518529</v>
      </c>
      <c r="DS279" s="16">
        <f t="shared" si="2877"/>
        <v>1.2943031999093501E-2</v>
      </c>
      <c r="DT279" s="16">
        <f t="shared" si="2877"/>
        <v>6.9835902275893575</v>
      </c>
      <c r="DU279" s="16">
        <f t="shared" si="2877"/>
        <v>7.8388060072742709</v>
      </c>
      <c r="DV279" s="16">
        <f t="shared" si="2877"/>
        <v>1.3125478471278399E-2</v>
      </c>
      <c r="DW279" s="16">
        <f t="shared" si="2877"/>
        <v>3.8946700813692079</v>
      </c>
      <c r="DX279" s="16">
        <f t="shared" ref="DX279:DY279" si="2878">IF(ISNUMBER(DX189),(DX189-$B94)^2,"")</f>
        <v>4.8023070768428306</v>
      </c>
      <c r="DY279" s="16">
        <f t="shared" si="2878"/>
        <v>5.0293304769454217</v>
      </c>
      <c r="DZ279" s="16">
        <f t="shared" ref="DZ279:ED279" si="2879">IF(ISNUMBER(DZ189),(DZ189-$B94)^2,"")</f>
        <v>5.8556814393717129</v>
      </c>
      <c r="EA279" s="16">
        <f t="shared" si="2879"/>
        <v>7.2049912345541784</v>
      </c>
      <c r="EB279" s="16">
        <f t="shared" si="2879"/>
        <v>3.5842079040261092</v>
      </c>
      <c r="EC279" s="16">
        <f t="shared" si="2879"/>
        <v>3.7714922472826995</v>
      </c>
      <c r="ED279" s="38">
        <f t="shared" si="2879"/>
        <v>4.6398876421243189</v>
      </c>
      <c r="EE279" s="16">
        <f t="shared" si="2877"/>
        <v>3.869763852819025</v>
      </c>
      <c r="EF279" s="16">
        <f t="shared" si="2877"/>
        <v>6.728057496801453</v>
      </c>
      <c r="EG279" s="16">
        <f t="shared" si="2877"/>
        <v>5.5374073948491418</v>
      </c>
      <c r="EH279" s="16">
        <f t="shared" si="2877"/>
        <v>6.4460877600409674</v>
      </c>
      <c r="EI279" s="16">
        <f t="shared" si="2877"/>
        <v>5.3382131918060356</v>
      </c>
      <c r="EJ279" s="16">
        <f t="shared" si="2877"/>
        <v>1.3508912125123211</v>
      </c>
      <c r="EK279" s="16">
        <f t="shared" si="2877"/>
        <v>2.1172954847037584</v>
      </c>
      <c r="EL279" s="16">
        <f t="shared" si="2877"/>
        <v>1.5520979561424435</v>
      </c>
      <c r="EM279" s="16">
        <f t="shared" si="2877"/>
        <v>3.3867959025515182</v>
      </c>
      <c r="EN279" s="16">
        <f t="shared" si="2877"/>
        <v>2.4793577542385563</v>
      </c>
      <c r="EO279" s="16">
        <f t="shared" si="2877"/>
        <v>3.2784710869958076</v>
      </c>
      <c r="EP279" s="16">
        <f t="shared" si="2877"/>
        <v>2.4273119115015827</v>
      </c>
      <c r="EQ279" s="16">
        <f t="shared" si="2877"/>
        <v>5.2086043363604473</v>
      </c>
      <c r="ER279" s="16">
        <f t="shared" si="2877"/>
        <v>4.4116513013554934</v>
      </c>
      <c r="ES279" s="16">
        <f t="shared" si="2877"/>
        <v>8.5621443257813148</v>
      </c>
      <c r="ET279" s="16">
        <f t="shared" si="2877"/>
        <v>9.7706236529561554</v>
      </c>
      <c r="EU279" s="16">
        <f t="shared" ref="EU279:EW279" si="2880">IF(ISNUMBER(EU189),(EU189-$B94)^2,"")</f>
        <v>11.122121297678214</v>
      </c>
      <c r="EV279" s="16">
        <f t="shared" si="2880"/>
        <v>9.0496169950118333</v>
      </c>
      <c r="EW279" s="16">
        <f t="shared" si="2880"/>
        <v>4.3952418052496043</v>
      </c>
      <c r="EX279" s="16">
        <f t="shared" si="2877"/>
        <v>4.6991655344591319</v>
      </c>
      <c r="EY279" s="16">
        <f t="shared" si="2877"/>
        <v>5.6790452583920175</v>
      </c>
      <c r="EZ279" s="16">
        <f t="shared" si="2877"/>
        <v>0.49606954635221362</v>
      </c>
      <c r="FA279" s="16">
        <f t="shared" si="2877"/>
        <v>0.13318157457258731</v>
      </c>
      <c r="FB279" s="16">
        <f t="shared" si="2877"/>
        <v>0.37512031050995398</v>
      </c>
      <c r="FC279" s="16">
        <f t="shared" si="2877"/>
        <v>0.14751606608151757</v>
      </c>
      <c r="FD279" s="16">
        <f t="shared" si="2877"/>
        <v>0.41155747363011908</v>
      </c>
      <c r="FE279" s="16">
        <f t="shared" si="2877"/>
        <v>1.0340488625070574</v>
      </c>
      <c r="FF279" s="16">
        <f t="shared" si="2877"/>
        <v>0.63264622700738837</v>
      </c>
      <c r="FG279" s="16">
        <f t="shared" ref="FG279:HS279" si="2881">IF(ISNUMBER(FG189),(FG189-$B94)^2,"")</f>
        <v>6.2152135987829746</v>
      </c>
      <c r="FH279" s="16">
        <f t="shared" si="2881"/>
        <v>5.3606152959530489</v>
      </c>
      <c r="FI279" s="16">
        <f t="shared" ref="FI279:FK279" si="2882">IF(ISNUMBER(FI189),(FI189-$B94)^2,"")</f>
        <v>1.7435133108765497</v>
      </c>
      <c r="FJ279" s="16">
        <f t="shared" si="2882"/>
        <v>17.942788288044142</v>
      </c>
      <c r="FK279" s="16">
        <f t="shared" si="2882"/>
        <v>1.2258087068849863</v>
      </c>
      <c r="FL279" s="47">
        <f t="shared" si="2881"/>
        <v>2.2050387281315578</v>
      </c>
      <c r="FM279" s="16">
        <f t="shared" si="2881"/>
        <v>2.2387650906289545</v>
      </c>
      <c r="FN279" s="16">
        <f t="shared" si="2881"/>
        <v>2.1948896822236783</v>
      </c>
      <c r="FO279" s="16">
        <f t="shared" si="2881"/>
        <v>1.886854900006758</v>
      </c>
      <c r="FP279" s="16">
        <f t="shared" si="2881"/>
        <v>2.2434002039138115</v>
      </c>
      <c r="FQ279" s="16">
        <f t="shared" si="2881"/>
        <v>2.2552899765835992</v>
      </c>
      <c r="FR279" s="16">
        <f t="shared" si="2881"/>
        <v>1.5007452154557563</v>
      </c>
      <c r="FS279" s="16">
        <f t="shared" si="2881"/>
        <v>0.72243429608885024</v>
      </c>
      <c r="FT279" s="16">
        <f t="shared" si="2881"/>
        <v>4.5178011293074931</v>
      </c>
      <c r="FU279" s="16">
        <f t="shared" si="2881"/>
        <v>6.8023730482313711</v>
      </c>
      <c r="FV279" s="16">
        <f t="shared" si="2881"/>
        <v>6.4259361429608504</v>
      </c>
      <c r="FW279" s="16">
        <f t="shared" si="2881"/>
        <v>2.0571925424666553</v>
      </c>
      <c r="FX279" s="16">
        <f t="shared" si="2881"/>
        <v>3.294831293126891</v>
      </c>
      <c r="FY279" s="16">
        <f t="shared" si="2881"/>
        <v>4.8986322092904064</v>
      </c>
      <c r="FZ279" s="16">
        <f t="shared" si="2881"/>
        <v>4.1774358621789123</v>
      </c>
      <c r="GA279" s="16">
        <f t="shared" si="2881"/>
        <v>4.846050225006433</v>
      </c>
      <c r="GB279" s="16">
        <f t="shared" si="2881"/>
        <v>4.3157843126292255</v>
      </c>
      <c r="GC279" s="16">
        <f t="shared" si="2881"/>
        <v>5.2829820078559599</v>
      </c>
      <c r="GD279" s="16">
        <f t="shared" si="2881"/>
        <v>4.2584805815631217</v>
      </c>
      <c r="GE279" s="16">
        <f t="shared" si="2881"/>
        <v>5.1551977038100665</v>
      </c>
      <c r="GF279" s="16">
        <f t="shared" si="2881"/>
        <v>8.7340364917226481</v>
      </c>
      <c r="GG279" s="16">
        <f t="shared" si="2881"/>
        <v>9.5485856917318657</v>
      </c>
      <c r="GH279" s="16">
        <f t="shared" si="2881"/>
        <v>4.6724201693725504</v>
      </c>
      <c r="GI279" s="16">
        <f t="shared" si="2881"/>
        <v>5.6697170674433464</v>
      </c>
      <c r="GJ279" s="16">
        <f t="shared" si="2881"/>
        <v>0.65022155240139878</v>
      </c>
      <c r="GK279" s="16">
        <f t="shared" si="2881"/>
        <v>0.44549597801723995</v>
      </c>
      <c r="GL279" s="16">
        <f t="shared" si="2881"/>
        <v>8.1758754363469452E-2</v>
      </c>
      <c r="GM279" s="16">
        <f t="shared" si="2881"/>
        <v>6.3156357497448807</v>
      </c>
      <c r="GN279" s="16">
        <f t="shared" si="2881"/>
        <v>1.402962172332298</v>
      </c>
      <c r="GO279" s="16">
        <f t="shared" si="2881"/>
        <v>2.0627620320207471</v>
      </c>
      <c r="GP279" s="16">
        <f t="shared" si="2881"/>
        <v>2.6545258242735121</v>
      </c>
      <c r="GQ279" s="16">
        <f t="shared" si="2881"/>
        <v>2.4880236439086167</v>
      </c>
      <c r="GR279" s="16">
        <f t="shared" si="2881"/>
        <v>3.0617701494525185</v>
      </c>
      <c r="GS279" s="16">
        <f t="shared" si="2881"/>
        <v>2.8588792042762514</v>
      </c>
      <c r="GT279" s="16">
        <f t="shared" si="2881"/>
        <v>2.3893010163619781</v>
      </c>
      <c r="GU279" s="16">
        <f t="shared" si="2881"/>
        <v>4.6715556505204647</v>
      </c>
      <c r="GV279" s="16">
        <f t="shared" si="2881"/>
        <v>3.8430961183267716</v>
      </c>
      <c r="GW279" s="16">
        <f t="shared" si="2881"/>
        <v>4.4039834863505867</v>
      </c>
      <c r="GX279" s="16">
        <f t="shared" si="2881"/>
        <v>3.6509672659480952</v>
      </c>
      <c r="GY279" s="16">
        <f t="shared" si="2881"/>
        <v>0.93044192976324724</v>
      </c>
      <c r="GZ279" s="16">
        <f t="shared" si="2881"/>
        <v>0.63464008347576462</v>
      </c>
      <c r="HA279" s="16">
        <f t="shared" si="2881"/>
        <v>1.8050854569711523</v>
      </c>
      <c r="HB279" s="16">
        <f t="shared" si="2881"/>
        <v>1.2791121874156823</v>
      </c>
      <c r="HC279" s="16">
        <f t="shared" si="2881"/>
        <v>3.2287230340330999</v>
      </c>
      <c r="HD279" s="16">
        <f t="shared" si="2881"/>
        <v>2.7399945180588015</v>
      </c>
      <c r="HE279" s="16">
        <f t="shared" si="2881"/>
        <v>6.3955479908107771</v>
      </c>
      <c r="HF279" s="16">
        <f t="shared" si="2881"/>
        <v>6.2924348239410639</v>
      </c>
      <c r="HG279" s="16">
        <f t="shared" si="2881"/>
        <v>7.1505006871613599</v>
      </c>
      <c r="HH279" s="16">
        <f t="shared" si="2881"/>
        <v>2.8894783612942927</v>
      </c>
      <c r="HI279" s="16">
        <f t="shared" si="2881"/>
        <v>3.1211036664613969</v>
      </c>
      <c r="HJ279" s="16">
        <f t="shared" si="2881"/>
        <v>3.749143624417413</v>
      </c>
      <c r="HK279" s="16">
        <f t="shared" si="2881"/>
        <v>7.3576385671543607E-2</v>
      </c>
      <c r="HL279" s="16">
        <f t="shared" si="2881"/>
        <v>5.9385139065020239E-3</v>
      </c>
      <c r="HM279" s="16">
        <f t="shared" si="2881"/>
        <v>1.6048546549950828E-2</v>
      </c>
      <c r="HN279" s="16">
        <f t="shared" si="2881"/>
        <v>0.74375279119250914</v>
      </c>
      <c r="HO279" s="16">
        <f t="shared" si="2881"/>
        <v>1.1614296945270242</v>
      </c>
      <c r="HP279" s="16">
        <f t="shared" si="2881"/>
        <v>4.407888518565561</v>
      </c>
      <c r="HQ279" s="16">
        <f t="shared" si="2881"/>
        <v>3.8592929072797624</v>
      </c>
      <c r="HR279" s="16">
        <f t="shared" si="2881"/>
        <v>0.48262844007684769</v>
      </c>
      <c r="HS279" s="16">
        <f t="shared" si="2881"/>
        <v>0.26823795796655164</v>
      </c>
      <c r="HT279" s="16">
        <f t="shared" ref="HT279:KC279" si="2883">IF(ISNUMBER(HT189),(HT189-$B94)^2,"")</f>
        <v>0.92843778168326063</v>
      </c>
      <c r="HU279" s="16">
        <f t="shared" si="2883"/>
        <v>0.63067026544062688</v>
      </c>
      <c r="HV279" s="16">
        <f t="shared" si="2883"/>
        <v>1.3074965904357387</v>
      </c>
      <c r="HW279" s="16">
        <f t="shared" si="2883"/>
        <v>0.85717233488839606</v>
      </c>
      <c r="HX279" s="16">
        <f t="shared" si="2883"/>
        <v>0.27667123823645184</v>
      </c>
      <c r="HY279" s="16">
        <f t="shared" si="2883"/>
        <v>3.162165293546364</v>
      </c>
      <c r="HZ279" s="16">
        <f t="shared" si="2883"/>
        <v>5.1318321883426838</v>
      </c>
      <c r="IA279" s="16">
        <f t="shared" si="2883"/>
        <v>4.8074961000769374</v>
      </c>
      <c r="IB279" s="16">
        <f t="shared" si="2883"/>
        <v>1.1016047469784471</v>
      </c>
      <c r="IC279" s="16">
        <f t="shared" si="2883"/>
        <v>2.0577158477279331</v>
      </c>
      <c r="ID279" s="16">
        <f t="shared" si="2883"/>
        <v>3.3291460844002261</v>
      </c>
      <c r="IE279" s="16">
        <f t="shared" si="2883"/>
        <v>2.9388084600089122</v>
      </c>
      <c r="IF279" s="16">
        <f t="shared" si="2883"/>
        <v>3.4620893905584826</v>
      </c>
      <c r="IG279" s="16">
        <f t="shared" si="2883"/>
        <v>3.0780381827586103</v>
      </c>
      <c r="IH279" s="16">
        <f t="shared" si="2883"/>
        <v>3.8589631545364944</v>
      </c>
      <c r="II279" s="16">
        <f t="shared" si="2883"/>
        <v>3.0258769449817771</v>
      </c>
      <c r="IJ279" s="16">
        <f t="shared" si="2883"/>
        <v>3.7465118256783305</v>
      </c>
      <c r="IK279" s="16">
        <f t="shared" si="2883"/>
        <v>6.8803046585617569</v>
      </c>
      <c r="IL279" s="16">
        <f t="shared" si="2883"/>
        <v>7.7352114958138189</v>
      </c>
      <c r="IM279" s="16">
        <f t="shared" si="2883"/>
        <v>3.3577568919237653</v>
      </c>
      <c r="IN279" s="16">
        <f t="shared" si="2883"/>
        <v>4.1646977471002566</v>
      </c>
      <c r="IO279" s="16">
        <f t="shared" si="2883"/>
        <v>6.8803046585617569</v>
      </c>
      <c r="IP279" s="16">
        <f t="shared" si="2883"/>
        <v>7.7352114958138189</v>
      </c>
      <c r="IQ279" s="16">
        <f t="shared" si="2883"/>
        <v>0.26022912516470154</v>
      </c>
      <c r="IR279" s="16">
        <f t="shared" si="2883"/>
        <v>4.5901299469354058</v>
      </c>
      <c r="IS279" s="16">
        <f t="shared" si="2883"/>
        <v>0.61537398606944393</v>
      </c>
      <c r="IT279" s="16">
        <f t="shared" si="2883"/>
        <v>1.0775118199524409</v>
      </c>
      <c r="IU279" s="16">
        <f t="shared" si="2883"/>
        <v>1.4948417772441236</v>
      </c>
      <c r="IV279" s="16">
        <f t="shared" si="2883"/>
        <v>1.4687851398059557</v>
      </c>
      <c r="IW279" s="16">
        <f t="shared" si="2883"/>
        <v>1.8886846974304203</v>
      </c>
      <c r="IX279" s="16">
        <f t="shared" si="2883"/>
        <v>1.7375497783178264</v>
      </c>
      <c r="IY279" s="16">
        <f t="shared" si="2883"/>
        <v>1.3980089355584737</v>
      </c>
      <c r="IZ279" s="16">
        <f t="shared" si="2883"/>
        <v>3.1926303984104649</v>
      </c>
      <c r="JA279" s="16">
        <f t="shared" si="2883"/>
        <v>2.5431313581530421</v>
      </c>
      <c r="JB279" s="16">
        <f t="shared" si="2883"/>
        <v>2.977425276138955</v>
      </c>
      <c r="JC279" s="16">
        <f t="shared" si="2883"/>
        <v>2.3915845852619237</v>
      </c>
      <c r="JD279" s="16">
        <f t="shared" si="2883"/>
        <v>0.30489883028793574</v>
      </c>
      <c r="JE279" s="16">
        <f t="shared" si="2883"/>
        <v>0.15449332449960812</v>
      </c>
      <c r="JF279" s="16">
        <f t="shared" si="2883"/>
        <v>0.86422655812128946</v>
      </c>
      <c r="JG279" s="16">
        <f t="shared" si="2883"/>
        <v>0.52612627374121879</v>
      </c>
      <c r="JH279" s="16">
        <f t="shared" si="2883"/>
        <v>1.9102697011899064</v>
      </c>
      <c r="JI279" s="16">
        <f t="shared" si="2883"/>
        <v>1.5598947529419427</v>
      </c>
      <c r="JJ279" s="16">
        <f t="shared" si="2883"/>
        <v>4.663630996795459</v>
      </c>
      <c r="JK279" s="16">
        <f t="shared" si="2883"/>
        <v>4.7371940824741143</v>
      </c>
      <c r="JL279" s="16">
        <f t="shared" si="2883"/>
        <v>5.4352182577176507</v>
      </c>
      <c r="JM279" s="16">
        <f t="shared" si="2883"/>
        <v>1.7820143291306114</v>
      </c>
      <c r="JN279" s="16">
        <f t="shared" si="2883"/>
        <v>1.965886227900415</v>
      </c>
      <c r="JO279" s="16">
        <f t="shared" si="2883"/>
        <v>2.4384644890593976</v>
      </c>
      <c r="JP279" s="16">
        <f t="shared" si="2883"/>
        <v>4.663630996795459</v>
      </c>
      <c r="JQ279" s="16">
        <f t="shared" si="2883"/>
        <v>4.7371940824741143</v>
      </c>
      <c r="JR279" s="16">
        <f t="shared" si="2883"/>
        <v>5.4352182577176507</v>
      </c>
      <c r="JS279" s="16">
        <f t="shared" si="2883"/>
        <v>1.2217958253077639</v>
      </c>
      <c r="JT279" s="16">
        <f t="shared" si="2883"/>
        <v>1.7074445775322327</v>
      </c>
      <c r="JU279" s="16">
        <f t="shared" si="2883"/>
        <v>2.9023084196021824</v>
      </c>
      <c r="JV279" s="16">
        <f t="shared" si="2883"/>
        <v>2.4888272608317483</v>
      </c>
      <c r="JW279" s="16">
        <f t="shared" si="2883"/>
        <v>7.058720678887917E-2</v>
      </c>
      <c r="JX279" s="16">
        <f t="shared" si="2883"/>
        <v>9.6380313408641581E-3</v>
      </c>
      <c r="JY279" s="16">
        <f t="shared" si="2883"/>
        <v>0.2884106883275166</v>
      </c>
      <c r="JZ279" s="16">
        <f t="shared" si="2883"/>
        <v>0.14194895887460987</v>
      </c>
      <c r="KA279" s="16">
        <f t="shared" si="2883"/>
        <v>0.49469584001269024</v>
      </c>
      <c r="KB279" s="16">
        <f t="shared" si="2883"/>
        <v>0.24415910782976324</v>
      </c>
      <c r="KC279" t="str">
        <f t="shared" si="2883"/>
        <v/>
      </c>
    </row>
    <row r="280" spans="1:291" x14ac:dyDescent="0.25">
      <c r="A280" s="64" t="s">
        <v>142</v>
      </c>
      <c r="B280" s="64"/>
      <c r="C280" s="64"/>
      <c r="D280" s="64"/>
      <c r="E280" s="64"/>
      <c r="BN280">
        <f ca="1">AVERAGE(BN193:BN279)</f>
        <v>-5.8833733333333331</v>
      </c>
      <c r="BO280">
        <f ca="1">AVERAGE(BO193:BO279)</f>
        <v>25.883373333333349</v>
      </c>
      <c r="CC280">
        <f ca="1">AVERAGE(CC193:CC279)</f>
        <v>-1.560826666666665</v>
      </c>
      <c r="CD280">
        <f ca="1">AVERAGE(CD193:CD279)</f>
        <v>26.560826666666664</v>
      </c>
      <c r="CQ280">
        <f t="shared" ref="CQ280:CR280" ca="1" si="2884">AVERAGE(CQ193:CQ279)</f>
        <v>-1.3551333333333322</v>
      </c>
      <c r="CR280">
        <f t="shared" ca="1" si="2884"/>
        <v>16.355133333333349</v>
      </c>
    </row>
    <row r="281" spans="1:291" x14ac:dyDescent="0.25">
      <c r="A281" s="64"/>
      <c r="B281" s="64"/>
      <c r="C281" s="64"/>
      <c r="D281" s="64"/>
      <c r="E281" s="64"/>
    </row>
    <row r="282" spans="1:291" x14ac:dyDescent="0.25">
      <c r="A282" s="2"/>
      <c r="B282" s="2"/>
      <c r="C282" s="2"/>
      <c r="D282" s="2"/>
      <c r="E282" s="2"/>
    </row>
    <row r="283" spans="1:291" x14ac:dyDescent="0.25">
      <c r="A283" s="2"/>
      <c r="B283" s="2"/>
      <c r="C283" s="2"/>
      <c r="D283" s="2" t="s">
        <v>159</v>
      </c>
      <c r="E283" s="2"/>
    </row>
    <row r="284" spans="1:291" x14ac:dyDescent="0.25">
      <c r="A284" s="2"/>
      <c r="F284" t="str">
        <f t="shared" ref="F284:BV284" si="2885">IF(ISNUMBER(F192),(F192-$B96)^2,"")</f>
        <v/>
      </c>
      <c r="G284" t="str">
        <f t="shared" si="2885"/>
        <v/>
      </c>
      <c r="H284" t="str">
        <f t="shared" ref="H284:I284" si="2886">IF(ISNUMBER(H192),(H192-$B96)^2,"")</f>
        <v/>
      </c>
      <c r="I284" t="str">
        <f t="shared" si="2886"/>
        <v/>
      </c>
      <c r="J284" t="str">
        <f t="shared" si="2885"/>
        <v/>
      </c>
      <c r="K284" t="str">
        <f t="shared" si="2885"/>
        <v/>
      </c>
      <c r="L284" t="str">
        <f t="shared" si="2885"/>
        <v/>
      </c>
      <c r="M284" t="str">
        <f t="shared" si="2885"/>
        <v/>
      </c>
      <c r="N284" t="str">
        <f t="shared" si="2885"/>
        <v/>
      </c>
      <c r="O284" t="str">
        <f t="shared" si="2885"/>
        <v/>
      </c>
      <c r="P284" t="str">
        <f t="shared" si="2885"/>
        <v/>
      </c>
      <c r="Q284" t="str">
        <f t="shared" si="2885"/>
        <v/>
      </c>
      <c r="R284" t="str">
        <f t="shared" si="2885"/>
        <v/>
      </c>
      <c r="S284" t="str">
        <f t="shared" si="2885"/>
        <v/>
      </c>
      <c r="T284" t="str">
        <f t="shared" si="2885"/>
        <v/>
      </c>
      <c r="U284" t="str">
        <f t="shared" si="2885"/>
        <v/>
      </c>
      <c r="V284" t="str">
        <f t="shared" si="2885"/>
        <v/>
      </c>
      <c r="W284" t="str">
        <f t="shared" si="2885"/>
        <v/>
      </c>
      <c r="X284" t="str">
        <f t="shared" si="2885"/>
        <v/>
      </c>
      <c r="Y284" t="str">
        <f t="shared" si="2885"/>
        <v/>
      </c>
      <c r="Z284" t="str">
        <f t="shared" si="2885"/>
        <v/>
      </c>
      <c r="AA284" t="str">
        <f t="shared" ref="AA284:AE284" si="2887">IF(ISNUMBER(AA192),(AA192-$B96)^2,"")</f>
        <v/>
      </c>
      <c r="AB284" t="str">
        <f t="shared" si="2887"/>
        <v/>
      </c>
      <c r="AC284" t="str">
        <f t="shared" si="2887"/>
        <v/>
      </c>
      <c r="AD284" t="str">
        <f t="shared" si="2887"/>
        <v/>
      </c>
      <c r="AE284" t="str">
        <f t="shared" si="2887"/>
        <v/>
      </c>
      <c r="AF284" t="str">
        <f t="shared" si="2885"/>
        <v/>
      </c>
      <c r="AG284" t="str">
        <f t="shared" si="2885"/>
        <v/>
      </c>
      <c r="AH284" t="str">
        <f t="shared" si="2885"/>
        <v/>
      </c>
      <c r="AI284" t="str">
        <f t="shared" si="2885"/>
        <v/>
      </c>
      <c r="AJ284" t="str">
        <f t="shared" si="2885"/>
        <v/>
      </c>
      <c r="AK284" t="str">
        <f t="shared" si="2885"/>
        <v/>
      </c>
      <c r="AL284" t="str">
        <f t="shared" si="2885"/>
        <v/>
      </c>
      <c r="AM284" t="str">
        <f t="shared" si="2885"/>
        <v/>
      </c>
      <c r="AN284" t="str">
        <f t="shared" si="2885"/>
        <v/>
      </c>
      <c r="AO284" t="str">
        <f t="shared" si="2885"/>
        <v/>
      </c>
      <c r="AP284" t="str">
        <f t="shared" si="2885"/>
        <v/>
      </c>
      <c r="AQ284" t="str">
        <f t="shared" si="2885"/>
        <v/>
      </c>
      <c r="AR284" t="str">
        <f t="shared" si="2885"/>
        <v/>
      </c>
      <c r="AS284" t="str">
        <f t="shared" si="2885"/>
        <v/>
      </c>
      <c r="AT284" t="str">
        <f t="shared" si="2885"/>
        <v/>
      </c>
      <c r="AU284" t="str">
        <f t="shared" si="2885"/>
        <v/>
      </c>
      <c r="AV284" t="str">
        <f t="shared" si="2885"/>
        <v/>
      </c>
      <c r="AW284" t="str">
        <f t="shared" si="2885"/>
        <v/>
      </c>
      <c r="AX284" t="str">
        <f t="shared" si="2885"/>
        <v/>
      </c>
      <c r="AY284" t="str">
        <f t="shared" si="2885"/>
        <v/>
      </c>
      <c r="AZ284" t="str">
        <f t="shared" si="2885"/>
        <v/>
      </c>
      <c r="BA284" t="str">
        <f t="shared" si="2885"/>
        <v/>
      </c>
      <c r="BB284" t="str">
        <f t="shared" si="2885"/>
        <v/>
      </c>
      <c r="BC284" t="str">
        <f t="shared" si="2885"/>
        <v/>
      </c>
      <c r="BD284" t="str">
        <f t="shared" si="2885"/>
        <v/>
      </c>
      <c r="BE284" t="str">
        <f t="shared" si="2885"/>
        <v/>
      </c>
      <c r="BF284" t="str">
        <f t="shared" si="2885"/>
        <v/>
      </c>
      <c r="BG284" t="str">
        <f t="shared" si="2885"/>
        <v/>
      </c>
      <c r="BH284" t="str">
        <f t="shared" si="2885"/>
        <v/>
      </c>
      <c r="BI284" t="str">
        <f t="shared" si="2885"/>
        <v/>
      </c>
      <c r="BJ284" t="str">
        <f t="shared" si="2885"/>
        <v/>
      </c>
      <c r="BK284" t="str">
        <f t="shared" si="2885"/>
        <v/>
      </c>
      <c r="BL284" t="str">
        <f t="shared" si="2885"/>
        <v/>
      </c>
      <c r="BM284" t="str">
        <f t="shared" si="2885"/>
        <v/>
      </c>
      <c r="BN284">
        <f ca="1">_xlfn.STDEV.P(BN193:BN279)</f>
        <v>0.5808524717650394</v>
      </c>
      <c r="BO284">
        <f ca="1">MEDIAN(BO193:BO279)</f>
        <v>25.771999999999998</v>
      </c>
      <c r="BQ284" t="str">
        <f t="shared" si="2885"/>
        <v/>
      </c>
      <c r="BR284" t="str">
        <f t="shared" si="2885"/>
        <v/>
      </c>
      <c r="BS284" t="str">
        <f t="shared" si="2885"/>
        <v/>
      </c>
      <c r="BT284" t="str">
        <f t="shared" si="2885"/>
        <v/>
      </c>
      <c r="BU284" t="str">
        <f t="shared" si="2885"/>
        <v/>
      </c>
      <c r="BV284" t="str">
        <f t="shared" si="2885"/>
        <v/>
      </c>
      <c r="BW284" t="str">
        <f t="shared" ref="BW284:EL284" si="2888">IF(ISNUMBER(BW192),(BW192-$B96)^2,"")</f>
        <v/>
      </c>
      <c r="BX284" t="str">
        <f t="shared" si="2888"/>
        <v/>
      </c>
      <c r="BY284" t="str">
        <f t="shared" si="2888"/>
        <v/>
      </c>
      <c r="BZ284" t="str">
        <f t="shared" si="2888"/>
        <v/>
      </c>
      <c r="CA284" t="str">
        <f t="shared" si="2888"/>
        <v/>
      </c>
      <c r="CB284" t="str">
        <f t="shared" si="2888"/>
        <v/>
      </c>
      <c r="CC284">
        <f ca="1">_xlfn.STDEV.P(CC193:CC279)</f>
        <v>3.7030217908201513</v>
      </c>
      <c r="CD284">
        <f ca="1">MEDIAN(CD193:CD279)</f>
        <v>26.730999999999998</v>
      </c>
      <c r="CQ284">
        <f t="shared" ref="CQ284" ca="1" si="2889">_xlfn.STDEV.P(CQ193:CQ279)</f>
        <v>1.628033769783525</v>
      </c>
      <c r="CR284">
        <f t="shared" ref="CR284" ca="1" si="2890">MEDIAN(CR193:CR279)</f>
        <v>15.872999999999998</v>
      </c>
      <c r="CS284" t="str">
        <f t="shared" si="2888"/>
        <v/>
      </c>
      <c r="CT284" t="str">
        <f t="shared" si="2888"/>
        <v/>
      </c>
      <c r="CU284" t="str">
        <f t="shared" si="2888"/>
        <v/>
      </c>
      <c r="CV284" t="str">
        <f t="shared" si="2888"/>
        <v/>
      </c>
      <c r="CW284" t="str">
        <f t="shared" si="2888"/>
        <v/>
      </c>
      <c r="CX284" t="str">
        <f t="shared" si="2888"/>
        <v/>
      </c>
      <c r="CY284" t="str">
        <f t="shared" si="2888"/>
        <v/>
      </c>
      <c r="CZ284" t="str">
        <f t="shared" si="2888"/>
        <v/>
      </c>
      <c r="DA284" t="str">
        <f t="shared" si="2888"/>
        <v/>
      </c>
      <c r="DB284" t="str">
        <f t="shared" si="2888"/>
        <v/>
      </c>
      <c r="DC284" t="str">
        <f t="shared" si="2888"/>
        <v/>
      </c>
      <c r="DD284" t="str">
        <f t="shared" si="2888"/>
        <v/>
      </c>
      <c r="DE284" t="str">
        <f t="shared" si="2888"/>
        <v/>
      </c>
      <c r="DF284" t="str">
        <f t="shared" si="2888"/>
        <v/>
      </c>
      <c r="DG284" t="str">
        <f t="shared" si="2888"/>
        <v/>
      </c>
      <c r="DH284" t="str">
        <f t="shared" si="2888"/>
        <v/>
      </c>
      <c r="DI284" t="str">
        <f t="shared" si="2888"/>
        <v/>
      </c>
      <c r="DJ284" t="str">
        <f t="shared" si="2888"/>
        <v/>
      </c>
      <c r="DK284" t="str">
        <f t="shared" si="2888"/>
        <v/>
      </c>
      <c r="DL284" t="str">
        <f t="shared" si="2888"/>
        <v/>
      </c>
      <c r="DM284" t="str">
        <f t="shared" si="2888"/>
        <v/>
      </c>
      <c r="DN284" t="str">
        <f t="shared" si="2888"/>
        <v/>
      </c>
      <c r="DO284" t="str">
        <f t="shared" si="2888"/>
        <v/>
      </c>
      <c r="DP284" t="str">
        <f t="shared" si="2888"/>
        <v/>
      </c>
      <c r="DQ284" t="str">
        <f t="shared" si="2888"/>
        <v/>
      </c>
      <c r="DR284" t="str">
        <f t="shared" si="2888"/>
        <v/>
      </c>
      <c r="DS284" t="str">
        <f t="shared" si="2888"/>
        <v/>
      </c>
      <c r="DT284" t="str">
        <f t="shared" si="2888"/>
        <v/>
      </c>
      <c r="DU284" t="str">
        <f t="shared" si="2888"/>
        <v/>
      </c>
      <c r="DV284" t="str">
        <f t="shared" si="2888"/>
        <v/>
      </c>
      <c r="DW284" t="str">
        <f t="shared" si="2888"/>
        <v/>
      </c>
      <c r="DX284" t="str">
        <f t="shared" ref="DX284:DY284" si="2891">IF(ISNUMBER(DX192),(DX192-$B96)^2,"")</f>
        <v/>
      </c>
      <c r="DY284" t="str">
        <f t="shared" si="2891"/>
        <v/>
      </c>
      <c r="DZ284" t="str">
        <f t="shared" ref="DZ284:ED284" si="2892">IF(ISNUMBER(DZ192),(DZ192-$B96)^2,"")</f>
        <v/>
      </c>
      <c r="EA284" t="str">
        <f t="shared" si="2892"/>
        <v/>
      </c>
      <c r="EB284" t="str">
        <f t="shared" si="2892"/>
        <v/>
      </c>
      <c r="EC284" t="str">
        <f t="shared" si="2892"/>
        <v/>
      </c>
      <c r="ED284" s="40" t="str">
        <f t="shared" si="2892"/>
        <v/>
      </c>
      <c r="EE284" t="str">
        <f t="shared" si="2888"/>
        <v/>
      </c>
      <c r="EF284" t="str">
        <f t="shared" si="2888"/>
        <v/>
      </c>
      <c r="EG284" t="str">
        <f t="shared" si="2888"/>
        <v/>
      </c>
      <c r="EH284" t="str">
        <f t="shared" si="2888"/>
        <v/>
      </c>
      <c r="EI284" t="str">
        <f t="shared" si="2888"/>
        <v/>
      </c>
      <c r="EJ284" t="str">
        <f t="shared" si="2888"/>
        <v/>
      </c>
      <c r="EK284" t="str">
        <f t="shared" si="2888"/>
        <v/>
      </c>
      <c r="EL284" t="str">
        <f t="shared" si="2888"/>
        <v/>
      </c>
      <c r="EM284" t="str">
        <f t="shared" ref="EM284:GZ284" si="2893">IF(ISNUMBER(EM192),(EM192-$B96)^2,"")</f>
        <v/>
      </c>
      <c r="EN284" t="str">
        <f t="shared" si="2893"/>
        <v/>
      </c>
      <c r="EO284" t="str">
        <f t="shared" si="2893"/>
        <v/>
      </c>
      <c r="EP284" t="str">
        <f t="shared" si="2893"/>
        <v/>
      </c>
      <c r="EQ284" t="str">
        <f t="shared" si="2893"/>
        <v/>
      </c>
      <c r="ER284" t="str">
        <f t="shared" si="2893"/>
        <v/>
      </c>
      <c r="ES284" t="str">
        <f t="shared" si="2893"/>
        <v/>
      </c>
      <c r="ET284" t="str">
        <f t="shared" si="2893"/>
        <v/>
      </c>
      <c r="EU284" t="str">
        <f t="shared" ref="EU284:EW284" si="2894">IF(ISNUMBER(EU192),(EU192-$B96)^2,"")</f>
        <v/>
      </c>
      <c r="EV284" t="str">
        <f t="shared" si="2894"/>
        <v/>
      </c>
      <c r="EW284" t="str">
        <f t="shared" si="2894"/>
        <v/>
      </c>
      <c r="EX284" t="str">
        <f t="shared" si="2893"/>
        <v/>
      </c>
      <c r="EY284" t="str">
        <f t="shared" si="2893"/>
        <v/>
      </c>
      <c r="EZ284" t="str">
        <f t="shared" si="2893"/>
        <v/>
      </c>
      <c r="FA284" t="str">
        <f t="shared" si="2893"/>
        <v/>
      </c>
      <c r="FB284" t="str">
        <f t="shared" si="2893"/>
        <v/>
      </c>
      <c r="FC284" t="str">
        <f t="shared" si="2893"/>
        <v/>
      </c>
      <c r="FD284" t="str">
        <f t="shared" si="2893"/>
        <v/>
      </c>
      <c r="FE284" t="str">
        <f t="shared" si="2893"/>
        <v/>
      </c>
      <c r="FF284" t="str">
        <f t="shared" si="2893"/>
        <v/>
      </c>
      <c r="FG284" t="str">
        <f t="shared" si="2893"/>
        <v/>
      </c>
      <c r="FH284" t="str">
        <f t="shared" si="2893"/>
        <v/>
      </c>
      <c r="FI284" t="str">
        <f t="shared" ref="FI284:FK284" si="2895">IF(ISNUMBER(FI192),(FI192-$B96)^2,"")</f>
        <v/>
      </c>
      <c r="FJ284" t="str">
        <f t="shared" si="2895"/>
        <v/>
      </c>
      <c r="FK284" t="str">
        <f t="shared" si="2895"/>
        <v/>
      </c>
      <c r="FL284" s="45" t="str">
        <f t="shared" si="2893"/>
        <v/>
      </c>
      <c r="FM284" t="str">
        <f t="shared" si="2893"/>
        <v/>
      </c>
      <c r="FN284" t="str">
        <f t="shared" si="2893"/>
        <v/>
      </c>
      <c r="FO284" t="str">
        <f t="shared" si="2893"/>
        <v/>
      </c>
      <c r="FP284" t="str">
        <f t="shared" si="2893"/>
        <v/>
      </c>
      <c r="FQ284" t="str">
        <f t="shared" si="2893"/>
        <v/>
      </c>
      <c r="FR284" t="str">
        <f t="shared" si="2893"/>
        <v/>
      </c>
      <c r="FS284" t="str">
        <f t="shared" si="2893"/>
        <v/>
      </c>
      <c r="FT284" t="str">
        <f t="shared" si="2893"/>
        <v/>
      </c>
      <c r="FU284" t="str">
        <f t="shared" si="2893"/>
        <v/>
      </c>
      <c r="FV284" t="str">
        <f t="shared" si="2893"/>
        <v/>
      </c>
      <c r="FW284" t="str">
        <f t="shared" si="2893"/>
        <v/>
      </c>
      <c r="FX284" t="str">
        <f t="shared" si="2893"/>
        <v/>
      </c>
      <c r="FY284" t="str">
        <f t="shared" si="2893"/>
        <v/>
      </c>
      <c r="FZ284" t="str">
        <f t="shared" si="2893"/>
        <v/>
      </c>
      <c r="GA284" t="str">
        <f t="shared" si="2893"/>
        <v/>
      </c>
      <c r="GB284" t="str">
        <f t="shared" si="2893"/>
        <v/>
      </c>
      <c r="GC284" t="str">
        <f t="shared" si="2893"/>
        <v/>
      </c>
      <c r="GD284" t="str">
        <f t="shared" si="2893"/>
        <v/>
      </c>
      <c r="GE284" t="str">
        <f t="shared" si="2893"/>
        <v/>
      </c>
      <c r="GF284" t="str">
        <f t="shared" si="2893"/>
        <v/>
      </c>
      <c r="GG284" t="str">
        <f t="shared" si="2893"/>
        <v/>
      </c>
      <c r="GH284" t="str">
        <f t="shared" si="2893"/>
        <v/>
      </c>
      <c r="GI284" t="str">
        <f t="shared" si="2893"/>
        <v/>
      </c>
      <c r="GJ284" t="str">
        <f t="shared" si="2893"/>
        <v/>
      </c>
      <c r="GK284" t="str">
        <f t="shared" si="2893"/>
        <v/>
      </c>
      <c r="GL284" t="str">
        <f t="shared" si="2893"/>
        <v/>
      </c>
      <c r="GM284" t="str">
        <f t="shared" si="2893"/>
        <v/>
      </c>
      <c r="GN284" t="str">
        <f t="shared" si="2893"/>
        <v/>
      </c>
      <c r="GO284" t="str">
        <f t="shared" si="2893"/>
        <v/>
      </c>
      <c r="GP284" t="str">
        <f t="shared" si="2893"/>
        <v/>
      </c>
      <c r="GQ284" t="str">
        <f t="shared" si="2893"/>
        <v/>
      </c>
      <c r="GR284" t="str">
        <f t="shared" si="2893"/>
        <v/>
      </c>
      <c r="GS284" t="str">
        <f t="shared" si="2893"/>
        <v/>
      </c>
      <c r="GT284" t="str">
        <f t="shared" si="2893"/>
        <v/>
      </c>
      <c r="GU284" t="str">
        <f t="shared" si="2893"/>
        <v/>
      </c>
      <c r="GV284" t="str">
        <f t="shared" si="2893"/>
        <v/>
      </c>
      <c r="GW284" t="str">
        <f t="shared" si="2893"/>
        <v/>
      </c>
      <c r="GX284" t="str">
        <f t="shared" si="2893"/>
        <v/>
      </c>
      <c r="GY284" t="str">
        <f t="shared" si="2893"/>
        <v/>
      </c>
      <c r="GZ284" t="str">
        <f t="shared" si="2893"/>
        <v/>
      </c>
      <c r="HA284" t="str">
        <f t="shared" ref="HA284:JL284" si="2896">IF(ISNUMBER(HA192),(HA192-$B96)^2,"")</f>
        <v/>
      </c>
      <c r="HB284" t="str">
        <f t="shared" si="2896"/>
        <v/>
      </c>
      <c r="HC284" t="str">
        <f t="shared" si="2896"/>
        <v/>
      </c>
      <c r="HD284" t="str">
        <f t="shared" si="2896"/>
        <v/>
      </c>
      <c r="HE284" t="str">
        <f t="shared" si="2896"/>
        <v/>
      </c>
      <c r="HF284" t="str">
        <f t="shared" si="2896"/>
        <v/>
      </c>
      <c r="HG284" t="str">
        <f t="shared" si="2896"/>
        <v/>
      </c>
      <c r="HH284" t="str">
        <f t="shared" si="2896"/>
        <v/>
      </c>
      <c r="HI284" t="str">
        <f t="shared" si="2896"/>
        <v/>
      </c>
      <c r="HJ284" t="str">
        <f t="shared" si="2896"/>
        <v/>
      </c>
      <c r="HK284" t="str">
        <f t="shared" si="2896"/>
        <v/>
      </c>
      <c r="HL284" t="str">
        <f t="shared" si="2896"/>
        <v/>
      </c>
      <c r="HM284" t="str">
        <f t="shared" si="2896"/>
        <v/>
      </c>
      <c r="HN284" t="str">
        <f t="shared" si="2896"/>
        <v/>
      </c>
      <c r="HO284" t="str">
        <f t="shared" si="2896"/>
        <v/>
      </c>
      <c r="HP284" t="str">
        <f t="shared" si="2896"/>
        <v/>
      </c>
      <c r="HQ284" t="str">
        <f t="shared" si="2896"/>
        <v/>
      </c>
      <c r="HR284" t="str">
        <f t="shared" si="2896"/>
        <v/>
      </c>
      <c r="HS284" t="str">
        <f t="shared" si="2896"/>
        <v/>
      </c>
      <c r="HT284" t="str">
        <f t="shared" si="2896"/>
        <v/>
      </c>
      <c r="HU284" t="str">
        <f t="shared" si="2896"/>
        <v/>
      </c>
      <c r="HV284" t="str">
        <f t="shared" si="2896"/>
        <v/>
      </c>
      <c r="HW284" t="str">
        <f t="shared" si="2896"/>
        <v/>
      </c>
      <c r="HX284" t="str">
        <f t="shared" si="2896"/>
        <v/>
      </c>
      <c r="HY284" t="str">
        <f t="shared" si="2896"/>
        <v/>
      </c>
      <c r="HZ284" t="str">
        <f t="shared" si="2896"/>
        <v/>
      </c>
      <c r="IA284" t="str">
        <f t="shared" si="2896"/>
        <v/>
      </c>
      <c r="IB284" t="str">
        <f t="shared" si="2896"/>
        <v/>
      </c>
      <c r="IC284" t="str">
        <f t="shared" si="2896"/>
        <v/>
      </c>
      <c r="ID284" t="str">
        <f t="shared" si="2896"/>
        <v/>
      </c>
      <c r="IE284" t="str">
        <f t="shared" si="2896"/>
        <v/>
      </c>
      <c r="IF284" t="str">
        <f t="shared" si="2896"/>
        <v/>
      </c>
      <c r="IG284" t="str">
        <f t="shared" si="2896"/>
        <v/>
      </c>
      <c r="IH284" t="str">
        <f t="shared" si="2896"/>
        <v/>
      </c>
      <c r="II284" t="str">
        <f t="shared" si="2896"/>
        <v/>
      </c>
      <c r="IJ284" t="str">
        <f t="shared" si="2896"/>
        <v/>
      </c>
      <c r="IK284" t="str">
        <f t="shared" si="2896"/>
        <v/>
      </c>
      <c r="IL284" t="str">
        <f t="shared" si="2896"/>
        <v/>
      </c>
      <c r="IM284" t="str">
        <f t="shared" si="2896"/>
        <v/>
      </c>
      <c r="IN284" t="str">
        <f t="shared" si="2896"/>
        <v/>
      </c>
      <c r="IO284" t="str">
        <f t="shared" si="2896"/>
        <v/>
      </c>
      <c r="IP284" t="str">
        <f t="shared" si="2896"/>
        <v/>
      </c>
      <c r="IQ284" t="str">
        <f t="shared" si="2896"/>
        <v/>
      </c>
      <c r="IR284" t="str">
        <f t="shared" si="2896"/>
        <v/>
      </c>
      <c r="IS284" t="str">
        <f t="shared" si="2896"/>
        <v/>
      </c>
      <c r="IT284" t="str">
        <f t="shared" si="2896"/>
        <v/>
      </c>
      <c r="IU284" t="str">
        <f t="shared" si="2896"/>
        <v/>
      </c>
      <c r="IV284" t="str">
        <f t="shared" si="2896"/>
        <v/>
      </c>
      <c r="IW284" t="str">
        <f t="shared" si="2896"/>
        <v/>
      </c>
      <c r="IX284" t="str">
        <f t="shared" si="2896"/>
        <v/>
      </c>
      <c r="IY284" t="str">
        <f t="shared" si="2896"/>
        <v/>
      </c>
      <c r="IZ284" t="str">
        <f t="shared" si="2896"/>
        <v/>
      </c>
      <c r="JA284" t="str">
        <f t="shared" si="2896"/>
        <v/>
      </c>
      <c r="JB284" t="str">
        <f t="shared" si="2896"/>
        <v/>
      </c>
      <c r="JC284" t="str">
        <f t="shared" si="2896"/>
        <v/>
      </c>
      <c r="JD284" t="str">
        <f t="shared" si="2896"/>
        <v/>
      </c>
      <c r="JE284" t="str">
        <f t="shared" si="2896"/>
        <v/>
      </c>
      <c r="JF284" t="str">
        <f t="shared" si="2896"/>
        <v/>
      </c>
      <c r="JG284" t="str">
        <f t="shared" si="2896"/>
        <v/>
      </c>
      <c r="JH284" t="str">
        <f t="shared" si="2896"/>
        <v/>
      </c>
      <c r="JI284" t="str">
        <f t="shared" si="2896"/>
        <v/>
      </c>
      <c r="JJ284" t="str">
        <f t="shared" si="2896"/>
        <v/>
      </c>
      <c r="JK284" t="str">
        <f t="shared" si="2896"/>
        <v/>
      </c>
      <c r="JL284" t="str">
        <f t="shared" si="2896"/>
        <v/>
      </c>
      <c r="JM284" t="str">
        <f t="shared" ref="JM284:KE284" si="2897">IF(ISNUMBER(JM192),(JM192-$B96)^2,"")</f>
        <v/>
      </c>
      <c r="JN284" t="str">
        <f t="shared" si="2897"/>
        <v/>
      </c>
      <c r="JO284" t="str">
        <f t="shared" si="2897"/>
        <v/>
      </c>
      <c r="JP284" t="str">
        <f t="shared" si="2897"/>
        <v/>
      </c>
      <c r="JQ284" t="str">
        <f t="shared" si="2897"/>
        <v/>
      </c>
      <c r="JR284" t="str">
        <f t="shared" si="2897"/>
        <v/>
      </c>
      <c r="JS284" t="str">
        <f t="shared" si="2897"/>
        <v/>
      </c>
      <c r="JT284" t="str">
        <f t="shared" si="2897"/>
        <v/>
      </c>
      <c r="JU284" t="str">
        <f t="shared" si="2897"/>
        <v/>
      </c>
      <c r="JV284" t="str">
        <f t="shared" si="2897"/>
        <v/>
      </c>
      <c r="JW284" t="str">
        <f t="shared" si="2897"/>
        <v/>
      </c>
      <c r="JX284" t="str">
        <f t="shared" si="2897"/>
        <v/>
      </c>
      <c r="JY284" t="str">
        <f t="shared" si="2897"/>
        <v/>
      </c>
      <c r="JZ284" t="str">
        <f t="shared" si="2897"/>
        <v/>
      </c>
      <c r="KA284" t="str">
        <f t="shared" si="2897"/>
        <v/>
      </c>
      <c r="KB284" t="str">
        <f t="shared" si="2897"/>
        <v/>
      </c>
      <c r="KC284" t="str">
        <f t="shared" si="2897"/>
        <v/>
      </c>
      <c r="KD284" t="str">
        <f t="shared" si="2897"/>
        <v/>
      </c>
      <c r="KE284" t="str">
        <f t="shared" si="2897"/>
        <v/>
      </c>
    </row>
    <row r="285" spans="1:291" x14ac:dyDescent="0.25">
      <c r="A285" s="1"/>
      <c r="B285" s="25"/>
      <c r="D285" s="17">
        <f>MIN(V285:KB285)</f>
        <v>1.9804926228459863E-2</v>
      </c>
      <c r="E285" s="17"/>
      <c r="F285" s="16">
        <f t="shared" ref="F285:BV285" si="2898">IF(ISNUMBER(F103),ABS(F103-$B103),"")</f>
        <v>3.1055400984136554</v>
      </c>
      <c r="G285" s="16">
        <f t="shared" si="2898"/>
        <v>2.659198337205197</v>
      </c>
      <c r="H285" s="16">
        <f t="shared" ref="H285:I285" si="2899">IF(ISNUMBER(H103),ABS(H103-$B103),"")</f>
        <v>1.8383497853370159</v>
      </c>
      <c r="I285" s="16">
        <f t="shared" si="2899"/>
        <v>1.4782470989067065</v>
      </c>
      <c r="J285" s="16">
        <f t="shared" si="2898"/>
        <v>1.6398876608774628</v>
      </c>
      <c r="K285" s="16">
        <f t="shared" si="2898"/>
        <v>1.2909716217074845</v>
      </c>
      <c r="L285" s="16">
        <f t="shared" si="2898"/>
        <v>1.7418434544791239</v>
      </c>
      <c r="M285" s="16">
        <f t="shared" si="2898"/>
        <v>1.3856756952857268</v>
      </c>
      <c r="N285" s="16">
        <f t="shared" si="2898"/>
        <v>0.40919492145968661</v>
      </c>
      <c r="O285" s="16">
        <f t="shared" si="2898"/>
        <v>0.21395939426594168</v>
      </c>
      <c r="P285" s="16">
        <f t="shared" si="2898"/>
        <v>0.52688548571660476</v>
      </c>
      <c r="Q285" s="16">
        <f t="shared" si="2898"/>
        <v>0.70479129727519307</v>
      </c>
      <c r="R285" s="16">
        <f t="shared" si="2898"/>
        <v>0.25693778929610289</v>
      </c>
      <c r="S285" s="16">
        <f t="shared" si="2898"/>
        <v>0.54623501794773688</v>
      </c>
      <c r="T285" s="16">
        <f t="shared" si="2898"/>
        <v>0.62850699455262315</v>
      </c>
      <c r="U285" s="16">
        <f t="shared" si="2898"/>
        <v>0.84632861639752832</v>
      </c>
      <c r="V285" s="16">
        <f t="shared" si="2898"/>
        <v>0.58775144860547357</v>
      </c>
      <c r="W285" s="16">
        <f t="shared" si="2898"/>
        <v>0.68696166091100963</v>
      </c>
      <c r="X285" s="16">
        <f t="shared" si="2898"/>
        <v>1.3878588180651548</v>
      </c>
      <c r="Y285" s="16">
        <f t="shared" si="2898"/>
        <v>0.74101890239739987</v>
      </c>
      <c r="Z285" s="16">
        <f t="shared" si="2898"/>
        <v>0.46055648913633718</v>
      </c>
      <c r="AA285" s="16">
        <f t="shared" ref="AA285:AE285" si="2900">IF(ISNUMBER(AA103),ABS(AA103-$B103),"")</f>
        <v>0.85660737795262776</v>
      </c>
      <c r="AB285" s="16">
        <f t="shared" si="2900"/>
        <v>0.51536708291868649</v>
      </c>
      <c r="AC285" s="16">
        <f t="shared" si="2900"/>
        <v>2.2789446222412266</v>
      </c>
      <c r="AD285" s="16">
        <f t="shared" si="2900"/>
        <v>0.52479892662043426</v>
      </c>
      <c r="AE285" s="16">
        <f t="shared" si="2900"/>
        <v>0.49771037250761196</v>
      </c>
      <c r="AF285" s="16">
        <f t="shared" si="2898"/>
        <v>3.1025918216424202</v>
      </c>
      <c r="AG285" s="16">
        <f t="shared" si="2898"/>
        <v>0.53127020583124818</v>
      </c>
      <c r="AH285" s="16">
        <f t="shared" si="2898"/>
        <v>0.39415873411945768</v>
      </c>
      <c r="AI285" s="16">
        <f t="shared" si="2898"/>
        <v>0.37376270113045962</v>
      </c>
      <c r="AJ285" s="16">
        <f t="shared" si="2898"/>
        <v>1.0910731693898867</v>
      </c>
      <c r="AK285" s="16">
        <f t="shared" si="2898"/>
        <v>2.2364108329810506E-2</v>
      </c>
      <c r="AL285" s="16">
        <f t="shared" si="2898"/>
        <v>0.66993139739926733</v>
      </c>
      <c r="AM285" s="16">
        <f t="shared" si="2898"/>
        <v>0.15659733695835598</v>
      </c>
      <c r="AN285" s="16">
        <f t="shared" si="2898"/>
        <v>0.66530215894897538</v>
      </c>
      <c r="AO285" s="16">
        <f t="shared" si="2898"/>
        <v>8.8780107642406847E-2</v>
      </c>
      <c r="AP285" s="16">
        <f t="shared" si="2898"/>
        <v>0.62512612354777275</v>
      </c>
      <c r="AQ285" s="16">
        <f t="shared" si="2898"/>
        <v>7.7797440821484543E-2</v>
      </c>
      <c r="AR285" s="16">
        <f t="shared" si="2898"/>
        <v>0.61849430088358304</v>
      </c>
      <c r="AS285" s="16">
        <f t="shared" si="2898"/>
        <v>0.23979660736307551</v>
      </c>
      <c r="AT285" s="16">
        <f t="shared" si="2898"/>
        <v>0.31446318242365123</v>
      </c>
      <c r="AU285" s="16">
        <f t="shared" si="2898"/>
        <v>0.55015894882615157</v>
      </c>
      <c r="AV285" s="16">
        <f t="shared" si="2898"/>
        <v>0.49220940708164562</v>
      </c>
      <c r="AW285" s="16">
        <f t="shared" si="2898"/>
        <v>1.097337145042701</v>
      </c>
      <c r="AX285" s="16">
        <f t="shared" si="2898"/>
        <v>0.91410483929246311</v>
      </c>
      <c r="AY285" s="16">
        <f t="shared" si="2898"/>
        <v>1.0966948479151597</v>
      </c>
      <c r="AZ285" s="16">
        <f t="shared" si="2898"/>
        <v>0.93608202256029927</v>
      </c>
      <c r="BA285" s="16">
        <f t="shared" si="2898"/>
        <v>0.74189647792428559</v>
      </c>
      <c r="BB285" s="16">
        <f t="shared" si="2898"/>
        <v>0.58775803345972122</v>
      </c>
      <c r="BC285" s="16">
        <f t="shared" si="2898"/>
        <v>0.65604497172913057</v>
      </c>
      <c r="BD285" s="16">
        <f t="shared" si="2898"/>
        <v>0.69534736151749144</v>
      </c>
      <c r="BE285" s="16">
        <f t="shared" si="2898"/>
        <v>0.70574299018150555</v>
      </c>
      <c r="BF285" s="16">
        <f t="shared" si="2898"/>
        <v>0.70439683457462365</v>
      </c>
      <c r="BG285" s="16">
        <f t="shared" si="2898"/>
        <v>0.68662074511343008</v>
      </c>
      <c r="BH285" s="16">
        <f t="shared" si="2898"/>
        <v>0.66131319248191289</v>
      </c>
      <c r="BI285" s="16">
        <f t="shared" si="2898"/>
        <v>0.63250809016545873</v>
      </c>
      <c r="BJ285" s="16">
        <f t="shared" si="2898"/>
        <v>0.60135409228226422</v>
      </c>
      <c r="BK285" s="16">
        <f t="shared" si="2898"/>
        <v>0.57176376786318883</v>
      </c>
      <c r="BL285" s="16">
        <f t="shared" si="2898"/>
        <v>0.54041928380087256</v>
      </c>
      <c r="BM285" s="16">
        <f t="shared" si="2898"/>
        <v>0.51101734090408968</v>
      </c>
      <c r="BN285" s="16"/>
      <c r="BO285" s="16"/>
      <c r="BP285" s="16"/>
      <c r="BQ285" s="16">
        <f t="shared" si="2898"/>
        <v>0.31446318242365123</v>
      </c>
      <c r="BR285" s="16">
        <f t="shared" si="2898"/>
        <v>0.32968169507083189</v>
      </c>
      <c r="BS285" s="16">
        <f t="shared" si="2898"/>
        <v>0.33432581363959457</v>
      </c>
      <c r="BT285" s="16">
        <f t="shared" si="2898"/>
        <v>0.33232122331213532</v>
      </c>
      <c r="BU285" s="16">
        <f t="shared" si="2898"/>
        <v>0.32935026189892369</v>
      </c>
      <c r="BV285" s="16">
        <f t="shared" si="2898"/>
        <v>0.3239266312190523</v>
      </c>
      <c r="BW285" s="16">
        <f t="shared" ref="BW285:EL285" si="2901">IF(ISNUMBER(BW103),ABS(BW103-$B103),"")</f>
        <v>0.31579475824366909</v>
      </c>
      <c r="BX285" s="16">
        <f t="shared" si="2901"/>
        <v>0.30998956521841592</v>
      </c>
      <c r="BY285" s="16">
        <f t="shared" si="2901"/>
        <v>0.30858045826474267</v>
      </c>
      <c r="BZ285" s="16">
        <f t="shared" si="2901"/>
        <v>0.30855075986528391</v>
      </c>
      <c r="CA285" s="16">
        <f t="shared" si="2901"/>
        <v>0.30792163723367594</v>
      </c>
      <c r="CB285" s="16">
        <f t="shared" si="2901"/>
        <v>0.3119150824627468</v>
      </c>
      <c r="CC285" s="16"/>
      <c r="CD285" s="16"/>
      <c r="CE285" s="16">
        <f t="shared" si="2901"/>
        <v>2.7096698647255835E-2</v>
      </c>
      <c r="CF285" s="16">
        <f t="shared" si="2901"/>
        <v>1.9804926228459863E-2</v>
      </c>
      <c r="CG285" s="16">
        <f t="shared" si="2901"/>
        <v>5.4189755365769088E-2</v>
      </c>
      <c r="CH285" s="16">
        <f t="shared" si="2901"/>
        <v>7.2492063976312693E-2</v>
      </c>
      <c r="CI285" s="16">
        <f t="shared" si="2901"/>
        <v>8.7677703032369436E-2</v>
      </c>
      <c r="CJ285" s="16">
        <f t="shared" si="2901"/>
        <v>9.5796875825755023E-2</v>
      </c>
      <c r="CK285" s="16">
        <f t="shared" si="2901"/>
        <v>0.1016005379102296</v>
      </c>
      <c r="CL285" s="16">
        <f t="shared" si="2901"/>
        <v>0.10695588607401874</v>
      </c>
      <c r="CM285" s="16">
        <f t="shared" si="2901"/>
        <v>0.11331572055522088</v>
      </c>
      <c r="CN285" s="16">
        <f t="shared" si="2901"/>
        <v>0.12709744760067565</v>
      </c>
      <c r="CO285" s="16">
        <f t="shared" si="2901"/>
        <v>0.14251831796642023</v>
      </c>
      <c r="CP285" s="16">
        <f t="shared" si="2901"/>
        <v>0.16177112512579583</v>
      </c>
      <c r="CQ285" s="16"/>
      <c r="CR285" s="16"/>
      <c r="CS285" s="16">
        <f t="shared" si="2901"/>
        <v>0.63536460961586272</v>
      </c>
      <c r="CT285" s="16">
        <f t="shared" si="2901"/>
        <v>0.55665678168682575</v>
      </c>
      <c r="CU285" s="16">
        <f t="shared" si="2901"/>
        <v>1.3637180635350603</v>
      </c>
      <c r="CV285" s="16">
        <f t="shared" si="2901"/>
        <v>0.68696166091100963</v>
      </c>
      <c r="CW285" s="16">
        <f t="shared" si="2901"/>
        <v>0.61849430088358304</v>
      </c>
      <c r="CX285" s="16">
        <f t="shared" si="2901"/>
        <v>1.097337145042701</v>
      </c>
      <c r="CY285" s="16">
        <f t="shared" si="2901"/>
        <v>0.63780342069037488</v>
      </c>
      <c r="CZ285" s="16">
        <f t="shared" si="2901"/>
        <v>0.23028114761572738</v>
      </c>
      <c r="DA285" s="16">
        <f t="shared" si="2901"/>
        <v>0.97436207679854192</v>
      </c>
      <c r="DB285" s="16">
        <f t="shared" si="2901"/>
        <v>0.64363831581266595</v>
      </c>
      <c r="DC285" s="16">
        <f t="shared" si="2901"/>
        <v>0.36644399956196594</v>
      </c>
      <c r="DD285" s="16">
        <f t="shared" si="2901"/>
        <v>1.3982616675650945</v>
      </c>
      <c r="DE285" s="16">
        <f t="shared" si="2901"/>
        <v>0.57211650203399245</v>
      </c>
      <c r="DF285" s="16">
        <f t="shared" si="2901"/>
        <v>0.35695360410292665</v>
      </c>
      <c r="DG285" s="16">
        <f t="shared" si="2901"/>
        <v>0.91213941417777278</v>
      </c>
      <c r="DH285" s="16">
        <f t="shared" si="2901"/>
        <v>0.83887863633094639</v>
      </c>
      <c r="DI285" s="16">
        <f t="shared" si="2901"/>
        <v>0.92404832432922035</v>
      </c>
      <c r="DJ285" s="16">
        <f t="shared" si="2901"/>
        <v>0.78530161296382062</v>
      </c>
      <c r="DK285" s="16">
        <f t="shared" si="2901"/>
        <v>0.66934453670728544</v>
      </c>
      <c r="DL285" s="16">
        <f t="shared" si="2901"/>
        <v>0.46230441095391939</v>
      </c>
      <c r="DM285" s="16">
        <f t="shared" si="2901"/>
        <v>0.9028940839292261</v>
      </c>
      <c r="DN285" s="16">
        <f t="shared" si="2901"/>
        <v>0.67485680009420435</v>
      </c>
      <c r="DO285" s="16">
        <f t="shared" si="2901"/>
        <v>0.53047406557601562</v>
      </c>
      <c r="DP285" s="16">
        <f t="shared" si="2901"/>
        <v>0.67903458467267797</v>
      </c>
      <c r="DQ285" s="16">
        <f t="shared" si="2901"/>
        <v>0.59153444235860775</v>
      </c>
      <c r="DR285" s="16">
        <f t="shared" si="2901"/>
        <v>0.42277135909918684</v>
      </c>
      <c r="DS285" s="16">
        <f t="shared" si="2901"/>
        <v>1.4717307094919931</v>
      </c>
      <c r="DT285" s="16">
        <f t="shared" si="2901"/>
        <v>0.66745683083115637</v>
      </c>
      <c r="DU285" s="16">
        <f t="shared" si="2901"/>
        <v>0.31464325680065031</v>
      </c>
      <c r="DV285" s="16">
        <f t="shared" si="2901"/>
        <v>1.0011985586606329</v>
      </c>
      <c r="DW285" s="16">
        <f t="shared" si="2901"/>
        <v>0.31668136942982983</v>
      </c>
      <c r="DX285" s="16">
        <f t="shared" ref="DX285:DY285" si="2902">IF(ISNUMBER(DX103),ABS(DX103-$B103),"")</f>
        <v>1.0352846021459925</v>
      </c>
      <c r="DY285" s="16">
        <f t="shared" si="2902"/>
        <v>0.87243488311992223</v>
      </c>
      <c r="DZ285" s="16">
        <f t="shared" ref="DZ285:ED285" si="2903">IF(ISNUMBER(DZ103),ABS(DZ103-$B103),"")</f>
        <v>1.0656555304624931</v>
      </c>
      <c r="EA285" s="16">
        <f t="shared" si="2903"/>
        <v>0.53011655951348757</v>
      </c>
      <c r="EB285" s="16">
        <f t="shared" si="2903"/>
        <v>0.50184227475628518</v>
      </c>
      <c r="EC285" s="16">
        <f t="shared" si="2903"/>
        <v>0.51699922903037532</v>
      </c>
      <c r="ED285" s="38">
        <f t="shared" si="2903"/>
        <v>1.028310504317318</v>
      </c>
      <c r="EE285" s="16">
        <f t="shared" si="2901"/>
        <v>0.315413565468873</v>
      </c>
      <c r="EF285" s="16">
        <f t="shared" si="2901"/>
        <v>0.68962824192689709</v>
      </c>
      <c r="EG285" s="16">
        <f t="shared" si="2901"/>
        <v>0.1561440505741416</v>
      </c>
      <c r="EH285" s="16">
        <f t="shared" si="2901"/>
        <v>0.72644760364920558</v>
      </c>
      <c r="EI285" s="16">
        <f t="shared" si="2901"/>
        <v>0.16647237595228148</v>
      </c>
      <c r="EJ285" s="16">
        <f t="shared" si="2901"/>
        <v>2.9430740013726506</v>
      </c>
      <c r="EK285" s="16">
        <f t="shared" si="2901"/>
        <v>0.87093975407438506</v>
      </c>
      <c r="EL285" s="16">
        <f t="shared" si="2901"/>
        <v>0.16714387822082699</v>
      </c>
      <c r="EM285" s="16">
        <f t="shared" ref="EM285:GZ285" si="2904">IF(ISNUMBER(EM103),ABS(EM103-$B103),"")</f>
        <v>0.55553579754595717</v>
      </c>
      <c r="EN285" s="16">
        <f t="shared" si="2904"/>
        <v>3.4089128783989509E-2</v>
      </c>
      <c r="EO285" s="16">
        <f t="shared" si="2904"/>
        <v>0.59992761175510623</v>
      </c>
      <c r="EP285" s="16">
        <f t="shared" si="2904"/>
        <v>5.1681548408936351E-2</v>
      </c>
      <c r="EQ285" s="16">
        <f t="shared" si="2904"/>
        <v>1.4373045302773164</v>
      </c>
      <c r="ER285" s="16">
        <f t="shared" si="2904"/>
        <v>0.75600025237810087</v>
      </c>
      <c r="ES285" s="16">
        <f t="shared" si="2904"/>
        <v>9.5033897645066645E-2</v>
      </c>
      <c r="ET285" s="16">
        <f t="shared" si="2904"/>
        <v>4.6209701473827636E-2</v>
      </c>
      <c r="EU285" s="16">
        <f t="shared" ref="EU285:EW285" si="2905">IF(ISNUMBER(EU103),ABS(EU103-$B103),"")</f>
        <v>0.67179530037759605</v>
      </c>
      <c r="EV285" s="16">
        <f t="shared" si="2905"/>
        <v>0.73297859600330639</v>
      </c>
      <c r="EW285" s="16">
        <f t="shared" si="2905"/>
        <v>0.25930728362413902</v>
      </c>
      <c r="EX285" s="16">
        <f t="shared" si="2904"/>
        <v>0.26177108253989445</v>
      </c>
      <c r="EY285" s="16">
        <f t="shared" si="2904"/>
        <v>0.98280146572810168</v>
      </c>
      <c r="EZ285" s="16">
        <f t="shared" si="2904"/>
        <v>0.23341979918617994</v>
      </c>
      <c r="FA285" s="16">
        <f t="shared" si="2904"/>
        <v>0.91416162707974991</v>
      </c>
      <c r="FB285" s="16">
        <f t="shared" si="2904"/>
        <v>0.17403542512474246</v>
      </c>
      <c r="FC285" s="16">
        <f t="shared" si="2904"/>
        <v>1.476121806474481</v>
      </c>
      <c r="FD285" s="16">
        <f t="shared" si="2904"/>
        <v>0.7637818088732331</v>
      </c>
      <c r="FE285" s="16">
        <f t="shared" si="2904"/>
        <v>1.4671310939901048</v>
      </c>
      <c r="FF285" s="16">
        <f t="shared" si="2904"/>
        <v>0.76327386696533495</v>
      </c>
      <c r="FG285" s="16">
        <f t="shared" si="2904"/>
        <v>1.260542682847813</v>
      </c>
      <c r="FH285" s="16">
        <f t="shared" si="2904"/>
        <v>0.55470065151411063</v>
      </c>
      <c r="FI285" s="16">
        <f t="shared" ref="FI285:FK285" si="2906">IF(ISNUMBER(FI103),ABS(FI103-$B103),"")</f>
        <v>1.2943380797971997</v>
      </c>
      <c r="FJ285" s="16">
        <f t="shared" si="2906"/>
        <v>2.7761870032312572</v>
      </c>
      <c r="FK285" s="16">
        <f t="shared" si="2906"/>
        <v>0.59315463073275509</v>
      </c>
      <c r="FL285" s="47">
        <f t="shared" si="2904"/>
        <v>0.98832669553812025</v>
      </c>
      <c r="FM285" s="16">
        <f t="shared" si="2904"/>
        <v>0.98340889825485078</v>
      </c>
      <c r="FN285" s="16">
        <f t="shared" si="2904"/>
        <v>0.98842079207074107</v>
      </c>
      <c r="FO285" s="16">
        <f t="shared" si="2904"/>
        <v>1.0619598952198999</v>
      </c>
      <c r="FP285" s="16">
        <f t="shared" si="2904"/>
        <v>0.98258805134918248</v>
      </c>
      <c r="FQ285" s="16">
        <f t="shared" si="2904"/>
        <v>0.98312712896131416</v>
      </c>
      <c r="FR285" s="16">
        <f t="shared" si="2904"/>
        <v>0.44461373108455859</v>
      </c>
      <c r="FS285" s="16">
        <f t="shared" si="2904"/>
        <v>0.79619824934781036</v>
      </c>
      <c r="FT285" s="16">
        <f t="shared" si="2904"/>
        <v>0.78198503038939293</v>
      </c>
      <c r="FU285" s="16">
        <f t="shared" si="2904"/>
        <v>0.92997488238393089</v>
      </c>
      <c r="FV285" s="16">
        <f t="shared" si="2904"/>
        <v>0.96463910634824401</v>
      </c>
      <c r="FW285" s="16">
        <f t="shared" si="2904"/>
        <v>0.96211245737677586</v>
      </c>
      <c r="FX285" s="16">
        <f t="shared" si="2904"/>
        <v>1.1098209903588838</v>
      </c>
      <c r="FY285" s="16">
        <f t="shared" si="2904"/>
        <v>0.40285603887693355</v>
      </c>
      <c r="FZ285" s="16">
        <f t="shared" si="2904"/>
        <v>1.3829279137761148</v>
      </c>
      <c r="GA285" s="16">
        <f t="shared" si="2904"/>
        <v>0.72404357405184783</v>
      </c>
      <c r="GB285" s="16">
        <f t="shared" si="2904"/>
        <v>1.1983966780138076</v>
      </c>
      <c r="GC285" s="16">
        <f t="shared" si="2904"/>
        <v>0.72786887694547886</v>
      </c>
      <c r="GD285" s="16">
        <f t="shared" si="2904"/>
        <v>1.2720638907549642</v>
      </c>
      <c r="GE285" s="16">
        <f t="shared" si="2904"/>
        <v>0.77231147322075344</v>
      </c>
      <c r="GF285" s="16">
        <f t="shared" si="2904"/>
        <v>1.5804178008750114</v>
      </c>
      <c r="GG285" s="16">
        <f t="shared" si="2904"/>
        <v>1.069998092886749</v>
      </c>
      <c r="GH285" s="16">
        <f t="shared" si="2904"/>
        <v>1.4335502007686216</v>
      </c>
      <c r="GI285" s="16">
        <f t="shared" si="2904"/>
        <v>0.7741706089800573</v>
      </c>
      <c r="GJ285" s="16">
        <f t="shared" si="2904"/>
        <v>1.9316318054385135</v>
      </c>
      <c r="GK285" s="16">
        <f t="shared" si="2904"/>
        <v>1.8859476642919901</v>
      </c>
      <c r="GL285" s="16">
        <f t="shared" si="2904"/>
        <v>9.4990131244799159E-2</v>
      </c>
      <c r="GM285" s="16">
        <f t="shared" si="2904"/>
        <v>0.53155942061124506</v>
      </c>
      <c r="GN285" s="16">
        <f t="shared" si="2904"/>
        <v>0.24819162165286457</v>
      </c>
      <c r="GO285" s="16">
        <f t="shared" si="2904"/>
        <v>0.44755381214321233</v>
      </c>
      <c r="GP285" s="16">
        <f t="shared" si="2904"/>
        <v>0.66493349270510294</v>
      </c>
      <c r="GQ285" s="16">
        <f t="shared" si="2904"/>
        <v>1.162504929831897</v>
      </c>
      <c r="GR285" s="16">
        <f t="shared" si="2904"/>
        <v>0.47157924791963524</v>
      </c>
      <c r="GS285" s="16">
        <f t="shared" si="2904"/>
        <v>0.53751617641739813</v>
      </c>
      <c r="GT285" s="16">
        <f t="shared" si="2904"/>
        <v>1.2232112774421751</v>
      </c>
      <c r="GU285" s="16">
        <f t="shared" si="2904"/>
        <v>0.86486820153245958</v>
      </c>
      <c r="GV285" s="16">
        <f t="shared" si="2904"/>
        <v>1.3667476796319136</v>
      </c>
      <c r="GW285" s="16">
        <f t="shared" si="2904"/>
        <v>0.83060136988200384</v>
      </c>
      <c r="GX285" s="16">
        <f t="shared" si="2904"/>
        <v>1.3604290986679644</v>
      </c>
      <c r="GY285" s="16">
        <f t="shared" si="2904"/>
        <v>0.72738369650957679</v>
      </c>
      <c r="GZ285" s="16">
        <f t="shared" si="2904"/>
        <v>1.4037505839664561</v>
      </c>
      <c r="HA285" s="16">
        <f t="shared" ref="HA285:JL285" si="2907">IF(ISNUMBER(HA103),ABS(HA103-$B103),"")</f>
        <v>0.98620597694119283</v>
      </c>
      <c r="HB285" s="16">
        <f t="shared" si="2907"/>
        <v>1.5040377552822406</v>
      </c>
      <c r="HC285" s="16">
        <f t="shared" si="2907"/>
        <v>0.15000742802348555</v>
      </c>
      <c r="HD285" s="16">
        <f t="shared" si="2907"/>
        <v>0.80344560131246112</v>
      </c>
      <c r="HE285" s="16">
        <f t="shared" si="2907"/>
        <v>1.3601926049171027</v>
      </c>
      <c r="HF285" s="16">
        <f t="shared" si="2907"/>
        <v>1.5135385507313686</v>
      </c>
      <c r="HG285" s="16">
        <f t="shared" si="2907"/>
        <v>0.82287377691167762</v>
      </c>
      <c r="HH285" s="16">
        <f t="shared" si="2907"/>
        <v>1.214292783510615</v>
      </c>
      <c r="HI285" s="16">
        <f t="shared" si="2907"/>
        <v>1.2145076751282033</v>
      </c>
      <c r="HJ285" s="16">
        <f t="shared" si="2907"/>
        <v>0.52115681315760298</v>
      </c>
      <c r="HK285" s="16">
        <f t="shared" si="2907"/>
        <v>1.724329034155943</v>
      </c>
      <c r="HL285" s="16">
        <f t="shared" si="2907"/>
        <v>2.389990251827669</v>
      </c>
      <c r="HM285" s="16">
        <f t="shared" si="2907"/>
        <v>1.6769553712492495</v>
      </c>
      <c r="HN285" s="16">
        <f t="shared" si="2907"/>
        <v>0.18742773868666518</v>
      </c>
      <c r="HO285" s="16">
        <f t="shared" si="2907"/>
        <v>0.49516022755977929</v>
      </c>
      <c r="HP285" s="16">
        <f t="shared" si="2907"/>
        <v>0.27501500086543729</v>
      </c>
      <c r="HQ285" s="16">
        <f t="shared" si="2907"/>
        <v>0.95316050780240857</v>
      </c>
      <c r="HR285" s="16">
        <f t="shared" si="2907"/>
        <v>2.3973343275315528E-2</v>
      </c>
      <c r="HS285" s="16">
        <f t="shared" si="2907"/>
        <v>0.65087036815393162</v>
      </c>
      <c r="HT285" s="16">
        <f t="shared" si="2907"/>
        <v>0.18712178638187993</v>
      </c>
      <c r="HU285" s="16">
        <f t="shared" si="2907"/>
        <v>0.85973940596102238</v>
      </c>
      <c r="HV285" s="16">
        <f t="shared" si="2907"/>
        <v>0.5147354955714718</v>
      </c>
      <c r="HW285" s="16">
        <f t="shared" si="2907"/>
        <v>1.0269164758887541</v>
      </c>
      <c r="HX285" s="16">
        <f t="shared" si="2907"/>
        <v>1.0767145631474762</v>
      </c>
      <c r="HY285" s="16">
        <f t="shared" si="2907"/>
        <v>1.1303702163363027</v>
      </c>
      <c r="HZ285" s="16">
        <f t="shared" si="2907"/>
        <v>1.2953469522316823</v>
      </c>
      <c r="IA285" s="16">
        <f t="shared" si="2907"/>
        <v>1.329624995030855</v>
      </c>
      <c r="IB285" s="16">
        <f t="shared" si="2907"/>
        <v>1.2990717188153269</v>
      </c>
      <c r="IC285" s="16">
        <f t="shared" si="2907"/>
        <v>1.4624407774172141</v>
      </c>
      <c r="ID285" s="16">
        <f t="shared" si="2907"/>
        <v>0.76159584888708309</v>
      </c>
      <c r="IE285" s="16">
        <f t="shared" si="2907"/>
        <v>1.6307715668888818</v>
      </c>
      <c r="IF285" s="16">
        <f t="shared" si="2907"/>
        <v>1.0015669537743008</v>
      </c>
      <c r="IG285" s="16">
        <f t="shared" si="2907"/>
        <v>1.4606588915727912</v>
      </c>
      <c r="IH285" s="16">
        <f t="shared" si="2907"/>
        <v>1.0164029867905811</v>
      </c>
      <c r="II285" s="16">
        <f t="shared" si="2907"/>
        <v>1.5338202842797841</v>
      </c>
      <c r="IJ285" s="16">
        <f t="shared" si="2907"/>
        <v>1.0604618029573487</v>
      </c>
      <c r="IK285" s="16">
        <f t="shared" si="2907"/>
        <v>1.8256193943138328</v>
      </c>
      <c r="IL285" s="16">
        <f t="shared" si="2907"/>
        <v>1.3701741869328146</v>
      </c>
      <c r="IM285" s="16">
        <f t="shared" si="2907"/>
        <v>1.6842953506847209</v>
      </c>
      <c r="IN285" s="16">
        <f t="shared" si="2907"/>
        <v>1.057560853182963</v>
      </c>
      <c r="IO285" s="16">
        <f t="shared" si="2907"/>
        <v>1.8256193943138328</v>
      </c>
      <c r="IP285" s="16">
        <f t="shared" si="2907"/>
        <v>1.3701741869328146</v>
      </c>
      <c r="IQ285" s="16">
        <f t="shared" si="2907"/>
        <v>0.27481301274420389</v>
      </c>
      <c r="IR285" s="16">
        <f t="shared" si="2907"/>
        <v>0.8791418306123262</v>
      </c>
      <c r="IS285" s="16">
        <f t="shared" si="2907"/>
        <v>0.53112586094829339</v>
      </c>
      <c r="IT285" s="16">
        <f t="shared" si="2907"/>
        <v>0.75130266486613095</v>
      </c>
      <c r="IU285" s="16">
        <f t="shared" si="2907"/>
        <v>0.99970508190736496</v>
      </c>
      <c r="IV285" s="16">
        <f t="shared" si="2907"/>
        <v>1.3119579077949766</v>
      </c>
      <c r="IW285" s="16">
        <f t="shared" si="2907"/>
        <v>0.65912939624604405</v>
      </c>
      <c r="IX285" s="16">
        <f t="shared" si="2907"/>
        <v>0.81800496106194487</v>
      </c>
      <c r="IY285" s="16">
        <f t="shared" si="2907"/>
        <v>1.4703561156377134</v>
      </c>
      <c r="IZ285" s="16">
        <f t="shared" si="2907"/>
        <v>1.1502115960944082</v>
      </c>
      <c r="JA285" s="16">
        <f t="shared" si="2907"/>
        <v>1.6222811341595502</v>
      </c>
      <c r="JB285" s="16">
        <f t="shared" si="2907"/>
        <v>1.1158405895499186</v>
      </c>
      <c r="JC285" s="16">
        <f t="shared" si="2907"/>
        <v>1.615716207795316</v>
      </c>
      <c r="JD285" s="16">
        <f t="shared" si="2907"/>
        <v>0.98959191808791047</v>
      </c>
      <c r="JE285" s="16">
        <f t="shared" si="2907"/>
        <v>1.6310593586357527</v>
      </c>
      <c r="JF285" s="16">
        <f t="shared" si="2907"/>
        <v>1.2519879738177053</v>
      </c>
      <c r="JG285" s="16">
        <f t="shared" si="2907"/>
        <v>1.7383749077990558</v>
      </c>
      <c r="JH285" s="16">
        <f t="shared" si="2907"/>
        <v>0.44570987860004152</v>
      </c>
      <c r="JI285" s="16">
        <f t="shared" si="2907"/>
        <v>1.06723970606987</v>
      </c>
      <c r="JJ285" s="16">
        <f t="shared" si="2907"/>
        <v>1.5100030646467815</v>
      </c>
      <c r="JK285" s="16">
        <f t="shared" si="2907"/>
        <v>1.6893165594766799</v>
      </c>
      <c r="JL285" s="16">
        <f t="shared" si="2907"/>
        <v>1.0370412509554683</v>
      </c>
      <c r="JM285" s="16">
        <f t="shared" ref="JM285:KB285" si="2908">IF(ISNUMBER(JM103),ABS(JM103-$B103),"")</f>
        <v>1.367443223270044</v>
      </c>
      <c r="JN285" s="16">
        <f t="shared" si="2908"/>
        <v>1.3719782365453739</v>
      </c>
      <c r="JO285" s="16">
        <f t="shared" si="2908"/>
        <v>0.71652744723530759</v>
      </c>
      <c r="JP285" s="16">
        <f t="shared" si="2908"/>
        <v>1.5100030646467815</v>
      </c>
      <c r="JQ285" s="16">
        <f t="shared" si="2908"/>
        <v>1.6893165594766799</v>
      </c>
      <c r="JR285" s="16">
        <f t="shared" si="2908"/>
        <v>1.0370412509554683</v>
      </c>
      <c r="JS285" s="16">
        <f t="shared" si="2908"/>
        <v>9.6027020085671211E-2</v>
      </c>
      <c r="JT285" s="16">
        <f t="shared" si="2908"/>
        <v>0.55028917305392611</v>
      </c>
      <c r="JU285" s="16">
        <f t="shared" si="2908"/>
        <v>0.56014595344427676</v>
      </c>
      <c r="JV285" s="16">
        <f t="shared" si="2908"/>
        <v>1.2062888511172218</v>
      </c>
      <c r="JW285" s="16">
        <f t="shared" si="2908"/>
        <v>0.18125808631509699</v>
      </c>
      <c r="JX285" s="16">
        <f t="shared" si="2908"/>
        <v>0.82104721532954272</v>
      </c>
      <c r="JY285" s="16">
        <f t="shared" si="2908"/>
        <v>0.41643478810036072</v>
      </c>
      <c r="JZ285" s="16">
        <f t="shared" si="2908"/>
        <v>1.0547589870061245</v>
      </c>
      <c r="KA285" s="16">
        <f t="shared" si="2908"/>
        <v>0.76393644715790288</v>
      </c>
      <c r="KB285" s="16">
        <f t="shared" si="2908"/>
        <v>1.2456159717444848</v>
      </c>
      <c r="KD285" t="str">
        <f t="shared" ref="KD285:KE287" si="2909">IF(ISNUMBER(KD193),(KD193-$B97)^2,"")</f>
        <v/>
      </c>
      <c r="KE285" t="str">
        <f t="shared" si="2909"/>
        <v/>
      </c>
    </row>
    <row r="286" spans="1:291" x14ac:dyDescent="0.25">
      <c r="B286" s="25"/>
      <c r="D286" s="17">
        <f>MIN(V286:KB286)</f>
        <v>5.1268232816497061E-3</v>
      </c>
      <c r="E286" s="17"/>
      <c r="F286" s="16">
        <f t="shared" ref="F286:BV286" si="2910">IF(ISNUMBER(F104),ABS(F104-$B104),"")</f>
        <v>5.5925330628015004</v>
      </c>
      <c r="G286" s="16">
        <f t="shared" si="2910"/>
        <v>6.7292392018328755</v>
      </c>
      <c r="H286" s="16">
        <f t="shared" ref="H286:I286" si="2911">IF(ISNUMBER(H104),ABS(H104-$B104),"")</f>
        <v>1.716647184924291</v>
      </c>
      <c r="I286" s="16">
        <f t="shared" si="2911"/>
        <v>0.40692431076661961</v>
      </c>
      <c r="J286" s="16">
        <f t="shared" si="2910"/>
        <v>2.0207032767763806</v>
      </c>
      <c r="K286" s="16">
        <f t="shared" si="2910"/>
        <v>0.68945494200460899</v>
      </c>
      <c r="L286" s="16">
        <f t="shared" si="2910"/>
        <v>1.9112452305092589</v>
      </c>
      <c r="M286" s="16">
        <f t="shared" si="2910"/>
        <v>0.58509908629603302</v>
      </c>
      <c r="N286" s="16">
        <f t="shared" si="2910"/>
        <v>1.3388613842478989</v>
      </c>
      <c r="O286" s="16">
        <f t="shared" si="2910"/>
        <v>5.2020903016178011E-2</v>
      </c>
      <c r="P286" s="16">
        <f t="shared" si="2910"/>
        <v>1.1742291265367797</v>
      </c>
      <c r="Q286" s="16">
        <f t="shared" si="2910"/>
        <v>9.0563288450219659E-2</v>
      </c>
      <c r="R286" s="16">
        <f t="shared" si="2910"/>
        <v>0.21603454530382038</v>
      </c>
      <c r="S286" s="16">
        <f t="shared" si="2910"/>
        <v>1.1063364531790612</v>
      </c>
      <c r="T286" s="16">
        <f t="shared" si="2910"/>
        <v>0.99556891179961582</v>
      </c>
      <c r="U286" s="16">
        <f t="shared" si="2910"/>
        <v>0.3151943811722262</v>
      </c>
      <c r="V286" s="16">
        <f t="shared" si="2910"/>
        <v>1.2202650143914369</v>
      </c>
      <c r="W286" s="16">
        <f t="shared" si="2910"/>
        <v>1.2688394187429068</v>
      </c>
      <c r="X286" s="16">
        <f t="shared" si="2910"/>
        <v>0.90205247661501886</v>
      </c>
      <c r="Y286" s="16">
        <f t="shared" si="2910"/>
        <v>0.50272174075410447</v>
      </c>
      <c r="Z286" s="16">
        <f t="shared" si="2910"/>
        <v>0.14152208186116155</v>
      </c>
      <c r="AA286" s="16">
        <f t="shared" ref="AA286:AE286" si="2912">IF(ISNUMBER(AA104),ABS(AA104-$B104),"")</f>
        <v>0.29897776845370316</v>
      </c>
      <c r="AB286" s="16">
        <f t="shared" si="2912"/>
        <v>7.3813126903296222E-2</v>
      </c>
      <c r="AC286" s="16">
        <f t="shared" si="2912"/>
        <v>1.272649299139637</v>
      </c>
      <c r="AD286" s="16">
        <f t="shared" si="2912"/>
        <v>0.22311446401804602</v>
      </c>
      <c r="AE286" s="16">
        <f t="shared" si="2912"/>
        <v>0.11648629232164609</v>
      </c>
      <c r="AF286" s="16">
        <f t="shared" si="2910"/>
        <v>0.65408440850482208</v>
      </c>
      <c r="AG286" s="16">
        <f t="shared" si="2910"/>
        <v>1.5056813457258968</v>
      </c>
      <c r="AH286" s="16">
        <f t="shared" si="2910"/>
        <v>0.16169235841177709</v>
      </c>
      <c r="AI286" s="16">
        <f t="shared" si="2910"/>
        <v>0.25984711552076334</v>
      </c>
      <c r="AJ286" s="16">
        <f t="shared" si="2910"/>
        <v>2.6402840351370926</v>
      </c>
      <c r="AK286" s="16">
        <f t="shared" si="2910"/>
        <v>1.2525633694954124</v>
      </c>
      <c r="AL286" s="16">
        <f t="shared" si="2910"/>
        <v>0.63030656620328074</v>
      </c>
      <c r="AM286" s="16">
        <f t="shared" si="2910"/>
        <v>0.46864154010858527</v>
      </c>
      <c r="AN286" s="16">
        <f t="shared" si="2910"/>
        <v>0.15636234852477315</v>
      </c>
      <c r="AO286" s="16">
        <f t="shared" si="2910"/>
        <v>0.53236172405797078</v>
      </c>
      <c r="AP286" s="16">
        <f t="shared" si="2910"/>
        <v>9.5490451839971513E-2</v>
      </c>
      <c r="AQ286" s="16">
        <f t="shared" si="2910"/>
        <v>1.3644932166166868</v>
      </c>
      <c r="AR286" s="16">
        <f t="shared" si="2910"/>
        <v>0.60041873019805081</v>
      </c>
      <c r="AS286" s="16">
        <f t="shared" si="2910"/>
        <v>1.1678203946655046</v>
      </c>
      <c r="AT286" s="16">
        <f t="shared" si="2910"/>
        <v>0.73983084531374033</v>
      </c>
      <c r="AU286" s="16">
        <f t="shared" si="2910"/>
        <v>0.18543141958270581</v>
      </c>
      <c r="AV286" s="16">
        <f t="shared" si="2910"/>
        <v>0.13862536144686288</v>
      </c>
      <c r="AW286" s="16">
        <f t="shared" si="2910"/>
        <v>2.2452780183298202</v>
      </c>
      <c r="AX286" s="16">
        <f t="shared" si="2910"/>
        <v>1.9359955900651116</v>
      </c>
      <c r="AY286" s="16">
        <f t="shared" si="2910"/>
        <v>1.7827751284012621</v>
      </c>
      <c r="AZ286" s="16">
        <f t="shared" si="2910"/>
        <v>2.081828060301099</v>
      </c>
      <c r="BA286" s="16">
        <f t="shared" si="2910"/>
        <v>0.21603481884103104</v>
      </c>
      <c r="BB286" s="16">
        <f t="shared" si="2910"/>
        <v>1.2205695732015371</v>
      </c>
      <c r="BC286" s="16">
        <f t="shared" si="2910"/>
        <v>0.61533940800571685</v>
      </c>
      <c r="BD286" s="16">
        <f t="shared" si="2910"/>
        <v>6.7863552194587839E-2</v>
      </c>
      <c r="BE286" s="16">
        <f t="shared" si="2910"/>
        <v>0.42535770790944838</v>
      </c>
      <c r="BF286" s="16">
        <f t="shared" si="2910"/>
        <v>0.86729659658987401</v>
      </c>
      <c r="BG286" s="16">
        <f t="shared" si="2910"/>
        <v>1.2678709314989547</v>
      </c>
      <c r="BH286" s="16">
        <f t="shared" si="2910"/>
        <v>1.6284185942576173</v>
      </c>
      <c r="BI286" s="16">
        <f t="shared" si="2910"/>
        <v>1.9531625599339648</v>
      </c>
      <c r="BJ286" s="16">
        <f t="shared" si="2910"/>
        <v>2.24887774995927</v>
      </c>
      <c r="BK286" s="16">
        <f t="shared" si="2910"/>
        <v>2.5169379260551423</v>
      </c>
      <c r="BL286" s="16">
        <f t="shared" si="2910"/>
        <v>2.7611457338389087</v>
      </c>
      <c r="BM286" s="16">
        <f t="shared" si="2910"/>
        <v>2.985821178049882</v>
      </c>
      <c r="BN286" s="16"/>
      <c r="BO286" s="16"/>
      <c r="BP286" s="16"/>
      <c r="BQ286" s="16">
        <f t="shared" si="2910"/>
        <v>0.73983084531374033</v>
      </c>
      <c r="BR286" s="16">
        <f t="shared" si="2910"/>
        <v>1.095283123212063</v>
      </c>
      <c r="BS286" s="16">
        <f t="shared" si="2910"/>
        <v>1.4168393017081726</v>
      </c>
      <c r="BT286" s="16">
        <f t="shared" si="2910"/>
        <v>1.7016691109244206</v>
      </c>
      <c r="BU286" s="16">
        <f t="shared" si="2910"/>
        <v>1.9567506360002866</v>
      </c>
      <c r="BV286" s="16">
        <f t="shared" si="2910"/>
        <v>2.1846408988161912</v>
      </c>
      <c r="BW286" s="16">
        <f t="shared" ref="BW286:EL286" si="2913">IF(ISNUMBER(BW104),ABS(BW104-$B104),"")</f>
        <v>2.3874400783850191</v>
      </c>
      <c r="BX286" s="16">
        <f t="shared" si="2913"/>
        <v>2.5665196237861991</v>
      </c>
      <c r="BY286" s="16">
        <f t="shared" si="2913"/>
        <v>2.7261201564624358</v>
      </c>
      <c r="BZ286" s="16">
        <f t="shared" si="2913"/>
        <v>2.8665742738468296</v>
      </c>
      <c r="CA286" s="16">
        <f t="shared" si="2913"/>
        <v>2.9926844861867536</v>
      </c>
      <c r="CB286" s="16">
        <f t="shared" si="2913"/>
        <v>3.1034108232116395</v>
      </c>
      <c r="CC286" s="16"/>
      <c r="CD286" s="16"/>
      <c r="CE286" s="16">
        <f t="shared" si="2913"/>
        <v>0.43083302648391708</v>
      </c>
      <c r="CF286" s="16">
        <f t="shared" si="2913"/>
        <v>9.9513951093406661E-2</v>
      </c>
      <c r="CG286" s="16">
        <f t="shared" si="2913"/>
        <v>0.5768806949797991</v>
      </c>
      <c r="CH286" s="16">
        <f t="shared" si="2913"/>
        <v>1.0079917368971323</v>
      </c>
      <c r="CI286" s="16">
        <f t="shared" si="2913"/>
        <v>1.3958423370614739</v>
      </c>
      <c r="CJ286" s="16">
        <f t="shared" si="2913"/>
        <v>1.7455415732274489</v>
      </c>
      <c r="CK286" s="16">
        <f t="shared" si="2913"/>
        <v>2.0630040174077138</v>
      </c>
      <c r="CL286" s="16">
        <f t="shared" si="2913"/>
        <v>2.348961837931391</v>
      </c>
      <c r="CM286" s="16">
        <f t="shared" si="2913"/>
        <v>2.6080335601469002</v>
      </c>
      <c r="CN286" s="16">
        <f t="shared" si="2913"/>
        <v>2.843539425648963</v>
      </c>
      <c r="CO286" s="16">
        <f t="shared" si="2913"/>
        <v>3.0591772635165526</v>
      </c>
      <c r="CP286" s="16">
        <f t="shared" si="2913"/>
        <v>3.2566442289957322</v>
      </c>
      <c r="CQ286" s="16"/>
      <c r="CR286" s="16"/>
      <c r="CS286" s="16">
        <f t="shared" si="2913"/>
        <v>1.921838166659775</v>
      </c>
      <c r="CT286" s="16">
        <f t="shared" si="2913"/>
        <v>1.1046907354950477</v>
      </c>
      <c r="CU286" s="16">
        <f t="shared" si="2913"/>
        <v>2.8901435076750417</v>
      </c>
      <c r="CV286" s="16">
        <f t="shared" si="2913"/>
        <v>1.2688394187429068</v>
      </c>
      <c r="CW286" s="16">
        <f t="shared" si="2913"/>
        <v>0.60041873019805081</v>
      </c>
      <c r="CX286" s="16">
        <f t="shared" si="2913"/>
        <v>2.2452780183298202</v>
      </c>
      <c r="CY286" s="16">
        <f t="shared" si="2913"/>
        <v>1.3581109867523296</v>
      </c>
      <c r="CZ286" s="16">
        <f t="shared" si="2913"/>
        <v>0.76256242028522792</v>
      </c>
      <c r="DA286" s="16">
        <f t="shared" si="2913"/>
        <v>2.4469604730258752</v>
      </c>
      <c r="DB286" s="16">
        <f t="shared" si="2913"/>
        <v>1.7616721152168466</v>
      </c>
      <c r="DC286" s="16">
        <f t="shared" si="2913"/>
        <v>0.93037985923356104</v>
      </c>
      <c r="DD286" s="16">
        <f t="shared" si="2913"/>
        <v>2.8696795385100344</v>
      </c>
      <c r="DE286" s="16">
        <f t="shared" si="2913"/>
        <v>1.4230434657473054</v>
      </c>
      <c r="DF286" s="16">
        <f t="shared" si="2913"/>
        <v>0.76275549133779208</v>
      </c>
      <c r="DG286" s="16">
        <f t="shared" si="2913"/>
        <v>2.6292869578687359</v>
      </c>
      <c r="DH286" s="16">
        <f t="shared" si="2913"/>
        <v>1.1132479376361388</v>
      </c>
      <c r="DI286" s="16">
        <f t="shared" si="2913"/>
        <v>0.49752563479429313</v>
      </c>
      <c r="DJ286" s="16">
        <f t="shared" si="2913"/>
        <v>1.7379197026877122</v>
      </c>
      <c r="DK286" s="16">
        <f t="shared" si="2913"/>
        <v>1.2570568803877578</v>
      </c>
      <c r="DL286" s="16">
        <f t="shared" si="2913"/>
        <v>0.67484332616664489</v>
      </c>
      <c r="DM286" s="16">
        <f t="shared" si="2913"/>
        <v>2.1698794935506314</v>
      </c>
      <c r="DN286" s="16">
        <f t="shared" si="2913"/>
        <v>1.2365452501946166</v>
      </c>
      <c r="DO286" s="16">
        <f t="shared" si="2913"/>
        <v>0.59096735666675926</v>
      </c>
      <c r="DP286" s="16">
        <f t="shared" si="2913"/>
        <v>4.6004870190717142</v>
      </c>
      <c r="DQ286" s="16">
        <f t="shared" si="2913"/>
        <v>1.5570131225744959</v>
      </c>
      <c r="DR286" s="16">
        <f t="shared" si="2913"/>
        <v>0.71163732761154819</v>
      </c>
      <c r="DS286" s="16">
        <f t="shared" si="2913"/>
        <v>2.7974726224221271</v>
      </c>
      <c r="DT286" s="16">
        <f t="shared" si="2913"/>
        <v>1.4363593661237601</v>
      </c>
      <c r="DU286" s="16">
        <f t="shared" si="2913"/>
        <v>0.80678710231193662</v>
      </c>
      <c r="DV286" s="16">
        <f t="shared" si="2913"/>
        <v>2.4969545235229802</v>
      </c>
      <c r="DW286" s="16">
        <f t="shared" si="2913"/>
        <v>8.6206473916881521E-2</v>
      </c>
      <c r="DX286" s="16">
        <f t="shared" ref="DX286:DY286" si="2914">IF(ISNUMBER(DX104),ABS(DX104-$B104),"")</f>
        <v>0.54743372764665565</v>
      </c>
      <c r="DY286" s="16">
        <f t="shared" si="2914"/>
        <v>0.56596558699286703</v>
      </c>
      <c r="DZ286" s="16">
        <f t="shared" ref="DZ286:ED286" si="2915">IF(ISNUMBER(DZ104),ABS(DZ104-$B104),"")</f>
        <v>0.52549905198878122</v>
      </c>
      <c r="EA286" s="16">
        <f t="shared" si="2915"/>
        <v>0.5615108167948577</v>
      </c>
      <c r="EB286" s="16">
        <f t="shared" si="2915"/>
        <v>0.48261825634651956</v>
      </c>
      <c r="EC286" s="16">
        <f t="shared" si="2915"/>
        <v>0.51786150266230635</v>
      </c>
      <c r="ED286" s="38">
        <f t="shared" si="2915"/>
        <v>0.1804319872048481</v>
      </c>
      <c r="EE286" s="16">
        <f t="shared" si="2913"/>
        <v>0.75829427497992441</v>
      </c>
      <c r="EF286" s="16">
        <f t="shared" si="2913"/>
        <v>0.60724303498475507</v>
      </c>
      <c r="EG286" s="16">
        <f t="shared" si="2913"/>
        <v>2.9418017297565768E-2</v>
      </c>
      <c r="EH286" s="16">
        <f t="shared" si="2913"/>
        <v>0.55895289114931046</v>
      </c>
      <c r="EI286" s="16">
        <f t="shared" si="2913"/>
        <v>2.2007072534954375E-2</v>
      </c>
      <c r="EJ286" s="16">
        <f t="shared" si="2913"/>
        <v>0.47344295391457791</v>
      </c>
      <c r="EK286" s="16">
        <f t="shared" si="2913"/>
        <v>0.4227978559116039</v>
      </c>
      <c r="EL286" s="16">
        <f t="shared" si="2913"/>
        <v>1.0246490995516027</v>
      </c>
      <c r="EM286" s="16">
        <f t="shared" ref="EM286:GZ286" si="2916">IF(ISNUMBER(EM104),ABS(EM104-$B104),"")</f>
        <v>0.20693470702364181</v>
      </c>
      <c r="EN286" s="16">
        <f t="shared" si="2916"/>
        <v>0.39927039584485868</v>
      </c>
      <c r="EO286" s="16">
        <f t="shared" si="2916"/>
        <v>0.16760335784433522</v>
      </c>
      <c r="EP286" s="16">
        <f t="shared" si="2916"/>
        <v>0.4411646971509029</v>
      </c>
      <c r="EQ286" s="16">
        <f t="shared" si="2916"/>
        <v>1.6404508298090192</v>
      </c>
      <c r="ER286" s="16">
        <f t="shared" si="2916"/>
        <v>2.2287589040595108</v>
      </c>
      <c r="ES286" s="16">
        <f t="shared" si="2916"/>
        <v>5.1268232816497061E-3</v>
      </c>
      <c r="ET286" s="16">
        <f t="shared" si="2916"/>
        <v>0.2156396315695801</v>
      </c>
      <c r="EU286" s="16">
        <f t="shared" ref="EU286:EW286" si="2917">IF(ISNUMBER(EU104),ABS(EU104-$B104),"")</f>
        <v>0.44014144726290994</v>
      </c>
      <c r="EV286" s="16">
        <f t="shared" si="2917"/>
        <v>0.35740041825679469</v>
      </c>
      <c r="EW286" s="16">
        <f t="shared" si="2917"/>
        <v>0.20203093576616737</v>
      </c>
      <c r="EX286" s="16">
        <f t="shared" si="2916"/>
        <v>5.3750658314093869E-2</v>
      </c>
      <c r="EY286" s="16">
        <f t="shared" si="2916"/>
        <v>0.58103024186028307</v>
      </c>
      <c r="EZ286" s="16">
        <f t="shared" si="2916"/>
        <v>1.0164395164828548</v>
      </c>
      <c r="FA286" s="16">
        <f t="shared" si="2916"/>
        <v>0.43184175498516453</v>
      </c>
      <c r="FB286" s="16">
        <f t="shared" si="2916"/>
        <v>1.0630764165129918</v>
      </c>
      <c r="FC286" s="16">
        <f t="shared" si="2916"/>
        <v>1.1456482961655965</v>
      </c>
      <c r="FD286" s="16">
        <f t="shared" si="2916"/>
        <v>1.7999614797460524</v>
      </c>
      <c r="FE286" s="16">
        <f t="shared" si="2916"/>
        <v>0.69294645231092744</v>
      </c>
      <c r="FF286" s="16">
        <f t="shared" si="2916"/>
        <v>1.3119812815846146</v>
      </c>
      <c r="FG286" s="16">
        <f t="shared" si="2916"/>
        <v>0.8854800773709357</v>
      </c>
      <c r="FH286" s="16">
        <f t="shared" si="2916"/>
        <v>1.4664960691550775</v>
      </c>
      <c r="FI286" s="16">
        <f t="shared" ref="FI286:FK286" si="2918">IF(ISNUMBER(FI104),ABS(FI104-$B104),"")</f>
        <v>1.0157724118697544</v>
      </c>
      <c r="FJ286" s="16">
        <f t="shared" si="2918"/>
        <v>0.10860123475467987</v>
      </c>
      <c r="FK286" s="16">
        <f t="shared" si="2918"/>
        <v>1.6321113849944524</v>
      </c>
      <c r="FL286" s="47">
        <f t="shared" si="2916"/>
        <v>0.21324974406170583</v>
      </c>
      <c r="FM286" s="16">
        <f t="shared" si="2916"/>
        <v>0.24175256453680305</v>
      </c>
      <c r="FN286" s="16">
        <f t="shared" si="2916"/>
        <v>0.20642404674371306</v>
      </c>
      <c r="FO286" s="16">
        <f t="shared" si="2916"/>
        <v>0.24225993973777094</v>
      </c>
      <c r="FP286" s="16">
        <f t="shared" si="2916"/>
        <v>0.24462516447889726</v>
      </c>
      <c r="FQ286" s="16">
        <f t="shared" si="2916"/>
        <v>0.25423972930520478</v>
      </c>
      <c r="FR286" s="16">
        <f t="shared" si="2916"/>
        <v>0.3985712437167237</v>
      </c>
      <c r="FS286" s="16">
        <f t="shared" si="2916"/>
        <v>1.1609569122104162</v>
      </c>
      <c r="FT286" s="16">
        <f t="shared" si="2916"/>
        <v>1.3914676608327525</v>
      </c>
      <c r="FU286" s="16">
        <f t="shared" si="2916"/>
        <v>0.14352449786243682</v>
      </c>
      <c r="FV286" s="16">
        <f t="shared" si="2916"/>
        <v>3.3668977505747932E-2</v>
      </c>
      <c r="FW286" s="16">
        <f t="shared" si="2916"/>
        <v>1.6087830897975479</v>
      </c>
      <c r="FX286" s="16">
        <f t="shared" si="2916"/>
        <v>0.33470811755419305</v>
      </c>
      <c r="FY286" s="16">
        <f t="shared" si="2916"/>
        <v>2.7603226772307536</v>
      </c>
      <c r="FZ286" s="16">
        <f t="shared" si="2916"/>
        <v>1.32854398228816</v>
      </c>
      <c r="GA286" s="16">
        <f t="shared" si="2916"/>
        <v>0.71067779654600116</v>
      </c>
      <c r="GB286" s="16">
        <f t="shared" si="2916"/>
        <v>0.51900255235990045</v>
      </c>
      <c r="GC286" s="16">
        <f t="shared" si="2916"/>
        <v>9.8982717495111672E-2</v>
      </c>
      <c r="GD286" s="16">
        <f t="shared" si="2916"/>
        <v>0.58500341114221754</v>
      </c>
      <c r="GE286" s="16">
        <f t="shared" si="2916"/>
        <v>3.5065949679840003E-2</v>
      </c>
      <c r="GF286" s="16">
        <f t="shared" si="2916"/>
        <v>1.2769098603943334</v>
      </c>
      <c r="GG286" s="16">
        <f t="shared" si="2916"/>
        <v>0.73336325961081883</v>
      </c>
      <c r="GH286" s="16">
        <f t="shared" si="2916"/>
        <v>1.4456561010401643</v>
      </c>
      <c r="GI286" s="16">
        <f t="shared" si="2916"/>
        <v>0.68400664193512029</v>
      </c>
      <c r="GJ286" s="16">
        <f t="shared" si="2916"/>
        <v>0.26911649891889766</v>
      </c>
      <c r="GK286" s="16">
        <f t="shared" si="2916"/>
        <v>0.25826530353925392</v>
      </c>
      <c r="GL286" s="16">
        <f t="shared" si="2916"/>
        <v>2.3741084868198001</v>
      </c>
      <c r="GM286" s="16">
        <f t="shared" si="2916"/>
        <v>2.061980985813598</v>
      </c>
      <c r="GN286" s="16">
        <f t="shared" si="2916"/>
        <v>1.8694128924793105</v>
      </c>
      <c r="GO286" s="16">
        <f t="shared" si="2916"/>
        <v>2.1735707172165704</v>
      </c>
      <c r="GP286" s="16">
        <f t="shared" si="2916"/>
        <v>0.26619557654058923</v>
      </c>
      <c r="GQ286" s="16">
        <f t="shared" si="2916"/>
        <v>0.13591246461508177</v>
      </c>
      <c r="GR286" s="16">
        <f t="shared" si="2916"/>
        <v>0.75805573743864585</v>
      </c>
      <c r="GS286" s="16">
        <f t="shared" si="2916"/>
        <v>4.7336218354352866E-2</v>
      </c>
      <c r="GT286" s="16">
        <f t="shared" si="2916"/>
        <v>0.61635098393205823</v>
      </c>
      <c r="GU286" s="16">
        <f t="shared" si="2916"/>
        <v>0.76137420718691118</v>
      </c>
      <c r="GV286" s="16">
        <f t="shared" si="2916"/>
        <v>0.19545617076401101</v>
      </c>
      <c r="GW286" s="16">
        <f t="shared" si="2916"/>
        <v>0.7119734131669091</v>
      </c>
      <c r="GX286" s="16">
        <f t="shared" si="2916"/>
        <v>0.14363365251058013</v>
      </c>
      <c r="GY286" s="16">
        <f t="shared" si="2916"/>
        <v>0.26343535715606237</v>
      </c>
      <c r="GZ286" s="16">
        <f t="shared" si="2916"/>
        <v>0.85594050272141686</v>
      </c>
      <c r="HA286" s="16">
        <f t="shared" ref="HA286:JL286" si="2919">IF(ISNUMBER(HA104),ABS(HA104-$B104),"")</f>
        <v>0.33463606060406192</v>
      </c>
      <c r="HB286" s="16">
        <f t="shared" si="2919"/>
        <v>0.26134953840956854</v>
      </c>
      <c r="HC286" s="16">
        <f t="shared" si="2919"/>
        <v>1.5187323520869356</v>
      </c>
      <c r="HD286" s="16">
        <f t="shared" si="2919"/>
        <v>2.0991335887636424</v>
      </c>
      <c r="HE286" s="16">
        <f t="shared" si="2919"/>
        <v>0.19024817827710905</v>
      </c>
      <c r="HF286" s="16">
        <f t="shared" si="2919"/>
        <v>9.8765427452981669E-2</v>
      </c>
      <c r="HG286" s="16">
        <f t="shared" si="2919"/>
        <v>0.74058732206888322</v>
      </c>
      <c r="HH286" s="16">
        <f t="shared" si="2919"/>
        <v>1.3895498961154829E-2</v>
      </c>
      <c r="HI286" s="16">
        <f t="shared" si="2919"/>
        <v>0.16401591961946593</v>
      </c>
      <c r="HJ286" s="16">
        <f t="shared" si="2919"/>
        <v>0.78720337318680578</v>
      </c>
      <c r="HK286" s="16">
        <f t="shared" si="2919"/>
        <v>1.220494335931086</v>
      </c>
      <c r="HL286" s="16">
        <f t="shared" si="2919"/>
        <v>0.6081207544899101</v>
      </c>
      <c r="HM286" s="16">
        <f t="shared" si="2919"/>
        <v>1.2281130064156187</v>
      </c>
      <c r="HN286" s="16">
        <f t="shared" si="2919"/>
        <v>0.99287432487482619</v>
      </c>
      <c r="HO286" s="16">
        <f t="shared" si="2919"/>
        <v>1.6394611617580992</v>
      </c>
      <c r="HP286" s="16">
        <f t="shared" si="2919"/>
        <v>0.76419302476876538</v>
      </c>
      <c r="HQ286" s="16">
        <f t="shared" si="2919"/>
        <v>1.3371510511253106</v>
      </c>
      <c r="HR286" s="16">
        <f t="shared" si="2919"/>
        <v>0.50908270948385592</v>
      </c>
      <c r="HS286" s="16">
        <f t="shared" si="2919"/>
        <v>1.1189114057672143</v>
      </c>
      <c r="HT286" s="16">
        <f t="shared" si="2919"/>
        <v>0.84366821451349239</v>
      </c>
      <c r="HU286" s="16">
        <f t="shared" si="2919"/>
        <v>1.4510964392846049</v>
      </c>
      <c r="HV286" s="16">
        <f t="shared" si="2919"/>
        <v>0.40648008718719808</v>
      </c>
      <c r="HW286" s="16">
        <f t="shared" si="2919"/>
        <v>0.19228527229369519</v>
      </c>
      <c r="HX286" s="16">
        <f t="shared" si="2919"/>
        <v>0.31242727331575537</v>
      </c>
      <c r="HY286" s="16">
        <f t="shared" si="2919"/>
        <v>2.2869120076392235</v>
      </c>
      <c r="HZ286" s="16">
        <f t="shared" si="2919"/>
        <v>0.62008374717274961</v>
      </c>
      <c r="IA286" s="16">
        <f t="shared" si="2919"/>
        <v>0.7390571822535108</v>
      </c>
      <c r="IB286" s="16">
        <f t="shared" si="2919"/>
        <v>2.5425505713234813</v>
      </c>
      <c r="IC286" s="16">
        <f t="shared" si="2919"/>
        <v>1.1625966414832121</v>
      </c>
      <c r="ID286" s="16">
        <f t="shared" si="2919"/>
        <v>3.6827367045599644</v>
      </c>
      <c r="IE286" s="16">
        <f t="shared" si="2919"/>
        <v>2.2398818802091753</v>
      </c>
      <c r="IF286" s="16">
        <f t="shared" si="2919"/>
        <v>1.6172548266165236</v>
      </c>
      <c r="IG286" s="16">
        <f t="shared" si="2919"/>
        <v>1.3611361403522224</v>
      </c>
      <c r="IH286" s="16">
        <f t="shared" si="2919"/>
        <v>0.73903391074237135</v>
      </c>
      <c r="II286" s="16">
        <f t="shared" si="2919"/>
        <v>1.4334186523591157</v>
      </c>
      <c r="IJ286" s="16">
        <f t="shared" si="2919"/>
        <v>0.80802798828934641</v>
      </c>
      <c r="IK286" s="16">
        <f t="shared" si="2919"/>
        <v>2.1444837673335613</v>
      </c>
      <c r="IL286" s="16">
        <f t="shared" si="2919"/>
        <v>1.6214178807494406</v>
      </c>
      <c r="IM286" s="16">
        <f t="shared" si="2919"/>
        <v>2.3561603889663516</v>
      </c>
      <c r="IN286" s="16">
        <f t="shared" si="2919"/>
        <v>1.5889318643918173</v>
      </c>
      <c r="IO286" s="16">
        <f t="shared" si="2919"/>
        <v>2.1444837673335613</v>
      </c>
      <c r="IP286" s="16">
        <f t="shared" si="2919"/>
        <v>1.6214178807494406</v>
      </c>
      <c r="IQ286" s="16">
        <f t="shared" si="2919"/>
        <v>3.2682269503134123</v>
      </c>
      <c r="IR286" s="16">
        <f t="shared" si="2919"/>
        <v>2.9366173339126433</v>
      </c>
      <c r="IS286" s="16">
        <f t="shared" si="2919"/>
        <v>2.7852248265734048</v>
      </c>
      <c r="IT286" s="16">
        <f t="shared" si="2919"/>
        <v>3.0895677631322869</v>
      </c>
      <c r="IU286" s="16">
        <f t="shared" si="2919"/>
        <v>1.0419869634159156</v>
      </c>
      <c r="IV286" s="16">
        <f t="shared" si="2919"/>
        <v>1.0030260555555444</v>
      </c>
      <c r="IW286" s="16">
        <f t="shared" si="2919"/>
        <v>0.37124572422529667</v>
      </c>
      <c r="IX286" s="16">
        <f t="shared" si="2919"/>
        <v>1.1358091482759178</v>
      </c>
      <c r="IY286" s="16">
        <f t="shared" si="2919"/>
        <v>1.714150602411415</v>
      </c>
      <c r="IZ286" s="16">
        <f t="shared" si="2919"/>
        <v>0.25691015092383651</v>
      </c>
      <c r="JA286" s="16">
        <f t="shared" si="2919"/>
        <v>0.83182137363478859</v>
      </c>
      <c r="JB286" s="16">
        <f t="shared" si="2919"/>
        <v>0.30995039765009125</v>
      </c>
      <c r="JC286" s="16">
        <f t="shared" si="2919"/>
        <v>0.88835090721916998</v>
      </c>
      <c r="JD286" s="16">
        <f t="shared" si="2919"/>
        <v>1.3983267074196206</v>
      </c>
      <c r="JE286" s="16">
        <f t="shared" si="2919"/>
        <v>2.0006223586136898</v>
      </c>
      <c r="JF286" s="16">
        <f t="shared" si="2919"/>
        <v>0.75099672501107051</v>
      </c>
      <c r="JG286" s="16">
        <f t="shared" si="2919"/>
        <v>1.3578737286085172</v>
      </c>
      <c r="JH286" s="16">
        <f t="shared" si="2919"/>
        <v>2.6243814349093881</v>
      </c>
      <c r="JI286" s="16">
        <f t="shared" si="2919"/>
        <v>3.213591298058212</v>
      </c>
      <c r="JJ286" s="16">
        <f t="shared" si="2919"/>
        <v>0.90018051028044255</v>
      </c>
      <c r="JK286" s="16">
        <f t="shared" si="2919"/>
        <v>1.0181275965564041</v>
      </c>
      <c r="JL286" s="16">
        <f t="shared" si="2919"/>
        <v>0.36755831302527753</v>
      </c>
      <c r="JM286" s="16">
        <f t="shared" ref="JM286:KB286" si="2920">IF(ISNUMBER(JM104),ABS(JM104-$B104),"")</f>
        <v>1.1231306317392225</v>
      </c>
      <c r="JN286" s="16">
        <f t="shared" si="2920"/>
        <v>0.97172658430891801</v>
      </c>
      <c r="JO286" s="16">
        <f t="shared" si="2920"/>
        <v>0.33903496480024131</v>
      </c>
      <c r="JP286" s="16">
        <f t="shared" si="2920"/>
        <v>0.90018051028044255</v>
      </c>
      <c r="JQ286" s="16">
        <f t="shared" si="2920"/>
        <v>1.0181275965564041</v>
      </c>
      <c r="JR286" s="16">
        <f t="shared" si="2920"/>
        <v>0.36755831302527753</v>
      </c>
      <c r="JS286" s="16">
        <f t="shared" si="2920"/>
        <v>2.0973763783248884</v>
      </c>
      <c r="JT286" s="16">
        <f t="shared" si="2920"/>
        <v>2.7515298290200221</v>
      </c>
      <c r="JU286" s="16">
        <f t="shared" si="2920"/>
        <v>1.8227903473648652</v>
      </c>
      <c r="JV286" s="16">
        <f t="shared" si="2920"/>
        <v>2.4041538962282871</v>
      </c>
      <c r="JW286" s="16">
        <f t="shared" si="2920"/>
        <v>1.6288907040586551</v>
      </c>
      <c r="JX286" s="16">
        <f t="shared" si="2920"/>
        <v>2.2476585840500647</v>
      </c>
      <c r="JY286" s="16">
        <f t="shared" si="2920"/>
        <v>1.9584494131274326</v>
      </c>
      <c r="JZ286" s="16">
        <f t="shared" si="2920"/>
        <v>2.5746691945607196</v>
      </c>
      <c r="KA286" s="16">
        <f t="shared" si="2920"/>
        <v>0.62505288901329692</v>
      </c>
      <c r="KB286" s="16">
        <f t="shared" si="2920"/>
        <v>1.2331225007580784</v>
      </c>
      <c r="KD286" t="str">
        <f t="shared" si="2909"/>
        <v/>
      </c>
      <c r="KE286" t="str">
        <f t="shared" si="2909"/>
        <v/>
      </c>
    </row>
    <row r="287" spans="1:291" x14ac:dyDescent="0.25">
      <c r="B287" s="25"/>
      <c r="D287" s="17">
        <f>MIN(V287:KB287)</f>
        <v>1.2311123096225174E-2</v>
      </c>
      <c r="E287" s="17"/>
      <c r="F287" s="16">
        <f t="shared" ref="F287:BV287" si="2921">IF(ISNUMBER(F105),ABS(F105-$B105),"")</f>
        <v>4.2906895396457116</v>
      </c>
      <c r="G287" s="16">
        <f t="shared" si="2921"/>
        <v>3.9443855693159549</v>
      </c>
      <c r="H287" s="16">
        <f t="shared" ref="H287:I287" si="2922">IF(ISNUMBER(H105),ABS(H105-$B105),"")</f>
        <v>4.0028408223812448</v>
      </c>
      <c r="I287" s="16">
        <f t="shared" si="2922"/>
        <v>4.2319955923704242</v>
      </c>
      <c r="J287" s="16">
        <f t="shared" si="2921"/>
        <v>3.5334056505482749</v>
      </c>
      <c r="K287" s="16">
        <f t="shared" si="2921"/>
        <v>3.7712086059057697</v>
      </c>
      <c r="L287" s="16">
        <f t="shared" si="2921"/>
        <v>3.765667359042709</v>
      </c>
      <c r="M287" s="16">
        <f t="shared" si="2921"/>
        <v>4.0073097902200345</v>
      </c>
      <c r="N287" s="16">
        <f t="shared" si="2921"/>
        <v>1.914866830692489</v>
      </c>
      <c r="O287" s="16">
        <f t="shared" si="2921"/>
        <v>2.1105851876448583</v>
      </c>
      <c r="P287" s="16">
        <f t="shared" si="2921"/>
        <v>2.6552513112276017</v>
      </c>
      <c r="Q287" s="16">
        <f t="shared" si="2921"/>
        <v>2.8689163509903324</v>
      </c>
      <c r="R287" s="16">
        <f t="shared" si="2921"/>
        <v>2.5116894015906155</v>
      </c>
      <c r="S287" s="16">
        <f t="shared" si="2921"/>
        <v>2.7275427189147763</v>
      </c>
      <c r="T287" s="16">
        <f t="shared" si="2921"/>
        <v>2.8702835587664879</v>
      </c>
      <c r="U287" s="16">
        <f t="shared" si="2921"/>
        <v>3.0791395683447149</v>
      </c>
      <c r="V287" s="16">
        <f t="shared" si="2921"/>
        <v>2.5006631654902094</v>
      </c>
      <c r="W287" s="16">
        <f t="shared" si="2921"/>
        <v>0.65224318721382701</v>
      </c>
      <c r="X287" s="16">
        <f t="shared" si="2921"/>
        <v>8.0857849580894481E-2</v>
      </c>
      <c r="Y287" s="16">
        <f t="shared" si="2921"/>
        <v>0.11605459545793906</v>
      </c>
      <c r="Z287" s="16">
        <f t="shared" si="2921"/>
        <v>1.5862327584614206</v>
      </c>
      <c r="AA287" s="16">
        <f t="shared" ref="AA287:AE287" si="2923">IF(ISNUMBER(AA105),ABS(AA105-$B105),"")</f>
        <v>1.0836437151583311</v>
      </c>
      <c r="AB287" s="16">
        <f t="shared" si="2923"/>
        <v>0.23121817144681245</v>
      </c>
      <c r="AC287" s="16">
        <f t="shared" si="2923"/>
        <v>0.40793163035201019</v>
      </c>
      <c r="AD287" s="16">
        <f t="shared" si="2923"/>
        <v>7.2424701799263858E-2</v>
      </c>
      <c r="AE287" s="16">
        <f t="shared" si="2923"/>
        <v>2.2766210001975651E-2</v>
      </c>
      <c r="AF287" s="16">
        <f t="shared" si="2921"/>
        <v>0.11982547584821646</v>
      </c>
      <c r="AG287" s="16">
        <f t="shared" si="2921"/>
        <v>1.1644015663712537</v>
      </c>
      <c r="AH287" s="16">
        <f t="shared" si="2921"/>
        <v>0.5062258782668323</v>
      </c>
      <c r="AI287" s="16">
        <f t="shared" si="2921"/>
        <v>0.56082523621705604</v>
      </c>
      <c r="AJ287" s="16">
        <f t="shared" si="2921"/>
        <v>0.41923337976916741</v>
      </c>
      <c r="AK287" s="16">
        <f t="shared" si="2921"/>
        <v>3.3176682318621431</v>
      </c>
      <c r="AL287" s="16">
        <f t="shared" si="2921"/>
        <v>2.9352384483005949</v>
      </c>
      <c r="AM287" s="16">
        <f t="shared" si="2921"/>
        <v>2.9825981056094122</v>
      </c>
      <c r="AN287" s="16">
        <f t="shared" si="2921"/>
        <v>2.5985253797465191</v>
      </c>
      <c r="AO287" s="16">
        <f t="shared" si="2921"/>
        <v>2.9969232110216524</v>
      </c>
      <c r="AP287" s="16">
        <f t="shared" si="2921"/>
        <v>2.6119301719152759</v>
      </c>
      <c r="AQ287" s="16">
        <f t="shared" si="2921"/>
        <v>3.1400692368269745</v>
      </c>
      <c r="AR287" s="16">
        <f t="shared" si="2921"/>
        <v>2.6184361172629167</v>
      </c>
      <c r="AS287" s="16">
        <f t="shared" si="2921"/>
        <v>2.3855103216075975</v>
      </c>
      <c r="AT287" s="16">
        <f t="shared" si="2921"/>
        <v>1.9908654001084471</v>
      </c>
      <c r="AU287" s="16">
        <f t="shared" si="2921"/>
        <v>1.5354487582959848</v>
      </c>
      <c r="AV287" s="16">
        <f t="shared" si="2921"/>
        <v>1.5426819195527628</v>
      </c>
      <c r="AW287" s="16">
        <f t="shared" si="2921"/>
        <v>2.5243979955161535</v>
      </c>
      <c r="AX287" s="16">
        <f t="shared" si="2921"/>
        <v>1.2311123096225174E-2</v>
      </c>
      <c r="AY287" s="16">
        <f t="shared" si="2921"/>
        <v>1.4249704690824672</v>
      </c>
      <c r="AZ287" s="16">
        <f t="shared" si="2921"/>
        <v>1.0356275093989495</v>
      </c>
      <c r="BA287" s="16">
        <f t="shared" si="2921"/>
        <v>0.13823209380831258</v>
      </c>
      <c r="BB287" s="16">
        <f t="shared" si="2921"/>
        <v>2.5010422698623813</v>
      </c>
      <c r="BC287" s="16">
        <f t="shared" si="2921"/>
        <v>2.1767560010914053</v>
      </c>
      <c r="BD287" s="16">
        <f t="shared" si="2921"/>
        <v>1.822478003711268</v>
      </c>
      <c r="BE287" s="16">
        <f t="shared" si="2921"/>
        <v>1.4471813875865962</v>
      </c>
      <c r="BF287" s="16">
        <f t="shared" si="2921"/>
        <v>1.0563954052827285</v>
      </c>
      <c r="BG287" s="16">
        <f t="shared" si="2921"/>
        <v>0.6533069922093091</v>
      </c>
      <c r="BH287" s="16">
        <f t="shared" si="2921"/>
        <v>0.24268185289000144</v>
      </c>
      <c r="BI287" s="16">
        <f t="shared" si="2921"/>
        <v>0.17066581748025555</v>
      </c>
      <c r="BJ287" s="16">
        <f t="shared" si="2921"/>
        <v>0.58617842660336805</v>
      </c>
      <c r="BK287" s="16">
        <f t="shared" si="2921"/>
        <v>0.99990602330362321</v>
      </c>
      <c r="BL287" s="16">
        <f t="shared" si="2921"/>
        <v>1.4098391993213113</v>
      </c>
      <c r="BM287" s="16">
        <f t="shared" si="2921"/>
        <v>1.8156605154235592</v>
      </c>
      <c r="BN287" s="16"/>
      <c r="BO287" s="16"/>
      <c r="BP287" s="16"/>
      <c r="BQ287" s="16">
        <f t="shared" si="2921"/>
        <v>1.9908654001084471</v>
      </c>
      <c r="BR287" s="16">
        <f t="shared" si="2921"/>
        <v>1.6913890864226744</v>
      </c>
      <c r="BS287" s="16">
        <f t="shared" si="2921"/>
        <v>1.3750524093503884</v>
      </c>
      <c r="BT287" s="16">
        <f t="shared" si="2921"/>
        <v>1.0487422239033037</v>
      </c>
      <c r="BU287" s="16">
        <f t="shared" si="2921"/>
        <v>0.71203913463764934</v>
      </c>
      <c r="BV287" s="16">
        <f t="shared" si="2921"/>
        <v>0.36643190739587794</v>
      </c>
      <c r="BW287" s="16">
        <f t="shared" ref="BW287:EL287" si="2924">IF(ISNUMBER(BW105),ABS(BW105-$B105),"")</f>
        <v>1.5901456291402383E-2</v>
      </c>
      <c r="BX287" s="16">
        <f t="shared" si="2924"/>
        <v>0.33624528689898625</v>
      </c>
      <c r="BY287" s="16">
        <f t="shared" si="2924"/>
        <v>0.69207947014680826</v>
      </c>
      <c r="BZ287" s="16">
        <f t="shared" si="2924"/>
        <v>1.0486096231616386</v>
      </c>
      <c r="CA287" s="16">
        <f t="shared" si="2924"/>
        <v>1.4039836696568386</v>
      </c>
      <c r="CB287" s="16">
        <f t="shared" si="2924"/>
        <v>1.760189653962982</v>
      </c>
      <c r="CC287" s="16"/>
      <c r="CD287" s="16"/>
      <c r="CE287" s="16">
        <f t="shared" si="2924"/>
        <v>1.9072706393201031</v>
      </c>
      <c r="CF287" s="16">
        <f t="shared" si="2924"/>
        <v>1.5706544352518961</v>
      </c>
      <c r="CG287" s="16">
        <f t="shared" si="2924"/>
        <v>1.2181152900348877</v>
      </c>
      <c r="CH287" s="16">
        <f t="shared" si="2924"/>
        <v>0.853207702295947</v>
      </c>
      <c r="CI287" s="16">
        <f t="shared" si="2924"/>
        <v>0.4841772891778362</v>
      </c>
      <c r="CJ287" s="16">
        <f t="shared" si="2924"/>
        <v>0.10709818987962194</v>
      </c>
      <c r="CK287" s="16">
        <f t="shared" si="2924"/>
        <v>0.26917957459926356</v>
      </c>
      <c r="CL287" s="16">
        <f t="shared" si="2924"/>
        <v>0.64500332145576067</v>
      </c>
      <c r="CM287" s="16">
        <f t="shared" si="2924"/>
        <v>1.018260895884282</v>
      </c>
      <c r="CN287" s="16">
        <f t="shared" si="2924"/>
        <v>1.3847084645818484</v>
      </c>
      <c r="CO287" s="16">
        <f t="shared" si="2924"/>
        <v>1.7492269003480203</v>
      </c>
      <c r="CP287" s="16">
        <f t="shared" si="2924"/>
        <v>2.1070302318449023</v>
      </c>
      <c r="CQ287" s="16"/>
      <c r="CR287" s="16"/>
      <c r="CS287" s="16">
        <f t="shared" si="2924"/>
        <v>1.2835788509793531</v>
      </c>
      <c r="CT287" s="16">
        <f t="shared" si="2924"/>
        <v>2.9360781771630116</v>
      </c>
      <c r="CU287" s="16">
        <f t="shared" si="2924"/>
        <v>3.2616978313080836</v>
      </c>
      <c r="CV287" s="16">
        <f t="shared" si="2924"/>
        <v>0.65224318721382701</v>
      </c>
      <c r="CW287" s="16">
        <f t="shared" si="2924"/>
        <v>2.6184361172629167</v>
      </c>
      <c r="CX287" s="16">
        <f t="shared" si="2924"/>
        <v>2.5243979955161535</v>
      </c>
      <c r="CY287" s="16">
        <f t="shared" si="2924"/>
        <v>0.7120665978987688</v>
      </c>
      <c r="CZ287" s="16">
        <f t="shared" si="2924"/>
        <v>2.5338010437684773</v>
      </c>
      <c r="DA287" s="16">
        <f t="shared" si="2924"/>
        <v>2.7108255010597304</v>
      </c>
      <c r="DB287" s="16">
        <f t="shared" si="2924"/>
        <v>1.0790806758342057</v>
      </c>
      <c r="DC287" s="16">
        <f t="shared" si="2924"/>
        <v>2.6429754070551041</v>
      </c>
      <c r="DD287" s="16">
        <f t="shared" si="2924"/>
        <v>3.105577338761293</v>
      </c>
      <c r="DE287" s="16">
        <f t="shared" si="2924"/>
        <v>0.67770383459651384</v>
      </c>
      <c r="DF287" s="16">
        <f t="shared" si="2924"/>
        <v>2.5574848691242948</v>
      </c>
      <c r="DG287" s="16">
        <f t="shared" si="2924"/>
        <v>2.6192736639303575</v>
      </c>
      <c r="DH287" s="16">
        <f t="shared" si="2924"/>
        <v>1.1205391832889973</v>
      </c>
      <c r="DI287" s="16">
        <f t="shared" si="2924"/>
        <v>2.9561203340927591</v>
      </c>
      <c r="DJ287" s="16">
        <f t="shared" si="2924"/>
        <v>3.0139361210294737</v>
      </c>
      <c r="DK287" s="16">
        <f t="shared" si="2924"/>
        <v>0.56622035651366787</v>
      </c>
      <c r="DL287" s="16">
        <f t="shared" si="2924"/>
        <v>2.6519284842782156</v>
      </c>
      <c r="DM287" s="16">
        <f t="shared" si="2924"/>
        <v>2.5460037406960225</v>
      </c>
      <c r="DN287" s="16">
        <f t="shared" si="2924"/>
        <v>0.90524749843999075</v>
      </c>
      <c r="DO287" s="16">
        <f t="shared" si="2924"/>
        <v>2.6240438162774069</v>
      </c>
      <c r="DP287" s="16">
        <f t="shared" si="2924"/>
        <v>0.72215859935323579</v>
      </c>
      <c r="DQ287" s="16">
        <f t="shared" si="2924"/>
        <v>0.69088298124850667</v>
      </c>
      <c r="DR287" s="16">
        <f t="shared" si="2924"/>
        <v>2.3761077716027899</v>
      </c>
      <c r="DS287" s="16">
        <f t="shared" si="2924"/>
        <v>2.5434999108018133</v>
      </c>
      <c r="DT287" s="16">
        <f t="shared" si="2924"/>
        <v>0.70205689053028664</v>
      </c>
      <c r="DU287" s="16">
        <f t="shared" si="2924"/>
        <v>2.6619864770325137</v>
      </c>
      <c r="DV287" s="16">
        <f t="shared" si="2924"/>
        <v>2.5512096592490536</v>
      </c>
      <c r="DW287" s="16">
        <f t="shared" si="2924"/>
        <v>2.7091181803512541</v>
      </c>
      <c r="DX287" s="16">
        <f t="shared" ref="DX287:DY287" si="2925">IF(ISNUMBER(DX105),ABS(DX105-$B105),"")</f>
        <v>2.3201528573592611</v>
      </c>
      <c r="DY287" s="16">
        <f t="shared" si="2925"/>
        <v>2.3139578923054671</v>
      </c>
      <c r="DZ287" s="16">
        <f t="shared" ref="DZ287:ED287" si="2926">IF(ISNUMBER(DZ105),ABS(DZ105-$B105),"")</f>
        <v>0.45994533595344933</v>
      </c>
      <c r="EA287" s="16">
        <f t="shared" si="2926"/>
        <v>0.26759726297242992</v>
      </c>
      <c r="EB287" s="16">
        <f t="shared" si="2926"/>
        <v>2.6065765645631416</v>
      </c>
      <c r="EC287" s="16">
        <f t="shared" si="2926"/>
        <v>2.3728379052735136</v>
      </c>
      <c r="ED287" s="38">
        <f t="shared" si="2926"/>
        <v>2.5321322278102798E-2</v>
      </c>
      <c r="EE287" s="16">
        <f t="shared" si="2924"/>
        <v>0.35318618082226294</v>
      </c>
      <c r="EF287" s="16">
        <f t="shared" si="2924"/>
        <v>0.46192036624736943</v>
      </c>
      <c r="EG287" s="16">
        <f t="shared" si="2924"/>
        <v>8.8343769899154267E-2</v>
      </c>
      <c r="EH287" s="16">
        <f t="shared" si="2924"/>
        <v>0.42373314921721317</v>
      </c>
      <c r="EI287" s="16">
        <f t="shared" si="2924"/>
        <v>4.8034988485170516E-2</v>
      </c>
      <c r="EJ287" s="16">
        <f t="shared" si="2924"/>
        <v>0.81885306159472293</v>
      </c>
      <c r="EK287" s="16">
        <f t="shared" si="2924"/>
        <v>0.50102659509775549</v>
      </c>
      <c r="EL287" s="16">
        <f t="shared" si="2924"/>
        <v>0.86693318837262723</v>
      </c>
      <c r="EM287" s="16">
        <f t="shared" ref="EM287:GZ287" si="2927">IF(ISNUMBER(EM105),ABS(EM105-$B105),"")</f>
        <v>0.13810746939944352</v>
      </c>
      <c r="EN287" s="16">
        <f t="shared" si="2927"/>
        <v>0.49888162652905521</v>
      </c>
      <c r="EO287" s="16">
        <f t="shared" si="2927"/>
        <v>0.18135625221731289</v>
      </c>
      <c r="EP287" s="16">
        <f t="shared" si="2927"/>
        <v>0.54467700818997855</v>
      </c>
      <c r="EQ287" s="16">
        <f t="shared" si="2927"/>
        <v>0.24473888447568015</v>
      </c>
      <c r="ER287" s="16">
        <f t="shared" si="2927"/>
        <v>0.11312494199250978</v>
      </c>
      <c r="ES287" s="16">
        <f t="shared" si="2927"/>
        <v>1.7216056299472484</v>
      </c>
      <c r="ET287" s="16">
        <f t="shared" si="2927"/>
        <v>1.6714443792511418</v>
      </c>
      <c r="EU287" s="16">
        <f t="shared" ref="EU287:EW287" si="2928">IF(ISNUMBER(EU105),ABS(EU105-$B105),"")</f>
        <v>1.3161319440723958</v>
      </c>
      <c r="EV287" s="16">
        <f t="shared" si="2928"/>
        <v>1.5559223212794961</v>
      </c>
      <c r="EW287" s="16">
        <f t="shared" si="2928"/>
        <v>2.5216177719605639</v>
      </c>
      <c r="EX287" s="16">
        <f t="shared" si="2927"/>
        <v>2.3699035521982807</v>
      </c>
      <c r="EY287" s="16">
        <f t="shared" si="2927"/>
        <v>1.9859312435199001</v>
      </c>
      <c r="EZ287" s="16">
        <f t="shared" si="2927"/>
        <v>0.83793212551947249</v>
      </c>
      <c r="FA287" s="16">
        <f t="shared" si="2927"/>
        <v>1.2099633238906904</v>
      </c>
      <c r="FB287" s="16">
        <f t="shared" si="2927"/>
        <v>0.84801861941664924</v>
      </c>
      <c r="FC287" s="16">
        <f t="shared" si="2927"/>
        <v>1.9002749998816739</v>
      </c>
      <c r="FD287" s="16">
        <f t="shared" si="2927"/>
        <v>2.2872439713511881</v>
      </c>
      <c r="FE287" s="16">
        <f t="shared" si="2927"/>
        <v>0.76401683058750791</v>
      </c>
      <c r="FF287" s="16">
        <f t="shared" si="2927"/>
        <v>1.1373182295721733</v>
      </c>
      <c r="FG287" s="16">
        <f t="shared" si="2927"/>
        <v>0.71066523911511581</v>
      </c>
      <c r="FH287" s="16">
        <f t="shared" si="2927"/>
        <v>0.34217932343622692</v>
      </c>
      <c r="FI287" s="16">
        <f t="shared" ref="FI287:FK287" si="2929">IF(ISNUMBER(FI105),ABS(FI105-$B105),"")</f>
        <v>0.36508021178119066</v>
      </c>
      <c r="FJ287" s="16">
        <f t="shared" si="2929"/>
        <v>5.1663706522877533</v>
      </c>
      <c r="FK287" s="16">
        <f t="shared" si="2929"/>
        <v>0.73048745329126064</v>
      </c>
      <c r="FL287" s="47">
        <f t="shared" si="2927"/>
        <v>0.26576658095603989</v>
      </c>
      <c r="FM287" s="16">
        <f t="shared" si="2927"/>
        <v>0.27983655112069528</v>
      </c>
      <c r="FN287" s="16">
        <f t="shared" si="2927"/>
        <v>0.26220802971511148</v>
      </c>
      <c r="FO287" s="16">
        <f t="shared" si="2927"/>
        <v>3.9475200578579006E-2</v>
      </c>
      <c r="FP287" s="16">
        <f t="shared" si="2927"/>
        <v>0.28072507872207098</v>
      </c>
      <c r="FQ287" s="16">
        <f t="shared" si="2927"/>
        <v>0.28566134406941046</v>
      </c>
      <c r="FR287" s="16">
        <f t="shared" si="2927"/>
        <v>9.0768002922970936E-2</v>
      </c>
      <c r="FS287" s="16">
        <f t="shared" si="2927"/>
        <v>2.5020876865837067</v>
      </c>
      <c r="FT287" s="16">
        <f t="shared" si="2927"/>
        <v>0.61807314084194331</v>
      </c>
      <c r="FU287" s="16">
        <f t="shared" si="2927"/>
        <v>0.14832692570422523</v>
      </c>
      <c r="FV287" s="16">
        <f t="shared" si="2927"/>
        <v>9.8557203499979096E-2</v>
      </c>
      <c r="FW287" s="16">
        <f t="shared" si="2927"/>
        <v>1.1259248530548973</v>
      </c>
      <c r="FX287" s="16">
        <f t="shared" si="2927"/>
        <v>0.48749332167773218</v>
      </c>
      <c r="FY287" s="16">
        <f t="shared" si="2927"/>
        <v>0.3701821476691407</v>
      </c>
      <c r="FZ287" s="16">
        <f t="shared" si="2927"/>
        <v>3.3171599716761477</v>
      </c>
      <c r="GA287" s="16">
        <f t="shared" si="2927"/>
        <v>2.942660766648487</v>
      </c>
      <c r="GB287" s="16">
        <f t="shared" si="2927"/>
        <v>2.9593487435864745</v>
      </c>
      <c r="GC287" s="16">
        <f t="shared" si="2927"/>
        <v>2.5849738114350487</v>
      </c>
      <c r="GD287" s="16">
        <f t="shared" si="2927"/>
        <v>2.9734924501757689</v>
      </c>
      <c r="GE287" s="16">
        <f t="shared" si="2927"/>
        <v>2.5987381934367875</v>
      </c>
      <c r="GF287" s="16">
        <f t="shared" si="2927"/>
        <v>2.3902468021865957</v>
      </c>
      <c r="GG287" s="16">
        <f t="shared" si="2927"/>
        <v>1.9452372523781207</v>
      </c>
      <c r="GH287" s="16">
        <f t="shared" si="2927"/>
        <v>3.1407724523407978</v>
      </c>
      <c r="GI287" s="16">
        <f t="shared" si="2927"/>
        <v>2.6225209089472514</v>
      </c>
      <c r="GJ287" s="16">
        <f t="shared" si="2927"/>
        <v>1.5075178104511338</v>
      </c>
      <c r="GK287" s="16">
        <f t="shared" si="2927"/>
        <v>1.5214341814633769</v>
      </c>
      <c r="GL287" s="16">
        <f t="shared" si="2927"/>
        <v>2.6923001780157279</v>
      </c>
      <c r="GM287" s="16">
        <f t="shared" si="2927"/>
        <v>3.3052300776148513E-2</v>
      </c>
      <c r="GN287" s="16">
        <f t="shared" si="2927"/>
        <v>1.479908270316372</v>
      </c>
      <c r="GO287" s="16">
        <f t="shared" si="2927"/>
        <v>1.0703235391602277</v>
      </c>
      <c r="GP287" s="16">
        <f t="shared" si="2927"/>
        <v>0.11363965921208319</v>
      </c>
      <c r="GQ287" s="16">
        <f t="shared" si="2927"/>
        <v>3.0963232619716052</v>
      </c>
      <c r="GR287" s="16">
        <f t="shared" si="2927"/>
        <v>2.7034194063455459</v>
      </c>
      <c r="GS287" s="16">
        <f t="shared" si="2927"/>
        <v>0.26751914057192039</v>
      </c>
      <c r="GT287" s="16">
        <f t="shared" si="2927"/>
        <v>0.64383648318437281</v>
      </c>
      <c r="GU287" s="16">
        <f t="shared" si="2927"/>
        <v>0.19677481179715528</v>
      </c>
      <c r="GV287" s="16">
        <f t="shared" si="2927"/>
        <v>0.17319842082275727</v>
      </c>
      <c r="GW287" s="16">
        <f t="shared" si="2927"/>
        <v>0.15783639879663269</v>
      </c>
      <c r="GX287" s="16">
        <f t="shared" si="2927"/>
        <v>0.21370597510903622</v>
      </c>
      <c r="GY287" s="16">
        <f t="shared" si="2927"/>
        <v>0.80133247959935261</v>
      </c>
      <c r="GZ287" s="16">
        <f t="shared" si="2927"/>
        <v>1.165257447752424</v>
      </c>
      <c r="HA287" s="16">
        <f t="shared" ref="HA287:JL287" si="2930">IF(ISNUMBER(HA105),ABS(HA105-$B105),"")</f>
        <v>0.46205849575082425</v>
      </c>
      <c r="HB287" s="16">
        <f t="shared" si="2930"/>
        <v>0.8216142636507584</v>
      </c>
      <c r="HC287" s="16">
        <f t="shared" si="2930"/>
        <v>2.1344755440225072E-2</v>
      </c>
      <c r="HD287" s="16">
        <f t="shared" si="2930"/>
        <v>0.37530540719114924</v>
      </c>
      <c r="HE287" s="16">
        <f t="shared" si="2930"/>
        <v>2.1070965063074993</v>
      </c>
      <c r="HF287" s="16">
        <f t="shared" si="2930"/>
        <v>1.9966192431151342</v>
      </c>
      <c r="HG287" s="16">
        <f t="shared" si="2930"/>
        <v>1.6379890525423662</v>
      </c>
      <c r="HH287" s="16">
        <f t="shared" si="2930"/>
        <v>2.9087804896524574</v>
      </c>
      <c r="HI287" s="16">
        <f t="shared" si="2930"/>
        <v>2.7503820281430933</v>
      </c>
      <c r="HJ287" s="16">
        <f t="shared" si="2930"/>
        <v>2.3626995763988248</v>
      </c>
      <c r="HK287" s="16">
        <f t="shared" si="2930"/>
        <v>1.1714831775958885</v>
      </c>
      <c r="HL287" s="16">
        <f t="shared" si="2930"/>
        <v>1.5510975485310041</v>
      </c>
      <c r="HM287" s="16">
        <f t="shared" si="2930"/>
        <v>1.1871393930287866</v>
      </c>
      <c r="HN287" s="16">
        <f t="shared" si="2930"/>
        <v>2.4430299086377829</v>
      </c>
      <c r="HO287" s="16">
        <f t="shared" si="2930"/>
        <v>2.8376683230876836</v>
      </c>
      <c r="HP287" s="16">
        <f t="shared" si="2930"/>
        <v>0.41474015850087653</v>
      </c>
      <c r="HQ287" s="16">
        <f t="shared" si="2930"/>
        <v>4.8979552589258901E-2</v>
      </c>
      <c r="HR287" s="16">
        <f t="shared" si="2930"/>
        <v>1.1698966294606805</v>
      </c>
      <c r="HS287" s="16">
        <f t="shared" si="2930"/>
        <v>1.5449170282668945</v>
      </c>
      <c r="HT287" s="16">
        <f t="shared" si="2930"/>
        <v>0.74228071785407224</v>
      </c>
      <c r="HU287" s="16">
        <f t="shared" si="2930"/>
        <v>1.1080781893594747</v>
      </c>
      <c r="HV287" s="16">
        <f t="shared" si="2930"/>
        <v>6.396770587579681E-2</v>
      </c>
      <c r="HW287" s="16">
        <f t="shared" si="2930"/>
        <v>0.41802092902202048</v>
      </c>
      <c r="HX287" s="16">
        <f t="shared" si="2930"/>
        <v>3.8909543135509352</v>
      </c>
      <c r="HY287" s="16">
        <f t="shared" si="2930"/>
        <v>1.9389502761417532</v>
      </c>
      <c r="HZ287" s="16">
        <f t="shared" si="2930"/>
        <v>1.1564057729278261</v>
      </c>
      <c r="IA287" s="16">
        <f t="shared" si="2930"/>
        <v>1.2089862966351745</v>
      </c>
      <c r="IB287" s="16">
        <f t="shared" si="2930"/>
        <v>2.4659817301702844</v>
      </c>
      <c r="IC287" s="16">
        <f t="shared" si="2930"/>
        <v>1.8146635564280587</v>
      </c>
      <c r="ID287" s="16">
        <f t="shared" si="2930"/>
        <v>1.6642049712918663</v>
      </c>
      <c r="IE287" s="16">
        <f t="shared" si="2930"/>
        <v>4.6542370952464864</v>
      </c>
      <c r="IF287" s="16">
        <f t="shared" si="2930"/>
        <v>4.3065817384081413</v>
      </c>
      <c r="IG287" s="16">
        <f t="shared" si="2930"/>
        <v>4.2885436806577673</v>
      </c>
      <c r="IH287" s="16">
        <f t="shared" si="2930"/>
        <v>3.9399164643736242</v>
      </c>
      <c r="II287" s="16">
        <f t="shared" si="2930"/>
        <v>4.3046972428271033</v>
      </c>
      <c r="IJ287" s="16">
        <f t="shared" si="2930"/>
        <v>3.9548714204186126</v>
      </c>
      <c r="IK287" s="16">
        <f t="shared" si="2930"/>
        <v>3.6837812979342743</v>
      </c>
      <c r="IL287" s="16">
        <f t="shared" si="2930"/>
        <v>3.259961757409144</v>
      </c>
      <c r="IM287" s="16">
        <f t="shared" si="2930"/>
        <v>4.4646252659780146</v>
      </c>
      <c r="IN287" s="16">
        <f t="shared" si="2930"/>
        <v>3.9764620289500385</v>
      </c>
      <c r="IO287" s="16">
        <f t="shared" si="2930"/>
        <v>3.6837812979342743</v>
      </c>
      <c r="IP287" s="16">
        <f t="shared" si="2930"/>
        <v>3.259961757409144</v>
      </c>
      <c r="IQ287" s="16">
        <f t="shared" si="2930"/>
        <v>4.0083897178565735</v>
      </c>
      <c r="IR287" s="16">
        <f t="shared" si="2930"/>
        <v>1.257719376659594</v>
      </c>
      <c r="IS287" s="16">
        <f t="shared" si="2930"/>
        <v>2.8145131000074173</v>
      </c>
      <c r="IT287" s="16">
        <f t="shared" si="2930"/>
        <v>2.3886504149693337</v>
      </c>
      <c r="IU287" s="16">
        <f t="shared" si="2930"/>
        <v>1.4215099712854453</v>
      </c>
      <c r="IV287" s="16">
        <f t="shared" si="2930"/>
        <v>4.0528210801099647</v>
      </c>
      <c r="IW287" s="16">
        <f t="shared" si="2930"/>
        <v>3.7001049832030901</v>
      </c>
      <c r="IX287" s="16">
        <f t="shared" si="2930"/>
        <v>1.2674143480937516</v>
      </c>
      <c r="IY287" s="16">
        <f t="shared" si="2930"/>
        <v>1.6075877682432065</v>
      </c>
      <c r="IZ287" s="16">
        <f t="shared" si="2930"/>
        <v>0.79899850567687736</v>
      </c>
      <c r="JA287" s="16">
        <f t="shared" si="2930"/>
        <v>1.1335718078086927</v>
      </c>
      <c r="JB287" s="16">
        <f t="shared" si="2930"/>
        <v>0.83836157669725253</v>
      </c>
      <c r="JC287" s="16">
        <f t="shared" si="2930"/>
        <v>1.1753744414714333</v>
      </c>
      <c r="JD287" s="16">
        <f t="shared" si="2930"/>
        <v>1.8101457774045855</v>
      </c>
      <c r="JE287" s="16">
        <f t="shared" si="2930"/>
        <v>2.1365993036949931</v>
      </c>
      <c r="JF287" s="16">
        <f t="shared" si="2930"/>
        <v>1.4671360897702073</v>
      </c>
      <c r="JG287" s="16">
        <f t="shared" si="2930"/>
        <v>1.7907492490344055</v>
      </c>
      <c r="JH287" s="16">
        <f t="shared" si="2930"/>
        <v>1.0053558317129898</v>
      </c>
      <c r="JI287" s="16">
        <f t="shared" si="2930"/>
        <v>1.3241640771156824</v>
      </c>
      <c r="JJ287" s="16">
        <f t="shared" si="2930"/>
        <v>3.0255011974924457</v>
      </c>
      <c r="JK287" s="16">
        <f t="shared" si="2930"/>
        <v>2.9074262103509909</v>
      </c>
      <c r="JL287" s="16">
        <f t="shared" si="2930"/>
        <v>2.5901490465309394</v>
      </c>
      <c r="JM287" s="16">
        <f t="shared" ref="JM287:KB287" si="2931">IF(ISNUMBER(JM105),ABS(JM105-$B105),"")</f>
        <v>3.8529081790805151</v>
      </c>
      <c r="JN287" s="16">
        <f t="shared" si="2931"/>
        <v>3.6997536137850204</v>
      </c>
      <c r="JO287" s="16">
        <f t="shared" si="2931"/>
        <v>3.3521805931749782</v>
      </c>
      <c r="JP287" s="16">
        <f t="shared" si="2931"/>
        <v>3.0255011974924457</v>
      </c>
      <c r="JQ287" s="16">
        <f t="shared" si="2931"/>
        <v>2.9074262103509909</v>
      </c>
      <c r="JR287" s="16">
        <f t="shared" si="2931"/>
        <v>2.5901490465309394</v>
      </c>
      <c r="JS287" s="16">
        <f t="shared" si="2931"/>
        <v>3.3967745521298411</v>
      </c>
      <c r="JT287" s="16">
        <f t="shared" si="2931"/>
        <v>3.7546408741227424</v>
      </c>
      <c r="JU287" s="16">
        <f t="shared" si="2931"/>
        <v>0.5642572873865106</v>
      </c>
      <c r="JV287" s="16">
        <f t="shared" si="2931"/>
        <v>0.89501235918174871</v>
      </c>
      <c r="JW287" s="16">
        <f t="shared" si="2931"/>
        <v>2.1633818588622091</v>
      </c>
      <c r="JX287" s="16">
        <f t="shared" si="2931"/>
        <v>2.501478417470139</v>
      </c>
      <c r="JY287" s="16">
        <f t="shared" si="2931"/>
        <v>1.7268215849392732</v>
      </c>
      <c r="JZ287" s="16">
        <f t="shared" si="2931"/>
        <v>2.0560339938867287</v>
      </c>
      <c r="KA287" s="16">
        <f t="shared" si="2931"/>
        <v>1.0497180335330825</v>
      </c>
      <c r="KB287" s="16">
        <f t="shared" si="2931"/>
        <v>1.3690406495413754</v>
      </c>
      <c r="KD287" t="str">
        <f t="shared" si="2909"/>
        <v/>
      </c>
      <c r="KE287" t="str">
        <f t="shared" si="2909"/>
        <v/>
      </c>
    </row>
    <row r="288" spans="1:291" x14ac:dyDescent="0.25">
      <c r="D288" s="17"/>
      <c r="E288" s="17"/>
      <c r="F288" s="16" t="str">
        <f t="shared" ref="F288:BV288" si="2932">IF(ISNUMBER(F106),ABS(F106-$B106),"")</f>
        <v/>
      </c>
      <c r="G288" s="16" t="str">
        <f t="shared" si="2932"/>
        <v/>
      </c>
      <c r="H288" s="16" t="str">
        <f t="shared" ref="H288:I288" si="2933">IF(ISNUMBER(H106),ABS(H106-$B106),"")</f>
        <v/>
      </c>
      <c r="I288" s="16" t="str">
        <f t="shared" si="2933"/>
        <v/>
      </c>
      <c r="J288" s="16" t="str">
        <f t="shared" si="2932"/>
        <v/>
      </c>
      <c r="K288" s="16" t="str">
        <f t="shared" si="2932"/>
        <v/>
      </c>
      <c r="L288" s="16" t="str">
        <f t="shared" si="2932"/>
        <v/>
      </c>
      <c r="M288" s="16" t="str">
        <f t="shared" si="2932"/>
        <v/>
      </c>
      <c r="N288" s="16" t="str">
        <f t="shared" si="2932"/>
        <v/>
      </c>
      <c r="O288" s="16" t="str">
        <f t="shared" si="2932"/>
        <v/>
      </c>
      <c r="P288" s="16" t="str">
        <f t="shared" si="2932"/>
        <v/>
      </c>
      <c r="Q288" s="16" t="str">
        <f t="shared" si="2932"/>
        <v/>
      </c>
      <c r="R288" s="16" t="str">
        <f t="shared" si="2932"/>
        <v/>
      </c>
      <c r="S288" s="16" t="str">
        <f t="shared" si="2932"/>
        <v/>
      </c>
      <c r="T288" s="16" t="str">
        <f t="shared" si="2932"/>
        <v/>
      </c>
      <c r="U288" s="16" t="str">
        <f t="shared" si="2932"/>
        <v/>
      </c>
      <c r="V288" s="16" t="str">
        <f t="shared" si="2932"/>
        <v/>
      </c>
      <c r="W288" s="16" t="str">
        <f t="shared" si="2932"/>
        <v/>
      </c>
      <c r="X288" s="16" t="str">
        <f t="shared" si="2932"/>
        <v/>
      </c>
      <c r="Y288" s="16" t="str">
        <f t="shared" si="2932"/>
        <v/>
      </c>
      <c r="Z288" s="16" t="str">
        <f t="shared" si="2932"/>
        <v/>
      </c>
      <c r="AA288" s="16" t="str">
        <f t="shared" ref="AA288:AE288" si="2934">IF(ISNUMBER(AA106),ABS(AA106-$B106),"")</f>
        <v/>
      </c>
      <c r="AB288" s="16" t="str">
        <f t="shared" si="2934"/>
        <v/>
      </c>
      <c r="AC288" s="16" t="str">
        <f t="shared" si="2934"/>
        <v/>
      </c>
      <c r="AD288" s="16" t="str">
        <f t="shared" si="2934"/>
        <v/>
      </c>
      <c r="AE288" s="16" t="str">
        <f t="shared" si="2934"/>
        <v/>
      </c>
      <c r="AF288" s="16" t="str">
        <f t="shared" si="2932"/>
        <v/>
      </c>
      <c r="AG288" s="16" t="str">
        <f t="shared" si="2932"/>
        <v/>
      </c>
      <c r="AH288" s="16" t="str">
        <f t="shared" si="2932"/>
        <v/>
      </c>
      <c r="AI288" s="16" t="str">
        <f t="shared" si="2932"/>
        <v/>
      </c>
      <c r="AJ288" s="16" t="str">
        <f t="shared" si="2932"/>
        <v/>
      </c>
      <c r="AK288" s="16" t="str">
        <f t="shared" si="2932"/>
        <v/>
      </c>
      <c r="AL288" s="16" t="str">
        <f t="shared" si="2932"/>
        <v/>
      </c>
      <c r="AM288" s="16" t="str">
        <f t="shared" si="2932"/>
        <v/>
      </c>
      <c r="AN288" s="16" t="str">
        <f t="shared" si="2932"/>
        <v/>
      </c>
      <c r="AO288" s="16" t="str">
        <f t="shared" si="2932"/>
        <v/>
      </c>
      <c r="AP288" s="16" t="str">
        <f t="shared" si="2932"/>
        <v/>
      </c>
      <c r="AQ288" s="16" t="str">
        <f t="shared" si="2932"/>
        <v/>
      </c>
      <c r="AR288" s="16" t="str">
        <f t="shared" si="2932"/>
        <v/>
      </c>
      <c r="AS288" s="16" t="str">
        <f t="shared" si="2932"/>
        <v/>
      </c>
      <c r="AT288" s="16" t="str">
        <f t="shared" si="2932"/>
        <v/>
      </c>
      <c r="AU288" s="16" t="str">
        <f t="shared" si="2932"/>
        <v/>
      </c>
      <c r="AV288" s="16" t="str">
        <f t="shared" si="2932"/>
        <v/>
      </c>
      <c r="AW288" s="16" t="str">
        <f t="shared" si="2932"/>
        <v/>
      </c>
      <c r="AX288" s="16" t="str">
        <f t="shared" si="2932"/>
        <v/>
      </c>
      <c r="AY288" s="16" t="str">
        <f t="shared" si="2932"/>
        <v/>
      </c>
      <c r="AZ288" s="16" t="str">
        <f t="shared" si="2932"/>
        <v/>
      </c>
      <c r="BA288" s="16" t="str">
        <f t="shared" si="2932"/>
        <v/>
      </c>
      <c r="BB288" s="16" t="str">
        <f t="shared" si="2932"/>
        <v/>
      </c>
      <c r="BC288" s="16" t="str">
        <f t="shared" si="2932"/>
        <v/>
      </c>
      <c r="BD288" s="16" t="str">
        <f t="shared" si="2932"/>
        <v/>
      </c>
      <c r="BE288" s="16" t="str">
        <f t="shared" si="2932"/>
        <v/>
      </c>
      <c r="BF288" s="16" t="str">
        <f t="shared" si="2932"/>
        <v/>
      </c>
      <c r="BG288" s="16" t="str">
        <f t="shared" si="2932"/>
        <v/>
      </c>
      <c r="BH288" s="16" t="str">
        <f t="shared" si="2932"/>
        <v/>
      </c>
      <c r="BI288" s="16" t="str">
        <f t="shared" si="2932"/>
        <v/>
      </c>
      <c r="BJ288" s="16" t="str">
        <f t="shared" si="2932"/>
        <v/>
      </c>
      <c r="BK288" s="16" t="str">
        <f t="shared" si="2932"/>
        <v/>
      </c>
      <c r="BL288" s="16" t="str">
        <f t="shared" si="2932"/>
        <v/>
      </c>
      <c r="BM288" s="16" t="str">
        <f t="shared" si="2932"/>
        <v/>
      </c>
      <c r="BN288" s="16"/>
      <c r="BO288" s="16"/>
      <c r="BP288" s="16"/>
      <c r="BQ288" s="16" t="str">
        <f t="shared" si="2932"/>
        <v/>
      </c>
      <c r="BR288" s="16" t="str">
        <f t="shared" si="2932"/>
        <v/>
      </c>
      <c r="BS288" s="16" t="str">
        <f t="shared" si="2932"/>
        <v/>
      </c>
      <c r="BT288" s="16" t="str">
        <f t="shared" si="2932"/>
        <v/>
      </c>
      <c r="BU288" s="16" t="str">
        <f t="shared" si="2932"/>
        <v/>
      </c>
      <c r="BV288" s="16" t="str">
        <f t="shared" si="2932"/>
        <v/>
      </c>
      <c r="BW288" s="16" t="str">
        <f t="shared" ref="BW288:EL288" si="2935">IF(ISNUMBER(BW106),ABS(BW106-$B106),"")</f>
        <v/>
      </c>
      <c r="BX288" s="16" t="str">
        <f t="shared" si="2935"/>
        <v/>
      </c>
      <c r="BY288" s="16" t="str">
        <f t="shared" si="2935"/>
        <v/>
      </c>
      <c r="BZ288" s="16" t="str">
        <f t="shared" si="2935"/>
        <v/>
      </c>
      <c r="CA288" s="16" t="str">
        <f t="shared" si="2935"/>
        <v/>
      </c>
      <c r="CB288" s="16" t="str">
        <f t="shared" si="2935"/>
        <v/>
      </c>
      <c r="CC288" s="16"/>
      <c r="CD288" s="16"/>
      <c r="CE288" s="16" t="str">
        <f t="shared" si="2935"/>
        <v/>
      </c>
      <c r="CF288" s="16" t="str">
        <f t="shared" si="2935"/>
        <v/>
      </c>
      <c r="CG288" s="16" t="str">
        <f t="shared" si="2935"/>
        <v/>
      </c>
      <c r="CH288" s="16" t="str">
        <f t="shared" si="2935"/>
        <v/>
      </c>
      <c r="CI288" s="16" t="str">
        <f t="shared" si="2935"/>
        <v/>
      </c>
      <c r="CJ288" s="16" t="str">
        <f t="shared" si="2935"/>
        <v/>
      </c>
      <c r="CK288" s="16" t="str">
        <f t="shared" si="2935"/>
        <v/>
      </c>
      <c r="CL288" s="16" t="str">
        <f t="shared" si="2935"/>
        <v/>
      </c>
      <c r="CM288" s="16" t="str">
        <f t="shared" si="2935"/>
        <v/>
      </c>
      <c r="CN288" s="16" t="str">
        <f t="shared" si="2935"/>
        <v/>
      </c>
      <c r="CO288" s="16" t="str">
        <f t="shared" si="2935"/>
        <v/>
      </c>
      <c r="CP288" s="16" t="str">
        <f t="shared" si="2935"/>
        <v/>
      </c>
      <c r="CQ288" s="16"/>
      <c r="CR288" s="16"/>
      <c r="CS288" s="16" t="str">
        <f t="shared" si="2935"/>
        <v/>
      </c>
      <c r="CT288" s="16" t="str">
        <f t="shared" si="2935"/>
        <v/>
      </c>
      <c r="CU288" s="16" t="str">
        <f t="shared" si="2935"/>
        <v/>
      </c>
      <c r="CV288" s="16" t="str">
        <f t="shared" si="2935"/>
        <v/>
      </c>
      <c r="CW288" s="16" t="str">
        <f t="shared" si="2935"/>
        <v/>
      </c>
      <c r="CX288" s="16" t="str">
        <f t="shared" si="2935"/>
        <v/>
      </c>
      <c r="CY288" s="16" t="str">
        <f t="shared" si="2935"/>
        <v/>
      </c>
      <c r="CZ288" s="16" t="str">
        <f t="shared" si="2935"/>
        <v/>
      </c>
      <c r="DA288" s="16" t="str">
        <f t="shared" si="2935"/>
        <v/>
      </c>
      <c r="DB288" s="16" t="str">
        <f t="shared" si="2935"/>
        <v/>
      </c>
      <c r="DC288" s="16" t="str">
        <f t="shared" si="2935"/>
        <v/>
      </c>
      <c r="DD288" s="16" t="str">
        <f t="shared" si="2935"/>
        <v/>
      </c>
      <c r="DE288" s="16" t="str">
        <f t="shared" si="2935"/>
        <v/>
      </c>
      <c r="DF288" s="16" t="str">
        <f t="shared" si="2935"/>
        <v/>
      </c>
      <c r="DG288" s="16" t="str">
        <f t="shared" si="2935"/>
        <v/>
      </c>
      <c r="DH288" s="16" t="str">
        <f t="shared" si="2935"/>
        <v/>
      </c>
      <c r="DI288" s="16" t="str">
        <f t="shared" si="2935"/>
        <v/>
      </c>
      <c r="DJ288" s="16" t="str">
        <f t="shared" si="2935"/>
        <v/>
      </c>
      <c r="DK288" s="16" t="str">
        <f t="shared" si="2935"/>
        <v/>
      </c>
      <c r="DL288" s="16" t="str">
        <f t="shared" si="2935"/>
        <v/>
      </c>
      <c r="DM288" s="16" t="str">
        <f t="shared" si="2935"/>
        <v/>
      </c>
      <c r="DN288" s="16" t="str">
        <f t="shared" si="2935"/>
        <v/>
      </c>
      <c r="DO288" s="16" t="str">
        <f t="shared" si="2935"/>
        <v/>
      </c>
      <c r="DP288" s="16" t="str">
        <f t="shared" si="2935"/>
        <v/>
      </c>
      <c r="DQ288" s="16" t="str">
        <f t="shared" si="2935"/>
        <v/>
      </c>
      <c r="DR288" s="16" t="str">
        <f t="shared" si="2935"/>
        <v/>
      </c>
      <c r="DS288" s="16" t="str">
        <f t="shared" si="2935"/>
        <v/>
      </c>
      <c r="DT288" s="16" t="str">
        <f t="shared" si="2935"/>
        <v/>
      </c>
      <c r="DU288" s="16" t="str">
        <f t="shared" si="2935"/>
        <v/>
      </c>
      <c r="DV288" s="16" t="str">
        <f t="shared" si="2935"/>
        <v/>
      </c>
      <c r="DW288" s="16" t="str">
        <f t="shared" si="2935"/>
        <v/>
      </c>
      <c r="DX288" s="16" t="str">
        <f t="shared" ref="DX288:DY288" si="2936">IF(ISNUMBER(DX106),ABS(DX106-$B106),"")</f>
        <v/>
      </c>
      <c r="DY288" s="16" t="str">
        <f t="shared" si="2936"/>
        <v/>
      </c>
      <c r="DZ288" s="16" t="str">
        <f t="shared" ref="DZ288:ED288" si="2937">IF(ISNUMBER(DZ106),ABS(DZ106-$B106),"")</f>
        <v/>
      </c>
      <c r="EA288" s="16" t="str">
        <f t="shared" si="2937"/>
        <v/>
      </c>
      <c r="EB288" s="16" t="str">
        <f t="shared" si="2937"/>
        <v/>
      </c>
      <c r="EC288" s="16" t="str">
        <f t="shared" si="2937"/>
        <v/>
      </c>
      <c r="ED288" s="38" t="str">
        <f t="shared" si="2937"/>
        <v/>
      </c>
      <c r="EE288" s="16" t="str">
        <f t="shared" si="2935"/>
        <v/>
      </c>
      <c r="EF288" s="16" t="str">
        <f t="shared" si="2935"/>
        <v/>
      </c>
      <c r="EG288" s="16" t="str">
        <f t="shared" si="2935"/>
        <v/>
      </c>
      <c r="EH288" s="16" t="str">
        <f t="shared" si="2935"/>
        <v/>
      </c>
      <c r="EI288" s="16" t="str">
        <f t="shared" si="2935"/>
        <v/>
      </c>
      <c r="EJ288" s="16" t="str">
        <f t="shared" si="2935"/>
        <v/>
      </c>
      <c r="EK288" s="16" t="str">
        <f t="shared" si="2935"/>
        <v/>
      </c>
      <c r="EL288" s="16" t="str">
        <f t="shared" si="2935"/>
        <v/>
      </c>
      <c r="EM288" s="16" t="str">
        <f t="shared" ref="EM288:GZ288" si="2938">IF(ISNUMBER(EM106),ABS(EM106-$B106),"")</f>
        <v/>
      </c>
      <c r="EN288" s="16" t="str">
        <f t="shared" si="2938"/>
        <v/>
      </c>
      <c r="EO288" s="16" t="str">
        <f t="shared" si="2938"/>
        <v/>
      </c>
      <c r="EP288" s="16" t="str">
        <f t="shared" si="2938"/>
        <v/>
      </c>
      <c r="EQ288" s="16" t="str">
        <f t="shared" si="2938"/>
        <v/>
      </c>
      <c r="ER288" s="16" t="str">
        <f t="shared" si="2938"/>
        <v/>
      </c>
      <c r="ES288" s="16" t="str">
        <f t="shared" si="2938"/>
        <v/>
      </c>
      <c r="ET288" s="16" t="str">
        <f t="shared" si="2938"/>
        <v/>
      </c>
      <c r="EU288" s="16" t="str">
        <f t="shared" ref="EU288:EW288" si="2939">IF(ISNUMBER(EU106),ABS(EU106-$B106),"")</f>
        <v/>
      </c>
      <c r="EV288" s="16" t="str">
        <f t="shared" si="2939"/>
        <v/>
      </c>
      <c r="EW288" s="16" t="str">
        <f t="shared" si="2939"/>
        <v/>
      </c>
      <c r="EX288" s="16" t="str">
        <f t="shared" si="2938"/>
        <v/>
      </c>
      <c r="EY288" s="16" t="str">
        <f t="shared" si="2938"/>
        <v/>
      </c>
      <c r="EZ288" s="16" t="str">
        <f t="shared" si="2938"/>
        <v/>
      </c>
      <c r="FA288" s="16" t="str">
        <f t="shared" si="2938"/>
        <v/>
      </c>
      <c r="FB288" s="16" t="str">
        <f t="shared" si="2938"/>
        <v/>
      </c>
      <c r="FC288" s="16" t="str">
        <f t="shared" si="2938"/>
        <v/>
      </c>
      <c r="FD288" s="16" t="str">
        <f t="shared" si="2938"/>
        <v/>
      </c>
      <c r="FE288" s="16" t="str">
        <f t="shared" si="2938"/>
        <v/>
      </c>
      <c r="FF288" s="16" t="str">
        <f t="shared" si="2938"/>
        <v/>
      </c>
      <c r="FG288" s="16" t="str">
        <f t="shared" si="2938"/>
        <v/>
      </c>
      <c r="FH288" s="16" t="str">
        <f t="shared" si="2938"/>
        <v/>
      </c>
      <c r="FI288" s="16" t="str">
        <f t="shared" ref="FI288:FK288" si="2940">IF(ISNUMBER(FI106),ABS(FI106-$B106),"")</f>
        <v/>
      </c>
      <c r="FJ288" s="16" t="str">
        <f t="shared" si="2940"/>
        <v/>
      </c>
      <c r="FK288" s="16" t="str">
        <f t="shared" si="2940"/>
        <v/>
      </c>
      <c r="FL288" s="47" t="str">
        <f t="shared" si="2938"/>
        <v/>
      </c>
      <c r="FM288" s="16" t="str">
        <f t="shared" si="2938"/>
        <v/>
      </c>
      <c r="FN288" s="16" t="str">
        <f t="shared" si="2938"/>
        <v/>
      </c>
      <c r="FO288" s="16" t="str">
        <f t="shared" si="2938"/>
        <v/>
      </c>
      <c r="FP288" s="16" t="str">
        <f t="shared" si="2938"/>
        <v/>
      </c>
      <c r="FQ288" s="16" t="str">
        <f t="shared" si="2938"/>
        <v/>
      </c>
      <c r="FR288" s="16" t="str">
        <f t="shared" si="2938"/>
        <v/>
      </c>
      <c r="FS288" s="16" t="str">
        <f t="shared" si="2938"/>
        <v/>
      </c>
      <c r="FT288" s="16" t="str">
        <f t="shared" si="2938"/>
        <v/>
      </c>
      <c r="FU288" s="16" t="str">
        <f t="shared" si="2938"/>
        <v/>
      </c>
      <c r="FV288" s="16" t="str">
        <f t="shared" si="2938"/>
        <v/>
      </c>
      <c r="FW288" s="16" t="str">
        <f t="shared" si="2938"/>
        <v/>
      </c>
      <c r="FX288" s="16" t="str">
        <f t="shared" si="2938"/>
        <v/>
      </c>
      <c r="FY288" s="16" t="str">
        <f t="shared" si="2938"/>
        <v/>
      </c>
      <c r="FZ288" s="16" t="str">
        <f t="shared" si="2938"/>
        <v/>
      </c>
      <c r="GA288" s="16" t="str">
        <f t="shared" si="2938"/>
        <v/>
      </c>
      <c r="GB288" s="16" t="str">
        <f t="shared" si="2938"/>
        <v/>
      </c>
      <c r="GC288" s="16" t="str">
        <f t="shared" si="2938"/>
        <v/>
      </c>
      <c r="GD288" s="16" t="str">
        <f t="shared" si="2938"/>
        <v/>
      </c>
      <c r="GE288" s="16" t="str">
        <f t="shared" si="2938"/>
        <v/>
      </c>
      <c r="GF288" s="16" t="str">
        <f t="shared" si="2938"/>
        <v/>
      </c>
      <c r="GG288" s="16" t="str">
        <f t="shared" si="2938"/>
        <v/>
      </c>
      <c r="GH288" s="16" t="str">
        <f t="shared" si="2938"/>
        <v/>
      </c>
      <c r="GI288" s="16" t="str">
        <f t="shared" si="2938"/>
        <v/>
      </c>
      <c r="GJ288" s="16" t="str">
        <f t="shared" si="2938"/>
        <v/>
      </c>
      <c r="GK288" s="16" t="str">
        <f t="shared" si="2938"/>
        <v/>
      </c>
      <c r="GL288" s="16" t="str">
        <f t="shared" si="2938"/>
        <v/>
      </c>
      <c r="GM288" s="16" t="str">
        <f t="shared" si="2938"/>
        <v/>
      </c>
      <c r="GN288" s="16" t="str">
        <f t="shared" si="2938"/>
        <v/>
      </c>
      <c r="GO288" s="16" t="str">
        <f t="shared" si="2938"/>
        <v/>
      </c>
      <c r="GP288" s="16" t="str">
        <f t="shared" si="2938"/>
        <v/>
      </c>
      <c r="GQ288" s="16" t="str">
        <f t="shared" si="2938"/>
        <v/>
      </c>
      <c r="GR288" s="16" t="str">
        <f t="shared" si="2938"/>
        <v/>
      </c>
      <c r="GS288" s="16" t="str">
        <f t="shared" si="2938"/>
        <v/>
      </c>
      <c r="GT288" s="16" t="str">
        <f t="shared" si="2938"/>
        <v/>
      </c>
      <c r="GU288" s="16" t="str">
        <f t="shared" si="2938"/>
        <v/>
      </c>
      <c r="GV288" s="16" t="str">
        <f t="shared" si="2938"/>
        <v/>
      </c>
      <c r="GW288" s="16" t="str">
        <f t="shared" si="2938"/>
        <v/>
      </c>
      <c r="GX288" s="16" t="str">
        <f t="shared" si="2938"/>
        <v/>
      </c>
      <c r="GY288" s="16" t="str">
        <f t="shared" si="2938"/>
        <v/>
      </c>
      <c r="GZ288" s="16" t="str">
        <f t="shared" si="2938"/>
        <v/>
      </c>
      <c r="HA288" s="16" t="str">
        <f t="shared" ref="HA288:JL288" si="2941">IF(ISNUMBER(HA106),ABS(HA106-$B106),"")</f>
        <v/>
      </c>
      <c r="HB288" s="16" t="str">
        <f t="shared" si="2941"/>
        <v/>
      </c>
      <c r="HC288" s="16" t="str">
        <f t="shared" si="2941"/>
        <v/>
      </c>
      <c r="HD288" s="16" t="str">
        <f t="shared" si="2941"/>
        <v/>
      </c>
      <c r="HE288" s="16" t="str">
        <f t="shared" si="2941"/>
        <v/>
      </c>
      <c r="HF288" s="16" t="str">
        <f t="shared" si="2941"/>
        <v/>
      </c>
      <c r="HG288" s="16" t="str">
        <f t="shared" si="2941"/>
        <v/>
      </c>
      <c r="HH288" s="16" t="str">
        <f t="shared" si="2941"/>
        <v/>
      </c>
      <c r="HI288" s="16" t="str">
        <f t="shared" si="2941"/>
        <v/>
      </c>
      <c r="HJ288" s="16" t="str">
        <f t="shared" si="2941"/>
        <v/>
      </c>
      <c r="HK288" s="16" t="str">
        <f t="shared" si="2941"/>
        <v/>
      </c>
      <c r="HL288" s="16" t="str">
        <f t="shared" si="2941"/>
        <v/>
      </c>
      <c r="HM288" s="16" t="str">
        <f t="shared" si="2941"/>
        <v/>
      </c>
      <c r="HN288" s="16" t="str">
        <f t="shared" si="2941"/>
        <v/>
      </c>
      <c r="HO288" s="16" t="str">
        <f t="shared" si="2941"/>
        <v/>
      </c>
      <c r="HP288" s="16" t="str">
        <f t="shared" si="2941"/>
        <v/>
      </c>
      <c r="HQ288" s="16" t="str">
        <f t="shared" si="2941"/>
        <v/>
      </c>
      <c r="HR288" s="16" t="str">
        <f t="shared" si="2941"/>
        <v/>
      </c>
      <c r="HS288" s="16" t="str">
        <f t="shared" si="2941"/>
        <v/>
      </c>
      <c r="HT288" s="16" t="str">
        <f t="shared" si="2941"/>
        <v/>
      </c>
      <c r="HU288" s="16" t="str">
        <f t="shared" si="2941"/>
        <v/>
      </c>
      <c r="HV288" s="16" t="str">
        <f t="shared" si="2941"/>
        <v/>
      </c>
      <c r="HW288" s="16" t="str">
        <f t="shared" si="2941"/>
        <v/>
      </c>
      <c r="HX288" s="16" t="str">
        <f t="shared" si="2941"/>
        <v/>
      </c>
      <c r="HY288" s="16" t="str">
        <f t="shared" si="2941"/>
        <v/>
      </c>
      <c r="HZ288" s="16" t="str">
        <f t="shared" si="2941"/>
        <v/>
      </c>
      <c r="IA288" s="16" t="str">
        <f t="shared" si="2941"/>
        <v/>
      </c>
      <c r="IB288" s="16" t="str">
        <f t="shared" si="2941"/>
        <v/>
      </c>
      <c r="IC288" s="16" t="str">
        <f t="shared" si="2941"/>
        <v/>
      </c>
      <c r="ID288" s="16" t="str">
        <f t="shared" si="2941"/>
        <v/>
      </c>
      <c r="IE288" s="16" t="str">
        <f t="shared" si="2941"/>
        <v/>
      </c>
      <c r="IF288" s="16" t="str">
        <f t="shared" si="2941"/>
        <v/>
      </c>
      <c r="IG288" s="16" t="str">
        <f t="shared" si="2941"/>
        <v/>
      </c>
      <c r="IH288" s="16" t="str">
        <f t="shared" si="2941"/>
        <v/>
      </c>
      <c r="II288" s="16" t="str">
        <f t="shared" si="2941"/>
        <v/>
      </c>
      <c r="IJ288" s="16" t="str">
        <f t="shared" si="2941"/>
        <v/>
      </c>
      <c r="IK288" s="16" t="str">
        <f t="shared" si="2941"/>
        <v/>
      </c>
      <c r="IL288" s="16" t="str">
        <f t="shared" si="2941"/>
        <v/>
      </c>
      <c r="IM288" s="16" t="str">
        <f t="shared" si="2941"/>
        <v/>
      </c>
      <c r="IN288" s="16" t="str">
        <f t="shared" si="2941"/>
        <v/>
      </c>
      <c r="IO288" s="16" t="str">
        <f t="shared" si="2941"/>
        <v/>
      </c>
      <c r="IP288" s="16" t="str">
        <f t="shared" si="2941"/>
        <v/>
      </c>
      <c r="IQ288" s="16" t="str">
        <f t="shared" si="2941"/>
        <v/>
      </c>
      <c r="IR288" s="16" t="str">
        <f t="shared" si="2941"/>
        <v/>
      </c>
      <c r="IS288" s="16" t="str">
        <f t="shared" si="2941"/>
        <v/>
      </c>
      <c r="IT288" s="16" t="str">
        <f t="shared" si="2941"/>
        <v/>
      </c>
      <c r="IU288" s="16" t="str">
        <f t="shared" si="2941"/>
        <v/>
      </c>
      <c r="IV288" s="16" t="str">
        <f t="shared" si="2941"/>
        <v/>
      </c>
      <c r="IW288" s="16" t="str">
        <f t="shared" si="2941"/>
        <v/>
      </c>
      <c r="IX288" s="16" t="str">
        <f t="shared" si="2941"/>
        <v/>
      </c>
      <c r="IY288" s="16" t="str">
        <f t="shared" si="2941"/>
        <v/>
      </c>
      <c r="IZ288" s="16" t="str">
        <f t="shared" si="2941"/>
        <v/>
      </c>
      <c r="JA288" s="16" t="str">
        <f t="shared" si="2941"/>
        <v/>
      </c>
      <c r="JB288" s="16" t="str">
        <f t="shared" si="2941"/>
        <v/>
      </c>
      <c r="JC288" s="16" t="str">
        <f t="shared" si="2941"/>
        <v/>
      </c>
      <c r="JD288" s="16" t="str">
        <f t="shared" si="2941"/>
        <v/>
      </c>
      <c r="JE288" s="16" t="str">
        <f t="shared" si="2941"/>
        <v/>
      </c>
      <c r="JF288" s="16" t="str">
        <f t="shared" si="2941"/>
        <v/>
      </c>
      <c r="JG288" s="16" t="str">
        <f t="shared" si="2941"/>
        <v/>
      </c>
      <c r="JH288" s="16" t="str">
        <f t="shared" si="2941"/>
        <v/>
      </c>
      <c r="JI288" s="16" t="str">
        <f t="shared" si="2941"/>
        <v/>
      </c>
      <c r="JJ288" s="16" t="str">
        <f t="shared" si="2941"/>
        <v/>
      </c>
      <c r="JK288" s="16" t="str">
        <f t="shared" si="2941"/>
        <v/>
      </c>
      <c r="JL288" s="16" t="str">
        <f t="shared" si="2941"/>
        <v/>
      </c>
      <c r="JM288" s="16" t="str">
        <f t="shared" ref="JM288:KB288" si="2942">IF(ISNUMBER(JM106),ABS(JM106-$B106),"")</f>
        <v/>
      </c>
      <c r="JN288" s="16" t="str">
        <f t="shared" si="2942"/>
        <v/>
      </c>
      <c r="JO288" s="16" t="str">
        <f t="shared" si="2942"/>
        <v/>
      </c>
      <c r="JP288" s="16" t="str">
        <f t="shared" si="2942"/>
        <v/>
      </c>
      <c r="JQ288" s="16" t="str">
        <f t="shared" si="2942"/>
        <v/>
      </c>
      <c r="JR288" s="16" t="str">
        <f t="shared" si="2942"/>
        <v/>
      </c>
      <c r="JS288" s="16" t="str">
        <f t="shared" si="2942"/>
        <v/>
      </c>
      <c r="JT288" s="16" t="str">
        <f t="shared" si="2942"/>
        <v/>
      </c>
      <c r="JU288" s="16" t="str">
        <f t="shared" si="2942"/>
        <v/>
      </c>
      <c r="JV288" s="16" t="str">
        <f t="shared" si="2942"/>
        <v/>
      </c>
      <c r="JW288" s="16" t="str">
        <f t="shared" si="2942"/>
        <v/>
      </c>
      <c r="JX288" s="16" t="str">
        <f t="shared" si="2942"/>
        <v/>
      </c>
      <c r="JY288" s="16" t="str">
        <f t="shared" si="2942"/>
        <v/>
      </c>
      <c r="JZ288" s="16" t="str">
        <f t="shared" si="2942"/>
        <v/>
      </c>
      <c r="KA288" s="16" t="str">
        <f t="shared" si="2942"/>
        <v/>
      </c>
      <c r="KB288" s="16" t="str">
        <f t="shared" si="2942"/>
        <v/>
      </c>
      <c r="KD288" t="str">
        <f t="shared" ref="KD288:KE307" si="2943">IF(ISNUMBER(KD196),(KD196-$B102)^2,"")</f>
        <v/>
      </c>
      <c r="KE288" t="str">
        <f t="shared" si="2943"/>
        <v/>
      </c>
    </row>
    <row r="289" spans="2:291" x14ac:dyDescent="0.25">
      <c r="D289" s="17">
        <f t="shared" ref="D289:D300" si="2944">MIN(V289:KB289)</f>
        <v>2.8820271390600283E-2</v>
      </c>
      <c r="E289" s="17"/>
      <c r="F289" s="16">
        <f t="shared" ref="F289:BV289" si="2945">IF(ISNUMBER(F107),ABS(F107-$B107),"")</f>
        <v>4.6536454869918487</v>
      </c>
      <c r="G289" s="16">
        <f t="shared" si="2945"/>
        <v>3.7261350113848835</v>
      </c>
      <c r="H289" s="16">
        <f t="shared" ref="H289:I289" si="2946">IF(ISNUMBER(H107),ABS(H107-$B107),"")</f>
        <v>2.0660132751269487</v>
      </c>
      <c r="I289" s="16">
        <f t="shared" si="2946"/>
        <v>1.2112462199555694</v>
      </c>
      <c r="J289" s="16">
        <f t="shared" si="2945"/>
        <v>1.8753482578582634</v>
      </c>
      <c r="K289" s="16">
        <f t="shared" si="2945"/>
        <v>1.0149131888779266</v>
      </c>
      <c r="L289" s="16">
        <f t="shared" si="2945"/>
        <v>1.8709471949310625</v>
      </c>
      <c r="M289" s="16">
        <f t="shared" si="2945"/>
        <v>1.0209718136737536</v>
      </c>
      <c r="N289" s="16">
        <f t="shared" si="2945"/>
        <v>1.2258578146812624</v>
      </c>
      <c r="O289" s="16">
        <f t="shared" si="2945"/>
        <v>0.42575588184871549</v>
      </c>
      <c r="P289" s="16">
        <f t="shared" si="2945"/>
        <v>0.93810043453157732</v>
      </c>
      <c r="Q289" s="16">
        <f t="shared" si="2945"/>
        <v>0.16583378998902276</v>
      </c>
      <c r="R289" s="16">
        <f t="shared" si="2945"/>
        <v>0.68698236925510514</v>
      </c>
      <c r="S289" s="16">
        <f t="shared" si="2945"/>
        <v>4.987190201205749E-2</v>
      </c>
      <c r="T289" s="16">
        <f t="shared" si="2945"/>
        <v>1.1202932399266388</v>
      </c>
      <c r="U289" s="16">
        <f t="shared" si="2945"/>
        <v>0.35024238605521418</v>
      </c>
      <c r="V289" s="16">
        <f t="shared" si="2945"/>
        <v>1.7051825665369051</v>
      </c>
      <c r="W289" s="16">
        <f t="shared" si="2945"/>
        <v>1.6986719873065397</v>
      </c>
      <c r="X289" s="16">
        <f t="shared" si="2945"/>
        <v>1.6655007600312217</v>
      </c>
      <c r="Y289" s="16">
        <f t="shared" si="2945"/>
        <v>1.6070108639456748</v>
      </c>
      <c r="Z289" s="16">
        <f t="shared" si="2945"/>
        <v>3.5955735493837153</v>
      </c>
      <c r="AA289" s="16">
        <f t="shared" ref="AA289:AE289" si="2947">IF(ISNUMBER(AA107),ABS(AA107-$B107),"")</f>
        <v>2.9773762220524418</v>
      </c>
      <c r="AB289" s="16">
        <f t="shared" si="2947"/>
        <v>1.7435761889800574</v>
      </c>
      <c r="AC289" s="16">
        <f t="shared" si="2947"/>
        <v>2.9460824523626457</v>
      </c>
      <c r="AD289" s="16">
        <f t="shared" si="2947"/>
        <v>1.6063596454276592</v>
      </c>
      <c r="AE289" s="16">
        <f t="shared" si="2947"/>
        <v>1.6646082820675474</v>
      </c>
      <c r="AF289" s="16">
        <f t="shared" si="2945"/>
        <v>2.4020538743604334</v>
      </c>
      <c r="AG289" s="16">
        <f t="shared" si="2945"/>
        <v>1.4409823794406122</v>
      </c>
      <c r="AH289" s="16">
        <f t="shared" si="2945"/>
        <v>1.2541502142784111</v>
      </c>
      <c r="AI289" s="16">
        <f t="shared" si="2945"/>
        <v>1.3446526365266038</v>
      </c>
      <c r="AJ289" s="16">
        <f t="shared" si="2945"/>
        <v>1.6199823389932249</v>
      </c>
      <c r="AK289" s="16">
        <f t="shared" si="2945"/>
        <v>1.4378013737335209</v>
      </c>
      <c r="AL289" s="16">
        <f t="shared" si="2945"/>
        <v>1.7994384124460225</v>
      </c>
      <c r="AM289" s="16">
        <f t="shared" si="2945"/>
        <v>1.3207441172883421</v>
      </c>
      <c r="AN289" s="16">
        <f t="shared" si="2945"/>
        <v>1.7596030293537979</v>
      </c>
      <c r="AO289" s="16">
        <f t="shared" si="2945"/>
        <v>1.3560794132652347</v>
      </c>
      <c r="AP289" s="16">
        <f t="shared" si="2945"/>
        <v>1.7796145480269274</v>
      </c>
      <c r="AQ289" s="16">
        <f t="shared" si="2945"/>
        <v>1.3401719475189964</v>
      </c>
      <c r="AR289" s="16">
        <f t="shared" si="2945"/>
        <v>1.7014743854871597</v>
      </c>
      <c r="AS289" s="16">
        <f t="shared" si="2945"/>
        <v>1.5447630705035635</v>
      </c>
      <c r="AT289" s="16">
        <f t="shared" si="2945"/>
        <v>2.1196855100056666</v>
      </c>
      <c r="AU289" s="16">
        <f t="shared" si="2945"/>
        <v>0.89719898137011</v>
      </c>
      <c r="AV289" s="16">
        <f t="shared" si="2945"/>
        <v>0.96076452053810613</v>
      </c>
      <c r="AW289" s="16">
        <f t="shared" si="2945"/>
        <v>0.37490363927921067</v>
      </c>
      <c r="AX289" s="16">
        <f t="shared" si="2945"/>
        <v>1.6851836847177424</v>
      </c>
      <c r="AY289" s="16">
        <f t="shared" si="2945"/>
        <v>1.0556451595779208</v>
      </c>
      <c r="AZ289" s="16">
        <f t="shared" si="2945"/>
        <v>1.1579700962568609</v>
      </c>
      <c r="BA289" s="16">
        <f t="shared" si="2945"/>
        <v>0.97485964275023207</v>
      </c>
      <c r="BB289" s="16">
        <f t="shared" si="2945"/>
        <v>1.7061885485421726</v>
      </c>
      <c r="BC289" s="16">
        <f t="shared" si="2945"/>
        <v>1.6629929439755244</v>
      </c>
      <c r="BD289" s="16">
        <f t="shared" si="2945"/>
        <v>1.6448189234415906</v>
      </c>
      <c r="BE289" s="16">
        <f t="shared" si="2945"/>
        <v>1.6453907067634646</v>
      </c>
      <c r="BF289" s="16">
        <f t="shared" si="2945"/>
        <v>1.6653593829612134</v>
      </c>
      <c r="BG289" s="16">
        <f t="shared" si="2945"/>
        <v>1.6992863202543163</v>
      </c>
      <c r="BH289" s="16">
        <f t="shared" si="2945"/>
        <v>1.7468516630955548</v>
      </c>
      <c r="BI289" s="16">
        <f t="shared" si="2945"/>
        <v>1.8097583928048664</v>
      </c>
      <c r="BJ289" s="16">
        <f t="shared" si="2945"/>
        <v>1.8833136730946762</v>
      </c>
      <c r="BK289" s="16">
        <f t="shared" si="2945"/>
        <v>1.9647872662579289</v>
      </c>
      <c r="BL289" s="16">
        <f t="shared" si="2945"/>
        <v>2.0561725812814586</v>
      </c>
      <c r="BM289" s="16">
        <f t="shared" si="2945"/>
        <v>2.1547697386257028</v>
      </c>
      <c r="BN289" s="16"/>
      <c r="BO289" s="16"/>
      <c r="BP289" s="16"/>
      <c r="BQ289" s="16">
        <f t="shared" si="2945"/>
        <v>2.1196855100056666</v>
      </c>
      <c r="BR289" s="16">
        <f t="shared" si="2945"/>
        <v>2.0747377119798784</v>
      </c>
      <c r="BS289" s="16">
        <f t="shared" si="2945"/>
        <v>2.0387001793789352</v>
      </c>
      <c r="BT289" s="16">
        <f t="shared" si="2945"/>
        <v>2.014997593966001</v>
      </c>
      <c r="BU289" s="16">
        <f t="shared" si="2945"/>
        <v>2.0010596895349977</v>
      </c>
      <c r="BV289" s="16">
        <f t="shared" si="2945"/>
        <v>1.996026619016078</v>
      </c>
      <c r="BW289" s="16">
        <f t="shared" ref="BW289:EL289" si="2948">IF(ISNUMBER(BW107),ABS(BW107-$B107),"")</f>
        <v>2.001226577277464</v>
      </c>
      <c r="BX289" s="16">
        <f t="shared" si="2948"/>
        <v>2.0184940042224753</v>
      </c>
      <c r="BY289" s="16">
        <f t="shared" si="2948"/>
        <v>2.0431775982410727</v>
      </c>
      <c r="BZ289" s="16">
        <f t="shared" si="2948"/>
        <v>2.0776535367550935</v>
      </c>
      <c r="CA289" s="16">
        <f t="shared" si="2948"/>
        <v>2.1188662755657504</v>
      </c>
      <c r="CB289" s="16">
        <f t="shared" si="2948"/>
        <v>2.1708053482196021</v>
      </c>
      <c r="CC289" s="16"/>
      <c r="CD289" s="16"/>
      <c r="CE289" s="16">
        <f t="shared" si="2948"/>
        <v>1.2523589874736558</v>
      </c>
      <c r="CF289" s="16">
        <f t="shared" si="2948"/>
        <v>1.2461429341134931</v>
      </c>
      <c r="CG289" s="16">
        <f t="shared" si="2948"/>
        <v>1.2638958347101834</v>
      </c>
      <c r="CH289" s="16">
        <f t="shared" si="2948"/>
        <v>1.2968675816904636</v>
      </c>
      <c r="CI289" s="16">
        <f t="shared" si="2948"/>
        <v>1.3462758887353061</v>
      </c>
      <c r="CJ289" s="16">
        <f t="shared" si="2948"/>
        <v>1.4105338625549848</v>
      </c>
      <c r="CK289" s="16">
        <f t="shared" si="2948"/>
        <v>1.4869750833886144</v>
      </c>
      <c r="CL289" s="16">
        <f t="shared" si="2948"/>
        <v>1.5761306424755901</v>
      </c>
      <c r="CM289" s="16">
        <f t="shared" si="2948"/>
        <v>1.6762747361754862</v>
      </c>
      <c r="CN289" s="16">
        <f t="shared" si="2948"/>
        <v>1.7833651203484635</v>
      </c>
      <c r="CO289" s="16">
        <f t="shared" si="2948"/>
        <v>1.899063618996621</v>
      </c>
      <c r="CP289" s="16">
        <f t="shared" si="2948"/>
        <v>2.0225979662441489</v>
      </c>
      <c r="CQ289" s="16"/>
      <c r="CR289" s="16"/>
      <c r="CS289" s="16">
        <f t="shared" si="2948"/>
        <v>1.5463936288826119</v>
      </c>
      <c r="CT289" s="16">
        <f t="shared" si="2948"/>
        <v>1.6994232857620943</v>
      </c>
      <c r="CU289" s="16">
        <f t="shared" si="2948"/>
        <v>0.10348460253013059</v>
      </c>
      <c r="CV289" s="16">
        <f t="shared" si="2948"/>
        <v>1.6986719873065397</v>
      </c>
      <c r="CW289" s="16">
        <f t="shared" si="2948"/>
        <v>1.7014743854871597</v>
      </c>
      <c r="CX289" s="16">
        <f t="shared" si="2948"/>
        <v>0.37490363927921067</v>
      </c>
      <c r="CY289" s="16">
        <f t="shared" si="2948"/>
        <v>1.7225207176373374</v>
      </c>
      <c r="CZ289" s="16">
        <f t="shared" si="2948"/>
        <v>1.5065978559622977</v>
      </c>
      <c r="DA289" s="16">
        <f t="shared" si="2948"/>
        <v>0.41203142756751276</v>
      </c>
      <c r="DB289" s="16">
        <f t="shared" si="2948"/>
        <v>1.6280081555597405</v>
      </c>
      <c r="DC289" s="16">
        <f t="shared" si="2948"/>
        <v>1.5639045722086848</v>
      </c>
      <c r="DD289" s="16">
        <f t="shared" si="2948"/>
        <v>0.13474210509798468</v>
      </c>
      <c r="DE289" s="16">
        <f t="shared" si="2948"/>
        <v>1.6891613095745868</v>
      </c>
      <c r="DF289" s="16">
        <f t="shared" si="2948"/>
        <v>1.5403704581163424</v>
      </c>
      <c r="DG289" s="16">
        <f t="shared" si="2948"/>
        <v>0.39065211545928946</v>
      </c>
      <c r="DH289" s="16">
        <f t="shared" si="2948"/>
        <v>1.7827179654380245</v>
      </c>
      <c r="DI289" s="16">
        <f t="shared" si="2948"/>
        <v>1.9011965602526288</v>
      </c>
      <c r="DJ289" s="16">
        <f t="shared" si="2948"/>
        <v>0.16785136783275334</v>
      </c>
      <c r="DK289" s="16">
        <f t="shared" si="2948"/>
        <v>1.6999328950317931</v>
      </c>
      <c r="DL289" s="16">
        <f t="shared" si="2948"/>
        <v>1.6370769678425177</v>
      </c>
      <c r="DM289" s="16">
        <f t="shared" si="2948"/>
        <v>0.3574408085632399</v>
      </c>
      <c r="DN289" s="16">
        <f t="shared" si="2948"/>
        <v>1.649162514738606</v>
      </c>
      <c r="DO289" s="16">
        <f t="shared" si="2948"/>
        <v>1.5527395650470339</v>
      </c>
      <c r="DP289" s="16">
        <f t="shared" si="2948"/>
        <v>0.1823076511259103</v>
      </c>
      <c r="DQ289" s="16">
        <f t="shared" si="2948"/>
        <v>1.7564139827744896</v>
      </c>
      <c r="DR289" s="16">
        <f t="shared" si="2948"/>
        <v>1.6493222851322287</v>
      </c>
      <c r="DS289" s="16">
        <f t="shared" si="2948"/>
        <v>0.54553568175518308</v>
      </c>
      <c r="DT289" s="16">
        <f t="shared" si="2948"/>
        <v>1.7323634891986046</v>
      </c>
      <c r="DU289" s="16">
        <f t="shared" si="2948"/>
        <v>1.5484442668079907</v>
      </c>
      <c r="DV289" s="16">
        <f t="shared" si="2948"/>
        <v>0.3234343603409684</v>
      </c>
      <c r="DW289" s="16">
        <f t="shared" si="2948"/>
        <v>0.8504097170215914</v>
      </c>
      <c r="DX289" s="16">
        <f t="shared" ref="DX289:DY289" si="2949">IF(ISNUMBER(DX107),ABS(DX107-$B107),"")</f>
        <v>1.2380142049662766</v>
      </c>
      <c r="DY289" s="16">
        <f t="shared" si="2949"/>
        <v>1.3007067098992877</v>
      </c>
      <c r="DZ289" s="16">
        <f t="shared" ref="DZ289:ED289" si="2950">IF(ISNUMBER(DZ107),ABS(DZ107-$B107),"")</f>
        <v>1.7489414985497831</v>
      </c>
      <c r="EA289" s="16">
        <f t="shared" si="2950"/>
        <v>1.559142467386522</v>
      </c>
      <c r="EB289" s="16">
        <f t="shared" si="2950"/>
        <v>1.4048046095948905</v>
      </c>
      <c r="EC289" s="16">
        <f t="shared" si="2950"/>
        <v>1.2561526610237195</v>
      </c>
      <c r="ED289" s="38">
        <f t="shared" si="2950"/>
        <v>1.1592415149990813</v>
      </c>
      <c r="EE289" s="16">
        <f t="shared" si="2948"/>
        <v>0.7595026651349599</v>
      </c>
      <c r="EF289" s="16">
        <f t="shared" si="2948"/>
        <v>1.1844540687202425</v>
      </c>
      <c r="EG289" s="16">
        <f t="shared" si="2948"/>
        <v>0.71163990865278492</v>
      </c>
      <c r="EH289" s="16">
        <f t="shared" si="2948"/>
        <v>1.2099709187939425</v>
      </c>
      <c r="EI289" s="16">
        <f t="shared" si="2948"/>
        <v>0.75201267981151432</v>
      </c>
      <c r="EJ289" s="16">
        <f t="shared" si="2948"/>
        <v>1.884099756027382</v>
      </c>
      <c r="EK289" s="16">
        <f t="shared" si="2948"/>
        <v>0.88862877229240667</v>
      </c>
      <c r="EL289" s="16">
        <f t="shared" si="2948"/>
        <v>0.49756891994405805</v>
      </c>
      <c r="EM289" s="16">
        <f t="shared" ref="EM289:GZ289" si="2951">IF(ISNUMBER(EM107),ABS(EM107-$B107),"")</f>
        <v>0.81440899372427111</v>
      </c>
      <c r="EN289" s="16">
        <f t="shared" si="2951"/>
        <v>0.34910196811642891</v>
      </c>
      <c r="EO289" s="16">
        <f t="shared" si="2951"/>
        <v>0.87350681122126161</v>
      </c>
      <c r="EP289" s="16">
        <f t="shared" si="2951"/>
        <v>0.42352044638036546</v>
      </c>
      <c r="EQ289" s="16">
        <f t="shared" si="2951"/>
        <v>1.0896449301404232</v>
      </c>
      <c r="ER289" s="16">
        <f t="shared" si="2951"/>
        <v>0.70453824285246469</v>
      </c>
      <c r="ES289" s="16">
        <f t="shared" si="2951"/>
        <v>0.96344969773628009</v>
      </c>
      <c r="ET289" s="16">
        <f t="shared" si="2951"/>
        <v>1.200187601234461</v>
      </c>
      <c r="EU289" s="16">
        <f t="shared" ref="EU289:EW289" si="2952">IF(ISNUMBER(EU107),ABS(EU107-$B107),"")</f>
        <v>1.5726794377347346</v>
      </c>
      <c r="EV289" s="16">
        <f t="shared" si="2952"/>
        <v>1.3128682506420546</v>
      </c>
      <c r="EW289" s="16">
        <f t="shared" si="2952"/>
        <v>0.74737027385722854</v>
      </c>
      <c r="EX289" s="16">
        <f t="shared" si="2951"/>
        <v>0.74443959229083134</v>
      </c>
      <c r="EY289" s="16">
        <f t="shared" si="2951"/>
        <v>1.1345457041252871</v>
      </c>
      <c r="EZ289" s="16">
        <f t="shared" si="2951"/>
        <v>0.29459396972598029</v>
      </c>
      <c r="FA289" s="16">
        <f t="shared" si="2951"/>
        <v>3.9647602163199736E-2</v>
      </c>
      <c r="FB289" s="16">
        <f t="shared" si="2951"/>
        <v>0.36214771621536102</v>
      </c>
      <c r="FC289" s="16">
        <f t="shared" si="2951"/>
        <v>0.25616010599622996</v>
      </c>
      <c r="FD289" s="16">
        <f t="shared" si="2951"/>
        <v>0.67157236922670904</v>
      </c>
      <c r="FE289" s="16">
        <f t="shared" si="2951"/>
        <v>0.47479604948918563</v>
      </c>
      <c r="FF289" s="16">
        <f t="shared" si="2951"/>
        <v>7.2287582190369903E-2</v>
      </c>
      <c r="FG289" s="16">
        <f t="shared" si="2951"/>
        <v>1.1481550997990837</v>
      </c>
      <c r="FH289" s="16">
        <f t="shared" si="2951"/>
        <v>0.74878376009314707</v>
      </c>
      <c r="FI289" s="16">
        <f t="shared" ref="FI289:FK289" si="2953">IF(ISNUMBER(FI107),ABS(FI107-$B107),"")</f>
        <v>0.58668590983873514</v>
      </c>
      <c r="FJ289" s="16">
        <f t="shared" si="2953"/>
        <v>4.6238860073548551</v>
      </c>
      <c r="FK289" s="16">
        <f t="shared" si="2953"/>
        <v>0.18848276748352077</v>
      </c>
      <c r="FL289" s="47">
        <f t="shared" si="2951"/>
        <v>0.48689187049208726</v>
      </c>
      <c r="FM289" s="16">
        <f t="shared" si="2951"/>
        <v>0.47950545885319684</v>
      </c>
      <c r="FN289" s="16">
        <f t="shared" si="2951"/>
        <v>0.48710504470599858</v>
      </c>
      <c r="FO289" s="16">
        <f t="shared" si="2951"/>
        <v>0.55393329007776515</v>
      </c>
      <c r="FP289" s="16">
        <f t="shared" si="2951"/>
        <v>0.4776259257357367</v>
      </c>
      <c r="FQ289" s="16">
        <f t="shared" si="2951"/>
        <v>0.47604188684692872</v>
      </c>
      <c r="FR289" s="16">
        <f t="shared" si="2951"/>
        <v>2.8820271390600283E-2</v>
      </c>
      <c r="FS289" s="16">
        <f t="shared" si="2951"/>
        <v>1.157134030739627</v>
      </c>
      <c r="FT289" s="16">
        <f t="shared" si="2951"/>
        <v>1.0799472507330847</v>
      </c>
      <c r="FU289" s="16">
        <f t="shared" si="2951"/>
        <v>1.0006620550366847</v>
      </c>
      <c r="FV289" s="16">
        <f t="shared" si="2951"/>
        <v>1.0572860130849051</v>
      </c>
      <c r="FW289" s="16">
        <f t="shared" si="2951"/>
        <v>0.80563543755519618</v>
      </c>
      <c r="FX289" s="16">
        <f t="shared" si="2951"/>
        <v>0.72032526262248098</v>
      </c>
      <c r="FY289" s="16">
        <f t="shared" si="2951"/>
        <v>0.92787779458063824</v>
      </c>
      <c r="FZ289" s="16">
        <f t="shared" si="2951"/>
        <v>0.93558549724124873</v>
      </c>
      <c r="GA289" s="16">
        <f t="shared" si="2951"/>
        <v>1.2746328208944533</v>
      </c>
      <c r="GB289" s="16">
        <f t="shared" si="2951"/>
        <v>0.80623596650400486</v>
      </c>
      <c r="GC289" s="16">
        <f t="shared" si="2951"/>
        <v>1.2303363883790155</v>
      </c>
      <c r="GD289" s="16">
        <f t="shared" si="2951"/>
        <v>0.84562996059500506</v>
      </c>
      <c r="GE289" s="16">
        <f t="shared" si="2951"/>
        <v>1.252277791629183</v>
      </c>
      <c r="GF289" s="16">
        <f t="shared" si="2951"/>
        <v>1.0947390269855077</v>
      </c>
      <c r="GG289" s="16">
        <f t="shared" si="2951"/>
        <v>1.6711346087014931</v>
      </c>
      <c r="GH289" s="16">
        <f t="shared" si="2951"/>
        <v>0.84441408223852932</v>
      </c>
      <c r="GI289" s="16">
        <f t="shared" si="2951"/>
        <v>1.1812844913709739</v>
      </c>
      <c r="GJ289" s="16">
        <f t="shared" si="2951"/>
        <v>0.3691703841048195</v>
      </c>
      <c r="GK289" s="16">
        <f t="shared" si="2951"/>
        <v>0.42653310684795542</v>
      </c>
      <c r="GL289" s="16">
        <f t="shared" si="2951"/>
        <v>0.22499578075453996</v>
      </c>
      <c r="GM289" s="16">
        <f t="shared" si="2951"/>
        <v>1.0500044941159103</v>
      </c>
      <c r="GN289" s="16">
        <f t="shared" si="2951"/>
        <v>0.43536913678076417</v>
      </c>
      <c r="GO289" s="16">
        <f t="shared" si="2951"/>
        <v>0.52342517766902574</v>
      </c>
      <c r="GP289" s="16">
        <f t="shared" si="2951"/>
        <v>0.35275210321472628</v>
      </c>
      <c r="GQ289" s="16">
        <f t="shared" si="2951"/>
        <v>0.26780764864713547</v>
      </c>
      <c r="GR289" s="16">
        <f t="shared" si="2951"/>
        <v>0.63776255556427941</v>
      </c>
      <c r="GS289" s="16">
        <f t="shared" si="2951"/>
        <v>0.478367339000215</v>
      </c>
      <c r="GT289" s="16">
        <f t="shared" si="2951"/>
        <v>9.5716024992299253E-2</v>
      </c>
      <c r="GU289" s="16">
        <f t="shared" si="2951"/>
        <v>0.53114009607651269</v>
      </c>
      <c r="GV289" s="16">
        <f t="shared" si="2951"/>
        <v>6.7714729834875698E-2</v>
      </c>
      <c r="GW289" s="16">
        <f t="shared" si="2951"/>
        <v>0.5509568899579449</v>
      </c>
      <c r="GX289" s="16">
        <f t="shared" si="2951"/>
        <v>0.10442795230997604</v>
      </c>
      <c r="GY289" s="16">
        <f t="shared" si="2951"/>
        <v>0.18408840398583948</v>
      </c>
      <c r="GZ289" s="16">
        <f t="shared" si="2951"/>
        <v>0.18999938594635069</v>
      </c>
      <c r="HA289" s="16">
        <f t="shared" ref="HA289:JL289" si="2954">IF(ISNUMBER(HA107),ABS(HA107-$B107),"")</f>
        <v>0.19018422899355869</v>
      </c>
      <c r="HB289" s="16">
        <f t="shared" si="2954"/>
        <v>0.24857987218919675</v>
      </c>
      <c r="HC289" s="16">
        <f t="shared" si="2954"/>
        <v>0.33546198563067264</v>
      </c>
      <c r="HD289" s="16">
        <f t="shared" si="2954"/>
        <v>3.3282270933113978E-2</v>
      </c>
      <c r="HE289" s="16">
        <f t="shared" si="2954"/>
        <v>0.43983257657302488</v>
      </c>
      <c r="HF289" s="16">
        <f t="shared" si="2954"/>
        <v>0.70351178894310351</v>
      </c>
      <c r="HG289" s="16">
        <f t="shared" si="2954"/>
        <v>1.0571236645296835</v>
      </c>
      <c r="HH289" s="16">
        <f t="shared" si="2954"/>
        <v>0.1719169424281688</v>
      </c>
      <c r="HI289" s="16">
        <f t="shared" si="2954"/>
        <v>0.16801735868457968</v>
      </c>
      <c r="HJ289" s="16">
        <f t="shared" si="2954"/>
        <v>0.5404853681832833</v>
      </c>
      <c r="HK289" s="16">
        <f t="shared" si="2954"/>
        <v>0.30558985270295125</v>
      </c>
      <c r="HL289" s="16">
        <f t="shared" si="2954"/>
        <v>0.62840509930467192</v>
      </c>
      <c r="HM289" s="16">
        <f t="shared" si="2954"/>
        <v>0.24362974108632329</v>
      </c>
      <c r="HN289" s="16">
        <f t="shared" si="2954"/>
        <v>0.93803804836733207</v>
      </c>
      <c r="HO289" s="16">
        <f t="shared" si="2954"/>
        <v>1.3396825897332008</v>
      </c>
      <c r="HP289" s="16">
        <f t="shared" si="2954"/>
        <v>0.45468877535066099</v>
      </c>
      <c r="HQ289" s="16">
        <f t="shared" si="2954"/>
        <v>7.2116266060476164E-2</v>
      </c>
      <c r="HR289" s="16">
        <f t="shared" si="2954"/>
        <v>0.2185663368485109</v>
      </c>
      <c r="HS289" s="16">
        <f t="shared" si="2954"/>
        <v>0.60530932715380459</v>
      </c>
      <c r="HT289" s="16">
        <f t="shared" si="2954"/>
        <v>0.11824054835517472</v>
      </c>
      <c r="HU289" s="16">
        <f t="shared" si="2954"/>
        <v>0.50051629577248491</v>
      </c>
      <c r="HV289" s="16">
        <f t="shared" si="2954"/>
        <v>0.19431010071457422</v>
      </c>
      <c r="HW289" s="16">
        <f t="shared" si="2954"/>
        <v>0.64203619847143045</v>
      </c>
      <c r="HX289" s="16">
        <f t="shared" si="2954"/>
        <v>1.0854622769340949</v>
      </c>
      <c r="HY289" s="16">
        <f t="shared" si="2954"/>
        <v>1.016465728941597</v>
      </c>
      <c r="HZ289" s="16">
        <f t="shared" si="2954"/>
        <v>0.93189836938381632</v>
      </c>
      <c r="IA289" s="16">
        <f t="shared" si="2954"/>
        <v>0.99109581313899753</v>
      </c>
      <c r="IB289" s="16">
        <f t="shared" si="2954"/>
        <v>0.74575287494067766</v>
      </c>
      <c r="IC289" s="16">
        <f t="shared" si="2954"/>
        <v>0.65884646434477645</v>
      </c>
      <c r="ID289" s="16">
        <f t="shared" si="2954"/>
        <v>0.87836141967667913</v>
      </c>
      <c r="IE289" s="16">
        <f t="shared" si="2954"/>
        <v>0.89788421961344511</v>
      </c>
      <c r="IF289" s="16">
        <f t="shared" si="2954"/>
        <v>1.2172542412552048</v>
      </c>
      <c r="IG289" s="16">
        <f t="shared" si="2954"/>
        <v>0.76656766568882517</v>
      </c>
      <c r="IH289" s="16">
        <f t="shared" si="2954"/>
        <v>1.1681891879777879</v>
      </c>
      <c r="II289" s="16">
        <f t="shared" si="2954"/>
        <v>0.80555538370566637</v>
      </c>
      <c r="IJ289" s="16">
        <f t="shared" si="2954"/>
        <v>1.1915909487998988</v>
      </c>
      <c r="IK289" s="16">
        <f t="shared" si="2954"/>
        <v>1.0607968905793541</v>
      </c>
      <c r="IL289" s="16">
        <f t="shared" si="2954"/>
        <v>1.6956589719756892</v>
      </c>
      <c r="IM289" s="16">
        <f t="shared" si="2954"/>
        <v>0.80925520853432431</v>
      </c>
      <c r="IN289" s="16">
        <f t="shared" si="2954"/>
        <v>1.1274738301495972</v>
      </c>
      <c r="IO289" s="16">
        <f t="shared" si="2954"/>
        <v>1.0607968905793541</v>
      </c>
      <c r="IP289" s="16">
        <f t="shared" si="2954"/>
        <v>1.6956589719756892</v>
      </c>
      <c r="IQ289" s="16">
        <f t="shared" si="2954"/>
        <v>0.21734820582304337</v>
      </c>
      <c r="IR289" s="16">
        <f t="shared" si="2954"/>
        <v>1.0085898337730157</v>
      </c>
      <c r="IS289" s="16">
        <f t="shared" si="2954"/>
        <v>0.40398279082947397</v>
      </c>
      <c r="IT289" s="16">
        <f t="shared" si="2954"/>
        <v>0.49654459766253467</v>
      </c>
      <c r="IU289" s="16">
        <f t="shared" si="2954"/>
        <v>0.33011720827130375</v>
      </c>
      <c r="IV289" s="16">
        <f t="shared" si="2954"/>
        <v>0.35713469672759857</v>
      </c>
      <c r="IW289" s="16">
        <f t="shared" si="2954"/>
        <v>0.70017034610063433</v>
      </c>
      <c r="IX289" s="16">
        <f t="shared" si="2954"/>
        <v>0.51440788061745479</v>
      </c>
      <c r="IY289" s="16">
        <f t="shared" si="2954"/>
        <v>0.15619457677348692</v>
      </c>
      <c r="IZ289" s="16">
        <f t="shared" si="2954"/>
        <v>0.56157827620310741</v>
      </c>
      <c r="JA289" s="16">
        <f t="shared" si="2954"/>
        <v>0.12570386969801461</v>
      </c>
      <c r="JB289" s="16">
        <f t="shared" si="2954"/>
        <v>0.58465498009667272</v>
      </c>
      <c r="JC289" s="16">
        <f t="shared" si="2954"/>
        <v>0.16378524412468209</v>
      </c>
      <c r="JD289" s="16">
        <f t="shared" si="2954"/>
        <v>0.23093065942310886</v>
      </c>
      <c r="JE289" s="16">
        <f t="shared" si="2954"/>
        <v>0.11765237822575614</v>
      </c>
      <c r="JF289" s="16">
        <f t="shared" si="2954"/>
        <v>0.23608747219620341</v>
      </c>
      <c r="JG289" s="16">
        <f t="shared" si="2954"/>
        <v>0.17580994840133712</v>
      </c>
      <c r="JH289" s="16">
        <f t="shared" si="2954"/>
        <v>0.38247243994595692</v>
      </c>
      <c r="JI289" s="16">
        <f t="shared" si="2954"/>
        <v>3.751660226728859E-2</v>
      </c>
      <c r="JJ289" s="16">
        <f t="shared" si="2954"/>
        <v>0.52912080411715579</v>
      </c>
      <c r="JK289" s="16">
        <f t="shared" si="2954"/>
        <v>0.87581864748241856</v>
      </c>
      <c r="JL289" s="16">
        <f t="shared" si="2954"/>
        <v>1.2008573223152439</v>
      </c>
      <c r="JM289" s="16">
        <f t="shared" ref="JM289:KB289" si="2955">IF(ISNUMBER(JM107),ABS(JM107-$B107),"")</f>
        <v>0.2635010014960244</v>
      </c>
      <c r="JN289" s="16">
        <f t="shared" si="2955"/>
        <v>0.25974766396214477</v>
      </c>
      <c r="JO289" s="16">
        <f t="shared" si="2955"/>
        <v>0.60531003428641839</v>
      </c>
      <c r="JP289" s="16">
        <f t="shared" si="2955"/>
        <v>0.52912080411715579</v>
      </c>
      <c r="JQ289" s="16">
        <f t="shared" si="2955"/>
        <v>0.87581864748241856</v>
      </c>
      <c r="JR289" s="16">
        <f t="shared" si="2955"/>
        <v>1.2008573223152439</v>
      </c>
      <c r="JS289" s="16">
        <f t="shared" si="2955"/>
        <v>0.80707567298614435</v>
      </c>
      <c r="JT289" s="16">
        <f t="shared" si="2955"/>
        <v>1.1830643152725031</v>
      </c>
      <c r="JU289" s="16">
        <f t="shared" si="2955"/>
        <v>0.50880932995568173</v>
      </c>
      <c r="JV289" s="16">
        <f t="shared" si="2955"/>
        <v>0.1500483464859883</v>
      </c>
      <c r="JW289" s="16">
        <f t="shared" si="2955"/>
        <v>0.13761421717006783</v>
      </c>
      <c r="JX289" s="16">
        <f t="shared" si="2955"/>
        <v>0.49883664363849789</v>
      </c>
      <c r="JY289" s="16">
        <f t="shared" si="2955"/>
        <v>3.6154855612039682E-2</v>
      </c>
      <c r="JZ289" s="16">
        <f t="shared" si="2955"/>
        <v>0.39318065975245986</v>
      </c>
      <c r="KA289" s="16">
        <f t="shared" si="2955"/>
        <v>0.10737850675818095</v>
      </c>
      <c r="KB289" s="16">
        <f t="shared" si="2955"/>
        <v>0.52849908165202919</v>
      </c>
      <c r="KD289" t="str">
        <f t="shared" si="2943"/>
        <v/>
      </c>
      <c r="KE289" t="str">
        <f t="shared" si="2943"/>
        <v/>
      </c>
    </row>
    <row r="290" spans="2:291" x14ac:dyDescent="0.25">
      <c r="D290" s="17">
        <f t="shared" si="2944"/>
        <v>6.5722839602244676E-4</v>
      </c>
      <c r="E290" s="17"/>
      <c r="F290" s="16">
        <f t="shared" ref="F290:BV290" si="2956">IF(ISNUMBER(F108),ABS(F108-$B108),"")</f>
        <v>3.80289005729</v>
      </c>
      <c r="G290" s="16">
        <f t="shared" si="2956"/>
        <v>2.861309818973794</v>
      </c>
      <c r="H290" s="16">
        <f t="shared" ref="H290:I290" si="2957">IF(ISNUMBER(H108),ABS(H108-$B108),"")</f>
        <v>2.2316313042331615</v>
      </c>
      <c r="I290" s="16">
        <f t="shared" si="2957"/>
        <v>1.1147005502322713</v>
      </c>
      <c r="J290" s="16">
        <f t="shared" si="2956"/>
        <v>2.0021266178518289</v>
      </c>
      <c r="K290" s="16">
        <f t="shared" si="2956"/>
        <v>0.87111121931259561</v>
      </c>
      <c r="L290" s="16">
        <f t="shared" si="2956"/>
        <v>2.1970903682944822</v>
      </c>
      <c r="M290" s="16">
        <f t="shared" si="2956"/>
        <v>1.0672223223436674</v>
      </c>
      <c r="N290" s="16">
        <f t="shared" si="2956"/>
        <v>6.8712975495955675E-2</v>
      </c>
      <c r="O290" s="16">
        <f t="shared" si="2956"/>
        <v>1.06889360889366</v>
      </c>
      <c r="P290" s="16">
        <f t="shared" si="2956"/>
        <v>0.39536584681816578</v>
      </c>
      <c r="Q290" s="16">
        <f t="shared" si="2956"/>
        <v>0.83890387555082668</v>
      </c>
      <c r="R290" s="16">
        <f t="shared" si="2956"/>
        <v>0.29929029427229636</v>
      </c>
      <c r="S290" s="16">
        <f t="shared" si="2956"/>
        <v>0.78917744417320534</v>
      </c>
      <c r="T290" s="16">
        <f t="shared" si="2956"/>
        <v>1.1338374248093714</v>
      </c>
      <c r="U290" s="16">
        <f t="shared" si="2956"/>
        <v>9.2390320820257443E-2</v>
      </c>
      <c r="V290" s="16">
        <f t="shared" si="2956"/>
        <v>1.2958593323557466</v>
      </c>
      <c r="W290" s="16">
        <f t="shared" si="2956"/>
        <v>0.29416752649221678</v>
      </c>
      <c r="X290" s="16">
        <f t="shared" si="2956"/>
        <v>4.5974098714964384E-2</v>
      </c>
      <c r="Y290" s="16">
        <f t="shared" si="2956"/>
        <v>2.6244185136079068E-2</v>
      </c>
      <c r="Z290" s="16">
        <f t="shared" si="2956"/>
        <v>1.9662790367874692</v>
      </c>
      <c r="AA290" s="16">
        <f t="shared" ref="AA290:AE290" si="2958">IF(ISNUMBER(AA108),ABS(AA108-$B108),"")</f>
        <v>2.3219547812940391</v>
      </c>
      <c r="AB290" s="16">
        <f t="shared" si="2958"/>
        <v>0.22323062555740592</v>
      </c>
      <c r="AC290" s="16">
        <f t="shared" si="2958"/>
        <v>3.552758377626219</v>
      </c>
      <c r="AD290" s="16">
        <f t="shared" si="2958"/>
        <v>0.11803692266953192</v>
      </c>
      <c r="AE290" s="16">
        <f t="shared" si="2958"/>
        <v>3.0586564557395945E-2</v>
      </c>
      <c r="AF290" s="16">
        <f t="shared" si="2956"/>
        <v>1.9177632558241839</v>
      </c>
      <c r="AG290" s="16">
        <f t="shared" si="2956"/>
        <v>0.35392448241857721</v>
      </c>
      <c r="AH290" s="16">
        <f t="shared" si="2956"/>
        <v>4.7749016899274466E-3</v>
      </c>
      <c r="AI290" s="16">
        <f t="shared" si="2956"/>
        <v>8.9859297816104799E-2</v>
      </c>
      <c r="AJ290" s="16">
        <f t="shared" si="2956"/>
        <v>0.29150528753888238</v>
      </c>
      <c r="AK290" s="16">
        <f t="shared" si="2956"/>
        <v>0.17431526144372356</v>
      </c>
      <c r="AL290" s="16">
        <f t="shared" si="2956"/>
        <v>0.39764514994578803</v>
      </c>
      <c r="AM290" s="16">
        <f t="shared" si="2956"/>
        <v>0.11740668929544995</v>
      </c>
      <c r="AN290" s="16">
        <f t="shared" si="2956"/>
        <v>0.35164787773732087</v>
      </c>
      <c r="AO290" s="16">
        <f t="shared" si="2956"/>
        <v>0.12491432664663193</v>
      </c>
      <c r="AP290" s="16">
        <f t="shared" si="2956"/>
        <v>0.35573239129435308</v>
      </c>
      <c r="AQ290" s="16">
        <f t="shared" si="2956"/>
        <v>0.13403404172393607</v>
      </c>
      <c r="AR290" s="16">
        <f t="shared" si="2956"/>
        <v>0.34081153669157516</v>
      </c>
      <c r="AS290" s="16">
        <f t="shared" si="2956"/>
        <v>0.78004880825938017</v>
      </c>
      <c r="AT290" s="16">
        <f t="shared" si="2956"/>
        <v>0.8000413125697321</v>
      </c>
      <c r="AU290" s="16">
        <f t="shared" si="2956"/>
        <v>0.89531577485439584</v>
      </c>
      <c r="AV290" s="16">
        <f t="shared" si="2956"/>
        <v>0.95026946808479806</v>
      </c>
      <c r="AW290" s="16">
        <f t="shared" si="2956"/>
        <v>2.3031729326627044</v>
      </c>
      <c r="AX290" s="16">
        <f t="shared" si="2956"/>
        <v>8.9960495805314622E-3</v>
      </c>
      <c r="AY290" s="16">
        <f t="shared" si="2956"/>
        <v>0.85239713683785112</v>
      </c>
      <c r="AZ290" s="16">
        <f t="shared" si="2956"/>
        <v>0.49425602566590499</v>
      </c>
      <c r="BA290" s="16">
        <f t="shared" si="2956"/>
        <v>0.18595011655428095</v>
      </c>
      <c r="BB290" s="16">
        <f t="shared" si="2956"/>
        <v>1.2967082608402336</v>
      </c>
      <c r="BC290" s="16">
        <f t="shared" si="2956"/>
        <v>1.1326394148764507</v>
      </c>
      <c r="BD290" s="16">
        <f t="shared" si="2956"/>
        <v>0.9452789927902927</v>
      </c>
      <c r="BE290" s="16">
        <f t="shared" si="2956"/>
        <v>0.742274732067429</v>
      </c>
      <c r="BF290" s="16">
        <f t="shared" si="2956"/>
        <v>0.52370272645916316</v>
      </c>
      <c r="BG290" s="16">
        <f t="shared" si="2956"/>
        <v>0.29433751244394557</v>
      </c>
      <c r="BH290" s="16">
        <f t="shared" si="2956"/>
        <v>5.717089310704182E-2</v>
      </c>
      <c r="BI290" s="16">
        <f t="shared" si="2956"/>
        <v>0.18761016820960208</v>
      </c>
      <c r="BJ290" s="16">
        <f t="shared" si="2956"/>
        <v>0.43891136863305746</v>
      </c>
      <c r="BK290" s="16">
        <f t="shared" si="2956"/>
        <v>0.69337883436089953</v>
      </c>
      <c r="BL290" s="16">
        <f t="shared" si="2956"/>
        <v>0.95112514519883007</v>
      </c>
      <c r="BM290" s="16">
        <f t="shared" si="2956"/>
        <v>1.2099500697886754</v>
      </c>
      <c r="BN290" s="16"/>
      <c r="BO290" s="16"/>
      <c r="BP290" s="16"/>
      <c r="BQ290" s="16">
        <f t="shared" si="2956"/>
        <v>0.8000413125697321</v>
      </c>
      <c r="BR290" s="16">
        <f t="shared" si="2956"/>
        <v>0.83730379780746489</v>
      </c>
      <c r="BS290" s="16">
        <f t="shared" si="2956"/>
        <v>0.87834390804445661</v>
      </c>
      <c r="BT290" s="16">
        <f t="shared" si="2956"/>
        <v>0.92472756155233071</v>
      </c>
      <c r="BU290" s="16">
        <f t="shared" si="2956"/>
        <v>0.9755514333847799</v>
      </c>
      <c r="BV290" s="16">
        <f t="shared" si="2956"/>
        <v>1.0281044000272743</v>
      </c>
      <c r="BW290" s="16">
        <f t="shared" ref="BW290:EL290" si="2959">IF(ISNUMBER(BW108),ABS(BW108-$B108),"")</f>
        <v>1.0824251297180467</v>
      </c>
      <c r="BX290" s="16">
        <f t="shared" si="2959"/>
        <v>1.1377879463337592</v>
      </c>
      <c r="BY290" s="16">
        <f t="shared" si="2959"/>
        <v>1.1952688957078976</v>
      </c>
      <c r="BZ290" s="16">
        <f t="shared" si="2959"/>
        <v>1.2516367132511732</v>
      </c>
      <c r="CA290" s="16">
        <f t="shared" si="2959"/>
        <v>1.3060639585923468</v>
      </c>
      <c r="CB290" s="16">
        <f t="shared" si="2959"/>
        <v>1.36151008915337</v>
      </c>
      <c r="CC290" s="16"/>
      <c r="CD290" s="16"/>
      <c r="CE290" s="16">
        <f t="shared" si="2959"/>
        <v>0.62555493802153705</v>
      </c>
      <c r="CF290" s="16">
        <f t="shared" si="2959"/>
        <v>0.45909700095992889</v>
      </c>
      <c r="CG290" s="16">
        <f t="shared" si="2959"/>
        <v>0.27685674518612302</v>
      </c>
      <c r="CH290" s="16">
        <f t="shared" si="2959"/>
        <v>8.3277869223536527E-2</v>
      </c>
      <c r="CI290" s="16">
        <f t="shared" si="2959"/>
        <v>0.11989859364530275</v>
      </c>
      <c r="CJ290" s="16">
        <f t="shared" si="2959"/>
        <v>0.33044085833361692</v>
      </c>
      <c r="CK290" s="16">
        <f t="shared" si="2959"/>
        <v>0.54573290950834519</v>
      </c>
      <c r="CL290" s="16">
        <f t="shared" si="2959"/>
        <v>0.7643486027187123</v>
      </c>
      <c r="CM290" s="16">
        <f t="shared" si="2959"/>
        <v>0.98704403674250329</v>
      </c>
      <c r="CN290" s="16">
        <f t="shared" si="2959"/>
        <v>1.2096957329624161</v>
      </c>
      <c r="CO290" s="16">
        <f t="shared" si="2959"/>
        <v>1.4318014880438739</v>
      </c>
      <c r="CP290" s="16">
        <f t="shared" si="2959"/>
        <v>1.6540497370096432</v>
      </c>
      <c r="CQ290" s="16"/>
      <c r="CR290" s="16"/>
      <c r="CS290" s="16">
        <f t="shared" si="2959"/>
        <v>0.42655797932849282</v>
      </c>
      <c r="CT290" s="16">
        <f t="shared" si="2959"/>
        <v>0.21539055675120267</v>
      </c>
      <c r="CU290" s="16">
        <f t="shared" si="2959"/>
        <v>2.0486759864640049</v>
      </c>
      <c r="CV290" s="16">
        <f t="shared" si="2959"/>
        <v>0.29416752649221678</v>
      </c>
      <c r="CW290" s="16">
        <f t="shared" si="2959"/>
        <v>0.34081153669157516</v>
      </c>
      <c r="CX290" s="16">
        <f t="shared" si="2959"/>
        <v>2.3031729326627044</v>
      </c>
      <c r="CY290" s="16">
        <f t="shared" si="2959"/>
        <v>0.2475258968253371</v>
      </c>
      <c r="CZ290" s="16">
        <f t="shared" si="2959"/>
        <v>0.25985842112655178</v>
      </c>
      <c r="DA290" s="16">
        <f t="shared" si="2959"/>
        <v>2.4918752486965019</v>
      </c>
      <c r="DB290" s="16">
        <f t="shared" si="2959"/>
        <v>0.39333421479724962</v>
      </c>
      <c r="DC290" s="16">
        <f t="shared" si="2959"/>
        <v>0.18800202528883858</v>
      </c>
      <c r="DD290" s="16">
        <f t="shared" si="2959"/>
        <v>2.0231854045631508</v>
      </c>
      <c r="DE290" s="16">
        <f t="shared" si="2959"/>
        <v>0.21777876933501261</v>
      </c>
      <c r="DF290" s="16">
        <f t="shared" si="2959"/>
        <v>0.25105870496287253</v>
      </c>
      <c r="DG290" s="16">
        <f t="shared" si="2959"/>
        <v>2.3507055716748511</v>
      </c>
      <c r="DH290" s="16">
        <f t="shared" si="2959"/>
        <v>0.35951143936689789</v>
      </c>
      <c r="DI290" s="16">
        <f t="shared" si="2959"/>
        <v>0.26689318877711798</v>
      </c>
      <c r="DJ290" s="16">
        <f t="shared" si="2959"/>
        <v>1.9873352548105032</v>
      </c>
      <c r="DK290" s="16">
        <f t="shared" si="2959"/>
        <v>0.17389683275020218</v>
      </c>
      <c r="DL290" s="16">
        <f t="shared" si="2959"/>
        <v>0.29295549615403615</v>
      </c>
      <c r="DM290" s="16">
        <f t="shared" si="2959"/>
        <v>2.3704882229179418</v>
      </c>
      <c r="DN290" s="16">
        <f t="shared" si="2959"/>
        <v>0.33437775646098089</v>
      </c>
      <c r="DO290" s="16">
        <f t="shared" si="2959"/>
        <v>0.26130221690124245</v>
      </c>
      <c r="DP290" s="16">
        <f t="shared" si="2959"/>
        <v>0.96858479545041121</v>
      </c>
      <c r="DQ290" s="16">
        <f t="shared" si="2959"/>
        <v>0.46328478123260197</v>
      </c>
      <c r="DR290" s="16">
        <f t="shared" si="2959"/>
        <v>0.29591637209924215</v>
      </c>
      <c r="DS290" s="16">
        <f t="shared" si="2959"/>
        <v>2.1293738803328779</v>
      </c>
      <c r="DT290" s="16">
        <f t="shared" si="2959"/>
        <v>0.22749574638805825</v>
      </c>
      <c r="DU290" s="16">
        <f t="shared" si="2959"/>
        <v>0.22508773256276982</v>
      </c>
      <c r="DV290" s="16">
        <f t="shared" si="2959"/>
        <v>2.3796824074889429</v>
      </c>
      <c r="DW290" s="16">
        <f t="shared" si="2959"/>
        <v>0.17274054542430406</v>
      </c>
      <c r="DX290" s="16">
        <f t="shared" ref="DX290:DY290" si="2960">IF(ISNUMBER(DX108),ABS(DX108-$B108),"")</f>
        <v>0.40686768212832192</v>
      </c>
      <c r="DY290" s="16">
        <f t="shared" si="2960"/>
        <v>0.41394667424253839</v>
      </c>
      <c r="DZ290" s="16">
        <f t="shared" ref="DZ290:ED290" si="2961">IF(ISNUMBER(DZ108),ABS(DZ108-$B108),"")</f>
        <v>7.687160204361021E-2</v>
      </c>
      <c r="EA290" s="16">
        <f t="shared" si="2961"/>
        <v>0.1377922062458623</v>
      </c>
      <c r="EB290" s="16">
        <f t="shared" si="2961"/>
        <v>0.19861961162931152</v>
      </c>
      <c r="EC290" s="16">
        <f t="shared" si="2961"/>
        <v>7.5790782699414194E-2</v>
      </c>
      <c r="ED290" s="38">
        <f t="shared" si="2961"/>
        <v>0.29868061789703404</v>
      </c>
      <c r="EE290" s="16">
        <f t="shared" si="2959"/>
        <v>7.9235992133760647E-2</v>
      </c>
      <c r="EF290" s="16">
        <f t="shared" si="2959"/>
        <v>7.7381574253905683E-2</v>
      </c>
      <c r="EG290" s="16">
        <f t="shared" si="2959"/>
        <v>0.31237953245334893</v>
      </c>
      <c r="EH290" s="16">
        <f t="shared" si="2959"/>
        <v>6.7552789723208662E-3</v>
      </c>
      <c r="EI290" s="16">
        <f t="shared" si="2959"/>
        <v>0.22364390761185859</v>
      </c>
      <c r="EJ290" s="16">
        <f t="shared" si="2959"/>
        <v>1.9970459852660127</v>
      </c>
      <c r="EK290" s="16">
        <f t="shared" si="2959"/>
        <v>0.36089621827385088</v>
      </c>
      <c r="EL290" s="16">
        <f t="shared" si="2959"/>
        <v>0.13920708777490631</v>
      </c>
      <c r="EM290" s="16">
        <f t="shared" ref="EM290:GZ290" si="2962">IF(ISNUMBER(EM108),ABS(EM108-$B108),"")</f>
        <v>5.1129654050598106E-2</v>
      </c>
      <c r="EN290" s="16">
        <f t="shared" si="2962"/>
        <v>0.18512921493726253</v>
      </c>
      <c r="EO290" s="16">
        <f t="shared" si="2962"/>
        <v>0.13278251589802892</v>
      </c>
      <c r="EP290" s="16">
        <f t="shared" si="2962"/>
        <v>9.8862724577742256E-2</v>
      </c>
      <c r="EQ290" s="16">
        <f t="shared" si="2962"/>
        <v>0.3125453555886395</v>
      </c>
      <c r="ER290" s="16">
        <f t="shared" si="2962"/>
        <v>0.53574892487927173</v>
      </c>
      <c r="ES290" s="16">
        <f t="shared" si="2962"/>
        <v>0.82857851831603568</v>
      </c>
      <c r="ET290" s="16">
        <f t="shared" si="2962"/>
        <v>1.1081187669061592</v>
      </c>
      <c r="EU290" s="16">
        <f t="shared" ref="EU290:EW290" si="2963">IF(ISNUMBER(EU108),ABS(EU108-$B108),"")</f>
        <v>0.84894168123865654</v>
      </c>
      <c r="EV290" s="16">
        <f t="shared" si="2963"/>
        <v>0.31136292756886519</v>
      </c>
      <c r="EW290" s="16">
        <f t="shared" si="2963"/>
        <v>0.13047591301777572</v>
      </c>
      <c r="EX290" s="16">
        <f t="shared" si="2962"/>
        <v>0.11156283127729694</v>
      </c>
      <c r="EY290" s="16">
        <f t="shared" si="2962"/>
        <v>0.34728077672276925</v>
      </c>
      <c r="EZ290" s="16">
        <f t="shared" si="2962"/>
        <v>0.92778857231039069</v>
      </c>
      <c r="FA290" s="16">
        <f t="shared" si="2962"/>
        <v>0.75941845982553957</v>
      </c>
      <c r="FB290" s="16">
        <f t="shared" si="2962"/>
        <v>0.98535640485850706</v>
      </c>
      <c r="FC290" s="16">
        <f t="shared" si="2962"/>
        <v>2.403521046811619</v>
      </c>
      <c r="FD290" s="16">
        <f t="shared" si="2962"/>
        <v>2.2047455370789066</v>
      </c>
      <c r="FE290" s="16">
        <f t="shared" si="2962"/>
        <v>0.88267889506371944</v>
      </c>
      <c r="FF290" s="16">
        <f t="shared" si="2962"/>
        <v>0.66552918320886079</v>
      </c>
      <c r="FG290" s="16">
        <f t="shared" si="2962"/>
        <v>8.9072494029096561E-4</v>
      </c>
      <c r="FH290" s="16">
        <f t="shared" si="2962"/>
        <v>0.22109002945140332</v>
      </c>
      <c r="FI290" s="16">
        <f t="shared" ref="FI290:FK290" si="2964">IF(ISNUMBER(FI108),ABS(FI108-$B108),"")</f>
        <v>0.50793748684436935</v>
      </c>
      <c r="FJ290" s="16">
        <f t="shared" si="2964"/>
        <v>7.6103616490792945</v>
      </c>
      <c r="FK290" s="16">
        <f t="shared" si="2964"/>
        <v>0.2870560881642632</v>
      </c>
      <c r="FL290" s="47">
        <f t="shared" si="2962"/>
        <v>0.23320687797527739</v>
      </c>
      <c r="FM290" s="16">
        <f t="shared" si="2962"/>
        <v>0.22344773202550527</v>
      </c>
      <c r="FN290" s="16">
        <f t="shared" si="2962"/>
        <v>0.23531636981823567</v>
      </c>
      <c r="FO290" s="16">
        <f t="shared" si="2962"/>
        <v>0.35149172094767778</v>
      </c>
      <c r="FP290" s="16">
        <f t="shared" si="2962"/>
        <v>0.22378507418878257</v>
      </c>
      <c r="FQ290" s="16">
        <f t="shared" si="2962"/>
        <v>0.22042878455636128</v>
      </c>
      <c r="FR290" s="16">
        <f t="shared" si="2962"/>
        <v>2.003280748269276E-3</v>
      </c>
      <c r="FS290" s="16">
        <f t="shared" si="2962"/>
        <v>1.0198483771146698</v>
      </c>
      <c r="FT290" s="16">
        <f t="shared" si="2962"/>
        <v>1.09417231669795E-2</v>
      </c>
      <c r="FU290" s="16">
        <f t="shared" si="2962"/>
        <v>0.40214946608998048</v>
      </c>
      <c r="FV290" s="16">
        <f t="shared" si="2962"/>
        <v>0.31233264681426931</v>
      </c>
      <c r="FW290" s="16">
        <f t="shared" si="2962"/>
        <v>8.2706339427687681E-2</v>
      </c>
      <c r="FX290" s="16">
        <f t="shared" si="2962"/>
        <v>0.17888858750845316</v>
      </c>
      <c r="FY290" s="16">
        <f t="shared" si="2962"/>
        <v>0.56871772090748607</v>
      </c>
      <c r="FZ290" s="16">
        <f t="shared" si="2962"/>
        <v>0.13827288137676419</v>
      </c>
      <c r="GA290" s="16">
        <f t="shared" si="2962"/>
        <v>0.10911950775252421</v>
      </c>
      <c r="GB290" s="16">
        <f t="shared" si="2962"/>
        <v>0.19257629993964542</v>
      </c>
      <c r="GC290" s="16">
        <f t="shared" si="2962"/>
        <v>6.3030068254278149E-2</v>
      </c>
      <c r="GD290" s="16">
        <f t="shared" si="2962"/>
        <v>0.1849723821844691</v>
      </c>
      <c r="GE290" s="16">
        <f t="shared" si="2962"/>
        <v>6.7690401955374568E-2</v>
      </c>
      <c r="GF290" s="16">
        <f t="shared" si="2962"/>
        <v>1.1047827313026914</v>
      </c>
      <c r="GG290" s="16">
        <f t="shared" si="2962"/>
        <v>1.1310123222488642</v>
      </c>
      <c r="GH290" s="16">
        <f t="shared" si="2962"/>
        <v>0.17741860993109526</v>
      </c>
      <c r="GI290" s="16">
        <f t="shared" si="2962"/>
        <v>5.3920349150814673E-2</v>
      </c>
      <c r="GJ290" s="16">
        <f t="shared" si="2962"/>
        <v>0.61261033697182654</v>
      </c>
      <c r="GK290" s="16">
        <f t="shared" si="2962"/>
        <v>0.67076967699136958</v>
      </c>
      <c r="GL290" s="16">
        <f t="shared" si="2962"/>
        <v>2.1587647711066467</v>
      </c>
      <c r="GM290" s="16">
        <f t="shared" si="2962"/>
        <v>0.25060446375933054</v>
      </c>
      <c r="GN290" s="16">
        <f t="shared" si="2962"/>
        <v>0.64380040913596304</v>
      </c>
      <c r="GO290" s="16">
        <f t="shared" si="2962"/>
        <v>0.27581282476424462</v>
      </c>
      <c r="GP290" s="16">
        <f t="shared" si="2962"/>
        <v>3.06818048266706E-2</v>
      </c>
      <c r="GQ290" s="16">
        <f t="shared" si="2962"/>
        <v>0.26132594893894634</v>
      </c>
      <c r="GR290" s="16">
        <f t="shared" si="2962"/>
        <v>6.5722839602244676E-4</v>
      </c>
      <c r="GS290" s="16">
        <f t="shared" si="2962"/>
        <v>9.6948392382557813E-2</v>
      </c>
      <c r="GT290" s="16">
        <f t="shared" si="2962"/>
        <v>0.34246534288061525</v>
      </c>
      <c r="GU290" s="16">
        <f t="shared" si="2962"/>
        <v>0.47722762886002101</v>
      </c>
      <c r="GV290" s="16">
        <f t="shared" si="2962"/>
        <v>0.73586778287527466</v>
      </c>
      <c r="GW290" s="16">
        <f t="shared" si="2962"/>
        <v>0.3905259613013925</v>
      </c>
      <c r="GX290" s="16">
        <f t="shared" si="2962"/>
        <v>0.64495798496660939</v>
      </c>
      <c r="GY290" s="16">
        <f t="shared" si="2962"/>
        <v>2.2199085465686608E-2</v>
      </c>
      <c r="GZ290" s="16">
        <f t="shared" si="2962"/>
        <v>0.26970090250692635</v>
      </c>
      <c r="HA290" s="16">
        <f t="shared" ref="HA290:JL290" si="2965">IF(ISNUMBER(HA108),ABS(HA108-$B108),"")</f>
        <v>0.25081572809517638</v>
      </c>
      <c r="HB290" s="16">
        <f t="shared" si="2965"/>
        <v>0.50615173614122</v>
      </c>
      <c r="HC290" s="16">
        <f t="shared" si="2965"/>
        <v>0.70024097783334582</v>
      </c>
      <c r="HD290" s="16">
        <f t="shared" si="2965"/>
        <v>0.94865853930264166</v>
      </c>
      <c r="HE290" s="16">
        <f t="shared" si="2965"/>
        <v>1.279800113571909</v>
      </c>
      <c r="HF290" s="16">
        <f t="shared" si="2965"/>
        <v>1.594477922966135</v>
      </c>
      <c r="HG290" s="16">
        <f t="shared" si="2965"/>
        <v>1.3054589046397211</v>
      </c>
      <c r="HH290" s="16">
        <f t="shared" si="2965"/>
        <v>0.30280300847145725</v>
      </c>
      <c r="HI290" s="16">
        <f t="shared" si="2965"/>
        <v>0.32151093209124326</v>
      </c>
      <c r="HJ290" s="16">
        <f t="shared" si="2965"/>
        <v>5.7863406938778894E-2</v>
      </c>
      <c r="HK290" s="16">
        <f t="shared" si="2965"/>
        <v>0.52771547665705043</v>
      </c>
      <c r="HL290" s="16">
        <f t="shared" si="2965"/>
        <v>0.33581210769725089</v>
      </c>
      <c r="HM290" s="16">
        <f t="shared" si="2965"/>
        <v>0.58908511816525788</v>
      </c>
      <c r="HN290" s="16">
        <f t="shared" si="2965"/>
        <v>2.1553320463936814</v>
      </c>
      <c r="HO290" s="16">
        <f t="shared" si="2965"/>
        <v>1.9326073960808401</v>
      </c>
      <c r="HP290" s="16">
        <f t="shared" si="2965"/>
        <v>0.37019013345459939</v>
      </c>
      <c r="HQ290" s="16">
        <f t="shared" si="2965"/>
        <v>0.61779380705559106</v>
      </c>
      <c r="HR290" s="16">
        <f t="shared" si="2965"/>
        <v>0.56484926977663008</v>
      </c>
      <c r="HS290" s="16">
        <f t="shared" si="2965"/>
        <v>0.32252947606994553</v>
      </c>
      <c r="HT290" s="16">
        <f t="shared" si="2965"/>
        <v>0.17962404572907076</v>
      </c>
      <c r="HU290" s="16">
        <f t="shared" si="2965"/>
        <v>6.6476614446060012E-2</v>
      </c>
      <c r="HV290" s="16">
        <f t="shared" si="2965"/>
        <v>9.6256438364932251E-2</v>
      </c>
      <c r="HW290" s="16">
        <f t="shared" si="2965"/>
        <v>0.35045743617379799</v>
      </c>
      <c r="HX290" s="16">
        <f t="shared" si="2965"/>
        <v>1.1345898745925354</v>
      </c>
      <c r="HY290" s="16">
        <f t="shared" si="2965"/>
        <v>3.8831383712292222E-2</v>
      </c>
      <c r="HZ290" s="16">
        <f t="shared" si="2965"/>
        <v>0.35438941413933378</v>
      </c>
      <c r="IA290" s="16">
        <f t="shared" si="2965"/>
        <v>0.26731591053044212</v>
      </c>
      <c r="IB290" s="16">
        <f t="shared" si="2965"/>
        <v>0.13933982713537318</v>
      </c>
      <c r="IC290" s="16">
        <f t="shared" si="2965"/>
        <v>0.10865411793581359</v>
      </c>
      <c r="ID290" s="16">
        <f t="shared" si="2965"/>
        <v>0.57057303515054514</v>
      </c>
      <c r="IE290" s="16">
        <f t="shared" si="2965"/>
        <v>4.7315741194751126E-2</v>
      </c>
      <c r="IF290" s="16">
        <f t="shared" si="2965"/>
        <v>0.20452174658105093</v>
      </c>
      <c r="IG290" s="16">
        <f t="shared" si="2965"/>
        <v>9.1579167876105316E-2</v>
      </c>
      <c r="IH290" s="16">
        <f t="shared" si="2965"/>
        <v>0.16722589724707859</v>
      </c>
      <c r="II290" s="16">
        <f t="shared" si="2965"/>
        <v>8.5932676979098233E-2</v>
      </c>
      <c r="IJ290" s="16">
        <f t="shared" si="2965"/>
        <v>0.17039545331184058</v>
      </c>
      <c r="IK290" s="16">
        <f t="shared" si="2965"/>
        <v>0.99406317536679012</v>
      </c>
      <c r="IL290" s="16">
        <f t="shared" si="2965"/>
        <v>1.0465579204144433</v>
      </c>
      <c r="IM290" s="16">
        <f t="shared" si="2965"/>
        <v>9.0172440838514945E-2</v>
      </c>
      <c r="IN290" s="16">
        <f t="shared" si="2965"/>
        <v>0.14732441572317612</v>
      </c>
      <c r="IO290" s="16">
        <f t="shared" si="2965"/>
        <v>0.99406317536679012</v>
      </c>
      <c r="IP290" s="16">
        <f t="shared" si="2965"/>
        <v>1.0465579204144433</v>
      </c>
      <c r="IQ290" s="16">
        <f t="shared" si="2965"/>
        <v>2.2108084133806187</v>
      </c>
      <c r="IR290" s="16">
        <f t="shared" si="2965"/>
        <v>0.25234542956405903</v>
      </c>
      <c r="IS290" s="16">
        <f t="shared" si="2965"/>
        <v>0.68074449576882046</v>
      </c>
      <c r="IT290" s="16">
        <f t="shared" si="2965"/>
        <v>0.30515052156236777</v>
      </c>
      <c r="IU290" s="16">
        <f t="shared" si="2965"/>
        <v>4.9478631812291951E-3</v>
      </c>
      <c r="IV290" s="16">
        <f t="shared" si="2965"/>
        <v>8.6245950998304011E-2</v>
      </c>
      <c r="IW290" s="16">
        <f t="shared" si="2965"/>
        <v>0.17829504932177542</v>
      </c>
      <c r="IX290" s="16">
        <f t="shared" si="2965"/>
        <v>7.121796907370026E-3</v>
      </c>
      <c r="IY290" s="16">
        <f t="shared" si="2965"/>
        <v>0.24221896908410656</v>
      </c>
      <c r="IZ290" s="16">
        <f t="shared" si="2965"/>
        <v>0.36117436368161293</v>
      </c>
      <c r="JA290" s="16">
        <f t="shared" si="2965"/>
        <v>0.62226123645196196</v>
      </c>
      <c r="JB290" s="16">
        <f t="shared" si="2965"/>
        <v>0.27568032545592303</v>
      </c>
      <c r="JC290" s="16">
        <f t="shared" si="2965"/>
        <v>0.53303478342473909</v>
      </c>
      <c r="JD290" s="16">
        <f t="shared" si="2965"/>
        <v>0.11171169676701709</v>
      </c>
      <c r="JE290" s="16">
        <f t="shared" si="2965"/>
        <v>0.13903988139546186</v>
      </c>
      <c r="JF290" s="16">
        <f t="shared" si="2965"/>
        <v>0.11005121142937924</v>
      </c>
      <c r="JG290" s="16">
        <f t="shared" si="2965"/>
        <v>0.36780694412996695</v>
      </c>
      <c r="JH290" s="16">
        <f t="shared" si="2965"/>
        <v>0.62761895428099024</v>
      </c>
      <c r="JI290" s="16">
        <f t="shared" si="2965"/>
        <v>0.88012133439742968</v>
      </c>
      <c r="JJ290" s="16">
        <f t="shared" si="2965"/>
        <v>1.0795519165968273</v>
      </c>
      <c r="JK290" s="16">
        <f t="shared" si="2965"/>
        <v>1.4247179832994732</v>
      </c>
      <c r="JL290" s="16">
        <f t="shared" si="2965"/>
        <v>1.1334548099876685</v>
      </c>
      <c r="JM290" s="16">
        <f t="shared" ref="JM290:KB290" si="2966">IF(ISNUMBER(JM108),ABS(JM108-$B108),"")</f>
        <v>0.13124917919780899</v>
      </c>
      <c r="JN290" s="16">
        <f t="shared" si="2966"/>
        <v>0.14794989176593276</v>
      </c>
      <c r="JO290" s="16">
        <f t="shared" si="2966"/>
        <v>0.118269050642553</v>
      </c>
      <c r="JP290" s="16">
        <f t="shared" si="2966"/>
        <v>1.0795519165968273</v>
      </c>
      <c r="JQ290" s="16">
        <f t="shared" si="2966"/>
        <v>1.4247179832994732</v>
      </c>
      <c r="JR290" s="16">
        <f t="shared" si="2966"/>
        <v>1.1334548099876685</v>
      </c>
      <c r="JS290" s="16">
        <f t="shared" si="2966"/>
        <v>2.2805042028887641</v>
      </c>
      <c r="JT290" s="16">
        <f t="shared" si="2966"/>
        <v>2.0537943127705915</v>
      </c>
      <c r="JU290" s="16">
        <f t="shared" si="2966"/>
        <v>0.29658450549680992</v>
      </c>
      <c r="JV290" s="16">
        <f t="shared" si="2966"/>
        <v>0.54849678455374828</v>
      </c>
      <c r="JW290" s="16">
        <f t="shared" si="2966"/>
        <v>0.67761699031734679</v>
      </c>
      <c r="JX290" s="16">
        <f t="shared" si="2966"/>
        <v>0.43148695307561979</v>
      </c>
      <c r="JY290" s="16">
        <f t="shared" si="2966"/>
        <v>0.28505786053898419</v>
      </c>
      <c r="JZ290" s="16">
        <f t="shared" si="2966"/>
        <v>3.512704506866271E-2</v>
      </c>
      <c r="KA290" s="16">
        <f t="shared" si="2966"/>
        <v>8.3999909136309725E-3</v>
      </c>
      <c r="KB290" s="16">
        <f t="shared" si="2966"/>
        <v>0.24891459029687724</v>
      </c>
      <c r="KD290" t="str">
        <f t="shared" si="2943"/>
        <v/>
      </c>
      <c r="KE290" t="str">
        <f t="shared" si="2943"/>
        <v/>
      </c>
    </row>
    <row r="291" spans="2:291" s="34" customFormat="1" x14ac:dyDescent="0.25">
      <c r="B291" s="35"/>
      <c r="C291" s="35"/>
      <c r="D291" s="37">
        <f t="shared" si="2944"/>
        <v>0.68991192997881967</v>
      </c>
      <c r="E291" s="37"/>
      <c r="F291" s="36">
        <f t="shared" ref="F291:BV291" si="2967">IF(ISNUMBER(F109),ABS(F109-$B109),"")</f>
        <v>0.20655460607213172</v>
      </c>
      <c r="G291" s="36">
        <f t="shared" si="2967"/>
        <v>0.88733760094515901</v>
      </c>
      <c r="H291" s="36">
        <f t="shared" ref="H291:I291" si="2968">IF(ISNUMBER(H109),ABS(H109-$B109),"")</f>
        <v>2.9766241345852222</v>
      </c>
      <c r="I291" s="36">
        <f t="shared" si="2968"/>
        <v>4.0333475647946955</v>
      </c>
      <c r="J291" s="36">
        <f t="shared" si="2967"/>
        <v>3.1471169285446194</v>
      </c>
      <c r="K291" s="36">
        <f t="shared" si="2967"/>
        <v>4.211838301842846</v>
      </c>
      <c r="L291" s="36">
        <f t="shared" si="2967"/>
        <v>3.1983403021668551</v>
      </c>
      <c r="M291" s="36">
        <f t="shared" si="2967"/>
        <v>4.2581747759619191</v>
      </c>
      <c r="N291" s="36">
        <f t="shared" si="2967"/>
        <v>4.8011878327095872</v>
      </c>
      <c r="O291" s="36">
        <f t="shared" si="2967"/>
        <v>5.8668618425273564</v>
      </c>
      <c r="P291" s="36">
        <f t="shared" si="2967"/>
        <v>5.4918841608746618</v>
      </c>
      <c r="Q291" s="36">
        <f t="shared" si="2967"/>
        <v>6.4930793406082046</v>
      </c>
      <c r="R291" s="36">
        <f t="shared" si="2967"/>
        <v>4.564544756880565</v>
      </c>
      <c r="S291" s="36">
        <f t="shared" si="2967"/>
        <v>5.4600727929082495</v>
      </c>
      <c r="T291" s="36">
        <f t="shared" si="2967"/>
        <v>5.1669291479485082</v>
      </c>
      <c r="U291" s="36">
        <f t="shared" si="2967"/>
        <v>6.143740574438965</v>
      </c>
      <c r="V291" s="36">
        <f t="shared" si="2967"/>
        <v>4.6616137742607009</v>
      </c>
      <c r="W291" s="36">
        <f t="shared" si="2967"/>
        <v>4.3025560282910646</v>
      </c>
      <c r="X291" s="36">
        <f t="shared" si="2967"/>
        <v>4.9640592291129622</v>
      </c>
      <c r="Y291" s="36">
        <f t="shared" si="2967"/>
        <v>4.9303956567346461</v>
      </c>
      <c r="Z291" s="36">
        <f t="shared" si="2967"/>
        <v>0.99308467906999454</v>
      </c>
      <c r="AA291" s="36">
        <f t="shared" ref="AA291:AE291" si="2969">IF(ISNUMBER(AA109),ABS(AA109-$B109),"")</f>
        <v>1.8704912833265439</v>
      </c>
      <c r="AB291" s="36">
        <f t="shared" si="2969"/>
        <v>4.6426042254033177</v>
      </c>
      <c r="AC291" s="36">
        <f t="shared" si="2969"/>
        <v>0.68991192997881967</v>
      </c>
      <c r="AD291" s="36">
        <f t="shared" si="2969"/>
        <v>4.6745102606380726</v>
      </c>
      <c r="AE291" s="36">
        <f t="shared" si="2969"/>
        <v>4.5926676310396317</v>
      </c>
      <c r="AF291" s="36">
        <f t="shared" si="2967"/>
        <v>7.5507122344360198</v>
      </c>
      <c r="AG291" s="36">
        <f t="shared" si="2967"/>
        <v>4.8149473818717468</v>
      </c>
      <c r="AH291" s="36">
        <f t="shared" si="2967"/>
        <v>5.1415754514864602</v>
      </c>
      <c r="AI291" s="36">
        <f t="shared" si="2967"/>
        <v>5.0502886362194488</v>
      </c>
      <c r="AJ291" s="36">
        <f t="shared" si="2967"/>
        <v>4.041083422691429</v>
      </c>
      <c r="AK291" s="36">
        <f t="shared" si="2967"/>
        <v>5.5492836026525367</v>
      </c>
      <c r="AL291" s="36">
        <f t="shared" si="2967"/>
        <v>5.4584376485138932</v>
      </c>
      <c r="AM291" s="36">
        <f t="shared" si="2967"/>
        <v>5.6748202410940394</v>
      </c>
      <c r="AN291" s="36">
        <f t="shared" si="2967"/>
        <v>5.5958648113910385</v>
      </c>
      <c r="AO291" s="36">
        <f t="shared" si="2967"/>
        <v>5.666863261716145</v>
      </c>
      <c r="AP291" s="36">
        <f t="shared" si="2967"/>
        <v>5.5718841658780036</v>
      </c>
      <c r="AQ291" s="36">
        <f t="shared" si="2967"/>
        <v>5.542372144029855</v>
      </c>
      <c r="AR291" s="36">
        <f t="shared" si="2967"/>
        <v>5.4848545881512507</v>
      </c>
      <c r="AS291" s="36">
        <f t="shared" si="2967"/>
        <v>4.8757788202559311</v>
      </c>
      <c r="AT291" s="36">
        <f t="shared" si="2967"/>
        <v>4.8881006290002631</v>
      </c>
      <c r="AU291" s="36">
        <f t="shared" si="2967"/>
        <v>4.5922340583576045</v>
      </c>
      <c r="AV291" s="36">
        <f t="shared" si="2967"/>
        <v>4.5284144580082852</v>
      </c>
      <c r="AW291" s="36">
        <f t="shared" si="2967"/>
        <v>2.9709405436560985</v>
      </c>
      <c r="AX291" s="36">
        <f t="shared" si="2967"/>
        <v>3.7467563326022173</v>
      </c>
      <c r="AY291" s="36">
        <f t="shared" si="2967"/>
        <v>4.0035445830364154</v>
      </c>
      <c r="AZ291" s="36">
        <f t="shared" si="2967"/>
        <v>4.0017881250948903</v>
      </c>
      <c r="BA291" s="36">
        <f t="shared" si="2967"/>
        <v>4.0325173609821263</v>
      </c>
      <c r="BB291" s="36">
        <f t="shared" si="2967"/>
        <v>4.6615598375840364</v>
      </c>
      <c r="BC291" s="36">
        <f t="shared" si="2967"/>
        <v>4.617148206275715</v>
      </c>
      <c r="BD291" s="36">
        <f t="shared" si="2967"/>
        <v>4.5565755841562066</v>
      </c>
      <c r="BE291" s="36">
        <f t="shared" si="2967"/>
        <v>4.481860122225612</v>
      </c>
      <c r="BF291" s="36">
        <f t="shared" si="2967"/>
        <v>4.3966460412343338</v>
      </c>
      <c r="BG291" s="36">
        <f t="shared" si="2967"/>
        <v>4.3028368288372576</v>
      </c>
      <c r="BH291" s="36">
        <f t="shared" si="2967"/>
        <v>4.2005924961326571</v>
      </c>
      <c r="BI291" s="36">
        <f t="shared" si="2967"/>
        <v>4.0924854113549998</v>
      </c>
      <c r="BJ291" s="36">
        <f t="shared" si="2967"/>
        <v>3.9788189045945614</v>
      </c>
      <c r="BK291" s="36">
        <f t="shared" si="2967"/>
        <v>3.8621476254717209</v>
      </c>
      <c r="BL291" s="36">
        <f t="shared" si="2967"/>
        <v>3.7413296453448197</v>
      </c>
      <c r="BM291" s="36">
        <f t="shared" si="2967"/>
        <v>3.6203605683622015</v>
      </c>
      <c r="BN291" s="36"/>
      <c r="BO291" s="36"/>
      <c r="BP291" s="36"/>
      <c r="BQ291" s="36">
        <f t="shared" si="2967"/>
        <v>4.8881006290002631</v>
      </c>
      <c r="BR291" s="36">
        <f t="shared" si="2967"/>
        <v>4.8557028285504771</v>
      </c>
      <c r="BS291" s="36">
        <f t="shared" si="2967"/>
        <v>4.8115918425760356</v>
      </c>
      <c r="BT291" s="36">
        <f t="shared" si="2967"/>
        <v>4.7580387036775278</v>
      </c>
      <c r="BU291" s="36">
        <f t="shared" si="2967"/>
        <v>4.695468526113558</v>
      </c>
      <c r="BV291" s="36">
        <f t="shared" si="2967"/>
        <v>4.6247595722130086</v>
      </c>
      <c r="BW291" s="36">
        <f t="shared" ref="BW291:EL291" si="2970">IF(ISNUMBER(BW109),ABS(BW109-$B109),"")</f>
        <v>4.5454079338839506</v>
      </c>
      <c r="BX291" s="36">
        <f t="shared" si="2970"/>
        <v>4.4592905723432921</v>
      </c>
      <c r="BY291" s="36">
        <f t="shared" si="2970"/>
        <v>4.3679083837938606</v>
      </c>
      <c r="BZ291" s="36">
        <f t="shared" si="2970"/>
        <v>4.2707402540823978</v>
      </c>
      <c r="CA291" s="36">
        <f t="shared" si="2970"/>
        <v>4.1713497304771749</v>
      </c>
      <c r="CB291" s="36">
        <f t="shared" si="2970"/>
        <v>4.0659966535414753</v>
      </c>
      <c r="CC291" s="36"/>
      <c r="CD291" s="36"/>
      <c r="CE291" s="36">
        <f t="shared" si="2970"/>
        <v>4.6486023066573239</v>
      </c>
      <c r="CF291" s="36">
        <f t="shared" si="2970"/>
        <v>4.589720488992981</v>
      </c>
      <c r="CG291" s="36">
        <f t="shared" si="2970"/>
        <v>4.5165264614426803</v>
      </c>
      <c r="CH291" s="36">
        <f t="shared" si="2970"/>
        <v>4.4334615559411077</v>
      </c>
      <c r="CI291" s="36">
        <f t="shared" si="2970"/>
        <v>4.3408372809888931</v>
      </c>
      <c r="CJ291" s="36">
        <f t="shared" si="2970"/>
        <v>4.2416302090390161</v>
      </c>
      <c r="CK291" s="36">
        <f t="shared" si="2970"/>
        <v>4.1363844376111558</v>
      </c>
      <c r="CL291" s="36">
        <f t="shared" si="2970"/>
        <v>4.0270276398863416</v>
      </c>
      <c r="CM291" s="36">
        <f t="shared" si="2970"/>
        <v>3.9121115610291213</v>
      </c>
      <c r="CN291" s="36">
        <f t="shared" si="2970"/>
        <v>3.796256909778208</v>
      </c>
      <c r="CO291" s="36">
        <f t="shared" si="2970"/>
        <v>3.6784345496551225</v>
      </c>
      <c r="CP291" s="36">
        <f t="shared" si="2970"/>
        <v>3.5594247236148533</v>
      </c>
      <c r="CQ291" s="36"/>
      <c r="CR291" s="36"/>
      <c r="CS291" s="36">
        <f t="shared" si="2970"/>
        <v>4.3364292796506163</v>
      </c>
      <c r="CT291" s="36">
        <f t="shared" si="2970"/>
        <v>5.3166406855152957</v>
      </c>
      <c r="CU291" s="36">
        <f t="shared" si="2970"/>
        <v>3.5070483441593296</v>
      </c>
      <c r="CV291" s="36">
        <f t="shared" si="2970"/>
        <v>4.3025560282910646</v>
      </c>
      <c r="CW291" s="36">
        <f t="shared" si="2970"/>
        <v>5.4848545881512507</v>
      </c>
      <c r="CX291" s="36">
        <f t="shared" si="2970"/>
        <v>2.9709405436560985</v>
      </c>
      <c r="CY291" s="36">
        <f t="shared" si="2970"/>
        <v>4.3081864511276819</v>
      </c>
      <c r="CZ291" s="36">
        <f t="shared" si="2970"/>
        <v>5.4439781935430176</v>
      </c>
      <c r="DA291" s="36">
        <f t="shared" si="2970"/>
        <v>3.0687791965920042</v>
      </c>
      <c r="DB291" s="36">
        <f t="shared" si="2970"/>
        <v>4.3433260622042837</v>
      </c>
      <c r="DC291" s="36">
        <f t="shared" si="2970"/>
        <v>5.2530462235242226</v>
      </c>
      <c r="DD291" s="36">
        <f t="shared" si="2970"/>
        <v>3.4772071663203405</v>
      </c>
      <c r="DE291" s="36">
        <f t="shared" si="2970"/>
        <v>4.293455523238805</v>
      </c>
      <c r="DF291" s="36">
        <f t="shared" si="2970"/>
        <v>5.3731241548863693</v>
      </c>
      <c r="DG291" s="36">
        <f t="shared" si="2970"/>
        <v>3.0092220032306045</v>
      </c>
      <c r="DH291" s="36">
        <f t="shared" si="2970"/>
        <v>4.3287750335699684</v>
      </c>
      <c r="DI291" s="36">
        <f t="shared" si="2970"/>
        <v>5.6628012986686542</v>
      </c>
      <c r="DJ291" s="36">
        <f t="shared" si="2970"/>
        <v>3.4913770577012997</v>
      </c>
      <c r="DK291" s="36">
        <f t="shared" si="2970"/>
        <v>4.3697034033125988</v>
      </c>
      <c r="DL291" s="36">
        <f t="shared" si="2970"/>
        <v>5.5157876321450203</v>
      </c>
      <c r="DM291" s="36">
        <f t="shared" si="2970"/>
        <v>3.0105987180354532</v>
      </c>
      <c r="DN291" s="36">
        <f t="shared" si="2970"/>
        <v>4.3523953894886631</v>
      </c>
      <c r="DO291" s="36">
        <f t="shared" si="2970"/>
        <v>5.5287425737508897</v>
      </c>
      <c r="DP291" s="36">
        <f t="shared" si="2970"/>
        <v>3.0610947817434351</v>
      </c>
      <c r="DQ291" s="36">
        <f t="shared" si="2970"/>
        <v>4.3017346369728386</v>
      </c>
      <c r="DR291" s="36">
        <f t="shared" si="2970"/>
        <v>5.3726054232130025</v>
      </c>
      <c r="DS291" s="36">
        <f t="shared" si="2970"/>
        <v>2.9933925353428776</v>
      </c>
      <c r="DT291" s="36">
        <f t="shared" si="2970"/>
        <v>4.2935702279127383</v>
      </c>
      <c r="DU291" s="36">
        <f t="shared" si="2970"/>
        <v>5.499083708025637</v>
      </c>
      <c r="DV291" s="36">
        <f t="shared" si="2970"/>
        <v>2.9485728532253859</v>
      </c>
      <c r="DW291" s="36">
        <f t="shared" si="2970"/>
        <v>5.7849540077540951</v>
      </c>
      <c r="DX291" s="36">
        <f t="shared" ref="DX291:DY291" si="2971">IF(ISNUMBER(DX109),ABS(DX109-$B109),"")</f>
        <v>5.6866389973495473</v>
      </c>
      <c r="DY291" s="36">
        <f t="shared" si="2971"/>
        <v>5.6849813268079288</v>
      </c>
      <c r="DZ291" s="36">
        <f t="shared" ref="DZ291:ED291" si="2972">IF(ISNUMBER(DZ109),ABS(DZ109-$B109),"")</f>
        <v>4.9215127678377542</v>
      </c>
      <c r="EA291" s="36">
        <f t="shared" si="2972"/>
        <v>5.0149863592413055</v>
      </c>
      <c r="EB291" s="36">
        <f t="shared" si="2972"/>
        <v>5.5789966996402143</v>
      </c>
      <c r="EC291" s="36">
        <f t="shared" si="2972"/>
        <v>5.601513722972868</v>
      </c>
      <c r="ED291" s="39">
        <f t="shared" si="2972"/>
        <v>4.4692313474405694</v>
      </c>
      <c r="EE291" s="36">
        <f t="shared" si="2970"/>
        <v>4.5661601306511557</v>
      </c>
      <c r="EF291" s="36">
        <f t="shared" si="2970"/>
        <v>4.7315619882428734</v>
      </c>
      <c r="EG291" s="36">
        <f t="shared" si="2970"/>
        <v>4.8174054088506182</v>
      </c>
      <c r="EH291" s="36">
        <f t="shared" si="2970"/>
        <v>4.6541673853400312</v>
      </c>
      <c r="EI291" s="36">
        <f t="shared" si="2970"/>
        <v>4.755123050032239</v>
      </c>
      <c r="EJ291" s="36">
        <f t="shared" si="2970"/>
        <v>7.8721749453312668</v>
      </c>
      <c r="EK291" s="36">
        <f t="shared" si="2970"/>
        <v>5.0041484839331645</v>
      </c>
      <c r="EL291" s="36">
        <f t="shared" si="2970"/>
        <v>5.0989339904488986</v>
      </c>
      <c r="EM291" s="36">
        <f t="shared" ref="EM291:GZ291" si="2973">IF(ISNUMBER(EM109),ABS(EM109-$B109),"")</f>
        <v>5.2191849962169101</v>
      </c>
      <c r="EN291" s="36">
        <f t="shared" si="2973"/>
        <v>5.3013423262321737</v>
      </c>
      <c r="EO291" s="36">
        <f t="shared" si="2973"/>
        <v>5.1319673523631479</v>
      </c>
      <c r="EP291" s="36">
        <f t="shared" si="2973"/>
        <v>5.229356086070311</v>
      </c>
      <c r="EQ291" s="36">
        <f t="shared" si="2973"/>
        <v>4.1936102713258663</v>
      </c>
      <c r="ER291" s="36">
        <f t="shared" si="2973"/>
        <v>4.2803676018512533</v>
      </c>
      <c r="ES291" s="36">
        <f t="shared" si="2973"/>
        <v>5.076841253820362</v>
      </c>
      <c r="ET291" s="36">
        <f t="shared" si="2973"/>
        <v>5.1667196161276365</v>
      </c>
      <c r="EU291" s="36">
        <f t="shared" ref="EU291:EW291" si="2974">IF(ISNUMBER(EU109),ABS(EU109-$B109),"")</f>
        <v>5.0875585338510518</v>
      </c>
      <c r="EV291" s="36">
        <f t="shared" si="2974"/>
        <v>5.3429218250488759</v>
      </c>
      <c r="EW291" s="36">
        <f t="shared" si="2974"/>
        <v>5.7778963909221943</v>
      </c>
      <c r="EX291" s="36">
        <f t="shared" si="2973"/>
        <v>5.8133634145395945</v>
      </c>
      <c r="EY291" s="36">
        <f t="shared" si="2973"/>
        <v>5.7144761030772315</v>
      </c>
      <c r="EZ291" s="36">
        <f t="shared" si="2973"/>
        <v>4.775713677598219</v>
      </c>
      <c r="FA291" s="36">
        <f t="shared" si="2973"/>
        <v>4.7890167003491513</v>
      </c>
      <c r="FB291" s="36">
        <f t="shared" si="2973"/>
        <v>4.7087715782477915</v>
      </c>
      <c r="FC291" s="36">
        <f t="shared" si="2973"/>
        <v>3.0831688508736192</v>
      </c>
      <c r="FD291" s="36">
        <f t="shared" si="2973"/>
        <v>3.1405162431068732</v>
      </c>
      <c r="FE291" s="36">
        <f t="shared" si="2973"/>
        <v>4.1593097667490042</v>
      </c>
      <c r="FF291" s="36">
        <f t="shared" si="2973"/>
        <v>4.2401208450829699</v>
      </c>
      <c r="FG291" s="36">
        <f t="shared" si="2973"/>
        <v>3.8883858466185472</v>
      </c>
      <c r="FH291" s="36">
        <f t="shared" si="2973"/>
        <v>3.9771766531125365</v>
      </c>
      <c r="FI291" s="36">
        <f t="shared" ref="FI291:FK291" si="2975">IF(ISNUMBER(FI109),ABS(FI109-$B109),"")</f>
        <v>4.1566197731641807</v>
      </c>
      <c r="FJ291" s="36">
        <f t="shared" si="2975"/>
        <v>9.5387274921318692</v>
      </c>
      <c r="FK291" s="36">
        <f t="shared" si="2975"/>
        <v>4.237745613522435</v>
      </c>
      <c r="FL291" s="48">
        <f t="shared" si="2973"/>
        <v>4.066788428784065</v>
      </c>
      <c r="FM291" s="36">
        <f t="shared" si="2973"/>
        <v>4.0676853478350949</v>
      </c>
      <c r="FN291" s="36">
        <f t="shared" si="2973"/>
        <v>4.0667142645602894</v>
      </c>
      <c r="FO291" s="36">
        <f t="shared" si="2973"/>
        <v>4.0806110475071762</v>
      </c>
      <c r="FP291" s="36">
        <f t="shared" si="2973"/>
        <v>4.0680417686187695</v>
      </c>
      <c r="FQ291" s="36">
        <f t="shared" si="2973"/>
        <v>4.0686103514124454</v>
      </c>
      <c r="FR291" s="36">
        <f t="shared" si="2973"/>
        <v>4.1461626929884687</v>
      </c>
      <c r="FS291" s="36">
        <f t="shared" si="2973"/>
        <v>5.0283191737343316</v>
      </c>
      <c r="FT291" s="36">
        <f t="shared" si="2973"/>
        <v>4.5940271086745952</v>
      </c>
      <c r="FU291" s="36">
        <f t="shared" si="2973"/>
        <v>5.0064691106721</v>
      </c>
      <c r="FV291" s="36">
        <f t="shared" si="2973"/>
        <v>4.9193509409462877</v>
      </c>
      <c r="FW291" s="36">
        <f t="shared" si="2973"/>
        <v>5.1013596008289994</v>
      </c>
      <c r="FX291" s="36">
        <f t="shared" si="2973"/>
        <v>5.3644901986643276</v>
      </c>
      <c r="FY291" s="36">
        <f t="shared" si="2973"/>
        <v>4.2800623067615788</v>
      </c>
      <c r="FZ291" s="36">
        <f t="shared" si="2973"/>
        <v>5.8922871158719659</v>
      </c>
      <c r="GA291" s="36">
        <f t="shared" si="2973"/>
        <v>5.7983664878009904</v>
      </c>
      <c r="GB291" s="36">
        <f t="shared" si="2973"/>
        <v>6.0294046051648706</v>
      </c>
      <c r="GC291" s="36">
        <f t="shared" si="2973"/>
        <v>5.9484338698670172</v>
      </c>
      <c r="GD291" s="36">
        <f t="shared" si="2973"/>
        <v>6.0228907640621117</v>
      </c>
      <c r="GE291" s="36">
        <f t="shared" si="2973"/>
        <v>5.9249971793062173</v>
      </c>
      <c r="GF291" s="36">
        <f t="shared" si="2973"/>
        <v>5.1688767423364936</v>
      </c>
      <c r="GG291" s="36">
        <f t="shared" si="2973"/>
        <v>5.2359489737848151</v>
      </c>
      <c r="GH291" s="36">
        <f t="shared" si="2973"/>
        <v>5.8820816760971013</v>
      </c>
      <c r="GI291" s="36">
        <f t="shared" si="2973"/>
        <v>5.8212776568115885</v>
      </c>
      <c r="GJ291" s="36">
        <f t="shared" si="2973"/>
        <v>4.9492969410119372</v>
      </c>
      <c r="GK291" s="36">
        <f t="shared" si="2973"/>
        <v>4.8908808449326671</v>
      </c>
      <c r="GL291" s="36">
        <f t="shared" si="2973"/>
        <v>3.2246116315456561</v>
      </c>
      <c r="GM291" s="36">
        <f t="shared" si="2973"/>
        <v>4.0098363678087878</v>
      </c>
      <c r="GN291" s="36">
        <f t="shared" si="2973"/>
        <v>4.2811967958385821</v>
      </c>
      <c r="GO291" s="36">
        <f t="shared" si="2973"/>
        <v>4.2650790891703707</v>
      </c>
      <c r="GP291" s="36">
        <f t="shared" si="2973"/>
        <v>4.3010298085490319</v>
      </c>
      <c r="GQ291" s="36">
        <f t="shared" si="2973"/>
        <v>6.0546786399617076</v>
      </c>
      <c r="GR291" s="36">
        <f t="shared" si="2973"/>
        <v>5.9516556399479157</v>
      </c>
      <c r="GS291" s="36">
        <f t="shared" si="2973"/>
        <v>4.6743486224631852</v>
      </c>
      <c r="GT291" s="36">
        <f t="shared" si="2973"/>
        <v>4.7727342282356346</v>
      </c>
      <c r="GU291" s="36">
        <f t="shared" si="2973"/>
        <v>4.96797067133366</v>
      </c>
      <c r="GV291" s="36">
        <f t="shared" si="2973"/>
        <v>5.054710890721509</v>
      </c>
      <c r="GW291" s="36">
        <f t="shared" si="2973"/>
        <v>4.8834104044561002</v>
      </c>
      <c r="GX291" s="36">
        <f t="shared" si="2973"/>
        <v>4.986005997713562</v>
      </c>
      <c r="GY291" s="36">
        <f t="shared" si="2973"/>
        <v>5.2086482745486364</v>
      </c>
      <c r="GZ291" s="36">
        <f t="shared" si="2973"/>
        <v>5.3051397159057672</v>
      </c>
      <c r="HA291" s="36">
        <f t="shared" ref="HA291:JL291" si="2976">IF(ISNUMBER(HA109),ABS(HA109-$B109),"")</f>
        <v>5.3526888548628619</v>
      </c>
      <c r="HB291" s="36">
        <f t="shared" si="2976"/>
        <v>5.4517833685176242</v>
      </c>
      <c r="HC291" s="36">
        <f t="shared" si="2976"/>
        <v>4.3446360325889941</v>
      </c>
      <c r="HD291" s="36">
        <f t="shared" si="2976"/>
        <v>4.4312807346293823</v>
      </c>
      <c r="HE291" s="36">
        <f t="shared" si="2976"/>
        <v>5.2882521934849365</v>
      </c>
      <c r="HF291" s="36">
        <f t="shared" si="2976"/>
        <v>5.4391175986432074</v>
      </c>
      <c r="HG291" s="36">
        <f t="shared" si="2976"/>
        <v>5.3550534449354927</v>
      </c>
      <c r="HH291" s="36">
        <f t="shared" si="2976"/>
        <v>6.0434058085408253</v>
      </c>
      <c r="HI291" s="36">
        <f t="shared" si="2976"/>
        <v>6.0779550914841138</v>
      </c>
      <c r="HJ291" s="36">
        <f t="shared" si="2976"/>
        <v>5.9743490314573933</v>
      </c>
      <c r="HK291" s="36">
        <f t="shared" si="2976"/>
        <v>5.0499877329654339</v>
      </c>
      <c r="HL291" s="36">
        <f t="shared" si="2976"/>
        <v>5.0728654184717357</v>
      </c>
      <c r="HM291" s="36">
        <f t="shared" si="2976"/>
        <v>4.9883904065247862</v>
      </c>
      <c r="HN291" s="36">
        <f t="shared" si="2976"/>
        <v>3.2471595855410555</v>
      </c>
      <c r="HO291" s="36">
        <f t="shared" si="2976"/>
        <v>3.3056999264462092</v>
      </c>
      <c r="HP291" s="36">
        <f t="shared" si="2976"/>
        <v>4.060001840875799</v>
      </c>
      <c r="HQ291" s="36">
        <f t="shared" si="2976"/>
        <v>4.1492164602819059</v>
      </c>
      <c r="HR291" s="36">
        <f t="shared" si="2976"/>
        <v>4.3515877510648693</v>
      </c>
      <c r="HS291" s="36">
        <f t="shared" si="2976"/>
        <v>4.4339843156342909</v>
      </c>
      <c r="HT291" s="36">
        <f t="shared" si="2976"/>
        <v>4.3332791103750026</v>
      </c>
      <c r="HU291" s="36">
        <f t="shared" si="2976"/>
        <v>4.4155132572355171</v>
      </c>
      <c r="HV291" s="36">
        <f t="shared" si="2976"/>
        <v>4.2347614780418041</v>
      </c>
      <c r="HW291" s="36">
        <f t="shared" si="2976"/>
        <v>4.314456955553112</v>
      </c>
      <c r="HX291" s="36">
        <f t="shared" si="2976"/>
        <v>5.0037317305018973</v>
      </c>
      <c r="HY291" s="36">
        <f t="shared" si="2976"/>
        <v>4.5349229961846333</v>
      </c>
      <c r="HZ291" s="36">
        <f t="shared" si="2976"/>
        <v>4.9115575704924765</v>
      </c>
      <c r="IA291" s="36">
        <f t="shared" si="2976"/>
        <v>4.832588592725017</v>
      </c>
      <c r="IB291" s="36">
        <f t="shared" si="2976"/>
        <v>5.0386158875814147</v>
      </c>
      <c r="IC291" s="36">
        <f t="shared" si="2976"/>
        <v>5.2776349638100157</v>
      </c>
      <c r="ID291" s="36">
        <f t="shared" si="2976"/>
        <v>4.1790719439728718</v>
      </c>
      <c r="IE291" s="36">
        <f t="shared" si="2976"/>
        <v>5.8415760260293439</v>
      </c>
      <c r="IF291" s="36">
        <f t="shared" si="2976"/>
        <v>5.7469371264312201</v>
      </c>
      <c r="IG291" s="36">
        <f t="shared" si="2976"/>
        <v>5.9713028501790575</v>
      </c>
      <c r="IH291" s="36">
        <f t="shared" si="2976"/>
        <v>5.8887443589418638</v>
      </c>
      <c r="II291" s="36">
        <f t="shared" si="2976"/>
        <v>5.9668616846497571</v>
      </c>
      <c r="IJ291" s="36">
        <f t="shared" si="2976"/>
        <v>5.8675320958550969</v>
      </c>
      <c r="IK291" s="36">
        <f t="shared" si="2976"/>
        <v>5.1363365786295958</v>
      </c>
      <c r="IL291" s="36">
        <f t="shared" si="2976"/>
        <v>5.1440073219632438</v>
      </c>
      <c r="IM291" s="36">
        <f t="shared" si="2976"/>
        <v>5.8313395755090198</v>
      </c>
      <c r="IN291" s="36">
        <f t="shared" si="2976"/>
        <v>5.7688526877206243</v>
      </c>
      <c r="IO291" s="36">
        <f t="shared" si="2976"/>
        <v>5.1363365786295958</v>
      </c>
      <c r="IP291" s="36">
        <f t="shared" si="2976"/>
        <v>5.1440073219632438</v>
      </c>
      <c r="IQ291" s="36">
        <f t="shared" si="2976"/>
        <v>3.3385911301725173</v>
      </c>
      <c r="IR291" s="36">
        <f t="shared" si="2976"/>
        <v>3.9540618524750926</v>
      </c>
      <c r="IS291" s="36">
        <f t="shared" si="2976"/>
        <v>4.2729105194144381</v>
      </c>
      <c r="IT291" s="36">
        <f t="shared" si="2976"/>
        <v>4.2382631517398579</v>
      </c>
      <c r="IU291" s="36">
        <f t="shared" si="2976"/>
        <v>4.2381144099316259</v>
      </c>
      <c r="IV291" s="36">
        <f t="shared" si="2976"/>
        <v>5.9433273051884896</v>
      </c>
      <c r="IW291" s="36">
        <f t="shared" si="2976"/>
        <v>5.843010753859943</v>
      </c>
      <c r="IX291" s="36">
        <f t="shared" si="2976"/>
        <v>4.5747508077881491</v>
      </c>
      <c r="IY291" s="36">
        <f t="shared" si="2976"/>
        <v>4.6711974676519219</v>
      </c>
      <c r="IZ291" s="36">
        <f t="shared" si="2976"/>
        <v>4.8383522616207415</v>
      </c>
      <c r="JA291" s="36">
        <f t="shared" si="2976"/>
        <v>4.9234209179595041</v>
      </c>
      <c r="JB291" s="36">
        <f t="shared" si="2976"/>
        <v>4.7603867795002373</v>
      </c>
      <c r="JC291" s="36">
        <f t="shared" si="2976"/>
        <v>4.8612554767633753</v>
      </c>
      <c r="JD291" s="36">
        <f t="shared" si="2976"/>
        <v>5.0995740415791602</v>
      </c>
      <c r="JE291" s="36">
        <f t="shared" si="2976"/>
        <v>5.1934996208157997</v>
      </c>
      <c r="JF291" s="36">
        <f t="shared" si="2976"/>
        <v>5.2241240087053598</v>
      </c>
      <c r="JG291" s="36">
        <f t="shared" si="2976"/>
        <v>5.32091360153143</v>
      </c>
      <c r="JH291" s="36">
        <f t="shared" si="2976"/>
        <v>4.2042907926520456</v>
      </c>
      <c r="JI291" s="36">
        <f t="shared" si="2976"/>
        <v>4.2885470811860387</v>
      </c>
      <c r="JJ291" s="36">
        <f t="shared" si="2976"/>
        <v>5.2013532023349285</v>
      </c>
      <c r="JK291" s="36">
        <f t="shared" si="2976"/>
        <v>5.2896366411962958</v>
      </c>
      <c r="JL291" s="36">
        <f t="shared" si="2976"/>
        <v>5.2087702726194323</v>
      </c>
      <c r="JM291" s="36">
        <f t="shared" ref="JM291:KB291" si="2977">IF(ISNUMBER(JM109),ABS(JM109-$B109),"")</f>
        <v>5.9326618543252891</v>
      </c>
      <c r="JN291" s="36">
        <f t="shared" si="2977"/>
        <v>5.9668777818596084</v>
      </c>
      <c r="JO291" s="36">
        <f t="shared" si="2977"/>
        <v>5.8658856973883076</v>
      </c>
      <c r="JP291" s="36">
        <f t="shared" si="2977"/>
        <v>5.2013532023349285</v>
      </c>
      <c r="JQ291" s="36">
        <f t="shared" si="2977"/>
        <v>5.2896366411962958</v>
      </c>
      <c r="JR291" s="36">
        <f t="shared" si="2977"/>
        <v>5.2087702726194323</v>
      </c>
      <c r="JS291" s="36">
        <f t="shared" si="2977"/>
        <v>3.3239650277311341</v>
      </c>
      <c r="JT291" s="36">
        <f t="shared" si="2977"/>
        <v>3.3853479268969124</v>
      </c>
      <c r="JU291" s="36">
        <f t="shared" si="2977"/>
        <v>3.9688994541271825</v>
      </c>
      <c r="JV291" s="36">
        <f t="shared" si="2977"/>
        <v>4.0568851777478017</v>
      </c>
      <c r="JW291" s="36">
        <f t="shared" si="2977"/>
        <v>4.3004878007878062</v>
      </c>
      <c r="JX291" s="36">
        <f t="shared" si="2977"/>
        <v>4.3822096612590826</v>
      </c>
      <c r="JY291" s="36">
        <f t="shared" si="2977"/>
        <v>4.2647738989460322</v>
      </c>
      <c r="JZ291" s="36">
        <f t="shared" si="2977"/>
        <v>4.3460295628942731</v>
      </c>
      <c r="KA291" s="36">
        <f t="shared" si="2977"/>
        <v>4.1352013959230476</v>
      </c>
      <c r="KB291" s="36">
        <f t="shared" si="2977"/>
        <v>4.2141072200285237</v>
      </c>
      <c r="KD291" s="34" t="str">
        <f t="shared" si="2943"/>
        <v/>
      </c>
      <c r="KE291" s="34" t="str">
        <f t="shared" si="2943"/>
        <v/>
      </c>
    </row>
    <row r="292" spans="2:291" x14ac:dyDescent="0.25">
      <c r="D292" s="17">
        <f t="shared" si="2944"/>
        <v>1.0467811150306261E-2</v>
      </c>
      <c r="E292" s="17"/>
      <c r="F292" s="16">
        <f t="shared" ref="F292:BV292" si="2978">IF(ISNUMBER(F110),ABS(F110-$B110),"")</f>
        <v>6.030364772520258</v>
      </c>
      <c r="G292" s="16">
        <f t="shared" si="2978"/>
        <v>6.8506183957409661</v>
      </c>
      <c r="H292" s="16">
        <f t="shared" ref="H292:I292" si="2979">IF(ISNUMBER(H110),ABS(H110-$B110),"")</f>
        <v>1.6830837698476131</v>
      </c>
      <c r="I292" s="16">
        <f t="shared" si="2979"/>
        <v>2.580290346409015</v>
      </c>
      <c r="J292" s="16">
        <f t="shared" si="2978"/>
        <v>1.440113863393421</v>
      </c>
      <c r="K292" s="16">
        <f t="shared" si="2978"/>
        <v>2.3282859473623319</v>
      </c>
      <c r="L292" s="16">
        <f t="shared" si="2978"/>
        <v>1.5704550043157326</v>
      </c>
      <c r="M292" s="16">
        <f t="shared" si="2978"/>
        <v>2.4586193800601563</v>
      </c>
      <c r="N292" s="16">
        <f t="shared" si="2978"/>
        <v>0.77777886830308773</v>
      </c>
      <c r="O292" s="16">
        <f t="shared" si="2978"/>
        <v>1.614750371670624</v>
      </c>
      <c r="P292" s="16">
        <f t="shared" si="2978"/>
        <v>1.2222165806907981</v>
      </c>
      <c r="Q292" s="16">
        <f t="shared" si="2978"/>
        <v>2.0576057811437209</v>
      </c>
      <c r="R292" s="16">
        <f t="shared" si="2978"/>
        <v>1.1308086030594069</v>
      </c>
      <c r="S292" s="16">
        <f t="shared" si="2978"/>
        <v>2.0085971200190329</v>
      </c>
      <c r="T292" s="16">
        <f t="shared" si="2978"/>
        <v>1.3142990835828812</v>
      </c>
      <c r="U292" s="16">
        <f t="shared" si="2978"/>
        <v>2.1599181855731047</v>
      </c>
      <c r="V292" s="16">
        <f t="shared" si="2978"/>
        <v>1.0717069745981007</v>
      </c>
      <c r="W292" s="16">
        <f t="shared" si="2978"/>
        <v>0.7534963971918387</v>
      </c>
      <c r="X292" s="16">
        <f t="shared" si="2978"/>
        <v>1.5755243242338679E-2</v>
      </c>
      <c r="Y292" s="16">
        <f t="shared" si="2978"/>
        <v>2.4951197856850627E-2</v>
      </c>
      <c r="Z292" s="16">
        <f t="shared" si="2978"/>
        <v>2.3378001442487175</v>
      </c>
      <c r="AA292" s="16">
        <f t="shared" ref="AA292:AE292" si="2980">IF(ISNUMBER(AA110),ABS(AA110-$B110),"")</f>
        <v>1.7199163478184403</v>
      </c>
      <c r="AB292" s="16">
        <f t="shared" si="2980"/>
        <v>0.13831291852677907</v>
      </c>
      <c r="AC292" s="16">
        <f t="shared" si="2980"/>
        <v>1.5254179958705265</v>
      </c>
      <c r="AD292" s="16">
        <f t="shared" si="2980"/>
        <v>0.44086293246932939</v>
      </c>
      <c r="AE292" s="16">
        <f t="shared" si="2980"/>
        <v>0.47647652653509454</v>
      </c>
      <c r="AF292" s="16">
        <f t="shared" si="2978"/>
        <v>4.3723177712408301E-2</v>
      </c>
      <c r="AG292" s="16">
        <f t="shared" si="2978"/>
        <v>0.39613546410932088</v>
      </c>
      <c r="AH292" s="16">
        <f t="shared" si="2978"/>
        <v>0.1115606495690713</v>
      </c>
      <c r="AI292" s="16">
        <f t="shared" si="2978"/>
        <v>0.14375514226310315</v>
      </c>
      <c r="AJ292" s="16">
        <f t="shared" si="2978"/>
        <v>1.3661544977340156</v>
      </c>
      <c r="AK292" s="16">
        <f t="shared" si="2978"/>
        <v>2.0482820991108071</v>
      </c>
      <c r="AL292" s="16">
        <f t="shared" si="2978"/>
        <v>1.2286659423893411</v>
      </c>
      <c r="AM292" s="16">
        <f t="shared" si="2978"/>
        <v>2.1555141402757414</v>
      </c>
      <c r="AN292" s="16">
        <f t="shared" si="2978"/>
        <v>1.3736808766779376</v>
      </c>
      <c r="AO292" s="16">
        <f t="shared" si="2978"/>
        <v>2.1515555601237395</v>
      </c>
      <c r="AP292" s="16">
        <f t="shared" si="2978"/>
        <v>1.3594140669819126</v>
      </c>
      <c r="AQ292" s="16">
        <f t="shared" si="2978"/>
        <v>2.0398592653514669</v>
      </c>
      <c r="AR292" s="16">
        <f t="shared" si="2978"/>
        <v>1.1192316614438198</v>
      </c>
      <c r="AS292" s="16">
        <f t="shared" si="2978"/>
        <v>1.8490592710153066</v>
      </c>
      <c r="AT292" s="16">
        <f t="shared" si="2978"/>
        <v>1.2284037013826037</v>
      </c>
      <c r="AU292" s="16">
        <f t="shared" si="2978"/>
        <v>1.0711711089403906</v>
      </c>
      <c r="AV292" s="16">
        <f t="shared" si="2978"/>
        <v>1.0087950990083101</v>
      </c>
      <c r="AW292" s="16">
        <f t="shared" si="2978"/>
        <v>0.74007978016575748</v>
      </c>
      <c r="AX292" s="16">
        <f t="shared" si="2978"/>
        <v>1.2534049730610377</v>
      </c>
      <c r="AY292" s="16">
        <f t="shared" si="2978"/>
        <v>0.17217726775399456</v>
      </c>
      <c r="AZ292" s="16">
        <f t="shared" si="2978"/>
        <v>0.5301486121740453</v>
      </c>
      <c r="BA292" s="16">
        <f t="shared" si="2978"/>
        <v>0.21045566834608564</v>
      </c>
      <c r="BB292" s="16">
        <f t="shared" si="2978"/>
        <v>1.070475527561527</v>
      </c>
      <c r="BC292" s="16">
        <f t="shared" si="2978"/>
        <v>0.67548288955420333</v>
      </c>
      <c r="BD292" s="16">
        <f t="shared" si="2978"/>
        <v>0.29629010924500676</v>
      </c>
      <c r="BE292" s="16">
        <f t="shared" si="2978"/>
        <v>6.8688552253448165E-2</v>
      </c>
      <c r="BF292" s="16">
        <f t="shared" si="2978"/>
        <v>0.41824932653642577</v>
      </c>
      <c r="BG292" s="16">
        <f t="shared" si="2978"/>
        <v>0.75345521975980034</v>
      </c>
      <c r="BH292" s="16">
        <f t="shared" si="2978"/>
        <v>1.0748158237124414</v>
      </c>
      <c r="BI292" s="16">
        <f t="shared" si="2978"/>
        <v>1.383279918619138</v>
      </c>
      <c r="BJ292" s="16">
        <f t="shared" si="2978"/>
        <v>1.6785788723445023</v>
      </c>
      <c r="BK292" s="16">
        <f t="shared" si="2978"/>
        <v>1.962503846656162</v>
      </c>
      <c r="BL292" s="16">
        <f t="shared" si="2978"/>
        <v>2.23350145840935</v>
      </c>
      <c r="BM292" s="16">
        <f t="shared" si="2978"/>
        <v>2.4924757823467445</v>
      </c>
      <c r="BN292" s="16"/>
      <c r="BO292" s="16"/>
      <c r="BP292" s="16"/>
      <c r="BQ292" s="16">
        <f t="shared" si="2978"/>
        <v>1.2284037013826037</v>
      </c>
      <c r="BR292" s="16">
        <f t="shared" si="2978"/>
        <v>0.88576728316023434</v>
      </c>
      <c r="BS292" s="16">
        <f t="shared" si="2978"/>
        <v>0.54864864138370706</v>
      </c>
      <c r="BT292" s="16">
        <f t="shared" si="2978"/>
        <v>0.21848146071901908</v>
      </c>
      <c r="BU292" s="16">
        <f t="shared" si="2978"/>
        <v>0.10838311498287112</v>
      </c>
      <c r="BV292" s="16">
        <f t="shared" si="2978"/>
        <v>0.42934356941060514</v>
      </c>
      <c r="BW292" s="16">
        <f t="shared" ref="BW292:EL292" si="2981">IF(ISNUMBER(BW110),ABS(BW110-$B110),"")</f>
        <v>0.74397188165605144</v>
      </c>
      <c r="BX292" s="16">
        <f t="shared" si="2981"/>
        <v>1.054550114663499</v>
      </c>
      <c r="BY292" s="16">
        <f t="shared" si="2981"/>
        <v>1.3600740214269678</v>
      </c>
      <c r="BZ292" s="16">
        <f t="shared" si="2981"/>
        <v>1.6609652417074443</v>
      </c>
      <c r="CA292" s="16">
        <f t="shared" si="2981"/>
        <v>1.9563381700120033</v>
      </c>
      <c r="CB292" s="16">
        <f t="shared" si="2981"/>
        <v>2.2473200724591749</v>
      </c>
      <c r="CC292" s="16"/>
      <c r="CD292" s="16"/>
      <c r="CE292" s="16">
        <f t="shared" si="2981"/>
        <v>1.385117082022262</v>
      </c>
      <c r="CF292" s="16">
        <f t="shared" si="2981"/>
        <v>0.97510919478609992</v>
      </c>
      <c r="CG292" s="16">
        <f t="shared" si="2981"/>
        <v>0.58176597758466642</v>
      </c>
      <c r="CH292" s="16">
        <f t="shared" si="2981"/>
        <v>0.2024334285115259</v>
      </c>
      <c r="CI292" s="16">
        <f t="shared" si="2981"/>
        <v>0.1616620712524508</v>
      </c>
      <c r="CJ292" s="16">
        <f t="shared" si="2981"/>
        <v>0.51187766605319496</v>
      </c>
      <c r="CK292" s="16">
        <f t="shared" si="2981"/>
        <v>0.84805213012460001</v>
      </c>
      <c r="CL292" s="16">
        <f t="shared" si="2981"/>
        <v>1.1717628769886659</v>
      </c>
      <c r="CM292" s="16">
        <f t="shared" si="2981"/>
        <v>1.4844966724308932</v>
      </c>
      <c r="CN292" s="16">
        <f t="shared" si="2981"/>
        <v>1.7840126671050882</v>
      </c>
      <c r="CO292" s="16">
        <f t="shared" si="2981"/>
        <v>2.0723436353276981</v>
      </c>
      <c r="CP292" s="16">
        <f t="shared" si="2981"/>
        <v>2.3509024169538009</v>
      </c>
      <c r="CQ292" s="16"/>
      <c r="CR292" s="16"/>
      <c r="CS292" s="16">
        <f t="shared" si="2981"/>
        <v>0.58141142333306561</v>
      </c>
      <c r="CT292" s="16">
        <f t="shared" si="2981"/>
        <v>1.1436659225788333</v>
      </c>
      <c r="CU292" s="16">
        <f t="shared" si="2981"/>
        <v>1.2952129675796158</v>
      </c>
      <c r="CV292" s="16">
        <f t="shared" si="2981"/>
        <v>0.7534963971918387</v>
      </c>
      <c r="CW292" s="16">
        <f t="shared" si="2981"/>
        <v>1.1192316614438198</v>
      </c>
      <c r="CX292" s="16">
        <f t="shared" si="2981"/>
        <v>0.74007978016575748</v>
      </c>
      <c r="CY292" s="16">
        <f t="shared" si="2981"/>
        <v>0.76460269365273348</v>
      </c>
      <c r="CZ292" s="16">
        <f t="shared" si="2981"/>
        <v>1.123084863692398</v>
      </c>
      <c r="DA292" s="16">
        <f t="shared" si="2981"/>
        <v>0.86861999821209679</v>
      </c>
      <c r="DB292" s="16">
        <f t="shared" si="2981"/>
        <v>0.60839622851230502</v>
      </c>
      <c r="DC292" s="16">
        <f t="shared" si="2981"/>
        <v>1.1501899593731792</v>
      </c>
      <c r="DD292" s="16">
        <f t="shared" si="2981"/>
        <v>1.2101981271860751</v>
      </c>
      <c r="DE292" s="16">
        <f t="shared" si="2981"/>
        <v>0.76550944930689013</v>
      </c>
      <c r="DF292" s="16">
        <f t="shared" si="2981"/>
        <v>1.1063288226988703</v>
      </c>
      <c r="DG292" s="16">
        <f t="shared" si="2981"/>
        <v>0.7313448752474585</v>
      </c>
      <c r="DH292" s="16">
        <f t="shared" si="2981"/>
        <v>0.59677672396909998</v>
      </c>
      <c r="DI292" s="16">
        <f t="shared" si="2981"/>
        <v>1.108076767598817</v>
      </c>
      <c r="DJ292" s="16">
        <f t="shared" si="2981"/>
        <v>1.5006892930870492</v>
      </c>
      <c r="DK292" s="16">
        <f t="shared" si="2981"/>
        <v>0.75615331789984452</v>
      </c>
      <c r="DL292" s="16">
        <f t="shared" si="2981"/>
        <v>1.1004964346575292</v>
      </c>
      <c r="DM292" s="16">
        <f t="shared" si="2981"/>
        <v>0.77289238240479108</v>
      </c>
      <c r="DN292" s="16">
        <f t="shared" si="2981"/>
        <v>0.61859133636083641</v>
      </c>
      <c r="DO292" s="16">
        <f t="shared" si="2981"/>
        <v>1.1128884476485581</v>
      </c>
      <c r="DP292" s="16">
        <f t="shared" si="2981"/>
        <v>0.4998147572390792</v>
      </c>
      <c r="DQ292" s="16">
        <f t="shared" si="2981"/>
        <v>0.70811363161608654</v>
      </c>
      <c r="DR292" s="16">
        <f t="shared" si="2981"/>
        <v>1.0839910765184442</v>
      </c>
      <c r="DS292" s="16">
        <f t="shared" si="2981"/>
        <v>0.72345698732691233</v>
      </c>
      <c r="DT292" s="16">
        <f t="shared" si="2981"/>
        <v>0.80334767464840695</v>
      </c>
      <c r="DU292" s="16">
        <f t="shared" si="2981"/>
        <v>1.1557569442931452</v>
      </c>
      <c r="DV292" s="16">
        <f t="shared" si="2981"/>
        <v>0.66563401316268767</v>
      </c>
      <c r="DW292" s="16">
        <f t="shared" si="2981"/>
        <v>1.8989688077184184</v>
      </c>
      <c r="DX292" s="16">
        <f t="shared" ref="DX292:DY292" si="2982">IF(ISNUMBER(DX110),ABS(DX110-$B110),"")</f>
        <v>1.0421075276084366</v>
      </c>
      <c r="DY292" s="16">
        <f t="shared" si="2982"/>
        <v>1.0722559969100729</v>
      </c>
      <c r="DZ292" s="16">
        <f t="shared" ref="DZ292:ED292" si="2983">IF(ISNUMBER(DZ110),ABS(DZ110-$B110),"")</f>
        <v>0.43889913664095559</v>
      </c>
      <c r="EA292" s="16">
        <f t="shared" si="2983"/>
        <v>0.40885358665872218</v>
      </c>
      <c r="EB292" s="16">
        <f t="shared" si="2983"/>
        <v>1.2670560681472978</v>
      </c>
      <c r="EC292" s="16">
        <f t="shared" si="2983"/>
        <v>1.1635516527001357</v>
      </c>
      <c r="ED292" s="38">
        <f t="shared" si="2983"/>
        <v>1.021898692969657</v>
      </c>
      <c r="EE292" s="16">
        <f t="shared" si="2981"/>
        <v>0.26533211813817559</v>
      </c>
      <c r="EF292" s="16">
        <f t="shared" si="2981"/>
        <v>0.79351451285282337</v>
      </c>
      <c r="EG292" s="16">
        <f t="shared" si="2981"/>
        <v>7.7331655377264497E-2</v>
      </c>
      <c r="EH292" s="16">
        <f t="shared" si="2981"/>
        <v>0.82830541175944461</v>
      </c>
      <c r="EI292" s="16">
        <f t="shared" si="2981"/>
        <v>0.10143687546555213</v>
      </c>
      <c r="EJ292" s="16">
        <f t="shared" si="2981"/>
        <v>0.28624045682070687</v>
      </c>
      <c r="EK292" s="16">
        <f t="shared" si="2981"/>
        <v>0.6485649569489027</v>
      </c>
      <c r="EL292" s="16">
        <f t="shared" si="2981"/>
        <v>0.12932033468436543</v>
      </c>
      <c r="EM292" s="16">
        <f t="shared" ref="EM292:GZ292" si="2984">IF(ISNUMBER(EM110),ABS(EM110-$B110),"")</f>
        <v>0.45140575026978524</v>
      </c>
      <c r="EN292" s="16">
        <f t="shared" si="2984"/>
        <v>0.28632610985815177</v>
      </c>
      <c r="EO292" s="16">
        <f t="shared" si="2984"/>
        <v>0.48237453085879167</v>
      </c>
      <c r="EP292" s="16">
        <f t="shared" si="2984"/>
        <v>0.26587241840508113</v>
      </c>
      <c r="EQ292" s="16">
        <f t="shared" si="2984"/>
        <v>1.6555755936811067</v>
      </c>
      <c r="ER292" s="16">
        <f t="shared" si="2984"/>
        <v>0.92865541273843633</v>
      </c>
      <c r="ES292" s="16">
        <f t="shared" si="2984"/>
        <v>1.6915634238488764</v>
      </c>
      <c r="ET292" s="16">
        <f t="shared" si="2984"/>
        <v>1.9164948445811802</v>
      </c>
      <c r="EU292" s="16">
        <f t="shared" ref="EU292:EW292" si="2985">IF(ISNUMBER(EU110),ABS(EU110-$B110),"")</f>
        <v>1.0427369980612724</v>
      </c>
      <c r="EV292" s="16">
        <f t="shared" si="2985"/>
        <v>0.8589098621197877</v>
      </c>
      <c r="EW292" s="16">
        <f t="shared" si="2985"/>
        <v>1.8900376583182634</v>
      </c>
      <c r="EX292" s="16">
        <f t="shared" si="2984"/>
        <v>1.7843840186881863</v>
      </c>
      <c r="EY292" s="16">
        <f t="shared" si="2984"/>
        <v>0.92729516343527507</v>
      </c>
      <c r="EZ292" s="16">
        <f t="shared" si="2984"/>
        <v>0.87942775397888795</v>
      </c>
      <c r="FA292" s="16">
        <f t="shared" si="2984"/>
        <v>1.6736009609570885</v>
      </c>
      <c r="FB292" s="16">
        <f t="shared" si="2984"/>
        <v>0.814226018334125</v>
      </c>
      <c r="FC292" s="16">
        <f t="shared" si="2984"/>
        <v>0.52846574402697399</v>
      </c>
      <c r="FD292" s="16">
        <f t="shared" si="2984"/>
        <v>1.3696219390967883</v>
      </c>
      <c r="FE292" s="16">
        <f t="shared" si="2984"/>
        <v>0.41929332849852585</v>
      </c>
      <c r="FF292" s="16">
        <f t="shared" si="2984"/>
        <v>0.37731757997633508</v>
      </c>
      <c r="FG292" s="16">
        <f t="shared" si="2984"/>
        <v>1.5429334156215617</v>
      </c>
      <c r="FH292" s="16">
        <f t="shared" si="2984"/>
        <v>0.80372453713145831</v>
      </c>
      <c r="FI292" s="16">
        <f t="shared" ref="FI292:FK292" si="2986">IF(ISNUMBER(FI110),ABS(FI110-$B110),"")</f>
        <v>0.79176916805326414</v>
      </c>
      <c r="FJ292" s="16">
        <f t="shared" si="2986"/>
        <v>5.6697207879727927</v>
      </c>
      <c r="FK292" s="16">
        <f t="shared" si="2986"/>
        <v>1.0467811150306261E-2</v>
      </c>
      <c r="FL292" s="47">
        <f t="shared" si="2984"/>
        <v>0.55241057412472117</v>
      </c>
      <c r="FM292" s="16">
        <f t="shared" si="2984"/>
        <v>0.54482220446345764</v>
      </c>
      <c r="FN292" s="16">
        <f t="shared" si="2984"/>
        <v>0.55437167665746756</v>
      </c>
      <c r="FO292" s="16">
        <f t="shared" si="2984"/>
        <v>0.65707949644800578</v>
      </c>
      <c r="FP292" s="16">
        <f t="shared" si="2984"/>
        <v>0.54335388355126213</v>
      </c>
      <c r="FQ292" s="16">
        <f t="shared" si="2984"/>
        <v>0.54136294386590578</v>
      </c>
      <c r="FR292" s="16">
        <f t="shared" si="2984"/>
        <v>0.19890013407122353</v>
      </c>
      <c r="FS292" s="16">
        <f t="shared" si="2984"/>
        <v>1.2170135418371757</v>
      </c>
      <c r="FT292" s="16">
        <f t="shared" si="2984"/>
        <v>0.688436007798785</v>
      </c>
      <c r="FU292" s="16">
        <f t="shared" si="2984"/>
        <v>0.34916100951365081</v>
      </c>
      <c r="FV292" s="16">
        <f t="shared" si="2984"/>
        <v>0.38928233359540343</v>
      </c>
      <c r="FW292" s="16">
        <f t="shared" si="2984"/>
        <v>0.31665117143496957</v>
      </c>
      <c r="FX292" s="16">
        <f t="shared" si="2984"/>
        <v>4.5183516855729522E-2</v>
      </c>
      <c r="FY292" s="16">
        <f t="shared" si="2984"/>
        <v>1.3329397620355934</v>
      </c>
      <c r="FZ292" s="16">
        <f t="shared" si="2984"/>
        <v>2.1552993297446079</v>
      </c>
      <c r="GA292" s="16">
        <f t="shared" si="2984"/>
        <v>1.3432687267011403</v>
      </c>
      <c r="GB292" s="16">
        <f t="shared" si="2984"/>
        <v>2.2722439165113286</v>
      </c>
      <c r="GC292" s="16">
        <f t="shared" si="2984"/>
        <v>1.4990751551261496</v>
      </c>
      <c r="GD292" s="16">
        <f t="shared" si="2984"/>
        <v>2.2679594022366274</v>
      </c>
      <c r="GE292" s="16">
        <f t="shared" si="2984"/>
        <v>1.484697238162795</v>
      </c>
      <c r="GF292" s="16">
        <f t="shared" si="2984"/>
        <v>1.9226181847223813</v>
      </c>
      <c r="GG292" s="16">
        <f t="shared" si="2984"/>
        <v>1.4572499918513415</v>
      </c>
      <c r="GH292" s="16">
        <f t="shared" si="2984"/>
        <v>2.1414372461238145</v>
      </c>
      <c r="GI292" s="16">
        <f t="shared" si="2984"/>
        <v>1.2278391982943475</v>
      </c>
      <c r="GJ292" s="16">
        <f t="shared" si="2984"/>
        <v>1.1968473966914672</v>
      </c>
      <c r="GK292" s="16">
        <f t="shared" si="2984"/>
        <v>1.137503420267322</v>
      </c>
      <c r="GL292" s="16">
        <f t="shared" si="2984"/>
        <v>0.91152773014019317</v>
      </c>
      <c r="GM292" s="16">
        <f t="shared" si="2984"/>
        <v>1.1882833856560779</v>
      </c>
      <c r="GN292" s="16">
        <f t="shared" si="2984"/>
        <v>2.8392016976681589E-2</v>
      </c>
      <c r="GO292" s="16">
        <f t="shared" si="2984"/>
        <v>0.40252813603879645</v>
      </c>
      <c r="GP292" s="16">
        <f t="shared" si="2984"/>
        <v>6.456960689510538E-2</v>
      </c>
      <c r="GQ292" s="16">
        <f t="shared" si="2984"/>
        <v>1.8671100830059544</v>
      </c>
      <c r="GR292" s="16">
        <f t="shared" si="2984"/>
        <v>1.019658640575571</v>
      </c>
      <c r="GS292" s="16">
        <f t="shared" si="2984"/>
        <v>1.0864981739856461</v>
      </c>
      <c r="GT292" s="16">
        <f t="shared" si="2984"/>
        <v>0.34168347569330138</v>
      </c>
      <c r="GU292" s="16">
        <f t="shared" si="2984"/>
        <v>0.83714779268640882</v>
      </c>
      <c r="GV292" s="16">
        <f t="shared" si="2984"/>
        <v>0.13396961068545465</v>
      </c>
      <c r="GW292" s="16">
        <f t="shared" si="2984"/>
        <v>0.87673536719982792</v>
      </c>
      <c r="GX292" s="16">
        <f t="shared" si="2984"/>
        <v>0.16308611563204067</v>
      </c>
      <c r="GY292" s="16">
        <f t="shared" si="2984"/>
        <v>0.70097149875536502</v>
      </c>
      <c r="GZ292" s="16">
        <f t="shared" si="2984"/>
        <v>6.5290568028672169E-2</v>
      </c>
      <c r="HA292" s="16">
        <f t="shared" ref="HA292:JL292" si="2987">IF(ISNUMBER(HA110),ABS(HA110-$B110),"")</f>
        <v>0.52191561683062559</v>
      </c>
      <c r="HB292" s="16">
        <f t="shared" si="2987"/>
        <v>0.21322179389578366</v>
      </c>
      <c r="HC292" s="16">
        <f t="shared" si="2987"/>
        <v>1.7502328561958507</v>
      </c>
      <c r="HD292" s="16">
        <f t="shared" si="2987"/>
        <v>1.0364434526567976</v>
      </c>
      <c r="HE292" s="16">
        <f t="shared" si="2987"/>
        <v>1.6253056831814234</v>
      </c>
      <c r="HF292" s="16">
        <f t="shared" si="2987"/>
        <v>2.0072329937026723</v>
      </c>
      <c r="HG292" s="16">
        <f t="shared" si="2987"/>
        <v>1.1413781395222031</v>
      </c>
      <c r="HH292" s="16">
        <f t="shared" si="2987"/>
        <v>1.8526761283657294</v>
      </c>
      <c r="HI292" s="16">
        <f t="shared" si="2987"/>
        <v>1.7462860563801996</v>
      </c>
      <c r="HJ292" s="16">
        <f t="shared" si="2987"/>
        <v>0.89891166708093806</v>
      </c>
      <c r="HK292" s="16">
        <f t="shared" si="2987"/>
        <v>0.87103636786831373</v>
      </c>
      <c r="HL292" s="16">
        <f t="shared" si="2987"/>
        <v>1.6593812682191782</v>
      </c>
      <c r="HM292" s="16">
        <f t="shared" si="2987"/>
        <v>0.8094467412645372</v>
      </c>
      <c r="HN292" s="16">
        <f t="shared" si="2987"/>
        <v>0.56597223510378569</v>
      </c>
      <c r="HO292" s="16">
        <f t="shared" si="2987"/>
        <v>1.4003657172528108</v>
      </c>
      <c r="HP292" s="16">
        <f t="shared" si="2987"/>
        <v>1.6051799893705407</v>
      </c>
      <c r="HQ292" s="16">
        <f t="shared" si="2987"/>
        <v>0.87792533917144056</v>
      </c>
      <c r="HR292" s="16">
        <f t="shared" si="2987"/>
        <v>0.40712881735635165</v>
      </c>
      <c r="HS292" s="16">
        <f t="shared" si="2987"/>
        <v>0.38006885295811799</v>
      </c>
      <c r="HT292" s="16">
        <f t="shared" si="2987"/>
        <v>0.7949325193172001</v>
      </c>
      <c r="HU292" s="16">
        <f t="shared" si="2987"/>
        <v>2.3890252474799922E-2</v>
      </c>
      <c r="HV292" s="16">
        <f t="shared" si="2987"/>
        <v>0.54268500772344908</v>
      </c>
      <c r="HW292" s="16">
        <f t="shared" si="2987"/>
        <v>0.19679391586808492</v>
      </c>
      <c r="HX292" s="16">
        <f t="shared" si="2987"/>
        <v>2.2947028533616844</v>
      </c>
      <c r="HY292" s="16">
        <f t="shared" si="2987"/>
        <v>0.28412424537346226</v>
      </c>
      <c r="HZ292" s="16">
        <f t="shared" si="2987"/>
        <v>0.63538606128042829</v>
      </c>
      <c r="IA292" s="16">
        <f t="shared" si="2987"/>
        <v>0.59554014000916311</v>
      </c>
      <c r="IB292" s="16">
        <f t="shared" si="2987"/>
        <v>0.7144198081377624</v>
      </c>
      <c r="IC292" s="16">
        <f t="shared" si="2987"/>
        <v>0.99657697992640237</v>
      </c>
      <c r="ID292" s="16">
        <f t="shared" si="2987"/>
        <v>0.34927089707503001</v>
      </c>
      <c r="IE292" s="16">
        <f t="shared" si="2987"/>
        <v>3.2019974233663646</v>
      </c>
      <c r="IF292" s="16">
        <f t="shared" si="2987"/>
        <v>2.4121554606828539</v>
      </c>
      <c r="IG292" s="16">
        <f t="shared" si="2987"/>
        <v>3.3226473094463671</v>
      </c>
      <c r="IH292" s="16">
        <f t="shared" si="2987"/>
        <v>2.5750173467777273</v>
      </c>
      <c r="II292" s="16">
        <f t="shared" si="2987"/>
        <v>3.3191750020251902</v>
      </c>
      <c r="IJ292" s="16">
        <f t="shared" si="2987"/>
        <v>2.5602076119445059</v>
      </c>
      <c r="IK292" s="16">
        <f t="shared" si="2987"/>
        <v>2.9266218446897767</v>
      </c>
      <c r="IL292" s="16">
        <f t="shared" si="2987"/>
        <v>2.4909277107804257</v>
      </c>
      <c r="IM292" s="16">
        <f t="shared" si="2987"/>
        <v>3.1718867848255314</v>
      </c>
      <c r="IN292" s="16">
        <f t="shared" si="2987"/>
        <v>2.2787378117339472</v>
      </c>
      <c r="IO292" s="16">
        <f t="shared" si="2987"/>
        <v>2.9266218446897767</v>
      </c>
      <c r="IP292" s="16">
        <f t="shared" si="2987"/>
        <v>2.4909277107804257</v>
      </c>
      <c r="IQ292" s="16">
        <f t="shared" si="2987"/>
        <v>1.9260931220835715</v>
      </c>
      <c r="IR292" s="16">
        <f t="shared" si="2987"/>
        <v>0.22884583816839665</v>
      </c>
      <c r="IS292" s="16">
        <f t="shared" si="2987"/>
        <v>1.0370588572897645</v>
      </c>
      <c r="IT292" s="16">
        <f t="shared" si="2987"/>
        <v>0.64312613965917365</v>
      </c>
      <c r="IU292" s="16">
        <f t="shared" si="2987"/>
        <v>0.98834218738001312</v>
      </c>
      <c r="IV292" s="16">
        <f t="shared" si="2987"/>
        <v>3.110657341921609</v>
      </c>
      <c r="IW292" s="16">
        <f t="shared" si="2987"/>
        <v>2.2844487436831145</v>
      </c>
      <c r="IX292" s="16">
        <f t="shared" si="2987"/>
        <v>6.5242088839525536E-2</v>
      </c>
      <c r="IY292" s="16">
        <f t="shared" si="2987"/>
        <v>0.79003385979244456</v>
      </c>
      <c r="IZ292" s="16">
        <f t="shared" si="2987"/>
        <v>0.32056546264013264</v>
      </c>
      <c r="JA292" s="16">
        <f t="shared" si="2987"/>
        <v>1.0007735975549394</v>
      </c>
      <c r="JB292" s="16">
        <f t="shared" si="2987"/>
        <v>0.28089978336797117</v>
      </c>
      <c r="JC292" s="16">
        <f t="shared" si="2987"/>
        <v>0.97269709545777516</v>
      </c>
      <c r="JD292" s="16">
        <f t="shared" si="2987"/>
        <v>0.51514387805993067</v>
      </c>
      <c r="JE292" s="16">
        <f t="shared" si="2987"/>
        <v>1.2616340291050676</v>
      </c>
      <c r="JF292" s="16">
        <f t="shared" si="2987"/>
        <v>0.69868170981521871</v>
      </c>
      <c r="JG292" s="16">
        <f t="shared" si="2987"/>
        <v>1.4122757721022765</v>
      </c>
      <c r="JH292" s="16">
        <f t="shared" si="2987"/>
        <v>0.59092724909879735</v>
      </c>
      <c r="JI292" s="16">
        <f t="shared" si="2987"/>
        <v>0.103538172361894</v>
      </c>
      <c r="JJ292" s="16">
        <f t="shared" si="2987"/>
        <v>2.8236699292969689</v>
      </c>
      <c r="JK292" s="16">
        <f t="shared" si="2987"/>
        <v>3.2112517662505695</v>
      </c>
      <c r="JL292" s="16">
        <f t="shared" si="2987"/>
        <v>2.3682565607802815</v>
      </c>
      <c r="JM292" s="16">
        <f t="shared" ref="JM292:KB292" si="2988">IF(ISNUMBER(JM110),ABS(JM110-$B110),"")</f>
        <v>3.0790148037109333</v>
      </c>
      <c r="JN292" s="16">
        <f t="shared" si="2988"/>
        <v>2.9703422939753352</v>
      </c>
      <c r="JO292" s="16">
        <f t="shared" si="2988"/>
        <v>2.1446104856115511</v>
      </c>
      <c r="JP292" s="16">
        <f t="shared" si="2988"/>
        <v>2.8236699292969689</v>
      </c>
      <c r="JQ292" s="16">
        <f t="shared" si="2988"/>
        <v>3.2112517662505695</v>
      </c>
      <c r="JR292" s="16">
        <f t="shared" si="2988"/>
        <v>2.3682565607802815</v>
      </c>
      <c r="JS292" s="16">
        <f t="shared" si="2988"/>
        <v>1.772557534899633</v>
      </c>
      <c r="JT292" s="16">
        <f t="shared" si="2988"/>
        <v>2.5847848862365339</v>
      </c>
      <c r="JU292" s="16">
        <f t="shared" si="2988"/>
        <v>0.46971505317547724</v>
      </c>
      <c r="JV292" s="16">
        <f t="shared" si="2988"/>
        <v>0.2376141910836651</v>
      </c>
      <c r="JW292" s="16">
        <f t="shared" si="2988"/>
        <v>0.84818871857454781</v>
      </c>
      <c r="JX292" s="16">
        <f t="shared" si="2988"/>
        <v>1.6155451754544146</v>
      </c>
      <c r="JY292" s="16">
        <f t="shared" si="2988"/>
        <v>0.43767052046626986</v>
      </c>
      <c r="JZ292" s="16">
        <f t="shared" si="2988"/>
        <v>1.1888940733030182</v>
      </c>
      <c r="KA292" s="16">
        <f t="shared" si="2988"/>
        <v>0.68980371169885757</v>
      </c>
      <c r="KB292" s="16">
        <f t="shared" si="2988"/>
        <v>1.4075460066199952</v>
      </c>
      <c r="KD292" t="str">
        <f t="shared" si="2943"/>
        <v/>
      </c>
      <c r="KE292" t="str">
        <f t="shared" si="2943"/>
        <v/>
      </c>
    </row>
    <row r="293" spans="2:291" x14ac:dyDescent="0.25">
      <c r="D293" s="17">
        <f t="shared" si="2944"/>
        <v>1.387091798423512E-2</v>
      </c>
      <c r="E293" s="17"/>
      <c r="F293" s="16">
        <f t="shared" ref="F293:BV293" si="2989">IF(ISNUMBER(F111),ABS(F111-$B111),"")</f>
        <v>2.1836296315462249</v>
      </c>
      <c r="G293" s="16">
        <f t="shared" si="2989"/>
        <v>1.207715375705078</v>
      </c>
      <c r="H293" s="16">
        <f t="shared" ref="H293:I293" si="2990">IF(ISNUMBER(H111),ABS(H111-$B111),"")</f>
        <v>1.9082993235983139</v>
      </c>
      <c r="I293" s="16">
        <f t="shared" si="2990"/>
        <v>2.9687984933536882</v>
      </c>
      <c r="J293" s="16">
        <f t="shared" si="2989"/>
        <v>1.7944336793419922</v>
      </c>
      <c r="K293" s="16">
        <f t="shared" si="2989"/>
        <v>2.8727669859037377</v>
      </c>
      <c r="L293" s="16">
        <f t="shared" si="2989"/>
        <v>1.8195630871247772</v>
      </c>
      <c r="M293" s="16">
        <f t="shared" si="2989"/>
        <v>2.8862611226290795</v>
      </c>
      <c r="N293" s="16">
        <f t="shared" si="2989"/>
        <v>2.166377241986055</v>
      </c>
      <c r="O293" s="16">
        <f t="shared" si="2989"/>
        <v>3.2147567473454899</v>
      </c>
      <c r="P293" s="16">
        <f t="shared" si="2989"/>
        <v>2.6038325697818863</v>
      </c>
      <c r="Q293" s="16">
        <f t="shared" si="2989"/>
        <v>3.62366150725029</v>
      </c>
      <c r="R293" s="16">
        <f t="shared" si="2989"/>
        <v>3.3319019266844947</v>
      </c>
      <c r="S293" s="16">
        <f t="shared" si="2989"/>
        <v>4.3211929230586321</v>
      </c>
      <c r="T293" s="16">
        <f t="shared" si="2989"/>
        <v>2.8058408193479352</v>
      </c>
      <c r="U293" s="16">
        <f t="shared" si="2989"/>
        <v>3.8117249460150333</v>
      </c>
      <c r="V293" s="16">
        <f t="shared" si="2989"/>
        <v>1.8702674336989702</v>
      </c>
      <c r="W293" s="16">
        <f t="shared" si="2989"/>
        <v>0.83554663678762608</v>
      </c>
      <c r="X293" s="16">
        <f t="shared" si="2989"/>
        <v>0.17939759789480547</v>
      </c>
      <c r="Y293" s="16">
        <f t="shared" si="2989"/>
        <v>0.31660577638766085</v>
      </c>
      <c r="Z293" s="16">
        <f t="shared" si="2989"/>
        <v>1.7923024492497177</v>
      </c>
      <c r="AA293" s="16">
        <f t="shared" ref="AA293:AE293" si="2991">IF(ISNUMBER(AA111),ABS(AA111-$B111),"")</f>
        <v>1.0305736900168796</v>
      </c>
      <c r="AB293" s="16">
        <f t="shared" si="2991"/>
        <v>0.40049502499628886</v>
      </c>
      <c r="AC293" s="16">
        <f t="shared" si="2991"/>
        <v>1.0208310961342733</v>
      </c>
      <c r="AD293" s="16">
        <f t="shared" si="2991"/>
        <v>0.68446016785114239</v>
      </c>
      <c r="AE293" s="16">
        <f t="shared" si="2991"/>
        <v>0.69409245078044535</v>
      </c>
      <c r="AF293" s="16">
        <f t="shared" si="2989"/>
        <v>0.16649206236161262</v>
      </c>
      <c r="AG293" s="16">
        <f t="shared" si="2989"/>
        <v>5.7773778524961017E-2</v>
      </c>
      <c r="AH293" s="16">
        <f t="shared" si="2989"/>
        <v>9.053669648289997E-2</v>
      </c>
      <c r="AI293" s="16">
        <f t="shared" si="2989"/>
        <v>7.8062054866393282E-2</v>
      </c>
      <c r="AJ293" s="16">
        <f t="shared" si="2989"/>
        <v>1.3453956689630928</v>
      </c>
      <c r="AK293" s="16">
        <f t="shared" si="2989"/>
        <v>2.9271926583583934</v>
      </c>
      <c r="AL293" s="16">
        <f t="shared" si="2989"/>
        <v>2.2223720853628208</v>
      </c>
      <c r="AM293" s="16">
        <f t="shared" si="2989"/>
        <v>3.0208830380001501</v>
      </c>
      <c r="AN293" s="16">
        <f t="shared" si="2989"/>
        <v>2.319710237554375</v>
      </c>
      <c r="AO293" s="16">
        <f t="shared" si="2989"/>
        <v>3.0075259135345362</v>
      </c>
      <c r="AP293" s="16">
        <f t="shared" si="2989"/>
        <v>2.305305965224747</v>
      </c>
      <c r="AQ293" s="16">
        <f t="shared" si="2989"/>
        <v>2.9194265613266026</v>
      </c>
      <c r="AR293" s="16">
        <f t="shared" si="2989"/>
        <v>2.1033142026943779</v>
      </c>
      <c r="AS293" s="16">
        <f t="shared" si="2989"/>
        <v>2.9284771890149557</v>
      </c>
      <c r="AT293" s="16">
        <f t="shared" si="2989"/>
        <v>2.5462333412359186</v>
      </c>
      <c r="AU293" s="16">
        <f t="shared" si="2989"/>
        <v>1.6268866440533998</v>
      </c>
      <c r="AV293" s="16">
        <f t="shared" si="2989"/>
        <v>1.6296602422927293</v>
      </c>
      <c r="AW293" s="16">
        <f t="shared" si="2989"/>
        <v>0.2543393673582699</v>
      </c>
      <c r="AX293" s="16">
        <f t="shared" si="2989"/>
        <v>1.6517606120018797</v>
      </c>
      <c r="AY293" s="16">
        <f t="shared" si="2989"/>
        <v>0.22839881344907553</v>
      </c>
      <c r="AZ293" s="16">
        <f t="shared" si="2989"/>
        <v>0.59397910949853383</v>
      </c>
      <c r="BA293" s="16">
        <f t="shared" si="2989"/>
        <v>0.41629805940890208</v>
      </c>
      <c r="BB293" s="16">
        <f t="shared" si="2989"/>
        <v>1.8700102498549001</v>
      </c>
      <c r="BC293" s="16">
        <f t="shared" si="2989"/>
        <v>1.2577077782658961</v>
      </c>
      <c r="BD293" s="16">
        <f t="shared" si="2989"/>
        <v>0.68322755483592346</v>
      </c>
      <c r="BE293" s="16">
        <f t="shared" si="2989"/>
        <v>0.14423052463995134</v>
      </c>
      <c r="BF293" s="16">
        <f t="shared" si="2989"/>
        <v>0.36173345507148724</v>
      </c>
      <c r="BG293" s="16">
        <f t="shared" si="2989"/>
        <v>0.83552747681873996</v>
      </c>
      <c r="BH293" s="16">
        <f t="shared" si="2989"/>
        <v>1.2781988714622656</v>
      </c>
      <c r="BI293" s="16">
        <f t="shared" si="2989"/>
        <v>1.6940788593734197</v>
      </c>
      <c r="BJ293" s="16">
        <f t="shared" si="2989"/>
        <v>2.0844362074335407</v>
      </c>
      <c r="BK293" s="16">
        <f t="shared" si="2989"/>
        <v>2.4496111601807655</v>
      </c>
      <c r="BL293" s="16">
        <f t="shared" si="2989"/>
        <v>2.790197344518333</v>
      </c>
      <c r="BM293" s="16">
        <f t="shared" si="2989"/>
        <v>3.1111678368551452</v>
      </c>
      <c r="BN293" s="16"/>
      <c r="BO293" s="16"/>
      <c r="BP293" s="16"/>
      <c r="BQ293" s="16">
        <f t="shared" si="2989"/>
        <v>2.5462333412359186</v>
      </c>
      <c r="BR293" s="16">
        <f t="shared" si="2989"/>
        <v>1.970437390244328</v>
      </c>
      <c r="BS293" s="16">
        <f t="shared" si="2989"/>
        <v>1.4144053403521184</v>
      </c>
      <c r="BT293" s="16">
        <f t="shared" si="2989"/>
        <v>0.87908743239253795</v>
      </c>
      <c r="BU293" s="16">
        <f t="shared" si="2989"/>
        <v>0.3604028991079673</v>
      </c>
      <c r="BV293" s="16">
        <f t="shared" si="2989"/>
        <v>0.13939817432955692</v>
      </c>
      <c r="BW293" s="16">
        <f t="shared" ref="BW293:EL293" si="2992">IF(ISNUMBER(BW111),ABS(BW111-$B111),"")</f>
        <v>0.62313197899773343</v>
      </c>
      <c r="BX293" s="16">
        <f t="shared" si="2992"/>
        <v>1.0905315913496736</v>
      </c>
      <c r="BY293" s="16">
        <f t="shared" si="2992"/>
        <v>1.5438180708483742</v>
      </c>
      <c r="BZ293" s="16">
        <f t="shared" si="2992"/>
        <v>1.9808720063857095</v>
      </c>
      <c r="CA293" s="16">
        <f t="shared" si="2992"/>
        <v>2.4039986990927247</v>
      </c>
      <c r="CB293" s="16">
        <f t="shared" si="2992"/>
        <v>2.8134749180323411</v>
      </c>
      <c r="CC293" s="16"/>
      <c r="CD293" s="16"/>
      <c r="CE293" s="16">
        <f t="shared" si="2992"/>
        <v>1.2250810388136131</v>
      </c>
      <c r="CF293" s="16">
        <f t="shared" si="2992"/>
        <v>0.6973632595425272</v>
      </c>
      <c r="CG293" s="16">
        <f t="shared" si="2992"/>
        <v>0.20161382752267798</v>
      </c>
      <c r="CH293" s="16">
        <f t="shared" si="2992"/>
        <v>0.26436424933598346</v>
      </c>
      <c r="CI293" s="16">
        <f t="shared" si="2992"/>
        <v>0.7029345785762473</v>
      </c>
      <c r="CJ293" s="16">
        <f t="shared" si="2992"/>
        <v>1.1160148957246747</v>
      </c>
      <c r="CK293" s="16">
        <f t="shared" si="2992"/>
        <v>1.5037963150495131</v>
      </c>
      <c r="CL293" s="16">
        <f t="shared" si="2992"/>
        <v>1.8702109521010044</v>
      </c>
      <c r="CM293" s="16">
        <f t="shared" si="2992"/>
        <v>2.2170711421862137</v>
      </c>
      <c r="CN293" s="16">
        <f t="shared" si="2992"/>
        <v>2.5424929868853781</v>
      </c>
      <c r="CO293" s="16">
        <f t="shared" si="2992"/>
        <v>2.8497339871827734</v>
      </c>
      <c r="CP293" s="16">
        <f t="shared" si="2992"/>
        <v>3.1412304976809651</v>
      </c>
      <c r="CQ293" s="16"/>
      <c r="CR293" s="16"/>
      <c r="CS293" s="16">
        <f t="shared" si="2992"/>
        <v>0.59964872467440955</v>
      </c>
      <c r="CT293" s="16">
        <f t="shared" si="2992"/>
        <v>2.2081686795692121</v>
      </c>
      <c r="CU293" s="16">
        <f t="shared" si="2992"/>
        <v>0.42793897835882433</v>
      </c>
      <c r="CV293" s="16">
        <f t="shared" si="2992"/>
        <v>0.83554663678762608</v>
      </c>
      <c r="CW293" s="16">
        <f t="shared" si="2992"/>
        <v>2.1033142026943779</v>
      </c>
      <c r="CX293" s="16">
        <f t="shared" si="2992"/>
        <v>0.2543393673582699</v>
      </c>
      <c r="CY293" s="16">
        <f t="shared" si="2992"/>
        <v>0.84057788392402699</v>
      </c>
      <c r="CZ293" s="16">
        <f t="shared" si="2992"/>
        <v>2.0975875772506498</v>
      </c>
      <c r="DA293" s="16">
        <f t="shared" si="2992"/>
        <v>0.26801817290372298</v>
      </c>
      <c r="DB293" s="16">
        <f t="shared" si="2992"/>
        <v>0.74482693627565766</v>
      </c>
      <c r="DC293" s="16">
        <f t="shared" si="2992"/>
        <v>2.0577678091742371</v>
      </c>
      <c r="DD293" s="16">
        <f t="shared" si="2992"/>
        <v>8.43080278026207E-2</v>
      </c>
      <c r="DE293" s="16">
        <f t="shared" si="2992"/>
        <v>0.85614197753780275</v>
      </c>
      <c r="DF293" s="16">
        <f t="shared" si="2992"/>
        <v>2.0824250436440082</v>
      </c>
      <c r="DG293" s="16">
        <f t="shared" si="2992"/>
        <v>0.36665611949230481</v>
      </c>
      <c r="DH293" s="16">
        <f t="shared" si="2992"/>
        <v>0.67786035987406024</v>
      </c>
      <c r="DI293" s="16">
        <f t="shared" si="2992"/>
        <v>2.0391751480751736</v>
      </c>
      <c r="DJ293" s="16">
        <f t="shared" si="2992"/>
        <v>0.360789049662813</v>
      </c>
      <c r="DK293" s="16">
        <f t="shared" si="2992"/>
        <v>0.68060708751956156</v>
      </c>
      <c r="DL293" s="16">
        <f t="shared" si="2992"/>
        <v>2.1474310700322974</v>
      </c>
      <c r="DM293" s="16">
        <f t="shared" si="2992"/>
        <v>0.13283567313825984</v>
      </c>
      <c r="DN293" s="16">
        <f t="shared" si="2992"/>
        <v>0.73607384241066143</v>
      </c>
      <c r="DO293" s="16">
        <f t="shared" si="2992"/>
        <v>2.0203227544691202</v>
      </c>
      <c r="DP293" s="16">
        <f t="shared" si="2992"/>
        <v>2.3788087345085103</v>
      </c>
      <c r="DQ293" s="16">
        <f t="shared" si="2992"/>
        <v>1.0688883013352068</v>
      </c>
      <c r="DR293" s="16">
        <f t="shared" si="2992"/>
        <v>1.8350832068527296</v>
      </c>
      <c r="DS293" s="16">
        <f t="shared" si="2992"/>
        <v>0.58999164212849564</v>
      </c>
      <c r="DT293" s="16">
        <f t="shared" si="2992"/>
        <v>0.8815694084862713</v>
      </c>
      <c r="DU293" s="16">
        <f t="shared" si="2992"/>
        <v>2.1599169825830273</v>
      </c>
      <c r="DV293" s="16">
        <f t="shared" si="2992"/>
        <v>0.36073431403826817</v>
      </c>
      <c r="DW293" s="16">
        <f t="shared" si="2992"/>
        <v>2.9088317197513902</v>
      </c>
      <c r="DX293" s="16">
        <f t="shared" ref="DX293:DY293" si="2993">IF(ISNUMBER(DX111),ABS(DX111-$B111),"")</f>
        <v>2.1699621801233633</v>
      </c>
      <c r="DY293" s="16">
        <f t="shared" si="2993"/>
        <v>2.1734596948421228</v>
      </c>
      <c r="DZ293" s="16">
        <f t="shared" ref="DZ293:ED293" si="2994">IF(ISNUMBER(DZ111),ABS(DZ111-$B111),"")</f>
        <v>0.64079251966931849</v>
      </c>
      <c r="EA293" s="16">
        <f t="shared" si="2994"/>
        <v>0.77155551210417173</v>
      </c>
      <c r="EB293" s="16">
        <f t="shared" si="2994"/>
        <v>1.9006616134749521</v>
      </c>
      <c r="EC293" s="16">
        <f t="shared" si="2994"/>
        <v>1.8759978559807564</v>
      </c>
      <c r="ED293" s="38">
        <f t="shared" si="2994"/>
        <v>1.0262573983333425</v>
      </c>
      <c r="EE293" s="16">
        <f t="shared" si="2992"/>
        <v>0.40310647858026982</v>
      </c>
      <c r="EF293" s="16">
        <f t="shared" si="2992"/>
        <v>0.95281193453020308</v>
      </c>
      <c r="EG293" s="16">
        <f t="shared" si="2992"/>
        <v>0.33826247696509881</v>
      </c>
      <c r="EH293" s="16">
        <f t="shared" si="2992"/>
        <v>0.95166820194221202</v>
      </c>
      <c r="EI293" s="16">
        <f t="shared" si="2992"/>
        <v>0.33490505137413606</v>
      </c>
      <c r="EJ293" s="16">
        <f t="shared" si="2992"/>
        <v>1.387091798423512E-2</v>
      </c>
      <c r="EK293" s="16">
        <f t="shared" si="2992"/>
        <v>0.21249134841464468</v>
      </c>
      <c r="EL293" s="16">
        <f t="shared" si="2992"/>
        <v>0.44014561682071474</v>
      </c>
      <c r="EM293" s="16">
        <f t="shared" ref="EM293:GZ293" si="2995">IF(ISNUMBER(EM111),ABS(EM111-$B111),"")</f>
        <v>0.14425845211101773</v>
      </c>
      <c r="EN293" s="16">
        <f t="shared" si="2995"/>
        <v>0.50112073071059626</v>
      </c>
      <c r="EO293" s="16">
        <f t="shared" si="2995"/>
        <v>0.14562411084439475</v>
      </c>
      <c r="EP293" s="16">
        <f t="shared" si="2995"/>
        <v>0.50154312297203774</v>
      </c>
      <c r="EQ293" s="16">
        <f t="shared" si="2995"/>
        <v>1.5551923288752647</v>
      </c>
      <c r="ER293" s="16">
        <f t="shared" si="2995"/>
        <v>0.95563449557835156</v>
      </c>
      <c r="ES293" s="16">
        <f t="shared" si="2995"/>
        <v>2.9128894583507332</v>
      </c>
      <c r="ET293" s="16">
        <f t="shared" si="2995"/>
        <v>3.2739322371980961</v>
      </c>
      <c r="EU293" s="16">
        <f t="shared" ref="EU293:EW293" si="2996">IF(ISNUMBER(EU111),ABS(EU111-$B111),"")</f>
        <v>2.5122619657978191</v>
      </c>
      <c r="EV293" s="16">
        <f t="shared" si="2996"/>
        <v>2.3182327404112471</v>
      </c>
      <c r="EW293" s="16">
        <f t="shared" si="2996"/>
        <v>2.9008114361951982</v>
      </c>
      <c r="EX293" s="16">
        <f t="shared" si="2995"/>
        <v>2.784105722584215</v>
      </c>
      <c r="EY293" s="16">
        <f t="shared" si="2995"/>
        <v>2.0454382983544122</v>
      </c>
      <c r="EZ293" s="16">
        <f t="shared" si="2995"/>
        <v>1.5500310697124604</v>
      </c>
      <c r="FA293" s="16">
        <f t="shared" si="2995"/>
        <v>2.2871879642160025</v>
      </c>
      <c r="FB293" s="16">
        <f t="shared" si="2995"/>
        <v>1.5527601749140132</v>
      </c>
      <c r="FC293" s="16">
        <f t="shared" si="2995"/>
        <v>0.42757765726209129</v>
      </c>
      <c r="FD293" s="16">
        <f t="shared" si="2995"/>
        <v>0.26058320257344292</v>
      </c>
      <c r="FE293" s="16">
        <f t="shared" si="2995"/>
        <v>0.39451550205301089</v>
      </c>
      <c r="FF293" s="16">
        <f t="shared" si="2995"/>
        <v>0.26810020019354397</v>
      </c>
      <c r="FG293" s="16">
        <f t="shared" si="2995"/>
        <v>1.8787052861838873</v>
      </c>
      <c r="FH293" s="16">
        <f t="shared" si="2995"/>
        <v>1.2774911347906794</v>
      </c>
      <c r="FI293" s="16">
        <f t="shared" ref="FI293:FK293" si="2997">IF(ISNUMBER(FI111),ABS(FI111-$B111),"")</f>
        <v>0.77589415238915649</v>
      </c>
      <c r="FJ293" s="16">
        <f t="shared" si="2997"/>
        <v>1.7732215829493612</v>
      </c>
      <c r="FK293" s="16">
        <f t="shared" si="2997"/>
        <v>0.12755597693082166</v>
      </c>
      <c r="FL293" s="47">
        <f t="shared" si="2995"/>
        <v>0.66185336030694941</v>
      </c>
      <c r="FM293" s="16">
        <f t="shared" si="2995"/>
        <v>0.65778544692464891</v>
      </c>
      <c r="FN293" s="16">
        <f t="shared" si="2995"/>
        <v>0.66218517416162115</v>
      </c>
      <c r="FO293" s="16">
        <f t="shared" si="2995"/>
        <v>0.70898041716928617</v>
      </c>
      <c r="FP293" s="16">
        <f t="shared" si="2995"/>
        <v>0.65810984633773728</v>
      </c>
      <c r="FQ293" s="16">
        <f t="shared" si="2995"/>
        <v>0.65670422261774775</v>
      </c>
      <c r="FR293" s="16">
        <f t="shared" si="2995"/>
        <v>1.9582838313453976E-2</v>
      </c>
      <c r="FS293" s="16">
        <f t="shared" si="2995"/>
        <v>2.7403613586376849</v>
      </c>
      <c r="FT293" s="16">
        <f t="shared" si="2995"/>
        <v>0.10815060231863072</v>
      </c>
      <c r="FU293" s="16">
        <f t="shared" si="2995"/>
        <v>4.0529979766048996E-2</v>
      </c>
      <c r="FV293" s="16">
        <f t="shared" si="2995"/>
        <v>3.3120374376579775E-2</v>
      </c>
      <c r="FW293" s="16">
        <f t="shared" si="2995"/>
        <v>0.72027511157473612</v>
      </c>
      <c r="FX293" s="16">
        <f t="shared" si="2995"/>
        <v>0.85399373503325648</v>
      </c>
      <c r="FY293" s="16">
        <f t="shared" si="2995"/>
        <v>0.6555790544638711</v>
      </c>
      <c r="FZ293" s="16">
        <f t="shared" si="2995"/>
        <v>3.7522207512214152</v>
      </c>
      <c r="GA293" s="16">
        <f t="shared" si="2995"/>
        <v>3.0431269308728304</v>
      </c>
      <c r="GB293" s="16">
        <f t="shared" si="2995"/>
        <v>3.8470851134434696</v>
      </c>
      <c r="GC293" s="16">
        <f t="shared" si="2995"/>
        <v>3.1408793710945133</v>
      </c>
      <c r="GD293" s="16">
        <f t="shared" si="2995"/>
        <v>3.8355265202797852</v>
      </c>
      <c r="GE293" s="16">
        <f t="shared" si="2995"/>
        <v>3.1284173867616829</v>
      </c>
      <c r="GF293" s="16">
        <f t="shared" si="2995"/>
        <v>3.7027201997845225</v>
      </c>
      <c r="GG293" s="16">
        <f t="shared" si="2995"/>
        <v>3.345808862492234</v>
      </c>
      <c r="GH293" s="16">
        <f t="shared" si="2995"/>
        <v>3.7368912986424192</v>
      </c>
      <c r="GI293" s="16">
        <f t="shared" si="2995"/>
        <v>2.9217166411107485</v>
      </c>
      <c r="GJ293" s="16">
        <f t="shared" si="2995"/>
        <v>2.4613400200548199</v>
      </c>
      <c r="GK293" s="16">
        <f t="shared" si="2995"/>
        <v>2.4620260805958196</v>
      </c>
      <c r="GL293" s="16">
        <f t="shared" si="2995"/>
        <v>0.51534595267821715</v>
      </c>
      <c r="GM293" s="16">
        <f t="shared" si="2995"/>
        <v>0.9629154530592956</v>
      </c>
      <c r="GN293" s="16">
        <f t="shared" si="2995"/>
        <v>0.56248906186284842</v>
      </c>
      <c r="GO293" s="16">
        <f t="shared" si="2995"/>
        <v>0.17523322020829823</v>
      </c>
      <c r="GP293" s="16">
        <f t="shared" si="2995"/>
        <v>0.34744543876759337</v>
      </c>
      <c r="GQ293" s="16">
        <f t="shared" si="2995"/>
        <v>3.5345316694711926</v>
      </c>
      <c r="GR293" s="16">
        <f t="shared" si="2995"/>
        <v>2.7942484164635744</v>
      </c>
      <c r="GS293" s="16">
        <f t="shared" si="2995"/>
        <v>0.48879194399339099</v>
      </c>
      <c r="GT293" s="16">
        <f t="shared" si="2995"/>
        <v>0.13198288856007423</v>
      </c>
      <c r="GU293" s="16">
        <f t="shared" si="2995"/>
        <v>0.41657717228119395</v>
      </c>
      <c r="GV293" s="16">
        <f t="shared" si="2995"/>
        <v>0.1957295662784162</v>
      </c>
      <c r="GW293" s="16">
        <f t="shared" si="2995"/>
        <v>0.41526711185841236</v>
      </c>
      <c r="GX293" s="16">
        <f t="shared" si="2995"/>
        <v>0.19921200896538949</v>
      </c>
      <c r="GY293" s="16">
        <f t="shared" si="2995"/>
        <v>0.37535320984954978</v>
      </c>
      <c r="GZ293" s="16">
        <f t="shared" si="2995"/>
        <v>1.0266455995986661</v>
      </c>
      <c r="HA293" s="16">
        <f t="shared" ref="HA293:JL293" si="2998">IF(ISNUMBER(HA111),ABS(HA111-$B111),"")</f>
        <v>0.43910162418856657</v>
      </c>
      <c r="HB293" s="16">
        <f t="shared" si="2998"/>
        <v>1.0850572602474955</v>
      </c>
      <c r="HC293" s="16">
        <f t="shared" si="2998"/>
        <v>1.0516466515323373</v>
      </c>
      <c r="HD293" s="16">
        <f t="shared" si="2998"/>
        <v>0.45592778096515474</v>
      </c>
      <c r="HE293" s="16">
        <f t="shared" si="2998"/>
        <v>3.4866385955523214</v>
      </c>
      <c r="HF293" s="16">
        <f t="shared" si="2998"/>
        <v>3.8782911716002246</v>
      </c>
      <c r="HG293" s="16">
        <f t="shared" si="2998"/>
        <v>3.1160281598041877</v>
      </c>
      <c r="HH293" s="16">
        <f t="shared" si="2998"/>
        <v>3.5187602572201939</v>
      </c>
      <c r="HI293" s="16">
        <f t="shared" si="2998"/>
        <v>3.407462898207811</v>
      </c>
      <c r="HJ293" s="16">
        <f t="shared" si="2998"/>
        <v>2.6676073343196265</v>
      </c>
      <c r="HK293" s="16">
        <f t="shared" si="2998"/>
        <v>2.1897912567571041</v>
      </c>
      <c r="HL293" s="16">
        <f t="shared" si="2998"/>
        <v>2.9266420118727154</v>
      </c>
      <c r="HM293" s="16">
        <f t="shared" si="2998"/>
        <v>2.1911537632618661</v>
      </c>
      <c r="HN293" s="16">
        <f t="shared" si="2998"/>
        <v>0.13722847004990513</v>
      </c>
      <c r="HO293" s="16">
        <f t="shared" si="2998"/>
        <v>0.82536045857307272</v>
      </c>
      <c r="HP293" s="16">
        <f t="shared" si="2998"/>
        <v>1.3792081892526085</v>
      </c>
      <c r="HQ293" s="16">
        <f t="shared" si="2998"/>
        <v>0.78151349488925348</v>
      </c>
      <c r="HR293" s="16">
        <f t="shared" si="2998"/>
        <v>0.20162634321249584</v>
      </c>
      <c r="HS293" s="16">
        <f t="shared" si="2998"/>
        <v>0.86369348567866666</v>
      </c>
      <c r="HT293" s="16">
        <f t="shared" si="2998"/>
        <v>0.20003235286061738</v>
      </c>
      <c r="HU293" s="16">
        <f t="shared" si="2998"/>
        <v>0.44685174997199795</v>
      </c>
      <c r="HV293" s="16">
        <f t="shared" si="2998"/>
        <v>9.1608284796905082E-2</v>
      </c>
      <c r="HW293" s="16">
        <f t="shared" si="2998"/>
        <v>0.54922552599934704</v>
      </c>
      <c r="HX293" s="16">
        <f t="shared" si="2998"/>
        <v>3.3727671606137193</v>
      </c>
      <c r="HY293" s="16">
        <f t="shared" si="2998"/>
        <v>0.4329147178413848</v>
      </c>
      <c r="HZ293" s="16">
        <f t="shared" si="2998"/>
        <v>0.60428318289682181</v>
      </c>
      <c r="IA293" s="16">
        <f t="shared" si="2998"/>
        <v>0.59312621277418032</v>
      </c>
      <c r="IB293" s="16">
        <f t="shared" si="2998"/>
        <v>1.3084329262869545</v>
      </c>
      <c r="IC293" s="16">
        <f t="shared" si="2998"/>
        <v>1.4574992864664011</v>
      </c>
      <c r="ID293" s="16">
        <f t="shared" si="2998"/>
        <v>0.12375000235867617</v>
      </c>
      <c r="IE293" s="16">
        <f t="shared" si="2998"/>
        <v>4.3704101823523018</v>
      </c>
      <c r="IF293" s="16">
        <f t="shared" si="2998"/>
        <v>3.640293093044022</v>
      </c>
      <c r="IG293" s="16">
        <f t="shared" si="2998"/>
        <v>4.475550701053308</v>
      </c>
      <c r="IH293" s="16">
        <f t="shared" si="2998"/>
        <v>3.7489098397979177</v>
      </c>
      <c r="II293" s="16">
        <f t="shared" si="2998"/>
        <v>4.461761063486108</v>
      </c>
      <c r="IJ293" s="16">
        <f t="shared" si="2998"/>
        <v>3.7339987450601626</v>
      </c>
      <c r="IK293" s="16">
        <f t="shared" si="2998"/>
        <v>4.2943407875487623</v>
      </c>
      <c r="IL293" s="16">
        <f t="shared" si="2998"/>
        <v>3.9130070330598699</v>
      </c>
      <c r="IM293" s="16">
        <f t="shared" si="2998"/>
        <v>4.3451193407296245</v>
      </c>
      <c r="IN293" s="16">
        <f t="shared" si="2998"/>
        <v>3.5176220342353588</v>
      </c>
      <c r="IO293" s="16">
        <f t="shared" si="2998"/>
        <v>4.2943407875487623</v>
      </c>
      <c r="IP293" s="16">
        <f t="shared" si="2998"/>
        <v>3.9130070330598699</v>
      </c>
      <c r="IQ293" s="16">
        <f t="shared" si="2998"/>
        <v>1.0497828859679714</v>
      </c>
      <c r="IR293" s="16">
        <f t="shared" si="2998"/>
        <v>0.45861297261160416</v>
      </c>
      <c r="IS293" s="16">
        <f t="shared" si="2998"/>
        <v>1.1283018640913127</v>
      </c>
      <c r="IT293" s="16">
        <f t="shared" si="2998"/>
        <v>0.72911662341886085</v>
      </c>
      <c r="IU293" s="16">
        <f t="shared" si="2998"/>
        <v>0.92514493715798096</v>
      </c>
      <c r="IV293" s="16">
        <f t="shared" si="2998"/>
        <v>4.3643858605441466</v>
      </c>
      <c r="IW293" s="16">
        <f t="shared" si="2998"/>
        <v>3.5992048323065831</v>
      </c>
      <c r="IX293" s="16">
        <f t="shared" si="2998"/>
        <v>0.24683857634362028</v>
      </c>
      <c r="IY293" s="16">
        <f t="shared" si="2998"/>
        <v>0.89176059576462308</v>
      </c>
      <c r="IZ293" s="16">
        <f t="shared" si="2998"/>
        <v>0.33005606656574571</v>
      </c>
      <c r="JA293" s="16">
        <f t="shared" si="2998"/>
        <v>0.96611715740594661</v>
      </c>
      <c r="JB293" s="16">
        <f t="shared" si="2998"/>
        <v>0.32997242597431864</v>
      </c>
      <c r="JC293" s="16">
        <f t="shared" si="2998"/>
        <v>0.96835749514600877</v>
      </c>
      <c r="JD293" s="16">
        <f t="shared" si="2998"/>
        <v>1.1625829914861328</v>
      </c>
      <c r="JE293" s="16">
        <f t="shared" si="2998"/>
        <v>1.8384608579636534</v>
      </c>
      <c r="JF293" s="16">
        <f t="shared" si="2998"/>
        <v>1.2323945645534167</v>
      </c>
      <c r="JG293" s="16">
        <f t="shared" si="2998"/>
        <v>1.9027101870043452</v>
      </c>
      <c r="JH293" s="16">
        <f t="shared" si="2998"/>
        <v>0.33058617877716756</v>
      </c>
      <c r="JI293" s="16">
        <f t="shared" si="2998"/>
        <v>0.28826241458750701</v>
      </c>
      <c r="JJ293" s="16">
        <f t="shared" si="2998"/>
        <v>4.2872624884681727</v>
      </c>
      <c r="JK293" s="16">
        <f t="shared" si="2998"/>
        <v>4.6737406778395609</v>
      </c>
      <c r="JL293" s="16">
        <f t="shared" si="2998"/>
        <v>3.8875715746823403</v>
      </c>
      <c r="JM293" s="16">
        <f t="shared" ref="JM293:KB293" si="2999">IF(ISNUMBER(JM111),ABS(JM111-$B111),"")</f>
        <v>4.3379411912234929</v>
      </c>
      <c r="JN293" s="16">
        <f t="shared" si="2999"/>
        <v>4.2356249971091415</v>
      </c>
      <c r="JO293" s="16">
        <f t="shared" si="2999"/>
        <v>3.4708717262687117</v>
      </c>
      <c r="JP293" s="16">
        <f t="shared" si="2999"/>
        <v>4.2872624884681727</v>
      </c>
      <c r="JQ293" s="16">
        <f t="shared" si="2999"/>
        <v>4.6737406778395609</v>
      </c>
      <c r="JR293" s="16">
        <f t="shared" si="2999"/>
        <v>3.8875715746823403</v>
      </c>
      <c r="JS293" s="16">
        <f t="shared" si="2999"/>
        <v>0.88220971071440601</v>
      </c>
      <c r="JT293" s="16">
        <f t="shared" si="2999"/>
        <v>1.5942429288104591</v>
      </c>
      <c r="JU293" s="16">
        <f t="shared" si="2999"/>
        <v>0.68403690709395448</v>
      </c>
      <c r="JV293" s="16">
        <f t="shared" si="2999"/>
        <v>6.2961551154742779E-2</v>
      </c>
      <c r="JW293" s="16">
        <f t="shared" si="2999"/>
        <v>0.97063360643666385</v>
      </c>
      <c r="JX293" s="16">
        <f t="shared" si="2999"/>
        <v>1.6570713418226006</v>
      </c>
      <c r="JY293" s="16">
        <f t="shared" si="2999"/>
        <v>0.55415443745847881</v>
      </c>
      <c r="JZ293" s="16">
        <f t="shared" si="2999"/>
        <v>1.2250700675666337</v>
      </c>
      <c r="KA293" s="16">
        <f t="shared" si="2999"/>
        <v>0.67648398732433179</v>
      </c>
      <c r="KB293" s="16">
        <f t="shared" si="2999"/>
        <v>1.3410926672596588</v>
      </c>
      <c r="KD293" t="str">
        <f t="shared" si="2943"/>
        <v/>
      </c>
      <c r="KE293" t="str">
        <f t="shared" si="2943"/>
        <v/>
      </c>
    </row>
    <row r="294" spans="2:291" x14ac:dyDescent="0.25">
      <c r="D294" s="17">
        <f t="shared" si="2944"/>
        <v>4.4969804224379573E-3</v>
      </c>
      <c r="E294" s="17"/>
      <c r="F294" s="16">
        <f t="shared" ref="F294:BV294" si="3000">IF(ISNUMBER(F112),ABS(F112-$B112),"")</f>
        <v>3.6423611340900308</v>
      </c>
      <c r="G294" s="16">
        <f t="shared" si="3000"/>
        <v>3.0503995214118831</v>
      </c>
      <c r="H294" s="16">
        <f t="shared" ref="H294:I294" si="3001">IF(ISNUMBER(H112),ABS(H112-$B112),"")</f>
        <v>1.2444769697884581</v>
      </c>
      <c r="I294" s="16">
        <f t="shared" si="3001"/>
        <v>1.8466955029223229</v>
      </c>
      <c r="J294" s="16">
        <f t="shared" si="3000"/>
        <v>1.5606632121377757</v>
      </c>
      <c r="K294" s="16">
        <f t="shared" si="3000"/>
        <v>2.1709984828634177</v>
      </c>
      <c r="L294" s="16">
        <f t="shared" si="3000"/>
        <v>1.3954323391960983</v>
      </c>
      <c r="M294" s="16">
        <f t="shared" si="3000"/>
        <v>2.0006242231684084</v>
      </c>
      <c r="N294" s="16">
        <f t="shared" si="3000"/>
        <v>1.2758504974412048</v>
      </c>
      <c r="O294" s="16">
        <f t="shared" si="3000"/>
        <v>1.9369667513589164</v>
      </c>
      <c r="P294" s="16">
        <f t="shared" si="3000"/>
        <v>1.2193132945537926</v>
      </c>
      <c r="Q294" s="16">
        <f t="shared" si="3000"/>
        <v>1.8645587697238071</v>
      </c>
      <c r="R294" s="16">
        <f t="shared" si="3000"/>
        <v>2.5529542105634206</v>
      </c>
      <c r="S294" s="16">
        <f t="shared" si="3000"/>
        <v>3.1642190600974018</v>
      </c>
      <c r="T294" s="16">
        <f t="shared" si="3000"/>
        <v>1.414205579431858</v>
      </c>
      <c r="U294" s="16">
        <f t="shared" si="3000"/>
        <v>2.0654617444147121</v>
      </c>
      <c r="V294" s="16">
        <f t="shared" si="3000"/>
        <v>1.1985773981825858</v>
      </c>
      <c r="W294" s="16">
        <f t="shared" si="3000"/>
        <v>0.33324323575819648</v>
      </c>
      <c r="X294" s="16">
        <f t="shared" si="3000"/>
        <v>0.33470185115609041</v>
      </c>
      <c r="Y294" s="16">
        <f t="shared" si="3000"/>
        <v>0.30970658907664728</v>
      </c>
      <c r="Z294" s="16">
        <f t="shared" si="3000"/>
        <v>0.57300465138539636</v>
      </c>
      <c r="AA294" s="16">
        <f t="shared" ref="AA294:AE294" si="3002">IF(ISNUMBER(AA112),ABS(AA112-$B112),"")</f>
        <v>0.88097770589592272</v>
      </c>
      <c r="AB294" s="16">
        <f t="shared" si="3002"/>
        <v>0.21067200101398242</v>
      </c>
      <c r="AC294" s="16">
        <f t="shared" si="3002"/>
        <v>0.44721642077238499</v>
      </c>
      <c r="AD294" s="16">
        <f t="shared" si="3002"/>
        <v>7.7458408270111079E-2</v>
      </c>
      <c r="AE294" s="16">
        <f t="shared" si="3002"/>
        <v>0.11827873054249238</v>
      </c>
      <c r="AF294" s="16">
        <f t="shared" si="3000"/>
        <v>0.66088277405280138</v>
      </c>
      <c r="AG294" s="16">
        <f t="shared" si="3000"/>
        <v>0.18567467407222438</v>
      </c>
      <c r="AH294" s="16">
        <f t="shared" si="3000"/>
        <v>0.48375496450547217</v>
      </c>
      <c r="AI294" s="16">
        <f t="shared" si="3000"/>
        <v>0.4312951950377979</v>
      </c>
      <c r="AJ294" s="16">
        <f t="shared" si="3000"/>
        <v>0.50018209706588124</v>
      </c>
      <c r="AK294" s="16">
        <f t="shared" si="3000"/>
        <v>1.6278939818224742</v>
      </c>
      <c r="AL294" s="16">
        <f t="shared" si="3000"/>
        <v>1.2347488618194902</v>
      </c>
      <c r="AM294" s="16">
        <f t="shared" si="3000"/>
        <v>1.7658028213421844</v>
      </c>
      <c r="AN294" s="16">
        <f t="shared" si="3000"/>
        <v>1.3608761378754863</v>
      </c>
      <c r="AO294" s="16">
        <f t="shared" si="3000"/>
        <v>1.7396753131638363</v>
      </c>
      <c r="AP294" s="16">
        <f t="shared" si="3000"/>
        <v>1.3356935231086666</v>
      </c>
      <c r="AQ294" s="16">
        <f t="shared" si="3000"/>
        <v>1.6838892856094745</v>
      </c>
      <c r="AR294" s="16">
        <f t="shared" si="3000"/>
        <v>1.2582980318901562</v>
      </c>
      <c r="AS294" s="16">
        <f t="shared" si="3000"/>
        <v>1.8907708044882341</v>
      </c>
      <c r="AT294" s="16">
        <f t="shared" si="3000"/>
        <v>1.6710506629815356</v>
      </c>
      <c r="AU294" s="16">
        <f t="shared" si="3000"/>
        <v>1.0598541996322766</v>
      </c>
      <c r="AV294" s="16">
        <f t="shared" si="3000"/>
        <v>0.99124570148206459</v>
      </c>
      <c r="AW294" s="16">
        <f t="shared" si="3000"/>
        <v>0.13777830748542641</v>
      </c>
      <c r="AX294" s="16">
        <f t="shared" si="3000"/>
        <v>0.78612804091805089</v>
      </c>
      <c r="AY294" s="16">
        <f t="shared" si="3000"/>
        <v>3.1969040757310552E-2</v>
      </c>
      <c r="AZ294" s="16">
        <f t="shared" si="3000"/>
        <v>0.1699929242214111</v>
      </c>
      <c r="BA294" s="16">
        <f t="shared" si="3000"/>
        <v>0.15266479637106301</v>
      </c>
      <c r="BB294" s="16">
        <f t="shared" si="3000"/>
        <v>1.1992900108146429</v>
      </c>
      <c r="BC294" s="16">
        <f t="shared" si="3000"/>
        <v>0.83649066083450663</v>
      </c>
      <c r="BD294" s="16">
        <f t="shared" si="3000"/>
        <v>0.50387458034935406</v>
      </c>
      <c r="BE294" s="16">
        <f t="shared" si="3000"/>
        <v>0.19933040667752522</v>
      </c>
      <c r="BF294" s="16">
        <f t="shared" si="3000"/>
        <v>7.8500182365864646E-2</v>
      </c>
      <c r="BG294" s="16">
        <f t="shared" si="3000"/>
        <v>0.3332456701587958</v>
      </c>
      <c r="BH294" s="16">
        <f t="shared" si="3000"/>
        <v>0.56373569387829292</v>
      </c>
      <c r="BI294" s="16">
        <f t="shared" si="3000"/>
        <v>0.77411115384470719</v>
      </c>
      <c r="BJ294" s="16">
        <f t="shared" si="3000"/>
        <v>0.96831277253200909</v>
      </c>
      <c r="BK294" s="16">
        <f t="shared" si="3000"/>
        <v>1.1427043817344114</v>
      </c>
      <c r="BL294" s="16">
        <f t="shared" si="3000"/>
        <v>1.2994225556227335</v>
      </c>
      <c r="BM294" s="16">
        <f t="shared" si="3000"/>
        <v>1.4451061358410513</v>
      </c>
      <c r="BN294" s="16"/>
      <c r="BO294" s="16"/>
      <c r="BP294" s="16"/>
      <c r="BQ294" s="16">
        <f t="shared" si="3000"/>
        <v>1.6710506629815356</v>
      </c>
      <c r="BR294" s="16">
        <f t="shared" si="3000"/>
        <v>1.351118912983118</v>
      </c>
      <c r="BS294" s="16">
        <f t="shared" si="3000"/>
        <v>1.0446044399580714</v>
      </c>
      <c r="BT294" s="16">
        <f t="shared" si="3000"/>
        <v>0.75049085676938176</v>
      </c>
      <c r="BU294" s="16">
        <f t="shared" si="3000"/>
        <v>0.46868310180763473</v>
      </c>
      <c r="BV294" s="16">
        <f t="shared" si="3000"/>
        <v>0.19865667349353799</v>
      </c>
      <c r="BW294" s="16">
        <f t="shared" ref="BW294:EL294" si="3003">IF(ISNUMBER(BW112),ABS(BW112-$B112),"")</f>
        <v>6.1345906747540369E-2</v>
      </c>
      <c r="BX294" s="16">
        <f t="shared" si="3003"/>
        <v>0.31185586182908054</v>
      </c>
      <c r="BY294" s="16">
        <f t="shared" si="3003"/>
        <v>0.55409828601181488</v>
      </c>
      <c r="BZ294" s="16">
        <f t="shared" si="3003"/>
        <v>0.78669787617257469</v>
      </c>
      <c r="CA294" s="16">
        <f t="shared" si="3003"/>
        <v>1.0100955341798752</v>
      </c>
      <c r="CB294" s="16">
        <f t="shared" si="3003"/>
        <v>1.2270036891963301</v>
      </c>
      <c r="CC294" s="16"/>
      <c r="CD294" s="16"/>
      <c r="CE294" s="16">
        <f t="shared" si="3003"/>
        <v>0.82529436793408451</v>
      </c>
      <c r="CF294" s="16">
        <f t="shared" si="3003"/>
        <v>0.52921296205177981</v>
      </c>
      <c r="CG294" s="16">
        <f t="shared" si="3003"/>
        <v>0.25645131554761491</v>
      </c>
      <c r="CH294" s="16">
        <f t="shared" si="3003"/>
        <v>5.1290134208485938E-3</v>
      </c>
      <c r="CI294" s="16">
        <f t="shared" si="3003"/>
        <v>0.22691955278639142</v>
      </c>
      <c r="CJ294" s="16">
        <f t="shared" si="3003"/>
        <v>0.44047521966418657</v>
      </c>
      <c r="CK294" s="16">
        <f t="shared" si="3003"/>
        <v>0.63638848469438614</v>
      </c>
      <c r="CL294" s="16">
        <f t="shared" si="3003"/>
        <v>0.81838472004657348</v>
      </c>
      <c r="CM294" s="16">
        <f t="shared" si="3003"/>
        <v>0.98803270848345193</v>
      </c>
      <c r="CN294" s="16">
        <f t="shared" si="3003"/>
        <v>1.1423229486390696</v>
      </c>
      <c r="CO294" s="16">
        <f t="shared" si="3003"/>
        <v>1.2861648357396618</v>
      </c>
      <c r="CP294" s="16">
        <f t="shared" si="3003"/>
        <v>1.418907854378908</v>
      </c>
      <c r="CQ294" s="16"/>
      <c r="CR294" s="16"/>
      <c r="CS294" s="16">
        <f t="shared" si="3003"/>
        <v>0.46717443570218364</v>
      </c>
      <c r="CT294" s="16">
        <f t="shared" si="3003"/>
        <v>1.0863473992338939</v>
      </c>
      <c r="CU294" s="16">
        <f t="shared" si="3003"/>
        <v>0.24873613660373195</v>
      </c>
      <c r="CV294" s="16">
        <f t="shared" si="3003"/>
        <v>0.33324323575819648</v>
      </c>
      <c r="CW294" s="16">
        <f t="shared" si="3003"/>
        <v>1.2582980318901562</v>
      </c>
      <c r="CX294" s="16">
        <f t="shared" si="3003"/>
        <v>0.13777830748542641</v>
      </c>
      <c r="CY294" s="16">
        <f t="shared" si="3003"/>
        <v>0.35652551826935763</v>
      </c>
      <c r="CZ294" s="16">
        <f t="shared" si="3003"/>
        <v>1.3719308525418157</v>
      </c>
      <c r="DA294" s="16">
        <f t="shared" si="3003"/>
        <v>0.20909814394439508</v>
      </c>
      <c r="DB294" s="16">
        <f t="shared" si="3003"/>
        <v>0.49508771772135418</v>
      </c>
      <c r="DC294" s="16">
        <f t="shared" si="3003"/>
        <v>1.0833673511974595</v>
      </c>
      <c r="DD294" s="16">
        <f t="shared" si="3003"/>
        <v>4.0439744528519839E-2</v>
      </c>
      <c r="DE294" s="16">
        <f t="shared" si="3003"/>
        <v>0.37240990851045552</v>
      </c>
      <c r="DF294" s="16">
        <f t="shared" si="3003"/>
        <v>1.275708605690248</v>
      </c>
      <c r="DG294" s="16">
        <f t="shared" si="3003"/>
        <v>0.32164625939645219</v>
      </c>
      <c r="DH294" s="16">
        <f t="shared" si="3003"/>
        <v>0.28771878036149445</v>
      </c>
      <c r="DI294" s="16">
        <f t="shared" si="3003"/>
        <v>1.4072352396791175</v>
      </c>
      <c r="DJ294" s="16">
        <f t="shared" si="3003"/>
        <v>0.76976716157239622</v>
      </c>
      <c r="DK294" s="16">
        <f t="shared" si="3003"/>
        <v>0.29922483906198494</v>
      </c>
      <c r="DL294" s="16">
        <f t="shared" si="3003"/>
        <v>1.3920991621667085</v>
      </c>
      <c r="DM294" s="16">
        <f t="shared" si="3003"/>
        <v>3.5924684361184234E-2</v>
      </c>
      <c r="DN294" s="16">
        <f t="shared" si="3003"/>
        <v>0.27795011672723291</v>
      </c>
      <c r="DO294" s="16">
        <f t="shared" si="3003"/>
        <v>1.4100879647769275</v>
      </c>
      <c r="DP294" s="16">
        <f t="shared" si="3003"/>
        <v>0.93158684727159624</v>
      </c>
      <c r="DQ294" s="16">
        <f t="shared" si="3003"/>
        <v>0.60803939325604262</v>
      </c>
      <c r="DR294" s="16">
        <f t="shared" si="3003"/>
        <v>0.98969185654531344</v>
      </c>
      <c r="DS294" s="16">
        <f t="shared" si="3003"/>
        <v>0.63471513377267996</v>
      </c>
      <c r="DT294" s="16">
        <f t="shared" si="3003"/>
        <v>0.34691688750633176</v>
      </c>
      <c r="DU294" s="16">
        <f t="shared" si="3003"/>
        <v>1.4461008316736681</v>
      </c>
      <c r="DV294" s="16">
        <f t="shared" si="3003"/>
        <v>0.17734478855691549</v>
      </c>
      <c r="DW294" s="16">
        <f t="shared" si="3003"/>
        <v>1.8436987807956271</v>
      </c>
      <c r="DX294" s="16">
        <f t="shared" ref="DX294:DY294" si="3004">IF(ISNUMBER(DX112),ABS(DX112-$B112),"")</f>
        <v>1.4273432775245212</v>
      </c>
      <c r="DY294" s="16">
        <f t="shared" si="3004"/>
        <v>1.4169807537735934</v>
      </c>
      <c r="DZ294" s="16">
        <f t="shared" ref="DZ294:ED294" si="3005">IF(ISNUMBER(DZ112),ABS(DZ112-$B112),"")</f>
        <v>0.12893243750563244</v>
      </c>
      <c r="EA294" s="16">
        <f t="shared" si="3005"/>
        <v>7.3501252400980377E-2</v>
      </c>
      <c r="EB294" s="16">
        <f t="shared" si="3005"/>
        <v>1.4999995533680774</v>
      </c>
      <c r="EC294" s="16">
        <f t="shared" si="3005"/>
        <v>1.5048536697479094</v>
      </c>
      <c r="ED294" s="38">
        <f t="shared" si="3005"/>
        <v>0.22575170245223575</v>
      </c>
      <c r="EE294" s="16">
        <f t="shared" si="3003"/>
        <v>0.1136229640418307</v>
      </c>
      <c r="EF294" s="16">
        <f t="shared" si="3003"/>
        <v>8.718484265271087E-2</v>
      </c>
      <c r="EG294" s="16">
        <f t="shared" si="3003"/>
        <v>0.26203613774946888</v>
      </c>
      <c r="EH294" s="16">
        <f t="shared" si="3003"/>
        <v>0.10567687121628211</v>
      </c>
      <c r="EI294" s="16">
        <f t="shared" si="3003"/>
        <v>0.24316465378567642</v>
      </c>
      <c r="EJ294" s="16">
        <f t="shared" si="3003"/>
        <v>0.57639033197019529</v>
      </c>
      <c r="EK294" s="16">
        <f t="shared" si="3003"/>
        <v>0.31989549240945081</v>
      </c>
      <c r="EL294" s="16">
        <f t="shared" si="3003"/>
        <v>0.68418903446931978</v>
      </c>
      <c r="EM294" s="16">
        <f t="shared" ref="EM294:GZ294" si="3006">IF(ISNUMBER(EM112),ABS(EM112-$B112),"")</f>
        <v>0.50006032286737678</v>
      </c>
      <c r="EN294" s="16">
        <f t="shared" si="3006"/>
        <v>0.87639652555929359</v>
      </c>
      <c r="EO294" s="16">
        <f t="shared" si="3006"/>
        <v>0.46987112346042892</v>
      </c>
      <c r="EP294" s="16">
        <f t="shared" si="3006"/>
        <v>0.84526071407518799</v>
      </c>
      <c r="EQ294" s="16">
        <f t="shared" si="3006"/>
        <v>0.40560411848874622</v>
      </c>
      <c r="ER294" s="16">
        <f t="shared" si="3006"/>
        <v>7.5518451214399818E-2</v>
      </c>
      <c r="ES294" s="16">
        <f t="shared" si="3006"/>
        <v>2.1240409612637521</v>
      </c>
      <c r="ET294" s="16">
        <f t="shared" si="3006"/>
        <v>2.3305131889760347</v>
      </c>
      <c r="EU294" s="16">
        <f t="shared" ref="EU294:EW294" si="3007">IF(ISNUMBER(EU112),ABS(EU112-$B112),"")</f>
        <v>1.890799658687861</v>
      </c>
      <c r="EV294" s="16">
        <f t="shared" si="3007"/>
        <v>1.6789168214325301</v>
      </c>
      <c r="EW294" s="16">
        <f t="shared" si="3007"/>
        <v>1.9029267346396992</v>
      </c>
      <c r="EX294" s="16">
        <f t="shared" si="3006"/>
        <v>1.870845525573408</v>
      </c>
      <c r="EY294" s="16">
        <f t="shared" si="3006"/>
        <v>1.4529056436470498</v>
      </c>
      <c r="EZ294" s="16">
        <f t="shared" si="3006"/>
        <v>1.2511118898162223</v>
      </c>
      <c r="FA294" s="16">
        <f t="shared" si="3006"/>
        <v>1.5950561724422769</v>
      </c>
      <c r="FB294" s="16">
        <f t="shared" si="3006"/>
        <v>1.1783118243177952</v>
      </c>
      <c r="FC294" s="16">
        <f t="shared" si="3006"/>
        <v>1.5414694709100729E-2</v>
      </c>
      <c r="FD294" s="16">
        <f t="shared" si="3006"/>
        <v>0.37070007776552671</v>
      </c>
      <c r="FE294" s="16">
        <f t="shared" si="3006"/>
        <v>9.350152619244767E-2</v>
      </c>
      <c r="FF294" s="16">
        <f t="shared" si="3006"/>
        <v>0.46227302320216523</v>
      </c>
      <c r="FG294" s="16">
        <f t="shared" si="3006"/>
        <v>0.70151660384859582</v>
      </c>
      <c r="FH294" s="16">
        <f t="shared" si="3006"/>
        <v>0.37567741892953421</v>
      </c>
      <c r="FI294" s="16">
        <f t="shared" ref="FI294:FK294" si="3008">IF(ISNUMBER(FI112),ABS(FI112-$B112),"")</f>
        <v>5.2978617256862037E-2</v>
      </c>
      <c r="FJ294" s="16">
        <f t="shared" si="3008"/>
        <v>2.9535480548378601</v>
      </c>
      <c r="FK294" s="16">
        <f t="shared" si="3008"/>
        <v>0.30819621106044082</v>
      </c>
      <c r="FL294" s="47">
        <f t="shared" si="3006"/>
        <v>0.1807456621464425</v>
      </c>
      <c r="FM294" s="16">
        <f t="shared" si="3006"/>
        <v>0.1871590398342633</v>
      </c>
      <c r="FN294" s="16">
        <f t="shared" si="3006"/>
        <v>0.17809032678095349</v>
      </c>
      <c r="FO294" s="16">
        <f t="shared" si="3006"/>
        <v>8.680550950818855E-2</v>
      </c>
      <c r="FP294" s="16">
        <f t="shared" si="3006"/>
        <v>0.1870165846224765</v>
      </c>
      <c r="FQ294" s="16">
        <f t="shared" si="3006"/>
        <v>0.18979670273326832</v>
      </c>
      <c r="FR294" s="16">
        <f t="shared" si="3006"/>
        <v>0.55377451638576503</v>
      </c>
      <c r="FS294" s="16">
        <f t="shared" si="3006"/>
        <v>1.3916596151416414</v>
      </c>
      <c r="FT294" s="16">
        <f t="shared" si="3006"/>
        <v>0.18366993404531939</v>
      </c>
      <c r="FU294" s="16">
        <f t="shared" si="3006"/>
        <v>8.53782692259486E-2</v>
      </c>
      <c r="FV294" s="16">
        <f t="shared" si="3006"/>
        <v>4.4254618112283595E-2</v>
      </c>
      <c r="FW294" s="16">
        <f t="shared" si="3006"/>
        <v>0.35071079650773385</v>
      </c>
      <c r="FX294" s="16">
        <f t="shared" si="3006"/>
        <v>0.60874801185651251</v>
      </c>
      <c r="FY294" s="16">
        <f t="shared" si="3006"/>
        <v>0.37094699551462185</v>
      </c>
      <c r="FZ294" s="16">
        <f t="shared" si="3006"/>
        <v>1.787191983228972</v>
      </c>
      <c r="GA294" s="16">
        <f t="shared" si="3006"/>
        <v>1.407042119680689</v>
      </c>
      <c r="GB294" s="16">
        <f t="shared" si="3006"/>
        <v>1.9340235899796383</v>
      </c>
      <c r="GC294" s="16">
        <f t="shared" si="3006"/>
        <v>1.541082786226049</v>
      </c>
      <c r="GD294" s="16">
        <f t="shared" si="3006"/>
        <v>1.9093438869121329</v>
      </c>
      <c r="GE294" s="16">
        <f t="shared" si="3006"/>
        <v>1.5182839645241515</v>
      </c>
      <c r="GF294" s="16">
        <f t="shared" si="3006"/>
        <v>2.025887928740552</v>
      </c>
      <c r="GG294" s="16">
        <f t="shared" si="3006"/>
        <v>1.9471245374759363</v>
      </c>
      <c r="GH294" s="16">
        <f t="shared" si="3006"/>
        <v>1.8390340586377718</v>
      </c>
      <c r="GI294" s="16">
        <f t="shared" si="3006"/>
        <v>1.4207350748931802</v>
      </c>
      <c r="GJ294" s="16">
        <f t="shared" si="3006"/>
        <v>1.2469545349118718</v>
      </c>
      <c r="GK294" s="16">
        <f t="shared" si="3006"/>
        <v>1.1897097516606365</v>
      </c>
      <c r="GL294" s="16">
        <f t="shared" si="3006"/>
        <v>3.0412129006741395E-2</v>
      </c>
      <c r="GM294" s="16">
        <f t="shared" si="3006"/>
        <v>0.6618110483783326</v>
      </c>
      <c r="GN294" s="16">
        <f t="shared" si="3006"/>
        <v>8.4106822665738434E-2</v>
      </c>
      <c r="GO294" s="16">
        <f t="shared" si="3006"/>
        <v>5.7953903975068499E-2</v>
      </c>
      <c r="GP294" s="16">
        <f t="shared" si="3006"/>
        <v>0.28390716041285913</v>
      </c>
      <c r="GQ294" s="16">
        <f t="shared" si="3006"/>
        <v>1.7931852879976233</v>
      </c>
      <c r="GR294" s="16">
        <f t="shared" si="3006"/>
        <v>1.3951110640286615</v>
      </c>
      <c r="GS294" s="16">
        <f t="shared" si="3006"/>
        <v>0.26445401995443518</v>
      </c>
      <c r="GT294" s="16">
        <f t="shared" si="3006"/>
        <v>5.6871065872506676E-2</v>
      </c>
      <c r="GU294" s="16">
        <f t="shared" si="3006"/>
        <v>0.11769705307892053</v>
      </c>
      <c r="GV294" s="16">
        <f t="shared" si="3006"/>
        <v>0.21411091782456282</v>
      </c>
      <c r="GW294" s="16">
        <f t="shared" si="3006"/>
        <v>0.13834168197302432</v>
      </c>
      <c r="GX294" s="16">
        <f t="shared" si="3006"/>
        <v>0.19215548575429153</v>
      </c>
      <c r="GY294" s="16">
        <f t="shared" si="3006"/>
        <v>0.29314492077471499</v>
      </c>
      <c r="GZ294" s="16">
        <f t="shared" si="3006"/>
        <v>0.63974041805317228</v>
      </c>
      <c r="HA294" s="16">
        <f t="shared" ref="HA294:JL294" si="3009">IF(ISNUMBER(HA112),ABS(HA112-$B112),"")</f>
        <v>0.44864391659512393</v>
      </c>
      <c r="HB294" s="16">
        <f t="shared" si="3009"/>
        <v>0.80609538355383137</v>
      </c>
      <c r="HC294" s="16">
        <f t="shared" si="3009"/>
        <v>0.45959573807446219</v>
      </c>
      <c r="HD294" s="16">
        <f t="shared" si="3009"/>
        <v>0.14751112887619655</v>
      </c>
      <c r="HE294" s="16">
        <f t="shared" si="3009"/>
        <v>2.0510748273168602</v>
      </c>
      <c r="HF294" s="16">
        <f t="shared" si="3009"/>
        <v>2.3932854836645916</v>
      </c>
      <c r="HG294" s="16">
        <f t="shared" si="3009"/>
        <v>1.9704218711516646</v>
      </c>
      <c r="HH294" s="16">
        <f t="shared" si="3009"/>
        <v>1.8485952593972925</v>
      </c>
      <c r="HI294" s="16">
        <f t="shared" si="3009"/>
        <v>1.8107848807916938</v>
      </c>
      <c r="HJ294" s="16">
        <f t="shared" si="3009"/>
        <v>1.4114097868605811</v>
      </c>
      <c r="HK294" s="16">
        <f t="shared" si="3009"/>
        <v>1.2380230355249111</v>
      </c>
      <c r="HL294" s="16">
        <f t="shared" si="3009"/>
        <v>1.576452677683811</v>
      </c>
      <c r="HM294" s="16">
        <f t="shared" si="3009"/>
        <v>1.177788739957073</v>
      </c>
      <c r="HN294" s="16">
        <f t="shared" si="3009"/>
        <v>0.11678934614501912</v>
      </c>
      <c r="HO294" s="16">
        <f t="shared" si="3009"/>
        <v>0.24955791387987603</v>
      </c>
      <c r="HP294" s="16">
        <f t="shared" si="3009"/>
        <v>0.76275862099803504</v>
      </c>
      <c r="HQ294" s="16">
        <f t="shared" si="3009"/>
        <v>0.45545100115489134</v>
      </c>
      <c r="HR294" s="16">
        <f t="shared" si="3009"/>
        <v>1.0429434340316845E-2</v>
      </c>
      <c r="HS294" s="16">
        <f t="shared" si="3009"/>
        <v>0.36019092585798518</v>
      </c>
      <c r="HT294" s="16">
        <f t="shared" si="3009"/>
        <v>0.13702747637231738</v>
      </c>
      <c r="HU294" s="16">
        <f t="shared" si="3009"/>
        <v>0.20513739021854605</v>
      </c>
      <c r="HV294" s="16">
        <f t="shared" si="3009"/>
        <v>0.11047275482648189</v>
      </c>
      <c r="HW294" s="16">
        <f t="shared" si="3009"/>
        <v>0.46450539707921479</v>
      </c>
      <c r="HX294" s="16">
        <f t="shared" si="3009"/>
        <v>1.2723913209133499</v>
      </c>
      <c r="HY294" s="16">
        <f t="shared" si="3009"/>
        <v>0.30104475342981374</v>
      </c>
      <c r="HZ294" s="16">
        <f t="shared" si="3009"/>
        <v>4.4969804224379573E-3</v>
      </c>
      <c r="IA294" s="16">
        <f t="shared" si="3009"/>
        <v>4.9840617329017789E-2</v>
      </c>
      <c r="IB294" s="16">
        <f t="shared" si="3009"/>
        <v>0.22921356573750273</v>
      </c>
      <c r="IC294" s="16">
        <f t="shared" si="3009"/>
        <v>0.50687928252322223</v>
      </c>
      <c r="ID294" s="16">
        <f t="shared" si="3009"/>
        <v>0.49094686961107215</v>
      </c>
      <c r="IE294" s="16">
        <f t="shared" si="3009"/>
        <v>1.6968544025650871</v>
      </c>
      <c r="IF294" s="16">
        <f t="shared" si="3009"/>
        <v>1.3446188342400589</v>
      </c>
      <c r="IG294" s="16">
        <f t="shared" si="3009"/>
        <v>1.8559007936281446</v>
      </c>
      <c r="IH294" s="16">
        <f t="shared" si="3009"/>
        <v>1.4919037710654024</v>
      </c>
      <c r="II294" s="16">
        <f t="shared" si="3009"/>
        <v>1.8299500622102798</v>
      </c>
      <c r="IJ294" s="16">
        <f t="shared" si="3009"/>
        <v>1.4665683583883222</v>
      </c>
      <c r="IK294" s="16">
        <f t="shared" si="3009"/>
        <v>1.9358839188813377</v>
      </c>
      <c r="IL294" s="16">
        <f t="shared" si="3009"/>
        <v>1.9129229547371338</v>
      </c>
      <c r="IM294" s="16">
        <f t="shared" si="3009"/>
        <v>1.7435420284352077</v>
      </c>
      <c r="IN294" s="16">
        <f t="shared" si="3009"/>
        <v>1.3416792860848332</v>
      </c>
      <c r="IO294" s="16">
        <f t="shared" si="3009"/>
        <v>1.9358839188813377</v>
      </c>
      <c r="IP294" s="16">
        <f t="shared" si="3009"/>
        <v>1.9129229547371338</v>
      </c>
      <c r="IQ294" s="16">
        <f t="shared" si="3009"/>
        <v>0.14101801955585103</v>
      </c>
      <c r="IR294" s="16">
        <f t="shared" si="3009"/>
        <v>0.7691811447984449</v>
      </c>
      <c r="IS294" s="16">
        <f t="shared" si="3009"/>
        <v>4.995381693453993E-2</v>
      </c>
      <c r="IT294" s="16">
        <f t="shared" si="3009"/>
        <v>0.18995850157619287</v>
      </c>
      <c r="IU294" s="16">
        <f t="shared" si="3009"/>
        <v>0.17796809940264069</v>
      </c>
      <c r="IV294" s="16">
        <f t="shared" si="3009"/>
        <v>1.9265471083476129</v>
      </c>
      <c r="IW294" s="16">
        <f t="shared" si="3009"/>
        <v>1.5530410647822421</v>
      </c>
      <c r="IX294" s="16">
        <f t="shared" si="3009"/>
        <v>0.18214325901605122</v>
      </c>
      <c r="IY294" s="16">
        <f t="shared" si="3009"/>
        <v>0.11545257201958492</v>
      </c>
      <c r="IZ294" s="16">
        <f t="shared" si="3009"/>
        <v>2.1486807075440595E-2</v>
      </c>
      <c r="JA294" s="16">
        <f t="shared" si="3009"/>
        <v>0.28598062459365536</v>
      </c>
      <c r="JB294" s="16">
        <f t="shared" si="3009"/>
        <v>4.4887706031154551E-2</v>
      </c>
      <c r="JC294" s="16">
        <f t="shared" si="3009"/>
        <v>0.26240776159520607</v>
      </c>
      <c r="JD294" s="16">
        <f t="shared" si="3009"/>
        <v>0.37499983108805424</v>
      </c>
      <c r="JE294" s="16">
        <f t="shared" si="3009"/>
        <v>0.69765898399209192</v>
      </c>
      <c r="JF294" s="16">
        <f t="shared" si="3009"/>
        <v>0.53790379205516814</v>
      </c>
      <c r="JG294" s="16">
        <f t="shared" si="3009"/>
        <v>0.87191967289957262</v>
      </c>
      <c r="JH294" s="16">
        <f t="shared" si="3009"/>
        <v>0.38639413147439683</v>
      </c>
      <c r="JI294" s="16">
        <f t="shared" si="3009"/>
        <v>9.7533571314052381E-2</v>
      </c>
      <c r="JJ294" s="16">
        <f t="shared" si="3009"/>
        <v>2.1818107583577913</v>
      </c>
      <c r="JK294" s="16">
        <f t="shared" si="3009"/>
        <v>2.5524707749095157</v>
      </c>
      <c r="JL294" s="16">
        <f t="shared" si="3009"/>
        <v>2.1544087489774668</v>
      </c>
      <c r="JM294" s="16">
        <f t="shared" ref="JM294:KB294" si="3010">IF(ISNUMBER(JM112),ABS(JM112-$B112),"")</f>
        <v>1.9759506804741207</v>
      </c>
      <c r="JN294" s="16">
        <f t="shared" si="3010"/>
        <v>1.9251252760118476</v>
      </c>
      <c r="JO294" s="16">
        <f t="shared" si="3010"/>
        <v>1.5507987383333344</v>
      </c>
      <c r="JP294" s="16">
        <f t="shared" si="3010"/>
        <v>2.1818107583577913</v>
      </c>
      <c r="JQ294" s="16">
        <f t="shared" si="3010"/>
        <v>2.5524707749095157</v>
      </c>
      <c r="JR294" s="16">
        <f t="shared" si="3010"/>
        <v>2.1544087489774668</v>
      </c>
      <c r="JS294" s="16">
        <f t="shared" si="3010"/>
        <v>7.7934442278646543E-3</v>
      </c>
      <c r="JT294" s="16">
        <f t="shared" si="3010"/>
        <v>0.33216517598183515</v>
      </c>
      <c r="JU294" s="16">
        <f t="shared" si="3010"/>
        <v>0.67363713873282194</v>
      </c>
      <c r="JV294" s="16">
        <f t="shared" si="3010"/>
        <v>0.38993554927053964</v>
      </c>
      <c r="JW294" s="16">
        <f t="shared" si="3010"/>
        <v>8.5014497208014461E-2</v>
      </c>
      <c r="JX294" s="16">
        <f t="shared" si="3010"/>
        <v>0.40961910313865957</v>
      </c>
      <c r="JY294" s="16">
        <f t="shared" si="3010"/>
        <v>6.3773146322809282E-2</v>
      </c>
      <c r="JZ294" s="16">
        <f t="shared" si="3010"/>
        <v>0.25357489522372845</v>
      </c>
      <c r="KA294" s="16">
        <f t="shared" si="3010"/>
        <v>0.19666932169611329</v>
      </c>
      <c r="KB294" s="16">
        <f t="shared" si="3010"/>
        <v>0.52644645590432759</v>
      </c>
      <c r="KD294" t="str">
        <f t="shared" si="2943"/>
        <v/>
      </c>
      <c r="KE294" t="str">
        <f t="shared" si="2943"/>
        <v/>
      </c>
    </row>
    <row r="295" spans="2:291" x14ac:dyDescent="0.25">
      <c r="D295" s="17">
        <f t="shared" si="2944"/>
        <v>5.3797644368955844E-3</v>
      </c>
      <c r="E295" s="17"/>
      <c r="F295" s="16">
        <f t="shared" ref="F295:BV295" si="3011">IF(ISNUMBER(F113),ABS(F113-$B113),"")</f>
        <v>4.4769297356974107</v>
      </c>
      <c r="G295" s="16">
        <f t="shared" si="3011"/>
        <v>3.4663307029606187</v>
      </c>
      <c r="H295" s="16">
        <f t="shared" ref="H295:I295" si="3012">IF(ISNUMBER(H113),ABS(H113-$B113),"")</f>
        <v>2.7555141444628646</v>
      </c>
      <c r="I295" s="16">
        <f t="shared" si="3012"/>
        <v>1.8114342622251343</v>
      </c>
      <c r="J295" s="16">
        <f t="shared" si="3011"/>
        <v>2.5909797294645784</v>
      </c>
      <c r="K295" s="16">
        <f t="shared" si="3011"/>
        <v>1.6418521210044617</v>
      </c>
      <c r="L295" s="16">
        <f t="shared" si="3011"/>
        <v>2.5729897008016849</v>
      </c>
      <c r="M295" s="16">
        <f t="shared" si="3011"/>
        <v>1.623325212162456</v>
      </c>
      <c r="N295" s="16">
        <f t="shared" si="3011"/>
        <v>1.0379909883309608</v>
      </c>
      <c r="O295" s="16">
        <f t="shared" si="3011"/>
        <v>0.10775622961278941</v>
      </c>
      <c r="P295" s="16">
        <f t="shared" si="3011"/>
        <v>1.0462829127754958</v>
      </c>
      <c r="Q295" s="16">
        <f t="shared" si="3011"/>
        <v>0.14474046526277107</v>
      </c>
      <c r="R295" s="16">
        <f t="shared" si="3011"/>
        <v>0.79571199768636802</v>
      </c>
      <c r="S295" s="16">
        <f t="shared" si="3011"/>
        <v>7.4917430310108557E-3</v>
      </c>
      <c r="T295" s="16">
        <f t="shared" si="3011"/>
        <v>1.2874352771650308</v>
      </c>
      <c r="U295" s="16">
        <f t="shared" si="3011"/>
        <v>0.49786046151839969</v>
      </c>
      <c r="V295" s="16">
        <f t="shared" si="3011"/>
        <v>1.4874338054924579</v>
      </c>
      <c r="W295" s="16">
        <f t="shared" si="3011"/>
        <v>1.6779152546676244</v>
      </c>
      <c r="X295" s="16">
        <f t="shared" si="3011"/>
        <v>1.166524879531238</v>
      </c>
      <c r="Y295" s="16">
        <f t="shared" si="3011"/>
        <v>1.2407886475250223</v>
      </c>
      <c r="Z295" s="16">
        <f t="shared" si="3011"/>
        <v>0.38095376791335411</v>
      </c>
      <c r="AA295" s="16">
        <f t="shared" ref="AA295:AE295" si="3013">IF(ISNUMBER(AA113),ABS(AA113-$B113),"")</f>
        <v>0.19298250975981546</v>
      </c>
      <c r="AB295" s="16">
        <f t="shared" si="3013"/>
        <v>1.2340854518779452</v>
      </c>
      <c r="AC295" s="16">
        <f t="shared" si="3013"/>
        <v>5.3797644368955844E-3</v>
      </c>
      <c r="AD295" s="16">
        <f t="shared" si="3013"/>
        <v>1.4823343197180634</v>
      </c>
      <c r="AE295" s="16">
        <f t="shared" si="3013"/>
        <v>1.543351834891098</v>
      </c>
      <c r="AF295" s="16">
        <f t="shared" si="3011"/>
        <v>4.6165494877164406</v>
      </c>
      <c r="AG295" s="16">
        <f t="shared" si="3011"/>
        <v>1.4048781114947815</v>
      </c>
      <c r="AH295" s="16">
        <f t="shared" si="3011"/>
        <v>1.1055798140859849</v>
      </c>
      <c r="AI295" s="16">
        <f t="shared" si="3011"/>
        <v>1.1969866460804042</v>
      </c>
      <c r="AJ295" s="16">
        <f t="shared" si="3011"/>
        <v>1.7511924303227318</v>
      </c>
      <c r="AK295" s="16">
        <f t="shared" si="3011"/>
        <v>1.162520000663136</v>
      </c>
      <c r="AL295" s="16">
        <f t="shared" si="3011"/>
        <v>1.5374846389396737</v>
      </c>
      <c r="AM295" s="16">
        <f t="shared" si="3011"/>
        <v>1.1030705073270042</v>
      </c>
      <c r="AN295" s="16">
        <f t="shared" si="3011"/>
        <v>1.5295973141146249</v>
      </c>
      <c r="AO295" s="16">
        <f t="shared" si="3011"/>
        <v>1.123280826857922</v>
      </c>
      <c r="AP295" s="16">
        <f t="shared" si="3011"/>
        <v>1.5416747604758712</v>
      </c>
      <c r="AQ295" s="16">
        <f t="shared" si="3011"/>
        <v>1.0543569974130094</v>
      </c>
      <c r="AR295" s="16">
        <f t="shared" si="3011"/>
        <v>1.4359309374420377</v>
      </c>
      <c r="AS295" s="16">
        <f t="shared" si="3011"/>
        <v>1.2303375195761248</v>
      </c>
      <c r="AT295" s="16">
        <f t="shared" si="3011"/>
        <v>1.4073535569218905</v>
      </c>
      <c r="AU295" s="16">
        <f t="shared" si="3011"/>
        <v>0.64426867254377385</v>
      </c>
      <c r="AV295" s="16">
        <f t="shared" si="3011"/>
        <v>0.69440718643716082</v>
      </c>
      <c r="AW295" s="16">
        <f t="shared" si="3011"/>
        <v>0.78819573157539935</v>
      </c>
      <c r="AX295" s="16">
        <f t="shared" si="3011"/>
        <v>1.7300774804966181</v>
      </c>
      <c r="AY295" s="16">
        <f t="shared" si="3011"/>
        <v>1.0981366131396726</v>
      </c>
      <c r="AZ295" s="16">
        <f t="shared" si="3011"/>
        <v>1.2249134518991127</v>
      </c>
      <c r="BA295" s="16">
        <f t="shared" si="3011"/>
        <v>0.85025882645359729</v>
      </c>
      <c r="BB295" s="16">
        <f t="shared" si="3011"/>
        <v>1.4884392783383475</v>
      </c>
      <c r="BC295" s="16">
        <f t="shared" si="3011"/>
        <v>1.4934644530979142</v>
      </c>
      <c r="BD295" s="16">
        <f t="shared" si="3011"/>
        <v>1.5186687261319776</v>
      </c>
      <c r="BE295" s="16">
        <f t="shared" si="3011"/>
        <v>1.5588895370897831</v>
      </c>
      <c r="BF295" s="16">
        <f t="shared" si="3011"/>
        <v>1.6129908877301489</v>
      </c>
      <c r="BG295" s="16">
        <f t="shared" si="3011"/>
        <v>1.6766425455533067</v>
      </c>
      <c r="BH295" s="16">
        <f t="shared" si="3011"/>
        <v>1.7505921423545203</v>
      </c>
      <c r="BI295" s="16">
        <f t="shared" si="3011"/>
        <v>1.8338614793269699</v>
      </c>
      <c r="BJ295" s="16">
        <f t="shared" si="3011"/>
        <v>1.9237615523466616</v>
      </c>
      <c r="BK295" s="16">
        <f t="shared" si="3011"/>
        <v>2.0185831123362448</v>
      </c>
      <c r="BL295" s="16">
        <f t="shared" si="3011"/>
        <v>2.1203990404403328</v>
      </c>
      <c r="BM295" s="16">
        <f t="shared" si="3011"/>
        <v>2.2238918988082901</v>
      </c>
      <c r="BN295" s="16"/>
      <c r="BO295" s="16"/>
      <c r="BP295" s="16"/>
      <c r="BQ295" s="16">
        <f t="shared" si="3011"/>
        <v>1.4073535569218905</v>
      </c>
      <c r="BR295" s="16">
        <f t="shared" si="3011"/>
        <v>1.4384122566168287</v>
      </c>
      <c r="BS295" s="16">
        <f t="shared" si="3011"/>
        <v>1.4759099504165931</v>
      </c>
      <c r="BT295" s="16">
        <f t="shared" si="3011"/>
        <v>1.5242921326245664</v>
      </c>
      <c r="BU295" s="16">
        <f t="shared" si="3011"/>
        <v>1.579080148427721</v>
      </c>
      <c r="BV295" s="16">
        <f t="shared" si="3011"/>
        <v>1.6404576346747319</v>
      </c>
      <c r="BW295" s="16">
        <f t="shared" ref="BW295:EL295" si="3014">IF(ISNUMBER(BW113),ABS(BW113-$B113),"")</f>
        <v>1.7088601733837834</v>
      </c>
      <c r="BX295" s="16">
        <f t="shared" si="3014"/>
        <v>1.7871431793897727</v>
      </c>
      <c r="BY295" s="16">
        <f t="shared" si="3014"/>
        <v>1.8707069621197263</v>
      </c>
      <c r="BZ295" s="16">
        <f t="shared" si="3014"/>
        <v>1.9601472508182667</v>
      </c>
      <c r="CA295" s="16">
        <f t="shared" si="3014"/>
        <v>2.0552414645543706</v>
      </c>
      <c r="CB295" s="16">
        <f t="shared" si="3014"/>
        <v>2.1600058143820036</v>
      </c>
      <c r="CC295" s="16"/>
      <c r="CD295" s="16"/>
      <c r="CE295" s="16">
        <f t="shared" si="3014"/>
        <v>1.0124470012368647</v>
      </c>
      <c r="CF295" s="16">
        <f t="shared" si="3014"/>
        <v>1.0535759745216069</v>
      </c>
      <c r="CG295" s="16">
        <f t="shared" si="3014"/>
        <v>1.1095766877882625</v>
      </c>
      <c r="CH295" s="16">
        <f t="shared" si="3014"/>
        <v>1.1799367088098052</v>
      </c>
      <c r="CI295" s="16">
        <f t="shared" si="3014"/>
        <v>1.2639462575272375</v>
      </c>
      <c r="CJ295" s="16">
        <f t="shared" si="3014"/>
        <v>1.355266444972159</v>
      </c>
      <c r="CK295" s="16">
        <f t="shared" si="3014"/>
        <v>1.4553151927736963</v>
      </c>
      <c r="CL295" s="16">
        <f t="shared" si="3014"/>
        <v>1.5656864269836888</v>
      </c>
      <c r="CM295" s="16">
        <f t="shared" si="3014"/>
        <v>1.6837935151919794</v>
      </c>
      <c r="CN295" s="16">
        <f t="shared" si="3014"/>
        <v>1.8056973394024283</v>
      </c>
      <c r="CO295" s="16">
        <f t="shared" si="3014"/>
        <v>1.9322359612742446</v>
      </c>
      <c r="CP295" s="16">
        <f t="shared" si="3014"/>
        <v>2.0645803234899915</v>
      </c>
      <c r="CQ295" s="16"/>
      <c r="CR295" s="16"/>
      <c r="CS295" s="16">
        <f t="shared" si="3014"/>
        <v>1.5144591940471059</v>
      </c>
      <c r="CT295" s="16">
        <f t="shared" si="3014"/>
        <v>1.388814717882525</v>
      </c>
      <c r="CU295" s="16">
        <f t="shared" si="3014"/>
        <v>0.32811885728835932</v>
      </c>
      <c r="CV295" s="16">
        <f t="shared" si="3014"/>
        <v>1.6779152546676244</v>
      </c>
      <c r="CW295" s="16">
        <f t="shared" si="3014"/>
        <v>1.4359309374420377</v>
      </c>
      <c r="CX295" s="16">
        <f t="shared" si="3014"/>
        <v>0.78819573157539935</v>
      </c>
      <c r="CY295" s="16">
        <f t="shared" si="3014"/>
        <v>1.6790461698216177</v>
      </c>
      <c r="CZ295" s="16">
        <f t="shared" si="3014"/>
        <v>1.2714704749465398</v>
      </c>
      <c r="DA295" s="16">
        <f t="shared" si="3014"/>
        <v>0.81168194918623726</v>
      </c>
      <c r="DB295" s="16">
        <f t="shared" si="3014"/>
        <v>1.5977877633170579</v>
      </c>
      <c r="DC295" s="16">
        <f t="shared" si="3014"/>
        <v>1.2546389389243586</v>
      </c>
      <c r="DD295" s="16">
        <f t="shared" si="3014"/>
        <v>0.57447363775170857</v>
      </c>
      <c r="DE295" s="16">
        <f t="shared" si="3014"/>
        <v>1.6503658976901647</v>
      </c>
      <c r="DF295" s="16">
        <f t="shared" si="3014"/>
        <v>1.257304502894641</v>
      </c>
      <c r="DG295" s="16">
        <f t="shared" si="3014"/>
        <v>0.77610977166182238</v>
      </c>
      <c r="DH295" s="16">
        <f t="shared" si="3014"/>
        <v>1.7656860297556989</v>
      </c>
      <c r="DI295" s="16">
        <f t="shared" si="3014"/>
        <v>1.6408414838603278</v>
      </c>
      <c r="DJ295" s="16">
        <f t="shared" si="3014"/>
        <v>0.21669543796190283</v>
      </c>
      <c r="DK295" s="16">
        <f t="shared" si="3014"/>
        <v>1.5345899595637036</v>
      </c>
      <c r="DL295" s="16">
        <f t="shared" si="3014"/>
        <v>1.4282384172466038</v>
      </c>
      <c r="DM295" s="16">
        <f t="shared" si="3014"/>
        <v>0.72979316363512226</v>
      </c>
      <c r="DN295" s="16">
        <f t="shared" si="3014"/>
        <v>1.6235585409148428</v>
      </c>
      <c r="DO295" s="16">
        <f t="shared" si="3014"/>
        <v>1.2929162035905222</v>
      </c>
      <c r="DP295" s="16">
        <f t="shared" si="3014"/>
        <v>0.4009626482017552</v>
      </c>
      <c r="DQ295" s="16">
        <f t="shared" si="3014"/>
        <v>1.7517025805794617</v>
      </c>
      <c r="DR295" s="16">
        <f t="shared" si="3014"/>
        <v>1.3670868174428961</v>
      </c>
      <c r="DS295" s="16">
        <f t="shared" si="3014"/>
        <v>1.0246424020523079</v>
      </c>
      <c r="DT295" s="16">
        <f t="shared" si="3014"/>
        <v>1.7210274724892258</v>
      </c>
      <c r="DU295" s="16">
        <f t="shared" si="3014"/>
        <v>1.3240307726665606</v>
      </c>
      <c r="DV295" s="16">
        <f t="shared" si="3014"/>
        <v>0.74720001758191756</v>
      </c>
      <c r="DW295" s="16">
        <f t="shared" si="3014"/>
        <v>0.52144401499353421</v>
      </c>
      <c r="DX295" s="16">
        <f t="shared" ref="DX295:DY295" si="3015">IF(ISNUMBER(DX113),ABS(DX113-$B113),"")</f>
        <v>0.92389833320058301</v>
      </c>
      <c r="DY295" s="16">
        <f t="shared" si="3015"/>
        <v>0.96799642308985767</v>
      </c>
      <c r="DZ295" s="16">
        <f t="shared" ref="DZ295:ED295" si="3016">IF(ISNUMBER(DZ113),ABS(DZ113-$B113),"")</f>
        <v>0.84762893644366955</v>
      </c>
      <c r="EA295" s="16">
        <f t="shared" si="3016"/>
        <v>0.85186794360734552</v>
      </c>
      <c r="EB295" s="16">
        <f t="shared" si="3016"/>
        <v>1.0877019159013059</v>
      </c>
      <c r="EC295" s="16">
        <f t="shared" si="3016"/>
        <v>0.96644121896849811</v>
      </c>
      <c r="ED295" s="38">
        <f t="shared" si="3016"/>
        <v>1.1000743147972116</v>
      </c>
      <c r="EE295" s="16">
        <f t="shared" si="3014"/>
        <v>0.69034022396004957</v>
      </c>
      <c r="EF295" s="16">
        <f t="shared" si="3014"/>
        <v>0.96167241674550041</v>
      </c>
      <c r="EG295" s="16">
        <f t="shared" si="3014"/>
        <v>0.50102519050156502</v>
      </c>
      <c r="EH295" s="16">
        <f t="shared" si="3014"/>
        <v>1.0047111576252803</v>
      </c>
      <c r="EI295" s="16">
        <f t="shared" si="3014"/>
        <v>0.55226113084998474</v>
      </c>
      <c r="EJ295" s="16">
        <f t="shared" si="3014"/>
        <v>4.1616344796317435</v>
      </c>
      <c r="EK295" s="16">
        <f t="shared" si="3014"/>
        <v>0.81313688111907823</v>
      </c>
      <c r="EL295" s="16">
        <f t="shared" si="3014"/>
        <v>0.41175924169414202</v>
      </c>
      <c r="EM295" s="16">
        <f t="shared" ref="EM295:GZ295" si="3017">IF(ISNUMBER(EM113),ABS(EM113-$B113),"")</f>
        <v>0.56524757217181332</v>
      </c>
      <c r="EN295" s="16">
        <f t="shared" si="3017"/>
        <v>0.11181260503408907</v>
      </c>
      <c r="EO295" s="16">
        <f t="shared" si="3017"/>
        <v>0.6400330454086145</v>
      </c>
      <c r="EP295" s="16">
        <f t="shared" si="3017"/>
        <v>0.19517694105832106</v>
      </c>
      <c r="EQ295" s="16">
        <f t="shared" si="3017"/>
        <v>1.1902212183259167</v>
      </c>
      <c r="ER295" s="16">
        <f t="shared" si="3017"/>
        <v>0.79795726829323144</v>
      </c>
      <c r="ES295" s="16">
        <f t="shared" si="3017"/>
        <v>0.59314893011375602</v>
      </c>
      <c r="ET295" s="16">
        <f t="shared" si="3017"/>
        <v>0.39058407508679238</v>
      </c>
      <c r="EU295" s="16">
        <f t="shared" ref="EU295:EW295" si="3018">IF(ISNUMBER(EU113),ABS(EU113-$B113),"")</f>
        <v>0.78596422646995734</v>
      </c>
      <c r="EV295" s="16">
        <f t="shared" si="3018"/>
        <v>1.2625358829142499</v>
      </c>
      <c r="EW295" s="16">
        <f t="shared" si="3018"/>
        <v>0.40727881838051871</v>
      </c>
      <c r="EX295" s="16">
        <f t="shared" si="3017"/>
        <v>0.4114905258424244</v>
      </c>
      <c r="EY295" s="16">
        <f t="shared" si="3017"/>
        <v>0.8165469492388695</v>
      </c>
      <c r="EZ295" s="16">
        <f t="shared" si="3017"/>
        <v>1.0451943507320038E-2</v>
      </c>
      <c r="FA295" s="16">
        <f t="shared" si="3017"/>
        <v>0.37363903422016165</v>
      </c>
      <c r="FB295" s="16">
        <f t="shared" si="3017"/>
        <v>4.3156714741371616E-2</v>
      </c>
      <c r="FC295" s="16">
        <f t="shared" si="3017"/>
        <v>0.13734124959228211</v>
      </c>
      <c r="FD295" s="16">
        <f t="shared" si="3017"/>
        <v>0.28093879695748569</v>
      </c>
      <c r="FE295" s="16">
        <f t="shared" si="3017"/>
        <v>0.48085844995873117</v>
      </c>
      <c r="FF295" s="16">
        <f t="shared" si="3017"/>
        <v>6.9206158193196643E-2</v>
      </c>
      <c r="FG295" s="16">
        <f t="shared" si="3017"/>
        <v>1.1579270538327648</v>
      </c>
      <c r="FH295" s="16">
        <f t="shared" si="3017"/>
        <v>0.74977694513935944</v>
      </c>
      <c r="FI295" s="16">
        <f t="shared" ref="FI295:FK295" si="3019">IF(ISNUMBER(FI113),ABS(FI113-$B113),"")</f>
        <v>0.61869076610457796</v>
      </c>
      <c r="FJ295" s="16">
        <f t="shared" si="3019"/>
        <v>4.0996465327646376</v>
      </c>
      <c r="FK295" s="16">
        <f t="shared" si="3019"/>
        <v>0.21186410204884965</v>
      </c>
      <c r="FL295" s="47">
        <f t="shared" si="3017"/>
        <v>0.27710386734236181</v>
      </c>
      <c r="FM295" s="16">
        <f t="shared" si="3017"/>
        <v>0.2627993456670481</v>
      </c>
      <c r="FN295" s="16">
        <f t="shared" si="3017"/>
        <v>0.28128425668549539</v>
      </c>
      <c r="FO295" s="16">
        <f t="shared" si="3017"/>
        <v>0.45525114364139085</v>
      </c>
      <c r="FP295" s="16">
        <f t="shared" si="3017"/>
        <v>0.25794330811046962</v>
      </c>
      <c r="FQ295" s="16">
        <f t="shared" si="3017"/>
        <v>0.25537718339771232</v>
      </c>
      <c r="FR295" s="16">
        <f t="shared" si="3017"/>
        <v>0.17540888398571042</v>
      </c>
      <c r="FS295" s="16">
        <f t="shared" si="3017"/>
        <v>1.343866795266706</v>
      </c>
      <c r="FT295" s="16">
        <f t="shared" si="3017"/>
        <v>1.4483321197258192</v>
      </c>
      <c r="FU295" s="16">
        <f t="shared" si="3017"/>
        <v>1.2585522422847077</v>
      </c>
      <c r="FV295" s="16">
        <f t="shared" si="3017"/>
        <v>1.3208625725803813</v>
      </c>
      <c r="FW295" s="16">
        <f t="shared" si="3017"/>
        <v>1.1642047127168951</v>
      </c>
      <c r="FX295" s="16">
        <f t="shared" si="3017"/>
        <v>0.96220758662659023</v>
      </c>
      <c r="FY295" s="16">
        <f t="shared" si="3017"/>
        <v>1.4509439904438182</v>
      </c>
      <c r="FZ295" s="16">
        <f t="shared" si="3017"/>
        <v>1.0240263854063301</v>
      </c>
      <c r="GA295" s="16">
        <f t="shared" si="3017"/>
        <v>1.3912718983324055</v>
      </c>
      <c r="GB295" s="16">
        <f t="shared" si="3017"/>
        <v>0.95402242667759651</v>
      </c>
      <c r="GC295" s="16">
        <f t="shared" si="3017"/>
        <v>1.380525148906969</v>
      </c>
      <c r="GD295" s="16">
        <f t="shared" si="3017"/>
        <v>0.97729097680215204</v>
      </c>
      <c r="GE295" s="16">
        <f t="shared" si="3017"/>
        <v>1.3945390684947654</v>
      </c>
      <c r="GF295" s="16">
        <f t="shared" si="3017"/>
        <v>1.1240392847757619</v>
      </c>
      <c r="GG295" s="16">
        <f t="shared" si="3017"/>
        <v>1.2877267900215372</v>
      </c>
      <c r="GH295" s="16">
        <f t="shared" si="3017"/>
        <v>0.91688041106701235</v>
      </c>
      <c r="GI295" s="16">
        <f t="shared" si="3017"/>
        <v>1.2862981340413455</v>
      </c>
      <c r="GJ295" s="16">
        <f t="shared" si="3017"/>
        <v>0.50963516680084808</v>
      </c>
      <c r="GK295" s="16">
        <f t="shared" si="3017"/>
        <v>0.56366785178198597</v>
      </c>
      <c r="GL295" s="16">
        <f t="shared" si="3017"/>
        <v>0.62387578770034224</v>
      </c>
      <c r="GM295" s="16">
        <f t="shared" si="3017"/>
        <v>1.4772958080324088</v>
      </c>
      <c r="GN295" s="16">
        <f t="shared" si="3017"/>
        <v>0.88096116401064251</v>
      </c>
      <c r="GO295" s="16">
        <f t="shared" si="3017"/>
        <v>0.98909288342440504</v>
      </c>
      <c r="GP295" s="16">
        <f t="shared" si="3017"/>
        <v>0.60167700284458192</v>
      </c>
      <c r="GQ295" s="16">
        <f t="shared" si="3017"/>
        <v>0.44755780099592357</v>
      </c>
      <c r="GR295" s="16">
        <f t="shared" si="3017"/>
        <v>0.84556745080999463</v>
      </c>
      <c r="GS295" s="16">
        <f t="shared" si="3017"/>
        <v>0.94482916265536687</v>
      </c>
      <c r="GT295" s="16">
        <f t="shared" si="3017"/>
        <v>0.5402675082338817</v>
      </c>
      <c r="GU295" s="16">
        <f t="shared" si="3017"/>
        <v>0.82368723211970973</v>
      </c>
      <c r="GV295" s="16">
        <f t="shared" si="3017"/>
        <v>0.36050040816806472</v>
      </c>
      <c r="GW295" s="16">
        <f t="shared" si="3017"/>
        <v>0.86517999901550979</v>
      </c>
      <c r="GX295" s="16">
        <f t="shared" si="3017"/>
        <v>0.4112875672459495</v>
      </c>
      <c r="GY295" s="16">
        <f t="shared" si="3017"/>
        <v>0.64095308171778242</v>
      </c>
      <c r="GZ295" s="16">
        <f t="shared" si="3017"/>
        <v>0.24452175450201707</v>
      </c>
      <c r="HA295" s="16">
        <f t="shared" ref="HA295:JL295" si="3020">IF(ISNUMBER(HA113),ABS(HA113-$B113),"")</f>
        <v>0.48204020338476994</v>
      </c>
      <c r="HB295" s="16">
        <f t="shared" si="3020"/>
        <v>3.53839527164439E-2</v>
      </c>
      <c r="HC295" s="16">
        <f t="shared" si="3020"/>
        <v>0.96088845800167633</v>
      </c>
      <c r="HD295" s="16">
        <f t="shared" si="3020"/>
        <v>0.57349952596032949</v>
      </c>
      <c r="HE295" s="16">
        <f t="shared" si="3020"/>
        <v>0.55783984017111266</v>
      </c>
      <c r="HF295" s="16">
        <f t="shared" si="3020"/>
        <v>0.34879937592407373</v>
      </c>
      <c r="HG295" s="16">
        <f t="shared" si="3020"/>
        <v>0.74004982044291978</v>
      </c>
      <c r="HH295" s="16">
        <f t="shared" si="3020"/>
        <v>0.33499668598068411</v>
      </c>
      <c r="HI295" s="16">
        <f t="shared" si="3020"/>
        <v>0.33547538899711071</v>
      </c>
      <c r="HJ295" s="16">
        <f t="shared" si="3020"/>
        <v>0.73627735025817742</v>
      </c>
      <c r="HK295" s="16">
        <f t="shared" si="3020"/>
        <v>7.2032413152328445E-2</v>
      </c>
      <c r="HL295" s="16">
        <f t="shared" si="3020"/>
        <v>0.42641778539993425</v>
      </c>
      <c r="HM295" s="16">
        <f t="shared" si="3020"/>
        <v>1.3815500125957669E-2</v>
      </c>
      <c r="HN295" s="16">
        <f t="shared" si="3020"/>
        <v>3.9123788453053976E-2</v>
      </c>
      <c r="HO295" s="16">
        <f t="shared" si="3020"/>
        <v>0.3768885176511958</v>
      </c>
      <c r="HP295" s="16">
        <f t="shared" si="3020"/>
        <v>0.9819548910718936</v>
      </c>
      <c r="HQ295" s="16">
        <f t="shared" si="3020"/>
        <v>0.57873230752065297</v>
      </c>
      <c r="HR295" s="16">
        <f t="shared" si="3020"/>
        <v>0.33151783345502395</v>
      </c>
      <c r="HS295" s="16">
        <f t="shared" si="3020"/>
        <v>7.6402690204844248E-2</v>
      </c>
      <c r="HT295" s="16">
        <f t="shared" si="3020"/>
        <v>0.45176559407246941</v>
      </c>
      <c r="HU295" s="16">
        <f t="shared" si="3020"/>
        <v>4.8898809297497792E-2</v>
      </c>
      <c r="HV295" s="16">
        <f t="shared" si="3020"/>
        <v>0.10521026089352858</v>
      </c>
      <c r="HW295" s="16">
        <f t="shared" si="3020"/>
        <v>0.35032289075937229</v>
      </c>
      <c r="HX295" s="16">
        <f t="shared" si="3020"/>
        <v>1.2427857615841731</v>
      </c>
      <c r="HY295" s="16">
        <f t="shared" si="3020"/>
        <v>1.36845014426072</v>
      </c>
      <c r="HZ295" s="16">
        <f t="shared" si="3020"/>
        <v>1.163951156882888</v>
      </c>
      <c r="IA295" s="16">
        <f t="shared" si="3020"/>
        <v>1.2288360980668642</v>
      </c>
      <c r="IB295" s="16">
        <f t="shared" si="3020"/>
        <v>1.0875993053184061</v>
      </c>
      <c r="IC295" s="16">
        <f t="shared" si="3020"/>
        <v>0.873640379795944</v>
      </c>
      <c r="ID295" s="16">
        <f t="shared" si="3020"/>
        <v>1.3910839705132787</v>
      </c>
      <c r="IE295" s="16">
        <f t="shared" si="3020"/>
        <v>0.9612239749416176</v>
      </c>
      <c r="IF295" s="16">
        <f t="shared" si="3020"/>
        <v>1.3220855936662588</v>
      </c>
      <c r="IG295" s="16">
        <f t="shared" si="3020"/>
        <v>0.89025925217271151</v>
      </c>
      <c r="IH295" s="16">
        <f t="shared" si="3020"/>
        <v>1.3065767770087859</v>
      </c>
      <c r="II295" s="16">
        <f t="shared" si="3020"/>
        <v>0.91212172164699723</v>
      </c>
      <c r="IJ295" s="16">
        <f t="shared" si="3020"/>
        <v>1.3200754910897672</v>
      </c>
      <c r="IK295" s="16">
        <f t="shared" si="3020"/>
        <v>1.0628183247431195</v>
      </c>
      <c r="IL295" s="16">
        <f t="shared" si="3020"/>
        <v>1.3501810669580152</v>
      </c>
      <c r="IM295" s="16">
        <f t="shared" si="3020"/>
        <v>0.85657868292642547</v>
      </c>
      <c r="IN295" s="16">
        <f t="shared" si="3020"/>
        <v>1.2206478428112746</v>
      </c>
      <c r="IO295" s="16">
        <f t="shared" si="3020"/>
        <v>1.0628183247431195</v>
      </c>
      <c r="IP295" s="16">
        <f t="shared" si="3020"/>
        <v>1.3501810669580152</v>
      </c>
      <c r="IQ295" s="16">
        <f t="shared" si="3020"/>
        <v>0.61614672216194322</v>
      </c>
      <c r="IR295" s="16">
        <f t="shared" si="3020"/>
        <v>1.4161328918290792</v>
      </c>
      <c r="IS295" s="16">
        <f t="shared" si="3020"/>
        <v>0.82128465907018722</v>
      </c>
      <c r="IT295" s="16">
        <f t="shared" si="3020"/>
        <v>0.9351913198995021</v>
      </c>
      <c r="IU295" s="16">
        <f t="shared" si="3020"/>
        <v>0.54434337650812381</v>
      </c>
      <c r="IV295" s="16">
        <f t="shared" si="3020"/>
        <v>0.47307153340872787</v>
      </c>
      <c r="IW295" s="16">
        <f t="shared" si="3020"/>
        <v>0.85867150118119184</v>
      </c>
      <c r="IX295" s="16">
        <f t="shared" si="3020"/>
        <v>0.92818314185709028</v>
      </c>
      <c r="IY295" s="16">
        <f t="shared" si="3020"/>
        <v>0.53419699842822865</v>
      </c>
      <c r="IZ295" s="16">
        <f t="shared" si="3020"/>
        <v>0.79127924911412606</v>
      </c>
      <c r="JA295" s="16">
        <f t="shared" si="3020"/>
        <v>0.34260180792176698</v>
      </c>
      <c r="JB295" s="16">
        <f t="shared" si="3020"/>
        <v>0.83691945430686587</v>
      </c>
      <c r="JC295" s="16">
        <f t="shared" si="3020"/>
        <v>0.39666578345727999</v>
      </c>
      <c r="JD295" s="16">
        <f t="shared" si="3020"/>
        <v>0.63447876035115769</v>
      </c>
      <c r="JE295" s="16">
        <f t="shared" si="3020"/>
        <v>0.24962486386084493</v>
      </c>
      <c r="JF295" s="16">
        <f t="shared" si="3020"/>
        <v>0.46446082422093582</v>
      </c>
      <c r="JG295" s="16">
        <f t="shared" si="3020"/>
        <v>3.2576431955760654E-2</v>
      </c>
      <c r="JH295" s="16">
        <f t="shared" si="3020"/>
        <v>0.96215506612477952</v>
      </c>
      <c r="JI295" s="16">
        <f t="shared" si="3020"/>
        <v>0.58520313812249469</v>
      </c>
      <c r="JJ295" s="16">
        <f t="shared" si="3020"/>
        <v>0.58104868415276201</v>
      </c>
      <c r="JK295" s="16">
        <f t="shared" si="3020"/>
        <v>0.51176427854974804</v>
      </c>
      <c r="JL295" s="16">
        <f t="shared" si="3020"/>
        <v>0.88800640872995018</v>
      </c>
      <c r="JM295" s="16">
        <f t="shared" ref="JM295:KB295" si="3021">IF(ISNUMBER(JM113),ABS(JM113-$B113),"")</f>
        <v>0.36272798055415478</v>
      </c>
      <c r="JN295" s="16">
        <f t="shared" si="3021"/>
        <v>0.36328533235854366</v>
      </c>
      <c r="JO295" s="16">
        <f t="shared" si="3021"/>
        <v>0.75172499942206628</v>
      </c>
      <c r="JP295" s="16">
        <f t="shared" si="3021"/>
        <v>0.58104868415276201</v>
      </c>
      <c r="JQ295" s="16">
        <f t="shared" si="3021"/>
        <v>0.51176427854974804</v>
      </c>
      <c r="JR295" s="16">
        <f t="shared" si="3021"/>
        <v>0.88800640872995018</v>
      </c>
      <c r="JS295" s="16">
        <f t="shared" si="3021"/>
        <v>0.11464879690680618</v>
      </c>
      <c r="JT295" s="16">
        <f t="shared" si="3021"/>
        <v>0.29048686778534716</v>
      </c>
      <c r="JU295" s="16">
        <f t="shared" si="3021"/>
        <v>0.98009442712736927</v>
      </c>
      <c r="JV295" s="16">
        <f t="shared" si="3021"/>
        <v>0.58686531763544281</v>
      </c>
      <c r="JW295" s="16">
        <f t="shared" si="3021"/>
        <v>0.3460772912136747</v>
      </c>
      <c r="JX295" s="16">
        <f t="shared" si="3021"/>
        <v>5.07719920340719E-2</v>
      </c>
      <c r="JY295" s="16">
        <f t="shared" si="3021"/>
        <v>0.46914983914172126</v>
      </c>
      <c r="JZ295" s="16">
        <f t="shared" si="3021"/>
        <v>7.726199271522205E-2</v>
      </c>
      <c r="KA295" s="16">
        <f t="shared" si="3021"/>
        <v>0.12047821949818172</v>
      </c>
      <c r="KB295" s="16">
        <f t="shared" si="3021"/>
        <v>0.32076603730831721</v>
      </c>
      <c r="KD295" t="str">
        <f t="shared" si="2943"/>
        <v/>
      </c>
      <c r="KE295" t="str">
        <f t="shared" si="2943"/>
        <v/>
      </c>
    </row>
    <row r="296" spans="2:291" x14ac:dyDescent="0.25">
      <c r="D296" s="17">
        <f t="shared" si="2944"/>
        <v>3.8663799717397751E-3</v>
      </c>
      <c r="E296" s="17"/>
      <c r="F296" s="16">
        <f t="shared" ref="F296:BV296" si="3022">IF(ISNUMBER(F114),ABS(F114-$B114),"")</f>
        <v>1.7753093319115862</v>
      </c>
      <c r="G296" s="16">
        <f t="shared" si="3022"/>
        <v>0.85282266538627027</v>
      </c>
      <c r="H296" s="16">
        <f t="shared" ref="H296:I296" si="3023">IF(ISNUMBER(H114),ABS(H114-$B114),"")</f>
        <v>1.0225065913397202</v>
      </c>
      <c r="I296" s="16">
        <f t="shared" si="3023"/>
        <v>6.4240247082921087E-2</v>
      </c>
      <c r="J296" s="16">
        <f t="shared" si="3022"/>
        <v>0.76237068816760711</v>
      </c>
      <c r="K296" s="16">
        <f t="shared" si="3022"/>
        <v>0.32872018527437774</v>
      </c>
      <c r="L296" s="16">
        <f t="shared" si="3022"/>
        <v>0.97353057234852258</v>
      </c>
      <c r="M296" s="16">
        <f t="shared" si="3022"/>
        <v>0.11597185325913983</v>
      </c>
      <c r="N296" s="16">
        <f t="shared" si="3022"/>
        <v>0.1873657079277109</v>
      </c>
      <c r="O296" s="16">
        <f t="shared" si="3022"/>
        <v>0.90989378277569699</v>
      </c>
      <c r="P296" s="16">
        <f t="shared" si="3022"/>
        <v>0.65106988630374474</v>
      </c>
      <c r="Q296" s="16">
        <f t="shared" si="3022"/>
        <v>0.40649071866300801</v>
      </c>
      <c r="R296" s="16">
        <f t="shared" si="3022"/>
        <v>0.34871285265013796</v>
      </c>
      <c r="S296" s="16">
        <f t="shared" si="3022"/>
        <v>0.84215264289950653</v>
      </c>
      <c r="T296" s="16">
        <f t="shared" si="3022"/>
        <v>1.2911475775043471</v>
      </c>
      <c r="U296" s="16">
        <f t="shared" si="3022"/>
        <v>0.23447827484818617</v>
      </c>
      <c r="V296" s="16">
        <f t="shared" si="3022"/>
        <v>1.3156546742688704</v>
      </c>
      <c r="W296" s="16">
        <f t="shared" si="3022"/>
        <v>0.28095869663108886</v>
      </c>
      <c r="X296" s="16">
        <f t="shared" si="3022"/>
        <v>0.37124867142063067</v>
      </c>
      <c r="Y296" s="16">
        <f t="shared" si="3022"/>
        <v>0.47040600146165445</v>
      </c>
      <c r="Z296" s="16">
        <f t="shared" si="3022"/>
        <v>0.4856262171062582</v>
      </c>
      <c r="AA296" s="16">
        <f t="shared" ref="AA296:AE296" si="3024">IF(ISNUMBER(AA114),ABS(AA114-$B114),"")</f>
        <v>0.87491672210670401</v>
      </c>
      <c r="AB296" s="16">
        <f t="shared" si="3024"/>
        <v>0.3642335970801156</v>
      </c>
      <c r="AC296" s="16">
        <f t="shared" si="3024"/>
        <v>1.3190674323721652</v>
      </c>
      <c r="AD296" s="16">
        <f t="shared" si="3024"/>
        <v>0.20635798794758387</v>
      </c>
      <c r="AE296" s="16">
        <f t="shared" si="3024"/>
        <v>0.14056334222905775</v>
      </c>
      <c r="AF296" s="16">
        <f t="shared" si="3022"/>
        <v>0.81334970121108086</v>
      </c>
      <c r="AG296" s="16">
        <f t="shared" si="3022"/>
        <v>0.33017167455946606</v>
      </c>
      <c r="AH296" s="16">
        <f t="shared" si="3022"/>
        <v>0.10215793411737195</v>
      </c>
      <c r="AI296" s="16">
        <f t="shared" si="3022"/>
        <v>3.1302540498714393E-2</v>
      </c>
      <c r="AJ296" s="16">
        <f t="shared" si="3022"/>
        <v>0.36399198135029565</v>
      </c>
      <c r="AK296" s="16">
        <f t="shared" si="3022"/>
        <v>0.32511277830947449</v>
      </c>
      <c r="AL296" s="16">
        <f t="shared" si="3022"/>
        <v>0.53908026720017688</v>
      </c>
      <c r="AM296" s="16">
        <f t="shared" si="3022"/>
        <v>0.20852587486065488</v>
      </c>
      <c r="AN296" s="16">
        <f t="shared" si="3022"/>
        <v>0.42333797079888313</v>
      </c>
      <c r="AO296" s="16">
        <f t="shared" si="3022"/>
        <v>0.216009425675594</v>
      </c>
      <c r="AP296" s="16">
        <f t="shared" si="3022"/>
        <v>0.43039968864300704</v>
      </c>
      <c r="AQ296" s="16">
        <f t="shared" si="3022"/>
        <v>0.2759279885850674</v>
      </c>
      <c r="AR296" s="16">
        <f t="shared" si="3022"/>
        <v>0.45361758792878959</v>
      </c>
      <c r="AS296" s="16">
        <f t="shared" si="3022"/>
        <v>0.69966169329735806</v>
      </c>
      <c r="AT296" s="16">
        <f t="shared" si="3022"/>
        <v>0.40664894864917756</v>
      </c>
      <c r="AU296" s="16">
        <f t="shared" si="3022"/>
        <v>0.86620871550533707</v>
      </c>
      <c r="AV296" s="16">
        <f t="shared" si="3022"/>
        <v>0.96028290169762442</v>
      </c>
      <c r="AW296" s="16">
        <f t="shared" si="3022"/>
        <v>2.1624355774923032</v>
      </c>
      <c r="AX296" s="16">
        <f t="shared" si="3022"/>
        <v>0.10043257763047109</v>
      </c>
      <c r="AY296" s="16">
        <f t="shared" si="3022"/>
        <v>0.65635702154165187</v>
      </c>
      <c r="AZ296" s="16">
        <f t="shared" si="3022"/>
        <v>0.31829063369195865</v>
      </c>
      <c r="BA296" s="16">
        <f t="shared" si="3022"/>
        <v>9.6541810469346956E-2</v>
      </c>
      <c r="BB296" s="16">
        <f t="shared" si="3022"/>
        <v>1.3165036490405839</v>
      </c>
      <c r="BC296" s="16">
        <f t="shared" si="3022"/>
        <v>1.1443986165558186</v>
      </c>
      <c r="BD296" s="16">
        <f t="shared" si="3022"/>
        <v>0.94916053732288219</v>
      </c>
      <c r="BE296" s="16">
        <f t="shared" si="3022"/>
        <v>0.73939135974497106</v>
      </c>
      <c r="BF296" s="16">
        <f t="shared" si="3022"/>
        <v>0.51513333633043601</v>
      </c>
      <c r="BG296" s="16">
        <f t="shared" si="3022"/>
        <v>0.28018515325581461</v>
      </c>
      <c r="BH296" s="16">
        <f t="shared" si="3022"/>
        <v>3.8468496812186004E-2</v>
      </c>
      <c r="BI296" s="16">
        <f t="shared" si="3022"/>
        <v>0.21171325473173397</v>
      </c>
      <c r="BJ296" s="16">
        <f t="shared" si="3022"/>
        <v>0.4664894681230578</v>
      </c>
      <c r="BK296" s="16">
        <f t="shared" si="3022"/>
        <v>0.72346803640468238</v>
      </c>
      <c r="BL296" s="16">
        <f t="shared" si="3022"/>
        <v>0.98278607577009325</v>
      </c>
      <c r="BM296" s="16">
        <f t="shared" si="3022"/>
        <v>1.2413692335080384</v>
      </c>
      <c r="BN296" s="16"/>
      <c r="BO296" s="16"/>
      <c r="BP296" s="16"/>
      <c r="BQ296" s="16">
        <f t="shared" si="3022"/>
        <v>0.40664894864917756</v>
      </c>
      <c r="BR296" s="16">
        <f t="shared" si="3022"/>
        <v>0.47980639800258018</v>
      </c>
      <c r="BS296" s="16">
        <f t="shared" si="3022"/>
        <v>0.55604547569652141</v>
      </c>
      <c r="BT296" s="16">
        <f t="shared" si="3022"/>
        <v>0.63791363384977728</v>
      </c>
      <c r="BU296" s="16">
        <f t="shared" si="3022"/>
        <v>0.72159120612801075</v>
      </c>
      <c r="BV296" s="16">
        <f t="shared" si="3022"/>
        <v>0.80635170011547075</v>
      </c>
      <c r="BW296" s="16">
        <f t="shared" ref="BW296:EL296" si="3025">IF(ISNUMBER(BW114),ABS(BW114-$B114),"")</f>
        <v>0.8922450417483816</v>
      </c>
      <c r="BX296" s="16">
        <f t="shared" si="3025"/>
        <v>0.97855863369586871</v>
      </c>
      <c r="BY296" s="16">
        <f t="shared" si="3025"/>
        <v>1.0663795493591408</v>
      </c>
      <c r="BZ296" s="16">
        <f t="shared" si="3025"/>
        <v>1.1515727666330804</v>
      </c>
      <c r="CA296" s="16">
        <f t="shared" si="3025"/>
        <v>1.2351677406082331</v>
      </c>
      <c r="CB296" s="16">
        <f t="shared" si="3025"/>
        <v>1.318311953803061</v>
      </c>
      <c r="CC296" s="16"/>
      <c r="CD296" s="16"/>
      <c r="CE296" s="16">
        <f t="shared" si="3025"/>
        <v>0.38461768688631537</v>
      </c>
      <c r="CF296" s="16">
        <f t="shared" si="3025"/>
        <v>0.22801664944967115</v>
      </c>
      <c r="CG296" s="16">
        <f t="shared" si="3025"/>
        <v>5.439667624671074E-2</v>
      </c>
      <c r="CH296" s="16">
        <f t="shared" si="3025"/>
        <v>0.12878320532274756</v>
      </c>
      <c r="CI296" s="16">
        <f t="shared" si="3025"/>
        <v>0.32278232769375848</v>
      </c>
      <c r="CJ296" s="16">
        <f t="shared" si="3025"/>
        <v>0.52242241414764123</v>
      </c>
      <c r="CK296" s="16">
        <f t="shared" si="3025"/>
        <v>0.72609834695090569</v>
      </c>
      <c r="CL296" s="16">
        <f t="shared" si="3025"/>
        <v>0.93335499886052276</v>
      </c>
      <c r="CM296" s="16">
        <f t="shared" si="3025"/>
        <v>1.1449383960883779</v>
      </c>
      <c r="CN296" s="16">
        <f t="shared" si="3025"/>
        <v>1.3539246476858153</v>
      </c>
      <c r="CO296" s="16">
        <f t="shared" si="3025"/>
        <v>1.5635694032022087</v>
      </c>
      <c r="CP296" s="16">
        <f t="shared" si="3025"/>
        <v>1.7708702093459294</v>
      </c>
      <c r="CQ296" s="16"/>
      <c r="CR296" s="16"/>
      <c r="CS296" s="16">
        <f t="shared" si="3025"/>
        <v>0.40025903299337529</v>
      </c>
      <c r="CT296" s="16">
        <f t="shared" si="3025"/>
        <v>0.42510080003293638</v>
      </c>
      <c r="CU296" s="16">
        <f t="shared" si="3025"/>
        <v>1.7935459039077557</v>
      </c>
      <c r="CV296" s="16">
        <f t="shared" si="3025"/>
        <v>0.28095869663108886</v>
      </c>
      <c r="CW296" s="16">
        <f t="shared" si="3025"/>
        <v>0.45361758792878959</v>
      </c>
      <c r="CX296" s="16">
        <f t="shared" si="3025"/>
        <v>2.1624355774923032</v>
      </c>
      <c r="CY296" s="16">
        <f t="shared" si="3025"/>
        <v>0.23712980930417871</v>
      </c>
      <c r="CZ296" s="16">
        <f t="shared" si="3025"/>
        <v>0.44095653161102177</v>
      </c>
      <c r="DA296" s="16">
        <f t="shared" si="3025"/>
        <v>2.345734386313552</v>
      </c>
      <c r="DB296" s="16">
        <f t="shared" si="3025"/>
        <v>0.36783575884246034</v>
      </c>
      <c r="DC296" s="16">
        <f t="shared" si="3025"/>
        <v>0.38589225366047231</v>
      </c>
      <c r="DD296" s="16">
        <f t="shared" si="3025"/>
        <v>1.8170931317184795</v>
      </c>
      <c r="DE296" s="16">
        <f t="shared" si="3025"/>
        <v>0.20453155552081626</v>
      </c>
      <c r="DF296" s="16">
        <f t="shared" si="3025"/>
        <v>0.3901086478788045</v>
      </c>
      <c r="DG296" s="16">
        <f t="shared" si="3025"/>
        <v>2.2119008716433655</v>
      </c>
      <c r="DH296" s="16">
        <f t="shared" si="3025"/>
        <v>0.20149292498089721</v>
      </c>
      <c r="DI296" s="16">
        <f t="shared" si="3025"/>
        <v>0.40355466565733877</v>
      </c>
      <c r="DJ296" s="16">
        <f t="shared" si="3025"/>
        <v>1.7818366972165052</v>
      </c>
      <c r="DK296" s="16">
        <f t="shared" si="3025"/>
        <v>0.27593704435334132</v>
      </c>
      <c r="DL296" s="16">
        <f t="shared" si="3025"/>
        <v>0.37689060739830893</v>
      </c>
      <c r="DM296" s="16">
        <f t="shared" si="3025"/>
        <v>2.2284978581838431</v>
      </c>
      <c r="DN296" s="16">
        <f t="shared" si="3025"/>
        <v>0.27653174152578686</v>
      </c>
      <c r="DO296" s="16">
        <f t="shared" si="3025"/>
        <v>0.42019419563810345</v>
      </c>
      <c r="DP296" s="16">
        <f t="shared" si="3025"/>
        <v>0.8072133459697568</v>
      </c>
      <c r="DQ296" s="16">
        <f t="shared" si="3025"/>
        <v>0.37659498084384779</v>
      </c>
      <c r="DR296" s="16">
        <f t="shared" si="3025"/>
        <v>0.40063271170127734</v>
      </c>
      <c r="DS296" s="16">
        <f t="shared" si="3025"/>
        <v>1.9072516378666364</v>
      </c>
      <c r="DT296" s="16">
        <f t="shared" si="3025"/>
        <v>0.22088306997424922</v>
      </c>
      <c r="DU296" s="16">
        <f t="shared" si="3025"/>
        <v>0.40441815868470599</v>
      </c>
      <c r="DV296" s="16">
        <f t="shared" si="3025"/>
        <v>2.2510570668205219</v>
      </c>
      <c r="DW296" s="16">
        <f t="shared" si="3025"/>
        <v>0.24702312330160225</v>
      </c>
      <c r="DX296" s="16">
        <f t="shared" ref="DX296:DY296" si="3026">IF(ISNUMBER(DX114),ABS(DX114-$B114),"")</f>
        <v>0.47261286459091423</v>
      </c>
      <c r="DY296" s="16">
        <f t="shared" si="3026"/>
        <v>0.47131051679588154</v>
      </c>
      <c r="DZ296" s="16">
        <f t="shared" ref="DZ296:ED296" si="3027">IF(ISNUMBER(DZ114),ABS(DZ114-$B114),"")</f>
        <v>0.18417071658006989</v>
      </c>
      <c r="EA296" s="16">
        <f t="shared" si="3027"/>
        <v>0.25485833431966398</v>
      </c>
      <c r="EB296" s="16">
        <f t="shared" si="3027"/>
        <v>0.62280944450466791</v>
      </c>
      <c r="EC296" s="16">
        <f t="shared" si="3027"/>
        <v>0.57913836008312103</v>
      </c>
      <c r="ED296" s="38">
        <f t="shared" si="3027"/>
        <v>0.20697145758416013</v>
      </c>
      <c r="EE296" s="16">
        <f t="shared" si="3025"/>
        <v>6.9664707799006464E-3</v>
      </c>
      <c r="EF296" s="16">
        <f t="shared" si="3025"/>
        <v>0.18926310872579677</v>
      </c>
      <c r="EG296" s="16">
        <f t="shared" si="3025"/>
        <v>0.40820423834205144</v>
      </c>
      <c r="EH296" s="16">
        <f t="shared" si="3025"/>
        <v>0.12779298552578666</v>
      </c>
      <c r="EI296" s="16">
        <f t="shared" si="3025"/>
        <v>0.34549235247837373</v>
      </c>
      <c r="EJ296" s="16">
        <f t="shared" si="3025"/>
        <v>0.76445130397451067</v>
      </c>
      <c r="EK296" s="16">
        <f t="shared" si="3025"/>
        <v>0.25759152508929617</v>
      </c>
      <c r="EL296" s="16">
        <f t="shared" si="3025"/>
        <v>4.128310200735541E-2</v>
      </c>
      <c r="EM296" s="16">
        <f t="shared" ref="EM296:GZ296" si="3028">IF(ISNUMBER(EM114),ABS(EM114-$B114),"")</f>
        <v>8.0372207324330702E-2</v>
      </c>
      <c r="EN296" s="16">
        <f t="shared" si="3028"/>
        <v>0.30075750626977538</v>
      </c>
      <c r="EO296" s="16">
        <f t="shared" si="3028"/>
        <v>1.3633235543807132E-2</v>
      </c>
      <c r="EP296" s="16">
        <f t="shared" si="3028"/>
        <v>0.23264988848890766</v>
      </c>
      <c r="EQ296" s="16">
        <f t="shared" si="3028"/>
        <v>0.46388872257253411</v>
      </c>
      <c r="ER296" s="16">
        <f t="shared" si="3028"/>
        <v>0.68268926697882648</v>
      </c>
      <c r="ES296" s="16">
        <f t="shared" si="3028"/>
        <v>0.82857851831603568</v>
      </c>
      <c r="ET296" s="16">
        <f t="shared" si="3028"/>
        <v>0.76604787307688582</v>
      </c>
      <c r="EU296" s="16">
        <f t="shared" ref="EU296:EW296" si="3029">IF(ISNUMBER(EU114),ABS(EU114-$B114),"")</f>
        <v>0.51991333550861896</v>
      </c>
      <c r="EV296" s="16">
        <f t="shared" si="3029"/>
        <v>0.23691296697150221</v>
      </c>
      <c r="EW296" s="16">
        <f t="shared" si="3029"/>
        <v>0.19530584671801421</v>
      </c>
      <c r="EX296" s="16">
        <f t="shared" si="3028"/>
        <v>0.15517596777692688</v>
      </c>
      <c r="EY296" s="16">
        <f t="shared" si="3028"/>
        <v>0.38284642694033266</v>
      </c>
      <c r="EZ296" s="16">
        <f t="shared" si="3028"/>
        <v>0.81418526669246205</v>
      </c>
      <c r="FA296" s="16">
        <f t="shared" si="3028"/>
        <v>0.69326041258102578</v>
      </c>
      <c r="FB296" s="16">
        <f t="shared" si="3028"/>
        <v>0.91295384202395269</v>
      </c>
      <c r="FC296" s="16">
        <f t="shared" si="3028"/>
        <v>2.1740651112309592</v>
      </c>
      <c r="FD296" s="16">
        <f t="shared" si="3028"/>
        <v>1.9788115250096467</v>
      </c>
      <c r="FE296" s="16">
        <f t="shared" si="3028"/>
        <v>0.59774607299490867</v>
      </c>
      <c r="FF296" s="16">
        <f t="shared" si="3028"/>
        <v>0.38306531680008504</v>
      </c>
      <c r="FG296" s="16">
        <f t="shared" si="3028"/>
        <v>0.19063957411975707</v>
      </c>
      <c r="FH296" s="16">
        <f t="shared" si="3028"/>
        <v>0.40880200318319737</v>
      </c>
      <c r="FI296" s="16">
        <f t="shared" ref="FI296:FK296" si="3030">IF(ISNUMBER(FI114),ABS(FI114-$B114),"")</f>
        <v>0.24489757440940707</v>
      </c>
      <c r="FJ296" s="16">
        <f t="shared" si="3030"/>
        <v>3.9374653900965768</v>
      </c>
      <c r="FK296" s="16">
        <f t="shared" si="3030"/>
        <v>2.681166865457385E-2</v>
      </c>
      <c r="FL296" s="47">
        <f t="shared" si="3028"/>
        <v>8.1972254718891691E-2</v>
      </c>
      <c r="FM296" s="16">
        <f t="shared" si="3028"/>
        <v>9.3658919838645716E-2</v>
      </c>
      <c r="FN296" s="16">
        <f t="shared" si="3028"/>
        <v>7.8883480493246338E-2</v>
      </c>
      <c r="FO296" s="16">
        <f t="shared" si="3028"/>
        <v>6.3419596502086506E-2</v>
      </c>
      <c r="FP296" s="16">
        <f t="shared" si="3028"/>
        <v>9.2319325833102539E-2</v>
      </c>
      <c r="FQ296" s="16">
        <f t="shared" si="3028"/>
        <v>9.8640448809391046E-2</v>
      </c>
      <c r="FR296" s="16">
        <f t="shared" si="3028"/>
        <v>0.30332941689353277</v>
      </c>
      <c r="FS296" s="16">
        <f t="shared" si="3028"/>
        <v>1.2065811416417773</v>
      </c>
      <c r="FT296" s="16">
        <f t="shared" si="3028"/>
        <v>0.22411875395465586</v>
      </c>
      <c r="FU296" s="16">
        <f t="shared" si="3028"/>
        <v>0.27180785520650375</v>
      </c>
      <c r="FV296" s="16">
        <f t="shared" si="3028"/>
        <v>0.20429419839916818</v>
      </c>
      <c r="FW296" s="16">
        <f t="shared" si="3028"/>
        <v>0.28975421484912545</v>
      </c>
      <c r="FX296" s="16">
        <f t="shared" si="3028"/>
        <v>7.6697993258648012E-2</v>
      </c>
      <c r="FY296" s="16">
        <f t="shared" si="3028"/>
        <v>0.3880056150450315</v>
      </c>
      <c r="FZ296" s="16">
        <f t="shared" si="3028"/>
        <v>0.23358085295363651</v>
      </c>
      <c r="GA296" s="16">
        <f t="shared" si="3028"/>
        <v>0.45705980655046119</v>
      </c>
      <c r="GB296" s="16">
        <f t="shared" si="3028"/>
        <v>0.11506082123803196</v>
      </c>
      <c r="GC296" s="16">
        <f t="shared" si="3028"/>
        <v>0.34068165844082898</v>
      </c>
      <c r="GD296" s="16">
        <f t="shared" si="3028"/>
        <v>0.12056157909013621</v>
      </c>
      <c r="GE296" s="16">
        <f t="shared" si="3028"/>
        <v>0.34628540248381512</v>
      </c>
      <c r="GF296" s="16">
        <f t="shared" si="3028"/>
        <v>0.7905627253449552</v>
      </c>
      <c r="GG296" s="16">
        <f t="shared" si="3028"/>
        <v>0.51895765336648481</v>
      </c>
      <c r="GH296" s="16">
        <f t="shared" si="3028"/>
        <v>0.18994541815769139</v>
      </c>
      <c r="GI296" s="16">
        <f t="shared" si="3028"/>
        <v>0.37985891932584082</v>
      </c>
      <c r="GJ296" s="16">
        <f t="shared" si="3028"/>
        <v>0.7809688353805484</v>
      </c>
      <c r="GK296" s="16">
        <f t="shared" si="3028"/>
        <v>0.87349060428513781</v>
      </c>
      <c r="GL296" s="16">
        <f t="shared" si="3028"/>
        <v>2.2494688179101843</v>
      </c>
      <c r="GM296" s="16">
        <f t="shared" si="3028"/>
        <v>0.1124994620813311</v>
      </c>
      <c r="GN296" s="16">
        <f t="shared" si="3028"/>
        <v>0.69171353034346339</v>
      </c>
      <c r="GO296" s="16">
        <f t="shared" si="3028"/>
        <v>0.34789173644941229</v>
      </c>
      <c r="GP296" s="16">
        <f t="shared" si="3028"/>
        <v>7.8769569527906924E-2</v>
      </c>
      <c r="GQ296" s="16">
        <f t="shared" si="3028"/>
        <v>8.7600817385165897E-2</v>
      </c>
      <c r="GR296" s="16">
        <f t="shared" si="3028"/>
        <v>0.32483286497932795</v>
      </c>
      <c r="GS296" s="16">
        <f t="shared" si="3028"/>
        <v>8.728442872492792E-2</v>
      </c>
      <c r="GT296" s="16">
        <f t="shared" si="3028"/>
        <v>0.1371343887376355</v>
      </c>
      <c r="GU296" s="16">
        <f t="shared" si="3028"/>
        <v>0.3173018611564089</v>
      </c>
      <c r="GV296" s="16">
        <f t="shared" si="3028"/>
        <v>0.54828644997705567</v>
      </c>
      <c r="GW296" s="16">
        <f t="shared" si="3028"/>
        <v>0.2519555219033407</v>
      </c>
      <c r="GX296" s="16">
        <f t="shared" si="3028"/>
        <v>0.48209398221742106</v>
      </c>
      <c r="GY296" s="16">
        <f t="shared" si="3028"/>
        <v>0.15541569205427663</v>
      </c>
      <c r="GZ296" s="16">
        <f t="shared" si="3028"/>
        <v>7.1005323271890575E-2</v>
      </c>
      <c r="HA296" s="16">
        <f t="shared" ref="HA296:JL296" si="3031">IF(ISNUMBER(HA114),ABS(HA114-$B114),"")</f>
        <v>0.11815392155372706</v>
      </c>
      <c r="HB296" s="16">
        <f t="shared" si="3031"/>
        <v>0.34917173434479309</v>
      </c>
      <c r="HC296" s="16">
        <f t="shared" si="3031"/>
        <v>0.54911208861300054</v>
      </c>
      <c r="HD296" s="16">
        <f t="shared" si="3031"/>
        <v>0.77763882903172998</v>
      </c>
      <c r="HE296" s="16">
        <f t="shared" si="3031"/>
        <v>0.99169228983242874</v>
      </c>
      <c r="HF296" s="16">
        <f t="shared" si="3031"/>
        <v>0.96304709135694111</v>
      </c>
      <c r="HG296" s="16">
        <f t="shared" si="3031"/>
        <v>0.7038585315876702</v>
      </c>
      <c r="HH296" s="16">
        <f t="shared" si="3031"/>
        <v>4.1358787986794709E-2</v>
      </c>
      <c r="HI296" s="16">
        <f t="shared" si="3031"/>
        <v>3.8663799717397751E-3</v>
      </c>
      <c r="HJ296" s="16">
        <f t="shared" si="3031"/>
        <v>0.24311469316569401</v>
      </c>
      <c r="HK296" s="16">
        <f t="shared" si="3031"/>
        <v>0.66282269505177283</v>
      </c>
      <c r="HL296" s="16">
        <f t="shared" si="3031"/>
        <v>0.52929469259547091</v>
      </c>
      <c r="HM296" s="16">
        <f t="shared" si="3031"/>
        <v>0.76040118869934759</v>
      </c>
      <c r="HN296" s="16">
        <f t="shared" si="3031"/>
        <v>2.2092158380317102</v>
      </c>
      <c r="HO296" s="16">
        <f t="shared" si="3031"/>
        <v>2.006425123403659</v>
      </c>
      <c r="HP296" s="16">
        <f t="shared" si="3031"/>
        <v>0.26434850064867987</v>
      </c>
      <c r="HQ296" s="16">
        <f t="shared" si="3031"/>
        <v>0.49237424123603546</v>
      </c>
      <c r="HR296" s="16">
        <f t="shared" si="3031"/>
        <v>0.57490565314597575</v>
      </c>
      <c r="HS296" s="16">
        <f t="shared" si="3031"/>
        <v>0.3511743229453117</v>
      </c>
      <c r="HT296" s="16">
        <f t="shared" si="3031"/>
        <v>0.21543594996535376</v>
      </c>
      <c r="HU296" s="16">
        <f t="shared" si="3031"/>
        <v>1.1838648196004442E-2</v>
      </c>
      <c r="HV296" s="16">
        <f t="shared" si="3031"/>
        <v>0.12096933948771493</v>
      </c>
      <c r="HW296" s="16">
        <f t="shared" si="3031"/>
        <v>0.35347516004668478</v>
      </c>
      <c r="HX296" s="16">
        <f t="shared" si="3031"/>
        <v>1.164088027964425</v>
      </c>
      <c r="HY296" s="16">
        <f t="shared" si="3031"/>
        <v>0.11933845742889559</v>
      </c>
      <c r="HZ296" s="16">
        <f t="shared" si="3031"/>
        <v>0.36277686428989853</v>
      </c>
      <c r="IA296" s="16">
        <f t="shared" si="3031"/>
        <v>0.29621767065893323</v>
      </c>
      <c r="IB296" s="16">
        <f t="shared" si="3031"/>
        <v>0.20996925489936302</v>
      </c>
      <c r="IC296" s="16">
        <f t="shared" si="3031"/>
        <v>0.14617270578754926</v>
      </c>
      <c r="ID296" s="16">
        <f t="shared" si="3031"/>
        <v>0.50511909249055975</v>
      </c>
      <c r="IE296" s="16">
        <f t="shared" si="3031"/>
        <v>0.16783834833270816</v>
      </c>
      <c r="IF296" s="16">
        <f t="shared" si="3031"/>
        <v>0.40726162624395101</v>
      </c>
      <c r="IG296" s="16">
        <f t="shared" si="3031"/>
        <v>5.6247362311935944E-2</v>
      </c>
      <c r="IH296" s="16">
        <f t="shared" si="3031"/>
        <v>0.29375169293257386</v>
      </c>
      <c r="II296" s="16">
        <f t="shared" si="3031"/>
        <v>5.9842030582160533E-2</v>
      </c>
      <c r="IJ296" s="16">
        <f t="shared" si="3031"/>
        <v>0.2998683382347167</v>
      </c>
      <c r="IK296" s="16">
        <f t="shared" si="3031"/>
        <v>0.83740202767474159</v>
      </c>
      <c r="IL296" s="16">
        <f t="shared" si="3031"/>
        <v>0.57527014247125408</v>
      </c>
      <c r="IM296" s="16">
        <f t="shared" si="3031"/>
        <v>0.12127287027513489</v>
      </c>
      <c r="IN296" s="16">
        <f t="shared" si="3031"/>
        <v>0.32772516364261151</v>
      </c>
      <c r="IO296" s="16">
        <f t="shared" si="3031"/>
        <v>0.83740202767474159</v>
      </c>
      <c r="IP296" s="16">
        <f t="shared" si="3031"/>
        <v>0.57527014247125408</v>
      </c>
      <c r="IQ296" s="16">
        <f t="shared" si="3031"/>
        <v>2.1614307517701263</v>
      </c>
      <c r="IR296" s="16">
        <f t="shared" si="3031"/>
        <v>0.24213364451026109</v>
      </c>
      <c r="IS296" s="16">
        <f t="shared" si="3031"/>
        <v>0.58385371716580892</v>
      </c>
      <c r="IT296" s="16">
        <f t="shared" si="3031"/>
        <v>0.23489108986207441</v>
      </c>
      <c r="IU296" s="16">
        <f t="shared" si="3031"/>
        <v>0.19040375278802912</v>
      </c>
      <c r="IV296" s="16">
        <f t="shared" si="3031"/>
        <v>0.10346887266176452</v>
      </c>
      <c r="IW296" s="16">
        <f t="shared" si="3031"/>
        <v>0.35544339911770351</v>
      </c>
      <c r="IX296" s="16">
        <f t="shared" si="3031"/>
        <v>5.7987786468743252E-2</v>
      </c>
      <c r="IY296" s="16">
        <f t="shared" si="3031"/>
        <v>0.18153963297638143</v>
      </c>
      <c r="IZ296" s="16">
        <f t="shared" si="3031"/>
        <v>0.33781494270759538</v>
      </c>
      <c r="JA296" s="16">
        <f t="shared" si="3031"/>
        <v>0.5796739700427338</v>
      </c>
      <c r="JB296" s="16">
        <f t="shared" si="3031"/>
        <v>0.27178434902025117</v>
      </c>
      <c r="JC296" s="16">
        <f t="shared" si="3031"/>
        <v>0.51519712509286819</v>
      </c>
      <c r="JD296" s="16">
        <f t="shared" si="3031"/>
        <v>0.15206650685982481</v>
      </c>
      <c r="JE296" s="16">
        <f t="shared" si="3031"/>
        <v>8.9002109994027023E-2</v>
      </c>
      <c r="JF296" s="16">
        <f t="shared" si="3031"/>
        <v>0.11495192713806546</v>
      </c>
      <c r="JG296" s="16">
        <f t="shared" si="3031"/>
        <v>0.35883336794233855</v>
      </c>
      <c r="JH296" s="16">
        <f t="shared" si="3031"/>
        <v>0.59156667965774545</v>
      </c>
      <c r="JI296" s="16">
        <f t="shared" si="3031"/>
        <v>0.83480220202912392</v>
      </c>
      <c r="JJ296" s="16">
        <f t="shared" si="3031"/>
        <v>0.95132184548843668</v>
      </c>
      <c r="JK296" s="16">
        <f t="shared" si="3031"/>
        <v>0.94889253618572411</v>
      </c>
      <c r="JL296" s="16">
        <f t="shared" si="3031"/>
        <v>0.67516484292963241</v>
      </c>
      <c r="JM296" s="16">
        <f t="shared" ref="JM296:KB296" si="3032">IF(ISNUMBER(JM114),ABS(JM114-$B114),"")</f>
        <v>5.4537504996133634E-2</v>
      </c>
      <c r="JN296" s="16">
        <f t="shared" si="3032"/>
        <v>1.7921679032355087E-2</v>
      </c>
      <c r="JO296" s="16">
        <f t="shared" si="3032"/>
        <v>0.27195284383458329</v>
      </c>
      <c r="JP296" s="16">
        <f t="shared" si="3032"/>
        <v>0.95132184548843668</v>
      </c>
      <c r="JQ296" s="16">
        <f t="shared" si="3032"/>
        <v>0.94889253618572411</v>
      </c>
      <c r="JR296" s="16">
        <f t="shared" si="3032"/>
        <v>0.67516484292963241</v>
      </c>
      <c r="JS296" s="16">
        <f t="shared" si="3032"/>
        <v>2.1936076198685583</v>
      </c>
      <c r="JT296" s="16">
        <f t="shared" si="3032"/>
        <v>1.9748517319197276</v>
      </c>
      <c r="JU296" s="16">
        <f t="shared" si="3032"/>
        <v>0.31888812120658372</v>
      </c>
      <c r="JV296" s="16">
        <f t="shared" si="3032"/>
        <v>0.56230138409345898</v>
      </c>
      <c r="JW296" s="16">
        <f t="shared" si="3032"/>
        <v>0.54214322759574429</v>
      </c>
      <c r="JX296" s="16">
        <f t="shared" si="3032"/>
        <v>0.30288525352627005</v>
      </c>
      <c r="JY296" s="16">
        <f t="shared" si="3032"/>
        <v>0.17784193316489905</v>
      </c>
      <c r="JZ296" s="16">
        <f t="shared" si="3032"/>
        <v>6.4816780240988692E-2</v>
      </c>
      <c r="KA296" s="16">
        <f t="shared" si="3032"/>
        <v>0.16125956283570986</v>
      </c>
      <c r="KB296" s="16">
        <f t="shared" si="3032"/>
        <v>0.40747411206646689</v>
      </c>
      <c r="KD296" t="str">
        <f t="shared" si="2943"/>
        <v/>
      </c>
      <c r="KE296" t="str">
        <f t="shared" si="2943"/>
        <v/>
      </c>
    </row>
    <row r="297" spans="2:291" x14ac:dyDescent="0.25">
      <c r="D297" s="17">
        <f t="shared" si="2944"/>
        <v>2.2813245205207124</v>
      </c>
      <c r="E297" s="17"/>
      <c r="F297" s="16">
        <f t="shared" ref="F297:BV297" si="3033">IF(ISNUMBER(F115),ABS(F115-$B115),"")</f>
        <v>2.1762519223967445</v>
      </c>
      <c r="G297" s="16">
        <f t="shared" si="3033"/>
        <v>3.2031076522694946</v>
      </c>
      <c r="H297" s="16">
        <f t="shared" ref="H297:I297" si="3034">IF(ISNUMBER(H115),ABS(H115-$B115),"")</f>
        <v>3.0741646501535627</v>
      </c>
      <c r="I297" s="16">
        <f t="shared" si="3034"/>
        <v>4.0879700153370777</v>
      </c>
      <c r="J297" s="16">
        <f t="shared" si="3033"/>
        <v>3.2337672730478744</v>
      </c>
      <c r="K297" s="16">
        <f t="shared" si="3033"/>
        <v>4.2519095092066266</v>
      </c>
      <c r="L297" s="16">
        <f t="shared" si="3033"/>
        <v>3.1477941864823435</v>
      </c>
      <c r="M297" s="16">
        <f t="shared" si="3033"/>
        <v>4.1635553607767974</v>
      </c>
      <c r="N297" s="16">
        <f t="shared" si="3033"/>
        <v>5.5848193739026328</v>
      </c>
      <c r="O297" s="16">
        <f t="shared" si="3033"/>
        <v>6.6478573795549778</v>
      </c>
      <c r="P297" s="16">
        <f t="shared" si="3033"/>
        <v>4.4932205162448895</v>
      </c>
      <c r="Q297" s="16">
        <f t="shared" si="3033"/>
        <v>5.4500650863153908</v>
      </c>
      <c r="R297" s="16">
        <f t="shared" si="3033"/>
        <v>4.1310531427949968</v>
      </c>
      <c r="S297" s="16">
        <f t="shared" si="3033"/>
        <v>5.0843037625999159</v>
      </c>
      <c r="T297" s="16">
        <f t="shared" si="3033"/>
        <v>4.3445640528942135</v>
      </c>
      <c r="U297" s="16">
        <f t="shared" si="3033"/>
        <v>5.2583505230864489</v>
      </c>
      <c r="V297" s="16">
        <f t="shared" si="3033"/>
        <v>4.6674358737537034</v>
      </c>
      <c r="W297" s="16">
        <f t="shared" si="3033"/>
        <v>4.1877710005185804</v>
      </c>
      <c r="X297" s="16">
        <f t="shared" si="3033"/>
        <v>5.0347305725282183</v>
      </c>
      <c r="Y297" s="16">
        <f t="shared" si="3033"/>
        <v>4.9217004478997524</v>
      </c>
      <c r="Z297" s="16">
        <f t="shared" si="3033"/>
        <v>5.2320995271521156</v>
      </c>
      <c r="AA297" s="16">
        <f t="shared" ref="AA297:AE297" si="3035">IF(ISNUMBER(AA115),ABS(AA115-$B115),"")</f>
        <v>4.7925625125582769</v>
      </c>
      <c r="AB297" s="16">
        <f t="shared" si="3035"/>
        <v>4.8629784144206383</v>
      </c>
      <c r="AC297" s="16">
        <f t="shared" si="3035"/>
        <v>4.3755375687668163</v>
      </c>
      <c r="AD297" s="16">
        <f t="shared" si="3035"/>
        <v>4.5954103858846622</v>
      </c>
      <c r="AE297" s="16">
        <f t="shared" si="3035"/>
        <v>4.5459123107118842</v>
      </c>
      <c r="AF297" s="16">
        <f t="shared" si="3033"/>
        <v>2.6780893134960877</v>
      </c>
      <c r="AG297" s="16">
        <f t="shared" si="3033"/>
        <v>4.6987737473067739</v>
      </c>
      <c r="AH297" s="16">
        <f t="shared" si="3033"/>
        <v>5.1063390225941987</v>
      </c>
      <c r="AI297" s="16">
        <f t="shared" si="3033"/>
        <v>5.036803500509194</v>
      </c>
      <c r="AJ297" s="16">
        <f t="shared" si="3033"/>
        <v>3.9002186985480023</v>
      </c>
      <c r="AK297" s="16">
        <f t="shared" si="3033"/>
        <v>5.4504416284674448</v>
      </c>
      <c r="AL297" s="16">
        <f t="shared" si="3033"/>
        <v>5.3636362916447524</v>
      </c>
      <c r="AM297" s="16">
        <f t="shared" si="3033"/>
        <v>5.5477927695536096</v>
      </c>
      <c r="AN297" s="16">
        <f t="shared" si="3033"/>
        <v>5.4711385165761044</v>
      </c>
      <c r="AO297" s="16">
        <f t="shared" si="3033"/>
        <v>5.5410213789915872</v>
      </c>
      <c r="AP297" s="16">
        <f t="shared" si="3033"/>
        <v>5.4547021608600232</v>
      </c>
      <c r="AQ297" s="16">
        <f t="shared" si="3033"/>
        <v>5.4380265329809276</v>
      </c>
      <c r="AR297" s="16">
        <f t="shared" si="3033"/>
        <v>5.3813588010854403</v>
      </c>
      <c r="AS297" s="16">
        <f t="shared" si="3033"/>
        <v>4.8258604049233611</v>
      </c>
      <c r="AT297" s="16">
        <f t="shared" si="3033"/>
        <v>4.3519083622221899</v>
      </c>
      <c r="AU297" s="16">
        <f t="shared" si="3033"/>
        <v>4.5733022311880518</v>
      </c>
      <c r="AV297" s="16">
        <f t="shared" si="3033"/>
        <v>4.509816652928464</v>
      </c>
      <c r="AW297" s="16">
        <f t="shared" si="3033"/>
        <v>2.73544689708487</v>
      </c>
      <c r="AX297" s="16">
        <f t="shared" si="3033"/>
        <v>3.6426334196107177</v>
      </c>
      <c r="AY297" s="16">
        <f t="shared" si="3033"/>
        <v>3.9541407805093343</v>
      </c>
      <c r="AZ297" s="16">
        <f t="shared" si="3033"/>
        <v>3.9102875276630016</v>
      </c>
      <c r="BA297" s="16">
        <f t="shared" si="3033"/>
        <v>4.0596445014826372</v>
      </c>
      <c r="BB297" s="16">
        <f t="shared" si="3033"/>
        <v>4.6683794364522271</v>
      </c>
      <c r="BC297" s="16">
        <f t="shared" si="3033"/>
        <v>4.5979654748208532</v>
      </c>
      <c r="BD297" s="16">
        <f t="shared" si="3033"/>
        <v>4.5131914470105983</v>
      </c>
      <c r="BE297" s="16">
        <f t="shared" si="3033"/>
        <v>4.4150816198059601</v>
      </c>
      <c r="BF297" s="16">
        <f t="shared" si="3033"/>
        <v>4.3054065672110085</v>
      </c>
      <c r="BG297" s="16">
        <f t="shared" si="3033"/>
        <v>4.1890046273913981</v>
      </c>
      <c r="BH297" s="16">
        <f t="shared" si="3033"/>
        <v>4.0631677095946372</v>
      </c>
      <c r="BI297" s="16">
        <f t="shared" si="3033"/>
        <v>3.9333029935437196</v>
      </c>
      <c r="BJ297" s="16">
        <f t="shared" si="3033"/>
        <v>3.7997404968784281</v>
      </c>
      <c r="BK297" s="16">
        <f t="shared" si="3033"/>
        <v>3.6613354359831192</v>
      </c>
      <c r="BL297" s="16">
        <f t="shared" si="3033"/>
        <v>3.5187720968730787</v>
      </c>
      <c r="BM297" s="16">
        <f t="shared" si="3033"/>
        <v>3.3796894242360622</v>
      </c>
      <c r="BN297" s="16"/>
      <c r="BO297" s="16"/>
      <c r="BP297" s="16"/>
      <c r="BQ297" s="16">
        <f t="shared" si="3033"/>
        <v>4.3519083622221899</v>
      </c>
      <c r="BR297" s="16">
        <f t="shared" si="3033"/>
        <v>4.3380084972270652</v>
      </c>
      <c r="BS297" s="16">
        <f t="shared" si="3033"/>
        <v>4.3107586556285753</v>
      </c>
      <c r="BT297" s="16">
        <f t="shared" si="3033"/>
        <v>4.2725223139559603</v>
      </c>
      <c r="BU297" s="16">
        <f t="shared" si="3033"/>
        <v>4.2247592708373531</v>
      </c>
      <c r="BV297" s="16">
        <f t="shared" si="3033"/>
        <v>4.1673997857376435</v>
      </c>
      <c r="BW297" s="16">
        <f t="shared" ref="BW297:EL297" si="3036">IF(ISNUMBER(BW115),ABS(BW115-$B115),"")</f>
        <v>4.1018939317965248</v>
      </c>
      <c r="BX297" s="16">
        <f t="shared" si="3036"/>
        <v>4.0301014149029868</v>
      </c>
      <c r="BY297" s="16">
        <f t="shared" si="3036"/>
        <v>3.952618862146096</v>
      </c>
      <c r="BZ297" s="16">
        <f t="shared" si="3036"/>
        <v>3.8680046167126818</v>
      </c>
      <c r="CA297" s="16">
        <f t="shared" si="3036"/>
        <v>3.7808214454405515</v>
      </c>
      <c r="CB297" s="16">
        <f t="shared" si="3036"/>
        <v>3.6890704789125266</v>
      </c>
      <c r="CC297" s="16"/>
      <c r="CD297" s="16"/>
      <c r="CE297" s="16">
        <f t="shared" si="3036"/>
        <v>4.6038183592289386</v>
      </c>
      <c r="CF297" s="16">
        <f t="shared" si="3036"/>
        <v>4.5187643482548197</v>
      </c>
      <c r="CG297" s="16">
        <f t="shared" si="3036"/>
        <v>4.42215601341195</v>
      </c>
      <c r="CH297" s="16">
        <f t="shared" si="3036"/>
        <v>4.3153686137361547</v>
      </c>
      <c r="CI297" s="16">
        <f t="shared" si="3036"/>
        <v>4.2007269359270936</v>
      </c>
      <c r="CJ297" s="16">
        <f t="shared" si="3036"/>
        <v>4.0812073692703166</v>
      </c>
      <c r="CK297" s="16">
        <f t="shared" si="3036"/>
        <v>3.9553633584928605</v>
      </c>
      <c r="CL297" s="16">
        <f t="shared" si="3036"/>
        <v>3.8270606927121662</v>
      </c>
      <c r="CM297" s="16">
        <f t="shared" si="3036"/>
        <v>3.6948109577818684</v>
      </c>
      <c r="CN297" s="16">
        <f t="shared" si="3036"/>
        <v>3.5604234658051155</v>
      </c>
      <c r="CO297" s="16">
        <f t="shared" si="3036"/>
        <v>3.426604223387784</v>
      </c>
      <c r="CP297" s="16">
        <f t="shared" si="3036"/>
        <v>3.291281044718005</v>
      </c>
      <c r="CQ297" s="16"/>
      <c r="CR297" s="16"/>
      <c r="CS297" s="16">
        <f t="shared" si="3036"/>
        <v>4.2768351673716722</v>
      </c>
      <c r="CT297" s="16">
        <f t="shared" si="3036"/>
        <v>5.3443069987219189</v>
      </c>
      <c r="CU297" s="16">
        <f t="shared" si="3036"/>
        <v>3.4339900998116093</v>
      </c>
      <c r="CV297" s="16">
        <f t="shared" si="3036"/>
        <v>4.1877710005185804</v>
      </c>
      <c r="CW297" s="16">
        <f t="shared" si="3036"/>
        <v>5.3813588010854403</v>
      </c>
      <c r="CX297" s="16">
        <f t="shared" si="3036"/>
        <v>2.73544689708487</v>
      </c>
      <c r="CY297" s="16">
        <f t="shared" si="3036"/>
        <v>4.2215225940290679</v>
      </c>
      <c r="CZ297" s="16">
        <f t="shared" si="3036"/>
        <v>5.3457127435451639</v>
      </c>
      <c r="DA297" s="16">
        <f t="shared" si="3036"/>
        <v>2.782064597155113</v>
      </c>
      <c r="DB297" s="16">
        <f t="shared" si="3036"/>
        <v>4.2608534487931422</v>
      </c>
      <c r="DC297" s="16">
        <f t="shared" si="3036"/>
        <v>5.2505537475461779</v>
      </c>
      <c r="DD297" s="16">
        <f t="shared" si="3036"/>
        <v>3.3604145488718018</v>
      </c>
      <c r="DE297" s="16">
        <f t="shared" si="3036"/>
        <v>4.170894379529642</v>
      </c>
      <c r="DF297" s="16">
        <f t="shared" si="3036"/>
        <v>5.2653135586848521</v>
      </c>
      <c r="DG297" s="16">
        <f t="shared" si="3036"/>
        <v>2.7259773902457312</v>
      </c>
      <c r="DH297" s="16">
        <f t="shared" si="3036"/>
        <v>4.301745340523297</v>
      </c>
      <c r="DI297" s="16">
        <f t="shared" si="3036"/>
        <v>5.5698571247267807</v>
      </c>
      <c r="DJ297" s="16">
        <f t="shared" si="3036"/>
        <v>3.2636822256905589</v>
      </c>
      <c r="DK297" s="16">
        <f t="shared" si="3036"/>
        <v>4.3274316404206559</v>
      </c>
      <c r="DL297" s="16">
        <f t="shared" si="3036"/>
        <v>5.4193110446354353</v>
      </c>
      <c r="DM297" s="16">
        <f t="shared" si="3036"/>
        <v>2.7698456673062424</v>
      </c>
      <c r="DN297" s="16">
        <f t="shared" si="3036"/>
        <v>4.2642716613809739</v>
      </c>
      <c r="DO297" s="16">
        <f t="shared" si="3036"/>
        <v>5.4305658433919461</v>
      </c>
      <c r="DP297" s="16">
        <f t="shared" si="3036"/>
        <v>2.6327288887666498</v>
      </c>
      <c r="DQ297" s="16">
        <f t="shared" si="3036"/>
        <v>4.1791042773082268</v>
      </c>
      <c r="DR297" s="16">
        <f t="shared" si="3036"/>
        <v>5.2918848921216295</v>
      </c>
      <c r="DS297" s="16">
        <f t="shared" si="3036"/>
        <v>2.7821865886513137</v>
      </c>
      <c r="DT297" s="16">
        <f t="shared" si="3036"/>
        <v>4.1789909232450952</v>
      </c>
      <c r="DU297" s="16">
        <f t="shared" si="3036"/>
        <v>5.3498892396094391</v>
      </c>
      <c r="DV297" s="16">
        <f t="shared" si="3036"/>
        <v>2.6079527842633183</v>
      </c>
      <c r="DW297" s="16">
        <f t="shared" si="3036"/>
        <v>5.7215520438366525</v>
      </c>
      <c r="DX297" s="16">
        <f t="shared" ref="DX297:DY297" si="3037">IF(ISNUMBER(DX115),ABS(DX115-$B115),"")</f>
        <v>5.6269372758627583</v>
      </c>
      <c r="DY297" s="16">
        <f t="shared" si="3037"/>
        <v>5.6296888574166246</v>
      </c>
      <c r="DZ297" s="16">
        <f t="shared" ref="DZ297:ED297" si="3038">IF(ISNUMBER(DZ115),ABS(DZ115-$B115),"")</f>
        <v>5.1770152449771274</v>
      </c>
      <c r="EA297" s="16">
        <f t="shared" si="3038"/>
        <v>5.1313661968615065</v>
      </c>
      <c r="EB297" s="16">
        <f t="shared" si="3038"/>
        <v>5.6589995101251418</v>
      </c>
      <c r="EC297" s="16">
        <f t="shared" si="3038"/>
        <v>5.6936387009936027</v>
      </c>
      <c r="ED297" s="38">
        <f t="shared" si="3038"/>
        <v>4.3869409184184178</v>
      </c>
      <c r="EE297" s="16">
        <f t="shared" si="3036"/>
        <v>4.4817124681741234</v>
      </c>
      <c r="EF297" s="16">
        <f t="shared" si="3036"/>
        <v>4.7134203327520083</v>
      </c>
      <c r="EG297" s="16">
        <f t="shared" si="3036"/>
        <v>4.8003997595582746</v>
      </c>
      <c r="EH297" s="16">
        <f t="shared" si="3036"/>
        <v>4.6687687917718392</v>
      </c>
      <c r="EI297" s="16">
        <f t="shared" si="3036"/>
        <v>4.7650062163245934</v>
      </c>
      <c r="EJ297" s="16">
        <f t="shared" si="3036"/>
        <v>2.782899246638209</v>
      </c>
      <c r="EK297" s="16">
        <f t="shared" si="3036"/>
        <v>4.9205003736599338</v>
      </c>
      <c r="EL297" s="16">
        <f t="shared" si="3036"/>
        <v>5.0122540595016574</v>
      </c>
      <c r="EM297" s="16">
        <f t="shared" ref="EM297:GZ297" si="3039">IF(ISNUMBER(EM115),ABS(EM115-$B115),"")</f>
        <v>5.2472696983820413</v>
      </c>
      <c r="EN297" s="16">
        <f t="shared" si="3039"/>
        <v>5.3304316532050677</v>
      </c>
      <c r="EO297" s="16">
        <f t="shared" si="3039"/>
        <v>5.1817223144037712</v>
      </c>
      <c r="EP297" s="16">
        <f t="shared" si="3039"/>
        <v>5.2740351838492643</v>
      </c>
      <c r="EQ297" s="16">
        <f t="shared" si="3039"/>
        <v>4.0833154109229213</v>
      </c>
      <c r="ER297" s="16">
        <f t="shared" si="3039"/>
        <v>4.1673187301692565</v>
      </c>
      <c r="ES297" s="16">
        <f t="shared" si="3039"/>
        <v>5.0647278966013687</v>
      </c>
      <c r="ET297" s="16">
        <f t="shared" si="3039"/>
        <v>4.6322394756439849</v>
      </c>
      <c r="EU297" s="16">
        <f t="shared" ref="EU297:EW297" si="3040">IF(ISNUMBER(EU115),ABS(EU115-$B115),"")</f>
        <v>4.5653170679950676</v>
      </c>
      <c r="EV297" s="16">
        <f t="shared" si="3040"/>
        <v>5.2107152189163628</v>
      </c>
      <c r="EW297" s="16">
        <f t="shared" si="3040"/>
        <v>5.7087652179510542</v>
      </c>
      <c r="EX297" s="16">
        <f t="shared" si="3039"/>
        <v>5.7407355155122275</v>
      </c>
      <c r="EY297" s="16">
        <f t="shared" si="3039"/>
        <v>5.6457200301960597</v>
      </c>
      <c r="EZ297" s="16">
        <f t="shared" si="3039"/>
        <v>4.7954547195442103</v>
      </c>
      <c r="FA297" s="16">
        <f t="shared" si="3039"/>
        <v>4.8065226500780511</v>
      </c>
      <c r="FB297" s="16">
        <f t="shared" si="3039"/>
        <v>4.7287963435890958</v>
      </c>
      <c r="FC297" s="16">
        <f t="shared" si="3039"/>
        <v>2.8761518015286072</v>
      </c>
      <c r="FD297" s="16">
        <f t="shared" si="3039"/>
        <v>2.9275772304454506</v>
      </c>
      <c r="FE297" s="16">
        <f t="shared" si="3039"/>
        <v>4.1461412213230062</v>
      </c>
      <c r="FF297" s="16">
        <f t="shared" si="3039"/>
        <v>4.2249188260836945</v>
      </c>
      <c r="FG297" s="16">
        <f t="shared" si="3039"/>
        <v>3.8170394593450965</v>
      </c>
      <c r="FH297" s="16">
        <f t="shared" si="3039"/>
        <v>3.9040348682161721</v>
      </c>
      <c r="FI297" s="16">
        <f t="shared" ref="FI297:FK297" si="3041">IF(ISNUMBER(FI115),ABS(FI115-$B115),"")</f>
        <v>4.0991117735981391</v>
      </c>
      <c r="FJ297" s="16">
        <f t="shared" si="3041"/>
        <v>3.7275078354022639</v>
      </c>
      <c r="FK297" s="16">
        <f t="shared" si="3041"/>
        <v>4.1775853204651412</v>
      </c>
      <c r="FL297" s="47">
        <f t="shared" si="3039"/>
        <v>4.1591896929873826</v>
      </c>
      <c r="FM297" s="16">
        <f t="shared" si="3039"/>
        <v>4.1673867565353362</v>
      </c>
      <c r="FN297" s="16">
        <f t="shared" si="3039"/>
        <v>4.1572885986176971</v>
      </c>
      <c r="FO297" s="16">
        <f t="shared" si="3039"/>
        <v>4.0899517158784704</v>
      </c>
      <c r="FP297" s="16">
        <f t="shared" si="3039"/>
        <v>4.1696432053322496</v>
      </c>
      <c r="FQ297" s="16">
        <f t="shared" si="3039"/>
        <v>4.172015507313688</v>
      </c>
      <c r="FR297" s="16">
        <f t="shared" si="3039"/>
        <v>4.2341423943052234</v>
      </c>
      <c r="FS297" s="16">
        <f t="shared" si="3039"/>
        <v>4.2934376759224904</v>
      </c>
      <c r="FT297" s="16">
        <f t="shared" si="3039"/>
        <v>3.8128820250869069</v>
      </c>
      <c r="FU297" s="16">
        <f t="shared" si="3039"/>
        <v>4.2807159256207683</v>
      </c>
      <c r="FV297" s="16">
        <f t="shared" si="3039"/>
        <v>4.2187932644511079</v>
      </c>
      <c r="FW297" s="16">
        <f t="shared" si="3039"/>
        <v>4.3075800201349352</v>
      </c>
      <c r="FX297" s="16">
        <f t="shared" si="3039"/>
        <v>4.6895696839802952</v>
      </c>
      <c r="FY297" s="16">
        <f t="shared" si="3039"/>
        <v>3.4982264753876962</v>
      </c>
      <c r="FZ297" s="16">
        <f t="shared" si="3039"/>
        <v>5.0877271762567489</v>
      </c>
      <c r="GA297" s="16">
        <f t="shared" si="3039"/>
        <v>4.9843603840418496</v>
      </c>
      <c r="GB297" s="16">
        <f t="shared" si="3039"/>
        <v>5.2065871756935849</v>
      </c>
      <c r="GC297" s="16">
        <f t="shared" si="3039"/>
        <v>5.1107390753649611</v>
      </c>
      <c r="GD297" s="16">
        <f t="shared" si="3039"/>
        <v>5.1983188779417446</v>
      </c>
      <c r="GE297" s="16">
        <f t="shared" si="3039"/>
        <v>5.0918472371768928</v>
      </c>
      <c r="GF297" s="16">
        <f t="shared" si="3039"/>
        <v>4.4058749254872396</v>
      </c>
      <c r="GG297" s="16">
        <f t="shared" si="3039"/>
        <v>4.0307135664686768</v>
      </c>
      <c r="GH297" s="16">
        <f t="shared" si="3039"/>
        <v>5.0710987759973136</v>
      </c>
      <c r="GI297" s="16">
        <f t="shared" si="3039"/>
        <v>4.9990052069871069</v>
      </c>
      <c r="GJ297" s="16">
        <f t="shared" si="3039"/>
        <v>4.1965909080599317</v>
      </c>
      <c r="GK297" s="16">
        <f t="shared" si="3039"/>
        <v>4.1358234664982376</v>
      </c>
      <c r="GL297" s="16">
        <f t="shared" si="3039"/>
        <v>2.3203815634217619</v>
      </c>
      <c r="GM297" s="16">
        <f t="shared" si="3039"/>
        <v>3.2670960968665099</v>
      </c>
      <c r="GN297" s="16">
        <f t="shared" si="3039"/>
        <v>3.5560479295303651</v>
      </c>
      <c r="GO297" s="16">
        <f t="shared" si="3039"/>
        <v>3.5143963866662773</v>
      </c>
      <c r="GP297" s="16">
        <f t="shared" si="3039"/>
        <v>3.6901730424291941</v>
      </c>
      <c r="GQ297" s="16">
        <f t="shared" si="3039"/>
        <v>5.2817543112182648</v>
      </c>
      <c r="GR297" s="16">
        <f t="shared" si="3039"/>
        <v>5.1681729213734684</v>
      </c>
      <c r="GS297" s="16">
        <f t="shared" si="3039"/>
        <v>3.9232293017216762</v>
      </c>
      <c r="GT297" s="16">
        <f t="shared" si="3039"/>
        <v>4.0333906417953358</v>
      </c>
      <c r="GU297" s="16">
        <f t="shared" si="3039"/>
        <v>4.2921184816410687</v>
      </c>
      <c r="GV297" s="16">
        <f t="shared" si="3039"/>
        <v>4.3977219463191091</v>
      </c>
      <c r="GW297" s="16">
        <f t="shared" si="3039"/>
        <v>4.2357657163146882</v>
      </c>
      <c r="GX297" s="16">
        <f t="shared" si="3039"/>
        <v>4.3514144329504063</v>
      </c>
      <c r="GY297" s="16">
        <f t="shared" si="3039"/>
        <v>4.4445925980282652</v>
      </c>
      <c r="GZ297" s="16">
        <f t="shared" si="3039"/>
        <v>4.5520557770096275</v>
      </c>
      <c r="HA297" s="16">
        <f t="shared" ref="HA297:JL297" si="3042">IF(ISNUMBER(HA115),ABS(HA115-$B115),"")</f>
        <v>4.7324573470003202</v>
      </c>
      <c r="HB297" s="16">
        <f t="shared" si="3042"/>
        <v>4.8444403420067204</v>
      </c>
      <c r="HC297" s="16">
        <f t="shared" si="3042"/>
        <v>3.591965737686678</v>
      </c>
      <c r="HD297" s="16">
        <f t="shared" si="3042"/>
        <v>3.6898128973265898</v>
      </c>
      <c r="HE297" s="16">
        <f t="shared" si="3042"/>
        <v>4.5588969086218754</v>
      </c>
      <c r="HF297" s="16">
        <f t="shared" si="3042"/>
        <v>4.2470922699882294</v>
      </c>
      <c r="HG297" s="16">
        <f t="shared" si="3042"/>
        <v>4.1601297939221524</v>
      </c>
      <c r="HH297" s="16">
        <f t="shared" si="3042"/>
        <v>5.2637291179889871</v>
      </c>
      <c r="HI297" s="16">
        <f t="shared" si="3042"/>
        <v>5.2961847118805281</v>
      </c>
      <c r="HJ297" s="16">
        <f t="shared" si="3042"/>
        <v>5.1821527167571162</v>
      </c>
      <c r="HK297" s="16">
        <f t="shared" si="3042"/>
        <v>4.3306403385829242</v>
      </c>
      <c r="HL297" s="16">
        <f t="shared" si="3042"/>
        <v>4.3625554009557845</v>
      </c>
      <c r="HM297" s="16">
        <f t="shared" si="3042"/>
        <v>4.266488346025767</v>
      </c>
      <c r="HN297" s="16">
        <f t="shared" si="3042"/>
        <v>2.3688215289654977</v>
      </c>
      <c r="HO297" s="16">
        <f t="shared" si="3042"/>
        <v>2.4364122332907527</v>
      </c>
      <c r="HP297" s="16">
        <f t="shared" si="3042"/>
        <v>3.3487522359271225</v>
      </c>
      <c r="HQ297" s="16">
        <f t="shared" si="3042"/>
        <v>3.4504380064926465</v>
      </c>
      <c r="HR297" s="16">
        <f t="shared" si="3042"/>
        <v>3.6602135970746872</v>
      </c>
      <c r="HS297" s="16">
        <f t="shared" si="3042"/>
        <v>3.7549878047315133</v>
      </c>
      <c r="HT297" s="16">
        <f t="shared" si="3042"/>
        <v>3.6147205407410752</v>
      </c>
      <c r="HU297" s="16">
        <f t="shared" si="3042"/>
        <v>3.7087930257334563</v>
      </c>
      <c r="HV297" s="16">
        <f t="shared" si="3042"/>
        <v>3.6818475668501947</v>
      </c>
      <c r="HW297" s="16">
        <f t="shared" si="3042"/>
        <v>3.775674299241274</v>
      </c>
      <c r="HX297" s="16">
        <f t="shared" si="3042"/>
        <v>4.142245742578524</v>
      </c>
      <c r="HY297" s="16">
        <f t="shared" si="3042"/>
        <v>3.6080094132962017</v>
      </c>
      <c r="HZ297" s="16">
        <f t="shared" si="3042"/>
        <v>4.0551013810248264</v>
      </c>
      <c r="IA297" s="16">
        <f t="shared" si="3042"/>
        <v>3.9985613520748302</v>
      </c>
      <c r="IB297" s="16">
        <f t="shared" si="3042"/>
        <v>4.0976387748987406</v>
      </c>
      <c r="IC297" s="16">
        <f t="shared" si="3042"/>
        <v>4.4660553030764447</v>
      </c>
      <c r="ID297" s="16">
        <f t="shared" si="3042"/>
        <v>3.2463228701758737</v>
      </c>
      <c r="IE297" s="16">
        <f t="shared" si="3042"/>
        <v>4.9042494390645288</v>
      </c>
      <c r="IF297" s="16">
        <f t="shared" si="3042"/>
        <v>4.8026756306117022</v>
      </c>
      <c r="IG297" s="16">
        <f t="shared" si="3042"/>
        <v>5.0224486160270203</v>
      </c>
      <c r="IH297" s="16">
        <f t="shared" si="3042"/>
        <v>4.9294715791233159</v>
      </c>
      <c r="II297" s="16">
        <f t="shared" si="3042"/>
        <v>5.0153424906023361</v>
      </c>
      <c r="IJ297" s="16">
        <f t="shared" si="3042"/>
        <v>4.9118808213289924</v>
      </c>
      <c r="IK297" s="16">
        <f t="shared" si="3042"/>
        <v>4.2529611214145575</v>
      </c>
      <c r="IL297" s="16">
        <f t="shared" si="3042"/>
        <v>3.8459818871668006</v>
      </c>
      <c r="IM297" s="16">
        <f t="shared" si="3042"/>
        <v>4.8874444707752787</v>
      </c>
      <c r="IN297" s="16">
        <f t="shared" si="3042"/>
        <v>4.8180272622758196</v>
      </c>
      <c r="IO297" s="16">
        <f t="shared" si="3042"/>
        <v>4.2529611214145575</v>
      </c>
      <c r="IP297" s="16">
        <f t="shared" si="3042"/>
        <v>3.8459818871668006</v>
      </c>
      <c r="IQ297" s="16">
        <f t="shared" si="3042"/>
        <v>2.2813245205207124</v>
      </c>
      <c r="IR297" s="16">
        <f t="shared" si="3042"/>
        <v>3.0575447165005016</v>
      </c>
      <c r="IS297" s="16">
        <f t="shared" si="3042"/>
        <v>3.3884647820123064</v>
      </c>
      <c r="IT297" s="16">
        <f t="shared" si="3042"/>
        <v>3.3270838295499061</v>
      </c>
      <c r="IU297" s="16">
        <f t="shared" si="3042"/>
        <v>3.473910507078557</v>
      </c>
      <c r="IV297" s="16">
        <f t="shared" si="3042"/>
        <v>5.0358420257903731</v>
      </c>
      <c r="IW297" s="16">
        <f t="shared" si="3042"/>
        <v>4.9277797669022902</v>
      </c>
      <c r="IX297" s="16">
        <f t="shared" si="3042"/>
        <v>3.6762124303492101</v>
      </c>
      <c r="IY297" s="16">
        <f t="shared" si="3042"/>
        <v>3.7814602773084403</v>
      </c>
      <c r="IZ297" s="16">
        <f t="shared" si="3042"/>
        <v>4.0241839769373939</v>
      </c>
      <c r="JA297" s="16">
        <f t="shared" si="3042"/>
        <v>4.1231944160271894</v>
      </c>
      <c r="JB297" s="16">
        <f t="shared" si="3042"/>
        <v>3.9723175864042162</v>
      </c>
      <c r="JC297" s="16">
        <f t="shared" si="3042"/>
        <v>4.0813202066478027</v>
      </c>
      <c r="JD297" s="16">
        <f t="shared" si="3042"/>
        <v>4.1864134190195159</v>
      </c>
      <c r="JE297" s="16">
        <f t="shared" si="3042"/>
        <v>4.2883073600888224</v>
      </c>
      <c r="JF297" s="16">
        <f t="shared" si="3042"/>
        <v>4.4597543163791045</v>
      </c>
      <c r="JG297" s="16">
        <f t="shared" si="3042"/>
        <v>4.564423918713203</v>
      </c>
      <c r="JH297" s="16">
        <f t="shared" si="3042"/>
        <v>3.2989208228900111</v>
      </c>
      <c r="JI297" s="16">
        <f t="shared" si="3042"/>
        <v>3.3914253335647686</v>
      </c>
      <c r="JJ297" s="16">
        <f t="shared" si="3042"/>
        <v>4.3504415852399916</v>
      </c>
      <c r="JK297" s="16">
        <f t="shared" si="3042"/>
        <v>4.0047095078324446</v>
      </c>
      <c r="JL297" s="16">
        <f t="shared" si="3042"/>
        <v>3.9229442145982887</v>
      </c>
      <c r="JM297" s="16">
        <f t="shared" ref="JM297:KB297" si="3043">IF(ISNUMBER(JM115),ABS(JM115-$B115),"")</f>
        <v>5.0183317763611512</v>
      </c>
      <c r="JN297" s="16">
        <f t="shared" si="3043"/>
        <v>5.0524701822578777</v>
      </c>
      <c r="JO297" s="16">
        <f t="shared" si="3043"/>
        <v>4.943830875832532</v>
      </c>
      <c r="JP297" s="16">
        <f t="shared" si="3043"/>
        <v>4.3504415852399916</v>
      </c>
      <c r="JQ297" s="16">
        <f t="shared" si="3043"/>
        <v>4.0047095078324446</v>
      </c>
      <c r="JR297" s="16">
        <f t="shared" si="3043"/>
        <v>3.9229442145982887</v>
      </c>
      <c r="JS297" s="16">
        <f t="shared" si="3043"/>
        <v>2.2905175681749768</v>
      </c>
      <c r="JT297" s="16">
        <f t="shared" si="3043"/>
        <v>2.3578416876572987</v>
      </c>
      <c r="JU297" s="16">
        <f t="shared" si="3043"/>
        <v>3.1019330113365413</v>
      </c>
      <c r="JV297" s="16">
        <f t="shared" si="3043"/>
        <v>3.1993132534524591</v>
      </c>
      <c r="JW297" s="16">
        <f t="shared" si="3043"/>
        <v>3.4470436046043744</v>
      </c>
      <c r="JX297" s="16">
        <f t="shared" si="3043"/>
        <v>3.5378897336058515</v>
      </c>
      <c r="JY297" s="16">
        <f t="shared" si="3043"/>
        <v>3.3830887052725132</v>
      </c>
      <c r="JZ297" s="16">
        <f t="shared" si="3043"/>
        <v>3.4729483108176282</v>
      </c>
      <c r="KA297" s="16">
        <f t="shared" si="3043"/>
        <v>3.4205368050915865</v>
      </c>
      <c r="KB297" s="16">
        <f t="shared" si="3043"/>
        <v>3.5082614211324881</v>
      </c>
      <c r="KD297" t="str">
        <f t="shared" si="2943"/>
        <v/>
      </c>
      <c r="KE297" t="str">
        <f t="shared" si="2943"/>
        <v/>
      </c>
    </row>
    <row r="298" spans="2:291" x14ac:dyDescent="0.25">
      <c r="D298" s="17">
        <f t="shared" si="2944"/>
        <v>8.8665337202087358E-3</v>
      </c>
      <c r="E298" s="17"/>
      <c r="F298" s="16">
        <f t="shared" ref="F298:BV298" si="3044">IF(ISNUMBER(F116),ABS(F116-$B116),"")</f>
        <v>4.6188191766678983</v>
      </c>
      <c r="G298" s="16">
        <f t="shared" si="3044"/>
        <v>5.3910398852887198</v>
      </c>
      <c r="H298" s="16">
        <f t="shared" ref="H298:I298" si="3045">IF(ISNUMBER(H116),ABS(H116-$B116),"")</f>
        <v>2.3819263654091856</v>
      </c>
      <c r="I298" s="16">
        <f t="shared" si="3045"/>
        <v>3.1807604520829216</v>
      </c>
      <c r="J298" s="16">
        <f t="shared" si="3044"/>
        <v>2.1024079211255753</v>
      </c>
      <c r="K298" s="16">
        <f t="shared" si="3044"/>
        <v>2.8983496502797124</v>
      </c>
      <c r="L298" s="16">
        <f t="shared" si="3044"/>
        <v>2.2550652318522992</v>
      </c>
      <c r="M298" s="16">
        <f t="shared" si="3044"/>
        <v>3.0537465655946079</v>
      </c>
      <c r="N298" s="16">
        <f t="shared" si="3044"/>
        <v>0.99509209870215898</v>
      </c>
      <c r="O298" s="16">
        <f t="shared" si="3044"/>
        <v>1.7747492124570243</v>
      </c>
      <c r="P298" s="16">
        <f t="shared" si="3044"/>
        <v>1.8171017346065099</v>
      </c>
      <c r="Q298" s="16">
        <f t="shared" si="3044"/>
        <v>2.5814052001646104</v>
      </c>
      <c r="R298" s="16">
        <f t="shared" si="3044"/>
        <v>1.7727924244478572</v>
      </c>
      <c r="S298" s="16">
        <f t="shared" si="3044"/>
        <v>2.5601175651196115</v>
      </c>
      <c r="T298" s="16">
        <f t="shared" si="3044"/>
        <v>1.997232495075977</v>
      </c>
      <c r="U298" s="16">
        <f t="shared" si="3044"/>
        <v>2.7677313849468561</v>
      </c>
      <c r="V298" s="16">
        <f t="shared" si="3044"/>
        <v>1.7058459728658306</v>
      </c>
      <c r="W298" s="16">
        <f t="shared" si="3044"/>
        <v>0.14108537809208599</v>
      </c>
      <c r="X298" s="16">
        <f t="shared" si="3044"/>
        <v>6.9980535749195383E-2</v>
      </c>
      <c r="Y298" s="16">
        <f t="shared" si="3044"/>
        <v>8.3568444286200361E-2</v>
      </c>
      <c r="Z298" s="16">
        <f t="shared" si="3044"/>
        <v>1.536960691724687E-2</v>
      </c>
      <c r="AA298" s="16">
        <f t="shared" ref="AA298:AE298" si="3046">IF(ISNUMBER(AA116),ABS(AA116-$B116),"")</f>
        <v>0.46369866527690817</v>
      </c>
      <c r="AB298" s="16">
        <f t="shared" si="3046"/>
        <v>6.339029897078774E-2</v>
      </c>
      <c r="AC298" s="16">
        <f t="shared" si="3046"/>
        <v>0.71810117771545379</v>
      </c>
      <c r="AD298" s="16">
        <f t="shared" si="3046"/>
        <v>0.13334718903357157</v>
      </c>
      <c r="AE298" s="16">
        <f t="shared" si="3046"/>
        <v>0.11243984809675567</v>
      </c>
      <c r="AF298" s="16">
        <f t="shared" si="3044"/>
        <v>0.73304377422331868</v>
      </c>
      <c r="AG298" s="16">
        <f t="shared" si="3044"/>
        <v>0.20029143101459113</v>
      </c>
      <c r="AH298" s="16">
        <f t="shared" si="3044"/>
        <v>0.4429151790664605</v>
      </c>
      <c r="AI298" s="16">
        <f t="shared" si="3044"/>
        <v>0.4234389935805325</v>
      </c>
      <c r="AJ298" s="16">
        <f t="shared" si="3044"/>
        <v>0.77971849805706483</v>
      </c>
      <c r="AK298" s="16">
        <f t="shared" si="3044"/>
        <v>2.6886433116591206</v>
      </c>
      <c r="AL298" s="16">
        <f t="shared" si="3044"/>
        <v>1.9332573078597619</v>
      </c>
      <c r="AM298" s="16">
        <f t="shared" si="3044"/>
        <v>2.7437941711741445</v>
      </c>
      <c r="AN298" s="16">
        <f t="shared" si="3044"/>
        <v>2.0409059666626774</v>
      </c>
      <c r="AO298" s="16">
        <f t="shared" si="3044"/>
        <v>2.7515881908004616</v>
      </c>
      <c r="AP298" s="16">
        <f t="shared" si="3044"/>
        <v>2.0363873869855098</v>
      </c>
      <c r="AQ298" s="16">
        <f t="shared" si="3044"/>
        <v>2.6743409478354465</v>
      </c>
      <c r="AR298" s="16">
        <f t="shared" si="3044"/>
        <v>1.8104957824360355</v>
      </c>
      <c r="AS298" s="16">
        <f t="shared" si="3044"/>
        <v>2.4163785086766723</v>
      </c>
      <c r="AT298" s="16">
        <f t="shared" si="3044"/>
        <v>1.6655352912813726</v>
      </c>
      <c r="AU298" s="16">
        <f t="shared" si="3044"/>
        <v>1.7098304876338943</v>
      </c>
      <c r="AV298" s="16">
        <f t="shared" si="3044"/>
        <v>1.649862532020876</v>
      </c>
      <c r="AW298" s="16">
        <f t="shared" si="3044"/>
        <v>1.2742132515148654</v>
      </c>
      <c r="AX298" s="16">
        <f t="shared" si="3044"/>
        <v>0.60176315645374245</v>
      </c>
      <c r="AY298" s="16">
        <f t="shared" si="3044"/>
        <v>0.38122358702815973</v>
      </c>
      <c r="AZ298" s="16">
        <f t="shared" si="3044"/>
        <v>2.1565871610874865E-2</v>
      </c>
      <c r="BA298" s="16">
        <f t="shared" si="3044"/>
        <v>0.29534590788595949</v>
      </c>
      <c r="BB298" s="16">
        <f t="shared" si="3044"/>
        <v>1.7046181130885287</v>
      </c>
      <c r="BC298" s="16">
        <f t="shared" si="3044"/>
        <v>1.3022192409261635</v>
      </c>
      <c r="BD298" s="16">
        <f t="shared" si="3044"/>
        <v>0.9188259521587554</v>
      </c>
      <c r="BE298" s="16">
        <f t="shared" si="3044"/>
        <v>0.54988753757322684</v>
      </c>
      <c r="BF298" s="16">
        <f t="shared" si="3044"/>
        <v>0.19567626287097539</v>
      </c>
      <c r="BG298" s="16">
        <f t="shared" si="3044"/>
        <v>0.14198325846759019</v>
      </c>
      <c r="BH298" s="16">
        <f t="shared" si="3044"/>
        <v>0.4664675625314203</v>
      </c>
      <c r="BI298" s="16">
        <f t="shared" si="3044"/>
        <v>0.7768370109872933</v>
      </c>
      <c r="BJ298" s="16">
        <f t="shared" si="3044"/>
        <v>1.071895370208054</v>
      </c>
      <c r="BK298" s="16">
        <f t="shared" si="3044"/>
        <v>1.3562201564635075</v>
      </c>
      <c r="BL298" s="16">
        <f t="shared" si="3044"/>
        <v>1.6273457612328173</v>
      </c>
      <c r="BM298" s="16">
        <f t="shared" si="3044"/>
        <v>1.8870489949933074</v>
      </c>
      <c r="BN298" s="16"/>
      <c r="BO298" s="16"/>
      <c r="BP298" s="16"/>
      <c r="BQ298" s="16">
        <f t="shared" si="3044"/>
        <v>1.6655352912813726</v>
      </c>
      <c r="BR298" s="16">
        <f t="shared" si="3044"/>
        <v>1.3301168367441534</v>
      </c>
      <c r="BS298" s="16">
        <f t="shared" si="3044"/>
        <v>1.0009221862809312</v>
      </c>
      <c r="BT298" s="16">
        <f t="shared" si="3044"/>
        <v>0.67938428094032588</v>
      </c>
      <c r="BU298" s="16">
        <f t="shared" si="3044"/>
        <v>0.35991210183408384</v>
      </c>
      <c r="BV298" s="16">
        <f t="shared" si="3044"/>
        <v>4.6096668404459251E-2</v>
      </c>
      <c r="BW298" s="16">
        <f t="shared" ref="BW298:EL298" si="3047">IF(ISNUMBER(BW116),ABS(BW116-$B116),"")</f>
        <v>0.26256427749825662</v>
      </c>
      <c r="BX298" s="16">
        <f t="shared" si="3047"/>
        <v>0.56550852265174001</v>
      </c>
      <c r="BY298" s="16">
        <f t="shared" si="3047"/>
        <v>0.86176370276568548</v>
      </c>
      <c r="BZ298" s="16">
        <f t="shared" si="3047"/>
        <v>1.1554798997597118</v>
      </c>
      <c r="CA298" s="16">
        <f t="shared" si="3047"/>
        <v>1.4429584396877004</v>
      </c>
      <c r="CB298" s="16">
        <f t="shared" si="3047"/>
        <v>1.7280813339708203</v>
      </c>
      <c r="CC298" s="16"/>
      <c r="CD298" s="16"/>
      <c r="CE298" s="16">
        <f t="shared" si="3047"/>
        <v>2.1357935685231553</v>
      </c>
      <c r="CF298" s="16">
        <f t="shared" si="3047"/>
        <v>1.7139553719444223</v>
      </c>
      <c r="CG298" s="16">
        <f t="shared" si="3047"/>
        <v>1.3101335993258658</v>
      </c>
      <c r="CH298" s="16">
        <f t="shared" si="3047"/>
        <v>0.92162873602853779</v>
      </c>
      <c r="CI298" s="16">
        <f t="shared" si="3047"/>
        <v>0.54866631059105941</v>
      </c>
      <c r="CJ298" s="16">
        <f t="shared" si="3047"/>
        <v>0.18893823621422712</v>
      </c>
      <c r="CK298" s="16">
        <f t="shared" si="3047"/>
        <v>0.1573824743811798</v>
      </c>
      <c r="CL298" s="16">
        <f t="shared" si="3047"/>
        <v>0.49088844116782582</v>
      </c>
      <c r="CM298" s="16">
        <f t="shared" si="3047"/>
        <v>0.80931246848038541</v>
      </c>
      <c r="CN298" s="16">
        <f t="shared" si="3047"/>
        <v>1.116104787692592</v>
      </c>
      <c r="CO298" s="16">
        <f t="shared" si="3047"/>
        <v>1.4114006403751063</v>
      </c>
      <c r="CP298" s="16">
        <f t="shared" si="3047"/>
        <v>1.696642538916862</v>
      </c>
      <c r="CQ298" s="16"/>
      <c r="CR298" s="16"/>
      <c r="CS298" s="16">
        <f t="shared" si="3047"/>
        <v>3.2656487103551513E-2</v>
      </c>
      <c r="CT298" s="16">
        <f t="shared" si="3047"/>
        <v>1.9361858577442632</v>
      </c>
      <c r="CU298" s="16">
        <f t="shared" si="3047"/>
        <v>1.9149008506321223</v>
      </c>
      <c r="CV298" s="16">
        <f t="shared" si="3047"/>
        <v>0.14108537809208599</v>
      </c>
      <c r="CW298" s="16">
        <f t="shared" si="3047"/>
        <v>1.8104957824360355</v>
      </c>
      <c r="CX298" s="16">
        <f t="shared" si="3047"/>
        <v>1.2742132515148654</v>
      </c>
      <c r="CY298" s="16">
        <f t="shared" si="3047"/>
        <v>0.1637856951446679</v>
      </c>
      <c r="CZ298" s="16">
        <f t="shared" si="3047"/>
        <v>1.8319564750684947</v>
      </c>
      <c r="DA298" s="16">
        <f t="shared" si="3047"/>
        <v>1.435993555200298</v>
      </c>
      <c r="DB298" s="16">
        <f t="shared" si="3047"/>
        <v>2.7597008620503516E-2</v>
      </c>
      <c r="DC298" s="16">
        <f t="shared" si="3047"/>
        <v>1.9078935307074971</v>
      </c>
      <c r="DD298" s="16">
        <f t="shared" si="3047"/>
        <v>1.7916138706042659</v>
      </c>
      <c r="DE298" s="16">
        <f t="shared" si="3047"/>
        <v>0.17330543609345739</v>
      </c>
      <c r="DF298" s="16">
        <f t="shared" si="3047"/>
        <v>1.820301374401609</v>
      </c>
      <c r="DG298" s="16">
        <f t="shared" si="3047"/>
        <v>1.2962836878099324</v>
      </c>
      <c r="DH298" s="16">
        <f t="shared" si="3047"/>
        <v>9.9211779369454689E-2</v>
      </c>
      <c r="DI298" s="16">
        <f t="shared" si="3047"/>
        <v>1.8300589676518797</v>
      </c>
      <c r="DJ298" s="16">
        <f t="shared" si="3047"/>
        <v>2.1327725987134869</v>
      </c>
      <c r="DK298" s="16">
        <f t="shared" si="3047"/>
        <v>0.14655708708919235</v>
      </c>
      <c r="DL298" s="16">
        <f t="shared" si="3047"/>
        <v>1.8302365113175085</v>
      </c>
      <c r="DM298" s="16">
        <f t="shared" si="3047"/>
        <v>1.3603159234653788</v>
      </c>
      <c r="DN298" s="16">
        <f t="shared" si="3047"/>
        <v>6.106141905983975E-2</v>
      </c>
      <c r="DO298" s="16">
        <f t="shared" si="3047"/>
        <v>1.8357851361307951</v>
      </c>
      <c r="DP298" s="16">
        <f t="shared" si="3047"/>
        <v>7.4886982894355469E-2</v>
      </c>
      <c r="DQ298" s="16">
        <f t="shared" si="3047"/>
        <v>0.19186613178686684</v>
      </c>
      <c r="DR298" s="16">
        <f t="shared" si="3047"/>
        <v>1.7677010506903486</v>
      </c>
      <c r="DS298" s="16">
        <f t="shared" si="3047"/>
        <v>1.2528086372777665</v>
      </c>
      <c r="DT298" s="16">
        <f t="shared" si="3047"/>
        <v>0.19565745230245568</v>
      </c>
      <c r="DU298" s="16">
        <f t="shared" si="3047"/>
        <v>1.8657233955666612</v>
      </c>
      <c r="DV298" s="16">
        <f t="shared" si="3047"/>
        <v>1.2233878740715625</v>
      </c>
      <c r="DW298" s="16">
        <f t="shared" si="3047"/>
        <v>2.4527849747456685</v>
      </c>
      <c r="DX298" s="16">
        <f t="shared" ref="DX298:DY298" si="3048">IF(ISNUMBER(DX116),ABS(DX116-$B116),"")</f>
        <v>1.6646824674959504</v>
      </c>
      <c r="DY298" s="16">
        <f t="shared" si="3048"/>
        <v>1.7075210194288672</v>
      </c>
      <c r="DZ298" s="16">
        <f t="shared" ref="DZ298:ED298" si="3049">IF(ISNUMBER(DZ116),ABS(DZ116-$B116),"")</f>
        <v>4.4481636733181062E-2</v>
      </c>
      <c r="EA298" s="16">
        <f t="shared" si="3049"/>
        <v>3.9661648125346005E-2</v>
      </c>
      <c r="EB298" s="16">
        <f t="shared" si="3049"/>
        <v>1.7498317488439881</v>
      </c>
      <c r="EC298" s="16">
        <f t="shared" si="3049"/>
        <v>1.6162331339508</v>
      </c>
      <c r="ED298" s="38">
        <f t="shared" si="3049"/>
        <v>0.49103856808801538</v>
      </c>
      <c r="EE298" s="16">
        <f t="shared" si="3047"/>
        <v>0.1998743294011831</v>
      </c>
      <c r="EF298" s="16">
        <f t="shared" si="3047"/>
        <v>0.25181298531578022</v>
      </c>
      <c r="EG298" s="16">
        <f t="shared" si="3047"/>
        <v>0.38517588147767867</v>
      </c>
      <c r="EH298" s="16">
        <f t="shared" si="3047"/>
        <v>0.28264814649497794</v>
      </c>
      <c r="EI298" s="16">
        <f t="shared" si="3047"/>
        <v>0.36686123492084732</v>
      </c>
      <c r="EJ298" s="16">
        <f t="shared" si="3047"/>
        <v>1.116116881202359</v>
      </c>
      <c r="EK298" s="16">
        <f t="shared" si="3047"/>
        <v>0.13507862616410193</v>
      </c>
      <c r="EL298" s="16">
        <f t="shared" si="3047"/>
        <v>0.57602752039483107</v>
      </c>
      <c r="EM298" s="16">
        <f t="shared" ref="EM298:GZ298" si="3050">IF(ISNUMBER(EM116),ABS(EM116-$B116),"")</f>
        <v>6.9407594059171629E-2</v>
      </c>
      <c r="EN298" s="16">
        <f t="shared" si="3050"/>
        <v>0.72660882591216591</v>
      </c>
      <c r="EO298" s="16">
        <f t="shared" si="3050"/>
        <v>4.0232567609720604E-2</v>
      </c>
      <c r="EP298" s="16">
        <f t="shared" si="3050"/>
        <v>0.70977956867054104</v>
      </c>
      <c r="EQ298" s="16">
        <f t="shared" si="3050"/>
        <v>1.1494232979067789</v>
      </c>
      <c r="ER298" s="16">
        <f t="shared" si="3050"/>
        <v>0.48673003687568439</v>
      </c>
      <c r="ES298" s="16">
        <f t="shared" si="3050"/>
        <v>2.1681858740882376</v>
      </c>
      <c r="ET298" s="16">
        <f t="shared" si="3050"/>
        <v>2.1831817802747793</v>
      </c>
      <c r="EU298" s="16">
        <f t="shared" ref="EU298:EW298" si="3051">IF(ISNUMBER(EU116),ABS(EU116-$B116),"")</f>
        <v>1.3839753407672362</v>
      </c>
      <c r="EV298" s="16">
        <f t="shared" si="3051"/>
        <v>1.5150188977038113</v>
      </c>
      <c r="EW298" s="16">
        <f t="shared" si="3051"/>
        <v>2.4375519156910741</v>
      </c>
      <c r="EX298" s="16">
        <f t="shared" si="3050"/>
        <v>2.3236175231759688</v>
      </c>
      <c r="EY298" s="16">
        <f t="shared" si="3050"/>
        <v>1.5356971520740927</v>
      </c>
      <c r="EZ298" s="16">
        <f t="shared" si="3050"/>
        <v>1.4320774304450907</v>
      </c>
      <c r="FA298" s="16">
        <f t="shared" si="3050"/>
        <v>2.1586516919793155</v>
      </c>
      <c r="FB298" s="16">
        <f t="shared" si="3050"/>
        <v>1.3696224625592635</v>
      </c>
      <c r="FC298" s="16">
        <f t="shared" si="3050"/>
        <v>0.97301523080044205</v>
      </c>
      <c r="FD298" s="16">
        <f t="shared" si="3050"/>
        <v>1.742876231412211</v>
      </c>
      <c r="FE298" s="16">
        <f t="shared" si="3050"/>
        <v>4.7777977384839687E-2</v>
      </c>
      <c r="FF298" s="16">
        <f t="shared" si="3050"/>
        <v>0.77562422412422904</v>
      </c>
      <c r="FG298" s="16">
        <f t="shared" si="3050"/>
        <v>0.97029994274659259</v>
      </c>
      <c r="FH298" s="16">
        <f t="shared" si="3050"/>
        <v>0.29538814161992377</v>
      </c>
      <c r="FI298" s="16">
        <f t="shared" ref="FI298:FK298" si="3052">IF(ISNUMBER(FI116),ABS(FI116-$B116),"")</f>
        <v>0.32556186620477945</v>
      </c>
      <c r="FJ298" s="16">
        <f t="shared" si="3052"/>
        <v>9.3305875242252228</v>
      </c>
      <c r="FK298" s="16">
        <f t="shared" si="3052"/>
        <v>0.38770454710693514</v>
      </c>
      <c r="FL298" s="47">
        <f t="shared" si="3050"/>
        <v>9.4256961316489196E-2</v>
      </c>
      <c r="FM298" s="16">
        <f t="shared" si="3050"/>
        <v>8.5935705722732791E-2</v>
      </c>
      <c r="FN298" s="16">
        <f t="shared" si="3050"/>
        <v>9.6153336386976207E-2</v>
      </c>
      <c r="FO298" s="16">
        <f t="shared" si="3050"/>
        <v>0.19546523349767142</v>
      </c>
      <c r="FP298" s="16">
        <f t="shared" si="3050"/>
        <v>8.3508540060890368E-2</v>
      </c>
      <c r="FQ298" s="16">
        <f t="shared" si="3050"/>
        <v>8.2585242897138755E-2</v>
      </c>
      <c r="FR298" s="16">
        <f t="shared" si="3050"/>
        <v>0.57684890830705626</v>
      </c>
      <c r="FS298" s="16">
        <f t="shared" si="3050"/>
        <v>1.8600158592453511</v>
      </c>
      <c r="FT298" s="16">
        <f t="shared" si="3050"/>
        <v>8.6846922513643676E-2</v>
      </c>
      <c r="FU298" s="16">
        <f t="shared" si="3050"/>
        <v>0.20694098635604519</v>
      </c>
      <c r="FV298" s="16">
        <f t="shared" si="3050"/>
        <v>0.18600130683155669</v>
      </c>
      <c r="FW298" s="16">
        <f t="shared" si="3050"/>
        <v>0.28256367195757548</v>
      </c>
      <c r="FX298" s="16">
        <f t="shared" si="3050"/>
        <v>0.52017335298315004</v>
      </c>
      <c r="FY298" s="16">
        <f t="shared" si="3050"/>
        <v>0.75091887375656086</v>
      </c>
      <c r="FZ298" s="16">
        <f t="shared" si="3050"/>
        <v>2.820100044210605</v>
      </c>
      <c r="GA298" s="16">
        <f t="shared" si="3050"/>
        <v>2.0574349424312715</v>
      </c>
      <c r="GB298" s="16">
        <f t="shared" si="3050"/>
        <v>2.8822797204618666</v>
      </c>
      <c r="GC298" s="16">
        <f t="shared" si="3050"/>
        <v>2.1721048048664073</v>
      </c>
      <c r="GD298" s="16">
        <f t="shared" si="3050"/>
        <v>2.8926140708340142</v>
      </c>
      <c r="GE298" s="16">
        <f t="shared" si="3050"/>
        <v>2.1683418688262748</v>
      </c>
      <c r="GF298" s="16">
        <f t="shared" si="3050"/>
        <v>2.5411798212319638</v>
      </c>
      <c r="GG298" s="16">
        <f t="shared" si="3050"/>
        <v>1.7324348944199102</v>
      </c>
      <c r="GH298" s="16">
        <f t="shared" si="3050"/>
        <v>2.7984568391466951</v>
      </c>
      <c r="GI298" s="16">
        <f t="shared" si="3050"/>
        <v>1.925829817419924</v>
      </c>
      <c r="GJ298" s="16">
        <f t="shared" si="3050"/>
        <v>1.8200435154307542</v>
      </c>
      <c r="GK298" s="16">
        <f t="shared" si="3050"/>
        <v>1.7549291848633999</v>
      </c>
      <c r="GL298" s="16">
        <f t="shared" si="3050"/>
        <v>1.4667361332056714</v>
      </c>
      <c r="GM298" s="16">
        <f t="shared" si="3050"/>
        <v>0.57005524640398164</v>
      </c>
      <c r="GN298" s="16">
        <f t="shared" si="3050"/>
        <v>0.50900161924870702</v>
      </c>
      <c r="GO298" s="16">
        <f t="shared" si="3050"/>
        <v>0.1324112505353412</v>
      </c>
      <c r="GP298" s="16">
        <f t="shared" si="3050"/>
        <v>0.42337528801078861</v>
      </c>
      <c r="GQ298" s="16">
        <f t="shared" si="3050"/>
        <v>2.4579789936635734</v>
      </c>
      <c r="GR298" s="16">
        <f t="shared" si="3050"/>
        <v>1.6636490122511987</v>
      </c>
      <c r="GS298" s="16">
        <f t="shared" si="3050"/>
        <v>0.55673388677375613</v>
      </c>
      <c r="GT298" s="16">
        <f t="shared" si="3050"/>
        <v>0.13682482323746115</v>
      </c>
      <c r="GU298" s="16">
        <f t="shared" si="3050"/>
        <v>0.30171651183448489</v>
      </c>
      <c r="GV298" s="16">
        <f t="shared" si="3050"/>
        <v>0.3376568552687047</v>
      </c>
      <c r="GW298" s="16">
        <f t="shared" si="3050"/>
        <v>0.33540762782706679</v>
      </c>
      <c r="GX298" s="16">
        <f t="shared" si="3050"/>
        <v>0.31827868817364902</v>
      </c>
      <c r="GY298" s="16">
        <f t="shared" si="3050"/>
        <v>0.1741327860115689</v>
      </c>
      <c r="GZ298" s="16">
        <f t="shared" si="3050"/>
        <v>0.54010341425100705</v>
      </c>
      <c r="HA298" s="16">
        <f t="shared" ref="HA298:JL298" si="3053">IF(ISNUMBER(HA116),ABS(HA116-$B116),"")</f>
        <v>8.8665337202087358E-3</v>
      </c>
      <c r="HB298" s="16">
        <f t="shared" si="3053"/>
        <v>0.68304728727865438</v>
      </c>
      <c r="HC298" s="16">
        <f t="shared" si="3053"/>
        <v>1.2387460606473297</v>
      </c>
      <c r="HD298" s="16">
        <f t="shared" si="3053"/>
        <v>0.57504926185603722</v>
      </c>
      <c r="HE298" s="16">
        <f t="shared" si="3053"/>
        <v>2.1669079303797787</v>
      </c>
      <c r="HF298" s="16">
        <f t="shared" si="3053"/>
        <v>2.126496975691083</v>
      </c>
      <c r="HG298" s="16">
        <f t="shared" si="3053"/>
        <v>1.3227889322684518</v>
      </c>
      <c r="HH298" s="16">
        <f t="shared" si="3053"/>
        <v>2.4352192515705298</v>
      </c>
      <c r="HI298" s="16">
        <f t="shared" si="3053"/>
        <v>2.3194927787501598</v>
      </c>
      <c r="HJ298" s="16">
        <f t="shared" si="3053"/>
        <v>1.5256725485798484</v>
      </c>
      <c r="HK298" s="16">
        <f t="shared" si="3053"/>
        <v>1.4184640874151455</v>
      </c>
      <c r="HL298" s="16">
        <f t="shared" si="3053"/>
        <v>2.1456520962812533</v>
      </c>
      <c r="HM298" s="16">
        <f t="shared" si="3053"/>
        <v>1.3510087981978245</v>
      </c>
      <c r="HN298" s="16">
        <f t="shared" si="3053"/>
        <v>1.0431176021602937</v>
      </c>
      <c r="HO298" s="16">
        <f t="shared" si="3053"/>
        <v>1.8217030363314279</v>
      </c>
      <c r="HP298" s="16">
        <f t="shared" si="3053"/>
        <v>1.0573829754840034</v>
      </c>
      <c r="HQ298" s="16">
        <f t="shared" si="3053"/>
        <v>0.38053411370134427</v>
      </c>
      <c r="HR298" s="16">
        <f t="shared" si="3053"/>
        <v>5.3499852516921464E-2</v>
      </c>
      <c r="HS298" s="16">
        <f t="shared" si="3053"/>
        <v>0.78647847652453606</v>
      </c>
      <c r="HT298" s="16">
        <f t="shared" si="3053"/>
        <v>0.33606970857343299</v>
      </c>
      <c r="HU298" s="16">
        <f t="shared" si="3053"/>
        <v>0.38135005238761721</v>
      </c>
      <c r="HV298" s="16">
        <f t="shared" si="3053"/>
        <v>9.3360606419579995E-2</v>
      </c>
      <c r="HW298" s="16">
        <f t="shared" si="3053"/>
        <v>0.58335019367395091</v>
      </c>
      <c r="HX298" s="16">
        <f t="shared" si="3053"/>
        <v>3.1154284667222072</v>
      </c>
      <c r="HY298" s="16">
        <f t="shared" si="3053"/>
        <v>1.0532418318468189</v>
      </c>
      <c r="HZ298" s="16">
        <f t="shared" si="3053"/>
        <v>1.35975557377391</v>
      </c>
      <c r="IA298" s="16">
        <f t="shared" si="3053"/>
        <v>1.3382788931185559</v>
      </c>
      <c r="IB298" s="16">
        <f t="shared" si="3053"/>
        <v>1.4859829318855731</v>
      </c>
      <c r="IC298" s="16">
        <f t="shared" si="3053"/>
        <v>1.7361392690472712</v>
      </c>
      <c r="ID298" s="16">
        <f t="shared" si="3053"/>
        <v>0.40253207255278767</v>
      </c>
      <c r="IE298" s="16">
        <f t="shared" si="3053"/>
        <v>4.0453487843038261</v>
      </c>
      <c r="IF298" s="16">
        <f t="shared" si="3053"/>
        <v>3.2903325515798088</v>
      </c>
      <c r="IG298" s="16">
        <f t="shared" si="3053"/>
        <v>4.1060596328122756</v>
      </c>
      <c r="IH298" s="16">
        <f t="shared" si="3053"/>
        <v>3.4088161407803597</v>
      </c>
      <c r="II298" s="16">
        <f t="shared" si="3053"/>
        <v>4.1182043522220226</v>
      </c>
      <c r="IJ298" s="16">
        <f t="shared" si="3053"/>
        <v>3.4066090444539299</v>
      </c>
      <c r="IK298" s="16">
        <f t="shared" si="3053"/>
        <v>3.7185622397638269</v>
      </c>
      <c r="IL298" s="16">
        <f t="shared" si="3053"/>
        <v>2.8679977700798673</v>
      </c>
      <c r="IM298" s="16">
        <f t="shared" si="3053"/>
        <v>4.0067452183912309</v>
      </c>
      <c r="IN298" s="16">
        <f t="shared" si="3053"/>
        <v>3.1421055620013192</v>
      </c>
      <c r="IO298" s="16">
        <f t="shared" si="3053"/>
        <v>3.7185622397638269</v>
      </c>
      <c r="IP298" s="16">
        <f t="shared" si="3053"/>
        <v>2.8679977700798673</v>
      </c>
      <c r="IQ298" s="16">
        <f t="shared" si="3053"/>
        <v>2.6664190407838646</v>
      </c>
      <c r="IR298" s="16">
        <f t="shared" si="3053"/>
        <v>0.54681525475005799</v>
      </c>
      <c r="IS298" s="16">
        <f t="shared" si="3053"/>
        <v>1.7352770469196628</v>
      </c>
      <c r="IT298" s="16">
        <f t="shared" si="3053"/>
        <v>1.3391545813915684</v>
      </c>
      <c r="IU298" s="16">
        <f t="shared" si="3053"/>
        <v>1.635111745706709</v>
      </c>
      <c r="IV298" s="16">
        <f t="shared" si="3053"/>
        <v>3.886471617585471</v>
      </c>
      <c r="IW298" s="16">
        <f t="shared" si="3053"/>
        <v>3.0979187469724394</v>
      </c>
      <c r="IX298" s="16">
        <f t="shared" si="3053"/>
        <v>0.76849895212977515</v>
      </c>
      <c r="IY298" s="16">
        <f t="shared" si="3053"/>
        <v>1.4567544232298957</v>
      </c>
      <c r="IZ298" s="16">
        <f t="shared" si="3053"/>
        <v>1.0352854374679907</v>
      </c>
      <c r="JA298" s="16">
        <f t="shared" si="3053"/>
        <v>1.6646176361638538</v>
      </c>
      <c r="JB298" s="16">
        <f t="shared" si="3053"/>
        <v>0.99967799239259136</v>
      </c>
      <c r="JC298" s="16">
        <f t="shared" si="3053"/>
        <v>1.6434020096798889</v>
      </c>
      <c r="JD298" s="16">
        <f t="shared" si="3053"/>
        <v>1.2204779088249893</v>
      </c>
      <c r="JE298" s="16">
        <f t="shared" si="3053"/>
        <v>1.9298177848262412</v>
      </c>
      <c r="JF298" s="16">
        <f t="shared" si="3053"/>
        <v>1.4139576073978759</v>
      </c>
      <c r="JG298" s="16">
        <f t="shared" si="3053"/>
        <v>2.0786633488535529</v>
      </c>
      <c r="JH298" s="16">
        <f t="shared" si="3053"/>
        <v>9.6321578392533524E-2</v>
      </c>
      <c r="JI298" s="16">
        <f t="shared" si="3053"/>
        <v>0.75499527833196112</v>
      </c>
      <c r="JJ298" s="16">
        <f t="shared" si="3053"/>
        <v>3.5450914895932613</v>
      </c>
      <c r="JK298" s="16">
        <f t="shared" si="3053"/>
        <v>3.4513167636976334</v>
      </c>
      <c r="JL298" s="16">
        <f t="shared" si="3053"/>
        <v>2.6558344434535428</v>
      </c>
      <c r="JM298" s="16">
        <f t="shared" ref="JM298:KB298" si="3054">IF(ISNUMBER(JM116),ABS(JM116-$B116),"")</f>
        <v>3.8458169306554595</v>
      </c>
      <c r="JN298" s="16">
        <f t="shared" si="3054"/>
        <v>3.7301145087785557</v>
      </c>
      <c r="JO298" s="16">
        <f t="shared" si="3054"/>
        <v>2.9424010387802326</v>
      </c>
      <c r="JP298" s="16">
        <f t="shared" si="3054"/>
        <v>3.5450914895932613</v>
      </c>
      <c r="JQ298" s="16">
        <f t="shared" si="3054"/>
        <v>3.4513167636976334</v>
      </c>
      <c r="JR298" s="16">
        <f t="shared" si="3054"/>
        <v>2.6558344434535428</v>
      </c>
      <c r="JS298" s="16">
        <f t="shared" si="3054"/>
        <v>2.4418684449194075</v>
      </c>
      <c r="JT298" s="16">
        <f t="shared" si="3054"/>
        <v>3.214165819254049</v>
      </c>
      <c r="JU298" s="16">
        <f t="shared" si="3054"/>
        <v>0.2409938900388795</v>
      </c>
      <c r="JV298" s="16">
        <f t="shared" si="3054"/>
        <v>0.91232458143504402</v>
      </c>
      <c r="JW298" s="16">
        <f t="shared" si="3054"/>
        <v>1.4755299545912948</v>
      </c>
      <c r="JX298" s="16">
        <f t="shared" si="3054"/>
        <v>2.2036505559538284</v>
      </c>
      <c r="JY298" s="16">
        <f t="shared" si="3054"/>
        <v>1.0635120054103595</v>
      </c>
      <c r="JZ298" s="16">
        <f t="shared" si="3054"/>
        <v>1.7759370498799996</v>
      </c>
      <c r="KA298" s="16">
        <f t="shared" si="3054"/>
        <v>1.3078621606536132</v>
      </c>
      <c r="KB298" s="16">
        <f t="shared" si="3054"/>
        <v>1.9747233536273399</v>
      </c>
      <c r="KD298" t="str">
        <f t="shared" si="2943"/>
        <v/>
      </c>
      <c r="KE298" t="str">
        <f t="shared" si="2943"/>
        <v/>
      </c>
    </row>
    <row r="299" spans="2:291" x14ac:dyDescent="0.25">
      <c r="D299" s="17">
        <f t="shared" si="2944"/>
        <v>2.6140358680066811E-3</v>
      </c>
      <c r="E299" s="17"/>
      <c r="F299" s="16">
        <f t="shared" ref="F299:BV299" si="3055">IF(ISNUMBER(F117),ABS(F117-$B117),"")</f>
        <v>2.6274840471869538</v>
      </c>
      <c r="G299" s="16">
        <f t="shared" si="3055"/>
        <v>3.5987922823277927</v>
      </c>
      <c r="H299" s="16">
        <f t="shared" ref="H299:I299" si="3056">IF(ISNUMBER(H117),ABS(H117-$B117),"")</f>
        <v>3.0475976471575166</v>
      </c>
      <c r="I299" s="16">
        <f t="shared" si="3056"/>
        <v>4.1891275673254285</v>
      </c>
      <c r="J299" s="16">
        <f t="shared" si="3055"/>
        <v>2.9723653294917796</v>
      </c>
      <c r="K299" s="16">
        <f t="shared" si="3055"/>
        <v>4.1236961792253339</v>
      </c>
      <c r="L299" s="16">
        <f t="shared" si="3055"/>
        <v>3.0125393099648363</v>
      </c>
      <c r="M299" s="16">
        <f t="shared" si="3055"/>
        <v>4.1534048127334984</v>
      </c>
      <c r="N299" s="16">
        <f t="shared" si="3055"/>
        <v>1.9705313169881293</v>
      </c>
      <c r="O299" s="16">
        <f t="shared" si="3055"/>
        <v>3.0879570719252882</v>
      </c>
      <c r="P299" s="16">
        <f t="shared" si="3055"/>
        <v>2.3115983445579644</v>
      </c>
      <c r="Q299" s="16">
        <f t="shared" si="3055"/>
        <v>3.4350749869042829</v>
      </c>
      <c r="R299" s="16">
        <f t="shared" si="3055"/>
        <v>3.1361749946885311</v>
      </c>
      <c r="S299" s="16">
        <f t="shared" si="3055"/>
        <v>4.1945318101913642</v>
      </c>
      <c r="T299" s="16">
        <f t="shared" si="3055"/>
        <v>2.4154234003721342</v>
      </c>
      <c r="U299" s="16">
        <f t="shared" si="3055"/>
        <v>3.5494148678729118</v>
      </c>
      <c r="V299" s="16">
        <f t="shared" si="3055"/>
        <v>1.4662025182181395</v>
      </c>
      <c r="W299" s="16">
        <f t="shared" si="3055"/>
        <v>0.98161506560759904</v>
      </c>
      <c r="X299" s="16">
        <f t="shared" si="3055"/>
        <v>0.51401162393716504</v>
      </c>
      <c r="Y299" s="16">
        <f t="shared" si="3055"/>
        <v>0.55508440239530898</v>
      </c>
      <c r="Z299" s="16">
        <f t="shared" si="3055"/>
        <v>0.75430531829358927</v>
      </c>
      <c r="AA299" s="16">
        <f t="shared" ref="AA299:AE299" si="3057">IF(ISNUMBER(AA117),ABS(AA117-$B117),"")</f>
        <v>0.93764049390674131</v>
      </c>
      <c r="AB299" s="16">
        <f t="shared" si="3057"/>
        <v>0.65632399899490679</v>
      </c>
      <c r="AC299" s="16">
        <f t="shared" si="3057"/>
        <v>2.3074136664597233</v>
      </c>
      <c r="AD299" s="16">
        <f t="shared" si="3057"/>
        <v>0.82452348212517279</v>
      </c>
      <c r="AE299" s="16">
        <f t="shared" si="3057"/>
        <v>0.83052347232714396</v>
      </c>
      <c r="AF299" s="16">
        <f t="shared" si="3055"/>
        <v>0.7247845952495453</v>
      </c>
      <c r="AG299" s="16">
        <f t="shared" si="3055"/>
        <v>0.24691623335468194</v>
      </c>
      <c r="AH299" s="16">
        <f t="shared" si="3055"/>
        <v>0.10379199188707844</v>
      </c>
      <c r="AI299" s="16">
        <f t="shared" si="3055"/>
        <v>0.11637003693991232</v>
      </c>
      <c r="AJ299" s="16">
        <f t="shared" si="3055"/>
        <v>1.3928557503973025</v>
      </c>
      <c r="AK299" s="16">
        <f t="shared" si="3055"/>
        <v>2.6792102793948942</v>
      </c>
      <c r="AL299" s="16">
        <f t="shared" si="3055"/>
        <v>1.9172696140224303</v>
      </c>
      <c r="AM299" s="16">
        <f t="shared" si="3055"/>
        <v>2.7676850428195365</v>
      </c>
      <c r="AN299" s="16">
        <f t="shared" si="3055"/>
        <v>1.999827934967044</v>
      </c>
      <c r="AO299" s="16">
        <f t="shared" si="3055"/>
        <v>2.7625371290693295</v>
      </c>
      <c r="AP299" s="16">
        <f t="shared" si="3055"/>
        <v>1.9924574423701102</v>
      </c>
      <c r="AQ299" s="16">
        <f t="shared" si="3055"/>
        <v>2.6951640946910373</v>
      </c>
      <c r="AR299" s="16">
        <f t="shared" si="3055"/>
        <v>1.8190951468277206</v>
      </c>
      <c r="AS299" s="16">
        <f t="shared" si="3055"/>
        <v>2.6019086814013974</v>
      </c>
      <c r="AT299" s="16">
        <f t="shared" si="3055"/>
        <v>1.8258183998812001</v>
      </c>
      <c r="AU299" s="16">
        <f t="shared" si="3055"/>
        <v>1.2287971408958498</v>
      </c>
      <c r="AV299" s="16">
        <f t="shared" si="3055"/>
        <v>1.1648085512401281</v>
      </c>
      <c r="AW299" s="16">
        <f t="shared" si="3055"/>
        <v>0.21615674931365447</v>
      </c>
      <c r="AX299" s="16">
        <f t="shared" si="3055"/>
        <v>1.7380293629062749</v>
      </c>
      <c r="AY299" s="16">
        <f t="shared" si="3055"/>
        <v>0.42923331726059644</v>
      </c>
      <c r="AZ299" s="16">
        <f t="shared" si="3055"/>
        <v>0.74339454927728355</v>
      </c>
      <c r="BA299" s="16">
        <f t="shared" si="3055"/>
        <v>0.54591070928245244</v>
      </c>
      <c r="BB299" s="16">
        <f t="shared" si="3055"/>
        <v>1.4669337614548255</v>
      </c>
      <c r="BC299" s="16">
        <f t="shared" si="3055"/>
        <v>0.91128283784675546</v>
      </c>
      <c r="BD299" s="16">
        <f t="shared" si="3055"/>
        <v>0.3922941415892609</v>
      </c>
      <c r="BE299" s="16">
        <f t="shared" si="3055"/>
        <v>9.5208345148748208E-2</v>
      </c>
      <c r="BF299" s="16">
        <f t="shared" si="3055"/>
        <v>0.55355214939525865</v>
      </c>
      <c r="BG299" s="16">
        <f t="shared" si="3055"/>
        <v>0.98065334140775917</v>
      </c>
      <c r="BH299" s="16">
        <f t="shared" si="3055"/>
        <v>1.3831240969968235</v>
      </c>
      <c r="BI299" s="16">
        <f t="shared" si="3055"/>
        <v>1.7586204320693355</v>
      </c>
      <c r="BJ299" s="16">
        <f t="shared" si="3055"/>
        <v>2.1084021738464571</v>
      </c>
      <c r="BK299" s="16">
        <f t="shared" si="3055"/>
        <v>2.4382633164117067</v>
      </c>
      <c r="BL299" s="16">
        <f t="shared" si="3055"/>
        <v>2.7459364687871215</v>
      </c>
      <c r="BM299" s="16">
        <f t="shared" si="3055"/>
        <v>3.0354253280132326</v>
      </c>
      <c r="BN299" s="16"/>
      <c r="BO299" s="16"/>
      <c r="BP299" s="16"/>
      <c r="BQ299" s="16">
        <f t="shared" si="3055"/>
        <v>1.8258183998812001</v>
      </c>
      <c r="BR299" s="16">
        <f t="shared" si="3055"/>
        <v>1.3338276580939947</v>
      </c>
      <c r="BS299" s="16">
        <f t="shared" si="3055"/>
        <v>0.85800183992265033</v>
      </c>
      <c r="BT299" s="16">
        <f t="shared" si="3055"/>
        <v>0.39936608596431711</v>
      </c>
      <c r="BU299" s="16">
        <f t="shared" si="3055"/>
        <v>4.5111532242003705E-2</v>
      </c>
      <c r="BV299" s="16">
        <f t="shared" si="3055"/>
        <v>0.47503256335259891</v>
      </c>
      <c r="BW299" s="16">
        <f t="shared" ref="BW299:EL299" si="3058">IF(ISNUMBER(BW117),ABS(BW117-$B117),"")</f>
        <v>0.89026233045038339</v>
      </c>
      <c r="BX299" s="16">
        <f t="shared" si="3058"/>
        <v>1.2923788685099424</v>
      </c>
      <c r="BY299" s="16">
        <f t="shared" si="3058"/>
        <v>1.6807416222256109</v>
      </c>
      <c r="BZ299" s="16">
        <f t="shared" si="3058"/>
        <v>2.0578188104248483</v>
      </c>
      <c r="CA299" s="16">
        <f t="shared" si="3058"/>
        <v>2.4239642062552633</v>
      </c>
      <c r="CB299" s="16">
        <f t="shared" si="3058"/>
        <v>2.7784690910020515</v>
      </c>
      <c r="CC299" s="16"/>
      <c r="CD299" s="16"/>
      <c r="CE299" s="16">
        <f t="shared" si="3058"/>
        <v>0.86091802672233086</v>
      </c>
      <c r="CF299" s="16">
        <f t="shared" si="3058"/>
        <v>0.38898639150373526</v>
      </c>
      <c r="CG299" s="16">
        <f t="shared" si="3058"/>
        <v>5.3264862703940707E-2</v>
      </c>
      <c r="CH299" s="16">
        <f t="shared" si="3058"/>
        <v>0.46993035799506799</v>
      </c>
      <c r="CI299" s="16">
        <f t="shared" si="3058"/>
        <v>0.86421333272298284</v>
      </c>
      <c r="CJ299" s="16">
        <f t="shared" si="3058"/>
        <v>1.2339872294457166</v>
      </c>
      <c r="CK299" s="16">
        <f t="shared" si="3058"/>
        <v>1.5832378774700544</v>
      </c>
      <c r="CL299" s="16">
        <f t="shared" si="3058"/>
        <v>1.9119436843460846</v>
      </c>
      <c r="CM299" s="16">
        <f t="shared" si="3058"/>
        <v>2.220942906942085</v>
      </c>
      <c r="CN299" s="16">
        <f t="shared" si="3058"/>
        <v>2.5129998650997862</v>
      </c>
      <c r="CO299" s="16">
        <f t="shared" si="3058"/>
        <v>2.7903084614415121</v>
      </c>
      <c r="CP299" s="16">
        <f t="shared" si="3058"/>
        <v>3.052457232352296</v>
      </c>
      <c r="CQ299" s="16"/>
      <c r="CR299" s="16"/>
      <c r="CS299" s="16">
        <f t="shared" si="3058"/>
        <v>0.70954465352684792</v>
      </c>
      <c r="CT299" s="16">
        <f t="shared" si="3058"/>
        <v>1.8885150454915447</v>
      </c>
      <c r="CU299" s="16">
        <f t="shared" si="3058"/>
        <v>0.59592213976152664</v>
      </c>
      <c r="CV299" s="16">
        <f t="shared" si="3058"/>
        <v>0.98161506560759904</v>
      </c>
      <c r="CW299" s="16">
        <f t="shared" si="3058"/>
        <v>1.8190951468277206</v>
      </c>
      <c r="CX299" s="16">
        <f t="shared" si="3058"/>
        <v>0.21615674931365447</v>
      </c>
      <c r="CY299" s="16">
        <f t="shared" si="3058"/>
        <v>0.99096639934862196</v>
      </c>
      <c r="CZ299" s="16">
        <f t="shared" si="3058"/>
        <v>1.9294043654066684</v>
      </c>
      <c r="DA299" s="16">
        <f t="shared" si="3058"/>
        <v>0.2550947460772619</v>
      </c>
      <c r="DB299" s="16">
        <f t="shared" si="3058"/>
        <v>0.8562543390357007</v>
      </c>
      <c r="DC299" s="16">
        <f t="shared" si="3058"/>
        <v>1.7603888778442212</v>
      </c>
      <c r="DD299" s="16">
        <f t="shared" si="3058"/>
        <v>0.2471662163674182</v>
      </c>
      <c r="DE299" s="16">
        <f t="shared" si="3058"/>
        <v>0.99082789526431725</v>
      </c>
      <c r="DF299" s="16">
        <f t="shared" si="3058"/>
        <v>1.8531530646996828</v>
      </c>
      <c r="DG299" s="16">
        <f t="shared" si="3058"/>
        <v>0.33546081952380291</v>
      </c>
      <c r="DH299" s="16">
        <f t="shared" si="3058"/>
        <v>0.80970410891080746</v>
      </c>
      <c r="DI299" s="16">
        <f t="shared" si="3058"/>
        <v>1.8081684786893675</v>
      </c>
      <c r="DJ299" s="16">
        <f t="shared" si="3058"/>
        <v>0.38734698718386085</v>
      </c>
      <c r="DK299" s="16">
        <f t="shared" si="3058"/>
        <v>1.1615858448767113</v>
      </c>
      <c r="DL299" s="16">
        <f t="shared" si="3058"/>
        <v>1.8807686460590247</v>
      </c>
      <c r="DM299" s="16">
        <f t="shared" si="3058"/>
        <v>0.20411999922485791</v>
      </c>
      <c r="DN299" s="16">
        <f t="shared" si="3058"/>
        <v>0.85340732643291517</v>
      </c>
      <c r="DO299" s="16">
        <f t="shared" si="3058"/>
        <v>1.8335652927769104</v>
      </c>
      <c r="DP299" s="16">
        <f t="shared" si="3058"/>
        <v>2.103820080629518</v>
      </c>
      <c r="DQ299" s="16">
        <f t="shared" si="3058"/>
        <v>1.1542463003063972</v>
      </c>
      <c r="DR299" s="16">
        <f t="shared" si="3058"/>
        <v>1.5892097438617583</v>
      </c>
      <c r="DS299" s="16">
        <f t="shared" si="3058"/>
        <v>0.41102706732043259</v>
      </c>
      <c r="DT299" s="16">
        <f t="shared" si="3058"/>
        <v>1.0110291832254177</v>
      </c>
      <c r="DU299" s="16">
        <f t="shared" si="3058"/>
        <v>2.0033152009307713</v>
      </c>
      <c r="DV299" s="16">
        <f t="shared" si="3058"/>
        <v>0.35525509861416538</v>
      </c>
      <c r="DW299" s="16">
        <f t="shared" si="3058"/>
        <v>2.6013008619687383</v>
      </c>
      <c r="DX299" s="16">
        <f t="shared" ref="DX299:DY299" si="3059">IF(ISNUMBER(DX117),ABS(DX117-$B117),"")</f>
        <v>1.8035649771746591</v>
      </c>
      <c r="DY299" s="16">
        <f t="shared" si="3059"/>
        <v>1.7958957431965104</v>
      </c>
      <c r="DZ299" s="16">
        <f t="shared" ref="DZ299:ED299" si="3060">IF(ISNUMBER(DZ117),ABS(DZ117-$B117),"")</f>
        <v>0.71660503660731933</v>
      </c>
      <c r="EA299" s="16">
        <f t="shared" si="3060"/>
        <v>0.77520360208029615</v>
      </c>
      <c r="EB299" s="16">
        <f t="shared" si="3060"/>
        <v>2.1423995999171126</v>
      </c>
      <c r="EC299" s="16">
        <f t="shared" si="3060"/>
        <v>2.0689246607477116</v>
      </c>
      <c r="ED299" s="38">
        <f t="shared" si="3060"/>
        <v>1.2230940395848648</v>
      </c>
      <c r="EE299" s="16">
        <f t="shared" si="3058"/>
        <v>0.54183157831749895</v>
      </c>
      <c r="EF299" s="16">
        <f t="shared" si="3058"/>
        <v>1.1380848773269321</v>
      </c>
      <c r="EG299" s="16">
        <f t="shared" si="3058"/>
        <v>0.45573659463120464</v>
      </c>
      <c r="EH299" s="16">
        <f t="shared" si="3058"/>
        <v>1.1411183100174611</v>
      </c>
      <c r="EI299" s="16">
        <f t="shared" si="3058"/>
        <v>0.45554355511313815</v>
      </c>
      <c r="EJ299" s="16">
        <f t="shared" si="3058"/>
        <v>0.55325425997384059</v>
      </c>
      <c r="EK299" s="16">
        <f t="shared" si="3058"/>
        <v>0.4547168067953038</v>
      </c>
      <c r="EL299" s="16">
        <f t="shared" si="3058"/>
        <v>0.25580212192990359</v>
      </c>
      <c r="EM299" s="16">
        <f t="shared" ref="EM299:GZ299" si="3061">IF(ISNUMBER(EM117),ABS(EM117-$B117),"")</f>
        <v>0.38656128063234974</v>
      </c>
      <c r="EN299" s="16">
        <f t="shared" si="3061"/>
        <v>0.32624678351891134</v>
      </c>
      <c r="EO299" s="16">
        <f t="shared" si="3061"/>
        <v>0.39607474843069213</v>
      </c>
      <c r="EP299" s="16">
        <f t="shared" si="3061"/>
        <v>0.31947163899532427</v>
      </c>
      <c r="EQ299" s="16">
        <f t="shared" si="3061"/>
        <v>1.6476485475688207</v>
      </c>
      <c r="ER299" s="16">
        <f t="shared" si="3061"/>
        <v>0.98998861373002001</v>
      </c>
      <c r="ES299" s="16">
        <f t="shared" si="3061"/>
        <v>2.5226361355789209</v>
      </c>
      <c r="ET299" s="16">
        <f t="shared" si="3061"/>
        <v>2.5238794882779843</v>
      </c>
      <c r="EU299" s="16">
        <f t="shared" ref="EU299:EW299" si="3062">IF(ISNUMBER(EU117),ABS(EU117-$B117),"")</f>
        <v>1.7099410210443011</v>
      </c>
      <c r="EV299" s="16">
        <f t="shared" si="3062"/>
        <v>2.0541160687591145</v>
      </c>
      <c r="EW299" s="16">
        <f t="shared" si="3062"/>
        <v>2.6180646860918273</v>
      </c>
      <c r="EX299" s="16">
        <f t="shared" si="3061"/>
        <v>2.4988271269295694</v>
      </c>
      <c r="EY299" s="16">
        <f t="shared" si="3061"/>
        <v>1.7007824187356277</v>
      </c>
      <c r="EZ299" s="16">
        <f t="shared" si="3061"/>
        <v>1.0857459466790687</v>
      </c>
      <c r="FA299" s="16">
        <f t="shared" si="3061"/>
        <v>1.8094793403866731</v>
      </c>
      <c r="FB299" s="16">
        <f t="shared" si="3061"/>
        <v>1.0186714841605493</v>
      </c>
      <c r="FC299" s="16">
        <f t="shared" si="3061"/>
        <v>0.43408222309335542</v>
      </c>
      <c r="FD299" s="16">
        <f t="shared" si="3061"/>
        <v>0.31867196295037559</v>
      </c>
      <c r="FE299" s="16">
        <f t="shared" si="3061"/>
        <v>0.64989393499971015</v>
      </c>
      <c r="FF299" s="16">
        <f t="shared" si="3061"/>
        <v>7.14107445283787E-2</v>
      </c>
      <c r="FG299" s="16">
        <f t="shared" si="3061"/>
        <v>2.0126130566311957</v>
      </c>
      <c r="FH299" s="16">
        <f t="shared" si="3061"/>
        <v>1.3528078412020506</v>
      </c>
      <c r="FI299" s="16">
        <f t="shared" ref="FI299:FK299" si="3063">IF(ISNUMBER(FI117),ABS(FI117-$B117),"")</f>
        <v>0.97695045472133302</v>
      </c>
      <c r="FJ299" s="16">
        <f t="shared" si="3063"/>
        <v>8.6199445798813485</v>
      </c>
      <c r="FK299" s="16">
        <f t="shared" si="3063"/>
        <v>0.26964596438966737</v>
      </c>
      <c r="FL299" s="47">
        <f t="shared" si="3061"/>
        <v>0.84481421868683526</v>
      </c>
      <c r="FM299" s="16">
        <f t="shared" si="3061"/>
        <v>0.84067842940669379</v>
      </c>
      <c r="FN299" s="16">
        <f t="shared" si="3061"/>
        <v>0.84615715742390307</v>
      </c>
      <c r="FO299" s="16">
        <f t="shared" si="3061"/>
        <v>0.89882137538674556</v>
      </c>
      <c r="FP299" s="16">
        <f t="shared" si="3061"/>
        <v>0.84099368912946204</v>
      </c>
      <c r="FQ299" s="16">
        <f t="shared" si="3061"/>
        <v>0.83956895110632956</v>
      </c>
      <c r="FR299" s="16">
        <f t="shared" si="3061"/>
        <v>0.13267275665684508</v>
      </c>
      <c r="FS299" s="16">
        <f t="shared" si="3061"/>
        <v>2.3993032662477134</v>
      </c>
      <c r="FT299" s="16">
        <f t="shared" si="3061"/>
        <v>0.18872711219187011</v>
      </c>
      <c r="FU299" s="16">
        <f t="shared" si="3061"/>
        <v>2.5015931330514718E-2</v>
      </c>
      <c r="FV299" s="16">
        <f t="shared" si="3061"/>
        <v>2.9721109276664492E-2</v>
      </c>
      <c r="FW299" s="16">
        <f t="shared" si="3061"/>
        <v>0.60699597292993701</v>
      </c>
      <c r="FX299" s="16">
        <f t="shared" si="3061"/>
        <v>0.74179769036179266</v>
      </c>
      <c r="FY299" s="16">
        <f t="shared" si="3061"/>
        <v>0.63087521998141938</v>
      </c>
      <c r="FZ299" s="16">
        <f t="shared" si="3061"/>
        <v>3.5483569967054507</v>
      </c>
      <c r="GA299" s="16">
        <f t="shared" si="3061"/>
        <v>2.8039016930820821</v>
      </c>
      <c r="GB299" s="16">
        <f t="shared" si="3061"/>
        <v>3.6420895376288485</v>
      </c>
      <c r="GC299" s="16">
        <f t="shared" si="3061"/>
        <v>2.8919317759375502</v>
      </c>
      <c r="GD299" s="16">
        <f t="shared" si="3061"/>
        <v>3.6396898034904268</v>
      </c>
      <c r="GE299" s="16">
        <f t="shared" si="3061"/>
        <v>2.885464513637956</v>
      </c>
      <c r="GF299" s="16">
        <f t="shared" si="3061"/>
        <v>3.4029057214232807</v>
      </c>
      <c r="GG299" s="16">
        <f t="shared" si="3061"/>
        <v>2.7569808880214453</v>
      </c>
      <c r="GH299" s="16">
        <f t="shared" si="3061"/>
        <v>3.5556308991821766</v>
      </c>
      <c r="GI299" s="16">
        <f t="shared" si="3061"/>
        <v>2.6994015232101134</v>
      </c>
      <c r="GJ299" s="16">
        <f t="shared" si="3061"/>
        <v>2.1252683206960512</v>
      </c>
      <c r="GK299" s="16">
        <f t="shared" si="3061"/>
        <v>2.0705686103949148</v>
      </c>
      <c r="GL299" s="16">
        <f t="shared" si="3061"/>
        <v>0.62323339888884277</v>
      </c>
      <c r="GM299" s="16">
        <f t="shared" si="3061"/>
        <v>0.98199881106138776</v>
      </c>
      <c r="GN299" s="16">
        <f t="shared" si="3061"/>
        <v>0.43255292310382742</v>
      </c>
      <c r="GO299" s="16">
        <f t="shared" si="3061"/>
        <v>0.10054428317187103</v>
      </c>
      <c r="GP299" s="16">
        <f t="shared" si="3061"/>
        <v>0.30340774097979306</v>
      </c>
      <c r="GQ299" s="16">
        <f t="shared" si="3061"/>
        <v>3.3133107496532404</v>
      </c>
      <c r="GR299" s="16">
        <f t="shared" si="3061"/>
        <v>2.5361703322573987</v>
      </c>
      <c r="GS299" s="16">
        <f t="shared" si="3061"/>
        <v>0.57946178662422199</v>
      </c>
      <c r="GT299" s="16">
        <f t="shared" si="3061"/>
        <v>7.8710394734699207E-2</v>
      </c>
      <c r="GU299" s="16">
        <f t="shared" si="3061"/>
        <v>0.49036645231718978</v>
      </c>
      <c r="GV299" s="16">
        <f t="shared" si="3061"/>
        <v>0.16822329513162515</v>
      </c>
      <c r="GW299" s="16">
        <f t="shared" si="3061"/>
        <v>0.49508424204081791</v>
      </c>
      <c r="GX299" s="16">
        <f t="shared" si="3061"/>
        <v>0.16861122509136806</v>
      </c>
      <c r="GY299" s="16">
        <f t="shared" si="3061"/>
        <v>0.25031532941359558</v>
      </c>
      <c r="GZ299" s="16">
        <f t="shared" si="3061"/>
        <v>0.93874275180367306</v>
      </c>
      <c r="HA299" s="16">
        <f t="shared" ref="HA299:JL299" si="3064">IF(ISNUMBER(HA117),ABS(HA117-$B117),"")</f>
        <v>0.30741884931281049</v>
      </c>
      <c r="HB299" s="16">
        <f t="shared" si="3064"/>
        <v>1.0020894866519541</v>
      </c>
      <c r="HC299" s="16">
        <f t="shared" si="3064"/>
        <v>1.0318250445940578</v>
      </c>
      <c r="HD299" s="16">
        <f t="shared" si="3064"/>
        <v>0.39800849504101166</v>
      </c>
      <c r="HE299" s="16">
        <f t="shared" si="3064"/>
        <v>3.1644100996431632</v>
      </c>
      <c r="HF299" s="16">
        <f t="shared" si="3064"/>
        <v>3.2833089796676092</v>
      </c>
      <c r="HG299" s="16">
        <f t="shared" si="3064"/>
        <v>2.4901938094142224</v>
      </c>
      <c r="HH299" s="16">
        <f t="shared" si="3064"/>
        <v>3.3213013545401395</v>
      </c>
      <c r="HI299" s="16">
        <f t="shared" si="3064"/>
        <v>3.2043918433342782</v>
      </c>
      <c r="HJ299" s="16">
        <f t="shared" si="3064"/>
        <v>2.4272773293328811</v>
      </c>
      <c r="HK299" s="16">
        <f t="shared" si="3064"/>
        <v>1.8298358109606454</v>
      </c>
      <c r="HL299" s="16">
        <f t="shared" si="3064"/>
        <v>2.5427715353233822</v>
      </c>
      <c r="HM299" s="16">
        <f t="shared" si="3064"/>
        <v>1.7730382284405408</v>
      </c>
      <c r="HN299" s="16">
        <f t="shared" si="3064"/>
        <v>0.24401863755144859</v>
      </c>
      <c r="HO299" s="16">
        <f t="shared" si="3064"/>
        <v>0.97532421829973259</v>
      </c>
      <c r="HP299" s="16">
        <f t="shared" si="3064"/>
        <v>1.4053550683975402</v>
      </c>
      <c r="HQ299" s="16">
        <f t="shared" si="3064"/>
        <v>0.76952239670919198</v>
      </c>
      <c r="HR299" s="16">
        <f t="shared" si="3064"/>
        <v>5.8872820425676764E-2</v>
      </c>
      <c r="HS299" s="16">
        <f t="shared" si="3064"/>
        <v>0.75849834962592411</v>
      </c>
      <c r="HT299" s="16">
        <f t="shared" si="3064"/>
        <v>0.28469478298536899</v>
      </c>
      <c r="HU299" s="16">
        <f t="shared" si="3064"/>
        <v>0.40032351335140959</v>
      </c>
      <c r="HV299" s="16">
        <f t="shared" si="3064"/>
        <v>0.1519325232612232</v>
      </c>
      <c r="HW299" s="16">
        <f t="shared" si="3064"/>
        <v>0.53916800158395972</v>
      </c>
      <c r="HX299" s="16">
        <f t="shared" si="3064"/>
        <v>3.1592911667790844</v>
      </c>
      <c r="HY299" s="16">
        <f t="shared" si="3064"/>
        <v>0.46249540321940685</v>
      </c>
      <c r="HZ299" s="16">
        <f t="shared" si="3064"/>
        <v>0.6466075528270494</v>
      </c>
      <c r="IA299" s="16">
        <f t="shared" si="3064"/>
        <v>0.64006065351740915</v>
      </c>
      <c r="IB299" s="16">
        <f t="shared" si="3064"/>
        <v>1.3089222996533749</v>
      </c>
      <c r="IC299" s="16">
        <f t="shared" si="3064"/>
        <v>1.4596036058298836</v>
      </c>
      <c r="ID299" s="16">
        <f t="shared" si="3064"/>
        <v>2.6140358680066811E-3</v>
      </c>
      <c r="IE299" s="16">
        <f t="shared" si="3064"/>
        <v>4.2930835186898975</v>
      </c>
      <c r="IF299" s="16">
        <f t="shared" si="3064"/>
        <v>3.5482147120163887</v>
      </c>
      <c r="IG299" s="16">
        <f t="shared" si="3064"/>
        <v>4.3951506601225532</v>
      </c>
      <c r="IH299" s="16">
        <f t="shared" si="3064"/>
        <v>3.6460885928511004</v>
      </c>
      <c r="II299" s="16">
        <f t="shared" si="3064"/>
        <v>4.3914841317127298</v>
      </c>
      <c r="IJ299" s="16">
        <f t="shared" si="3064"/>
        <v>3.6391229194163941</v>
      </c>
      <c r="IK299" s="16">
        <f t="shared" si="3064"/>
        <v>4.1196862626262742</v>
      </c>
      <c r="IL299" s="16">
        <f t="shared" si="3064"/>
        <v>3.4339878473330288</v>
      </c>
      <c r="IM299" s="16">
        <f t="shared" si="3064"/>
        <v>4.2905845579756203</v>
      </c>
      <c r="IN299" s="16">
        <f t="shared" si="3064"/>
        <v>3.4408100219719699</v>
      </c>
      <c r="IO299" s="16">
        <f t="shared" si="3064"/>
        <v>4.1196862626262742</v>
      </c>
      <c r="IP299" s="16">
        <f t="shared" si="3064"/>
        <v>3.4339878473330288</v>
      </c>
      <c r="IQ299" s="16">
        <f t="shared" si="3064"/>
        <v>1.2474343764698403</v>
      </c>
      <c r="IR299" s="16">
        <f t="shared" si="3064"/>
        <v>0.3684505648503773</v>
      </c>
      <c r="IS299" s="16">
        <f t="shared" si="3064"/>
        <v>1.1112355093627428</v>
      </c>
      <c r="IT299" s="16">
        <f t="shared" si="3064"/>
        <v>0.76524392247640094</v>
      </c>
      <c r="IU299" s="16">
        <f t="shared" si="3064"/>
        <v>0.98472880639275218</v>
      </c>
      <c r="IV299" s="16">
        <f t="shared" si="3064"/>
        <v>4.2814327623307236</v>
      </c>
      <c r="IW299" s="16">
        <f t="shared" si="3064"/>
        <v>3.500892419457756</v>
      </c>
      <c r="IX299" s="16">
        <f t="shared" si="3064"/>
        <v>0.27597891294288956</v>
      </c>
      <c r="IY299" s="16">
        <f t="shared" si="3064"/>
        <v>0.93741769390452134</v>
      </c>
      <c r="IZ299" s="16">
        <f t="shared" si="3064"/>
        <v>0.37547248803772959</v>
      </c>
      <c r="JA299" s="16">
        <f t="shared" si="3064"/>
        <v>1.0360866014214594</v>
      </c>
      <c r="JB299" s="16">
        <f t="shared" si="3064"/>
        <v>0.37043120948798958</v>
      </c>
      <c r="JC299" s="16">
        <f t="shared" si="3064"/>
        <v>1.0352954692286005</v>
      </c>
      <c r="JD299" s="16">
        <f t="shared" si="3064"/>
        <v>1.1613211145069045</v>
      </c>
      <c r="JE299" s="16">
        <f t="shared" si="3064"/>
        <v>1.8533437666191901</v>
      </c>
      <c r="JF299" s="16">
        <f t="shared" si="3064"/>
        <v>1.2259687990407429</v>
      </c>
      <c r="JG299" s="16">
        <f t="shared" si="3064"/>
        <v>1.9221535198563942</v>
      </c>
      <c r="JH299" s="16">
        <f t="shared" si="3064"/>
        <v>0.20043342967652222</v>
      </c>
      <c r="JI299" s="16">
        <f t="shared" si="3064"/>
        <v>0.43608496683280862</v>
      </c>
      <c r="JJ299" s="16">
        <f t="shared" si="3064"/>
        <v>4.1022453494490492</v>
      </c>
      <c r="JK299" s="16">
        <f t="shared" si="3064"/>
        <v>4.1784366410473837</v>
      </c>
      <c r="JL299" s="16">
        <f t="shared" si="3064"/>
        <v>3.3837388377293962</v>
      </c>
      <c r="JM299" s="16">
        <f t="shared" ref="JM299:KB299" si="3065">IF(ISNUMBER(JM117),ABS(JM117-$B117),"")</f>
        <v>4.2788746544616316</v>
      </c>
      <c r="JN299" s="16">
        <f t="shared" si="3065"/>
        <v>4.1689674693459722</v>
      </c>
      <c r="JO299" s="16">
        <f t="shared" si="3065"/>
        <v>3.3885395523115278</v>
      </c>
      <c r="JP299" s="16">
        <f t="shared" si="3065"/>
        <v>4.1022453494490492</v>
      </c>
      <c r="JQ299" s="16">
        <f t="shared" si="3065"/>
        <v>4.1784366410473837</v>
      </c>
      <c r="JR299" s="16">
        <f t="shared" si="3065"/>
        <v>3.3837388377293962</v>
      </c>
      <c r="JS299" s="16">
        <f t="shared" si="3065"/>
        <v>1.0873821371749415</v>
      </c>
      <c r="JT299" s="16">
        <f t="shared" si="3065"/>
        <v>1.8200290192783797</v>
      </c>
      <c r="JU299" s="16">
        <f t="shared" si="3065"/>
        <v>0.59161470086708334</v>
      </c>
      <c r="JV299" s="16">
        <f t="shared" si="3065"/>
        <v>4.6889836565071619E-2</v>
      </c>
      <c r="JW299" s="16">
        <f t="shared" si="3065"/>
        <v>0.95097033862643343</v>
      </c>
      <c r="JX299" s="16">
        <f t="shared" si="3065"/>
        <v>1.653561112271916</v>
      </c>
      <c r="JY299" s="16">
        <f t="shared" si="3065"/>
        <v>0.59013452824085277</v>
      </c>
      <c r="JZ299" s="16">
        <f t="shared" si="3065"/>
        <v>1.2779641712441929</v>
      </c>
      <c r="KA299" s="16">
        <f t="shared" si="3065"/>
        <v>0.7300896423102472</v>
      </c>
      <c r="KB299" s="16">
        <f t="shared" si="3065"/>
        <v>1.4217774936046368</v>
      </c>
      <c r="KD299" t="str">
        <f t="shared" si="2943"/>
        <v/>
      </c>
      <c r="KE299" t="str">
        <f t="shared" si="2943"/>
        <v/>
      </c>
    </row>
    <row r="300" spans="2:291" x14ac:dyDescent="0.25">
      <c r="D300" s="17">
        <f t="shared" si="2944"/>
        <v>2.5493513494510012E-3</v>
      </c>
      <c r="E300" s="17"/>
      <c r="F300" s="16">
        <f t="shared" ref="F300:BV300" si="3066">IF(ISNUMBER(F118),ABS(F118-$B118),"")</f>
        <v>2.2307511859040616</v>
      </c>
      <c r="G300" s="16">
        <f t="shared" si="3066"/>
        <v>1.6304898406006956</v>
      </c>
      <c r="H300" s="16">
        <f t="shared" ref="H300:I300" si="3067">IF(ISNUMBER(H118),ABS(H118-$B118),"")</f>
        <v>0.47597436178067909</v>
      </c>
      <c r="I300" s="16">
        <f t="shared" si="3067"/>
        <v>1.1639314347103991</v>
      </c>
      <c r="J300" s="16">
        <f t="shared" si="3066"/>
        <v>0.69361016431576417</v>
      </c>
      <c r="K300" s="16">
        <f t="shared" si="3066"/>
        <v>1.3956144316859351</v>
      </c>
      <c r="L300" s="16">
        <f t="shared" si="3066"/>
        <v>0.55921728561835238</v>
      </c>
      <c r="M300" s="16">
        <f t="shared" si="3066"/>
        <v>1.2569251925817682</v>
      </c>
      <c r="N300" s="16">
        <f t="shared" si="3066"/>
        <v>0.63785586772247171</v>
      </c>
      <c r="O300" s="16">
        <f t="shared" si="3066"/>
        <v>1.3183688495355526</v>
      </c>
      <c r="P300" s="16">
        <f t="shared" si="3066"/>
        <v>0.69004593515693813</v>
      </c>
      <c r="Q300" s="16">
        <f t="shared" si="3066"/>
        <v>1.3505328432675654</v>
      </c>
      <c r="R300" s="16">
        <f t="shared" si="3066"/>
        <v>1.5300939668051896</v>
      </c>
      <c r="S300" s="16">
        <f t="shared" si="3066"/>
        <v>2.1545003956308122</v>
      </c>
      <c r="T300" s="16">
        <f t="shared" si="3066"/>
        <v>1.0329533225044187</v>
      </c>
      <c r="U300" s="16">
        <f t="shared" si="3066"/>
        <v>1.6678538765883317</v>
      </c>
      <c r="V300" s="16">
        <f t="shared" si="3066"/>
        <v>0.80607566460981417</v>
      </c>
      <c r="W300" s="16">
        <f t="shared" si="3066"/>
        <v>0.29751695103808373</v>
      </c>
      <c r="X300" s="16">
        <f t="shared" si="3066"/>
        <v>0.24280061445406176</v>
      </c>
      <c r="Y300" s="16">
        <f t="shared" si="3066"/>
        <v>0.20450192919181376</v>
      </c>
      <c r="Z300" s="16">
        <f t="shared" si="3066"/>
        <v>2.0242697724530174</v>
      </c>
      <c r="AA300" s="16">
        <f t="shared" ref="AA300:AE300" si="3068">IF(ISNUMBER(AA118),ABS(AA118-$B118),"")</f>
        <v>2.0963105854115653</v>
      </c>
      <c r="AB300" s="16">
        <f t="shared" si="3068"/>
        <v>0.29134597504640425</v>
      </c>
      <c r="AC300" s="16">
        <f t="shared" si="3068"/>
        <v>0.50703236116829231</v>
      </c>
      <c r="AD300" s="16">
        <f t="shared" si="3068"/>
        <v>0.10697231644510197</v>
      </c>
      <c r="AE300" s="16">
        <f t="shared" si="3068"/>
        <v>0.11638069605168511</v>
      </c>
      <c r="AF300" s="16">
        <f t="shared" si="3066"/>
        <v>1.3609199811665675</v>
      </c>
      <c r="AG300" s="16">
        <f t="shared" si="3066"/>
        <v>2.5493513494510012E-3</v>
      </c>
      <c r="AH300" s="16">
        <f t="shared" si="3066"/>
        <v>0.24411139053672315</v>
      </c>
      <c r="AI300" s="16">
        <f t="shared" si="3066"/>
        <v>0.21961194668794093</v>
      </c>
      <c r="AJ300" s="16">
        <f t="shared" si="3066"/>
        <v>0.49576705480897232</v>
      </c>
      <c r="AK300" s="16">
        <f t="shared" si="3066"/>
        <v>1.424979132522715</v>
      </c>
      <c r="AL300" s="16">
        <f t="shared" si="3066"/>
        <v>1.0755767014134463</v>
      </c>
      <c r="AM300" s="16">
        <f t="shared" si="3066"/>
        <v>1.4945030880399699</v>
      </c>
      <c r="AN300" s="16">
        <f t="shared" si="3066"/>
        <v>1.1484143134239204</v>
      </c>
      <c r="AO300" s="16">
        <f t="shared" si="3066"/>
        <v>1.4910586296716914</v>
      </c>
      <c r="AP300" s="16">
        <f t="shared" si="3066"/>
        <v>1.1463298319941728</v>
      </c>
      <c r="AQ300" s="16">
        <f t="shared" si="3066"/>
        <v>1.4940028435676069</v>
      </c>
      <c r="AR300" s="16">
        <f t="shared" si="3066"/>
        <v>1.0888245148885787</v>
      </c>
      <c r="AS300" s="16">
        <f t="shared" si="3066"/>
        <v>1.7244691252441058</v>
      </c>
      <c r="AT300" s="16">
        <f t="shared" si="3066"/>
        <v>1.9065772076671053</v>
      </c>
      <c r="AU300" s="16">
        <f t="shared" si="3066"/>
        <v>0.90249384877581207</v>
      </c>
      <c r="AV300" s="16">
        <f t="shared" si="3066"/>
        <v>0.79223468964335808</v>
      </c>
      <c r="AW300" s="16">
        <f t="shared" si="3066"/>
        <v>0.23454447815192481</v>
      </c>
      <c r="AX300" s="16">
        <f t="shared" si="3066"/>
        <v>0.55422626549037801</v>
      </c>
      <c r="AY300" s="16">
        <f t="shared" si="3066"/>
        <v>6.4750251562607275E-2</v>
      </c>
      <c r="AZ300" s="16">
        <f t="shared" si="3066"/>
        <v>7.8798660390141606E-2</v>
      </c>
      <c r="BA300" s="16">
        <f t="shared" si="3066"/>
        <v>0.2019008770577031</v>
      </c>
      <c r="BB300" s="16">
        <f t="shared" si="3066"/>
        <v>0.8057945502748467</v>
      </c>
      <c r="BC300" s="16">
        <f t="shared" si="3066"/>
        <v>0.54605863369926766</v>
      </c>
      <c r="BD300" s="16">
        <f t="shared" si="3066"/>
        <v>0.30559839076438067</v>
      </c>
      <c r="BE300" s="16">
        <f t="shared" si="3066"/>
        <v>8.647796867422386E-2</v>
      </c>
      <c r="BF300" s="16">
        <f t="shared" si="3066"/>
        <v>0.11437288798760648</v>
      </c>
      <c r="BG300" s="16">
        <f t="shared" si="3066"/>
        <v>0.29752309096500795</v>
      </c>
      <c r="BH300" s="16">
        <f t="shared" si="3066"/>
        <v>0.46349441619400267</v>
      </c>
      <c r="BI300" s="16">
        <f t="shared" si="3066"/>
        <v>0.61344551290901705</v>
      </c>
      <c r="BJ300" s="16">
        <f t="shared" si="3066"/>
        <v>0.75029354252260561</v>
      </c>
      <c r="BK300" s="16">
        <f t="shared" si="3066"/>
        <v>0.87394339723554282</v>
      </c>
      <c r="BL300" s="16">
        <f t="shared" si="3066"/>
        <v>0.98272059936498835</v>
      </c>
      <c r="BM300" s="16">
        <f t="shared" si="3066"/>
        <v>1.0822949050700217</v>
      </c>
      <c r="BN300" s="16"/>
      <c r="BO300" s="16"/>
      <c r="BP300" s="16"/>
      <c r="BQ300" s="16">
        <f t="shared" si="3066"/>
        <v>1.9065772076671053</v>
      </c>
      <c r="BR300" s="16">
        <f t="shared" si="3066"/>
        <v>1.6194551074180126</v>
      </c>
      <c r="BS300" s="16">
        <f t="shared" si="3066"/>
        <v>1.3412411245751557</v>
      </c>
      <c r="BT300" s="16">
        <f t="shared" si="3066"/>
        <v>1.0739577219726115</v>
      </c>
      <c r="BU300" s="16">
        <f t="shared" si="3066"/>
        <v>0.81367677193328092</v>
      </c>
      <c r="BV300" s="16">
        <f t="shared" si="3066"/>
        <v>0.5628985130898414</v>
      </c>
      <c r="BW300" s="16">
        <f t="shared" ref="BW300:EL300" si="3069">IF(ISNUMBER(BW118),ABS(BW118-$B118),"")</f>
        <v>0.31992341952835801</v>
      </c>
      <c r="BX300" s="16">
        <f t="shared" si="3069"/>
        <v>8.522027121251341E-2</v>
      </c>
      <c r="BY300" s="16">
        <f t="shared" si="3069"/>
        <v>0.14241478818521358</v>
      </c>
      <c r="BZ300" s="16">
        <f t="shared" si="3069"/>
        <v>0.36248691354560236</v>
      </c>
      <c r="CA300" s="16">
        <f t="shared" si="3069"/>
        <v>0.57630188980623842</v>
      </c>
      <c r="CB300" s="16">
        <f t="shared" si="3069"/>
        <v>0.78286674582435722</v>
      </c>
      <c r="CC300" s="16"/>
      <c r="CD300" s="16"/>
      <c r="CE300" s="16">
        <f t="shared" si="3069"/>
        <v>0.7986015893426881</v>
      </c>
      <c r="CF300" s="16">
        <f t="shared" si="3069"/>
        <v>0.57246017313632791</v>
      </c>
      <c r="CG300" s="16">
        <f t="shared" si="3069"/>
        <v>0.36097896309394883</v>
      </c>
      <c r="CH300" s="16">
        <f t="shared" si="3069"/>
        <v>0.16554847263471828</v>
      </c>
      <c r="CI300" s="16">
        <f t="shared" si="3069"/>
        <v>1.5826936978790229E-2</v>
      </c>
      <c r="CJ300" s="16">
        <f t="shared" si="3069"/>
        <v>0.18473853083437319</v>
      </c>
      <c r="CK300" s="16">
        <f t="shared" si="3069"/>
        <v>0.3399110781247785</v>
      </c>
      <c r="CL300" s="16">
        <f t="shared" si="3069"/>
        <v>0.4830504418447461</v>
      </c>
      <c r="CM300" s="16">
        <f t="shared" si="3069"/>
        <v>0.61754176439458064</v>
      </c>
      <c r="CN300" s="16">
        <f t="shared" si="3069"/>
        <v>0.74119476556041519</v>
      </c>
      <c r="CO300" s="16">
        <f t="shared" si="3069"/>
        <v>0.85693882052728299</v>
      </c>
      <c r="CP300" s="16">
        <f t="shared" si="3069"/>
        <v>0.96311829899673995</v>
      </c>
      <c r="CQ300" s="16"/>
      <c r="CR300" s="16"/>
      <c r="CS300" s="16">
        <f t="shared" si="3069"/>
        <v>0.32526732253119661</v>
      </c>
      <c r="CT300" s="16">
        <f t="shared" si="3069"/>
        <v>1.0618095890722756</v>
      </c>
      <c r="CU300" s="16">
        <f t="shared" si="3069"/>
        <v>0.82065740298468626</v>
      </c>
      <c r="CV300" s="16">
        <f t="shared" si="3069"/>
        <v>0.29751695103808373</v>
      </c>
      <c r="CW300" s="16">
        <f t="shared" si="3069"/>
        <v>1.0888245148885787</v>
      </c>
      <c r="CX300" s="16">
        <f t="shared" si="3069"/>
        <v>0.23454447815192481</v>
      </c>
      <c r="CY300" s="16">
        <f t="shared" si="3069"/>
        <v>0.30405602080752914</v>
      </c>
      <c r="CZ300" s="16">
        <f t="shared" si="3069"/>
        <v>1.0950765866657619</v>
      </c>
      <c r="DA300" s="16">
        <f t="shared" si="3069"/>
        <v>0.1921852601766787</v>
      </c>
      <c r="DB300" s="16">
        <f t="shared" si="3069"/>
        <v>0.3878488240499891</v>
      </c>
      <c r="DC300" s="16">
        <f t="shared" si="3069"/>
        <v>1.0239907573078497</v>
      </c>
      <c r="DD300" s="16">
        <f t="shared" si="3069"/>
        <v>0.45865711595137526</v>
      </c>
      <c r="DE300" s="16">
        <f t="shared" si="3069"/>
        <v>0.32237915483569424</v>
      </c>
      <c r="DF300" s="16">
        <f t="shared" si="3069"/>
        <v>1.0987995691475234</v>
      </c>
      <c r="DG300" s="16">
        <f t="shared" si="3069"/>
        <v>8.560984255938564E-2</v>
      </c>
      <c r="DH300" s="16">
        <f t="shared" si="3069"/>
        <v>0.4013694419944116</v>
      </c>
      <c r="DI300" s="16">
        <f t="shared" si="3069"/>
        <v>0.9825075497088207</v>
      </c>
      <c r="DJ300" s="16">
        <f t="shared" si="3069"/>
        <v>0.91816138337247111</v>
      </c>
      <c r="DK300" s="16">
        <f t="shared" si="3069"/>
        <v>0.32385795635475034</v>
      </c>
      <c r="DL300" s="16">
        <f t="shared" si="3069"/>
        <v>1.0133969372808949</v>
      </c>
      <c r="DM300" s="16">
        <f t="shared" si="3069"/>
        <v>0.24766286793767023</v>
      </c>
      <c r="DN300" s="16">
        <f t="shared" si="3069"/>
        <v>0.34634027330843509</v>
      </c>
      <c r="DO300" s="16">
        <f t="shared" si="3069"/>
        <v>1.0052469853738089</v>
      </c>
      <c r="DP300" s="16">
        <f t="shared" si="3069"/>
        <v>0.37234012741775047</v>
      </c>
      <c r="DQ300" s="16">
        <f t="shared" si="3069"/>
        <v>0.50190870947930222</v>
      </c>
      <c r="DR300" s="16">
        <f t="shared" si="3069"/>
        <v>0.92538754630152908</v>
      </c>
      <c r="DS300" s="16">
        <f t="shared" si="3069"/>
        <v>0.25208995579689741</v>
      </c>
      <c r="DT300" s="16">
        <f t="shared" si="3069"/>
        <v>0.33544412013777247</v>
      </c>
      <c r="DU300" s="16">
        <f t="shared" si="3069"/>
        <v>1.101069771940594</v>
      </c>
      <c r="DV300" s="16">
        <f t="shared" si="3069"/>
        <v>0.14649855629280495</v>
      </c>
      <c r="DW300" s="16">
        <f t="shared" si="3069"/>
        <v>1.5094820674949361</v>
      </c>
      <c r="DX300" s="16">
        <f t="shared" ref="DX300:DY300" si="3070">IF(ISNUMBER(DX118),ABS(DX118-$B118),"")</f>
        <v>1.1411103038240427</v>
      </c>
      <c r="DY300" s="16">
        <f t="shared" si="3070"/>
        <v>1.1462544467672799</v>
      </c>
      <c r="DZ300" s="16">
        <f t="shared" ref="DZ300:ED300" si="3071">IF(ISNUMBER(DZ118),ABS(DZ118-$B118),"")</f>
        <v>8.4767166312751385E-2</v>
      </c>
      <c r="EA300" s="16">
        <f t="shared" si="3071"/>
        <v>5.2605107301708642E-2</v>
      </c>
      <c r="EB300" s="16">
        <f t="shared" si="3071"/>
        <v>1.2155257658630134</v>
      </c>
      <c r="EC300" s="16">
        <f t="shared" si="3071"/>
        <v>1.2541679655098577</v>
      </c>
      <c r="ED300" s="38">
        <f t="shared" si="3071"/>
        <v>0.30138910714547507</v>
      </c>
      <c r="EE300" s="16">
        <f t="shared" si="3069"/>
        <v>4.7082571536165574E-3</v>
      </c>
      <c r="EF300" s="16">
        <f t="shared" si="3069"/>
        <v>0.16411285023234967</v>
      </c>
      <c r="EG300" s="16">
        <f t="shared" si="3069"/>
        <v>0.12865824549766813</v>
      </c>
      <c r="EH300" s="16">
        <f t="shared" si="3069"/>
        <v>0.17178370272637977</v>
      </c>
      <c r="EI300" s="16">
        <f t="shared" si="3069"/>
        <v>0.11993486743488546</v>
      </c>
      <c r="EJ300" s="16">
        <f t="shared" si="3069"/>
        <v>1.4215791522948464</v>
      </c>
      <c r="EK300" s="16">
        <f t="shared" si="3069"/>
        <v>1.4699490618717448E-2</v>
      </c>
      <c r="EL300" s="16">
        <f t="shared" si="3069"/>
        <v>0.33260510956504419</v>
      </c>
      <c r="EM300" s="16">
        <f t="shared" ref="EM300:GZ300" si="3072">IF(ISNUMBER(EM118),ABS(EM118-$B118),"")</f>
        <v>0.20325200617200068</v>
      </c>
      <c r="EN300" s="16">
        <f t="shared" si="3072"/>
        <v>0.51939283759453048</v>
      </c>
      <c r="EO300" s="16">
        <f t="shared" si="3072"/>
        <v>0.18007306557525027</v>
      </c>
      <c r="EP300" s="16">
        <f t="shared" si="3072"/>
        <v>0.49454841348717338</v>
      </c>
      <c r="EQ300" s="16">
        <f t="shared" si="3072"/>
        <v>0.51079854485175957</v>
      </c>
      <c r="ER300" s="16">
        <f t="shared" si="3072"/>
        <v>0.22254023069800866</v>
      </c>
      <c r="ES300" s="16">
        <f t="shared" si="3072"/>
        <v>1.827585778660584</v>
      </c>
      <c r="ET300" s="16">
        <f t="shared" si="3072"/>
        <v>2.4155717384789384</v>
      </c>
      <c r="EU300" s="16">
        <f t="shared" ref="EU300:EW300" si="3073">IF(ISNUMBER(EU118),ABS(EU118-$B118),"")</f>
        <v>2.0170543099778158</v>
      </c>
      <c r="EV300" s="16">
        <f t="shared" si="3073"/>
        <v>1.4888690184912221</v>
      </c>
      <c r="EW300" s="16">
        <f t="shared" si="3073"/>
        <v>1.5821783921334642</v>
      </c>
      <c r="EX300" s="16">
        <f t="shared" si="3072"/>
        <v>1.5252474239898035</v>
      </c>
      <c r="EY300" s="16">
        <f t="shared" si="3072"/>
        <v>1.1555895294643435</v>
      </c>
      <c r="EZ300" s="16">
        <f t="shared" si="3072"/>
        <v>0.96592502346242526</v>
      </c>
      <c r="FA300" s="16">
        <f t="shared" si="3072"/>
        <v>1.2176295552104435</v>
      </c>
      <c r="FB300" s="16">
        <f t="shared" si="3072"/>
        <v>0.84977881679262879</v>
      </c>
      <c r="FC300" s="16">
        <f t="shared" si="3072"/>
        <v>0.25566751270982735</v>
      </c>
      <c r="FD300" s="16">
        <f t="shared" si="3072"/>
        <v>0.60332023570011728</v>
      </c>
      <c r="FE300" s="16">
        <f t="shared" si="3072"/>
        <v>7.897102437851089E-2</v>
      </c>
      <c r="FF300" s="16">
        <f t="shared" si="3072"/>
        <v>0.40541932310774342</v>
      </c>
      <c r="FG300" s="16">
        <f t="shared" si="3072"/>
        <v>0.57121950167961444</v>
      </c>
      <c r="FH300" s="16">
        <f t="shared" si="3072"/>
        <v>0.28438362015487684</v>
      </c>
      <c r="FI300" s="16">
        <f t="shared" ref="FI300:FK300" si="3074">IF(ISNUMBER(FI118),ABS(FI118-$B118),"")</f>
        <v>7.2178786464867528E-2</v>
      </c>
      <c r="FJ300" s="16">
        <f t="shared" si="3074"/>
        <v>5.6748624537651935</v>
      </c>
      <c r="FK300" s="16">
        <f t="shared" si="3074"/>
        <v>0.24699590745320421</v>
      </c>
      <c r="FL300" s="47">
        <f t="shared" si="3072"/>
        <v>0.16335654284122114</v>
      </c>
      <c r="FM300" s="16">
        <f t="shared" si="3072"/>
        <v>0.1710173248871385</v>
      </c>
      <c r="FN300" s="16">
        <f t="shared" si="3072"/>
        <v>0.16262702943257779</v>
      </c>
      <c r="FO300" s="16">
        <f t="shared" si="3072"/>
        <v>6.7056399591471916E-2</v>
      </c>
      <c r="FP300" s="16">
        <f t="shared" si="3072"/>
        <v>0.17190299585217161</v>
      </c>
      <c r="FQ300" s="16">
        <f t="shared" si="3072"/>
        <v>0.17475434839408166</v>
      </c>
      <c r="FR300" s="16">
        <f t="shared" si="3072"/>
        <v>0.47977737699769563</v>
      </c>
      <c r="FS300" s="16">
        <f t="shared" si="3072"/>
        <v>1.0405488551124975</v>
      </c>
      <c r="FT300" s="16">
        <f t="shared" si="3072"/>
        <v>7.7648303851752587E-2</v>
      </c>
      <c r="FU300" s="16">
        <f t="shared" si="3072"/>
        <v>0.12106464365623282</v>
      </c>
      <c r="FV300" s="16">
        <f t="shared" si="3072"/>
        <v>0.11298885255394708</v>
      </c>
      <c r="FW300" s="16">
        <f t="shared" si="3072"/>
        <v>0.21831594927390796</v>
      </c>
      <c r="FX300" s="16">
        <f t="shared" si="3072"/>
        <v>0.44339114201763863</v>
      </c>
      <c r="FY300" s="16">
        <f t="shared" si="3072"/>
        <v>0.29869959413796465</v>
      </c>
      <c r="FZ300" s="16">
        <f t="shared" si="3072"/>
        <v>1.6419874698043557</v>
      </c>
      <c r="GA300" s="16">
        <f t="shared" si="3072"/>
        <v>1.288592322024364</v>
      </c>
      <c r="GB300" s="16">
        <f t="shared" si="3072"/>
        <v>1.7139342853369968</v>
      </c>
      <c r="GC300" s="16">
        <f t="shared" si="3072"/>
        <v>1.3648853636683</v>
      </c>
      <c r="GD300" s="16">
        <f t="shared" si="3072"/>
        <v>1.7118254582963672</v>
      </c>
      <c r="GE300" s="16">
        <f t="shared" si="3072"/>
        <v>1.3630696532532127</v>
      </c>
      <c r="GF300" s="16">
        <f t="shared" si="3072"/>
        <v>1.9275583845427562</v>
      </c>
      <c r="GG300" s="16">
        <f t="shared" si="3072"/>
        <v>2.0250121154334764</v>
      </c>
      <c r="GH300" s="16">
        <f t="shared" si="3072"/>
        <v>1.7027916803289926</v>
      </c>
      <c r="GI300" s="16">
        <f t="shared" si="3072"/>
        <v>1.288190477710522</v>
      </c>
      <c r="GJ300" s="16">
        <f t="shared" si="3072"/>
        <v>1.132344666625535</v>
      </c>
      <c r="GK300" s="16">
        <f t="shared" si="3072"/>
        <v>1.0299203291382568</v>
      </c>
      <c r="GL300" s="16">
        <f t="shared" si="3072"/>
        <v>0.41480082122507866</v>
      </c>
      <c r="GM300" s="16">
        <f t="shared" si="3072"/>
        <v>0.33781485218326424</v>
      </c>
      <c r="GN300" s="16">
        <f t="shared" si="3072"/>
        <v>0.25814847428915044</v>
      </c>
      <c r="GO300" s="16">
        <f t="shared" si="3072"/>
        <v>0.11154527064729081</v>
      </c>
      <c r="GP300" s="16">
        <f t="shared" si="3072"/>
        <v>0.40434257921227612</v>
      </c>
      <c r="GQ300" s="16">
        <f t="shared" si="3072"/>
        <v>1.4331397633646574</v>
      </c>
      <c r="GR300" s="16">
        <f t="shared" si="3072"/>
        <v>1.0669597097785228</v>
      </c>
      <c r="GS300" s="16">
        <f t="shared" si="3072"/>
        <v>0.34522021644625767</v>
      </c>
      <c r="GT300" s="16">
        <f t="shared" si="3072"/>
        <v>5.0543046990988216E-2</v>
      </c>
      <c r="GU300" s="16">
        <f t="shared" si="3072"/>
        <v>0.19851953520277021</v>
      </c>
      <c r="GV300" s="16">
        <f t="shared" si="3072"/>
        <v>9.087477297776303E-2</v>
      </c>
      <c r="GW300" s="16">
        <f t="shared" si="3072"/>
        <v>0.206480808987628</v>
      </c>
      <c r="GX300" s="16">
        <f t="shared" si="3072"/>
        <v>8.2984632698760663E-2</v>
      </c>
      <c r="GY300" s="16">
        <f t="shared" si="3072"/>
        <v>3.8937534881064551E-2</v>
      </c>
      <c r="GZ300" s="16">
        <f t="shared" si="3072"/>
        <v>0.2769193332426525</v>
      </c>
      <c r="HA300" s="16">
        <f t="shared" ref="HA300:JL300" si="3075">IF(ISNUMBER(HA118),ABS(HA118-$B118),"")</f>
        <v>0.13410059698316701</v>
      </c>
      <c r="HB300" s="16">
        <f t="shared" si="3075"/>
        <v>0.44630682952787737</v>
      </c>
      <c r="HC300" s="16">
        <f t="shared" si="3075"/>
        <v>0.57013203746438279</v>
      </c>
      <c r="HD300" s="16">
        <f t="shared" si="3075"/>
        <v>0.28426993776243847</v>
      </c>
      <c r="HE300" s="16">
        <f t="shared" si="3075"/>
        <v>1.7393720199770897</v>
      </c>
      <c r="HF300" s="16">
        <f t="shared" si="3075"/>
        <v>2.2413150942282485</v>
      </c>
      <c r="HG300" s="16">
        <f t="shared" si="3075"/>
        <v>1.8467393129342398</v>
      </c>
      <c r="HH300" s="16">
        <f t="shared" si="3075"/>
        <v>1.4976775957713855</v>
      </c>
      <c r="HI300" s="16">
        <f t="shared" si="3075"/>
        <v>1.4351447167147811</v>
      </c>
      <c r="HJ300" s="16">
        <f t="shared" si="3075"/>
        <v>1.0680068734872563</v>
      </c>
      <c r="HK300" s="16">
        <f t="shared" si="3075"/>
        <v>0.91254704367492678</v>
      </c>
      <c r="HL300" s="16">
        <f t="shared" si="3075"/>
        <v>1.1712545118774003</v>
      </c>
      <c r="HM300" s="16">
        <f t="shared" si="3075"/>
        <v>0.80536783187722705</v>
      </c>
      <c r="HN300" s="16">
        <f t="shared" si="3075"/>
        <v>0.14802011834748185</v>
      </c>
      <c r="HO300" s="16">
        <f t="shared" si="3075"/>
        <v>0.49290987420166488</v>
      </c>
      <c r="HP300" s="16">
        <f t="shared" si="3075"/>
        <v>0.61342224370464038</v>
      </c>
      <c r="HQ300" s="16">
        <f t="shared" si="3075"/>
        <v>0.32866709716792997</v>
      </c>
      <c r="HR300" s="16">
        <f t="shared" si="3075"/>
        <v>3.9398720339320903E-3</v>
      </c>
      <c r="HS300" s="16">
        <f t="shared" si="3075"/>
        <v>0.32002130418845098</v>
      </c>
      <c r="HT300" s="16">
        <f t="shared" si="3075"/>
        <v>0.1541097321737297</v>
      </c>
      <c r="HU300" s="16">
        <f t="shared" si="3075"/>
        <v>0.16245996033294574</v>
      </c>
      <c r="HV300" s="16">
        <f t="shared" si="3075"/>
        <v>9.4757899049604077E-2</v>
      </c>
      <c r="HW300" s="16">
        <f t="shared" si="3075"/>
        <v>0.40854147019701514</v>
      </c>
      <c r="HX300" s="16">
        <f t="shared" si="3075"/>
        <v>1.0974836523186227</v>
      </c>
      <c r="HY300" s="16">
        <f t="shared" si="3075"/>
        <v>4.7636711745688842E-2</v>
      </c>
      <c r="HZ300" s="16">
        <f t="shared" si="3075"/>
        <v>0.17904021064629916</v>
      </c>
      <c r="IA300" s="16">
        <f t="shared" si="3075"/>
        <v>0.16494490558851993</v>
      </c>
      <c r="IB300" s="16">
        <f t="shared" si="3075"/>
        <v>0.25411696317157606</v>
      </c>
      <c r="IC300" s="16">
        <f t="shared" si="3075"/>
        <v>0.49466667240874784</v>
      </c>
      <c r="ID300" s="16">
        <f t="shared" si="3075"/>
        <v>0.27093692350090492</v>
      </c>
      <c r="IE300" s="16">
        <f t="shared" si="3075"/>
        <v>1.7059298654003427</v>
      </c>
      <c r="IF300" s="16">
        <f t="shared" si="3075"/>
        <v>1.3619182297387979</v>
      </c>
      <c r="IG300" s="16">
        <f t="shared" si="3075"/>
        <v>1.7932820969968404</v>
      </c>
      <c r="IH300" s="16">
        <f t="shared" si="3075"/>
        <v>1.4525096058011187</v>
      </c>
      <c r="II300" s="16">
        <f t="shared" si="3075"/>
        <v>1.7868120670250889</v>
      </c>
      <c r="IJ300" s="16">
        <f t="shared" si="3075"/>
        <v>1.4471309433345212</v>
      </c>
      <c r="IK300" s="16">
        <f t="shared" si="3075"/>
        <v>1.9856268885906658</v>
      </c>
      <c r="IL300" s="16">
        <f t="shared" si="3075"/>
        <v>1.9887729213508223</v>
      </c>
      <c r="IM300" s="16">
        <f t="shared" si="3075"/>
        <v>1.7577531603775256</v>
      </c>
      <c r="IN300" s="16">
        <f t="shared" si="3075"/>
        <v>1.3392255346226065</v>
      </c>
      <c r="IO300" s="16">
        <f t="shared" si="3075"/>
        <v>1.9856268885906658</v>
      </c>
      <c r="IP300" s="16">
        <f t="shared" si="3075"/>
        <v>1.9887729213508223</v>
      </c>
      <c r="IQ300" s="16">
        <f t="shared" si="3075"/>
        <v>0.43313035477003581</v>
      </c>
      <c r="IR300" s="16">
        <f t="shared" si="3075"/>
        <v>0.31861599245515748</v>
      </c>
      <c r="IS300" s="16">
        <f t="shared" si="3075"/>
        <v>0.25907416032377029</v>
      </c>
      <c r="IT300" s="16">
        <f t="shared" si="3075"/>
        <v>0.11216767792367222</v>
      </c>
      <c r="IU300" s="16">
        <f t="shared" si="3075"/>
        <v>0.42665553809944612</v>
      </c>
      <c r="IV300" s="16">
        <f t="shared" si="3075"/>
        <v>1.7404476563438109</v>
      </c>
      <c r="IW300" s="16">
        <f t="shared" si="3075"/>
        <v>1.3788767270067481</v>
      </c>
      <c r="IX300" s="16">
        <f t="shared" si="3075"/>
        <v>9.9014240061244152E-2</v>
      </c>
      <c r="IY300" s="16">
        <f t="shared" si="3075"/>
        <v>0.19092367450115688</v>
      </c>
      <c r="IZ300" s="16">
        <f t="shared" si="3075"/>
        <v>5.8956756240242214E-2</v>
      </c>
      <c r="JA300" s="16">
        <f t="shared" si="3075"/>
        <v>0.34500748945942661</v>
      </c>
      <c r="JB300" s="16">
        <f t="shared" si="3075"/>
        <v>4.9307587126243391E-2</v>
      </c>
      <c r="JC300" s="16">
        <f t="shared" si="3075"/>
        <v>0.33458227975220467</v>
      </c>
      <c r="JD300" s="16">
        <f t="shared" si="3075"/>
        <v>0.21828961310384187</v>
      </c>
      <c r="JE300" s="16">
        <f t="shared" si="3075"/>
        <v>0.52955077107377946</v>
      </c>
      <c r="JF300" s="16">
        <f t="shared" si="3075"/>
        <v>0.39415294427650593</v>
      </c>
      <c r="JG300" s="16">
        <f t="shared" si="3075"/>
        <v>0.70224730617049858</v>
      </c>
      <c r="JH300" s="16">
        <f t="shared" si="3075"/>
        <v>0.33304383818305183</v>
      </c>
      <c r="JI300" s="16">
        <f t="shared" si="3075"/>
        <v>5.2005724742919313E-2</v>
      </c>
      <c r="JJ300" s="16">
        <f t="shared" si="3075"/>
        <v>2.0373678912441804</v>
      </c>
      <c r="JK300" s="16">
        <f t="shared" si="3075"/>
        <v>2.4271234064859684</v>
      </c>
      <c r="JL300" s="16">
        <f t="shared" si="3075"/>
        <v>2.0397785310265917</v>
      </c>
      <c r="JM300" s="16">
        <f t="shared" ref="JM300:KB300" si="3076">IF(ISNUMBER(JM118),ABS(JM118-$B118),"")</f>
        <v>1.7949352377235286</v>
      </c>
      <c r="JN300" s="16">
        <f t="shared" si="3076"/>
        <v>1.7174900433420746</v>
      </c>
      <c r="JO300" s="16">
        <f t="shared" si="3076"/>
        <v>1.3554969667352239</v>
      </c>
      <c r="JP300" s="16">
        <f t="shared" si="3076"/>
        <v>2.0373678912441804</v>
      </c>
      <c r="JQ300" s="16">
        <f t="shared" si="3076"/>
        <v>2.4271234064859684</v>
      </c>
      <c r="JR300" s="16">
        <f t="shared" si="3076"/>
        <v>2.0397785310265917</v>
      </c>
      <c r="JS300" s="16">
        <f t="shared" si="3076"/>
        <v>0.40151657981495958</v>
      </c>
      <c r="JT300" s="16">
        <f t="shared" si="3076"/>
        <v>0.73958772849467636</v>
      </c>
      <c r="JU300" s="16">
        <f t="shared" si="3076"/>
        <v>0.38311818020549282</v>
      </c>
      <c r="JV300" s="16">
        <f t="shared" si="3076"/>
        <v>0.10358757261507634</v>
      </c>
      <c r="JW300" s="16">
        <f t="shared" si="3076"/>
        <v>0.22194715650933716</v>
      </c>
      <c r="JX300" s="16">
        <f t="shared" si="3076"/>
        <v>0.53995602628520345</v>
      </c>
      <c r="JY300" s="16">
        <f t="shared" si="3076"/>
        <v>6.777179331339056E-2</v>
      </c>
      <c r="JZ300" s="16">
        <f t="shared" si="3076"/>
        <v>0.37847779764354783</v>
      </c>
      <c r="KA300" s="16">
        <f t="shared" si="3076"/>
        <v>0.32483472952053916</v>
      </c>
      <c r="KB300" s="16">
        <f t="shared" si="3076"/>
        <v>0.63323587752422128</v>
      </c>
      <c r="KD300" t="str">
        <f t="shared" si="2943"/>
        <v/>
      </c>
      <c r="KE300" t="str">
        <f t="shared" si="2943"/>
        <v/>
      </c>
    </row>
    <row r="301" spans="2:291" x14ac:dyDescent="0.25">
      <c r="D301" s="17"/>
      <c r="E301" s="17"/>
      <c r="F301" s="16" t="str">
        <f t="shared" ref="F301:BV301" si="3077">IF(ISNUMBER(F119),ABS(F119-$B119),"")</f>
        <v/>
      </c>
      <c r="G301" s="16" t="str">
        <f t="shared" si="3077"/>
        <v/>
      </c>
      <c r="H301" s="16" t="str">
        <f t="shared" ref="H301:I301" si="3078">IF(ISNUMBER(H119),ABS(H119-$B119),"")</f>
        <v/>
      </c>
      <c r="I301" s="16" t="str">
        <f t="shared" si="3078"/>
        <v/>
      </c>
      <c r="J301" s="16" t="str">
        <f t="shared" si="3077"/>
        <v/>
      </c>
      <c r="K301" s="16" t="str">
        <f t="shared" si="3077"/>
        <v/>
      </c>
      <c r="L301" s="16" t="str">
        <f t="shared" si="3077"/>
        <v/>
      </c>
      <c r="M301" s="16" t="str">
        <f t="shared" si="3077"/>
        <v/>
      </c>
      <c r="N301" s="16" t="str">
        <f t="shared" si="3077"/>
        <v/>
      </c>
      <c r="O301" s="16" t="str">
        <f t="shared" si="3077"/>
        <v/>
      </c>
      <c r="P301" s="16" t="str">
        <f t="shared" si="3077"/>
        <v/>
      </c>
      <c r="Q301" s="16" t="str">
        <f t="shared" si="3077"/>
        <v/>
      </c>
      <c r="R301" s="16" t="str">
        <f t="shared" si="3077"/>
        <v/>
      </c>
      <c r="S301" s="16" t="str">
        <f t="shared" si="3077"/>
        <v/>
      </c>
      <c r="T301" s="16" t="str">
        <f t="shared" si="3077"/>
        <v/>
      </c>
      <c r="U301" s="16" t="str">
        <f t="shared" si="3077"/>
        <v/>
      </c>
      <c r="V301" s="16" t="str">
        <f t="shared" si="3077"/>
        <v/>
      </c>
      <c r="W301" s="16" t="str">
        <f t="shared" si="3077"/>
        <v/>
      </c>
      <c r="X301" s="16" t="str">
        <f t="shared" si="3077"/>
        <v/>
      </c>
      <c r="Y301" s="16" t="str">
        <f t="shared" si="3077"/>
        <v/>
      </c>
      <c r="Z301" s="16" t="str">
        <f t="shared" si="3077"/>
        <v/>
      </c>
      <c r="AA301" s="16" t="str">
        <f t="shared" ref="AA301:AE301" si="3079">IF(ISNUMBER(AA119),ABS(AA119-$B119),"")</f>
        <v/>
      </c>
      <c r="AB301" s="16" t="str">
        <f t="shared" si="3079"/>
        <v/>
      </c>
      <c r="AC301" s="16" t="str">
        <f t="shared" si="3079"/>
        <v/>
      </c>
      <c r="AD301" s="16" t="str">
        <f t="shared" si="3079"/>
        <v/>
      </c>
      <c r="AE301" s="16" t="str">
        <f t="shared" si="3079"/>
        <v/>
      </c>
      <c r="AF301" s="16" t="str">
        <f t="shared" si="3077"/>
        <v/>
      </c>
      <c r="AG301" s="16" t="str">
        <f t="shared" si="3077"/>
        <v/>
      </c>
      <c r="AH301" s="16" t="str">
        <f t="shared" si="3077"/>
        <v/>
      </c>
      <c r="AI301" s="16" t="str">
        <f t="shared" si="3077"/>
        <v/>
      </c>
      <c r="AJ301" s="16" t="str">
        <f t="shared" si="3077"/>
        <v/>
      </c>
      <c r="AK301" s="16" t="str">
        <f t="shared" si="3077"/>
        <v/>
      </c>
      <c r="AL301" s="16" t="str">
        <f t="shared" si="3077"/>
        <v/>
      </c>
      <c r="AM301" s="16" t="str">
        <f t="shared" si="3077"/>
        <v/>
      </c>
      <c r="AN301" s="16" t="str">
        <f t="shared" si="3077"/>
        <v/>
      </c>
      <c r="AO301" s="16" t="str">
        <f t="shared" si="3077"/>
        <v/>
      </c>
      <c r="AP301" s="16" t="str">
        <f t="shared" si="3077"/>
        <v/>
      </c>
      <c r="AQ301" s="16" t="str">
        <f t="shared" si="3077"/>
        <v/>
      </c>
      <c r="AR301" s="16" t="str">
        <f t="shared" si="3077"/>
        <v/>
      </c>
      <c r="AS301" s="16" t="str">
        <f t="shared" si="3077"/>
        <v/>
      </c>
      <c r="AT301" s="16" t="str">
        <f t="shared" si="3077"/>
        <v/>
      </c>
      <c r="AU301" s="16" t="str">
        <f t="shared" si="3077"/>
        <v/>
      </c>
      <c r="AV301" s="16" t="str">
        <f t="shared" si="3077"/>
        <v/>
      </c>
      <c r="AW301" s="16" t="str">
        <f t="shared" si="3077"/>
        <v/>
      </c>
      <c r="AX301" s="16" t="str">
        <f t="shared" si="3077"/>
        <v/>
      </c>
      <c r="AY301" s="16" t="str">
        <f t="shared" si="3077"/>
        <v/>
      </c>
      <c r="AZ301" s="16" t="str">
        <f t="shared" si="3077"/>
        <v/>
      </c>
      <c r="BA301" s="16" t="str">
        <f t="shared" si="3077"/>
        <v/>
      </c>
      <c r="BB301" s="16" t="str">
        <f t="shared" si="3077"/>
        <v/>
      </c>
      <c r="BC301" s="16" t="str">
        <f t="shared" si="3077"/>
        <v/>
      </c>
      <c r="BD301" s="16" t="str">
        <f t="shared" si="3077"/>
        <v/>
      </c>
      <c r="BE301" s="16" t="str">
        <f t="shared" si="3077"/>
        <v/>
      </c>
      <c r="BF301" s="16" t="str">
        <f t="shared" si="3077"/>
        <v/>
      </c>
      <c r="BG301" s="16" t="str">
        <f t="shared" si="3077"/>
        <v/>
      </c>
      <c r="BH301" s="16" t="str">
        <f t="shared" si="3077"/>
        <v/>
      </c>
      <c r="BI301" s="16" t="str">
        <f t="shared" si="3077"/>
        <v/>
      </c>
      <c r="BJ301" s="16" t="str">
        <f t="shared" si="3077"/>
        <v/>
      </c>
      <c r="BK301" s="16" t="str">
        <f t="shared" si="3077"/>
        <v/>
      </c>
      <c r="BL301" s="16" t="str">
        <f t="shared" si="3077"/>
        <v/>
      </c>
      <c r="BM301" s="16" t="str">
        <f t="shared" si="3077"/>
        <v/>
      </c>
      <c r="BN301" s="16"/>
      <c r="BO301" s="16"/>
      <c r="BP301" s="16"/>
      <c r="BQ301" s="16" t="str">
        <f t="shared" si="3077"/>
        <v/>
      </c>
      <c r="BR301" s="16" t="str">
        <f t="shared" si="3077"/>
        <v/>
      </c>
      <c r="BS301" s="16" t="str">
        <f t="shared" si="3077"/>
        <v/>
      </c>
      <c r="BT301" s="16" t="str">
        <f t="shared" si="3077"/>
        <v/>
      </c>
      <c r="BU301" s="16" t="str">
        <f t="shared" si="3077"/>
        <v/>
      </c>
      <c r="BV301" s="16" t="str">
        <f t="shared" si="3077"/>
        <v/>
      </c>
      <c r="BW301" s="16" t="str">
        <f t="shared" ref="BW301:EL301" si="3080">IF(ISNUMBER(BW119),ABS(BW119-$B119),"")</f>
        <v/>
      </c>
      <c r="BX301" s="16" t="str">
        <f t="shared" si="3080"/>
        <v/>
      </c>
      <c r="BY301" s="16" t="str">
        <f t="shared" si="3080"/>
        <v/>
      </c>
      <c r="BZ301" s="16" t="str">
        <f t="shared" si="3080"/>
        <v/>
      </c>
      <c r="CA301" s="16" t="str">
        <f t="shared" si="3080"/>
        <v/>
      </c>
      <c r="CB301" s="16" t="str">
        <f t="shared" si="3080"/>
        <v/>
      </c>
      <c r="CC301" s="16"/>
      <c r="CD301" s="16"/>
      <c r="CE301" s="16" t="str">
        <f t="shared" si="3080"/>
        <v/>
      </c>
      <c r="CF301" s="16" t="str">
        <f t="shared" si="3080"/>
        <v/>
      </c>
      <c r="CG301" s="16" t="str">
        <f t="shared" si="3080"/>
        <v/>
      </c>
      <c r="CH301" s="16" t="str">
        <f t="shared" si="3080"/>
        <v/>
      </c>
      <c r="CI301" s="16" t="str">
        <f t="shared" si="3080"/>
        <v/>
      </c>
      <c r="CJ301" s="16" t="str">
        <f t="shared" si="3080"/>
        <v/>
      </c>
      <c r="CK301" s="16" t="str">
        <f t="shared" si="3080"/>
        <v/>
      </c>
      <c r="CL301" s="16" t="str">
        <f t="shared" si="3080"/>
        <v/>
      </c>
      <c r="CM301" s="16" t="str">
        <f t="shared" si="3080"/>
        <v/>
      </c>
      <c r="CN301" s="16" t="str">
        <f t="shared" si="3080"/>
        <v/>
      </c>
      <c r="CO301" s="16" t="str">
        <f t="shared" si="3080"/>
        <v/>
      </c>
      <c r="CP301" s="16" t="str">
        <f t="shared" si="3080"/>
        <v/>
      </c>
      <c r="CQ301" s="16"/>
      <c r="CR301" s="16"/>
      <c r="CS301" s="16" t="str">
        <f t="shared" si="3080"/>
        <v/>
      </c>
      <c r="CT301" s="16" t="str">
        <f t="shared" si="3080"/>
        <v/>
      </c>
      <c r="CU301" s="16" t="str">
        <f t="shared" si="3080"/>
        <v/>
      </c>
      <c r="CV301" s="16" t="str">
        <f t="shared" si="3080"/>
        <v/>
      </c>
      <c r="CW301" s="16" t="str">
        <f t="shared" si="3080"/>
        <v/>
      </c>
      <c r="CX301" s="16" t="str">
        <f t="shared" si="3080"/>
        <v/>
      </c>
      <c r="CY301" s="16" t="str">
        <f t="shared" si="3080"/>
        <v/>
      </c>
      <c r="CZ301" s="16" t="str">
        <f t="shared" si="3080"/>
        <v/>
      </c>
      <c r="DA301" s="16" t="str">
        <f t="shared" si="3080"/>
        <v/>
      </c>
      <c r="DB301" s="16" t="str">
        <f t="shared" si="3080"/>
        <v/>
      </c>
      <c r="DC301" s="16" t="str">
        <f t="shared" si="3080"/>
        <v/>
      </c>
      <c r="DD301" s="16" t="str">
        <f t="shared" si="3080"/>
        <v/>
      </c>
      <c r="DE301" s="16" t="str">
        <f t="shared" si="3080"/>
        <v/>
      </c>
      <c r="DF301" s="16" t="str">
        <f t="shared" si="3080"/>
        <v/>
      </c>
      <c r="DG301" s="16" t="str">
        <f t="shared" si="3080"/>
        <v/>
      </c>
      <c r="DH301" s="16" t="str">
        <f t="shared" si="3080"/>
        <v/>
      </c>
      <c r="DI301" s="16" t="str">
        <f t="shared" si="3080"/>
        <v/>
      </c>
      <c r="DJ301" s="16" t="str">
        <f t="shared" si="3080"/>
        <v/>
      </c>
      <c r="DK301" s="16" t="str">
        <f t="shared" si="3080"/>
        <v/>
      </c>
      <c r="DL301" s="16" t="str">
        <f t="shared" si="3080"/>
        <v/>
      </c>
      <c r="DM301" s="16" t="str">
        <f t="shared" si="3080"/>
        <v/>
      </c>
      <c r="DN301" s="16" t="str">
        <f t="shared" si="3080"/>
        <v/>
      </c>
      <c r="DO301" s="16" t="str">
        <f t="shared" si="3080"/>
        <v/>
      </c>
      <c r="DP301" s="16" t="str">
        <f t="shared" si="3080"/>
        <v/>
      </c>
      <c r="DQ301" s="16" t="str">
        <f t="shared" si="3080"/>
        <v/>
      </c>
      <c r="DR301" s="16" t="str">
        <f t="shared" si="3080"/>
        <v/>
      </c>
      <c r="DS301" s="16" t="str">
        <f t="shared" si="3080"/>
        <v/>
      </c>
      <c r="DT301" s="16" t="str">
        <f t="shared" si="3080"/>
        <v/>
      </c>
      <c r="DU301" s="16" t="str">
        <f t="shared" si="3080"/>
        <v/>
      </c>
      <c r="DV301" s="16" t="str">
        <f t="shared" si="3080"/>
        <v/>
      </c>
      <c r="DW301" s="16" t="str">
        <f t="shared" si="3080"/>
        <v/>
      </c>
      <c r="DX301" s="16" t="str">
        <f t="shared" ref="DX301:DY301" si="3081">IF(ISNUMBER(DX119),ABS(DX119-$B119),"")</f>
        <v/>
      </c>
      <c r="DY301" s="16" t="str">
        <f t="shared" si="3081"/>
        <v/>
      </c>
      <c r="DZ301" s="16" t="str">
        <f t="shared" ref="DZ301:ED301" si="3082">IF(ISNUMBER(DZ119),ABS(DZ119-$B119),"")</f>
        <v/>
      </c>
      <c r="EA301" s="16" t="str">
        <f t="shared" si="3082"/>
        <v/>
      </c>
      <c r="EB301" s="16" t="str">
        <f t="shared" si="3082"/>
        <v/>
      </c>
      <c r="EC301" s="16" t="str">
        <f t="shared" si="3082"/>
        <v/>
      </c>
      <c r="ED301" s="38" t="str">
        <f t="shared" si="3082"/>
        <v/>
      </c>
      <c r="EE301" s="16" t="str">
        <f t="shared" si="3080"/>
        <v/>
      </c>
      <c r="EF301" s="16" t="str">
        <f t="shared" si="3080"/>
        <v/>
      </c>
      <c r="EG301" s="16" t="str">
        <f t="shared" si="3080"/>
        <v/>
      </c>
      <c r="EH301" s="16" t="str">
        <f t="shared" si="3080"/>
        <v/>
      </c>
      <c r="EI301" s="16" t="str">
        <f t="shared" si="3080"/>
        <v/>
      </c>
      <c r="EJ301" s="16" t="str">
        <f t="shared" si="3080"/>
        <v/>
      </c>
      <c r="EK301" s="16" t="str">
        <f t="shared" si="3080"/>
        <v/>
      </c>
      <c r="EL301" s="16" t="str">
        <f t="shared" si="3080"/>
        <v/>
      </c>
      <c r="EM301" s="16" t="str">
        <f t="shared" ref="EM301:GZ301" si="3083">IF(ISNUMBER(EM119),ABS(EM119-$B119),"")</f>
        <v/>
      </c>
      <c r="EN301" s="16" t="str">
        <f t="shared" si="3083"/>
        <v/>
      </c>
      <c r="EO301" s="16" t="str">
        <f t="shared" si="3083"/>
        <v/>
      </c>
      <c r="EP301" s="16" t="str">
        <f t="shared" si="3083"/>
        <v/>
      </c>
      <c r="EQ301" s="16" t="str">
        <f t="shared" si="3083"/>
        <v/>
      </c>
      <c r="ER301" s="16" t="str">
        <f t="shared" si="3083"/>
        <v/>
      </c>
      <c r="ES301" s="16" t="str">
        <f t="shared" si="3083"/>
        <v/>
      </c>
      <c r="ET301" s="16" t="str">
        <f t="shared" si="3083"/>
        <v/>
      </c>
      <c r="EU301" s="16" t="str">
        <f t="shared" ref="EU301:EW301" si="3084">IF(ISNUMBER(EU119),ABS(EU119-$B119),"")</f>
        <v/>
      </c>
      <c r="EV301" s="16" t="str">
        <f t="shared" si="3084"/>
        <v/>
      </c>
      <c r="EW301" s="16" t="str">
        <f t="shared" si="3084"/>
        <v/>
      </c>
      <c r="EX301" s="16" t="str">
        <f t="shared" si="3083"/>
        <v/>
      </c>
      <c r="EY301" s="16" t="str">
        <f t="shared" si="3083"/>
        <v/>
      </c>
      <c r="EZ301" s="16" t="str">
        <f t="shared" si="3083"/>
        <v/>
      </c>
      <c r="FA301" s="16" t="str">
        <f t="shared" si="3083"/>
        <v/>
      </c>
      <c r="FB301" s="16" t="str">
        <f t="shared" si="3083"/>
        <v/>
      </c>
      <c r="FC301" s="16" t="str">
        <f t="shared" si="3083"/>
        <v/>
      </c>
      <c r="FD301" s="16" t="str">
        <f t="shared" si="3083"/>
        <v/>
      </c>
      <c r="FE301" s="16" t="str">
        <f t="shared" si="3083"/>
        <v/>
      </c>
      <c r="FF301" s="16" t="str">
        <f t="shared" si="3083"/>
        <v/>
      </c>
      <c r="FG301" s="16" t="str">
        <f t="shared" si="3083"/>
        <v/>
      </c>
      <c r="FH301" s="16" t="str">
        <f t="shared" si="3083"/>
        <v/>
      </c>
      <c r="FI301" s="16" t="str">
        <f t="shared" ref="FI301:FK301" si="3085">IF(ISNUMBER(FI119),ABS(FI119-$B119),"")</f>
        <v/>
      </c>
      <c r="FJ301" s="16" t="str">
        <f t="shared" si="3085"/>
        <v/>
      </c>
      <c r="FK301" s="16" t="str">
        <f t="shared" si="3085"/>
        <v/>
      </c>
      <c r="FL301" s="47" t="str">
        <f t="shared" si="3083"/>
        <v/>
      </c>
      <c r="FM301" s="16" t="str">
        <f t="shared" si="3083"/>
        <v/>
      </c>
      <c r="FN301" s="16" t="str">
        <f t="shared" si="3083"/>
        <v/>
      </c>
      <c r="FO301" s="16" t="str">
        <f t="shared" si="3083"/>
        <v/>
      </c>
      <c r="FP301" s="16" t="str">
        <f t="shared" si="3083"/>
        <v/>
      </c>
      <c r="FQ301" s="16" t="str">
        <f t="shared" si="3083"/>
        <v/>
      </c>
      <c r="FR301" s="16" t="str">
        <f t="shared" si="3083"/>
        <v/>
      </c>
      <c r="FS301" s="16" t="str">
        <f t="shared" si="3083"/>
        <v/>
      </c>
      <c r="FT301" s="16" t="str">
        <f t="shared" si="3083"/>
        <v/>
      </c>
      <c r="FU301" s="16" t="str">
        <f t="shared" si="3083"/>
        <v/>
      </c>
      <c r="FV301" s="16" t="str">
        <f t="shared" si="3083"/>
        <v/>
      </c>
      <c r="FW301" s="16" t="str">
        <f t="shared" si="3083"/>
        <v/>
      </c>
      <c r="FX301" s="16" t="str">
        <f t="shared" si="3083"/>
        <v/>
      </c>
      <c r="FY301" s="16" t="str">
        <f t="shared" si="3083"/>
        <v/>
      </c>
      <c r="FZ301" s="16" t="str">
        <f t="shared" si="3083"/>
        <v/>
      </c>
      <c r="GA301" s="16" t="str">
        <f t="shared" si="3083"/>
        <v/>
      </c>
      <c r="GB301" s="16" t="str">
        <f t="shared" si="3083"/>
        <v/>
      </c>
      <c r="GC301" s="16" t="str">
        <f t="shared" si="3083"/>
        <v/>
      </c>
      <c r="GD301" s="16" t="str">
        <f t="shared" si="3083"/>
        <v/>
      </c>
      <c r="GE301" s="16" t="str">
        <f t="shared" si="3083"/>
        <v/>
      </c>
      <c r="GF301" s="16" t="str">
        <f t="shared" si="3083"/>
        <v/>
      </c>
      <c r="GG301" s="16" t="str">
        <f t="shared" si="3083"/>
        <v/>
      </c>
      <c r="GH301" s="16" t="str">
        <f t="shared" si="3083"/>
        <v/>
      </c>
      <c r="GI301" s="16" t="str">
        <f t="shared" si="3083"/>
        <v/>
      </c>
      <c r="GJ301" s="16" t="str">
        <f t="shared" si="3083"/>
        <v/>
      </c>
      <c r="GK301" s="16" t="str">
        <f t="shared" si="3083"/>
        <v/>
      </c>
      <c r="GL301" s="16" t="str">
        <f t="shared" si="3083"/>
        <v/>
      </c>
      <c r="GM301" s="16" t="str">
        <f t="shared" si="3083"/>
        <v/>
      </c>
      <c r="GN301" s="16" t="str">
        <f t="shared" si="3083"/>
        <v/>
      </c>
      <c r="GO301" s="16" t="str">
        <f t="shared" si="3083"/>
        <v/>
      </c>
      <c r="GP301" s="16" t="str">
        <f t="shared" si="3083"/>
        <v/>
      </c>
      <c r="GQ301" s="16" t="str">
        <f t="shared" si="3083"/>
        <v/>
      </c>
      <c r="GR301" s="16" t="str">
        <f t="shared" si="3083"/>
        <v/>
      </c>
      <c r="GS301" s="16" t="str">
        <f t="shared" si="3083"/>
        <v/>
      </c>
      <c r="GT301" s="16" t="str">
        <f t="shared" si="3083"/>
        <v/>
      </c>
      <c r="GU301" s="16" t="str">
        <f t="shared" si="3083"/>
        <v/>
      </c>
      <c r="GV301" s="16" t="str">
        <f t="shared" si="3083"/>
        <v/>
      </c>
      <c r="GW301" s="16" t="str">
        <f t="shared" si="3083"/>
        <v/>
      </c>
      <c r="GX301" s="16" t="str">
        <f t="shared" si="3083"/>
        <v/>
      </c>
      <c r="GY301" s="16" t="str">
        <f t="shared" si="3083"/>
        <v/>
      </c>
      <c r="GZ301" s="16" t="str">
        <f t="shared" si="3083"/>
        <v/>
      </c>
      <c r="HA301" s="16" t="str">
        <f t="shared" ref="HA301:JL301" si="3086">IF(ISNUMBER(HA119),ABS(HA119-$B119),"")</f>
        <v/>
      </c>
      <c r="HB301" s="16" t="str">
        <f t="shared" si="3086"/>
        <v/>
      </c>
      <c r="HC301" s="16" t="str">
        <f t="shared" si="3086"/>
        <v/>
      </c>
      <c r="HD301" s="16" t="str">
        <f t="shared" si="3086"/>
        <v/>
      </c>
      <c r="HE301" s="16" t="str">
        <f t="shared" si="3086"/>
        <v/>
      </c>
      <c r="HF301" s="16" t="str">
        <f t="shared" si="3086"/>
        <v/>
      </c>
      <c r="HG301" s="16" t="str">
        <f t="shared" si="3086"/>
        <v/>
      </c>
      <c r="HH301" s="16" t="str">
        <f t="shared" si="3086"/>
        <v/>
      </c>
      <c r="HI301" s="16" t="str">
        <f t="shared" si="3086"/>
        <v/>
      </c>
      <c r="HJ301" s="16" t="str">
        <f t="shared" si="3086"/>
        <v/>
      </c>
      <c r="HK301" s="16" t="str">
        <f t="shared" si="3086"/>
        <v/>
      </c>
      <c r="HL301" s="16" t="str">
        <f t="shared" si="3086"/>
        <v/>
      </c>
      <c r="HM301" s="16" t="str">
        <f t="shared" si="3086"/>
        <v/>
      </c>
      <c r="HN301" s="16" t="str">
        <f t="shared" si="3086"/>
        <v/>
      </c>
      <c r="HO301" s="16" t="str">
        <f t="shared" si="3086"/>
        <v/>
      </c>
      <c r="HP301" s="16" t="str">
        <f t="shared" si="3086"/>
        <v/>
      </c>
      <c r="HQ301" s="16" t="str">
        <f t="shared" si="3086"/>
        <v/>
      </c>
      <c r="HR301" s="16" t="str">
        <f t="shared" si="3086"/>
        <v/>
      </c>
      <c r="HS301" s="16" t="str">
        <f t="shared" si="3086"/>
        <v/>
      </c>
      <c r="HT301" s="16" t="str">
        <f t="shared" si="3086"/>
        <v/>
      </c>
      <c r="HU301" s="16" t="str">
        <f t="shared" si="3086"/>
        <v/>
      </c>
      <c r="HV301" s="16" t="str">
        <f t="shared" si="3086"/>
        <v/>
      </c>
      <c r="HW301" s="16" t="str">
        <f t="shared" si="3086"/>
        <v/>
      </c>
      <c r="HX301" s="16" t="str">
        <f t="shared" si="3086"/>
        <v/>
      </c>
      <c r="HY301" s="16" t="str">
        <f t="shared" si="3086"/>
        <v/>
      </c>
      <c r="HZ301" s="16" t="str">
        <f t="shared" si="3086"/>
        <v/>
      </c>
      <c r="IA301" s="16" t="str">
        <f t="shared" si="3086"/>
        <v/>
      </c>
      <c r="IB301" s="16" t="str">
        <f t="shared" si="3086"/>
        <v/>
      </c>
      <c r="IC301" s="16" t="str">
        <f t="shared" si="3086"/>
        <v/>
      </c>
      <c r="ID301" s="16" t="str">
        <f t="shared" si="3086"/>
        <v/>
      </c>
      <c r="IE301" s="16" t="str">
        <f t="shared" si="3086"/>
        <v/>
      </c>
      <c r="IF301" s="16" t="str">
        <f t="shared" si="3086"/>
        <v/>
      </c>
      <c r="IG301" s="16" t="str">
        <f t="shared" si="3086"/>
        <v/>
      </c>
      <c r="IH301" s="16" t="str">
        <f t="shared" si="3086"/>
        <v/>
      </c>
      <c r="II301" s="16" t="str">
        <f t="shared" si="3086"/>
        <v/>
      </c>
      <c r="IJ301" s="16" t="str">
        <f t="shared" si="3086"/>
        <v/>
      </c>
      <c r="IK301" s="16" t="str">
        <f t="shared" si="3086"/>
        <v/>
      </c>
      <c r="IL301" s="16" t="str">
        <f t="shared" si="3086"/>
        <v/>
      </c>
      <c r="IM301" s="16" t="str">
        <f t="shared" si="3086"/>
        <v/>
      </c>
      <c r="IN301" s="16" t="str">
        <f t="shared" si="3086"/>
        <v/>
      </c>
      <c r="IO301" s="16" t="str">
        <f t="shared" si="3086"/>
        <v/>
      </c>
      <c r="IP301" s="16" t="str">
        <f t="shared" si="3086"/>
        <v/>
      </c>
      <c r="IQ301" s="16" t="str">
        <f t="shared" si="3086"/>
        <v/>
      </c>
      <c r="IR301" s="16" t="str">
        <f t="shared" si="3086"/>
        <v/>
      </c>
      <c r="IS301" s="16" t="str">
        <f t="shared" si="3086"/>
        <v/>
      </c>
      <c r="IT301" s="16" t="str">
        <f t="shared" si="3086"/>
        <v/>
      </c>
      <c r="IU301" s="16" t="str">
        <f t="shared" si="3086"/>
        <v/>
      </c>
      <c r="IV301" s="16" t="str">
        <f t="shared" si="3086"/>
        <v/>
      </c>
      <c r="IW301" s="16" t="str">
        <f t="shared" si="3086"/>
        <v/>
      </c>
      <c r="IX301" s="16" t="str">
        <f t="shared" si="3086"/>
        <v/>
      </c>
      <c r="IY301" s="16" t="str">
        <f t="shared" si="3086"/>
        <v/>
      </c>
      <c r="IZ301" s="16" t="str">
        <f t="shared" si="3086"/>
        <v/>
      </c>
      <c r="JA301" s="16" t="str">
        <f t="shared" si="3086"/>
        <v/>
      </c>
      <c r="JB301" s="16" t="str">
        <f t="shared" si="3086"/>
        <v/>
      </c>
      <c r="JC301" s="16" t="str">
        <f t="shared" si="3086"/>
        <v/>
      </c>
      <c r="JD301" s="16" t="str">
        <f t="shared" si="3086"/>
        <v/>
      </c>
      <c r="JE301" s="16" t="str">
        <f t="shared" si="3086"/>
        <v/>
      </c>
      <c r="JF301" s="16" t="str">
        <f t="shared" si="3086"/>
        <v/>
      </c>
      <c r="JG301" s="16" t="str">
        <f t="shared" si="3086"/>
        <v/>
      </c>
      <c r="JH301" s="16" t="str">
        <f t="shared" si="3086"/>
        <v/>
      </c>
      <c r="JI301" s="16" t="str">
        <f t="shared" si="3086"/>
        <v/>
      </c>
      <c r="JJ301" s="16" t="str">
        <f t="shared" si="3086"/>
        <v/>
      </c>
      <c r="JK301" s="16" t="str">
        <f t="shared" si="3086"/>
        <v/>
      </c>
      <c r="JL301" s="16" t="str">
        <f t="shared" si="3086"/>
        <v/>
      </c>
      <c r="JM301" s="16" t="str">
        <f t="shared" ref="JM301:KB301" si="3087">IF(ISNUMBER(JM119),ABS(JM119-$B119),"")</f>
        <v/>
      </c>
      <c r="JN301" s="16" t="str">
        <f t="shared" si="3087"/>
        <v/>
      </c>
      <c r="JO301" s="16" t="str">
        <f t="shared" si="3087"/>
        <v/>
      </c>
      <c r="JP301" s="16" t="str">
        <f t="shared" si="3087"/>
        <v/>
      </c>
      <c r="JQ301" s="16" t="str">
        <f t="shared" si="3087"/>
        <v/>
      </c>
      <c r="JR301" s="16" t="str">
        <f t="shared" si="3087"/>
        <v/>
      </c>
      <c r="JS301" s="16" t="str">
        <f t="shared" si="3087"/>
        <v/>
      </c>
      <c r="JT301" s="16" t="str">
        <f t="shared" si="3087"/>
        <v/>
      </c>
      <c r="JU301" s="16" t="str">
        <f t="shared" si="3087"/>
        <v/>
      </c>
      <c r="JV301" s="16" t="str">
        <f t="shared" si="3087"/>
        <v/>
      </c>
      <c r="JW301" s="16" t="str">
        <f t="shared" si="3087"/>
        <v/>
      </c>
      <c r="JX301" s="16" t="str">
        <f t="shared" si="3087"/>
        <v/>
      </c>
      <c r="JY301" s="16" t="str">
        <f t="shared" si="3087"/>
        <v/>
      </c>
      <c r="JZ301" s="16" t="str">
        <f t="shared" si="3087"/>
        <v/>
      </c>
      <c r="KA301" s="16" t="str">
        <f t="shared" si="3087"/>
        <v/>
      </c>
      <c r="KB301" s="16" t="str">
        <f t="shared" si="3087"/>
        <v/>
      </c>
      <c r="KD301" t="str">
        <f t="shared" si="2943"/>
        <v/>
      </c>
      <c r="KE301" t="str">
        <f t="shared" si="2943"/>
        <v/>
      </c>
    </row>
    <row r="302" spans="2:291" x14ac:dyDescent="0.25">
      <c r="D302" s="17">
        <f t="shared" ref="D302:D310" si="3088">MIN(V302:KB302)</f>
        <v>5.1759767811176971E-4</v>
      </c>
      <c r="E302" s="17"/>
      <c r="F302" s="16">
        <f t="shared" ref="F302:BV302" si="3089">IF(ISNUMBER(F120),ABS(F120-$B120),"")</f>
        <v>3.6876926479465197</v>
      </c>
      <c r="G302" s="16">
        <f t="shared" si="3089"/>
        <v>1.7894733288014351</v>
      </c>
      <c r="H302" s="16">
        <f t="shared" ref="H302:I302" si="3090">IF(ISNUMBER(H120),ABS(H120-$B120),"")</f>
        <v>1.3397360544652059</v>
      </c>
      <c r="I302" s="16">
        <f t="shared" si="3090"/>
        <v>0.72334704630254976</v>
      </c>
      <c r="J302" s="16">
        <f t="shared" si="3089"/>
        <v>0.89100394520829695</v>
      </c>
      <c r="K302" s="16">
        <f t="shared" si="3089"/>
        <v>1.179634369703237</v>
      </c>
      <c r="L302" s="16">
        <f t="shared" si="3089"/>
        <v>1.1241807815310665</v>
      </c>
      <c r="M302" s="16">
        <f t="shared" si="3089"/>
        <v>0.94765049212189467</v>
      </c>
      <c r="N302" s="16">
        <f t="shared" si="3089"/>
        <v>0.33582495790693656</v>
      </c>
      <c r="O302" s="16">
        <f t="shared" si="3089"/>
        <v>1.7380967155861526</v>
      </c>
      <c r="P302" s="16">
        <f t="shared" si="3089"/>
        <v>0.11117065263624681</v>
      </c>
      <c r="Q302" s="16">
        <f t="shared" si="3089"/>
        <v>1.9126248696706512</v>
      </c>
      <c r="R302" s="16">
        <f t="shared" si="3089"/>
        <v>0.80240203455247183</v>
      </c>
      <c r="S302" s="16">
        <f t="shared" si="3089"/>
        <v>1.2901861565194679</v>
      </c>
      <c r="T302" s="16">
        <f t="shared" si="3089"/>
        <v>2.6342169309586438E-2</v>
      </c>
      <c r="U302" s="16">
        <f t="shared" si="3089"/>
        <v>2.0313122319623034</v>
      </c>
      <c r="V302" s="16">
        <f t="shared" si="3089"/>
        <v>0.190993374801252</v>
      </c>
      <c r="W302" s="16">
        <f t="shared" si="3089"/>
        <v>5.1759767811176971E-4</v>
      </c>
      <c r="X302" s="16">
        <f t="shared" si="3089"/>
        <v>0.44291958149692334</v>
      </c>
      <c r="Y302" s="16">
        <f t="shared" si="3089"/>
        <v>0.62806417422645211</v>
      </c>
      <c r="Z302" s="16">
        <f t="shared" si="3089"/>
        <v>0.20585948536829335</v>
      </c>
      <c r="AA302" s="16">
        <f t="shared" ref="AA302:AE302" si="3091">IF(ISNUMBER(AA120),ABS(AA120-$B120),"")</f>
        <v>0.75866243681612389</v>
      </c>
      <c r="AB302" s="16">
        <f t="shared" si="3091"/>
        <v>0.54844350876420833</v>
      </c>
      <c r="AC302" s="16">
        <f t="shared" si="3091"/>
        <v>1.1900935315604642</v>
      </c>
      <c r="AD302" s="16">
        <f t="shared" si="3091"/>
        <v>0.22109880885851396</v>
      </c>
      <c r="AE302" s="16">
        <f t="shared" si="3091"/>
        <v>0.20556428097546586</v>
      </c>
      <c r="AF302" s="16">
        <f t="shared" si="3089"/>
        <v>0.7724742286185915</v>
      </c>
      <c r="AG302" s="16">
        <f t="shared" si="3089"/>
        <v>0.12711745938780439</v>
      </c>
      <c r="AH302" s="16">
        <f t="shared" si="3089"/>
        <v>0.28777694127639109</v>
      </c>
      <c r="AI302" s="16">
        <f t="shared" si="3089"/>
        <v>0.28507813578768548</v>
      </c>
      <c r="AJ302" s="16">
        <f t="shared" si="3089"/>
        <v>7.0568736310860913E-2</v>
      </c>
      <c r="AK302" s="16">
        <f t="shared" si="3089"/>
        <v>1.7740701847047404</v>
      </c>
      <c r="AL302" s="16">
        <f t="shared" si="3089"/>
        <v>1.2059688329776463</v>
      </c>
      <c r="AM302" s="16">
        <f t="shared" si="3089"/>
        <v>1.7392863103936094</v>
      </c>
      <c r="AN302" s="16">
        <f t="shared" si="3089"/>
        <v>1.2286937840222691</v>
      </c>
      <c r="AO302" s="16">
        <f t="shared" si="3089"/>
        <v>1.753471232968181</v>
      </c>
      <c r="AP302" s="16">
        <f t="shared" si="3089"/>
        <v>1.2348202848628915</v>
      </c>
      <c r="AQ302" s="16">
        <f t="shared" si="3089"/>
        <v>1.958040017856618</v>
      </c>
      <c r="AR302" s="16">
        <f t="shared" si="3089"/>
        <v>1.3902470181339481</v>
      </c>
      <c r="AS302" s="16">
        <f t="shared" si="3089"/>
        <v>3.0008022936151804</v>
      </c>
      <c r="AT302" s="16">
        <f t="shared" si="3089"/>
        <v>2.5453093271051586</v>
      </c>
      <c r="AU302" s="16">
        <f t="shared" si="3089"/>
        <v>0.78395056125980034</v>
      </c>
      <c r="AV302" s="16">
        <f t="shared" si="3089"/>
        <v>0.6401553083381657</v>
      </c>
      <c r="AW302" s="16">
        <f t="shared" si="3089"/>
        <v>2.6317347395286674</v>
      </c>
      <c r="AX302" s="16">
        <f t="shared" si="3089"/>
        <v>9.7046723774738552E-2</v>
      </c>
      <c r="AY302" s="16">
        <f t="shared" si="3089"/>
        <v>0.50125042321151625</v>
      </c>
      <c r="AZ302" s="16">
        <f t="shared" si="3089"/>
        <v>0.30655913282583924</v>
      </c>
      <c r="BA302" s="16">
        <f t="shared" si="3089"/>
        <v>0.10009468653761644</v>
      </c>
      <c r="BB302" s="16">
        <f t="shared" si="3089"/>
        <v>0.19382746600257406</v>
      </c>
      <c r="BC302" s="16">
        <f t="shared" si="3089"/>
        <v>0.18516544750652031</v>
      </c>
      <c r="BD302" s="16">
        <f t="shared" si="3089"/>
        <v>0.15818248241164667</v>
      </c>
      <c r="BE302" s="16">
        <f t="shared" si="3089"/>
        <v>0.12045267506054813</v>
      </c>
      <c r="BF302" s="16">
        <f t="shared" si="3089"/>
        <v>6.5357766742593526E-2</v>
      </c>
      <c r="BG302" s="16">
        <f t="shared" si="3089"/>
        <v>1.1899706256457421E-3</v>
      </c>
      <c r="BH302" s="16">
        <f t="shared" si="3089"/>
        <v>7.5176336040030378E-2</v>
      </c>
      <c r="BI302" s="16">
        <f t="shared" si="3089"/>
        <v>0.15909165840612616</v>
      </c>
      <c r="BJ302" s="16">
        <f t="shared" si="3089"/>
        <v>0.25068822702544935</v>
      </c>
      <c r="BK302" s="16">
        <f t="shared" si="3089"/>
        <v>0.35196097275454008</v>
      </c>
      <c r="BL302" s="16">
        <f t="shared" si="3089"/>
        <v>0.4600881190055901</v>
      </c>
      <c r="BM302" s="16">
        <f t="shared" si="3089"/>
        <v>0.57262045883295798</v>
      </c>
      <c r="BN302" s="16"/>
      <c r="BO302" s="16"/>
      <c r="BP302" s="16"/>
      <c r="BQ302" s="16">
        <f t="shared" si="3089"/>
        <v>2.5453093271051586</v>
      </c>
      <c r="BR302" s="16">
        <f t="shared" si="3089"/>
        <v>2.3915241509639458</v>
      </c>
      <c r="BS302" s="16">
        <f t="shared" si="3089"/>
        <v>2.2406733145087543</v>
      </c>
      <c r="BT302" s="16">
        <f t="shared" si="3089"/>
        <v>2.0914382610709481</v>
      </c>
      <c r="BU302" s="16">
        <f t="shared" si="3089"/>
        <v>1.9459491608170083</v>
      </c>
      <c r="BV302" s="16">
        <f t="shared" si="3089"/>
        <v>1.8025172140462757</v>
      </c>
      <c r="BW302" s="16">
        <f t="shared" ref="BW302:EL302" si="3092">IF(ISNUMBER(BW120),ABS(BW120-$B120),"")</f>
        <v>1.6583532252705879</v>
      </c>
      <c r="BX302" s="16">
        <f t="shared" si="3092"/>
        <v>1.5156537024448227</v>
      </c>
      <c r="BY302" s="16">
        <f t="shared" si="3092"/>
        <v>1.3754729047844449</v>
      </c>
      <c r="BZ302" s="16">
        <f t="shared" si="3092"/>
        <v>1.2364481351459062</v>
      </c>
      <c r="CA302" s="16">
        <f t="shared" si="3092"/>
        <v>1.0958303661696505</v>
      </c>
      <c r="CB302" s="16">
        <f t="shared" si="3092"/>
        <v>0.95577911187831432</v>
      </c>
      <c r="CC302" s="16"/>
      <c r="CD302" s="16"/>
      <c r="CE302" s="16">
        <f t="shared" si="3092"/>
        <v>0.14111165334084319</v>
      </c>
      <c r="CF302" s="16">
        <f t="shared" si="3092"/>
        <v>9.4019504189489567E-2</v>
      </c>
      <c r="CG302" s="16">
        <f t="shared" si="3092"/>
        <v>3.5616857259796575E-2</v>
      </c>
      <c r="CH302" s="16">
        <f t="shared" si="3092"/>
        <v>3.0772119233787976E-2</v>
      </c>
      <c r="CI302" s="16">
        <f t="shared" si="3092"/>
        <v>0.10442617155705136</v>
      </c>
      <c r="CJ302" s="16">
        <f t="shared" si="3092"/>
        <v>0.18794327878104866</v>
      </c>
      <c r="CK302" s="16">
        <f t="shared" si="3092"/>
        <v>0.27381506696278279</v>
      </c>
      <c r="CL302" s="16">
        <f t="shared" si="3092"/>
        <v>0.36441411220209829</v>
      </c>
      <c r="CM302" s="16">
        <f t="shared" si="3092"/>
        <v>0.46133939965217508</v>
      </c>
      <c r="CN302" s="16">
        <f t="shared" si="3092"/>
        <v>0.56218095241942478</v>
      </c>
      <c r="CO302" s="16">
        <f t="shared" si="3092"/>
        <v>0.66625515003919134</v>
      </c>
      <c r="CP302" s="16">
        <f t="shared" si="3092"/>
        <v>0.77141744517662403</v>
      </c>
      <c r="CQ302" s="16"/>
      <c r="CR302" s="16"/>
      <c r="CS302" s="16">
        <f t="shared" si="3092"/>
        <v>0.1532068747159343</v>
      </c>
      <c r="CT302" s="16">
        <f t="shared" si="3092"/>
        <v>1.4042496559307978</v>
      </c>
      <c r="CU302" s="16">
        <f t="shared" si="3092"/>
        <v>2.0429330492426061</v>
      </c>
      <c r="CV302" s="16">
        <f t="shared" si="3092"/>
        <v>5.1759767811176971E-4</v>
      </c>
      <c r="CW302" s="16">
        <f t="shared" si="3092"/>
        <v>1.3902470181339481</v>
      </c>
      <c r="CX302" s="16">
        <f t="shared" si="3092"/>
        <v>2.6317347395286674</v>
      </c>
      <c r="CY302" s="16">
        <f t="shared" si="3092"/>
        <v>2.7400686365453453E-2</v>
      </c>
      <c r="CZ302" s="16">
        <f t="shared" si="3092"/>
        <v>1.6862943596067907</v>
      </c>
      <c r="DA302" s="16">
        <f t="shared" si="3092"/>
        <v>2.5976188982669441</v>
      </c>
      <c r="DB302" s="16">
        <f t="shared" si="3092"/>
        <v>6.0252949309969495E-2</v>
      </c>
      <c r="DC302" s="16">
        <f t="shared" si="3092"/>
        <v>1.5926959287901212</v>
      </c>
      <c r="DD302" s="16">
        <f t="shared" si="3092"/>
        <v>2.3595609918128133</v>
      </c>
      <c r="DE302" s="16">
        <f t="shared" si="3092"/>
        <v>7.2202044257110742E-2</v>
      </c>
      <c r="DF302" s="16">
        <f t="shared" si="3092"/>
        <v>1.623118038019058</v>
      </c>
      <c r="DG302" s="16">
        <f t="shared" si="3092"/>
        <v>2.6163931315239353</v>
      </c>
      <c r="DH302" s="16">
        <f t="shared" si="3092"/>
        <v>0.28617757260032306</v>
      </c>
      <c r="DI302" s="16">
        <f t="shared" si="3092"/>
        <v>1.031584955431029</v>
      </c>
      <c r="DJ302" s="16">
        <f t="shared" si="3092"/>
        <v>2.0928890849541233</v>
      </c>
      <c r="DK302" s="16">
        <f t="shared" si="3092"/>
        <v>0.15688444660993639</v>
      </c>
      <c r="DL302" s="16">
        <f t="shared" si="3092"/>
        <v>1.3774666490752878</v>
      </c>
      <c r="DM302" s="16">
        <f t="shared" si="3092"/>
        <v>2.449964925811102</v>
      </c>
      <c r="DN302" s="16">
        <f t="shared" si="3092"/>
        <v>0.11970401711219836</v>
      </c>
      <c r="DO302" s="16">
        <f t="shared" si="3092"/>
        <v>1.3529865650872068</v>
      </c>
      <c r="DP302" s="16">
        <f t="shared" si="3092"/>
        <v>1.6270232013120705</v>
      </c>
      <c r="DQ302" s="16">
        <f t="shared" si="3092"/>
        <v>2.3234451521048527E-2</v>
      </c>
      <c r="DR302" s="16">
        <f t="shared" si="3092"/>
        <v>1.5495924774644294</v>
      </c>
      <c r="DS302" s="16">
        <f t="shared" si="3092"/>
        <v>3.1893149047053413</v>
      </c>
      <c r="DT302" s="16">
        <f t="shared" si="3092"/>
        <v>1.3442604636722422E-2</v>
      </c>
      <c r="DU302" s="16">
        <f t="shared" si="3092"/>
        <v>1.6028129073325914</v>
      </c>
      <c r="DV302" s="16">
        <f t="shared" si="3092"/>
        <v>2.6596430267190811</v>
      </c>
      <c r="DW302" s="16">
        <f t="shared" si="3092"/>
        <v>1.8728314907088475</v>
      </c>
      <c r="DX302" s="16">
        <f t="shared" ref="DX302:DY302" si="3093">IF(ISNUMBER(DX120),ABS(DX120-$B120),"")</f>
        <v>1.2758336751417119</v>
      </c>
      <c r="DY302" s="16">
        <f t="shared" si="3093"/>
        <v>1.3271610172032098</v>
      </c>
      <c r="DZ302" s="16">
        <f t="shared" ref="DZ302:ED302" si="3094">IF(ISNUMBER(DZ120),ABS(DZ120-$B120),"")</f>
        <v>0.31424860868217763</v>
      </c>
      <c r="EA302" s="16">
        <f t="shared" si="3094"/>
        <v>0.43140033741843808</v>
      </c>
      <c r="EB302" s="16">
        <f t="shared" si="3094"/>
        <v>1.2902405964351118</v>
      </c>
      <c r="EC302" s="16">
        <f t="shared" si="3094"/>
        <v>1.431240182659792</v>
      </c>
      <c r="ED302" s="38">
        <f t="shared" si="3094"/>
        <v>1.0373851182365001E-2</v>
      </c>
      <c r="EE302" s="16">
        <f t="shared" si="3092"/>
        <v>0.54899562557869785</v>
      </c>
      <c r="EF302" s="16">
        <f t="shared" si="3092"/>
        <v>0.27706213764227527</v>
      </c>
      <c r="EG302" s="16">
        <f t="shared" si="3092"/>
        <v>0.7599816400936561</v>
      </c>
      <c r="EH302" s="16">
        <f t="shared" si="3092"/>
        <v>0.24658745770092594</v>
      </c>
      <c r="EI302" s="16">
        <f t="shared" si="3092"/>
        <v>0.73737067318910476</v>
      </c>
      <c r="EJ302" s="16">
        <f t="shared" si="3092"/>
        <v>0.79816101268760065</v>
      </c>
      <c r="EK302" s="16">
        <f t="shared" si="3092"/>
        <v>0.1443278501562304</v>
      </c>
      <c r="EL302" s="16">
        <f t="shared" si="3092"/>
        <v>0.69151189957476333</v>
      </c>
      <c r="EM302" s="16">
        <f t="shared" ref="EM302:GZ302" si="3095">IF(ISNUMBER(EM120),ABS(EM120-$B120),"")</f>
        <v>0.34731878394298121</v>
      </c>
      <c r="EN302" s="16">
        <f t="shared" si="3095"/>
        <v>0.83760222392037065</v>
      </c>
      <c r="EO302" s="16">
        <f t="shared" si="3095"/>
        <v>0.33018698112350364</v>
      </c>
      <c r="EP302" s="16">
        <f t="shared" si="3095"/>
        <v>0.82850391968723613</v>
      </c>
      <c r="EQ302" s="16">
        <f t="shared" si="3095"/>
        <v>6.3530846016490727E-2</v>
      </c>
      <c r="ER302" s="16">
        <f t="shared" si="3095"/>
        <v>0.45884759389299745</v>
      </c>
      <c r="ES302" s="16">
        <f t="shared" si="3095"/>
        <v>3.1604458167158498</v>
      </c>
      <c r="ET302" s="16">
        <f t="shared" si="3095"/>
        <v>3.3098852544556223</v>
      </c>
      <c r="EU302" s="16">
        <f t="shared" ref="EU302:EW302" si="3096">IF(ISNUMBER(EU120),ABS(EU120-$B120),"")</f>
        <v>2.6811080336216833</v>
      </c>
      <c r="EV302" s="16">
        <f t="shared" si="3096"/>
        <v>2.4540002709640305</v>
      </c>
      <c r="EW302" s="16">
        <f t="shared" si="3096"/>
        <v>2.0659208402034039</v>
      </c>
      <c r="EX302" s="16">
        <f t="shared" si="3095"/>
        <v>2.0708958430754336</v>
      </c>
      <c r="EY302" s="16">
        <f t="shared" si="3095"/>
        <v>1.4691666437999515</v>
      </c>
      <c r="EZ302" s="16">
        <f t="shared" si="3095"/>
        <v>0.83503466258434855</v>
      </c>
      <c r="FA302" s="16">
        <f t="shared" si="3095"/>
        <v>1.2748302605105692</v>
      </c>
      <c r="FB302" s="16">
        <f t="shared" si="3095"/>
        <v>0.68414946163689194</v>
      </c>
      <c r="FC302" s="16">
        <f t="shared" si="3095"/>
        <v>2.7454736305410137</v>
      </c>
      <c r="FD302" s="16">
        <f t="shared" si="3095"/>
        <v>2.2199495852059243</v>
      </c>
      <c r="FE302" s="16">
        <f t="shared" si="3095"/>
        <v>0.51300233829026354</v>
      </c>
      <c r="FF302" s="16">
        <f t="shared" si="3095"/>
        <v>3.3184990024736294E-2</v>
      </c>
      <c r="FG302" s="16">
        <f t="shared" si="3095"/>
        <v>9.0878590946516624E-2</v>
      </c>
      <c r="FH302" s="16">
        <f t="shared" si="3095"/>
        <v>0.44066797139096536</v>
      </c>
      <c r="FI302" s="16">
        <f t="shared" ref="FI302:FK302" si="3097">IF(ISNUMBER(FI120),ABS(FI120-$B120),"")</f>
        <v>0.30943995860155837</v>
      </c>
      <c r="FJ302" s="16">
        <f t="shared" si="3097"/>
        <v>1.7234520455532873</v>
      </c>
      <c r="FK302" s="16">
        <f t="shared" si="3097"/>
        <v>0.23419940652935622</v>
      </c>
      <c r="FL302" s="47">
        <f t="shared" si="3095"/>
        <v>7.1860880858238829E-2</v>
      </c>
      <c r="FM302" s="16">
        <f t="shared" si="3095"/>
        <v>6.1457774277656085E-2</v>
      </c>
      <c r="FN302" s="16">
        <f t="shared" si="3095"/>
        <v>7.4129964277261706E-2</v>
      </c>
      <c r="FO302" s="16">
        <f t="shared" si="3095"/>
        <v>0.18572001684692907</v>
      </c>
      <c r="FP302" s="16">
        <f t="shared" si="3095"/>
        <v>6.07143662443832E-2</v>
      </c>
      <c r="FQ302" s="16">
        <f t="shared" si="3095"/>
        <v>5.8170772019948913E-2</v>
      </c>
      <c r="FR302" s="16">
        <f t="shared" si="3095"/>
        <v>0.42231660930883663</v>
      </c>
      <c r="FS302" s="16">
        <f t="shared" si="3095"/>
        <v>0.20021824736872418</v>
      </c>
      <c r="FT302" s="16">
        <f t="shared" si="3095"/>
        <v>0.40892631738884688</v>
      </c>
      <c r="FU302" s="16">
        <f t="shared" si="3095"/>
        <v>0.63498896387689285</v>
      </c>
      <c r="FV302" s="16">
        <f t="shared" si="3095"/>
        <v>0.61098290426873803</v>
      </c>
      <c r="FW302" s="16">
        <f t="shared" si="3095"/>
        <v>0.54744593880133152</v>
      </c>
      <c r="FX302" s="16">
        <f t="shared" si="3095"/>
        <v>0.70192314457393934</v>
      </c>
      <c r="FY302" s="16">
        <f t="shared" si="3095"/>
        <v>0.34823867124431729</v>
      </c>
      <c r="FZ302" s="16">
        <f t="shared" si="3095"/>
        <v>2.1437727724778455</v>
      </c>
      <c r="GA302" s="16">
        <f t="shared" si="3095"/>
        <v>1.5702400565265719</v>
      </c>
      <c r="GB302" s="16">
        <f t="shared" si="3095"/>
        <v>2.1070857401064274</v>
      </c>
      <c r="GC302" s="16">
        <f t="shared" si="3095"/>
        <v>1.5913482720647067</v>
      </c>
      <c r="GD302" s="16">
        <f t="shared" si="3095"/>
        <v>2.1200654173248381</v>
      </c>
      <c r="GE302" s="16">
        <f t="shared" si="3095"/>
        <v>1.5968647009271137</v>
      </c>
      <c r="GF302" s="16">
        <f t="shared" si="3095"/>
        <v>3.3528509388872294</v>
      </c>
      <c r="GG302" s="16">
        <f t="shared" si="3095"/>
        <v>2.9596092840793773</v>
      </c>
      <c r="GH302" s="16">
        <f t="shared" si="3095"/>
        <v>2.3226360836615214</v>
      </c>
      <c r="GI302" s="16">
        <f t="shared" si="3095"/>
        <v>1.7501033048267232</v>
      </c>
      <c r="GJ302" s="16">
        <f t="shared" si="3095"/>
        <v>1.1649906764437361</v>
      </c>
      <c r="GK302" s="16">
        <f t="shared" si="3095"/>
        <v>1.0187168975076304</v>
      </c>
      <c r="GL302" s="16">
        <f t="shared" si="3095"/>
        <v>2.3991799237225706</v>
      </c>
      <c r="GM302" s="16">
        <f t="shared" si="3095"/>
        <v>0.35617714051578275</v>
      </c>
      <c r="GN302" s="16">
        <f t="shared" si="3095"/>
        <v>3.7335554311255237E-2</v>
      </c>
      <c r="GO302" s="16">
        <f t="shared" si="3095"/>
        <v>0.14522644683394503</v>
      </c>
      <c r="GP302" s="16">
        <f t="shared" si="3095"/>
        <v>0.34803138760430841</v>
      </c>
      <c r="GQ302" s="16">
        <f t="shared" si="3095"/>
        <v>2.2698834999078912</v>
      </c>
      <c r="GR302" s="16">
        <f t="shared" si="3095"/>
        <v>1.6650743262983241</v>
      </c>
      <c r="GS302" s="16">
        <f t="shared" si="3095"/>
        <v>0.44363165549431471</v>
      </c>
      <c r="GT302" s="16">
        <f t="shared" si="3095"/>
        <v>0.98879625912935865</v>
      </c>
      <c r="GU302" s="16">
        <f t="shared" si="3095"/>
        <v>0.71752580501733121</v>
      </c>
      <c r="GV302" s="16">
        <f t="shared" si="3095"/>
        <v>1.2068516911592297</v>
      </c>
      <c r="GW302" s="16">
        <f t="shared" si="3095"/>
        <v>0.67925116937897201</v>
      </c>
      <c r="GX302" s="16">
        <f t="shared" si="3095"/>
        <v>1.175738422481345</v>
      </c>
      <c r="GY302" s="16">
        <f t="shared" si="3095"/>
        <v>0.58872752245413551</v>
      </c>
      <c r="GZ302" s="16">
        <f t="shared" si="3095"/>
        <v>1.1424686690235433</v>
      </c>
      <c r="HA302" s="16">
        <f t="shared" ref="HA302:JL302" si="3098">IF(ISNUMBER(HA120),ABS(HA120-$B120),"")</f>
        <v>0.77445106083972348</v>
      </c>
      <c r="HB302" s="16">
        <f t="shared" si="3098"/>
        <v>1.2785004946213263</v>
      </c>
      <c r="HC302" s="16">
        <f t="shared" si="3098"/>
        <v>0.37879096244203936</v>
      </c>
      <c r="HD302" s="16">
        <f t="shared" si="3098"/>
        <v>0.9068593587607694</v>
      </c>
      <c r="HE302" s="16">
        <f t="shared" si="3098"/>
        <v>3.5438135105361823</v>
      </c>
      <c r="HF302" s="16">
        <f t="shared" si="3098"/>
        <v>3.7668274979666876</v>
      </c>
      <c r="HG302" s="16">
        <f t="shared" si="3098"/>
        <v>3.1282480852773631</v>
      </c>
      <c r="HH302" s="16">
        <f t="shared" si="3098"/>
        <v>2.4583939694865222</v>
      </c>
      <c r="HI302" s="16">
        <f t="shared" si="3098"/>
        <v>2.4642903048558793</v>
      </c>
      <c r="HJ302" s="16">
        <f t="shared" si="3098"/>
        <v>1.8546835637834818</v>
      </c>
      <c r="HK302" s="16">
        <f t="shared" si="3098"/>
        <v>1.2416008258850724</v>
      </c>
      <c r="HL302" s="16">
        <f t="shared" si="3098"/>
        <v>1.6858603161625041</v>
      </c>
      <c r="HM302" s="16">
        <f t="shared" si="3098"/>
        <v>1.0876240050826453</v>
      </c>
      <c r="HN302" s="16">
        <f t="shared" si="3098"/>
        <v>2.5073491893730591</v>
      </c>
      <c r="HO302" s="16">
        <f t="shared" si="3098"/>
        <v>1.9785127751175651</v>
      </c>
      <c r="HP302" s="16">
        <f t="shared" si="3098"/>
        <v>0.38838727501332926</v>
      </c>
      <c r="HQ302" s="16">
        <f t="shared" si="3098"/>
        <v>0.92712598956551062</v>
      </c>
      <c r="HR302" s="16">
        <f t="shared" si="3098"/>
        <v>2.4499278746105801E-2</v>
      </c>
      <c r="HS302" s="16">
        <f t="shared" si="3098"/>
        <v>0.52963794599311598</v>
      </c>
      <c r="HT302" s="16">
        <f t="shared" si="3098"/>
        <v>0.16699108006514507</v>
      </c>
      <c r="HU302" s="16">
        <f t="shared" si="3098"/>
        <v>0.71810152821639406</v>
      </c>
      <c r="HV302" s="16">
        <f t="shared" si="3098"/>
        <v>0.40445296889737392</v>
      </c>
      <c r="HW302" s="16">
        <f t="shared" si="3098"/>
        <v>0.90509985666351156</v>
      </c>
      <c r="HX302" s="16">
        <f t="shared" si="3098"/>
        <v>0.59568820530317623</v>
      </c>
      <c r="HY302" s="16">
        <f t="shared" si="3098"/>
        <v>0.81256292611142555</v>
      </c>
      <c r="HZ302" s="16">
        <f t="shared" si="3098"/>
        <v>1.0284993243415244</v>
      </c>
      <c r="IA302" s="16">
        <f t="shared" si="3098"/>
        <v>1.0083408272529795</v>
      </c>
      <c r="IB302" s="16">
        <f t="shared" si="3098"/>
        <v>0.94194958348684565</v>
      </c>
      <c r="IC302" s="16">
        <f t="shared" si="3098"/>
        <v>1.0927151908176853</v>
      </c>
      <c r="ID302" s="16">
        <f t="shared" si="3098"/>
        <v>0.72969480397382824</v>
      </c>
      <c r="IE302" s="16">
        <f t="shared" si="3098"/>
        <v>2.5529281924193725</v>
      </c>
      <c r="IF302" s="16">
        <f t="shared" si="3098"/>
        <v>1.9802517229395988</v>
      </c>
      <c r="IG302" s="16">
        <f t="shared" si="3098"/>
        <v>2.5094729652623897</v>
      </c>
      <c r="IH302" s="16">
        <f t="shared" si="3098"/>
        <v>2.0004144891522486</v>
      </c>
      <c r="II302" s="16">
        <f t="shared" si="3098"/>
        <v>2.5232318978903407</v>
      </c>
      <c r="IJ302" s="16">
        <f t="shared" si="3098"/>
        <v>2.0053419921393782</v>
      </c>
      <c r="IK302" s="16">
        <f t="shared" si="3098"/>
        <v>3.7591646860181953</v>
      </c>
      <c r="IL302" s="16">
        <f t="shared" si="3098"/>
        <v>3.2185799067622014</v>
      </c>
      <c r="IM302" s="16">
        <f t="shared" si="3098"/>
        <v>2.7302260179709634</v>
      </c>
      <c r="IN302" s="16">
        <f t="shared" si="3098"/>
        <v>2.1533958454762825</v>
      </c>
      <c r="IO302" s="16">
        <f t="shared" si="3098"/>
        <v>3.7591646860181953</v>
      </c>
      <c r="IP302" s="16">
        <f t="shared" si="3098"/>
        <v>3.2185799067622014</v>
      </c>
      <c r="IQ302" s="16">
        <f t="shared" si="3098"/>
        <v>1.9656593990658138</v>
      </c>
      <c r="IR302" s="16">
        <f t="shared" si="3098"/>
        <v>0.73872870954447478</v>
      </c>
      <c r="IS302" s="16">
        <f t="shared" si="3098"/>
        <v>0.32832223870589416</v>
      </c>
      <c r="IT302" s="16">
        <f t="shared" si="3098"/>
        <v>0.52074929713040774</v>
      </c>
      <c r="IU302" s="16">
        <f t="shared" si="3098"/>
        <v>0.71161840121961006</v>
      </c>
      <c r="IV302" s="16">
        <f t="shared" si="3098"/>
        <v>2.5844335581446529</v>
      </c>
      <c r="IW302" s="16">
        <f t="shared" si="3098"/>
        <v>1.9839271548623998</v>
      </c>
      <c r="IX302" s="16">
        <f t="shared" si="3098"/>
        <v>0.76296211152704529</v>
      </c>
      <c r="IY302" s="16">
        <f t="shared" si="3098"/>
        <v>1.3051506604770253</v>
      </c>
      <c r="IZ302" s="16">
        <f t="shared" si="3098"/>
        <v>1.0320314061332141</v>
      </c>
      <c r="JA302" s="16">
        <f t="shared" si="3098"/>
        <v>1.5126491515117948</v>
      </c>
      <c r="JB302" s="16">
        <f t="shared" si="3098"/>
        <v>0.99713519161875297</v>
      </c>
      <c r="JC302" s="16">
        <f t="shared" si="3098"/>
        <v>1.4863037558581738</v>
      </c>
      <c r="JD302" s="16">
        <f t="shared" si="3098"/>
        <v>0.89825860480060271</v>
      </c>
      <c r="JE302" s="16">
        <f t="shared" si="3098"/>
        <v>1.4483786951600734</v>
      </c>
      <c r="JF302" s="16">
        <f t="shared" si="3098"/>
        <v>1.0854010468973883</v>
      </c>
      <c r="JG302" s="16">
        <f t="shared" si="3098"/>
        <v>1.581568504118394</v>
      </c>
      <c r="JH302" s="16">
        <f t="shared" si="3098"/>
        <v>0.67754933451958266</v>
      </c>
      <c r="JI302" s="16">
        <f t="shared" si="3098"/>
        <v>1.2023542788741253</v>
      </c>
      <c r="JJ302" s="16">
        <f t="shared" si="3098"/>
        <v>3.8498445642525212</v>
      </c>
      <c r="JK302" s="16">
        <f t="shared" si="3098"/>
        <v>3.9128109827867092</v>
      </c>
      <c r="JL302" s="16">
        <f t="shared" si="3098"/>
        <v>3.2821871224476951</v>
      </c>
      <c r="JM302" s="16">
        <f t="shared" ref="JM302:KB302" si="3099">IF(ISNUMBER(JM120),ABS(JM120-$B120),"")</f>
        <v>2.7703740970386974</v>
      </c>
      <c r="JN302" s="16">
        <f t="shared" si="3099"/>
        <v>2.7704841626540713</v>
      </c>
      <c r="JO302" s="16">
        <f t="shared" si="3099"/>
        <v>2.165375815845394</v>
      </c>
      <c r="JP302" s="16">
        <f t="shared" si="3099"/>
        <v>3.8498445642525212</v>
      </c>
      <c r="JQ302" s="16">
        <f t="shared" si="3099"/>
        <v>3.9128109827867092</v>
      </c>
      <c r="JR302" s="16">
        <f t="shared" si="3099"/>
        <v>3.2821871224476951</v>
      </c>
      <c r="JS302" s="16">
        <f t="shared" si="3099"/>
        <v>2.1501605924962632</v>
      </c>
      <c r="JT302" s="16">
        <f t="shared" si="3099"/>
        <v>1.623607533699186</v>
      </c>
      <c r="JU302" s="16">
        <f t="shared" si="3099"/>
        <v>0.68601775097319262</v>
      </c>
      <c r="JV302" s="16">
        <f t="shared" si="3099"/>
        <v>1.2216515791430282</v>
      </c>
      <c r="JW302" s="16">
        <f t="shared" si="3099"/>
        <v>0.25537098991198093</v>
      </c>
      <c r="JX302" s="16">
        <f t="shared" si="3099"/>
        <v>0.80552903981040913</v>
      </c>
      <c r="JY302" s="16">
        <f t="shared" si="3099"/>
        <v>0.45718282910053176</v>
      </c>
      <c r="JZ302" s="16">
        <f t="shared" si="3099"/>
        <v>1.0045442626816055</v>
      </c>
      <c r="KA302" s="16">
        <f t="shared" si="3099"/>
        <v>0.68742148090713329</v>
      </c>
      <c r="KB302" s="16">
        <f t="shared" si="3099"/>
        <v>1.1798135083482606</v>
      </c>
      <c r="KD302" t="str">
        <f t="shared" si="2943"/>
        <v/>
      </c>
      <c r="KE302" t="str">
        <f t="shared" si="2943"/>
        <v/>
      </c>
    </row>
    <row r="303" spans="2:291" x14ac:dyDescent="0.25">
      <c r="D303" s="17">
        <f t="shared" si="3088"/>
        <v>3.8989870941861682E-2</v>
      </c>
      <c r="E303" s="17"/>
      <c r="F303" s="16">
        <f t="shared" ref="F303:BV303" si="3100">IF(ISNUMBER(F121),ABS(F121-$B121),"")</f>
        <v>5.0564635286137047</v>
      </c>
      <c r="G303" s="16">
        <f t="shared" si="3100"/>
        <v>5.0437925727845823</v>
      </c>
      <c r="H303" s="16">
        <f t="shared" ref="H303:I303" si="3101">IF(ISNUMBER(H121),ABS(H121-$B121),"")</f>
        <v>5.1046854821508703</v>
      </c>
      <c r="I303" s="16">
        <f t="shared" si="3101"/>
        <v>5.0052529576925338</v>
      </c>
      <c r="J303" s="16">
        <f t="shared" si="3100"/>
        <v>4.9254390403906143</v>
      </c>
      <c r="K303" s="16">
        <f t="shared" si="3100"/>
        <v>4.8292418306302238</v>
      </c>
      <c r="L303" s="16">
        <f t="shared" si="3100"/>
        <v>5.0252556434717235</v>
      </c>
      <c r="M303" s="16">
        <f t="shared" si="3100"/>
        <v>4.9236378836266397</v>
      </c>
      <c r="N303" s="16">
        <f t="shared" si="3100"/>
        <v>4.1621982833857771</v>
      </c>
      <c r="O303" s="16">
        <f t="shared" si="3100"/>
        <v>4.0554632219915732</v>
      </c>
      <c r="P303" s="16">
        <f t="shared" si="3100"/>
        <v>3.8207202954378943</v>
      </c>
      <c r="Q303" s="16">
        <f t="shared" si="3100"/>
        <v>3.6966402572641357</v>
      </c>
      <c r="R303" s="16">
        <f t="shared" si="3100"/>
        <v>4.6471535041168863</v>
      </c>
      <c r="S303" s="16">
        <f t="shared" si="3100"/>
        <v>4.3591307261547456</v>
      </c>
      <c r="T303" s="16">
        <f t="shared" si="3100"/>
        <v>3.7615551926696469</v>
      </c>
      <c r="U303" s="16">
        <f t="shared" si="3100"/>
        <v>3.6641614451704925</v>
      </c>
      <c r="V303" s="16">
        <f t="shared" si="3100"/>
        <v>3.9631487099122182</v>
      </c>
      <c r="W303" s="16">
        <f t="shared" si="3100"/>
        <v>1.7042439119682342</v>
      </c>
      <c r="X303" s="16">
        <f t="shared" si="3100"/>
        <v>1.7641308241977356</v>
      </c>
      <c r="Y303" s="16">
        <f t="shared" si="3100"/>
        <v>1.6806805997875358</v>
      </c>
      <c r="Z303" s="16">
        <f t="shared" si="3100"/>
        <v>4.4438532016663714</v>
      </c>
      <c r="AA303" s="16">
        <f t="shared" ref="AA303:AE303" si="3102">IF(ISNUMBER(AA121),ABS(AA121-$B121),"")</f>
        <v>2.9118482978849727</v>
      </c>
      <c r="AB303" s="16">
        <f t="shared" si="3102"/>
        <v>1.6711131944531417</v>
      </c>
      <c r="AC303" s="16">
        <f t="shared" si="3102"/>
        <v>1.1926601841768161</v>
      </c>
      <c r="AD303" s="16">
        <f t="shared" si="3102"/>
        <v>1.4617241010847408</v>
      </c>
      <c r="AE303" s="16">
        <f t="shared" si="3102"/>
        <v>1.4897024331229431</v>
      </c>
      <c r="AF303" s="16">
        <f t="shared" si="3100"/>
        <v>1.5032079792659943</v>
      </c>
      <c r="AG303" s="16">
        <f t="shared" si="3100"/>
        <v>2.4749357816092754</v>
      </c>
      <c r="AH303" s="16">
        <f t="shared" si="3100"/>
        <v>2.2381067554445053</v>
      </c>
      <c r="AI303" s="16">
        <f t="shared" si="3100"/>
        <v>2.2597412042569545</v>
      </c>
      <c r="AJ303" s="16">
        <f t="shared" si="3100"/>
        <v>1.3504320725394336</v>
      </c>
      <c r="AK303" s="16">
        <f t="shared" si="3100"/>
        <v>3.5540563940329832</v>
      </c>
      <c r="AL303" s="16">
        <f t="shared" si="3100"/>
        <v>3.8835310593959491</v>
      </c>
      <c r="AM303" s="16">
        <f t="shared" si="3100"/>
        <v>3.7215847833898579</v>
      </c>
      <c r="AN303" s="16">
        <f t="shared" si="3100"/>
        <v>3.9635435453088235</v>
      </c>
      <c r="AO303" s="16">
        <f t="shared" si="3100"/>
        <v>3.6674390193888939</v>
      </c>
      <c r="AP303" s="16">
        <f t="shared" si="3100"/>
        <v>3.9327371885523235</v>
      </c>
      <c r="AQ303" s="16">
        <f t="shared" si="3100"/>
        <v>3.4315387285574559</v>
      </c>
      <c r="AR303" s="16">
        <f t="shared" si="3100"/>
        <v>3.7798404175189262</v>
      </c>
      <c r="AS303" s="16">
        <f t="shared" si="3100"/>
        <v>3.3519754149564278</v>
      </c>
      <c r="AT303" s="16">
        <f t="shared" si="3100"/>
        <v>3.8098883756542818</v>
      </c>
      <c r="AU303" s="16">
        <f t="shared" si="3100"/>
        <v>3.2794283650718512</v>
      </c>
      <c r="AV303" s="16">
        <f t="shared" si="3100"/>
        <v>3.3716003810716018</v>
      </c>
      <c r="AW303" s="16">
        <f t="shared" si="3100"/>
        <v>0.74695890363634021</v>
      </c>
      <c r="AX303" s="16">
        <f t="shared" si="3100"/>
        <v>1.1419298883067768</v>
      </c>
      <c r="AY303" s="16">
        <f t="shared" si="3100"/>
        <v>2.5390126166054188</v>
      </c>
      <c r="AZ303" s="16">
        <f t="shared" si="3100"/>
        <v>2.1884713707603396</v>
      </c>
      <c r="BA303" s="16">
        <f t="shared" si="3100"/>
        <v>1.8446348750067898</v>
      </c>
      <c r="BB303" s="16">
        <f t="shared" si="3100"/>
        <v>3.96606373431149</v>
      </c>
      <c r="BC303" s="16">
        <f t="shared" si="3100"/>
        <v>3.4703687210475209</v>
      </c>
      <c r="BD303" s="16">
        <f t="shared" si="3100"/>
        <v>2.9954332334129958</v>
      </c>
      <c r="BE303" s="16">
        <f t="shared" si="3100"/>
        <v>2.5488025315543723</v>
      </c>
      <c r="BF303" s="16">
        <f t="shared" si="3100"/>
        <v>2.1146770807739586</v>
      </c>
      <c r="BG303" s="16">
        <f t="shared" si="3100"/>
        <v>1.7035752183961677</v>
      </c>
      <c r="BH303" s="16">
        <f t="shared" si="3100"/>
        <v>1.3165334385332983</v>
      </c>
      <c r="BI303" s="16">
        <f t="shared" si="3100"/>
        <v>0.94862248486035128</v>
      </c>
      <c r="BJ303" s="16">
        <f t="shared" si="3100"/>
        <v>0.60022516690466432</v>
      </c>
      <c r="BK303" s="16">
        <f t="shared" si="3100"/>
        <v>0.27131463104532827</v>
      </c>
      <c r="BL303" s="16">
        <f t="shared" si="3100"/>
        <v>3.8989870941861682E-2</v>
      </c>
      <c r="BM303" s="16">
        <f t="shared" si="3100"/>
        <v>0.32470449411277968</v>
      </c>
      <c r="BN303" s="16"/>
      <c r="BO303" s="16"/>
      <c r="BP303" s="16"/>
      <c r="BQ303" s="16">
        <f t="shared" si="3100"/>
        <v>3.8098883756542818</v>
      </c>
      <c r="BR303" s="16">
        <f t="shared" si="3100"/>
        <v>3.3975200190182591</v>
      </c>
      <c r="BS303" s="16">
        <f t="shared" si="3100"/>
        <v>2.9940817997642455</v>
      </c>
      <c r="BT303" s="16">
        <f t="shared" si="3100"/>
        <v>2.6032464891513882</v>
      </c>
      <c r="BU303" s="16">
        <f t="shared" si="3100"/>
        <v>2.2190401862760325</v>
      </c>
      <c r="BV303" s="16">
        <f t="shared" si="3100"/>
        <v>1.8448067752550799</v>
      </c>
      <c r="BW303" s="16">
        <f t="shared" ref="BW303:EL303" si="3103">IF(ISNUMBER(BW121),ABS(BW121-$B121),"")</f>
        <v>1.4823814978270491</v>
      </c>
      <c r="BX303" s="16">
        <f t="shared" si="3103"/>
        <v>1.1283974592732591</v>
      </c>
      <c r="BY303" s="16">
        <f t="shared" si="3103"/>
        <v>0.78298154494885353</v>
      </c>
      <c r="BZ303" s="16">
        <f t="shared" si="3103"/>
        <v>0.44708856931069363</v>
      </c>
      <c r="CA303" s="16">
        <f t="shared" si="3103"/>
        <v>0.12289405072274917</v>
      </c>
      <c r="CB303" s="16">
        <f t="shared" si="3103"/>
        <v>0.1900433750539321</v>
      </c>
      <c r="CC303" s="16"/>
      <c r="CD303" s="16"/>
      <c r="CE303" s="16">
        <f t="shared" si="3103"/>
        <v>3.7725680689509886</v>
      </c>
      <c r="CF303" s="16">
        <f t="shared" si="3103"/>
        <v>3.2836417950164503</v>
      </c>
      <c r="CG303" s="16">
        <f t="shared" si="3103"/>
        <v>2.8211577281195162</v>
      </c>
      <c r="CH303" s="16">
        <f t="shared" si="3103"/>
        <v>2.3821880609054915</v>
      </c>
      <c r="CI303" s="16">
        <f t="shared" si="3103"/>
        <v>1.9648836745528797</v>
      </c>
      <c r="CJ303" s="16">
        <f t="shared" si="3103"/>
        <v>1.5681978492779365</v>
      </c>
      <c r="CK303" s="16">
        <f t="shared" si="3103"/>
        <v>1.1965423914972462</v>
      </c>
      <c r="CL303" s="16">
        <f t="shared" si="3103"/>
        <v>0.84413586178956734</v>
      </c>
      <c r="CM303" s="16">
        <f t="shared" si="3103"/>
        <v>0.51061461903285021</v>
      </c>
      <c r="CN303" s="16">
        <f t="shared" si="3103"/>
        <v>0.19604799066007672</v>
      </c>
      <c r="CO303" s="16">
        <f t="shared" si="3103"/>
        <v>9.7575736843651839E-2</v>
      </c>
      <c r="CP303" s="16">
        <f t="shared" si="3103"/>
        <v>0.37015503467674193</v>
      </c>
      <c r="CQ303" s="16"/>
      <c r="CR303" s="16"/>
      <c r="CS303" s="16">
        <f t="shared" si="3103"/>
        <v>1.4993601965779817</v>
      </c>
      <c r="CT303" s="16">
        <f t="shared" si="3103"/>
        <v>3.5133252221286568</v>
      </c>
      <c r="CU303" s="16">
        <f t="shared" si="3103"/>
        <v>1.2508028908582105</v>
      </c>
      <c r="CV303" s="16">
        <f t="shared" si="3103"/>
        <v>1.7042439119682342</v>
      </c>
      <c r="CW303" s="16">
        <f t="shared" si="3103"/>
        <v>3.7798404175189262</v>
      </c>
      <c r="CX303" s="16">
        <f t="shared" si="3103"/>
        <v>0.74695890363634021</v>
      </c>
      <c r="CY303" s="16">
        <f t="shared" si="3103"/>
        <v>1.703541517401959</v>
      </c>
      <c r="CZ303" s="16">
        <f t="shared" si="3103"/>
        <v>3.6262914201515741</v>
      </c>
      <c r="DA303" s="16">
        <f t="shared" si="3103"/>
        <v>0.48076036744180328</v>
      </c>
      <c r="DB303" s="16">
        <f t="shared" si="3103"/>
        <v>1.536240516578431</v>
      </c>
      <c r="DC303" s="16">
        <f t="shared" si="3103"/>
        <v>3.4490784949984175</v>
      </c>
      <c r="DD303" s="16">
        <f t="shared" si="3103"/>
        <v>1.249901737822114</v>
      </c>
      <c r="DE303" s="16">
        <f t="shared" si="3103"/>
        <v>1.6049767218042632</v>
      </c>
      <c r="DF303" s="16">
        <f t="shared" si="3103"/>
        <v>3.6054439404940695</v>
      </c>
      <c r="DG303" s="16">
        <f t="shared" si="3103"/>
        <v>0.42208827614993538</v>
      </c>
      <c r="DH303" s="16">
        <f t="shared" si="3103"/>
        <v>1.8976923593221784</v>
      </c>
      <c r="DI303" s="16">
        <f t="shared" si="3103"/>
        <v>3.941702219417607</v>
      </c>
      <c r="DJ303" s="16">
        <f t="shared" si="3103"/>
        <v>1.2780595247005238</v>
      </c>
      <c r="DK303" s="16">
        <f t="shared" si="3103"/>
        <v>1.6371766551341125</v>
      </c>
      <c r="DL303" s="16">
        <f t="shared" si="3103"/>
        <v>3.7886976196953697</v>
      </c>
      <c r="DM303" s="16">
        <f t="shared" si="3103"/>
        <v>0.57401345233779466</v>
      </c>
      <c r="DN303" s="16">
        <f t="shared" si="3103"/>
        <v>1.7806297527380366</v>
      </c>
      <c r="DO303" s="16">
        <f t="shared" si="3103"/>
        <v>3.7116040263398986</v>
      </c>
      <c r="DP303" s="16">
        <f t="shared" si="3103"/>
        <v>1.3355728423224491</v>
      </c>
      <c r="DQ303" s="16">
        <f t="shared" si="3103"/>
        <v>1.5383178857427993</v>
      </c>
      <c r="DR303" s="16">
        <f t="shared" si="3103"/>
        <v>3.5321011999268705</v>
      </c>
      <c r="DS303" s="16">
        <f t="shared" si="3103"/>
        <v>1.14153706043993</v>
      </c>
      <c r="DT303" s="16">
        <f t="shared" si="3103"/>
        <v>1.6586878214482113</v>
      </c>
      <c r="DU303" s="16">
        <f t="shared" si="3103"/>
        <v>3.6446802733286461</v>
      </c>
      <c r="DV303" s="16">
        <f t="shared" si="3103"/>
        <v>0.47118693452716798</v>
      </c>
      <c r="DW303" s="16">
        <f t="shared" si="3103"/>
        <v>3.8766440122834069</v>
      </c>
      <c r="DX303" s="16">
        <f t="shared" ref="DX303:DY303" si="3104">IF(ISNUMBER(DX121),ABS(DX121-$B121),"")</f>
        <v>4.217250017198154</v>
      </c>
      <c r="DY303" s="16">
        <f t="shared" si="3104"/>
        <v>4.1524951507123546</v>
      </c>
      <c r="DZ303" s="16">
        <f t="shared" ref="DZ303:ED303" si="3105">IF(ISNUMBER(DZ121),ABS(DZ121-$B121),"")</f>
        <v>1.730003657249739</v>
      </c>
      <c r="EA303" s="16">
        <f t="shared" si="3105"/>
        <v>1.5880862618278684</v>
      </c>
      <c r="EB303" s="16">
        <f t="shared" si="3105"/>
        <v>4.2211645914437383</v>
      </c>
      <c r="EC303" s="16">
        <f t="shared" si="3105"/>
        <v>4.1438206796991324</v>
      </c>
      <c r="ED303" s="38">
        <f t="shared" si="3105"/>
        <v>1.9243105806345682</v>
      </c>
      <c r="EE303" s="16">
        <f t="shared" si="3103"/>
        <v>1.588458209990165</v>
      </c>
      <c r="EF303" s="16">
        <f t="shared" si="3103"/>
        <v>1.5042564966696546</v>
      </c>
      <c r="EG303" s="16">
        <f t="shared" si="3103"/>
        <v>1.2459326512975508</v>
      </c>
      <c r="EH303" s="16">
        <f t="shared" si="3103"/>
        <v>1.5860524205723436</v>
      </c>
      <c r="EI303" s="16">
        <f t="shared" si="3103"/>
        <v>1.3067280746006418</v>
      </c>
      <c r="EJ303" s="16">
        <f t="shared" si="3103"/>
        <v>1.7211777998151092</v>
      </c>
      <c r="EK303" s="16">
        <f t="shared" si="3103"/>
        <v>2.7297547592371814</v>
      </c>
      <c r="EL303" s="16">
        <f t="shared" si="3103"/>
        <v>2.3935967779362954</v>
      </c>
      <c r="EM303" s="16">
        <f t="shared" ref="EM303:GZ303" si="3106">IF(ISNUMBER(EM121),ABS(EM121-$B121),"")</f>
        <v>2.3150050568659992</v>
      </c>
      <c r="EN303" s="16">
        <f t="shared" si="3106"/>
        <v>2.0567004064836567</v>
      </c>
      <c r="EO303" s="16">
        <f t="shared" si="3106"/>
        <v>2.3906775588250753</v>
      </c>
      <c r="EP303" s="16">
        <f t="shared" si="3106"/>
        <v>2.1112460900914982</v>
      </c>
      <c r="EQ303" s="16">
        <f t="shared" si="3106"/>
        <v>1.5506656076563559</v>
      </c>
      <c r="ER303" s="16">
        <f t="shared" si="3106"/>
        <v>1.2158388337371662</v>
      </c>
      <c r="ES303" s="16">
        <f t="shared" si="3106"/>
        <v>3.6635175621586313</v>
      </c>
      <c r="ET303" s="16">
        <f t="shared" si="3106"/>
        <v>3.7845973164050406</v>
      </c>
      <c r="EU303" s="16">
        <f t="shared" ref="EU303:EW303" si="3107">IF(ISNUMBER(EU121),ABS(EU121-$B121),"")</f>
        <v>4.1399826160939313</v>
      </c>
      <c r="EV303" s="16">
        <f t="shared" si="3107"/>
        <v>3.9802638044440073</v>
      </c>
      <c r="EW303" s="16">
        <f t="shared" si="3107"/>
        <v>3.7484985595984881</v>
      </c>
      <c r="EX303" s="16">
        <f t="shared" si="3106"/>
        <v>3.765624483040142</v>
      </c>
      <c r="EY303" s="16">
        <f t="shared" si="3106"/>
        <v>4.1090131304444242</v>
      </c>
      <c r="EZ303" s="16">
        <f t="shared" si="3106"/>
        <v>3.5819616124300069</v>
      </c>
      <c r="FA303" s="16">
        <f t="shared" si="3106"/>
        <v>3.3245417569855249</v>
      </c>
      <c r="FB303" s="16">
        <f t="shared" si="3106"/>
        <v>3.6781864510271305</v>
      </c>
      <c r="FC303" s="16">
        <f t="shared" si="3106"/>
        <v>0.93320687472078134</v>
      </c>
      <c r="FD303" s="16">
        <f t="shared" si="3106"/>
        <v>0.54232940472221003</v>
      </c>
      <c r="FE303" s="16">
        <f t="shared" si="3106"/>
        <v>2.8020001042207241</v>
      </c>
      <c r="FF303" s="16">
        <f t="shared" si="3106"/>
        <v>2.4596055288731975</v>
      </c>
      <c r="FG303" s="16">
        <f t="shared" si="3106"/>
        <v>1.3361124651183331</v>
      </c>
      <c r="FH303" s="16">
        <f t="shared" si="3106"/>
        <v>0.99585966001507131</v>
      </c>
      <c r="FI303" s="16">
        <f t="shared" ref="FI303:FK303" si="3108">IF(ISNUMBER(FI121),ABS(FI121-$B121),"")</f>
        <v>2.4334417606691261</v>
      </c>
      <c r="FJ303" s="16">
        <f t="shared" si="3108"/>
        <v>4.7910654067962639</v>
      </c>
      <c r="FK303" s="16">
        <f t="shared" si="3108"/>
        <v>2.0896822249708862</v>
      </c>
      <c r="FL303" s="47">
        <f t="shared" si="3106"/>
        <v>1.9558066043997826</v>
      </c>
      <c r="FM303" s="16">
        <f t="shared" si="3106"/>
        <v>1.9391105416900984</v>
      </c>
      <c r="FN303" s="16">
        <f t="shared" si="3106"/>
        <v>1.9596352595357018</v>
      </c>
      <c r="FO303" s="16">
        <f t="shared" si="3106"/>
        <v>2.1650096271251016</v>
      </c>
      <c r="FP303" s="16">
        <f t="shared" si="3106"/>
        <v>1.937519768509361</v>
      </c>
      <c r="FQ303" s="16">
        <f t="shared" si="3106"/>
        <v>1.9322100509398012</v>
      </c>
      <c r="FR303" s="16">
        <f t="shared" si="3106"/>
        <v>1.6671071065628382</v>
      </c>
      <c r="FS303" s="16">
        <f t="shared" si="3106"/>
        <v>3.6920759546728732</v>
      </c>
      <c r="FT303" s="16">
        <f t="shared" si="3106"/>
        <v>1.300775317748986</v>
      </c>
      <c r="FU303" s="16">
        <f t="shared" si="3106"/>
        <v>1.0601391356512693</v>
      </c>
      <c r="FV303" s="16">
        <f t="shared" si="3106"/>
        <v>1.0918742170432552</v>
      </c>
      <c r="FW303" s="16">
        <f t="shared" si="3106"/>
        <v>2.0827842497815254</v>
      </c>
      <c r="FX303" s="16">
        <f t="shared" si="3106"/>
        <v>1.8725261183352586</v>
      </c>
      <c r="FY303" s="16">
        <f t="shared" si="3106"/>
        <v>0.91131669572106944</v>
      </c>
      <c r="FZ303" s="16">
        <f t="shared" si="3106"/>
        <v>3.2468410724156058</v>
      </c>
      <c r="GA303" s="16">
        <f t="shared" si="3106"/>
        <v>3.591696201479067</v>
      </c>
      <c r="GB303" s="16">
        <f t="shared" si="3106"/>
        <v>3.4214530134959489</v>
      </c>
      <c r="GC303" s="16">
        <f t="shared" si="3106"/>
        <v>3.6771916275004912</v>
      </c>
      <c r="GD303" s="16">
        <f t="shared" si="3106"/>
        <v>3.3663145047476348</v>
      </c>
      <c r="GE303" s="16">
        <f t="shared" si="3106"/>
        <v>3.6441516441082058</v>
      </c>
      <c r="GF303" s="16">
        <f t="shared" si="3106"/>
        <v>3.0538388348492447</v>
      </c>
      <c r="GG303" s="16">
        <f t="shared" si="3106"/>
        <v>3.2252051229285428</v>
      </c>
      <c r="GH303" s="16">
        <f t="shared" si="3106"/>
        <v>3.1188392164608274</v>
      </c>
      <c r="GI303" s="16">
        <f t="shared" si="3106"/>
        <v>3.4711853102826353</v>
      </c>
      <c r="GJ303" s="16">
        <f t="shared" si="3106"/>
        <v>2.957789561145546</v>
      </c>
      <c r="GK303" s="16">
        <f t="shared" si="3106"/>
        <v>3.0222010874873604</v>
      </c>
      <c r="GL303" s="16">
        <f t="shared" si="3106"/>
        <v>0.38532036330849451</v>
      </c>
      <c r="GM303" s="16">
        <f t="shared" si="3106"/>
        <v>0.64675797792475009</v>
      </c>
      <c r="GN303" s="16">
        <f t="shared" si="3106"/>
        <v>2.0197401063062159</v>
      </c>
      <c r="GO303" s="16">
        <f t="shared" si="3106"/>
        <v>1.6684173600051508</v>
      </c>
      <c r="GP303" s="16">
        <f t="shared" si="3106"/>
        <v>1.3155259610341545</v>
      </c>
      <c r="GQ303" s="16">
        <f t="shared" si="3106"/>
        <v>3.6754565013534375</v>
      </c>
      <c r="GR303" s="16">
        <f t="shared" si="3106"/>
        <v>4.0291043068500016</v>
      </c>
      <c r="GS303" s="16">
        <f t="shared" si="3106"/>
        <v>1.5970271031215475</v>
      </c>
      <c r="GT303" s="16">
        <f t="shared" si="3106"/>
        <v>1.2444386409579522</v>
      </c>
      <c r="GU303" s="16">
        <f t="shared" si="3106"/>
        <v>1.1697223041341545</v>
      </c>
      <c r="GV303" s="16">
        <f t="shared" si="3106"/>
        <v>0.89600334353681887</v>
      </c>
      <c r="GW303" s="16">
        <f t="shared" si="3106"/>
        <v>1.2565611409204109</v>
      </c>
      <c r="GX303" s="16">
        <f t="shared" si="3106"/>
        <v>0.96322906104322215</v>
      </c>
      <c r="GY303" s="16">
        <f t="shared" si="3106"/>
        <v>2.4207020777969603</v>
      </c>
      <c r="GZ303" s="16">
        <f t="shared" si="3106"/>
        <v>2.0687353441268499</v>
      </c>
      <c r="HA303" s="16">
        <f t="shared" ref="HA303:JL303" si="3109">IF(ISNUMBER(HA121),ABS(HA121-$B121),"")</f>
        <v>2.0786997605449642</v>
      </c>
      <c r="HB303" s="16">
        <f t="shared" si="3109"/>
        <v>1.7861802755388112</v>
      </c>
      <c r="HC303" s="16">
        <f t="shared" si="3109"/>
        <v>1.1817220925466643</v>
      </c>
      <c r="HD303" s="16">
        <f t="shared" si="3109"/>
        <v>0.8299799152193259</v>
      </c>
      <c r="HE303" s="16">
        <f t="shared" si="3109"/>
        <v>3.4688767634297619</v>
      </c>
      <c r="HF303" s="16">
        <f t="shared" si="3109"/>
        <v>3.2683382897580486</v>
      </c>
      <c r="HG303" s="16">
        <f t="shared" si="3109"/>
        <v>3.6417494076900141</v>
      </c>
      <c r="HH303" s="16">
        <f t="shared" si="3109"/>
        <v>3.5406847234053771</v>
      </c>
      <c r="HI303" s="16">
        <f t="shared" si="3109"/>
        <v>3.5449552515170808</v>
      </c>
      <c r="HJ303" s="16">
        <f t="shared" si="3109"/>
        <v>3.9017539368111329</v>
      </c>
      <c r="HK303" s="16">
        <f t="shared" si="3109"/>
        <v>3.3562894191122155</v>
      </c>
      <c r="HL303" s="16">
        <f t="shared" si="3109"/>
        <v>3.0547365737219536</v>
      </c>
      <c r="HM303" s="16">
        <f t="shared" si="3109"/>
        <v>3.4230293055543939</v>
      </c>
      <c r="HN303" s="16">
        <f t="shared" si="3109"/>
        <v>0.65890154415643565</v>
      </c>
      <c r="HO303" s="16">
        <f t="shared" si="3109"/>
        <v>0.25011535331711343</v>
      </c>
      <c r="HP303" s="16">
        <f t="shared" si="3109"/>
        <v>0.90765710766595475</v>
      </c>
      <c r="HQ303" s="16">
        <f t="shared" si="3109"/>
        <v>0.54865709952076713</v>
      </c>
      <c r="HR303" s="16">
        <f t="shared" si="3109"/>
        <v>2.3625192909106829</v>
      </c>
      <c r="HS303" s="16">
        <f t="shared" si="3109"/>
        <v>2.0016086638236743</v>
      </c>
      <c r="HT303" s="16">
        <f t="shared" si="3109"/>
        <v>1.989699573207389</v>
      </c>
      <c r="HU303" s="16">
        <f t="shared" si="3109"/>
        <v>1.6273802693629307</v>
      </c>
      <c r="HV303" s="16">
        <f t="shared" si="3109"/>
        <v>1.493221406473566</v>
      </c>
      <c r="HW303" s="16">
        <f t="shared" si="3109"/>
        <v>1.188326676068499</v>
      </c>
      <c r="HX303" s="16">
        <f t="shared" si="3109"/>
        <v>3.9424304053890751</v>
      </c>
      <c r="HY303" s="16">
        <f t="shared" si="3109"/>
        <v>1.4732895219793818</v>
      </c>
      <c r="HZ303" s="16">
        <f t="shared" si="3109"/>
        <v>1.2274470308967125</v>
      </c>
      <c r="IA303" s="16">
        <f t="shared" si="3109"/>
        <v>1.2562946128197723</v>
      </c>
      <c r="IB303" s="16">
        <f t="shared" si="3109"/>
        <v>2.2774439357167466</v>
      </c>
      <c r="IC303" s="16">
        <f t="shared" si="3109"/>
        <v>2.0610013322478835</v>
      </c>
      <c r="ID303" s="16">
        <f t="shared" si="3109"/>
        <v>1.039095796218561</v>
      </c>
      <c r="IE303" s="16">
        <f t="shared" si="3109"/>
        <v>3.4356206556196014</v>
      </c>
      <c r="IF303" s="16">
        <f t="shared" si="3109"/>
        <v>3.824239794860091</v>
      </c>
      <c r="IG303" s="16">
        <f t="shared" si="3109"/>
        <v>3.616210185637982</v>
      </c>
      <c r="IH303" s="16">
        <f t="shared" si="3109"/>
        <v>3.9074212952498897</v>
      </c>
      <c r="II303" s="16">
        <f t="shared" si="3109"/>
        <v>3.5599935131624818</v>
      </c>
      <c r="IJ303" s="16">
        <f t="shared" si="3109"/>
        <v>3.874551851676415</v>
      </c>
      <c r="IK303" s="16">
        <f t="shared" si="3109"/>
        <v>3.2168149326766127</v>
      </c>
      <c r="IL303" s="16">
        <f t="shared" si="3109"/>
        <v>3.9549730467860797</v>
      </c>
      <c r="IM303" s="16">
        <f t="shared" si="3109"/>
        <v>3.2997949456440949</v>
      </c>
      <c r="IN303" s="16">
        <f t="shared" si="3109"/>
        <v>3.7082442271205878</v>
      </c>
      <c r="IO303" s="16">
        <f t="shared" si="3109"/>
        <v>3.2168149326766127</v>
      </c>
      <c r="IP303" s="16">
        <f t="shared" si="3109"/>
        <v>3.9549730467860797</v>
      </c>
      <c r="IQ303" s="16">
        <f t="shared" si="3109"/>
        <v>0.58338476264833616</v>
      </c>
      <c r="IR303" s="16">
        <f t="shared" si="3109"/>
        <v>0.85482896540918318</v>
      </c>
      <c r="IS303" s="16">
        <f t="shared" si="3109"/>
        <v>2.3741141360893607</v>
      </c>
      <c r="IT303" s="16">
        <f t="shared" si="3109"/>
        <v>1.9858961106773165</v>
      </c>
      <c r="IU303" s="16">
        <f t="shared" si="3109"/>
        <v>1.6279570299272734</v>
      </c>
      <c r="IV303" s="16">
        <f t="shared" si="3109"/>
        <v>3.7807513040779952</v>
      </c>
      <c r="IW303" s="16">
        <f t="shared" si="3109"/>
        <v>4.1824667130340174</v>
      </c>
      <c r="IX303" s="16">
        <f t="shared" si="3109"/>
        <v>1.7093700906386573</v>
      </c>
      <c r="IY303" s="16">
        <f t="shared" si="3109"/>
        <v>1.3110478856133057</v>
      </c>
      <c r="IZ303" s="16">
        <f t="shared" si="3109"/>
        <v>1.2730403375600758</v>
      </c>
      <c r="JA303" s="16">
        <f t="shared" si="3109"/>
        <v>0.96148759749868873</v>
      </c>
      <c r="JB303" s="16">
        <f t="shared" si="3109"/>
        <v>1.3575580344743798</v>
      </c>
      <c r="JC303" s="16">
        <f t="shared" si="3109"/>
        <v>1.0251624196274349</v>
      </c>
      <c r="JD303" s="16">
        <f t="shared" si="3109"/>
        <v>2.5495502828332803</v>
      </c>
      <c r="JE303" s="16">
        <f t="shared" si="3109"/>
        <v>2.1516186050240549</v>
      </c>
      <c r="JF303" s="16">
        <f t="shared" si="3109"/>
        <v>2.1982824326776154</v>
      </c>
      <c r="JG303" s="16">
        <f t="shared" si="3109"/>
        <v>1.8664661088029675</v>
      </c>
      <c r="JH303" s="16">
        <f t="shared" si="3109"/>
        <v>1.2511220657927993</v>
      </c>
      <c r="JI303" s="16">
        <f t="shared" si="3109"/>
        <v>0.85451463621623702</v>
      </c>
      <c r="JJ303" s="16">
        <f t="shared" si="3109"/>
        <v>3.5502701950487676</v>
      </c>
      <c r="JK303" s="16">
        <f t="shared" si="3109"/>
        <v>3.9072082303619595</v>
      </c>
      <c r="JL303" s="16">
        <f t="shared" si="3109"/>
        <v>4.3197612558915637</v>
      </c>
      <c r="JM303" s="16">
        <f t="shared" ref="JM303:KB303" si="3110">IF(ISNUMBER(JM121),ABS(JM121-$B121),"")</f>
        <v>3.6388004776866865</v>
      </c>
      <c r="JN303" s="16">
        <f t="shared" si="3110"/>
        <v>3.6567374191211286</v>
      </c>
      <c r="JO303" s="16">
        <f t="shared" si="3110"/>
        <v>4.0614936556588077</v>
      </c>
      <c r="JP303" s="16">
        <f t="shared" si="3110"/>
        <v>3.5502701950487676</v>
      </c>
      <c r="JQ303" s="16">
        <f t="shared" si="3110"/>
        <v>3.9072082303619595</v>
      </c>
      <c r="JR303" s="16">
        <f t="shared" si="3110"/>
        <v>4.3197612558915637</v>
      </c>
      <c r="JS303" s="16">
        <f t="shared" si="3110"/>
        <v>0.79086086523415133</v>
      </c>
      <c r="JT303" s="16">
        <f t="shared" si="3110"/>
        <v>0.33549953328605397</v>
      </c>
      <c r="JU303" s="16">
        <f t="shared" si="3110"/>
        <v>1.0624739682687618</v>
      </c>
      <c r="JV303" s="16">
        <f t="shared" si="3110"/>
        <v>0.65919350127018106</v>
      </c>
      <c r="JW303" s="16">
        <f t="shared" si="3110"/>
        <v>2.6566626054801645</v>
      </c>
      <c r="JX303" s="16">
        <f t="shared" si="3110"/>
        <v>2.2522459239387445</v>
      </c>
      <c r="JY303" s="16">
        <f t="shared" si="3110"/>
        <v>2.2484968180986868</v>
      </c>
      <c r="JZ303" s="16">
        <f t="shared" si="3110"/>
        <v>1.8425820682056155</v>
      </c>
      <c r="KA303" s="16">
        <f t="shared" si="3110"/>
        <v>1.7445925162937215</v>
      </c>
      <c r="KB303" s="16">
        <f t="shared" si="3110"/>
        <v>1.4031287228961844</v>
      </c>
      <c r="KD303" t="str">
        <f t="shared" si="2943"/>
        <v/>
      </c>
      <c r="KE303" t="str">
        <f t="shared" si="2943"/>
        <v/>
      </c>
    </row>
    <row r="304" spans="2:291" x14ac:dyDescent="0.25">
      <c r="D304" s="17">
        <f t="shared" si="3088"/>
        <v>5.0823075914934179E-3</v>
      </c>
      <c r="E304" s="17"/>
      <c r="F304" s="16">
        <f t="shared" ref="F304:BV304" si="3111">IF(ISNUMBER(F122),ABS(F122-$B122),"")</f>
        <v>3.6220720261690929</v>
      </c>
      <c r="G304" s="16">
        <f t="shared" si="3111"/>
        <v>1.1875164130439799</v>
      </c>
      <c r="H304" s="16">
        <f t="shared" ref="H304:I304" si="3112">IF(ISNUMBER(H122),ABS(H122-$B122),"")</f>
        <v>1.4273561415886888</v>
      </c>
      <c r="I304" s="16">
        <f t="shared" si="3112"/>
        <v>1.222500856089539</v>
      </c>
      <c r="J304" s="16">
        <f t="shared" si="3111"/>
        <v>1.4808269497714548</v>
      </c>
      <c r="K304" s="16">
        <f t="shared" si="3111"/>
        <v>1.1908932494045104</v>
      </c>
      <c r="L304" s="16">
        <f t="shared" si="3111"/>
        <v>1.4343933108841895</v>
      </c>
      <c r="M304" s="16">
        <f t="shared" si="3111"/>
        <v>1.2219339851768183</v>
      </c>
      <c r="N304" s="16">
        <f t="shared" si="3111"/>
        <v>0.64596829234646691</v>
      </c>
      <c r="O304" s="16">
        <f t="shared" si="3111"/>
        <v>2.0124999150157095</v>
      </c>
      <c r="P304" s="16">
        <f t="shared" si="3111"/>
        <v>0.32383610269378948</v>
      </c>
      <c r="Q304" s="16">
        <f t="shared" si="3111"/>
        <v>2.2650260316288637</v>
      </c>
      <c r="R304" s="16">
        <f t="shared" si="3111"/>
        <v>0.9235979575429667</v>
      </c>
      <c r="S304" s="16">
        <f t="shared" si="3111"/>
        <v>1.6083353458088538</v>
      </c>
      <c r="T304" s="16">
        <f t="shared" si="3111"/>
        <v>0.33280003541401015</v>
      </c>
      <c r="U304" s="16">
        <f t="shared" si="3111"/>
        <v>2.2578624262043263</v>
      </c>
      <c r="V304" s="16">
        <f t="shared" si="3111"/>
        <v>0.52446190629527223</v>
      </c>
      <c r="W304" s="16">
        <f t="shared" si="3111"/>
        <v>0.29236612025334807</v>
      </c>
      <c r="X304" s="16">
        <f t="shared" si="3111"/>
        <v>0.4099673725454096</v>
      </c>
      <c r="Y304" s="16">
        <f t="shared" si="3111"/>
        <v>0.31024687132691042</v>
      </c>
      <c r="Z304" s="16">
        <f t="shared" si="3111"/>
        <v>0.88154338862025838</v>
      </c>
      <c r="AA304" s="16">
        <f t="shared" ref="AA304:AE304" si="3113">IF(ISNUMBER(AA122),ABS(AA122-$B122),"")</f>
        <v>0.37571685616188688</v>
      </c>
      <c r="AB304" s="16">
        <f t="shared" si="3113"/>
        <v>0.51360631046259186</v>
      </c>
      <c r="AC304" s="16">
        <f t="shared" si="3113"/>
        <v>0.81246403092906405</v>
      </c>
      <c r="AD304" s="16">
        <f t="shared" si="3113"/>
        <v>0.29120469022237216</v>
      </c>
      <c r="AE304" s="16">
        <f t="shared" si="3113"/>
        <v>0.28946745430089038</v>
      </c>
      <c r="AF304" s="16">
        <f t="shared" si="3111"/>
        <v>0.51726212402417104</v>
      </c>
      <c r="AG304" s="16">
        <f t="shared" si="3111"/>
        <v>0.25825468399089857</v>
      </c>
      <c r="AH304" s="16">
        <f t="shared" si="3111"/>
        <v>0.33278513082041172</v>
      </c>
      <c r="AI304" s="16">
        <f t="shared" si="3111"/>
        <v>0.30836618747076727</v>
      </c>
      <c r="AJ304" s="16">
        <f t="shared" si="3111"/>
        <v>3.4524703867987228E-2</v>
      </c>
      <c r="AK304" s="16">
        <f t="shared" si="3111"/>
        <v>1.9318061867282665</v>
      </c>
      <c r="AL304" s="16">
        <f t="shared" si="3111"/>
        <v>0.89897553824064858</v>
      </c>
      <c r="AM304" s="16">
        <f t="shared" si="3111"/>
        <v>1.8999552540963691</v>
      </c>
      <c r="AN304" s="16">
        <f t="shared" si="3111"/>
        <v>0.8581288712616697</v>
      </c>
      <c r="AO304" s="16">
        <f t="shared" si="3111"/>
        <v>1.9129192609352117</v>
      </c>
      <c r="AP304" s="16">
        <f t="shared" si="3111"/>
        <v>0.86671903556185725</v>
      </c>
      <c r="AQ304" s="16">
        <f t="shared" si="3111"/>
        <v>2.1123878013016366</v>
      </c>
      <c r="AR304" s="16">
        <f t="shared" si="3111"/>
        <v>1.0014173349677264</v>
      </c>
      <c r="AS304" s="16">
        <f t="shared" si="3111"/>
        <v>2.5732065361514316</v>
      </c>
      <c r="AT304" s="16">
        <f t="shared" si="3111"/>
        <v>1.8164162807886299</v>
      </c>
      <c r="AU304" s="16">
        <f t="shared" si="3111"/>
        <v>0.87451366941866127</v>
      </c>
      <c r="AV304" s="16">
        <f t="shared" si="3111"/>
        <v>0.67591028668798003</v>
      </c>
      <c r="AW304" s="16">
        <f t="shared" si="3111"/>
        <v>2.8332178588583758</v>
      </c>
      <c r="AX304" s="16">
        <f t="shared" si="3111"/>
        <v>0.37912175887350941</v>
      </c>
      <c r="AY304" s="16">
        <f t="shared" si="3111"/>
        <v>0.35870364994920578</v>
      </c>
      <c r="AZ304" s="16">
        <f t="shared" si="3111"/>
        <v>0.21464350193056703</v>
      </c>
      <c r="BA304" s="16">
        <f t="shared" si="3111"/>
        <v>0.11023022089699452</v>
      </c>
      <c r="BB304" s="16">
        <f t="shared" si="3111"/>
        <v>0.52631449035470723</v>
      </c>
      <c r="BC304" s="16">
        <f t="shared" si="3111"/>
        <v>0.4943072153261312</v>
      </c>
      <c r="BD304" s="16">
        <f t="shared" si="3111"/>
        <v>0.45351333402112459</v>
      </c>
      <c r="BE304" s="16">
        <f t="shared" si="3111"/>
        <v>0.40837206112445301</v>
      </c>
      <c r="BF304" s="16">
        <f t="shared" si="3111"/>
        <v>0.35309954913205388</v>
      </c>
      <c r="BG304" s="16">
        <f t="shared" si="3111"/>
        <v>0.29161227700461723</v>
      </c>
      <c r="BH304" s="16">
        <f t="shared" si="3111"/>
        <v>0.22684737017377188</v>
      </c>
      <c r="BI304" s="16">
        <f t="shared" si="3111"/>
        <v>0.15625080666457336</v>
      </c>
      <c r="BJ304" s="16">
        <f t="shared" si="3111"/>
        <v>7.8389237710226212E-2</v>
      </c>
      <c r="BK304" s="16">
        <f t="shared" si="3111"/>
        <v>5.0823075914934179E-3</v>
      </c>
      <c r="BL304" s="16">
        <f t="shared" si="3111"/>
        <v>9.5067336679676373E-2</v>
      </c>
      <c r="BM304" s="16">
        <f t="shared" si="3111"/>
        <v>0.18544965247386358</v>
      </c>
      <c r="BN304" s="16"/>
      <c r="BO304" s="16"/>
      <c r="BP304" s="16"/>
      <c r="BQ304" s="16">
        <f t="shared" si="3111"/>
        <v>1.8164162807886299</v>
      </c>
      <c r="BR304" s="16">
        <f t="shared" si="3111"/>
        <v>1.7307513959678715</v>
      </c>
      <c r="BS304" s="16">
        <f t="shared" si="3111"/>
        <v>1.6411000524251307</v>
      </c>
      <c r="BT304" s="16">
        <f t="shared" si="3111"/>
        <v>1.5462727221250816</v>
      </c>
      <c r="BU304" s="16">
        <f t="shared" si="3111"/>
        <v>1.4495242561061872</v>
      </c>
      <c r="BV304" s="16">
        <f t="shared" si="3111"/>
        <v>1.3493326491198729</v>
      </c>
      <c r="BW304" s="16">
        <f t="shared" ref="BW304:EL304" si="3114">IF(ISNUMBER(BW122),ABS(BW122-$B122),"")</f>
        <v>1.2430392146631419</v>
      </c>
      <c r="BX304" s="16">
        <f t="shared" si="3114"/>
        <v>1.1348674541232526</v>
      </c>
      <c r="BY304" s="16">
        <f t="shared" si="3114"/>
        <v>1.0240614190599331</v>
      </c>
      <c r="BZ304" s="16">
        <f t="shared" si="3114"/>
        <v>0.91217757489951623</v>
      </c>
      <c r="CA304" s="16">
        <f t="shared" si="3114"/>
        <v>0.79555683467202698</v>
      </c>
      <c r="CB304" s="16">
        <f t="shared" si="3114"/>
        <v>0.67562933271889847</v>
      </c>
      <c r="CC304" s="16"/>
      <c r="CD304" s="16"/>
      <c r="CE304" s="16">
        <f t="shared" si="3114"/>
        <v>0.41473017356241826</v>
      </c>
      <c r="CF304" s="16">
        <f t="shared" si="3114"/>
        <v>0.41713763371961932</v>
      </c>
      <c r="CG304" s="16">
        <f t="shared" si="3114"/>
        <v>0.42471724868458693</v>
      </c>
      <c r="CH304" s="16">
        <f t="shared" si="3114"/>
        <v>0.43533150570539192</v>
      </c>
      <c r="CI304" s="16">
        <f t="shared" si="3114"/>
        <v>0.45033228967743355</v>
      </c>
      <c r="CJ304" s="16">
        <f t="shared" si="3114"/>
        <v>0.47137499651556425</v>
      </c>
      <c r="CK304" s="16">
        <f t="shared" si="3114"/>
        <v>0.49298839603710576</v>
      </c>
      <c r="CL304" s="16">
        <f t="shared" si="3114"/>
        <v>0.51850108510708992</v>
      </c>
      <c r="CM304" s="16">
        <f t="shared" si="3114"/>
        <v>0.54950473421060053</v>
      </c>
      <c r="CN304" s="16">
        <f t="shared" si="3114"/>
        <v>0.583561773741053</v>
      </c>
      <c r="CO304" s="16">
        <f t="shared" si="3114"/>
        <v>0.62181578449730068</v>
      </c>
      <c r="CP304" s="16">
        <f t="shared" si="3114"/>
        <v>0.66028718239454065</v>
      </c>
      <c r="CQ304" s="16"/>
      <c r="CR304" s="16"/>
      <c r="CS304" s="16">
        <f t="shared" si="3114"/>
        <v>7.2449759678690384E-2</v>
      </c>
      <c r="CT304" s="16">
        <f t="shared" si="3114"/>
        <v>1.2439397671190164</v>
      </c>
      <c r="CU304" s="16">
        <f t="shared" si="3114"/>
        <v>2.3169375330619744</v>
      </c>
      <c r="CV304" s="16">
        <f t="shared" si="3114"/>
        <v>0.29236612025334807</v>
      </c>
      <c r="CW304" s="16">
        <f t="shared" si="3114"/>
        <v>1.0014173349677264</v>
      </c>
      <c r="CX304" s="16">
        <f t="shared" si="3114"/>
        <v>2.8332178588583758</v>
      </c>
      <c r="CY304" s="16">
        <f t="shared" si="3114"/>
        <v>0.28458669805260683</v>
      </c>
      <c r="CZ304" s="16">
        <f t="shared" si="3114"/>
        <v>1.3163603363544212</v>
      </c>
      <c r="DA304" s="16">
        <f t="shared" si="3114"/>
        <v>2.7857009322883926</v>
      </c>
      <c r="DB304" s="16">
        <f t="shared" si="3114"/>
        <v>0.11838898797492448</v>
      </c>
      <c r="DC304" s="16">
        <f t="shared" si="3114"/>
        <v>1.3132089485269773</v>
      </c>
      <c r="DD304" s="16">
        <f t="shared" si="3114"/>
        <v>2.463158909986376</v>
      </c>
      <c r="DE304" s="16">
        <f t="shared" si="3114"/>
        <v>0.20424535241127728</v>
      </c>
      <c r="DF304" s="16">
        <f t="shared" si="3114"/>
        <v>1.2386091524221001</v>
      </c>
      <c r="DG304" s="16">
        <f t="shared" si="3114"/>
        <v>2.7377199826368894</v>
      </c>
      <c r="DH304" s="16">
        <f t="shared" si="3114"/>
        <v>0.74709752565101439</v>
      </c>
      <c r="DI304" s="16">
        <f t="shared" si="3114"/>
        <v>0.43897958974739026</v>
      </c>
      <c r="DJ304" s="16">
        <f t="shared" si="3114"/>
        <v>2.8980763188526453</v>
      </c>
      <c r="DK304" s="16">
        <f t="shared" si="3114"/>
        <v>0.32893551338443672</v>
      </c>
      <c r="DL304" s="16">
        <f t="shared" si="3114"/>
        <v>1.0362043365781233</v>
      </c>
      <c r="DM304" s="16">
        <f t="shared" si="3114"/>
        <v>2.8185898968202423</v>
      </c>
      <c r="DN304" s="16">
        <f t="shared" si="3114"/>
        <v>0.42839672629480674</v>
      </c>
      <c r="DO304" s="16">
        <f t="shared" si="3114"/>
        <v>0.92245474904294156</v>
      </c>
      <c r="DP304" s="16">
        <f t="shared" si="3114"/>
        <v>1.9888604958729843</v>
      </c>
      <c r="DQ304" s="16">
        <f t="shared" si="3114"/>
        <v>0.31249891716811362</v>
      </c>
      <c r="DR304" s="16">
        <f t="shared" si="3114"/>
        <v>1.1643044691848701</v>
      </c>
      <c r="DS304" s="16">
        <f t="shared" si="3114"/>
        <v>2.9446363997604976</v>
      </c>
      <c r="DT304" s="16">
        <f t="shared" si="3114"/>
        <v>0.26714902875741586</v>
      </c>
      <c r="DU304" s="16">
        <f t="shared" si="3114"/>
        <v>1.2983557532848522</v>
      </c>
      <c r="DV304" s="16">
        <f t="shared" si="3114"/>
        <v>2.812875745075047</v>
      </c>
      <c r="DW304" s="16">
        <f t="shared" si="3114"/>
        <v>2.1121401724562929</v>
      </c>
      <c r="DX304" s="16">
        <f t="shared" ref="DX304:DY304" si="3115">IF(ISNUMBER(DX122),ABS(DX122-$B122),"")</f>
        <v>1.0268205316679371</v>
      </c>
      <c r="DY304" s="16">
        <f t="shared" si="3115"/>
        <v>1.0123219371160417</v>
      </c>
      <c r="DZ304" s="16">
        <f t="shared" ref="DZ304:ED304" si="3116">IF(ISNUMBER(DZ122),ABS(DZ122-$B122),"")</f>
        <v>0.44703961070408127</v>
      </c>
      <c r="EA304" s="16">
        <f t="shared" si="3116"/>
        <v>0.3712856916379792</v>
      </c>
      <c r="EB304" s="16">
        <f t="shared" si="3116"/>
        <v>1.1164758717277721</v>
      </c>
      <c r="EC304" s="16">
        <f t="shared" si="3116"/>
        <v>1.2401573321284616</v>
      </c>
      <c r="ED304" s="38">
        <f t="shared" si="3116"/>
        <v>0.2262543605423275</v>
      </c>
      <c r="EE304" s="16">
        <f t="shared" si="3114"/>
        <v>0.77200359239816407</v>
      </c>
      <c r="EF304" s="16">
        <f t="shared" si="3114"/>
        <v>0.19245590964231951</v>
      </c>
      <c r="EG304" s="16">
        <f t="shared" si="3114"/>
        <v>0.81074260802232345</v>
      </c>
      <c r="EH304" s="16">
        <f t="shared" si="3114"/>
        <v>0.20389355791591868</v>
      </c>
      <c r="EI304" s="16">
        <f t="shared" si="3114"/>
        <v>0.80426762772771099</v>
      </c>
      <c r="EJ304" s="16">
        <f t="shared" si="3114"/>
        <v>0.46335105309358937</v>
      </c>
      <c r="EK304" s="16">
        <f t="shared" si="3114"/>
        <v>0.35047837651927694</v>
      </c>
      <c r="EL304" s="16">
        <f t="shared" si="3114"/>
        <v>1.3687073590272263</v>
      </c>
      <c r="EM304" s="16">
        <f t="shared" ref="EM304:GZ304" si="3117">IF(ISNUMBER(EM122),ABS(EM122-$B122),"")</f>
        <v>0.46048561693183387</v>
      </c>
      <c r="EN304" s="16">
        <f t="shared" si="3117"/>
        <v>1.4857361073823938</v>
      </c>
      <c r="EO304" s="16">
        <f t="shared" si="3117"/>
        <v>0.42182014983833938</v>
      </c>
      <c r="EP304" s="16">
        <f t="shared" si="3117"/>
        <v>1.4513406569775782</v>
      </c>
      <c r="EQ304" s="16">
        <f t="shared" si="3117"/>
        <v>0.11247542253968845</v>
      </c>
      <c r="ER304" s="16">
        <f t="shared" si="3117"/>
        <v>1.0878781645751019</v>
      </c>
      <c r="ES304" s="16">
        <f t="shared" si="3117"/>
        <v>2.7865631920246727</v>
      </c>
      <c r="ET304" s="16">
        <f t="shared" si="3117"/>
        <v>3.1063334769818596</v>
      </c>
      <c r="EU304" s="16">
        <f t="shared" ref="EU304:EW304" si="3118">IF(ISNUMBER(EU122),ABS(EU122-$B122),"")</f>
        <v>1.99076967657642</v>
      </c>
      <c r="EV304" s="16">
        <f t="shared" si="3118"/>
        <v>1.95037687899449</v>
      </c>
      <c r="EW304" s="16">
        <f t="shared" si="3118"/>
        <v>2.3018112485641211</v>
      </c>
      <c r="EX304" s="16">
        <f t="shared" si="3117"/>
        <v>2.224358698320799</v>
      </c>
      <c r="EY304" s="16">
        <f t="shared" si="3117"/>
        <v>1.1345686412961129</v>
      </c>
      <c r="EZ304" s="16">
        <f t="shared" si="3117"/>
        <v>1.0035094145208916</v>
      </c>
      <c r="FA304" s="16">
        <f t="shared" si="3117"/>
        <v>1.8829286999150838</v>
      </c>
      <c r="FB304" s="16">
        <f t="shared" si="3117"/>
        <v>0.79497344736233799</v>
      </c>
      <c r="FC304" s="16">
        <f t="shared" si="3117"/>
        <v>2.8845247112078027</v>
      </c>
      <c r="FD304" s="16">
        <f t="shared" si="3117"/>
        <v>1.8715746627713941</v>
      </c>
      <c r="FE304" s="16">
        <f t="shared" si="3117"/>
        <v>0.29368256915199709</v>
      </c>
      <c r="FF304" s="16">
        <f t="shared" si="3117"/>
        <v>0.73209584564176566</v>
      </c>
      <c r="FG304" s="16">
        <f t="shared" si="3117"/>
        <v>0.31790287055667932</v>
      </c>
      <c r="FH304" s="16">
        <f t="shared" si="3117"/>
        <v>0.6690583131607184</v>
      </c>
      <c r="FI304" s="16">
        <f t="shared" ref="FI304:FK304" si="3119">IF(ISNUMBER(FI122),ABS(FI122-$B122),"")</f>
        <v>0.14390039330749005</v>
      </c>
      <c r="FJ304" s="16">
        <f t="shared" si="3119"/>
        <v>0.91265763986552884</v>
      </c>
      <c r="FK304" s="16">
        <f t="shared" si="3119"/>
        <v>0.87343498174472245</v>
      </c>
      <c r="FL304" s="47">
        <f t="shared" si="3117"/>
        <v>1.4703904347896923E-2</v>
      </c>
      <c r="FM304" s="16">
        <f t="shared" si="3117"/>
        <v>9.6608039132064505E-3</v>
      </c>
      <c r="FN304" s="16">
        <f t="shared" si="3117"/>
        <v>1.6128467392036328E-2</v>
      </c>
      <c r="FO304" s="16">
        <f t="shared" si="3117"/>
        <v>7.1779869038920197E-2</v>
      </c>
      <c r="FP304" s="16">
        <f t="shared" si="3117"/>
        <v>8.8358595440922727E-3</v>
      </c>
      <c r="FQ304" s="16">
        <f t="shared" si="3117"/>
        <v>8.1097144997954729E-3</v>
      </c>
      <c r="FR304" s="16">
        <f t="shared" si="3117"/>
        <v>1.0128341834364107</v>
      </c>
      <c r="FS304" s="16">
        <f t="shared" si="3117"/>
        <v>0.3246090029351052</v>
      </c>
      <c r="FT304" s="16">
        <f t="shared" si="3117"/>
        <v>4.12628413615721E-2</v>
      </c>
      <c r="FU304" s="16">
        <f t="shared" si="3117"/>
        <v>4.453598291914318E-2</v>
      </c>
      <c r="FV304" s="16">
        <f t="shared" si="3117"/>
        <v>4.2077967225139901E-2</v>
      </c>
      <c r="FW304" s="16">
        <f t="shared" si="3117"/>
        <v>0.52032246234620061</v>
      </c>
      <c r="FX304" s="16">
        <f t="shared" si="3117"/>
        <v>0.56807219822269417</v>
      </c>
      <c r="FY304" s="16">
        <f t="shared" si="3117"/>
        <v>0.31085848330634747</v>
      </c>
      <c r="FZ304" s="16">
        <f t="shared" si="3117"/>
        <v>2.0996001929684098</v>
      </c>
      <c r="GA304" s="16">
        <f t="shared" si="3117"/>
        <v>1.0753513153145349</v>
      </c>
      <c r="GB304" s="16">
        <f t="shared" si="3117"/>
        <v>2.0648317669103449</v>
      </c>
      <c r="GC304" s="16">
        <f t="shared" si="3117"/>
        <v>1.0336650070130986</v>
      </c>
      <c r="GD304" s="16">
        <f t="shared" si="3117"/>
        <v>2.0777872624829286</v>
      </c>
      <c r="GE304" s="16">
        <f t="shared" si="3117"/>
        <v>1.0427476725296003</v>
      </c>
      <c r="GF304" s="16">
        <f t="shared" si="3117"/>
        <v>2.6983515088911645</v>
      </c>
      <c r="GG304" s="16">
        <f t="shared" si="3117"/>
        <v>1.8772235176251115</v>
      </c>
      <c r="GH304" s="16">
        <f t="shared" si="3117"/>
        <v>2.2737290078516423</v>
      </c>
      <c r="GI304" s="16">
        <f t="shared" si="3117"/>
        <v>1.169612168693277</v>
      </c>
      <c r="GJ304" s="16">
        <f t="shared" si="3117"/>
        <v>1.0695474058161665</v>
      </c>
      <c r="GK304" s="16">
        <f t="shared" si="3117"/>
        <v>0.91655198869767673</v>
      </c>
      <c r="GL304" s="16">
        <f t="shared" si="3117"/>
        <v>2.7711447233880619</v>
      </c>
      <c r="GM304" s="16">
        <f t="shared" si="3117"/>
        <v>0.12075266926018458</v>
      </c>
      <c r="GN304" s="16">
        <f t="shared" si="3117"/>
        <v>0.12705045641911283</v>
      </c>
      <c r="GO304" s="16">
        <f t="shared" si="3117"/>
        <v>2.8648102584270418E-2</v>
      </c>
      <c r="GP304" s="16">
        <f t="shared" si="3117"/>
        <v>0.13945747789996688</v>
      </c>
      <c r="GQ304" s="16">
        <f t="shared" si="3117"/>
        <v>2.3295426029907844</v>
      </c>
      <c r="GR304" s="16">
        <f t="shared" si="3117"/>
        <v>1.2492691490229504</v>
      </c>
      <c r="GS304" s="16">
        <f t="shared" si="3117"/>
        <v>7.0690880186177196E-2</v>
      </c>
      <c r="GT304" s="16">
        <f t="shared" si="3117"/>
        <v>1.062981345574201</v>
      </c>
      <c r="GU304" s="16">
        <f t="shared" si="3117"/>
        <v>0.10271115101414807</v>
      </c>
      <c r="GV304" s="16">
        <f t="shared" si="3117"/>
        <v>1.0978772790817288</v>
      </c>
      <c r="GW304" s="16">
        <f t="shared" si="3117"/>
        <v>9.1984441887035473E-2</v>
      </c>
      <c r="GX304" s="16">
        <f t="shared" si="3117"/>
        <v>1.0916453914350654</v>
      </c>
      <c r="GY304" s="16">
        <f t="shared" si="3117"/>
        <v>0.65974719181056685</v>
      </c>
      <c r="GZ304" s="16">
        <f t="shared" si="3117"/>
        <v>1.6721205056676069</v>
      </c>
      <c r="HA304" s="16">
        <f t="shared" ref="HA304:JL304" si="3120">IF(ISNUMBER(HA122),ABS(HA122-$B122),"")</f>
        <v>0.73160690093743597</v>
      </c>
      <c r="HB304" s="16">
        <f t="shared" si="3120"/>
        <v>1.7528477245762986</v>
      </c>
      <c r="HC304" s="16">
        <f t="shared" si="3120"/>
        <v>0.43550016589051666</v>
      </c>
      <c r="HD304" s="16">
        <f t="shared" si="3120"/>
        <v>1.4043614512592058</v>
      </c>
      <c r="HE304" s="16">
        <f t="shared" si="3120"/>
        <v>2.9622654328926643</v>
      </c>
      <c r="HF304" s="16">
        <f t="shared" si="3120"/>
        <v>3.2049527803763027</v>
      </c>
      <c r="HG304" s="16">
        <f t="shared" si="3120"/>
        <v>2.0960472060927344</v>
      </c>
      <c r="HH304" s="16">
        <f t="shared" si="3120"/>
        <v>2.5132846295448985</v>
      </c>
      <c r="HI304" s="16">
        <f t="shared" si="3120"/>
        <v>2.4338341251554141</v>
      </c>
      <c r="HJ304" s="16">
        <f t="shared" si="3120"/>
        <v>1.3492161583447739</v>
      </c>
      <c r="HK304" s="16">
        <f t="shared" si="3120"/>
        <v>1.2472053522108126</v>
      </c>
      <c r="HL304" s="16">
        <f t="shared" si="3120"/>
        <v>2.1696624897065391</v>
      </c>
      <c r="HM304" s="16">
        <f t="shared" si="3120"/>
        <v>1.0858937844301124</v>
      </c>
      <c r="HN304" s="16">
        <f t="shared" si="3120"/>
        <v>2.7942522444108135</v>
      </c>
      <c r="HO304" s="16">
        <f t="shared" si="3120"/>
        <v>1.7892215109271632</v>
      </c>
      <c r="HP304" s="16">
        <f t="shared" si="3120"/>
        <v>1.3141312850635245E-2</v>
      </c>
      <c r="HQ304" s="16">
        <f t="shared" si="3120"/>
        <v>0.96793550880315138</v>
      </c>
      <c r="HR304" s="16">
        <f t="shared" si="3120"/>
        <v>1.7400998515228139E-2</v>
      </c>
      <c r="HS304" s="16">
        <f t="shared" si="3120"/>
        <v>1.0032623416043407</v>
      </c>
      <c r="HT304" s="16">
        <f t="shared" si="3120"/>
        <v>0.14491447391651491</v>
      </c>
      <c r="HU304" s="16">
        <f t="shared" si="3120"/>
        <v>1.1568606042090153</v>
      </c>
      <c r="HV304" s="16">
        <f t="shared" si="3120"/>
        <v>0.28402757404046497</v>
      </c>
      <c r="HW304" s="16">
        <f t="shared" si="3120"/>
        <v>1.3036461946702786</v>
      </c>
      <c r="HX304" s="16">
        <f t="shared" si="3120"/>
        <v>0.29524067183834291</v>
      </c>
      <c r="HY304" s="16">
        <f t="shared" si="3120"/>
        <v>0.50863296191080565</v>
      </c>
      <c r="HZ304" s="16">
        <f t="shared" si="3120"/>
        <v>0.50540339639468357</v>
      </c>
      <c r="IA304" s="16">
        <f t="shared" si="3120"/>
        <v>0.50891553080688823</v>
      </c>
      <c r="IB304" s="16">
        <f t="shared" si="3120"/>
        <v>1.1190100751880436</v>
      </c>
      <c r="IC304" s="16">
        <f t="shared" si="3120"/>
        <v>1.1664788580717698</v>
      </c>
      <c r="ID304" s="16">
        <f t="shared" si="3120"/>
        <v>0.85699582910207539</v>
      </c>
      <c r="IE304" s="16">
        <f t="shared" si="3120"/>
        <v>2.6985444354828445</v>
      </c>
      <c r="IF304" s="16">
        <f t="shared" si="3120"/>
        <v>1.6792801424195147</v>
      </c>
      <c r="IG304" s="16">
        <f t="shared" si="3120"/>
        <v>2.6614306999565258</v>
      </c>
      <c r="IH304" s="16">
        <f t="shared" si="3120"/>
        <v>1.6359455888253365</v>
      </c>
      <c r="II304" s="16">
        <f t="shared" si="3120"/>
        <v>2.6750324956437197</v>
      </c>
      <c r="IJ304" s="16">
        <f t="shared" si="3120"/>
        <v>1.6443434854435992</v>
      </c>
      <c r="IK304" s="16">
        <f t="shared" si="3120"/>
        <v>3.2771223567143011</v>
      </c>
      <c r="IL304" s="16">
        <f t="shared" si="3120"/>
        <v>2.4885191144224876</v>
      </c>
      <c r="IM304" s="16">
        <f t="shared" si="3120"/>
        <v>2.8652758892571342</v>
      </c>
      <c r="IN304" s="16">
        <f t="shared" si="3120"/>
        <v>1.7691699967034822</v>
      </c>
      <c r="IO304" s="16">
        <f t="shared" si="3120"/>
        <v>3.2771223567143011</v>
      </c>
      <c r="IP304" s="16">
        <f t="shared" si="3120"/>
        <v>2.4885191144224876</v>
      </c>
      <c r="IQ304" s="16">
        <f t="shared" si="3120"/>
        <v>2.2398716699794505</v>
      </c>
      <c r="IR304" s="16">
        <f t="shared" si="3120"/>
        <v>0.32932686507531628</v>
      </c>
      <c r="IS304" s="16">
        <f t="shared" si="3120"/>
        <v>0.33284517408577585</v>
      </c>
      <c r="IT304" s="16">
        <f t="shared" si="3120"/>
        <v>0.49546160137496997</v>
      </c>
      <c r="IU304" s="16">
        <f t="shared" si="3120"/>
        <v>0.59724702303577715</v>
      </c>
      <c r="IV304" s="16">
        <f t="shared" si="3120"/>
        <v>2.8860126411159825</v>
      </c>
      <c r="IW304" s="16">
        <f t="shared" si="3120"/>
        <v>1.8150006429538053</v>
      </c>
      <c r="IX304" s="16">
        <f t="shared" si="3120"/>
        <v>0.58330838201648305</v>
      </c>
      <c r="IY304" s="16">
        <f t="shared" si="3120"/>
        <v>1.5676739469336383</v>
      </c>
      <c r="IZ304" s="16">
        <f t="shared" si="3120"/>
        <v>0.61716101040650528</v>
      </c>
      <c r="JA304" s="16">
        <f t="shared" si="3120"/>
        <v>1.6037787036376159</v>
      </c>
      <c r="JB304" s="16">
        <f t="shared" si="3120"/>
        <v>0.60699290614064694</v>
      </c>
      <c r="JC304" s="16">
        <f t="shared" si="3120"/>
        <v>1.5993978834279972</v>
      </c>
      <c r="JD304" s="16">
        <f t="shared" si="3120"/>
        <v>1.2222401879425888</v>
      </c>
      <c r="JE304" s="16">
        <f t="shared" si="3120"/>
        <v>2.2265505593303203</v>
      </c>
      <c r="JF304" s="16">
        <f t="shared" si="3120"/>
        <v>1.2949843214576902</v>
      </c>
      <c r="JG304" s="16">
        <f t="shared" si="3120"/>
        <v>2.3088497324168316</v>
      </c>
      <c r="JH304" s="16">
        <f t="shared" si="3120"/>
        <v>0.94403267307120586</v>
      </c>
      <c r="JI304" s="16">
        <f t="shared" si="3120"/>
        <v>1.9049808143231957</v>
      </c>
      <c r="JJ304" s="16">
        <f t="shared" si="3120"/>
        <v>3.4943744107923749</v>
      </c>
      <c r="JK304" s="16">
        <f t="shared" si="3120"/>
        <v>3.7639365831896612</v>
      </c>
      <c r="JL304" s="16">
        <f t="shared" si="3120"/>
        <v>2.6651967118820608</v>
      </c>
      <c r="JM304" s="16">
        <f t="shared" ref="JM304:KB304" si="3121">IF(ISNUMBER(JM122),ABS(JM122-$B122),"")</f>
        <v>3.0611235195471949</v>
      </c>
      <c r="JN304" s="16">
        <f t="shared" si="3121"/>
        <v>2.9847958882849355</v>
      </c>
      <c r="JO304" s="16">
        <f t="shared" si="3121"/>
        <v>1.9095672770408783</v>
      </c>
      <c r="JP304" s="16">
        <f t="shared" si="3121"/>
        <v>3.4943744107923749</v>
      </c>
      <c r="JQ304" s="16">
        <f t="shared" si="3121"/>
        <v>3.7639365831896612</v>
      </c>
      <c r="JR304" s="16">
        <f t="shared" si="3121"/>
        <v>2.6651967118820608</v>
      </c>
      <c r="JS304" s="16">
        <f t="shared" si="3121"/>
        <v>2.2915411062496389</v>
      </c>
      <c r="JT304" s="16">
        <f t="shared" si="3121"/>
        <v>1.29501234118149</v>
      </c>
      <c r="JU304" s="16">
        <f t="shared" si="3121"/>
        <v>0.3950170311829595</v>
      </c>
      <c r="JV304" s="16">
        <f t="shared" si="3121"/>
        <v>1.3668909095697472</v>
      </c>
      <c r="JW304" s="16">
        <f t="shared" si="3121"/>
        <v>0.40169202723200215</v>
      </c>
      <c r="JX304" s="16">
        <f t="shared" si="3121"/>
        <v>1.4120614322322353</v>
      </c>
      <c r="JY304" s="16">
        <f t="shared" si="3121"/>
        <v>0.57075395682264229</v>
      </c>
      <c r="JZ304" s="16">
        <f t="shared" si="3121"/>
        <v>1.5726901961940598</v>
      </c>
      <c r="KA304" s="16">
        <f t="shared" si="3121"/>
        <v>0.70137288433546985</v>
      </c>
      <c r="KB304" s="16">
        <f t="shared" si="3121"/>
        <v>1.7113972527446322</v>
      </c>
      <c r="KD304" t="str">
        <f t="shared" si="2943"/>
        <v/>
      </c>
      <c r="KE304" t="str">
        <f t="shared" si="2943"/>
        <v/>
      </c>
    </row>
    <row r="305" spans="2:291" x14ac:dyDescent="0.25">
      <c r="D305" s="17">
        <f t="shared" si="3088"/>
        <v>2.2248841462300106E-2</v>
      </c>
      <c r="E305" s="17"/>
      <c r="F305" s="16">
        <f t="shared" ref="F305:BV305" si="3122">IF(ISNUMBER(F123),ABS(F123-$B123),"")</f>
        <v>4.1879981400896327</v>
      </c>
      <c r="G305" s="16">
        <f t="shared" si="3122"/>
        <v>2.746407152821007</v>
      </c>
      <c r="H305" s="16">
        <f t="shared" ref="H305:I305" si="3123">IF(ISNUMBER(H123),ABS(H123-$B123),"")</f>
        <v>3.1865344100893367</v>
      </c>
      <c r="I305" s="16">
        <f t="shared" si="3123"/>
        <v>1.5675057693373731</v>
      </c>
      <c r="J305" s="16">
        <f t="shared" si="3122"/>
        <v>3.4702776010271066</v>
      </c>
      <c r="K305" s="16">
        <f t="shared" si="3122"/>
        <v>1.8330446504195379</v>
      </c>
      <c r="L305" s="16">
        <f t="shared" si="3122"/>
        <v>3.3383071871026289</v>
      </c>
      <c r="M305" s="16">
        <f t="shared" si="3122"/>
        <v>1.7117757350831084</v>
      </c>
      <c r="N305" s="16">
        <f t="shared" si="3122"/>
        <v>2.1392439307766153</v>
      </c>
      <c r="O305" s="16">
        <f t="shared" si="3122"/>
        <v>0.52788288225434599</v>
      </c>
      <c r="P305" s="16">
        <f t="shared" si="3122"/>
        <v>1.3155755233940454</v>
      </c>
      <c r="Q305" s="16">
        <f t="shared" si="3122"/>
        <v>0.23619224165003061</v>
      </c>
      <c r="R305" s="16">
        <f t="shared" si="3122"/>
        <v>0.49394863685679979</v>
      </c>
      <c r="S305" s="16">
        <f t="shared" si="3122"/>
        <v>2.0630975720067681</v>
      </c>
      <c r="T305" s="16">
        <f t="shared" si="3122"/>
        <v>1.5071833533730228</v>
      </c>
      <c r="U305" s="16">
        <f t="shared" si="3122"/>
        <v>2.1773540303797745E-2</v>
      </c>
      <c r="V305" s="16">
        <f t="shared" si="3122"/>
        <v>2.2106613540138369</v>
      </c>
      <c r="W305" s="16">
        <f t="shared" si="3122"/>
        <v>2.5651884484040011</v>
      </c>
      <c r="X305" s="16">
        <f t="shared" si="3122"/>
        <v>2.5284722110114046</v>
      </c>
      <c r="Y305" s="16">
        <f t="shared" si="3122"/>
        <v>2.5973611560581844</v>
      </c>
      <c r="Z305" s="16">
        <f t="shared" si="3122"/>
        <v>0.87778942322711373</v>
      </c>
      <c r="AA305" s="16">
        <f t="shared" ref="AA305:AE305" si="3124">IF(ISNUMBER(AA123),ABS(AA123-$B123),"")</f>
        <v>1.9870689190195492</v>
      </c>
      <c r="AB305" s="16">
        <f t="shared" si="3124"/>
        <v>2.6036283244748688</v>
      </c>
      <c r="AC305" s="16">
        <f t="shared" si="3124"/>
        <v>2.7775715094896896</v>
      </c>
      <c r="AD305" s="16">
        <f t="shared" si="3124"/>
        <v>2.5799411731022701</v>
      </c>
      <c r="AE305" s="16">
        <f t="shared" si="3124"/>
        <v>2.579873877161873</v>
      </c>
      <c r="AF305" s="16">
        <f t="shared" si="3122"/>
        <v>3.2094659448977723</v>
      </c>
      <c r="AG305" s="16">
        <f t="shared" si="3122"/>
        <v>1.8827576205925709</v>
      </c>
      <c r="AH305" s="16">
        <f t="shared" si="3122"/>
        <v>1.7771271641562691</v>
      </c>
      <c r="AI305" s="16">
        <f t="shared" si="3122"/>
        <v>1.8163008601513013</v>
      </c>
      <c r="AJ305" s="16">
        <f t="shared" si="3122"/>
        <v>2.4261782877920268</v>
      </c>
      <c r="AK305" s="16">
        <f t="shared" si="3122"/>
        <v>1.081336397304824</v>
      </c>
      <c r="AL305" s="16">
        <f t="shared" si="3122"/>
        <v>1.9529540286533802</v>
      </c>
      <c r="AM305" s="16">
        <f t="shared" si="3122"/>
        <v>1.0948369730747913</v>
      </c>
      <c r="AN305" s="16">
        <f t="shared" si="3122"/>
        <v>2.0224003233720396</v>
      </c>
      <c r="AO305" s="16">
        <f t="shared" si="3122"/>
        <v>1.0826555009752212</v>
      </c>
      <c r="AP305" s="16">
        <f t="shared" si="3122"/>
        <v>2.0057099700807157</v>
      </c>
      <c r="AQ305" s="16">
        <f t="shared" si="3122"/>
        <v>1.0164296159202308</v>
      </c>
      <c r="AR305" s="16">
        <f t="shared" si="3122"/>
        <v>1.9478342610679817</v>
      </c>
      <c r="AS305" s="16">
        <f t="shared" si="3122"/>
        <v>1.2564755506196263</v>
      </c>
      <c r="AT305" s="16">
        <f t="shared" si="3122"/>
        <v>1.9004003005949244</v>
      </c>
      <c r="AU305" s="16">
        <f t="shared" si="3122"/>
        <v>0.98985816425636131</v>
      </c>
      <c r="AV305" s="16">
        <f t="shared" si="3122"/>
        <v>1.0541057964094307</v>
      </c>
      <c r="AW305" s="16">
        <f t="shared" si="3122"/>
        <v>1.4467200074661832</v>
      </c>
      <c r="AX305" s="16">
        <f t="shared" si="3122"/>
        <v>2.592370148087042</v>
      </c>
      <c r="AY305" s="16">
        <f t="shared" si="3122"/>
        <v>1.4690092031810309</v>
      </c>
      <c r="AZ305" s="16">
        <f t="shared" si="3122"/>
        <v>1.6116006963780478</v>
      </c>
      <c r="BA305" s="16">
        <f t="shared" si="3122"/>
        <v>1.4224336260458585</v>
      </c>
      <c r="BB305" s="16">
        <f t="shared" si="3122"/>
        <v>2.2115589535063975</v>
      </c>
      <c r="BC305" s="16">
        <f t="shared" si="3122"/>
        <v>2.2786706205346263</v>
      </c>
      <c r="BD305" s="16">
        <f t="shared" si="3122"/>
        <v>2.3442842293189869</v>
      </c>
      <c r="BE305" s="16">
        <f t="shared" si="3122"/>
        <v>2.4147053245734469</v>
      </c>
      <c r="BF305" s="16">
        <f t="shared" si="3122"/>
        <v>2.4870734082027752</v>
      </c>
      <c r="BG305" s="16">
        <f t="shared" si="3122"/>
        <v>2.5635364353420016</v>
      </c>
      <c r="BH305" s="16">
        <f t="shared" si="3122"/>
        <v>2.6496077971285104</v>
      </c>
      <c r="BI305" s="16">
        <f t="shared" si="3122"/>
        <v>2.7417209353850467</v>
      </c>
      <c r="BJ305" s="16">
        <f t="shared" si="3122"/>
        <v>2.8404812527032277</v>
      </c>
      <c r="BK305" s="16">
        <f t="shared" si="3122"/>
        <v>2.9464068979050637</v>
      </c>
      <c r="BL305" s="16">
        <f t="shared" si="3122"/>
        <v>3.0619234162793987</v>
      </c>
      <c r="BM305" s="16">
        <f t="shared" si="3122"/>
        <v>3.1887334603734985</v>
      </c>
      <c r="BN305" s="16"/>
      <c r="BO305" s="16"/>
      <c r="BP305" s="16"/>
      <c r="BQ305" s="16">
        <f t="shared" si="3122"/>
        <v>1.9004003005949244</v>
      </c>
      <c r="BR305" s="16">
        <f t="shared" si="3122"/>
        <v>1.977224585339485</v>
      </c>
      <c r="BS305" s="16">
        <f t="shared" si="3122"/>
        <v>2.0535924385617363</v>
      </c>
      <c r="BT305" s="16">
        <f t="shared" si="3122"/>
        <v>2.1320933455782551</v>
      </c>
      <c r="BU305" s="16">
        <f t="shared" si="3122"/>
        <v>2.2106885409690165</v>
      </c>
      <c r="BV305" s="16">
        <f t="shared" si="3122"/>
        <v>2.2918884403069057</v>
      </c>
      <c r="BW305" s="16">
        <f t="shared" ref="BW305:EL305" si="3125">IF(ISNUMBER(BW123),ABS(BW123-$B123),"")</f>
        <v>2.3785020940186996</v>
      </c>
      <c r="BX305" s="16">
        <f t="shared" si="3125"/>
        <v>2.468205171081479</v>
      </c>
      <c r="BY305" s="16">
        <f t="shared" si="3125"/>
        <v>2.5610260974524408</v>
      </c>
      <c r="BZ305" s="16">
        <f t="shared" si="3125"/>
        <v>2.6571564568425856</v>
      </c>
      <c r="CA305" s="16">
        <f t="shared" si="3125"/>
        <v>2.759584497652213</v>
      </c>
      <c r="CB305" s="16">
        <f t="shared" si="3125"/>
        <v>2.868248348607807</v>
      </c>
      <c r="CC305" s="16"/>
      <c r="CD305" s="16"/>
      <c r="CE305" s="16">
        <f t="shared" si="3125"/>
        <v>1.7701422435599738</v>
      </c>
      <c r="CF305" s="16">
        <f t="shared" si="3125"/>
        <v>1.8509216699405329</v>
      </c>
      <c r="CG305" s="16">
        <f t="shared" si="3125"/>
        <v>1.9344399122741152</v>
      </c>
      <c r="CH305" s="16">
        <f t="shared" si="3125"/>
        <v>2.0245776078905919</v>
      </c>
      <c r="CI305" s="16">
        <f t="shared" si="3125"/>
        <v>2.1218716280382637</v>
      </c>
      <c r="CJ305" s="16">
        <f t="shared" si="3125"/>
        <v>2.2246139451858653</v>
      </c>
      <c r="CK305" s="16">
        <f t="shared" si="3125"/>
        <v>2.3378756457356928</v>
      </c>
      <c r="CL305" s="16">
        <f t="shared" si="3125"/>
        <v>2.4591444963685944</v>
      </c>
      <c r="CM305" s="16">
        <f t="shared" si="3125"/>
        <v>2.588463747431291</v>
      </c>
      <c r="CN305" s="16">
        <f t="shared" si="3125"/>
        <v>2.7262260706162351</v>
      </c>
      <c r="CO305" s="16">
        <f t="shared" si="3125"/>
        <v>2.8738723811468105</v>
      </c>
      <c r="CP305" s="16">
        <f t="shared" si="3125"/>
        <v>3.0339217099617315</v>
      </c>
      <c r="CQ305" s="16"/>
      <c r="CR305" s="16"/>
      <c r="CS305" s="16">
        <f t="shared" si="3125"/>
        <v>2.4129168186546508</v>
      </c>
      <c r="CT305" s="16">
        <f t="shared" si="3125"/>
        <v>1.9828111645030333</v>
      </c>
      <c r="CU305" s="16">
        <f t="shared" si="3125"/>
        <v>1.5139229562478818</v>
      </c>
      <c r="CV305" s="16">
        <f t="shared" si="3125"/>
        <v>2.5651884484040011</v>
      </c>
      <c r="CW305" s="16">
        <f t="shared" si="3125"/>
        <v>1.9478342610679817</v>
      </c>
      <c r="CX305" s="16">
        <f t="shared" si="3125"/>
        <v>1.4467200074661832</v>
      </c>
      <c r="CY305" s="16">
        <f t="shared" si="3125"/>
        <v>2.5668002261226093</v>
      </c>
      <c r="CZ305" s="16">
        <f t="shared" si="3125"/>
        <v>1.7264338321563173</v>
      </c>
      <c r="DA305" s="16">
        <f t="shared" si="3125"/>
        <v>1.6497655021033495</v>
      </c>
      <c r="DB305" s="16">
        <f t="shared" si="3125"/>
        <v>2.4484491791111225</v>
      </c>
      <c r="DC305" s="16">
        <f t="shared" si="3125"/>
        <v>1.8331763363439677</v>
      </c>
      <c r="DD305" s="16">
        <f t="shared" si="3125"/>
        <v>1.5292082202375639</v>
      </c>
      <c r="DE305" s="16">
        <f t="shared" si="3125"/>
        <v>2.5399799426494667</v>
      </c>
      <c r="DF305" s="16">
        <f t="shared" si="3125"/>
        <v>1.804478469134267</v>
      </c>
      <c r="DG305" s="16">
        <f t="shared" si="3125"/>
        <v>1.6077244189544047</v>
      </c>
      <c r="DH305" s="16">
        <f t="shared" si="3125"/>
        <v>2.8962480448820713</v>
      </c>
      <c r="DI305" s="16">
        <f t="shared" si="3125"/>
        <v>2.521015378800314</v>
      </c>
      <c r="DJ305" s="16">
        <f t="shared" si="3125"/>
        <v>1.1696188992402483</v>
      </c>
      <c r="DK305" s="16">
        <f t="shared" si="3125"/>
        <v>2.5848001364244624</v>
      </c>
      <c r="DL305" s="16">
        <f t="shared" si="3125"/>
        <v>1.8393756465848412</v>
      </c>
      <c r="DM305" s="16">
        <f t="shared" si="3125"/>
        <v>1.6017674365261882</v>
      </c>
      <c r="DN305" s="16">
        <f t="shared" si="3125"/>
        <v>2.5912980672857486</v>
      </c>
      <c r="DO305" s="16">
        <f t="shared" si="3125"/>
        <v>2.0105841499546671</v>
      </c>
      <c r="DP305" s="16">
        <f t="shared" si="3125"/>
        <v>1.3127636961920928</v>
      </c>
      <c r="DQ305" s="16">
        <f t="shared" si="3125"/>
        <v>2.5071116448536372</v>
      </c>
      <c r="DR305" s="16">
        <f t="shared" si="3125"/>
        <v>1.9096390187214354</v>
      </c>
      <c r="DS305" s="16">
        <f t="shared" si="3125"/>
        <v>1.2309855988073366</v>
      </c>
      <c r="DT305" s="16">
        <f t="shared" si="3125"/>
        <v>2.5848198871724719</v>
      </c>
      <c r="DU305" s="16">
        <f t="shared" si="3125"/>
        <v>1.7555745771124407</v>
      </c>
      <c r="DV305" s="16">
        <f t="shared" si="3125"/>
        <v>1.6704849160357753</v>
      </c>
      <c r="DW305" s="16">
        <f t="shared" si="3125"/>
        <v>0.61555508696608285</v>
      </c>
      <c r="DX305" s="16">
        <f t="shared" ref="DX305:DY305" si="3126">IF(ISNUMBER(DX123),ABS(DX123-$B123),"")</f>
        <v>1.5369774755575634</v>
      </c>
      <c r="DY305" s="16">
        <f t="shared" si="3126"/>
        <v>1.5915083862548727</v>
      </c>
      <c r="DZ305" s="16">
        <f t="shared" ref="DZ305:ED305" si="3127">IF(ISNUMBER(DZ123),ABS(DZ123-$B123),"")</f>
        <v>2.0594401842540719</v>
      </c>
      <c r="EA305" s="16">
        <f t="shared" si="3127"/>
        <v>2.1862366574963517</v>
      </c>
      <c r="EB305" s="16">
        <f t="shared" si="3127"/>
        <v>1.4249367783635876</v>
      </c>
      <c r="EC305" s="16">
        <f t="shared" si="3127"/>
        <v>1.2924201005592977</v>
      </c>
      <c r="ED305" s="38">
        <f t="shared" si="3127"/>
        <v>2.2017938922823816</v>
      </c>
      <c r="EE305" s="16">
        <f t="shared" si="3125"/>
        <v>1.3569759507324761</v>
      </c>
      <c r="EF305" s="16">
        <f t="shared" si="3125"/>
        <v>2.2026419263161756</v>
      </c>
      <c r="EG305" s="16">
        <f t="shared" si="3125"/>
        <v>1.3052578096581158</v>
      </c>
      <c r="EH305" s="16">
        <f t="shared" si="3125"/>
        <v>2.2149011338421474</v>
      </c>
      <c r="EI305" s="16">
        <f t="shared" si="3125"/>
        <v>1.3216823888966189</v>
      </c>
      <c r="EJ305" s="16">
        <f t="shared" si="3125"/>
        <v>2.8793034241570581</v>
      </c>
      <c r="EK305" s="16">
        <f t="shared" si="3125"/>
        <v>1.4843945956879168</v>
      </c>
      <c r="EL305" s="16">
        <f t="shared" si="3125"/>
        <v>0.61446280681093413</v>
      </c>
      <c r="EM305" s="16">
        <f t="shared" ref="EM305:GZ305" si="3128">IF(ISNUMBER(EM123),ABS(EM123-$B123),"")</f>
        <v>1.3605012958046245</v>
      </c>
      <c r="EN305" s="16">
        <f t="shared" si="3128"/>
        <v>0.43436791126717367</v>
      </c>
      <c r="EO305" s="16">
        <f t="shared" si="3128"/>
        <v>1.4136016940697971</v>
      </c>
      <c r="EP305" s="16">
        <f t="shared" si="3128"/>
        <v>0.49270356139356863</v>
      </c>
      <c r="EQ305" s="16">
        <f t="shared" si="3128"/>
        <v>2.0684550204374261</v>
      </c>
      <c r="ER305" s="16">
        <f t="shared" si="3128"/>
        <v>1.2442767813180637</v>
      </c>
      <c r="ES305" s="16">
        <f t="shared" si="3128"/>
        <v>0.79475341879845018</v>
      </c>
      <c r="ET305" s="16">
        <f t="shared" si="3128"/>
        <v>0.53698593158242147</v>
      </c>
      <c r="EU305" s="16">
        <f t="shared" ref="EU305:EW305" si="3129">IF(ISNUMBER(EU123),ABS(EU123-$B123),"")</f>
        <v>1.4752357479757734</v>
      </c>
      <c r="EV305" s="16">
        <f t="shared" si="3129"/>
        <v>1.4672072891860068</v>
      </c>
      <c r="EW305" s="16">
        <f t="shared" si="3129"/>
        <v>0.54668923455832896</v>
      </c>
      <c r="EX305" s="16">
        <f t="shared" si="3128"/>
        <v>0.60655468755541619</v>
      </c>
      <c r="EY305" s="16">
        <f t="shared" si="3128"/>
        <v>1.53038901598444</v>
      </c>
      <c r="EZ305" s="16">
        <f t="shared" si="3128"/>
        <v>0.52127431037843053</v>
      </c>
      <c r="FA305" s="16">
        <f t="shared" si="3128"/>
        <v>0.35383025328911799</v>
      </c>
      <c r="FB305" s="16">
        <f t="shared" si="3128"/>
        <v>0.58997724498601656</v>
      </c>
      <c r="FC305" s="16">
        <f t="shared" si="3128"/>
        <v>2.0201433162421267</v>
      </c>
      <c r="FD305" s="16">
        <f t="shared" si="3128"/>
        <v>2.9947629486591154</v>
      </c>
      <c r="FE305" s="16">
        <f t="shared" si="3128"/>
        <v>1.0451828489588877</v>
      </c>
      <c r="FF305" s="16">
        <f t="shared" si="3128"/>
        <v>0.15179469084102948</v>
      </c>
      <c r="FG305" s="16">
        <f t="shared" si="3128"/>
        <v>2.2343666112164442</v>
      </c>
      <c r="FH305" s="16">
        <f t="shared" si="3128"/>
        <v>1.3992435516091177</v>
      </c>
      <c r="FI305" s="16">
        <f t="shared" ref="FI305:FK305" si="3130">IF(ISNUMBER(FI123),ABS(FI123-$B123),"")</f>
        <v>1.1990618868858292</v>
      </c>
      <c r="FJ305" s="16">
        <f t="shared" si="3130"/>
        <v>0.56872159529228838</v>
      </c>
      <c r="FK305" s="16">
        <f t="shared" si="3130"/>
        <v>0.31811893545582848</v>
      </c>
      <c r="FL305" s="47">
        <f t="shared" si="3128"/>
        <v>0.99881657213290964</v>
      </c>
      <c r="FM305" s="16">
        <f t="shared" si="3128"/>
        <v>0.99303585807922445</v>
      </c>
      <c r="FN305" s="16">
        <f t="shared" si="3128"/>
        <v>0.99992234774049393</v>
      </c>
      <c r="FO305" s="16">
        <f t="shared" si="3128"/>
        <v>1.0840346410128916</v>
      </c>
      <c r="FP305" s="16">
        <f t="shared" si="3128"/>
        <v>0.99184383285231092</v>
      </c>
      <c r="FQ305" s="16">
        <f t="shared" si="3128"/>
        <v>0.989356007631784</v>
      </c>
      <c r="FR305" s="16">
        <f t="shared" si="3128"/>
        <v>6.5908736492872322E-2</v>
      </c>
      <c r="FS305" s="16">
        <f t="shared" si="3128"/>
        <v>1.4835477508074177</v>
      </c>
      <c r="FT305" s="16">
        <f t="shared" si="3128"/>
        <v>1.7988996448817431</v>
      </c>
      <c r="FU305" s="16">
        <f t="shared" si="3128"/>
        <v>1.8242699928863146</v>
      </c>
      <c r="FV305" s="16">
        <f t="shared" si="3128"/>
        <v>1.8200599023902555</v>
      </c>
      <c r="FW305" s="16">
        <f t="shared" si="3128"/>
        <v>1.0898361234611968</v>
      </c>
      <c r="FX305" s="16">
        <f t="shared" si="3128"/>
        <v>1.0295630595946079</v>
      </c>
      <c r="FY305" s="16">
        <f t="shared" si="3128"/>
        <v>1.632645256381295</v>
      </c>
      <c r="FZ305" s="16">
        <f t="shared" si="3128"/>
        <v>0.37951216364001539</v>
      </c>
      <c r="GA305" s="16">
        <f t="shared" si="3128"/>
        <v>1.2328189825623213</v>
      </c>
      <c r="GB305" s="16">
        <f t="shared" si="3128"/>
        <v>0.39444741038263942</v>
      </c>
      <c r="GC305" s="16">
        <f t="shared" si="3128"/>
        <v>1.3060504483685236</v>
      </c>
      <c r="GD305" s="16">
        <f t="shared" si="3128"/>
        <v>0.38178283951435787</v>
      </c>
      <c r="GE305" s="16">
        <f t="shared" si="3128"/>
        <v>1.2875624632927725</v>
      </c>
      <c r="GF305" s="16">
        <f t="shared" si="3128"/>
        <v>0.59354867499496322</v>
      </c>
      <c r="GG305" s="16">
        <f t="shared" si="3128"/>
        <v>1.3224622730829196</v>
      </c>
      <c r="GH305" s="16">
        <f t="shared" si="3128"/>
        <v>0.31782704812701468</v>
      </c>
      <c r="GI305" s="16">
        <f t="shared" si="3128"/>
        <v>1.23194168363068</v>
      </c>
      <c r="GJ305" s="16">
        <f t="shared" si="3128"/>
        <v>0.25514680610757523</v>
      </c>
      <c r="GK305" s="16">
        <f t="shared" si="3128"/>
        <v>0.33830781101991647</v>
      </c>
      <c r="GL305" s="16">
        <f t="shared" si="3128"/>
        <v>2.2318291390402294</v>
      </c>
      <c r="GM305" s="16">
        <f t="shared" si="3128"/>
        <v>1.8488734881017024</v>
      </c>
      <c r="GN305" s="16">
        <f t="shared" si="3128"/>
        <v>0.73986241387956397</v>
      </c>
      <c r="GO305" s="16">
        <f t="shared" si="3128"/>
        <v>0.86898550493208404</v>
      </c>
      <c r="GP305" s="16">
        <f t="shared" si="3128"/>
        <v>0.66691074219718871</v>
      </c>
      <c r="GQ305" s="16">
        <f t="shared" si="3128"/>
        <v>5.0455962621327899E-2</v>
      </c>
      <c r="GR305" s="16">
        <f t="shared" si="3128"/>
        <v>0.85309309210884976</v>
      </c>
      <c r="GS305" s="16">
        <f t="shared" si="3128"/>
        <v>1.4642153430118015</v>
      </c>
      <c r="GT305" s="16">
        <f t="shared" si="3128"/>
        <v>0.63650308640507092</v>
      </c>
      <c r="GU305" s="16">
        <f t="shared" si="3128"/>
        <v>1.4740931193258575</v>
      </c>
      <c r="GV305" s="16">
        <f t="shared" si="3128"/>
        <v>0.59159014319362768</v>
      </c>
      <c r="GW305" s="16">
        <f t="shared" si="3128"/>
        <v>1.4825982911593769</v>
      </c>
      <c r="GX305" s="16">
        <f t="shared" si="3128"/>
        <v>0.60551476230386925</v>
      </c>
      <c r="GY305" s="16">
        <f t="shared" si="3128"/>
        <v>0.71959830864730634</v>
      </c>
      <c r="GZ305" s="16">
        <f t="shared" si="3128"/>
        <v>0.13355981661280225</v>
      </c>
      <c r="HA305" s="16">
        <f t="shared" ref="HA305:JL305" si="3131">IF(ISNUMBER(HA123),ABS(HA123-$B123),"")</f>
        <v>0.65350357775062662</v>
      </c>
      <c r="HB305" s="16">
        <f t="shared" si="3131"/>
        <v>0.25171927620087331</v>
      </c>
      <c r="HC305" s="16">
        <f t="shared" si="3131"/>
        <v>1.3010915090549702</v>
      </c>
      <c r="HD305" s="16">
        <f t="shared" si="3131"/>
        <v>0.49402157467721963</v>
      </c>
      <c r="HE305" s="16">
        <f t="shared" si="3131"/>
        <v>0.16888331267466583</v>
      </c>
      <c r="HF305" s="16">
        <f t="shared" si="3131"/>
        <v>2.2248841462300106E-2</v>
      </c>
      <c r="HG305" s="16">
        <f t="shared" si="3131"/>
        <v>0.9393143386651559</v>
      </c>
      <c r="HH305" s="16">
        <f t="shared" si="3131"/>
        <v>0.11646160779386605</v>
      </c>
      <c r="HI305" s="16">
        <f t="shared" si="3131"/>
        <v>5.5536610844512779E-2</v>
      </c>
      <c r="HJ305" s="16">
        <f t="shared" si="3131"/>
        <v>0.85024192208453542</v>
      </c>
      <c r="HK305" s="16">
        <f t="shared" si="3131"/>
        <v>0.1839174829542003</v>
      </c>
      <c r="HL305" s="16">
        <f t="shared" si="3131"/>
        <v>1.021752475846796</v>
      </c>
      <c r="HM305" s="16">
        <f t="shared" si="3131"/>
        <v>9.5310506988624866E-2</v>
      </c>
      <c r="HN305" s="16">
        <f t="shared" si="3131"/>
        <v>2.7867346402423436</v>
      </c>
      <c r="HO305" s="16">
        <f t="shared" si="3131"/>
        <v>3.75009832154268</v>
      </c>
      <c r="HP305" s="16">
        <f t="shared" si="3131"/>
        <v>1.5186208622529023</v>
      </c>
      <c r="HQ305" s="16">
        <f t="shared" si="3131"/>
        <v>0.70082659608920039</v>
      </c>
      <c r="HR305" s="16">
        <f t="shared" si="3131"/>
        <v>0.34619716193446948</v>
      </c>
      <c r="HS305" s="16">
        <f t="shared" si="3131"/>
        <v>0.53069341229399924</v>
      </c>
      <c r="HT305" s="16">
        <f t="shared" si="3131"/>
        <v>0.4854962359392232</v>
      </c>
      <c r="HU305" s="16">
        <f t="shared" si="3131"/>
        <v>0.37876571380161295</v>
      </c>
      <c r="HV305" s="16">
        <f t="shared" si="3131"/>
        <v>0.26931099836070871</v>
      </c>
      <c r="HW305" s="16">
        <f t="shared" si="3131"/>
        <v>0.64832906588213746</v>
      </c>
      <c r="HX305" s="16">
        <f t="shared" si="3131"/>
        <v>0.99835263376189687</v>
      </c>
      <c r="HY305" s="16">
        <f t="shared" si="3131"/>
        <v>1.3692956257925175</v>
      </c>
      <c r="HZ305" s="16">
        <f t="shared" si="3131"/>
        <v>1.3964152411951716</v>
      </c>
      <c r="IA305" s="16">
        <f t="shared" si="3131"/>
        <v>1.3943294601624245</v>
      </c>
      <c r="IB305" s="16">
        <f t="shared" si="3131"/>
        <v>0.60415816575283543</v>
      </c>
      <c r="IC305" s="16">
        <f t="shared" si="3131"/>
        <v>0.54778016603043511</v>
      </c>
      <c r="ID305" s="16">
        <f t="shared" si="3131"/>
        <v>1.2037728106756731</v>
      </c>
      <c r="IE305" s="16">
        <f t="shared" si="3131"/>
        <v>9.6837499932405535E-2</v>
      </c>
      <c r="IF305" s="16">
        <f t="shared" si="3131"/>
        <v>0.73081186637253381</v>
      </c>
      <c r="IG305" s="16">
        <f t="shared" si="3131"/>
        <v>8.0250611935326788E-2</v>
      </c>
      <c r="IH305" s="16">
        <f t="shared" si="3131"/>
        <v>0.80592107500444854</v>
      </c>
      <c r="II305" s="16">
        <f t="shared" si="3131"/>
        <v>9.3214480325372051E-2</v>
      </c>
      <c r="IJ305" s="16">
        <f t="shared" si="3131"/>
        <v>0.78838851437328117</v>
      </c>
      <c r="IK305" s="16">
        <f t="shared" si="3131"/>
        <v>0.10863778618545439</v>
      </c>
      <c r="IL305" s="16">
        <f t="shared" si="3131"/>
        <v>0.67277040167394375</v>
      </c>
      <c r="IM305" s="16">
        <f t="shared" si="3131"/>
        <v>0.15559537594549511</v>
      </c>
      <c r="IN305" s="16">
        <f t="shared" si="3131"/>
        <v>0.72974779488274066</v>
      </c>
      <c r="IO305" s="16">
        <f t="shared" si="3131"/>
        <v>0.10863778618545439</v>
      </c>
      <c r="IP305" s="16">
        <f t="shared" si="3131"/>
        <v>0.67277040167394375</v>
      </c>
      <c r="IQ305" s="16">
        <f t="shared" si="3131"/>
        <v>2.5786395805790789</v>
      </c>
      <c r="IR305" s="16">
        <f t="shared" si="3131"/>
        <v>1.4734302820896232</v>
      </c>
      <c r="IS305" s="16">
        <f t="shared" si="3131"/>
        <v>0.35172245893764398</v>
      </c>
      <c r="IT305" s="16">
        <f t="shared" si="3131"/>
        <v>0.47656114513318926</v>
      </c>
      <c r="IU305" s="16">
        <f t="shared" si="3131"/>
        <v>0.28373169243155871</v>
      </c>
      <c r="IV305" s="16">
        <f t="shared" si="3131"/>
        <v>0.55101623826783452</v>
      </c>
      <c r="IW305" s="16">
        <f t="shared" si="3131"/>
        <v>0.32402936833511831</v>
      </c>
      <c r="IX305" s="16">
        <f t="shared" si="3131"/>
        <v>1.015978082953211</v>
      </c>
      <c r="IY305" s="16">
        <f t="shared" si="3131"/>
        <v>0.21520092345411967</v>
      </c>
      <c r="IZ305" s="16">
        <f t="shared" si="3131"/>
        <v>1.0270446172915513</v>
      </c>
      <c r="JA305" s="16">
        <f t="shared" si="3131"/>
        <v>0.17118863225883274</v>
      </c>
      <c r="JB305" s="16">
        <f t="shared" si="3131"/>
        <v>1.0379113668156776</v>
      </c>
      <c r="JC305" s="16">
        <f t="shared" si="3131"/>
        <v>0.18630726718672008</v>
      </c>
      <c r="JD305" s="16">
        <f t="shared" si="3131"/>
        <v>0.21293354788679153</v>
      </c>
      <c r="JE305" s="16">
        <f t="shared" si="3131"/>
        <v>0.61337626792789024</v>
      </c>
      <c r="JF305" s="16">
        <f t="shared" si="3131"/>
        <v>0.15051307095978927</v>
      </c>
      <c r="JG305" s="16">
        <f t="shared" si="3131"/>
        <v>0.72934039160423936</v>
      </c>
      <c r="JH305" s="16">
        <f t="shared" si="3131"/>
        <v>0.85517487357276423</v>
      </c>
      <c r="JI305" s="16">
        <f t="shared" si="3131"/>
        <v>7.4393449891147156E-2</v>
      </c>
      <c r="JJ305" s="16">
        <f t="shared" si="3131"/>
        <v>0.33980923141359654</v>
      </c>
      <c r="JK305" s="16">
        <f t="shared" si="3131"/>
        <v>0.63323019583364726</v>
      </c>
      <c r="JL305" s="16">
        <f t="shared" si="3131"/>
        <v>0.25714849982307442</v>
      </c>
      <c r="JM305" s="16">
        <f t="shared" ref="JM305:KB305" si="3132">IF(ISNUMBER(JM123),ABS(JM123-$B123),"")</f>
        <v>0.61337386245017456</v>
      </c>
      <c r="JN305" s="16">
        <f t="shared" si="3132"/>
        <v>0.55539905591649585</v>
      </c>
      <c r="JO305" s="16">
        <f t="shared" si="3132"/>
        <v>0.32177064657264509</v>
      </c>
      <c r="JP305" s="16">
        <f t="shared" si="3132"/>
        <v>0.33980923141359654</v>
      </c>
      <c r="JQ305" s="16">
        <f t="shared" si="3132"/>
        <v>0.63323019583364726</v>
      </c>
      <c r="JR305" s="16">
        <f t="shared" si="3132"/>
        <v>0.25714849982307442</v>
      </c>
      <c r="JS305" s="16">
        <f t="shared" si="3132"/>
        <v>3.1398354098029131</v>
      </c>
      <c r="JT305" s="16">
        <f t="shared" si="3132"/>
        <v>4.0712516126249909</v>
      </c>
      <c r="JU305" s="16">
        <f t="shared" si="3132"/>
        <v>1.1285812803107831</v>
      </c>
      <c r="JV305" s="16">
        <f t="shared" si="3132"/>
        <v>0.33827199377890338</v>
      </c>
      <c r="JW305" s="16">
        <f t="shared" si="3132"/>
        <v>5.8364886021962548E-2</v>
      </c>
      <c r="JX305" s="16">
        <f t="shared" si="3132"/>
        <v>0.90598043022845332</v>
      </c>
      <c r="JY305" s="16">
        <f t="shared" si="3132"/>
        <v>7.7049854911535931E-2</v>
      </c>
      <c r="JZ305" s="16">
        <f t="shared" si="3132"/>
        <v>0.75844024977470781</v>
      </c>
      <c r="KA305" s="16">
        <f t="shared" si="3132"/>
        <v>0.12922117555285695</v>
      </c>
      <c r="KB305" s="16">
        <f t="shared" si="3132"/>
        <v>1.019410767688214</v>
      </c>
      <c r="KD305" t="str">
        <f t="shared" si="2943"/>
        <v/>
      </c>
      <c r="KE305" t="str">
        <f t="shared" si="2943"/>
        <v/>
      </c>
    </row>
    <row r="306" spans="2:291" x14ac:dyDescent="0.25">
      <c r="D306" s="17">
        <f t="shared" si="3088"/>
        <v>4.1574408428033394E-3</v>
      </c>
      <c r="E306" s="17"/>
      <c r="F306" s="16">
        <f t="shared" ref="F306:BV306" si="3133">IF(ISNUMBER(F124),ABS(F124-$B124),"")</f>
        <v>4.6684845650116102</v>
      </c>
      <c r="G306" s="16">
        <f t="shared" si="3133"/>
        <v>2.2148896299695906</v>
      </c>
      <c r="H306" s="16">
        <f t="shared" ref="H306:I306" si="3134">IF(ISNUMBER(H124),ABS(H124-$B124),"")</f>
        <v>2.045128138044717</v>
      </c>
      <c r="I306" s="16">
        <f t="shared" si="3134"/>
        <v>0.60653713945806942</v>
      </c>
      <c r="J306" s="16">
        <f t="shared" si="3133"/>
        <v>2.1151771157312709</v>
      </c>
      <c r="K306" s="16">
        <f t="shared" si="3133"/>
        <v>0.57024504843793977</v>
      </c>
      <c r="L306" s="16">
        <f t="shared" si="3133"/>
        <v>2.1135262299914217</v>
      </c>
      <c r="M306" s="16">
        <f t="shared" si="3133"/>
        <v>0.55184757517305627</v>
      </c>
      <c r="N306" s="16">
        <f t="shared" si="3133"/>
        <v>0.87543022746633881</v>
      </c>
      <c r="O306" s="16">
        <f t="shared" si="3133"/>
        <v>1.7695028710104026</v>
      </c>
      <c r="P306" s="16">
        <f t="shared" si="3133"/>
        <v>0.64707622478682936</v>
      </c>
      <c r="Q306" s="16">
        <f t="shared" si="3133"/>
        <v>1.9512538301289055</v>
      </c>
      <c r="R306" s="16">
        <f t="shared" si="3133"/>
        <v>0.30083808301115766</v>
      </c>
      <c r="S306" s="16">
        <f t="shared" si="3133"/>
        <v>2.8075256161229447</v>
      </c>
      <c r="T306" s="16">
        <f t="shared" si="3133"/>
        <v>0.8223653984446031</v>
      </c>
      <c r="U306" s="16">
        <f t="shared" si="3133"/>
        <v>1.7865892134357892</v>
      </c>
      <c r="V306" s="16">
        <f t="shared" si="3133"/>
        <v>1.0634562061347452</v>
      </c>
      <c r="W306" s="16">
        <f t="shared" si="3133"/>
        <v>0.6128248060218624</v>
      </c>
      <c r="X306" s="16">
        <f t="shared" si="3133"/>
        <v>0.69104579706235825</v>
      </c>
      <c r="Y306" s="16">
        <f t="shared" si="3133"/>
        <v>0.65513343657947587</v>
      </c>
      <c r="Z306" s="16">
        <f t="shared" si="3133"/>
        <v>2.5868907518305804</v>
      </c>
      <c r="AA306" s="16">
        <f t="shared" ref="AA306:AE306" si="3135">IF(ISNUMBER(AA124),ABS(AA124-$B124),"")</f>
        <v>1.6773036896916693</v>
      </c>
      <c r="AB306" s="16">
        <f t="shared" si="3135"/>
        <v>0.74770308635673643</v>
      </c>
      <c r="AC306" s="16">
        <f t="shared" si="3135"/>
        <v>1.7049370131431374E-2</v>
      </c>
      <c r="AD306" s="16">
        <f t="shared" si="3135"/>
        <v>0.61143907487949889</v>
      </c>
      <c r="AE306" s="16">
        <f t="shared" si="3135"/>
        <v>0.62024568427686688</v>
      </c>
      <c r="AF306" s="16">
        <f t="shared" si="3133"/>
        <v>0.94630972882050912</v>
      </c>
      <c r="AG306" s="16">
        <f t="shared" si="3133"/>
        <v>5.8923610896158607E-2</v>
      </c>
      <c r="AH306" s="16">
        <f t="shared" si="3133"/>
        <v>3.8081723430678949E-2</v>
      </c>
      <c r="AI306" s="16">
        <f t="shared" si="3133"/>
        <v>4.1574408428033394E-3</v>
      </c>
      <c r="AJ306" s="16">
        <f t="shared" si="3133"/>
        <v>0.12508935729103143</v>
      </c>
      <c r="AK306" s="16">
        <f t="shared" si="3133"/>
        <v>1.1005744763425298</v>
      </c>
      <c r="AL306" s="16">
        <f t="shared" si="3133"/>
        <v>2.4294041285401136E-2</v>
      </c>
      <c r="AM306" s="16">
        <f t="shared" si="3133"/>
        <v>1.0887764923054135</v>
      </c>
      <c r="AN306" s="16">
        <f t="shared" si="3133"/>
        <v>6.4991944683328029E-3</v>
      </c>
      <c r="AO306" s="16">
        <f t="shared" si="3133"/>
        <v>1.0924835281260243</v>
      </c>
      <c r="AP306" s="16">
        <f t="shared" si="3133"/>
        <v>4.4379901527946686E-3</v>
      </c>
      <c r="AQ306" s="16">
        <f t="shared" si="3133"/>
        <v>1.2986917415769881</v>
      </c>
      <c r="AR306" s="16">
        <f t="shared" si="3133"/>
        <v>0.14212423440368127</v>
      </c>
      <c r="AS306" s="16">
        <f t="shared" si="3133"/>
        <v>2.0324267637080595</v>
      </c>
      <c r="AT306" s="16">
        <f t="shared" si="3133"/>
        <v>1.2288831086265901</v>
      </c>
      <c r="AU306" s="16">
        <f t="shared" si="3133"/>
        <v>0.50912152915630315</v>
      </c>
      <c r="AV306" s="16">
        <f t="shared" si="3133"/>
        <v>0.34516633879586323</v>
      </c>
      <c r="AW306" s="16">
        <f t="shared" si="3133"/>
        <v>2.8440504394204282</v>
      </c>
      <c r="AX306" s="16">
        <f t="shared" si="3133"/>
        <v>0.53137950075664264</v>
      </c>
      <c r="AY306" s="16">
        <f t="shared" si="3133"/>
        <v>0.46171087160489321</v>
      </c>
      <c r="AZ306" s="16">
        <f t="shared" si="3133"/>
        <v>0.318574023028944</v>
      </c>
      <c r="BA306" s="16">
        <f t="shared" si="3133"/>
        <v>0.24592203519823386</v>
      </c>
      <c r="BB306" s="16">
        <f t="shared" si="3133"/>
        <v>1.064326033297462</v>
      </c>
      <c r="BC306" s="16">
        <f t="shared" si="3133"/>
        <v>0.98586683684881393</v>
      </c>
      <c r="BD306" s="16">
        <f t="shared" si="3133"/>
        <v>0.8998198028080111</v>
      </c>
      <c r="BE306" s="16">
        <f t="shared" si="3133"/>
        <v>0.80867740500052321</v>
      </c>
      <c r="BF306" s="16">
        <f t="shared" si="3133"/>
        <v>0.71242890148128879</v>
      </c>
      <c r="BG306" s="16">
        <f t="shared" si="3133"/>
        <v>0.61207911216574473</v>
      </c>
      <c r="BH306" s="16">
        <f t="shared" si="3133"/>
        <v>0.51048890663072655</v>
      </c>
      <c r="BI306" s="16">
        <f t="shared" si="3133"/>
        <v>0.40413987324463108</v>
      </c>
      <c r="BJ306" s="16">
        <f t="shared" si="3133"/>
        <v>0.29438415822222908</v>
      </c>
      <c r="BK306" s="16">
        <f t="shared" si="3133"/>
        <v>0.18185567826155591</v>
      </c>
      <c r="BL306" s="16">
        <f t="shared" si="3133"/>
        <v>6.5553116605840955E-2</v>
      </c>
      <c r="BM306" s="16">
        <f t="shared" si="3133"/>
        <v>5.0226729254617908E-2</v>
      </c>
      <c r="BN306" s="16"/>
      <c r="BO306" s="16"/>
      <c r="BP306" s="16"/>
      <c r="BQ306" s="16">
        <f t="shared" si="3133"/>
        <v>1.2288831086265901</v>
      </c>
      <c r="BR306" s="16">
        <f t="shared" si="3133"/>
        <v>1.2152577173688712</v>
      </c>
      <c r="BS306" s="16">
        <f t="shared" si="3133"/>
        <v>1.192529184355422</v>
      </c>
      <c r="BT306" s="16">
        <f t="shared" si="3133"/>
        <v>1.1625223845300781</v>
      </c>
      <c r="BU306" s="16">
        <f t="shared" si="3133"/>
        <v>1.1256180386868238</v>
      </c>
      <c r="BV306" s="16">
        <f t="shared" si="3133"/>
        <v>1.0813921079634099</v>
      </c>
      <c r="BW306" s="16">
        <f t="shared" ref="BW306:EL306" si="3136">IF(ISNUMBER(BW124),ABS(BW124-$B124),"")</f>
        <v>1.0282177783932411</v>
      </c>
      <c r="BX306" s="16">
        <f t="shared" si="3136"/>
        <v>0.96852043861350978</v>
      </c>
      <c r="BY306" s="16">
        <f t="shared" si="3136"/>
        <v>0.90349270763137213</v>
      </c>
      <c r="BZ306" s="16">
        <f t="shared" si="3136"/>
        <v>0.83294017723306979</v>
      </c>
      <c r="CA306" s="16">
        <f t="shared" si="3136"/>
        <v>0.75510176192470624</v>
      </c>
      <c r="CB306" s="16">
        <f t="shared" si="3136"/>
        <v>0.66973577313864041</v>
      </c>
      <c r="CC306" s="16"/>
      <c r="CD306" s="16"/>
      <c r="CE306" s="16">
        <f t="shared" si="3136"/>
        <v>0.24617617731250618</v>
      </c>
      <c r="CF306" s="16">
        <f t="shared" si="3136"/>
        <v>0.18974457535956901</v>
      </c>
      <c r="CG306" s="16">
        <f t="shared" si="3136"/>
        <v>0.12851440582356588</v>
      </c>
      <c r="CH306" s="16">
        <f t="shared" si="3136"/>
        <v>6.7577900338562813E-2</v>
      </c>
      <c r="CI306" s="16">
        <f t="shared" si="3136"/>
        <v>5.5088156082518935E-3</v>
      </c>
      <c r="CJ306" s="16">
        <f t="shared" si="3136"/>
        <v>5.9408489843221446E-2</v>
      </c>
      <c r="CK306" s="16">
        <f t="shared" si="3136"/>
        <v>0.12278605318844882</v>
      </c>
      <c r="CL306" s="16">
        <f t="shared" si="3136"/>
        <v>0.18704712636039744</v>
      </c>
      <c r="CM306" s="16">
        <f t="shared" si="3136"/>
        <v>0.25387222467431059</v>
      </c>
      <c r="CN306" s="16">
        <f t="shared" si="3136"/>
        <v>0.32089206741410692</v>
      </c>
      <c r="CO306" s="16">
        <f t="shared" si="3136"/>
        <v>0.38932733629692962</v>
      </c>
      <c r="CP306" s="16">
        <f t="shared" si="3136"/>
        <v>0.45532015722262997</v>
      </c>
      <c r="CQ306" s="16"/>
      <c r="CR306" s="16"/>
      <c r="CS306" s="16">
        <f t="shared" si="3136"/>
        <v>0.51660483354343967</v>
      </c>
      <c r="CT306" s="16">
        <f t="shared" si="3136"/>
        <v>0.17052000767374409</v>
      </c>
      <c r="CU306" s="16">
        <f t="shared" si="3136"/>
        <v>2.3094132673576979</v>
      </c>
      <c r="CV306" s="16">
        <f t="shared" si="3136"/>
        <v>0.6128248060218624</v>
      </c>
      <c r="CW306" s="16">
        <f t="shared" si="3136"/>
        <v>0.14212423440368127</v>
      </c>
      <c r="CX306" s="16">
        <f t="shared" si="3136"/>
        <v>2.8440504394204282</v>
      </c>
      <c r="CY306" s="16">
        <f t="shared" si="3136"/>
        <v>0.60884795599007191</v>
      </c>
      <c r="CZ306" s="16">
        <f t="shared" si="3136"/>
        <v>0.41453905885218489</v>
      </c>
      <c r="DA306" s="16">
        <f t="shared" si="3136"/>
        <v>2.7464696391082981</v>
      </c>
      <c r="DB306" s="16">
        <f t="shared" si="3136"/>
        <v>0.53027063828800181</v>
      </c>
      <c r="DC306" s="16">
        <f t="shared" si="3136"/>
        <v>0.3295212055571568</v>
      </c>
      <c r="DD306" s="16">
        <f t="shared" si="3136"/>
        <v>2.4466786796051991</v>
      </c>
      <c r="DE306" s="16">
        <f t="shared" si="3136"/>
        <v>0.56117074704432923</v>
      </c>
      <c r="DF306" s="16">
        <f t="shared" si="3136"/>
        <v>0.32068875344306491</v>
      </c>
      <c r="DG306" s="16">
        <f t="shared" si="3136"/>
        <v>2.7482439242043739</v>
      </c>
      <c r="DH306" s="16">
        <f t="shared" si="3136"/>
        <v>0.99990639238568235</v>
      </c>
      <c r="DI306" s="16">
        <f t="shared" si="3136"/>
        <v>0.37291562315174076</v>
      </c>
      <c r="DJ306" s="16">
        <f t="shared" si="3136"/>
        <v>2.5978458127735706</v>
      </c>
      <c r="DK306" s="16">
        <f t="shared" si="3136"/>
        <v>0.61551787570262206</v>
      </c>
      <c r="DL306" s="16">
        <f t="shared" si="3136"/>
        <v>0.21074426787306777</v>
      </c>
      <c r="DM306" s="16">
        <f t="shared" si="3136"/>
        <v>2.7058991431935482</v>
      </c>
      <c r="DN306" s="16">
        <f t="shared" si="3136"/>
        <v>0.70138385815000959</v>
      </c>
      <c r="DO306" s="16">
        <f t="shared" si="3136"/>
        <v>9.5689226618034695E-2</v>
      </c>
      <c r="DP306" s="16">
        <f t="shared" si="3136"/>
        <v>1.6354383936113805</v>
      </c>
      <c r="DQ306" s="16">
        <f t="shared" si="3136"/>
        <v>0.67085971024140179</v>
      </c>
      <c r="DR306" s="16">
        <f t="shared" si="3136"/>
        <v>0.27437890039179536</v>
      </c>
      <c r="DS306" s="16">
        <f t="shared" si="3136"/>
        <v>2.9498944719753553</v>
      </c>
      <c r="DT306" s="16">
        <f t="shared" si="3136"/>
        <v>0.62037050879884248</v>
      </c>
      <c r="DU306" s="16">
        <f t="shared" si="3136"/>
        <v>0.4041754926354173</v>
      </c>
      <c r="DV306" s="16">
        <f t="shared" si="3136"/>
        <v>2.850600383636376</v>
      </c>
      <c r="DW306" s="16">
        <f t="shared" si="3136"/>
        <v>1.6008370573641031</v>
      </c>
      <c r="DX306" s="16">
        <f t="shared" ref="DX306:DY306" si="3137">IF(ISNUMBER(DX124),ABS(DX124-$B124),"")</f>
        <v>0.464629287038548</v>
      </c>
      <c r="DY306" s="16">
        <f t="shared" si="3137"/>
        <v>0.44246807134358335</v>
      </c>
      <c r="DZ306" s="16">
        <f t="shared" ref="DZ306:ED306" si="3138">IF(ISNUMBER(DZ124),ABS(DZ124-$B124),"")</f>
        <v>8.3274130147842129E-2</v>
      </c>
      <c r="EA306" s="16">
        <f t="shared" si="3138"/>
        <v>0.18822188267326112</v>
      </c>
      <c r="EB306" s="16">
        <f t="shared" si="3138"/>
        <v>0.75374205737325894</v>
      </c>
      <c r="EC306" s="16">
        <f t="shared" si="3138"/>
        <v>0.90204502306988843</v>
      </c>
      <c r="ED306" s="38">
        <f t="shared" si="3138"/>
        <v>0.22662376893634928</v>
      </c>
      <c r="EE306" s="16">
        <f t="shared" si="3136"/>
        <v>0.82735581879543929</v>
      </c>
      <c r="EF306" s="16">
        <f t="shared" si="3136"/>
        <v>0.21347800740518608</v>
      </c>
      <c r="EG306" s="16">
        <f t="shared" si="3136"/>
        <v>0.85516148041135409</v>
      </c>
      <c r="EH306" s="16">
        <f t="shared" si="3136"/>
        <v>0.2266527743483806</v>
      </c>
      <c r="EI306" s="16">
        <f t="shared" si="3136"/>
        <v>0.84427761205891727</v>
      </c>
      <c r="EJ306" s="16">
        <f t="shared" si="3136"/>
        <v>0.577182575085331</v>
      </c>
      <c r="EK306" s="16">
        <f t="shared" si="3136"/>
        <v>0.35599859902859521</v>
      </c>
      <c r="EL306" s="16">
        <f t="shared" si="3136"/>
        <v>1.4310839961619166</v>
      </c>
      <c r="EM306" s="16">
        <f t="shared" ref="EM306:GZ306" si="3139">IF(ISNUMBER(EM124),ABS(EM124-$B124),"")</f>
        <v>0.46842083339960539</v>
      </c>
      <c r="EN306" s="16">
        <f t="shared" si="3139"/>
        <v>1.5607769157243894</v>
      </c>
      <c r="EO306" s="16">
        <f t="shared" si="3139"/>
        <v>0.42045265262714793</v>
      </c>
      <c r="EP306" s="16">
        <f t="shared" si="3139"/>
        <v>1.5142368103588666</v>
      </c>
      <c r="EQ306" s="16">
        <f t="shared" si="3139"/>
        <v>0.27071522720883934</v>
      </c>
      <c r="ER306" s="16">
        <f t="shared" si="3139"/>
        <v>1.3029022094515597</v>
      </c>
      <c r="ES306" s="16">
        <f t="shared" si="3139"/>
        <v>2.5818916740031881</v>
      </c>
      <c r="ET306" s="16">
        <f t="shared" si="3139"/>
        <v>2.9059012274820617</v>
      </c>
      <c r="EU306" s="16">
        <f t="shared" ref="EU306:EW306" si="3140">IF(ISNUMBER(EU124),ABS(EU124-$B124),"")</f>
        <v>1.7331220902099886</v>
      </c>
      <c r="EV306" s="16">
        <f t="shared" si="3140"/>
        <v>1.631610744023007</v>
      </c>
      <c r="EW306" s="16">
        <f t="shared" si="3140"/>
        <v>1.8093923007068327</v>
      </c>
      <c r="EX306" s="16">
        <f t="shared" si="3139"/>
        <v>1.7303665017482928</v>
      </c>
      <c r="EY306" s="16">
        <f t="shared" si="3139"/>
        <v>0.58927119791236748</v>
      </c>
      <c r="EZ306" s="16">
        <f t="shared" si="3139"/>
        <v>0.9779111628990762</v>
      </c>
      <c r="FA306" s="16">
        <f t="shared" si="3139"/>
        <v>1.9537695421656451</v>
      </c>
      <c r="FB306" s="16">
        <f t="shared" si="3139"/>
        <v>0.80482874854062914</v>
      </c>
      <c r="FC306" s="16">
        <f t="shared" si="3139"/>
        <v>2.5436177633349502</v>
      </c>
      <c r="FD306" s="16">
        <f t="shared" si="3139"/>
        <v>1.4650403332137643</v>
      </c>
      <c r="FE306" s="16">
        <f t="shared" si="3139"/>
        <v>5.8583541476608048E-2</v>
      </c>
      <c r="FF306" s="16">
        <f t="shared" si="3139"/>
        <v>1.0289361996168935</v>
      </c>
      <c r="FG306" s="16">
        <f t="shared" si="3139"/>
        <v>0.14551730984025824</v>
      </c>
      <c r="FH306" s="16">
        <f t="shared" si="3139"/>
        <v>0.89935788444181242</v>
      </c>
      <c r="FI306" s="16">
        <f t="shared" ref="FI306:FK306" si="3141">IF(ISNUMBER(FI124),ABS(FI124-$B124),"")</f>
        <v>8.6761337424363205E-2</v>
      </c>
      <c r="FJ306" s="16">
        <f t="shared" si="3141"/>
        <v>3.6187438848944709</v>
      </c>
      <c r="FK306" s="16">
        <f t="shared" si="3141"/>
        <v>1.1650703457519995</v>
      </c>
      <c r="FL306" s="47">
        <f t="shared" si="3139"/>
        <v>0.17043850699523944</v>
      </c>
      <c r="FM306" s="16">
        <f t="shared" si="3139"/>
        <v>0.17293687815337933</v>
      </c>
      <c r="FN306" s="16">
        <f t="shared" si="3139"/>
        <v>0.16890552782105317</v>
      </c>
      <c r="FO306" s="16">
        <f t="shared" si="3139"/>
        <v>0.13647297136751035</v>
      </c>
      <c r="FP306" s="16">
        <f t="shared" si="3139"/>
        <v>0.17382080570705227</v>
      </c>
      <c r="FQ306" s="16">
        <f t="shared" si="3139"/>
        <v>0.17367632015975687</v>
      </c>
      <c r="FR306" s="16">
        <f t="shared" si="3139"/>
        <v>1.2657438557806557</v>
      </c>
      <c r="FS306" s="16">
        <f t="shared" si="3139"/>
        <v>0.71474067203301672</v>
      </c>
      <c r="FT306" s="16">
        <f t="shared" si="3139"/>
        <v>0.23943081736756255</v>
      </c>
      <c r="FU306" s="16">
        <f t="shared" si="3139"/>
        <v>0.24536686795467233</v>
      </c>
      <c r="FV306" s="16">
        <f t="shared" si="3139"/>
        <v>0.25044136989133392</v>
      </c>
      <c r="FW306" s="16">
        <f t="shared" si="3139"/>
        <v>0.33481529048400205</v>
      </c>
      <c r="FX306" s="16">
        <f t="shared" si="3139"/>
        <v>0.38517967354209759</v>
      </c>
      <c r="FY306" s="16">
        <f t="shared" si="3139"/>
        <v>0.26813203226649307</v>
      </c>
      <c r="FZ306" s="16">
        <f t="shared" si="3139"/>
        <v>1.4179386429229766</v>
      </c>
      <c r="GA306" s="16">
        <f t="shared" si="3139"/>
        <v>0.36929228960501348</v>
      </c>
      <c r="GB306" s="16">
        <f t="shared" si="3139"/>
        <v>1.4062358522268852</v>
      </c>
      <c r="GC306" s="16">
        <f t="shared" si="3139"/>
        <v>0.33673678407332375</v>
      </c>
      <c r="GD306" s="16">
        <f t="shared" si="3139"/>
        <v>1.41008434311901</v>
      </c>
      <c r="GE306" s="16">
        <f t="shared" si="3139"/>
        <v>0.33842218780399946</v>
      </c>
      <c r="GF306" s="16">
        <f t="shared" si="3139"/>
        <v>2.2778330619924105</v>
      </c>
      <c r="GG306" s="16">
        <f t="shared" si="3139"/>
        <v>1.4257203945240065</v>
      </c>
      <c r="GH306" s="16">
        <f t="shared" si="3139"/>
        <v>1.6106315307022925</v>
      </c>
      <c r="GI306" s="16">
        <f t="shared" si="3139"/>
        <v>0.47920288858206561</v>
      </c>
      <c r="GJ306" s="16">
        <f t="shared" si="3139"/>
        <v>0.85972033045887031</v>
      </c>
      <c r="GK306" s="16">
        <f t="shared" si="3139"/>
        <v>0.7232927932349611</v>
      </c>
      <c r="GL306" s="16">
        <f t="shared" si="3139"/>
        <v>2.6664921996234767</v>
      </c>
      <c r="GM306" s="16">
        <f t="shared" si="3139"/>
        <v>0.18927914293522008</v>
      </c>
      <c r="GN306" s="16">
        <f t="shared" si="3139"/>
        <v>0.16428233375471279</v>
      </c>
      <c r="GO306" s="16">
        <f t="shared" si="3139"/>
        <v>6.6100111477709333E-3</v>
      </c>
      <c r="GP306" s="16">
        <f t="shared" si="3139"/>
        <v>7.4378382412206179E-2</v>
      </c>
      <c r="GQ306" s="16">
        <f t="shared" si="3139"/>
        <v>1.9452607805305036</v>
      </c>
      <c r="GR306" s="16">
        <f t="shared" si="3139"/>
        <v>0.83428842329855968</v>
      </c>
      <c r="GS306" s="16">
        <f t="shared" si="3139"/>
        <v>0.17192279292160606</v>
      </c>
      <c r="GT306" s="16">
        <f t="shared" si="3139"/>
        <v>1.2005487089085278</v>
      </c>
      <c r="GU306" s="16">
        <f t="shared" si="3139"/>
        <v>0.1774768351420164</v>
      </c>
      <c r="GV306" s="16">
        <f t="shared" si="3139"/>
        <v>1.222539309190168</v>
      </c>
      <c r="GW306" s="16">
        <f t="shared" si="3139"/>
        <v>0.16798737534158192</v>
      </c>
      <c r="GX306" s="16">
        <f t="shared" si="3139"/>
        <v>1.2159372544466009</v>
      </c>
      <c r="GY306" s="16">
        <f t="shared" si="3139"/>
        <v>0.77621887731092443</v>
      </c>
      <c r="GZ306" s="16">
        <f t="shared" si="3139"/>
        <v>1.8260475709092816</v>
      </c>
      <c r="HA306" s="16">
        <f t="shared" ref="HA306:JL306" si="3142">IF(ISNUMBER(HA124),ABS(HA124-$B124),"")</f>
        <v>0.83612282479022326</v>
      </c>
      <c r="HB306" s="16">
        <f t="shared" si="3142"/>
        <v>1.9071414561523028</v>
      </c>
      <c r="HC306" s="16">
        <f t="shared" si="3142"/>
        <v>0.69034907789553301</v>
      </c>
      <c r="HD306" s="16">
        <f t="shared" si="3142"/>
        <v>1.6971455747751207</v>
      </c>
      <c r="HE306" s="16">
        <f t="shared" si="3142"/>
        <v>2.8548101032584299</v>
      </c>
      <c r="HF306" s="16">
        <f t="shared" si="3142"/>
        <v>3.0975614295186773</v>
      </c>
      <c r="HG306" s="16">
        <f t="shared" si="3142"/>
        <v>1.9522619963735934</v>
      </c>
      <c r="HH306" s="16">
        <f t="shared" si="3142"/>
        <v>2.1490399798397704</v>
      </c>
      <c r="HI306" s="16">
        <f t="shared" si="3142"/>
        <v>2.0671849679175267</v>
      </c>
      <c r="HJ306" s="16">
        <f t="shared" si="3142"/>
        <v>0.95148637742185826</v>
      </c>
      <c r="HK306" s="16">
        <f t="shared" si="3142"/>
        <v>1.3569681578091917</v>
      </c>
      <c r="HL306" s="16">
        <f t="shared" si="3142"/>
        <v>2.3365749313247335</v>
      </c>
      <c r="HM306" s="16">
        <f t="shared" si="3142"/>
        <v>1.2122346284960912</v>
      </c>
      <c r="HN306" s="16">
        <f t="shared" si="3142"/>
        <v>2.358003111123665</v>
      </c>
      <c r="HO306" s="16">
        <f t="shared" si="3142"/>
        <v>1.3075366031789457</v>
      </c>
      <c r="HP306" s="16">
        <f t="shared" si="3142"/>
        <v>0.22127132576243014</v>
      </c>
      <c r="HQ306" s="16">
        <f t="shared" si="3142"/>
        <v>1.2404997742333848</v>
      </c>
      <c r="HR306" s="16">
        <f t="shared" si="3142"/>
        <v>0.26036381033550526</v>
      </c>
      <c r="HS306" s="16">
        <f t="shared" si="3142"/>
        <v>1.3220600376697433</v>
      </c>
      <c r="HT306" s="16">
        <f t="shared" si="3142"/>
        <v>0.42138309062038104</v>
      </c>
      <c r="HU306" s="16">
        <f t="shared" si="3142"/>
        <v>1.4738381501791054</v>
      </c>
      <c r="HV306" s="16">
        <f t="shared" si="3142"/>
        <v>0.51393537672068135</v>
      </c>
      <c r="HW306" s="16">
        <f t="shared" si="3142"/>
        <v>1.5858554664062297</v>
      </c>
      <c r="HX306" s="16">
        <f t="shared" si="3142"/>
        <v>0.29290184325741109</v>
      </c>
      <c r="HY306" s="16">
        <f t="shared" si="3142"/>
        <v>0.15837441194277346</v>
      </c>
      <c r="HZ306" s="16">
        <f t="shared" si="3142"/>
        <v>0.15094790142607906</v>
      </c>
      <c r="IA306" s="16">
        <f t="shared" si="3142"/>
        <v>0.1421369272724462</v>
      </c>
      <c r="IB306" s="16">
        <f t="shared" si="3142"/>
        <v>0.76890057588470029</v>
      </c>
      <c r="IC306" s="16">
        <f t="shared" si="3142"/>
        <v>0.81727459267301583</v>
      </c>
      <c r="ID306" s="16">
        <f t="shared" si="3142"/>
        <v>0.65611124346607141</v>
      </c>
      <c r="IE306" s="16">
        <f t="shared" si="3142"/>
        <v>1.8216452619237913</v>
      </c>
      <c r="IF306" s="16">
        <f t="shared" si="3142"/>
        <v>0.81830201603916919</v>
      </c>
      <c r="IG306" s="16">
        <f t="shared" si="3142"/>
        <v>1.8109209218677762</v>
      </c>
      <c r="IH306" s="16">
        <f t="shared" si="3142"/>
        <v>0.78551676264814319</v>
      </c>
      <c r="II306" s="16">
        <f t="shared" si="3142"/>
        <v>1.8133798488683652</v>
      </c>
      <c r="IJ306" s="16">
        <f t="shared" si="3142"/>
        <v>0.7864772664655959</v>
      </c>
      <c r="IK306" s="16">
        <f t="shared" si="3142"/>
        <v>2.6776817498510326</v>
      </c>
      <c r="IL306" s="16">
        <f t="shared" si="3142"/>
        <v>2.0409131623662375</v>
      </c>
      <c r="IM306" s="16">
        <f t="shared" si="3142"/>
        <v>2.0086051520746224</v>
      </c>
      <c r="IN306" s="16">
        <f t="shared" si="3142"/>
        <v>0.92942225041900883</v>
      </c>
      <c r="IO306" s="16">
        <f t="shared" si="3142"/>
        <v>2.6776817498510326</v>
      </c>
      <c r="IP306" s="16">
        <f t="shared" si="3142"/>
        <v>2.0409131623662375</v>
      </c>
      <c r="IQ306" s="16">
        <f t="shared" si="3142"/>
        <v>2.3405972010991576</v>
      </c>
      <c r="IR306" s="16">
        <f t="shared" si="3142"/>
        <v>0.21781371971017904</v>
      </c>
      <c r="IS306" s="16">
        <f t="shared" si="3142"/>
        <v>0.29670848175867093</v>
      </c>
      <c r="IT306" s="16">
        <f t="shared" si="3142"/>
        <v>0.44416164397928526</v>
      </c>
      <c r="IU306" s="16">
        <f t="shared" si="3142"/>
        <v>0.52239465350221792</v>
      </c>
      <c r="IV306" s="16">
        <f t="shared" si="3142"/>
        <v>2.3211151749805907</v>
      </c>
      <c r="IW306" s="16">
        <f t="shared" si="3142"/>
        <v>1.2614067858990126</v>
      </c>
      <c r="IX306" s="16">
        <f t="shared" si="3142"/>
        <v>0.54598393297435166</v>
      </c>
      <c r="IY306" s="16">
        <f t="shared" si="3142"/>
        <v>1.5268895047229734</v>
      </c>
      <c r="IZ306" s="16">
        <f t="shared" si="3142"/>
        <v>0.54850368997085752</v>
      </c>
      <c r="JA306" s="16">
        <f t="shared" si="3142"/>
        <v>1.5471683793151243</v>
      </c>
      <c r="JB306" s="16">
        <f t="shared" si="3142"/>
        <v>0.53655621116719487</v>
      </c>
      <c r="JC306" s="16">
        <f t="shared" si="3142"/>
        <v>1.5373511915067013</v>
      </c>
      <c r="JD306" s="16">
        <f t="shared" si="3142"/>
        <v>1.1871318078142252</v>
      </c>
      <c r="JE306" s="16">
        <f t="shared" si="3142"/>
        <v>2.1886650109703538</v>
      </c>
      <c r="JF306" s="16">
        <f t="shared" si="3142"/>
        <v>1.2448377354691189</v>
      </c>
      <c r="JG306" s="16">
        <f t="shared" si="3142"/>
        <v>2.2682131681315383</v>
      </c>
      <c r="JH306" s="16">
        <f t="shared" si="3142"/>
        <v>1.0530448700087334</v>
      </c>
      <c r="JI306" s="16">
        <f t="shared" si="3142"/>
        <v>2.0132071154661588</v>
      </c>
      <c r="JJ306" s="16">
        <f t="shared" si="3142"/>
        <v>3.222332069325816</v>
      </c>
      <c r="JK306" s="16">
        <f t="shared" si="3142"/>
        <v>3.6436214068949084</v>
      </c>
      <c r="JL306" s="16">
        <f t="shared" si="3142"/>
        <v>2.5481003902748256</v>
      </c>
      <c r="JM306" s="16">
        <f t="shared" ref="JM306:KB306" si="3143">IF(ISNUMBER(JM124),ABS(JM124-$B124),"")</f>
        <v>2.5179239937984903</v>
      </c>
      <c r="JN306" s="16">
        <f t="shared" si="3143"/>
        <v>2.443260011610235</v>
      </c>
      <c r="JO306" s="16">
        <f t="shared" si="3143"/>
        <v>1.3789637338446568</v>
      </c>
      <c r="JP306" s="16">
        <f t="shared" si="3143"/>
        <v>3.222332069325816</v>
      </c>
      <c r="JQ306" s="16">
        <f t="shared" si="3143"/>
        <v>3.6436214068949084</v>
      </c>
      <c r="JR306" s="16">
        <f t="shared" si="3143"/>
        <v>2.5481003902748256</v>
      </c>
      <c r="JS306" s="16">
        <f t="shared" si="3143"/>
        <v>2.0494729395274334</v>
      </c>
      <c r="JT306" s="16">
        <f t="shared" si="3143"/>
        <v>1.0506674437292389</v>
      </c>
      <c r="JU306" s="16">
        <f t="shared" si="3143"/>
        <v>0.60429128934040932</v>
      </c>
      <c r="JV306" s="16">
        <f t="shared" si="3143"/>
        <v>1.57674118459677</v>
      </c>
      <c r="JW306" s="16">
        <f t="shared" si="3143"/>
        <v>0.70113638916102161</v>
      </c>
      <c r="JX306" s="16">
        <f t="shared" si="3143"/>
        <v>1.7144106953490024</v>
      </c>
      <c r="JY306" s="16">
        <f t="shared" si="3143"/>
        <v>0.85069676688301854</v>
      </c>
      <c r="JZ306" s="16">
        <f t="shared" si="3143"/>
        <v>1.8551262447503944</v>
      </c>
      <c r="KA306" s="16">
        <f t="shared" si="3143"/>
        <v>0.9400164015245025</v>
      </c>
      <c r="KB306" s="16">
        <f t="shared" si="3143"/>
        <v>1.9646099845714815</v>
      </c>
      <c r="KD306" t="str">
        <f t="shared" si="2943"/>
        <v/>
      </c>
      <c r="KE306" t="str">
        <f t="shared" si="2943"/>
        <v/>
      </c>
    </row>
    <row r="307" spans="2:291" x14ac:dyDescent="0.25">
      <c r="D307" s="17">
        <f t="shared" si="3088"/>
        <v>5.4852982285353846E-3</v>
      </c>
      <c r="E307" s="17"/>
      <c r="F307" s="16">
        <f t="shared" ref="F307:BV307" si="3144">IF(ISNUMBER(F125),ABS(F125-$B125),"")</f>
        <v>3.3394695390775269</v>
      </c>
      <c r="G307" s="16">
        <f t="shared" si="3144"/>
        <v>1.9300048671750574</v>
      </c>
      <c r="H307" s="16">
        <f t="shared" ref="H307:I307" si="3145">IF(ISNUMBER(H125),ABS(H125-$B125),"")</f>
        <v>1.6804912865132167</v>
      </c>
      <c r="I307" s="16">
        <f t="shared" si="3145"/>
        <v>0.12581338891138216</v>
      </c>
      <c r="J307" s="16">
        <f t="shared" si="3144"/>
        <v>1.7052258281763955</v>
      </c>
      <c r="K307" s="16">
        <f t="shared" si="3144"/>
        <v>0.1505942612807587</v>
      </c>
      <c r="L307" s="16">
        <f t="shared" si="3144"/>
        <v>1.5917045322399872</v>
      </c>
      <c r="M307" s="16">
        <f t="shared" si="3144"/>
        <v>3.5468934938876373E-2</v>
      </c>
      <c r="N307" s="16">
        <f t="shared" si="3144"/>
        <v>1.4915628213433081</v>
      </c>
      <c r="O307" s="16">
        <f t="shared" si="3144"/>
        <v>8.0712121534986636E-2</v>
      </c>
      <c r="P307" s="16">
        <f t="shared" si="3144"/>
        <v>0.98761547663585247</v>
      </c>
      <c r="Q307" s="16">
        <f t="shared" si="3144"/>
        <v>0.54759049871267962</v>
      </c>
      <c r="R307" s="16">
        <f t="shared" si="3144"/>
        <v>0.71815711733557919</v>
      </c>
      <c r="S307" s="16">
        <f t="shared" si="3144"/>
        <v>0.92137814424580711</v>
      </c>
      <c r="T307" s="16">
        <f t="shared" si="3144"/>
        <v>1.1214903851746101</v>
      </c>
      <c r="U307" s="16">
        <f t="shared" si="3144"/>
        <v>0.39541846997235552</v>
      </c>
      <c r="V307" s="16">
        <f t="shared" si="3144"/>
        <v>1.8156861331248422</v>
      </c>
      <c r="W307" s="16">
        <f t="shared" si="3144"/>
        <v>2.0973999813827788</v>
      </c>
      <c r="X307" s="16">
        <f t="shared" si="3144"/>
        <v>2.2175769626639692</v>
      </c>
      <c r="Y307" s="16">
        <f t="shared" si="3144"/>
        <v>2.212463219190596</v>
      </c>
      <c r="Z307" s="16">
        <f t="shared" si="3144"/>
        <v>1.7668161514450276E-2</v>
      </c>
      <c r="AA307" s="16">
        <f t="shared" ref="AA307:AE307" si="3146">IF(ISNUMBER(AA125),ABS(AA125-$B125),"")</f>
        <v>0.41965292830732892</v>
      </c>
      <c r="AB307" s="16">
        <f t="shared" si="3146"/>
        <v>2.1295548799903656</v>
      </c>
      <c r="AC307" s="16">
        <f t="shared" si="3146"/>
        <v>1.2504611439743201</v>
      </c>
      <c r="AD307" s="16">
        <f t="shared" si="3146"/>
        <v>2.0280501575147412</v>
      </c>
      <c r="AE307" s="16">
        <f t="shared" si="3146"/>
        <v>2.0270661027884671</v>
      </c>
      <c r="AF307" s="16">
        <f t="shared" si="3144"/>
        <v>1.2808349047749346</v>
      </c>
      <c r="AG307" s="16">
        <f t="shared" si="3144"/>
        <v>1.5406490611507309</v>
      </c>
      <c r="AH307" s="16">
        <f t="shared" si="3144"/>
        <v>1.4238540171681677</v>
      </c>
      <c r="AI307" s="16">
        <f t="shared" si="3144"/>
        <v>1.4400322560869938</v>
      </c>
      <c r="AJ307" s="16">
        <f t="shared" si="3144"/>
        <v>2.0525750615734637</v>
      </c>
      <c r="AK307" s="16">
        <f t="shared" si="3144"/>
        <v>0.18140568596649587</v>
      </c>
      <c r="AL307" s="16">
        <f t="shared" si="3144"/>
        <v>1.1918099738242915</v>
      </c>
      <c r="AM307" s="16">
        <f t="shared" si="3144"/>
        <v>0.33688803158742076</v>
      </c>
      <c r="AN307" s="16">
        <f t="shared" si="3144"/>
        <v>1.27873366194396</v>
      </c>
      <c r="AO307" s="16">
        <f t="shared" si="3144"/>
        <v>0.29660084156694211</v>
      </c>
      <c r="AP307" s="16">
        <f t="shared" si="3144"/>
        <v>1.2527101614336686</v>
      </c>
      <c r="AQ307" s="16">
        <f t="shared" si="3144"/>
        <v>9.9331956664798327E-2</v>
      </c>
      <c r="AR307" s="16">
        <f t="shared" si="3144"/>
        <v>1.1270539126165033</v>
      </c>
      <c r="AS307" s="16">
        <f t="shared" si="3144"/>
        <v>0.375950159804745</v>
      </c>
      <c r="AT307" s="16">
        <f t="shared" si="3144"/>
        <v>1.2171630640390561</v>
      </c>
      <c r="AU307" s="16">
        <f t="shared" si="3144"/>
        <v>0.41216798090781026</v>
      </c>
      <c r="AV307" s="16">
        <f t="shared" si="3144"/>
        <v>0.4690082795517867</v>
      </c>
      <c r="AW307" s="16">
        <f t="shared" si="3144"/>
        <v>2.7425664473861673</v>
      </c>
      <c r="AX307" s="16">
        <f t="shared" si="3144"/>
        <v>1.9554325178129375</v>
      </c>
      <c r="AY307" s="16">
        <f t="shared" si="3144"/>
        <v>0.7153550023892592</v>
      </c>
      <c r="AZ307" s="16">
        <f t="shared" si="3144"/>
        <v>0.86357012742340089</v>
      </c>
      <c r="BA307" s="16">
        <f t="shared" si="3144"/>
        <v>0.78837299465155297</v>
      </c>
      <c r="BB307" s="16">
        <f t="shared" si="3144"/>
        <v>1.8155837800197787</v>
      </c>
      <c r="BC307" s="16">
        <f t="shared" si="3144"/>
        <v>1.8593479284413945</v>
      </c>
      <c r="BD307" s="16">
        <f t="shared" si="3144"/>
        <v>1.9074646600123515</v>
      </c>
      <c r="BE307" s="16">
        <f t="shared" si="3144"/>
        <v>1.9641067953237439</v>
      </c>
      <c r="BF307" s="16">
        <f t="shared" si="3144"/>
        <v>2.026220256241487</v>
      </c>
      <c r="BG307" s="16">
        <f t="shared" si="3144"/>
        <v>2.0966784812952142</v>
      </c>
      <c r="BH307" s="16">
        <f t="shared" si="3144"/>
        <v>2.178074995059859</v>
      </c>
      <c r="BI307" s="16">
        <f t="shared" si="3144"/>
        <v>2.266753015316965</v>
      </c>
      <c r="BJ307" s="16">
        <f t="shared" si="3144"/>
        <v>2.3640843147469184</v>
      </c>
      <c r="BK307" s="16">
        <f t="shared" si="3144"/>
        <v>2.4705290814479213</v>
      </c>
      <c r="BL307" s="16">
        <f t="shared" si="3144"/>
        <v>2.5857747442351808</v>
      </c>
      <c r="BM307" s="16">
        <f t="shared" si="3144"/>
        <v>2.7141429239836157</v>
      </c>
      <c r="BN307" s="16"/>
      <c r="BO307" s="16"/>
      <c r="BP307" s="16"/>
      <c r="BQ307" s="16">
        <f t="shared" si="3144"/>
        <v>1.2171630640390561</v>
      </c>
      <c r="BR307" s="16">
        <f t="shared" si="3144"/>
        <v>1.3096746775585189</v>
      </c>
      <c r="BS307" s="16">
        <f t="shared" si="3144"/>
        <v>1.4028521739632538</v>
      </c>
      <c r="BT307" s="16">
        <f t="shared" si="3144"/>
        <v>1.4991682720285837</v>
      </c>
      <c r="BU307" s="16">
        <f t="shared" si="3144"/>
        <v>1.5965075656254726</v>
      </c>
      <c r="BV307" s="16">
        <f t="shared" si="3144"/>
        <v>1.697355616687247</v>
      </c>
      <c r="BW307" s="16">
        <f t="shared" ref="BW307:EL307" si="3147">IF(ISNUMBER(BW125),ABS(BW125-$B125),"")</f>
        <v>1.8035112400952471</v>
      </c>
      <c r="BX307" s="16">
        <f t="shared" si="3147"/>
        <v>1.911712550258386</v>
      </c>
      <c r="BY307" s="16">
        <f t="shared" si="3147"/>
        <v>2.0247351589985954</v>
      </c>
      <c r="BZ307" s="16">
        <f t="shared" si="3147"/>
        <v>2.1409013769360286</v>
      </c>
      <c r="CA307" s="16">
        <f t="shared" si="3147"/>
        <v>2.2631209492406867</v>
      </c>
      <c r="CB307" s="16">
        <f t="shared" si="3147"/>
        <v>2.3923398248227556</v>
      </c>
      <c r="CC307" s="16"/>
      <c r="CD307" s="16"/>
      <c r="CE307" s="16">
        <f t="shared" si="3147"/>
        <v>0.97291311476246278</v>
      </c>
      <c r="CF307" s="16">
        <f t="shared" si="3147"/>
        <v>1.0555312783346267</v>
      </c>
      <c r="CG307" s="16">
        <f t="shared" si="3147"/>
        <v>1.1456188910855474</v>
      </c>
      <c r="CH307" s="16">
        <f t="shared" si="3147"/>
        <v>1.2459044374216433</v>
      </c>
      <c r="CI307" s="16">
        <f t="shared" si="3147"/>
        <v>1.3547786361751548</v>
      </c>
      <c r="CJ307" s="16">
        <f t="shared" si="3147"/>
        <v>1.472339393387216</v>
      </c>
      <c r="CK307" s="16">
        <f t="shared" si="3147"/>
        <v>1.6016585378563093</v>
      </c>
      <c r="CL307" s="16">
        <f t="shared" si="3147"/>
        <v>1.7401359559932246</v>
      </c>
      <c r="CM307" s="16">
        <f t="shared" si="3147"/>
        <v>1.886820757219823</v>
      </c>
      <c r="CN307" s="16">
        <f t="shared" si="3147"/>
        <v>2.0429855256499252</v>
      </c>
      <c r="CO307" s="16">
        <f t="shared" si="3147"/>
        <v>2.2100164492271119</v>
      </c>
      <c r="CP307" s="16">
        <f t="shared" si="3147"/>
        <v>2.388639652079064</v>
      </c>
      <c r="CQ307" s="16"/>
      <c r="CR307" s="16"/>
      <c r="CS307" s="16">
        <f t="shared" si="3147"/>
        <v>1.8053533890931419</v>
      </c>
      <c r="CT307" s="16">
        <f t="shared" si="3147"/>
        <v>0.95230089395391815</v>
      </c>
      <c r="CU307" s="16">
        <f t="shared" si="3147"/>
        <v>2.9005620776441674</v>
      </c>
      <c r="CV307" s="16">
        <f t="shared" si="3147"/>
        <v>2.0973999813827788</v>
      </c>
      <c r="CW307" s="16">
        <f t="shared" si="3147"/>
        <v>1.1270539126165033</v>
      </c>
      <c r="CX307" s="16">
        <f t="shared" si="3147"/>
        <v>2.7425664473861673</v>
      </c>
      <c r="CY307" s="16">
        <f t="shared" si="3147"/>
        <v>2.0744394704731235</v>
      </c>
      <c r="CZ307" s="16">
        <f t="shared" si="3147"/>
        <v>0.86882387645002268</v>
      </c>
      <c r="DA307" s="16">
        <f t="shared" si="3147"/>
        <v>2.9289651263090661</v>
      </c>
      <c r="DB307" s="16">
        <f t="shared" si="3147"/>
        <v>1.8602801465863763</v>
      </c>
      <c r="DC307" s="16">
        <f t="shared" si="3147"/>
        <v>0.88370871086263492</v>
      </c>
      <c r="DD307" s="16">
        <f t="shared" si="3147"/>
        <v>2.9735189591397955</v>
      </c>
      <c r="DE307" s="16">
        <f t="shared" si="3147"/>
        <v>2.0195829847766049</v>
      </c>
      <c r="DF307" s="16">
        <f t="shared" si="3147"/>
        <v>0.96129615526700718</v>
      </c>
      <c r="DG307" s="16">
        <f t="shared" si="3147"/>
        <v>3.0141737568621068</v>
      </c>
      <c r="DH307" s="16">
        <f t="shared" si="3147"/>
        <v>2.488502761014928</v>
      </c>
      <c r="DI307" s="16">
        <f t="shared" si="3147"/>
        <v>1.6908809847937789</v>
      </c>
      <c r="DJ307" s="16">
        <f t="shared" si="3147"/>
        <v>2.5729277885247654</v>
      </c>
      <c r="DK307" s="16">
        <f t="shared" si="3147"/>
        <v>2.1684088387781912</v>
      </c>
      <c r="DL307" s="16">
        <f t="shared" si="3147"/>
        <v>1.0030835754825773</v>
      </c>
      <c r="DM307" s="16">
        <f t="shared" si="3147"/>
        <v>2.8368274944894267</v>
      </c>
      <c r="DN307" s="16">
        <f t="shared" si="3147"/>
        <v>2.1284486630620449</v>
      </c>
      <c r="DO307" s="16">
        <f t="shared" si="3147"/>
        <v>1.1848376960499252</v>
      </c>
      <c r="DP307" s="16">
        <f t="shared" si="3147"/>
        <v>2.7878707687603423</v>
      </c>
      <c r="DQ307" s="16">
        <f t="shared" si="3147"/>
        <v>1.9931641204431116</v>
      </c>
      <c r="DR307" s="16">
        <f t="shared" si="3147"/>
        <v>1.0317441291069258</v>
      </c>
      <c r="DS307" s="16">
        <f t="shared" si="3147"/>
        <v>2.5421555859431351</v>
      </c>
      <c r="DT307" s="16">
        <f t="shared" si="3147"/>
        <v>2.0784293036815882</v>
      </c>
      <c r="DU307" s="16">
        <f t="shared" si="3147"/>
        <v>0.89268814498387883</v>
      </c>
      <c r="DV307" s="16">
        <f t="shared" si="3147"/>
        <v>3.0150338490282422</v>
      </c>
      <c r="DW307" s="16">
        <f t="shared" si="3147"/>
        <v>0.24594197640320203</v>
      </c>
      <c r="DX307" s="16">
        <f t="shared" ref="DX307:DY307" si="3148">IF(ISNUMBER(DX125),ABS(DX125-$B125),"")</f>
        <v>1.3038958384992725</v>
      </c>
      <c r="DY307" s="16">
        <f t="shared" si="3148"/>
        <v>1.2492201947535193</v>
      </c>
      <c r="DZ307" s="16">
        <f t="shared" ref="DZ307:ED307" si="3149">IF(ISNUMBER(DZ125),ABS(DZ125-$B125),"")</f>
        <v>1.6221273812515449</v>
      </c>
      <c r="EA307" s="16">
        <f t="shared" si="3149"/>
        <v>1.7182103631051575</v>
      </c>
      <c r="EB307" s="16">
        <f t="shared" si="3149"/>
        <v>0.98604662420746081</v>
      </c>
      <c r="EC307" s="16">
        <f t="shared" si="3149"/>
        <v>0.9609390991800808</v>
      </c>
      <c r="ED307" s="38">
        <f t="shared" si="3149"/>
        <v>2.2459113589226263</v>
      </c>
      <c r="EE307" s="16">
        <f t="shared" si="3147"/>
        <v>1.2744813817705278</v>
      </c>
      <c r="EF307" s="16">
        <f t="shared" si="3147"/>
        <v>2.0190994829796125</v>
      </c>
      <c r="EG307" s="16">
        <f t="shared" si="3147"/>
        <v>1.1148502358538224</v>
      </c>
      <c r="EH307" s="16">
        <f t="shared" si="3147"/>
        <v>2.0579206610237861</v>
      </c>
      <c r="EI307" s="16">
        <f t="shared" si="3147"/>
        <v>1.1398340211795528</v>
      </c>
      <c r="EJ307" s="16">
        <f t="shared" si="3147"/>
        <v>1.3963312377808563</v>
      </c>
      <c r="EK307" s="16">
        <f t="shared" si="3147"/>
        <v>1.6638401508762968</v>
      </c>
      <c r="EL307" s="16">
        <f t="shared" si="3147"/>
        <v>0.66961768362651242</v>
      </c>
      <c r="EM307" s="16">
        <f t="shared" ref="EM307:GZ307" si="3150">IF(ISNUMBER(EM125),ABS(EM125-$B125),"")</f>
        <v>1.3873102841549496</v>
      </c>
      <c r="EN307" s="16">
        <f t="shared" si="3150"/>
        <v>0.45898415235083689</v>
      </c>
      <c r="EO307" s="16">
        <f t="shared" si="3150"/>
        <v>1.4441194999689912</v>
      </c>
      <c r="EP307" s="16">
        <f t="shared" si="3150"/>
        <v>0.50246151117465843</v>
      </c>
      <c r="EQ307" s="16">
        <f t="shared" si="3150"/>
        <v>2.1960195058645127</v>
      </c>
      <c r="ER307" s="16">
        <f t="shared" si="3150"/>
        <v>1.2505111525071015</v>
      </c>
      <c r="ES307" s="16">
        <f t="shared" si="3150"/>
        <v>0.44880645235210181</v>
      </c>
      <c r="ET307" s="16">
        <f t="shared" si="3150"/>
        <v>0.25595024163010294</v>
      </c>
      <c r="EU307" s="16">
        <f t="shared" ref="EU307:EW307" si="3151">IF(ISNUMBER(EU125),ABS(EU125-$B125),"")</f>
        <v>1.3297634725685725</v>
      </c>
      <c r="EV307" s="16">
        <f t="shared" si="3151"/>
        <v>1.1416158953639695</v>
      </c>
      <c r="EW307" s="16">
        <f t="shared" si="3151"/>
        <v>0.15989531924651601</v>
      </c>
      <c r="EX307" s="16">
        <f t="shared" si="3150"/>
        <v>0.17439272153174556</v>
      </c>
      <c r="EY307" s="16">
        <f t="shared" si="3150"/>
        <v>1.2361096208429387</v>
      </c>
      <c r="EZ307" s="16">
        <f t="shared" si="3150"/>
        <v>0.48517284702208485</v>
      </c>
      <c r="FA307" s="16">
        <f t="shared" si="3150"/>
        <v>0.53297646718371539</v>
      </c>
      <c r="FB307" s="16">
        <f t="shared" si="3150"/>
        <v>0.54475141397855964</v>
      </c>
      <c r="FC307" s="16">
        <f t="shared" si="3150"/>
        <v>2.816422234318793</v>
      </c>
      <c r="FD307" s="16">
        <f t="shared" si="3150"/>
        <v>3.9366863974323394</v>
      </c>
      <c r="FE307" s="16">
        <f t="shared" si="3150"/>
        <v>0.80292892348296618</v>
      </c>
      <c r="FF307" s="16">
        <f t="shared" si="3150"/>
        <v>0.22376887320027095</v>
      </c>
      <c r="FG307" s="16">
        <f t="shared" si="3150"/>
        <v>2.0969862848960759</v>
      </c>
      <c r="FH307" s="16">
        <f t="shared" si="3150"/>
        <v>1.1332411800283637</v>
      </c>
      <c r="FI307" s="16">
        <f t="shared" ref="FI307:FK307" si="3152">IF(ISNUMBER(FI125),ABS(FI125-$B125),"")</f>
        <v>0.95742435023467465</v>
      </c>
      <c r="FJ307" s="16">
        <f t="shared" si="3152"/>
        <v>1.7474998984983188</v>
      </c>
      <c r="FK307" s="16">
        <f t="shared" si="3152"/>
        <v>5.5560597238439868E-2</v>
      </c>
      <c r="FL307" s="47">
        <f t="shared" si="3150"/>
        <v>0.76206225319910459</v>
      </c>
      <c r="FM307" s="16">
        <f t="shared" si="3150"/>
        <v>0.75510046365204175</v>
      </c>
      <c r="FN307" s="16">
        <f t="shared" si="3150"/>
        <v>0.76296801810522652</v>
      </c>
      <c r="FO307" s="16">
        <f t="shared" si="3150"/>
        <v>0.84755144407225202</v>
      </c>
      <c r="FP307" s="16">
        <f t="shared" si="3150"/>
        <v>0.75501120111525211</v>
      </c>
      <c r="FQ307" s="16">
        <f t="shared" si="3150"/>
        <v>0.75275070149425005</v>
      </c>
      <c r="FR307" s="16">
        <f t="shared" si="3150"/>
        <v>0.19617518851418936</v>
      </c>
      <c r="FS307" s="16">
        <f t="shared" si="3150"/>
        <v>1.1880063276370834</v>
      </c>
      <c r="FT307" s="16">
        <f t="shared" si="3150"/>
        <v>1.4121451881628388</v>
      </c>
      <c r="FU307" s="16">
        <f t="shared" si="3150"/>
        <v>1.3545172458607624</v>
      </c>
      <c r="FV307" s="16">
        <f t="shared" si="3150"/>
        <v>1.3486207855017369</v>
      </c>
      <c r="FW307" s="16">
        <f t="shared" si="3150"/>
        <v>0.83735298534128333</v>
      </c>
      <c r="FX307" s="16">
        <f t="shared" si="3150"/>
        <v>0.74349699209608389</v>
      </c>
      <c r="FY307" s="16">
        <f t="shared" si="3150"/>
        <v>1.3427324149928666</v>
      </c>
      <c r="FZ307" s="16">
        <f t="shared" si="3150"/>
        <v>0.44333086792300946</v>
      </c>
      <c r="GA307" s="16">
        <f t="shared" si="3150"/>
        <v>0.5559214210252037</v>
      </c>
      <c r="GB307" s="16">
        <f t="shared" si="3150"/>
        <v>0.28323245887420967</v>
      </c>
      <c r="GC307" s="16">
        <f t="shared" si="3150"/>
        <v>0.64576989423198938</v>
      </c>
      <c r="GD307" s="16">
        <f t="shared" si="3150"/>
        <v>0.32565043732560639</v>
      </c>
      <c r="GE307" s="16">
        <f t="shared" si="3150"/>
        <v>0.61715548642459339</v>
      </c>
      <c r="GF307" s="16">
        <f t="shared" si="3150"/>
        <v>0.21330016136710128</v>
      </c>
      <c r="GG307" s="16">
        <f t="shared" si="3150"/>
        <v>0.56075504772451268</v>
      </c>
      <c r="GH307" s="16">
        <f t="shared" si="3150"/>
        <v>0.52508019033791697</v>
      </c>
      <c r="GI307" s="16">
        <f t="shared" si="3150"/>
        <v>0.491095132018188</v>
      </c>
      <c r="GJ307" s="16">
        <f t="shared" si="3150"/>
        <v>0.2378856665965543</v>
      </c>
      <c r="GK307" s="16">
        <f t="shared" si="3150"/>
        <v>0.12279711804885096</v>
      </c>
      <c r="GL307" s="16">
        <f t="shared" si="3150"/>
        <v>3.5011146199747429</v>
      </c>
      <c r="GM307" s="16">
        <f t="shared" si="3150"/>
        <v>1.2717997752573922</v>
      </c>
      <c r="GN307" s="16">
        <f t="shared" si="3150"/>
        <v>4.2707032509269993E-2</v>
      </c>
      <c r="GO307" s="16">
        <f t="shared" si="3150"/>
        <v>0.18084410797251849</v>
      </c>
      <c r="GP307" s="16">
        <f t="shared" si="3150"/>
        <v>0.1038321682409844</v>
      </c>
      <c r="GQ307" s="16">
        <f t="shared" si="3150"/>
        <v>0.34101838875153589</v>
      </c>
      <c r="GR307" s="16">
        <f t="shared" si="3150"/>
        <v>0.70686836205365466</v>
      </c>
      <c r="GS307" s="16">
        <f t="shared" si="3150"/>
        <v>1.592564648701682</v>
      </c>
      <c r="GT307" s="16">
        <f t="shared" si="3150"/>
        <v>0.63142281659563082</v>
      </c>
      <c r="GU307" s="16">
        <f t="shared" si="3150"/>
        <v>1.3725637139262687</v>
      </c>
      <c r="GV307" s="16">
        <f t="shared" si="3150"/>
        <v>0.48038047362496172</v>
      </c>
      <c r="GW307" s="16">
        <f t="shared" si="3150"/>
        <v>1.4084419779793507</v>
      </c>
      <c r="GX307" s="16">
        <f t="shared" si="3150"/>
        <v>0.50285235226147051</v>
      </c>
      <c r="GY307" s="16">
        <f t="shared" si="3150"/>
        <v>0.99211817757984022</v>
      </c>
      <c r="GZ307" s="16">
        <f t="shared" si="3150"/>
        <v>8.0731177843347268E-3</v>
      </c>
      <c r="HA307" s="16">
        <f t="shared" ref="HA307:JL307" si="3153">IF(ISNUMBER(HA125),ABS(HA125-$B125),"")</f>
        <v>0.77613798853292337</v>
      </c>
      <c r="HB307" s="16">
        <f t="shared" si="3153"/>
        <v>0.15322734586845854</v>
      </c>
      <c r="HC307" s="16">
        <f t="shared" si="3153"/>
        <v>1.5151861479393176</v>
      </c>
      <c r="HD307" s="16">
        <f t="shared" si="3153"/>
        <v>0.58047344769343567</v>
      </c>
      <c r="HE307" s="16">
        <f t="shared" si="3153"/>
        <v>0.10130499234176682</v>
      </c>
      <c r="HF307" s="16">
        <f t="shared" si="3153"/>
        <v>0.35336252007752478</v>
      </c>
      <c r="HG307" s="16">
        <f t="shared" si="3153"/>
        <v>0.71015990851219613</v>
      </c>
      <c r="HH307" s="16">
        <f t="shared" si="3153"/>
        <v>0.42724476199740025</v>
      </c>
      <c r="HI307" s="16">
        <f t="shared" si="3153"/>
        <v>0.41341012662519461</v>
      </c>
      <c r="HJ307" s="16">
        <f t="shared" si="3153"/>
        <v>0.63820638914825167</v>
      </c>
      <c r="HK307" s="16">
        <f t="shared" si="3153"/>
        <v>0.1315533886192668</v>
      </c>
      <c r="HL307" s="16">
        <f t="shared" si="3153"/>
        <v>1.0781107491738453</v>
      </c>
      <c r="HM307" s="16">
        <f t="shared" si="3153"/>
        <v>1.0814297729524469E-2</v>
      </c>
      <c r="HN307" s="16">
        <f t="shared" si="3153"/>
        <v>3.5571098100037659</v>
      </c>
      <c r="HO307" s="16">
        <f t="shared" si="3153"/>
        <v>4.6757773313520659</v>
      </c>
      <c r="HP307" s="16">
        <f t="shared" si="3153"/>
        <v>1.4430444774692717</v>
      </c>
      <c r="HQ307" s="16">
        <f t="shared" si="3153"/>
        <v>0.48939158804284943</v>
      </c>
      <c r="HR307" s="16">
        <f t="shared" si="3153"/>
        <v>0.16196157542472633</v>
      </c>
      <c r="HS307" s="16">
        <f t="shared" si="3153"/>
        <v>0.85616711089983255</v>
      </c>
      <c r="HT307" s="16">
        <f t="shared" si="3153"/>
        <v>0.30524219617680615</v>
      </c>
      <c r="HU307" s="16">
        <f t="shared" si="3153"/>
        <v>0.69873973672250145</v>
      </c>
      <c r="HV307" s="16">
        <f t="shared" si="3153"/>
        <v>0.10423354294604792</v>
      </c>
      <c r="HW307" s="16">
        <f t="shared" si="3153"/>
        <v>0.84272893088467526</v>
      </c>
      <c r="HX307" s="16">
        <f t="shared" si="3153"/>
        <v>0.54346234576834718</v>
      </c>
      <c r="HY307" s="16">
        <f t="shared" si="3153"/>
        <v>0.80404917990796321</v>
      </c>
      <c r="HZ307" s="16">
        <f t="shared" si="3153"/>
        <v>0.76009255868356718</v>
      </c>
      <c r="IA307" s="16">
        <f t="shared" si="3153"/>
        <v>0.75615265520471553</v>
      </c>
      <c r="IB307" s="16">
        <f t="shared" si="3153"/>
        <v>0.18230846727482231</v>
      </c>
      <c r="IC307" s="16">
        <f t="shared" si="3153"/>
        <v>9.8408128755153257E-2</v>
      </c>
      <c r="ID307" s="16">
        <f t="shared" si="3153"/>
        <v>0.74654076366326194</v>
      </c>
      <c r="IE307" s="16">
        <f t="shared" si="3153"/>
        <v>1.0572305566958846</v>
      </c>
      <c r="IF307" s="16">
        <f t="shared" si="3153"/>
        <v>9.9783143808053865E-2</v>
      </c>
      <c r="IG307" s="16">
        <f t="shared" si="3153"/>
        <v>0.89394135208939929</v>
      </c>
      <c r="IH307" s="16">
        <f t="shared" si="3153"/>
        <v>5.4852982285353846E-3</v>
      </c>
      <c r="II307" s="16">
        <f t="shared" si="3153"/>
        <v>0.9367424301718188</v>
      </c>
      <c r="IJ307" s="16">
        <f t="shared" si="3153"/>
        <v>3.4201486709406481E-2</v>
      </c>
      <c r="IK307" s="16">
        <f t="shared" si="3153"/>
        <v>0.83030790970693147</v>
      </c>
      <c r="IL307" s="16">
        <f t="shared" si="3153"/>
        <v>3.6173771339434779E-2</v>
      </c>
      <c r="IM307" s="16">
        <f t="shared" si="3153"/>
        <v>1.1343537140997171</v>
      </c>
      <c r="IN307" s="16">
        <f t="shared" si="3153"/>
        <v>0.15827450222670336</v>
      </c>
      <c r="IO307" s="16">
        <f t="shared" si="3153"/>
        <v>0.83030790970693147</v>
      </c>
      <c r="IP307" s="16">
        <f t="shared" si="3153"/>
        <v>3.6173771339434779E-2</v>
      </c>
      <c r="IQ307" s="16">
        <f t="shared" si="3153"/>
        <v>3.9879665041031274</v>
      </c>
      <c r="IR307" s="16">
        <f t="shared" si="3153"/>
        <v>0.63667633909264509</v>
      </c>
      <c r="IS307" s="16">
        <f t="shared" si="3153"/>
        <v>0.67863229643728573</v>
      </c>
      <c r="IT307" s="16">
        <f t="shared" si="3153"/>
        <v>0.52337495219575203</v>
      </c>
      <c r="IU307" s="16">
        <f t="shared" si="3153"/>
        <v>0.58720996045090601</v>
      </c>
      <c r="IV307" s="16">
        <f t="shared" si="3153"/>
        <v>0.95445718244917543</v>
      </c>
      <c r="IW307" s="16">
        <f t="shared" si="3153"/>
        <v>4.6972346900275852E-2</v>
      </c>
      <c r="IX307" s="16">
        <f t="shared" si="3153"/>
        <v>0.98495428659921913</v>
      </c>
      <c r="IY307" s="16">
        <f t="shared" si="3153"/>
        <v>6.6911445995884833E-2</v>
      </c>
      <c r="IZ307" s="16">
        <f t="shared" si="3153"/>
        <v>0.7774822959350729</v>
      </c>
      <c r="JA307" s="16">
        <f t="shared" si="3153"/>
        <v>7.3065923722680282E-2</v>
      </c>
      <c r="JB307" s="16">
        <f t="shared" si="3153"/>
        <v>0.81558066311438893</v>
      </c>
      <c r="JC307" s="16">
        <f t="shared" si="3153"/>
        <v>4.8515383855630034E-2</v>
      </c>
      <c r="JD307" s="16">
        <f t="shared" si="3153"/>
        <v>0.33528953442703369</v>
      </c>
      <c r="JE307" s="16">
        <f t="shared" si="3153"/>
        <v>0.60535945321370832</v>
      </c>
      <c r="JF307" s="16">
        <f t="shared" si="3153"/>
        <v>0.12819148608221553</v>
      </c>
      <c r="JG307" s="16">
        <f t="shared" si="3153"/>
        <v>0.75959060303554793</v>
      </c>
      <c r="JH307" s="16">
        <f t="shared" si="3153"/>
        <v>0.92058047019449418</v>
      </c>
      <c r="JI307" s="16">
        <f t="shared" si="3153"/>
        <v>2.7989301161795765E-2</v>
      </c>
      <c r="JJ307" s="16">
        <f t="shared" si="3153"/>
        <v>0.71737684336957841</v>
      </c>
      <c r="JK307" s="16">
        <f t="shared" si="3153"/>
        <v>0.90137041045522892</v>
      </c>
      <c r="JL307" s="16">
        <f t="shared" si="3153"/>
        <v>0.11346527881474344</v>
      </c>
      <c r="JM307" s="16">
        <f t="shared" ref="JM307:KB307" si="3154">IF(ISNUMBER(JM125),ABS(JM125-$B125),"")</f>
        <v>1.03519503341073</v>
      </c>
      <c r="JN307" s="16">
        <f t="shared" si="3154"/>
        <v>1.0189931128108753</v>
      </c>
      <c r="JO307" s="16">
        <f t="shared" si="3154"/>
        <v>1.410673474771329E-2</v>
      </c>
      <c r="JP307" s="16">
        <f t="shared" si="3154"/>
        <v>0.71737684336957841</v>
      </c>
      <c r="JQ307" s="16">
        <f t="shared" si="3154"/>
        <v>0.90137041045522892</v>
      </c>
      <c r="JR307" s="16">
        <f t="shared" si="3154"/>
        <v>0.11346527881474344</v>
      </c>
      <c r="JS307" s="16">
        <f t="shared" si="3154"/>
        <v>4.0243199131797098</v>
      </c>
      <c r="JT307" s="16">
        <f t="shared" si="3154"/>
        <v>5.0930547481871997</v>
      </c>
      <c r="JU307" s="16">
        <f t="shared" si="3154"/>
        <v>0.80919623130122886</v>
      </c>
      <c r="JV307" s="16">
        <f t="shared" si="3154"/>
        <v>0.10243713091622908</v>
      </c>
      <c r="JW307" s="16">
        <f t="shared" si="3154"/>
        <v>0.56197449035994396</v>
      </c>
      <c r="JX307" s="16">
        <f t="shared" si="3154"/>
        <v>1.5368569744577485</v>
      </c>
      <c r="JY307" s="16">
        <f t="shared" si="3154"/>
        <v>0.40049825029339559</v>
      </c>
      <c r="JZ307" s="16">
        <f t="shared" si="3154"/>
        <v>1.3615320719932242</v>
      </c>
      <c r="KA307" s="16">
        <f t="shared" si="3154"/>
        <v>0.58924710782454781</v>
      </c>
      <c r="KB307" s="16">
        <f t="shared" si="3154"/>
        <v>1.4950632121289971</v>
      </c>
      <c r="KD307" t="str">
        <f t="shared" si="2943"/>
        <v/>
      </c>
      <c r="KE307" t="str">
        <f t="shared" si="2943"/>
        <v/>
      </c>
    </row>
    <row r="308" spans="2:291" x14ac:dyDescent="0.25">
      <c r="D308" s="17">
        <f t="shared" si="3088"/>
        <v>1.80374313606535E-3</v>
      </c>
      <c r="E308" s="17"/>
      <c r="F308" s="16">
        <f t="shared" ref="F308:BV308" si="3155">IF(ISNUMBER(F126),ABS(F126-$B126),"")</f>
        <v>2.1489814455333942</v>
      </c>
      <c r="G308" s="16">
        <f t="shared" si="3155"/>
        <v>1.6846372181705362</v>
      </c>
      <c r="H308" s="16">
        <f t="shared" ref="H308:I308" si="3156">IF(ISNUMBER(H126),ABS(H126-$B126),"")</f>
        <v>1.2536839986945836</v>
      </c>
      <c r="I308" s="16">
        <f t="shared" si="3156"/>
        <v>0.87883326608050538</v>
      </c>
      <c r="J308" s="16">
        <f t="shared" si="3155"/>
        <v>1.0102536393285391</v>
      </c>
      <c r="K308" s="16">
        <f t="shared" si="3155"/>
        <v>0.63845386230494228</v>
      </c>
      <c r="L308" s="16">
        <f t="shared" si="3155"/>
        <v>1.2107512231100372</v>
      </c>
      <c r="M308" s="16">
        <f t="shared" si="3155"/>
        <v>0.83097472903921243</v>
      </c>
      <c r="N308" s="16">
        <f t="shared" si="3155"/>
        <v>0.20366979952271436</v>
      </c>
      <c r="O308" s="16">
        <f t="shared" si="3155"/>
        <v>0.51964749146287659</v>
      </c>
      <c r="P308" s="16">
        <f t="shared" si="3155"/>
        <v>0.92825000059042395</v>
      </c>
      <c r="Q308" s="16">
        <f t="shared" si="3155"/>
        <v>1.2064072945053397</v>
      </c>
      <c r="R308" s="16">
        <f t="shared" si="3155"/>
        <v>1.899878926112109</v>
      </c>
      <c r="S308" s="16">
        <f t="shared" si="3155"/>
        <v>2.0774093901579818</v>
      </c>
      <c r="T308" s="16">
        <f t="shared" si="3155"/>
        <v>0.81551535232165406</v>
      </c>
      <c r="U308" s="16">
        <f t="shared" si="3155"/>
        <v>1.0964412933394101</v>
      </c>
      <c r="V308" s="16">
        <f t="shared" si="3155"/>
        <v>5.8250784409523249E-2</v>
      </c>
      <c r="W308" s="16">
        <f t="shared" si="3155"/>
        <v>0.20470640505104143</v>
      </c>
      <c r="X308" s="16">
        <f t="shared" si="3155"/>
        <v>0.1632693448617033</v>
      </c>
      <c r="Y308" s="16">
        <f t="shared" si="3155"/>
        <v>0.21005469687776213</v>
      </c>
      <c r="Z308" s="16">
        <f t="shared" si="3155"/>
        <v>0.57405579314024635</v>
      </c>
      <c r="AA308" s="16">
        <f t="shared" ref="AA308:AE308" si="3157">IF(ISNUMBER(AA126),ABS(AA126-$B126),"")</f>
        <v>0.28869544084997756</v>
      </c>
      <c r="AB308" s="16">
        <f t="shared" si="3157"/>
        <v>0.15386761613328304</v>
      </c>
      <c r="AC308" s="16">
        <f t="shared" si="3157"/>
        <v>0.18849882958332387</v>
      </c>
      <c r="AD308" s="16">
        <f t="shared" si="3157"/>
        <v>6.9038337691353036E-2</v>
      </c>
      <c r="AE308" s="16">
        <f t="shared" si="3157"/>
        <v>5.7759331744847486E-2</v>
      </c>
      <c r="AF308" s="16">
        <f t="shared" si="3155"/>
        <v>1.8780236786113562</v>
      </c>
      <c r="AG308" s="16">
        <f t="shared" si="3155"/>
        <v>0.20328559919045119</v>
      </c>
      <c r="AH308" s="16">
        <f t="shared" si="3155"/>
        <v>0.1583610791465162</v>
      </c>
      <c r="AI308" s="16">
        <f t="shared" si="3155"/>
        <v>0.1286432596581335</v>
      </c>
      <c r="AJ308" s="16">
        <f t="shared" si="3155"/>
        <v>0.19399799768649473</v>
      </c>
      <c r="AK308" s="16">
        <f t="shared" si="3155"/>
        <v>0.68445822833379566</v>
      </c>
      <c r="AL308" s="16">
        <f t="shared" si="3155"/>
        <v>0.23054950694285026</v>
      </c>
      <c r="AM308" s="16">
        <f t="shared" si="3155"/>
        <v>0.69552188172059459</v>
      </c>
      <c r="AN308" s="16">
        <f t="shared" si="3155"/>
        <v>0.14956505090827932</v>
      </c>
      <c r="AO308" s="16">
        <f t="shared" si="3155"/>
        <v>0.68096225353474438</v>
      </c>
      <c r="AP308" s="16">
        <f t="shared" si="3155"/>
        <v>0.15372774242285914</v>
      </c>
      <c r="AQ308" s="16">
        <f t="shared" si="3155"/>
        <v>0.78642210815812064</v>
      </c>
      <c r="AR308" s="16">
        <f t="shared" si="3155"/>
        <v>0.33595147053515007</v>
      </c>
      <c r="AS308" s="16">
        <f t="shared" si="3155"/>
        <v>0.92328475903167373</v>
      </c>
      <c r="AT308" s="16">
        <f t="shared" si="3155"/>
        <v>1.1818846396657534</v>
      </c>
      <c r="AU308" s="16">
        <f t="shared" si="3155"/>
        <v>1.1956760343647659</v>
      </c>
      <c r="AV308" s="16">
        <f t="shared" si="3155"/>
        <v>1.2447878752066401</v>
      </c>
      <c r="AW308" s="16">
        <f t="shared" si="3155"/>
        <v>0.10814122788494274</v>
      </c>
      <c r="AX308" s="16">
        <f t="shared" si="3155"/>
        <v>5.3362155735641181E-2</v>
      </c>
      <c r="AY308" s="16">
        <f t="shared" si="3155"/>
        <v>5.6930267467379281E-2</v>
      </c>
      <c r="AZ308" s="16">
        <f t="shared" si="3155"/>
        <v>1.3548617818827324E-2</v>
      </c>
      <c r="BA308" s="16">
        <f t="shared" si="3155"/>
        <v>7.509847047666085E-2</v>
      </c>
      <c r="BB308" s="16">
        <f t="shared" si="3155"/>
        <v>5.9219041337996714E-2</v>
      </c>
      <c r="BC308" s="16">
        <f t="shared" si="3155"/>
        <v>0.12981893652371923</v>
      </c>
      <c r="BD308" s="16">
        <f t="shared" si="3155"/>
        <v>0.1756118513738727</v>
      </c>
      <c r="BE308" s="16">
        <f t="shared" si="3155"/>
        <v>0.20766318978249387</v>
      </c>
      <c r="BF308" s="16">
        <f t="shared" si="3155"/>
        <v>0.20991507689481637</v>
      </c>
      <c r="BG308" s="16">
        <f t="shared" si="3155"/>
        <v>0.20408583907612865</v>
      </c>
      <c r="BH308" s="16">
        <f t="shared" si="3155"/>
        <v>0.18380435280565166</v>
      </c>
      <c r="BI308" s="16">
        <f t="shared" si="3155"/>
        <v>0.1510843334509957</v>
      </c>
      <c r="BJ308" s="16">
        <f t="shared" si="3155"/>
        <v>0.1105033145611003</v>
      </c>
      <c r="BK308" s="16">
        <f t="shared" si="3155"/>
        <v>6.0177724823404333E-2</v>
      </c>
      <c r="BL308" s="16">
        <f t="shared" si="3155"/>
        <v>1.80374313606535E-3</v>
      </c>
      <c r="BM308" s="16">
        <f t="shared" si="3155"/>
        <v>6.198560452233437E-2</v>
      </c>
      <c r="BN308" s="16"/>
      <c r="BO308" s="16"/>
      <c r="BP308" s="16"/>
      <c r="BQ308" s="16">
        <f t="shared" si="3155"/>
        <v>1.1818846396657534</v>
      </c>
      <c r="BR308" s="16">
        <f t="shared" si="3155"/>
        <v>1.1337153386077432</v>
      </c>
      <c r="BS308" s="16">
        <f t="shared" si="3155"/>
        <v>1.0717143852062918</v>
      </c>
      <c r="BT308" s="16">
        <f t="shared" si="3155"/>
        <v>0.9984714105711987</v>
      </c>
      <c r="BU308" s="16">
        <f t="shared" si="3155"/>
        <v>0.91460532090482616</v>
      </c>
      <c r="BV308" s="16">
        <f t="shared" si="3155"/>
        <v>0.82389183749964445</v>
      </c>
      <c r="BW308" s="16">
        <f t="shared" ref="BW308:EL308" si="3158">IF(ISNUMBER(BW126),ABS(BW126-$B126),"")</f>
        <v>0.72495172509965755</v>
      </c>
      <c r="BX308" s="16">
        <f t="shared" si="3158"/>
        <v>0.6196544747192263</v>
      </c>
      <c r="BY308" s="16">
        <f t="shared" si="3158"/>
        <v>0.50598581097509054</v>
      </c>
      <c r="BZ308" s="16">
        <f t="shared" si="3158"/>
        <v>0.386207995992919</v>
      </c>
      <c r="CA308" s="16">
        <f t="shared" si="3158"/>
        <v>0.25961541575307479</v>
      </c>
      <c r="CB308" s="16">
        <f t="shared" si="3158"/>
        <v>0.12586947084918165</v>
      </c>
      <c r="CC308" s="16"/>
      <c r="CD308" s="16"/>
      <c r="CE308" s="16">
        <f t="shared" si="3158"/>
        <v>1.0746760162046485</v>
      </c>
      <c r="CF308" s="16">
        <f t="shared" si="3158"/>
        <v>1.0649435739505293</v>
      </c>
      <c r="CG308" s="16">
        <f t="shared" si="3158"/>
        <v>1.038531377670239</v>
      </c>
      <c r="CH308" s="16">
        <f t="shared" si="3158"/>
        <v>0.9950243587105092</v>
      </c>
      <c r="CI308" s="16">
        <f t="shared" si="3158"/>
        <v>0.93715979206498901</v>
      </c>
      <c r="CJ308" s="16">
        <f t="shared" si="3158"/>
        <v>0.86739203968778611</v>
      </c>
      <c r="CK308" s="16">
        <f t="shared" si="3158"/>
        <v>0.78542129217115075</v>
      </c>
      <c r="CL308" s="16">
        <f t="shared" si="3158"/>
        <v>0.69544325834112897</v>
      </c>
      <c r="CM308" s="16">
        <f t="shared" si="3158"/>
        <v>0.59621066872460915</v>
      </c>
      <c r="CN308" s="16">
        <f t="shared" si="3158"/>
        <v>0.49076415653499339</v>
      </c>
      <c r="CO308" s="16">
        <f t="shared" si="3158"/>
        <v>0.37833096400231625</v>
      </c>
      <c r="CP308" s="16">
        <f t="shared" si="3158"/>
        <v>0.26057090835206509</v>
      </c>
      <c r="CQ308" s="16"/>
      <c r="CR308" s="16"/>
      <c r="CS308" s="16">
        <f t="shared" si="3158"/>
        <v>0.3609057026392577</v>
      </c>
      <c r="CT308" s="16">
        <f t="shared" si="3158"/>
        <v>0.37690817423106182</v>
      </c>
      <c r="CU308" s="16">
        <f t="shared" si="3158"/>
        <v>0.27325552733111635</v>
      </c>
      <c r="CV308" s="16">
        <f t="shared" si="3158"/>
        <v>0.20470640505104143</v>
      </c>
      <c r="CW308" s="16">
        <f t="shared" si="3158"/>
        <v>0.33595147053515007</v>
      </c>
      <c r="CX308" s="16">
        <f t="shared" si="3158"/>
        <v>0.10814122788494274</v>
      </c>
      <c r="CY308" s="16">
        <f t="shared" si="3158"/>
        <v>0.11579501313082119</v>
      </c>
      <c r="CZ308" s="16">
        <f t="shared" si="3158"/>
        <v>0.40725571489565482</v>
      </c>
      <c r="DA308" s="16">
        <f t="shared" si="3158"/>
        <v>0.19958864900013396</v>
      </c>
      <c r="DB308" s="16">
        <f t="shared" si="3158"/>
        <v>0.35078272096771457</v>
      </c>
      <c r="DC308" s="16">
        <f t="shared" si="3158"/>
        <v>0.58365220011535257</v>
      </c>
      <c r="DD308" s="16">
        <f t="shared" si="3158"/>
        <v>0.25191380416765696</v>
      </c>
      <c r="DE308" s="16">
        <f t="shared" si="3158"/>
        <v>0.19289759340927048</v>
      </c>
      <c r="DF308" s="16">
        <f t="shared" si="3158"/>
        <v>0.39196183160913733</v>
      </c>
      <c r="DG308" s="16">
        <f t="shared" si="3158"/>
        <v>8.8407117024132731E-2</v>
      </c>
      <c r="DH308" s="16">
        <f t="shared" si="3158"/>
        <v>5.8678299383302601E-2</v>
      </c>
      <c r="DI308" s="16">
        <f t="shared" si="3158"/>
        <v>1.5883971146848808E-2</v>
      </c>
      <c r="DJ308" s="16">
        <f t="shared" si="3158"/>
        <v>0.13772887596354622</v>
      </c>
      <c r="DK308" s="16">
        <f t="shared" si="3158"/>
        <v>0.12391993743710827</v>
      </c>
      <c r="DL308" s="16">
        <f t="shared" si="3158"/>
        <v>0.21260859483555805</v>
      </c>
      <c r="DM308" s="16">
        <f t="shared" si="3158"/>
        <v>0.23366524817092227</v>
      </c>
      <c r="DN308" s="16">
        <f t="shared" si="3158"/>
        <v>0.16182642053507834</v>
      </c>
      <c r="DO308" s="16">
        <f t="shared" si="3158"/>
        <v>0.29874148120219957</v>
      </c>
      <c r="DP308" s="16">
        <f t="shared" si="3158"/>
        <v>0.41910647116503696</v>
      </c>
      <c r="DQ308" s="16">
        <f t="shared" si="3158"/>
        <v>0.24108711028497964</v>
      </c>
      <c r="DR308" s="16">
        <f t="shared" si="3158"/>
        <v>0.44492137993853476</v>
      </c>
      <c r="DS308" s="16">
        <f t="shared" si="3158"/>
        <v>7.64640082877861E-2</v>
      </c>
      <c r="DT308" s="16">
        <f t="shared" si="3158"/>
        <v>0.10411727753873379</v>
      </c>
      <c r="DU308" s="16">
        <f t="shared" si="3158"/>
        <v>0.35864415245242753</v>
      </c>
      <c r="DV308" s="16">
        <f t="shared" si="3158"/>
        <v>0.12028751914269264</v>
      </c>
      <c r="DW308" s="16">
        <f t="shared" si="3158"/>
        <v>0.37807591732004653</v>
      </c>
      <c r="DX308" s="16">
        <f t="shared" ref="DX308:DY308" si="3159">IF(ISNUMBER(DX126),ABS(DX126-$B126),"")</f>
        <v>9.1410064396853841E-2</v>
      </c>
      <c r="DY308" s="16">
        <f t="shared" si="3159"/>
        <v>0.16705926936577953</v>
      </c>
      <c r="DZ308" s="16">
        <f t="shared" ref="DZ308:ED308" si="3160">IF(ISNUMBER(DZ126),ABS(DZ126-$B126),"")</f>
        <v>0.19169836536687512</v>
      </c>
      <c r="EA308" s="16">
        <f t="shared" si="3160"/>
        <v>0.18459247252704358</v>
      </c>
      <c r="EB308" s="16">
        <f t="shared" si="3160"/>
        <v>4.1596828589831603E-3</v>
      </c>
      <c r="EC308" s="16">
        <f t="shared" si="3160"/>
        <v>5.2852464133849253E-2</v>
      </c>
      <c r="ED308" s="38">
        <f t="shared" si="3160"/>
        <v>9.6476605122347792E-2</v>
      </c>
      <c r="EE308" s="16">
        <f t="shared" si="3158"/>
        <v>0.37770305615831035</v>
      </c>
      <c r="EF308" s="16">
        <f t="shared" si="3158"/>
        <v>0.25278744001670361</v>
      </c>
      <c r="EG308" s="16">
        <f t="shared" si="3158"/>
        <v>0.30786724801055243</v>
      </c>
      <c r="EH308" s="16">
        <f t="shared" si="3158"/>
        <v>0.25002839924007958</v>
      </c>
      <c r="EI308" s="16">
        <f t="shared" si="3158"/>
        <v>0.29270042095862436</v>
      </c>
      <c r="EJ308" s="16">
        <f t="shared" si="3158"/>
        <v>2.2649714280208855</v>
      </c>
      <c r="EK308" s="16">
        <f t="shared" si="3158"/>
        <v>0.10279346403038403</v>
      </c>
      <c r="EL308" s="16">
        <f t="shared" si="3158"/>
        <v>0.35949203606196534</v>
      </c>
      <c r="EM308" s="16">
        <f t="shared" ref="EM308:GZ308" si="3161">IF(ISNUMBER(EM126),ABS(EM126-$B126),"")</f>
        <v>0.16291922167977191</v>
      </c>
      <c r="EN308" s="16">
        <f t="shared" si="3161"/>
        <v>0.38699992401188865</v>
      </c>
      <c r="EO308" s="16">
        <f t="shared" si="3161"/>
        <v>0.17941163461196652</v>
      </c>
      <c r="EP308" s="16">
        <f t="shared" si="3161"/>
        <v>0.352333123149009</v>
      </c>
      <c r="EQ308" s="16">
        <f t="shared" si="3161"/>
        <v>0.50126972490684807</v>
      </c>
      <c r="ER308" s="16">
        <f t="shared" si="3161"/>
        <v>5.1246766597017768E-2</v>
      </c>
      <c r="ES308" s="16">
        <f t="shared" si="3161"/>
        <v>0.62277866579228203</v>
      </c>
      <c r="ET308" s="16">
        <f t="shared" si="3161"/>
        <v>1.3757430193533082</v>
      </c>
      <c r="EU308" s="16">
        <f t="shared" ref="EU308:EW308" si="3162">IF(ISNUMBER(EU126),ABS(EU126-$B126),"")</f>
        <v>0.89759965414111775</v>
      </c>
      <c r="EV308" s="16">
        <f t="shared" si="3162"/>
        <v>0.28649782450366956</v>
      </c>
      <c r="EW308" s="16">
        <f t="shared" si="3162"/>
        <v>0.48431471904837053</v>
      </c>
      <c r="EX308" s="16">
        <f t="shared" si="3161"/>
        <v>0.49006473158655695</v>
      </c>
      <c r="EY308" s="16">
        <f t="shared" si="3161"/>
        <v>1.7774773859883908E-2</v>
      </c>
      <c r="EZ308" s="16">
        <f t="shared" si="3161"/>
        <v>0.91110162671731132</v>
      </c>
      <c r="FA308" s="16">
        <f t="shared" si="3161"/>
        <v>1.4510694096142629</v>
      </c>
      <c r="FB308" s="16">
        <f t="shared" si="3161"/>
        <v>0.9637739587895453</v>
      </c>
      <c r="FC308" s="16">
        <f t="shared" si="3161"/>
        <v>0.44000920967391721</v>
      </c>
      <c r="FD308" s="16">
        <f t="shared" si="3161"/>
        <v>2.5582932522723922E-2</v>
      </c>
      <c r="FE308" s="16">
        <f t="shared" si="3161"/>
        <v>0.26006674499222981</v>
      </c>
      <c r="FF308" s="16">
        <f t="shared" si="3161"/>
        <v>0.20556513056897074</v>
      </c>
      <c r="FG308" s="16">
        <f t="shared" si="3161"/>
        <v>0.25006636759223966</v>
      </c>
      <c r="FH308" s="16">
        <f t="shared" si="3161"/>
        <v>0.22021992751859898</v>
      </c>
      <c r="FI308" s="16">
        <f t="shared" ref="FI308:FK308" si="3163">IF(ISNUMBER(FI126),ABS(FI126-$B126),"")</f>
        <v>0.3012540929432248</v>
      </c>
      <c r="FJ308" s="16">
        <f t="shared" si="3163"/>
        <v>1.1516937219543308</v>
      </c>
      <c r="FK308" s="16">
        <f t="shared" si="3163"/>
        <v>0.16048190812381335</v>
      </c>
      <c r="FL308" s="47">
        <f t="shared" si="3161"/>
        <v>0.39613390119944825</v>
      </c>
      <c r="FM308" s="16">
        <f t="shared" si="3161"/>
        <v>0.39793060369450473</v>
      </c>
      <c r="FN308" s="16">
        <f t="shared" si="3161"/>
        <v>0.39653481348472042</v>
      </c>
      <c r="FO308" s="16">
        <f t="shared" si="3161"/>
        <v>0.36854984366448207</v>
      </c>
      <c r="FP308" s="16">
        <f t="shared" si="3161"/>
        <v>0.39793688701550423</v>
      </c>
      <c r="FQ308" s="16">
        <f t="shared" si="3161"/>
        <v>0.39812684591913694</v>
      </c>
      <c r="FR308" s="16">
        <f t="shared" si="3161"/>
        <v>0.13396923695421492</v>
      </c>
      <c r="FS308" s="16">
        <f t="shared" si="3161"/>
        <v>0.99571028375106607</v>
      </c>
      <c r="FT308" s="16">
        <f t="shared" si="3161"/>
        <v>1.228741724354137</v>
      </c>
      <c r="FU308" s="16">
        <f t="shared" si="3161"/>
        <v>1.0742137817111939</v>
      </c>
      <c r="FV308" s="16">
        <f t="shared" si="3161"/>
        <v>1.0652765528276973</v>
      </c>
      <c r="FW308" s="16">
        <f t="shared" si="3161"/>
        <v>1.2367049583989456</v>
      </c>
      <c r="FX308" s="16">
        <f t="shared" si="3161"/>
        <v>1.1458592187671002</v>
      </c>
      <c r="FY308" s="16">
        <f t="shared" si="3161"/>
        <v>0.86092885231110472</v>
      </c>
      <c r="FZ308" s="16">
        <f t="shared" si="3161"/>
        <v>1.5929294241381911</v>
      </c>
      <c r="GA308" s="16">
        <f t="shared" si="3161"/>
        <v>1.1748088331456472</v>
      </c>
      <c r="GB308" s="16">
        <f t="shared" si="3161"/>
        <v>1.6021343718633432</v>
      </c>
      <c r="GC308" s="16">
        <f t="shared" si="3161"/>
        <v>1.0883022087628831</v>
      </c>
      <c r="GD308" s="16">
        <f t="shared" si="3161"/>
        <v>1.5863470182646893</v>
      </c>
      <c r="GE308" s="16">
        <f t="shared" si="3161"/>
        <v>1.091333322193293</v>
      </c>
      <c r="GF308" s="16">
        <f t="shared" si="3161"/>
        <v>1.819830469550368</v>
      </c>
      <c r="GG308" s="16">
        <f t="shared" si="3161"/>
        <v>2.0024159348694468</v>
      </c>
      <c r="GH308" s="16">
        <f t="shared" si="3161"/>
        <v>1.6919743624634975</v>
      </c>
      <c r="GI308" s="16">
        <f t="shared" si="3161"/>
        <v>1.2735108685734531</v>
      </c>
      <c r="GJ308" s="16">
        <f t="shared" si="3161"/>
        <v>2.131656272360317</v>
      </c>
      <c r="GK308" s="16">
        <f t="shared" si="3161"/>
        <v>2.1724956416665577</v>
      </c>
      <c r="GL308" s="16">
        <f t="shared" si="3161"/>
        <v>0.82500253260761269</v>
      </c>
      <c r="GM308" s="16">
        <f t="shared" si="3161"/>
        <v>1.0437448447744373</v>
      </c>
      <c r="GN308" s="16">
        <f t="shared" si="3161"/>
        <v>0.98432401983390605</v>
      </c>
      <c r="GO308" s="16">
        <f t="shared" si="3161"/>
        <v>0.96768999889479801</v>
      </c>
      <c r="GP308" s="16">
        <f t="shared" si="3161"/>
        <v>0.87307118656099192</v>
      </c>
      <c r="GQ308" s="16">
        <f t="shared" si="3161"/>
        <v>1.3831462173247644</v>
      </c>
      <c r="GR308" s="16">
        <f t="shared" si="3161"/>
        <v>0.94533480291747196</v>
      </c>
      <c r="GS308" s="16">
        <f t="shared" si="3161"/>
        <v>1.0066718289988899</v>
      </c>
      <c r="GT308" s="16">
        <f t="shared" si="3161"/>
        <v>1.4503774812004622</v>
      </c>
      <c r="GU308" s="16">
        <f t="shared" si="3161"/>
        <v>0.82985486608944825</v>
      </c>
      <c r="GV308" s="16">
        <f t="shared" si="3161"/>
        <v>1.3639364366861457</v>
      </c>
      <c r="GW308" s="16">
        <f t="shared" si="3161"/>
        <v>0.83644627983125019</v>
      </c>
      <c r="GX308" s="16">
        <f t="shared" si="3161"/>
        <v>1.352519418890239</v>
      </c>
      <c r="GY308" s="16">
        <f t="shared" si="3161"/>
        <v>1.0159161408625437</v>
      </c>
      <c r="GZ308" s="16">
        <f t="shared" si="3161"/>
        <v>1.4472928938936036</v>
      </c>
      <c r="HA308" s="16">
        <f t="shared" ref="HA308:JL308" si="3164">IF(ISNUMBER(HA126),ABS(HA126-$B126),"")</f>
        <v>0.92322138719129043</v>
      </c>
      <c r="HB308" s="16">
        <f t="shared" si="3164"/>
        <v>1.4279430242808075</v>
      </c>
      <c r="HC308" s="16">
        <f t="shared" si="3164"/>
        <v>0.63013839898314927</v>
      </c>
      <c r="HD308" s="16">
        <f t="shared" si="3164"/>
        <v>1.0496637605658066</v>
      </c>
      <c r="HE308" s="16">
        <f t="shared" si="3164"/>
        <v>1.6127484117832012</v>
      </c>
      <c r="HF308" s="16">
        <f t="shared" si="3164"/>
        <v>2.2495300414087467</v>
      </c>
      <c r="HG308" s="16">
        <f t="shared" si="3164"/>
        <v>1.8043227312697638</v>
      </c>
      <c r="HH308" s="16">
        <f t="shared" si="3164"/>
        <v>1.4860140604441767</v>
      </c>
      <c r="HI308" s="16">
        <f t="shared" si="3164"/>
        <v>1.4868342493506361</v>
      </c>
      <c r="HJ308" s="16">
        <f t="shared" si="3164"/>
        <v>1.0462806427331941</v>
      </c>
      <c r="HK308" s="16">
        <f t="shared" si="3164"/>
        <v>1.9361275477233733</v>
      </c>
      <c r="HL308" s="16">
        <f t="shared" si="3164"/>
        <v>2.4354815552266018</v>
      </c>
      <c r="HM308" s="16">
        <f t="shared" si="3164"/>
        <v>1.9796657722272926</v>
      </c>
      <c r="HN308" s="16">
        <f t="shared" si="3164"/>
        <v>0.57961771015490626</v>
      </c>
      <c r="HO308" s="16">
        <f t="shared" si="3164"/>
        <v>1.0144366776864047</v>
      </c>
      <c r="HP308" s="16">
        <f t="shared" si="3164"/>
        <v>0.81274750599931167</v>
      </c>
      <c r="HQ308" s="16">
        <f t="shared" si="3164"/>
        <v>1.2519812902730791</v>
      </c>
      <c r="HR308" s="16">
        <f t="shared" si="3164"/>
        <v>0.74894492431417348</v>
      </c>
      <c r="HS308" s="16">
        <f t="shared" si="3164"/>
        <v>1.1825822484250637</v>
      </c>
      <c r="HT308" s="16">
        <f t="shared" si="3164"/>
        <v>0.73317756937763079</v>
      </c>
      <c r="HU308" s="16">
        <f t="shared" si="3164"/>
        <v>1.1631986720654481</v>
      </c>
      <c r="HV308" s="16">
        <f t="shared" si="3164"/>
        <v>0.63204279350708248</v>
      </c>
      <c r="HW308" s="16">
        <f t="shared" si="3164"/>
        <v>1.1342579114947</v>
      </c>
      <c r="HX308" s="16">
        <f t="shared" si="3164"/>
        <v>0.91899785819583713</v>
      </c>
      <c r="HY308" s="16">
        <f t="shared" si="3164"/>
        <v>1.0972786908503736</v>
      </c>
      <c r="HZ308" s="16">
        <f t="shared" si="3164"/>
        <v>0.97141704799423678</v>
      </c>
      <c r="IA308" s="16">
        <f t="shared" si="3164"/>
        <v>0.95611282792435759</v>
      </c>
      <c r="IB308" s="16">
        <f t="shared" si="3164"/>
        <v>1.1201614583706316</v>
      </c>
      <c r="IC308" s="16">
        <f t="shared" si="3164"/>
        <v>1.0506288770253605</v>
      </c>
      <c r="ID308" s="16">
        <f t="shared" si="3164"/>
        <v>0.72620637175592151</v>
      </c>
      <c r="IE308" s="16">
        <f t="shared" si="3164"/>
        <v>1.467185068903035</v>
      </c>
      <c r="IF308" s="16">
        <f t="shared" si="3164"/>
        <v>1.0800615188941833</v>
      </c>
      <c r="IG308" s="16">
        <f t="shared" si="3164"/>
        <v>1.4744296322395201</v>
      </c>
      <c r="IH308" s="16">
        <f t="shared" si="3164"/>
        <v>0.99160139454619411</v>
      </c>
      <c r="II308" s="16">
        <f t="shared" si="3164"/>
        <v>1.4610733262083784</v>
      </c>
      <c r="IJ308" s="16">
        <f t="shared" si="3164"/>
        <v>0.99712672592278295</v>
      </c>
      <c r="IK308" s="16">
        <f t="shared" si="3164"/>
        <v>1.6805388300183779</v>
      </c>
      <c r="IL308" s="16">
        <f t="shared" si="3164"/>
        <v>2.5999396486448347</v>
      </c>
      <c r="IM308" s="16">
        <f t="shared" si="3164"/>
        <v>1.5634163053082943</v>
      </c>
      <c r="IN308" s="16">
        <f t="shared" si="3164"/>
        <v>1.1907014904171547</v>
      </c>
      <c r="IO308" s="16">
        <f t="shared" si="3164"/>
        <v>1.6805388300183779</v>
      </c>
      <c r="IP308" s="16">
        <f t="shared" si="3164"/>
        <v>2.5999396486448347</v>
      </c>
      <c r="IQ308" s="16">
        <f t="shared" si="3164"/>
        <v>0.57167507553862151</v>
      </c>
      <c r="IR308" s="16">
        <f t="shared" si="3164"/>
        <v>0.93263595067767824</v>
      </c>
      <c r="IS308" s="16">
        <f t="shared" si="3164"/>
        <v>0.89964500333130104</v>
      </c>
      <c r="IT308" s="16">
        <f t="shared" si="3164"/>
        <v>0.86169809416679755</v>
      </c>
      <c r="IU308" s="16">
        <f t="shared" si="3164"/>
        <v>0.76960855218973734</v>
      </c>
      <c r="IV308" s="16">
        <f t="shared" si="3164"/>
        <v>1.1854931708405161</v>
      </c>
      <c r="IW308" s="16">
        <f t="shared" si="3164"/>
        <v>0.78552353051452428</v>
      </c>
      <c r="IX308" s="16">
        <f t="shared" si="3164"/>
        <v>0.82458563316441769</v>
      </c>
      <c r="IY308" s="16">
        <f t="shared" si="3164"/>
        <v>1.2327621877176398</v>
      </c>
      <c r="IZ308" s="16">
        <f t="shared" si="3164"/>
        <v>0.68183746343999019</v>
      </c>
      <c r="JA308" s="16">
        <f t="shared" si="3164"/>
        <v>1.180691883199728</v>
      </c>
      <c r="JB308" s="16">
        <f t="shared" si="3164"/>
        <v>0.67920175057133747</v>
      </c>
      <c r="JC308" s="16">
        <f t="shared" si="3164"/>
        <v>1.1598455945248247</v>
      </c>
      <c r="JD308" s="16">
        <f t="shared" si="3164"/>
        <v>0.84430983085485423</v>
      </c>
      <c r="JE308" s="16">
        <f t="shared" si="3164"/>
        <v>1.2394571043739688</v>
      </c>
      <c r="JF308" s="16">
        <f t="shared" si="3164"/>
        <v>0.77507165125371102</v>
      </c>
      <c r="JG308" s="16">
        <f t="shared" si="3164"/>
        <v>1.2435327424637137</v>
      </c>
      <c r="JH308" s="16">
        <f t="shared" si="3164"/>
        <v>0.44836255927657476</v>
      </c>
      <c r="JI308" s="16">
        <f t="shared" si="3164"/>
        <v>0.83364344797638523</v>
      </c>
      <c r="JJ308" s="16">
        <f t="shared" si="3164"/>
        <v>1.4036286940355751</v>
      </c>
      <c r="JK308" s="16">
        <f t="shared" si="3164"/>
        <v>2.7901269835849121</v>
      </c>
      <c r="JL308" s="16">
        <f t="shared" si="3164"/>
        <v>2.370852710626707</v>
      </c>
      <c r="JM308" s="16">
        <f t="shared" ref="JM308:KB308" si="3165">IF(ISNUMBER(JM126),ABS(JM126-$B126),"")</f>
        <v>1.2858245220507456</v>
      </c>
      <c r="JN308" s="16">
        <f t="shared" si="3165"/>
        <v>1.3033089104710029</v>
      </c>
      <c r="JO308" s="16">
        <f t="shared" si="3165"/>
        <v>0.90032982213369905</v>
      </c>
      <c r="JP308" s="16">
        <f t="shared" si="3165"/>
        <v>1.4036286940355751</v>
      </c>
      <c r="JQ308" s="16">
        <f t="shared" si="3165"/>
        <v>2.7901269835849121</v>
      </c>
      <c r="JR308" s="16">
        <f t="shared" si="3165"/>
        <v>2.370852710626707</v>
      </c>
      <c r="JS308" s="16">
        <f t="shared" si="3165"/>
        <v>0.25845333432596362</v>
      </c>
      <c r="JT308" s="16">
        <f t="shared" si="3165"/>
        <v>0.65544598081564232</v>
      </c>
      <c r="JU308" s="16">
        <f t="shared" si="3165"/>
        <v>0.65663063497197527</v>
      </c>
      <c r="JV308" s="16">
        <f t="shared" si="3165"/>
        <v>1.0618412617643287</v>
      </c>
      <c r="JW308" s="16">
        <f t="shared" si="3165"/>
        <v>0.60917004968297306</v>
      </c>
      <c r="JX308" s="16">
        <f t="shared" si="3165"/>
        <v>1.0075996321687057</v>
      </c>
      <c r="JY308" s="16">
        <f t="shared" si="3165"/>
        <v>0.5736952954082426</v>
      </c>
      <c r="JZ308" s="16">
        <f t="shared" si="3165"/>
        <v>0.96855671824098977</v>
      </c>
      <c r="KA308" s="16">
        <f t="shared" si="3165"/>
        <v>0.47687499534100652</v>
      </c>
      <c r="KB308" s="16">
        <f t="shared" si="3165"/>
        <v>0.9437434018159081</v>
      </c>
      <c r="KD308" t="str">
        <f t="shared" ref="KD308:KE327" si="3166">IF(ISNUMBER(KD216),(KD216-$B122)^2,"")</f>
        <v/>
      </c>
      <c r="KE308" t="str">
        <f t="shared" si="3166"/>
        <v/>
      </c>
    </row>
    <row r="309" spans="2:291" x14ac:dyDescent="0.25">
      <c r="D309" s="17">
        <f t="shared" si="3088"/>
        <v>0.52208406079006409</v>
      </c>
      <c r="E309" s="17"/>
      <c r="F309" s="16">
        <f t="shared" ref="F309:BV309" si="3167">IF(ISNUMBER(F127),ABS(F127-$B127),"")</f>
        <v>1.7180844611760904</v>
      </c>
      <c r="G309" s="16">
        <f t="shared" si="3167"/>
        <v>2.2313887375220531</v>
      </c>
      <c r="H309" s="16">
        <f t="shared" ref="H309:I309" si="3168">IF(ISNUMBER(H127),ABS(H127-$B127),"")</f>
        <v>3.0022506182154132</v>
      </c>
      <c r="I309" s="16">
        <f t="shared" si="3168"/>
        <v>3.430800204644413</v>
      </c>
      <c r="J309" s="16">
        <f t="shared" si="3167"/>
        <v>2.9012288909547976</v>
      </c>
      <c r="K309" s="16">
        <f t="shared" si="3167"/>
        <v>3.3305270607705779</v>
      </c>
      <c r="L309" s="16">
        <f t="shared" si="3167"/>
        <v>2.8349760720937809</v>
      </c>
      <c r="M309" s="16">
        <f t="shared" si="3167"/>
        <v>3.2624747894209634</v>
      </c>
      <c r="N309" s="16">
        <f t="shared" si="3167"/>
        <v>2.551567688015183</v>
      </c>
      <c r="O309" s="16">
        <f t="shared" si="3167"/>
        <v>3.1876430864511747</v>
      </c>
      <c r="P309" s="16">
        <f t="shared" si="3167"/>
        <v>3.6300103201113814</v>
      </c>
      <c r="Q309" s="16">
        <f t="shared" si="3167"/>
        <v>3.9806989408474749</v>
      </c>
      <c r="R309" s="16">
        <f t="shared" si="3167"/>
        <v>1.8940570256648073</v>
      </c>
      <c r="S309" s="16">
        <f t="shared" si="3167"/>
        <v>2.4973760673616141</v>
      </c>
      <c r="T309" s="16">
        <f t="shared" si="3167"/>
        <v>3.8700315123241182</v>
      </c>
      <c r="U309" s="16">
        <f t="shared" si="3167"/>
        <v>4.2493367432132629</v>
      </c>
      <c r="V309" s="16">
        <f t="shared" si="3167"/>
        <v>3.3303607920823595</v>
      </c>
      <c r="W309" s="16">
        <f t="shared" si="3167"/>
        <v>2.5894096706822722</v>
      </c>
      <c r="X309" s="16">
        <f t="shared" si="3167"/>
        <v>3.0107393621297831</v>
      </c>
      <c r="Y309" s="16">
        <f t="shared" si="3167"/>
        <v>2.8124044929560625</v>
      </c>
      <c r="Z309" s="16">
        <f t="shared" si="3167"/>
        <v>6.0665597071461832</v>
      </c>
      <c r="AA309" s="16">
        <f t="shared" ref="AA309:AE309" si="3169">IF(ISNUMBER(AA127),ABS(AA127-$B127),"")</f>
        <v>5.3287600483726862</v>
      </c>
      <c r="AB309" s="16">
        <f t="shared" si="3169"/>
        <v>2.6654604598002152</v>
      </c>
      <c r="AC309" s="16">
        <f t="shared" si="3169"/>
        <v>3.70571445004677</v>
      </c>
      <c r="AD309" s="16">
        <f t="shared" si="3169"/>
        <v>2.6045610679341848</v>
      </c>
      <c r="AE309" s="16">
        <f t="shared" si="3169"/>
        <v>2.5760856964739958</v>
      </c>
      <c r="AF309" s="16">
        <f t="shared" si="3167"/>
        <v>0.52208406079006409</v>
      </c>
      <c r="AG309" s="16">
        <f t="shared" si="3167"/>
        <v>3.0085779853638712</v>
      </c>
      <c r="AH309" s="16">
        <f t="shared" si="3167"/>
        <v>3.0132181648606888</v>
      </c>
      <c r="AI309" s="16">
        <f t="shared" si="3167"/>
        <v>2.9790171410984385</v>
      </c>
      <c r="AJ309" s="16">
        <f t="shared" si="3167"/>
        <v>1.5757755794110153</v>
      </c>
      <c r="AK309" s="16">
        <f t="shared" si="3167"/>
        <v>3.6692484290367418</v>
      </c>
      <c r="AL309" s="16">
        <f t="shared" si="3167"/>
        <v>3.441294246945148</v>
      </c>
      <c r="AM309" s="16">
        <f t="shared" si="3167"/>
        <v>3.5432033840428403</v>
      </c>
      <c r="AN309" s="16">
        <f t="shared" si="3167"/>
        <v>3.3488558304763103</v>
      </c>
      <c r="AO309" s="16">
        <f t="shared" si="3167"/>
        <v>3.5690303715848017</v>
      </c>
      <c r="AP309" s="16">
        <f t="shared" si="3167"/>
        <v>3.3643619041251895</v>
      </c>
      <c r="AQ309" s="16">
        <f t="shared" si="3167"/>
        <v>3.702497549637485</v>
      </c>
      <c r="AR309" s="16">
        <f t="shared" si="3167"/>
        <v>3.4692261308776438</v>
      </c>
      <c r="AS309" s="16">
        <f t="shared" si="3167"/>
        <v>3.8248194104365041</v>
      </c>
      <c r="AT309" s="16">
        <f t="shared" si="3167"/>
        <v>3.8523956623402853</v>
      </c>
      <c r="AU309" s="16">
        <f t="shared" si="3167"/>
        <v>4.4797575380926276</v>
      </c>
      <c r="AV309" s="16">
        <f t="shared" si="3167"/>
        <v>4.5560546555857968</v>
      </c>
      <c r="AW309" s="16">
        <f t="shared" si="3167"/>
        <v>1.2405573050778003</v>
      </c>
      <c r="AX309" s="16">
        <f t="shared" si="3167"/>
        <v>1.7162110715130723</v>
      </c>
      <c r="AY309" s="16">
        <f t="shared" si="3167"/>
        <v>2.0576179582592999</v>
      </c>
      <c r="AZ309" s="16">
        <f t="shared" si="3167"/>
        <v>1.9548123846340673</v>
      </c>
      <c r="BA309" s="16">
        <f t="shared" si="3167"/>
        <v>1.7883531816548839</v>
      </c>
      <c r="BB309" s="16">
        <f t="shared" si="3167"/>
        <v>3.3293603413994504</v>
      </c>
      <c r="BC309" s="16">
        <f t="shared" si="3167"/>
        <v>3.2275363064794362</v>
      </c>
      <c r="BD309" s="16">
        <f t="shared" si="3167"/>
        <v>3.0979258569687147</v>
      </c>
      <c r="BE309" s="16">
        <f t="shared" si="3167"/>
        <v>2.9478186323145223</v>
      </c>
      <c r="BF309" s="16">
        <f t="shared" si="3167"/>
        <v>2.7746957558490521</v>
      </c>
      <c r="BG309" s="16">
        <f t="shared" si="3167"/>
        <v>2.5878565896425982</v>
      </c>
      <c r="BH309" s="16">
        <f t="shared" si="3167"/>
        <v>2.3912864460515095</v>
      </c>
      <c r="BI309" s="16">
        <f t="shared" si="3167"/>
        <v>2.1822031987539106</v>
      </c>
      <c r="BJ309" s="16">
        <f t="shared" si="3167"/>
        <v>1.9670289850768938</v>
      </c>
      <c r="BK309" s="16">
        <f t="shared" si="3167"/>
        <v>1.7473932772591354</v>
      </c>
      <c r="BL309" s="16">
        <f t="shared" si="3167"/>
        <v>1.5220438271060743</v>
      </c>
      <c r="BM309" s="16">
        <f t="shared" si="3167"/>
        <v>1.2971185927904116</v>
      </c>
      <c r="BN309" s="16"/>
      <c r="BO309" s="16"/>
      <c r="BP309" s="16"/>
      <c r="BQ309" s="16">
        <f t="shared" si="3167"/>
        <v>3.8523956623402853</v>
      </c>
      <c r="BR309" s="16">
        <f t="shared" si="3167"/>
        <v>3.6912495191996015</v>
      </c>
      <c r="BS309" s="16">
        <f t="shared" si="3167"/>
        <v>3.5122732694071885</v>
      </c>
      <c r="BT309" s="16">
        <f t="shared" si="3167"/>
        <v>3.3202257069978316</v>
      </c>
      <c r="BU309" s="16">
        <f t="shared" si="3167"/>
        <v>3.1148766437023596</v>
      </c>
      <c r="BV309" s="16">
        <f t="shared" si="3167"/>
        <v>2.9001028555296102</v>
      </c>
      <c r="BW309" s="16">
        <f t="shared" ref="BW309:EL309" si="3170">IF(ISNUMBER(BW127),ABS(BW127-$B127),"")</f>
        <v>2.6755991271188861</v>
      </c>
      <c r="BX309" s="16">
        <f t="shared" si="3170"/>
        <v>2.4404941554150525</v>
      </c>
      <c r="BY309" s="16">
        <f t="shared" si="3170"/>
        <v>2.1966760950570006</v>
      </c>
      <c r="BZ309" s="16">
        <f t="shared" si="3170"/>
        <v>1.9455047872363593</v>
      </c>
      <c r="CA309" s="16">
        <f t="shared" si="3170"/>
        <v>1.6891089156663952</v>
      </c>
      <c r="CB309" s="16">
        <f t="shared" si="3170"/>
        <v>1.4252546783527009</v>
      </c>
      <c r="CC309" s="16"/>
      <c r="CD309" s="16"/>
      <c r="CE309" s="16">
        <f t="shared" si="3170"/>
        <v>4.0371928280603697</v>
      </c>
      <c r="CF309" s="16">
        <f t="shared" si="3170"/>
        <v>3.8745250042716748</v>
      </c>
      <c r="CG309" s="16">
        <f t="shared" si="3170"/>
        <v>3.6908291976405394</v>
      </c>
      <c r="CH309" s="16">
        <f t="shared" si="3170"/>
        <v>3.4887884657690051</v>
      </c>
      <c r="CI309" s="16">
        <f t="shared" si="3170"/>
        <v>3.2702318205411132</v>
      </c>
      <c r="CJ309" s="16">
        <f t="shared" si="3170"/>
        <v>3.0386891420850759</v>
      </c>
      <c r="CK309" s="16">
        <f t="shared" si="3170"/>
        <v>2.7995981192215709</v>
      </c>
      <c r="CL309" s="16">
        <f t="shared" si="3170"/>
        <v>2.5513121557135889</v>
      </c>
      <c r="CM309" s="16">
        <f t="shared" si="3170"/>
        <v>2.2972935758050141</v>
      </c>
      <c r="CN309" s="16">
        <f t="shared" si="3170"/>
        <v>2.0395356883115028</v>
      </c>
      <c r="CO309" s="16">
        <f t="shared" si="3170"/>
        <v>1.7790070046622475</v>
      </c>
      <c r="CP309" s="16">
        <f t="shared" si="3170"/>
        <v>1.5171669566972525</v>
      </c>
      <c r="CQ309" s="16"/>
      <c r="CR309" s="16"/>
      <c r="CS309" s="16">
        <f t="shared" si="3170"/>
        <v>3.0124342668295583</v>
      </c>
      <c r="CT309" s="16">
        <f t="shared" si="3170"/>
        <v>3.9906020573472176</v>
      </c>
      <c r="CU309" s="16">
        <f t="shared" si="3170"/>
        <v>2.0030522583681716</v>
      </c>
      <c r="CV309" s="16">
        <f t="shared" si="3170"/>
        <v>2.5894096706822722</v>
      </c>
      <c r="CW309" s="16">
        <f t="shared" si="3170"/>
        <v>3.4692261308776438</v>
      </c>
      <c r="CX309" s="16">
        <f t="shared" si="3170"/>
        <v>1.2405573050778003</v>
      </c>
      <c r="CY309" s="16">
        <f t="shared" si="3170"/>
        <v>2.614633681209142</v>
      </c>
      <c r="CZ309" s="16">
        <f t="shared" si="3170"/>
        <v>3.7097816533362789</v>
      </c>
      <c r="DA309" s="16">
        <f t="shared" si="3170"/>
        <v>1.366211065238474</v>
      </c>
      <c r="DB309" s="16">
        <f t="shared" si="3170"/>
        <v>2.8486046681985613</v>
      </c>
      <c r="DC309" s="16">
        <f t="shared" si="3170"/>
        <v>3.9760009508092082</v>
      </c>
      <c r="DD309" s="16">
        <f t="shared" si="3170"/>
        <v>1.5517284343957556</v>
      </c>
      <c r="DE309" s="16">
        <f t="shared" si="3170"/>
        <v>2.6622886152701994</v>
      </c>
      <c r="DF309" s="16">
        <f t="shared" si="3170"/>
        <v>3.7129788384859808</v>
      </c>
      <c r="DG309" s="16">
        <f t="shared" si="3170"/>
        <v>1.3396700231765237</v>
      </c>
      <c r="DH309" s="16">
        <f t="shared" si="3170"/>
        <v>2.698344528782485</v>
      </c>
      <c r="DI309" s="16">
        <f t="shared" si="3170"/>
        <v>3.3364431586505248</v>
      </c>
      <c r="DJ309" s="16">
        <f t="shared" si="3170"/>
        <v>1.8947961060029854</v>
      </c>
      <c r="DK309" s="16">
        <f t="shared" si="3170"/>
        <v>2.6131034751337836</v>
      </c>
      <c r="DL309" s="16">
        <f t="shared" si="3170"/>
        <v>3.5349887292491644</v>
      </c>
      <c r="DM309" s="16">
        <f t="shared" si="3170"/>
        <v>1.5271439571384349</v>
      </c>
      <c r="DN309" s="16">
        <f t="shared" si="3170"/>
        <v>2.7268207781855835</v>
      </c>
      <c r="DO309" s="16">
        <f t="shared" si="3170"/>
        <v>3.6025708193466244</v>
      </c>
      <c r="DP309" s="16">
        <f t="shared" si="3170"/>
        <v>1.1637401345723504</v>
      </c>
      <c r="DQ309" s="16">
        <f t="shared" si="3170"/>
        <v>2.6153444900741647</v>
      </c>
      <c r="DR309" s="16">
        <f t="shared" si="3170"/>
        <v>3.6774808453425578</v>
      </c>
      <c r="DS309" s="16">
        <f t="shared" si="3170"/>
        <v>0.99592395629758812</v>
      </c>
      <c r="DT309" s="16">
        <f t="shared" si="3170"/>
        <v>2.5889162781326434</v>
      </c>
      <c r="DU309" s="16">
        <f t="shared" si="3170"/>
        <v>3.6411983125030645</v>
      </c>
      <c r="DV309" s="16">
        <f t="shared" si="3170"/>
        <v>1.3554525495472944</v>
      </c>
      <c r="DW309" s="16">
        <f t="shared" si="3170"/>
        <v>3.9207260572221685</v>
      </c>
      <c r="DX309" s="16">
        <f t="shared" ref="DX309:DY309" si="3171">IF(ISNUMBER(DX127),ABS(DX127-$B127),"")</f>
        <v>3.6788013163344999</v>
      </c>
      <c r="DY309" s="16">
        <f t="shared" si="3171"/>
        <v>3.702437213588837</v>
      </c>
      <c r="DZ309" s="16">
        <f t="shared" ref="DZ309:ED309" si="3172">IF(ISNUMBER(DZ127),ABS(DZ127-$B127),"")</f>
        <v>3.1957997296227916</v>
      </c>
      <c r="EA309" s="16">
        <f t="shared" si="3172"/>
        <v>3.07756848425322</v>
      </c>
      <c r="EB309" s="16">
        <f t="shared" si="3172"/>
        <v>2.9889864269428017</v>
      </c>
      <c r="EC309" s="16">
        <f t="shared" si="3172"/>
        <v>3.2115172582038838</v>
      </c>
      <c r="ED309" s="38">
        <f t="shared" si="3172"/>
        <v>2.7798949293308226</v>
      </c>
      <c r="EE309" s="16">
        <f t="shared" si="3170"/>
        <v>3.0271199358627428</v>
      </c>
      <c r="EF309" s="16">
        <f t="shared" si="3170"/>
        <v>2.911544787311982</v>
      </c>
      <c r="EG309" s="16">
        <f t="shared" si="3170"/>
        <v>3.1272218683854476</v>
      </c>
      <c r="EH309" s="16">
        <f t="shared" si="3170"/>
        <v>2.8575632445697465</v>
      </c>
      <c r="EI309" s="16">
        <f t="shared" si="3170"/>
        <v>3.0825388506341653</v>
      </c>
      <c r="EJ309" s="16">
        <f t="shared" si="3170"/>
        <v>0.62886294082730387</v>
      </c>
      <c r="EK309" s="16">
        <f t="shared" si="3170"/>
        <v>3.216710474358365</v>
      </c>
      <c r="EL309" s="16">
        <f t="shared" si="3170"/>
        <v>3.456547676925311</v>
      </c>
      <c r="EM309" s="16">
        <f t="shared" ref="EM309:GZ309" si="3173">IF(ISNUMBER(EM127),ABS(EM127-$B127),"")</f>
        <v>3.33968344179263</v>
      </c>
      <c r="EN309" s="16">
        <f t="shared" si="3173"/>
        <v>3.5465579200080128</v>
      </c>
      <c r="EO309" s="16">
        <f t="shared" si="3173"/>
        <v>3.2794473199361391</v>
      </c>
      <c r="EP309" s="16">
        <f t="shared" si="3173"/>
        <v>3.4958303624742086</v>
      </c>
      <c r="EQ309" s="16">
        <f t="shared" si="3173"/>
        <v>1.7192461344967001</v>
      </c>
      <c r="ER309" s="16">
        <f t="shared" si="3173"/>
        <v>1.9382145413940179</v>
      </c>
      <c r="ES309" s="16">
        <f t="shared" si="3173"/>
        <v>4.0809572416300739</v>
      </c>
      <c r="ET309" s="16">
        <f t="shared" si="3173"/>
        <v>4.3447091585031501</v>
      </c>
      <c r="EU309" s="16">
        <f t="shared" ref="EU309:EW309" si="3174">IF(ISNUMBER(EU127),ABS(EU127-$B127),"")</f>
        <v>4.1070862632702188</v>
      </c>
      <c r="EV309" s="16">
        <f t="shared" si="3174"/>
        <v>3.7563079443823995</v>
      </c>
      <c r="EW309" s="16">
        <f t="shared" si="3174"/>
        <v>3.9557389584145426</v>
      </c>
      <c r="EX309" s="16">
        <f t="shared" si="3173"/>
        <v>3.9509119173505383</v>
      </c>
      <c r="EY309" s="16">
        <f t="shared" si="3173"/>
        <v>3.7080971047532501</v>
      </c>
      <c r="EZ309" s="16">
        <f t="shared" si="3173"/>
        <v>4.7621273307098306</v>
      </c>
      <c r="FA309" s="16">
        <f t="shared" si="3173"/>
        <v>5.102007955747041</v>
      </c>
      <c r="FB309" s="16">
        <f t="shared" si="3173"/>
        <v>4.8419419829942285</v>
      </c>
      <c r="FC309" s="16">
        <f t="shared" si="3173"/>
        <v>1.3770729752888826</v>
      </c>
      <c r="FD309" s="16">
        <f t="shared" si="3173"/>
        <v>1.5837212940151346</v>
      </c>
      <c r="FE309" s="16">
        <f t="shared" si="3173"/>
        <v>2.226526352936844</v>
      </c>
      <c r="FF309" s="16">
        <f t="shared" si="3173"/>
        <v>2.4518583486094769</v>
      </c>
      <c r="FG309" s="16">
        <f t="shared" si="3173"/>
        <v>1.8677720729930627</v>
      </c>
      <c r="FH309" s="16">
        <f t="shared" si="3173"/>
        <v>2.1009827332690634</v>
      </c>
      <c r="FI309" s="16">
        <f t="shared" ref="FI309:FK309" si="3175">IF(ISNUMBER(FI127),ABS(FI127-$B127),"")</f>
        <v>2.1183194017020526</v>
      </c>
      <c r="FJ309" s="16">
        <f t="shared" si="3175"/>
        <v>3.2362090478934533</v>
      </c>
      <c r="FK309" s="16">
        <f t="shared" si="3175"/>
        <v>2.3412292251245788</v>
      </c>
      <c r="FL309" s="47">
        <f t="shared" si="3173"/>
        <v>2.0339697386431794</v>
      </c>
      <c r="FM309" s="16">
        <f t="shared" si="3173"/>
        <v>2.0344263770632267</v>
      </c>
      <c r="FN309" s="16">
        <f t="shared" si="3173"/>
        <v>2.0347437600522085</v>
      </c>
      <c r="FO309" s="16">
        <f t="shared" si="3173"/>
        <v>2.0582529271615329</v>
      </c>
      <c r="FP309" s="16">
        <f t="shared" si="3173"/>
        <v>2.0333278352595414</v>
      </c>
      <c r="FQ309" s="16">
        <f t="shared" si="3173"/>
        <v>2.0339265038948895</v>
      </c>
      <c r="FR309" s="16">
        <f t="shared" si="3173"/>
        <v>2.2296883115888591</v>
      </c>
      <c r="FS309" s="16">
        <f t="shared" si="3173"/>
        <v>4.0386723104954569</v>
      </c>
      <c r="FT309" s="16">
        <f t="shared" si="3173"/>
        <v>3.2533945815970924</v>
      </c>
      <c r="FU309" s="16">
        <f t="shared" si="3173"/>
        <v>3.2706777358174577</v>
      </c>
      <c r="FV309" s="16">
        <f t="shared" si="3173"/>
        <v>3.2398102746839754</v>
      </c>
      <c r="FW309" s="16">
        <f t="shared" si="3173"/>
        <v>3.6863858661535005</v>
      </c>
      <c r="FX309" s="16">
        <f t="shared" si="3173"/>
        <v>3.655038874445296</v>
      </c>
      <c r="FY309" s="16">
        <f t="shared" si="3173"/>
        <v>2.1988970257651772</v>
      </c>
      <c r="FZ309" s="16">
        <f t="shared" si="3173"/>
        <v>4.332365592607573</v>
      </c>
      <c r="GA309" s="16">
        <f t="shared" si="3173"/>
        <v>4.1146392302222807</v>
      </c>
      <c r="GB309" s="16">
        <f t="shared" si="3173"/>
        <v>4.1971815441279716</v>
      </c>
      <c r="GC309" s="16">
        <f t="shared" si="3173"/>
        <v>4.0165865554166089</v>
      </c>
      <c r="GD309" s="16">
        <f t="shared" si="3173"/>
        <v>4.2224096170407108</v>
      </c>
      <c r="GE309" s="16">
        <f t="shared" si="3173"/>
        <v>4.0307852452422708</v>
      </c>
      <c r="GF309" s="16">
        <f t="shared" si="3173"/>
        <v>4.4527483587625625</v>
      </c>
      <c r="GG309" s="16">
        <f t="shared" si="3173"/>
        <v>4.5533753769774989</v>
      </c>
      <c r="GH309" s="16">
        <f t="shared" si="3173"/>
        <v>4.3598944731794802</v>
      </c>
      <c r="GI309" s="16">
        <f t="shared" si="3173"/>
        <v>4.1408053334270676</v>
      </c>
      <c r="GJ309" s="16">
        <f t="shared" si="3173"/>
        <v>5.1689013136390827</v>
      </c>
      <c r="GK309" s="16">
        <f t="shared" si="3173"/>
        <v>5.2415504110213647</v>
      </c>
      <c r="GL309" s="16">
        <f t="shared" si="3173"/>
        <v>1.7552797143970338</v>
      </c>
      <c r="GM309" s="16">
        <f t="shared" si="3173"/>
        <v>2.3559375953628319</v>
      </c>
      <c r="GN309" s="16">
        <f t="shared" si="3173"/>
        <v>2.7386768983222964</v>
      </c>
      <c r="GO309" s="16">
        <f t="shared" si="3173"/>
        <v>2.6188813752152669</v>
      </c>
      <c r="GP309" s="16">
        <f t="shared" si="3173"/>
        <v>2.4417103466002175</v>
      </c>
      <c r="GQ309" s="16">
        <f t="shared" si="3173"/>
        <v>4.6014883330321936</v>
      </c>
      <c r="GR309" s="16">
        <f t="shared" si="3173"/>
        <v>4.3658864180450507</v>
      </c>
      <c r="GS309" s="16">
        <f t="shared" si="3173"/>
        <v>3.4401040125473799</v>
      </c>
      <c r="GT309" s="16">
        <f t="shared" si="3173"/>
        <v>3.6786854176796169</v>
      </c>
      <c r="GU309" s="16">
        <f t="shared" si="3173"/>
        <v>3.5811172846164254</v>
      </c>
      <c r="GV309" s="16">
        <f t="shared" si="3173"/>
        <v>3.7853379093962189</v>
      </c>
      <c r="GW309" s="16">
        <f t="shared" si="3173"/>
        <v>3.5252403154829324</v>
      </c>
      <c r="GX309" s="16">
        <f t="shared" si="3173"/>
        <v>3.7393845553092433</v>
      </c>
      <c r="GY309" s="16">
        <f t="shared" si="3173"/>
        <v>3.8979490772979659</v>
      </c>
      <c r="GZ309" s="16">
        <f t="shared" si="3173"/>
        <v>4.1294433643925288</v>
      </c>
      <c r="HA309" s="16">
        <f t="shared" ref="HA309:JL309" si="3176">IF(ISNUMBER(HA127),ABS(HA127-$B127),"")</f>
        <v>3.966610684319221</v>
      </c>
      <c r="HB309" s="16">
        <f t="shared" si="3176"/>
        <v>4.1724201413148592</v>
      </c>
      <c r="HC309" s="16">
        <f t="shared" si="3176"/>
        <v>2.3326370220520971</v>
      </c>
      <c r="HD309" s="16">
        <f t="shared" si="3176"/>
        <v>2.5409584781336036</v>
      </c>
      <c r="HE309" s="16">
        <f t="shared" si="3176"/>
        <v>4.7210775009976089</v>
      </c>
      <c r="HF309" s="16">
        <f t="shared" si="3176"/>
        <v>5.0531272508520146</v>
      </c>
      <c r="HG309" s="16">
        <f t="shared" si="3176"/>
        <v>4.820361745023547</v>
      </c>
      <c r="HH309" s="16">
        <f t="shared" si="3176"/>
        <v>4.629768276865633</v>
      </c>
      <c r="HI309" s="16">
        <f t="shared" si="3176"/>
        <v>4.6280637097140982</v>
      </c>
      <c r="HJ309" s="16">
        <f t="shared" si="3176"/>
        <v>4.3915368928096541</v>
      </c>
      <c r="HK309" s="16">
        <f t="shared" si="3176"/>
        <v>5.4619816082775969</v>
      </c>
      <c r="HL309" s="16">
        <f t="shared" si="3176"/>
        <v>5.7924168804654244</v>
      </c>
      <c r="HM309" s="16">
        <f t="shared" si="3176"/>
        <v>5.5376905287793932</v>
      </c>
      <c r="HN309" s="16">
        <f t="shared" si="3176"/>
        <v>1.8868653962372832</v>
      </c>
      <c r="HO309" s="16">
        <f t="shared" si="3176"/>
        <v>2.0830399066074392</v>
      </c>
      <c r="HP309" s="16">
        <f t="shared" si="3176"/>
        <v>2.495937205208179</v>
      </c>
      <c r="HQ309" s="16">
        <f t="shared" si="3176"/>
        <v>2.7193530772136114</v>
      </c>
      <c r="HR309" s="16">
        <f t="shared" si="3176"/>
        <v>2.9096847419241669</v>
      </c>
      <c r="HS309" s="16">
        <f t="shared" si="3176"/>
        <v>3.126969941549163</v>
      </c>
      <c r="HT309" s="16">
        <f t="shared" si="3176"/>
        <v>2.7812771225314634</v>
      </c>
      <c r="HU309" s="16">
        <f t="shared" si="3176"/>
        <v>2.9954724409343783</v>
      </c>
      <c r="HV309" s="16">
        <f t="shared" si="3176"/>
        <v>2.6923083089000386</v>
      </c>
      <c r="HW309" s="16">
        <f t="shared" si="3176"/>
        <v>2.8764780528186407</v>
      </c>
      <c r="HX309" s="16">
        <f t="shared" si="3176"/>
        <v>4.3376987044427722</v>
      </c>
      <c r="HY309" s="16">
        <f t="shared" si="3176"/>
        <v>3.5594924348608572</v>
      </c>
      <c r="HZ309" s="16">
        <f t="shared" si="3176"/>
        <v>3.5647018856289208</v>
      </c>
      <c r="IA309" s="16">
        <f t="shared" si="3176"/>
        <v>3.5351430389840459</v>
      </c>
      <c r="IB309" s="16">
        <f t="shared" si="3176"/>
        <v>4.0016940270242003</v>
      </c>
      <c r="IC309" s="16">
        <f t="shared" si="3176"/>
        <v>3.9658719627307164</v>
      </c>
      <c r="ID309" s="16">
        <f t="shared" si="3176"/>
        <v>2.4952684639182507</v>
      </c>
      <c r="IE309" s="16">
        <f t="shared" si="3176"/>
        <v>4.6113454477956566</v>
      </c>
      <c r="IF309" s="16">
        <f t="shared" si="3176"/>
        <v>4.424615702095906</v>
      </c>
      <c r="IG309" s="16">
        <f t="shared" si="3176"/>
        <v>4.4717925934966729</v>
      </c>
      <c r="IH309" s="16">
        <f t="shared" si="3176"/>
        <v>4.3249176282545534</v>
      </c>
      <c r="II309" s="16">
        <f t="shared" si="3176"/>
        <v>4.4994481233156023</v>
      </c>
      <c r="IJ309" s="16">
        <f t="shared" si="3176"/>
        <v>4.3416376589985362</v>
      </c>
      <c r="IK309" s="16">
        <f t="shared" si="3176"/>
        <v>4.7343403266064001</v>
      </c>
      <c r="IL309" s="16">
        <f t="shared" si="3176"/>
        <v>4.6378047086885772</v>
      </c>
      <c r="IM309" s="16">
        <f t="shared" si="3176"/>
        <v>4.6407471913930749</v>
      </c>
      <c r="IN309" s="16">
        <f t="shared" si="3176"/>
        <v>4.4527272461770053</v>
      </c>
      <c r="IO309" s="16">
        <f t="shared" si="3176"/>
        <v>4.7343403266064001</v>
      </c>
      <c r="IP309" s="16">
        <f t="shared" si="3176"/>
        <v>4.6378047086885772</v>
      </c>
      <c r="IQ309" s="16">
        <f t="shared" si="3176"/>
        <v>1.9738614660290921</v>
      </c>
      <c r="IR309" s="16">
        <f t="shared" si="3176"/>
        <v>2.6185329289964727</v>
      </c>
      <c r="IS309" s="16">
        <f t="shared" si="3176"/>
        <v>2.9970149645714628</v>
      </c>
      <c r="IT309" s="16">
        <f t="shared" si="3176"/>
        <v>2.8845947853580469</v>
      </c>
      <c r="IU309" s="16">
        <f t="shared" si="3176"/>
        <v>2.6956681019722453</v>
      </c>
      <c r="IV309" s="16">
        <f t="shared" si="3176"/>
        <v>4.6948403114487007</v>
      </c>
      <c r="IW309" s="16">
        <f t="shared" si="3176"/>
        <v>4.4985964483547605</v>
      </c>
      <c r="IX309" s="16">
        <f t="shared" si="3176"/>
        <v>3.5954909008122513</v>
      </c>
      <c r="IY309" s="16">
        <f t="shared" si="3176"/>
        <v>3.7980189136378044</v>
      </c>
      <c r="IZ309" s="16">
        <f t="shared" si="3176"/>
        <v>3.7299548630755055</v>
      </c>
      <c r="JA309" s="16">
        <f t="shared" si="3176"/>
        <v>3.8952038368647379</v>
      </c>
      <c r="JB309" s="16">
        <f t="shared" si="3176"/>
        <v>3.6729554174424948</v>
      </c>
      <c r="JC309" s="16">
        <f t="shared" si="3176"/>
        <v>3.8480030548385571</v>
      </c>
      <c r="JD309" s="16">
        <f t="shared" si="3176"/>
        <v>4.0552302716107533</v>
      </c>
      <c r="JE309" s="16">
        <f t="shared" si="3176"/>
        <v>4.2497560585758833</v>
      </c>
      <c r="JF309" s="16">
        <f t="shared" si="3176"/>
        <v>4.1226991610167261</v>
      </c>
      <c r="JG309" s="16">
        <f t="shared" si="3176"/>
        <v>4.2885615865675675</v>
      </c>
      <c r="JH309" s="16">
        <f t="shared" si="3176"/>
        <v>2.4867638145508693</v>
      </c>
      <c r="JI309" s="16">
        <f t="shared" si="3176"/>
        <v>2.660446266640804</v>
      </c>
      <c r="JJ309" s="16">
        <f t="shared" si="3176"/>
        <v>4.8199339046599903</v>
      </c>
      <c r="JK309" s="16">
        <f t="shared" si="3176"/>
        <v>4.9067397582460615</v>
      </c>
      <c r="JL309" s="16">
        <f t="shared" si="3176"/>
        <v>4.717979087993541</v>
      </c>
      <c r="JM309" s="16">
        <f t="shared" ref="JM309:KB309" si="3177">IF(ISNUMBER(JM127),ABS(JM127-$B127),"")</f>
        <v>4.7256657324477089</v>
      </c>
      <c r="JN309" s="16">
        <f t="shared" si="3177"/>
        <v>4.7250587794712544</v>
      </c>
      <c r="JO309" s="16">
        <f t="shared" si="3177"/>
        <v>4.527784272818252</v>
      </c>
      <c r="JP309" s="16">
        <f t="shared" si="3177"/>
        <v>4.8199339046599903</v>
      </c>
      <c r="JQ309" s="16">
        <f t="shared" si="3177"/>
        <v>4.9067397582460615</v>
      </c>
      <c r="JR309" s="16">
        <f t="shared" si="3177"/>
        <v>4.717979087993541</v>
      </c>
      <c r="JS309" s="16">
        <f t="shared" si="3177"/>
        <v>1.9367302906397867</v>
      </c>
      <c r="JT309" s="16">
        <f t="shared" si="3177"/>
        <v>2.0952761816598411</v>
      </c>
      <c r="JU309" s="16">
        <f t="shared" si="3177"/>
        <v>2.6140510411948981</v>
      </c>
      <c r="JV309" s="16">
        <f t="shared" si="3177"/>
        <v>2.8019599012538379</v>
      </c>
      <c r="JW309" s="16">
        <f t="shared" si="3177"/>
        <v>3.0063090691617447</v>
      </c>
      <c r="JX309" s="16">
        <f t="shared" si="3177"/>
        <v>3.186187666593554</v>
      </c>
      <c r="JY309" s="16">
        <f t="shared" si="3177"/>
        <v>2.8898117682435895</v>
      </c>
      <c r="JZ309" s="16">
        <f t="shared" si="3177"/>
        <v>3.0672187941084132</v>
      </c>
      <c r="KA309" s="16">
        <f t="shared" si="3177"/>
        <v>2.7931607908278977</v>
      </c>
      <c r="KB309" s="16">
        <f t="shared" si="3177"/>
        <v>2.9375783496261363</v>
      </c>
      <c r="KD309" t="str">
        <f t="shared" si="3166"/>
        <v/>
      </c>
      <c r="KE309" t="str">
        <f t="shared" si="3166"/>
        <v/>
      </c>
    </row>
    <row r="310" spans="2:291" x14ac:dyDescent="0.25">
      <c r="D310" s="17">
        <f t="shared" si="3088"/>
        <v>8.9035721434314041E-3</v>
      </c>
      <c r="E310" s="17"/>
      <c r="F310" s="16">
        <f t="shared" ref="F310:BV310" si="3178">IF(ISNUMBER(F128),ABS(F128-$B128),"")</f>
        <v>5.0843970007851951</v>
      </c>
      <c r="G310" s="16">
        <f t="shared" si="3178"/>
        <v>4.2746715800805291</v>
      </c>
      <c r="H310" s="16">
        <f t="shared" ref="H310:I310" si="3179">IF(ISNUMBER(H128),ABS(H128-$B128),"")</f>
        <v>2.8831374072685847</v>
      </c>
      <c r="I310" s="16">
        <f t="shared" si="3179"/>
        <v>3.6291720284899682</v>
      </c>
      <c r="J310" s="16">
        <f t="shared" si="3178"/>
        <v>2.9141194990617763</v>
      </c>
      <c r="K310" s="16">
        <f t="shared" si="3178"/>
        <v>3.6773382460990902</v>
      </c>
      <c r="L310" s="16">
        <f t="shared" si="3178"/>
        <v>2.8751421432473947</v>
      </c>
      <c r="M310" s="16">
        <f t="shared" si="3178"/>
        <v>3.630755421526267</v>
      </c>
      <c r="N310" s="16">
        <f t="shared" si="3178"/>
        <v>2.6286996198735793</v>
      </c>
      <c r="O310" s="16">
        <f t="shared" si="3178"/>
        <v>3.2873831242446343</v>
      </c>
      <c r="P310" s="16">
        <f t="shared" si="3178"/>
        <v>2.3878159949526676</v>
      </c>
      <c r="Q310" s="16">
        <f t="shared" si="3178"/>
        <v>3.076475976581527</v>
      </c>
      <c r="R310" s="16">
        <f t="shared" si="3178"/>
        <v>4.0355890402687251</v>
      </c>
      <c r="S310" s="16">
        <f t="shared" si="3178"/>
        <v>4.5179720987960437</v>
      </c>
      <c r="T310" s="16">
        <f t="shared" si="3178"/>
        <v>2.0914603669624583</v>
      </c>
      <c r="U310" s="16">
        <f t="shared" si="3178"/>
        <v>2.801449646486823</v>
      </c>
      <c r="V310" s="16">
        <f t="shared" si="3178"/>
        <v>2.3647280809710267</v>
      </c>
      <c r="W310" s="16">
        <f t="shared" si="3178"/>
        <v>0.94746585271820294</v>
      </c>
      <c r="X310" s="16">
        <f t="shared" si="3178"/>
        <v>0.11982966975812559</v>
      </c>
      <c r="Y310" s="16">
        <f t="shared" si="3178"/>
        <v>0.20706449898997192</v>
      </c>
      <c r="Z310" s="16">
        <f t="shared" si="3178"/>
        <v>4.5960267322353801</v>
      </c>
      <c r="AA310" s="16">
        <f t="shared" ref="AA310:AE310" si="3180">IF(ISNUMBER(AA128),ABS(AA128-$B128),"")</f>
        <v>5.3366748065419998</v>
      </c>
      <c r="AB310" s="16">
        <f t="shared" si="3180"/>
        <v>0.78522828666256572</v>
      </c>
      <c r="AC310" s="16">
        <f t="shared" si="3180"/>
        <v>2.2541200218047877</v>
      </c>
      <c r="AD310" s="16">
        <f t="shared" si="3180"/>
        <v>1.3245657088784171</v>
      </c>
      <c r="AE310" s="16">
        <f t="shared" si="3180"/>
        <v>1.2817101259016042</v>
      </c>
      <c r="AF310" s="16">
        <f t="shared" si="3178"/>
        <v>2.5237634599554823</v>
      </c>
      <c r="AG310" s="16">
        <f t="shared" si="3178"/>
        <v>0.35749011030606681</v>
      </c>
      <c r="AH310" s="16">
        <f t="shared" si="3178"/>
        <v>2.5868164814845329E-2</v>
      </c>
      <c r="AI310" s="16">
        <f t="shared" si="3178"/>
        <v>8.9035721434314041E-3</v>
      </c>
      <c r="AJ310" s="16">
        <f t="shared" si="3178"/>
        <v>1.2670431039692787</v>
      </c>
      <c r="AK310" s="16">
        <f t="shared" si="3178"/>
        <v>3.0519642714867601</v>
      </c>
      <c r="AL310" s="16">
        <f t="shared" si="3178"/>
        <v>2.3716536753174537</v>
      </c>
      <c r="AM310" s="16">
        <f t="shared" si="3178"/>
        <v>3.0339495227764885</v>
      </c>
      <c r="AN310" s="16">
        <f t="shared" si="3178"/>
        <v>2.2937735446917102</v>
      </c>
      <c r="AO310" s="16">
        <f t="shared" si="3178"/>
        <v>3.0247935131561761</v>
      </c>
      <c r="AP310" s="16">
        <f t="shared" si="3178"/>
        <v>2.2961735019161793</v>
      </c>
      <c r="AQ310" s="16">
        <f t="shared" si="3178"/>
        <v>2.8598051901778163</v>
      </c>
      <c r="AR310" s="16">
        <f t="shared" si="3178"/>
        <v>1.9543571646691831</v>
      </c>
      <c r="AS310" s="16">
        <f t="shared" si="3178"/>
        <v>2.1914124391487135</v>
      </c>
      <c r="AT310" s="16">
        <f t="shared" si="3178"/>
        <v>1.4519055583347793</v>
      </c>
      <c r="AU310" s="16">
        <f t="shared" si="3178"/>
        <v>0.83147090850614092</v>
      </c>
      <c r="AV310" s="16">
        <f t="shared" si="3178"/>
        <v>0.74055833031483331</v>
      </c>
      <c r="AW310" s="16">
        <f t="shared" si="3178"/>
        <v>1.2345997365395149</v>
      </c>
      <c r="AX310" s="16">
        <f t="shared" si="3178"/>
        <v>2.0176841887991017</v>
      </c>
      <c r="AY310" s="16">
        <f t="shared" si="3178"/>
        <v>0.48416461905393504</v>
      </c>
      <c r="AZ310" s="16">
        <f t="shared" si="3178"/>
        <v>1.0993737880319543E-2</v>
      </c>
      <c r="BA310" s="16">
        <f t="shared" si="3178"/>
        <v>0.39390261880645738</v>
      </c>
      <c r="BB310" s="16">
        <f t="shared" si="3178"/>
        <v>2.3660982970824946</v>
      </c>
      <c r="BC310" s="16">
        <f t="shared" si="3178"/>
        <v>1.6872410325796423</v>
      </c>
      <c r="BD310" s="16">
        <f t="shared" si="3178"/>
        <v>1.0164097765292937</v>
      </c>
      <c r="BE310" s="16">
        <f t="shared" si="3178"/>
        <v>0.35080949637751502</v>
      </c>
      <c r="BF310" s="16">
        <f t="shared" si="3178"/>
        <v>0.30297393558259245</v>
      </c>
      <c r="BG310" s="16">
        <f t="shared" si="3178"/>
        <v>0.94829163664282845</v>
      </c>
      <c r="BH310" s="16">
        <f t="shared" si="3178"/>
        <v>1.5829160860987983</v>
      </c>
      <c r="BI310" s="16">
        <f t="shared" si="3178"/>
        <v>2.2044814926176386</v>
      </c>
      <c r="BJ310" s="16">
        <f t="shared" si="3178"/>
        <v>2.8148124385188211</v>
      </c>
      <c r="BK310" s="16">
        <f t="shared" si="3178"/>
        <v>3.4104018357789911</v>
      </c>
      <c r="BL310" s="16">
        <f t="shared" si="3178"/>
        <v>3.9941662891409848</v>
      </c>
      <c r="BM310" s="16">
        <f t="shared" si="3178"/>
        <v>4.5643153956141518</v>
      </c>
      <c r="BN310" s="16"/>
      <c r="BO310" s="16"/>
      <c r="BP310" s="16"/>
      <c r="BQ310" s="16">
        <f t="shared" si="3178"/>
        <v>1.4519055583347793</v>
      </c>
      <c r="BR310" s="16">
        <f t="shared" si="3178"/>
        <v>0.90769881459656432</v>
      </c>
      <c r="BS310" s="16">
        <f t="shared" si="3178"/>
        <v>0.36148079723060533</v>
      </c>
      <c r="BT310" s="16">
        <f t="shared" si="3178"/>
        <v>0.18513219506362333</v>
      </c>
      <c r="BU310" s="16">
        <f t="shared" si="3178"/>
        <v>0.72894144343603529</v>
      </c>
      <c r="BV310" s="16">
        <f t="shared" si="3178"/>
        <v>1.269767946977133</v>
      </c>
      <c r="BW310" s="16">
        <f t="shared" ref="BW310:EL310" si="3181">IF(ISNUMBER(BW128),ABS(BW128-$B128),"")</f>
        <v>1.8086863229537116</v>
      </c>
      <c r="BX310" s="16">
        <f t="shared" si="3181"/>
        <v>2.3434958633900962</v>
      </c>
      <c r="BY310" s="16">
        <f t="shared" si="3181"/>
        <v>2.8736434460854454</v>
      </c>
      <c r="BZ310" s="16">
        <f t="shared" si="3181"/>
        <v>3.3981895191241378</v>
      </c>
      <c r="CA310" s="16">
        <f t="shared" si="3181"/>
        <v>3.9163836730221462</v>
      </c>
      <c r="CB310" s="16">
        <f t="shared" si="3181"/>
        <v>4.4294050843302202</v>
      </c>
      <c r="CC310" s="16"/>
      <c r="CD310" s="16"/>
      <c r="CE310" s="16">
        <f t="shared" si="3181"/>
        <v>0.8025436534177075</v>
      </c>
      <c r="CF310" s="16">
        <f t="shared" si="3181"/>
        <v>0.23835910267599303</v>
      </c>
      <c r="CG310" s="16">
        <f t="shared" si="3181"/>
        <v>0.32160064276614975</v>
      </c>
      <c r="CH310" s="16">
        <f t="shared" si="3181"/>
        <v>0.87547820720680392</v>
      </c>
      <c r="CI310" s="16">
        <f t="shared" si="3181"/>
        <v>1.4215625926536219</v>
      </c>
      <c r="CJ310" s="16">
        <f t="shared" si="3181"/>
        <v>1.9593775504426887</v>
      </c>
      <c r="CK310" s="16">
        <f t="shared" si="3181"/>
        <v>2.4873416366189574</v>
      </c>
      <c r="CL310" s="16">
        <f t="shared" si="3181"/>
        <v>3.007088317448698</v>
      </c>
      <c r="CM310" s="16">
        <f t="shared" si="3181"/>
        <v>3.5167904544271309</v>
      </c>
      <c r="CN310" s="16">
        <f t="shared" si="3181"/>
        <v>4.0162098123484711</v>
      </c>
      <c r="CO310" s="16">
        <f t="shared" si="3181"/>
        <v>4.5039332201825957</v>
      </c>
      <c r="CP310" s="16">
        <f t="shared" si="3181"/>
        <v>4.9827722697671604</v>
      </c>
      <c r="CQ310" s="16"/>
      <c r="CR310" s="16"/>
      <c r="CS310" s="16">
        <f t="shared" si="3181"/>
        <v>0.74512545811057151</v>
      </c>
      <c r="CT310" s="16">
        <f t="shared" si="3181"/>
        <v>1.9223940041087602</v>
      </c>
      <c r="CU310" s="16">
        <f t="shared" si="3181"/>
        <v>1.7278192643181072</v>
      </c>
      <c r="CV310" s="16">
        <f t="shared" si="3181"/>
        <v>0.94746585271820294</v>
      </c>
      <c r="CW310" s="16">
        <f t="shared" si="3181"/>
        <v>1.9543571646691831</v>
      </c>
      <c r="CX310" s="16">
        <f t="shared" si="3181"/>
        <v>1.2345997365395149</v>
      </c>
      <c r="CY310" s="16">
        <f t="shared" si="3181"/>
        <v>0.98178132114835392</v>
      </c>
      <c r="CZ310" s="16">
        <f t="shared" si="3181"/>
        <v>1.905845491612304</v>
      </c>
      <c r="DA310" s="16">
        <f t="shared" si="3181"/>
        <v>1.102108905180792</v>
      </c>
      <c r="DB310" s="16">
        <f t="shared" si="3181"/>
        <v>0.86712224434329954</v>
      </c>
      <c r="DC310" s="16">
        <f t="shared" si="3181"/>
        <v>1.6714420901619249</v>
      </c>
      <c r="DD310" s="16">
        <f t="shared" si="3181"/>
        <v>1.7120039585338773</v>
      </c>
      <c r="DE310" s="16">
        <f t="shared" si="3181"/>
        <v>1.0097512989795447</v>
      </c>
      <c r="DF310" s="16">
        <f t="shared" si="3181"/>
        <v>1.8901930658770212</v>
      </c>
      <c r="DG310" s="16">
        <f t="shared" si="3181"/>
        <v>1.1343639716682858</v>
      </c>
      <c r="DH310" s="16">
        <f t="shared" si="3181"/>
        <v>0.59718367791520421</v>
      </c>
      <c r="DI310" s="16">
        <f t="shared" si="3181"/>
        <v>2.344875707896712</v>
      </c>
      <c r="DJ310" s="16">
        <f t="shared" si="3181"/>
        <v>1.8166400364377822</v>
      </c>
      <c r="DK310" s="16">
        <f t="shared" si="3181"/>
        <v>0.78342059955425469</v>
      </c>
      <c r="DL310" s="16">
        <f t="shared" si="3181"/>
        <v>2.0528427384224486</v>
      </c>
      <c r="DM310" s="16">
        <f t="shared" si="3181"/>
        <v>1.1717271392477429</v>
      </c>
      <c r="DN310" s="16">
        <f t="shared" si="3181"/>
        <v>0.78718646013114579</v>
      </c>
      <c r="DO310" s="16">
        <f t="shared" si="3181"/>
        <v>1.9480207173909676</v>
      </c>
      <c r="DP310" s="16">
        <f t="shared" si="3181"/>
        <v>2.0672000177498475</v>
      </c>
      <c r="DQ310" s="16">
        <f t="shared" si="3181"/>
        <v>1.1385461802931545</v>
      </c>
      <c r="DR310" s="16">
        <f t="shared" si="3181"/>
        <v>1.563386028945537</v>
      </c>
      <c r="DS310" s="16">
        <f t="shared" si="3181"/>
        <v>1.2508025482782799</v>
      </c>
      <c r="DT310" s="16">
        <f t="shared" si="3181"/>
        <v>1.0092912521305308</v>
      </c>
      <c r="DU310" s="16">
        <f t="shared" si="3181"/>
        <v>2.0141009263037759</v>
      </c>
      <c r="DV310" s="16">
        <f t="shared" si="3181"/>
        <v>1.024588310354126</v>
      </c>
      <c r="DW310" s="16">
        <f t="shared" si="3181"/>
        <v>3.0602978643127372</v>
      </c>
      <c r="DX310" s="16">
        <f t="shared" ref="DX310:DY310" si="3182">IF(ISNUMBER(DX128),ABS(DX128-$B128),"")</f>
        <v>2.3490034793197552</v>
      </c>
      <c r="DY310" s="16">
        <f t="shared" si="3182"/>
        <v>2.2996248556343133</v>
      </c>
      <c r="DZ310" s="16">
        <f t="shared" ref="DZ310:ED310" si="3183">IF(ISNUMBER(DZ128),ABS(DZ128-$B128),"")</f>
        <v>1.6586440303421384</v>
      </c>
      <c r="EA310" s="16">
        <f t="shared" si="3183"/>
        <v>1.7024317059626455</v>
      </c>
      <c r="EB310" s="16">
        <f t="shared" si="3183"/>
        <v>2.2334331965524044</v>
      </c>
      <c r="EC310" s="16">
        <f t="shared" si="3183"/>
        <v>1.9254540326041436</v>
      </c>
      <c r="ED310" s="38">
        <f t="shared" si="3183"/>
        <v>1.1120191635632963</v>
      </c>
      <c r="EE310" s="16">
        <f t="shared" si="3181"/>
        <v>0.44702569897111033</v>
      </c>
      <c r="EF310" s="16">
        <f t="shared" si="3181"/>
        <v>1.494806549065423</v>
      </c>
      <c r="EG310" s="16">
        <f t="shared" si="3181"/>
        <v>0.78237298558436663</v>
      </c>
      <c r="EH310" s="16">
        <f t="shared" si="3181"/>
        <v>1.4411317389100233</v>
      </c>
      <c r="EI310" s="16">
        <f t="shared" si="3181"/>
        <v>0.73805983358902694</v>
      </c>
      <c r="EJ310" s="16">
        <f t="shared" si="3181"/>
        <v>2.7456452469722521</v>
      </c>
      <c r="EK310" s="16">
        <f t="shared" si="3181"/>
        <v>0.24695788521032824</v>
      </c>
      <c r="EL310" s="16">
        <f t="shared" si="3181"/>
        <v>0.91508693385129192</v>
      </c>
      <c r="EM310" s="16">
        <f t="shared" ref="EM310:GZ310" si="3184">IF(ISNUMBER(EM128),ABS(EM128-$B128),"")</f>
        <v>0.14080372188282553</v>
      </c>
      <c r="EN310" s="16">
        <f t="shared" si="3184"/>
        <v>0.57414854418710348</v>
      </c>
      <c r="EO310" s="16">
        <f t="shared" si="3184"/>
        <v>9.5332267164330631E-2</v>
      </c>
      <c r="EP310" s="16">
        <f t="shared" si="3184"/>
        <v>0.61024019146442043</v>
      </c>
      <c r="EQ310" s="16">
        <f t="shared" si="3184"/>
        <v>1.4365471983547806</v>
      </c>
      <c r="ER310" s="16">
        <f t="shared" si="3184"/>
        <v>0.80220229100753926</v>
      </c>
      <c r="ES310" s="16">
        <f t="shared" si="3184"/>
        <v>2.1513209608430728</v>
      </c>
      <c r="ET310" s="16">
        <f t="shared" si="3184"/>
        <v>2.0584303491174367</v>
      </c>
      <c r="EU310" s="16">
        <f t="shared" ref="EU310:EW310" si="3185">IF(ISNUMBER(EU128),ABS(EU128-$B128),"")</f>
        <v>1.3770284848693919</v>
      </c>
      <c r="EV310" s="16">
        <f t="shared" si="3185"/>
        <v>1.6365599310034398</v>
      </c>
      <c r="EW310" s="16">
        <f t="shared" si="3185"/>
        <v>2.8584617833498172</v>
      </c>
      <c r="EX310" s="16">
        <f t="shared" si="3184"/>
        <v>2.6162013500804235</v>
      </c>
      <c r="EY310" s="16">
        <f t="shared" si="3184"/>
        <v>1.9108827047568937</v>
      </c>
      <c r="EZ310" s="16">
        <f t="shared" si="3184"/>
        <v>0.72434948001356503</v>
      </c>
      <c r="FA310" s="16">
        <f t="shared" si="3184"/>
        <v>1.3120000005531622</v>
      </c>
      <c r="FB310" s="16">
        <f t="shared" si="3184"/>
        <v>0.63014618419067148</v>
      </c>
      <c r="FC310" s="16">
        <f t="shared" si="3184"/>
        <v>1.1653567082349028</v>
      </c>
      <c r="FD310" s="16">
        <f t="shared" si="3184"/>
        <v>1.8601893696434857</v>
      </c>
      <c r="FE310" s="16">
        <f t="shared" si="3184"/>
        <v>0.37936565578667825</v>
      </c>
      <c r="FF310" s="16">
        <f t="shared" si="3184"/>
        <v>1.0579830076629904</v>
      </c>
      <c r="FG310" s="16">
        <f t="shared" si="3184"/>
        <v>2.225874251490005</v>
      </c>
      <c r="FH310" s="16">
        <f t="shared" si="3184"/>
        <v>1.5805537680145889</v>
      </c>
      <c r="FI310" s="16">
        <f t="shared" ref="FI310:FK310" si="3186">IF(ISNUMBER(FI128),ABS(FI128-$B128),"")</f>
        <v>0.11288458029141424</v>
      </c>
      <c r="FJ310" s="16">
        <f t="shared" si="3186"/>
        <v>4.541496742346375</v>
      </c>
      <c r="FK310" s="16">
        <f t="shared" si="3186"/>
        <v>0.55317524947509611</v>
      </c>
      <c r="FL310" s="47">
        <f t="shared" si="3184"/>
        <v>0.52039736084906707</v>
      </c>
      <c r="FM310" s="16">
        <f t="shared" si="3184"/>
        <v>0.53157270626370945</v>
      </c>
      <c r="FN310" s="16">
        <f t="shared" si="3184"/>
        <v>0.5178114107520102</v>
      </c>
      <c r="FO310" s="16">
        <f t="shared" si="3184"/>
        <v>0.35374982547516964</v>
      </c>
      <c r="FP310" s="16">
        <f t="shared" si="3184"/>
        <v>0.53446118057723169</v>
      </c>
      <c r="FQ310" s="16">
        <f t="shared" si="3184"/>
        <v>0.53743418960959133</v>
      </c>
      <c r="FR310" s="16">
        <f t="shared" si="3184"/>
        <v>0.18049702224301001</v>
      </c>
      <c r="FS310" s="16">
        <f t="shared" si="3184"/>
        <v>1.9689924108725236</v>
      </c>
      <c r="FT310" s="16">
        <f t="shared" si="3184"/>
        <v>1.3681840829527161</v>
      </c>
      <c r="FU310" s="16">
        <f t="shared" si="3184"/>
        <v>1.7614080868254618</v>
      </c>
      <c r="FV310" s="16">
        <f t="shared" si="3184"/>
        <v>1.7194330875514581</v>
      </c>
      <c r="FW310" s="16">
        <f t="shared" si="3184"/>
        <v>6.9696527479031545E-2</v>
      </c>
      <c r="FX310" s="16">
        <f t="shared" si="3184"/>
        <v>0.43251303714756517</v>
      </c>
      <c r="FY310" s="16">
        <f t="shared" si="3184"/>
        <v>1.6892559895751376</v>
      </c>
      <c r="FZ310" s="16">
        <f t="shared" si="3184"/>
        <v>2.6051499514905245</v>
      </c>
      <c r="GA310" s="16">
        <f t="shared" si="3184"/>
        <v>1.9163514041048941</v>
      </c>
      <c r="GB310" s="16">
        <f t="shared" si="3184"/>
        <v>2.5811142664250966</v>
      </c>
      <c r="GC310" s="16">
        <f t="shared" si="3184"/>
        <v>1.8295219496962787</v>
      </c>
      <c r="GD310" s="16">
        <f t="shared" si="3184"/>
        <v>2.5700314573755989</v>
      </c>
      <c r="GE310" s="16">
        <f t="shared" si="3184"/>
        <v>1.8294626614094298</v>
      </c>
      <c r="GF310" s="16">
        <f t="shared" si="3184"/>
        <v>1.7590543921052202</v>
      </c>
      <c r="GG310" s="16">
        <f t="shared" si="3184"/>
        <v>1.0405379694546539</v>
      </c>
      <c r="GH310" s="16">
        <f t="shared" si="3184"/>
        <v>2.4096364397657979</v>
      </c>
      <c r="GI310" s="16">
        <f t="shared" si="3184"/>
        <v>1.4954384224922492</v>
      </c>
      <c r="GJ310" s="16">
        <f t="shared" si="3184"/>
        <v>0.37313484996523272</v>
      </c>
      <c r="GK310" s="16">
        <f t="shared" si="3184"/>
        <v>0.24798925119092274</v>
      </c>
      <c r="GL310" s="16">
        <f t="shared" si="3184"/>
        <v>1.0170908103997434</v>
      </c>
      <c r="GM310" s="16">
        <f t="shared" si="3184"/>
        <v>2.3984585625003589</v>
      </c>
      <c r="GN310" s="16">
        <f t="shared" si="3184"/>
        <v>0.18824297885712582</v>
      </c>
      <c r="GO310" s="16">
        <f t="shared" si="3184"/>
        <v>0.30071595353125957</v>
      </c>
      <c r="GP310" s="16">
        <f t="shared" si="3184"/>
        <v>0.73213755876786735</v>
      </c>
      <c r="GQ310" s="16">
        <f t="shared" si="3184"/>
        <v>2.889872386384063</v>
      </c>
      <c r="GR310" s="16">
        <f t="shared" si="3184"/>
        <v>3.5217225134755878</v>
      </c>
      <c r="GS310" s="16">
        <f t="shared" si="3184"/>
        <v>6.6681782663212275</v>
      </c>
      <c r="GT310" s="16">
        <f t="shared" si="3184"/>
        <v>6.0815630714410744</v>
      </c>
      <c r="GU310" s="16">
        <f t="shared" si="3184"/>
        <v>7.0405130975026609</v>
      </c>
      <c r="GV310" s="16">
        <f t="shared" si="3184"/>
        <v>6.4064100593891098</v>
      </c>
      <c r="GW310" s="16">
        <f t="shared" si="3184"/>
        <v>6.9893319364304531</v>
      </c>
      <c r="GX310" s="16">
        <f t="shared" si="3184"/>
        <v>6.36337041661195</v>
      </c>
      <c r="GY310" s="16">
        <f t="shared" si="3184"/>
        <v>5.3397327174558527</v>
      </c>
      <c r="GZ310" s="16">
        <f t="shared" si="3184"/>
        <v>4.7489611073636055</v>
      </c>
      <c r="HA310" s="16">
        <f t="shared" ref="HA310:JL310" si="3187">IF(ISNUMBER(HA128),ABS(HA128-$B128),"")</f>
        <v>5.6713526916736257</v>
      </c>
      <c r="HB310" s="16">
        <f t="shared" si="3187"/>
        <v>5.0417292348129124</v>
      </c>
      <c r="HC310" s="16">
        <f t="shared" si="3187"/>
        <v>6.8421673754561638</v>
      </c>
      <c r="HD310" s="16">
        <f t="shared" si="3187"/>
        <v>6.28270214324845</v>
      </c>
      <c r="HE310" s="16">
        <f t="shared" si="3187"/>
        <v>3.8228644330317181</v>
      </c>
      <c r="HF310" s="16">
        <f t="shared" si="3187"/>
        <v>3.9111997006727606</v>
      </c>
      <c r="HG310" s="16">
        <f t="shared" si="3187"/>
        <v>4.5137120530924264</v>
      </c>
      <c r="HH310" s="16">
        <f t="shared" si="3187"/>
        <v>3.1055470132995637</v>
      </c>
      <c r="HI310" s="16">
        <f t="shared" si="3187"/>
        <v>3.3553700751557685</v>
      </c>
      <c r="HJ310" s="16">
        <f t="shared" si="3187"/>
        <v>3.9804856951070562</v>
      </c>
      <c r="HK310" s="16">
        <f t="shared" si="3187"/>
        <v>5.2088306238704476</v>
      </c>
      <c r="HL310" s="16">
        <f t="shared" si="3187"/>
        <v>4.7263106773594004</v>
      </c>
      <c r="HM310" s="16">
        <f t="shared" si="3187"/>
        <v>5.3256701912207731</v>
      </c>
      <c r="HN310" s="16">
        <f t="shared" si="3187"/>
        <v>4.4501351818259067</v>
      </c>
      <c r="HO310" s="16">
        <f t="shared" si="3187"/>
        <v>3.829422271864523</v>
      </c>
      <c r="HP310" s="16">
        <f t="shared" si="3187"/>
        <v>7.702457778935063</v>
      </c>
      <c r="HQ310" s="16">
        <f t="shared" si="3187"/>
        <v>7.1346387410237568</v>
      </c>
      <c r="HR310" s="16">
        <f t="shared" si="3187"/>
        <v>5.1666498656915039</v>
      </c>
      <c r="HS310" s="16">
        <f t="shared" si="3187"/>
        <v>4.5636135774965609</v>
      </c>
      <c r="HT310" s="16">
        <f t="shared" si="3187"/>
        <v>5.623015826127066</v>
      </c>
      <c r="HU310" s="16">
        <f t="shared" si="3187"/>
        <v>5.032328567382045</v>
      </c>
      <c r="HV310" s="16">
        <f t="shared" si="3187"/>
        <v>6.0225710623965298</v>
      </c>
      <c r="HW310" s="16">
        <f t="shared" si="3187"/>
        <v>5.3959560479810804</v>
      </c>
      <c r="HX310" s="16">
        <f t="shared" si="3187"/>
        <v>2.6598202706474652</v>
      </c>
      <c r="HY310" s="16">
        <f t="shared" si="3187"/>
        <v>0.68543304653803006</v>
      </c>
      <c r="HZ310" s="16">
        <f t="shared" si="3187"/>
        <v>1.1145918939835653</v>
      </c>
      <c r="IA310" s="16">
        <f t="shared" si="3187"/>
        <v>1.0691672690458844</v>
      </c>
      <c r="IB310" s="16">
        <f t="shared" si="3187"/>
        <v>0.60801809757953862</v>
      </c>
      <c r="IC310" s="16">
        <f t="shared" si="3187"/>
        <v>0.21828691843078474</v>
      </c>
      <c r="ID310" s="16">
        <f t="shared" si="3187"/>
        <v>1.0175950513403436</v>
      </c>
      <c r="IE310" s="16">
        <f t="shared" si="3187"/>
        <v>3.2515213584033873</v>
      </c>
      <c r="IF310" s="16">
        <f t="shared" si="3187"/>
        <v>2.634309041276488</v>
      </c>
      <c r="IG310" s="16">
        <f t="shared" si="3187"/>
        <v>3.2074689212061074</v>
      </c>
      <c r="IH310" s="16">
        <f t="shared" si="3187"/>
        <v>2.5300706569882792</v>
      </c>
      <c r="II310" s="16">
        <f t="shared" si="3187"/>
        <v>3.1985921753847393</v>
      </c>
      <c r="IJ310" s="16">
        <f t="shared" si="3187"/>
        <v>2.5322763820262608</v>
      </c>
      <c r="IK310" s="16">
        <f t="shared" si="3187"/>
        <v>2.3916082587690042</v>
      </c>
      <c r="IL310" s="16">
        <f t="shared" si="3187"/>
        <v>1.5993982730830751</v>
      </c>
      <c r="IM310" s="16">
        <f t="shared" si="3187"/>
        <v>3.0488006798320058</v>
      </c>
      <c r="IN310" s="16">
        <f t="shared" si="3187"/>
        <v>2.2048730123472424</v>
      </c>
      <c r="IO310" s="16">
        <f t="shared" si="3187"/>
        <v>2.3916082587690042</v>
      </c>
      <c r="IP310" s="16">
        <f t="shared" si="3187"/>
        <v>1.5993982730830751</v>
      </c>
      <c r="IQ310" s="16">
        <f t="shared" si="3187"/>
        <v>1.7034912478379525</v>
      </c>
      <c r="IR310" s="16">
        <f t="shared" si="3187"/>
        <v>1.7322937226244548</v>
      </c>
      <c r="IS310" s="16">
        <f t="shared" si="3187"/>
        <v>0.84493297816823798</v>
      </c>
      <c r="IT310" s="16">
        <f t="shared" si="3187"/>
        <v>0.34562011622316646</v>
      </c>
      <c r="IU310" s="16">
        <f t="shared" si="3187"/>
        <v>0.12746387700769191</v>
      </c>
      <c r="IV310" s="16">
        <f t="shared" si="3187"/>
        <v>3.3006622304077169</v>
      </c>
      <c r="IW310" s="16">
        <f t="shared" si="3187"/>
        <v>2.6544554783265895</v>
      </c>
      <c r="IX310" s="16">
        <f t="shared" si="3187"/>
        <v>0.80814183320782007</v>
      </c>
      <c r="IY310" s="16">
        <f t="shared" si="3187"/>
        <v>0.20856668670443668</v>
      </c>
      <c r="IZ310" s="16">
        <f t="shared" si="3187"/>
        <v>1.2210756872816759</v>
      </c>
      <c r="JA310" s="16">
        <f t="shared" si="3187"/>
        <v>0.57376254740295707</v>
      </c>
      <c r="JB310" s="16">
        <f t="shared" si="3187"/>
        <v>1.1651025999481917</v>
      </c>
      <c r="JC310" s="16">
        <f t="shared" si="3187"/>
        <v>0.52659755798369901</v>
      </c>
      <c r="JD310" s="16">
        <f t="shared" si="3187"/>
        <v>0.53911549074849319</v>
      </c>
      <c r="JE310" s="16">
        <f t="shared" si="3187"/>
        <v>1.1403832512787133</v>
      </c>
      <c r="JF310" s="16">
        <f t="shared" si="3187"/>
        <v>0.17787149300361449</v>
      </c>
      <c r="JG310" s="16">
        <f t="shared" si="3187"/>
        <v>0.8175243475306857</v>
      </c>
      <c r="JH310" s="16">
        <f t="shared" si="3187"/>
        <v>1.1467351532163761</v>
      </c>
      <c r="JI310" s="16">
        <f t="shared" si="3187"/>
        <v>0.57763268048471872</v>
      </c>
      <c r="JJ310" s="16">
        <f t="shared" si="3187"/>
        <v>2.3928631412189603</v>
      </c>
      <c r="JK310" s="16">
        <f t="shared" si="3187"/>
        <v>2.1772009676325084</v>
      </c>
      <c r="JL310" s="16">
        <f t="shared" si="3187"/>
        <v>1.5631128364428335</v>
      </c>
      <c r="JM310" s="16">
        <f t="shared" ref="JM310:KB310" si="3188">IF(ISNUMBER(JM128),ABS(JM128-$B128),"")</f>
        <v>3.0880166587504405</v>
      </c>
      <c r="JN310" s="16">
        <f t="shared" si="3188"/>
        <v>2.8439556725737489</v>
      </c>
      <c r="JO310" s="16">
        <f t="shared" si="3188"/>
        <v>2.2039741017760619</v>
      </c>
      <c r="JP310" s="16">
        <f t="shared" si="3188"/>
        <v>2.3928631412189603</v>
      </c>
      <c r="JQ310" s="16">
        <f t="shared" si="3188"/>
        <v>2.1772009676325084</v>
      </c>
      <c r="JR310" s="16">
        <f t="shared" si="3188"/>
        <v>1.5631128364428335</v>
      </c>
      <c r="JS310" s="16">
        <f t="shared" si="3188"/>
        <v>1.6874638473973746</v>
      </c>
      <c r="JT310" s="16">
        <f t="shared" si="3188"/>
        <v>2.3267896722521542</v>
      </c>
      <c r="JU310" s="16">
        <f t="shared" si="3188"/>
        <v>1.8980311294637815</v>
      </c>
      <c r="JV310" s="16">
        <f t="shared" si="3188"/>
        <v>1.3167308621740332</v>
      </c>
      <c r="JW310" s="16">
        <f t="shared" si="3188"/>
        <v>0.78705164814267192</v>
      </c>
      <c r="JX310" s="16">
        <f t="shared" si="3188"/>
        <v>1.4036320220038547</v>
      </c>
      <c r="JY310" s="16">
        <f t="shared" si="3188"/>
        <v>0.26730283338898886</v>
      </c>
      <c r="JZ310" s="16">
        <f t="shared" si="3188"/>
        <v>0.87054367347409567</v>
      </c>
      <c r="KA310" s="16">
        <f t="shared" si="3188"/>
        <v>0.18800209004771062</v>
      </c>
      <c r="KB310" s="16">
        <f t="shared" si="3188"/>
        <v>0.45030406392059064</v>
      </c>
      <c r="KD310" t="str">
        <f t="shared" si="3166"/>
        <v/>
      </c>
      <c r="KE310" t="str">
        <f t="shared" si="3166"/>
        <v/>
      </c>
    </row>
    <row r="311" spans="2:291" x14ac:dyDescent="0.25">
      <c r="D311" s="17"/>
      <c r="E311" s="17"/>
      <c r="F311" s="16" t="str">
        <f t="shared" ref="F311:BV311" si="3189">IF(ISNUMBER(F129),ABS(F129-$B129),"")</f>
        <v/>
      </c>
      <c r="G311" s="16" t="str">
        <f t="shared" si="3189"/>
        <v/>
      </c>
      <c r="H311" s="16" t="str">
        <f t="shared" ref="H311:I311" si="3190">IF(ISNUMBER(H129),ABS(H129-$B129),"")</f>
        <v/>
      </c>
      <c r="I311" s="16" t="str">
        <f t="shared" si="3190"/>
        <v/>
      </c>
      <c r="J311" s="16" t="str">
        <f t="shared" si="3189"/>
        <v/>
      </c>
      <c r="K311" s="16" t="str">
        <f t="shared" si="3189"/>
        <v/>
      </c>
      <c r="L311" s="16" t="str">
        <f t="shared" si="3189"/>
        <v/>
      </c>
      <c r="M311" s="16" t="str">
        <f t="shared" si="3189"/>
        <v/>
      </c>
      <c r="N311" s="16" t="str">
        <f t="shared" si="3189"/>
        <v/>
      </c>
      <c r="O311" s="16" t="str">
        <f t="shared" si="3189"/>
        <v/>
      </c>
      <c r="P311" s="16" t="str">
        <f t="shared" si="3189"/>
        <v/>
      </c>
      <c r="Q311" s="16" t="str">
        <f t="shared" si="3189"/>
        <v/>
      </c>
      <c r="R311" s="16" t="str">
        <f t="shared" si="3189"/>
        <v/>
      </c>
      <c r="S311" s="16" t="str">
        <f t="shared" si="3189"/>
        <v/>
      </c>
      <c r="T311" s="16" t="str">
        <f t="shared" si="3189"/>
        <v/>
      </c>
      <c r="U311" s="16" t="str">
        <f t="shared" si="3189"/>
        <v/>
      </c>
      <c r="V311" s="16" t="str">
        <f t="shared" si="3189"/>
        <v/>
      </c>
      <c r="W311" s="16" t="str">
        <f t="shared" si="3189"/>
        <v/>
      </c>
      <c r="X311" s="16" t="str">
        <f t="shared" si="3189"/>
        <v/>
      </c>
      <c r="Y311" s="16" t="str">
        <f t="shared" si="3189"/>
        <v/>
      </c>
      <c r="Z311" s="16" t="str">
        <f t="shared" si="3189"/>
        <v/>
      </c>
      <c r="AA311" s="16" t="str">
        <f t="shared" ref="AA311:AE311" si="3191">IF(ISNUMBER(AA129),ABS(AA129-$B129),"")</f>
        <v/>
      </c>
      <c r="AB311" s="16" t="str">
        <f t="shared" si="3191"/>
        <v/>
      </c>
      <c r="AC311" s="16" t="str">
        <f t="shared" si="3191"/>
        <v/>
      </c>
      <c r="AD311" s="16" t="str">
        <f t="shared" si="3191"/>
        <v/>
      </c>
      <c r="AE311" s="16" t="str">
        <f t="shared" si="3191"/>
        <v/>
      </c>
      <c r="AF311" s="16" t="str">
        <f t="shared" si="3189"/>
        <v/>
      </c>
      <c r="AG311" s="16" t="str">
        <f t="shared" si="3189"/>
        <v/>
      </c>
      <c r="AH311" s="16" t="str">
        <f t="shared" si="3189"/>
        <v/>
      </c>
      <c r="AI311" s="16" t="str">
        <f t="shared" si="3189"/>
        <v/>
      </c>
      <c r="AJ311" s="16" t="str">
        <f t="shared" si="3189"/>
        <v/>
      </c>
      <c r="AK311" s="16" t="str">
        <f t="shared" si="3189"/>
        <v/>
      </c>
      <c r="AL311" s="16" t="str">
        <f t="shared" si="3189"/>
        <v/>
      </c>
      <c r="AM311" s="16" t="str">
        <f t="shared" si="3189"/>
        <v/>
      </c>
      <c r="AN311" s="16" t="str">
        <f t="shared" si="3189"/>
        <v/>
      </c>
      <c r="AO311" s="16" t="str">
        <f t="shared" si="3189"/>
        <v/>
      </c>
      <c r="AP311" s="16" t="str">
        <f t="shared" si="3189"/>
        <v/>
      </c>
      <c r="AQ311" s="16" t="str">
        <f t="shared" si="3189"/>
        <v/>
      </c>
      <c r="AR311" s="16" t="str">
        <f t="shared" si="3189"/>
        <v/>
      </c>
      <c r="AS311" s="16" t="str">
        <f t="shared" si="3189"/>
        <v/>
      </c>
      <c r="AT311" s="16" t="str">
        <f t="shared" si="3189"/>
        <v/>
      </c>
      <c r="AU311" s="16" t="str">
        <f t="shared" si="3189"/>
        <v/>
      </c>
      <c r="AV311" s="16" t="str">
        <f t="shared" si="3189"/>
        <v/>
      </c>
      <c r="AW311" s="16" t="str">
        <f t="shared" si="3189"/>
        <v/>
      </c>
      <c r="AX311" s="16" t="str">
        <f t="shared" si="3189"/>
        <v/>
      </c>
      <c r="AY311" s="16" t="str">
        <f t="shared" si="3189"/>
        <v/>
      </c>
      <c r="AZ311" s="16" t="str">
        <f t="shared" si="3189"/>
        <v/>
      </c>
      <c r="BA311" s="16" t="str">
        <f t="shared" si="3189"/>
        <v/>
      </c>
      <c r="BB311" s="16" t="str">
        <f t="shared" si="3189"/>
        <v/>
      </c>
      <c r="BC311" s="16" t="str">
        <f t="shared" si="3189"/>
        <v/>
      </c>
      <c r="BD311" s="16" t="str">
        <f t="shared" si="3189"/>
        <v/>
      </c>
      <c r="BE311" s="16" t="str">
        <f t="shared" si="3189"/>
        <v/>
      </c>
      <c r="BF311" s="16" t="str">
        <f t="shared" si="3189"/>
        <v/>
      </c>
      <c r="BG311" s="16" t="str">
        <f t="shared" si="3189"/>
        <v/>
      </c>
      <c r="BH311" s="16" t="str">
        <f t="shared" si="3189"/>
        <v/>
      </c>
      <c r="BI311" s="16" t="str">
        <f t="shared" si="3189"/>
        <v/>
      </c>
      <c r="BJ311" s="16" t="str">
        <f t="shared" si="3189"/>
        <v/>
      </c>
      <c r="BK311" s="16" t="str">
        <f t="shared" si="3189"/>
        <v/>
      </c>
      <c r="BL311" s="16" t="str">
        <f t="shared" si="3189"/>
        <v/>
      </c>
      <c r="BM311" s="16" t="str">
        <f t="shared" si="3189"/>
        <v/>
      </c>
      <c r="BN311" s="16"/>
      <c r="BO311" s="16"/>
      <c r="BP311" s="16"/>
      <c r="BQ311" s="16" t="str">
        <f t="shared" si="3189"/>
        <v/>
      </c>
      <c r="BR311" s="16" t="str">
        <f t="shared" si="3189"/>
        <v/>
      </c>
      <c r="BS311" s="16" t="str">
        <f t="shared" si="3189"/>
        <v/>
      </c>
      <c r="BT311" s="16" t="str">
        <f t="shared" si="3189"/>
        <v/>
      </c>
      <c r="BU311" s="16" t="str">
        <f t="shared" si="3189"/>
        <v/>
      </c>
      <c r="BV311" s="16" t="str">
        <f t="shared" si="3189"/>
        <v/>
      </c>
      <c r="BW311" s="16" t="str">
        <f t="shared" ref="BW311:EL311" si="3192">IF(ISNUMBER(BW129),ABS(BW129-$B129),"")</f>
        <v/>
      </c>
      <c r="BX311" s="16" t="str">
        <f t="shared" si="3192"/>
        <v/>
      </c>
      <c r="BY311" s="16" t="str">
        <f t="shared" si="3192"/>
        <v/>
      </c>
      <c r="BZ311" s="16" t="str">
        <f t="shared" si="3192"/>
        <v/>
      </c>
      <c r="CA311" s="16" t="str">
        <f t="shared" si="3192"/>
        <v/>
      </c>
      <c r="CB311" s="16" t="str">
        <f t="shared" si="3192"/>
        <v/>
      </c>
      <c r="CC311" s="16"/>
      <c r="CD311" s="16"/>
      <c r="CE311" s="16" t="str">
        <f t="shared" si="3192"/>
        <v/>
      </c>
      <c r="CF311" s="16" t="str">
        <f t="shared" si="3192"/>
        <v/>
      </c>
      <c r="CG311" s="16" t="str">
        <f t="shared" si="3192"/>
        <v/>
      </c>
      <c r="CH311" s="16" t="str">
        <f t="shared" si="3192"/>
        <v/>
      </c>
      <c r="CI311" s="16" t="str">
        <f t="shared" si="3192"/>
        <v/>
      </c>
      <c r="CJ311" s="16" t="str">
        <f t="shared" si="3192"/>
        <v/>
      </c>
      <c r="CK311" s="16" t="str">
        <f t="shared" si="3192"/>
        <v/>
      </c>
      <c r="CL311" s="16" t="str">
        <f t="shared" si="3192"/>
        <v/>
      </c>
      <c r="CM311" s="16" t="str">
        <f t="shared" si="3192"/>
        <v/>
      </c>
      <c r="CN311" s="16" t="str">
        <f t="shared" si="3192"/>
        <v/>
      </c>
      <c r="CO311" s="16" t="str">
        <f t="shared" si="3192"/>
        <v/>
      </c>
      <c r="CP311" s="16" t="str">
        <f t="shared" si="3192"/>
        <v/>
      </c>
      <c r="CQ311" s="16"/>
      <c r="CR311" s="16"/>
      <c r="CS311" s="16" t="str">
        <f t="shared" si="3192"/>
        <v/>
      </c>
      <c r="CT311" s="16" t="str">
        <f t="shared" si="3192"/>
        <v/>
      </c>
      <c r="CU311" s="16" t="str">
        <f t="shared" si="3192"/>
        <v/>
      </c>
      <c r="CV311" s="16" t="str">
        <f t="shared" si="3192"/>
        <v/>
      </c>
      <c r="CW311" s="16" t="str">
        <f t="shared" si="3192"/>
        <v/>
      </c>
      <c r="CX311" s="16" t="str">
        <f t="shared" si="3192"/>
        <v/>
      </c>
      <c r="CY311" s="16" t="str">
        <f t="shared" si="3192"/>
        <v/>
      </c>
      <c r="CZ311" s="16" t="str">
        <f t="shared" si="3192"/>
        <v/>
      </c>
      <c r="DA311" s="16" t="str">
        <f t="shared" si="3192"/>
        <v/>
      </c>
      <c r="DB311" s="16" t="str">
        <f t="shared" si="3192"/>
        <v/>
      </c>
      <c r="DC311" s="16" t="str">
        <f t="shared" si="3192"/>
        <v/>
      </c>
      <c r="DD311" s="16" t="str">
        <f t="shared" si="3192"/>
        <v/>
      </c>
      <c r="DE311" s="16" t="str">
        <f t="shared" si="3192"/>
        <v/>
      </c>
      <c r="DF311" s="16" t="str">
        <f t="shared" si="3192"/>
        <v/>
      </c>
      <c r="DG311" s="16" t="str">
        <f t="shared" si="3192"/>
        <v/>
      </c>
      <c r="DH311" s="16" t="str">
        <f t="shared" si="3192"/>
        <v/>
      </c>
      <c r="DI311" s="16" t="str">
        <f t="shared" si="3192"/>
        <v/>
      </c>
      <c r="DJ311" s="16" t="str">
        <f t="shared" si="3192"/>
        <v/>
      </c>
      <c r="DK311" s="16" t="str">
        <f t="shared" si="3192"/>
        <v/>
      </c>
      <c r="DL311" s="16" t="str">
        <f t="shared" si="3192"/>
        <v/>
      </c>
      <c r="DM311" s="16" t="str">
        <f t="shared" si="3192"/>
        <v/>
      </c>
      <c r="DN311" s="16" t="str">
        <f t="shared" si="3192"/>
        <v/>
      </c>
      <c r="DO311" s="16" t="str">
        <f t="shared" si="3192"/>
        <v/>
      </c>
      <c r="DP311" s="16" t="str">
        <f t="shared" si="3192"/>
        <v/>
      </c>
      <c r="DQ311" s="16" t="str">
        <f t="shared" si="3192"/>
        <v/>
      </c>
      <c r="DR311" s="16" t="str">
        <f t="shared" si="3192"/>
        <v/>
      </c>
      <c r="DS311" s="16" t="str">
        <f t="shared" si="3192"/>
        <v/>
      </c>
      <c r="DT311" s="16" t="str">
        <f t="shared" si="3192"/>
        <v/>
      </c>
      <c r="DU311" s="16" t="str">
        <f t="shared" si="3192"/>
        <v/>
      </c>
      <c r="DV311" s="16" t="str">
        <f t="shared" si="3192"/>
        <v/>
      </c>
      <c r="DW311" s="16" t="str">
        <f t="shared" si="3192"/>
        <v/>
      </c>
      <c r="DX311" s="16" t="str">
        <f t="shared" ref="DX311:DY311" si="3193">IF(ISNUMBER(DX129),ABS(DX129-$B129),"")</f>
        <v/>
      </c>
      <c r="DY311" s="16" t="str">
        <f t="shared" si="3193"/>
        <v/>
      </c>
      <c r="DZ311" s="16" t="str">
        <f t="shared" ref="DZ311:ED311" si="3194">IF(ISNUMBER(DZ129),ABS(DZ129-$B129),"")</f>
        <v/>
      </c>
      <c r="EA311" s="16" t="str">
        <f t="shared" si="3194"/>
        <v/>
      </c>
      <c r="EB311" s="16" t="str">
        <f t="shared" si="3194"/>
        <v/>
      </c>
      <c r="EC311" s="16" t="str">
        <f t="shared" si="3194"/>
        <v/>
      </c>
      <c r="ED311" s="38" t="str">
        <f t="shared" si="3194"/>
        <v/>
      </c>
      <c r="EE311" s="16" t="str">
        <f t="shared" si="3192"/>
        <v/>
      </c>
      <c r="EF311" s="16" t="str">
        <f t="shared" si="3192"/>
        <v/>
      </c>
      <c r="EG311" s="16" t="str">
        <f t="shared" si="3192"/>
        <v/>
      </c>
      <c r="EH311" s="16" t="str">
        <f t="shared" si="3192"/>
        <v/>
      </c>
      <c r="EI311" s="16" t="str">
        <f t="shared" si="3192"/>
        <v/>
      </c>
      <c r="EJ311" s="16" t="str">
        <f t="shared" si="3192"/>
        <v/>
      </c>
      <c r="EK311" s="16" t="str">
        <f t="shared" si="3192"/>
        <v/>
      </c>
      <c r="EL311" s="16" t="str">
        <f t="shared" si="3192"/>
        <v/>
      </c>
      <c r="EM311" s="16" t="str">
        <f t="shared" ref="EM311:GZ311" si="3195">IF(ISNUMBER(EM129),ABS(EM129-$B129),"")</f>
        <v/>
      </c>
      <c r="EN311" s="16" t="str">
        <f t="shared" si="3195"/>
        <v/>
      </c>
      <c r="EO311" s="16" t="str">
        <f t="shared" si="3195"/>
        <v/>
      </c>
      <c r="EP311" s="16" t="str">
        <f t="shared" si="3195"/>
        <v/>
      </c>
      <c r="EQ311" s="16" t="str">
        <f t="shared" si="3195"/>
        <v/>
      </c>
      <c r="ER311" s="16" t="str">
        <f t="shared" si="3195"/>
        <v/>
      </c>
      <c r="ES311" s="16" t="str">
        <f t="shared" si="3195"/>
        <v/>
      </c>
      <c r="ET311" s="16" t="str">
        <f t="shared" si="3195"/>
        <v/>
      </c>
      <c r="EU311" s="16" t="str">
        <f t="shared" ref="EU311:EW311" si="3196">IF(ISNUMBER(EU129),ABS(EU129-$B129),"")</f>
        <v/>
      </c>
      <c r="EV311" s="16" t="str">
        <f t="shared" si="3196"/>
        <v/>
      </c>
      <c r="EW311" s="16" t="str">
        <f t="shared" si="3196"/>
        <v/>
      </c>
      <c r="EX311" s="16" t="str">
        <f t="shared" si="3195"/>
        <v/>
      </c>
      <c r="EY311" s="16" t="str">
        <f t="shared" si="3195"/>
        <v/>
      </c>
      <c r="EZ311" s="16" t="str">
        <f t="shared" si="3195"/>
        <v/>
      </c>
      <c r="FA311" s="16" t="str">
        <f t="shared" si="3195"/>
        <v/>
      </c>
      <c r="FB311" s="16" t="str">
        <f t="shared" si="3195"/>
        <v/>
      </c>
      <c r="FC311" s="16" t="str">
        <f t="shared" si="3195"/>
        <v/>
      </c>
      <c r="FD311" s="16" t="str">
        <f t="shared" si="3195"/>
        <v/>
      </c>
      <c r="FE311" s="16" t="str">
        <f t="shared" si="3195"/>
        <v/>
      </c>
      <c r="FF311" s="16" t="str">
        <f t="shared" si="3195"/>
        <v/>
      </c>
      <c r="FG311" s="16" t="str">
        <f t="shared" si="3195"/>
        <v/>
      </c>
      <c r="FH311" s="16" t="str">
        <f t="shared" si="3195"/>
        <v/>
      </c>
      <c r="FI311" s="16" t="str">
        <f t="shared" ref="FI311:FK311" si="3197">IF(ISNUMBER(FI129),ABS(FI129-$B129),"")</f>
        <v/>
      </c>
      <c r="FJ311" s="16" t="str">
        <f t="shared" si="3197"/>
        <v/>
      </c>
      <c r="FK311" s="16" t="str">
        <f t="shared" si="3197"/>
        <v/>
      </c>
      <c r="FL311" s="47" t="str">
        <f t="shared" si="3195"/>
        <v/>
      </c>
      <c r="FM311" s="16" t="str">
        <f t="shared" si="3195"/>
        <v/>
      </c>
      <c r="FN311" s="16" t="str">
        <f t="shared" si="3195"/>
        <v/>
      </c>
      <c r="FO311" s="16" t="str">
        <f t="shared" si="3195"/>
        <v/>
      </c>
      <c r="FP311" s="16" t="str">
        <f t="shared" si="3195"/>
        <v/>
      </c>
      <c r="FQ311" s="16" t="str">
        <f t="shared" si="3195"/>
        <v/>
      </c>
      <c r="FR311" s="16" t="str">
        <f t="shared" si="3195"/>
        <v/>
      </c>
      <c r="FS311" s="16" t="str">
        <f t="shared" si="3195"/>
        <v/>
      </c>
      <c r="FT311" s="16" t="str">
        <f t="shared" si="3195"/>
        <v/>
      </c>
      <c r="FU311" s="16" t="str">
        <f t="shared" si="3195"/>
        <v/>
      </c>
      <c r="FV311" s="16" t="str">
        <f t="shared" si="3195"/>
        <v/>
      </c>
      <c r="FW311" s="16" t="str">
        <f t="shared" si="3195"/>
        <v/>
      </c>
      <c r="FX311" s="16" t="str">
        <f t="shared" si="3195"/>
        <v/>
      </c>
      <c r="FY311" s="16" t="str">
        <f t="shared" si="3195"/>
        <v/>
      </c>
      <c r="FZ311" s="16" t="str">
        <f t="shared" si="3195"/>
        <v/>
      </c>
      <c r="GA311" s="16" t="str">
        <f t="shared" si="3195"/>
        <v/>
      </c>
      <c r="GB311" s="16" t="str">
        <f t="shared" si="3195"/>
        <v/>
      </c>
      <c r="GC311" s="16" t="str">
        <f t="shared" si="3195"/>
        <v/>
      </c>
      <c r="GD311" s="16" t="str">
        <f t="shared" si="3195"/>
        <v/>
      </c>
      <c r="GE311" s="16" t="str">
        <f t="shared" si="3195"/>
        <v/>
      </c>
      <c r="GF311" s="16" t="str">
        <f t="shared" si="3195"/>
        <v/>
      </c>
      <c r="GG311" s="16" t="str">
        <f t="shared" si="3195"/>
        <v/>
      </c>
      <c r="GH311" s="16" t="str">
        <f t="shared" si="3195"/>
        <v/>
      </c>
      <c r="GI311" s="16" t="str">
        <f t="shared" si="3195"/>
        <v/>
      </c>
      <c r="GJ311" s="16" t="str">
        <f t="shared" si="3195"/>
        <v/>
      </c>
      <c r="GK311" s="16" t="str">
        <f t="shared" si="3195"/>
        <v/>
      </c>
      <c r="GL311" s="16" t="str">
        <f t="shared" si="3195"/>
        <v/>
      </c>
      <c r="GM311" s="16" t="str">
        <f t="shared" si="3195"/>
        <v/>
      </c>
      <c r="GN311" s="16" t="str">
        <f t="shared" si="3195"/>
        <v/>
      </c>
      <c r="GO311" s="16" t="str">
        <f t="shared" si="3195"/>
        <v/>
      </c>
      <c r="GP311" s="16" t="str">
        <f t="shared" si="3195"/>
        <v/>
      </c>
      <c r="GQ311" s="16" t="str">
        <f t="shared" si="3195"/>
        <v/>
      </c>
      <c r="GR311" s="16" t="str">
        <f t="shared" si="3195"/>
        <v/>
      </c>
      <c r="GS311" s="16" t="str">
        <f t="shared" si="3195"/>
        <v/>
      </c>
      <c r="GT311" s="16" t="str">
        <f t="shared" si="3195"/>
        <v/>
      </c>
      <c r="GU311" s="16" t="str">
        <f t="shared" si="3195"/>
        <v/>
      </c>
      <c r="GV311" s="16" t="str">
        <f t="shared" si="3195"/>
        <v/>
      </c>
      <c r="GW311" s="16" t="str">
        <f t="shared" si="3195"/>
        <v/>
      </c>
      <c r="GX311" s="16" t="str">
        <f t="shared" si="3195"/>
        <v/>
      </c>
      <c r="GY311" s="16" t="str">
        <f t="shared" si="3195"/>
        <v/>
      </c>
      <c r="GZ311" s="16" t="str">
        <f t="shared" si="3195"/>
        <v/>
      </c>
      <c r="HA311" s="16" t="str">
        <f t="shared" ref="HA311:JL311" si="3198">IF(ISNUMBER(HA129),ABS(HA129-$B129),"")</f>
        <v/>
      </c>
      <c r="HB311" s="16" t="str">
        <f t="shared" si="3198"/>
        <v/>
      </c>
      <c r="HC311" s="16" t="str">
        <f t="shared" si="3198"/>
        <v/>
      </c>
      <c r="HD311" s="16" t="str">
        <f t="shared" si="3198"/>
        <v/>
      </c>
      <c r="HE311" s="16" t="str">
        <f t="shared" si="3198"/>
        <v/>
      </c>
      <c r="HF311" s="16" t="str">
        <f t="shared" si="3198"/>
        <v/>
      </c>
      <c r="HG311" s="16" t="str">
        <f t="shared" si="3198"/>
        <v/>
      </c>
      <c r="HH311" s="16" t="str">
        <f t="shared" si="3198"/>
        <v/>
      </c>
      <c r="HI311" s="16" t="str">
        <f t="shared" si="3198"/>
        <v/>
      </c>
      <c r="HJ311" s="16" t="str">
        <f t="shared" si="3198"/>
        <v/>
      </c>
      <c r="HK311" s="16" t="str">
        <f t="shared" si="3198"/>
        <v/>
      </c>
      <c r="HL311" s="16" t="str">
        <f t="shared" si="3198"/>
        <v/>
      </c>
      <c r="HM311" s="16" t="str">
        <f t="shared" si="3198"/>
        <v/>
      </c>
      <c r="HN311" s="16" t="str">
        <f t="shared" si="3198"/>
        <v/>
      </c>
      <c r="HO311" s="16" t="str">
        <f t="shared" si="3198"/>
        <v/>
      </c>
      <c r="HP311" s="16" t="str">
        <f t="shared" si="3198"/>
        <v/>
      </c>
      <c r="HQ311" s="16" t="str">
        <f t="shared" si="3198"/>
        <v/>
      </c>
      <c r="HR311" s="16" t="str">
        <f t="shared" si="3198"/>
        <v/>
      </c>
      <c r="HS311" s="16" t="str">
        <f t="shared" si="3198"/>
        <v/>
      </c>
      <c r="HT311" s="16" t="str">
        <f t="shared" si="3198"/>
        <v/>
      </c>
      <c r="HU311" s="16" t="str">
        <f t="shared" si="3198"/>
        <v/>
      </c>
      <c r="HV311" s="16" t="str">
        <f t="shared" si="3198"/>
        <v/>
      </c>
      <c r="HW311" s="16" t="str">
        <f t="shared" si="3198"/>
        <v/>
      </c>
      <c r="HX311" s="16" t="str">
        <f t="shared" si="3198"/>
        <v/>
      </c>
      <c r="HY311" s="16" t="str">
        <f t="shared" si="3198"/>
        <v/>
      </c>
      <c r="HZ311" s="16" t="str">
        <f t="shared" si="3198"/>
        <v/>
      </c>
      <c r="IA311" s="16" t="str">
        <f t="shared" si="3198"/>
        <v/>
      </c>
      <c r="IB311" s="16" t="str">
        <f t="shared" si="3198"/>
        <v/>
      </c>
      <c r="IC311" s="16" t="str">
        <f t="shared" si="3198"/>
        <v/>
      </c>
      <c r="ID311" s="16" t="str">
        <f t="shared" si="3198"/>
        <v/>
      </c>
      <c r="IE311" s="16" t="str">
        <f t="shared" si="3198"/>
        <v/>
      </c>
      <c r="IF311" s="16" t="str">
        <f t="shared" si="3198"/>
        <v/>
      </c>
      <c r="IG311" s="16" t="str">
        <f t="shared" si="3198"/>
        <v/>
      </c>
      <c r="IH311" s="16" t="str">
        <f t="shared" si="3198"/>
        <v/>
      </c>
      <c r="II311" s="16" t="str">
        <f t="shared" si="3198"/>
        <v/>
      </c>
      <c r="IJ311" s="16" t="str">
        <f t="shared" si="3198"/>
        <v/>
      </c>
      <c r="IK311" s="16" t="str">
        <f t="shared" si="3198"/>
        <v/>
      </c>
      <c r="IL311" s="16" t="str">
        <f t="shared" si="3198"/>
        <v/>
      </c>
      <c r="IM311" s="16" t="str">
        <f t="shared" si="3198"/>
        <v/>
      </c>
      <c r="IN311" s="16" t="str">
        <f t="shared" si="3198"/>
        <v/>
      </c>
      <c r="IO311" s="16" t="str">
        <f t="shared" si="3198"/>
        <v/>
      </c>
      <c r="IP311" s="16" t="str">
        <f t="shared" si="3198"/>
        <v/>
      </c>
      <c r="IQ311" s="16" t="str">
        <f t="shared" si="3198"/>
        <v/>
      </c>
      <c r="IR311" s="16" t="str">
        <f t="shared" si="3198"/>
        <v/>
      </c>
      <c r="IS311" s="16" t="str">
        <f t="shared" si="3198"/>
        <v/>
      </c>
      <c r="IT311" s="16" t="str">
        <f t="shared" si="3198"/>
        <v/>
      </c>
      <c r="IU311" s="16" t="str">
        <f t="shared" si="3198"/>
        <v/>
      </c>
      <c r="IV311" s="16" t="str">
        <f t="shared" si="3198"/>
        <v/>
      </c>
      <c r="IW311" s="16" t="str">
        <f t="shared" si="3198"/>
        <v/>
      </c>
      <c r="IX311" s="16" t="str">
        <f t="shared" si="3198"/>
        <v/>
      </c>
      <c r="IY311" s="16" t="str">
        <f t="shared" si="3198"/>
        <v/>
      </c>
      <c r="IZ311" s="16" t="str">
        <f t="shared" si="3198"/>
        <v/>
      </c>
      <c r="JA311" s="16" t="str">
        <f t="shared" si="3198"/>
        <v/>
      </c>
      <c r="JB311" s="16" t="str">
        <f t="shared" si="3198"/>
        <v/>
      </c>
      <c r="JC311" s="16" t="str">
        <f t="shared" si="3198"/>
        <v/>
      </c>
      <c r="JD311" s="16" t="str">
        <f t="shared" si="3198"/>
        <v/>
      </c>
      <c r="JE311" s="16" t="str">
        <f t="shared" si="3198"/>
        <v/>
      </c>
      <c r="JF311" s="16" t="str">
        <f t="shared" si="3198"/>
        <v/>
      </c>
      <c r="JG311" s="16" t="str">
        <f t="shared" si="3198"/>
        <v/>
      </c>
      <c r="JH311" s="16" t="str">
        <f t="shared" si="3198"/>
        <v/>
      </c>
      <c r="JI311" s="16" t="str">
        <f t="shared" si="3198"/>
        <v/>
      </c>
      <c r="JJ311" s="16" t="str">
        <f t="shared" si="3198"/>
        <v/>
      </c>
      <c r="JK311" s="16" t="str">
        <f t="shared" si="3198"/>
        <v/>
      </c>
      <c r="JL311" s="16" t="str">
        <f t="shared" si="3198"/>
        <v/>
      </c>
      <c r="JM311" s="16" t="str">
        <f t="shared" ref="JM311:KB311" si="3199">IF(ISNUMBER(JM129),ABS(JM129-$B129),"")</f>
        <v/>
      </c>
      <c r="JN311" s="16" t="str">
        <f t="shared" si="3199"/>
        <v/>
      </c>
      <c r="JO311" s="16" t="str">
        <f t="shared" si="3199"/>
        <v/>
      </c>
      <c r="JP311" s="16" t="str">
        <f t="shared" si="3199"/>
        <v/>
      </c>
      <c r="JQ311" s="16" t="str">
        <f t="shared" si="3199"/>
        <v/>
      </c>
      <c r="JR311" s="16" t="str">
        <f t="shared" si="3199"/>
        <v/>
      </c>
      <c r="JS311" s="16" t="str">
        <f t="shared" si="3199"/>
        <v/>
      </c>
      <c r="JT311" s="16" t="str">
        <f t="shared" si="3199"/>
        <v/>
      </c>
      <c r="JU311" s="16" t="str">
        <f t="shared" si="3199"/>
        <v/>
      </c>
      <c r="JV311" s="16" t="str">
        <f t="shared" si="3199"/>
        <v/>
      </c>
      <c r="JW311" s="16" t="str">
        <f t="shared" si="3199"/>
        <v/>
      </c>
      <c r="JX311" s="16" t="str">
        <f t="shared" si="3199"/>
        <v/>
      </c>
      <c r="JY311" s="16" t="str">
        <f t="shared" si="3199"/>
        <v/>
      </c>
      <c r="JZ311" s="16" t="str">
        <f t="shared" si="3199"/>
        <v/>
      </c>
      <c r="KA311" s="16" t="str">
        <f t="shared" si="3199"/>
        <v/>
      </c>
      <c r="KB311" s="16" t="str">
        <f t="shared" si="3199"/>
        <v/>
      </c>
      <c r="KD311" t="str">
        <f t="shared" si="3166"/>
        <v/>
      </c>
      <c r="KE311" t="str">
        <f t="shared" si="3166"/>
        <v/>
      </c>
    </row>
    <row r="312" spans="2:291" x14ac:dyDescent="0.25">
      <c r="D312" s="17">
        <f>MIN(V312:KB312)</f>
        <v>3.2135866979103866E-3</v>
      </c>
      <c r="E312" s="17"/>
      <c r="F312" s="16">
        <f t="shared" ref="F312:BV312" si="3200">IF(ISNUMBER(F130),ABS(F130-$B130),"")</f>
        <v>4.4011433108205438</v>
      </c>
      <c r="G312" s="16">
        <f t="shared" si="3200"/>
        <v>3.395367298280064</v>
      </c>
      <c r="H312" s="16">
        <f t="shared" ref="H312:I312" si="3201">IF(ISNUMBER(H130),ABS(H130-$B130),"")</f>
        <v>2.7845158831347305</v>
      </c>
      <c r="I312" s="16">
        <f t="shared" si="3201"/>
        <v>1.9083161498392371</v>
      </c>
      <c r="J312" s="16">
        <f t="shared" si="3200"/>
        <v>2.6218460901697824</v>
      </c>
      <c r="K312" s="16">
        <f t="shared" si="3200"/>
        <v>1.7511065319886256</v>
      </c>
      <c r="L312" s="16">
        <f t="shared" si="3200"/>
        <v>2.6772206058194001</v>
      </c>
      <c r="M312" s="16">
        <f t="shared" si="3200"/>
        <v>1.8114776404460997</v>
      </c>
      <c r="N312" s="16">
        <f t="shared" si="3200"/>
        <v>1.3787924254835389</v>
      </c>
      <c r="O312" s="16">
        <f t="shared" si="3200"/>
        <v>0.59155422417325099</v>
      </c>
      <c r="P312" s="16">
        <f t="shared" si="3200"/>
        <v>0.5715775094761284</v>
      </c>
      <c r="Q312" s="16">
        <f t="shared" si="3200"/>
        <v>0.213873272604161</v>
      </c>
      <c r="R312" s="16">
        <f t="shared" si="3200"/>
        <v>1.2644621459906773</v>
      </c>
      <c r="S312" s="16">
        <f t="shared" si="3200"/>
        <v>0.47545013289891358</v>
      </c>
      <c r="T312" s="16">
        <f t="shared" si="3200"/>
        <v>0.55684400340146567</v>
      </c>
      <c r="U312" s="16">
        <f t="shared" si="3200"/>
        <v>0.19840234714473581</v>
      </c>
      <c r="V312" s="16">
        <f t="shared" si="3200"/>
        <v>1.2162799397581239</v>
      </c>
      <c r="W312" s="16">
        <f t="shared" si="3200"/>
        <v>0.98930023557150548</v>
      </c>
      <c r="X312" s="16">
        <f t="shared" si="3200"/>
        <v>1.32097004842106</v>
      </c>
      <c r="Y312" s="16">
        <f t="shared" si="3200"/>
        <v>0.64013564420113767</v>
      </c>
      <c r="Z312" s="16">
        <f t="shared" si="3200"/>
        <v>1.2507144839004809</v>
      </c>
      <c r="AA312" s="16">
        <f t="shared" ref="AA312:AE312" si="3202">IF(ISNUMBER(AA130),ABS(AA130-$B130),"")</f>
        <v>0.41714231237114063</v>
      </c>
      <c r="AB312" s="16">
        <f t="shared" si="3202"/>
        <v>0.57311997271898463</v>
      </c>
      <c r="AC312" s="16">
        <f t="shared" si="3202"/>
        <v>0.2258324229837001</v>
      </c>
      <c r="AD312" s="16">
        <f t="shared" si="3202"/>
        <v>0.55138958688840489</v>
      </c>
      <c r="AE312" s="16">
        <f t="shared" si="3202"/>
        <v>0.55900112133795687</v>
      </c>
      <c r="AF312" s="16">
        <f t="shared" si="3200"/>
        <v>4.042041836908993</v>
      </c>
      <c r="AG312" s="16">
        <f t="shared" si="3200"/>
        <v>0.93183177765308756</v>
      </c>
      <c r="AH312" s="16">
        <f t="shared" si="3200"/>
        <v>0.54290830427774495</v>
      </c>
      <c r="AI312" s="16">
        <f t="shared" si="3200"/>
        <v>0.54082748580518114</v>
      </c>
      <c r="AJ312" s="16">
        <f t="shared" si="3200"/>
        <v>1.3270034943190581</v>
      </c>
      <c r="AK312" s="16">
        <f t="shared" si="3200"/>
        <v>0.53816979658765263</v>
      </c>
      <c r="AL312" s="16">
        <f t="shared" si="3200"/>
        <v>1.2263355353925647</v>
      </c>
      <c r="AM312" s="16">
        <f t="shared" si="3200"/>
        <v>0.5427701155587954</v>
      </c>
      <c r="AN312" s="16">
        <f t="shared" si="3200"/>
        <v>1.0747277816471978</v>
      </c>
      <c r="AO312" s="16">
        <f t="shared" si="3200"/>
        <v>0.49799294802156169</v>
      </c>
      <c r="AP312" s="16">
        <f t="shared" si="3200"/>
        <v>1.0538331538616887</v>
      </c>
      <c r="AQ312" s="16">
        <f t="shared" si="3200"/>
        <v>0.42193495725356911</v>
      </c>
      <c r="AR312" s="16">
        <f t="shared" si="3200"/>
        <v>1.1141630858874407</v>
      </c>
      <c r="AS312" s="16">
        <f t="shared" si="3200"/>
        <v>0.19578062892082926</v>
      </c>
      <c r="AT312" s="16">
        <f t="shared" si="3200"/>
        <v>0.36522584172928418</v>
      </c>
      <c r="AU312" s="16">
        <f t="shared" si="3200"/>
        <v>7.8424013898853673E-2</v>
      </c>
      <c r="AV312" s="16">
        <f t="shared" si="3200"/>
        <v>5.2784110071229406E-2</v>
      </c>
      <c r="AW312" s="16">
        <f t="shared" si="3200"/>
        <v>1.9278593667025063</v>
      </c>
      <c r="AX312" s="16">
        <f t="shared" si="3200"/>
        <v>1.1367249968530189</v>
      </c>
      <c r="AY312" s="16">
        <f t="shared" si="3200"/>
        <v>1.6689434571009087</v>
      </c>
      <c r="AZ312" s="16">
        <f t="shared" si="3200"/>
        <v>1.4499949767961766</v>
      </c>
      <c r="BA312" s="16">
        <f t="shared" si="3200"/>
        <v>0.95361796615765115</v>
      </c>
      <c r="BB312" s="16">
        <f t="shared" si="3200"/>
        <v>1.2212470128973791</v>
      </c>
      <c r="BC312" s="16">
        <f t="shared" si="3200"/>
        <v>1.2311906084399311</v>
      </c>
      <c r="BD312" s="16">
        <f t="shared" si="3200"/>
        <v>1.2001891856713485</v>
      </c>
      <c r="BE312" s="16">
        <f t="shared" si="3200"/>
        <v>1.1459855418878817</v>
      </c>
      <c r="BF312" s="16">
        <f t="shared" si="3200"/>
        <v>1.074226486582404</v>
      </c>
      <c r="BG312" s="16">
        <f t="shared" si="3200"/>
        <v>0.9861424837201298</v>
      </c>
      <c r="BH312" s="16">
        <f t="shared" si="3200"/>
        <v>0.89153004509478251</v>
      </c>
      <c r="BI312" s="16">
        <f t="shared" si="3200"/>
        <v>0.79349343695713515</v>
      </c>
      <c r="BJ312" s="16">
        <f t="shared" si="3200"/>
        <v>0.69234738015362041</v>
      </c>
      <c r="BK312" s="16">
        <f t="shared" si="3200"/>
        <v>0.59290421022609507</v>
      </c>
      <c r="BL312" s="16">
        <f t="shared" si="3200"/>
        <v>0.49540124347839765</v>
      </c>
      <c r="BM312" s="16">
        <f t="shared" si="3200"/>
        <v>0.40080906223391821</v>
      </c>
      <c r="BN312" s="16"/>
      <c r="BO312" s="16"/>
      <c r="BP312" s="16"/>
      <c r="BQ312" s="16">
        <f t="shared" si="3200"/>
        <v>0.36522584172928418</v>
      </c>
      <c r="BR312" s="16">
        <f t="shared" si="3200"/>
        <v>0.37221938459566672</v>
      </c>
      <c r="BS312" s="16">
        <f t="shared" si="3200"/>
        <v>0.36738736914824699</v>
      </c>
      <c r="BT312" s="16">
        <f t="shared" si="3200"/>
        <v>0.35281916925575274</v>
      </c>
      <c r="BU312" s="16">
        <f t="shared" si="3200"/>
        <v>0.33240237016337915</v>
      </c>
      <c r="BV312" s="16">
        <f t="shared" si="3200"/>
        <v>0.30861841613304364</v>
      </c>
      <c r="BW312" s="16">
        <f t="shared" ref="BW312:EL312" si="3203">IF(ISNUMBER(BW130),ABS(BW130-$B130),"")</f>
        <v>0.28032809725701213</v>
      </c>
      <c r="BX312" s="16">
        <f t="shared" si="3203"/>
        <v>0.2544977913639741</v>
      </c>
      <c r="BY312" s="16">
        <f t="shared" si="3203"/>
        <v>0.22491054855677817</v>
      </c>
      <c r="BZ312" s="16">
        <f t="shared" si="3203"/>
        <v>0.19979326789820107</v>
      </c>
      <c r="CA312" s="16">
        <f t="shared" si="3203"/>
        <v>0.17079305205876949</v>
      </c>
      <c r="CB312" s="16">
        <f t="shared" si="3203"/>
        <v>0.14583448337100435</v>
      </c>
      <c r="CC312" s="16"/>
      <c r="CD312" s="16"/>
      <c r="CE312" s="16">
        <f t="shared" si="3203"/>
        <v>0.53597269471435993</v>
      </c>
      <c r="CF312" s="16">
        <f t="shared" si="3203"/>
        <v>0.53161390076672888</v>
      </c>
      <c r="CG312" s="16">
        <f t="shared" si="3203"/>
        <v>0.5021123233022422</v>
      </c>
      <c r="CH312" s="16">
        <f t="shared" si="3203"/>
        <v>0.4611652344452466</v>
      </c>
      <c r="CI312" s="16">
        <f t="shared" si="3203"/>
        <v>0.41184450340460899</v>
      </c>
      <c r="CJ312" s="16">
        <f t="shared" si="3203"/>
        <v>0.3552934229967093</v>
      </c>
      <c r="CK312" s="16">
        <f t="shared" si="3203"/>
        <v>0.29623392708788288</v>
      </c>
      <c r="CL312" s="16">
        <f t="shared" si="3203"/>
        <v>0.23847380623877257</v>
      </c>
      <c r="CM312" s="16">
        <f t="shared" si="3203"/>
        <v>0.18341793486257529</v>
      </c>
      <c r="CN312" s="16">
        <f t="shared" si="3203"/>
        <v>0.13001914486571309</v>
      </c>
      <c r="CO312" s="16">
        <f t="shared" si="3203"/>
        <v>8.1886465253461438E-2</v>
      </c>
      <c r="CP312" s="16">
        <f t="shared" si="3203"/>
        <v>3.9211967795750979E-2</v>
      </c>
      <c r="CQ312" s="16"/>
      <c r="CR312" s="16"/>
      <c r="CS312" s="16">
        <f t="shared" si="3203"/>
        <v>1.0426561520236817</v>
      </c>
      <c r="CT312" s="16">
        <f t="shared" si="3203"/>
        <v>1.0646143512937272</v>
      </c>
      <c r="CU312" s="16">
        <f t="shared" si="3203"/>
        <v>2.2272458375107078</v>
      </c>
      <c r="CV312" s="16">
        <f t="shared" si="3203"/>
        <v>0.98930023557150548</v>
      </c>
      <c r="CW312" s="16">
        <f t="shared" si="3203"/>
        <v>1.1141630858874407</v>
      </c>
      <c r="CX312" s="16">
        <f t="shared" si="3203"/>
        <v>1.9278593667025063</v>
      </c>
      <c r="CY312" s="16">
        <f t="shared" si="3203"/>
        <v>0.85452113907254557</v>
      </c>
      <c r="CZ312" s="16">
        <f t="shared" si="3203"/>
        <v>0.63185532822825508</v>
      </c>
      <c r="DA312" s="16">
        <f t="shared" si="3203"/>
        <v>1.7343214825703512</v>
      </c>
      <c r="DB312" s="16">
        <f t="shared" si="3203"/>
        <v>1.0901811970820177</v>
      </c>
      <c r="DC312" s="16">
        <f t="shared" si="3203"/>
        <v>0.91198969942925601</v>
      </c>
      <c r="DD312" s="16">
        <f t="shared" si="3203"/>
        <v>2.3454452349391772</v>
      </c>
      <c r="DE312" s="16">
        <f t="shared" si="3203"/>
        <v>0.87378100993322505</v>
      </c>
      <c r="DF312" s="16">
        <f t="shared" si="3203"/>
        <v>0.84688483145509963</v>
      </c>
      <c r="DG312" s="16">
        <f t="shared" si="3203"/>
        <v>1.7468444685910072</v>
      </c>
      <c r="DH312" s="16">
        <f t="shared" si="3203"/>
        <v>1.062899585684022</v>
      </c>
      <c r="DI312" s="16">
        <f t="shared" si="3203"/>
        <v>1.3292692023444772</v>
      </c>
      <c r="DJ312" s="16">
        <f t="shared" si="3203"/>
        <v>1.6429606046647791</v>
      </c>
      <c r="DK312" s="16">
        <f t="shared" si="3203"/>
        <v>0.81100348079417017</v>
      </c>
      <c r="DL312" s="16">
        <f t="shared" si="3203"/>
        <v>0.83165596341561354</v>
      </c>
      <c r="DM312" s="16">
        <f t="shared" si="3203"/>
        <v>1.6566036974481619</v>
      </c>
      <c r="DN312" s="16">
        <f t="shared" si="3203"/>
        <v>0.88710561735840088</v>
      </c>
      <c r="DO312" s="16">
        <f t="shared" si="3203"/>
        <v>0.90726060284259802</v>
      </c>
      <c r="DP312" s="16">
        <f t="shared" si="3203"/>
        <v>1.1449030227880428</v>
      </c>
      <c r="DQ312" s="16">
        <f t="shared" si="3203"/>
        <v>0.9661285635453396</v>
      </c>
      <c r="DR312" s="16">
        <f t="shared" si="3203"/>
        <v>0.94856359066491791</v>
      </c>
      <c r="DS312" s="16">
        <f t="shared" si="3203"/>
        <v>2.339113247779494</v>
      </c>
      <c r="DT312" s="16">
        <f t="shared" si="3203"/>
        <v>0.86225486322851452</v>
      </c>
      <c r="DU312" s="16">
        <f t="shared" si="3203"/>
        <v>0.70437647458217612</v>
      </c>
      <c r="DV312" s="16">
        <f t="shared" si="3203"/>
        <v>1.7553312631697509</v>
      </c>
      <c r="DW312" s="16">
        <f t="shared" si="3203"/>
        <v>0.42363604206809669</v>
      </c>
      <c r="DX312" s="16">
        <f t="shared" ref="DX312:DY312" si="3204">IF(ISNUMBER(DX130),ABS(DX130-$B130),"")</f>
        <v>1.1455212663538532</v>
      </c>
      <c r="DY312" s="16">
        <f t="shared" si="3204"/>
        <v>1.0051584339254589</v>
      </c>
      <c r="DZ312" s="16">
        <f t="shared" ref="DZ312:ED312" si="3205">IF(ISNUMBER(DZ130),ABS(DZ130-$B130),"")</f>
        <v>0.83792465810662975</v>
      </c>
      <c r="EA312" s="16">
        <f t="shared" si="3205"/>
        <v>0.41888594685207181</v>
      </c>
      <c r="EB312" s="16">
        <f t="shared" si="3205"/>
        <v>0.63494658690973438</v>
      </c>
      <c r="EC312" s="16">
        <f t="shared" si="3205"/>
        <v>0.57415638173378625</v>
      </c>
      <c r="ED312" s="38">
        <f t="shared" si="3205"/>
        <v>0.89791799871329658</v>
      </c>
      <c r="EE312" s="16">
        <f t="shared" si="3203"/>
        <v>0.1803130602581291</v>
      </c>
      <c r="EF312" s="16">
        <f t="shared" si="3203"/>
        <v>0.44195117256330718</v>
      </c>
      <c r="EG312" s="16">
        <f t="shared" si="3203"/>
        <v>0.12330229719543695</v>
      </c>
      <c r="EH312" s="16">
        <f t="shared" si="3203"/>
        <v>0.4924459723471557</v>
      </c>
      <c r="EI312" s="16">
        <f t="shared" si="3203"/>
        <v>9.5612174550268492E-2</v>
      </c>
      <c r="EJ312" s="16">
        <f t="shared" si="3203"/>
        <v>4.3715875692730606</v>
      </c>
      <c r="EK312" s="16">
        <f t="shared" si="3203"/>
        <v>0.83987058067475573</v>
      </c>
      <c r="EL312" s="16">
        <f t="shared" si="3203"/>
        <v>0.13185640575193247</v>
      </c>
      <c r="EM312" s="16">
        <f t="shared" ref="EM312:GZ312" si="3206">IF(ISNUMBER(EM130),ABS(EM130-$B130),"")</f>
        <v>0.43337007753945045</v>
      </c>
      <c r="EN312" s="16">
        <f t="shared" si="3206"/>
        <v>0.11910662754794998</v>
      </c>
      <c r="EO312" s="16">
        <f t="shared" si="3206"/>
        <v>0.47421989997525316</v>
      </c>
      <c r="EP312" s="16">
        <f t="shared" si="3206"/>
        <v>0.10162636258843349</v>
      </c>
      <c r="EQ312" s="16">
        <f t="shared" si="3206"/>
        <v>1.2502049917453917</v>
      </c>
      <c r="ER312" s="16">
        <f t="shared" si="3206"/>
        <v>0.56314688449242567</v>
      </c>
      <c r="ES312" s="16">
        <f t="shared" si="3206"/>
        <v>6.805525107114363E-2</v>
      </c>
      <c r="ET312" s="16">
        <f t="shared" si="3206"/>
        <v>0.48437703473649663</v>
      </c>
      <c r="EU312" s="16">
        <f t="shared" ref="EU312:EW312" si="3207">IF(ISNUMBER(EU130),ABS(EU130-$B130),"")</f>
        <v>0.24693473245201858</v>
      </c>
      <c r="EV312" s="16">
        <f t="shared" si="3207"/>
        <v>0.82795582096335352</v>
      </c>
      <c r="EW312" s="16">
        <f t="shared" si="3207"/>
        <v>0.30180098826565427</v>
      </c>
      <c r="EX312" s="16">
        <f t="shared" si="3206"/>
        <v>0.30286931352702595</v>
      </c>
      <c r="EY312" s="16">
        <f t="shared" si="3206"/>
        <v>1.0282974132040295</v>
      </c>
      <c r="EZ312" s="16">
        <f t="shared" si="3206"/>
        <v>0.21600382765268478</v>
      </c>
      <c r="FA312" s="16">
        <f t="shared" si="3206"/>
        <v>0.93507779367669741</v>
      </c>
      <c r="FB312" s="16">
        <f t="shared" si="3206"/>
        <v>0.18932546759475599</v>
      </c>
      <c r="FC312" s="16">
        <f t="shared" si="3206"/>
        <v>1.8761711516394541</v>
      </c>
      <c r="FD312" s="16">
        <f t="shared" si="3206"/>
        <v>1.1657864272079905</v>
      </c>
      <c r="FE312" s="16">
        <f t="shared" si="3206"/>
        <v>1.608359441847881</v>
      </c>
      <c r="FF312" s="16">
        <f t="shared" si="3206"/>
        <v>0.90290863086596573</v>
      </c>
      <c r="FG312" s="16">
        <f t="shared" si="3206"/>
        <v>1.0509196069163522</v>
      </c>
      <c r="FH312" s="16">
        <f t="shared" si="3206"/>
        <v>0.3393299988445051</v>
      </c>
      <c r="FI312" s="16">
        <f t="shared" ref="FI312:FK312" si="3208">IF(ISNUMBER(FI130),ABS(FI130-$B130),"")</f>
        <v>1.3790109761341114</v>
      </c>
      <c r="FJ312" s="16">
        <f t="shared" si="3208"/>
        <v>3.2802658274634382</v>
      </c>
      <c r="FK312" s="16">
        <f t="shared" si="3208"/>
        <v>0.67544240050688131</v>
      </c>
      <c r="FL312" s="47">
        <f t="shared" si="3206"/>
        <v>0.90766169802611785</v>
      </c>
      <c r="FM312" s="16">
        <f t="shared" si="3206"/>
        <v>0.89894069496031648</v>
      </c>
      <c r="FN312" s="16">
        <f t="shared" si="3206"/>
        <v>0.9089535676650371</v>
      </c>
      <c r="FO312" s="16">
        <f t="shared" si="3206"/>
        <v>1.0489903916305536</v>
      </c>
      <c r="FP312" s="16">
        <f t="shared" si="3206"/>
        <v>0.89900341265084194</v>
      </c>
      <c r="FQ312" s="16">
        <f t="shared" si="3206"/>
        <v>0.89533545504323797</v>
      </c>
      <c r="FR312" s="16">
        <f t="shared" si="3206"/>
        <v>0.33691836454471513</v>
      </c>
      <c r="FS312" s="16">
        <f t="shared" si="3206"/>
        <v>0.44595664622707432</v>
      </c>
      <c r="FT312" s="16">
        <f t="shared" si="3206"/>
        <v>0.13760157276567497</v>
      </c>
      <c r="FU312" s="16">
        <f t="shared" si="3206"/>
        <v>0.30185635814146394</v>
      </c>
      <c r="FV312" s="16">
        <f t="shared" si="3206"/>
        <v>0.30389037813043274</v>
      </c>
      <c r="FW312" s="16">
        <f t="shared" si="3206"/>
        <v>7.207343028724722E-2</v>
      </c>
      <c r="FX312" s="16">
        <f t="shared" si="3206"/>
        <v>0.32497801140334559</v>
      </c>
      <c r="FY312" s="16">
        <f t="shared" si="3206"/>
        <v>0.4623682021687614</v>
      </c>
      <c r="FZ312" s="16">
        <f t="shared" si="3206"/>
        <v>0.2154225043873339</v>
      </c>
      <c r="GA312" s="16">
        <f t="shared" si="3206"/>
        <v>0.43567013475390581</v>
      </c>
      <c r="GB312" s="16">
        <f t="shared" si="3206"/>
        <v>0.20596641024206974</v>
      </c>
      <c r="GC312" s="16">
        <f t="shared" si="3206"/>
        <v>0.27754613661744543</v>
      </c>
      <c r="GD312" s="16">
        <f t="shared" si="3206"/>
        <v>0.25009342031788151</v>
      </c>
      <c r="GE312" s="16">
        <f t="shared" si="3206"/>
        <v>0.25793098379315893</v>
      </c>
      <c r="GF312" s="16">
        <f t="shared" si="3206"/>
        <v>0.54927390463410575</v>
      </c>
      <c r="GG312" s="16">
        <f t="shared" si="3206"/>
        <v>0.21204188915032773</v>
      </c>
      <c r="GH312" s="16">
        <f t="shared" si="3206"/>
        <v>0.32844600284741432</v>
      </c>
      <c r="GI312" s="16">
        <f t="shared" si="3206"/>
        <v>0.32465047297327487</v>
      </c>
      <c r="GJ312" s="16">
        <f t="shared" si="3206"/>
        <v>0.83538381253617899</v>
      </c>
      <c r="GK312" s="16">
        <f t="shared" si="3206"/>
        <v>0.81713777932640141</v>
      </c>
      <c r="GL312" s="16">
        <f t="shared" si="3206"/>
        <v>1.3502097286596211</v>
      </c>
      <c r="GM312" s="16">
        <f t="shared" si="3206"/>
        <v>0.29876846112253475</v>
      </c>
      <c r="GN312" s="16">
        <f t="shared" si="3206"/>
        <v>0.92906604084589617</v>
      </c>
      <c r="GO312" s="16">
        <f t="shared" si="3206"/>
        <v>0.67190781533400923</v>
      </c>
      <c r="GP312" s="16">
        <f t="shared" si="3206"/>
        <v>0.14554368787909766</v>
      </c>
      <c r="GQ312" s="16">
        <f t="shared" si="3206"/>
        <v>0.44778004894536139</v>
      </c>
      <c r="GR312" s="16">
        <f t="shared" si="3206"/>
        <v>0.24262604921833031</v>
      </c>
      <c r="GS312" s="16">
        <f t="shared" si="3206"/>
        <v>5.0424660531263044E-2</v>
      </c>
      <c r="GT312" s="16">
        <f t="shared" si="3206"/>
        <v>0.73696958083195341</v>
      </c>
      <c r="GU312" s="16">
        <f t="shared" si="3206"/>
        <v>0.51168541107813326</v>
      </c>
      <c r="GV312" s="16">
        <f t="shared" si="3206"/>
        <v>1.0351543077754002</v>
      </c>
      <c r="GW312" s="16">
        <f t="shared" si="3206"/>
        <v>0.47213397484242137</v>
      </c>
      <c r="GX312" s="16">
        <f t="shared" si="3206"/>
        <v>1.0191513609411516</v>
      </c>
      <c r="GY312" s="16">
        <f t="shared" si="3206"/>
        <v>0.12291815246629767</v>
      </c>
      <c r="GZ312" s="16">
        <f t="shared" si="3206"/>
        <v>0.79940677243388336</v>
      </c>
      <c r="HA312" s="16">
        <f t="shared" ref="HA312:JL312" si="3209">IF(ISNUMBER(HA130),ABS(HA130-$B130),"")</f>
        <v>0.49945477844451602</v>
      </c>
      <c r="HB312" s="16">
        <f t="shared" si="3209"/>
        <v>1.0336518402466481</v>
      </c>
      <c r="HC312" s="16">
        <f t="shared" si="3209"/>
        <v>0.2933446998897864</v>
      </c>
      <c r="HD312" s="16">
        <f t="shared" si="3209"/>
        <v>0.36199507456944957</v>
      </c>
      <c r="HE312" s="16">
        <f t="shared" si="3209"/>
        <v>0.79216015982888166</v>
      </c>
      <c r="HF312" s="16">
        <f t="shared" si="3209"/>
        <v>1.1283415191038273</v>
      </c>
      <c r="HG312" s="16">
        <f t="shared" si="3209"/>
        <v>0.43146490308441798</v>
      </c>
      <c r="HH312" s="16">
        <f t="shared" si="3209"/>
        <v>0.56600453956301067</v>
      </c>
      <c r="HI312" s="16">
        <f t="shared" si="3209"/>
        <v>0.56620342858380468</v>
      </c>
      <c r="HJ312" s="16">
        <f t="shared" si="3209"/>
        <v>0.12778741003120331</v>
      </c>
      <c r="HK312" s="16">
        <f t="shared" si="3209"/>
        <v>1.0816460102198278</v>
      </c>
      <c r="HL312" s="16">
        <f t="shared" si="3209"/>
        <v>1.7764177853999001</v>
      </c>
      <c r="HM312" s="16">
        <f t="shared" si="3209"/>
        <v>1.0619231563188976</v>
      </c>
      <c r="HN312" s="16">
        <f t="shared" si="3209"/>
        <v>1.2030099137194838</v>
      </c>
      <c r="HO312" s="16">
        <f t="shared" si="3209"/>
        <v>0.52666124361854827</v>
      </c>
      <c r="HP312" s="16">
        <f t="shared" si="3209"/>
        <v>0.1223220889342258</v>
      </c>
      <c r="HQ312" s="16">
        <f t="shared" si="3209"/>
        <v>0.55795567502241283</v>
      </c>
      <c r="HR312" s="16">
        <f t="shared" si="3209"/>
        <v>0.77054843486266122</v>
      </c>
      <c r="HS312" s="16">
        <f t="shared" si="3209"/>
        <v>9.7912375663554485E-2</v>
      </c>
      <c r="HT312" s="16">
        <f t="shared" si="3209"/>
        <v>0.50340373487625811</v>
      </c>
      <c r="HU312" s="16">
        <f t="shared" si="3209"/>
        <v>0.16786929810876927</v>
      </c>
      <c r="HV312" s="16">
        <f t="shared" si="3209"/>
        <v>3.2135866979103866E-3</v>
      </c>
      <c r="HW312" s="16">
        <f t="shared" si="3209"/>
        <v>0.53145784399595186</v>
      </c>
      <c r="HX312" s="16">
        <f t="shared" si="3209"/>
        <v>0.41391980448764798</v>
      </c>
      <c r="HY312" s="16">
        <f t="shared" si="3209"/>
        <v>4.4082127985234365E-3</v>
      </c>
      <c r="HZ312" s="16">
        <f t="shared" si="3209"/>
        <v>0.40505448593751225</v>
      </c>
      <c r="IA312" s="16">
        <f t="shared" si="3209"/>
        <v>0.40831687353227153</v>
      </c>
      <c r="IB312" s="16">
        <f t="shared" si="3209"/>
        <v>4.5803782872013699E-2</v>
      </c>
      <c r="IC312" s="16">
        <f t="shared" si="3209"/>
        <v>0.41820580903385007</v>
      </c>
      <c r="ID312" s="16">
        <f t="shared" si="3209"/>
        <v>0.29835432846851972</v>
      </c>
      <c r="IE312" s="16">
        <f t="shared" si="3209"/>
        <v>0.23897247674253208</v>
      </c>
      <c r="IF312" s="16">
        <f t="shared" si="3209"/>
        <v>0.37558740294656445</v>
      </c>
      <c r="IG312" s="16">
        <f t="shared" si="3209"/>
        <v>0.20632383893351403</v>
      </c>
      <c r="IH312" s="16">
        <f t="shared" si="3209"/>
        <v>0.23236347229197918</v>
      </c>
      <c r="II312" s="16">
        <f t="shared" si="3209"/>
        <v>0.25390054398255302</v>
      </c>
      <c r="IJ312" s="16">
        <f t="shared" si="3209"/>
        <v>0.21123109354155645</v>
      </c>
      <c r="IK312" s="16">
        <f t="shared" si="3209"/>
        <v>0.57624676067572977</v>
      </c>
      <c r="IL312" s="16">
        <f t="shared" si="3209"/>
        <v>0.60789998551527447</v>
      </c>
      <c r="IM312" s="16">
        <f t="shared" si="3209"/>
        <v>0.35245777633113562</v>
      </c>
      <c r="IN312" s="16">
        <f t="shared" si="3209"/>
        <v>0.26316815147112038</v>
      </c>
      <c r="IO312" s="16">
        <f t="shared" si="3209"/>
        <v>0.57624676067572977</v>
      </c>
      <c r="IP312" s="16">
        <f t="shared" si="3209"/>
        <v>0.60789998551527447</v>
      </c>
      <c r="IQ312" s="16">
        <f t="shared" si="3209"/>
        <v>1.3311205307123828</v>
      </c>
      <c r="IR312" s="16">
        <f t="shared" si="3209"/>
        <v>0.15989564550486079</v>
      </c>
      <c r="IS312" s="16">
        <f t="shared" si="3209"/>
        <v>0.84694185230503649</v>
      </c>
      <c r="IT312" s="16">
        <f t="shared" si="3209"/>
        <v>0.57167171904285397</v>
      </c>
      <c r="IU312" s="16">
        <f t="shared" si="3209"/>
        <v>6.9178874109638855E-2</v>
      </c>
      <c r="IV312" s="16">
        <f t="shared" si="3209"/>
        <v>0.30778399561106085</v>
      </c>
      <c r="IW312" s="16">
        <f t="shared" si="3209"/>
        <v>0.33639975549084511</v>
      </c>
      <c r="IX312" s="16">
        <f t="shared" si="3209"/>
        <v>5.4016625929875772E-2</v>
      </c>
      <c r="IY312" s="16">
        <f t="shared" si="3209"/>
        <v>0.69941804543068997</v>
      </c>
      <c r="IZ312" s="16">
        <f t="shared" si="3209"/>
        <v>0.50713536290163574</v>
      </c>
      <c r="JA312" s="16">
        <f t="shared" si="3209"/>
        <v>0.98164775192378784</v>
      </c>
      <c r="JB312" s="16">
        <f t="shared" si="3209"/>
        <v>0.46535483435604874</v>
      </c>
      <c r="JC312" s="16">
        <f t="shared" si="3209"/>
        <v>0.96522598876393317</v>
      </c>
      <c r="JD312" s="16">
        <f t="shared" si="3209"/>
        <v>0.10429350629192413</v>
      </c>
      <c r="JE312" s="16">
        <f t="shared" si="3209"/>
        <v>0.73810167119273729</v>
      </c>
      <c r="JF312" s="16">
        <f t="shared" si="3209"/>
        <v>0.47485919939123278</v>
      </c>
      <c r="JG312" s="16">
        <f t="shared" si="3209"/>
        <v>0.96047464858085618</v>
      </c>
      <c r="JH312" s="16">
        <f t="shared" si="3209"/>
        <v>0.25160856865267078</v>
      </c>
      <c r="JI312" s="16">
        <f t="shared" si="3209"/>
        <v>0.36463856543403494</v>
      </c>
      <c r="JJ312" s="16">
        <f t="shared" si="3209"/>
        <v>0.65767728719941942</v>
      </c>
      <c r="JK312" s="16">
        <f t="shared" si="3209"/>
        <v>1.345995762330034</v>
      </c>
      <c r="JL312" s="16">
        <f t="shared" si="3209"/>
        <v>0.69009225067335933</v>
      </c>
      <c r="JM312" s="16">
        <f t="shared" ref="JM312:KB312" si="3210">IF(ISNUMBER(JM130),ABS(JM130-$B130),"")</f>
        <v>0.42674514838341793</v>
      </c>
      <c r="JN312" s="16">
        <f t="shared" si="3210"/>
        <v>0.42887906648545027</v>
      </c>
      <c r="JO312" s="16">
        <f t="shared" si="3210"/>
        <v>0.21894895376075851</v>
      </c>
      <c r="JP312" s="16">
        <f t="shared" si="3210"/>
        <v>0.65767728719941942</v>
      </c>
      <c r="JQ312" s="16">
        <f t="shared" si="3210"/>
        <v>1.345995762330034</v>
      </c>
      <c r="JR312" s="16">
        <f t="shared" si="3210"/>
        <v>0.69009225067335933</v>
      </c>
      <c r="JS312" s="16">
        <f t="shared" si="3210"/>
        <v>1.3322359285278083</v>
      </c>
      <c r="JT312" s="16">
        <f t="shared" si="3210"/>
        <v>0.69937122863441914</v>
      </c>
      <c r="JU312" s="16">
        <f t="shared" si="3210"/>
        <v>0.10719785883205191</v>
      </c>
      <c r="JV312" s="16">
        <f t="shared" si="3210"/>
        <v>0.53338670431077162</v>
      </c>
      <c r="JW312" s="16">
        <f t="shared" si="3210"/>
        <v>0.8274818613388959</v>
      </c>
      <c r="JX312" s="16">
        <f t="shared" si="3210"/>
        <v>0.19756341665049604</v>
      </c>
      <c r="JY312" s="16">
        <f t="shared" si="3210"/>
        <v>0.5387681367799928</v>
      </c>
      <c r="JZ312" s="16">
        <f t="shared" si="3210"/>
        <v>9.0574174581689704E-2</v>
      </c>
      <c r="KA312" s="16">
        <f t="shared" si="3210"/>
        <v>3.7006516092020547E-2</v>
      </c>
      <c r="KB312" s="16">
        <f t="shared" si="3210"/>
        <v>0.44343505550941131</v>
      </c>
      <c r="KD312" t="str">
        <f t="shared" si="3166"/>
        <v/>
      </c>
      <c r="KE312" t="str">
        <f t="shared" si="3166"/>
        <v/>
      </c>
    </row>
    <row r="313" spans="2:291" x14ac:dyDescent="0.25">
      <c r="D313" s="17">
        <f>MIN(V313:KB313)</f>
        <v>1.1683118603400544E-4</v>
      </c>
      <c r="E313" s="17"/>
      <c r="F313" s="16">
        <f t="shared" ref="F313:BV313" si="3211">IF(ISNUMBER(F131),ABS(F131-$B131),"")</f>
        <v>5.6564036209651647</v>
      </c>
      <c r="G313" s="16">
        <f t="shared" si="3211"/>
        <v>4.8648391909801205</v>
      </c>
      <c r="H313" s="16">
        <f t="shared" ref="H313:I313" si="3212">IF(ISNUMBER(H131),ABS(H131-$B131),"")</f>
        <v>0.3810945627828346</v>
      </c>
      <c r="I313" s="16">
        <f t="shared" si="3212"/>
        <v>0.43118864111087873</v>
      </c>
      <c r="J313" s="16">
        <f t="shared" si="3211"/>
        <v>0.52853699394566434</v>
      </c>
      <c r="K313" s="16">
        <f t="shared" si="3211"/>
        <v>0.2957753528989997</v>
      </c>
      <c r="L313" s="16">
        <f t="shared" si="3211"/>
        <v>0.53362919552921539</v>
      </c>
      <c r="M313" s="16">
        <f t="shared" si="3211"/>
        <v>0.27051449024119734</v>
      </c>
      <c r="N313" s="16">
        <f t="shared" si="3211"/>
        <v>1.2409600084345982</v>
      </c>
      <c r="O313" s="16">
        <f t="shared" si="3211"/>
        <v>2.0874017132413485</v>
      </c>
      <c r="P313" s="16">
        <f t="shared" si="3211"/>
        <v>1.0911000071223782</v>
      </c>
      <c r="Q313" s="16">
        <f t="shared" si="3211"/>
        <v>1.9227051858459845</v>
      </c>
      <c r="R313" s="16">
        <f t="shared" si="3211"/>
        <v>2.7740787701304725E-2</v>
      </c>
      <c r="S313" s="16">
        <f t="shared" si="3211"/>
        <v>0.92450516622037071</v>
      </c>
      <c r="T313" s="16">
        <f t="shared" si="3211"/>
        <v>0.81369381887910208</v>
      </c>
      <c r="U313" s="16">
        <f t="shared" si="3211"/>
        <v>1.6462202530346701</v>
      </c>
      <c r="V313" s="16">
        <f t="shared" si="3211"/>
        <v>0.57708187386256782</v>
      </c>
      <c r="W313" s="16">
        <f t="shared" si="3211"/>
        <v>0.14972227113372583</v>
      </c>
      <c r="X313" s="16">
        <f t="shared" si="3211"/>
        <v>1.2682394744444707</v>
      </c>
      <c r="Y313" s="16">
        <f t="shared" si="3211"/>
        <v>1.1684147766152364</v>
      </c>
      <c r="Z313" s="16">
        <f t="shared" si="3211"/>
        <v>2.3876194344133523</v>
      </c>
      <c r="AA313" s="16">
        <f t="shared" ref="AA313:AE313" si="3213">IF(ISNUMBER(AA131),ABS(AA131-$B131),"")</f>
        <v>2.6016329465322485</v>
      </c>
      <c r="AB313" s="16">
        <f t="shared" si="3213"/>
        <v>1.0703132144266192</v>
      </c>
      <c r="AC313" s="16">
        <f t="shared" si="3213"/>
        <v>1.8529947535530198</v>
      </c>
      <c r="AD313" s="16">
        <f t="shared" si="3213"/>
        <v>1.1395646024182327</v>
      </c>
      <c r="AE313" s="16">
        <f t="shared" si="3213"/>
        <v>1.0813272394610749</v>
      </c>
      <c r="AF313" s="16">
        <f t="shared" si="3211"/>
        <v>1.2441007129985451</v>
      </c>
      <c r="AG313" s="16">
        <f t="shared" si="3211"/>
        <v>0.61657865307739712</v>
      </c>
      <c r="AH313" s="16">
        <f t="shared" si="3211"/>
        <v>1.4030246158120008</v>
      </c>
      <c r="AI313" s="16">
        <f t="shared" si="3211"/>
        <v>1.3606410207257795</v>
      </c>
      <c r="AJ313" s="16">
        <f t="shared" si="3211"/>
        <v>0.38535129751690533</v>
      </c>
      <c r="AK313" s="16">
        <f t="shared" si="3211"/>
        <v>0.15850614787652262</v>
      </c>
      <c r="AL313" s="16">
        <f t="shared" si="3211"/>
        <v>8.469614931510705E-2</v>
      </c>
      <c r="AM313" s="16">
        <f t="shared" si="3211"/>
        <v>0.73360580653422858</v>
      </c>
      <c r="AN313" s="16">
        <f t="shared" si="3211"/>
        <v>0.48650650202810652</v>
      </c>
      <c r="AO313" s="16">
        <f t="shared" si="3211"/>
        <v>0.70105926662606066</v>
      </c>
      <c r="AP313" s="16">
        <f t="shared" si="3211"/>
        <v>0.45872147879120462</v>
      </c>
      <c r="AQ313" s="16">
        <f t="shared" si="3211"/>
        <v>0.24394379656837373</v>
      </c>
      <c r="AR313" s="16">
        <f t="shared" si="3211"/>
        <v>3.3257090749742702E-2</v>
      </c>
      <c r="AS313" s="16">
        <f t="shared" si="3211"/>
        <v>0.62569669323201538</v>
      </c>
      <c r="AT313" s="16">
        <f t="shared" si="3211"/>
        <v>0.54989897098369056</v>
      </c>
      <c r="AU313" s="16">
        <f t="shared" si="3211"/>
        <v>0.70139442458795997</v>
      </c>
      <c r="AV313" s="16">
        <f t="shared" si="3211"/>
        <v>0.72079199410273986</v>
      </c>
      <c r="AW313" s="16">
        <f t="shared" si="3211"/>
        <v>3.2090548570309068</v>
      </c>
      <c r="AX313" s="16">
        <f t="shared" si="3211"/>
        <v>0.34618326220896734</v>
      </c>
      <c r="AY313" s="16">
        <f t="shared" si="3211"/>
        <v>0.77814265590708942</v>
      </c>
      <c r="AZ313" s="16">
        <f t="shared" si="3211"/>
        <v>0.60454677305028781</v>
      </c>
      <c r="BA313" s="16">
        <f t="shared" si="3211"/>
        <v>0.49660318692573924</v>
      </c>
      <c r="BB313" s="16">
        <f t="shared" si="3211"/>
        <v>0.57771792743864125</v>
      </c>
      <c r="BC313" s="16">
        <f t="shared" si="3211"/>
        <v>0.40800034580277611</v>
      </c>
      <c r="BD313" s="16">
        <f t="shared" si="3211"/>
        <v>0.28672707922936524</v>
      </c>
      <c r="BE313" s="16">
        <f t="shared" si="3211"/>
        <v>0.20913509970338851</v>
      </c>
      <c r="BF313" s="16">
        <f t="shared" si="3211"/>
        <v>0.16622500216811886</v>
      </c>
      <c r="BG313" s="16">
        <f t="shared" si="3211"/>
        <v>0.14962711008473661</v>
      </c>
      <c r="BH313" s="16">
        <f t="shared" si="3211"/>
        <v>0.15681116666993944</v>
      </c>
      <c r="BI313" s="16">
        <f t="shared" si="3211"/>
        <v>0.18337909843600642</v>
      </c>
      <c r="BJ313" s="16">
        <f t="shared" si="3211"/>
        <v>0.22468718941058796</v>
      </c>
      <c r="BK313" s="16">
        <f t="shared" si="3211"/>
        <v>0.27992697558062218</v>
      </c>
      <c r="BL313" s="16">
        <f t="shared" si="3211"/>
        <v>0.34467027448121712</v>
      </c>
      <c r="BM313" s="16">
        <f t="shared" si="3211"/>
        <v>0.41823920241384371</v>
      </c>
      <c r="BN313" s="16"/>
      <c r="BO313" s="16"/>
      <c r="BP313" s="16"/>
      <c r="BQ313" s="16">
        <f t="shared" si="3211"/>
        <v>0.54989897098369056</v>
      </c>
      <c r="BR313" s="16">
        <f t="shared" si="3211"/>
        <v>0.42999432934368542</v>
      </c>
      <c r="BS313" s="16">
        <f t="shared" si="3211"/>
        <v>0.33550295786182005</v>
      </c>
      <c r="BT313" s="16">
        <f t="shared" si="3211"/>
        <v>0.26442995336014974</v>
      </c>
      <c r="BU313" s="16">
        <f t="shared" si="3211"/>
        <v>0.21116819716971236</v>
      </c>
      <c r="BV313" s="16">
        <f t="shared" si="3211"/>
        <v>0.17598515351835431</v>
      </c>
      <c r="BW313" s="16">
        <f t="shared" ref="BW313:EL313" si="3214">IF(ISNUMBER(BW131),ABS(BW131-$B131),"")</f>
        <v>0.15476162435095375</v>
      </c>
      <c r="BX313" s="16">
        <f t="shared" si="3214"/>
        <v>0.14586364163341159</v>
      </c>
      <c r="BY313" s="16">
        <f t="shared" si="3214"/>
        <v>0.14750083388267399</v>
      </c>
      <c r="BZ313" s="16">
        <f t="shared" si="3214"/>
        <v>0.15925167192673939</v>
      </c>
      <c r="CA313" s="16">
        <f t="shared" si="3214"/>
        <v>0.17915705557237516</v>
      </c>
      <c r="CB313" s="16">
        <f t="shared" si="3214"/>
        <v>0.20612091132653632</v>
      </c>
      <c r="CC313" s="16"/>
      <c r="CD313" s="16"/>
      <c r="CE313" s="16">
        <f t="shared" si="3214"/>
        <v>0.17076185192814819</v>
      </c>
      <c r="CF313" s="16">
        <f t="shared" si="3214"/>
        <v>0.21892650934202607</v>
      </c>
      <c r="CG313" s="16">
        <f t="shared" si="3214"/>
        <v>0.23599437649343713</v>
      </c>
      <c r="CH313" s="16">
        <f t="shared" si="3214"/>
        <v>0.22706706969705692</v>
      </c>
      <c r="CI313" s="16">
        <f t="shared" si="3214"/>
        <v>0.1968535454446112</v>
      </c>
      <c r="CJ313" s="16">
        <f t="shared" si="3214"/>
        <v>0.14965972828434815</v>
      </c>
      <c r="CK313" s="16">
        <f t="shared" si="3214"/>
        <v>8.9933943389098658E-2</v>
      </c>
      <c r="CL313" s="16">
        <f t="shared" si="3214"/>
        <v>1.9637506147091699E-2</v>
      </c>
      <c r="CM313" s="16">
        <f t="shared" si="3214"/>
        <v>5.9673158576771357E-2</v>
      </c>
      <c r="CN313" s="16">
        <f t="shared" si="3214"/>
        <v>0.14525712000633462</v>
      </c>
      <c r="CO313" s="16">
        <f t="shared" si="3214"/>
        <v>0.23695668291435368</v>
      </c>
      <c r="CP313" s="16">
        <f t="shared" si="3214"/>
        <v>0.33141997794285771</v>
      </c>
      <c r="CQ313" s="16"/>
      <c r="CR313" s="16"/>
      <c r="CS313" s="16">
        <f t="shared" si="3214"/>
        <v>0.38210881613724723</v>
      </c>
      <c r="CT313" s="16">
        <f t="shared" si="3214"/>
        <v>0.26222038942003678</v>
      </c>
      <c r="CU313" s="16">
        <f t="shared" si="3214"/>
        <v>4.2983979812935615</v>
      </c>
      <c r="CV313" s="16">
        <f t="shared" si="3214"/>
        <v>0.14972227113372583</v>
      </c>
      <c r="CW313" s="16">
        <f t="shared" si="3214"/>
        <v>3.3257090749742702E-2</v>
      </c>
      <c r="CX313" s="16">
        <f t="shared" si="3214"/>
        <v>3.2090548570309068</v>
      </c>
      <c r="CY313" s="16">
        <f t="shared" si="3214"/>
        <v>0.12534485827018216</v>
      </c>
      <c r="CZ313" s="16">
        <f t="shared" si="3214"/>
        <v>0.10684437444152195</v>
      </c>
      <c r="DA313" s="16">
        <f t="shared" si="3214"/>
        <v>3.1837823819113567</v>
      </c>
      <c r="DB313" s="16">
        <f t="shared" si="3214"/>
        <v>0.19999391104610709</v>
      </c>
      <c r="DC313" s="16">
        <f t="shared" si="3214"/>
        <v>0.13268353172978209</v>
      </c>
      <c r="DD313" s="16">
        <f t="shared" si="3214"/>
        <v>3.7478469386555844</v>
      </c>
      <c r="DE313" s="16">
        <f t="shared" si="3214"/>
        <v>0.14636153772403304</v>
      </c>
      <c r="DF313" s="16">
        <f t="shared" si="3214"/>
        <v>6.9410144254760553E-2</v>
      </c>
      <c r="DG313" s="16">
        <f t="shared" si="3214"/>
        <v>2.8389111895538974</v>
      </c>
      <c r="DH313" s="16">
        <f t="shared" si="3214"/>
        <v>1.5546069009815255E-2</v>
      </c>
      <c r="DI313" s="16">
        <f t="shared" si="3214"/>
        <v>0.14435711136022178</v>
      </c>
      <c r="DJ313" s="16">
        <f t="shared" si="3214"/>
        <v>3.9901026894029599</v>
      </c>
      <c r="DK313" s="16">
        <f t="shared" si="3214"/>
        <v>0.13162055751482171</v>
      </c>
      <c r="DL313" s="16">
        <f t="shared" si="3214"/>
        <v>2.6972372530735811E-2</v>
      </c>
      <c r="DM313" s="16">
        <f t="shared" si="3214"/>
        <v>3.2562736923974285</v>
      </c>
      <c r="DN313" s="16">
        <f t="shared" si="3214"/>
        <v>0.136743926837255</v>
      </c>
      <c r="DO313" s="16">
        <f t="shared" si="3214"/>
        <v>1.1683118603400544E-4</v>
      </c>
      <c r="DP313" s="16">
        <f t="shared" si="3214"/>
        <v>3.5667197498757162</v>
      </c>
      <c r="DQ313" s="16">
        <f t="shared" si="3214"/>
        <v>4.0299893442863777E-2</v>
      </c>
      <c r="DR313" s="16">
        <f t="shared" si="3214"/>
        <v>2.6547187431560815E-2</v>
      </c>
      <c r="DS313" s="16">
        <f t="shared" si="3214"/>
        <v>3.6438956149339674</v>
      </c>
      <c r="DT313" s="16">
        <f t="shared" si="3214"/>
        <v>0.15787717812617075</v>
      </c>
      <c r="DU313" s="16">
        <f t="shared" si="3214"/>
        <v>7.2386831066665991E-2</v>
      </c>
      <c r="DV313" s="16">
        <f t="shared" si="3214"/>
        <v>2.9367482143106258</v>
      </c>
      <c r="DW313" s="16">
        <f t="shared" si="3214"/>
        <v>1.4279296705362867</v>
      </c>
      <c r="DX313" s="16">
        <f t="shared" ref="DX313:DY313" si="3215">IF(ISNUMBER(DX131),ABS(DX131-$B131),"")</f>
        <v>1.1506219383414589</v>
      </c>
      <c r="DY313" s="16">
        <f t="shared" si="3215"/>
        <v>1.1587420587509882</v>
      </c>
      <c r="DZ313" s="16">
        <f t="shared" ref="DZ313:ED313" si="3216">IF(ISNUMBER(DZ131),ABS(DZ131-$B131),"")</f>
        <v>1.2833834287844468</v>
      </c>
      <c r="EA313" s="16">
        <f t="shared" si="3216"/>
        <v>1.5963175781807593</v>
      </c>
      <c r="EB313" s="16">
        <f t="shared" si="3216"/>
        <v>0.96050146485313803</v>
      </c>
      <c r="EC313" s="16">
        <f t="shared" si="3216"/>
        <v>1.0469062233866566</v>
      </c>
      <c r="ED313" s="38">
        <f t="shared" si="3216"/>
        <v>1.3215698332434158</v>
      </c>
      <c r="EE313" s="16">
        <f t="shared" si="3214"/>
        <v>1.5425391041244154</v>
      </c>
      <c r="EF313" s="16">
        <f t="shared" si="3214"/>
        <v>1.80026542570738</v>
      </c>
      <c r="EG313" s="16">
        <f t="shared" si="3214"/>
        <v>2.0245696774054238</v>
      </c>
      <c r="EH313" s="16">
        <f t="shared" si="3214"/>
        <v>1.7704267403195502</v>
      </c>
      <c r="EI313" s="16">
        <f t="shared" si="3214"/>
        <v>1.9899428764421998</v>
      </c>
      <c r="EJ313" s="16">
        <f t="shared" si="3214"/>
        <v>2.4541776583511421</v>
      </c>
      <c r="EK313" s="16">
        <f t="shared" si="3214"/>
        <v>1.8219737354800145</v>
      </c>
      <c r="EL313" s="16">
        <f t="shared" si="3214"/>
        <v>2.0742289647345729</v>
      </c>
      <c r="EM313" s="16">
        <f t="shared" ref="EM313:GZ313" si="3217">IF(ISNUMBER(EM131),ABS(EM131-$B131),"")</f>
        <v>2.0819664098929138</v>
      </c>
      <c r="EN313" s="16">
        <f t="shared" si="3217"/>
        <v>2.3357955177937981</v>
      </c>
      <c r="EO313" s="16">
        <f t="shared" si="3217"/>
        <v>2.0691120171653665</v>
      </c>
      <c r="EP313" s="16">
        <f t="shared" si="3217"/>
        <v>2.3179409931637451</v>
      </c>
      <c r="EQ313" s="16">
        <f t="shared" si="3217"/>
        <v>0.72540468744412578</v>
      </c>
      <c r="ER313" s="16">
        <f t="shared" si="3217"/>
        <v>0.93594607700870824</v>
      </c>
      <c r="ES313" s="16">
        <f t="shared" si="3217"/>
        <v>1.9307636021568726</v>
      </c>
      <c r="ET313" s="16">
        <f t="shared" si="3217"/>
        <v>2.1457240118574248</v>
      </c>
      <c r="EU313" s="16">
        <f t="shared" ref="EU313:EW313" si="3218">IF(ISNUMBER(EU131),ABS(EU131-$B131),"")</f>
        <v>1.8356239272019934</v>
      </c>
      <c r="EV313" s="16">
        <f t="shared" si="3218"/>
        <v>1.466662102296425</v>
      </c>
      <c r="EW313" s="16">
        <f t="shared" si="3218"/>
        <v>1.5197486632505388</v>
      </c>
      <c r="EX313" s="16">
        <f t="shared" si="3217"/>
        <v>1.4873577479468167</v>
      </c>
      <c r="EY313" s="16">
        <f t="shared" si="3217"/>
        <v>1.2081639456685878</v>
      </c>
      <c r="EZ313" s="16">
        <f t="shared" si="3217"/>
        <v>1.9934581251621069</v>
      </c>
      <c r="FA313" s="16">
        <f t="shared" si="3217"/>
        <v>2.3070567757489187</v>
      </c>
      <c r="FB313" s="16">
        <f t="shared" si="3217"/>
        <v>2.0099115547394319</v>
      </c>
      <c r="FC313" s="16">
        <f t="shared" si="3217"/>
        <v>2.1352239416710006</v>
      </c>
      <c r="FD313" s="16">
        <f t="shared" si="3217"/>
        <v>1.9209503399201822</v>
      </c>
      <c r="FE313" s="16">
        <f t="shared" si="3217"/>
        <v>0.38185746074557869</v>
      </c>
      <c r="FF313" s="16">
        <f t="shared" si="3217"/>
        <v>0.61763475905502219</v>
      </c>
      <c r="FG313" s="16">
        <f t="shared" si="3217"/>
        <v>0.79024786840068373</v>
      </c>
      <c r="FH313" s="16">
        <f t="shared" si="3217"/>
        <v>0.99630673576618278</v>
      </c>
      <c r="FI313" s="16">
        <f t="shared" ref="FI313:FK313" si="3219">IF(ISNUMBER(FI131),ABS(FI131-$B131),"")</f>
        <v>0.55023917494702346</v>
      </c>
      <c r="FJ313" s="16">
        <f t="shared" si="3219"/>
        <v>4.6633798445077161</v>
      </c>
      <c r="FK313" s="16">
        <f t="shared" si="3219"/>
        <v>0.78410132630617113</v>
      </c>
      <c r="FL313" s="47">
        <f t="shared" si="3217"/>
        <v>1.1725807208576668</v>
      </c>
      <c r="FM313" s="16">
        <f t="shared" si="3217"/>
        <v>1.1879623733545372</v>
      </c>
      <c r="FN313" s="16">
        <f t="shared" si="3217"/>
        <v>1.1684418661741915</v>
      </c>
      <c r="FO313" s="16">
        <f t="shared" si="3217"/>
        <v>0.94450087633723001</v>
      </c>
      <c r="FP313" s="16">
        <f t="shared" si="3217"/>
        <v>1.1896199233487152</v>
      </c>
      <c r="FQ313" s="16">
        <f t="shared" si="3217"/>
        <v>1.1950795312448008</v>
      </c>
      <c r="FR313" s="16">
        <f t="shared" si="3217"/>
        <v>1.4085151062041632</v>
      </c>
      <c r="FS313" s="16">
        <f t="shared" si="3217"/>
        <v>0.71548934003897102</v>
      </c>
      <c r="FT313" s="16">
        <f t="shared" si="3217"/>
        <v>0.30759060329870636</v>
      </c>
      <c r="FU313" s="16">
        <f t="shared" si="3217"/>
        <v>1.3386227890063083</v>
      </c>
      <c r="FV313" s="16">
        <f t="shared" si="3217"/>
        <v>1.2801602263459984</v>
      </c>
      <c r="FW313" s="16">
        <f t="shared" si="3217"/>
        <v>0.79520923714619585</v>
      </c>
      <c r="FX313" s="16">
        <f t="shared" si="3217"/>
        <v>1.5671794643809562</v>
      </c>
      <c r="FY313" s="16">
        <f t="shared" si="3217"/>
        <v>0.20248189385898741</v>
      </c>
      <c r="FZ313" s="16">
        <f t="shared" si="3217"/>
        <v>0.29663945022559801</v>
      </c>
      <c r="GA313" s="16">
        <f t="shared" si="3217"/>
        <v>6.7442363118942694E-2</v>
      </c>
      <c r="GB313" s="16">
        <f t="shared" si="3217"/>
        <v>0.89154620708183074</v>
      </c>
      <c r="GC313" s="16">
        <f t="shared" si="3217"/>
        <v>0.65611457625516323</v>
      </c>
      <c r="GD313" s="16">
        <f t="shared" si="3217"/>
        <v>0.85880817011042154</v>
      </c>
      <c r="GE313" s="16">
        <f t="shared" si="3217"/>
        <v>0.62971602957205164</v>
      </c>
      <c r="GF313" s="16">
        <f t="shared" si="3217"/>
        <v>0.76986324447062771</v>
      </c>
      <c r="GG313" s="16">
        <f t="shared" si="3217"/>
        <v>0.62278002053679415</v>
      </c>
      <c r="GH313" s="16">
        <f t="shared" si="3217"/>
        <v>0.38296836811176149</v>
      </c>
      <c r="GI313" s="16">
        <f t="shared" si="3217"/>
        <v>0.11568516870707413</v>
      </c>
      <c r="GJ313" s="16">
        <f t="shared" si="3217"/>
        <v>0.83989340151981651</v>
      </c>
      <c r="GK313" s="16">
        <f t="shared" si="3217"/>
        <v>0.81871250265356821</v>
      </c>
      <c r="GL313" s="16">
        <f t="shared" si="3217"/>
        <v>3.2268214828068551</v>
      </c>
      <c r="GM313" s="16">
        <f t="shared" si="3217"/>
        <v>0.19566280881676335</v>
      </c>
      <c r="GN313" s="16">
        <f t="shared" si="3217"/>
        <v>0.67004390023333826</v>
      </c>
      <c r="GO313" s="16">
        <f t="shared" si="3217"/>
        <v>0.4796857163556183</v>
      </c>
      <c r="GP313" s="16">
        <f t="shared" si="3217"/>
        <v>0.6772972257706158</v>
      </c>
      <c r="GQ313" s="16">
        <f t="shared" si="3217"/>
        <v>1.2198046372646445</v>
      </c>
      <c r="GR313" s="16">
        <f t="shared" si="3217"/>
        <v>0.96559129721683234</v>
      </c>
      <c r="GS313" s="16">
        <f t="shared" si="3217"/>
        <v>1.177841380204427</v>
      </c>
      <c r="GT313" s="16">
        <f t="shared" si="3217"/>
        <v>1.3792214488357217</v>
      </c>
      <c r="GU313" s="16">
        <f t="shared" si="3217"/>
        <v>1.6866183958856311</v>
      </c>
      <c r="GV313" s="16">
        <f t="shared" si="3217"/>
        <v>1.8933328155962386</v>
      </c>
      <c r="GW313" s="16">
        <f t="shared" si="3217"/>
        <v>1.6562007494777333</v>
      </c>
      <c r="GX313" s="16">
        <f t="shared" si="3217"/>
        <v>1.8565869716547638</v>
      </c>
      <c r="GY313" s="16">
        <f t="shared" si="3217"/>
        <v>1.6917089024031782</v>
      </c>
      <c r="GZ313" s="16">
        <f t="shared" si="3217"/>
        <v>1.9247956546419118</v>
      </c>
      <c r="HA313" s="16">
        <f t="shared" ref="HA313:JL313" si="3220">IF(ISNUMBER(HA131),ABS(HA131-$B131),"")</f>
        <v>1.9542296870207281</v>
      </c>
      <c r="HB313" s="16">
        <f t="shared" si="3220"/>
        <v>2.1840117196491633</v>
      </c>
      <c r="HC313" s="16">
        <f t="shared" si="3220"/>
        <v>0.61529872912689143</v>
      </c>
      <c r="HD313" s="16">
        <f t="shared" si="3220"/>
        <v>0.80728686666813587</v>
      </c>
      <c r="HE313" s="16">
        <f t="shared" si="3220"/>
        <v>1.7339611368527699</v>
      </c>
      <c r="HF313" s="16">
        <f t="shared" si="3220"/>
        <v>1.856238446496917</v>
      </c>
      <c r="HG313" s="16">
        <f t="shared" si="3220"/>
        <v>1.5714544112198041</v>
      </c>
      <c r="HH313" s="16">
        <f t="shared" si="3220"/>
        <v>1.3134650520641173</v>
      </c>
      <c r="HI313" s="16">
        <f t="shared" si="3220"/>
        <v>1.2775288307947505</v>
      </c>
      <c r="HJ313" s="16">
        <f t="shared" si="3220"/>
        <v>1.021609188722806</v>
      </c>
      <c r="HK313" s="16">
        <f t="shared" si="3220"/>
        <v>1.8036798122928985</v>
      </c>
      <c r="HL313" s="16">
        <f t="shared" si="3220"/>
        <v>2.05248222669033</v>
      </c>
      <c r="HM313" s="16">
        <f t="shared" si="3220"/>
        <v>1.7787655922412284</v>
      </c>
      <c r="HN313" s="16">
        <f t="shared" si="3220"/>
        <v>2.5010680762035236</v>
      </c>
      <c r="HO313" s="16">
        <f t="shared" si="3220"/>
        <v>2.3152830771931008</v>
      </c>
      <c r="HP313" s="16">
        <f t="shared" si="3220"/>
        <v>0.64568943050883831</v>
      </c>
      <c r="HQ313" s="16">
        <f t="shared" si="3220"/>
        <v>0.83207447559351522</v>
      </c>
      <c r="HR313" s="16">
        <f t="shared" si="3220"/>
        <v>0.1682261715303639</v>
      </c>
      <c r="HS313" s="16">
        <f t="shared" si="3220"/>
        <v>0.38159394150449089</v>
      </c>
      <c r="HT313" s="16">
        <f t="shared" si="3220"/>
        <v>0.36006630786405935</v>
      </c>
      <c r="HU313" s="16">
        <f t="shared" si="3220"/>
        <v>0.57238448541846765</v>
      </c>
      <c r="HV313" s="16">
        <f t="shared" si="3220"/>
        <v>1.0289523132476575</v>
      </c>
      <c r="HW313" s="16">
        <f t="shared" si="3220"/>
        <v>1.2444370692295195</v>
      </c>
      <c r="HX313" s="16">
        <f t="shared" si="3220"/>
        <v>1.8195344951955121</v>
      </c>
      <c r="HY313" s="16">
        <f t="shared" si="3220"/>
        <v>1.382600737872508</v>
      </c>
      <c r="HZ313" s="16">
        <f t="shared" si="3220"/>
        <v>2.3540340686431875</v>
      </c>
      <c r="IA313" s="16">
        <f t="shared" si="3220"/>
        <v>2.3013464503311809</v>
      </c>
      <c r="IB313" s="16">
        <f t="shared" si="3220"/>
        <v>1.8561352857637132</v>
      </c>
      <c r="IC313" s="16">
        <f t="shared" si="3220"/>
        <v>2.5894978484232638</v>
      </c>
      <c r="ID313" s="16">
        <f t="shared" si="3220"/>
        <v>0.79388255977494282</v>
      </c>
      <c r="IE313" s="16">
        <f t="shared" si="3220"/>
        <v>1.5236331146119539</v>
      </c>
      <c r="IF313" s="16">
        <f t="shared" si="3220"/>
        <v>1.285349544137631</v>
      </c>
      <c r="IG313" s="16">
        <f t="shared" si="3220"/>
        <v>2.0725220846775585</v>
      </c>
      <c r="IH313" s="16">
        <f t="shared" si="3220"/>
        <v>1.8430557434427328</v>
      </c>
      <c r="II313" s="16">
        <f t="shared" si="3220"/>
        <v>2.0453959625081382</v>
      </c>
      <c r="IJ313" s="16">
        <f t="shared" si="3220"/>
        <v>1.8182711058981056</v>
      </c>
      <c r="IK313" s="16">
        <f t="shared" si="3220"/>
        <v>1.9716808715514844</v>
      </c>
      <c r="IL313" s="16">
        <f t="shared" si="3220"/>
        <v>1.8465637979609255</v>
      </c>
      <c r="IM313" s="16">
        <f t="shared" si="3220"/>
        <v>1.620145848473328</v>
      </c>
      <c r="IN313" s="16">
        <f t="shared" si="3220"/>
        <v>1.3344867500163105</v>
      </c>
      <c r="IO313" s="16">
        <f t="shared" si="3220"/>
        <v>1.9716808715514844</v>
      </c>
      <c r="IP313" s="16">
        <f t="shared" si="3220"/>
        <v>1.8465637979609255</v>
      </c>
      <c r="IQ313" s="16">
        <f t="shared" si="3220"/>
        <v>2.1390070859357877</v>
      </c>
      <c r="IR313" s="16">
        <f t="shared" si="3220"/>
        <v>0.83800511445747361</v>
      </c>
      <c r="IS313" s="16">
        <f t="shared" si="3220"/>
        <v>0.34359242109695742</v>
      </c>
      <c r="IT313" s="16">
        <f t="shared" si="3220"/>
        <v>0.5250249801715654</v>
      </c>
      <c r="IU313" s="16">
        <f t="shared" si="3220"/>
        <v>1.6060586571204283</v>
      </c>
      <c r="IV313" s="16">
        <f t="shared" si="3220"/>
        <v>2.7225217795867707</v>
      </c>
      <c r="IW313" s="16">
        <f t="shared" si="3220"/>
        <v>2.4514213796956881</v>
      </c>
      <c r="IX313" s="16">
        <f t="shared" si="3220"/>
        <v>2.4815578244132155</v>
      </c>
      <c r="IY313" s="16">
        <f t="shared" si="3220"/>
        <v>2.6965528061303417</v>
      </c>
      <c r="IZ313" s="16">
        <f t="shared" si="3220"/>
        <v>2.9673686199304825</v>
      </c>
      <c r="JA313" s="16">
        <f t="shared" si="3220"/>
        <v>3.1732886400589564</v>
      </c>
      <c r="JB313" s="16">
        <f t="shared" si="3220"/>
        <v>2.9380785256352908</v>
      </c>
      <c r="JC313" s="16">
        <f t="shared" si="3220"/>
        <v>3.1415308505848429</v>
      </c>
      <c r="JD313" s="16">
        <f t="shared" si="3220"/>
        <v>2.9867752802996677</v>
      </c>
      <c r="JE313" s="16">
        <f t="shared" si="3220"/>
        <v>3.2333270206038378</v>
      </c>
      <c r="JF313" s="16">
        <f t="shared" si="3220"/>
        <v>3.2447882516683535</v>
      </c>
      <c r="JG313" s="16">
        <f t="shared" si="3220"/>
        <v>3.4778275917955739</v>
      </c>
      <c r="JH313" s="16">
        <f t="shared" si="3220"/>
        <v>1.8301415566912738</v>
      </c>
      <c r="JI313" s="16">
        <f t="shared" si="3220"/>
        <v>2.0337358800379093</v>
      </c>
      <c r="JJ313" s="16">
        <f t="shared" si="3220"/>
        <v>3.2044288855904313</v>
      </c>
      <c r="JK313" s="16">
        <f t="shared" si="3220"/>
        <v>3.3584726144052581</v>
      </c>
      <c r="JL313" s="16">
        <f t="shared" si="3220"/>
        <v>3.0573284586195086</v>
      </c>
      <c r="JM313" s="16">
        <f t="shared" ref="JM313:KB313" si="3221">IF(ISNUMBER(JM131),ABS(JM131-$B131),"")</f>
        <v>2.8257293970810622</v>
      </c>
      <c r="JN313" s="16">
        <f t="shared" si="3221"/>
        <v>2.7788624339453065</v>
      </c>
      <c r="JO313" s="16">
        <f t="shared" si="3221"/>
        <v>2.5062176486094359</v>
      </c>
      <c r="JP313" s="16">
        <f t="shared" si="3221"/>
        <v>3.2044288855904313</v>
      </c>
      <c r="JQ313" s="16">
        <f t="shared" si="3221"/>
        <v>3.3584726144052581</v>
      </c>
      <c r="JR313" s="16">
        <f t="shared" si="3221"/>
        <v>3.0573284586195086</v>
      </c>
      <c r="JS313" s="16">
        <f t="shared" si="3221"/>
        <v>1.1443571458201802</v>
      </c>
      <c r="JT313" s="16">
        <f t="shared" si="3221"/>
        <v>0.94580936265938931</v>
      </c>
      <c r="JU313" s="16">
        <f t="shared" si="3221"/>
        <v>1.9008601027757095</v>
      </c>
      <c r="JV313" s="16">
        <f t="shared" si="3221"/>
        <v>2.0994775815630646</v>
      </c>
      <c r="JW313" s="16">
        <f t="shared" si="3221"/>
        <v>1.4253756068628718</v>
      </c>
      <c r="JX313" s="16">
        <f t="shared" si="3221"/>
        <v>1.650922133571413</v>
      </c>
      <c r="JY313" s="16">
        <f t="shared" si="3221"/>
        <v>1.6019397790972505</v>
      </c>
      <c r="JZ313" s="16">
        <f t="shared" si="3221"/>
        <v>1.8260980260841961</v>
      </c>
      <c r="KA313" s="16">
        <f t="shared" si="3221"/>
        <v>2.224785564540781</v>
      </c>
      <c r="KB313" s="16">
        <f t="shared" si="3221"/>
        <v>2.4408575587949883</v>
      </c>
      <c r="KD313" t="str">
        <f t="shared" si="3166"/>
        <v/>
      </c>
      <c r="KE313" t="str">
        <f t="shared" si="3166"/>
        <v/>
      </c>
    </row>
    <row r="314" spans="2:291" x14ac:dyDescent="0.25">
      <c r="D314" s="17">
        <f>MIN(V314:KB314)</f>
        <v>2.5845081266879788E-3</v>
      </c>
      <c r="E314" s="17"/>
      <c r="F314" s="16">
        <f t="shared" ref="F314:BV314" si="3222">IF(ISNUMBER(F132),ABS(F132-$B132),"")</f>
        <v>0.31651648249155073</v>
      </c>
      <c r="G314" s="16">
        <f t="shared" si="3222"/>
        <v>1.2994951062011637</v>
      </c>
      <c r="H314" s="16">
        <f t="shared" ref="H314:I314" si="3223">IF(ISNUMBER(H132),ABS(H132-$B132),"")</f>
        <v>1.0208355422358864</v>
      </c>
      <c r="I314" s="16">
        <f t="shared" si="3223"/>
        <v>8.6968011062623418E-2</v>
      </c>
      <c r="J314" s="16">
        <f t="shared" si="3222"/>
        <v>1.2344617564031779</v>
      </c>
      <c r="K314" s="16">
        <f t="shared" si="3222"/>
        <v>0.11538596899941922</v>
      </c>
      <c r="L314" s="16">
        <f t="shared" si="3222"/>
        <v>1.084029823885416</v>
      </c>
      <c r="M314" s="16">
        <f t="shared" si="3222"/>
        <v>3.6501888659273618E-2</v>
      </c>
      <c r="N314" s="16">
        <f t="shared" si="3222"/>
        <v>0.84229523225259584</v>
      </c>
      <c r="O314" s="16">
        <f t="shared" si="3222"/>
        <v>0.28517316181017804</v>
      </c>
      <c r="P314" s="16">
        <f t="shared" si="3222"/>
        <v>0.76659227759679993</v>
      </c>
      <c r="Q314" s="16">
        <f t="shared" si="3222"/>
        <v>0.36881443127714419</v>
      </c>
      <c r="R314" s="16">
        <f t="shared" si="3222"/>
        <v>0.32424066081807723</v>
      </c>
      <c r="S314" s="16">
        <f t="shared" si="3222"/>
        <v>0.89005473599851825</v>
      </c>
      <c r="T314" s="16">
        <f t="shared" si="3222"/>
        <v>0.82551068106170078</v>
      </c>
      <c r="U314" s="16">
        <f t="shared" si="3222"/>
        <v>0.31801798465133402</v>
      </c>
      <c r="V314" s="16">
        <f t="shared" si="3222"/>
        <v>0.84675064636705599</v>
      </c>
      <c r="W314" s="16">
        <f t="shared" si="3222"/>
        <v>1.5425678302101318</v>
      </c>
      <c r="X314" s="16">
        <f t="shared" si="3222"/>
        <v>0.48640335448794758</v>
      </c>
      <c r="Y314" s="16">
        <f t="shared" si="3222"/>
        <v>0.57078221917039684</v>
      </c>
      <c r="Z314" s="16">
        <f t="shared" si="3222"/>
        <v>0.71102211764781487</v>
      </c>
      <c r="AA314" s="16">
        <f t="shared" ref="AA314:AE314" si="3224">IF(ISNUMBER(AA132),ABS(AA132-$B132),"")</f>
        <v>0.14202761585931967</v>
      </c>
      <c r="AB314" s="16">
        <f t="shared" si="3224"/>
        <v>0.58587350785278147</v>
      </c>
      <c r="AC314" s="16">
        <f t="shared" si="3224"/>
        <v>0.91827041257695896</v>
      </c>
      <c r="AD314" s="16">
        <f t="shared" si="3224"/>
        <v>1.8095369893615043E-2</v>
      </c>
      <c r="AE314" s="16">
        <f t="shared" si="3224"/>
        <v>0.12127760377259733</v>
      </c>
      <c r="AF314" s="16">
        <f t="shared" si="3222"/>
        <v>2.9369187799341034</v>
      </c>
      <c r="AG314" s="16">
        <f t="shared" si="3222"/>
        <v>1.647949860930467</v>
      </c>
      <c r="AH314" s="16">
        <f t="shared" si="3222"/>
        <v>0.29058253077673157</v>
      </c>
      <c r="AI314" s="16">
        <f t="shared" si="3222"/>
        <v>0.40631031518978489</v>
      </c>
      <c r="AJ314" s="16">
        <f t="shared" si="3222"/>
        <v>2.8243791747315043</v>
      </c>
      <c r="AK314" s="16">
        <f t="shared" si="3222"/>
        <v>1.7774937290341768</v>
      </c>
      <c r="AL314" s="16">
        <f t="shared" si="3222"/>
        <v>1.1469141368010014</v>
      </c>
      <c r="AM314" s="16">
        <f t="shared" si="3222"/>
        <v>0.93488698879589549</v>
      </c>
      <c r="AN314" s="16">
        <f t="shared" si="3222"/>
        <v>0.30663277653546572</v>
      </c>
      <c r="AO314" s="16">
        <f t="shared" si="3222"/>
        <v>0.99207759045499699</v>
      </c>
      <c r="AP314" s="16">
        <f t="shared" si="3222"/>
        <v>0.36079639521810236</v>
      </c>
      <c r="AQ314" s="16">
        <f t="shared" si="3222"/>
        <v>1.9137640761547488</v>
      </c>
      <c r="AR314" s="16">
        <f t="shared" si="3222"/>
        <v>1.1237676337985221</v>
      </c>
      <c r="AS314" s="16">
        <f t="shared" si="3222"/>
        <v>1.834148360997176</v>
      </c>
      <c r="AT314" s="16">
        <f t="shared" si="3222"/>
        <v>1.0154612207314102</v>
      </c>
      <c r="AU314" s="16">
        <f t="shared" si="3222"/>
        <v>0.69101265651435995</v>
      </c>
      <c r="AV314" s="16">
        <f t="shared" si="3222"/>
        <v>0.71122206949489453</v>
      </c>
      <c r="AW314" s="16">
        <f t="shared" si="3222"/>
        <v>3.4260191884927167</v>
      </c>
      <c r="AX314" s="16">
        <f t="shared" si="3222"/>
        <v>2.3277151121478283</v>
      </c>
      <c r="AY314" s="16">
        <f t="shared" si="3222"/>
        <v>2.279435556915999</v>
      </c>
      <c r="AZ314" s="16">
        <f t="shared" si="3222"/>
        <v>2.4821395566180939</v>
      </c>
      <c r="BA314" s="16">
        <f t="shared" si="3222"/>
        <v>0.58849655923388866</v>
      </c>
      <c r="BB314" s="16">
        <f t="shared" si="3222"/>
        <v>0.85001173813547837</v>
      </c>
      <c r="BC314" s="16">
        <f t="shared" si="3222"/>
        <v>0.26474876434907912</v>
      </c>
      <c r="BD314" s="16">
        <f t="shared" si="3222"/>
        <v>0.26368377371939289</v>
      </c>
      <c r="BE314" s="16">
        <f t="shared" si="3222"/>
        <v>0.73879744019140503</v>
      </c>
      <c r="BF314" s="16">
        <f t="shared" si="3222"/>
        <v>1.1626822152616683</v>
      </c>
      <c r="BG314" s="16">
        <f t="shared" si="3222"/>
        <v>1.5416150637998953</v>
      </c>
      <c r="BH314" s="16">
        <f t="shared" si="3222"/>
        <v>1.8826283355157756</v>
      </c>
      <c r="BI314" s="16">
        <f t="shared" si="3222"/>
        <v>2.1880905977414784</v>
      </c>
      <c r="BJ314" s="16">
        <f t="shared" si="3222"/>
        <v>2.4603077419182853</v>
      </c>
      <c r="BK314" s="16">
        <f t="shared" si="3222"/>
        <v>2.7071369877413076</v>
      </c>
      <c r="BL314" s="16">
        <f t="shared" si="3222"/>
        <v>2.9286694047036974</v>
      </c>
      <c r="BM314" s="16">
        <f t="shared" si="3222"/>
        <v>3.1293561633035125</v>
      </c>
      <c r="BN314" s="16"/>
      <c r="BO314" s="16"/>
      <c r="BP314" s="16"/>
      <c r="BQ314" s="16">
        <f t="shared" si="3222"/>
        <v>1.0154612207314102</v>
      </c>
      <c r="BR314" s="16">
        <f t="shared" si="3222"/>
        <v>1.3528069030235059</v>
      </c>
      <c r="BS314" s="16">
        <f t="shared" si="3222"/>
        <v>1.6541268455633968</v>
      </c>
      <c r="BT314" s="16">
        <f t="shared" si="3222"/>
        <v>1.9235801188849138</v>
      </c>
      <c r="BU314" s="16">
        <f t="shared" si="3222"/>
        <v>2.1612902787718156</v>
      </c>
      <c r="BV314" s="16">
        <f t="shared" si="3222"/>
        <v>2.3736933195614824</v>
      </c>
      <c r="BW314" s="16">
        <f t="shared" ref="BW314:EL314" si="3225">IF(ISNUMBER(BW132),ABS(BW132-$B132),"")</f>
        <v>2.5600353484710041</v>
      </c>
      <c r="BX314" s="16">
        <f t="shared" si="3225"/>
        <v>2.7235937967125494</v>
      </c>
      <c r="BY314" s="16">
        <f t="shared" si="3225"/>
        <v>2.866802190658774</v>
      </c>
      <c r="BZ314" s="16">
        <f t="shared" si="3225"/>
        <v>2.9909157122941963</v>
      </c>
      <c r="CA314" s="16">
        <f t="shared" si="3225"/>
        <v>3.0990136940735198</v>
      </c>
      <c r="CB314" s="16">
        <f t="shared" si="3225"/>
        <v>3.191787298330155</v>
      </c>
      <c r="CC314" s="16"/>
      <c r="CD314" s="16"/>
      <c r="CE314" s="16">
        <f t="shared" si="3225"/>
        <v>0.43903182819281028</v>
      </c>
      <c r="CF314" s="16">
        <f t="shared" si="3225"/>
        <v>0.90510344554598987</v>
      </c>
      <c r="CG314" s="16">
        <f t="shared" si="3225"/>
        <v>1.321948178917566</v>
      </c>
      <c r="CH314" s="16">
        <f t="shared" si="3225"/>
        <v>1.6941786692817828</v>
      </c>
      <c r="CI314" s="16">
        <f t="shared" si="3225"/>
        <v>2.0257914767075533</v>
      </c>
      <c r="CJ314" s="16">
        <f t="shared" si="3225"/>
        <v>2.3219062811927387</v>
      </c>
      <c r="CK314" s="16">
        <f t="shared" si="3225"/>
        <v>2.5844797812456193</v>
      </c>
      <c r="CL314" s="16">
        <f t="shared" si="3225"/>
        <v>2.8190823761696606</v>
      </c>
      <c r="CM314" s="16">
        <f t="shared" si="3225"/>
        <v>3.0264790370883219</v>
      </c>
      <c r="CN314" s="16">
        <f t="shared" si="3225"/>
        <v>3.2119059660843163</v>
      </c>
      <c r="CO314" s="16">
        <f t="shared" si="3225"/>
        <v>3.3771905087211707</v>
      </c>
      <c r="CP314" s="16">
        <f t="shared" si="3225"/>
        <v>3.5248707374834964</v>
      </c>
      <c r="CQ314" s="16"/>
      <c r="CR314" s="16"/>
      <c r="CS314" s="16">
        <f t="shared" si="3225"/>
        <v>2.204337203692873</v>
      </c>
      <c r="CT314" s="16">
        <f t="shared" si="3225"/>
        <v>1.5838825735905289</v>
      </c>
      <c r="CU314" s="16">
        <f t="shared" si="3225"/>
        <v>4.3135237575993983</v>
      </c>
      <c r="CV314" s="16">
        <f t="shared" si="3225"/>
        <v>1.5425678302101318</v>
      </c>
      <c r="CW314" s="16">
        <f t="shared" si="3225"/>
        <v>1.1237676337985221</v>
      </c>
      <c r="CX314" s="16">
        <f t="shared" si="3225"/>
        <v>3.4260191884927167</v>
      </c>
      <c r="CY314" s="16">
        <f t="shared" si="3225"/>
        <v>1.6504490261121134</v>
      </c>
      <c r="CZ314" s="16">
        <f t="shared" si="3225"/>
        <v>1.2625908361795979</v>
      </c>
      <c r="DA314" s="16">
        <f t="shared" si="3225"/>
        <v>3.3835312741520482</v>
      </c>
      <c r="DB314" s="16">
        <f t="shared" si="3225"/>
        <v>2.1056763953554452</v>
      </c>
      <c r="DC314" s="16">
        <f t="shared" si="3225"/>
        <v>1.483731849228846</v>
      </c>
      <c r="DD314" s="16">
        <f t="shared" si="3225"/>
        <v>4.4042197740570259</v>
      </c>
      <c r="DE314" s="16">
        <f t="shared" si="3225"/>
        <v>1.7539926044280776</v>
      </c>
      <c r="DF314" s="16">
        <f t="shared" si="3225"/>
        <v>1.2705089075817568</v>
      </c>
      <c r="DG314" s="16">
        <f t="shared" si="3225"/>
        <v>3.9103228298172041</v>
      </c>
      <c r="DH314" s="16">
        <f t="shared" si="3225"/>
        <v>1.4838757611191085</v>
      </c>
      <c r="DI314" s="16">
        <f t="shared" si="3225"/>
        <v>0.96675490963779964</v>
      </c>
      <c r="DJ314" s="16">
        <f t="shared" si="3225"/>
        <v>3.1496092154754933</v>
      </c>
      <c r="DK314" s="16">
        <f t="shared" si="3225"/>
        <v>1.4126796102090111</v>
      </c>
      <c r="DL314" s="16">
        <f t="shared" si="3225"/>
        <v>1.0765977475787452</v>
      </c>
      <c r="DM314" s="16">
        <f t="shared" si="3225"/>
        <v>3.2291545201114786</v>
      </c>
      <c r="DN314" s="16">
        <f t="shared" si="3225"/>
        <v>1.5726911101791785</v>
      </c>
      <c r="DO314" s="16">
        <f t="shared" si="3225"/>
        <v>1.0511940856262498</v>
      </c>
      <c r="DP314" s="16">
        <f t="shared" si="3225"/>
        <v>5.8253601264591737</v>
      </c>
      <c r="DQ314" s="16">
        <f t="shared" si="3225"/>
        <v>1.8728760011640588</v>
      </c>
      <c r="DR314" s="16">
        <f t="shared" si="3225"/>
        <v>1.2823034569563987</v>
      </c>
      <c r="DS314" s="16">
        <f t="shared" si="3225"/>
        <v>4.0225175427624293</v>
      </c>
      <c r="DT314" s="16">
        <f t="shared" si="3225"/>
        <v>1.7224652905414075</v>
      </c>
      <c r="DU314" s="16">
        <f t="shared" si="3225"/>
        <v>1.3561779885711047</v>
      </c>
      <c r="DV314" s="16">
        <f t="shared" si="3225"/>
        <v>3.7345236078783159</v>
      </c>
      <c r="DW314" s="16">
        <f t="shared" si="3225"/>
        <v>0.29149309688472158</v>
      </c>
      <c r="DX314" s="16">
        <f t="shared" ref="DX314:DY314" si="3226">IF(ISNUMBER(DX132),ABS(DX132-$B132),"")</f>
        <v>0.34546832657082405</v>
      </c>
      <c r="DY314" s="16">
        <f t="shared" si="3226"/>
        <v>0.35971845088528198</v>
      </c>
      <c r="DZ314" s="16">
        <f t="shared" ref="DZ314:ED314" si="3227">IF(ISNUMBER(DZ132),ABS(DZ132-$B132),"")</f>
        <v>1.2630567877924079</v>
      </c>
      <c r="EA314" s="16">
        <f t="shared" si="3227"/>
        <v>0.61961841175633481</v>
      </c>
      <c r="EB314" s="16">
        <f t="shared" si="3227"/>
        <v>0.14340426792691119</v>
      </c>
      <c r="EC314" s="16">
        <f t="shared" si="3227"/>
        <v>0.16170324301978667</v>
      </c>
      <c r="ED314" s="38">
        <f t="shared" si="3227"/>
        <v>0.14626924445377654</v>
      </c>
      <c r="EE314" s="16">
        <f t="shared" si="3225"/>
        <v>0.7261736687270286</v>
      </c>
      <c r="EF314" s="16">
        <f t="shared" si="3225"/>
        <v>0.61742880317277127</v>
      </c>
      <c r="EG314" s="16">
        <f t="shared" si="3225"/>
        <v>4.1706779216156065E-2</v>
      </c>
      <c r="EH314" s="16">
        <f t="shared" si="3225"/>
        <v>0.56656406795393366</v>
      </c>
      <c r="EI314" s="16">
        <f t="shared" si="3225"/>
        <v>1.2687720371147293E-2</v>
      </c>
      <c r="EJ314" s="16">
        <f t="shared" si="3225"/>
        <v>1.5931123831353631</v>
      </c>
      <c r="EK314" s="16">
        <f t="shared" si="3225"/>
        <v>0.24871061139576511</v>
      </c>
      <c r="EL314" s="16">
        <f t="shared" si="3225"/>
        <v>0.8490198492056038</v>
      </c>
      <c r="EM314" s="16">
        <f t="shared" ref="EM314:GZ314" si="3228">IF(ISNUMBER(EM132),ABS(EM132-$B132),"")</f>
        <v>0.33644719936992828</v>
      </c>
      <c r="EN314" s="16">
        <f t="shared" si="3228"/>
        <v>0.26419404529289636</v>
      </c>
      <c r="EO314" s="16">
        <f t="shared" si="3228"/>
        <v>0.27254273949742469</v>
      </c>
      <c r="EP314" s="16">
        <f t="shared" si="3228"/>
        <v>0.33146731763315529</v>
      </c>
      <c r="EQ314" s="16">
        <f t="shared" si="3228"/>
        <v>1.5217930744062329</v>
      </c>
      <c r="ER314" s="16">
        <f t="shared" si="3228"/>
        <v>2.1104026642355507</v>
      </c>
      <c r="ES314" s="16">
        <f t="shared" si="3228"/>
        <v>0.34626687731562811</v>
      </c>
      <c r="ET314" s="16">
        <f t="shared" si="3228"/>
        <v>0.15912168685051142</v>
      </c>
      <c r="EU314" s="16">
        <f t="shared" ref="EU314:EW314" si="3229">IF(ISNUMBER(EU132),ABS(EU132-$B132),"")</f>
        <v>0.49453134834959656</v>
      </c>
      <c r="EV314" s="16">
        <f t="shared" si="3229"/>
        <v>0.36802564172779739</v>
      </c>
      <c r="EW314" s="16">
        <f t="shared" si="3229"/>
        <v>0.43233664238010761</v>
      </c>
      <c r="EX314" s="16">
        <f t="shared" si="3228"/>
        <v>0.26540608061057469</v>
      </c>
      <c r="EY314" s="16">
        <f t="shared" si="3228"/>
        <v>0.37279440797982488</v>
      </c>
      <c r="EZ314" s="16">
        <f t="shared" si="3228"/>
        <v>0.82914521754656789</v>
      </c>
      <c r="FA314" s="16">
        <f t="shared" si="3228"/>
        <v>0.16944231984848557</v>
      </c>
      <c r="FB314" s="16">
        <f t="shared" si="3228"/>
        <v>0.80473057929918923</v>
      </c>
      <c r="FC314" s="16">
        <f t="shared" si="3228"/>
        <v>2.045382650757233</v>
      </c>
      <c r="FD314" s="16">
        <f t="shared" si="3228"/>
        <v>2.7151608285769839</v>
      </c>
      <c r="FE314" s="16">
        <f t="shared" si="3228"/>
        <v>0.88430766136664829</v>
      </c>
      <c r="FF314" s="16">
        <f t="shared" si="3228"/>
        <v>1.5076505780917273</v>
      </c>
      <c r="FG314" s="16">
        <f t="shared" si="3228"/>
        <v>0.97754730142932544</v>
      </c>
      <c r="FH314" s="16">
        <f t="shared" si="3228"/>
        <v>1.5629083804111872</v>
      </c>
      <c r="FI314" s="16">
        <f t="shared" ref="FI314:FK314" si="3230">IF(ISNUMBER(FI132),ABS(FI132-$B132),"")</f>
        <v>1.1095589751792119</v>
      </c>
      <c r="FJ314" s="16">
        <f t="shared" si="3230"/>
        <v>0.12995002005294509</v>
      </c>
      <c r="FK314" s="16">
        <f t="shared" si="3230"/>
        <v>1.7287013394411446</v>
      </c>
      <c r="FL314" s="47">
        <f t="shared" si="3228"/>
        <v>8.3406063795791852E-2</v>
      </c>
      <c r="FM314" s="16">
        <f t="shared" si="3228"/>
        <v>0.11490081223894322</v>
      </c>
      <c r="FN314" s="16">
        <f t="shared" si="3228"/>
        <v>7.5337293624798463E-2</v>
      </c>
      <c r="FO314" s="16">
        <f t="shared" si="3228"/>
        <v>0.3844072795813247</v>
      </c>
      <c r="FP314" s="16">
        <f t="shared" si="3228"/>
        <v>0.11890256411784605</v>
      </c>
      <c r="FQ314" s="16">
        <f t="shared" si="3228"/>
        <v>0.12879964372875463</v>
      </c>
      <c r="FR314" s="16">
        <f t="shared" si="3228"/>
        <v>0.52753609546155644</v>
      </c>
      <c r="FS314" s="16">
        <f t="shared" si="3228"/>
        <v>0.89467498235396192</v>
      </c>
      <c r="FT314" s="16">
        <f t="shared" si="3228"/>
        <v>1.5962989123705853</v>
      </c>
      <c r="FU314" s="16">
        <f t="shared" si="3228"/>
        <v>1.4273993485531378E-2</v>
      </c>
      <c r="FV314" s="16">
        <f t="shared" si="3228"/>
        <v>9.4774354130748861E-2</v>
      </c>
      <c r="FW314" s="16">
        <f t="shared" si="3228"/>
        <v>1.7194492697016415</v>
      </c>
      <c r="FX314" s="16">
        <f t="shared" si="3228"/>
        <v>0.40673941975047967</v>
      </c>
      <c r="FY314" s="16">
        <f t="shared" si="3228"/>
        <v>2.9209628586213512</v>
      </c>
      <c r="FZ314" s="16">
        <f t="shared" si="3228"/>
        <v>1.7640894724192435</v>
      </c>
      <c r="GA314" s="16">
        <f t="shared" si="3228"/>
        <v>1.1205068377722824</v>
      </c>
      <c r="GB314" s="16">
        <f t="shared" si="3228"/>
        <v>0.88503737795214477</v>
      </c>
      <c r="GC314" s="16">
        <f t="shared" si="3228"/>
        <v>0.24844326398768146</v>
      </c>
      <c r="GD314" s="16">
        <f t="shared" si="3228"/>
        <v>0.94335737189791757</v>
      </c>
      <c r="GE314" s="16">
        <f t="shared" si="3228"/>
        <v>0.30259693295595014</v>
      </c>
      <c r="GF314" s="16">
        <f t="shared" si="3228"/>
        <v>1.828725015596973</v>
      </c>
      <c r="GG314" s="16">
        <f t="shared" si="3228"/>
        <v>1.0699817349381959</v>
      </c>
      <c r="GH314" s="16">
        <f t="shared" si="3228"/>
        <v>1.9013432099969521</v>
      </c>
      <c r="GI314" s="16">
        <f t="shared" si="3228"/>
        <v>1.1012787136766917</v>
      </c>
      <c r="GJ314" s="16">
        <f t="shared" si="3228"/>
        <v>0.67617090258367796</v>
      </c>
      <c r="GK314" s="16">
        <f t="shared" si="3228"/>
        <v>0.67949208182997722</v>
      </c>
      <c r="GL314" s="16">
        <f t="shared" si="3228"/>
        <v>3.5860679125613899</v>
      </c>
      <c r="GM314" s="16">
        <f t="shared" si="3228"/>
        <v>2.4238844748739297</v>
      </c>
      <c r="GN314" s="16">
        <f t="shared" si="3228"/>
        <v>2.4293281452693236</v>
      </c>
      <c r="GO314" s="16">
        <f t="shared" si="3228"/>
        <v>2.6393373573694703</v>
      </c>
      <c r="GP314" s="16">
        <f t="shared" si="3228"/>
        <v>0.63557121615002643</v>
      </c>
      <c r="GQ314" s="16">
        <f t="shared" si="3228"/>
        <v>2.5845081266879788E-3</v>
      </c>
      <c r="GR314" s="16">
        <f t="shared" si="3228"/>
        <v>0.64669920943855175</v>
      </c>
      <c r="GS314" s="16">
        <f t="shared" si="3228"/>
        <v>3.9958719125635866E-2</v>
      </c>
      <c r="GT314" s="16">
        <f t="shared" si="3228"/>
        <v>0.54898534279828937</v>
      </c>
      <c r="GU314" s="16">
        <f t="shared" si="3228"/>
        <v>0.85954490916994075</v>
      </c>
      <c r="GV314" s="16">
        <f t="shared" si="3228"/>
        <v>0.28030981200366512</v>
      </c>
      <c r="GW314" s="16">
        <f t="shared" si="3228"/>
        <v>0.80367911318911922</v>
      </c>
      <c r="GX314" s="16">
        <f t="shared" si="3228"/>
        <v>0.21960712884788336</v>
      </c>
      <c r="GY314" s="16">
        <f t="shared" si="3228"/>
        <v>7.5603216707335719E-2</v>
      </c>
      <c r="GZ314" s="16">
        <f t="shared" si="3228"/>
        <v>0.6851613583286138</v>
      </c>
      <c r="HA314" s="16">
        <f t="shared" ref="HA314:JL314" si="3231">IF(ISNUMBER(HA132),ABS(HA132-$B132),"")</f>
        <v>0.48666881711648102</v>
      </c>
      <c r="HB314" s="16">
        <f t="shared" si="3231"/>
        <v>0.12271876704599549</v>
      </c>
      <c r="HC314" s="16">
        <f t="shared" si="3231"/>
        <v>1.3941242847101734</v>
      </c>
      <c r="HD314" s="16">
        <f t="shared" si="3231"/>
        <v>1.9928605129299228</v>
      </c>
      <c r="HE314" s="16">
        <f t="shared" si="3231"/>
        <v>6.3035667164598408E-2</v>
      </c>
      <c r="HF314" s="16">
        <f t="shared" si="3231"/>
        <v>4.8640671324790219E-2</v>
      </c>
      <c r="HG314" s="16">
        <f t="shared" si="3231"/>
        <v>0.71015971408493783</v>
      </c>
      <c r="HH314" s="16">
        <f t="shared" si="3231"/>
        <v>0.14007131968895692</v>
      </c>
      <c r="HI314" s="16">
        <f t="shared" si="3231"/>
        <v>2.3602124730473406E-2</v>
      </c>
      <c r="HJ314" s="16">
        <f t="shared" si="3231"/>
        <v>0.66892836065200356</v>
      </c>
      <c r="HK314" s="16">
        <f t="shared" si="3231"/>
        <v>1.1156741557919787</v>
      </c>
      <c r="HL314" s="16">
        <f t="shared" si="3231"/>
        <v>0.46558623323107895</v>
      </c>
      <c r="HM314" s="16">
        <f t="shared" si="3231"/>
        <v>1.107597397732178</v>
      </c>
      <c r="HN314" s="16">
        <f t="shared" si="3231"/>
        <v>1.9482212559565539</v>
      </c>
      <c r="HO314" s="16">
        <f t="shared" si="3231"/>
        <v>2.6320418931590268</v>
      </c>
      <c r="HP314" s="16">
        <f t="shared" si="3231"/>
        <v>0.84392562163790785</v>
      </c>
      <c r="HQ314" s="16">
        <f t="shared" si="3231"/>
        <v>1.4397185871830374</v>
      </c>
      <c r="HR314" s="16">
        <f t="shared" si="3231"/>
        <v>0.78718015204370317</v>
      </c>
      <c r="HS314" s="16">
        <f t="shared" si="3231"/>
        <v>1.4223268603029311</v>
      </c>
      <c r="HT314" s="16">
        <f t="shared" si="3231"/>
        <v>1.025976338189821</v>
      </c>
      <c r="HU314" s="16">
        <f t="shared" si="3231"/>
        <v>1.6569319087806349</v>
      </c>
      <c r="HV314" s="16">
        <f t="shared" si="3231"/>
        <v>0.24844840475331864</v>
      </c>
      <c r="HW314" s="16">
        <f t="shared" si="3231"/>
        <v>0.36921933843250088</v>
      </c>
      <c r="HX314" s="16">
        <f t="shared" si="3231"/>
        <v>0.12225781974660777</v>
      </c>
      <c r="HY314" s="16">
        <f t="shared" si="3231"/>
        <v>2.373704073369808</v>
      </c>
      <c r="HZ314" s="16">
        <f t="shared" si="3231"/>
        <v>0.67718232290502556</v>
      </c>
      <c r="IA314" s="16">
        <f t="shared" si="3231"/>
        <v>0.79077354059533889</v>
      </c>
      <c r="IB314" s="16">
        <f t="shared" si="3231"/>
        <v>2.5623542386223903</v>
      </c>
      <c r="IC314" s="16">
        <f t="shared" si="3231"/>
        <v>1.1741866246230472</v>
      </c>
      <c r="ID314" s="16">
        <f t="shared" si="3231"/>
        <v>3.7254167081475487</v>
      </c>
      <c r="IE314" s="16">
        <f t="shared" si="3231"/>
        <v>2.551858156055161</v>
      </c>
      <c r="IF314" s="16">
        <f t="shared" si="3231"/>
        <v>1.8954112500806701</v>
      </c>
      <c r="IG314" s="16">
        <f t="shared" si="3231"/>
        <v>1.6411611145302061</v>
      </c>
      <c r="IH314" s="16">
        <f t="shared" si="3231"/>
        <v>0.98782939900242184</v>
      </c>
      <c r="II314" s="16">
        <f t="shared" si="3231"/>
        <v>1.7008904909383489</v>
      </c>
      <c r="IJ314" s="16">
        <f t="shared" si="3231"/>
        <v>1.0442064375215381</v>
      </c>
      <c r="IK314" s="16">
        <f t="shared" si="3231"/>
        <v>2.6154491518600906</v>
      </c>
      <c r="IL314" s="16">
        <f t="shared" si="3231"/>
        <v>1.9911669692946248</v>
      </c>
      <c r="IM314" s="16">
        <f t="shared" si="3231"/>
        <v>2.6821810007770921</v>
      </c>
      <c r="IN314" s="16">
        <f t="shared" si="3231"/>
        <v>1.8792354891536434</v>
      </c>
      <c r="IO314" s="16">
        <f t="shared" si="3231"/>
        <v>2.6154491518600906</v>
      </c>
      <c r="IP314" s="16">
        <f t="shared" si="3231"/>
        <v>1.9911669692946248</v>
      </c>
      <c r="IQ314" s="16">
        <f t="shared" si="3231"/>
        <v>4.3464844386951</v>
      </c>
      <c r="IR314" s="16">
        <f t="shared" si="3231"/>
        <v>3.1251818626296881</v>
      </c>
      <c r="IS314" s="16">
        <f t="shared" si="3231"/>
        <v>3.149887867531092</v>
      </c>
      <c r="IT314" s="16">
        <f t="shared" si="3231"/>
        <v>3.3658692221872855</v>
      </c>
      <c r="IU314" s="16">
        <f t="shared" si="3231"/>
        <v>1.279329340935206</v>
      </c>
      <c r="IV314" s="16">
        <f t="shared" si="3231"/>
        <v>1.0353262943771284</v>
      </c>
      <c r="IW314" s="16">
        <f t="shared" si="3231"/>
        <v>0.37296583678087813</v>
      </c>
      <c r="IX314" s="16">
        <f t="shared" si="3231"/>
        <v>0.95339894884160969</v>
      </c>
      <c r="IY314" s="16">
        <f t="shared" si="3231"/>
        <v>1.5600664346505937</v>
      </c>
      <c r="IZ314" s="16">
        <f t="shared" si="3231"/>
        <v>7.5308483085834155E-2</v>
      </c>
      <c r="JA314" s="16">
        <f t="shared" si="3231"/>
        <v>0.67600186783967331</v>
      </c>
      <c r="JB314" s="16">
        <f t="shared" si="3231"/>
        <v>0.13472467125905041</v>
      </c>
      <c r="JC314" s="16">
        <f t="shared" si="3231"/>
        <v>0.73938226514434291</v>
      </c>
      <c r="JD314" s="16">
        <f t="shared" si="3231"/>
        <v>1.1440140729307444</v>
      </c>
      <c r="JE314" s="16">
        <f t="shared" si="3231"/>
        <v>1.7722922279777578</v>
      </c>
      <c r="JF314" s="16">
        <f t="shared" si="3231"/>
        <v>0.53230813944418287</v>
      </c>
      <c r="JG314" s="16">
        <f t="shared" si="3231"/>
        <v>1.1634580709692699</v>
      </c>
      <c r="JH314" s="16">
        <f t="shared" si="3231"/>
        <v>2.4042847412530222</v>
      </c>
      <c r="JI314" s="16">
        <f t="shared" si="3231"/>
        <v>3.0199860675522672</v>
      </c>
      <c r="JJ314" s="16">
        <f t="shared" si="3231"/>
        <v>1.0972865000308616</v>
      </c>
      <c r="JK314" s="16">
        <f t="shared" si="3231"/>
        <v>1.144111245007025</v>
      </c>
      <c r="JL314" s="16">
        <f t="shared" si="3231"/>
        <v>0.46209435588514225</v>
      </c>
      <c r="JM314" s="16">
        <f t="shared" ref="JM314:KB314" si="3232">IF(ISNUMBER(JM132),ABS(JM132-$B132),"")</f>
        <v>1.1697102072376424</v>
      </c>
      <c r="JN314" s="16">
        <f t="shared" si="3232"/>
        <v>1.0163497313131415</v>
      </c>
      <c r="JO314" s="16">
        <f t="shared" si="3232"/>
        <v>0.35279066438681639</v>
      </c>
      <c r="JP314" s="16">
        <f t="shared" si="3232"/>
        <v>1.0972865000308616</v>
      </c>
      <c r="JQ314" s="16">
        <f t="shared" si="3232"/>
        <v>1.144111245007025</v>
      </c>
      <c r="JR314" s="16">
        <f t="shared" si="3232"/>
        <v>0.46209435588514225</v>
      </c>
      <c r="JS314" s="16">
        <f t="shared" si="3232"/>
        <v>2.938068169454283</v>
      </c>
      <c r="JT314" s="16">
        <f t="shared" si="3232"/>
        <v>3.6380094833032217</v>
      </c>
      <c r="JU314" s="16">
        <f t="shared" si="3232"/>
        <v>1.7491644372190081</v>
      </c>
      <c r="JV314" s="16">
        <f t="shared" si="3232"/>
        <v>2.3607210708170925</v>
      </c>
      <c r="JW314" s="16">
        <f t="shared" si="3232"/>
        <v>1.7300445896792382</v>
      </c>
      <c r="JX314" s="16">
        <f t="shared" si="3232"/>
        <v>2.3813371419347931</v>
      </c>
      <c r="JY314" s="16">
        <f t="shared" si="3232"/>
        <v>1.970140624010682</v>
      </c>
      <c r="JZ314" s="16">
        <f t="shared" si="3232"/>
        <v>2.6171379609675824</v>
      </c>
      <c r="KA314" s="16">
        <f t="shared" si="3232"/>
        <v>0.64062178556280003</v>
      </c>
      <c r="KB314" s="16">
        <f t="shared" si="3232"/>
        <v>1.277239674006708</v>
      </c>
      <c r="KD314" t="str">
        <f t="shared" si="3166"/>
        <v/>
      </c>
      <c r="KE314" t="str">
        <f t="shared" si="3166"/>
        <v/>
      </c>
    </row>
    <row r="315" spans="2:291" x14ac:dyDescent="0.25">
      <c r="D315" s="17"/>
      <c r="E315" s="17"/>
      <c r="F315" s="16" t="str">
        <f t="shared" ref="F315:BV315" si="3233">IF(ISNUMBER(F133),ABS(F133-$B133),"")</f>
        <v/>
      </c>
      <c r="G315" s="16" t="str">
        <f t="shared" si="3233"/>
        <v/>
      </c>
      <c r="H315" s="16" t="str">
        <f t="shared" ref="H315:I315" si="3234">IF(ISNUMBER(H133),ABS(H133-$B133),"")</f>
        <v/>
      </c>
      <c r="I315" s="16" t="str">
        <f t="shared" si="3234"/>
        <v/>
      </c>
      <c r="J315" s="16" t="str">
        <f t="shared" si="3233"/>
        <v/>
      </c>
      <c r="K315" s="16" t="str">
        <f t="shared" si="3233"/>
        <v/>
      </c>
      <c r="L315" s="16" t="str">
        <f t="shared" si="3233"/>
        <v/>
      </c>
      <c r="M315" s="16" t="str">
        <f t="shared" si="3233"/>
        <v/>
      </c>
      <c r="N315" s="16" t="str">
        <f t="shared" si="3233"/>
        <v/>
      </c>
      <c r="O315" s="16" t="str">
        <f t="shared" si="3233"/>
        <v/>
      </c>
      <c r="P315" s="16" t="str">
        <f t="shared" si="3233"/>
        <v/>
      </c>
      <c r="Q315" s="16" t="str">
        <f t="shared" si="3233"/>
        <v/>
      </c>
      <c r="R315" s="16" t="str">
        <f t="shared" si="3233"/>
        <v/>
      </c>
      <c r="S315" s="16" t="str">
        <f t="shared" si="3233"/>
        <v/>
      </c>
      <c r="T315" s="16" t="str">
        <f t="shared" si="3233"/>
        <v/>
      </c>
      <c r="U315" s="16" t="str">
        <f t="shared" si="3233"/>
        <v/>
      </c>
      <c r="V315" s="16" t="str">
        <f t="shared" si="3233"/>
        <v/>
      </c>
      <c r="W315" s="16" t="str">
        <f t="shared" si="3233"/>
        <v/>
      </c>
      <c r="X315" s="16" t="str">
        <f t="shared" si="3233"/>
        <v/>
      </c>
      <c r="Y315" s="16" t="str">
        <f t="shared" si="3233"/>
        <v/>
      </c>
      <c r="Z315" s="16" t="str">
        <f t="shared" si="3233"/>
        <v/>
      </c>
      <c r="AA315" s="16" t="str">
        <f t="shared" ref="AA315:AE315" si="3235">IF(ISNUMBER(AA133),ABS(AA133-$B133),"")</f>
        <v/>
      </c>
      <c r="AB315" s="16" t="str">
        <f t="shared" si="3235"/>
        <v/>
      </c>
      <c r="AC315" s="16" t="str">
        <f t="shared" si="3235"/>
        <v/>
      </c>
      <c r="AD315" s="16" t="str">
        <f t="shared" si="3235"/>
        <v/>
      </c>
      <c r="AE315" s="16" t="str">
        <f t="shared" si="3235"/>
        <v/>
      </c>
      <c r="AF315" s="16" t="str">
        <f t="shared" si="3233"/>
        <v/>
      </c>
      <c r="AG315" s="16" t="str">
        <f t="shared" si="3233"/>
        <v/>
      </c>
      <c r="AH315" s="16" t="str">
        <f t="shared" si="3233"/>
        <v/>
      </c>
      <c r="AI315" s="16" t="str">
        <f t="shared" si="3233"/>
        <v/>
      </c>
      <c r="AJ315" s="16" t="str">
        <f t="shared" si="3233"/>
        <v/>
      </c>
      <c r="AK315" s="16" t="str">
        <f t="shared" si="3233"/>
        <v/>
      </c>
      <c r="AL315" s="16" t="str">
        <f t="shared" si="3233"/>
        <v/>
      </c>
      <c r="AM315" s="16" t="str">
        <f t="shared" si="3233"/>
        <v/>
      </c>
      <c r="AN315" s="16" t="str">
        <f t="shared" si="3233"/>
        <v/>
      </c>
      <c r="AO315" s="16" t="str">
        <f t="shared" si="3233"/>
        <v/>
      </c>
      <c r="AP315" s="16" t="str">
        <f t="shared" si="3233"/>
        <v/>
      </c>
      <c r="AQ315" s="16" t="str">
        <f t="shared" si="3233"/>
        <v/>
      </c>
      <c r="AR315" s="16" t="str">
        <f t="shared" si="3233"/>
        <v/>
      </c>
      <c r="AS315" s="16" t="str">
        <f t="shared" si="3233"/>
        <v/>
      </c>
      <c r="AT315" s="16" t="str">
        <f t="shared" si="3233"/>
        <v/>
      </c>
      <c r="AU315" s="16" t="str">
        <f t="shared" si="3233"/>
        <v/>
      </c>
      <c r="AV315" s="16" t="str">
        <f t="shared" si="3233"/>
        <v/>
      </c>
      <c r="AW315" s="16" t="str">
        <f t="shared" si="3233"/>
        <v/>
      </c>
      <c r="AX315" s="16" t="str">
        <f t="shared" si="3233"/>
        <v/>
      </c>
      <c r="AY315" s="16" t="str">
        <f t="shared" si="3233"/>
        <v/>
      </c>
      <c r="AZ315" s="16" t="str">
        <f t="shared" si="3233"/>
        <v/>
      </c>
      <c r="BA315" s="16" t="str">
        <f t="shared" si="3233"/>
        <v/>
      </c>
      <c r="BB315" s="16" t="str">
        <f t="shared" si="3233"/>
        <v/>
      </c>
      <c r="BC315" s="16" t="str">
        <f t="shared" si="3233"/>
        <v/>
      </c>
      <c r="BD315" s="16" t="str">
        <f t="shared" si="3233"/>
        <v/>
      </c>
      <c r="BE315" s="16" t="str">
        <f t="shared" si="3233"/>
        <v/>
      </c>
      <c r="BF315" s="16" t="str">
        <f t="shared" si="3233"/>
        <v/>
      </c>
      <c r="BG315" s="16" t="str">
        <f t="shared" si="3233"/>
        <v/>
      </c>
      <c r="BH315" s="16" t="str">
        <f t="shared" si="3233"/>
        <v/>
      </c>
      <c r="BI315" s="16" t="str">
        <f t="shared" si="3233"/>
        <v/>
      </c>
      <c r="BJ315" s="16" t="str">
        <f t="shared" si="3233"/>
        <v/>
      </c>
      <c r="BK315" s="16" t="str">
        <f t="shared" si="3233"/>
        <v/>
      </c>
      <c r="BL315" s="16" t="str">
        <f t="shared" si="3233"/>
        <v/>
      </c>
      <c r="BM315" s="16" t="str">
        <f t="shared" si="3233"/>
        <v/>
      </c>
      <c r="BN315" s="16"/>
      <c r="BO315" s="16"/>
      <c r="BP315" s="16"/>
      <c r="BQ315" s="16" t="str">
        <f t="shared" si="3233"/>
        <v/>
      </c>
      <c r="BR315" s="16" t="str">
        <f t="shared" si="3233"/>
        <v/>
      </c>
      <c r="BS315" s="16" t="str">
        <f t="shared" si="3233"/>
        <v/>
      </c>
      <c r="BT315" s="16" t="str">
        <f t="shared" si="3233"/>
        <v/>
      </c>
      <c r="BU315" s="16" t="str">
        <f t="shared" si="3233"/>
        <v/>
      </c>
      <c r="BV315" s="16" t="str">
        <f t="shared" si="3233"/>
        <v/>
      </c>
      <c r="BW315" s="16" t="str">
        <f t="shared" ref="BW315:EL315" si="3236">IF(ISNUMBER(BW133),ABS(BW133-$B133),"")</f>
        <v/>
      </c>
      <c r="BX315" s="16" t="str">
        <f t="shared" si="3236"/>
        <v/>
      </c>
      <c r="BY315" s="16" t="str">
        <f t="shared" si="3236"/>
        <v/>
      </c>
      <c r="BZ315" s="16" t="str">
        <f t="shared" si="3236"/>
        <v/>
      </c>
      <c r="CA315" s="16" t="str">
        <f t="shared" si="3236"/>
        <v/>
      </c>
      <c r="CB315" s="16" t="str">
        <f t="shared" si="3236"/>
        <v/>
      </c>
      <c r="CC315" s="16"/>
      <c r="CD315" s="16"/>
      <c r="CE315" s="16" t="str">
        <f t="shared" si="3236"/>
        <v/>
      </c>
      <c r="CF315" s="16" t="str">
        <f t="shared" si="3236"/>
        <v/>
      </c>
      <c r="CG315" s="16" t="str">
        <f t="shared" si="3236"/>
        <v/>
      </c>
      <c r="CH315" s="16" t="str">
        <f t="shared" si="3236"/>
        <v/>
      </c>
      <c r="CI315" s="16" t="str">
        <f t="shared" si="3236"/>
        <v/>
      </c>
      <c r="CJ315" s="16" t="str">
        <f t="shared" si="3236"/>
        <v/>
      </c>
      <c r="CK315" s="16" t="str">
        <f t="shared" si="3236"/>
        <v/>
      </c>
      <c r="CL315" s="16" t="str">
        <f t="shared" si="3236"/>
        <v/>
      </c>
      <c r="CM315" s="16" t="str">
        <f t="shared" si="3236"/>
        <v/>
      </c>
      <c r="CN315" s="16" t="str">
        <f t="shared" si="3236"/>
        <v/>
      </c>
      <c r="CO315" s="16" t="str">
        <f t="shared" si="3236"/>
        <v/>
      </c>
      <c r="CP315" s="16" t="str">
        <f t="shared" si="3236"/>
        <v/>
      </c>
      <c r="CQ315" s="16"/>
      <c r="CR315" s="16"/>
      <c r="CS315" s="16" t="str">
        <f t="shared" si="3236"/>
        <v/>
      </c>
      <c r="CT315" s="16" t="str">
        <f t="shared" si="3236"/>
        <v/>
      </c>
      <c r="CU315" s="16" t="str">
        <f t="shared" si="3236"/>
        <v/>
      </c>
      <c r="CV315" s="16" t="str">
        <f t="shared" si="3236"/>
        <v/>
      </c>
      <c r="CW315" s="16" t="str">
        <f t="shared" si="3236"/>
        <v/>
      </c>
      <c r="CX315" s="16" t="str">
        <f t="shared" si="3236"/>
        <v/>
      </c>
      <c r="CY315" s="16" t="str">
        <f t="shared" si="3236"/>
        <v/>
      </c>
      <c r="CZ315" s="16" t="str">
        <f t="shared" si="3236"/>
        <v/>
      </c>
      <c r="DA315" s="16" t="str">
        <f t="shared" si="3236"/>
        <v/>
      </c>
      <c r="DB315" s="16" t="str">
        <f t="shared" si="3236"/>
        <v/>
      </c>
      <c r="DC315" s="16" t="str">
        <f t="shared" si="3236"/>
        <v/>
      </c>
      <c r="DD315" s="16" t="str">
        <f t="shared" si="3236"/>
        <v/>
      </c>
      <c r="DE315" s="16" t="str">
        <f t="shared" si="3236"/>
        <v/>
      </c>
      <c r="DF315" s="16" t="str">
        <f t="shared" si="3236"/>
        <v/>
      </c>
      <c r="DG315" s="16" t="str">
        <f t="shared" si="3236"/>
        <v/>
      </c>
      <c r="DH315" s="16" t="str">
        <f t="shared" si="3236"/>
        <v/>
      </c>
      <c r="DI315" s="16" t="str">
        <f t="shared" si="3236"/>
        <v/>
      </c>
      <c r="DJ315" s="16" t="str">
        <f t="shared" si="3236"/>
        <v/>
      </c>
      <c r="DK315" s="16" t="str">
        <f t="shared" si="3236"/>
        <v/>
      </c>
      <c r="DL315" s="16" t="str">
        <f t="shared" si="3236"/>
        <v/>
      </c>
      <c r="DM315" s="16" t="str">
        <f t="shared" si="3236"/>
        <v/>
      </c>
      <c r="DN315" s="16" t="str">
        <f t="shared" si="3236"/>
        <v/>
      </c>
      <c r="DO315" s="16" t="str">
        <f t="shared" si="3236"/>
        <v/>
      </c>
      <c r="DP315" s="16" t="str">
        <f t="shared" si="3236"/>
        <v/>
      </c>
      <c r="DQ315" s="16" t="str">
        <f t="shared" si="3236"/>
        <v/>
      </c>
      <c r="DR315" s="16" t="str">
        <f t="shared" si="3236"/>
        <v/>
      </c>
      <c r="DS315" s="16" t="str">
        <f t="shared" si="3236"/>
        <v/>
      </c>
      <c r="DT315" s="16" t="str">
        <f t="shared" si="3236"/>
        <v/>
      </c>
      <c r="DU315" s="16" t="str">
        <f t="shared" si="3236"/>
        <v/>
      </c>
      <c r="DV315" s="16" t="str">
        <f t="shared" si="3236"/>
        <v/>
      </c>
      <c r="DW315" s="16" t="str">
        <f t="shared" si="3236"/>
        <v/>
      </c>
      <c r="DX315" s="16" t="str">
        <f t="shared" ref="DX315:DY315" si="3237">IF(ISNUMBER(DX133),ABS(DX133-$B133),"")</f>
        <v/>
      </c>
      <c r="DY315" s="16" t="str">
        <f t="shared" si="3237"/>
        <v/>
      </c>
      <c r="DZ315" s="16" t="str">
        <f t="shared" ref="DZ315:ED315" si="3238">IF(ISNUMBER(DZ133),ABS(DZ133-$B133),"")</f>
        <v/>
      </c>
      <c r="EA315" s="16" t="str">
        <f t="shared" si="3238"/>
        <v/>
      </c>
      <c r="EB315" s="16" t="str">
        <f t="shared" si="3238"/>
        <v/>
      </c>
      <c r="EC315" s="16" t="str">
        <f t="shared" si="3238"/>
        <v/>
      </c>
      <c r="ED315" s="38" t="str">
        <f t="shared" si="3238"/>
        <v/>
      </c>
      <c r="EE315" s="16" t="str">
        <f t="shared" si="3236"/>
        <v/>
      </c>
      <c r="EF315" s="16" t="str">
        <f t="shared" si="3236"/>
        <v/>
      </c>
      <c r="EG315" s="16" t="str">
        <f t="shared" si="3236"/>
        <v/>
      </c>
      <c r="EH315" s="16" t="str">
        <f t="shared" si="3236"/>
        <v/>
      </c>
      <c r="EI315" s="16" t="str">
        <f t="shared" si="3236"/>
        <v/>
      </c>
      <c r="EJ315" s="16" t="str">
        <f t="shared" si="3236"/>
        <v/>
      </c>
      <c r="EK315" s="16" t="str">
        <f t="shared" si="3236"/>
        <v/>
      </c>
      <c r="EL315" s="16" t="str">
        <f t="shared" si="3236"/>
        <v/>
      </c>
      <c r="EM315" s="16" t="str">
        <f t="shared" ref="EM315:GZ315" si="3239">IF(ISNUMBER(EM133),ABS(EM133-$B133),"")</f>
        <v/>
      </c>
      <c r="EN315" s="16" t="str">
        <f t="shared" si="3239"/>
        <v/>
      </c>
      <c r="EO315" s="16" t="str">
        <f t="shared" si="3239"/>
        <v/>
      </c>
      <c r="EP315" s="16" t="str">
        <f t="shared" si="3239"/>
        <v/>
      </c>
      <c r="EQ315" s="16" t="str">
        <f t="shared" si="3239"/>
        <v/>
      </c>
      <c r="ER315" s="16" t="str">
        <f t="shared" si="3239"/>
        <v/>
      </c>
      <c r="ES315" s="16" t="str">
        <f t="shared" si="3239"/>
        <v/>
      </c>
      <c r="ET315" s="16" t="str">
        <f t="shared" si="3239"/>
        <v/>
      </c>
      <c r="EU315" s="16" t="str">
        <f t="shared" ref="EU315:EW315" si="3240">IF(ISNUMBER(EU133),ABS(EU133-$B133),"")</f>
        <v/>
      </c>
      <c r="EV315" s="16" t="str">
        <f t="shared" si="3240"/>
        <v/>
      </c>
      <c r="EW315" s="16" t="str">
        <f t="shared" si="3240"/>
        <v/>
      </c>
      <c r="EX315" s="16" t="str">
        <f t="shared" si="3239"/>
        <v/>
      </c>
      <c r="EY315" s="16" t="str">
        <f t="shared" si="3239"/>
        <v/>
      </c>
      <c r="EZ315" s="16" t="str">
        <f t="shared" si="3239"/>
        <v/>
      </c>
      <c r="FA315" s="16" t="str">
        <f t="shared" si="3239"/>
        <v/>
      </c>
      <c r="FB315" s="16" t="str">
        <f t="shared" si="3239"/>
        <v/>
      </c>
      <c r="FC315" s="16" t="str">
        <f t="shared" si="3239"/>
        <v/>
      </c>
      <c r="FD315" s="16" t="str">
        <f t="shared" si="3239"/>
        <v/>
      </c>
      <c r="FE315" s="16" t="str">
        <f t="shared" si="3239"/>
        <v/>
      </c>
      <c r="FF315" s="16" t="str">
        <f t="shared" si="3239"/>
        <v/>
      </c>
      <c r="FG315" s="16" t="str">
        <f t="shared" si="3239"/>
        <v/>
      </c>
      <c r="FH315" s="16" t="str">
        <f t="shared" si="3239"/>
        <v/>
      </c>
      <c r="FI315" s="16" t="str">
        <f t="shared" ref="FI315:FK315" si="3241">IF(ISNUMBER(FI133),ABS(FI133-$B133),"")</f>
        <v/>
      </c>
      <c r="FJ315" s="16" t="str">
        <f t="shared" si="3241"/>
        <v/>
      </c>
      <c r="FK315" s="16" t="str">
        <f t="shared" si="3241"/>
        <v/>
      </c>
      <c r="FL315" s="47" t="str">
        <f t="shared" si="3239"/>
        <v/>
      </c>
      <c r="FM315" s="16" t="str">
        <f t="shared" si="3239"/>
        <v/>
      </c>
      <c r="FN315" s="16" t="str">
        <f t="shared" si="3239"/>
        <v/>
      </c>
      <c r="FO315" s="16" t="str">
        <f t="shared" si="3239"/>
        <v/>
      </c>
      <c r="FP315" s="16" t="str">
        <f t="shared" si="3239"/>
        <v/>
      </c>
      <c r="FQ315" s="16" t="str">
        <f t="shared" si="3239"/>
        <v/>
      </c>
      <c r="FR315" s="16" t="str">
        <f t="shared" si="3239"/>
        <v/>
      </c>
      <c r="FS315" s="16" t="str">
        <f t="shared" si="3239"/>
        <v/>
      </c>
      <c r="FT315" s="16" t="str">
        <f t="shared" si="3239"/>
        <v/>
      </c>
      <c r="FU315" s="16" t="str">
        <f t="shared" si="3239"/>
        <v/>
      </c>
      <c r="FV315" s="16" t="str">
        <f t="shared" si="3239"/>
        <v/>
      </c>
      <c r="FW315" s="16" t="str">
        <f t="shared" si="3239"/>
        <v/>
      </c>
      <c r="FX315" s="16" t="str">
        <f t="shared" si="3239"/>
        <v/>
      </c>
      <c r="FY315" s="16" t="str">
        <f t="shared" si="3239"/>
        <v/>
      </c>
      <c r="FZ315" s="16" t="str">
        <f t="shared" si="3239"/>
        <v/>
      </c>
      <c r="GA315" s="16" t="str">
        <f t="shared" si="3239"/>
        <v/>
      </c>
      <c r="GB315" s="16" t="str">
        <f t="shared" si="3239"/>
        <v/>
      </c>
      <c r="GC315" s="16" t="str">
        <f t="shared" si="3239"/>
        <v/>
      </c>
      <c r="GD315" s="16" t="str">
        <f t="shared" si="3239"/>
        <v/>
      </c>
      <c r="GE315" s="16" t="str">
        <f t="shared" si="3239"/>
        <v/>
      </c>
      <c r="GF315" s="16" t="str">
        <f t="shared" si="3239"/>
        <v/>
      </c>
      <c r="GG315" s="16" t="str">
        <f t="shared" si="3239"/>
        <v/>
      </c>
      <c r="GH315" s="16" t="str">
        <f t="shared" si="3239"/>
        <v/>
      </c>
      <c r="GI315" s="16" t="str">
        <f t="shared" si="3239"/>
        <v/>
      </c>
      <c r="GJ315" s="16" t="str">
        <f t="shared" si="3239"/>
        <v/>
      </c>
      <c r="GK315" s="16" t="str">
        <f t="shared" si="3239"/>
        <v/>
      </c>
      <c r="GL315" s="16" t="str">
        <f t="shared" si="3239"/>
        <v/>
      </c>
      <c r="GM315" s="16" t="str">
        <f t="shared" si="3239"/>
        <v/>
      </c>
      <c r="GN315" s="16" t="str">
        <f t="shared" si="3239"/>
        <v/>
      </c>
      <c r="GO315" s="16" t="str">
        <f t="shared" si="3239"/>
        <v/>
      </c>
      <c r="GP315" s="16" t="str">
        <f t="shared" si="3239"/>
        <v/>
      </c>
      <c r="GQ315" s="16" t="str">
        <f t="shared" si="3239"/>
        <v/>
      </c>
      <c r="GR315" s="16" t="str">
        <f t="shared" si="3239"/>
        <v/>
      </c>
      <c r="GS315" s="16" t="str">
        <f t="shared" si="3239"/>
        <v/>
      </c>
      <c r="GT315" s="16" t="str">
        <f t="shared" si="3239"/>
        <v/>
      </c>
      <c r="GU315" s="16" t="str">
        <f t="shared" si="3239"/>
        <v/>
      </c>
      <c r="GV315" s="16" t="str">
        <f t="shared" si="3239"/>
        <v/>
      </c>
      <c r="GW315" s="16" t="str">
        <f t="shared" si="3239"/>
        <v/>
      </c>
      <c r="GX315" s="16" t="str">
        <f t="shared" si="3239"/>
        <v/>
      </c>
      <c r="GY315" s="16" t="str">
        <f t="shared" si="3239"/>
        <v/>
      </c>
      <c r="GZ315" s="16" t="str">
        <f t="shared" si="3239"/>
        <v/>
      </c>
      <c r="HA315" s="16" t="str">
        <f t="shared" ref="HA315:JL315" si="3242">IF(ISNUMBER(HA133),ABS(HA133-$B133),"")</f>
        <v/>
      </c>
      <c r="HB315" s="16" t="str">
        <f t="shared" si="3242"/>
        <v/>
      </c>
      <c r="HC315" s="16" t="str">
        <f t="shared" si="3242"/>
        <v/>
      </c>
      <c r="HD315" s="16" t="str">
        <f t="shared" si="3242"/>
        <v/>
      </c>
      <c r="HE315" s="16" t="str">
        <f t="shared" si="3242"/>
        <v/>
      </c>
      <c r="HF315" s="16" t="str">
        <f t="shared" si="3242"/>
        <v/>
      </c>
      <c r="HG315" s="16" t="str">
        <f t="shared" si="3242"/>
        <v/>
      </c>
      <c r="HH315" s="16" t="str">
        <f t="shared" si="3242"/>
        <v/>
      </c>
      <c r="HI315" s="16" t="str">
        <f t="shared" si="3242"/>
        <v/>
      </c>
      <c r="HJ315" s="16" t="str">
        <f t="shared" si="3242"/>
        <v/>
      </c>
      <c r="HK315" s="16" t="str">
        <f t="shared" si="3242"/>
        <v/>
      </c>
      <c r="HL315" s="16" t="str">
        <f t="shared" si="3242"/>
        <v/>
      </c>
      <c r="HM315" s="16" t="str">
        <f t="shared" si="3242"/>
        <v/>
      </c>
      <c r="HN315" s="16" t="str">
        <f t="shared" si="3242"/>
        <v/>
      </c>
      <c r="HO315" s="16" t="str">
        <f t="shared" si="3242"/>
        <v/>
      </c>
      <c r="HP315" s="16" t="str">
        <f t="shared" si="3242"/>
        <v/>
      </c>
      <c r="HQ315" s="16" t="str">
        <f t="shared" si="3242"/>
        <v/>
      </c>
      <c r="HR315" s="16" t="str">
        <f t="shared" si="3242"/>
        <v/>
      </c>
      <c r="HS315" s="16" t="str">
        <f t="shared" si="3242"/>
        <v/>
      </c>
      <c r="HT315" s="16" t="str">
        <f t="shared" si="3242"/>
        <v/>
      </c>
      <c r="HU315" s="16" t="str">
        <f t="shared" si="3242"/>
        <v/>
      </c>
      <c r="HV315" s="16" t="str">
        <f t="shared" si="3242"/>
        <v/>
      </c>
      <c r="HW315" s="16" t="str">
        <f t="shared" si="3242"/>
        <v/>
      </c>
      <c r="HX315" s="16" t="str">
        <f t="shared" si="3242"/>
        <v/>
      </c>
      <c r="HY315" s="16" t="str">
        <f t="shared" si="3242"/>
        <v/>
      </c>
      <c r="HZ315" s="16" t="str">
        <f t="shared" si="3242"/>
        <v/>
      </c>
      <c r="IA315" s="16" t="str">
        <f t="shared" si="3242"/>
        <v/>
      </c>
      <c r="IB315" s="16" t="str">
        <f t="shared" si="3242"/>
        <v/>
      </c>
      <c r="IC315" s="16" t="str">
        <f t="shared" si="3242"/>
        <v/>
      </c>
      <c r="ID315" s="16" t="str">
        <f t="shared" si="3242"/>
        <v/>
      </c>
      <c r="IE315" s="16" t="str">
        <f t="shared" si="3242"/>
        <v/>
      </c>
      <c r="IF315" s="16" t="str">
        <f t="shared" si="3242"/>
        <v/>
      </c>
      <c r="IG315" s="16" t="str">
        <f t="shared" si="3242"/>
        <v/>
      </c>
      <c r="IH315" s="16" t="str">
        <f t="shared" si="3242"/>
        <v/>
      </c>
      <c r="II315" s="16" t="str">
        <f t="shared" si="3242"/>
        <v/>
      </c>
      <c r="IJ315" s="16" t="str">
        <f t="shared" si="3242"/>
        <v/>
      </c>
      <c r="IK315" s="16" t="str">
        <f t="shared" si="3242"/>
        <v/>
      </c>
      <c r="IL315" s="16" t="str">
        <f t="shared" si="3242"/>
        <v/>
      </c>
      <c r="IM315" s="16" t="str">
        <f t="shared" si="3242"/>
        <v/>
      </c>
      <c r="IN315" s="16" t="str">
        <f t="shared" si="3242"/>
        <v/>
      </c>
      <c r="IO315" s="16" t="str">
        <f t="shared" si="3242"/>
        <v/>
      </c>
      <c r="IP315" s="16" t="str">
        <f t="shared" si="3242"/>
        <v/>
      </c>
      <c r="IQ315" s="16" t="str">
        <f t="shared" si="3242"/>
        <v/>
      </c>
      <c r="IR315" s="16" t="str">
        <f t="shared" si="3242"/>
        <v/>
      </c>
      <c r="IS315" s="16" t="str">
        <f t="shared" si="3242"/>
        <v/>
      </c>
      <c r="IT315" s="16" t="str">
        <f t="shared" si="3242"/>
        <v/>
      </c>
      <c r="IU315" s="16" t="str">
        <f t="shared" si="3242"/>
        <v/>
      </c>
      <c r="IV315" s="16" t="str">
        <f t="shared" si="3242"/>
        <v/>
      </c>
      <c r="IW315" s="16" t="str">
        <f t="shared" si="3242"/>
        <v/>
      </c>
      <c r="IX315" s="16" t="str">
        <f t="shared" si="3242"/>
        <v/>
      </c>
      <c r="IY315" s="16" t="str">
        <f t="shared" si="3242"/>
        <v/>
      </c>
      <c r="IZ315" s="16" t="str">
        <f t="shared" si="3242"/>
        <v/>
      </c>
      <c r="JA315" s="16" t="str">
        <f t="shared" si="3242"/>
        <v/>
      </c>
      <c r="JB315" s="16" t="str">
        <f t="shared" si="3242"/>
        <v/>
      </c>
      <c r="JC315" s="16" t="str">
        <f t="shared" si="3242"/>
        <v/>
      </c>
      <c r="JD315" s="16" t="str">
        <f t="shared" si="3242"/>
        <v/>
      </c>
      <c r="JE315" s="16" t="str">
        <f t="shared" si="3242"/>
        <v/>
      </c>
      <c r="JF315" s="16" t="str">
        <f t="shared" si="3242"/>
        <v/>
      </c>
      <c r="JG315" s="16" t="str">
        <f t="shared" si="3242"/>
        <v/>
      </c>
      <c r="JH315" s="16" t="str">
        <f t="shared" si="3242"/>
        <v/>
      </c>
      <c r="JI315" s="16" t="str">
        <f t="shared" si="3242"/>
        <v/>
      </c>
      <c r="JJ315" s="16" t="str">
        <f t="shared" si="3242"/>
        <v/>
      </c>
      <c r="JK315" s="16" t="str">
        <f t="shared" si="3242"/>
        <v/>
      </c>
      <c r="JL315" s="16" t="str">
        <f t="shared" si="3242"/>
        <v/>
      </c>
      <c r="JM315" s="16" t="str">
        <f t="shared" ref="JM315:KB315" si="3243">IF(ISNUMBER(JM133),ABS(JM133-$B133),"")</f>
        <v/>
      </c>
      <c r="JN315" s="16" t="str">
        <f t="shared" si="3243"/>
        <v/>
      </c>
      <c r="JO315" s="16" t="str">
        <f t="shared" si="3243"/>
        <v/>
      </c>
      <c r="JP315" s="16" t="str">
        <f t="shared" si="3243"/>
        <v/>
      </c>
      <c r="JQ315" s="16" t="str">
        <f t="shared" si="3243"/>
        <v/>
      </c>
      <c r="JR315" s="16" t="str">
        <f t="shared" si="3243"/>
        <v/>
      </c>
      <c r="JS315" s="16" t="str">
        <f t="shared" si="3243"/>
        <v/>
      </c>
      <c r="JT315" s="16" t="str">
        <f t="shared" si="3243"/>
        <v/>
      </c>
      <c r="JU315" s="16" t="str">
        <f t="shared" si="3243"/>
        <v/>
      </c>
      <c r="JV315" s="16" t="str">
        <f t="shared" si="3243"/>
        <v/>
      </c>
      <c r="JW315" s="16" t="str">
        <f t="shared" si="3243"/>
        <v/>
      </c>
      <c r="JX315" s="16" t="str">
        <f t="shared" si="3243"/>
        <v/>
      </c>
      <c r="JY315" s="16" t="str">
        <f t="shared" si="3243"/>
        <v/>
      </c>
      <c r="JZ315" s="16" t="str">
        <f t="shared" si="3243"/>
        <v/>
      </c>
      <c r="KA315" s="16" t="str">
        <f t="shared" si="3243"/>
        <v/>
      </c>
      <c r="KB315" s="16" t="str">
        <f t="shared" si="3243"/>
        <v/>
      </c>
      <c r="KD315" t="str">
        <f t="shared" si="3166"/>
        <v/>
      </c>
      <c r="KE315" t="str">
        <f t="shared" si="3166"/>
        <v/>
      </c>
    </row>
    <row r="316" spans="2:291" x14ac:dyDescent="0.25">
      <c r="D316" s="17">
        <f>MIN(V316:KB316)</f>
        <v>4.3262824581802306E-2</v>
      </c>
      <c r="E316" s="17"/>
      <c r="F316" s="16">
        <f t="shared" ref="F316:BV316" si="3244">IF(ISNUMBER(F134),ABS(F134-$B134),"")</f>
        <v>4.7772166786243702</v>
      </c>
      <c r="G316" s="16">
        <f t="shared" si="3244"/>
        <v>3.3349354319730651</v>
      </c>
      <c r="H316" s="16">
        <f t="shared" ref="H316:I316" si="3245">IF(ISNUMBER(H134),ABS(H134-$B134),"")</f>
        <v>4.3033469303038032</v>
      </c>
      <c r="I316" s="16">
        <f t="shared" si="3245"/>
        <v>2.7565114035031115</v>
      </c>
      <c r="J316" s="16">
        <f t="shared" si="3244"/>
        <v>4.4154211995032995</v>
      </c>
      <c r="K316" s="16">
        <f t="shared" si="3244"/>
        <v>2.8444037352924454</v>
      </c>
      <c r="L316" s="16">
        <f t="shared" si="3244"/>
        <v>4.3625934148025465</v>
      </c>
      <c r="M316" s="16">
        <f t="shared" si="3244"/>
        <v>2.8097242530412814</v>
      </c>
      <c r="N316" s="16">
        <f t="shared" si="3244"/>
        <v>3.7934308625529809</v>
      </c>
      <c r="O316" s="16">
        <f t="shared" si="3244"/>
        <v>2.2317372185096076</v>
      </c>
      <c r="P316" s="16">
        <f t="shared" si="3244"/>
        <v>3.5773831985221705</v>
      </c>
      <c r="Q316" s="16">
        <f t="shared" si="3244"/>
        <v>2.0441601300552463</v>
      </c>
      <c r="R316" s="16">
        <f t="shared" si="3244"/>
        <v>2.2405367293944778</v>
      </c>
      <c r="S316" s="16">
        <f t="shared" si="3244"/>
        <v>0.78399347103731998</v>
      </c>
      <c r="T316" s="16">
        <f t="shared" si="3244"/>
        <v>3.6953318017183108</v>
      </c>
      <c r="U316" s="16">
        <f t="shared" si="3244"/>
        <v>2.1506742502978966</v>
      </c>
      <c r="V316" s="16">
        <f t="shared" si="3244"/>
        <v>3.7957997533968921</v>
      </c>
      <c r="W316" s="16">
        <f t="shared" si="3244"/>
        <v>2.5647662720555218</v>
      </c>
      <c r="X316" s="16">
        <f t="shared" si="3244"/>
        <v>2.6367820855988953</v>
      </c>
      <c r="Y316" s="16">
        <f t="shared" si="3244"/>
        <v>2.688033966900008</v>
      </c>
      <c r="Z316" s="16">
        <f t="shared" si="3244"/>
        <v>1.1611104491369701</v>
      </c>
      <c r="AA316" s="16">
        <f t="shared" ref="AA316:AE316" si="3246">IF(ISNUMBER(AA134),ABS(AA134-$B134),"")</f>
        <v>1.5777686958906543</v>
      </c>
      <c r="AB316" s="16">
        <f t="shared" si="3246"/>
        <v>2.6857576367509068</v>
      </c>
      <c r="AC316" s="16">
        <f t="shared" si="3246"/>
        <v>1.2416729801261113</v>
      </c>
      <c r="AD316" s="16">
        <f t="shared" si="3246"/>
        <v>2.6603879052457842</v>
      </c>
      <c r="AE316" s="16">
        <f t="shared" si="3246"/>
        <v>2.647332368960349</v>
      </c>
      <c r="AF316" s="16">
        <f t="shared" si="3244"/>
        <v>7.4872599467245493</v>
      </c>
      <c r="AG316" s="16">
        <f t="shared" si="3244"/>
        <v>2.4383541905293384</v>
      </c>
      <c r="AH316" s="16">
        <f t="shared" si="3244"/>
        <v>2.3993505820243115</v>
      </c>
      <c r="AI316" s="16">
        <f t="shared" si="3244"/>
        <v>2.400798003969669</v>
      </c>
      <c r="AJ316" s="16">
        <f t="shared" si="3244"/>
        <v>1.8840630047548359</v>
      </c>
      <c r="AK316" s="16">
        <f t="shared" si="3244"/>
        <v>2.5874049875694141</v>
      </c>
      <c r="AL316" s="16">
        <f t="shared" si="3244"/>
        <v>3.1421283385950574</v>
      </c>
      <c r="AM316" s="16">
        <f t="shared" si="3244"/>
        <v>2.6090006513251467</v>
      </c>
      <c r="AN316" s="16">
        <f t="shared" si="3244"/>
        <v>3.276080501496466</v>
      </c>
      <c r="AO316" s="16">
        <f t="shared" si="3244"/>
        <v>2.6176938738157673</v>
      </c>
      <c r="AP316" s="16">
        <f t="shared" si="3244"/>
        <v>3.2669915613478224</v>
      </c>
      <c r="AQ316" s="16">
        <f t="shared" si="3244"/>
        <v>2.3533805961069163</v>
      </c>
      <c r="AR316" s="16">
        <f t="shared" si="3244"/>
        <v>2.9500909280517646</v>
      </c>
      <c r="AS316" s="16">
        <f t="shared" si="3244"/>
        <v>1.9124252424890642</v>
      </c>
      <c r="AT316" s="16">
        <f t="shared" si="3244"/>
        <v>2.2160733629964398</v>
      </c>
      <c r="AU316" s="16">
        <f t="shared" si="3244"/>
        <v>2.3697433402737715</v>
      </c>
      <c r="AV316" s="16">
        <f t="shared" si="3244"/>
        <v>2.4502349246971562</v>
      </c>
      <c r="AW316" s="16">
        <f t="shared" si="3244"/>
        <v>0.64358589850351677</v>
      </c>
      <c r="AX316" s="16">
        <f t="shared" si="3244"/>
        <v>1.9060609291321953</v>
      </c>
      <c r="AY316" s="16">
        <f t="shared" si="3244"/>
        <v>1.7647059799615761</v>
      </c>
      <c r="AZ316" s="16">
        <f t="shared" si="3244"/>
        <v>1.6621740163559764</v>
      </c>
      <c r="BA316" s="16">
        <f t="shared" si="3244"/>
        <v>1.462120059595776</v>
      </c>
      <c r="BB316" s="16">
        <f t="shared" si="3244"/>
        <v>3.7948667673273633</v>
      </c>
      <c r="BC316" s="16">
        <f t="shared" si="3244"/>
        <v>3.5126313874635002</v>
      </c>
      <c r="BD316" s="16">
        <f t="shared" si="3244"/>
        <v>3.249159531470724</v>
      </c>
      <c r="BE316" s="16">
        <f t="shared" si="3244"/>
        <v>3.003226525183095</v>
      </c>
      <c r="BF316" s="16">
        <f t="shared" si="3244"/>
        <v>2.7767031466533751</v>
      </c>
      <c r="BG316" s="16">
        <f t="shared" si="3244"/>
        <v>2.5654278698212067</v>
      </c>
      <c r="BH316" s="16">
        <f t="shared" si="3244"/>
        <v>2.3679914768816275</v>
      </c>
      <c r="BI316" s="16">
        <f t="shared" si="3244"/>
        <v>2.185245211339236</v>
      </c>
      <c r="BJ316" s="16">
        <f t="shared" si="3244"/>
        <v>2.0146509984578813</v>
      </c>
      <c r="BK316" s="16">
        <f t="shared" si="3244"/>
        <v>1.8597153623183544</v>
      </c>
      <c r="BL316" s="16">
        <f t="shared" si="3244"/>
        <v>1.7157076644840288</v>
      </c>
      <c r="BM316" s="16">
        <f t="shared" si="3244"/>
        <v>1.5854730034071167</v>
      </c>
      <c r="BN316" s="16"/>
      <c r="BO316" s="16"/>
      <c r="BP316" s="16"/>
      <c r="BQ316" s="16">
        <f t="shared" si="3244"/>
        <v>2.2160733629964398</v>
      </c>
      <c r="BR316" s="16">
        <f t="shared" si="3244"/>
        <v>2.0875444551769249</v>
      </c>
      <c r="BS316" s="16">
        <f t="shared" si="3244"/>
        <v>1.9700938728924484</v>
      </c>
      <c r="BT316" s="16">
        <f t="shared" si="3244"/>
        <v>1.8634577923652387</v>
      </c>
      <c r="BU316" s="16">
        <f t="shared" si="3244"/>
        <v>1.7710632532298689</v>
      </c>
      <c r="BV316" s="16">
        <f t="shared" si="3244"/>
        <v>1.6880847428108723</v>
      </c>
      <c r="BW316" s="16">
        <f t="shared" ref="BW316:EL316" si="3247">IF(ISNUMBER(BW134),ABS(BW134-$B134),"")</f>
        <v>1.6169049009545802</v>
      </c>
      <c r="BX316" s="16">
        <f t="shared" si="3247"/>
        <v>1.5574536493914479</v>
      </c>
      <c r="BY316" s="16">
        <f t="shared" si="3247"/>
        <v>1.5099444954412888</v>
      </c>
      <c r="BZ316" s="16">
        <f t="shared" si="3247"/>
        <v>1.4738086537994946</v>
      </c>
      <c r="CA316" s="16">
        <f t="shared" si="3247"/>
        <v>1.4507622180905173</v>
      </c>
      <c r="CB316" s="16">
        <f t="shared" si="3247"/>
        <v>1.4379782820678884</v>
      </c>
      <c r="CC316" s="16"/>
      <c r="CD316" s="16"/>
      <c r="CE316" s="16">
        <f t="shared" si="3247"/>
        <v>3.015857361299993</v>
      </c>
      <c r="CF316" s="16">
        <f t="shared" si="3247"/>
        <v>2.7789953208394707</v>
      </c>
      <c r="CG316" s="16">
        <f t="shared" si="3247"/>
        <v>2.5591336678092773</v>
      </c>
      <c r="CH316" s="16">
        <f t="shared" si="3247"/>
        <v>2.3566518653485105</v>
      </c>
      <c r="CI316" s="16">
        <f t="shared" si="3247"/>
        <v>2.1709375286825718</v>
      </c>
      <c r="CJ316" s="16">
        <f t="shared" si="3247"/>
        <v>2.0016170668356494</v>
      </c>
      <c r="CK316" s="16">
        <f t="shared" si="3247"/>
        <v>1.8448950627897034</v>
      </c>
      <c r="CL316" s="16">
        <f t="shared" si="3247"/>
        <v>1.7033084844649409</v>
      </c>
      <c r="CM316" s="16">
        <f t="shared" si="3247"/>
        <v>1.5750730807562832</v>
      </c>
      <c r="CN316" s="16">
        <f t="shared" si="3247"/>
        <v>1.46175864918402</v>
      </c>
      <c r="CO316" s="16">
        <f t="shared" si="3247"/>
        <v>1.3602119586437311</v>
      </c>
      <c r="CP316" s="16">
        <f t="shared" si="3247"/>
        <v>1.2720656943889992</v>
      </c>
      <c r="CQ316" s="16"/>
      <c r="CR316" s="16"/>
      <c r="CS316" s="16">
        <f t="shared" si="3247"/>
        <v>2.9176594416003354</v>
      </c>
      <c r="CT316" s="16">
        <f t="shared" si="3247"/>
        <v>3.2637243128184821</v>
      </c>
      <c r="CU316" s="16">
        <f t="shared" si="3247"/>
        <v>0.97694171265391105</v>
      </c>
      <c r="CV316" s="16">
        <f t="shared" si="3247"/>
        <v>2.5647662720555218</v>
      </c>
      <c r="CW316" s="16">
        <f t="shared" si="3247"/>
        <v>2.9500909280517646</v>
      </c>
      <c r="CX316" s="16">
        <f t="shared" si="3247"/>
        <v>0.64358589850351677</v>
      </c>
      <c r="CY316" s="16">
        <f t="shared" si="3247"/>
        <v>2.6038642425232297</v>
      </c>
      <c r="CZ316" s="16">
        <f t="shared" si="3247"/>
        <v>2.7915611430982494</v>
      </c>
      <c r="DA316" s="16">
        <f t="shared" si="3247"/>
        <v>0.62904466279223925</v>
      </c>
      <c r="DB316" s="16">
        <f t="shared" si="3247"/>
        <v>2.6747429322634275</v>
      </c>
      <c r="DC316" s="16">
        <f t="shared" si="3247"/>
        <v>2.8451410482583128</v>
      </c>
      <c r="DD316" s="16">
        <f t="shared" si="3247"/>
        <v>0.55305872294024994</v>
      </c>
      <c r="DE316" s="16">
        <f t="shared" si="3247"/>
        <v>2.5264185529395036</v>
      </c>
      <c r="DF316" s="16">
        <f t="shared" si="3247"/>
        <v>2.8024833181621887</v>
      </c>
      <c r="DG316" s="16">
        <f t="shared" si="3247"/>
        <v>0.49902861534752674</v>
      </c>
      <c r="DH316" s="16">
        <f t="shared" si="3247"/>
        <v>3.1562955965256947</v>
      </c>
      <c r="DI316" s="16">
        <f t="shared" si="3247"/>
        <v>3.6769973059510335</v>
      </c>
      <c r="DJ316" s="16">
        <f t="shared" si="3247"/>
        <v>1.332488911181315</v>
      </c>
      <c r="DK316" s="16">
        <f t="shared" si="3247"/>
        <v>2.6926710431559684</v>
      </c>
      <c r="DL316" s="16">
        <f t="shared" si="3247"/>
        <v>2.9782428989452399</v>
      </c>
      <c r="DM316" s="16">
        <f t="shared" si="3247"/>
        <v>0.71042329163162776</v>
      </c>
      <c r="DN316" s="16">
        <f t="shared" si="3247"/>
        <v>2.7918267825039038</v>
      </c>
      <c r="DO316" s="16">
        <f t="shared" si="3247"/>
        <v>3.1292933874290725</v>
      </c>
      <c r="DP316" s="16">
        <f t="shared" si="3247"/>
        <v>0.50183893384794942</v>
      </c>
      <c r="DQ316" s="16">
        <f t="shared" si="3247"/>
        <v>2.5453344199607386</v>
      </c>
      <c r="DR316" s="16">
        <f t="shared" si="3247"/>
        <v>2.7589794111129606</v>
      </c>
      <c r="DS316" s="16">
        <f t="shared" si="3247"/>
        <v>0.81018712156969741</v>
      </c>
      <c r="DT316" s="16">
        <f t="shared" si="3247"/>
        <v>2.5572265317322831</v>
      </c>
      <c r="DU316" s="16">
        <f t="shared" si="3247"/>
        <v>2.8028730053221409</v>
      </c>
      <c r="DV316" s="16">
        <f t="shared" si="3247"/>
        <v>0.44164078769867388</v>
      </c>
      <c r="DW316" s="16">
        <f t="shared" si="3247"/>
        <v>2.2297071615377604</v>
      </c>
      <c r="DX316" s="16">
        <f t="shared" ref="DX316:DY316" si="3248">IF(ISNUMBER(DX134),ABS(DX134-$B134),"")</f>
        <v>2.8160859356620165</v>
      </c>
      <c r="DY316" s="16">
        <f t="shared" si="3248"/>
        <v>2.9150632311842344</v>
      </c>
      <c r="DZ316" s="16">
        <f t="shared" ref="DZ316:ED316" si="3249">IF(ISNUMBER(DZ134),ABS(DZ134-$B134),"")</f>
        <v>2.2833711583139404</v>
      </c>
      <c r="EA316" s="16">
        <f t="shared" si="3249"/>
        <v>2.2884244601319779</v>
      </c>
      <c r="EB316" s="16">
        <f t="shared" si="3249"/>
        <v>2.8867871556540479</v>
      </c>
      <c r="EC316" s="16">
        <f t="shared" si="3249"/>
        <v>2.6503920692416045</v>
      </c>
      <c r="ED316" s="38">
        <f t="shared" si="3249"/>
        <v>2.2274165307056535</v>
      </c>
      <c r="EE316" s="16">
        <f t="shared" si="3247"/>
        <v>1.6404126686049949</v>
      </c>
      <c r="EF316" s="16">
        <f t="shared" si="3247"/>
        <v>2.31215461794676</v>
      </c>
      <c r="EG316" s="16">
        <f t="shared" si="3247"/>
        <v>1.616069983252828</v>
      </c>
      <c r="EH316" s="16">
        <f t="shared" si="3247"/>
        <v>2.2892371702918126</v>
      </c>
      <c r="EI316" s="16">
        <f t="shared" si="3247"/>
        <v>1.6099651655162859</v>
      </c>
      <c r="EJ316" s="16">
        <f t="shared" si="3247"/>
        <v>7.3658632991388231</v>
      </c>
      <c r="EK316" s="16">
        <f t="shared" si="3247"/>
        <v>2.0948008772955973</v>
      </c>
      <c r="EL316" s="16">
        <f t="shared" si="3247"/>
        <v>1.5131410698870127</v>
      </c>
      <c r="EM316" s="16">
        <f t="shared" ref="EM316:GZ316" si="3250">IF(ISNUMBER(EM134),ABS(EM134-$B134),"")</f>
        <v>2.0376235123798665</v>
      </c>
      <c r="EN316" s="16">
        <f t="shared" si="3250"/>
        <v>1.3444288026590812</v>
      </c>
      <c r="EO316" s="16">
        <f t="shared" si="3250"/>
        <v>2.0298782938266697</v>
      </c>
      <c r="EP316" s="16">
        <f t="shared" si="3250"/>
        <v>1.3537791166816646</v>
      </c>
      <c r="EQ316" s="16">
        <f t="shared" si="3250"/>
        <v>1.5243352341336731</v>
      </c>
      <c r="ER316" s="16">
        <f t="shared" si="3250"/>
        <v>0.94625777693045166</v>
      </c>
      <c r="ES316" s="16">
        <f t="shared" si="3250"/>
        <v>1.5228692344403782</v>
      </c>
      <c r="ET316" s="16">
        <f t="shared" si="3250"/>
        <v>1.2465196969056649</v>
      </c>
      <c r="EU316" s="16">
        <f t="shared" ref="EU316:EW316" si="3251">IF(ISNUMBER(EU134),ABS(EU134-$B134),"")</f>
        <v>1.8455592590738092</v>
      </c>
      <c r="EV316" s="16">
        <f t="shared" si="3251"/>
        <v>1.9547506796392042</v>
      </c>
      <c r="EW316" s="16">
        <f t="shared" si="3251"/>
        <v>1.9839314360748688</v>
      </c>
      <c r="EX316" s="16">
        <f t="shared" si="3250"/>
        <v>2.0233919409797068</v>
      </c>
      <c r="EY316" s="16">
        <f t="shared" si="3250"/>
        <v>2.6144604227015122</v>
      </c>
      <c r="EZ316" s="16">
        <f t="shared" si="3250"/>
        <v>2.0088212174706541</v>
      </c>
      <c r="FA316" s="16">
        <f t="shared" si="3250"/>
        <v>1.4938257451616437</v>
      </c>
      <c r="FB316" s="16">
        <f t="shared" si="3250"/>
        <v>2.0936651072302652</v>
      </c>
      <c r="FC316" s="16">
        <f t="shared" si="3250"/>
        <v>0.19689930159429991</v>
      </c>
      <c r="FD316" s="16">
        <f t="shared" si="3250"/>
        <v>0.43397721425318991</v>
      </c>
      <c r="FE316" s="16">
        <f t="shared" si="3250"/>
        <v>1.3832181017771745</v>
      </c>
      <c r="FF316" s="16">
        <f t="shared" si="3250"/>
        <v>0.7812538769427988</v>
      </c>
      <c r="FG316" s="16">
        <f t="shared" si="3250"/>
        <v>1.5408710709412787</v>
      </c>
      <c r="FH316" s="16">
        <f t="shared" si="3250"/>
        <v>0.94572263410296387</v>
      </c>
      <c r="FI316" s="16">
        <f t="shared" ref="FI316:FK316" si="3252">IF(ISNUMBER(FI134),ABS(FI134-$B134),"")</f>
        <v>1.2791064548484883</v>
      </c>
      <c r="FJ316" s="16">
        <f t="shared" si="3252"/>
        <v>4.0355994536753599</v>
      </c>
      <c r="FK316" s="16">
        <f t="shared" si="3252"/>
        <v>0.6803862061646555</v>
      </c>
      <c r="FL316" s="47">
        <f t="shared" si="3250"/>
        <v>1.0484866293629125</v>
      </c>
      <c r="FM316" s="16">
        <f t="shared" si="3250"/>
        <v>1.0420339156606246</v>
      </c>
      <c r="FN316" s="16">
        <f t="shared" si="3250"/>
        <v>1.0494538358659042</v>
      </c>
      <c r="FO316" s="16">
        <f t="shared" si="3250"/>
        <v>1.1428840813738077</v>
      </c>
      <c r="FP316" s="16">
        <f t="shared" si="3250"/>
        <v>1.0407386287179463</v>
      </c>
      <c r="FQ316" s="16">
        <f t="shared" si="3250"/>
        <v>1.0392915003959047</v>
      </c>
      <c r="FR316" s="16">
        <f t="shared" si="3250"/>
        <v>0.35292027619394162</v>
      </c>
      <c r="FS316" s="16">
        <f t="shared" si="3250"/>
        <v>3.6957149022442195</v>
      </c>
      <c r="FT316" s="16">
        <f t="shared" si="3250"/>
        <v>2.3729566940008056</v>
      </c>
      <c r="FU316" s="16">
        <f t="shared" si="3250"/>
        <v>2.5174893987525877</v>
      </c>
      <c r="FV316" s="16">
        <f t="shared" si="3250"/>
        <v>2.4966772206955454</v>
      </c>
      <c r="FW316" s="16">
        <f t="shared" si="3250"/>
        <v>2.244987717001095</v>
      </c>
      <c r="FX316" s="16">
        <f t="shared" si="3250"/>
        <v>2.2467710428303462</v>
      </c>
      <c r="FY316" s="16">
        <f t="shared" si="3250"/>
        <v>1.6504560015114578</v>
      </c>
      <c r="FZ316" s="16">
        <f t="shared" si="3250"/>
        <v>2.4773442284181613</v>
      </c>
      <c r="GA316" s="16">
        <f t="shared" si="3250"/>
        <v>3.0291111254645102</v>
      </c>
      <c r="GB316" s="16">
        <f t="shared" si="3250"/>
        <v>2.5085023341827366</v>
      </c>
      <c r="GC316" s="16">
        <f t="shared" si="3250"/>
        <v>3.1768303083392482</v>
      </c>
      <c r="GD316" s="16">
        <f t="shared" si="3250"/>
        <v>2.5176386632055028</v>
      </c>
      <c r="GE316" s="16">
        <f t="shared" si="3250"/>
        <v>3.1683511220816172</v>
      </c>
      <c r="GF316" s="16">
        <f t="shared" si="3250"/>
        <v>1.8074209375510577</v>
      </c>
      <c r="GG316" s="16">
        <f t="shared" si="3250"/>
        <v>2.0479831721055746</v>
      </c>
      <c r="GH316" s="16">
        <f t="shared" si="3250"/>
        <v>2.24462437526239</v>
      </c>
      <c r="GI316" s="16">
        <f t="shared" si="3250"/>
        <v>2.834425129754095</v>
      </c>
      <c r="GJ316" s="16">
        <f t="shared" si="3250"/>
        <v>2.262809343275336</v>
      </c>
      <c r="GK316" s="16">
        <f t="shared" si="3250"/>
        <v>2.3401755847455092</v>
      </c>
      <c r="GL316" s="16">
        <f t="shared" si="3250"/>
        <v>0.45525453141539174</v>
      </c>
      <c r="GM316" s="16">
        <f t="shared" si="3250"/>
        <v>1.6869097543799967</v>
      </c>
      <c r="GN316" s="16">
        <f t="shared" si="3250"/>
        <v>1.5760305261125609</v>
      </c>
      <c r="GO316" s="16">
        <f t="shared" si="3250"/>
        <v>1.4555733250452363</v>
      </c>
      <c r="GP316" s="16">
        <f t="shared" si="3250"/>
        <v>1.2841853473206299</v>
      </c>
      <c r="GQ316" s="16">
        <f t="shared" si="3250"/>
        <v>2.0734985834087638</v>
      </c>
      <c r="GR316" s="16">
        <f t="shared" si="3250"/>
        <v>2.6619347176261954</v>
      </c>
      <c r="GS316" s="16">
        <f t="shared" si="3250"/>
        <v>2.0011933724414916</v>
      </c>
      <c r="GT316" s="16">
        <f t="shared" si="3250"/>
        <v>1.4127019393213232</v>
      </c>
      <c r="GU316" s="16">
        <f t="shared" si="3250"/>
        <v>2.1296563891253015</v>
      </c>
      <c r="GV316" s="16">
        <f t="shared" si="3250"/>
        <v>1.4280163209116097</v>
      </c>
      <c r="GW316" s="16">
        <f t="shared" si="3250"/>
        <v>2.0979898318784933</v>
      </c>
      <c r="GX316" s="16">
        <f t="shared" si="3250"/>
        <v>1.4128610124780892</v>
      </c>
      <c r="GY316" s="16">
        <f t="shared" si="3250"/>
        <v>1.8626176868073685</v>
      </c>
      <c r="GZ316" s="16">
        <f t="shared" si="3250"/>
        <v>1.2795662778291046</v>
      </c>
      <c r="HA316" s="16">
        <f t="shared" ref="HA316:JL316" si="3253">IF(ISNUMBER(HA134),ABS(HA134-$B134),"")</f>
        <v>1.8303157023267147</v>
      </c>
      <c r="HB316" s="16">
        <f t="shared" si="3253"/>
        <v>1.1482981528217522</v>
      </c>
      <c r="HC316" s="16">
        <f t="shared" si="3253"/>
        <v>1.2548075976353914</v>
      </c>
      <c r="HD316" s="16">
        <f t="shared" si="3253"/>
        <v>0.67532084571976725</v>
      </c>
      <c r="HE316" s="16">
        <f t="shared" si="3253"/>
        <v>1.3723427735334042</v>
      </c>
      <c r="HF316" s="16">
        <f t="shared" si="3253"/>
        <v>1.0294897441286537</v>
      </c>
      <c r="HG316" s="16">
        <f t="shared" si="3253"/>
        <v>1.6329673412207057</v>
      </c>
      <c r="HH316" s="16">
        <f t="shared" si="3253"/>
        <v>1.828792937568636</v>
      </c>
      <c r="HI316" s="16">
        <f t="shared" si="3253"/>
        <v>1.8647327192578018</v>
      </c>
      <c r="HJ316" s="16">
        <f t="shared" si="3253"/>
        <v>2.4581074551157371</v>
      </c>
      <c r="HK316" s="16">
        <f t="shared" si="3253"/>
        <v>1.8632413202193447</v>
      </c>
      <c r="HL316" s="16">
        <f t="shared" si="3253"/>
        <v>1.3432389590220453</v>
      </c>
      <c r="HM316" s="16">
        <f t="shared" si="3253"/>
        <v>1.9455388089234305</v>
      </c>
      <c r="HN316" s="16">
        <f t="shared" si="3253"/>
        <v>4.3262824581802306E-2</v>
      </c>
      <c r="HO316" s="16">
        <f t="shared" si="3253"/>
        <v>0.68141696204642699</v>
      </c>
      <c r="HP316" s="16">
        <f t="shared" si="3253"/>
        <v>1.2874720826219175</v>
      </c>
      <c r="HQ316" s="16">
        <f t="shared" si="3253"/>
        <v>0.69003578769141427</v>
      </c>
      <c r="HR316" s="16">
        <f t="shared" si="3253"/>
        <v>1.1516748410481057</v>
      </c>
      <c r="HS316" s="16">
        <f t="shared" si="3253"/>
        <v>0.54614187194738406</v>
      </c>
      <c r="HT316" s="16">
        <f t="shared" si="3253"/>
        <v>1.030575017690353</v>
      </c>
      <c r="HU316" s="16">
        <f t="shared" si="3253"/>
        <v>0.4285107412806326</v>
      </c>
      <c r="HV316" s="16">
        <f t="shared" si="3253"/>
        <v>0.82160657874922549</v>
      </c>
      <c r="HW316" s="16">
        <f t="shared" si="3253"/>
        <v>0.1180539347078593</v>
      </c>
      <c r="HX316" s="16">
        <f t="shared" si="3253"/>
        <v>3.3473653798394594</v>
      </c>
      <c r="HY316" s="16">
        <f t="shared" si="3253"/>
        <v>1.9880023704790801</v>
      </c>
      <c r="HZ316" s="16">
        <f t="shared" si="3253"/>
        <v>2.1215519924601267</v>
      </c>
      <c r="IA316" s="16">
        <f t="shared" si="3253"/>
        <v>2.1016121388187514</v>
      </c>
      <c r="IB316" s="16">
        <f t="shared" si="3253"/>
        <v>1.8491786993021435</v>
      </c>
      <c r="IC316" s="16">
        <f t="shared" si="3253"/>
        <v>1.8404296256718169</v>
      </c>
      <c r="ID316" s="16">
        <f t="shared" si="3253"/>
        <v>1.2382175694537807</v>
      </c>
      <c r="IE316" s="16">
        <f t="shared" si="3253"/>
        <v>2.1464363226081673</v>
      </c>
      <c r="IF316" s="16">
        <f t="shared" si="3253"/>
        <v>2.6827998259319656</v>
      </c>
      <c r="IG316" s="16">
        <f t="shared" si="3253"/>
        <v>2.1797912746533541</v>
      </c>
      <c r="IH316" s="16">
        <f t="shared" si="3253"/>
        <v>2.8300258781321759</v>
      </c>
      <c r="II316" s="16">
        <f t="shared" si="3253"/>
        <v>2.1880002731485035</v>
      </c>
      <c r="IJ316" s="16">
        <f t="shared" si="3253"/>
        <v>2.8203898614885929</v>
      </c>
      <c r="IK316" s="16">
        <f t="shared" si="3253"/>
        <v>1.4780295476841161</v>
      </c>
      <c r="IL316" s="16">
        <f t="shared" si="3253"/>
        <v>1.7784725225580758</v>
      </c>
      <c r="IM316" s="16">
        <f t="shared" si="3253"/>
        <v>1.9151222887298331</v>
      </c>
      <c r="IN316" s="16">
        <f t="shared" si="3253"/>
        <v>2.4891229612532584</v>
      </c>
      <c r="IO316" s="16">
        <f t="shared" si="3253"/>
        <v>1.4780295476841161</v>
      </c>
      <c r="IP316" s="16">
        <f t="shared" si="3253"/>
        <v>1.7784725225580758</v>
      </c>
      <c r="IQ316" s="16">
        <f t="shared" si="3253"/>
        <v>0.12204265016100635</v>
      </c>
      <c r="IR316" s="16">
        <f t="shared" si="3253"/>
        <v>1.3029951588967492</v>
      </c>
      <c r="IS316" s="16">
        <f t="shared" si="3253"/>
        <v>1.2163402632538691</v>
      </c>
      <c r="IT316" s="16">
        <f t="shared" si="3253"/>
        <v>1.0857431567574736</v>
      </c>
      <c r="IU316" s="16">
        <f t="shared" si="3253"/>
        <v>0.89454182939510929</v>
      </c>
      <c r="IV316" s="16">
        <f t="shared" si="3253"/>
        <v>1.8131186036638667</v>
      </c>
      <c r="IW316" s="16">
        <f t="shared" si="3253"/>
        <v>2.3801107897443501</v>
      </c>
      <c r="IX316" s="16">
        <f t="shared" si="3253"/>
        <v>1.6674932431233458</v>
      </c>
      <c r="IY316" s="16">
        <f t="shared" si="3253"/>
        <v>1.0975773175391623</v>
      </c>
      <c r="IZ316" s="16">
        <f t="shared" si="3253"/>
        <v>1.7806764641537143</v>
      </c>
      <c r="JA316" s="16">
        <f t="shared" si="3253"/>
        <v>1.1003659855162766</v>
      </c>
      <c r="JB316" s="16">
        <f t="shared" si="3253"/>
        <v>1.7510656270277991</v>
      </c>
      <c r="JC316" s="16">
        <f t="shared" si="3253"/>
        <v>1.0874962562136545</v>
      </c>
      <c r="JD316" s="16">
        <f t="shared" si="3253"/>
        <v>1.5223083794383285</v>
      </c>
      <c r="JE316" s="16">
        <f t="shared" si="3253"/>
        <v>0.95867922891682156</v>
      </c>
      <c r="JF316" s="16">
        <f t="shared" si="3253"/>
        <v>1.4767972633392503</v>
      </c>
      <c r="JG316" s="16">
        <f t="shared" si="3253"/>
        <v>0.81733065543215844</v>
      </c>
      <c r="JH316" s="16">
        <f t="shared" si="3253"/>
        <v>0.89249635540360828</v>
      </c>
      <c r="JI316" s="16">
        <f t="shared" si="3253"/>
        <v>0.33065713632382199</v>
      </c>
      <c r="JJ316" s="16">
        <f t="shared" si="3253"/>
        <v>1.1134827309077764</v>
      </c>
      <c r="JK316" s="16">
        <f t="shared" si="3253"/>
        <v>0.85287781971132404</v>
      </c>
      <c r="JL316" s="16">
        <f t="shared" si="3253"/>
        <v>1.4327323274782771</v>
      </c>
      <c r="JM316" s="16">
        <f t="shared" ref="JM316:KB316" si="3254">IF(ISNUMBER(JM134),ABS(JM134-$B134),"")</f>
        <v>1.570184079562722</v>
      </c>
      <c r="JN316" s="16">
        <f t="shared" si="3254"/>
        <v>1.604865359736948</v>
      </c>
      <c r="JO316" s="16">
        <f t="shared" si="3254"/>
        <v>2.1768006008375949</v>
      </c>
      <c r="JP316" s="16">
        <f t="shared" si="3254"/>
        <v>1.1134827309077764</v>
      </c>
      <c r="JQ316" s="16">
        <f t="shared" si="3254"/>
        <v>0.85287781971132404</v>
      </c>
      <c r="JR316" s="16">
        <f t="shared" si="3254"/>
        <v>1.4327323274782771</v>
      </c>
      <c r="JS316" s="16">
        <f t="shared" si="3254"/>
        <v>0.30569068612973638</v>
      </c>
      <c r="JT316" s="16">
        <f t="shared" si="3254"/>
        <v>0.92400548773625246</v>
      </c>
      <c r="JU316" s="16">
        <f t="shared" si="3254"/>
        <v>0.9534639569009471</v>
      </c>
      <c r="JV316" s="16">
        <f t="shared" si="3254"/>
        <v>0.37387881592090366</v>
      </c>
      <c r="JW316" s="16">
        <f t="shared" si="3254"/>
        <v>0.8532162532997063</v>
      </c>
      <c r="JX316" s="16">
        <f t="shared" si="3254"/>
        <v>0.26738467639006558</v>
      </c>
      <c r="JY316" s="16">
        <f t="shared" si="3254"/>
        <v>0.71972066592516626</v>
      </c>
      <c r="JZ316" s="16">
        <f t="shared" si="3254"/>
        <v>0.13693420558382741</v>
      </c>
      <c r="KA316" s="16">
        <f t="shared" si="3254"/>
        <v>0.48789862676900952</v>
      </c>
      <c r="KB316" s="16">
        <f t="shared" si="3254"/>
        <v>0.19346763671771328</v>
      </c>
      <c r="KD316" t="str">
        <f t="shared" si="3166"/>
        <v/>
      </c>
      <c r="KE316" t="str">
        <f t="shared" si="3166"/>
        <v/>
      </c>
    </row>
    <row r="317" spans="2:291" s="34" customFormat="1" x14ac:dyDescent="0.25">
      <c r="B317" s="35"/>
      <c r="C317" s="35"/>
      <c r="D317" s="37">
        <f>MIN(V317:KB317)</f>
        <v>1.4332394852601738E-2</v>
      </c>
      <c r="E317" s="37"/>
      <c r="F317" s="36">
        <f t="shared" ref="F317:BV317" si="3255">IF(ISNUMBER(F135),ABS(F135-$B135),"")</f>
        <v>5.9894974040479099</v>
      </c>
      <c r="G317" s="36">
        <f t="shared" si="3255"/>
        <v>4.5601588917256493</v>
      </c>
      <c r="H317" s="36">
        <f t="shared" ref="H317:I317" si="3256">IF(ISNUMBER(H135),ABS(H135-$B135),"")</f>
        <v>4.269278628050813</v>
      </c>
      <c r="I317" s="36">
        <f t="shared" si="3256"/>
        <v>2.6960787531326105</v>
      </c>
      <c r="J317" s="36">
        <f t="shared" si="3255"/>
        <v>4.421254149791622</v>
      </c>
      <c r="K317" s="36">
        <f t="shared" si="3255"/>
        <v>2.8217697418479304</v>
      </c>
      <c r="L317" s="36">
        <f t="shared" si="3255"/>
        <v>4.3989587040139213</v>
      </c>
      <c r="M317" s="36">
        <f t="shared" si="3255"/>
        <v>2.8056844413820272</v>
      </c>
      <c r="N317" s="36">
        <f t="shared" si="3255"/>
        <v>5.0320214707004141</v>
      </c>
      <c r="O317" s="36">
        <f t="shared" si="3255"/>
        <v>3.5335447186216697</v>
      </c>
      <c r="P317" s="36">
        <f t="shared" si="3255"/>
        <v>5.5021385433738317</v>
      </c>
      <c r="Q317" s="36">
        <f t="shared" si="3255"/>
        <v>3.9710826734527132</v>
      </c>
      <c r="R317" s="36">
        <f t="shared" si="3255"/>
        <v>4.7960186093480388</v>
      </c>
      <c r="S317" s="36">
        <f t="shared" si="3255"/>
        <v>3.3074323265592227</v>
      </c>
      <c r="T317" s="36">
        <f t="shared" si="3255"/>
        <v>5.4941025021156804</v>
      </c>
      <c r="U317" s="36">
        <f t="shared" si="3255"/>
        <v>3.952552857134549</v>
      </c>
      <c r="V317" s="36">
        <f t="shared" si="3255"/>
        <v>4.6810116003209714</v>
      </c>
      <c r="W317" s="36">
        <f t="shared" si="3255"/>
        <v>2.9466524595426336</v>
      </c>
      <c r="X317" s="36">
        <f t="shared" si="3255"/>
        <v>3.0058046369633757</v>
      </c>
      <c r="Y317" s="36">
        <f t="shared" si="3255"/>
        <v>3.0334152872777906</v>
      </c>
      <c r="Z317" s="36">
        <f t="shared" si="3255"/>
        <v>2.6441128614980016</v>
      </c>
      <c r="AA317" s="36">
        <f t="shared" ref="AA317:AE317" si="3257">IF(ISNUMBER(AA135),ABS(AA135-$B135),"")</f>
        <v>3.2684309897898913</v>
      </c>
      <c r="AB317" s="36">
        <f t="shared" si="3257"/>
        <v>3.0163326379992554</v>
      </c>
      <c r="AC317" s="36">
        <f t="shared" si="3257"/>
        <v>3.0754717551761814</v>
      </c>
      <c r="AD317" s="36">
        <f t="shared" si="3257"/>
        <v>3.1176635100382271</v>
      </c>
      <c r="AE317" s="36">
        <f t="shared" si="3257"/>
        <v>3.0901584827688282</v>
      </c>
      <c r="AF317" s="36">
        <f t="shared" si="3255"/>
        <v>4.5067598303875513</v>
      </c>
      <c r="AG317" s="36">
        <f t="shared" si="3255"/>
        <v>2.7048210827901755</v>
      </c>
      <c r="AH317" s="36">
        <f t="shared" si="3255"/>
        <v>2.7750186585657559</v>
      </c>
      <c r="AI317" s="36">
        <f t="shared" si="3255"/>
        <v>2.7591115087288927</v>
      </c>
      <c r="AJ317" s="36">
        <f t="shared" si="3255"/>
        <v>1.2759257128334696</v>
      </c>
      <c r="AK317" s="36">
        <f t="shared" si="3255"/>
        <v>3.5799686490233569</v>
      </c>
      <c r="AL317" s="36">
        <f t="shared" si="3255"/>
        <v>3.7821625972533468</v>
      </c>
      <c r="AM317" s="36">
        <f t="shared" si="3255"/>
        <v>3.4997145140119699</v>
      </c>
      <c r="AN317" s="36">
        <f t="shared" si="3255"/>
        <v>3.8737713792385762</v>
      </c>
      <c r="AO317" s="36">
        <f t="shared" si="3255"/>
        <v>3.5214631522764535</v>
      </c>
      <c r="AP317" s="36">
        <f t="shared" si="3255"/>
        <v>3.8786255813811863</v>
      </c>
      <c r="AQ317" s="36">
        <f t="shared" si="3255"/>
        <v>3.4541567397656934</v>
      </c>
      <c r="AR317" s="36">
        <f t="shared" si="3255"/>
        <v>3.6798658009846861</v>
      </c>
      <c r="AS317" s="36">
        <f t="shared" si="3255"/>
        <v>2.8752345573443279</v>
      </c>
      <c r="AT317" s="36">
        <f t="shared" si="3255"/>
        <v>2.9338142429956235</v>
      </c>
      <c r="AU317" s="36">
        <f t="shared" si="3255"/>
        <v>3.7528169704508798</v>
      </c>
      <c r="AV317" s="36">
        <f t="shared" si="3255"/>
        <v>3.8291376820974961</v>
      </c>
      <c r="AW317" s="36">
        <f t="shared" si="3255"/>
        <v>0.35141572319940906</v>
      </c>
      <c r="AX317" s="36">
        <f t="shared" si="3255"/>
        <v>1.7756733086337988</v>
      </c>
      <c r="AY317" s="36">
        <f t="shared" si="3255"/>
        <v>1.4959467370788673</v>
      </c>
      <c r="AZ317" s="36">
        <f t="shared" si="3255"/>
        <v>1.3108045132692325</v>
      </c>
      <c r="BA317" s="36">
        <f t="shared" si="3255"/>
        <v>1.2843280316863854</v>
      </c>
      <c r="BB317" s="36">
        <f t="shared" si="3255"/>
        <v>4.6810513731094261</v>
      </c>
      <c r="BC317" s="36">
        <f t="shared" si="3255"/>
        <v>4.3064714688095194</v>
      </c>
      <c r="BD317" s="36">
        <f t="shared" si="3255"/>
        <v>3.9459197814073264</v>
      </c>
      <c r="BE317" s="36">
        <f t="shared" si="3255"/>
        <v>3.6001409233818435</v>
      </c>
      <c r="BF317" s="36">
        <f t="shared" si="3255"/>
        <v>3.267098981448072</v>
      </c>
      <c r="BG317" s="36">
        <f t="shared" si="3255"/>
        <v>2.9472912600254517</v>
      </c>
      <c r="BH317" s="36">
        <f t="shared" si="3255"/>
        <v>2.6393207197068591</v>
      </c>
      <c r="BI317" s="36">
        <f t="shared" si="3255"/>
        <v>2.3458016113669373</v>
      </c>
      <c r="BJ317" s="36">
        <f t="shared" si="3255"/>
        <v>2.0602548585199543</v>
      </c>
      <c r="BK317" s="36">
        <f t="shared" si="3255"/>
        <v>1.7816565603265531</v>
      </c>
      <c r="BL317" s="36">
        <f t="shared" si="3255"/>
        <v>1.5172219936666238</v>
      </c>
      <c r="BM317" s="36">
        <f t="shared" si="3255"/>
        <v>1.2622987991795469</v>
      </c>
      <c r="BN317" s="36"/>
      <c r="BO317" s="36"/>
      <c r="BP317" s="36"/>
      <c r="BQ317" s="36">
        <f t="shared" si="3255"/>
        <v>2.9338142429956235</v>
      </c>
      <c r="BR317" s="36">
        <f t="shared" si="3255"/>
        <v>2.7221743985595879</v>
      </c>
      <c r="BS317" s="36">
        <f t="shared" si="3255"/>
        <v>2.524047993904361</v>
      </c>
      <c r="BT317" s="36">
        <f t="shared" si="3255"/>
        <v>2.3370396414524066</v>
      </c>
      <c r="BU317" s="36">
        <f t="shared" si="3255"/>
        <v>2.1577559170433176</v>
      </c>
      <c r="BV317" s="36">
        <f t="shared" si="3255"/>
        <v>1.9902013549877893</v>
      </c>
      <c r="BW317" s="36">
        <f t="shared" ref="BW317:EL317" si="3258">IF(ISNUMBER(BW135),ABS(BW135-$B135),"")</f>
        <v>1.8319188378635829</v>
      </c>
      <c r="BX317" s="36">
        <f t="shared" si="3258"/>
        <v>1.684803148317485</v>
      </c>
      <c r="BY317" s="36">
        <f t="shared" si="3258"/>
        <v>1.5462066295320369</v>
      </c>
      <c r="BZ317" s="36">
        <f t="shared" si="3258"/>
        <v>1.4120407096560825</v>
      </c>
      <c r="CA317" s="36">
        <f t="shared" si="3258"/>
        <v>1.2913637154164803</v>
      </c>
      <c r="CB317" s="36">
        <f t="shared" si="3258"/>
        <v>1.180641616829206</v>
      </c>
      <c r="CC317" s="36"/>
      <c r="CD317" s="36"/>
      <c r="CE317" s="36">
        <f t="shared" si="3258"/>
        <v>3.6514382715920135</v>
      </c>
      <c r="CF317" s="36">
        <f t="shared" si="3258"/>
        <v>3.3467895613510166</v>
      </c>
      <c r="CG317" s="36">
        <f t="shared" si="3258"/>
        <v>3.0522778684605214</v>
      </c>
      <c r="CH317" s="36">
        <f t="shared" si="3258"/>
        <v>2.7694860672042125</v>
      </c>
      <c r="CI317" s="36">
        <f t="shared" si="3258"/>
        <v>2.4998214173439521</v>
      </c>
      <c r="CJ317" s="36">
        <f t="shared" si="3258"/>
        <v>2.2351058608780647</v>
      </c>
      <c r="CK317" s="36">
        <f t="shared" si="3258"/>
        <v>1.9843894403440459</v>
      </c>
      <c r="CL317" s="36">
        <f t="shared" si="3258"/>
        <v>1.7443551507088841</v>
      </c>
      <c r="CM317" s="36">
        <f t="shared" si="3258"/>
        <v>1.5142280736232863</v>
      </c>
      <c r="CN317" s="36">
        <f t="shared" si="3258"/>
        <v>1.2890494146803348</v>
      </c>
      <c r="CO317" s="36">
        <f t="shared" si="3258"/>
        <v>1.0760079410845265</v>
      </c>
      <c r="CP317" s="36">
        <f t="shared" si="3258"/>
        <v>0.8731407758745604</v>
      </c>
      <c r="CQ317" s="36"/>
      <c r="CR317" s="36"/>
      <c r="CS317" s="36">
        <f t="shared" si="3258"/>
        <v>2.7202299955303033</v>
      </c>
      <c r="CT317" s="36">
        <f t="shared" si="3258"/>
        <v>3.2529384189164716</v>
      </c>
      <c r="CU317" s="36">
        <f t="shared" si="3258"/>
        <v>0.17379367170144633</v>
      </c>
      <c r="CV317" s="36">
        <f t="shared" si="3258"/>
        <v>2.9466524595426336</v>
      </c>
      <c r="CW317" s="36">
        <f t="shared" si="3258"/>
        <v>3.6798658009846861</v>
      </c>
      <c r="CX317" s="36">
        <f t="shared" si="3258"/>
        <v>0.35141572319940906</v>
      </c>
      <c r="CY317" s="36">
        <f t="shared" si="3258"/>
        <v>2.9289946470373422</v>
      </c>
      <c r="CZ317" s="36">
        <f t="shared" si="3258"/>
        <v>3.621590107687183</v>
      </c>
      <c r="DA317" s="36">
        <f t="shared" si="3258"/>
        <v>0.26714349036507201</v>
      </c>
      <c r="DB317" s="36">
        <f t="shared" si="3258"/>
        <v>2.8301165369810803</v>
      </c>
      <c r="DC317" s="36">
        <f t="shared" si="3258"/>
        <v>3.4077473560003568</v>
      </c>
      <c r="DD317" s="36">
        <f t="shared" si="3258"/>
        <v>1.4332394852601738E-2</v>
      </c>
      <c r="DE317" s="36">
        <f t="shared" si="3258"/>
        <v>2.908411584889933</v>
      </c>
      <c r="DF317" s="36">
        <f t="shared" si="3258"/>
        <v>3.5550942162552701</v>
      </c>
      <c r="DG317" s="36">
        <f t="shared" si="3258"/>
        <v>0.2738267004962438</v>
      </c>
      <c r="DH317" s="36">
        <f t="shared" si="3258"/>
        <v>3.1920622760570438</v>
      </c>
      <c r="DI317" s="36">
        <f t="shared" si="3258"/>
        <v>3.8577626083962002</v>
      </c>
      <c r="DJ317" s="36">
        <f t="shared" si="3258"/>
        <v>0.74150578037227888</v>
      </c>
      <c r="DK317" s="36">
        <f t="shared" si="3258"/>
        <v>3.0447052219666944</v>
      </c>
      <c r="DL317" s="36">
        <f t="shared" si="3258"/>
        <v>3.736964696725579</v>
      </c>
      <c r="DM317" s="36">
        <f t="shared" si="3258"/>
        <v>0.34901552835938787</v>
      </c>
      <c r="DN317" s="36">
        <f t="shared" si="3258"/>
        <v>3.0695960260915172</v>
      </c>
      <c r="DO317" s="36">
        <f t="shared" si="3258"/>
        <v>3.7614111495371105</v>
      </c>
      <c r="DP317" s="36">
        <f t="shared" si="3258"/>
        <v>1.0870049551006105</v>
      </c>
      <c r="DQ317" s="36">
        <f t="shared" si="3258"/>
        <v>2.9918267462403207</v>
      </c>
      <c r="DR317" s="36">
        <f t="shared" si="3258"/>
        <v>3.5449545061841548</v>
      </c>
      <c r="DS317" s="36">
        <f t="shared" si="3258"/>
        <v>0.12812816922570391</v>
      </c>
      <c r="DT317" s="36">
        <f t="shared" si="3258"/>
        <v>2.8755369730271809</v>
      </c>
      <c r="DU317" s="36">
        <f t="shared" si="3258"/>
        <v>3.580270155643035</v>
      </c>
      <c r="DV317" s="36">
        <f t="shared" si="3258"/>
        <v>0.11535959057482614</v>
      </c>
      <c r="DW317" s="36">
        <f t="shared" si="3258"/>
        <v>3.1842971074392779</v>
      </c>
      <c r="DX317" s="36">
        <f t="shared" ref="DX317:DY317" si="3259">IF(ISNUMBER(DX135),ABS(DX135-$B135),"")</f>
        <v>3.401823486242165</v>
      </c>
      <c r="DY317" s="36">
        <f t="shared" si="3259"/>
        <v>3.5624858146062479</v>
      </c>
      <c r="DZ317" s="36">
        <f t="shared" ref="DZ317:ED317" si="3260">IF(ISNUMBER(DZ135),ABS(DZ135-$B135),"")</f>
        <v>2.8622009930664944</v>
      </c>
      <c r="EA317" s="36">
        <f t="shared" si="3260"/>
        <v>2.872294871623069</v>
      </c>
      <c r="EB317" s="36">
        <f t="shared" si="3260"/>
        <v>3.5434096461894455</v>
      </c>
      <c r="EC317" s="36">
        <f t="shared" si="3260"/>
        <v>3.4560983764943671</v>
      </c>
      <c r="ED317" s="39">
        <f t="shared" si="3260"/>
        <v>2.5457902639525116</v>
      </c>
      <c r="EE317" s="36">
        <f t="shared" si="3258"/>
        <v>2.2987936866780672</v>
      </c>
      <c r="EF317" s="36">
        <f t="shared" si="3258"/>
        <v>2.8092509235905254</v>
      </c>
      <c r="EG317" s="36">
        <f t="shared" si="3258"/>
        <v>2.3965694558032737</v>
      </c>
      <c r="EH317" s="36">
        <f t="shared" si="3258"/>
        <v>2.75837980324971</v>
      </c>
      <c r="EI317" s="36">
        <f t="shared" si="3258"/>
        <v>2.3611802145336469</v>
      </c>
      <c r="EJ317" s="36">
        <f t="shared" si="3258"/>
        <v>4.1678193609558321</v>
      </c>
      <c r="EK317" s="36">
        <f t="shared" si="3258"/>
        <v>2.2923929872247015</v>
      </c>
      <c r="EL317" s="36">
        <f t="shared" si="3258"/>
        <v>2.0532416412944485</v>
      </c>
      <c r="EM317" s="36">
        <f t="shared" ref="EM317:GZ317" si="3261">IF(ISNUMBER(EM135),ABS(EM135-$B135),"")</f>
        <v>2.4498897850578771</v>
      </c>
      <c r="EN317" s="36">
        <f t="shared" si="3261"/>
        <v>2.0428848898032186</v>
      </c>
      <c r="EO317" s="36">
        <f t="shared" si="3261"/>
        <v>2.4110468506709424</v>
      </c>
      <c r="EP317" s="36">
        <f t="shared" si="3261"/>
        <v>2.0196861006055826</v>
      </c>
      <c r="EQ317" s="36">
        <f t="shared" si="3261"/>
        <v>0.8106330079394013</v>
      </c>
      <c r="ER317" s="36">
        <f t="shared" si="3261"/>
        <v>0.54673957091978309</v>
      </c>
      <c r="ES317" s="36">
        <f t="shared" si="3261"/>
        <v>2.4465306026007738</v>
      </c>
      <c r="ET317" s="36">
        <f t="shared" si="3261"/>
        <v>2.2895149246645587</v>
      </c>
      <c r="EU317" s="36">
        <f t="shared" ref="EU317:EW317" si="3262">IF(ISNUMBER(EU135),ABS(EU135-$B135),"")</f>
        <v>2.5127823474970512</v>
      </c>
      <c r="EV317" s="36">
        <f t="shared" si="3262"/>
        <v>2.3792949144752242</v>
      </c>
      <c r="EW317" s="36">
        <f t="shared" si="3262"/>
        <v>3.05196180358692</v>
      </c>
      <c r="EX317" s="36">
        <f t="shared" si="3261"/>
        <v>3.0744506915400791</v>
      </c>
      <c r="EY317" s="36">
        <f t="shared" si="3261"/>
        <v>3.2941673431203071</v>
      </c>
      <c r="EZ317" s="36">
        <f t="shared" si="3261"/>
        <v>3.3736605295837876</v>
      </c>
      <c r="FA317" s="36">
        <f t="shared" si="3261"/>
        <v>3.2386292930002014</v>
      </c>
      <c r="FB317" s="36">
        <f t="shared" si="3261"/>
        <v>3.4541200758107493</v>
      </c>
      <c r="FC317" s="36">
        <f t="shared" si="3261"/>
        <v>0.19422778185457901</v>
      </c>
      <c r="FD317" s="36">
        <f t="shared" si="3261"/>
        <v>0.47517069908417398</v>
      </c>
      <c r="FE317" s="36">
        <f t="shared" si="3261"/>
        <v>1.0194830415908598</v>
      </c>
      <c r="FF317" s="36">
        <f t="shared" si="3261"/>
        <v>0.7569917404156854</v>
      </c>
      <c r="FG317" s="36">
        <f t="shared" si="3261"/>
        <v>1.3243520732742411</v>
      </c>
      <c r="FH317" s="36">
        <f t="shared" si="3261"/>
        <v>1.0569510196986016</v>
      </c>
      <c r="FI317" s="36">
        <f t="shared" ref="FI317:FK317" si="3263">IF(ISNUMBER(FI135),ABS(FI135-$B135),"")</f>
        <v>0.82980011933477726</v>
      </c>
      <c r="FJ317" s="36">
        <f t="shared" si="3263"/>
        <v>1.7007618256735952</v>
      </c>
      <c r="FK317" s="36">
        <f t="shared" si="3263"/>
        <v>0.56542692956807628</v>
      </c>
      <c r="FL317" s="48">
        <f t="shared" si="3261"/>
        <v>0.86966206814571478</v>
      </c>
      <c r="FM317" s="36">
        <f t="shared" si="3261"/>
        <v>0.87375952908448085</v>
      </c>
      <c r="FN317" s="36">
        <f t="shared" si="3261"/>
        <v>0.86923755607901398</v>
      </c>
      <c r="FO317" s="36">
        <f t="shared" si="3261"/>
        <v>0.83814885372061099</v>
      </c>
      <c r="FP317" s="36">
        <f t="shared" si="3261"/>
        <v>0.87466801682080586</v>
      </c>
      <c r="FQ317" s="36">
        <f t="shared" si="3261"/>
        <v>0.87565984866785129</v>
      </c>
      <c r="FR317" s="36">
        <f t="shared" si="3261"/>
        <v>0.45092381594341191</v>
      </c>
      <c r="FS317" s="36">
        <f t="shared" si="3261"/>
        <v>5.4773167876078332</v>
      </c>
      <c r="FT317" s="36">
        <f t="shared" si="3261"/>
        <v>3.7758058102177472</v>
      </c>
      <c r="FU317" s="36">
        <f t="shared" si="3261"/>
        <v>3.9574483462031367</v>
      </c>
      <c r="FV317" s="36">
        <f t="shared" si="3261"/>
        <v>3.9322151727898813</v>
      </c>
      <c r="FW317" s="36">
        <f t="shared" si="3261"/>
        <v>3.5705255746805449</v>
      </c>
      <c r="FX317" s="36">
        <f t="shared" si="3261"/>
        <v>3.6331284423276031</v>
      </c>
      <c r="FY317" s="36">
        <f t="shared" si="3261"/>
        <v>2.1242888456329183</v>
      </c>
      <c r="FZ317" s="36">
        <f t="shared" si="3261"/>
        <v>4.3861814512964941</v>
      </c>
      <c r="GA317" s="36">
        <f t="shared" si="3261"/>
        <v>4.5881301158834731</v>
      </c>
      <c r="GB317" s="36">
        <f t="shared" si="3261"/>
        <v>4.3026256959572038</v>
      </c>
      <c r="GC317" s="36">
        <f t="shared" si="3261"/>
        <v>4.6850491512718406</v>
      </c>
      <c r="GD317" s="36">
        <f t="shared" si="3261"/>
        <v>4.3267534615793579</v>
      </c>
      <c r="GE317" s="36">
        <f t="shared" si="3261"/>
        <v>4.691467386088334</v>
      </c>
      <c r="GF317" s="36">
        <f t="shared" si="3261"/>
        <v>3.6648344514919984</v>
      </c>
      <c r="GG317" s="36">
        <f t="shared" si="3261"/>
        <v>3.6950425438516845</v>
      </c>
      <c r="GH317" s="36">
        <f t="shared" si="3261"/>
        <v>4.2620965302600098</v>
      </c>
      <c r="GI317" s="36">
        <f t="shared" si="3261"/>
        <v>4.489523452644022</v>
      </c>
      <c r="GJ317" s="36">
        <f t="shared" si="3261"/>
        <v>4.5760872890694486</v>
      </c>
      <c r="GK317" s="36">
        <f t="shared" si="3261"/>
        <v>4.6451182140840217</v>
      </c>
      <c r="GL317" s="36">
        <f t="shared" si="3261"/>
        <v>0.99907234057468486</v>
      </c>
      <c r="GM317" s="36">
        <f t="shared" si="3261"/>
        <v>2.5866649346232293</v>
      </c>
      <c r="GN317" s="36">
        <f t="shared" si="3261"/>
        <v>2.2874567031925608</v>
      </c>
      <c r="GO317" s="36">
        <f t="shared" si="3261"/>
        <v>2.1155728828586859</v>
      </c>
      <c r="GP317" s="36">
        <f t="shared" si="3261"/>
        <v>2.1075010896693698</v>
      </c>
      <c r="GQ317" s="36">
        <f t="shared" si="3261"/>
        <v>3.8682284825869147</v>
      </c>
      <c r="GR317" s="36">
        <f t="shared" si="3261"/>
        <v>4.0911341606176848</v>
      </c>
      <c r="GS317" s="36">
        <f t="shared" si="3261"/>
        <v>3.2750017026416742</v>
      </c>
      <c r="GT317" s="36">
        <f t="shared" si="3261"/>
        <v>3.0250367074515054</v>
      </c>
      <c r="GU317" s="36">
        <f t="shared" si="3261"/>
        <v>3.5552213174111387</v>
      </c>
      <c r="GV317" s="36">
        <f t="shared" si="3261"/>
        <v>3.1308514963836558</v>
      </c>
      <c r="GW317" s="36">
        <f t="shared" si="3261"/>
        <v>3.5041446834704288</v>
      </c>
      <c r="GX317" s="36">
        <f t="shared" si="3261"/>
        <v>3.0960376836351031</v>
      </c>
      <c r="GY317" s="36">
        <f t="shared" si="3261"/>
        <v>3.0541979154403975</v>
      </c>
      <c r="GZ317" s="36">
        <f t="shared" si="3261"/>
        <v>2.812366251221647</v>
      </c>
      <c r="HA317" s="36">
        <f t="shared" ref="HA317:JL317" si="3264">IF(ISNUMBER(HA135),ABS(HA135-$B135),"")</f>
        <v>3.1842736867257599</v>
      </c>
      <c r="HB317" s="36">
        <f t="shared" si="3264"/>
        <v>2.7821295431065209</v>
      </c>
      <c r="HC317" s="36">
        <f t="shared" si="3264"/>
        <v>1.5599073428118402</v>
      </c>
      <c r="HD317" s="36">
        <f t="shared" si="3264"/>
        <v>1.2930617588563109</v>
      </c>
      <c r="HE317" s="36">
        <f t="shared" si="3264"/>
        <v>3.1131728851973435</v>
      </c>
      <c r="HF317" s="36">
        <f t="shared" si="3264"/>
        <v>2.9232599177533416</v>
      </c>
      <c r="HG317" s="36">
        <f t="shared" si="3264"/>
        <v>3.1543649698279523</v>
      </c>
      <c r="HH317" s="36">
        <f t="shared" si="3264"/>
        <v>3.7377557545129889</v>
      </c>
      <c r="HI317" s="36">
        <f t="shared" si="3264"/>
        <v>3.7630742187098747</v>
      </c>
      <c r="HJ317" s="36">
        <f t="shared" si="3264"/>
        <v>3.9882576791116549</v>
      </c>
      <c r="HK317" s="36">
        <f t="shared" si="3264"/>
        <v>4.0858551102982972</v>
      </c>
      <c r="HL317" s="36">
        <f t="shared" si="3264"/>
        <v>3.9390200065091392</v>
      </c>
      <c r="HM317" s="36">
        <f t="shared" si="3264"/>
        <v>4.1596176291667746</v>
      </c>
      <c r="HN317" s="36">
        <f t="shared" si="3264"/>
        <v>0.31913078933828842</v>
      </c>
      <c r="HO317" s="36">
        <f t="shared" si="3264"/>
        <v>2.6156195233312474E-2</v>
      </c>
      <c r="HP317" s="36">
        <f t="shared" si="3264"/>
        <v>2.0356447137447446</v>
      </c>
      <c r="HQ317" s="36">
        <f t="shared" si="3264"/>
        <v>1.764324096703632</v>
      </c>
      <c r="HR317" s="36">
        <f t="shared" si="3264"/>
        <v>1.6959757154382089</v>
      </c>
      <c r="HS317" s="36">
        <f t="shared" si="3264"/>
        <v>1.4272816748644175</v>
      </c>
      <c r="HT317" s="36">
        <f t="shared" si="3264"/>
        <v>1.5228484106531539</v>
      </c>
      <c r="HU317" s="36">
        <f t="shared" si="3264"/>
        <v>1.2528578651159421</v>
      </c>
      <c r="HV317" s="36">
        <f t="shared" si="3264"/>
        <v>1.5855295307232495</v>
      </c>
      <c r="HW317" s="36">
        <f t="shared" si="3264"/>
        <v>1.1532078708306415</v>
      </c>
      <c r="HX317" s="36">
        <f t="shared" si="3264"/>
        <v>5.3914149140666723</v>
      </c>
      <c r="HY317" s="36">
        <f t="shared" si="3264"/>
        <v>3.6437797171886928</v>
      </c>
      <c r="HZ317" s="36">
        <f t="shared" si="3264"/>
        <v>3.8204195598054582</v>
      </c>
      <c r="IA317" s="36">
        <f t="shared" si="3264"/>
        <v>3.7950763887808989</v>
      </c>
      <c r="IB317" s="36">
        <f t="shared" si="3264"/>
        <v>3.4519426256932206</v>
      </c>
      <c r="IC317" s="36">
        <f t="shared" si="3264"/>
        <v>3.512527821410373</v>
      </c>
      <c r="ID317" s="36">
        <f t="shared" si="3264"/>
        <v>1.9737404902296305</v>
      </c>
      <c r="IE317" s="36">
        <f t="shared" si="3264"/>
        <v>4.3273644982166104</v>
      </c>
      <c r="IF317" s="36">
        <f t="shared" si="3264"/>
        <v>4.5044589051542232</v>
      </c>
      <c r="IG317" s="36">
        <f t="shared" si="3264"/>
        <v>4.2406898760785907</v>
      </c>
      <c r="IH317" s="36">
        <f t="shared" si="3264"/>
        <v>4.6024501615729321</v>
      </c>
      <c r="II317" s="36">
        <f t="shared" si="3264"/>
        <v>4.2646709251952473</v>
      </c>
      <c r="IJ317" s="36">
        <f t="shared" si="3264"/>
        <v>4.6085449065433863</v>
      </c>
      <c r="IK317" s="36">
        <f t="shared" si="3264"/>
        <v>3.6010164175902162</v>
      </c>
      <c r="IL317" s="36">
        <f t="shared" si="3264"/>
        <v>3.6899155005910984</v>
      </c>
      <c r="IM317" s="36">
        <f t="shared" si="3264"/>
        <v>4.2029839343739752</v>
      </c>
      <c r="IN317" s="36">
        <f t="shared" si="3264"/>
        <v>4.4024992613179563</v>
      </c>
      <c r="IO317" s="36">
        <f t="shared" si="3264"/>
        <v>3.6010164175902162</v>
      </c>
      <c r="IP317" s="36">
        <f t="shared" si="3264"/>
        <v>3.6899155005910984</v>
      </c>
      <c r="IQ317" s="36">
        <f t="shared" si="3264"/>
        <v>0.9188457508057013</v>
      </c>
      <c r="IR317" s="36">
        <f t="shared" si="3264"/>
        <v>2.446570482842759</v>
      </c>
      <c r="IS317" s="36">
        <f t="shared" si="3264"/>
        <v>2.1910736123968775</v>
      </c>
      <c r="IT317" s="36">
        <f t="shared" si="3264"/>
        <v>2.0090216916271117</v>
      </c>
      <c r="IU317" s="36">
        <f t="shared" si="3264"/>
        <v>1.984134549966484</v>
      </c>
      <c r="IV317" s="36">
        <f t="shared" si="3264"/>
        <v>3.8600853968397928</v>
      </c>
      <c r="IW317" s="36">
        <f t="shared" si="3264"/>
        <v>4.0529589393225933</v>
      </c>
      <c r="IX317" s="36">
        <f t="shared" si="3264"/>
        <v>3.1748087237597247</v>
      </c>
      <c r="IY317" s="36">
        <f t="shared" si="3264"/>
        <v>2.9519000784089826</v>
      </c>
      <c r="IZ317" s="36">
        <f t="shared" si="3264"/>
        <v>3.4506506702103934</v>
      </c>
      <c r="JA317" s="36">
        <f t="shared" si="3264"/>
        <v>3.0495579005787476</v>
      </c>
      <c r="JB317" s="36">
        <f t="shared" si="3264"/>
        <v>3.3999150088994554</v>
      </c>
      <c r="JC317" s="36">
        <f t="shared" si="3264"/>
        <v>3.0152166312655595</v>
      </c>
      <c r="JD317" s="36">
        <f t="shared" si="3264"/>
        <v>2.9735672674245848</v>
      </c>
      <c r="JE317" s="36">
        <f t="shared" si="3264"/>
        <v>2.7598792392216751</v>
      </c>
      <c r="JF317" s="36">
        <f t="shared" si="3264"/>
        <v>3.1031630805201758</v>
      </c>
      <c r="JG317" s="36">
        <f t="shared" si="3264"/>
        <v>2.7257392447189659</v>
      </c>
      <c r="JH317" s="36">
        <f t="shared" si="3264"/>
        <v>1.4435689217632444</v>
      </c>
      <c r="JI317" s="36">
        <f t="shared" si="3264"/>
        <v>1.2029549567578783</v>
      </c>
      <c r="JJ317" s="36">
        <f t="shared" si="3264"/>
        <v>3.099363769936474</v>
      </c>
      <c r="JK317" s="36">
        <f t="shared" si="3264"/>
        <v>2.999593813569021</v>
      </c>
      <c r="JL317" s="36">
        <f t="shared" si="3264"/>
        <v>3.198645595305436</v>
      </c>
      <c r="JM317" s="36">
        <f t="shared" ref="JM317:KB317" si="3265">IF(ISNUMBER(JM135),ABS(JM135-$B135),"")</f>
        <v>3.7290630588663589</v>
      </c>
      <c r="JN317" s="36">
        <f t="shared" si="3265"/>
        <v>3.7501720313634905</v>
      </c>
      <c r="JO317" s="36">
        <f t="shared" si="3265"/>
        <v>3.9454239312637753</v>
      </c>
      <c r="JP317" s="36">
        <f t="shared" si="3265"/>
        <v>3.099363769936474</v>
      </c>
      <c r="JQ317" s="36">
        <f t="shared" si="3265"/>
        <v>2.999593813569021</v>
      </c>
      <c r="JR317" s="36">
        <f t="shared" si="3265"/>
        <v>3.198645595305436</v>
      </c>
      <c r="JS317" s="36">
        <f t="shared" si="3265"/>
        <v>0.29327210798069814</v>
      </c>
      <c r="JT317" s="36">
        <f t="shared" si="3265"/>
        <v>2.9063164451713419E-2</v>
      </c>
      <c r="JU317" s="36">
        <f t="shared" si="3265"/>
        <v>1.9268510862438859</v>
      </c>
      <c r="JV317" s="36">
        <f t="shared" si="3265"/>
        <v>1.6818672301027391</v>
      </c>
      <c r="JW317" s="36">
        <f t="shared" si="3265"/>
        <v>1.6444470705987442</v>
      </c>
      <c r="JX317" s="36">
        <f t="shared" si="3265"/>
        <v>1.4043029732238494</v>
      </c>
      <c r="JY317" s="36">
        <f t="shared" si="3265"/>
        <v>1.4589886555433225</v>
      </c>
      <c r="JZ317" s="36">
        <f t="shared" si="3265"/>
        <v>1.2170751460222391</v>
      </c>
      <c r="KA317" s="36">
        <f t="shared" si="3265"/>
        <v>1.5054286924732594</v>
      </c>
      <c r="KB317" s="36">
        <f t="shared" si="3265"/>
        <v>1.0972923220612358</v>
      </c>
      <c r="KD317" s="34" t="str">
        <f t="shared" si="3166"/>
        <v/>
      </c>
      <c r="KE317" s="34" t="str">
        <f t="shared" si="3166"/>
        <v/>
      </c>
    </row>
    <row r="318" spans="2:291" x14ac:dyDescent="0.25">
      <c r="D318" s="17">
        <f>MIN(V318:KB318)</f>
        <v>2.9311774591150197E-2</v>
      </c>
      <c r="E318" s="17"/>
      <c r="F318" s="16">
        <f t="shared" ref="F318:BV318" si="3266">IF(ISNUMBER(F136),ABS(F136-$B136),"")</f>
        <v>3.2799471446169832</v>
      </c>
      <c r="G318" s="16">
        <f t="shared" si="3266"/>
        <v>5.3330320048065687</v>
      </c>
      <c r="H318" s="16">
        <f t="shared" ref="H318:I318" si="3267">IF(ISNUMBER(H136),ABS(H136-$B136),"")</f>
        <v>1.4569711812112871</v>
      </c>
      <c r="I318" s="16">
        <f t="shared" si="3267"/>
        <v>3.7213483980226698</v>
      </c>
      <c r="J318" s="16">
        <f t="shared" si="3266"/>
        <v>1.4990016675126867</v>
      </c>
      <c r="K318" s="16">
        <f t="shared" si="3266"/>
        <v>3.7951384920227014</v>
      </c>
      <c r="L318" s="16">
        <f t="shared" si="3266"/>
        <v>1.3986365209611904</v>
      </c>
      <c r="M318" s="16">
        <f t="shared" si="3266"/>
        <v>3.6752378937068357</v>
      </c>
      <c r="N318" s="16">
        <f t="shared" si="3266"/>
        <v>0.64938681692063938</v>
      </c>
      <c r="O318" s="16">
        <f t="shared" si="3266"/>
        <v>2.9920632143128643</v>
      </c>
      <c r="P318" s="16">
        <f t="shared" si="3266"/>
        <v>0.42620196717660974</v>
      </c>
      <c r="Q318" s="16">
        <f t="shared" si="3266"/>
        <v>2.8015458518184602</v>
      </c>
      <c r="R318" s="16">
        <f t="shared" si="3266"/>
        <v>0.80563333476752064</v>
      </c>
      <c r="S318" s="16">
        <f t="shared" si="3266"/>
        <v>1.4385619265581084</v>
      </c>
      <c r="T318" s="16">
        <f t="shared" si="3266"/>
        <v>0.83022771765604375</v>
      </c>
      <c r="U318" s="16">
        <f t="shared" si="3266"/>
        <v>3.1239006668580771</v>
      </c>
      <c r="V318" s="16">
        <f t="shared" si="3266"/>
        <v>0.77526577802980512</v>
      </c>
      <c r="W318" s="16">
        <f t="shared" si="3266"/>
        <v>0.12234738500974629</v>
      </c>
      <c r="X318" s="16">
        <f t="shared" si="3266"/>
        <v>0.71204760698823577</v>
      </c>
      <c r="Y318" s="16">
        <f t="shared" si="3266"/>
        <v>0.70172068768847851</v>
      </c>
      <c r="Z318" s="16">
        <f t="shared" si="3266"/>
        <v>0.45277895667037171</v>
      </c>
      <c r="AA318" s="16">
        <f t="shared" ref="AA318:AE318" si="3268">IF(ISNUMBER(AA136),ABS(AA136-$B136),"")</f>
        <v>0.27805685467349406</v>
      </c>
      <c r="AB318" s="16">
        <f t="shared" si="3268"/>
        <v>0.67378530979878803</v>
      </c>
      <c r="AC318" s="16">
        <f t="shared" si="3268"/>
        <v>0.85050046850616923</v>
      </c>
      <c r="AD318" s="16">
        <f t="shared" si="3268"/>
        <v>0.42395774800348818</v>
      </c>
      <c r="AE318" s="16">
        <f t="shared" si="3268"/>
        <v>0.37171857630541183</v>
      </c>
      <c r="AF318" s="16">
        <f t="shared" si="3266"/>
        <v>0.43477405551705317</v>
      </c>
      <c r="AG318" s="16">
        <f t="shared" si="3266"/>
        <v>1.1013056787007116</v>
      </c>
      <c r="AH318" s="16">
        <f t="shared" si="3266"/>
        <v>1.2634539946078007</v>
      </c>
      <c r="AI318" s="16">
        <f t="shared" si="3266"/>
        <v>1.2296144815210539</v>
      </c>
      <c r="AJ318" s="16">
        <f t="shared" si="3266"/>
        <v>0.7901458793384819</v>
      </c>
      <c r="AK318" s="16">
        <f t="shared" si="3266"/>
        <v>2.361281422257548</v>
      </c>
      <c r="AL318" s="16">
        <f t="shared" si="3266"/>
        <v>1.4865065563439686</v>
      </c>
      <c r="AM318" s="16">
        <f t="shared" si="3266"/>
        <v>2.7829699352212316</v>
      </c>
      <c r="AN318" s="16">
        <f t="shared" si="3266"/>
        <v>1.8131612922816487</v>
      </c>
      <c r="AO318" s="16">
        <f t="shared" si="3266"/>
        <v>2.7111757129095082</v>
      </c>
      <c r="AP318" s="16">
        <f t="shared" si="3266"/>
        <v>1.7526017072288766</v>
      </c>
      <c r="AQ318" s="16">
        <f t="shared" si="3266"/>
        <v>2.6190156247416638</v>
      </c>
      <c r="AR318" s="16">
        <f t="shared" si="3266"/>
        <v>1.6303208788363293</v>
      </c>
      <c r="AS318" s="16">
        <f t="shared" si="3266"/>
        <v>3.6224946675454675</v>
      </c>
      <c r="AT318" s="16">
        <f t="shared" si="3266"/>
        <v>2.8468134908397928</v>
      </c>
      <c r="AU318" s="16">
        <f t="shared" si="3266"/>
        <v>1.7204584108600329</v>
      </c>
      <c r="AV318" s="16">
        <f t="shared" si="3266"/>
        <v>1.6178819923156311</v>
      </c>
      <c r="AW318" s="16">
        <f t="shared" si="3266"/>
        <v>0.25167455336297451</v>
      </c>
      <c r="AX318" s="16">
        <f t="shared" si="3266"/>
        <v>5.945175225656385E-2</v>
      </c>
      <c r="AY318" s="16">
        <f t="shared" si="3266"/>
        <v>0.82944763853383563</v>
      </c>
      <c r="AZ318" s="16">
        <f t="shared" si="3266"/>
        <v>0.86830104960365873</v>
      </c>
      <c r="BA318" s="16">
        <f t="shared" si="3266"/>
        <v>1.0775421467553343</v>
      </c>
      <c r="BB318" s="16">
        <f t="shared" si="3266"/>
        <v>0.77547195336134678</v>
      </c>
      <c r="BC318" s="16">
        <f t="shared" si="3266"/>
        <v>0.61286579565820887</v>
      </c>
      <c r="BD318" s="16">
        <f t="shared" si="3266"/>
        <v>0.46712714074675432</v>
      </c>
      <c r="BE318" s="16">
        <f t="shared" si="3266"/>
        <v>0.33668411771101603</v>
      </c>
      <c r="BF318" s="16">
        <f t="shared" si="3266"/>
        <v>0.22187085888965896</v>
      </c>
      <c r="BG318" s="16">
        <f t="shared" si="3266"/>
        <v>0.12036746236206852</v>
      </c>
      <c r="BH318" s="16">
        <f t="shared" si="3266"/>
        <v>3.4560523612213956E-2</v>
      </c>
      <c r="BI318" s="16">
        <f t="shared" si="3266"/>
        <v>3.7632814055470476E-2</v>
      </c>
      <c r="BJ318" s="16">
        <f t="shared" si="3266"/>
        <v>9.8765709845437755E-2</v>
      </c>
      <c r="BK318" s="16">
        <f t="shared" si="3266"/>
        <v>0.1487876232070704</v>
      </c>
      <c r="BL318" s="16">
        <f t="shared" si="3266"/>
        <v>0.18716508855131053</v>
      </c>
      <c r="BM318" s="16">
        <f t="shared" si="3266"/>
        <v>0.21414517576414482</v>
      </c>
      <c r="BN318" s="16"/>
      <c r="BO318" s="16"/>
      <c r="BP318" s="16"/>
      <c r="BQ318" s="16">
        <f t="shared" si="3266"/>
        <v>2.8468134908397928</v>
      </c>
      <c r="BR318" s="16">
        <f t="shared" si="3266"/>
        <v>2.6111138774286644</v>
      </c>
      <c r="BS318" s="16">
        <f t="shared" si="3266"/>
        <v>2.3711851277501239</v>
      </c>
      <c r="BT318" s="16">
        <f t="shared" si="3266"/>
        <v>2.1264503293950128</v>
      </c>
      <c r="BU318" s="16">
        <f t="shared" si="3266"/>
        <v>1.8804912865252703</v>
      </c>
      <c r="BV318" s="16">
        <f t="shared" si="3266"/>
        <v>1.6317446132053846</v>
      </c>
      <c r="BW318" s="16">
        <f t="shared" ref="BW318:EL318" si="3269">IF(ISNUMBER(BW136),ABS(BW136-$B136),"")</f>
        <v>1.3806375325891196</v>
      </c>
      <c r="BX318" s="16">
        <f t="shared" si="3269"/>
        <v>1.129438247774317</v>
      </c>
      <c r="BY318" s="16">
        <f t="shared" si="3269"/>
        <v>0.8778136247185131</v>
      </c>
      <c r="BZ318" s="16">
        <f t="shared" si="3269"/>
        <v>0.62620981463571468</v>
      </c>
      <c r="CA318" s="16">
        <f t="shared" si="3269"/>
        <v>0.37244524569628368</v>
      </c>
      <c r="CB318" s="16">
        <f t="shared" si="3269"/>
        <v>0.12074696690254427</v>
      </c>
      <c r="CC318" s="16"/>
      <c r="CD318" s="16"/>
      <c r="CE318" s="16">
        <f t="shared" si="3269"/>
        <v>1.599779074142063</v>
      </c>
      <c r="CF318" s="16">
        <f t="shared" si="3269"/>
        <v>1.42892346905343</v>
      </c>
      <c r="CG318" s="16">
        <f t="shared" si="3269"/>
        <v>1.2708457154049171</v>
      </c>
      <c r="CH318" s="16">
        <f t="shared" si="3269"/>
        <v>1.1221648402542428</v>
      </c>
      <c r="CI318" s="16">
        <f t="shared" si="3269"/>
        <v>0.98644632846477975</v>
      </c>
      <c r="CJ318" s="16">
        <f t="shared" si="3269"/>
        <v>0.8598439903956745</v>
      </c>
      <c r="CK318" s="16">
        <f t="shared" si="3269"/>
        <v>0.74045740120746473</v>
      </c>
      <c r="CL318" s="16">
        <f t="shared" si="3269"/>
        <v>0.63269347132587939</v>
      </c>
      <c r="CM318" s="16">
        <f t="shared" si="3269"/>
        <v>0.53333665454263723</v>
      </c>
      <c r="CN318" s="16">
        <f t="shared" si="3269"/>
        <v>0.43924893134354193</v>
      </c>
      <c r="CO318" s="16">
        <f t="shared" si="3269"/>
        <v>0.35444152475805879</v>
      </c>
      <c r="CP318" s="16">
        <f t="shared" si="3269"/>
        <v>0.27710455020776692</v>
      </c>
      <c r="CQ318" s="16"/>
      <c r="CR318" s="16"/>
      <c r="CS318" s="16">
        <f t="shared" si="3269"/>
        <v>0.241896617064981</v>
      </c>
      <c r="CT318" s="16">
        <f t="shared" si="3269"/>
        <v>1.8693805524100355</v>
      </c>
      <c r="CU318" s="16">
        <f t="shared" si="3269"/>
        <v>0.92211595467794893</v>
      </c>
      <c r="CV318" s="16">
        <f t="shared" si="3269"/>
        <v>0.12234738500974629</v>
      </c>
      <c r="CW318" s="16">
        <f t="shared" si="3269"/>
        <v>1.6303208788363293</v>
      </c>
      <c r="CX318" s="16">
        <f t="shared" si="3269"/>
        <v>0.25167455336297451</v>
      </c>
      <c r="CY318" s="16">
        <f t="shared" si="3269"/>
        <v>0.16661865324215341</v>
      </c>
      <c r="CZ318" s="16">
        <f t="shared" si="3269"/>
        <v>1.7552484252982055</v>
      </c>
      <c r="DA318" s="16">
        <f t="shared" si="3269"/>
        <v>0.38236211327991043</v>
      </c>
      <c r="DB318" s="16">
        <f t="shared" si="3269"/>
        <v>0.15306615434370485</v>
      </c>
      <c r="DC318" s="16">
        <f t="shared" si="3269"/>
        <v>1.7957934354632528</v>
      </c>
      <c r="DD318" s="16">
        <f t="shared" si="3269"/>
        <v>0.41389434828613503</v>
      </c>
      <c r="DE318" s="16">
        <f t="shared" si="3269"/>
        <v>0.16536032172780324</v>
      </c>
      <c r="DF318" s="16">
        <f t="shared" si="3269"/>
        <v>1.7475294970225264</v>
      </c>
      <c r="DG318" s="16">
        <f t="shared" si="3269"/>
        <v>0.36789482866751655</v>
      </c>
      <c r="DH318" s="16">
        <f t="shared" si="3269"/>
        <v>0.16904264958670012</v>
      </c>
      <c r="DI318" s="16">
        <f t="shared" si="3269"/>
        <v>1.5285768827300927</v>
      </c>
      <c r="DJ318" s="16">
        <f t="shared" si="3269"/>
        <v>0.96434610754147343</v>
      </c>
      <c r="DK318" s="16">
        <f t="shared" si="3269"/>
        <v>2.9311774591150197E-2</v>
      </c>
      <c r="DL318" s="16">
        <f t="shared" si="3269"/>
        <v>1.6305578283688362</v>
      </c>
      <c r="DM318" s="16">
        <f t="shared" si="3269"/>
        <v>0.21377469155889628</v>
      </c>
      <c r="DN318" s="16">
        <f t="shared" si="3269"/>
        <v>0.19047436986033972</v>
      </c>
      <c r="DO318" s="16">
        <f t="shared" si="3269"/>
        <v>1.68778523012341</v>
      </c>
      <c r="DP318" s="16">
        <f t="shared" si="3269"/>
        <v>0.14155501711600493</v>
      </c>
      <c r="DQ318" s="16">
        <f t="shared" si="3269"/>
        <v>0.10208192012460415</v>
      </c>
      <c r="DR318" s="16">
        <f t="shared" si="3269"/>
        <v>1.6317839491181161</v>
      </c>
      <c r="DS318" s="16">
        <f t="shared" si="3269"/>
        <v>0.79985784882921962</v>
      </c>
      <c r="DT318" s="16">
        <f t="shared" si="3269"/>
        <v>0.10854088149281438</v>
      </c>
      <c r="DU318" s="16">
        <f t="shared" si="3269"/>
        <v>1.7452095384012551</v>
      </c>
      <c r="DV318" s="16">
        <f t="shared" si="3269"/>
        <v>0.44666690982684543</v>
      </c>
      <c r="DW318" s="16">
        <f t="shared" si="3269"/>
        <v>3.0972535761582805</v>
      </c>
      <c r="DX318" s="16">
        <f t="shared" ref="DX318:DY318" si="3270">IF(ISNUMBER(DX136),ABS(DX136-$B136),"")</f>
        <v>2.1688812633507837</v>
      </c>
      <c r="DY318" s="16">
        <f t="shared" si="3270"/>
        <v>2.0871668736895685</v>
      </c>
      <c r="DZ318" s="16">
        <f t="shared" ref="DZ318:ED318" si="3271">IF(ISNUMBER(DZ136),ABS(DZ136-$B136),"")</f>
        <v>0.56928859715148405</v>
      </c>
      <c r="EA318" s="16">
        <f t="shared" si="3271"/>
        <v>0.56474677588882116</v>
      </c>
      <c r="EB318" s="16">
        <f t="shared" si="3271"/>
        <v>2.3676944054647038</v>
      </c>
      <c r="EC318" s="16">
        <f t="shared" si="3271"/>
        <v>2.5480590326747148</v>
      </c>
      <c r="ED318" s="38">
        <f t="shared" si="3271"/>
        <v>0.70703395379445055</v>
      </c>
      <c r="EE318" s="16">
        <f t="shared" si="3269"/>
        <v>1.5714014701573831</v>
      </c>
      <c r="EF318" s="16">
        <f t="shared" si="3269"/>
        <v>0.60946087568473217</v>
      </c>
      <c r="EG318" s="16">
        <f t="shared" si="3269"/>
        <v>1.5557804288570338</v>
      </c>
      <c r="EH318" s="16">
        <f t="shared" si="3269"/>
        <v>0.62434230655507861</v>
      </c>
      <c r="EI318" s="16">
        <f t="shared" si="3269"/>
        <v>1.5618023916601089</v>
      </c>
      <c r="EJ318" s="16">
        <f t="shared" si="3269"/>
        <v>1.0376943534178764</v>
      </c>
      <c r="EK318" s="16">
        <f t="shared" si="3269"/>
        <v>1.7338828896561722</v>
      </c>
      <c r="EL318" s="16">
        <f t="shared" si="3269"/>
        <v>2.6158920507707393</v>
      </c>
      <c r="EM318" s="16">
        <f t="shared" ref="EM318:GZ318" si="3272">IF(ISNUMBER(EM136),ABS(EM136-$B136),"")</f>
        <v>1.4876154525208278</v>
      </c>
      <c r="EN318" s="16">
        <f t="shared" si="3272"/>
        <v>2.4500061546399792</v>
      </c>
      <c r="EO318" s="16">
        <f t="shared" si="3272"/>
        <v>1.5223894595467726</v>
      </c>
      <c r="EP318" s="16">
        <f t="shared" si="3272"/>
        <v>2.4760608432935953</v>
      </c>
      <c r="EQ318" s="16">
        <f t="shared" si="3272"/>
        <v>1.3883697645989912</v>
      </c>
      <c r="ER318" s="16">
        <f t="shared" si="3272"/>
        <v>2.2370119229352809</v>
      </c>
      <c r="ES318" s="16">
        <f t="shared" si="3272"/>
        <v>4.422567550183345</v>
      </c>
      <c r="ET318" s="16">
        <f t="shared" si="3272"/>
        <v>4.5575619615146934</v>
      </c>
      <c r="EU318" s="16">
        <f t="shared" ref="EU318:EW318" si="3273">IF(ISNUMBER(EU136),ABS(EU136-$B136),"")</f>
        <v>3.6001894476275993</v>
      </c>
      <c r="EV318" s="16">
        <f t="shared" si="3273"/>
        <v>3.5250827462741654</v>
      </c>
      <c r="EW318" s="16">
        <f t="shared" si="3273"/>
        <v>3.3685468389937512</v>
      </c>
      <c r="EX318" s="16">
        <f t="shared" si="3272"/>
        <v>3.2541309139867707</v>
      </c>
      <c r="EY318" s="16">
        <f t="shared" si="3272"/>
        <v>2.3210153772607072</v>
      </c>
      <c r="EZ318" s="16">
        <f t="shared" si="3272"/>
        <v>2.417194855765544</v>
      </c>
      <c r="FA318" s="16">
        <f t="shared" si="3272"/>
        <v>3.2430740016282584</v>
      </c>
      <c r="FB318" s="16">
        <f t="shared" si="3272"/>
        <v>2.3081860424012746</v>
      </c>
      <c r="FC318" s="16">
        <f t="shared" si="3272"/>
        <v>0.34617517165236222</v>
      </c>
      <c r="FD318" s="16">
        <f t="shared" si="3272"/>
        <v>1.2407204121104769</v>
      </c>
      <c r="FE318" s="16">
        <f t="shared" si="3272"/>
        <v>1.4607224901405118</v>
      </c>
      <c r="FF318" s="16">
        <f t="shared" si="3272"/>
        <v>2.3528207904138867</v>
      </c>
      <c r="FG318" s="16">
        <f t="shared" si="3272"/>
        <v>0.51240797058157739</v>
      </c>
      <c r="FH318" s="16">
        <f t="shared" si="3272"/>
        <v>1.3667164711362716</v>
      </c>
      <c r="FI318" s="16">
        <f t="shared" ref="FI318:FK318" si="3274">IF(ISNUMBER(FI136),ABS(FI136-$B136),"")</f>
        <v>1.4952918654363714</v>
      </c>
      <c r="FJ318" s="16">
        <f t="shared" si="3274"/>
        <v>2.3790717234358425</v>
      </c>
      <c r="FK318" s="16">
        <f t="shared" si="3274"/>
        <v>2.3793544589296118</v>
      </c>
      <c r="FL318" s="47">
        <f t="shared" si="3272"/>
        <v>1.3641076955536846</v>
      </c>
      <c r="FM318" s="16">
        <f t="shared" si="3272"/>
        <v>1.3586441108591316</v>
      </c>
      <c r="FN318" s="16">
        <f t="shared" si="3272"/>
        <v>1.3652958593131217</v>
      </c>
      <c r="FO318" s="16">
        <f t="shared" si="3272"/>
        <v>1.4284482790373261</v>
      </c>
      <c r="FP318" s="16">
        <f t="shared" si="3272"/>
        <v>1.3575957780261518</v>
      </c>
      <c r="FQ318" s="16">
        <f t="shared" si="3272"/>
        <v>1.3574771661027683</v>
      </c>
      <c r="FR318" s="16">
        <f t="shared" si="3272"/>
        <v>2.3197084445623233</v>
      </c>
      <c r="FS318" s="16">
        <f t="shared" si="3272"/>
        <v>0.78591293384999972</v>
      </c>
      <c r="FT318" s="16">
        <f t="shared" si="3272"/>
        <v>0.12665603292968797</v>
      </c>
      <c r="FU318" s="16">
        <f t="shared" si="3272"/>
        <v>0.41426934152299566</v>
      </c>
      <c r="FV318" s="16">
        <f t="shared" si="3272"/>
        <v>0.36317797302800159</v>
      </c>
      <c r="FW318" s="16">
        <f t="shared" si="3272"/>
        <v>1.1178622452196123</v>
      </c>
      <c r="FX318" s="16">
        <f t="shared" si="3272"/>
        <v>1.2328288229739712</v>
      </c>
      <c r="FY318" s="16">
        <f t="shared" si="3272"/>
        <v>0.80117385613587544</v>
      </c>
      <c r="FZ318" s="16">
        <f t="shared" si="3272"/>
        <v>2.3191095810943949</v>
      </c>
      <c r="GA318" s="16">
        <f t="shared" si="3272"/>
        <v>1.4646715599337199</v>
      </c>
      <c r="GB318" s="16">
        <f t="shared" si="3272"/>
        <v>2.738796006106071</v>
      </c>
      <c r="GC318" s="16">
        <f t="shared" si="3272"/>
        <v>1.7876651726143251</v>
      </c>
      <c r="GD318" s="16">
        <f t="shared" si="3272"/>
        <v>2.6673179333593566</v>
      </c>
      <c r="GE318" s="16">
        <f t="shared" si="3272"/>
        <v>1.72817624626677</v>
      </c>
      <c r="GF318" s="16">
        <f t="shared" si="3272"/>
        <v>3.5519663550247174</v>
      </c>
      <c r="GG318" s="16">
        <f t="shared" si="3272"/>
        <v>2.759540276064854</v>
      </c>
      <c r="GH318" s="16">
        <f t="shared" si="3272"/>
        <v>2.5733127601928629</v>
      </c>
      <c r="GI318" s="16">
        <f t="shared" si="3272"/>
        <v>1.6045144516196217</v>
      </c>
      <c r="GJ318" s="16">
        <f t="shared" si="3272"/>
        <v>1.7049855948320385</v>
      </c>
      <c r="GK318" s="16">
        <f t="shared" si="3272"/>
        <v>1.6026586655926849</v>
      </c>
      <c r="GL318" s="16">
        <f t="shared" si="3272"/>
        <v>0.35417136050480735</v>
      </c>
      <c r="GM318" s="16">
        <f t="shared" si="3272"/>
        <v>7.3677742634529864E-2</v>
      </c>
      <c r="GN318" s="16">
        <f t="shared" si="3272"/>
        <v>0.81584392762967184</v>
      </c>
      <c r="GO318" s="16">
        <f t="shared" si="3272"/>
        <v>0.85248163498853557</v>
      </c>
      <c r="GP318" s="16">
        <f t="shared" si="3272"/>
        <v>1.0455138621987032</v>
      </c>
      <c r="GQ318" s="16">
        <f t="shared" si="3272"/>
        <v>3.2253650933596703</v>
      </c>
      <c r="GR318" s="16">
        <f t="shared" si="3272"/>
        <v>2.3108036403509828</v>
      </c>
      <c r="GS318" s="16">
        <f t="shared" si="3272"/>
        <v>0.85741069874521258</v>
      </c>
      <c r="GT318" s="16">
        <f t="shared" si="3272"/>
        <v>1.7057290763481348</v>
      </c>
      <c r="GU318" s="16">
        <f t="shared" si="3272"/>
        <v>0.74631423431888777</v>
      </c>
      <c r="GV318" s="16">
        <f t="shared" si="3272"/>
        <v>1.6780884614217086</v>
      </c>
      <c r="GW318" s="16">
        <f t="shared" si="3272"/>
        <v>0.76205896026708331</v>
      </c>
      <c r="GX318" s="16">
        <f t="shared" si="3272"/>
        <v>1.6842621465211778</v>
      </c>
      <c r="GY318" s="16">
        <f t="shared" si="3272"/>
        <v>1.9025345754336627</v>
      </c>
      <c r="GZ318" s="16">
        <f t="shared" si="3272"/>
        <v>2.7690141599559723</v>
      </c>
      <c r="HA318" s="16">
        <f t="shared" ref="HA318:JL318" si="3275">IF(ISNUMBER(HA136),ABS(HA136-$B136),"")</f>
        <v>1.6777021140847239</v>
      </c>
      <c r="HB318" s="16">
        <f t="shared" si="3275"/>
        <v>2.6165872155762173</v>
      </c>
      <c r="HC318" s="16">
        <f t="shared" si="3275"/>
        <v>1.5420345234900878</v>
      </c>
      <c r="HD318" s="16">
        <f t="shared" si="3275"/>
        <v>2.3741772689840417</v>
      </c>
      <c r="HE318" s="16">
        <f t="shared" si="3275"/>
        <v>4.5246372387743037</v>
      </c>
      <c r="HF318" s="16">
        <f t="shared" si="3275"/>
        <v>4.6217870643086201</v>
      </c>
      <c r="HG318" s="16">
        <f t="shared" si="3275"/>
        <v>3.6781291229642648</v>
      </c>
      <c r="HH318" s="16">
        <f t="shared" si="3275"/>
        <v>3.4938251014067419</v>
      </c>
      <c r="HI318" s="16">
        <f t="shared" si="3275"/>
        <v>3.3782958771581946</v>
      </c>
      <c r="HJ318" s="16">
        <f t="shared" si="3275"/>
        <v>2.4589758824977395</v>
      </c>
      <c r="HK318" s="16">
        <f t="shared" si="3275"/>
        <v>2.5655017131749673</v>
      </c>
      <c r="HL318" s="16">
        <f t="shared" si="3275"/>
        <v>3.3768246503419874</v>
      </c>
      <c r="HM318" s="16">
        <f t="shared" si="3275"/>
        <v>2.4557248353950172</v>
      </c>
      <c r="HN318" s="16">
        <f t="shared" si="3275"/>
        <v>0.39733181590359834</v>
      </c>
      <c r="HO318" s="16">
        <f t="shared" si="3275"/>
        <v>1.2773590132660928</v>
      </c>
      <c r="HP318" s="16">
        <f t="shared" si="3275"/>
        <v>0.64016036405517696</v>
      </c>
      <c r="HQ318" s="16">
        <f t="shared" si="3275"/>
        <v>1.4779622168071</v>
      </c>
      <c r="HR318" s="16">
        <f t="shared" si="3275"/>
        <v>1.601341925638522</v>
      </c>
      <c r="HS318" s="16">
        <f t="shared" si="3275"/>
        <v>2.4789161856935777</v>
      </c>
      <c r="HT318" s="16">
        <f t="shared" si="3275"/>
        <v>1.6309883786894233</v>
      </c>
      <c r="HU318" s="16">
        <f t="shared" si="3275"/>
        <v>2.4999549461640385</v>
      </c>
      <c r="HV318" s="16">
        <f t="shared" si="3275"/>
        <v>1.4826093447029507</v>
      </c>
      <c r="HW318" s="16">
        <f t="shared" si="3275"/>
        <v>2.4235745911146438</v>
      </c>
      <c r="HX318" s="16">
        <f t="shared" si="3275"/>
        <v>1.2644737734731137</v>
      </c>
      <c r="HY318" s="16">
        <f t="shared" si="3275"/>
        <v>0.57425135399439853</v>
      </c>
      <c r="HZ318" s="16">
        <f t="shared" si="3275"/>
        <v>0.8489410540934017</v>
      </c>
      <c r="IA318" s="16">
        <f t="shared" si="3275"/>
        <v>0.79674300079460636</v>
      </c>
      <c r="IB318" s="16">
        <f t="shared" si="3275"/>
        <v>1.5851067374042174</v>
      </c>
      <c r="IC318" s="16">
        <f t="shared" si="3275"/>
        <v>1.6900668843548772</v>
      </c>
      <c r="ID318" s="16">
        <f t="shared" si="3275"/>
        <v>1.2330559584071494</v>
      </c>
      <c r="IE318" s="16">
        <f t="shared" si="3275"/>
        <v>2.784766504813021</v>
      </c>
      <c r="IF318" s="16">
        <f t="shared" si="3275"/>
        <v>1.9480855229208487</v>
      </c>
      <c r="IG318" s="16">
        <f t="shared" si="3275"/>
        <v>3.1955790847329695</v>
      </c>
      <c r="IH318" s="16">
        <f t="shared" si="3275"/>
        <v>2.2620475768127477</v>
      </c>
      <c r="II318" s="16">
        <f t="shared" si="3275"/>
        <v>3.1245652005945317</v>
      </c>
      <c r="IJ318" s="16">
        <f t="shared" si="3275"/>
        <v>2.2034719699036032</v>
      </c>
      <c r="IK318" s="16">
        <f t="shared" si="3275"/>
        <v>3.9891323168957058</v>
      </c>
      <c r="IL318" s="16">
        <f t="shared" si="3275"/>
        <v>3.2770916802765129</v>
      </c>
      <c r="IM318" s="16">
        <f t="shared" si="3275"/>
        <v>3.0300995212885056</v>
      </c>
      <c r="IN318" s="16">
        <f t="shared" si="3275"/>
        <v>2.083561317879898</v>
      </c>
      <c r="IO318" s="16">
        <f t="shared" si="3275"/>
        <v>3.9891323168957058</v>
      </c>
      <c r="IP318" s="16">
        <f t="shared" si="3275"/>
        <v>3.2770916802765129</v>
      </c>
      <c r="IQ318" s="16">
        <f t="shared" si="3275"/>
        <v>5.1620512576505462E-2</v>
      </c>
      <c r="IR318" s="16">
        <f t="shared" si="3275"/>
        <v>0.34720144498550098</v>
      </c>
      <c r="IS318" s="16">
        <f t="shared" si="3275"/>
        <v>1.2482751315389748</v>
      </c>
      <c r="IT318" s="16">
        <f t="shared" si="3275"/>
        <v>1.2829949483368068</v>
      </c>
      <c r="IU318" s="16">
        <f t="shared" si="3275"/>
        <v>1.4591787307017512</v>
      </c>
      <c r="IV318" s="16">
        <f t="shared" si="3275"/>
        <v>3.5166464940518409</v>
      </c>
      <c r="IW318" s="16">
        <f t="shared" si="3275"/>
        <v>2.6279825571179884</v>
      </c>
      <c r="IX318" s="16">
        <f t="shared" si="3275"/>
        <v>1.1561952707494072</v>
      </c>
      <c r="IY318" s="16">
        <f t="shared" si="3275"/>
        <v>1.9813168981043248</v>
      </c>
      <c r="IZ318" s="16">
        <f t="shared" si="3275"/>
        <v>1.0411029190485408</v>
      </c>
      <c r="JA318" s="16">
        <f t="shared" si="3275"/>
        <v>1.9496780472429691</v>
      </c>
      <c r="JB318" s="16">
        <f t="shared" si="3275"/>
        <v>1.0551331396085146</v>
      </c>
      <c r="JC318" s="16">
        <f t="shared" si="3275"/>
        <v>1.9536610501517799</v>
      </c>
      <c r="JD318" s="16">
        <f t="shared" si="3275"/>
        <v>2.2154736578355738</v>
      </c>
      <c r="JE318" s="16">
        <f t="shared" si="3275"/>
        <v>3.0577712795007983</v>
      </c>
      <c r="JF318" s="16">
        <f t="shared" si="3275"/>
        <v>1.9898638402884359</v>
      </c>
      <c r="JG318" s="16">
        <f t="shared" si="3275"/>
        <v>2.9041608980725044</v>
      </c>
      <c r="JH318" s="16">
        <f t="shared" si="3275"/>
        <v>1.8271847319153522</v>
      </c>
      <c r="JI318" s="16">
        <f t="shared" si="3275"/>
        <v>2.636471578740526</v>
      </c>
      <c r="JJ318" s="16">
        <f t="shared" si="3275"/>
        <v>4.7819497205626504</v>
      </c>
      <c r="JK318" s="16">
        <f t="shared" si="3275"/>
        <v>4.9430601397125002</v>
      </c>
      <c r="JL318" s="16">
        <f t="shared" si="3275"/>
        <v>4.0258587014456992</v>
      </c>
      <c r="JM318" s="16">
        <f t="shared" ref="JM318:KB318" si="3276">IF(ISNUMBER(JM136),ABS(JM136-$B136),"")</f>
        <v>3.7749418120299367</v>
      </c>
      <c r="JN318" s="16">
        <f t="shared" si="3276"/>
        <v>3.6646871003920296</v>
      </c>
      <c r="JO318" s="16">
        <f t="shared" si="3276"/>
        <v>2.7713683564277147</v>
      </c>
      <c r="JP318" s="16">
        <f t="shared" si="3276"/>
        <v>4.7819497205626504</v>
      </c>
      <c r="JQ318" s="16">
        <f t="shared" si="3276"/>
        <v>4.9430601397125002</v>
      </c>
      <c r="JR318" s="16">
        <f t="shared" si="3276"/>
        <v>4.0258587014456992</v>
      </c>
      <c r="JS318" s="16">
        <f t="shared" si="3276"/>
        <v>0.64226478760579653</v>
      </c>
      <c r="JT318" s="16">
        <f t="shared" si="3276"/>
        <v>1.4975792864761814</v>
      </c>
      <c r="JU318" s="16">
        <f t="shared" si="3276"/>
        <v>0.91455246690532022</v>
      </c>
      <c r="JV318" s="16">
        <f t="shared" si="3276"/>
        <v>1.729595625442613</v>
      </c>
      <c r="JW318" s="16">
        <f t="shared" si="3276"/>
        <v>1.8757819380256251</v>
      </c>
      <c r="JX318" s="16">
        <f t="shared" si="3276"/>
        <v>2.7288157475722699</v>
      </c>
      <c r="JY318" s="16">
        <f t="shared" si="3276"/>
        <v>1.9057329094214452</v>
      </c>
      <c r="JZ318" s="16">
        <f t="shared" si="3276"/>
        <v>2.7504838783103196</v>
      </c>
      <c r="KA318" s="16">
        <f t="shared" si="3276"/>
        <v>1.7494746658590259</v>
      </c>
      <c r="KB318" s="16">
        <f t="shared" si="3276"/>
        <v>2.6657325657386224</v>
      </c>
      <c r="KD318" t="str">
        <f t="shared" si="3166"/>
        <v/>
      </c>
      <c r="KE318" t="str">
        <f t="shared" si="3166"/>
        <v/>
      </c>
    </row>
    <row r="319" spans="2:291" x14ac:dyDescent="0.25">
      <c r="D319" s="17">
        <f>MIN(V319:KB319)</f>
        <v>9.7683125676439886E-4</v>
      </c>
      <c r="E319" s="17"/>
      <c r="F319" s="16">
        <f t="shared" ref="F319:BV319" si="3277">IF(ISNUMBER(F137),ABS(F137-$B137),"")</f>
        <v>1.1205206163916444</v>
      </c>
      <c r="G319" s="16">
        <f t="shared" si="3277"/>
        <v>0.30597877908326154</v>
      </c>
      <c r="H319" s="16">
        <f t="shared" ref="H319:I319" si="3278">IF(ISNUMBER(H137),ABS(H137-$B137),"")</f>
        <v>1.3646736307933054</v>
      </c>
      <c r="I319" s="16">
        <f t="shared" si="3278"/>
        <v>0.45117793477575674</v>
      </c>
      <c r="J319" s="16">
        <f t="shared" si="3277"/>
        <v>1.0866351762257693</v>
      </c>
      <c r="K319" s="16">
        <f t="shared" si="3277"/>
        <v>0.17133149562621952</v>
      </c>
      <c r="L319" s="16">
        <f t="shared" si="3277"/>
        <v>1.2569658707396343</v>
      </c>
      <c r="M319" s="16">
        <f t="shared" si="3277"/>
        <v>0.34553202893252433</v>
      </c>
      <c r="N319" s="16">
        <f t="shared" si="3277"/>
        <v>0.83758138275533156</v>
      </c>
      <c r="O319" s="16">
        <f t="shared" si="3277"/>
        <v>8.487656454016701E-2</v>
      </c>
      <c r="P319" s="16">
        <f t="shared" si="3277"/>
        <v>1.6392805877900969</v>
      </c>
      <c r="Q319" s="16">
        <f t="shared" si="3277"/>
        <v>0.68716792902463908</v>
      </c>
      <c r="R319" s="16">
        <f t="shared" si="3277"/>
        <v>2.7996820133323013</v>
      </c>
      <c r="S319" s="16">
        <f t="shared" si="3277"/>
        <v>1.745958049181553</v>
      </c>
      <c r="T319" s="16">
        <f t="shared" si="3277"/>
        <v>1.3798077864024094</v>
      </c>
      <c r="U319" s="16">
        <f t="shared" si="3277"/>
        <v>0.42140370775624092</v>
      </c>
      <c r="V319" s="16">
        <f t="shared" si="3277"/>
        <v>0.82228859797194787</v>
      </c>
      <c r="W319" s="16">
        <f t="shared" si="3277"/>
        <v>1.2050943494537307</v>
      </c>
      <c r="X319" s="16">
        <f t="shared" si="3277"/>
        <v>1.1159309768079879</v>
      </c>
      <c r="Y319" s="16">
        <f t="shared" si="3277"/>
        <v>1.164542846603041</v>
      </c>
      <c r="Z319" s="16">
        <f t="shared" si="3277"/>
        <v>0.28853659014836808</v>
      </c>
      <c r="AA319" s="16">
        <f t="shared" ref="AA319:AE319" si="3279">IF(ISNUMBER(AA137),ABS(AA137-$B137),"")</f>
        <v>0.67391340163618452</v>
      </c>
      <c r="AB319" s="16">
        <f t="shared" si="3279"/>
        <v>1.1316683855500003</v>
      </c>
      <c r="AC319" s="16">
        <f t="shared" si="3279"/>
        <v>0.49663693294638733</v>
      </c>
      <c r="AD319" s="16">
        <f t="shared" si="3279"/>
        <v>1.2767936688477448</v>
      </c>
      <c r="AE319" s="16">
        <f t="shared" si="3279"/>
        <v>1.2778097812488625</v>
      </c>
      <c r="AF319" s="16">
        <f t="shared" si="3277"/>
        <v>0.88372828203662834</v>
      </c>
      <c r="AG319" s="16">
        <f t="shared" si="3277"/>
        <v>0.39811739538458824</v>
      </c>
      <c r="AH319" s="16">
        <f t="shared" si="3277"/>
        <v>0.40601079846234711</v>
      </c>
      <c r="AI319" s="16">
        <f t="shared" si="3277"/>
        <v>0.43141547040244177</v>
      </c>
      <c r="AJ319" s="16">
        <f t="shared" si="3277"/>
        <v>1.6628664915442926</v>
      </c>
      <c r="AK319" s="16">
        <f t="shared" si="3277"/>
        <v>0.32749336772099014</v>
      </c>
      <c r="AL319" s="16">
        <f t="shared" si="3277"/>
        <v>0.54075199334963031</v>
      </c>
      <c r="AM319" s="16">
        <f t="shared" si="3277"/>
        <v>0.25289379221240438</v>
      </c>
      <c r="AN319" s="16">
        <f t="shared" si="3277"/>
        <v>0.52996368248733461</v>
      </c>
      <c r="AO319" s="16">
        <f t="shared" si="3277"/>
        <v>0.25852186679003353</v>
      </c>
      <c r="AP319" s="16">
        <f t="shared" si="3277"/>
        <v>0.52658556973798909</v>
      </c>
      <c r="AQ319" s="16">
        <f t="shared" si="3277"/>
        <v>0.50157980792951662</v>
      </c>
      <c r="AR319" s="16">
        <f t="shared" si="3277"/>
        <v>0.760182086614833</v>
      </c>
      <c r="AS319" s="16">
        <f t="shared" si="3277"/>
        <v>1.3412675038441364</v>
      </c>
      <c r="AT319" s="16">
        <f t="shared" si="3277"/>
        <v>1.514881933268299</v>
      </c>
      <c r="AU319" s="16">
        <f t="shared" si="3277"/>
        <v>0.76672483832030025</v>
      </c>
      <c r="AV319" s="16">
        <f t="shared" si="3277"/>
        <v>0.80504386520874505</v>
      </c>
      <c r="AW319" s="16">
        <f t="shared" si="3277"/>
        <v>1.8964884454797186</v>
      </c>
      <c r="AX319" s="16">
        <f t="shared" si="3277"/>
        <v>1.8045194373305833</v>
      </c>
      <c r="AY319" s="16">
        <f t="shared" si="3277"/>
        <v>9.3308652706127759E-3</v>
      </c>
      <c r="AZ319" s="16">
        <f t="shared" si="3277"/>
        <v>0.39992003207078142</v>
      </c>
      <c r="BA319" s="16">
        <f t="shared" si="3277"/>
        <v>0.43757021304259069</v>
      </c>
      <c r="BB319" s="16">
        <f t="shared" si="3277"/>
        <v>0.82237331564755323</v>
      </c>
      <c r="BC319" s="16">
        <f t="shared" si="3277"/>
        <v>0.40670934134047343</v>
      </c>
      <c r="BD319" s="16">
        <f t="shared" si="3277"/>
        <v>9.7683125676439886E-4</v>
      </c>
      <c r="BE319" s="16">
        <f t="shared" si="3277"/>
        <v>0.40635116357375978</v>
      </c>
      <c r="BF319" s="16">
        <f t="shared" si="3277"/>
        <v>0.80694586750743724</v>
      </c>
      <c r="BG319" s="16">
        <f t="shared" si="3277"/>
        <v>1.2053435617706327</v>
      </c>
      <c r="BH319" s="16">
        <f t="shared" si="3277"/>
        <v>1.6017554924738988</v>
      </c>
      <c r="BI319" s="16">
        <f t="shared" si="3277"/>
        <v>1.9940486176931529</v>
      </c>
      <c r="BJ319" s="16">
        <f t="shared" si="3277"/>
        <v>2.3852233160940557</v>
      </c>
      <c r="BK319" s="16">
        <f t="shared" si="3277"/>
        <v>2.7770718907127616</v>
      </c>
      <c r="BL319" s="16">
        <f t="shared" si="3277"/>
        <v>3.1650635503717979</v>
      </c>
      <c r="BM319" s="16">
        <f t="shared" si="3277"/>
        <v>3.552394795167686</v>
      </c>
      <c r="BN319" s="16"/>
      <c r="BO319" s="16"/>
      <c r="BP319" s="16"/>
      <c r="BQ319" s="16">
        <f t="shared" si="3277"/>
        <v>1.514881933268299</v>
      </c>
      <c r="BR319" s="16">
        <f t="shared" si="3277"/>
        <v>1.731115675672612</v>
      </c>
      <c r="BS319" s="16">
        <f t="shared" si="3277"/>
        <v>1.9434639435309577</v>
      </c>
      <c r="BT319" s="16">
        <f t="shared" si="3277"/>
        <v>2.1517596094745386</v>
      </c>
      <c r="BU319" s="16">
        <f t="shared" si="3277"/>
        <v>2.354178645996285</v>
      </c>
      <c r="BV319" s="16">
        <f t="shared" si="3277"/>
        <v>2.5524199291088507</v>
      </c>
      <c r="BW319" s="16">
        <f t="shared" ref="BW319:EL319" si="3280">IF(ISNUMBER(BW137),ABS(BW137-$B137),"")</f>
        <v>2.7466809623410313</v>
      </c>
      <c r="BX319" s="16">
        <f t="shared" si="3280"/>
        <v>2.9358363018730245</v>
      </c>
      <c r="BY319" s="16">
        <f t="shared" si="3280"/>
        <v>3.1220893337718678</v>
      </c>
      <c r="BZ319" s="16">
        <f t="shared" si="3280"/>
        <v>3.3085201305712246</v>
      </c>
      <c r="CA319" s="16">
        <f t="shared" si="3280"/>
        <v>3.4883227859667727</v>
      </c>
      <c r="CB319" s="16">
        <f t="shared" si="3280"/>
        <v>3.6670453818802002</v>
      </c>
      <c r="CC319" s="16"/>
      <c r="CD319" s="16"/>
      <c r="CE319" s="16">
        <f t="shared" si="3280"/>
        <v>0.45542571208758886</v>
      </c>
      <c r="CF319" s="16">
        <f t="shared" si="3280"/>
        <v>7.9902682728658192E-2</v>
      </c>
      <c r="CG319" s="16">
        <f t="shared" si="3280"/>
        <v>0.29391070080163217</v>
      </c>
      <c r="CH319" s="16">
        <f t="shared" si="3280"/>
        <v>0.66810916804564613</v>
      </c>
      <c r="CI319" s="16">
        <f t="shared" si="3280"/>
        <v>1.0415928905989631</v>
      </c>
      <c r="CJ319" s="16">
        <f t="shared" si="3280"/>
        <v>1.416942453033613</v>
      </c>
      <c r="CK319" s="16">
        <f t="shared" si="3280"/>
        <v>1.7907524095540452</v>
      </c>
      <c r="CL319" s="16">
        <f t="shared" si="3280"/>
        <v>2.1648125768237207</v>
      </c>
      <c r="CM319" s="16">
        <f t="shared" si="3280"/>
        <v>2.5385617778220535</v>
      </c>
      <c r="CN319" s="16">
        <f t="shared" si="3280"/>
        <v>2.9165034482260808</v>
      </c>
      <c r="CO319" s="16">
        <f t="shared" si="3280"/>
        <v>3.2929481064320782</v>
      </c>
      <c r="CP319" s="16">
        <f t="shared" si="3280"/>
        <v>3.669823180198506</v>
      </c>
      <c r="CQ319" s="16"/>
      <c r="CR319" s="16"/>
      <c r="CS319" s="16">
        <f t="shared" si="3280"/>
        <v>0.8619190412231319</v>
      </c>
      <c r="CT319" s="16">
        <f t="shared" si="3280"/>
        <v>0.59109275628705404</v>
      </c>
      <c r="CU319" s="16">
        <f t="shared" si="3280"/>
        <v>2.0343370803271057</v>
      </c>
      <c r="CV319" s="16">
        <f t="shared" si="3280"/>
        <v>1.2050943494537307</v>
      </c>
      <c r="CW319" s="16">
        <f t="shared" si="3280"/>
        <v>0.760182086614833</v>
      </c>
      <c r="CX319" s="16">
        <f t="shared" si="3280"/>
        <v>1.8964884454797186</v>
      </c>
      <c r="CY319" s="16">
        <f t="shared" si="3280"/>
        <v>1.2074436916936691</v>
      </c>
      <c r="CZ319" s="16">
        <f t="shared" si="3280"/>
        <v>0.71025301795665996</v>
      </c>
      <c r="DA319" s="16">
        <f t="shared" si="3280"/>
        <v>1.9535459644091873</v>
      </c>
      <c r="DB319" s="16">
        <f t="shared" si="3280"/>
        <v>1.0013823789408889</v>
      </c>
      <c r="DC319" s="16">
        <f t="shared" si="3280"/>
        <v>0.61810859460763368</v>
      </c>
      <c r="DD319" s="16">
        <f t="shared" si="3280"/>
        <v>1.9969892385628896</v>
      </c>
      <c r="DE319" s="16">
        <f t="shared" si="3280"/>
        <v>1.2006320036226725</v>
      </c>
      <c r="DF319" s="16">
        <f t="shared" si="3280"/>
        <v>0.74025170968118914</v>
      </c>
      <c r="DG319" s="16">
        <f t="shared" si="3280"/>
        <v>1.9100506607778129</v>
      </c>
      <c r="DH319" s="16">
        <f t="shared" si="3280"/>
        <v>0.90016809409848975</v>
      </c>
      <c r="DI319" s="16">
        <f t="shared" si="3280"/>
        <v>0.58640008447548553</v>
      </c>
      <c r="DJ319" s="16">
        <f t="shared" si="3280"/>
        <v>2.3437137226751474</v>
      </c>
      <c r="DK319" s="16">
        <f t="shared" si="3280"/>
        <v>1.1040010753264085</v>
      </c>
      <c r="DL319" s="16">
        <f t="shared" si="3280"/>
        <v>0.67746532656812519</v>
      </c>
      <c r="DM319" s="16">
        <f t="shared" si="3280"/>
        <v>1.9654095959552649</v>
      </c>
      <c r="DN319" s="16">
        <f t="shared" si="3280"/>
        <v>1.0037207387335911</v>
      </c>
      <c r="DO319" s="16">
        <f t="shared" si="3280"/>
        <v>0.63728916173963057</v>
      </c>
      <c r="DP319" s="16">
        <f t="shared" si="3280"/>
        <v>9.8011614095526056E-2</v>
      </c>
      <c r="DQ319" s="16">
        <f t="shared" si="3280"/>
        <v>1.0748385554539084</v>
      </c>
      <c r="DR319" s="16">
        <f t="shared" si="3280"/>
        <v>0.74295037837444511</v>
      </c>
      <c r="DS319" s="16">
        <f t="shared" si="3280"/>
        <v>2.2545204017386595</v>
      </c>
      <c r="DT319" s="16">
        <f t="shared" si="3280"/>
        <v>1.2355283999641529</v>
      </c>
      <c r="DU319" s="16">
        <f t="shared" si="3280"/>
        <v>0.74417170229656904</v>
      </c>
      <c r="DV319" s="16">
        <f t="shared" si="3280"/>
        <v>2.0295566024775269</v>
      </c>
      <c r="DW319" s="16">
        <f t="shared" si="3280"/>
        <v>9.4089989839318378E-2</v>
      </c>
      <c r="DX319" s="16">
        <f t="shared" ref="DX319:DY319" si="3281">IF(ISNUMBER(DX137),ABS(DX137-$B137),"")</f>
        <v>0.32195993731255612</v>
      </c>
      <c r="DY319" s="16">
        <f t="shared" si="3281"/>
        <v>0.37885035168469017</v>
      </c>
      <c r="DZ319" s="16">
        <f t="shared" ref="DZ319:ED319" si="3282">IF(ISNUMBER(DZ137),ABS(DZ137-$B137),"")</f>
        <v>1.0122329514063324</v>
      </c>
      <c r="EA319" s="16">
        <f t="shared" si="3282"/>
        <v>1.128852905550616</v>
      </c>
      <c r="EB319" s="16">
        <f t="shared" si="3282"/>
        <v>0.25154817242503213</v>
      </c>
      <c r="EC319" s="16">
        <f t="shared" si="3282"/>
        <v>0.3570485993436705</v>
      </c>
      <c r="ED319" s="38">
        <f t="shared" si="3282"/>
        <v>1.0307283095077651</v>
      </c>
      <c r="EE319" s="16">
        <f t="shared" si="3280"/>
        <v>0.84438087899172842</v>
      </c>
      <c r="EF319" s="16">
        <f t="shared" si="3280"/>
        <v>1.1753191095691307</v>
      </c>
      <c r="EG319" s="16">
        <f t="shared" si="3280"/>
        <v>0.929566694849143</v>
      </c>
      <c r="EH319" s="16">
        <f t="shared" si="3280"/>
        <v>1.1715719525982706</v>
      </c>
      <c r="EI319" s="16">
        <f t="shared" si="3280"/>
        <v>0.93442761857292567</v>
      </c>
      <c r="EJ319" s="16">
        <f t="shared" si="3280"/>
        <v>0.69980409816636779</v>
      </c>
      <c r="EK319" s="16">
        <f t="shared" si="3280"/>
        <v>0.18428060860227902</v>
      </c>
      <c r="EL319" s="16">
        <f t="shared" si="3280"/>
        <v>2.5889055691550311E-2</v>
      </c>
      <c r="EM319" s="16">
        <f t="shared" ref="EM319:GZ319" si="3283">IF(ISNUMBER(EM137),ABS(EM137-$B137),"")</f>
        <v>0.26413021042722562</v>
      </c>
      <c r="EN319" s="16">
        <f t="shared" si="3283"/>
        <v>8.2393757197678497E-3</v>
      </c>
      <c r="EO319" s="16">
        <f t="shared" si="3283"/>
        <v>0.28550623914452444</v>
      </c>
      <c r="EP319" s="16">
        <f t="shared" si="3283"/>
        <v>2.2533853996378639E-2</v>
      </c>
      <c r="EQ319" s="16">
        <f t="shared" si="3283"/>
        <v>1.51521045763144</v>
      </c>
      <c r="ER319" s="16">
        <f t="shared" si="3283"/>
        <v>1.3397921470535437</v>
      </c>
      <c r="ES319" s="16">
        <f t="shared" si="3283"/>
        <v>1.1537281519191254</v>
      </c>
      <c r="ET319" s="16">
        <f t="shared" si="3283"/>
        <v>1.1176555512228106</v>
      </c>
      <c r="EU319" s="16">
        <f t="shared" ref="EU319:EW319" si="3284">IF(ISNUMBER(EU137),ABS(EU137-$B137),"")</f>
        <v>1.3380418318568275</v>
      </c>
      <c r="EV319" s="16">
        <f t="shared" si="3284"/>
        <v>1.5293159362102244</v>
      </c>
      <c r="EW319" s="16">
        <f t="shared" si="3284"/>
        <v>0.27616413380420113</v>
      </c>
      <c r="EX319" s="16">
        <f t="shared" si="3283"/>
        <v>0.32645113179771101</v>
      </c>
      <c r="EY319" s="16">
        <f t="shared" si="3283"/>
        <v>0.55109218039530106</v>
      </c>
      <c r="EZ319" s="16">
        <f t="shared" si="3283"/>
        <v>1.0536127487997931</v>
      </c>
      <c r="FA319" s="16">
        <f t="shared" si="3283"/>
        <v>1.347344520972598</v>
      </c>
      <c r="FB319" s="16">
        <f t="shared" si="3283"/>
        <v>1.0927954840481959</v>
      </c>
      <c r="FC319" s="16">
        <f t="shared" si="3283"/>
        <v>2.2275671943076247</v>
      </c>
      <c r="FD319" s="16">
        <f t="shared" si="3283"/>
        <v>2.4948097392166062</v>
      </c>
      <c r="FE319" s="16">
        <f t="shared" si="3283"/>
        <v>0.24507516921926253</v>
      </c>
      <c r="FF319" s="16">
        <f t="shared" si="3283"/>
        <v>0.4672036236064514</v>
      </c>
      <c r="FG319" s="16">
        <f t="shared" si="3283"/>
        <v>1.6596244564710787</v>
      </c>
      <c r="FH319" s="16">
        <f t="shared" si="3283"/>
        <v>1.486961780025041</v>
      </c>
      <c r="FI319" s="16">
        <f t="shared" ref="FI319:FK319" si="3285">IF(ISNUMBER(FI137),ABS(FI137-$B137),"")</f>
        <v>0.18585194063635413</v>
      </c>
      <c r="FJ319" s="16">
        <f t="shared" si="3285"/>
        <v>0.31630121450103843</v>
      </c>
      <c r="FK319" s="16">
        <f t="shared" si="3285"/>
        <v>2.605003030234343E-2</v>
      </c>
      <c r="FL319" s="47">
        <f t="shared" si="3283"/>
        <v>0.28997724255464163</v>
      </c>
      <c r="FM319" s="16">
        <f t="shared" si="3283"/>
        <v>0.29108922641108848</v>
      </c>
      <c r="FN319" s="16">
        <f t="shared" si="3283"/>
        <v>0.28935706475283496</v>
      </c>
      <c r="FO319" s="16">
        <f t="shared" si="3283"/>
        <v>0.25467148876944634</v>
      </c>
      <c r="FP319" s="16">
        <f t="shared" si="3283"/>
        <v>0.29074832631616232</v>
      </c>
      <c r="FQ319" s="16">
        <f t="shared" si="3283"/>
        <v>0.29094351961526854</v>
      </c>
      <c r="FR319" s="16">
        <f t="shared" si="3283"/>
        <v>2.5357239759927097E-2</v>
      </c>
      <c r="FS319" s="16">
        <f t="shared" si="3283"/>
        <v>1.4538868096108502</v>
      </c>
      <c r="FT319" s="16">
        <f t="shared" si="3283"/>
        <v>0.52872070185529196</v>
      </c>
      <c r="FU319" s="16">
        <f t="shared" si="3283"/>
        <v>0.6103188623180813</v>
      </c>
      <c r="FV319" s="16">
        <f t="shared" si="3283"/>
        <v>0.60708316686961439</v>
      </c>
      <c r="FW319" s="16">
        <f t="shared" si="3283"/>
        <v>0.2946548587416089</v>
      </c>
      <c r="FX319" s="16">
        <f t="shared" si="3283"/>
        <v>0.25341245123618705</v>
      </c>
      <c r="FY319" s="16">
        <f t="shared" si="3283"/>
        <v>0.97385599156561398</v>
      </c>
      <c r="FZ319" s="16">
        <f t="shared" si="3283"/>
        <v>0.29886218474436532</v>
      </c>
      <c r="GA319" s="16">
        <f t="shared" si="3283"/>
        <v>0.10118983289751782</v>
      </c>
      <c r="GB319" s="16">
        <f t="shared" si="3283"/>
        <v>0.37052311409431127</v>
      </c>
      <c r="GC319" s="16">
        <f t="shared" si="3283"/>
        <v>0.10889729868748077</v>
      </c>
      <c r="GD319" s="16">
        <f t="shared" si="3283"/>
        <v>0.36574209752401998</v>
      </c>
      <c r="GE319" s="16">
        <f t="shared" si="3283"/>
        <v>0.11333678288534088</v>
      </c>
      <c r="GF319" s="16">
        <f t="shared" si="3283"/>
        <v>0.73473567663461381</v>
      </c>
      <c r="GG319" s="16">
        <f t="shared" si="3283"/>
        <v>0.92347160356283098</v>
      </c>
      <c r="GH319" s="16">
        <f t="shared" si="3283"/>
        <v>0.12499618138079427</v>
      </c>
      <c r="GI319" s="16">
        <f t="shared" si="3283"/>
        <v>0.1189730795341859</v>
      </c>
      <c r="GJ319" s="16">
        <f t="shared" si="3283"/>
        <v>1.4131965120612904</v>
      </c>
      <c r="GK319" s="16">
        <f t="shared" si="3283"/>
        <v>1.4546248796968086</v>
      </c>
      <c r="GL319" s="16">
        <f t="shared" si="3283"/>
        <v>2.5915589846897831</v>
      </c>
      <c r="GM319" s="16">
        <f t="shared" si="3283"/>
        <v>1.1187790246036116</v>
      </c>
      <c r="GN319" s="16">
        <f t="shared" si="3283"/>
        <v>0.69074199021738991</v>
      </c>
      <c r="GO319" s="16">
        <f t="shared" si="3283"/>
        <v>0.28841935591870538</v>
      </c>
      <c r="GP319" s="16">
        <f t="shared" si="3283"/>
        <v>0.25966355127994234</v>
      </c>
      <c r="GQ319" s="16">
        <f t="shared" si="3283"/>
        <v>0.45500985721926668</v>
      </c>
      <c r="GR319" s="16">
        <f t="shared" si="3283"/>
        <v>0.24555526456060761</v>
      </c>
      <c r="GS319" s="16">
        <f t="shared" si="3283"/>
        <v>0.41841372305208324</v>
      </c>
      <c r="GT319" s="16">
        <f t="shared" si="3283"/>
        <v>0.24850023538826349</v>
      </c>
      <c r="GU319" s="16">
        <f t="shared" si="3283"/>
        <v>0.56967458123057213</v>
      </c>
      <c r="GV319" s="16">
        <f t="shared" si="3283"/>
        <v>0.34044800589131796</v>
      </c>
      <c r="GW319" s="16">
        <f t="shared" si="3283"/>
        <v>0.56242967405262334</v>
      </c>
      <c r="GX319" s="16">
        <f t="shared" si="3283"/>
        <v>0.3419677408994346</v>
      </c>
      <c r="GY319" s="16">
        <f t="shared" si="3283"/>
        <v>0.44430102461743104</v>
      </c>
      <c r="GZ319" s="16">
        <f t="shared" si="3283"/>
        <v>0.63855313103894673</v>
      </c>
      <c r="HA319" s="16">
        <f t="shared" ref="HA319:JL319" si="3286">IF(ISNUMBER(HA137),ABS(HA137-$B137),"")</f>
        <v>0.33765588441906402</v>
      </c>
      <c r="HB319" s="16">
        <f t="shared" si="3286"/>
        <v>0.58446927252330738</v>
      </c>
      <c r="HC319" s="16">
        <f t="shared" si="3286"/>
        <v>0.88862303821420596</v>
      </c>
      <c r="HD319" s="16">
        <f t="shared" si="3286"/>
        <v>0.72929097761533512</v>
      </c>
      <c r="HE319" s="16">
        <f t="shared" si="3286"/>
        <v>0.62745655522635957</v>
      </c>
      <c r="HF319" s="16">
        <f t="shared" si="3286"/>
        <v>0.62618914854826357</v>
      </c>
      <c r="HG319" s="16">
        <f t="shared" si="3286"/>
        <v>0.82561062081296654</v>
      </c>
      <c r="HH319" s="16">
        <f t="shared" si="3286"/>
        <v>0.27286023388623448</v>
      </c>
      <c r="HI319" s="16">
        <f t="shared" si="3286"/>
        <v>0.22161085676020775</v>
      </c>
      <c r="HJ319" s="16">
        <f t="shared" si="3286"/>
        <v>1.568052553761845E-2</v>
      </c>
      <c r="HK319" s="16">
        <f t="shared" si="3286"/>
        <v>1.6332711280078911</v>
      </c>
      <c r="HL319" s="16">
        <f t="shared" si="3286"/>
        <v>1.9135397532646721</v>
      </c>
      <c r="HM319" s="16">
        <f t="shared" si="3286"/>
        <v>1.676196670147533</v>
      </c>
      <c r="HN319" s="16">
        <f t="shared" si="3286"/>
        <v>2.8619099399826382</v>
      </c>
      <c r="HO319" s="16">
        <f t="shared" si="3286"/>
        <v>3.1145405311755496</v>
      </c>
      <c r="HP319" s="16">
        <f t="shared" si="3286"/>
        <v>1.0364025893189535</v>
      </c>
      <c r="HQ319" s="16">
        <f t="shared" si="3286"/>
        <v>0.88018711979665909</v>
      </c>
      <c r="HR319" s="16">
        <f t="shared" si="3286"/>
        <v>0.8617013667807214</v>
      </c>
      <c r="HS319" s="16">
        <f t="shared" si="3286"/>
        <v>1.0677603982678647</v>
      </c>
      <c r="HT319" s="16">
        <f t="shared" si="3286"/>
        <v>0.43832103756025731</v>
      </c>
      <c r="HU319" s="16">
        <f t="shared" si="3286"/>
        <v>0.63412106483733055</v>
      </c>
      <c r="HV319" s="16">
        <f t="shared" si="3286"/>
        <v>0.34679154303739779</v>
      </c>
      <c r="HW319" s="16">
        <f t="shared" si="3286"/>
        <v>0.59548704211559311</v>
      </c>
      <c r="HX319" s="16">
        <f t="shared" si="3286"/>
        <v>1.7998615750983333</v>
      </c>
      <c r="HY319" s="16">
        <f t="shared" si="3286"/>
        <v>0.16507354408989272</v>
      </c>
      <c r="HZ319" s="16">
        <f t="shared" si="3286"/>
        <v>0.2592100324397677</v>
      </c>
      <c r="IA319" s="16">
        <f t="shared" si="3286"/>
        <v>0.2554453537186987</v>
      </c>
      <c r="IB319" s="16">
        <f t="shared" si="3286"/>
        <v>0.70097538757690359</v>
      </c>
      <c r="IC319" s="16">
        <f t="shared" si="3286"/>
        <v>0.65035685001470256</v>
      </c>
      <c r="ID319" s="16">
        <f t="shared" si="3286"/>
        <v>0.56826683512454679</v>
      </c>
      <c r="IE319" s="16">
        <f t="shared" si="3286"/>
        <v>0.66049680983201142</v>
      </c>
      <c r="IF319" s="16">
        <f t="shared" si="3286"/>
        <v>0.469150918169845</v>
      </c>
      <c r="IG319" s="16">
        <f t="shared" si="3286"/>
        <v>0.72005050300020912</v>
      </c>
      <c r="IH319" s="16">
        <f t="shared" si="3286"/>
        <v>0.46869958269505219</v>
      </c>
      <c r="II319" s="16">
        <f t="shared" si="3286"/>
        <v>0.71647105278347567</v>
      </c>
      <c r="IJ319" s="16">
        <f t="shared" si="3286"/>
        <v>0.47309649587023728</v>
      </c>
      <c r="IK319" s="16">
        <f t="shared" si="3286"/>
        <v>0.36834499814463584</v>
      </c>
      <c r="IL319" s="16">
        <f t="shared" si="3286"/>
        <v>0.50562317686791403</v>
      </c>
      <c r="IM319" s="16">
        <f t="shared" si="3286"/>
        <v>0.48634002021375977</v>
      </c>
      <c r="IN319" s="16">
        <f t="shared" si="3286"/>
        <v>0.2497095993479661</v>
      </c>
      <c r="IO319" s="16">
        <f t="shared" si="3286"/>
        <v>0.36834499814463584</v>
      </c>
      <c r="IP319" s="16">
        <f t="shared" si="3286"/>
        <v>0.50562317686791403</v>
      </c>
      <c r="IQ319" s="16">
        <f t="shared" si="3286"/>
        <v>2.8841832728753332</v>
      </c>
      <c r="IR319" s="16">
        <f t="shared" si="3286"/>
        <v>0.76036745837336639</v>
      </c>
      <c r="IS319" s="16">
        <f t="shared" si="3286"/>
        <v>1.0697857136141522</v>
      </c>
      <c r="IT319" s="16">
        <f t="shared" si="3286"/>
        <v>0.67431580286847748</v>
      </c>
      <c r="IU319" s="16">
        <f t="shared" si="3286"/>
        <v>0.62591302708995045</v>
      </c>
      <c r="IV319" s="16">
        <f t="shared" si="3286"/>
        <v>0.86877727995488385</v>
      </c>
      <c r="IW319" s="16">
        <f t="shared" si="3286"/>
        <v>0.66439655874407322</v>
      </c>
      <c r="IX319" s="16">
        <f t="shared" si="3286"/>
        <v>1.1698397208050437E-2</v>
      </c>
      <c r="IY319" s="16">
        <f t="shared" si="3286"/>
        <v>0.15371948661623946</v>
      </c>
      <c r="IZ319" s="16">
        <f t="shared" si="3286"/>
        <v>0.16511180320307517</v>
      </c>
      <c r="JA319" s="16">
        <f t="shared" si="3286"/>
        <v>5.5891622571806465E-2</v>
      </c>
      <c r="JB319" s="16">
        <f t="shared" si="3286"/>
        <v>0.15832106602252338</v>
      </c>
      <c r="JC319" s="16">
        <f t="shared" si="3286"/>
        <v>5.5104248584939342E-2</v>
      </c>
      <c r="JD319" s="16">
        <f t="shared" si="3286"/>
        <v>0.89578526157808369</v>
      </c>
      <c r="JE319" s="16">
        <f t="shared" si="3286"/>
        <v>1.086037844758323</v>
      </c>
      <c r="JF319" s="16">
        <f t="shared" si="3286"/>
        <v>0.78945582450279517</v>
      </c>
      <c r="JG319" s="16">
        <f t="shared" si="3286"/>
        <v>1.0297712998332145</v>
      </c>
      <c r="JH319" s="16">
        <f t="shared" si="3286"/>
        <v>0.43864234384435008</v>
      </c>
      <c r="JI319" s="16">
        <f t="shared" si="3286"/>
        <v>0.28296058817727499</v>
      </c>
      <c r="JJ319" s="16">
        <f t="shared" si="3286"/>
        <v>0.2067114630254423</v>
      </c>
      <c r="JK319" s="16">
        <f t="shared" si="3286"/>
        <v>0.15747762226746431</v>
      </c>
      <c r="JL319" s="16">
        <f t="shared" si="3286"/>
        <v>0.35276092256819425</v>
      </c>
      <c r="JM319" s="16">
        <f t="shared" ref="JM319:KB319" si="3287">IF(ISNUMBER(JM137),ABS(JM137-$B137),"")</f>
        <v>0.68657919164718351</v>
      </c>
      <c r="JN319" s="16">
        <f t="shared" si="3287"/>
        <v>0.6360379227392059</v>
      </c>
      <c r="JO319" s="16">
        <f t="shared" si="3287"/>
        <v>0.43518586705397411</v>
      </c>
      <c r="JP319" s="16">
        <f t="shared" si="3287"/>
        <v>0.2067114630254423</v>
      </c>
      <c r="JQ319" s="16">
        <f t="shared" si="3287"/>
        <v>0.15747762226746431</v>
      </c>
      <c r="JR319" s="16">
        <f t="shared" si="3287"/>
        <v>0.35276092256819425</v>
      </c>
      <c r="JS319" s="16">
        <f t="shared" si="3287"/>
        <v>3.1912124984991124</v>
      </c>
      <c r="JT319" s="16">
        <f t="shared" si="3287"/>
        <v>3.4358778915354833</v>
      </c>
      <c r="JU319" s="16">
        <f t="shared" si="3287"/>
        <v>0.63576190561110479</v>
      </c>
      <c r="JV319" s="16">
        <f t="shared" si="3287"/>
        <v>0.48416446723442164</v>
      </c>
      <c r="JW319" s="16">
        <f t="shared" si="3287"/>
        <v>1.2849023430395334</v>
      </c>
      <c r="JX319" s="16">
        <f t="shared" si="3287"/>
        <v>1.4858773214220662</v>
      </c>
      <c r="JY319" s="16">
        <f t="shared" si="3287"/>
        <v>0.86852216232472301</v>
      </c>
      <c r="JZ319" s="16">
        <f t="shared" si="3287"/>
        <v>1.0595448175474473</v>
      </c>
      <c r="KA319" s="16">
        <f t="shared" si="3287"/>
        <v>0.766238185894764</v>
      </c>
      <c r="KB319" s="16">
        <f t="shared" si="3287"/>
        <v>1.0074194373766261</v>
      </c>
      <c r="KD319" t="str">
        <f t="shared" si="3166"/>
        <v/>
      </c>
      <c r="KE319" t="str">
        <f t="shared" si="3166"/>
        <v/>
      </c>
    </row>
    <row r="320" spans="2:291" x14ac:dyDescent="0.25">
      <c r="D320" s="17"/>
      <c r="E320" s="17"/>
      <c r="F320" s="16" t="str">
        <f t="shared" ref="F320:BV320" si="3288">IF(ISNUMBER(F138),ABS(F138-$B138),"")</f>
        <v/>
      </c>
      <c r="G320" s="16" t="str">
        <f t="shared" si="3288"/>
        <v/>
      </c>
      <c r="H320" s="16" t="str">
        <f t="shared" ref="H320:I320" si="3289">IF(ISNUMBER(H138),ABS(H138-$B138),"")</f>
        <v/>
      </c>
      <c r="I320" s="16" t="str">
        <f t="shared" si="3289"/>
        <v/>
      </c>
      <c r="J320" s="16" t="str">
        <f t="shared" si="3288"/>
        <v/>
      </c>
      <c r="K320" s="16" t="str">
        <f t="shared" si="3288"/>
        <v/>
      </c>
      <c r="L320" s="16" t="str">
        <f t="shared" si="3288"/>
        <v/>
      </c>
      <c r="M320" s="16" t="str">
        <f t="shared" si="3288"/>
        <v/>
      </c>
      <c r="N320" s="16" t="str">
        <f t="shared" si="3288"/>
        <v/>
      </c>
      <c r="O320" s="16" t="str">
        <f t="shared" si="3288"/>
        <v/>
      </c>
      <c r="P320" s="16" t="str">
        <f t="shared" si="3288"/>
        <v/>
      </c>
      <c r="Q320" s="16" t="str">
        <f t="shared" si="3288"/>
        <v/>
      </c>
      <c r="R320" s="16" t="str">
        <f t="shared" si="3288"/>
        <v/>
      </c>
      <c r="S320" s="16" t="str">
        <f t="shared" si="3288"/>
        <v/>
      </c>
      <c r="T320" s="16" t="str">
        <f t="shared" si="3288"/>
        <v/>
      </c>
      <c r="U320" s="16" t="str">
        <f t="shared" si="3288"/>
        <v/>
      </c>
      <c r="V320" s="16" t="str">
        <f t="shared" si="3288"/>
        <v/>
      </c>
      <c r="W320" s="16" t="str">
        <f t="shared" si="3288"/>
        <v/>
      </c>
      <c r="X320" s="16" t="str">
        <f t="shared" si="3288"/>
        <v/>
      </c>
      <c r="Y320" s="16" t="str">
        <f t="shared" si="3288"/>
        <v/>
      </c>
      <c r="Z320" s="16" t="str">
        <f t="shared" si="3288"/>
        <v/>
      </c>
      <c r="AA320" s="16" t="str">
        <f t="shared" ref="AA320:AE320" si="3290">IF(ISNUMBER(AA138),ABS(AA138-$B138),"")</f>
        <v/>
      </c>
      <c r="AB320" s="16" t="str">
        <f t="shared" si="3290"/>
        <v/>
      </c>
      <c r="AC320" s="16" t="str">
        <f t="shared" si="3290"/>
        <v/>
      </c>
      <c r="AD320" s="16" t="str">
        <f t="shared" si="3290"/>
        <v/>
      </c>
      <c r="AE320" s="16" t="str">
        <f t="shared" si="3290"/>
        <v/>
      </c>
      <c r="AF320" s="16" t="str">
        <f t="shared" si="3288"/>
        <v/>
      </c>
      <c r="AG320" s="16" t="str">
        <f t="shared" si="3288"/>
        <v/>
      </c>
      <c r="AH320" s="16" t="str">
        <f t="shared" si="3288"/>
        <v/>
      </c>
      <c r="AI320" s="16" t="str">
        <f t="shared" si="3288"/>
        <v/>
      </c>
      <c r="AJ320" s="16" t="str">
        <f t="shared" si="3288"/>
        <v/>
      </c>
      <c r="AK320" s="16" t="str">
        <f t="shared" si="3288"/>
        <v/>
      </c>
      <c r="AL320" s="16" t="str">
        <f t="shared" si="3288"/>
        <v/>
      </c>
      <c r="AM320" s="16" t="str">
        <f t="shared" si="3288"/>
        <v/>
      </c>
      <c r="AN320" s="16" t="str">
        <f t="shared" si="3288"/>
        <v/>
      </c>
      <c r="AO320" s="16" t="str">
        <f t="shared" si="3288"/>
        <v/>
      </c>
      <c r="AP320" s="16" t="str">
        <f t="shared" si="3288"/>
        <v/>
      </c>
      <c r="AQ320" s="16" t="str">
        <f t="shared" si="3288"/>
        <v/>
      </c>
      <c r="AR320" s="16" t="str">
        <f t="shared" si="3288"/>
        <v/>
      </c>
      <c r="AS320" s="16" t="str">
        <f t="shared" si="3288"/>
        <v/>
      </c>
      <c r="AT320" s="16" t="str">
        <f t="shared" si="3288"/>
        <v/>
      </c>
      <c r="AU320" s="16" t="str">
        <f t="shared" si="3288"/>
        <v/>
      </c>
      <c r="AV320" s="16" t="str">
        <f t="shared" si="3288"/>
        <v/>
      </c>
      <c r="AW320" s="16" t="str">
        <f t="shared" si="3288"/>
        <v/>
      </c>
      <c r="AX320" s="16" t="str">
        <f t="shared" si="3288"/>
        <v/>
      </c>
      <c r="AY320" s="16" t="str">
        <f t="shared" si="3288"/>
        <v/>
      </c>
      <c r="AZ320" s="16" t="str">
        <f t="shared" si="3288"/>
        <v/>
      </c>
      <c r="BA320" s="16" t="str">
        <f t="shared" si="3288"/>
        <v/>
      </c>
      <c r="BB320" s="16" t="str">
        <f t="shared" si="3288"/>
        <v/>
      </c>
      <c r="BC320" s="16" t="str">
        <f t="shared" si="3288"/>
        <v/>
      </c>
      <c r="BD320" s="16" t="str">
        <f t="shared" si="3288"/>
        <v/>
      </c>
      <c r="BE320" s="16" t="str">
        <f t="shared" si="3288"/>
        <v/>
      </c>
      <c r="BF320" s="16" t="str">
        <f t="shared" si="3288"/>
        <v/>
      </c>
      <c r="BG320" s="16" t="str">
        <f t="shared" si="3288"/>
        <v/>
      </c>
      <c r="BH320" s="16" t="str">
        <f t="shared" si="3288"/>
        <v/>
      </c>
      <c r="BI320" s="16" t="str">
        <f t="shared" si="3288"/>
        <v/>
      </c>
      <c r="BJ320" s="16" t="str">
        <f t="shared" si="3288"/>
        <v/>
      </c>
      <c r="BK320" s="16" t="str">
        <f t="shared" si="3288"/>
        <v/>
      </c>
      <c r="BL320" s="16" t="str">
        <f t="shared" si="3288"/>
        <v/>
      </c>
      <c r="BM320" s="16" t="str">
        <f t="shared" si="3288"/>
        <v/>
      </c>
      <c r="BN320" s="16"/>
      <c r="BO320" s="16"/>
      <c r="BP320" s="16"/>
      <c r="BQ320" s="16" t="str">
        <f t="shared" si="3288"/>
        <v/>
      </c>
      <c r="BR320" s="16" t="str">
        <f t="shared" si="3288"/>
        <v/>
      </c>
      <c r="BS320" s="16" t="str">
        <f t="shared" si="3288"/>
        <v/>
      </c>
      <c r="BT320" s="16" t="str">
        <f t="shared" si="3288"/>
        <v/>
      </c>
      <c r="BU320" s="16" t="str">
        <f t="shared" si="3288"/>
        <v/>
      </c>
      <c r="BV320" s="16" t="str">
        <f t="shared" si="3288"/>
        <v/>
      </c>
      <c r="BW320" s="16" t="str">
        <f t="shared" ref="BW320:EL320" si="3291">IF(ISNUMBER(BW138),ABS(BW138-$B138),"")</f>
        <v/>
      </c>
      <c r="BX320" s="16" t="str">
        <f t="shared" si="3291"/>
        <v/>
      </c>
      <c r="BY320" s="16" t="str">
        <f t="shared" si="3291"/>
        <v/>
      </c>
      <c r="BZ320" s="16" t="str">
        <f t="shared" si="3291"/>
        <v/>
      </c>
      <c r="CA320" s="16" t="str">
        <f t="shared" si="3291"/>
        <v/>
      </c>
      <c r="CB320" s="16" t="str">
        <f t="shared" si="3291"/>
        <v/>
      </c>
      <c r="CC320" s="16"/>
      <c r="CD320" s="16"/>
      <c r="CE320" s="16" t="str">
        <f t="shared" si="3291"/>
        <v/>
      </c>
      <c r="CF320" s="16" t="str">
        <f t="shared" si="3291"/>
        <v/>
      </c>
      <c r="CG320" s="16" t="str">
        <f t="shared" si="3291"/>
        <v/>
      </c>
      <c r="CH320" s="16" t="str">
        <f t="shared" si="3291"/>
        <v/>
      </c>
      <c r="CI320" s="16" t="str">
        <f t="shared" si="3291"/>
        <v/>
      </c>
      <c r="CJ320" s="16" t="str">
        <f t="shared" si="3291"/>
        <v/>
      </c>
      <c r="CK320" s="16" t="str">
        <f t="shared" si="3291"/>
        <v/>
      </c>
      <c r="CL320" s="16" t="str">
        <f t="shared" si="3291"/>
        <v/>
      </c>
      <c r="CM320" s="16" t="str">
        <f t="shared" si="3291"/>
        <v/>
      </c>
      <c r="CN320" s="16" t="str">
        <f t="shared" si="3291"/>
        <v/>
      </c>
      <c r="CO320" s="16" t="str">
        <f t="shared" si="3291"/>
        <v/>
      </c>
      <c r="CP320" s="16" t="str">
        <f t="shared" si="3291"/>
        <v/>
      </c>
      <c r="CQ320" s="16"/>
      <c r="CR320" s="16"/>
      <c r="CS320" s="16" t="str">
        <f t="shared" si="3291"/>
        <v/>
      </c>
      <c r="CT320" s="16" t="str">
        <f t="shared" si="3291"/>
        <v/>
      </c>
      <c r="CU320" s="16" t="str">
        <f t="shared" si="3291"/>
        <v/>
      </c>
      <c r="CV320" s="16" t="str">
        <f t="shared" si="3291"/>
        <v/>
      </c>
      <c r="CW320" s="16" t="str">
        <f t="shared" si="3291"/>
        <v/>
      </c>
      <c r="CX320" s="16" t="str">
        <f t="shared" si="3291"/>
        <v/>
      </c>
      <c r="CY320" s="16" t="str">
        <f t="shared" si="3291"/>
        <v/>
      </c>
      <c r="CZ320" s="16" t="str">
        <f t="shared" si="3291"/>
        <v/>
      </c>
      <c r="DA320" s="16" t="str">
        <f t="shared" si="3291"/>
        <v/>
      </c>
      <c r="DB320" s="16" t="str">
        <f t="shared" si="3291"/>
        <v/>
      </c>
      <c r="DC320" s="16" t="str">
        <f t="shared" si="3291"/>
        <v/>
      </c>
      <c r="DD320" s="16" t="str">
        <f t="shared" si="3291"/>
        <v/>
      </c>
      <c r="DE320" s="16" t="str">
        <f t="shared" si="3291"/>
        <v/>
      </c>
      <c r="DF320" s="16" t="str">
        <f t="shared" si="3291"/>
        <v/>
      </c>
      <c r="DG320" s="16" t="str">
        <f t="shared" si="3291"/>
        <v/>
      </c>
      <c r="DH320" s="16" t="str">
        <f t="shared" si="3291"/>
        <v/>
      </c>
      <c r="DI320" s="16" t="str">
        <f t="shared" si="3291"/>
        <v/>
      </c>
      <c r="DJ320" s="16" t="str">
        <f t="shared" si="3291"/>
        <v/>
      </c>
      <c r="DK320" s="16" t="str">
        <f t="shared" si="3291"/>
        <v/>
      </c>
      <c r="DL320" s="16" t="str">
        <f t="shared" si="3291"/>
        <v/>
      </c>
      <c r="DM320" s="16" t="str">
        <f t="shared" si="3291"/>
        <v/>
      </c>
      <c r="DN320" s="16" t="str">
        <f t="shared" si="3291"/>
        <v/>
      </c>
      <c r="DO320" s="16" t="str">
        <f t="shared" si="3291"/>
        <v/>
      </c>
      <c r="DP320" s="16" t="str">
        <f t="shared" si="3291"/>
        <v/>
      </c>
      <c r="DQ320" s="16" t="str">
        <f t="shared" si="3291"/>
        <v/>
      </c>
      <c r="DR320" s="16" t="str">
        <f t="shared" si="3291"/>
        <v/>
      </c>
      <c r="DS320" s="16" t="str">
        <f t="shared" si="3291"/>
        <v/>
      </c>
      <c r="DT320" s="16" t="str">
        <f t="shared" si="3291"/>
        <v/>
      </c>
      <c r="DU320" s="16" t="str">
        <f t="shared" si="3291"/>
        <v/>
      </c>
      <c r="DV320" s="16" t="str">
        <f t="shared" si="3291"/>
        <v/>
      </c>
      <c r="DW320" s="16" t="str">
        <f t="shared" si="3291"/>
        <v/>
      </c>
      <c r="DX320" s="16" t="str">
        <f t="shared" ref="DX320:DY320" si="3292">IF(ISNUMBER(DX138),ABS(DX138-$B138),"")</f>
        <v/>
      </c>
      <c r="DY320" s="16" t="str">
        <f t="shared" si="3292"/>
        <v/>
      </c>
      <c r="DZ320" s="16" t="str">
        <f t="shared" ref="DZ320:ED320" si="3293">IF(ISNUMBER(DZ138),ABS(DZ138-$B138),"")</f>
        <v/>
      </c>
      <c r="EA320" s="16" t="str">
        <f t="shared" si="3293"/>
        <v/>
      </c>
      <c r="EB320" s="16" t="str">
        <f t="shared" si="3293"/>
        <v/>
      </c>
      <c r="EC320" s="16" t="str">
        <f t="shared" si="3293"/>
        <v/>
      </c>
      <c r="ED320" s="38" t="str">
        <f t="shared" si="3293"/>
        <v/>
      </c>
      <c r="EE320" s="16" t="str">
        <f t="shared" si="3291"/>
        <v/>
      </c>
      <c r="EF320" s="16" t="str">
        <f t="shared" si="3291"/>
        <v/>
      </c>
      <c r="EG320" s="16" t="str">
        <f t="shared" si="3291"/>
        <v/>
      </c>
      <c r="EH320" s="16" t="str">
        <f t="shared" si="3291"/>
        <v/>
      </c>
      <c r="EI320" s="16" t="str">
        <f t="shared" si="3291"/>
        <v/>
      </c>
      <c r="EJ320" s="16" t="str">
        <f t="shared" si="3291"/>
        <v/>
      </c>
      <c r="EK320" s="16" t="str">
        <f t="shared" si="3291"/>
        <v/>
      </c>
      <c r="EL320" s="16" t="str">
        <f t="shared" si="3291"/>
        <v/>
      </c>
      <c r="EM320" s="16" t="str">
        <f t="shared" ref="EM320:GZ320" si="3294">IF(ISNUMBER(EM138),ABS(EM138-$B138),"")</f>
        <v/>
      </c>
      <c r="EN320" s="16" t="str">
        <f t="shared" si="3294"/>
        <v/>
      </c>
      <c r="EO320" s="16" t="str">
        <f t="shared" si="3294"/>
        <v/>
      </c>
      <c r="EP320" s="16" t="str">
        <f t="shared" si="3294"/>
        <v/>
      </c>
      <c r="EQ320" s="16" t="str">
        <f t="shared" si="3294"/>
        <v/>
      </c>
      <c r="ER320" s="16" t="str">
        <f t="shared" si="3294"/>
        <v/>
      </c>
      <c r="ES320" s="16" t="str">
        <f t="shared" si="3294"/>
        <v/>
      </c>
      <c r="ET320" s="16" t="str">
        <f t="shared" si="3294"/>
        <v/>
      </c>
      <c r="EU320" s="16" t="str">
        <f t="shared" ref="EU320:EW320" si="3295">IF(ISNUMBER(EU138),ABS(EU138-$B138),"")</f>
        <v/>
      </c>
      <c r="EV320" s="16" t="str">
        <f t="shared" si="3295"/>
        <v/>
      </c>
      <c r="EW320" s="16" t="str">
        <f t="shared" si="3295"/>
        <v/>
      </c>
      <c r="EX320" s="16" t="str">
        <f t="shared" si="3294"/>
        <v/>
      </c>
      <c r="EY320" s="16" t="str">
        <f t="shared" si="3294"/>
        <v/>
      </c>
      <c r="EZ320" s="16" t="str">
        <f t="shared" si="3294"/>
        <v/>
      </c>
      <c r="FA320" s="16" t="str">
        <f t="shared" si="3294"/>
        <v/>
      </c>
      <c r="FB320" s="16" t="str">
        <f t="shared" si="3294"/>
        <v/>
      </c>
      <c r="FC320" s="16" t="str">
        <f t="shared" si="3294"/>
        <v/>
      </c>
      <c r="FD320" s="16" t="str">
        <f t="shared" si="3294"/>
        <v/>
      </c>
      <c r="FE320" s="16" t="str">
        <f t="shared" si="3294"/>
        <v/>
      </c>
      <c r="FF320" s="16" t="str">
        <f t="shared" si="3294"/>
        <v/>
      </c>
      <c r="FG320" s="16" t="str">
        <f t="shared" si="3294"/>
        <v/>
      </c>
      <c r="FH320" s="16" t="str">
        <f t="shared" si="3294"/>
        <v/>
      </c>
      <c r="FI320" s="16" t="str">
        <f t="shared" ref="FI320:FK320" si="3296">IF(ISNUMBER(FI138),ABS(FI138-$B138),"")</f>
        <v/>
      </c>
      <c r="FJ320" s="16" t="str">
        <f t="shared" si="3296"/>
        <v/>
      </c>
      <c r="FK320" s="16" t="str">
        <f t="shared" si="3296"/>
        <v/>
      </c>
      <c r="FL320" s="47" t="str">
        <f t="shared" si="3294"/>
        <v/>
      </c>
      <c r="FM320" s="16" t="str">
        <f t="shared" si="3294"/>
        <v/>
      </c>
      <c r="FN320" s="16" t="str">
        <f t="shared" si="3294"/>
        <v/>
      </c>
      <c r="FO320" s="16" t="str">
        <f t="shared" si="3294"/>
        <v/>
      </c>
      <c r="FP320" s="16" t="str">
        <f t="shared" si="3294"/>
        <v/>
      </c>
      <c r="FQ320" s="16" t="str">
        <f t="shared" si="3294"/>
        <v/>
      </c>
      <c r="FR320" s="16" t="str">
        <f t="shared" si="3294"/>
        <v/>
      </c>
      <c r="FS320" s="16" t="str">
        <f t="shared" si="3294"/>
        <v/>
      </c>
      <c r="FT320" s="16" t="str">
        <f t="shared" si="3294"/>
        <v/>
      </c>
      <c r="FU320" s="16" t="str">
        <f t="shared" si="3294"/>
        <v/>
      </c>
      <c r="FV320" s="16" t="str">
        <f t="shared" si="3294"/>
        <v/>
      </c>
      <c r="FW320" s="16" t="str">
        <f t="shared" si="3294"/>
        <v/>
      </c>
      <c r="FX320" s="16" t="str">
        <f t="shared" si="3294"/>
        <v/>
      </c>
      <c r="FY320" s="16" t="str">
        <f t="shared" si="3294"/>
        <v/>
      </c>
      <c r="FZ320" s="16" t="str">
        <f t="shared" si="3294"/>
        <v/>
      </c>
      <c r="GA320" s="16" t="str">
        <f t="shared" si="3294"/>
        <v/>
      </c>
      <c r="GB320" s="16" t="str">
        <f t="shared" si="3294"/>
        <v/>
      </c>
      <c r="GC320" s="16" t="str">
        <f t="shared" si="3294"/>
        <v/>
      </c>
      <c r="GD320" s="16" t="str">
        <f t="shared" si="3294"/>
        <v/>
      </c>
      <c r="GE320" s="16" t="str">
        <f t="shared" si="3294"/>
        <v/>
      </c>
      <c r="GF320" s="16" t="str">
        <f t="shared" si="3294"/>
        <v/>
      </c>
      <c r="GG320" s="16" t="str">
        <f t="shared" si="3294"/>
        <v/>
      </c>
      <c r="GH320" s="16" t="str">
        <f t="shared" si="3294"/>
        <v/>
      </c>
      <c r="GI320" s="16" t="str">
        <f t="shared" si="3294"/>
        <v/>
      </c>
      <c r="GJ320" s="16" t="str">
        <f t="shared" si="3294"/>
        <v/>
      </c>
      <c r="GK320" s="16" t="str">
        <f t="shared" si="3294"/>
        <v/>
      </c>
      <c r="GL320" s="16" t="str">
        <f t="shared" si="3294"/>
        <v/>
      </c>
      <c r="GM320" s="16" t="str">
        <f t="shared" si="3294"/>
        <v/>
      </c>
      <c r="GN320" s="16" t="str">
        <f t="shared" si="3294"/>
        <v/>
      </c>
      <c r="GO320" s="16" t="str">
        <f t="shared" si="3294"/>
        <v/>
      </c>
      <c r="GP320" s="16" t="str">
        <f t="shared" si="3294"/>
        <v/>
      </c>
      <c r="GQ320" s="16" t="str">
        <f t="shared" si="3294"/>
        <v/>
      </c>
      <c r="GR320" s="16" t="str">
        <f t="shared" si="3294"/>
        <v/>
      </c>
      <c r="GS320" s="16" t="str">
        <f t="shared" si="3294"/>
        <v/>
      </c>
      <c r="GT320" s="16" t="str">
        <f t="shared" si="3294"/>
        <v/>
      </c>
      <c r="GU320" s="16" t="str">
        <f t="shared" si="3294"/>
        <v/>
      </c>
      <c r="GV320" s="16" t="str">
        <f t="shared" si="3294"/>
        <v/>
      </c>
      <c r="GW320" s="16" t="str">
        <f t="shared" si="3294"/>
        <v/>
      </c>
      <c r="GX320" s="16" t="str">
        <f t="shared" si="3294"/>
        <v/>
      </c>
      <c r="GY320" s="16" t="str">
        <f t="shared" si="3294"/>
        <v/>
      </c>
      <c r="GZ320" s="16" t="str">
        <f t="shared" si="3294"/>
        <v/>
      </c>
      <c r="HA320" s="16" t="str">
        <f t="shared" ref="HA320:JL320" si="3297">IF(ISNUMBER(HA138),ABS(HA138-$B138),"")</f>
        <v/>
      </c>
      <c r="HB320" s="16" t="str">
        <f t="shared" si="3297"/>
        <v/>
      </c>
      <c r="HC320" s="16" t="str">
        <f t="shared" si="3297"/>
        <v/>
      </c>
      <c r="HD320" s="16" t="str">
        <f t="shared" si="3297"/>
        <v/>
      </c>
      <c r="HE320" s="16" t="str">
        <f t="shared" si="3297"/>
        <v/>
      </c>
      <c r="HF320" s="16" t="str">
        <f t="shared" si="3297"/>
        <v/>
      </c>
      <c r="HG320" s="16" t="str">
        <f t="shared" si="3297"/>
        <v/>
      </c>
      <c r="HH320" s="16" t="str">
        <f t="shared" si="3297"/>
        <v/>
      </c>
      <c r="HI320" s="16" t="str">
        <f t="shared" si="3297"/>
        <v/>
      </c>
      <c r="HJ320" s="16" t="str">
        <f t="shared" si="3297"/>
        <v/>
      </c>
      <c r="HK320" s="16" t="str">
        <f t="shared" si="3297"/>
        <v/>
      </c>
      <c r="HL320" s="16" t="str">
        <f t="shared" si="3297"/>
        <v/>
      </c>
      <c r="HM320" s="16" t="str">
        <f t="shared" si="3297"/>
        <v/>
      </c>
      <c r="HN320" s="16" t="str">
        <f t="shared" si="3297"/>
        <v/>
      </c>
      <c r="HO320" s="16" t="str">
        <f t="shared" si="3297"/>
        <v/>
      </c>
      <c r="HP320" s="16" t="str">
        <f t="shared" si="3297"/>
        <v/>
      </c>
      <c r="HQ320" s="16" t="str">
        <f t="shared" si="3297"/>
        <v/>
      </c>
      <c r="HR320" s="16" t="str">
        <f t="shared" si="3297"/>
        <v/>
      </c>
      <c r="HS320" s="16" t="str">
        <f t="shared" si="3297"/>
        <v/>
      </c>
      <c r="HT320" s="16" t="str">
        <f t="shared" si="3297"/>
        <v/>
      </c>
      <c r="HU320" s="16" t="str">
        <f t="shared" si="3297"/>
        <v/>
      </c>
      <c r="HV320" s="16" t="str">
        <f t="shared" si="3297"/>
        <v/>
      </c>
      <c r="HW320" s="16" t="str">
        <f t="shared" si="3297"/>
        <v/>
      </c>
      <c r="HX320" s="16" t="str">
        <f t="shared" si="3297"/>
        <v/>
      </c>
      <c r="HY320" s="16" t="str">
        <f t="shared" si="3297"/>
        <v/>
      </c>
      <c r="HZ320" s="16" t="str">
        <f t="shared" si="3297"/>
        <v/>
      </c>
      <c r="IA320" s="16" t="str">
        <f t="shared" si="3297"/>
        <v/>
      </c>
      <c r="IB320" s="16" t="str">
        <f t="shared" si="3297"/>
        <v/>
      </c>
      <c r="IC320" s="16" t="str">
        <f t="shared" si="3297"/>
        <v/>
      </c>
      <c r="ID320" s="16" t="str">
        <f t="shared" si="3297"/>
        <v/>
      </c>
      <c r="IE320" s="16" t="str">
        <f t="shared" si="3297"/>
        <v/>
      </c>
      <c r="IF320" s="16" t="str">
        <f t="shared" si="3297"/>
        <v/>
      </c>
      <c r="IG320" s="16" t="str">
        <f t="shared" si="3297"/>
        <v/>
      </c>
      <c r="IH320" s="16" t="str">
        <f t="shared" si="3297"/>
        <v/>
      </c>
      <c r="II320" s="16" t="str">
        <f t="shared" si="3297"/>
        <v/>
      </c>
      <c r="IJ320" s="16" t="str">
        <f t="shared" si="3297"/>
        <v/>
      </c>
      <c r="IK320" s="16" t="str">
        <f t="shared" si="3297"/>
        <v/>
      </c>
      <c r="IL320" s="16" t="str">
        <f t="shared" si="3297"/>
        <v/>
      </c>
      <c r="IM320" s="16" t="str">
        <f t="shared" si="3297"/>
        <v/>
      </c>
      <c r="IN320" s="16" t="str">
        <f t="shared" si="3297"/>
        <v/>
      </c>
      <c r="IO320" s="16" t="str">
        <f t="shared" si="3297"/>
        <v/>
      </c>
      <c r="IP320" s="16" t="str">
        <f t="shared" si="3297"/>
        <v/>
      </c>
      <c r="IQ320" s="16" t="str">
        <f t="shared" si="3297"/>
        <v/>
      </c>
      <c r="IR320" s="16" t="str">
        <f t="shared" si="3297"/>
        <v/>
      </c>
      <c r="IS320" s="16" t="str">
        <f t="shared" si="3297"/>
        <v/>
      </c>
      <c r="IT320" s="16" t="str">
        <f t="shared" si="3297"/>
        <v/>
      </c>
      <c r="IU320" s="16" t="str">
        <f t="shared" si="3297"/>
        <v/>
      </c>
      <c r="IV320" s="16" t="str">
        <f t="shared" si="3297"/>
        <v/>
      </c>
      <c r="IW320" s="16" t="str">
        <f t="shared" si="3297"/>
        <v/>
      </c>
      <c r="IX320" s="16" t="str">
        <f t="shared" si="3297"/>
        <v/>
      </c>
      <c r="IY320" s="16" t="str">
        <f t="shared" si="3297"/>
        <v/>
      </c>
      <c r="IZ320" s="16" t="str">
        <f t="shared" si="3297"/>
        <v/>
      </c>
      <c r="JA320" s="16" t="str">
        <f t="shared" si="3297"/>
        <v/>
      </c>
      <c r="JB320" s="16" t="str">
        <f t="shared" si="3297"/>
        <v/>
      </c>
      <c r="JC320" s="16" t="str">
        <f t="shared" si="3297"/>
        <v/>
      </c>
      <c r="JD320" s="16" t="str">
        <f t="shared" si="3297"/>
        <v/>
      </c>
      <c r="JE320" s="16" t="str">
        <f t="shared" si="3297"/>
        <v/>
      </c>
      <c r="JF320" s="16" t="str">
        <f t="shared" si="3297"/>
        <v/>
      </c>
      <c r="JG320" s="16" t="str">
        <f t="shared" si="3297"/>
        <v/>
      </c>
      <c r="JH320" s="16" t="str">
        <f t="shared" si="3297"/>
        <v/>
      </c>
      <c r="JI320" s="16" t="str">
        <f t="shared" si="3297"/>
        <v/>
      </c>
      <c r="JJ320" s="16" t="str">
        <f t="shared" si="3297"/>
        <v/>
      </c>
      <c r="JK320" s="16" t="str">
        <f t="shared" si="3297"/>
        <v/>
      </c>
      <c r="JL320" s="16" t="str">
        <f t="shared" si="3297"/>
        <v/>
      </c>
      <c r="JM320" s="16" t="str">
        <f t="shared" ref="JM320:KB320" si="3298">IF(ISNUMBER(JM138),ABS(JM138-$B138),"")</f>
        <v/>
      </c>
      <c r="JN320" s="16" t="str">
        <f t="shared" si="3298"/>
        <v/>
      </c>
      <c r="JO320" s="16" t="str">
        <f t="shared" si="3298"/>
        <v/>
      </c>
      <c r="JP320" s="16" t="str">
        <f t="shared" si="3298"/>
        <v/>
      </c>
      <c r="JQ320" s="16" t="str">
        <f t="shared" si="3298"/>
        <v/>
      </c>
      <c r="JR320" s="16" t="str">
        <f t="shared" si="3298"/>
        <v/>
      </c>
      <c r="JS320" s="16" t="str">
        <f t="shared" si="3298"/>
        <v/>
      </c>
      <c r="JT320" s="16" t="str">
        <f t="shared" si="3298"/>
        <v/>
      </c>
      <c r="JU320" s="16" t="str">
        <f t="shared" si="3298"/>
        <v/>
      </c>
      <c r="JV320" s="16" t="str">
        <f t="shared" si="3298"/>
        <v/>
      </c>
      <c r="JW320" s="16" t="str">
        <f t="shared" si="3298"/>
        <v/>
      </c>
      <c r="JX320" s="16" t="str">
        <f t="shared" si="3298"/>
        <v/>
      </c>
      <c r="JY320" s="16" t="str">
        <f t="shared" si="3298"/>
        <v/>
      </c>
      <c r="JZ320" s="16" t="str">
        <f t="shared" si="3298"/>
        <v/>
      </c>
      <c r="KA320" s="16" t="str">
        <f t="shared" si="3298"/>
        <v/>
      </c>
      <c r="KB320" s="16" t="str">
        <f t="shared" si="3298"/>
        <v/>
      </c>
      <c r="KD320" t="str">
        <f t="shared" si="3166"/>
        <v/>
      </c>
      <c r="KE320" t="str">
        <f t="shared" si="3166"/>
        <v/>
      </c>
    </row>
    <row r="321" spans="4:291" x14ac:dyDescent="0.25">
      <c r="D321" s="17">
        <f t="shared" ref="D321:D326" si="3299">MIN(V321:KB321)</f>
        <v>1.4988903433561518E-3</v>
      </c>
      <c r="E321" s="17"/>
      <c r="F321" s="16">
        <f t="shared" ref="F321:BV321" si="3300">IF(ISNUMBER(F139),ABS(F139-$B139),"")</f>
        <v>5.1847180366870447</v>
      </c>
      <c r="G321" s="16">
        <f t="shared" si="3300"/>
        <v>5.8384629382476447</v>
      </c>
      <c r="H321" s="16">
        <f t="shared" ref="H321:I321" si="3301">IF(ISNUMBER(H139),ABS(H139-$B139),"")</f>
        <v>7.2766196917108772</v>
      </c>
      <c r="I321" s="16">
        <f t="shared" si="3301"/>
        <v>7.873036069845611</v>
      </c>
      <c r="J321" s="16">
        <f t="shared" si="3300"/>
        <v>7.2709554868083472</v>
      </c>
      <c r="K321" s="16">
        <f t="shared" si="3300"/>
        <v>7.8669897151827968</v>
      </c>
      <c r="L321" s="16">
        <f t="shared" si="3300"/>
        <v>7.2368364451110523</v>
      </c>
      <c r="M321" s="16">
        <f t="shared" si="3300"/>
        <v>7.8430902699497551</v>
      </c>
      <c r="N321" s="16">
        <f t="shared" si="3300"/>
        <v>4.0459365742682394</v>
      </c>
      <c r="O321" s="16">
        <f t="shared" si="3300"/>
        <v>4.8697280568086825</v>
      </c>
      <c r="P321" s="16">
        <f t="shared" si="3300"/>
        <v>4.5285397395372087</v>
      </c>
      <c r="Q321" s="16">
        <f t="shared" si="3300"/>
        <v>5.2732108043239947</v>
      </c>
      <c r="R321" s="16">
        <f t="shared" si="3300"/>
        <v>5.6970807542799662</v>
      </c>
      <c r="S321" s="16">
        <f t="shared" si="3300"/>
        <v>6.4512881208581945</v>
      </c>
      <c r="T321" s="16">
        <f t="shared" si="3300"/>
        <v>4.2901667439950018</v>
      </c>
      <c r="U321" s="16">
        <f t="shared" si="3300"/>
        <v>5.0227115590790561</v>
      </c>
      <c r="V321" s="16">
        <f t="shared" si="3300"/>
        <v>3.5982768362511308</v>
      </c>
      <c r="W321" s="16">
        <f t="shared" si="3300"/>
        <v>0.9093932929969526</v>
      </c>
      <c r="X321" s="16">
        <f t="shared" si="3300"/>
        <v>0.3095794533950027</v>
      </c>
      <c r="Y321" s="16">
        <f t="shared" si="3300"/>
        <v>0.28365573894734553</v>
      </c>
      <c r="Z321" s="16">
        <f t="shared" si="3300"/>
        <v>2.793017818319754E-2</v>
      </c>
      <c r="AA321" s="16">
        <f t="shared" ref="AA321:AE321" si="3302">IF(ISNUMBER(AA139),ABS(AA139-$B139),"")</f>
        <v>0.30953656072880165</v>
      </c>
      <c r="AB321" s="16">
        <f t="shared" si="3302"/>
        <v>0.3124951670012166</v>
      </c>
      <c r="AC321" s="16">
        <f t="shared" si="3302"/>
        <v>0.2575406900980397</v>
      </c>
      <c r="AD321" s="16">
        <f t="shared" si="3302"/>
        <v>0.7450291093811785</v>
      </c>
      <c r="AE321" s="16">
        <f t="shared" si="3302"/>
        <v>0.77371031392506495</v>
      </c>
      <c r="AF321" s="16">
        <f t="shared" si="3300"/>
        <v>2.0087453647981164</v>
      </c>
      <c r="AG321" s="16">
        <f t="shared" si="3300"/>
        <v>0.28652256419556466</v>
      </c>
      <c r="AH321" s="16">
        <f t="shared" si="3300"/>
        <v>0.39465926629405601</v>
      </c>
      <c r="AI321" s="16">
        <f t="shared" si="3300"/>
        <v>0.37694171446527491</v>
      </c>
      <c r="AJ321" s="16">
        <f t="shared" si="3300"/>
        <v>1.7038292989190467</v>
      </c>
      <c r="AK321" s="16">
        <f t="shared" si="3300"/>
        <v>4.0546270604211685</v>
      </c>
      <c r="AL321" s="16">
        <f t="shared" si="3300"/>
        <v>3.3088617792218145</v>
      </c>
      <c r="AM321" s="16">
        <f t="shared" si="3300"/>
        <v>4.2630477917847713</v>
      </c>
      <c r="AN321" s="16">
        <f t="shared" si="3300"/>
        <v>3.4754579509184964</v>
      </c>
      <c r="AO321" s="16">
        <f t="shared" si="3300"/>
        <v>4.2165484486302773</v>
      </c>
      <c r="AP321" s="16">
        <f t="shared" si="3300"/>
        <v>3.4377364802074624</v>
      </c>
      <c r="AQ321" s="16">
        <f t="shared" si="3300"/>
        <v>3.9644598362549033</v>
      </c>
      <c r="AR321" s="16">
        <f t="shared" si="3300"/>
        <v>3.1342809680989632</v>
      </c>
      <c r="AS321" s="16">
        <f t="shared" si="3300"/>
        <v>4.2860412444851335</v>
      </c>
      <c r="AT321" s="16">
        <f t="shared" si="3300"/>
        <v>3.7922911148335601</v>
      </c>
      <c r="AU321" s="16">
        <f t="shared" si="3300"/>
        <v>3.1298228959176839</v>
      </c>
      <c r="AV321" s="16">
        <f t="shared" si="3300"/>
        <v>3.0425312144432439</v>
      </c>
      <c r="AW321" s="16">
        <f t="shared" si="3300"/>
        <v>2.1674106626588241</v>
      </c>
      <c r="AX321" s="16">
        <f t="shared" si="3300"/>
        <v>2.1078923927424</v>
      </c>
      <c r="AY321" s="16">
        <f t="shared" si="3300"/>
        <v>0.80332482088783763</v>
      </c>
      <c r="AZ321" s="16">
        <f t="shared" si="3300"/>
        <v>7.3229304152121699E-2</v>
      </c>
      <c r="BA321" s="16">
        <f t="shared" si="3300"/>
        <v>0.2187220934405758</v>
      </c>
      <c r="BB321" s="16">
        <f t="shared" si="3300"/>
        <v>3.5980811681177158</v>
      </c>
      <c r="BC321" s="16">
        <f t="shared" si="3300"/>
        <v>2.6273260842226875</v>
      </c>
      <c r="BD321" s="16">
        <f t="shared" si="3300"/>
        <v>1.6903691137583792</v>
      </c>
      <c r="BE321" s="16">
        <f t="shared" si="3300"/>
        <v>0.78893272558987348</v>
      </c>
      <c r="BF321" s="16">
        <f t="shared" si="3300"/>
        <v>7.8124073816766781E-2</v>
      </c>
      <c r="BG321" s="16">
        <f t="shared" si="3300"/>
        <v>0.91024579726683896</v>
      </c>
      <c r="BH321" s="16">
        <f t="shared" si="3300"/>
        <v>1.7096647755303565</v>
      </c>
      <c r="BI321" s="16">
        <f t="shared" si="3300"/>
        <v>2.476916127737141</v>
      </c>
      <c r="BJ321" s="16">
        <f t="shared" si="3300"/>
        <v>3.2129396711293481</v>
      </c>
      <c r="BK321" s="16">
        <f t="shared" si="3300"/>
        <v>3.917456814537303</v>
      </c>
      <c r="BL321" s="16">
        <f t="shared" si="3300"/>
        <v>4.5933238915408197</v>
      </c>
      <c r="BM321" s="16">
        <f t="shared" si="3300"/>
        <v>5.2399311333914369</v>
      </c>
      <c r="BN321" s="16"/>
      <c r="BO321" s="16"/>
      <c r="BP321" s="16"/>
      <c r="BQ321" s="16">
        <f t="shared" si="3300"/>
        <v>3.7922911148335601</v>
      </c>
      <c r="BR321" s="16">
        <f t="shared" si="3300"/>
        <v>2.9360663517905294</v>
      </c>
      <c r="BS321" s="16">
        <f t="shared" si="3300"/>
        <v>2.0939289617993069</v>
      </c>
      <c r="BT321" s="16">
        <f t="shared" si="3300"/>
        <v>1.2645813910181829</v>
      </c>
      <c r="BU321" s="16">
        <f t="shared" si="3300"/>
        <v>0.45317007263625442</v>
      </c>
      <c r="BV321" s="16">
        <f t="shared" si="3300"/>
        <v>0.34571779609213138</v>
      </c>
      <c r="BW321" s="16">
        <f t="shared" ref="BW321:EL321" si="3303">IF(ISNUMBER(BW139),ABS(BW139-$B139),"")</f>
        <v>1.1297390525686524</v>
      </c>
      <c r="BX321" s="16">
        <f t="shared" si="3303"/>
        <v>1.899468500543108</v>
      </c>
      <c r="BY321" s="16">
        <f t="shared" si="3303"/>
        <v>2.652975374592728</v>
      </c>
      <c r="BZ321" s="16">
        <f t="shared" si="3303"/>
        <v>3.3928553017913003</v>
      </c>
      <c r="CA321" s="16">
        <f t="shared" si="3303"/>
        <v>4.1117880663723412</v>
      </c>
      <c r="CB321" s="16">
        <f t="shared" si="3303"/>
        <v>4.8224491974948762</v>
      </c>
      <c r="CC321" s="16"/>
      <c r="CD321" s="16"/>
      <c r="CE321" s="16">
        <f t="shared" si="3303"/>
        <v>2.7278200553242726</v>
      </c>
      <c r="CF321" s="16">
        <f t="shared" si="3303"/>
        <v>1.8402550197637595</v>
      </c>
      <c r="CG321" s="16">
        <f t="shared" si="3303"/>
        <v>0.98606997614591307</v>
      </c>
      <c r="CH321" s="16">
        <f t="shared" si="3303"/>
        <v>0.16298751351511953</v>
      </c>
      <c r="CI321" s="16">
        <f t="shared" si="3303"/>
        <v>0.63011060504665295</v>
      </c>
      <c r="CJ321" s="16">
        <f t="shared" si="3303"/>
        <v>1.3919256127237105</v>
      </c>
      <c r="CK321" s="16">
        <f t="shared" si="3303"/>
        <v>2.1249342445547512</v>
      </c>
      <c r="CL321" s="16">
        <f t="shared" si="3303"/>
        <v>2.8310923542158122</v>
      </c>
      <c r="CM321" s="16">
        <f t="shared" si="3303"/>
        <v>3.5095328334242026</v>
      </c>
      <c r="CN321" s="16">
        <f t="shared" si="3303"/>
        <v>4.1621802720468537</v>
      </c>
      <c r="CO321" s="16">
        <f t="shared" si="3303"/>
        <v>4.7886889287532739</v>
      </c>
      <c r="CP321" s="16">
        <f t="shared" si="3303"/>
        <v>5.388441762764316</v>
      </c>
      <c r="CQ321" s="16"/>
      <c r="CR321" s="16"/>
      <c r="CS321" s="16">
        <f t="shared" si="3303"/>
        <v>0.779862014176814</v>
      </c>
      <c r="CT321" s="16">
        <f t="shared" si="3303"/>
        <v>3.0397084893088504</v>
      </c>
      <c r="CU321" s="16">
        <f t="shared" si="3303"/>
        <v>3.5441750155428338</v>
      </c>
      <c r="CV321" s="16">
        <f t="shared" si="3303"/>
        <v>0.9093932929969526</v>
      </c>
      <c r="CW321" s="16">
        <f t="shared" si="3303"/>
        <v>3.1342809680989632</v>
      </c>
      <c r="CX321" s="16">
        <f t="shared" si="3303"/>
        <v>2.1674106626588241</v>
      </c>
      <c r="CY321" s="16">
        <f t="shared" si="3303"/>
        <v>0.91983489316680789</v>
      </c>
      <c r="CZ321" s="16">
        <f t="shared" si="3303"/>
        <v>3.2115073410176933</v>
      </c>
      <c r="DA321" s="16">
        <f t="shared" si="3303"/>
        <v>2.1264037253075685</v>
      </c>
      <c r="DB321" s="16">
        <f t="shared" si="3303"/>
        <v>0.87936277371264282</v>
      </c>
      <c r="DC321" s="16">
        <f t="shared" si="3303"/>
        <v>2.9558861062084816</v>
      </c>
      <c r="DD321" s="16">
        <f t="shared" si="3303"/>
        <v>3.1145510363305391</v>
      </c>
      <c r="DE321" s="16">
        <f t="shared" si="3303"/>
        <v>0.96475314448441907</v>
      </c>
      <c r="DF321" s="16">
        <f t="shared" si="3303"/>
        <v>3.1571395116322662</v>
      </c>
      <c r="DG321" s="16">
        <f t="shared" si="3303"/>
        <v>1.9584880024367664</v>
      </c>
      <c r="DH321" s="16">
        <f t="shared" si="3303"/>
        <v>0.50478050156280574</v>
      </c>
      <c r="DI321" s="16">
        <f t="shared" si="3303"/>
        <v>3.3330830847144597</v>
      </c>
      <c r="DJ321" s="16">
        <f t="shared" si="3303"/>
        <v>3.8801735016596837</v>
      </c>
      <c r="DK321" s="16">
        <f t="shared" si="3303"/>
        <v>0.7832389208265198</v>
      </c>
      <c r="DL321" s="16">
        <f t="shared" si="3303"/>
        <v>3.3175241267625921</v>
      </c>
      <c r="DM321" s="16">
        <f t="shared" si="3303"/>
        <v>2.4063310514588352</v>
      </c>
      <c r="DN321" s="16">
        <f t="shared" si="3303"/>
        <v>0.65565386881775112</v>
      </c>
      <c r="DO321" s="16">
        <f t="shared" si="3303"/>
        <v>3.2447798295847861</v>
      </c>
      <c r="DP321" s="16">
        <f t="shared" si="3303"/>
        <v>1.1568749265839671</v>
      </c>
      <c r="DQ321" s="16">
        <f t="shared" si="3303"/>
        <v>1.2617282593661088</v>
      </c>
      <c r="DR321" s="16">
        <f t="shared" si="3303"/>
        <v>2.6403185233334057</v>
      </c>
      <c r="DS321" s="16">
        <f t="shared" si="3303"/>
        <v>1.6978351214771408</v>
      </c>
      <c r="DT321" s="16">
        <f t="shared" si="3303"/>
        <v>1.0173387108529823</v>
      </c>
      <c r="DU321" s="16">
        <f t="shared" si="3303"/>
        <v>3.2772657536876437</v>
      </c>
      <c r="DV321" s="16">
        <f t="shared" si="3303"/>
        <v>1.9489415553115776</v>
      </c>
      <c r="DW321" s="16">
        <f t="shared" si="3303"/>
        <v>4.4126283515248588</v>
      </c>
      <c r="DX321" s="16">
        <f t="shared" ref="DX321:DY321" si="3304">IF(ISNUMBER(DX139),ABS(DX139-$B139),"")</f>
        <v>3.6250544353076037</v>
      </c>
      <c r="DY321" s="16">
        <f t="shared" si="3304"/>
        <v>3.5928390979320284</v>
      </c>
      <c r="DZ321" s="16">
        <f t="shared" ref="DZ321:ED321" si="3305">IF(ISNUMBER(DZ139),ABS(DZ139-$B139),"")</f>
        <v>0.68831315065568788</v>
      </c>
      <c r="EA321" s="16">
        <f t="shared" si="3305"/>
        <v>0.73254877818561681</v>
      </c>
      <c r="EB321" s="16">
        <f t="shared" si="3305"/>
        <v>4.7692787157855747</v>
      </c>
      <c r="EC321" s="16">
        <f t="shared" si="3305"/>
        <v>4.6184963732610527</v>
      </c>
      <c r="ED321" s="38">
        <f t="shared" si="3305"/>
        <v>0.80238095371034035</v>
      </c>
      <c r="EE321" s="16">
        <f t="shared" si="3303"/>
        <v>0.13975713771176856</v>
      </c>
      <c r="EF321" s="16">
        <f t="shared" si="3303"/>
        <v>0.8295654065280047</v>
      </c>
      <c r="EG321" s="16">
        <f t="shared" si="3303"/>
        <v>0.13459974248044659</v>
      </c>
      <c r="EH321" s="16">
        <f t="shared" si="3303"/>
        <v>0.81603590734604836</v>
      </c>
      <c r="EI321" s="16">
        <f t="shared" si="3303"/>
        <v>0.12773534073949122</v>
      </c>
      <c r="EJ321" s="16">
        <f t="shared" si="3303"/>
        <v>1.9547327410799227</v>
      </c>
      <c r="EK321" s="16">
        <f t="shared" si="3303"/>
        <v>0.44961310548785605</v>
      </c>
      <c r="EL321" s="16">
        <f t="shared" si="3303"/>
        <v>1.1427054061254864</v>
      </c>
      <c r="EM321" s="16">
        <f t="shared" ref="EM321:GZ321" si="3306">IF(ISNUMBER(EM139),ABS(EM139-$B139),"")</f>
        <v>0.36095752490363964</v>
      </c>
      <c r="EN321" s="16">
        <f t="shared" si="3306"/>
        <v>1.0868642416754568</v>
      </c>
      <c r="EO321" s="16">
        <f t="shared" si="3306"/>
        <v>0.38665585266389257</v>
      </c>
      <c r="EP321" s="16">
        <f t="shared" si="3306"/>
        <v>1.1057193310903273</v>
      </c>
      <c r="EQ321" s="16">
        <f t="shared" si="3306"/>
        <v>1.6357663963006246</v>
      </c>
      <c r="ER321" s="16">
        <f t="shared" si="3306"/>
        <v>1.0043822837407816</v>
      </c>
      <c r="ES321" s="16">
        <f t="shared" si="3306"/>
        <v>4.6583927335095154</v>
      </c>
      <c r="ET321" s="16">
        <f t="shared" si="3306"/>
        <v>4.9443882903038343</v>
      </c>
      <c r="EU321" s="16">
        <f t="shared" ref="EU321:EW321" si="3307">IF(ISNUMBER(EU139),ABS(EU139-$B139),"")</f>
        <v>4.1364168847083533</v>
      </c>
      <c r="EV321" s="16">
        <f t="shared" si="3307"/>
        <v>3.8995294579220001</v>
      </c>
      <c r="EW321" s="16">
        <f t="shared" si="3307"/>
        <v>4.3186776357937049</v>
      </c>
      <c r="EX321" s="16">
        <f t="shared" si="3306"/>
        <v>4.2294471274608867</v>
      </c>
      <c r="EY321" s="16">
        <f t="shared" si="3306"/>
        <v>3.4430076366736415</v>
      </c>
      <c r="EZ321" s="16">
        <f t="shared" si="3306"/>
        <v>3.4417050436073851</v>
      </c>
      <c r="FA321" s="16">
        <f t="shared" si="3306"/>
        <v>4.1373278383988321</v>
      </c>
      <c r="FB321" s="16">
        <f t="shared" si="3306"/>
        <v>3.3493286092956254</v>
      </c>
      <c r="FC321" s="16">
        <f t="shared" si="3306"/>
        <v>2.4264231836765191</v>
      </c>
      <c r="FD321" s="16">
        <f t="shared" si="3306"/>
        <v>3.1885770552088957</v>
      </c>
      <c r="FE321" s="16">
        <f t="shared" si="3306"/>
        <v>0.9927665091831841</v>
      </c>
      <c r="FF321" s="16">
        <f t="shared" si="3306"/>
        <v>1.7076444324356999</v>
      </c>
      <c r="FG321" s="16">
        <f t="shared" si="3306"/>
        <v>2.0561816732881653</v>
      </c>
      <c r="FH321" s="16">
        <f t="shared" si="3306"/>
        <v>1.4211662580870694</v>
      </c>
      <c r="FI321" s="16">
        <f t="shared" ref="FI321:FK321" si="3308">IF(ISNUMBER(FI139),ABS(FI139-$B139),"")</f>
        <v>0.22698767336665071</v>
      </c>
      <c r="FJ321" s="16">
        <f t="shared" si="3308"/>
        <v>1.4988903433561518E-3</v>
      </c>
      <c r="FK321" s="16">
        <f t="shared" si="3308"/>
        <v>0.9214364459534039</v>
      </c>
      <c r="FL321" s="47">
        <f t="shared" si="3306"/>
        <v>0.2220354959389681</v>
      </c>
      <c r="FM321" s="16">
        <f t="shared" si="3306"/>
        <v>0.2222006582303635</v>
      </c>
      <c r="FN321" s="16">
        <f t="shared" si="3306"/>
        <v>0.22291725092460979</v>
      </c>
      <c r="FO321" s="16">
        <f t="shared" si="3306"/>
        <v>0.22583677810146696</v>
      </c>
      <c r="FP321" s="16">
        <f t="shared" si="3306"/>
        <v>0.2212168623430415</v>
      </c>
      <c r="FQ321" s="16">
        <f t="shared" si="3306"/>
        <v>0.22124345639583964</v>
      </c>
      <c r="FR321" s="16">
        <f t="shared" si="3306"/>
        <v>0.94220504421849682</v>
      </c>
      <c r="FS321" s="16">
        <f t="shared" si="3306"/>
        <v>4.263636231479353</v>
      </c>
      <c r="FT321" s="16">
        <f t="shared" si="3306"/>
        <v>0.40653880602044978</v>
      </c>
      <c r="FU321" s="16">
        <f t="shared" si="3306"/>
        <v>0.23541464799731671</v>
      </c>
      <c r="FV321" s="16">
        <f t="shared" si="3306"/>
        <v>0.26244424652469434</v>
      </c>
      <c r="FW321" s="16">
        <f t="shared" si="3306"/>
        <v>0.84296890276588954</v>
      </c>
      <c r="FX321" s="16">
        <f t="shared" si="3306"/>
        <v>0.93942808473943273</v>
      </c>
      <c r="FY321" s="16">
        <f t="shared" si="3306"/>
        <v>1.2235715006192862</v>
      </c>
      <c r="FZ321" s="16">
        <f t="shared" si="3306"/>
        <v>4.6371664822036536</v>
      </c>
      <c r="GA321" s="16">
        <f t="shared" si="3306"/>
        <v>3.9072497472289598</v>
      </c>
      <c r="GB321" s="16">
        <f t="shared" si="3306"/>
        <v>4.8492229745123012</v>
      </c>
      <c r="GC321" s="16">
        <f t="shared" si="3306"/>
        <v>4.0761712336840219</v>
      </c>
      <c r="GD321" s="16">
        <f t="shared" si="3306"/>
        <v>4.8037939400197587</v>
      </c>
      <c r="GE321" s="16">
        <f t="shared" si="3306"/>
        <v>4.0398599351146345</v>
      </c>
      <c r="GF321" s="16">
        <f t="shared" si="3306"/>
        <v>4.8028806223820908</v>
      </c>
      <c r="GG321" s="16">
        <f t="shared" si="3306"/>
        <v>4.2943794562676061</v>
      </c>
      <c r="GH321" s="16">
        <f t="shared" si="3306"/>
        <v>4.5331905868687841</v>
      </c>
      <c r="GI321" s="16">
        <f t="shared" si="3306"/>
        <v>3.7134089881698316</v>
      </c>
      <c r="GJ321" s="16">
        <f t="shared" si="3306"/>
        <v>3.7328372609210589</v>
      </c>
      <c r="GK321" s="16">
        <f t="shared" si="3306"/>
        <v>3.6941637593014036</v>
      </c>
      <c r="GL321" s="16">
        <f t="shared" si="3306"/>
        <v>2.8478281874198643</v>
      </c>
      <c r="GM321" s="16">
        <f t="shared" si="3306"/>
        <v>1.6331394578536162</v>
      </c>
      <c r="GN321" s="16">
        <f t="shared" si="3306"/>
        <v>1.4061494369936014</v>
      </c>
      <c r="GO321" s="16">
        <f t="shared" si="3306"/>
        <v>0.6455002509965766</v>
      </c>
      <c r="GP321" s="16">
        <f t="shared" si="3306"/>
        <v>0.79571261973354979</v>
      </c>
      <c r="GQ321" s="16">
        <f t="shared" si="3306"/>
        <v>4.8808477611908785</v>
      </c>
      <c r="GR321" s="16">
        <f t="shared" si="3306"/>
        <v>4.109855437507747</v>
      </c>
      <c r="GS321" s="16">
        <f t="shared" si="3306"/>
        <v>0.42079238816512543</v>
      </c>
      <c r="GT321" s="16">
        <f t="shared" si="3306"/>
        <v>0.22060319964955966</v>
      </c>
      <c r="GU321" s="16">
        <f t="shared" si="3306"/>
        <v>0.44309604417640003</v>
      </c>
      <c r="GV321" s="16">
        <f t="shared" si="3306"/>
        <v>0.23156141041347666</v>
      </c>
      <c r="GW321" s="16">
        <f t="shared" si="3306"/>
        <v>0.42926541181145694</v>
      </c>
      <c r="GX321" s="16">
        <f t="shared" si="3306"/>
        <v>0.23848940015624009</v>
      </c>
      <c r="GY321" s="16">
        <f t="shared" si="3306"/>
        <v>0.88837427836590166</v>
      </c>
      <c r="GZ321" s="16">
        <f t="shared" si="3306"/>
        <v>1.5615661123038933</v>
      </c>
      <c r="HA321" s="16">
        <f t="shared" ref="HA321:JL321" si="3309">IF(ISNUMBER(HA139),ABS(HA139-$B139),"")</f>
        <v>0.82801897538766411</v>
      </c>
      <c r="HB321" s="16">
        <f t="shared" si="3309"/>
        <v>1.5278695211229802</v>
      </c>
      <c r="HC321" s="16">
        <f t="shared" si="3309"/>
        <v>1.2761330830909543</v>
      </c>
      <c r="HD321" s="16">
        <f t="shared" si="3309"/>
        <v>0.66706838693706061</v>
      </c>
      <c r="HE321" s="16">
        <f t="shared" si="3309"/>
        <v>5.0585365887916964</v>
      </c>
      <c r="HF321" s="16">
        <f t="shared" si="3309"/>
        <v>5.3108909299566136</v>
      </c>
      <c r="HG321" s="16">
        <f t="shared" si="3309"/>
        <v>4.521384587444814</v>
      </c>
      <c r="HH321" s="16">
        <f t="shared" si="3309"/>
        <v>4.7720741790638641</v>
      </c>
      <c r="HI321" s="16">
        <f t="shared" si="3309"/>
        <v>4.6764116405680198</v>
      </c>
      <c r="HJ321" s="16">
        <f t="shared" si="3309"/>
        <v>3.9071542470897356</v>
      </c>
      <c r="HK321" s="16">
        <f t="shared" si="3309"/>
        <v>3.9316099598328691</v>
      </c>
      <c r="HL321" s="16">
        <f t="shared" si="3309"/>
        <v>4.6623997402840729</v>
      </c>
      <c r="HM321" s="16">
        <f t="shared" si="3309"/>
        <v>3.890412217081078</v>
      </c>
      <c r="HN321" s="16">
        <f t="shared" si="3309"/>
        <v>2.9954769081909092</v>
      </c>
      <c r="HO321" s="16">
        <f t="shared" si="3309"/>
        <v>3.7435184252879594</v>
      </c>
      <c r="HP321" s="16">
        <f t="shared" si="3309"/>
        <v>1.7049668660750115</v>
      </c>
      <c r="HQ321" s="16">
        <f t="shared" si="3309"/>
        <v>1.0923337309832846</v>
      </c>
      <c r="HR321" s="16">
        <f t="shared" si="3309"/>
        <v>1.4796049008260894</v>
      </c>
      <c r="HS321" s="16">
        <f t="shared" si="3309"/>
        <v>2.1765890005303703</v>
      </c>
      <c r="HT321" s="16">
        <f t="shared" si="3309"/>
        <v>0.68123678402541543</v>
      </c>
      <c r="HU321" s="16">
        <f t="shared" si="3309"/>
        <v>1.3564748198121492</v>
      </c>
      <c r="HV321" s="16">
        <f t="shared" si="3309"/>
        <v>0.67789717090730051</v>
      </c>
      <c r="HW321" s="16">
        <f t="shared" si="3309"/>
        <v>1.3794664436335182</v>
      </c>
      <c r="HX321" s="16">
        <f t="shared" si="3309"/>
        <v>5.5967558578752659</v>
      </c>
      <c r="HY321" s="16">
        <f t="shared" si="3309"/>
        <v>0.75300371537620947</v>
      </c>
      <c r="HZ321" s="16">
        <f t="shared" si="3309"/>
        <v>0.93128237446319417</v>
      </c>
      <c r="IA321" s="16">
        <f t="shared" si="3309"/>
        <v>0.90406788729997345</v>
      </c>
      <c r="IB321" s="16">
        <f t="shared" si="3309"/>
        <v>2.0702716080069763</v>
      </c>
      <c r="IC321" s="16">
        <f t="shared" si="3309"/>
        <v>2.1706552867143216</v>
      </c>
      <c r="ID321" s="16">
        <f t="shared" si="3309"/>
        <v>9.7612974887056225E-2</v>
      </c>
      <c r="IE321" s="16">
        <f t="shared" si="3309"/>
        <v>5.9115242011041857</v>
      </c>
      <c r="IF321" s="16">
        <f t="shared" si="3309"/>
        <v>5.1919801190559838</v>
      </c>
      <c r="IG321" s="16">
        <f t="shared" si="3309"/>
        <v>6.1312401301411512</v>
      </c>
      <c r="IH321" s="16">
        <f t="shared" si="3309"/>
        <v>5.3666689261442144</v>
      </c>
      <c r="II321" s="16">
        <f t="shared" si="3309"/>
        <v>6.0860214261373358</v>
      </c>
      <c r="IJ321" s="16">
        <f t="shared" si="3309"/>
        <v>5.331241722674477</v>
      </c>
      <c r="IK321" s="16">
        <f t="shared" si="3309"/>
        <v>6.0566600926948837</v>
      </c>
      <c r="IL321" s="16">
        <f t="shared" si="3309"/>
        <v>5.6652131345800427</v>
      </c>
      <c r="IM321" s="16">
        <f t="shared" si="3309"/>
        <v>5.7900096090828441</v>
      </c>
      <c r="IN321" s="16">
        <f t="shared" si="3309"/>
        <v>4.986697063480122</v>
      </c>
      <c r="IO321" s="16">
        <f t="shared" si="3309"/>
        <v>6.0566600926948837</v>
      </c>
      <c r="IP321" s="16">
        <f t="shared" si="3309"/>
        <v>5.6652131345800427</v>
      </c>
      <c r="IQ321" s="16">
        <f t="shared" si="3309"/>
        <v>4.0472068954232441</v>
      </c>
      <c r="IR321" s="16">
        <f t="shared" si="3309"/>
        <v>0.52383043482929281</v>
      </c>
      <c r="IS321" s="16">
        <f t="shared" si="3309"/>
        <v>2.642619376769872</v>
      </c>
      <c r="IT321" s="16">
        <f t="shared" si="3309"/>
        <v>1.846978493691708</v>
      </c>
      <c r="IU321" s="16">
        <f t="shared" si="3309"/>
        <v>2.0050987449082243</v>
      </c>
      <c r="IV321" s="16">
        <f t="shared" si="3309"/>
        <v>6.2706831859734677</v>
      </c>
      <c r="IW321" s="16">
        <f t="shared" si="3309"/>
        <v>5.5106527912631549</v>
      </c>
      <c r="IX321" s="16">
        <f t="shared" si="3309"/>
        <v>0.85332894607971355</v>
      </c>
      <c r="IY321" s="16">
        <f t="shared" si="3309"/>
        <v>1.4847323915414421</v>
      </c>
      <c r="IZ321" s="16">
        <f t="shared" si="3309"/>
        <v>0.82931440977785087</v>
      </c>
      <c r="JA321" s="16">
        <f t="shared" si="3309"/>
        <v>1.4957675126000112</v>
      </c>
      <c r="JB321" s="16">
        <f t="shared" si="3309"/>
        <v>0.84298265407316819</v>
      </c>
      <c r="JC321" s="16">
        <f t="shared" si="3309"/>
        <v>1.5017984643676812</v>
      </c>
      <c r="JD321" s="16">
        <f t="shared" si="3309"/>
        <v>2.2315097282771319</v>
      </c>
      <c r="JE321" s="16">
        <f t="shared" si="3309"/>
        <v>2.8948126577781466</v>
      </c>
      <c r="JF321" s="16">
        <f t="shared" si="3309"/>
        <v>2.1665006871102719</v>
      </c>
      <c r="JG321" s="16">
        <f t="shared" si="3309"/>
        <v>2.8575197609063281</v>
      </c>
      <c r="JH321" s="16">
        <f t="shared" si="3309"/>
        <v>3.8311665021993235E-2</v>
      </c>
      <c r="JI321" s="16">
        <f t="shared" si="3309"/>
        <v>0.56050321587538576</v>
      </c>
      <c r="JJ321" s="16">
        <f t="shared" si="3309"/>
        <v>6.425746395781772</v>
      </c>
      <c r="JK321" s="16">
        <f t="shared" si="3309"/>
        <v>6.789996579776755</v>
      </c>
      <c r="JL321" s="16">
        <f t="shared" si="3309"/>
        <v>6.0108095867562668</v>
      </c>
      <c r="JM321" s="16">
        <f t="shared" ref="JM321:KB321" si="3310">IF(ISNUMBER(JM139),ABS(JM139-$B139),"")</f>
        <v>6.1438727714041619</v>
      </c>
      <c r="JN321" s="16">
        <f t="shared" si="3310"/>
        <v>6.0545609177253681</v>
      </c>
      <c r="JO321" s="16">
        <f t="shared" si="3310"/>
        <v>5.2964472470800104</v>
      </c>
      <c r="JP321" s="16">
        <f t="shared" si="3310"/>
        <v>6.425746395781772</v>
      </c>
      <c r="JQ321" s="16">
        <f t="shared" si="3310"/>
        <v>6.789996579776755</v>
      </c>
      <c r="JR321" s="16">
        <f t="shared" si="3310"/>
        <v>6.0108095867562668</v>
      </c>
      <c r="JS321" s="16">
        <f t="shared" si="3310"/>
        <v>4.3098060046334723</v>
      </c>
      <c r="JT321" s="16">
        <f t="shared" si="3310"/>
        <v>5.0462271050819112</v>
      </c>
      <c r="JU321" s="16">
        <f t="shared" si="3310"/>
        <v>0.48181068627185653</v>
      </c>
      <c r="JV321" s="16">
        <f t="shared" si="3310"/>
        <v>0.12051793743907524</v>
      </c>
      <c r="JW321" s="16">
        <f t="shared" si="3310"/>
        <v>2.8331050709839332</v>
      </c>
      <c r="JX321" s="16">
        <f t="shared" si="3310"/>
        <v>3.5200303253470082</v>
      </c>
      <c r="JY321" s="16">
        <f t="shared" si="3310"/>
        <v>1.998835327379652</v>
      </c>
      <c r="JZ321" s="16">
        <f t="shared" si="3310"/>
        <v>2.6637792565131235</v>
      </c>
      <c r="KA321" s="16">
        <f t="shared" si="3310"/>
        <v>1.994225752955586</v>
      </c>
      <c r="KB321" s="16">
        <f t="shared" si="3310"/>
        <v>2.6865780178667364</v>
      </c>
      <c r="KD321" t="str">
        <f t="shared" si="3166"/>
        <v/>
      </c>
      <c r="KE321" t="str">
        <f t="shared" si="3166"/>
        <v/>
      </c>
    </row>
    <row r="322" spans="4:291" x14ac:dyDescent="0.25">
      <c r="D322" s="17">
        <f t="shared" si="3299"/>
        <v>3.1759584632027327E-3</v>
      </c>
      <c r="E322" s="17"/>
      <c r="F322" s="16">
        <f t="shared" ref="F322:BV322" si="3311">IF(ISNUMBER(F140),ABS(F140-$B140),"")</f>
        <v>0.80902964303928115</v>
      </c>
      <c r="G322" s="16">
        <f t="shared" si="3311"/>
        <v>1.6584987449641631</v>
      </c>
      <c r="H322" s="16">
        <f t="shared" ref="H322:I322" si="3312">IF(ISNUMBER(H140),ABS(H140-$B140),"")</f>
        <v>0.42780742671197913</v>
      </c>
      <c r="I322" s="16">
        <f t="shared" si="3312"/>
        <v>1.5268806153547558</v>
      </c>
      <c r="J322" s="16">
        <f t="shared" si="3311"/>
        <v>0.38030310045280658</v>
      </c>
      <c r="K322" s="16">
        <f t="shared" si="3311"/>
        <v>1.5018452970284812</v>
      </c>
      <c r="L322" s="16">
        <f t="shared" si="3311"/>
        <v>0.47192655820362006</v>
      </c>
      <c r="M322" s="16">
        <f t="shared" si="3311"/>
        <v>1.5867659776129273</v>
      </c>
      <c r="N322" s="16">
        <f t="shared" si="3311"/>
        <v>0.45132498860513692</v>
      </c>
      <c r="O322" s="16">
        <f t="shared" si="3311"/>
        <v>1.5635561909229381</v>
      </c>
      <c r="P322" s="16">
        <f t="shared" si="3311"/>
        <v>0.6110236725224496</v>
      </c>
      <c r="Q322" s="16">
        <f t="shared" si="3311"/>
        <v>1.6956880792388631</v>
      </c>
      <c r="R322" s="16">
        <f t="shared" si="3311"/>
        <v>2.1010460241877666</v>
      </c>
      <c r="S322" s="16">
        <f t="shared" si="3311"/>
        <v>3.1359365796224949</v>
      </c>
      <c r="T322" s="16">
        <f t="shared" si="3311"/>
        <v>0.39021182121861386</v>
      </c>
      <c r="U322" s="16">
        <f t="shared" si="3311"/>
        <v>1.4724744258097502</v>
      </c>
      <c r="V322" s="16">
        <f t="shared" si="3311"/>
        <v>0.38330905874542509</v>
      </c>
      <c r="W322" s="16">
        <f t="shared" si="3311"/>
        <v>2.2313214805363799</v>
      </c>
      <c r="X322" s="16">
        <f t="shared" si="3311"/>
        <v>1.4109829652507528</v>
      </c>
      <c r="Y322" s="16">
        <f t="shared" si="3311"/>
        <v>1.3591585006426072</v>
      </c>
      <c r="Z322" s="16">
        <f t="shared" si="3311"/>
        <v>1.5621196067388183</v>
      </c>
      <c r="AA322" s="16">
        <f t="shared" ref="AA322:AE322" si="3313">IF(ISNUMBER(AA140),ABS(AA140-$B140),"")</f>
        <v>1.2364950342925027</v>
      </c>
      <c r="AB322" s="16">
        <f t="shared" si="3313"/>
        <v>1.6063749176925626</v>
      </c>
      <c r="AC322" s="16">
        <f t="shared" si="3313"/>
        <v>1.4871106576459994</v>
      </c>
      <c r="AD322" s="16">
        <f t="shared" si="3313"/>
        <v>1.9386994558506672</v>
      </c>
      <c r="AE322" s="16">
        <f t="shared" si="3313"/>
        <v>1.9855578989118925</v>
      </c>
      <c r="AF322" s="16">
        <f t="shared" si="3311"/>
        <v>2.7067947072987266</v>
      </c>
      <c r="AG322" s="16">
        <f t="shared" si="3311"/>
        <v>1.1945028159545501</v>
      </c>
      <c r="AH322" s="16">
        <f t="shared" si="3311"/>
        <v>0.92064504979978778</v>
      </c>
      <c r="AI322" s="16">
        <f t="shared" si="3311"/>
        <v>0.96876355561613536</v>
      </c>
      <c r="AJ322" s="16">
        <f t="shared" si="3311"/>
        <v>2.2575234717034647</v>
      </c>
      <c r="AK322" s="16">
        <f t="shared" si="3311"/>
        <v>0.95543653847268217</v>
      </c>
      <c r="AL322" s="16">
        <f t="shared" si="3311"/>
        <v>0.27253271733937368</v>
      </c>
      <c r="AM322" s="16">
        <f t="shared" si="3311"/>
        <v>1.145377384042618</v>
      </c>
      <c r="AN322" s="16">
        <f t="shared" si="3311"/>
        <v>0.4693716117508302</v>
      </c>
      <c r="AO322" s="16">
        <f t="shared" si="3311"/>
        <v>1.1005678552815965</v>
      </c>
      <c r="AP322" s="16">
        <f t="shared" si="3311"/>
        <v>0.42804613118495638</v>
      </c>
      <c r="AQ322" s="16">
        <f t="shared" si="3311"/>
        <v>0.85368468317004442</v>
      </c>
      <c r="AR322" s="16">
        <f t="shared" si="3311"/>
        <v>5.1128835735241296E-2</v>
      </c>
      <c r="AS322" s="16">
        <f t="shared" si="3311"/>
        <v>0.90991780901141794</v>
      </c>
      <c r="AT322" s="16">
        <f t="shared" si="3311"/>
        <v>0.20211364149814415</v>
      </c>
      <c r="AU322" s="16">
        <f t="shared" si="3311"/>
        <v>0.2962421143473648</v>
      </c>
      <c r="AV322" s="16">
        <f t="shared" si="3311"/>
        <v>0.38714765704401088</v>
      </c>
      <c r="AW322" s="16">
        <f t="shared" si="3311"/>
        <v>0.65413131959327586</v>
      </c>
      <c r="AX322" s="16">
        <f t="shared" si="3311"/>
        <v>2.9410080313741815</v>
      </c>
      <c r="AY322" s="16">
        <f t="shared" si="3311"/>
        <v>1.078889471864656</v>
      </c>
      <c r="AZ322" s="16">
        <f t="shared" si="3311"/>
        <v>1.4045923264810796</v>
      </c>
      <c r="BA322" s="16">
        <f t="shared" si="3311"/>
        <v>1.0896486252745063</v>
      </c>
      <c r="BB322" s="16">
        <f t="shared" si="3311"/>
        <v>0.38701252630679051</v>
      </c>
      <c r="BC322" s="16">
        <f t="shared" si="3311"/>
        <v>0.19772005444502838</v>
      </c>
      <c r="BD322" s="16">
        <f t="shared" si="3311"/>
        <v>0.74801245916778214</v>
      </c>
      <c r="BE322" s="16">
        <f t="shared" si="3311"/>
        <v>1.2689760438440345</v>
      </c>
      <c r="BF322" s="16">
        <f t="shared" si="3311"/>
        <v>1.7638185059090716</v>
      </c>
      <c r="BG322" s="16">
        <f t="shared" si="3311"/>
        <v>2.2313000806597927</v>
      </c>
      <c r="BH322" s="16">
        <f t="shared" si="3311"/>
        <v>2.6732708630022444</v>
      </c>
      <c r="BI322" s="16">
        <f t="shared" si="3311"/>
        <v>3.0911234667697727</v>
      </c>
      <c r="BJ322" s="16">
        <f t="shared" si="3311"/>
        <v>3.4869577414418416</v>
      </c>
      <c r="BK322" s="16">
        <f t="shared" si="3311"/>
        <v>3.8610282850911091</v>
      </c>
      <c r="BL322" s="16">
        <f t="shared" si="3311"/>
        <v>4.2147591572483805</v>
      </c>
      <c r="BM322" s="16">
        <f t="shared" si="3311"/>
        <v>4.550322452093809</v>
      </c>
      <c r="BN322" s="16"/>
      <c r="BO322" s="16"/>
      <c r="BP322" s="16"/>
      <c r="BQ322" s="16">
        <f t="shared" si="3311"/>
        <v>0.20211364149814415</v>
      </c>
      <c r="BR322" s="16">
        <f t="shared" si="3311"/>
        <v>0.25429055122454258</v>
      </c>
      <c r="BS322" s="16">
        <f t="shared" si="3311"/>
        <v>0.69927042013610219</v>
      </c>
      <c r="BT322" s="16">
        <f t="shared" si="3311"/>
        <v>1.1326278158701086</v>
      </c>
      <c r="BU322" s="16">
        <f t="shared" si="3311"/>
        <v>1.5523962713189263</v>
      </c>
      <c r="BV322" s="16">
        <f t="shared" si="3311"/>
        <v>1.9629458020495747</v>
      </c>
      <c r="BW322" s="16">
        <f t="shared" ref="BW322:EL322" si="3314">IF(ISNUMBER(BW140),ABS(BW140-$B140),"")</f>
        <v>2.3601941714234016</v>
      </c>
      <c r="BX322" s="16">
        <f t="shared" si="3314"/>
        <v>2.7484909350325779</v>
      </c>
      <c r="BY322" s="16">
        <f t="shared" si="3314"/>
        <v>3.1261341659903366</v>
      </c>
      <c r="BZ322" s="16">
        <f t="shared" si="3314"/>
        <v>3.4936694158742228</v>
      </c>
      <c r="CA322" s="16">
        <f t="shared" si="3314"/>
        <v>3.8504918898936609</v>
      </c>
      <c r="CB322" s="16">
        <f t="shared" si="3314"/>
        <v>4.1986083651861605</v>
      </c>
      <c r="CC322" s="16"/>
      <c r="CD322" s="16"/>
      <c r="CE322" s="16">
        <f t="shared" si="3314"/>
        <v>0.43561495564235031</v>
      </c>
      <c r="CF322" s="16">
        <f t="shared" si="3314"/>
        <v>0.93155733610934988</v>
      </c>
      <c r="CG322" s="16">
        <f t="shared" si="3314"/>
        <v>1.3992297829809814</v>
      </c>
      <c r="CH322" s="16">
        <f t="shared" si="3314"/>
        <v>1.8436736433354355</v>
      </c>
      <c r="CI322" s="16">
        <f t="shared" si="3314"/>
        <v>2.2660447523177822</v>
      </c>
      <c r="CJ322" s="16">
        <f t="shared" si="3314"/>
        <v>2.6671036984964047</v>
      </c>
      <c r="CK322" s="16">
        <f t="shared" si="3314"/>
        <v>3.0488269246203714</v>
      </c>
      <c r="CL322" s="16">
        <f t="shared" si="3314"/>
        <v>3.4092548674002359</v>
      </c>
      <c r="CM322" s="16">
        <f t="shared" si="3314"/>
        <v>3.7530124838192194</v>
      </c>
      <c r="CN322" s="16">
        <f t="shared" si="3314"/>
        <v>4.0799823807566469</v>
      </c>
      <c r="CO322" s="16">
        <f t="shared" si="3314"/>
        <v>4.3914383852859942</v>
      </c>
      <c r="CP322" s="16">
        <f t="shared" si="3314"/>
        <v>4.686097698035141</v>
      </c>
      <c r="CQ322" s="16"/>
      <c r="CR322" s="16"/>
      <c r="CS322" s="16">
        <f t="shared" si="3314"/>
        <v>1.9218394342839531</v>
      </c>
      <c r="CT322" s="16">
        <f t="shared" si="3314"/>
        <v>0.27667370880541853</v>
      </c>
      <c r="CU322" s="16">
        <f t="shared" si="3314"/>
        <v>2.0571719397423749E-2</v>
      </c>
      <c r="CV322" s="16">
        <f t="shared" si="3314"/>
        <v>2.2313214805363799</v>
      </c>
      <c r="CW322" s="16">
        <f t="shared" si="3314"/>
        <v>5.1128835735241296E-2</v>
      </c>
      <c r="CX322" s="16">
        <f t="shared" si="3314"/>
        <v>0.65413131959327586</v>
      </c>
      <c r="CY322" s="16">
        <f t="shared" si="3314"/>
        <v>2.1773967720219787</v>
      </c>
      <c r="CZ322" s="16">
        <f t="shared" si="3314"/>
        <v>0.13069219229761586</v>
      </c>
      <c r="DA322" s="16">
        <f t="shared" si="3314"/>
        <v>0.57789473824590232</v>
      </c>
      <c r="DB322" s="16">
        <f t="shared" si="3314"/>
        <v>2.1417620321477813</v>
      </c>
      <c r="DC322" s="16">
        <f t="shared" si="3314"/>
        <v>9.66524608039947E-2</v>
      </c>
      <c r="DD322" s="16">
        <f t="shared" si="3314"/>
        <v>0.4055283551343507</v>
      </c>
      <c r="DE322" s="16">
        <f t="shared" si="3314"/>
        <v>2.2383412807328682</v>
      </c>
      <c r="DF322" s="16">
        <f t="shared" si="3314"/>
        <v>8.431890575323564E-2</v>
      </c>
      <c r="DG322" s="16">
        <f t="shared" si="3314"/>
        <v>0.7721247672958782</v>
      </c>
      <c r="DH322" s="16">
        <f t="shared" si="3314"/>
        <v>1.8462232157032048</v>
      </c>
      <c r="DI322" s="16">
        <f t="shared" si="3314"/>
        <v>0.13753516641078534</v>
      </c>
      <c r="DJ322" s="16">
        <f t="shared" si="3314"/>
        <v>0.38904349216107903</v>
      </c>
      <c r="DK322" s="16">
        <f t="shared" si="3314"/>
        <v>2.1423874914572849</v>
      </c>
      <c r="DL322" s="16">
        <f t="shared" si="3314"/>
        <v>0.16129665760971079</v>
      </c>
      <c r="DM322" s="16">
        <f t="shared" si="3314"/>
        <v>0.42015156202998583</v>
      </c>
      <c r="DN322" s="16">
        <f t="shared" si="3314"/>
        <v>1.9762273754087403</v>
      </c>
      <c r="DO322" s="16">
        <f t="shared" si="3314"/>
        <v>0.10415698598984591</v>
      </c>
      <c r="DP322" s="16">
        <f t="shared" si="3314"/>
        <v>2.4448683599222392</v>
      </c>
      <c r="DQ322" s="16">
        <f t="shared" si="3314"/>
        <v>2.4665834261776354</v>
      </c>
      <c r="DR322" s="16">
        <f t="shared" si="3314"/>
        <v>0.18030851464921227</v>
      </c>
      <c r="DS322" s="16">
        <f t="shared" si="3314"/>
        <v>0.96902944692843107</v>
      </c>
      <c r="DT322" s="16">
        <f t="shared" si="3314"/>
        <v>2.275443612544862</v>
      </c>
      <c r="DU322" s="16">
        <f t="shared" si="3314"/>
        <v>0.12614957303755148</v>
      </c>
      <c r="DV322" s="16">
        <f t="shared" si="3314"/>
        <v>0.74690112761091143</v>
      </c>
      <c r="DW322" s="16">
        <f t="shared" si="3314"/>
        <v>1.4916574985244324</v>
      </c>
      <c r="DX322" s="16">
        <f t="shared" ref="DX322:DY322" si="3315">IF(ISNUMBER(DX140),ABS(DX140-$B140),"")</f>
        <v>0.76655356560549137</v>
      </c>
      <c r="DY322" s="16">
        <f t="shared" si="3315"/>
        <v>0.77900624819048403</v>
      </c>
      <c r="DZ322" s="16">
        <f t="shared" ref="DZ322:ED322" si="3316">IF(ISNUMBER(DZ140),ABS(DZ140-$B140),"")</f>
        <v>1.7502366437079786</v>
      </c>
      <c r="EA322" s="16">
        <f t="shared" si="3316"/>
        <v>1.7384565568187753</v>
      </c>
      <c r="EB322" s="16">
        <f t="shared" si="3316"/>
        <v>0.89886620617876645</v>
      </c>
      <c r="EC322" s="16">
        <f t="shared" si="3316"/>
        <v>0.86025383934993727</v>
      </c>
      <c r="ED322" s="38">
        <f t="shared" si="3316"/>
        <v>1.8806345138789737</v>
      </c>
      <c r="EE322" s="16">
        <f t="shared" si="3314"/>
        <v>1.2610483468962599</v>
      </c>
      <c r="EF322" s="16">
        <f t="shared" si="3314"/>
        <v>1.7555122663316212</v>
      </c>
      <c r="EG322" s="16">
        <f t="shared" si="3314"/>
        <v>1.1477330283462521</v>
      </c>
      <c r="EH322" s="16">
        <f t="shared" si="3314"/>
        <v>1.7622571404793206</v>
      </c>
      <c r="EI322" s="16">
        <f t="shared" si="3314"/>
        <v>1.1565696733319868</v>
      </c>
      <c r="EJ322" s="16">
        <f t="shared" si="3314"/>
        <v>2.3841541767203154</v>
      </c>
      <c r="EK322" s="16">
        <f t="shared" si="3314"/>
        <v>0.79212820556250563</v>
      </c>
      <c r="EL322" s="16">
        <f t="shared" si="3314"/>
        <v>0.13893725212788866</v>
      </c>
      <c r="EM322" s="16">
        <f t="shared" ref="EM322:GZ322" si="3317">IF(ISNUMBER(EM140),ABS(EM140-$B140),"")</f>
        <v>0.68965289101902272</v>
      </c>
      <c r="EN322" s="16">
        <f t="shared" si="3317"/>
        <v>4.712143445475192E-2</v>
      </c>
      <c r="EO322" s="16">
        <f t="shared" si="3317"/>
        <v>0.69702943622004909</v>
      </c>
      <c r="EP322" s="16">
        <f t="shared" si="3317"/>
        <v>5.703458419667129E-2</v>
      </c>
      <c r="EQ322" s="16">
        <f t="shared" si="3317"/>
        <v>1.92014505211705</v>
      </c>
      <c r="ER322" s="16">
        <f t="shared" si="3317"/>
        <v>1.3163451409951534</v>
      </c>
      <c r="ES322" s="16">
        <f t="shared" si="3317"/>
        <v>1.4497378769602705</v>
      </c>
      <c r="ET322" s="16">
        <f t="shared" si="3317"/>
        <v>1.4420629378619196</v>
      </c>
      <c r="EU322" s="16">
        <f t="shared" ref="EU322:EW322" si="3318">IF(ISNUMBER(EU140),ABS(EU140-$B140),"")</f>
        <v>0.70132729412038941</v>
      </c>
      <c r="EV322" s="16">
        <f t="shared" si="3318"/>
        <v>0.99395976289133614</v>
      </c>
      <c r="EW322" s="16">
        <f t="shared" si="3318"/>
        <v>1.3859224158025825</v>
      </c>
      <c r="EX322" s="16">
        <f t="shared" si="3317"/>
        <v>1.2591555394203056</v>
      </c>
      <c r="EY322" s="16">
        <f t="shared" si="3317"/>
        <v>0.53608048762858118</v>
      </c>
      <c r="EZ322" s="16">
        <f t="shared" si="3317"/>
        <v>0.17894291428136455</v>
      </c>
      <c r="FA322" s="16">
        <f t="shared" si="3317"/>
        <v>0.8015732199987724</v>
      </c>
      <c r="FB322" s="16">
        <f t="shared" si="3317"/>
        <v>8.2158490599582024E-2</v>
      </c>
      <c r="FC322" s="16">
        <f t="shared" si="3317"/>
        <v>0.20995732929975475</v>
      </c>
      <c r="FD322" s="16">
        <f t="shared" si="3317"/>
        <v>0.49189412470812499</v>
      </c>
      <c r="FE322" s="16">
        <f t="shared" si="3317"/>
        <v>0.66506735571014985</v>
      </c>
      <c r="FF322" s="16">
        <f t="shared" si="3317"/>
        <v>3.1759584632027327E-3</v>
      </c>
      <c r="FG322" s="16">
        <f t="shared" si="3317"/>
        <v>2.6266579283177123</v>
      </c>
      <c r="FH322" s="16">
        <f t="shared" si="3317"/>
        <v>2.0271683691867395</v>
      </c>
      <c r="FI322" s="16">
        <f t="shared" ref="FI322:FK322" si="3319">IF(ISNUMBER(FI140),ABS(FI140-$B140),"")</f>
        <v>1.0106020176465904</v>
      </c>
      <c r="FJ322" s="16">
        <f t="shared" si="3319"/>
        <v>0.1145196688501926</v>
      </c>
      <c r="FK322" s="16">
        <f t="shared" si="3319"/>
        <v>0.35605442588246206</v>
      </c>
      <c r="FL322" s="47">
        <f t="shared" si="3317"/>
        <v>0.8204161549021336</v>
      </c>
      <c r="FM322" s="16">
        <f t="shared" si="3317"/>
        <v>0.81275686758304744</v>
      </c>
      <c r="FN322" s="16">
        <f t="shared" si="3317"/>
        <v>0.82065258341162917</v>
      </c>
      <c r="FO322" s="16">
        <f t="shared" si="3317"/>
        <v>0.90231501394745806</v>
      </c>
      <c r="FP322" s="16">
        <f t="shared" si="3317"/>
        <v>0.81313319588447541</v>
      </c>
      <c r="FQ322" s="16">
        <f t="shared" si="3317"/>
        <v>0.81084218856146606</v>
      </c>
      <c r="FR322" s="16">
        <f t="shared" si="3317"/>
        <v>0.17874373687934053</v>
      </c>
      <c r="FS322" s="16">
        <f t="shared" si="3317"/>
        <v>0.3444883929192315</v>
      </c>
      <c r="FT322" s="16">
        <f t="shared" si="3317"/>
        <v>2.3195748860612753</v>
      </c>
      <c r="FU322" s="16">
        <f t="shared" si="3317"/>
        <v>2.0124036970082386</v>
      </c>
      <c r="FV322" s="16">
        <f t="shared" si="3317"/>
        <v>2.0588899123966939</v>
      </c>
      <c r="FW322" s="16">
        <f t="shared" si="3317"/>
        <v>1.2665575744364332</v>
      </c>
      <c r="FX322" s="16">
        <f t="shared" si="3317"/>
        <v>1.0247477486829126</v>
      </c>
      <c r="FY322" s="16">
        <f t="shared" si="3317"/>
        <v>2.3551718299801365</v>
      </c>
      <c r="FZ322" s="16">
        <f t="shared" si="3317"/>
        <v>0.86459344404516969</v>
      </c>
      <c r="GA322" s="16">
        <f t="shared" si="3317"/>
        <v>0.17044239839185593</v>
      </c>
      <c r="GB322" s="16">
        <f t="shared" si="3317"/>
        <v>1.0607520203268166</v>
      </c>
      <c r="GC322" s="16">
        <f t="shared" si="3317"/>
        <v>0.37320774132673762</v>
      </c>
      <c r="GD322" s="16">
        <f t="shared" si="3317"/>
        <v>1.0152113473934747</v>
      </c>
      <c r="GE322" s="16">
        <f t="shared" si="3317"/>
        <v>0.33219334300166281</v>
      </c>
      <c r="GF322" s="16">
        <f t="shared" si="3317"/>
        <v>0.77384102121911269</v>
      </c>
      <c r="GG322" s="16">
        <f t="shared" si="3317"/>
        <v>6.2263463939999042E-2</v>
      </c>
      <c r="GH322" s="16">
        <f t="shared" si="3317"/>
        <v>0.75761919216495244</v>
      </c>
      <c r="GI322" s="16">
        <f t="shared" si="3317"/>
        <v>5.1643742213570931E-2</v>
      </c>
      <c r="GJ322" s="16">
        <f t="shared" si="3317"/>
        <v>0.3461926661325947</v>
      </c>
      <c r="GK322" s="16">
        <f t="shared" si="3317"/>
        <v>0.46712096707764772</v>
      </c>
      <c r="GL322" s="16">
        <f t="shared" si="3317"/>
        <v>0.6804305932580661</v>
      </c>
      <c r="GM322" s="16">
        <f t="shared" si="3317"/>
        <v>3.0283737740582666</v>
      </c>
      <c r="GN322" s="16">
        <f t="shared" si="3317"/>
        <v>1.116463201213719</v>
      </c>
      <c r="GO322" s="16">
        <f t="shared" si="3317"/>
        <v>1.4517621960146698</v>
      </c>
      <c r="GP322" s="16">
        <f t="shared" si="3317"/>
        <v>1.1166963190853068</v>
      </c>
      <c r="GQ322" s="16">
        <f t="shared" si="3317"/>
        <v>1.2053550554958434</v>
      </c>
      <c r="GR322" s="16">
        <f t="shared" si="3317"/>
        <v>0.47112157369568308</v>
      </c>
      <c r="GS322" s="16">
        <f t="shared" si="3317"/>
        <v>2.1499913804630069</v>
      </c>
      <c r="GT322" s="16">
        <f t="shared" si="3317"/>
        <v>1.5236604959237212</v>
      </c>
      <c r="GU322" s="16">
        <f t="shared" si="3317"/>
        <v>2.0129363568379972</v>
      </c>
      <c r="GV322" s="16">
        <f t="shared" si="3317"/>
        <v>1.3985489535523641</v>
      </c>
      <c r="GW322" s="16">
        <f t="shared" si="3317"/>
        <v>2.0190336579366459</v>
      </c>
      <c r="GX322" s="16">
        <f t="shared" si="3317"/>
        <v>1.4076462255998763</v>
      </c>
      <c r="GY322" s="16">
        <f t="shared" si="3317"/>
        <v>1.046558714678568</v>
      </c>
      <c r="GZ322" s="16">
        <f t="shared" si="3317"/>
        <v>0.38573719570382536</v>
      </c>
      <c r="HA322" s="16">
        <f t="shared" ref="HA322:JL322" si="3320">IF(ISNUMBER(HA140),ABS(HA140-$B140),"")</f>
        <v>0.93770237719262184</v>
      </c>
      <c r="HB322" s="16">
        <f t="shared" si="3320"/>
        <v>0.29104260339327936</v>
      </c>
      <c r="HC322" s="16">
        <f t="shared" si="3320"/>
        <v>2.1936652656518874</v>
      </c>
      <c r="HD322" s="16">
        <f t="shared" si="3320"/>
        <v>1.584012241025377</v>
      </c>
      <c r="HE322" s="16">
        <f t="shared" si="3320"/>
        <v>1.1172022808782174</v>
      </c>
      <c r="HF322" s="16">
        <f t="shared" si="3320"/>
        <v>0.98215607349744971</v>
      </c>
      <c r="HG322" s="16">
        <f t="shared" si="3320"/>
        <v>0.23578757356733604</v>
      </c>
      <c r="HH322" s="16">
        <f t="shared" si="3320"/>
        <v>1.0940204137907585</v>
      </c>
      <c r="HI322" s="16">
        <f t="shared" si="3320"/>
        <v>0.97189905085801342</v>
      </c>
      <c r="HJ322" s="16">
        <f t="shared" si="3320"/>
        <v>0.23995552903637929</v>
      </c>
      <c r="HK322" s="16">
        <f t="shared" si="3320"/>
        <v>6.0280222172750086E-2</v>
      </c>
      <c r="HL322" s="16">
        <f t="shared" si="3320"/>
        <v>0.54020360207420026</v>
      </c>
      <c r="HM322" s="16">
        <f t="shared" si="3320"/>
        <v>0.18821437583669365</v>
      </c>
      <c r="HN322" s="16">
        <f t="shared" si="3320"/>
        <v>0.42490986253012863</v>
      </c>
      <c r="HO322" s="16">
        <f t="shared" si="3320"/>
        <v>0.28829592071349452</v>
      </c>
      <c r="HP322" s="16">
        <f t="shared" si="3320"/>
        <v>2.8925061025669123</v>
      </c>
      <c r="HQ322" s="16">
        <f t="shared" si="3320"/>
        <v>2.2867641079729282</v>
      </c>
      <c r="HR322" s="16">
        <f t="shared" si="3320"/>
        <v>0.88636318961464156</v>
      </c>
      <c r="HS322" s="16">
        <f t="shared" si="3320"/>
        <v>0.20882536330249479</v>
      </c>
      <c r="HT322" s="16">
        <f t="shared" si="3320"/>
        <v>1.2399155703588463</v>
      </c>
      <c r="HU322" s="16">
        <f t="shared" si="3320"/>
        <v>0.57688091486487281</v>
      </c>
      <c r="HV322" s="16">
        <f t="shared" si="3320"/>
        <v>1.0307909693315196</v>
      </c>
      <c r="HW322" s="16">
        <f t="shared" si="3320"/>
        <v>0.38155494977958426</v>
      </c>
      <c r="HX322" s="16">
        <f t="shared" si="3320"/>
        <v>0.6031386575945703</v>
      </c>
      <c r="HY322" s="16">
        <f t="shared" si="3320"/>
        <v>2.1305567795057812</v>
      </c>
      <c r="HZ322" s="16">
        <f t="shared" si="3320"/>
        <v>1.7980209325640431</v>
      </c>
      <c r="IA322" s="16">
        <f t="shared" si="3320"/>
        <v>1.8456359252392787</v>
      </c>
      <c r="IB322" s="16">
        <f t="shared" si="3320"/>
        <v>1.0436791172311075</v>
      </c>
      <c r="IC322" s="16">
        <f t="shared" si="3320"/>
        <v>0.78316567741484278</v>
      </c>
      <c r="ID322" s="16">
        <f t="shared" si="3320"/>
        <v>2.1773873455361894</v>
      </c>
      <c r="IE322" s="16">
        <f t="shared" si="3320"/>
        <v>1.1185534476475283</v>
      </c>
      <c r="IF322" s="16">
        <f t="shared" si="3320"/>
        <v>0.43692444404722153</v>
      </c>
      <c r="IG322" s="16">
        <f t="shared" si="3320"/>
        <v>1.3250123865279733</v>
      </c>
      <c r="IH322" s="16">
        <f t="shared" si="3320"/>
        <v>0.6498511999447345</v>
      </c>
      <c r="II322" s="16">
        <f t="shared" si="3320"/>
        <v>1.2793274249357012</v>
      </c>
      <c r="IJ322" s="16">
        <f t="shared" si="3320"/>
        <v>0.60838799262003818</v>
      </c>
      <c r="IK322" s="16">
        <f t="shared" si="3320"/>
        <v>0.99526263626533762</v>
      </c>
      <c r="IL322" s="16">
        <f t="shared" si="3320"/>
        <v>0.24428704900870457</v>
      </c>
      <c r="IM322" s="16">
        <f t="shared" si="3320"/>
        <v>1.0030393633610117</v>
      </c>
      <c r="IN322" s="16">
        <f t="shared" si="3320"/>
        <v>0.19592051466629812</v>
      </c>
      <c r="IO322" s="16">
        <f t="shared" si="3320"/>
        <v>0.99526263626533762</v>
      </c>
      <c r="IP322" s="16">
        <f t="shared" si="3320"/>
        <v>0.24428704900870457</v>
      </c>
      <c r="IQ322" s="16">
        <f t="shared" si="3320"/>
        <v>0.49892166329425436</v>
      </c>
      <c r="IR322" s="16">
        <f t="shared" si="3320"/>
        <v>2.8701942225733177</v>
      </c>
      <c r="IS322" s="16">
        <f t="shared" si="3320"/>
        <v>0.93576667194530216</v>
      </c>
      <c r="IT322" s="16">
        <f t="shared" si="3320"/>
        <v>1.2761227364845524</v>
      </c>
      <c r="IU322" s="16">
        <f t="shared" si="3320"/>
        <v>0.91210021906671557</v>
      </c>
      <c r="IV322" s="16">
        <f t="shared" si="3320"/>
        <v>1.6563208144150536</v>
      </c>
      <c r="IW322" s="16">
        <f t="shared" si="3320"/>
        <v>0.93262270920591561</v>
      </c>
      <c r="IX322" s="16">
        <f t="shared" si="3320"/>
        <v>1.7811054892182057</v>
      </c>
      <c r="IY322" s="16">
        <f t="shared" si="3320"/>
        <v>1.1647861098877712</v>
      </c>
      <c r="IZ322" s="16">
        <f t="shared" si="3320"/>
        <v>1.6304155459480114</v>
      </c>
      <c r="JA322" s="16">
        <f t="shared" si="3320"/>
        <v>1.0255145800459218</v>
      </c>
      <c r="JB322" s="16">
        <f t="shared" si="3320"/>
        <v>1.6371767404595943</v>
      </c>
      <c r="JC322" s="16">
        <f t="shared" si="3320"/>
        <v>1.035067503941022</v>
      </c>
      <c r="JD322" s="16">
        <f t="shared" si="3320"/>
        <v>0.64111356330423064</v>
      </c>
      <c r="JE322" s="16">
        <f t="shared" si="3320"/>
        <v>9.7109046411674171E-3</v>
      </c>
      <c r="JF322" s="16">
        <f t="shared" si="3320"/>
        <v>0.52476660419267773</v>
      </c>
      <c r="JG322" s="16">
        <f t="shared" si="3320"/>
        <v>0.11262093873870072</v>
      </c>
      <c r="JH322" s="16">
        <f t="shared" si="3320"/>
        <v>1.842593979627992</v>
      </c>
      <c r="JI322" s="16">
        <f t="shared" si="3320"/>
        <v>1.2430551534097134</v>
      </c>
      <c r="JJ322" s="16">
        <f t="shared" si="3320"/>
        <v>1.5327412496928474</v>
      </c>
      <c r="JK322" s="16">
        <f t="shared" si="3320"/>
        <v>1.474801893984889</v>
      </c>
      <c r="JL322" s="16">
        <f t="shared" si="3320"/>
        <v>0.73879527589271277</v>
      </c>
      <c r="JM322" s="16">
        <f t="shared" ref="JM322:KB322" si="3321">IF(ISNUMBER(JM140),ABS(JM140-$B140),"")</f>
        <v>1.5361326458262283</v>
      </c>
      <c r="JN322" s="16">
        <f t="shared" si="3321"/>
        <v>1.4026301525326232</v>
      </c>
      <c r="JO322" s="16">
        <f t="shared" si="3321"/>
        <v>0.68159889738782908</v>
      </c>
      <c r="JP322" s="16">
        <f t="shared" si="3321"/>
        <v>1.5327412496928474</v>
      </c>
      <c r="JQ322" s="16">
        <f t="shared" si="3321"/>
        <v>1.474801893984889</v>
      </c>
      <c r="JR322" s="16">
        <f t="shared" si="3321"/>
        <v>0.73879527589271277</v>
      </c>
      <c r="JS322" s="16">
        <f t="shared" si="3321"/>
        <v>5.1927778821919901E-2</v>
      </c>
      <c r="JT322" s="16">
        <f t="shared" si="3321"/>
        <v>0.64890610616913591</v>
      </c>
      <c r="JU322" s="16">
        <f t="shared" si="3321"/>
        <v>2.5579687925555845</v>
      </c>
      <c r="JV322" s="16">
        <f t="shared" si="3321"/>
        <v>1.9626462455487683</v>
      </c>
      <c r="JW322" s="16">
        <f t="shared" si="3321"/>
        <v>0.52102916413683431</v>
      </c>
      <c r="JX322" s="16">
        <f t="shared" si="3321"/>
        <v>0.14518308161484583</v>
      </c>
      <c r="JY322" s="16">
        <f t="shared" si="3321"/>
        <v>0.88213805276650703</v>
      </c>
      <c r="JZ322" s="16">
        <f t="shared" si="3321"/>
        <v>0.23027548732088121</v>
      </c>
      <c r="KA322" s="16">
        <f t="shared" si="3321"/>
        <v>0.65593249177052826</v>
      </c>
      <c r="KB322" s="16">
        <f t="shared" si="3321"/>
        <v>1.707785239914017E-2</v>
      </c>
      <c r="KD322" t="str">
        <f t="shared" si="3166"/>
        <v/>
      </c>
      <c r="KE322" t="str">
        <f t="shared" si="3166"/>
        <v/>
      </c>
    </row>
    <row r="323" spans="4:291" x14ac:dyDescent="0.25">
      <c r="D323" s="17">
        <f t="shared" si="3299"/>
        <v>6.5889863820132177E-3</v>
      </c>
      <c r="E323" s="17"/>
      <c r="F323" s="16">
        <f t="shared" ref="F323:BV323" si="3322">IF(ISNUMBER(F141),ABS(F141-$B141),"")</f>
        <v>3.4608602015095897</v>
      </c>
      <c r="G323" s="16">
        <f t="shared" si="3322"/>
        <v>2.4200410948168098</v>
      </c>
      <c r="H323" s="16">
        <f t="shared" ref="H323:I323" si="3323">IF(ISNUMBER(H141),ABS(H141-$B141),"")</f>
        <v>1.2856372933899252</v>
      </c>
      <c r="I323" s="16">
        <f t="shared" si="3323"/>
        <v>2.5378678372699568</v>
      </c>
      <c r="J323" s="16">
        <f t="shared" si="3322"/>
        <v>1.364891215917126</v>
      </c>
      <c r="K323" s="16">
        <f t="shared" si="3322"/>
        <v>2.6262514608597485</v>
      </c>
      <c r="L323" s="16">
        <f t="shared" si="3322"/>
        <v>1.3507093334473268</v>
      </c>
      <c r="M323" s="16">
        <f t="shared" si="3322"/>
        <v>2.5983650089912942</v>
      </c>
      <c r="N323" s="16">
        <f t="shared" si="3322"/>
        <v>0.68437963724032613</v>
      </c>
      <c r="O323" s="16">
        <f t="shared" si="3322"/>
        <v>1.9993533740338876</v>
      </c>
      <c r="P323" s="16">
        <f t="shared" si="3322"/>
        <v>1.2247594823671761</v>
      </c>
      <c r="Q323" s="16">
        <f t="shared" si="3322"/>
        <v>2.4876602161856027</v>
      </c>
      <c r="R323" s="16">
        <f t="shared" si="3322"/>
        <v>2.4124049197283881</v>
      </c>
      <c r="S323" s="16">
        <f t="shared" si="3322"/>
        <v>3.6023163569563934</v>
      </c>
      <c r="T323" s="16">
        <f t="shared" si="3322"/>
        <v>0.97364383975020985</v>
      </c>
      <c r="U323" s="16">
        <f t="shared" si="3322"/>
        <v>2.2532034903309182</v>
      </c>
      <c r="V323" s="16">
        <f t="shared" si="3322"/>
        <v>1.3610754100637052</v>
      </c>
      <c r="W323" s="16">
        <f t="shared" si="3322"/>
        <v>1.5568972322678007</v>
      </c>
      <c r="X323" s="16">
        <f t="shared" si="3322"/>
        <v>0.84091434121685893</v>
      </c>
      <c r="Y323" s="16">
        <f t="shared" si="3322"/>
        <v>0.83230954004091018</v>
      </c>
      <c r="Z323" s="16">
        <f t="shared" si="3322"/>
        <v>0.70396733532146527</v>
      </c>
      <c r="AA323" s="16">
        <f t="shared" ref="AA323:AE323" si="3324">IF(ISNUMBER(AA141),ABS(AA141-$B141),"")</f>
        <v>0.83744354613067173</v>
      </c>
      <c r="AB323" s="16">
        <f t="shared" si="3324"/>
        <v>0.82103326850113945</v>
      </c>
      <c r="AC323" s="16">
        <f t="shared" si="3324"/>
        <v>6.5889863820132177E-3</v>
      </c>
      <c r="AD323" s="16">
        <f t="shared" si="3324"/>
        <v>1.2298753077328826</v>
      </c>
      <c r="AE323" s="16">
        <f t="shared" si="3324"/>
        <v>1.2830811837056189</v>
      </c>
      <c r="AF323" s="16">
        <f t="shared" si="3322"/>
        <v>4.0097455974721754</v>
      </c>
      <c r="AG323" s="16">
        <f t="shared" si="3322"/>
        <v>0.41005711234100772</v>
      </c>
      <c r="AH323" s="16">
        <f t="shared" si="3322"/>
        <v>0.11857260267692027</v>
      </c>
      <c r="AI323" s="16">
        <f t="shared" si="3322"/>
        <v>0.1800547450998522</v>
      </c>
      <c r="AJ323" s="16">
        <f t="shared" si="3322"/>
        <v>1.7081753759916865</v>
      </c>
      <c r="AK323" s="16">
        <f t="shared" si="3322"/>
        <v>1.9437259655336874</v>
      </c>
      <c r="AL323" s="16">
        <f t="shared" si="3322"/>
        <v>1.3317552287552417</v>
      </c>
      <c r="AM323" s="16">
        <f t="shared" si="3322"/>
        <v>2.1803747832925211</v>
      </c>
      <c r="AN323" s="16">
        <f t="shared" si="3322"/>
        <v>1.5345161890448935</v>
      </c>
      <c r="AO323" s="16">
        <f t="shared" si="3322"/>
        <v>2.1357381403240225</v>
      </c>
      <c r="AP323" s="16">
        <f t="shared" si="3322"/>
        <v>1.4977443532124965</v>
      </c>
      <c r="AQ323" s="16">
        <f t="shared" si="3322"/>
        <v>1.8373785704986574</v>
      </c>
      <c r="AR323" s="16">
        <f t="shared" si="3322"/>
        <v>1.1236055868976678</v>
      </c>
      <c r="AS323" s="16">
        <f t="shared" si="3322"/>
        <v>1.8612602805892493</v>
      </c>
      <c r="AT323" s="16">
        <f t="shared" si="3322"/>
        <v>1.4195313356231765</v>
      </c>
      <c r="AU323" s="16">
        <f t="shared" si="3322"/>
        <v>0.5627886903076984</v>
      </c>
      <c r="AV323" s="16">
        <f t="shared" si="3322"/>
        <v>0.52494690814265255</v>
      </c>
      <c r="AW323" s="16">
        <f t="shared" si="3322"/>
        <v>3.7464622109823154E-2</v>
      </c>
      <c r="AX323" s="16">
        <f t="shared" si="3322"/>
        <v>2.3752215482850545</v>
      </c>
      <c r="AY323" s="16">
        <f t="shared" si="3322"/>
        <v>0.39127638030178957</v>
      </c>
      <c r="AZ323" s="16">
        <f t="shared" si="3322"/>
        <v>0.74827272793885413</v>
      </c>
      <c r="BA323" s="16">
        <f t="shared" si="3322"/>
        <v>0.40853396011598875</v>
      </c>
      <c r="BB323" s="16">
        <f t="shared" si="3322"/>
        <v>1.3628066290416143</v>
      </c>
      <c r="BC323" s="16">
        <f t="shared" si="3322"/>
        <v>0.70889311398593691</v>
      </c>
      <c r="BD323" s="16">
        <f t="shared" si="3322"/>
        <v>9.3013741871743605E-2</v>
      </c>
      <c r="BE323" s="16">
        <f t="shared" si="3322"/>
        <v>0.48715875708892042</v>
      </c>
      <c r="BF323" s="16">
        <f t="shared" si="3322"/>
        <v>1.037833585081259</v>
      </c>
      <c r="BG323" s="16">
        <f t="shared" si="3322"/>
        <v>1.5559240928346014</v>
      </c>
      <c r="BH323" s="16">
        <f t="shared" si="3322"/>
        <v>2.0453162113619499</v>
      </c>
      <c r="BI323" s="16">
        <f t="shared" si="3322"/>
        <v>2.5093287733500205</v>
      </c>
      <c r="BJ323" s="16">
        <f t="shared" si="3322"/>
        <v>2.9463664710148265</v>
      </c>
      <c r="BK323" s="16">
        <f t="shared" si="3322"/>
        <v>3.3604728572473448</v>
      </c>
      <c r="BL323" s="16">
        <f t="shared" si="3322"/>
        <v>3.7522306642892858</v>
      </c>
      <c r="BM323" s="16">
        <f t="shared" si="3322"/>
        <v>4.1220302406339897</v>
      </c>
      <c r="BN323" s="16"/>
      <c r="BO323" s="16"/>
      <c r="BP323" s="16"/>
      <c r="BQ323" s="16">
        <f t="shared" si="3322"/>
        <v>1.4195313356231765</v>
      </c>
      <c r="BR323" s="16">
        <f t="shared" si="3322"/>
        <v>0.88691817400427908</v>
      </c>
      <c r="BS323" s="16">
        <f t="shared" si="3322"/>
        <v>0.36892957158430306</v>
      </c>
      <c r="BT323" s="16">
        <f t="shared" si="3322"/>
        <v>0.13425908995479574</v>
      </c>
      <c r="BU323" s="16">
        <f t="shared" si="3322"/>
        <v>0.62073283822455494</v>
      </c>
      <c r="BV323" s="16">
        <f t="shared" si="3322"/>
        <v>1.0949468941941518</v>
      </c>
      <c r="BW323" s="16">
        <f t="shared" ref="BW323:EL323" si="3325">IF(ISNUMBER(BW141),ABS(BW141-$B141),"")</f>
        <v>1.5538220622813839</v>
      </c>
      <c r="BX323" s="16">
        <f t="shared" si="3325"/>
        <v>2.0008205181935779</v>
      </c>
      <c r="BY323" s="16">
        <f t="shared" si="3325"/>
        <v>2.4352048537404585</v>
      </c>
      <c r="BZ323" s="16">
        <f t="shared" si="3325"/>
        <v>2.8575834106163143</v>
      </c>
      <c r="CA323" s="16">
        <f t="shared" si="3325"/>
        <v>3.2682589044780741</v>
      </c>
      <c r="CB323" s="16">
        <f t="shared" si="3325"/>
        <v>3.6675236626919201</v>
      </c>
      <c r="CC323" s="16"/>
      <c r="CD323" s="16"/>
      <c r="CE323" s="16">
        <f t="shared" si="3325"/>
        <v>0.28897517062065958</v>
      </c>
      <c r="CF323" s="16">
        <f t="shared" si="3325"/>
        <v>0.25298515387233067</v>
      </c>
      <c r="CG323" s="16">
        <f t="shared" si="3325"/>
        <v>0.76348928315138664</v>
      </c>
      <c r="CH323" s="16">
        <f t="shared" si="3325"/>
        <v>1.2466984662473379</v>
      </c>
      <c r="CI323" s="16">
        <f t="shared" si="3325"/>
        <v>1.7068089862818852</v>
      </c>
      <c r="CJ323" s="16">
        <f t="shared" si="3325"/>
        <v>2.1406932010794577</v>
      </c>
      <c r="CK323" s="16">
        <f t="shared" si="3325"/>
        <v>2.5524214879599896</v>
      </c>
      <c r="CL323" s="16">
        <f t="shared" si="3325"/>
        <v>2.9429483651010173</v>
      </c>
      <c r="CM323" s="16">
        <f t="shared" si="3325"/>
        <v>3.3140712811699586</v>
      </c>
      <c r="CN323" s="16">
        <f t="shared" si="3325"/>
        <v>3.6666653355887746</v>
      </c>
      <c r="CO323" s="16">
        <f t="shared" si="3325"/>
        <v>4.0020472866172696</v>
      </c>
      <c r="CP323" s="16">
        <f t="shared" si="3325"/>
        <v>4.3217588223256342</v>
      </c>
      <c r="CQ323" s="16"/>
      <c r="CR323" s="16"/>
      <c r="CS323" s="16">
        <f t="shared" si="3325"/>
        <v>1.2666371380932731</v>
      </c>
      <c r="CT323" s="16">
        <f t="shared" si="3325"/>
        <v>1.2941977491608156</v>
      </c>
      <c r="CU323" s="16">
        <f t="shared" si="3325"/>
        <v>0.87658545566080193</v>
      </c>
      <c r="CV323" s="16">
        <f t="shared" si="3325"/>
        <v>1.5568972322678007</v>
      </c>
      <c r="CW323" s="16">
        <f t="shared" si="3325"/>
        <v>1.1236055868976678</v>
      </c>
      <c r="CX323" s="16">
        <f t="shared" si="3325"/>
        <v>3.7464622109823154E-2</v>
      </c>
      <c r="CY323" s="16">
        <f t="shared" si="3325"/>
        <v>1.5501472936645655</v>
      </c>
      <c r="CZ323" s="16">
        <f t="shared" si="3325"/>
        <v>1.1844224059247779</v>
      </c>
      <c r="DA323" s="16">
        <f t="shared" si="3325"/>
        <v>3.0692350346825492E-2</v>
      </c>
      <c r="DB323" s="16">
        <f t="shared" si="3325"/>
        <v>1.5118742056537542</v>
      </c>
      <c r="DC323" s="16">
        <f t="shared" si="3325"/>
        <v>1.0413534075820507</v>
      </c>
      <c r="DD323" s="16">
        <f t="shared" si="3325"/>
        <v>0.32956087692656411</v>
      </c>
      <c r="DE323" s="16">
        <f t="shared" si="3325"/>
        <v>1.6115660526821074</v>
      </c>
      <c r="DF323" s="16">
        <f t="shared" si="3325"/>
        <v>1.1335286679178012</v>
      </c>
      <c r="DG323" s="16">
        <f t="shared" si="3325"/>
        <v>0.1879577048075447</v>
      </c>
      <c r="DH323" s="16">
        <f t="shared" si="3325"/>
        <v>1.3680362138703543</v>
      </c>
      <c r="DI323" s="16">
        <f t="shared" si="3325"/>
        <v>1.1447392507695469</v>
      </c>
      <c r="DJ323" s="16">
        <f t="shared" si="3325"/>
        <v>0.94595773068408562</v>
      </c>
      <c r="DK323" s="16">
        <f t="shared" si="3325"/>
        <v>1.394082613023599</v>
      </c>
      <c r="DL323" s="16">
        <f t="shared" si="3325"/>
        <v>1.2338131177334475</v>
      </c>
      <c r="DM323" s="16">
        <f t="shared" si="3325"/>
        <v>0.18135471091279953</v>
      </c>
      <c r="DN323" s="16">
        <f t="shared" si="3325"/>
        <v>1.421172056625764</v>
      </c>
      <c r="DO323" s="16">
        <f t="shared" si="3325"/>
        <v>1.1000250946457584</v>
      </c>
      <c r="DP323" s="16">
        <f t="shared" si="3325"/>
        <v>2.1749899065334404</v>
      </c>
      <c r="DQ323" s="16">
        <f t="shared" si="3325"/>
        <v>1.8466440203228416</v>
      </c>
      <c r="DR323" s="16">
        <f t="shared" si="3325"/>
        <v>0.83115465813617107</v>
      </c>
      <c r="DS323" s="16">
        <f t="shared" si="3325"/>
        <v>0.44356253733366202</v>
      </c>
      <c r="DT323" s="16">
        <f t="shared" si="3325"/>
        <v>1.6305621742768324</v>
      </c>
      <c r="DU323" s="16">
        <f t="shared" si="3325"/>
        <v>1.187047402420788</v>
      </c>
      <c r="DV323" s="16">
        <f t="shared" si="3325"/>
        <v>0.20571088685585437</v>
      </c>
      <c r="DW323" s="16">
        <f t="shared" si="3325"/>
        <v>2.6094791282862246</v>
      </c>
      <c r="DX323" s="16">
        <f t="shared" ref="DX323:DY323" si="3326">IF(ISNUMBER(DX141),ABS(DX141-$B141),"")</f>
        <v>1.9565992360517583</v>
      </c>
      <c r="DY323" s="16">
        <f t="shared" si="3326"/>
        <v>1.9316908107528832</v>
      </c>
      <c r="DZ323" s="16">
        <f t="shared" ref="DZ323:ED323" si="3327">IF(ISNUMBER(DZ141),ABS(DZ141-$B141),"")</f>
        <v>1.1775199389275599</v>
      </c>
      <c r="EA323" s="16">
        <f t="shared" si="3327"/>
        <v>1.2181287963418299</v>
      </c>
      <c r="EB323" s="16">
        <f t="shared" si="3327"/>
        <v>2.191892745773103</v>
      </c>
      <c r="EC323" s="16">
        <f t="shared" si="3327"/>
        <v>1.9821128811947801</v>
      </c>
      <c r="ED323" s="38">
        <f t="shared" si="3327"/>
        <v>1.0997470639138101</v>
      </c>
      <c r="EE323" s="16">
        <f t="shared" si="3325"/>
        <v>0.55336000808617314</v>
      </c>
      <c r="EF323" s="16">
        <f t="shared" si="3325"/>
        <v>0.98462953612401805</v>
      </c>
      <c r="EG323" s="16">
        <f t="shared" si="3325"/>
        <v>0.40999732962622204</v>
      </c>
      <c r="EH323" s="16">
        <f t="shared" si="3325"/>
        <v>0.99817525638485449</v>
      </c>
      <c r="EI323" s="16">
        <f t="shared" si="3325"/>
        <v>0.43013494573419564</v>
      </c>
      <c r="EJ323" s="16">
        <f t="shared" si="3325"/>
        <v>3.6698317413700181</v>
      </c>
      <c r="EK323" s="16">
        <f t="shared" si="3325"/>
        <v>0.10443378544884752</v>
      </c>
      <c r="EL323" s="16">
        <f t="shared" si="3325"/>
        <v>0.68502998718689412</v>
      </c>
      <c r="EM323" s="16">
        <f t="shared" ref="EM323:GZ323" si="3328">IF(ISNUMBER(EM141),ABS(EM141-$B141),"")</f>
        <v>0.17907014780703889</v>
      </c>
      <c r="EN323" s="16">
        <f t="shared" si="3328"/>
        <v>0.78905023810332864</v>
      </c>
      <c r="EO323" s="16">
        <f t="shared" si="3328"/>
        <v>0.1575683990123764</v>
      </c>
      <c r="EP323" s="16">
        <f t="shared" si="3328"/>
        <v>0.76036588120786064</v>
      </c>
      <c r="EQ323" s="16">
        <f t="shared" si="3328"/>
        <v>1.2727450652619723</v>
      </c>
      <c r="ER323" s="16">
        <f t="shared" si="3328"/>
        <v>0.74232782897105665</v>
      </c>
      <c r="ES323" s="16">
        <f t="shared" si="3328"/>
        <v>2.5293269718224138</v>
      </c>
      <c r="ET323" s="16">
        <f t="shared" si="3328"/>
        <v>2.7281334889106574</v>
      </c>
      <c r="EU323" s="16">
        <f t="shared" ref="EU323:EW323" si="3329">IF(ISNUMBER(EU141),ABS(EU141-$B141),"")</f>
        <v>2.0583080455332663</v>
      </c>
      <c r="EV323" s="16">
        <f t="shared" si="3329"/>
        <v>2.0836200254242385</v>
      </c>
      <c r="EW323" s="16">
        <f t="shared" si="3329"/>
        <v>2.4991097445970922</v>
      </c>
      <c r="EX323" s="16">
        <f t="shared" si="3328"/>
        <v>2.3912045119291179</v>
      </c>
      <c r="EY323" s="16">
        <f t="shared" si="3328"/>
        <v>1.7402976566149135</v>
      </c>
      <c r="EZ323" s="16">
        <f t="shared" si="3328"/>
        <v>1.159878171395988</v>
      </c>
      <c r="FA323" s="16">
        <f t="shared" si="3328"/>
        <v>1.7624649182657919</v>
      </c>
      <c r="FB323" s="16">
        <f t="shared" si="3328"/>
        <v>1.1184274427765928</v>
      </c>
      <c r="FC323" s="16">
        <f t="shared" si="3328"/>
        <v>0.59455413362657339</v>
      </c>
      <c r="FD323" s="16">
        <f t="shared" si="3328"/>
        <v>1.2182999320351513</v>
      </c>
      <c r="FE323" s="16">
        <f t="shared" si="3328"/>
        <v>0.13216567178650962</v>
      </c>
      <c r="FF323" s="16">
        <f t="shared" si="3328"/>
        <v>0.7247917105170103</v>
      </c>
      <c r="FG323" s="16">
        <f t="shared" si="3328"/>
        <v>1.9601527298459445</v>
      </c>
      <c r="FH323" s="16">
        <f t="shared" si="3328"/>
        <v>1.4349163070906599</v>
      </c>
      <c r="FI323" s="16">
        <f t="shared" ref="FI323:FK323" si="3330">IF(ISNUMBER(FI141),ABS(FI141-$B141),"")</f>
        <v>0.24716146327898514</v>
      </c>
      <c r="FJ323" s="16">
        <f t="shared" si="3330"/>
        <v>4.3580305778024382</v>
      </c>
      <c r="FK323" s="16">
        <f t="shared" si="3330"/>
        <v>0.33207047675782064</v>
      </c>
      <c r="FL323" s="47">
        <f t="shared" si="3328"/>
        <v>7.806818745621058E-2</v>
      </c>
      <c r="FM323" s="16">
        <f t="shared" si="3328"/>
        <v>7.2951317581683384E-2</v>
      </c>
      <c r="FN323" s="16">
        <f t="shared" si="3328"/>
        <v>7.9161551124698804E-2</v>
      </c>
      <c r="FO323" s="16">
        <f t="shared" si="3328"/>
        <v>0.14963229719643323</v>
      </c>
      <c r="FP323" s="16">
        <f t="shared" si="3328"/>
        <v>7.2408191911435438E-2</v>
      </c>
      <c r="FQ323" s="16">
        <f t="shared" si="3328"/>
        <v>7.0273221913737416E-2</v>
      </c>
      <c r="FR323" s="16">
        <f t="shared" si="3328"/>
        <v>0.52428787162639878</v>
      </c>
      <c r="FS323" s="16">
        <f t="shared" si="3328"/>
        <v>1.0054798608258153</v>
      </c>
      <c r="FT323" s="16">
        <f t="shared" si="3328"/>
        <v>1.9631596571003058</v>
      </c>
      <c r="FU323" s="16">
        <f t="shared" si="3328"/>
        <v>1.6191213883372626</v>
      </c>
      <c r="FV323" s="16">
        <f t="shared" si="3328"/>
        <v>1.6730254977262859</v>
      </c>
      <c r="FW323" s="16">
        <f t="shared" si="3328"/>
        <v>0.81281237142961515</v>
      </c>
      <c r="FX323" s="16">
        <f t="shared" si="3328"/>
        <v>0.56873164338294657</v>
      </c>
      <c r="FY323" s="16">
        <f t="shared" si="3328"/>
        <v>2.132292938250913</v>
      </c>
      <c r="FZ323" s="16">
        <f t="shared" si="3328"/>
        <v>1.5325916432860396</v>
      </c>
      <c r="GA323" s="16">
        <f t="shared" si="3328"/>
        <v>0.92862693269728425</v>
      </c>
      <c r="GB323" s="16">
        <f t="shared" si="3328"/>
        <v>1.7769515669469911</v>
      </c>
      <c r="GC323" s="16">
        <f t="shared" si="3328"/>
        <v>1.1381745568018431</v>
      </c>
      <c r="GD323" s="16">
        <f t="shared" si="3328"/>
        <v>1.7335619587916256</v>
      </c>
      <c r="GE323" s="16">
        <f t="shared" si="3328"/>
        <v>1.1026219655435341</v>
      </c>
      <c r="GF323" s="16">
        <f t="shared" si="3328"/>
        <v>1.4011998518244155</v>
      </c>
      <c r="GG323" s="16">
        <f t="shared" si="3328"/>
        <v>0.91991426786286468</v>
      </c>
      <c r="GH323" s="16">
        <f t="shared" si="3328"/>
        <v>1.4206570503218785</v>
      </c>
      <c r="GI323" s="16">
        <f t="shared" si="3328"/>
        <v>0.72793366297125317</v>
      </c>
      <c r="GJ323" s="16">
        <f t="shared" si="3328"/>
        <v>0.16968755136835512</v>
      </c>
      <c r="GK323" s="16">
        <f t="shared" si="3328"/>
        <v>0.1753231330330749</v>
      </c>
      <c r="GL323" s="16">
        <f t="shared" si="3328"/>
        <v>0.32606930616070429</v>
      </c>
      <c r="GM323" s="16">
        <f t="shared" si="3328"/>
        <v>2.7779523020612231</v>
      </c>
      <c r="GN323" s="16">
        <f t="shared" si="3328"/>
        <v>0.74389912509170131</v>
      </c>
      <c r="GO323" s="16">
        <f t="shared" si="3328"/>
        <v>1.1126269967385269</v>
      </c>
      <c r="GP323" s="16">
        <f t="shared" si="3328"/>
        <v>0.75330386258046644</v>
      </c>
      <c r="GQ323" s="16">
        <f t="shared" si="3328"/>
        <v>2.07881349193147</v>
      </c>
      <c r="GR323" s="16">
        <f t="shared" si="3328"/>
        <v>1.4357267086665928</v>
      </c>
      <c r="GS323" s="16">
        <f t="shared" si="3328"/>
        <v>1.6186154744043222</v>
      </c>
      <c r="GT323" s="16">
        <f t="shared" si="3328"/>
        <v>1.0840657904770126</v>
      </c>
      <c r="GU323" s="16">
        <f t="shared" si="3328"/>
        <v>1.4907574188449644</v>
      </c>
      <c r="GV323" s="16">
        <f t="shared" si="3328"/>
        <v>0.92729770035022341</v>
      </c>
      <c r="GW323" s="16">
        <f t="shared" si="3328"/>
        <v>1.5066783460780471</v>
      </c>
      <c r="GX323" s="16">
        <f t="shared" si="3328"/>
        <v>0.94976676711267771</v>
      </c>
      <c r="GY323" s="16">
        <f t="shared" si="3328"/>
        <v>0.41182119031095965</v>
      </c>
      <c r="GZ323" s="16">
        <f t="shared" si="3328"/>
        <v>0.15765663699585275</v>
      </c>
      <c r="HA323" s="16">
        <f t="shared" ref="HA323:JL323" si="3331">IF(ISNUMBER(HA141),ABS(HA141-$B141),"")</f>
        <v>0.35076524272932375</v>
      </c>
      <c r="HB323" s="16">
        <f t="shared" si="3331"/>
        <v>0.24161691763767124</v>
      </c>
      <c r="HC323" s="16">
        <f t="shared" si="3331"/>
        <v>1.8072464760438152</v>
      </c>
      <c r="HD323" s="16">
        <f t="shared" si="3331"/>
        <v>1.2891553490325123</v>
      </c>
      <c r="HE323" s="16">
        <f t="shared" si="3331"/>
        <v>1.9486464408483073</v>
      </c>
      <c r="HF323" s="16">
        <f t="shared" si="3331"/>
        <v>2.0954672109762242</v>
      </c>
      <c r="HG323" s="16">
        <f t="shared" si="3331"/>
        <v>1.4376618971705852</v>
      </c>
      <c r="HH323" s="16">
        <f t="shared" si="3331"/>
        <v>1.9625239945227975</v>
      </c>
      <c r="HI323" s="16">
        <f t="shared" si="3331"/>
        <v>1.8684006764622723</v>
      </c>
      <c r="HJ323" s="16">
        <f t="shared" si="3331"/>
        <v>1.227420008668858</v>
      </c>
      <c r="HK323" s="16">
        <f t="shared" si="3331"/>
        <v>0.65058682023423842</v>
      </c>
      <c r="HL323" s="16">
        <f t="shared" si="3331"/>
        <v>1.289685282037965</v>
      </c>
      <c r="HM323" s="16">
        <f t="shared" si="3331"/>
        <v>0.65519231590349136</v>
      </c>
      <c r="HN323" s="16">
        <f t="shared" si="3331"/>
        <v>0.11477254469947695</v>
      </c>
      <c r="HO323" s="16">
        <f t="shared" si="3331"/>
        <v>0.72980729908897501</v>
      </c>
      <c r="HP323" s="16">
        <f t="shared" si="3331"/>
        <v>2.4738574562952493</v>
      </c>
      <c r="HQ323" s="16">
        <f t="shared" si="3331"/>
        <v>1.9608376839454849</v>
      </c>
      <c r="HR323" s="16">
        <f t="shared" si="3331"/>
        <v>0.33326372330228082</v>
      </c>
      <c r="HS323" s="16">
        <f t="shared" si="3331"/>
        <v>0.24967146039264776</v>
      </c>
      <c r="HT323" s="16">
        <f t="shared" si="3331"/>
        <v>0.72386600616715668</v>
      </c>
      <c r="HU323" s="16">
        <f t="shared" si="3331"/>
        <v>0.15496738625117246</v>
      </c>
      <c r="HV323" s="16">
        <f t="shared" si="3331"/>
        <v>0.54034977382265481</v>
      </c>
      <c r="HW323" s="16">
        <f t="shared" si="3331"/>
        <v>5.2563513789806393E-2</v>
      </c>
      <c r="HX323" s="16">
        <f t="shared" si="3331"/>
        <v>1.1081397432744495</v>
      </c>
      <c r="HY323" s="16">
        <f t="shared" si="3331"/>
        <v>1.9124484226205425</v>
      </c>
      <c r="HZ323" s="16">
        <f t="shared" si="3331"/>
        <v>1.5485295785575914</v>
      </c>
      <c r="IA323" s="16">
        <f t="shared" si="3331"/>
        <v>1.6063684462749421</v>
      </c>
      <c r="IB323" s="16">
        <f t="shared" si="3331"/>
        <v>0.73142538526531098</v>
      </c>
      <c r="IC323" s="16">
        <f t="shared" si="3331"/>
        <v>0.47320189069645835</v>
      </c>
      <c r="ID323" s="16">
        <f t="shared" si="3331"/>
        <v>2.0801352221162404</v>
      </c>
      <c r="IE323" s="16">
        <f t="shared" si="3331"/>
        <v>1.6448555290812976</v>
      </c>
      <c r="IF323" s="16">
        <f t="shared" si="3331"/>
        <v>1.0304514069165975</v>
      </c>
      <c r="IG323" s="16">
        <f t="shared" si="3331"/>
        <v>1.8941598173211531</v>
      </c>
      <c r="IH323" s="16">
        <f t="shared" si="3331"/>
        <v>1.2479484972008805</v>
      </c>
      <c r="II323" s="16">
        <f t="shared" si="3331"/>
        <v>1.8487262999537535</v>
      </c>
      <c r="IJ323" s="16">
        <f t="shared" si="3331"/>
        <v>1.2090621139265636</v>
      </c>
      <c r="IK323" s="16">
        <f t="shared" si="3331"/>
        <v>1.4912127858191724</v>
      </c>
      <c r="IL323" s="16">
        <f t="shared" si="3331"/>
        <v>1.0258718758344543</v>
      </c>
      <c r="IM323" s="16">
        <f t="shared" si="3331"/>
        <v>1.5262434009589754</v>
      </c>
      <c r="IN323" s="16">
        <f t="shared" si="3331"/>
        <v>0.8105011655898835</v>
      </c>
      <c r="IO323" s="16">
        <f t="shared" si="3331"/>
        <v>1.4912127858191724</v>
      </c>
      <c r="IP323" s="16">
        <f t="shared" si="3331"/>
        <v>1.0258718758344543</v>
      </c>
      <c r="IQ323" s="16">
        <f t="shared" si="3331"/>
        <v>0.29447029002844261</v>
      </c>
      <c r="IR323" s="16">
        <f t="shared" si="3331"/>
        <v>2.7450346288220828</v>
      </c>
      <c r="IS323" s="16">
        <f t="shared" si="3331"/>
        <v>0.69666636565349904</v>
      </c>
      <c r="IT323" s="16">
        <f t="shared" si="3331"/>
        <v>1.0671790334233151</v>
      </c>
      <c r="IU323" s="16">
        <f t="shared" si="3331"/>
        <v>0.68711881994121882</v>
      </c>
      <c r="IV323" s="16">
        <f t="shared" si="3331"/>
        <v>2.3515034568904127</v>
      </c>
      <c r="IW323" s="16">
        <f t="shared" si="3331"/>
        <v>1.6953693532305181</v>
      </c>
      <c r="IX323" s="16">
        <f t="shared" si="3331"/>
        <v>1.4198682717482711</v>
      </c>
      <c r="IY323" s="16">
        <f t="shared" si="3331"/>
        <v>0.872638949503866</v>
      </c>
      <c r="IZ323" s="16">
        <f t="shared" si="3331"/>
        <v>1.2787439753878544</v>
      </c>
      <c r="JA323" s="16">
        <f t="shared" si="3331"/>
        <v>0.70535714375425584</v>
      </c>
      <c r="JB323" s="16">
        <f t="shared" si="3331"/>
        <v>1.2964137450410362</v>
      </c>
      <c r="JC323" s="16">
        <f t="shared" si="3331"/>
        <v>0.72833536942090404</v>
      </c>
      <c r="JD323" s="16">
        <f t="shared" si="3331"/>
        <v>0.18068897147021801</v>
      </c>
      <c r="JE323" s="16">
        <f t="shared" si="3331"/>
        <v>0.401622137554142</v>
      </c>
      <c r="JF323" s="16">
        <f t="shared" si="3331"/>
        <v>0.10953343368419155</v>
      </c>
      <c r="JG323" s="16">
        <f t="shared" si="3331"/>
        <v>0.49419584746182466</v>
      </c>
      <c r="JH323" s="16">
        <f t="shared" si="3331"/>
        <v>1.6116825511158481</v>
      </c>
      <c r="JI323" s="16">
        <f t="shared" si="3331"/>
        <v>1.0814217712154743</v>
      </c>
      <c r="JJ323" s="16">
        <f t="shared" si="3331"/>
        <v>2.1968467716170181</v>
      </c>
      <c r="JK323" s="16">
        <f t="shared" si="3331"/>
        <v>2.3707172746749166</v>
      </c>
      <c r="JL323" s="16">
        <f t="shared" si="3331"/>
        <v>1.7000999844773048</v>
      </c>
      <c r="JM323" s="16">
        <f t="shared" ref="JM323:KB323" si="3332">IF(ISNUMBER(JM141),ABS(JM141-$B141),"")</f>
        <v>2.2283239736236595</v>
      </c>
      <c r="JN323" s="16">
        <f t="shared" si="3332"/>
        <v>2.1204811016368694</v>
      </c>
      <c r="JO323" s="16">
        <f t="shared" si="3332"/>
        <v>1.4667829880766448</v>
      </c>
      <c r="JP323" s="16">
        <f t="shared" si="3332"/>
        <v>2.1968467716170181</v>
      </c>
      <c r="JQ323" s="16">
        <f t="shared" si="3332"/>
        <v>2.3707172746749166</v>
      </c>
      <c r="JR323" s="16">
        <f t="shared" si="3332"/>
        <v>1.7000999844773048</v>
      </c>
      <c r="JS323" s="16">
        <f t="shared" si="3332"/>
        <v>0.30324553361559481</v>
      </c>
      <c r="JT323" s="16">
        <f t="shared" si="3332"/>
        <v>0.92981191892916115</v>
      </c>
      <c r="JU323" s="16">
        <f t="shared" si="3332"/>
        <v>2.2949966304333032</v>
      </c>
      <c r="JV323" s="16">
        <f t="shared" si="3332"/>
        <v>1.7696689233375196</v>
      </c>
      <c r="JW323" s="16">
        <f t="shared" si="3332"/>
        <v>0.13419261204080613</v>
      </c>
      <c r="JX323" s="16">
        <f t="shared" si="3332"/>
        <v>0.46086315396161126</v>
      </c>
      <c r="JY323" s="16">
        <f t="shared" si="3332"/>
        <v>0.52837500125086478</v>
      </c>
      <c r="JZ323" s="16">
        <f t="shared" si="3332"/>
        <v>5.2605126246504597E-2</v>
      </c>
      <c r="KA323" s="16">
        <f t="shared" si="3332"/>
        <v>0.32896421312477742</v>
      </c>
      <c r="KB323" s="16">
        <f t="shared" si="3332"/>
        <v>0.27450266182714245</v>
      </c>
      <c r="KD323" t="str">
        <f t="shared" si="3166"/>
        <v/>
      </c>
      <c r="KE323" t="str">
        <f t="shared" si="3166"/>
        <v/>
      </c>
    </row>
    <row r="324" spans="4:291" x14ac:dyDescent="0.25">
      <c r="D324" s="17">
        <f t="shared" si="3299"/>
        <v>1.6046447744457737E-3</v>
      </c>
      <c r="E324" s="17"/>
      <c r="F324" s="16">
        <f t="shared" ref="F324:BV324" si="3333">IF(ISNUMBER(F142),ABS(F142-$B142),"")</f>
        <v>2.4585325331230052</v>
      </c>
      <c r="G324" s="16">
        <f t="shared" si="3333"/>
        <v>1.3911399782805915</v>
      </c>
      <c r="H324" s="16">
        <f t="shared" ref="H324:I324" si="3334">IF(ISNUMBER(H142),ABS(H142-$B142),"")</f>
        <v>0.39597004716596018</v>
      </c>
      <c r="I324" s="16">
        <f t="shared" si="3334"/>
        <v>1.5398327258362627</v>
      </c>
      <c r="J324" s="16">
        <f t="shared" si="3333"/>
        <v>0.36037017533175231</v>
      </c>
      <c r="K324" s="16">
        <f t="shared" si="3333"/>
        <v>1.5260753610003377</v>
      </c>
      <c r="L324" s="16">
        <f t="shared" si="3333"/>
        <v>0.32898779278494317</v>
      </c>
      <c r="M324" s="16">
        <f t="shared" si="3333"/>
        <v>1.4907174356915078</v>
      </c>
      <c r="N324" s="16">
        <f t="shared" si="3333"/>
        <v>1.6188860602055399</v>
      </c>
      <c r="O324" s="16">
        <f t="shared" si="3333"/>
        <v>2.7141521220831777</v>
      </c>
      <c r="P324" s="16">
        <f t="shared" si="3333"/>
        <v>1.3848457273338823</v>
      </c>
      <c r="Q324" s="16">
        <f t="shared" si="3333"/>
        <v>2.4795267107102887</v>
      </c>
      <c r="R324" s="16">
        <f t="shared" si="3333"/>
        <v>2.4074389217777679</v>
      </c>
      <c r="S324" s="16">
        <f t="shared" si="3333"/>
        <v>3.4160022710973692</v>
      </c>
      <c r="T324" s="16">
        <f t="shared" si="3333"/>
        <v>1.2417076423341058</v>
      </c>
      <c r="U324" s="16">
        <f t="shared" si="3333"/>
        <v>2.3398667544519753</v>
      </c>
      <c r="V324" s="16">
        <f t="shared" si="3333"/>
        <v>1.7228890865889639</v>
      </c>
      <c r="W324" s="16">
        <f t="shared" si="3333"/>
        <v>1.3075859822666871</v>
      </c>
      <c r="X324" s="16">
        <f t="shared" si="3333"/>
        <v>0.33216310841179109</v>
      </c>
      <c r="Y324" s="16">
        <f t="shared" si="3333"/>
        <v>0.24909474127711917</v>
      </c>
      <c r="Z324" s="16">
        <f t="shared" si="3333"/>
        <v>0.26038679349423433</v>
      </c>
      <c r="AA324" s="16">
        <f t="shared" ref="AA324:AE324" si="3335">IF(ISNUMBER(AA142),ABS(AA142-$B142),"")</f>
        <v>0.63244014249794134</v>
      </c>
      <c r="AB324" s="16">
        <f t="shared" si="3335"/>
        <v>0.32605377531209001</v>
      </c>
      <c r="AC324" s="16">
        <f t="shared" si="3335"/>
        <v>2.3002641707048639</v>
      </c>
      <c r="AD324" s="16">
        <f t="shared" si="3335"/>
        <v>1.0914258982304972</v>
      </c>
      <c r="AE324" s="16">
        <f t="shared" si="3335"/>
        <v>1.1237184520805386</v>
      </c>
      <c r="AF324" s="16">
        <f t="shared" si="3333"/>
        <v>2.8402826821941431</v>
      </c>
      <c r="AG324" s="16">
        <f t="shared" si="3333"/>
        <v>3.6262094388760602E-2</v>
      </c>
      <c r="AH324" s="16">
        <f t="shared" si="3333"/>
        <v>0.10438011154462856</v>
      </c>
      <c r="AI324" s="16">
        <f t="shared" si="3333"/>
        <v>6.4854557388215994E-2</v>
      </c>
      <c r="AJ324" s="16">
        <f t="shared" si="3333"/>
        <v>1.2683350502548336</v>
      </c>
      <c r="AK324" s="16">
        <f t="shared" si="3333"/>
        <v>2.1280487355841586</v>
      </c>
      <c r="AL324" s="16">
        <f t="shared" si="3333"/>
        <v>1.5332331466374427</v>
      </c>
      <c r="AM324" s="16">
        <f t="shared" si="3333"/>
        <v>2.3193634753774859</v>
      </c>
      <c r="AN324" s="16">
        <f t="shared" si="3333"/>
        <v>1.6710670633786293</v>
      </c>
      <c r="AO324" s="16">
        <f t="shared" si="3333"/>
        <v>2.2917832774102465</v>
      </c>
      <c r="AP324" s="16">
        <f t="shared" si="3333"/>
        <v>1.651144836496627</v>
      </c>
      <c r="AQ324" s="16">
        <f t="shared" si="3333"/>
        <v>1.9496161531465503</v>
      </c>
      <c r="AR324" s="16">
        <f t="shared" si="3333"/>
        <v>1.254640992165946</v>
      </c>
      <c r="AS324" s="16">
        <f t="shared" si="3333"/>
        <v>1.8250553880614575</v>
      </c>
      <c r="AT324" s="16">
        <f t="shared" si="3333"/>
        <v>1.3899665295883494</v>
      </c>
      <c r="AU324" s="16">
        <f t="shared" si="3333"/>
        <v>0.74905539514644204</v>
      </c>
      <c r="AV324" s="16">
        <f t="shared" si="3333"/>
        <v>0.7167811354985929</v>
      </c>
      <c r="AW324" s="16">
        <f t="shared" si="3333"/>
        <v>0.57577727000757761</v>
      </c>
      <c r="AX324" s="16">
        <f t="shared" si="3333"/>
        <v>2.1570673717275923</v>
      </c>
      <c r="AY324" s="16">
        <f t="shared" si="3333"/>
        <v>9.904987525128206E-2</v>
      </c>
      <c r="AZ324" s="16">
        <f t="shared" si="3333"/>
        <v>0.26210508929197829</v>
      </c>
      <c r="BA324" s="16">
        <f t="shared" si="3333"/>
        <v>6.8101431869749263E-2</v>
      </c>
      <c r="BB324" s="16">
        <f t="shared" si="3333"/>
        <v>1.7236323876455373</v>
      </c>
      <c r="BC324" s="16">
        <f t="shared" si="3333"/>
        <v>1.0550004248245557</v>
      </c>
      <c r="BD324" s="16">
        <f t="shared" si="3333"/>
        <v>0.4179741534631205</v>
      </c>
      <c r="BE324" s="16">
        <f t="shared" si="3333"/>
        <v>0.18766555950763575</v>
      </c>
      <c r="BF324" s="16">
        <f t="shared" si="3333"/>
        <v>0.76323928560863408</v>
      </c>
      <c r="BG324" s="16">
        <f t="shared" si="3333"/>
        <v>1.3094413236420479</v>
      </c>
      <c r="BH324" s="16">
        <f t="shared" si="3333"/>
        <v>1.8263430599300818</v>
      </c>
      <c r="BI324" s="16">
        <f t="shared" si="3333"/>
        <v>2.3172837327217479</v>
      </c>
      <c r="BJ324" s="16">
        <f t="shared" si="3333"/>
        <v>2.7825180619970666</v>
      </c>
      <c r="BK324" s="16">
        <f t="shared" si="3333"/>
        <v>3.2233369884217922</v>
      </c>
      <c r="BL324" s="16">
        <f t="shared" si="3333"/>
        <v>3.642185648544924</v>
      </c>
      <c r="BM324" s="16">
        <f t="shared" si="3333"/>
        <v>4.03855133642044</v>
      </c>
      <c r="BN324" s="16"/>
      <c r="BO324" s="16"/>
      <c r="BP324" s="16"/>
      <c r="BQ324" s="16">
        <f t="shared" si="3333"/>
        <v>1.3899665295883494</v>
      </c>
      <c r="BR324" s="16">
        <f t="shared" si="3333"/>
        <v>0.87814770079390314</v>
      </c>
      <c r="BS324" s="16">
        <f t="shared" si="3333"/>
        <v>0.37753141377035604</v>
      </c>
      <c r="BT324" s="16">
        <f t="shared" si="3333"/>
        <v>0.1106248165476984</v>
      </c>
      <c r="BU324" s="16">
        <f t="shared" si="3333"/>
        <v>0.58819691101545857</v>
      </c>
      <c r="BV324" s="16">
        <f t="shared" si="3333"/>
        <v>1.0518107456754393</v>
      </c>
      <c r="BW324" s="16">
        <f t="shared" ref="BW324:EL324" si="3336">IF(ISNUMBER(BW142),ABS(BW142-$B142),"")</f>
        <v>1.5041140791937266</v>
      </c>
      <c r="BX324" s="16">
        <f t="shared" si="3336"/>
        <v>1.9447027931402374</v>
      </c>
      <c r="BY324" s="16">
        <f t="shared" si="3336"/>
        <v>2.374683528427596</v>
      </c>
      <c r="BZ324" s="16">
        <f t="shared" si="3336"/>
        <v>2.7946078203969051</v>
      </c>
      <c r="CA324" s="16">
        <f t="shared" si="3336"/>
        <v>3.2010764527177002</v>
      </c>
      <c r="CB324" s="16">
        <f t="shared" si="3336"/>
        <v>3.5998451450102067</v>
      </c>
      <c r="CC324" s="16"/>
      <c r="CD324" s="16"/>
      <c r="CE324" s="16">
        <f t="shared" si="3336"/>
        <v>0.64330281793317567</v>
      </c>
      <c r="CF324" s="16">
        <f t="shared" si="3336"/>
        <v>8.3228643240630618E-2</v>
      </c>
      <c r="CG324" s="16">
        <f t="shared" si="3336"/>
        <v>0.44995157525480067</v>
      </c>
      <c r="CH324" s="16">
        <f t="shared" si="3336"/>
        <v>0.95925819535241885</v>
      </c>
      <c r="CI324" s="16">
        <f t="shared" si="3336"/>
        <v>1.4438679236140075</v>
      </c>
      <c r="CJ324" s="16">
        <f t="shared" si="3336"/>
        <v>1.9065145862683437</v>
      </c>
      <c r="CK324" s="16">
        <f t="shared" si="3336"/>
        <v>2.3453861131628599</v>
      </c>
      <c r="CL324" s="16">
        <f t="shared" si="3336"/>
        <v>2.7633859700277696</v>
      </c>
      <c r="CM324" s="16">
        <f t="shared" si="3336"/>
        <v>3.161365907393531</v>
      </c>
      <c r="CN324" s="16">
        <f t="shared" si="3336"/>
        <v>3.5402208774946047</v>
      </c>
      <c r="CO324" s="16">
        <f t="shared" si="3336"/>
        <v>3.9022112641274731</v>
      </c>
      <c r="CP324" s="16">
        <f t="shared" si="3336"/>
        <v>4.2461452154950763</v>
      </c>
      <c r="CQ324" s="16"/>
      <c r="CR324" s="16"/>
      <c r="CS324" s="16">
        <f t="shared" si="3336"/>
        <v>1.1481162573891908</v>
      </c>
      <c r="CT324" s="16">
        <f t="shared" si="3336"/>
        <v>1.2193202837747066</v>
      </c>
      <c r="CU324" s="16">
        <f t="shared" si="3336"/>
        <v>1.2714724419494274</v>
      </c>
      <c r="CV324" s="16">
        <f t="shared" si="3336"/>
        <v>1.3075859822666871</v>
      </c>
      <c r="CW324" s="16">
        <f t="shared" si="3336"/>
        <v>1.254640992165946</v>
      </c>
      <c r="CX324" s="16">
        <f t="shared" si="3336"/>
        <v>0.57577727000757761</v>
      </c>
      <c r="CY324" s="16">
        <f t="shared" si="3336"/>
        <v>1.2656525513018124</v>
      </c>
      <c r="CZ324" s="16">
        <f t="shared" si="3336"/>
        <v>1.3907671477376766</v>
      </c>
      <c r="DA324" s="16">
        <f t="shared" si="3336"/>
        <v>0.57919433028297362</v>
      </c>
      <c r="DB324" s="16">
        <f t="shared" si="3336"/>
        <v>1.3299112627392873</v>
      </c>
      <c r="DC324" s="16">
        <f t="shared" si="3336"/>
        <v>1.0260279062301834</v>
      </c>
      <c r="DD324" s="16">
        <f t="shared" si="3336"/>
        <v>0.85350283291552387</v>
      </c>
      <c r="DE324" s="16">
        <f t="shared" si="3336"/>
        <v>1.358388311692849</v>
      </c>
      <c r="DF324" s="16">
        <f t="shared" si="3336"/>
        <v>1.2488030869238145</v>
      </c>
      <c r="DG324" s="16">
        <f t="shared" si="3336"/>
        <v>0.36565833498386269</v>
      </c>
      <c r="DH324" s="16">
        <f t="shared" si="3336"/>
        <v>0.92846127542279078</v>
      </c>
      <c r="DI324" s="16">
        <f t="shared" si="3336"/>
        <v>1.5396957571925753</v>
      </c>
      <c r="DJ324" s="16">
        <f t="shared" si="3336"/>
        <v>1.7753993856412649</v>
      </c>
      <c r="DK324" s="16">
        <f t="shared" si="3336"/>
        <v>1.1768831227628738</v>
      </c>
      <c r="DL324" s="16">
        <f t="shared" si="3336"/>
        <v>1.4523117748470611</v>
      </c>
      <c r="DM324" s="16">
        <f t="shared" si="3336"/>
        <v>0.76117429786779667</v>
      </c>
      <c r="DN324" s="16">
        <f t="shared" si="3336"/>
        <v>1.0640869353767073</v>
      </c>
      <c r="DO324" s="16">
        <f t="shared" si="3336"/>
        <v>1.4025271098289238</v>
      </c>
      <c r="DP324" s="16">
        <f t="shared" si="3336"/>
        <v>1.6056534603520589</v>
      </c>
      <c r="DQ324" s="16">
        <f t="shared" si="3336"/>
        <v>1.5671068497497345</v>
      </c>
      <c r="DR324" s="16">
        <f t="shared" si="3336"/>
        <v>0.89481740197439308</v>
      </c>
      <c r="DS324" s="16">
        <f t="shared" si="3336"/>
        <v>0.26892271875944118</v>
      </c>
      <c r="DT324" s="16">
        <f t="shared" si="3336"/>
        <v>1.3331677687590826</v>
      </c>
      <c r="DU324" s="16">
        <f t="shared" si="3336"/>
        <v>1.4132565035932174</v>
      </c>
      <c r="DV324" s="16">
        <f t="shared" si="3336"/>
        <v>0.47704787427562678</v>
      </c>
      <c r="DW324" s="16">
        <f t="shared" si="3336"/>
        <v>2.8161869386631082</v>
      </c>
      <c r="DX324" s="16">
        <f t="shared" ref="DX324:DY324" si="3337">IF(ISNUMBER(DX142),ABS(DX142-$B142),"")</f>
        <v>2.1809203377031992</v>
      </c>
      <c r="DY324" s="16">
        <f t="shared" si="3337"/>
        <v>2.1347790367507713</v>
      </c>
      <c r="DZ324" s="16">
        <f t="shared" ref="DZ324:ED324" si="3338">IF(ISNUMBER(DZ142),ABS(DZ142-$B142),"")</f>
        <v>0.61353995972181963</v>
      </c>
      <c r="EA324" s="16">
        <f t="shared" si="3338"/>
        <v>0.63550678850353393</v>
      </c>
      <c r="EB324" s="16">
        <f t="shared" si="3338"/>
        <v>4.3517380244313273</v>
      </c>
      <c r="EC324" s="16">
        <f t="shared" si="3338"/>
        <v>4.2981188157829706</v>
      </c>
      <c r="ED324" s="38">
        <f t="shared" si="3338"/>
        <v>0.82664350151506483</v>
      </c>
      <c r="EE324" s="16">
        <f t="shared" si="3336"/>
        <v>0.29574501321688729</v>
      </c>
      <c r="EF324" s="16">
        <f t="shared" si="3336"/>
        <v>0.78357842502374808</v>
      </c>
      <c r="EG324" s="16">
        <f t="shared" si="3336"/>
        <v>0.20515865311358539</v>
      </c>
      <c r="EH324" s="16">
        <f t="shared" si="3336"/>
        <v>0.79177178634995471</v>
      </c>
      <c r="EI324" s="16">
        <f t="shared" si="3336"/>
        <v>0.21993123131255743</v>
      </c>
      <c r="EJ324" s="16">
        <f t="shared" si="3336"/>
        <v>2.4346437344329246</v>
      </c>
      <c r="EK324" s="16">
        <f t="shared" si="3336"/>
        <v>0.50782453142807071</v>
      </c>
      <c r="EL324" s="16">
        <f t="shared" si="3336"/>
        <v>1.0747647958801991</v>
      </c>
      <c r="EM324" s="16">
        <f t="shared" ref="EM324:GZ324" si="3339">IF(ISNUMBER(EM142),ABS(EM142-$B142),"")</f>
        <v>0.46886981006971951</v>
      </c>
      <c r="EN324" s="16">
        <f t="shared" si="3339"/>
        <v>1.0839893515879169</v>
      </c>
      <c r="EO324" s="16">
        <f t="shared" si="3339"/>
        <v>0.45371138251438481</v>
      </c>
      <c r="EP324" s="16">
        <f t="shared" si="3339"/>
        <v>1.0616686493538054</v>
      </c>
      <c r="EQ324" s="16">
        <f t="shared" si="3339"/>
        <v>0.80138994923770213</v>
      </c>
      <c r="ER324" s="16">
        <f t="shared" si="3339"/>
        <v>0.28290085758705175</v>
      </c>
      <c r="ES324" s="16">
        <f t="shared" si="3339"/>
        <v>2.5048436625905879</v>
      </c>
      <c r="ET324" s="16">
        <f t="shared" si="3339"/>
        <v>2.6884588975434411</v>
      </c>
      <c r="EU324" s="16">
        <f t="shared" ref="EU324:EW324" si="3340">IF(ISNUMBER(EU142),ABS(EU142-$B142),"")</f>
        <v>2.0406480557270044</v>
      </c>
      <c r="EV324" s="16">
        <f t="shared" si="3340"/>
        <v>2.1349232918211811</v>
      </c>
      <c r="EW324" s="16">
        <f t="shared" si="3340"/>
        <v>2.6302606461336779</v>
      </c>
      <c r="EX324" s="16">
        <f t="shared" si="3339"/>
        <v>2.5228566112414228</v>
      </c>
      <c r="EY324" s="16">
        <f t="shared" si="3339"/>
        <v>1.8908545939897721</v>
      </c>
      <c r="EZ324" s="16">
        <f t="shared" si="3339"/>
        <v>1.3683708242670747</v>
      </c>
      <c r="FA324" s="16">
        <f t="shared" si="3339"/>
        <v>1.9588322365323876</v>
      </c>
      <c r="FB324" s="16">
        <f t="shared" si="3339"/>
        <v>1.3327053207536892</v>
      </c>
      <c r="FC324" s="16">
        <f t="shared" si="3339"/>
        <v>1.171668421016733</v>
      </c>
      <c r="FD324" s="16">
        <f t="shared" si="3339"/>
        <v>1.783887658115944</v>
      </c>
      <c r="FE324" s="16">
        <f t="shared" si="3339"/>
        <v>0.6580041458187651</v>
      </c>
      <c r="FF324" s="16">
        <f t="shared" si="3339"/>
        <v>1.2387345949884434</v>
      </c>
      <c r="FG324" s="16">
        <f t="shared" si="3339"/>
        <v>1.7197966831357832</v>
      </c>
      <c r="FH324" s="16">
        <f t="shared" si="3339"/>
        <v>1.2104073616448972</v>
      </c>
      <c r="FI324" s="16">
        <f t="shared" ref="FI324:FK324" si="3341">IF(ISNUMBER(FI142),ABS(FI142-$B142),"")</f>
        <v>0.27398285887176144</v>
      </c>
      <c r="FJ324" s="16">
        <f t="shared" si="3341"/>
        <v>4.1616544027411209</v>
      </c>
      <c r="FK324" s="16">
        <f t="shared" si="3341"/>
        <v>0.84139017842554154</v>
      </c>
      <c r="FL324" s="47">
        <f t="shared" si="3339"/>
        <v>0.31815849793444784</v>
      </c>
      <c r="FM324" s="16">
        <f t="shared" si="3339"/>
        <v>0.31914022189053526</v>
      </c>
      <c r="FN324" s="16">
        <f t="shared" si="3339"/>
        <v>0.31809881425235176</v>
      </c>
      <c r="FO324" s="16">
        <f t="shared" si="3339"/>
        <v>0.30352307394119293</v>
      </c>
      <c r="FP324" s="16">
        <f t="shared" si="3339"/>
        <v>0.31866801695042568</v>
      </c>
      <c r="FQ324" s="16">
        <f t="shared" si="3339"/>
        <v>0.31877054224007395</v>
      </c>
      <c r="FR324" s="16">
        <f t="shared" si="3339"/>
        <v>0.92738105989407416</v>
      </c>
      <c r="FS324" s="16">
        <f t="shared" si="3339"/>
        <v>1.2339585567898155</v>
      </c>
      <c r="FT324" s="16">
        <f t="shared" si="3339"/>
        <v>1.767653369394381</v>
      </c>
      <c r="FU324" s="16">
        <f t="shared" si="3339"/>
        <v>1.542651128904339</v>
      </c>
      <c r="FV324" s="16">
        <f t="shared" si="3339"/>
        <v>1.5758723787353546</v>
      </c>
      <c r="FW324" s="16">
        <f t="shared" si="3339"/>
        <v>0.52849720122563326</v>
      </c>
      <c r="FX324" s="16">
        <f t="shared" si="3339"/>
        <v>0.41840157145061596</v>
      </c>
      <c r="FY324" s="16">
        <f t="shared" si="3339"/>
        <v>1.7395534010077824</v>
      </c>
      <c r="FZ324" s="16">
        <f t="shared" si="3339"/>
        <v>1.6473071135754083</v>
      </c>
      <c r="GA324" s="16">
        <f t="shared" si="3339"/>
        <v>1.0244912479259511</v>
      </c>
      <c r="GB324" s="16">
        <f t="shared" si="3339"/>
        <v>1.8375624007205289</v>
      </c>
      <c r="GC324" s="16">
        <f t="shared" si="3339"/>
        <v>1.1646693420907752</v>
      </c>
      <c r="GD324" s="16">
        <f t="shared" si="3339"/>
        <v>1.8111101510405803</v>
      </c>
      <c r="GE324" s="16">
        <f t="shared" si="3339"/>
        <v>1.1448503706945985</v>
      </c>
      <c r="GF324" s="16">
        <f t="shared" si="3339"/>
        <v>1.3419996659288813</v>
      </c>
      <c r="GG324" s="16">
        <f t="shared" si="3339"/>
        <v>1.01809847640898</v>
      </c>
      <c r="GH324" s="16">
        <f t="shared" si="3339"/>
        <v>1.4767853395462112</v>
      </c>
      <c r="GI324" s="16">
        <f t="shared" si="3339"/>
        <v>0.76058810756619266</v>
      </c>
      <c r="GJ324" s="16">
        <f t="shared" si="3339"/>
        <v>0.28261880363315584</v>
      </c>
      <c r="GK324" s="16">
        <f t="shared" si="3339"/>
        <v>0.19150791908651854</v>
      </c>
      <c r="GL324" s="16">
        <f t="shared" si="3339"/>
        <v>0.19533727172424165</v>
      </c>
      <c r="GM324" s="16">
        <f t="shared" si="3339"/>
        <v>2.5795282004660578</v>
      </c>
      <c r="GN324" s="16">
        <f t="shared" si="3339"/>
        <v>0.32679514214288474</v>
      </c>
      <c r="GO324" s="16">
        <f t="shared" si="3339"/>
        <v>0.69380297097259813</v>
      </c>
      <c r="GP324" s="16">
        <f t="shared" si="3339"/>
        <v>0.49027431247461095</v>
      </c>
      <c r="GQ324" s="16">
        <f t="shared" si="3339"/>
        <v>2.1351962571105361</v>
      </c>
      <c r="GR324" s="16">
        <f t="shared" si="3339"/>
        <v>1.473287722969431</v>
      </c>
      <c r="GS324" s="16">
        <f t="shared" si="3339"/>
        <v>1.4733778893506155</v>
      </c>
      <c r="GT324" s="16">
        <f t="shared" si="3339"/>
        <v>0.91900472434424785</v>
      </c>
      <c r="GU324" s="16">
        <f t="shared" si="3339"/>
        <v>1.4175763448507013</v>
      </c>
      <c r="GV324" s="16">
        <f t="shared" si="3339"/>
        <v>0.81936604727705742</v>
      </c>
      <c r="GW324" s="16">
        <f t="shared" si="3339"/>
        <v>1.4282614522302737</v>
      </c>
      <c r="GX324" s="16">
        <f t="shared" si="3339"/>
        <v>0.83556266036538318</v>
      </c>
      <c r="GY324" s="16">
        <f t="shared" si="3339"/>
        <v>0.17379227708306644</v>
      </c>
      <c r="GZ324" s="16">
        <f t="shared" si="3339"/>
        <v>0.41707008615988173</v>
      </c>
      <c r="HA324" s="16">
        <f t="shared" ref="HA324:JL324" si="3342">IF(ISNUMBER(HA142),ABS(HA142-$B142),"")</f>
        <v>0.21670689491604378</v>
      </c>
      <c r="HB324" s="16">
        <f t="shared" si="3342"/>
        <v>0.41254036400486882</v>
      </c>
      <c r="HC324" s="16">
        <f t="shared" si="3342"/>
        <v>1.4540376413421399</v>
      </c>
      <c r="HD324" s="16">
        <f t="shared" si="3342"/>
        <v>0.91333366334919219</v>
      </c>
      <c r="HE324" s="16">
        <f t="shared" si="3342"/>
        <v>1.8216380636001759</v>
      </c>
      <c r="HF324" s="16">
        <f t="shared" si="3342"/>
        <v>2.1537309843186705</v>
      </c>
      <c r="HG324" s="16">
        <f t="shared" si="3342"/>
        <v>1.4769731829546373</v>
      </c>
      <c r="HH324" s="16">
        <f t="shared" si="3342"/>
        <v>1.9571667033835922</v>
      </c>
      <c r="HI324" s="16">
        <f t="shared" si="3342"/>
        <v>1.8570457522436499</v>
      </c>
      <c r="HJ324" s="16">
        <f t="shared" si="3342"/>
        <v>1.1983769932371331</v>
      </c>
      <c r="HK324" s="16">
        <f t="shared" si="3342"/>
        <v>0.70550652656575608</v>
      </c>
      <c r="HL324" s="16">
        <f t="shared" si="3342"/>
        <v>1.2604706364699894</v>
      </c>
      <c r="HM324" s="16">
        <f t="shared" si="3342"/>
        <v>0.60856425423283156</v>
      </c>
      <c r="HN324" s="16">
        <f t="shared" si="3342"/>
        <v>0.59976077578366471</v>
      </c>
      <c r="HO324" s="16">
        <f t="shared" si="3342"/>
        <v>1.241510591935878</v>
      </c>
      <c r="HP324" s="16">
        <f t="shared" si="3342"/>
        <v>2.3251270604023233</v>
      </c>
      <c r="HQ324" s="16">
        <f t="shared" si="3342"/>
        <v>1.7923789683025007</v>
      </c>
      <c r="HR324" s="16">
        <f t="shared" si="3342"/>
        <v>4.3258222919689615E-2</v>
      </c>
      <c r="HS324" s="16">
        <f t="shared" si="3342"/>
        <v>0.65037201977862935</v>
      </c>
      <c r="HT324" s="16">
        <f t="shared" si="3342"/>
        <v>0.34511383549755692</v>
      </c>
      <c r="HU324" s="16">
        <f t="shared" si="3342"/>
        <v>0.24775569196722813</v>
      </c>
      <c r="HV324" s="16">
        <f t="shared" si="3342"/>
        <v>0.28827370283390508</v>
      </c>
      <c r="HW324" s="16">
        <f t="shared" si="3342"/>
        <v>0.34379951940886144</v>
      </c>
      <c r="HX324" s="16">
        <f t="shared" si="3342"/>
        <v>1.4057608597811821</v>
      </c>
      <c r="HY324" s="16">
        <f t="shared" si="3342"/>
        <v>1.6169486304069522</v>
      </c>
      <c r="HZ324" s="16">
        <f t="shared" si="3342"/>
        <v>1.3811567400559994</v>
      </c>
      <c r="IA324" s="16">
        <f t="shared" si="3342"/>
        <v>1.4145144460910757</v>
      </c>
      <c r="IB324" s="16">
        <f t="shared" si="3342"/>
        <v>0.34965782883118379</v>
      </c>
      <c r="IC324" s="16">
        <f t="shared" si="3342"/>
        <v>0.23255713284667934</v>
      </c>
      <c r="ID324" s="16">
        <f t="shared" si="3342"/>
        <v>1.5855982820438896</v>
      </c>
      <c r="IE324" s="16">
        <f t="shared" si="3342"/>
        <v>1.8331721882372989</v>
      </c>
      <c r="IF324" s="16">
        <f t="shared" si="3342"/>
        <v>1.2195497711554424</v>
      </c>
      <c r="IG324" s="16">
        <f t="shared" si="3342"/>
        <v>2.0273085037517831</v>
      </c>
      <c r="IH324" s="16">
        <f t="shared" si="3342"/>
        <v>1.3635909910944974</v>
      </c>
      <c r="II324" s="16">
        <f t="shared" si="3342"/>
        <v>2.0008197873880391</v>
      </c>
      <c r="IJ324" s="16">
        <f t="shared" si="3342"/>
        <v>1.343405757369041</v>
      </c>
      <c r="IK324" s="16">
        <f t="shared" si="3342"/>
        <v>1.5160354726670278</v>
      </c>
      <c r="IL324" s="16">
        <f t="shared" si="3342"/>
        <v>1.1240736439105916</v>
      </c>
      <c r="IM324" s="16">
        <f t="shared" si="3342"/>
        <v>1.6611044463625291</v>
      </c>
      <c r="IN324" s="16">
        <f t="shared" si="3342"/>
        <v>0.95243100926849422</v>
      </c>
      <c r="IO324" s="16">
        <f t="shared" si="3342"/>
        <v>1.5160354726670278</v>
      </c>
      <c r="IP324" s="16">
        <f t="shared" si="3342"/>
        <v>1.1240736439105916</v>
      </c>
      <c r="IQ324" s="16">
        <f t="shared" si="3342"/>
        <v>0.34900007338345063</v>
      </c>
      <c r="IR324" s="16">
        <f t="shared" si="3342"/>
        <v>2.4472128577151295</v>
      </c>
      <c r="IS324" s="16">
        <f t="shared" si="3342"/>
        <v>0.17886350169533216</v>
      </c>
      <c r="IT324" s="16">
        <f t="shared" si="3342"/>
        <v>0.54582835013013664</v>
      </c>
      <c r="IU324" s="16">
        <f t="shared" si="3342"/>
        <v>0.33004999038389826</v>
      </c>
      <c r="IV324" s="16">
        <f t="shared" si="3342"/>
        <v>2.5328067775728158</v>
      </c>
      <c r="IW324" s="16">
        <f t="shared" si="3342"/>
        <v>1.8776189130515206</v>
      </c>
      <c r="IX324" s="16">
        <f t="shared" si="3342"/>
        <v>1.1260061126056513</v>
      </c>
      <c r="IY324" s="16">
        <f t="shared" si="3342"/>
        <v>0.57747114585568227</v>
      </c>
      <c r="IZ324" s="16">
        <f t="shared" si="3342"/>
        <v>1.0653865893955867</v>
      </c>
      <c r="JA324" s="16">
        <f t="shared" si="3342"/>
        <v>0.47277851055011411</v>
      </c>
      <c r="JB324" s="16">
        <f t="shared" si="3342"/>
        <v>1.0757856802826637</v>
      </c>
      <c r="JC324" s="16">
        <f t="shared" si="3342"/>
        <v>0.48843220095773177</v>
      </c>
      <c r="JD324" s="16">
        <f t="shared" si="3342"/>
        <v>0.20329707601149494</v>
      </c>
      <c r="JE324" s="16">
        <f t="shared" si="3342"/>
        <v>0.78823856682565463</v>
      </c>
      <c r="JF324" s="16">
        <f t="shared" si="3342"/>
        <v>0.16224905579950644</v>
      </c>
      <c r="JG324" s="16">
        <f t="shared" si="3342"/>
        <v>0.78607019855532201</v>
      </c>
      <c r="JH324" s="16">
        <f t="shared" si="3342"/>
        <v>1.1100158753259706</v>
      </c>
      <c r="JI324" s="16">
        <f t="shared" si="3342"/>
        <v>0.5751477812236061</v>
      </c>
      <c r="JJ324" s="16">
        <f t="shared" si="3342"/>
        <v>2.2066441229392098</v>
      </c>
      <c r="JK324" s="16">
        <f t="shared" si="3342"/>
        <v>2.4548642343079052</v>
      </c>
      <c r="JL324" s="16">
        <f t="shared" si="3342"/>
        <v>1.7869841025747206</v>
      </c>
      <c r="JM324" s="16">
        <f t="shared" ref="JM324:KB324" si="3343">IF(ISNUMBER(JM142),ABS(JM142-$B142),"")</f>
        <v>2.3535728138850942</v>
      </c>
      <c r="JN324" s="16">
        <f t="shared" si="3343"/>
        <v>2.2514862232539912</v>
      </c>
      <c r="JO324" s="16">
        <f t="shared" si="3343"/>
        <v>1.5995979604420398</v>
      </c>
      <c r="JP324" s="16">
        <f t="shared" si="3343"/>
        <v>2.2066441229392098</v>
      </c>
      <c r="JQ324" s="16">
        <f t="shared" si="3343"/>
        <v>2.4548642343079052</v>
      </c>
      <c r="JR324" s="16">
        <f t="shared" si="3343"/>
        <v>1.7869841025747206</v>
      </c>
      <c r="JS324" s="16">
        <f t="shared" si="3343"/>
        <v>0.96152178763060192</v>
      </c>
      <c r="JT324" s="16">
        <f t="shared" si="3343"/>
        <v>1.5955349411392206</v>
      </c>
      <c r="JU324" s="16">
        <f t="shared" si="3343"/>
        <v>1.9986745362324854</v>
      </c>
      <c r="JV324" s="16">
        <f t="shared" si="3343"/>
        <v>1.4719693190298671</v>
      </c>
      <c r="JW324" s="16">
        <f t="shared" si="3343"/>
        <v>0.39215180183825282</v>
      </c>
      <c r="JX324" s="16">
        <f t="shared" si="3343"/>
        <v>0.99231395535423417</v>
      </c>
      <c r="JY324" s="16">
        <f t="shared" si="3343"/>
        <v>1.6046447744457737E-3</v>
      </c>
      <c r="JZ324" s="16">
        <f t="shared" si="3343"/>
        <v>0.58771923731750064</v>
      </c>
      <c r="KA324" s="16">
        <f t="shared" si="3343"/>
        <v>6.4673736762927092E-2</v>
      </c>
      <c r="KB324" s="16">
        <f t="shared" si="3343"/>
        <v>0.69048795835735177</v>
      </c>
      <c r="KD324" t="str">
        <f t="shared" si="3166"/>
        <v/>
      </c>
      <c r="KE324" t="str">
        <f t="shared" si="3166"/>
        <v/>
      </c>
    </row>
    <row r="325" spans="4:291" x14ac:dyDescent="0.25">
      <c r="D325" s="17">
        <f t="shared" si="3299"/>
        <v>2.1326580991470223E-2</v>
      </c>
      <c r="E325" s="17"/>
      <c r="F325" s="16">
        <f t="shared" ref="F325:BV325" si="3344">IF(ISNUMBER(F143),ABS(F143-$B143),"")</f>
        <v>4.1613300575244949</v>
      </c>
      <c r="G325" s="16">
        <f t="shared" si="3344"/>
        <v>5.0151117753839998</v>
      </c>
      <c r="H325" s="16">
        <f t="shared" ref="H325:I325" si="3345">IF(ISNUMBER(H143),ABS(H143-$B143),"")</f>
        <v>5.7531271725140698</v>
      </c>
      <c r="I325" s="16">
        <f t="shared" si="3345"/>
        <v>6.7424432772449023</v>
      </c>
      <c r="J325" s="16">
        <f t="shared" si="3344"/>
        <v>5.7313829274173855</v>
      </c>
      <c r="K325" s="16">
        <f t="shared" si="3344"/>
        <v>6.7285182456927402</v>
      </c>
      <c r="L325" s="16">
        <f t="shared" si="3344"/>
        <v>5.7104841829710438</v>
      </c>
      <c r="M325" s="16">
        <f t="shared" si="3344"/>
        <v>6.6961824869331679</v>
      </c>
      <c r="N325" s="16">
        <f t="shared" si="3344"/>
        <v>1.0713405196762267</v>
      </c>
      <c r="O325" s="16">
        <f t="shared" si="3344"/>
        <v>2.1725542782205025</v>
      </c>
      <c r="P325" s="16">
        <f t="shared" si="3344"/>
        <v>1.2412824074226307</v>
      </c>
      <c r="Q325" s="16">
        <f t="shared" si="3344"/>
        <v>2.2853407067901799</v>
      </c>
      <c r="R325" s="16">
        <f t="shared" si="3344"/>
        <v>1.8901901216910915</v>
      </c>
      <c r="S325" s="16">
        <f t="shared" si="3344"/>
        <v>2.9177050374601095</v>
      </c>
      <c r="T325" s="16">
        <f t="shared" si="3344"/>
        <v>1.1182698844713315</v>
      </c>
      <c r="U325" s="16">
        <f t="shared" si="3344"/>
        <v>2.1671562208519362</v>
      </c>
      <c r="V325" s="16">
        <f t="shared" si="3344"/>
        <v>0.88632243753538376</v>
      </c>
      <c r="W325" s="16">
        <f t="shared" si="3344"/>
        <v>1.2362084822689212</v>
      </c>
      <c r="X325" s="16">
        <f t="shared" si="3344"/>
        <v>0.5578985160219645</v>
      </c>
      <c r="Y325" s="16">
        <f t="shared" si="3344"/>
        <v>0.60888844511754314</v>
      </c>
      <c r="Z325" s="16">
        <f t="shared" si="3344"/>
        <v>1.2108006567259082</v>
      </c>
      <c r="AA325" s="16">
        <f t="shared" ref="AA325:AE325" si="3346">IF(ISNUMBER(AA143),ABS(AA143-$B143),"")</f>
        <v>1.002578579159831</v>
      </c>
      <c r="AB325" s="16">
        <f t="shared" si="3346"/>
        <v>0.62851028542127096</v>
      </c>
      <c r="AC325" s="16">
        <f t="shared" si="3346"/>
        <v>1.5073516750903622</v>
      </c>
      <c r="AD325" s="16">
        <f t="shared" si="3346"/>
        <v>0.98530229160053295</v>
      </c>
      <c r="AE325" s="16">
        <f t="shared" si="3346"/>
        <v>1.0256594261040988</v>
      </c>
      <c r="AF325" s="16">
        <f t="shared" si="3344"/>
        <v>0.20051724134340532</v>
      </c>
      <c r="AG325" s="16">
        <f t="shared" si="3344"/>
        <v>0.46563189359982005</v>
      </c>
      <c r="AH325" s="16">
        <f t="shared" si="3344"/>
        <v>0.19736404356467574</v>
      </c>
      <c r="AI325" s="16">
        <f t="shared" si="3344"/>
        <v>0.24306056094010842</v>
      </c>
      <c r="AJ325" s="16">
        <f t="shared" si="3344"/>
        <v>1.4302896548470727</v>
      </c>
      <c r="AK325" s="16">
        <f t="shared" si="3344"/>
        <v>1.8243833235636373</v>
      </c>
      <c r="AL325" s="16">
        <f t="shared" si="3344"/>
        <v>1.0120261416985699</v>
      </c>
      <c r="AM325" s="16">
        <f t="shared" si="3344"/>
        <v>1.9674771798800776</v>
      </c>
      <c r="AN325" s="16">
        <f t="shared" si="3344"/>
        <v>1.1634431592424903</v>
      </c>
      <c r="AO325" s="16">
        <f t="shared" si="3344"/>
        <v>1.9342950009088469</v>
      </c>
      <c r="AP325" s="16">
        <f t="shared" si="3344"/>
        <v>1.1328261576790624</v>
      </c>
      <c r="AQ325" s="16">
        <f t="shared" si="3344"/>
        <v>1.775201025423911</v>
      </c>
      <c r="AR325" s="16">
        <f t="shared" si="3344"/>
        <v>0.83681797588201334</v>
      </c>
      <c r="AS325" s="16">
        <f t="shared" si="3344"/>
        <v>1.7989292929897687</v>
      </c>
      <c r="AT325" s="16">
        <f t="shared" si="3344"/>
        <v>0.90632899460908334</v>
      </c>
      <c r="AU325" s="16">
        <f t="shared" si="3344"/>
        <v>0.43463921760613289</v>
      </c>
      <c r="AV325" s="16">
        <f t="shared" si="3344"/>
        <v>0.36338860905587467</v>
      </c>
      <c r="AW325" s="16">
        <f t="shared" si="3344"/>
        <v>0.6915678829938372</v>
      </c>
      <c r="AX325" s="16">
        <f t="shared" si="3344"/>
        <v>1.7035074299180479</v>
      </c>
      <c r="AY325" s="16">
        <f t="shared" si="3344"/>
        <v>0.12715109880278419</v>
      </c>
      <c r="AZ325" s="16">
        <f t="shared" si="3344"/>
        <v>0.45117796218254114</v>
      </c>
      <c r="BA325" s="16">
        <f t="shared" si="3344"/>
        <v>0.17421073201505521</v>
      </c>
      <c r="BB325" s="16">
        <f t="shared" si="3344"/>
        <v>0.8870604387056602</v>
      </c>
      <c r="BC325" s="16">
        <f t="shared" si="3344"/>
        <v>0.41832072967471845</v>
      </c>
      <c r="BD325" s="16">
        <f t="shared" si="3344"/>
        <v>2.6811855784373506E-2</v>
      </c>
      <c r="BE325" s="16">
        <f t="shared" si="3344"/>
        <v>0.45020511278912068</v>
      </c>
      <c r="BF325" s="16">
        <f t="shared" si="3344"/>
        <v>0.85382995622724422</v>
      </c>
      <c r="BG325" s="16">
        <f t="shared" si="3344"/>
        <v>1.2342938432522743</v>
      </c>
      <c r="BH325" s="16">
        <f t="shared" si="3344"/>
        <v>1.5970369020605233</v>
      </c>
      <c r="BI325" s="16">
        <f t="shared" si="3344"/>
        <v>1.9404032053800648</v>
      </c>
      <c r="BJ325" s="16">
        <f t="shared" si="3344"/>
        <v>2.2653531551157045</v>
      </c>
      <c r="BK325" s="16">
        <f t="shared" si="3344"/>
        <v>2.5747444475592403</v>
      </c>
      <c r="BL325" s="16">
        <f t="shared" si="3344"/>
        <v>2.8671146123622151</v>
      </c>
      <c r="BM325" s="16">
        <f t="shared" si="3344"/>
        <v>3.1444725004335368</v>
      </c>
      <c r="BN325" s="16"/>
      <c r="BO325" s="16"/>
      <c r="BP325" s="16"/>
      <c r="BQ325" s="16">
        <f t="shared" si="3344"/>
        <v>0.90632899460908334</v>
      </c>
      <c r="BR325" s="16">
        <f t="shared" si="3344"/>
        <v>0.52862721764249443</v>
      </c>
      <c r="BS325" s="16">
        <f t="shared" si="3344"/>
        <v>0.15661436733972778</v>
      </c>
      <c r="BT325" s="16">
        <f t="shared" si="3344"/>
        <v>0.20737242489629182</v>
      </c>
      <c r="BU325" s="16">
        <f t="shared" si="3344"/>
        <v>0.5631860009721521</v>
      </c>
      <c r="BV325" s="16">
        <f t="shared" si="3344"/>
        <v>0.9140937210235478</v>
      </c>
      <c r="BW325" s="16">
        <f t="shared" ref="BW325:EL325" si="3347">IF(ISNUMBER(BW143),ABS(BW143-$B143),"")</f>
        <v>1.2549337298710554</v>
      </c>
      <c r="BX325" s="16">
        <f t="shared" si="3347"/>
        <v>1.5909056179692982</v>
      </c>
      <c r="BY325" s="16">
        <f t="shared" si="3347"/>
        <v>1.9192353486616582</v>
      </c>
      <c r="BZ325" s="16">
        <f t="shared" si="3347"/>
        <v>2.2413148756288024</v>
      </c>
      <c r="CA325" s="16">
        <f t="shared" si="3347"/>
        <v>2.5591151833872487</v>
      </c>
      <c r="CB325" s="16">
        <f t="shared" si="3347"/>
        <v>2.8682149998402338</v>
      </c>
      <c r="CC325" s="16"/>
      <c r="CD325" s="16"/>
      <c r="CE325" s="16">
        <f t="shared" si="3347"/>
        <v>4.0793402666068346E-2</v>
      </c>
      <c r="CF325" s="16">
        <f t="shared" si="3347"/>
        <v>0.41142744236456963</v>
      </c>
      <c r="CG325" s="16">
        <f t="shared" si="3347"/>
        <v>0.7645595933787348</v>
      </c>
      <c r="CH325" s="16">
        <f t="shared" si="3347"/>
        <v>1.1028702812379549</v>
      </c>
      <c r="CI325" s="16">
        <f t="shared" si="3347"/>
        <v>1.4252330300379867</v>
      </c>
      <c r="CJ325" s="16">
        <f t="shared" si="3347"/>
        <v>1.7311819257801488</v>
      </c>
      <c r="CK325" s="16">
        <f t="shared" si="3347"/>
        <v>2.0234822846849596</v>
      </c>
      <c r="CL325" s="16">
        <f t="shared" si="3347"/>
        <v>2.3018495883684409</v>
      </c>
      <c r="CM325" s="16">
        <f t="shared" si="3347"/>
        <v>2.5678300729758234</v>
      </c>
      <c r="CN325" s="16">
        <f t="shared" si="3347"/>
        <v>2.8211298507118983</v>
      </c>
      <c r="CO325" s="16">
        <f t="shared" si="3347"/>
        <v>3.0637847014117199</v>
      </c>
      <c r="CP325" s="16">
        <f t="shared" si="3347"/>
        <v>3.2971170039421906</v>
      </c>
      <c r="CQ325" s="16"/>
      <c r="CR325" s="16"/>
      <c r="CS325" s="16">
        <f t="shared" si="3347"/>
        <v>1.2049459734072769</v>
      </c>
      <c r="CT325" s="16">
        <f t="shared" si="3347"/>
        <v>0.68674895042100559</v>
      </c>
      <c r="CU325" s="16">
        <f t="shared" si="3347"/>
        <v>0.99018489215508509</v>
      </c>
      <c r="CV325" s="16">
        <f t="shared" si="3347"/>
        <v>1.2362084822689212</v>
      </c>
      <c r="CW325" s="16">
        <f t="shared" si="3347"/>
        <v>0.83681797588201334</v>
      </c>
      <c r="CX325" s="16">
        <f t="shared" si="3347"/>
        <v>0.6915678829938372</v>
      </c>
      <c r="CY325" s="16">
        <f t="shared" si="3347"/>
        <v>1.2240027848082917</v>
      </c>
      <c r="CZ325" s="16">
        <f t="shared" si="3347"/>
        <v>0.9517546041739422</v>
      </c>
      <c r="DA325" s="16">
        <f t="shared" si="3347"/>
        <v>0.71977461252305375</v>
      </c>
      <c r="DB325" s="16">
        <f t="shared" si="3347"/>
        <v>1.2126095507811243</v>
      </c>
      <c r="DC325" s="16">
        <f t="shared" si="3347"/>
        <v>0.73070355334174053</v>
      </c>
      <c r="DD325" s="16">
        <f t="shared" si="3347"/>
        <v>0.96736901128366526</v>
      </c>
      <c r="DE325" s="16">
        <f t="shared" si="3347"/>
        <v>1.2464860862053797</v>
      </c>
      <c r="DF325" s="16">
        <f t="shared" si="3347"/>
        <v>0.86221490411506352</v>
      </c>
      <c r="DG325" s="16">
        <f t="shared" si="3347"/>
        <v>0.59834297284183435</v>
      </c>
      <c r="DH325" s="16">
        <f t="shared" si="3347"/>
        <v>0.92441277949295397</v>
      </c>
      <c r="DI325" s="16">
        <f t="shared" si="3347"/>
        <v>0.96266735220690691</v>
      </c>
      <c r="DJ325" s="16">
        <f t="shared" si="3347"/>
        <v>1.5207181412074249</v>
      </c>
      <c r="DK325" s="16">
        <f t="shared" si="3347"/>
        <v>1.1376534142428767</v>
      </c>
      <c r="DL325" s="16">
        <f t="shared" si="3347"/>
        <v>0.99377177185054677</v>
      </c>
      <c r="DM325" s="16">
        <f t="shared" si="3347"/>
        <v>0.79808002009210099</v>
      </c>
      <c r="DN325" s="16">
        <f t="shared" si="3347"/>
        <v>1.0498918582982242</v>
      </c>
      <c r="DO325" s="16">
        <f t="shared" si="3347"/>
        <v>0.88784918138901503</v>
      </c>
      <c r="DP325" s="16">
        <f t="shared" si="3347"/>
        <v>0.85321912473767725</v>
      </c>
      <c r="DQ325" s="16">
        <f t="shared" si="3347"/>
        <v>1.3941089553865709</v>
      </c>
      <c r="DR325" s="16">
        <f t="shared" si="3347"/>
        <v>0.6423748790348327</v>
      </c>
      <c r="DS325" s="16">
        <f t="shared" si="3347"/>
        <v>0.41499639347257755</v>
      </c>
      <c r="DT325" s="16">
        <f t="shared" si="3347"/>
        <v>1.3050551684842162</v>
      </c>
      <c r="DU325" s="16">
        <f t="shared" si="3347"/>
        <v>0.93173441956719216</v>
      </c>
      <c r="DV325" s="16">
        <f t="shared" si="3347"/>
        <v>0.53703843180726096</v>
      </c>
      <c r="DW325" s="16">
        <f t="shared" si="3347"/>
        <v>1.9646506181459102</v>
      </c>
      <c r="DX325" s="16">
        <f t="shared" ref="DX325:DY325" si="3348">IF(ISNUMBER(DX143),ABS(DX143-$B143),"")</f>
        <v>1.1105162554753036</v>
      </c>
      <c r="DY325" s="16">
        <f t="shared" si="3348"/>
        <v>1.1231653018890313</v>
      </c>
      <c r="DZ325" s="16">
        <f t="shared" ref="DZ325:ED325" si="3349">IF(ISNUMBER(DZ143),ABS(DZ143-$B143),"")</f>
        <v>0.94812267059839428</v>
      </c>
      <c r="EA325" s="16">
        <f t="shared" si="3349"/>
        <v>1.0151540183109091</v>
      </c>
      <c r="EB325" s="16">
        <f t="shared" si="3349"/>
        <v>1.0199992142126746</v>
      </c>
      <c r="EC325" s="16">
        <f t="shared" si="3349"/>
        <v>1.0031127788103191</v>
      </c>
      <c r="ED325" s="38">
        <f t="shared" si="3349"/>
        <v>1.2475907478299177</v>
      </c>
      <c r="EE325" s="16">
        <f t="shared" si="3347"/>
        <v>0.50058474591635616</v>
      </c>
      <c r="EF325" s="16">
        <f t="shared" si="3347"/>
        <v>1.1191475523478829</v>
      </c>
      <c r="EG325" s="16">
        <f t="shared" si="3347"/>
        <v>0.38521334684769215</v>
      </c>
      <c r="EH325" s="16">
        <f t="shared" si="3347"/>
        <v>1.1305413072339974</v>
      </c>
      <c r="EI325" s="16">
        <f t="shared" si="3347"/>
        <v>0.39793120045275998</v>
      </c>
      <c r="EJ325" s="16">
        <f t="shared" si="3347"/>
        <v>0.24770406675108347</v>
      </c>
      <c r="EK325" s="16">
        <f t="shared" si="3347"/>
        <v>0.44017004053173991</v>
      </c>
      <c r="EL325" s="16">
        <f t="shared" si="3347"/>
        <v>0.33630375022349313</v>
      </c>
      <c r="EM325" s="16">
        <f t="shared" ref="EM325:GZ325" si="3350">IF(ISNUMBER(EM143),ABS(EM143-$B143),"")</f>
        <v>0.29612366551154423</v>
      </c>
      <c r="EN325" s="16">
        <f t="shared" si="3350"/>
        <v>0.46887679010713157</v>
      </c>
      <c r="EO325" s="16">
        <f t="shared" si="3350"/>
        <v>0.31252488911295018</v>
      </c>
      <c r="EP325" s="16">
        <f t="shared" si="3350"/>
        <v>0.45065996081443416</v>
      </c>
      <c r="EQ325" s="16">
        <f t="shared" si="3350"/>
        <v>1.4518823105604639</v>
      </c>
      <c r="ER325" s="16">
        <f t="shared" si="3350"/>
        <v>0.72712005549253433</v>
      </c>
      <c r="ES325" s="16">
        <f t="shared" si="3350"/>
        <v>1.9414089827090919</v>
      </c>
      <c r="ET325" s="16">
        <f t="shared" si="3350"/>
        <v>1.8740877979049486</v>
      </c>
      <c r="EU325" s="16">
        <f t="shared" ref="EU325:EW325" si="3351">IF(ISNUMBER(EU143),ABS(EU143-$B143),"")</f>
        <v>1.0039900407828668</v>
      </c>
      <c r="EV325" s="16">
        <f t="shared" si="3351"/>
        <v>1.2276139654621545</v>
      </c>
      <c r="EW325" s="16">
        <f t="shared" si="3351"/>
        <v>1.9134333334368847</v>
      </c>
      <c r="EX325" s="16">
        <f t="shared" si="3350"/>
        <v>1.7807096665525393</v>
      </c>
      <c r="EY325" s="16">
        <f t="shared" si="3350"/>
        <v>0.92749554405520485</v>
      </c>
      <c r="EZ325" s="16">
        <f t="shared" si="3350"/>
        <v>0.51052647501722959</v>
      </c>
      <c r="FA325" s="16">
        <f t="shared" si="3350"/>
        <v>1.2845795080456242</v>
      </c>
      <c r="FB325" s="16">
        <f t="shared" si="3350"/>
        <v>0.43533018499927323</v>
      </c>
      <c r="FC325" s="16">
        <f t="shared" si="3350"/>
        <v>0.77121224713130232</v>
      </c>
      <c r="FD325" s="16">
        <f t="shared" si="3350"/>
        <v>1.612290011812064</v>
      </c>
      <c r="FE325" s="16">
        <f t="shared" si="3350"/>
        <v>8.6376822592924896E-2</v>
      </c>
      <c r="FF325" s="16">
        <f t="shared" si="3350"/>
        <v>0.7110032154426591</v>
      </c>
      <c r="FG325" s="16">
        <f t="shared" si="3350"/>
        <v>1.7370230755231972</v>
      </c>
      <c r="FH325" s="16">
        <f t="shared" si="3350"/>
        <v>1.0069908937018397</v>
      </c>
      <c r="FI325" s="16">
        <f t="shared" ref="FI325:FK325" si="3352">IF(ISNUMBER(FI143),ABS(FI143-$B143),"")</f>
        <v>0.4263403863239148</v>
      </c>
      <c r="FJ325" s="16">
        <f t="shared" si="3352"/>
        <v>4.6779677027784743</v>
      </c>
      <c r="FK325" s="16">
        <f t="shared" si="3352"/>
        <v>0.35615390359653532</v>
      </c>
      <c r="FL325" s="47">
        <f t="shared" si="3350"/>
        <v>0.23935912432300199</v>
      </c>
      <c r="FM325" s="16">
        <f t="shared" si="3350"/>
        <v>0.2350129979239739</v>
      </c>
      <c r="FN325" s="16">
        <f t="shared" si="3350"/>
        <v>0.24150213661242503</v>
      </c>
      <c r="FO325" s="16">
        <f t="shared" si="3350"/>
        <v>0.31687263534786325</v>
      </c>
      <c r="FP325" s="16">
        <f t="shared" si="3350"/>
        <v>0.23443977563970009</v>
      </c>
      <c r="FQ325" s="16">
        <f t="shared" si="3350"/>
        <v>0.23224186304942407</v>
      </c>
      <c r="FR325" s="16">
        <f t="shared" si="3350"/>
        <v>0.52942901573392476</v>
      </c>
      <c r="FS325" s="16">
        <f t="shared" si="3350"/>
        <v>1.0816440784285675</v>
      </c>
      <c r="FT325" s="16">
        <f t="shared" si="3350"/>
        <v>1.1015377297168811</v>
      </c>
      <c r="FU325" s="16">
        <f t="shared" si="3350"/>
        <v>0.83604706930762518</v>
      </c>
      <c r="FV325" s="16">
        <f t="shared" si="3350"/>
        <v>0.87792600334114468</v>
      </c>
      <c r="FW325" s="16">
        <f t="shared" si="3350"/>
        <v>0.33325544010261865</v>
      </c>
      <c r="FX325" s="16">
        <f t="shared" si="3350"/>
        <v>9.8435182384207565E-2</v>
      </c>
      <c r="FY325" s="16">
        <f t="shared" si="3350"/>
        <v>1.3211779534237422</v>
      </c>
      <c r="FZ325" s="16">
        <f t="shared" si="3350"/>
        <v>1.9989312840172744</v>
      </c>
      <c r="GA325" s="16">
        <f t="shared" si="3350"/>
        <v>1.1961730650573372</v>
      </c>
      <c r="GB325" s="16">
        <f t="shared" si="3350"/>
        <v>2.1486077736919498</v>
      </c>
      <c r="GC325" s="16">
        <f t="shared" si="3350"/>
        <v>1.3536358998334066</v>
      </c>
      <c r="GD325" s="16">
        <f t="shared" si="3350"/>
        <v>2.1154587147656514</v>
      </c>
      <c r="GE325" s="16">
        <f t="shared" si="3350"/>
        <v>1.3231487193841645</v>
      </c>
      <c r="GF325" s="16">
        <f t="shared" si="3350"/>
        <v>1.9384578494814946</v>
      </c>
      <c r="GG325" s="16">
        <f t="shared" si="3350"/>
        <v>0.81062758412990377</v>
      </c>
      <c r="GH325" s="16">
        <f t="shared" si="3350"/>
        <v>1.945600005779653</v>
      </c>
      <c r="GI325" s="16">
        <f t="shared" si="3350"/>
        <v>1.0037358064425348</v>
      </c>
      <c r="GJ325" s="16">
        <f t="shared" si="3350"/>
        <v>0.62775250323612397</v>
      </c>
      <c r="GK325" s="16">
        <f t="shared" si="3350"/>
        <v>0.60094717236735562</v>
      </c>
      <c r="GL325" s="16">
        <f t="shared" si="3350"/>
        <v>0.91350768702689322</v>
      </c>
      <c r="GM325" s="16">
        <f t="shared" si="3350"/>
        <v>1.5712582391471841</v>
      </c>
      <c r="GN325" s="16">
        <f t="shared" si="3350"/>
        <v>2.1326580991470223E-2</v>
      </c>
      <c r="GO325" s="16">
        <f t="shared" si="3350"/>
        <v>0.316534444268882</v>
      </c>
      <c r="GP325" s="16">
        <f t="shared" si="3350"/>
        <v>2.4858298540308965E-2</v>
      </c>
      <c r="GQ325" s="16">
        <f t="shared" si="3350"/>
        <v>1.926297809224522</v>
      </c>
      <c r="GR325" s="16">
        <f t="shared" si="3350"/>
        <v>1.0849948895694865</v>
      </c>
      <c r="GS325" s="16">
        <f t="shared" si="3350"/>
        <v>1.311448477186218</v>
      </c>
      <c r="GT325" s="16">
        <f t="shared" si="3350"/>
        <v>0.57945163615205786</v>
      </c>
      <c r="GU325" s="16">
        <f t="shared" si="3350"/>
        <v>1.1714170887054678</v>
      </c>
      <c r="GV325" s="16">
        <f t="shared" si="3350"/>
        <v>0.45232693370026311</v>
      </c>
      <c r="GW325" s="16">
        <f t="shared" si="3350"/>
        <v>1.1848928205967155</v>
      </c>
      <c r="GX325" s="16">
        <f t="shared" si="3350"/>
        <v>0.46715789779763384</v>
      </c>
      <c r="GY325" s="16">
        <f t="shared" si="3350"/>
        <v>0.50908581587880519</v>
      </c>
      <c r="GZ325" s="16">
        <f t="shared" si="3350"/>
        <v>0.252487887147268</v>
      </c>
      <c r="HA325" s="16">
        <f t="shared" ref="HA325:JL325" si="3353">IF(ISNUMBER(HA143),ABS(HA143-$B143),"")</f>
        <v>0.37275249312277481</v>
      </c>
      <c r="HB325" s="16">
        <f t="shared" si="3353"/>
        <v>0.37572722620001286</v>
      </c>
      <c r="HC325" s="16">
        <f t="shared" si="3353"/>
        <v>1.5362770297042232</v>
      </c>
      <c r="HD325" s="16">
        <f t="shared" si="3353"/>
        <v>0.82733601920713795</v>
      </c>
      <c r="HE325" s="16">
        <f t="shared" si="3353"/>
        <v>1.8674447554495401</v>
      </c>
      <c r="HF325" s="16">
        <f t="shared" si="3353"/>
        <v>1.5355873223985554</v>
      </c>
      <c r="HG325" s="16">
        <f t="shared" si="3353"/>
        <v>0.68430653417424026</v>
      </c>
      <c r="HH325" s="16">
        <f t="shared" si="3353"/>
        <v>1.8707368802198374</v>
      </c>
      <c r="HI325" s="16">
        <f t="shared" si="3353"/>
        <v>1.7237508490093489</v>
      </c>
      <c r="HJ325" s="16">
        <f t="shared" si="3353"/>
        <v>0.88395374868689203</v>
      </c>
      <c r="HK325" s="16">
        <f t="shared" si="3353"/>
        <v>0.49536773582025262</v>
      </c>
      <c r="HL325" s="16">
        <f t="shared" si="3353"/>
        <v>1.3041998084079438</v>
      </c>
      <c r="HM325" s="16">
        <f t="shared" si="3353"/>
        <v>0.46747053421282203</v>
      </c>
      <c r="HN325" s="16">
        <f t="shared" si="3353"/>
        <v>0.78732488782223697</v>
      </c>
      <c r="HO325" s="16">
        <f t="shared" si="3353"/>
        <v>1.6180261691429507</v>
      </c>
      <c r="HP325" s="16">
        <f t="shared" si="3353"/>
        <v>1.8001215721006645</v>
      </c>
      <c r="HQ325" s="16">
        <f t="shared" si="3353"/>
        <v>1.0852696941287121</v>
      </c>
      <c r="HR325" s="16">
        <f t="shared" si="3353"/>
        <v>0.14179694619815564</v>
      </c>
      <c r="HS325" s="16">
        <f t="shared" si="3353"/>
        <v>0.64199149453637006</v>
      </c>
      <c r="HT325" s="16">
        <f t="shared" si="3353"/>
        <v>0.4938219472474259</v>
      </c>
      <c r="HU325" s="16">
        <f t="shared" si="3353"/>
        <v>0.27436941069268528</v>
      </c>
      <c r="HV325" s="16">
        <f t="shared" si="3353"/>
        <v>0.2945875160899476</v>
      </c>
      <c r="HW325" s="16">
        <f t="shared" si="3353"/>
        <v>0.46008372674705811</v>
      </c>
      <c r="HX325" s="16">
        <f t="shared" si="3353"/>
        <v>1.7246637494398271</v>
      </c>
      <c r="HY325" s="16">
        <f t="shared" si="3353"/>
        <v>0.55391110595239468</v>
      </c>
      <c r="HZ325" s="16">
        <f t="shared" si="3353"/>
        <v>0.26428821234387101</v>
      </c>
      <c r="IA325" s="16">
        <f t="shared" si="3353"/>
        <v>0.30989232624723684</v>
      </c>
      <c r="IB325" s="16">
        <f t="shared" si="3353"/>
        <v>0.26480771192059649</v>
      </c>
      <c r="IC325" s="16">
        <f t="shared" si="3353"/>
        <v>0.51272863885914433</v>
      </c>
      <c r="ID325" s="16">
        <f t="shared" si="3353"/>
        <v>0.78377431507239237</v>
      </c>
      <c r="IE325" s="16">
        <f t="shared" si="3353"/>
        <v>2.6307800278972451</v>
      </c>
      <c r="IF325" s="16">
        <f t="shared" si="3353"/>
        <v>1.8277115272536975</v>
      </c>
      <c r="IG325" s="16">
        <f t="shared" si="3353"/>
        <v>2.7895750612697441</v>
      </c>
      <c r="IH325" s="16">
        <f t="shared" si="3353"/>
        <v>1.9948969058299184</v>
      </c>
      <c r="II325" s="16">
        <f t="shared" si="3353"/>
        <v>2.7552294185523891</v>
      </c>
      <c r="IJ325" s="16">
        <f t="shared" si="3353"/>
        <v>1.9619764556767905</v>
      </c>
      <c r="IK325" s="16">
        <f t="shared" si="3353"/>
        <v>2.5387164886677169</v>
      </c>
      <c r="IL325" s="16">
        <f t="shared" si="3353"/>
        <v>1.4767017956040576</v>
      </c>
      <c r="IM325" s="16">
        <f t="shared" si="3353"/>
        <v>2.5675255807478266</v>
      </c>
      <c r="IN325" s="16">
        <f t="shared" si="3353"/>
        <v>1.6271267789684885</v>
      </c>
      <c r="IO325" s="16">
        <f t="shared" si="3353"/>
        <v>2.5387164886677169</v>
      </c>
      <c r="IP325" s="16">
        <f t="shared" si="3353"/>
        <v>1.4767017956040576</v>
      </c>
      <c r="IQ325" s="16">
        <f t="shared" si="3353"/>
        <v>1.4916220828104514</v>
      </c>
      <c r="IR325" s="16">
        <f t="shared" si="3353"/>
        <v>1.0608450302177062</v>
      </c>
      <c r="IS325" s="16">
        <f t="shared" si="3353"/>
        <v>0.59688391407442509</v>
      </c>
      <c r="IT325" s="16">
        <f t="shared" si="3353"/>
        <v>0.25088731278748355</v>
      </c>
      <c r="IU325" s="16">
        <f t="shared" si="3353"/>
        <v>0.56296899760398844</v>
      </c>
      <c r="IV325" s="16">
        <f t="shared" si="3353"/>
        <v>2.7823589859102213</v>
      </c>
      <c r="IW325" s="16">
        <f t="shared" si="3353"/>
        <v>1.9380860567344484</v>
      </c>
      <c r="IX325" s="16">
        <f t="shared" si="3353"/>
        <v>0.55974974304206171</v>
      </c>
      <c r="IY325" s="16">
        <f t="shared" si="3353"/>
        <v>0.17510872481041417</v>
      </c>
      <c r="IZ325" s="16">
        <f t="shared" si="3353"/>
        <v>0.40624748153761914</v>
      </c>
      <c r="JA325" s="16">
        <f t="shared" si="3353"/>
        <v>0.31544128867815857</v>
      </c>
      <c r="JB325" s="16">
        <f t="shared" si="3353"/>
        <v>0.42205898509168094</v>
      </c>
      <c r="JC325" s="16">
        <f t="shared" si="3353"/>
        <v>0.29941209909533484</v>
      </c>
      <c r="JD325" s="16">
        <f t="shared" si="3353"/>
        <v>0.2976512883057012</v>
      </c>
      <c r="JE325" s="16">
        <f t="shared" si="3353"/>
        <v>1.0623660474523717</v>
      </c>
      <c r="JF325" s="16">
        <f t="shared" si="3353"/>
        <v>0.43764043483328408</v>
      </c>
      <c r="JG325" s="16">
        <f t="shared" si="3353"/>
        <v>1.1900913211033526</v>
      </c>
      <c r="JH325" s="16">
        <f t="shared" si="3353"/>
        <v>0.80143136492235101</v>
      </c>
      <c r="JI325" s="16">
        <f t="shared" si="3353"/>
        <v>9.0099902945567578E-2</v>
      </c>
      <c r="JJ325" s="16">
        <f t="shared" si="3353"/>
        <v>2.6892252504523668</v>
      </c>
      <c r="JK325" s="16">
        <f t="shared" si="3353"/>
        <v>2.4286467585772158</v>
      </c>
      <c r="JL325" s="16">
        <f t="shared" si="3353"/>
        <v>1.5742552252205542</v>
      </c>
      <c r="JM325" s="16">
        <f t="shared" ref="JM325:KB325" si="3354">IF(ISNUMBER(JM143),ABS(JM143-$B143),"")</f>
        <v>2.7163549859301241</v>
      </c>
      <c r="JN325" s="16">
        <f t="shared" si="3354"/>
        <v>2.5710975550438206</v>
      </c>
      <c r="JO325" s="16">
        <f t="shared" si="3354"/>
        <v>1.7284777383500796</v>
      </c>
      <c r="JP325" s="16">
        <f t="shared" si="3354"/>
        <v>2.6892252504523668</v>
      </c>
      <c r="JQ325" s="16">
        <f t="shared" si="3354"/>
        <v>2.4286467585772158</v>
      </c>
      <c r="JR325" s="16">
        <f t="shared" si="3354"/>
        <v>1.5742552252205542</v>
      </c>
      <c r="JS325" s="16">
        <f t="shared" si="3354"/>
        <v>1.5825559790376929</v>
      </c>
      <c r="JT325" s="16">
        <f t="shared" si="3354"/>
        <v>2.4150456492258456</v>
      </c>
      <c r="JU325" s="16">
        <f t="shared" si="3354"/>
        <v>1.0903851993567031</v>
      </c>
      <c r="JV325" s="16">
        <f t="shared" si="3354"/>
        <v>0.3732797079829453</v>
      </c>
      <c r="JW325" s="16">
        <f t="shared" si="3354"/>
        <v>0.64503533019068016</v>
      </c>
      <c r="JX325" s="16">
        <f t="shared" si="3354"/>
        <v>1.431264350097095</v>
      </c>
      <c r="JY325" s="16">
        <f t="shared" si="3354"/>
        <v>0.28201164570793935</v>
      </c>
      <c r="JZ325" s="16">
        <f t="shared" si="3354"/>
        <v>1.0526051262465046</v>
      </c>
      <c r="KA325" s="16">
        <f t="shared" si="3354"/>
        <v>0.49151230558233294</v>
      </c>
      <c r="KB325" s="16">
        <f t="shared" si="3354"/>
        <v>1.2494141299015666</v>
      </c>
      <c r="KD325" t="str">
        <f t="shared" si="3166"/>
        <v/>
      </c>
      <c r="KE325" t="str">
        <f t="shared" si="3166"/>
        <v/>
      </c>
    </row>
    <row r="326" spans="4:291" x14ac:dyDescent="0.25">
      <c r="D326" s="17">
        <f t="shared" si="3299"/>
        <v>1.6624152841728801E-3</v>
      </c>
      <c r="E326" s="17"/>
      <c r="F326" s="16">
        <f t="shared" ref="F326:BV326" si="3355">IF(ISNUMBER(F144),ABS(F144-$B144),"")</f>
        <v>5.8964732584473154</v>
      </c>
      <c r="G326" s="16">
        <f t="shared" si="3355"/>
        <v>5.1912274473092594</v>
      </c>
      <c r="H326" s="16">
        <f t="shared" ref="H326:I326" si="3356">IF(ISNUMBER(H144),ABS(H144-$B144),"")</f>
        <v>1.8816702640252458</v>
      </c>
      <c r="I326" s="16">
        <f t="shared" si="3356"/>
        <v>2.5829412829581315</v>
      </c>
      <c r="J326" s="16">
        <f t="shared" si="3355"/>
        <v>2.160882799208423</v>
      </c>
      <c r="K326" s="16">
        <f t="shared" si="3355"/>
        <v>2.8547714546208169</v>
      </c>
      <c r="L326" s="16">
        <f t="shared" si="3355"/>
        <v>1.9665202282080827</v>
      </c>
      <c r="M326" s="16">
        <f t="shared" si="3355"/>
        <v>2.6651650026576306</v>
      </c>
      <c r="N326" s="16">
        <f t="shared" si="3355"/>
        <v>1.951390667689239</v>
      </c>
      <c r="O326" s="16">
        <f t="shared" si="3355"/>
        <v>2.6825623927157523</v>
      </c>
      <c r="P326" s="16">
        <f t="shared" si="3355"/>
        <v>1.7657000330902548</v>
      </c>
      <c r="Q326" s="16">
        <f t="shared" si="3355"/>
        <v>2.4846371946248951</v>
      </c>
      <c r="R326" s="16">
        <f t="shared" si="3355"/>
        <v>2.2091161315045298</v>
      </c>
      <c r="S326" s="16">
        <f t="shared" si="3355"/>
        <v>2.8484500297890776</v>
      </c>
      <c r="T326" s="16">
        <f t="shared" si="3355"/>
        <v>1.4088955942220878</v>
      </c>
      <c r="U326" s="16">
        <f t="shared" si="3355"/>
        <v>2.1152359975937713</v>
      </c>
      <c r="V326" s="16">
        <f>IF(ISNUMBER(V144),ABS(V144-$B144),"")</f>
        <v>1.7196923616776303</v>
      </c>
      <c r="W326" s="16">
        <f t="shared" si="3355"/>
        <v>0.3427408468639328</v>
      </c>
      <c r="X326" s="16">
        <f t="shared" si="3355"/>
        <v>0.19098344484251584</v>
      </c>
      <c r="Y326" s="16">
        <f t="shared" si="3355"/>
        <v>0.26898631047450294</v>
      </c>
      <c r="Z326" s="16">
        <f t="shared" si="3355"/>
        <v>0.58326545791543083</v>
      </c>
      <c r="AA326" s="16">
        <f t="shared" ref="AA326:AE326" si="3357">IF(ISNUMBER(AA144),ABS(AA144-$B144),"")</f>
        <v>0.28201458918663036</v>
      </c>
      <c r="AB326" s="16">
        <f t="shared" si="3357"/>
        <v>0.29834212895022461</v>
      </c>
      <c r="AC326" s="16">
        <f t="shared" si="3357"/>
        <v>0.72224918997473253</v>
      </c>
      <c r="AD326" s="16">
        <f t="shared" si="3357"/>
        <v>1.9950356279466064E-2</v>
      </c>
      <c r="AE326" s="16">
        <f t="shared" si="3357"/>
        <v>3.9235978759009527E-2</v>
      </c>
      <c r="AF326" s="16">
        <f t="shared" si="3355"/>
        <v>0.11432201537921571</v>
      </c>
      <c r="AG326" s="16">
        <f t="shared" si="3355"/>
        <v>0.30147136840719213</v>
      </c>
      <c r="AH326" s="16">
        <f t="shared" si="3355"/>
        <v>0.66560571033896565</v>
      </c>
      <c r="AI326" s="16">
        <f t="shared" si="3355"/>
        <v>0.59613216705687933</v>
      </c>
      <c r="AJ326" s="16">
        <f t="shared" si="3355"/>
        <v>0.566365971829768</v>
      </c>
      <c r="AK326" s="16">
        <f t="shared" si="3355"/>
        <v>2.0424566221062861</v>
      </c>
      <c r="AL326" s="16">
        <f t="shared" si="3355"/>
        <v>1.6780380421482164</v>
      </c>
      <c r="AM326" s="16">
        <f t="shared" si="3355"/>
        <v>2.2353661092413262</v>
      </c>
      <c r="AN326" s="16">
        <f t="shared" si="3355"/>
        <v>1.8656878046052014</v>
      </c>
      <c r="AO326" s="16">
        <f t="shared" si="3355"/>
        <v>2.2001606692732025</v>
      </c>
      <c r="AP326" s="16">
        <f t="shared" si="3355"/>
        <v>1.8320450824353571</v>
      </c>
      <c r="AQ326" s="16">
        <f t="shared" si="3355"/>
        <v>2.0794149098300068</v>
      </c>
      <c r="AR326" s="16">
        <f t="shared" si="3355"/>
        <v>1.6590384642982912</v>
      </c>
      <c r="AS326" s="16">
        <f t="shared" si="3355"/>
        <v>2.2875245877071677</v>
      </c>
      <c r="AT326" s="16">
        <f t="shared" si="3355"/>
        <v>2.0420102387126633</v>
      </c>
      <c r="AU326" s="16">
        <f t="shared" si="3355"/>
        <v>1.3377936140619795</v>
      </c>
      <c r="AV326" s="16">
        <f t="shared" si="3355"/>
        <v>1.2459340323552226</v>
      </c>
      <c r="AW326" s="16">
        <f t="shared" si="3355"/>
        <v>5.4429164029372146E-2</v>
      </c>
      <c r="AX326" s="16">
        <f t="shared" si="3355"/>
        <v>0.94903245524115221</v>
      </c>
      <c r="AY326" s="16">
        <f t="shared" si="3355"/>
        <v>7.9061501497861286E-2</v>
      </c>
      <c r="AZ326" s="16">
        <f t="shared" si="3355"/>
        <v>0.11446715931836593</v>
      </c>
      <c r="BA326" s="16">
        <f t="shared" si="3355"/>
        <v>0.32444439985167151</v>
      </c>
      <c r="BB326" s="16">
        <f t="shared" si="3355"/>
        <v>1.7204137688808174</v>
      </c>
      <c r="BC326" s="16">
        <f t="shared" si="3355"/>
        <v>1.2359635806005116</v>
      </c>
      <c r="BD326" s="16">
        <f t="shared" si="3355"/>
        <v>0.78831701595335346</v>
      </c>
      <c r="BE326" s="16">
        <f t="shared" si="3355"/>
        <v>0.37900998110997364</v>
      </c>
      <c r="BF326" s="16">
        <f t="shared" si="3355"/>
        <v>1.6624152841728801E-3</v>
      </c>
      <c r="BG326" s="16">
        <f t="shared" si="3355"/>
        <v>0.34367730342771097</v>
      </c>
      <c r="BH326" s="16">
        <f t="shared" si="3355"/>
        <v>0.65799263708169065</v>
      </c>
      <c r="BI326" s="16">
        <f t="shared" si="3355"/>
        <v>0.94745691480095218</v>
      </c>
      <c r="BJ326" s="16">
        <f t="shared" si="3355"/>
        <v>1.2124118979361214</v>
      </c>
      <c r="BK326" s="16">
        <f t="shared" si="3355"/>
        <v>1.4549338434725598</v>
      </c>
      <c r="BL326" s="16">
        <f t="shared" si="3355"/>
        <v>1.6772744319791713</v>
      </c>
      <c r="BM326" s="16">
        <f t="shared" si="3355"/>
        <v>1.8798236608980687</v>
      </c>
      <c r="BN326" s="16"/>
      <c r="BO326" s="16"/>
      <c r="BP326" s="16"/>
      <c r="BQ326" s="16">
        <f t="shared" si="3355"/>
        <v>2.0420102387126633</v>
      </c>
      <c r="BR326" s="16">
        <f t="shared" si="3355"/>
        <v>1.6293314854363672</v>
      </c>
      <c r="BS326" s="16">
        <f t="shared" si="3355"/>
        <v>1.2355550301819704</v>
      </c>
      <c r="BT326" s="16">
        <f t="shared" si="3355"/>
        <v>0.85958001936413098</v>
      </c>
      <c r="BU326" s="16">
        <f t="shared" si="3355"/>
        <v>0.49830032420859993</v>
      </c>
      <c r="BV326" s="16">
        <f t="shared" si="3355"/>
        <v>0.15495421015339161</v>
      </c>
      <c r="BW326" s="16">
        <f t="shared" ref="BW326:EL326" si="3358">IF(ISNUMBER(BW144),ABS(BW144-$B144),"")</f>
        <v>0.1733092359628472</v>
      </c>
      <c r="BX326" s="16">
        <f t="shared" si="3358"/>
        <v>0.48903320108840376</v>
      </c>
      <c r="BY326" s="16">
        <f t="shared" si="3358"/>
        <v>0.79255286060964636</v>
      </c>
      <c r="BZ326" s="16">
        <f t="shared" si="3358"/>
        <v>1.0835326205982199</v>
      </c>
      <c r="CA326" s="16">
        <f t="shared" si="3358"/>
        <v>1.3624380401346912</v>
      </c>
      <c r="CB326" s="16">
        <f t="shared" si="3358"/>
        <v>1.6321260568321634</v>
      </c>
      <c r="CC326" s="16"/>
      <c r="CD326" s="16"/>
      <c r="CE326" s="16">
        <f t="shared" si="3358"/>
        <v>1.3059806844009501</v>
      </c>
      <c r="CF326" s="16">
        <f t="shared" si="3358"/>
        <v>0.89730967861552813</v>
      </c>
      <c r="CG326" s="16">
        <f t="shared" si="3358"/>
        <v>0.51769222038682017</v>
      </c>
      <c r="CH326" s="16">
        <f t="shared" si="3358"/>
        <v>0.16702466256764126</v>
      </c>
      <c r="CI326" s="16">
        <f t="shared" si="3358"/>
        <v>0.15805246994790423</v>
      </c>
      <c r="CJ326" s="16">
        <f t="shared" si="3358"/>
        <v>0.45945133878451827</v>
      </c>
      <c r="CK326" s="16">
        <f t="shared" si="3358"/>
        <v>0.73630297006940282</v>
      </c>
      <c r="CL326" s="16">
        <f t="shared" si="3358"/>
        <v>0.99348221023896599</v>
      </c>
      <c r="CM326" s="16">
        <f t="shared" si="3358"/>
        <v>1.2317992704201117</v>
      </c>
      <c r="CN326" s="16">
        <f t="shared" si="3358"/>
        <v>1.454010725190372</v>
      </c>
      <c r="CO326" s="16">
        <f t="shared" si="3358"/>
        <v>1.6595215905818037</v>
      </c>
      <c r="CP326" s="16">
        <f t="shared" si="3358"/>
        <v>1.8506532186070075</v>
      </c>
      <c r="CQ326" s="16"/>
      <c r="CR326" s="16"/>
      <c r="CS326" s="16">
        <f t="shared" si="3358"/>
        <v>0.33245607205533645</v>
      </c>
      <c r="CT326" s="16">
        <f t="shared" si="3358"/>
        <v>1.5776070108317839</v>
      </c>
      <c r="CU326" s="16">
        <f t="shared" si="3358"/>
        <v>0.61080987135055409</v>
      </c>
      <c r="CV326" s="16">
        <f t="shared" si="3358"/>
        <v>0.3427408468639328</v>
      </c>
      <c r="CW326" s="16">
        <f t="shared" si="3358"/>
        <v>1.6590384642982912</v>
      </c>
      <c r="CX326" s="16">
        <f t="shared" si="3358"/>
        <v>5.4429164029372146E-2</v>
      </c>
      <c r="CY326" s="16">
        <f t="shared" si="3358"/>
        <v>0.34727561847675759</v>
      </c>
      <c r="CZ326" s="16">
        <f t="shared" si="3358"/>
        <v>1.7258778849191998</v>
      </c>
      <c r="DA326" s="16">
        <f t="shared" si="3358"/>
        <v>2.7214822024845375E-2</v>
      </c>
      <c r="DB326" s="16">
        <f t="shared" si="3358"/>
        <v>0.41934405634374627</v>
      </c>
      <c r="DC326" s="16">
        <f t="shared" si="3358"/>
        <v>1.516766866799685</v>
      </c>
      <c r="DD326" s="16">
        <f t="shared" si="3358"/>
        <v>0.17721724889035784</v>
      </c>
      <c r="DE326" s="16">
        <f t="shared" si="3358"/>
        <v>0.38103596740468504</v>
      </c>
      <c r="DF326" s="16">
        <f t="shared" si="3358"/>
        <v>1.6460410521144553</v>
      </c>
      <c r="DG326" s="16">
        <f t="shared" si="3358"/>
        <v>0.15643743128605081</v>
      </c>
      <c r="DH326" s="16">
        <f t="shared" si="3358"/>
        <v>0.12606273714172289</v>
      </c>
      <c r="DI326" s="16">
        <f t="shared" si="3358"/>
        <v>1.7643249158114855</v>
      </c>
      <c r="DJ326" s="16">
        <f t="shared" si="3358"/>
        <v>1.146338311308071</v>
      </c>
      <c r="DK326" s="16">
        <f t="shared" si="3358"/>
        <v>0.27110361743879707</v>
      </c>
      <c r="DL326" s="16">
        <f t="shared" si="3358"/>
        <v>1.7543143530674712</v>
      </c>
      <c r="DM326" s="16">
        <f t="shared" si="3358"/>
        <v>0.23348162638501435</v>
      </c>
      <c r="DN326" s="16">
        <f t="shared" si="3358"/>
        <v>0.19038181496458151</v>
      </c>
      <c r="DO326" s="16">
        <f t="shared" si="3358"/>
        <v>1.7746374446755624</v>
      </c>
      <c r="DP326" s="16">
        <f t="shared" si="3358"/>
        <v>1.1259437676156523</v>
      </c>
      <c r="DQ326" s="16">
        <f t="shared" si="3358"/>
        <v>0.62732485272628935</v>
      </c>
      <c r="DR326" s="16">
        <f t="shared" si="3358"/>
        <v>1.360909625107297</v>
      </c>
      <c r="DS326" s="16">
        <f t="shared" si="3358"/>
        <v>0.60364139270050998</v>
      </c>
      <c r="DT326" s="16">
        <f t="shared" si="3358"/>
        <v>0.40810886858778872</v>
      </c>
      <c r="DU326" s="16">
        <f t="shared" si="3358"/>
        <v>1.7336004427091183</v>
      </c>
      <c r="DV326" s="16">
        <f t="shared" si="3358"/>
        <v>8.2059792154666411E-2</v>
      </c>
      <c r="DW326" s="16">
        <f t="shared" si="3358"/>
        <v>2.4451692367362341</v>
      </c>
      <c r="DX326" s="16">
        <f t="shared" ref="DX326:DY326" si="3359">IF(ISNUMBER(DX144),ABS(DX144-$B144),"")</f>
        <v>2.0558732995691003</v>
      </c>
      <c r="DY326" s="16">
        <f t="shared" si="3359"/>
        <v>2.0537335314246263</v>
      </c>
      <c r="DZ326" s="16">
        <f t="shared" ref="DZ326:ED326" si="3360">IF(ISNUMBER(DZ144),ABS(DZ144-$B144),"")</f>
        <v>0.1047414624824512</v>
      </c>
      <c r="EA326" s="16">
        <f t="shared" si="3360"/>
        <v>0.12960827515136941</v>
      </c>
      <c r="EB326" s="16">
        <f t="shared" si="3360"/>
        <v>1.7710021651821393</v>
      </c>
      <c r="EC326" s="16">
        <f t="shared" si="3360"/>
        <v>1.7299275720271368</v>
      </c>
      <c r="ED326" s="38">
        <f t="shared" si="3360"/>
        <v>8.0401730902494251E-2</v>
      </c>
      <c r="EE326" s="16">
        <f t="shared" si="3358"/>
        <v>0.22750018391457161</v>
      </c>
      <c r="EF326" s="16">
        <f t="shared" si="3358"/>
        <v>0.11562588478089708</v>
      </c>
      <c r="EG326" s="16">
        <f t="shared" si="3358"/>
        <v>0.42680771885733293</v>
      </c>
      <c r="EH326" s="16">
        <f t="shared" si="3358"/>
        <v>8.6777029666393446E-2</v>
      </c>
      <c r="EI326" s="16">
        <f t="shared" si="3358"/>
        <v>0.39694347064184399</v>
      </c>
      <c r="EJ326" s="16">
        <f t="shared" si="3358"/>
        <v>0.1510237984368672</v>
      </c>
      <c r="EK326" s="16">
        <f t="shared" si="3358"/>
        <v>0.59722163247195681</v>
      </c>
      <c r="EL326" s="16">
        <f t="shared" si="3358"/>
        <v>0.93109054829533022</v>
      </c>
      <c r="EM326" s="16">
        <f t="shared" ref="EM326:GZ326" si="3361">IF(ISNUMBER(EM144),ABS(EM144-$B144),"")</f>
        <v>0.79182459979364239</v>
      </c>
      <c r="EN326" s="16">
        <f t="shared" si="3361"/>
        <v>1.1303818506063408</v>
      </c>
      <c r="EO326" s="16">
        <f t="shared" si="3361"/>
        <v>0.75275281862482757</v>
      </c>
      <c r="EP326" s="16">
        <f t="shared" si="3361"/>
        <v>1.0897624869191844</v>
      </c>
      <c r="EQ326" s="16">
        <f t="shared" si="3361"/>
        <v>0.32371300013362259</v>
      </c>
      <c r="ER326" s="16">
        <f t="shared" si="3361"/>
        <v>2.5417148972238124E-2</v>
      </c>
      <c r="ES326" s="16">
        <f t="shared" si="3361"/>
        <v>2.7076364955332508</v>
      </c>
      <c r="ET326" s="16">
        <f t="shared" si="3361"/>
        <v>2.8554376662004586</v>
      </c>
      <c r="EU326" s="16">
        <f t="shared" ref="EU326:EW326" si="3362">IF(ISNUMBER(EU144),ABS(EU144-$B144),"")</f>
        <v>2.4451714148951993</v>
      </c>
      <c r="EV326" s="16">
        <f t="shared" si="3362"/>
        <v>2.3512098212734998</v>
      </c>
      <c r="EW326" s="16">
        <f t="shared" si="3362"/>
        <v>2.4847044655593322</v>
      </c>
      <c r="EX326" s="16">
        <f t="shared" si="3361"/>
        <v>2.4273158711143452</v>
      </c>
      <c r="EY326" s="16">
        <f t="shared" si="3361"/>
        <v>2.0372590905704158</v>
      </c>
      <c r="EZ326" s="16">
        <f t="shared" si="3361"/>
        <v>1.7074268522364378</v>
      </c>
      <c r="FA326" s="16">
        <f t="shared" si="3361"/>
        <v>1.9958829014467483</v>
      </c>
      <c r="FB326" s="16">
        <f t="shared" si="3361"/>
        <v>1.6098562787833686</v>
      </c>
      <c r="FC326" s="16">
        <f t="shared" si="3361"/>
        <v>0.34943149685652486</v>
      </c>
      <c r="FD326" s="16">
        <f t="shared" si="3361"/>
        <v>0.70446938082328359</v>
      </c>
      <c r="FE326" s="16">
        <f t="shared" si="3361"/>
        <v>0.36868339845277376</v>
      </c>
      <c r="FF326" s="16">
        <f t="shared" si="3361"/>
        <v>0.70633642268761321</v>
      </c>
      <c r="FG326" s="16">
        <f t="shared" si="3361"/>
        <v>0.71774896813887779</v>
      </c>
      <c r="FH326" s="16">
        <f t="shared" si="3361"/>
        <v>0.42556705053529242</v>
      </c>
      <c r="FI326" s="16">
        <f t="shared" ref="FI326:FK326" si="3363">IF(ISNUMBER(FI144),ABS(FI144-$B144),"")</f>
        <v>0.16254570769666543</v>
      </c>
      <c r="FJ326" s="16">
        <f t="shared" si="3363"/>
        <v>0.2173923720221751</v>
      </c>
      <c r="FK326" s="16">
        <f t="shared" si="3363"/>
        <v>0.49203685523457352</v>
      </c>
      <c r="FL326" s="47">
        <f t="shared" si="3361"/>
        <v>0.4713485018844068</v>
      </c>
      <c r="FM326" s="16">
        <f t="shared" si="3361"/>
        <v>0.481059188351594</v>
      </c>
      <c r="FN326" s="16">
        <f t="shared" si="3361"/>
        <v>0.46886142948999066</v>
      </c>
      <c r="FO326" s="16">
        <f t="shared" si="3361"/>
        <v>0.33556826230919512</v>
      </c>
      <c r="FP326" s="16">
        <f t="shared" si="3361"/>
        <v>0.48281328549617797</v>
      </c>
      <c r="FQ326" s="16">
        <f t="shared" si="3361"/>
        <v>0.48639586882457309</v>
      </c>
      <c r="FR326" s="16">
        <f t="shared" si="3361"/>
        <v>0.80589086623595563</v>
      </c>
      <c r="FS326" s="16">
        <f t="shared" si="3361"/>
        <v>1.4342250547233846</v>
      </c>
      <c r="FT326" s="16">
        <f t="shared" si="3361"/>
        <v>0.64395365101128732</v>
      </c>
      <c r="FU326" s="16">
        <f t="shared" si="3361"/>
        <v>0.26289999217352999</v>
      </c>
      <c r="FV326" s="16">
        <f t="shared" si="3361"/>
        <v>0.32341283954129096</v>
      </c>
      <c r="FW326" s="16">
        <f t="shared" si="3361"/>
        <v>1.1263305820847336E-2</v>
      </c>
      <c r="FX326" s="16">
        <f t="shared" si="3361"/>
        <v>0.31727479089887822</v>
      </c>
      <c r="FY326" s="16">
        <f t="shared" si="3361"/>
        <v>0.85031985068113158</v>
      </c>
      <c r="FZ326" s="16">
        <f t="shared" si="3361"/>
        <v>1.7260389067074016</v>
      </c>
      <c r="GA326" s="16">
        <f t="shared" si="3361"/>
        <v>1.364732081644533</v>
      </c>
      <c r="GB326" s="16">
        <f t="shared" si="3361"/>
        <v>1.9302454627604249</v>
      </c>
      <c r="GC326" s="16">
        <f t="shared" si="3361"/>
        <v>1.5637359919058724</v>
      </c>
      <c r="GD326" s="16">
        <f t="shared" si="3361"/>
        <v>1.8945362610248537</v>
      </c>
      <c r="GE326" s="16">
        <f t="shared" si="3361"/>
        <v>1.5295468962231524</v>
      </c>
      <c r="GF326" s="16">
        <f t="shared" si="3361"/>
        <v>1.9472847089391365</v>
      </c>
      <c r="GG326" s="16">
        <f t="shared" si="3361"/>
        <v>1.7104857838024259</v>
      </c>
      <c r="GH326" s="16">
        <f t="shared" si="3361"/>
        <v>1.7593711769906264</v>
      </c>
      <c r="GI326" s="16">
        <f t="shared" si="3361"/>
        <v>1.3271815760356702</v>
      </c>
      <c r="GJ326" s="16">
        <f t="shared" si="3361"/>
        <v>1.0354150980036962</v>
      </c>
      <c r="GK326" s="16">
        <f t="shared" si="3361"/>
        <v>0.87425724688412743</v>
      </c>
      <c r="GL326" s="16">
        <f t="shared" si="3361"/>
        <v>0.26534762186339833</v>
      </c>
      <c r="GM326" s="16">
        <f t="shared" si="3361"/>
        <v>1.269474103643347</v>
      </c>
      <c r="GN326" s="16">
        <f t="shared" si="3361"/>
        <v>0.28973026670084323</v>
      </c>
      <c r="GO326" s="16">
        <f t="shared" si="3361"/>
        <v>0.47454706072906561</v>
      </c>
      <c r="GP326" s="16">
        <f t="shared" si="3361"/>
        <v>1.048152730045615E-2</v>
      </c>
      <c r="GQ326" s="16">
        <f t="shared" si="3361"/>
        <v>1.9155704907573465</v>
      </c>
      <c r="GR326" s="16">
        <f t="shared" si="3361"/>
        <v>1.5340186607238877</v>
      </c>
      <c r="GS326" s="16">
        <f t="shared" si="3361"/>
        <v>0.57436819489376489</v>
      </c>
      <c r="GT326" s="16">
        <f t="shared" si="3361"/>
        <v>0.27460600117024114</v>
      </c>
      <c r="GU326" s="16">
        <f t="shared" si="3361"/>
        <v>0.36689016559739684</v>
      </c>
      <c r="GV326" s="16">
        <f t="shared" si="3361"/>
        <v>6.4287508798344106E-2</v>
      </c>
      <c r="GW326" s="16">
        <f t="shared" si="3361"/>
        <v>0.39712553858527144</v>
      </c>
      <c r="GX326" s="16">
        <f t="shared" si="3361"/>
        <v>9.5437927822786151E-2</v>
      </c>
      <c r="GY326" s="16">
        <f t="shared" si="3361"/>
        <v>0.11107934041025658</v>
      </c>
      <c r="GZ326" s="16">
        <f t="shared" si="3361"/>
        <v>0.43737434908601358</v>
      </c>
      <c r="HA326" s="16">
        <f t="shared" ref="HA326:JL326" si="3364">IF(ISNUMBER(HA144),ABS(HA144-$B144),"")</f>
        <v>0.27067494758163946</v>
      </c>
      <c r="HB326" s="16">
        <f t="shared" si="3364"/>
        <v>0.59970892145425125</v>
      </c>
      <c r="HC326" s="16">
        <f t="shared" si="3364"/>
        <v>0.7939289811776149</v>
      </c>
      <c r="HD326" s="16">
        <f t="shared" si="3364"/>
        <v>0.50336516752756211</v>
      </c>
      <c r="HE326" s="16">
        <f t="shared" si="3364"/>
        <v>2.1556770910971323</v>
      </c>
      <c r="HF326" s="16">
        <f t="shared" si="3364"/>
        <v>2.3083028199452968</v>
      </c>
      <c r="HG326" s="16">
        <f t="shared" si="3364"/>
        <v>1.9064098789743866</v>
      </c>
      <c r="HH326" s="16">
        <f t="shared" si="3364"/>
        <v>1.9517300022241244</v>
      </c>
      <c r="HI326" s="16">
        <f t="shared" si="3364"/>
        <v>1.8786109099403347</v>
      </c>
      <c r="HJ326" s="16">
        <f t="shared" si="3364"/>
        <v>1.496749141994286</v>
      </c>
      <c r="HK326" s="16">
        <f t="shared" si="3364"/>
        <v>1.1997499086469219</v>
      </c>
      <c r="HL326" s="16">
        <f t="shared" si="3364"/>
        <v>1.4066598490360036</v>
      </c>
      <c r="HM326" s="16">
        <f t="shared" si="3364"/>
        <v>1.0298348910603323</v>
      </c>
      <c r="HN326" s="16">
        <f t="shared" si="3364"/>
        <v>0.18075431978820689</v>
      </c>
      <c r="HO326" s="16">
        <f t="shared" si="3364"/>
        <v>0.16579302641163451</v>
      </c>
      <c r="HP326" s="16">
        <f t="shared" si="3364"/>
        <v>1.2285426124978187</v>
      </c>
      <c r="HQ326" s="16">
        <f t="shared" si="3364"/>
        <v>0.94510855385161108</v>
      </c>
      <c r="HR326" s="16">
        <f t="shared" si="3364"/>
        <v>0.20461044815876051</v>
      </c>
      <c r="HS326" s="16">
        <f t="shared" si="3364"/>
        <v>0.12380772679060215</v>
      </c>
      <c r="HT326" s="16">
        <f t="shared" si="3364"/>
        <v>0.3986707740540254</v>
      </c>
      <c r="HU326" s="16">
        <f t="shared" si="3364"/>
        <v>7.8341547139615386E-2</v>
      </c>
      <c r="HV326" s="16">
        <f t="shared" si="3364"/>
        <v>7.0070086173188884E-2</v>
      </c>
      <c r="HW326" s="16">
        <f t="shared" si="3364"/>
        <v>0.25530607341157463</v>
      </c>
      <c r="HX326" s="16">
        <f t="shared" si="3364"/>
        <v>1.4148462408905829</v>
      </c>
      <c r="HY326" s="16">
        <f t="shared" si="3364"/>
        <v>0.64279009963200906</v>
      </c>
      <c r="HZ326" s="16">
        <f t="shared" si="3364"/>
        <v>0.23153849855707165</v>
      </c>
      <c r="IA326" s="16">
        <f t="shared" si="3364"/>
        <v>0.29431302723794772</v>
      </c>
      <c r="IB326" s="16">
        <f t="shared" si="3364"/>
        <v>1.9728115164809878E-3</v>
      </c>
      <c r="IC326" s="16">
        <f t="shared" si="3364"/>
        <v>0.33402383940264713</v>
      </c>
      <c r="ID326" s="16">
        <f t="shared" si="3364"/>
        <v>0.85824605286704525</v>
      </c>
      <c r="IE326" s="16">
        <f t="shared" si="3364"/>
        <v>1.7465001078634401</v>
      </c>
      <c r="IF326" s="16">
        <f t="shared" si="3364"/>
        <v>1.3909828348243281</v>
      </c>
      <c r="IG326" s="16">
        <f t="shared" si="3364"/>
        <v>1.9565792513470939</v>
      </c>
      <c r="IH326" s="16">
        <f t="shared" si="3364"/>
        <v>1.5979179772791241</v>
      </c>
      <c r="II326" s="16">
        <f t="shared" si="3364"/>
        <v>1.9216561370933078</v>
      </c>
      <c r="IJ326" s="16">
        <f t="shared" si="3364"/>
        <v>1.5642014300263156</v>
      </c>
      <c r="IK326" s="16">
        <f t="shared" si="3364"/>
        <v>1.9645429616946188</v>
      </c>
      <c r="IL326" s="16">
        <f t="shared" si="3364"/>
        <v>1.6693946106851882</v>
      </c>
      <c r="IM326" s="16">
        <f t="shared" si="3364"/>
        <v>1.7809443506965863</v>
      </c>
      <c r="IN326" s="16">
        <f t="shared" si="3364"/>
        <v>1.3617785163430511</v>
      </c>
      <c r="IO326" s="16">
        <f t="shared" si="3364"/>
        <v>1.9645429616946188</v>
      </c>
      <c r="IP326" s="16">
        <f t="shared" si="3364"/>
        <v>1.6693946106851882</v>
      </c>
      <c r="IQ326" s="16">
        <f t="shared" si="3364"/>
        <v>0.24652406052233289</v>
      </c>
      <c r="IR326" s="16">
        <f t="shared" si="3364"/>
        <v>1.2408590511237918</v>
      </c>
      <c r="IS326" s="16">
        <f t="shared" si="3364"/>
        <v>0.25084503857470963</v>
      </c>
      <c r="IT326" s="16">
        <f t="shared" si="3364"/>
        <v>0.4372864918555166</v>
      </c>
      <c r="IU326" s="16">
        <f t="shared" si="3364"/>
        <v>5.9819044457356085E-2</v>
      </c>
      <c r="IV326" s="16">
        <f t="shared" si="3364"/>
        <v>2.1435727839309067</v>
      </c>
      <c r="IW326" s="16">
        <f t="shared" si="3364"/>
        <v>1.7638080423860458</v>
      </c>
      <c r="IX326" s="16">
        <f t="shared" si="3364"/>
        <v>0.3858349590447574</v>
      </c>
      <c r="IY326" s="16">
        <f t="shared" si="3364"/>
        <v>8.7596392948938728E-2</v>
      </c>
      <c r="IZ326" s="16">
        <f t="shared" si="3364"/>
        <v>0.155657126740536</v>
      </c>
      <c r="JA326" s="16">
        <f t="shared" si="3364"/>
        <v>0.14395665547941405</v>
      </c>
      <c r="JB326" s="16">
        <f t="shared" si="3364"/>
        <v>0.1885604337753648</v>
      </c>
      <c r="JC326" s="16">
        <f t="shared" si="3364"/>
        <v>0.11030461504380185</v>
      </c>
      <c r="JD326" s="16">
        <f t="shared" si="3364"/>
        <v>0.28759633663091222</v>
      </c>
      <c r="JE326" s="16">
        <f t="shared" si="3364"/>
        <v>0.61204009313894403</v>
      </c>
      <c r="JF326" s="16">
        <f t="shared" si="3364"/>
        <v>0.46964699871621463</v>
      </c>
      <c r="JG326" s="16">
        <f t="shared" si="3364"/>
        <v>0.79560381104836608</v>
      </c>
      <c r="JH326" s="16">
        <f t="shared" si="3364"/>
        <v>0.62077292077952961</v>
      </c>
      <c r="JI326" s="16">
        <f t="shared" si="3364"/>
        <v>0.33200728212283082</v>
      </c>
      <c r="JJ326" s="16">
        <f t="shared" si="3364"/>
        <v>2.3775288619398367</v>
      </c>
      <c r="JK326" s="16">
        <f t="shared" si="3364"/>
        <v>2.4612217202394788</v>
      </c>
      <c r="JL326" s="16">
        <f t="shared" si="3364"/>
        <v>2.0627980432186916</v>
      </c>
      <c r="JM326" s="16">
        <f t="shared" ref="JM326:KB326" si="3365">IF(ISNUMBER(JM144),ABS(JM144-$B144),"")</f>
        <v>2.1803935811834094</v>
      </c>
      <c r="JN326" s="16">
        <f t="shared" si="3365"/>
        <v>2.1145464149368962</v>
      </c>
      <c r="JO326" s="16">
        <f t="shared" si="3365"/>
        <v>1.7344167528881655</v>
      </c>
      <c r="JP326" s="16">
        <f t="shared" si="3365"/>
        <v>2.3775288619398367</v>
      </c>
      <c r="JQ326" s="16">
        <f t="shared" si="3365"/>
        <v>2.4612217202394788</v>
      </c>
      <c r="JR326" s="16">
        <f t="shared" si="3365"/>
        <v>2.0627980432186916</v>
      </c>
      <c r="JS326" s="16">
        <f t="shared" si="3365"/>
        <v>4.3931879228225057E-2</v>
      </c>
      <c r="JT326" s="16">
        <f t="shared" si="3365"/>
        <v>0.38775478456948065</v>
      </c>
      <c r="JU326" s="16">
        <f t="shared" si="3365"/>
        <v>1.014167096462586</v>
      </c>
      <c r="JV326" s="16">
        <f t="shared" si="3365"/>
        <v>0.73195568875541994</v>
      </c>
      <c r="JW326" s="16">
        <f t="shared" si="3365"/>
        <v>3.2160203902591888E-2</v>
      </c>
      <c r="JX326" s="16">
        <f t="shared" si="3365"/>
        <v>0.35914538164389853</v>
      </c>
      <c r="JY326" s="16">
        <f t="shared" si="3365"/>
        <v>0.16671453056271446</v>
      </c>
      <c r="JZ326" s="16">
        <f t="shared" si="3365"/>
        <v>0.15221482338243675</v>
      </c>
      <c r="KA326" s="16">
        <f t="shared" si="3365"/>
        <v>0.18611919945946909</v>
      </c>
      <c r="KB326" s="16">
        <f t="shared" si="3365"/>
        <v>0.5088174964245411</v>
      </c>
      <c r="KD326" t="str">
        <f t="shared" si="3166"/>
        <v/>
      </c>
      <c r="KE326" t="str">
        <f t="shared" si="3166"/>
        <v/>
      </c>
    </row>
    <row r="327" spans="4:291" x14ac:dyDescent="0.25">
      <c r="D327" s="17"/>
      <c r="E327" s="17"/>
      <c r="F327" s="16" t="str">
        <f t="shared" ref="F327:BV327" si="3366">IF(ISNUMBER(F145),ABS(F145-$B145),"")</f>
        <v/>
      </c>
      <c r="G327" s="16" t="str">
        <f t="shared" si="3366"/>
        <v/>
      </c>
      <c r="H327" s="16" t="str">
        <f t="shared" ref="H327:I327" si="3367">IF(ISNUMBER(H145),ABS(H145-$B145),"")</f>
        <v/>
      </c>
      <c r="I327" s="16" t="str">
        <f t="shared" si="3367"/>
        <v/>
      </c>
      <c r="J327" s="16" t="str">
        <f t="shared" si="3366"/>
        <v/>
      </c>
      <c r="K327" s="16" t="str">
        <f t="shared" si="3366"/>
        <v/>
      </c>
      <c r="L327" s="16" t="str">
        <f t="shared" si="3366"/>
        <v/>
      </c>
      <c r="M327" s="16" t="str">
        <f t="shared" si="3366"/>
        <v/>
      </c>
      <c r="N327" s="16" t="str">
        <f t="shared" si="3366"/>
        <v/>
      </c>
      <c r="O327" s="16" t="str">
        <f t="shared" si="3366"/>
        <v/>
      </c>
      <c r="P327" s="16" t="str">
        <f t="shared" si="3366"/>
        <v/>
      </c>
      <c r="Q327" s="16" t="str">
        <f t="shared" si="3366"/>
        <v/>
      </c>
      <c r="R327" s="16" t="str">
        <f t="shared" si="3366"/>
        <v/>
      </c>
      <c r="S327" s="16" t="str">
        <f t="shared" si="3366"/>
        <v/>
      </c>
      <c r="T327" s="16" t="str">
        <f t="shared" si="3366"/>
        <v/>
      </c>
      <c r="U327" s="16" t="str">
        <f t="shared" si="3366"/>
        <v/>
      </c>
      <c r="V327" s="16" t="str">
        <f t="shared" si="3366"/>
        <v/>
      </c>
      <c r="W327" s="16" t="str">
        <f t="shared" si="3366"/>
        <v/>
      </c>
      <c r="X327" s="16" t="str">
        <f t="shared" si="3366"/>
        <v/>
      </c>
      <c r="Y327" s="16" t="str">
        <f t="shared" si="3366"/>
        <v/>
      </c>
      <c r="Z327" s="16" t="str">
        <f t="shared" si="3366"/>
        <v/>
      </c>
      <c r="AA327" s="16" t="str">
        <f t="shared" ref="AA327:AE327" si="3368">IF(ISNUMBER(AA145),ABS(AA145-$B145),"")</f>
        <v/>
      </c>
      <c r="AB327" s="16" t="str">
        <f t="shared" si="3368"/>
        <v/>
      </c>
      <c r="AC327" s="16" t="str">
        <f t="shared" si="3368"/>
        <v/>
      </c>
      <c r="AD327" s="16" t="str">
        <f t="shared" si="3368"/>
        <v/>
      </c>
      <c r="AE327" s="16" t="str">
        <f t="shared" si="3368"/>
        <v/>
      </c>
      <c r="AF327" s="16" t="str">
        <f t="shared" si="3366"/>
        <v/>
      </c>
      <c r="AG327" s="16" t="str">
        <f t="shared" si="3366"/>
        <v/>
      </c>
      <c r="AH327" s="16" t="str">
        <f t="shared" si="3366"/>
        <v/>
      </c>
      <c r="AI327" s="16" t="str">
        <f t="shared" si="3366"/>
        <v/>
      </c>
      <c r="AJ327" s="16" t="str">
        <f t="shared" si="3366"/>
        <v/>
      </c>
      <c r="AK327" s="16" t="str">
        <f t="shared" si="3366"/>
        <v/>
      </c>
      <c r="AL327" s="16" t="str">
        <f t="shared" si="3366"/>
        <v/>
      </c>
      <c r="AM327" s="16" t="str">
        <f t="shared" si="3366"/>
        <v/>
      </c>
      <c r="AN327" s="16" t="str">
        <f t="shared" si="3366"/>
        <v/>
      </c>
      <c r="AO327" s="16" t="str">
        <f t="shared" si="3366"/>
        <v/>
      </c>
      <c r="AP327" s="16" t="str">
        <f t="shared" si="3366"/>
        <v/>
      </c>
      <c r="AQ327" s="16" t="str">
        <f t="shared" si="3366"/>
        <v/>
      </c>
      <c r="AR327" s="16" t="str">
        <f t="shared" si="3366"/>
        <v/>
      </c>
      <c r="AS327" s="16" t="str">
        <f t="shared" si="3366"/>
        <v/>
      </c>
      <c r="AT327" s="16" t="str">
        <f t="shared" si="3366"/>
        <v/>
      </c>
      <c r="AU327" s="16" t="str">
        <f t="shared" si="3366"/>
        <v/>
      </c>
      <c r="AV327" s="16" t="str">
        <f t="shared" si="3366"/>
        <v/>
      </c>
      <c r="AW327" s="16" t="str">
        <f t="shared" si="3366"/>
        <v/>
      </c>
      <c r="AX327" s="16" t="str">
        <f t="shared" si="3366"/>
        <v/>
      </c>
      <c r="AY327" s="16" t="str">
        <f t="shared" si="3366"/>
        <v/>
      </c>
      <c r="AZ327" s="16" t="str">
        <f t="shared" si="3366"/>
        <v/>
      </c>
      <c r="BA327" s="16" t="str">
        <f t="shared" si="3366"/>
        <v/>
      </c>
      <c r="BB327" s="16" t="str">
        <f t="shared" si="3366"/>
        <v/>
      </c>
      <c r="BC327" s="16" t="str">
        <f t="shared" si="3366"/>
        <v/>
      </c>
      <c r="BD327" s="16" t="str">
        <f t="shared" si="3366"/>
        <v/>
      </c>
      <c r="BE327" s="16" t="str">
        <f t="shared" si="3366"/>
        <v/>
      </c>
      <c r="BF327" s="16" t="str">
        <f t="shared" si="3366"/>
        <v/>
      </c>
      <c r="BG327" s="16" t="str">
        <f t="shared" si="3366"/>
        <v/>
      </c>
      <c r="BH327" s="16" t="str">
        <f t="shared" si="3366"/>
        <v/>
      </c>
      <c r="BI327" s="16" t="str">
        <f t="shared" si="3366"/>
        <v/>
      </c>
      <c r="BJ327" s="16" t="str">
        <f t="shared" si="3366"/>
        <v/>
      </c>
      <c r="BK327" s="16" t="str">
        <f t="shared" si="3366"/>
        <v/>
      </c>
      <c r="BL327" s="16" t="str">
        <f t="shared" si="3366"/>
        <v/>
      </c>
      <c r="BM327" s="16" t="str">
        <f t="shared" si="3366"/>
        <v/>
      </c>
      <c r="BN327" s="16"/>
      <c r="BO327" s="16"/>
      <c r="BP327" s="16"/>
      <c r="BQ327" s="16" t="str">
        <f t="shared" si="3366"/>
        <v/>
      </c>
      <c r="BR327" s="16" t="str">
        <f t="shared" si="3366"/>
        <v/>
      </c>
      <c r="BS327" s="16" t="str">
        <f t="shared" si="3366"/>
        <v/>
      </c>
      <c r="BT327" s="16" t="str">
        <f t="shared" si="3366"/>
        <v/>
      </c>
      <c r="BU327" s="16" t="str">
        <f t="shared" si="3366"/>
        <v/>
      </c>
      <c r="BV327" s="16" t="str">
        <f t="shared" si="3366"/>
        <v/>
      </c>
      <c r="BW327" s="16" t="str">
        <f t="shared" ref="BW327:EL327" si="3369">IF(ISNUMBER(BW145),ABS(BW145-$B145),"")</f>
        <v/>
      </c>
      <c r="BX327" s="16" t="str">
        <f t="shared" si="3369"/>
        <v/>
      </c>
      <c r="BY327" s="16" t="str">
        <f t="shared" si="3369"/>
        <v/>
      </c>
      <c r="BZ327" s="16" t="str">
        <f t="shared" si="3369"/>
        <v/>
      </c>
      <c r="CA327" s="16" t="str">
        <f t="shared" si="3369"/>
        <v/>
      </c>
      <c r="CB327" s="16" t="str">
        <f t="shared" si="3369"/>
        <v/>
      </c>
      <c r="CC327" s="16"/>
      <c r="CD327" s="16"/>
      <c r="CE327" s="16" t="str">
        <f t="shared" si="3369"/>
        <v/>
      </c>
      <c r="CF327" s="16" t="str">
        <f t="shared" si="3369"/>
        <v/>
      </c>
      <c r="CG327" s="16" t="str">
        <f t="shared" si="3369"/>
        <v/>
      </c>
      <c r="CH327" s="16" t="str">
        <f t="shared" si="3369"/>
        <v/>
      </c>
      <c r="CI327" s="16" t="str">
        <f t="shared" si="3369"/>
        <v/>
      </c>
      <c r="CJ327" s="16" t="str">
        <f t="shared" si="3369"/>
        <v/>
      </c>
      <c r="CK327" s="16" t="str">
        <f t="shared" si="3369"/>
        <v/>
      </c>
      <c r="CL327" s="16" t="str">
        <f t="shared" si="3369"/>
        <v/>
      </c>
      <c r="CM327" s="16" t="str">
        <f t="shared" si="3369"/>
        <v/>
      </c>
      <c r="CN327" s="16" t="str">
        <f t="shared" si="3369"/>
        <v/>
      </c>
      <c r="CO327" s="16" t="str">
        <f t="shared" si="3369"/>
        <v/>
      </c>
      <c r="CP327" s="16" t="str">
        <f t="shared" si="3369"/>
        <v/>
      </c>
      <c r="CQ327" s="16"/>
      <c r="CR327" s="16"/>
      <c r="CS327" s="16" t="str">
        <f t="shared" si="3369"/>
        <v/>
      </c>
      <c r="CT327" s="16" t="str">
        <f t="shared" si="3369"/>
        <v/>
      </c>
      <c r="CU327" s="16" t="str">
        <f t="shared" si="3369"/>
        <v/>
      </c>
      <c r="CV327" s="16" t="str">
        <f t="shared" si="3369"/>
        <v/>
      </c>
      <c r="CW327" s="16" t="str">
        <f t="shared" si="3369"/>
        <v/>
      </c>
      <c r="CX327" s="16" t="str">
        <f t="shared" si="3369"/>
        <v/>
      </c>
      <c r="CY327" s="16" t="str">
        <f t="shared" si="3369"/>
        <v/>
      </c>
      <c r="CZ327" s="16" t="str">
        <f t="shared" si="3369"/>
        <v/>
      </c>
      <c r="DA327" s="16" t="str">
        <f t="shared" si="3369"/>
        <v/>
      </c>
      <c r="DB327" s="16" t="str">
        <f t="shared" si="3369"/>
        <v/>
      </c>
      <c r="DC327" s="16" t="str">
        <f t="shared" si="3369"/>
        <v/>
      </c>
      <c r="DD327" s="16" t="str">
        <f t="shared" si="3369"/>
        <v/>
      </c>
      <c r="DE327" s="16" t="str">
        <f t="shared" si="3369"/>
        <v/>
      </c>
      <c r="DF327" s="16" t="str">
        <f t="shared" si="3369"/>
        <v/>
      </c>
      <c r="DG327" s="16" t="str">
        <f t="shared" si="3369"/>
        <v/>
      </c>
      <c r="DH327" s="16" t="str">
        <f t="shared" si="3369"/>
        <v/>
      </c>
      <c r="DI327" s="16" t="str">
        <f t="shared" si="3369"/>
        <v/>
      </c>
      <c r="DJ327" s="16" t="str">
        <f t="shared" si="3369"/>
        <v/>
      </c>
      <c r="DK327" s="16" t="str">
        <f t="shared" si="3369"/>
        <v/>
      </c>
      <c r="DL327" s="16" t="str">
        <f t="shared" si="3369"/>
        <v/>
      </c>
      <c r="DM327" s="16" t="str">
        <f t="shared" si="3369"/>
        <v/>
      </c>
      <c r="DN327" s="16" t="str">
        <f t="shared" si="3369"/>
        <v/>
      </c>
      <c r="DO327" s="16" t="str">
        <f t="shared" si="3369"/>
        <v/>
      </c>
      <c r="DP327" s="16" t="str">
        <f t="shared" si="3369"/>
        <v/>
      </c>
      <c r="DQ327" s="16" t="str">
        <f t="shared" si="3369"/>
        <v/>
      </c>
      <c r="DR327" s="16" t="str">
        <f t="shared" si="3369"/>
        <v/>
      </c>
      <c r="DS327" s="16" t="str">
        <f t="shared" si="3369"/>
        <v/>
      </c>
      <c r="DT327" s="16" t="str">
        <f t="shared" si="3369"/>
        <v/>
      </c>
      <c r="DU327" s="16" t="str">
        <f t="shared" si="3369"/>
        <v/>
      </c>
      <c r="DV327" s="16" t="str">
        <f t="shared" si="3369"/>
        <v/>
      </c>
      <c r="DW327" s="16" t="str">
        <f t="shared" si="3369"/>
        <v/>
      </c>
      <c r="DX327" s="16" t="str">
        <f t="shared" ref="DX327:DY327" si="3370">IF(ISNUMBER(DX145),ABS(DX145-$B145),"")</f>
        <v/>
      </c>
      <c r="DY327" s="16" t="str">
        <f t="shared" si="3370"/>
        <v/>
      </c>
      <c r="DZ327" s="16" t="str">
        <f t="shared" ref="DZ327:ED327" si="3371">IF(ISNUMBER(DZ145),ABS(DZ145-$B145),"")</f>
        <v/>
      </c>
      <c r="EA327" s="16" t="str">
        <f t="shared" si="3371"/>
        <v/>
      </c>
      <c r="EB327" s="16" t="str">
        <f t="shared" si="3371"/>
        <v/>
      </c>
      <c r="EC327" s="16" t="str">
        <f t="shared" si="3371"/>
        <v/>
      </c>
      <c r="ED327" s="38" t="str">
        <f t="shared" si="3371"/>
        <v/>
      </c>
      <c r="EE327" s="16" t="str">
        <f t="shared" si="3369"/>
        <v/>
      </c>
      <c r="EF327" s="16" t="str">
        <f t="shared" si="3369"/>
        <v/>
      </c>
      <c r="EG327" s="16" t="str">
        <f t="shared" si="3369"/>
        <v/>
      </c>
      <c r="EH327" s="16" t="str">
        <f t="shared" si="3369"/>
        <v/>
      </c>
      <c r="EI327" s="16" t="str">
        <f t="shared" si="3369"/>
        <v/>
      </c>
      <c r="EJ327" s="16" t="str">
        <f t="shared" si="3369"/>
        <v/>
      </c>
      <c r="EK327" s="16" t="str">
        <f t="shared" si="3369"/>
        <v/>
      </c>
      <c r="EL327" s="16" t="str">
        <f t="shared" si="3369"/>
        <v/>
      </c>
      <c r="EM327" s="16" t="str">
        <f t="shared" ref="EM327:GZ327" si="3372">IF(ISNUMBER(EM145),ABS(EM145-$B145),"")</f>
        <v/>
      </c>
      <c r="EN327" s="16" t="str">
        <f t="shared" si="3372"/>
        <v/>
      </c>
      <c r="EO327" s="16" t="str">
        <f t="shared" si="3372"/>
        <v/>
      </c>
      <c r="EP327" s="16" t="str">
        <f t="shared" si="3372"/>
        <v/>
      </c>
      <c r="EQ327" s="16" t="str">
        <f t="shared" si="3372"/>
        <v/>
      </c>
      <c r="ER327" s="16" t="str">
        <f t="shared" si="3372"/>
        <v/>
      </c>
      <c r="ES327" s="16" t="str">
        <f t="shared" si="3372"/>
        <v/>
      </c>
      <c r="ET327" s="16" t="str">
        <f t="shared" si="3372"/>
        <v/>
      </c>
      <c r="EU327" s="16" t="str">
        <f t="shared" ref="EU327:EW327" si="3373">IF(ISNUMBER(EU145),ABS(EU145-$B145),"")</f>
        <v/>
      </c>
      <c r="EV327" s="16" t="str">
        <f t="shared" si="3373"/>
        <v/>
      </c>
      <c r="EW327" s="16" t="str">
        <f t="shared" si="3373"/>
        <v/>
      </c>
      <c r="EX327" s="16" t="str">
        <f t="shared" si="3372"/>
        <v/>
      </c>
      <c r="EY327" s="16" t="str">
        <f t="shared" si="3372"/>
        <v/>
      </c>
      <c r="EZ327" s="16" t="str">
        <f t="shared" si="3372"/>
        <v/>
      </c>
      <c r="FA327" s="16" t="str">
        <f t="shared" si="3372"/>
        <v/>
      </c>
      <c r="FB327" s="16" t="str">
        <f t="shared" si="3372"/>
        <v/>
      </c>
      <c r="FC327" s="16" t="str">
        <f t="shared" si="3372"/>
        <v/>
      </c>
      <c r="FD327" s="16" t="str">
        <f t="shared" si="3372"/>
        <v/>
      </c>
      <c r="FE327" s="16" t="str">
        <f t="shared" si="3372"/>
        <v/>
      </c>
      <c r="FF327" s="16" t="str">
        <f t="shared" si="3372"/>
        <v/>
      </c>
      <c r="FG327" s="16" t="str">
        <f t="shared" si="3372"/>
        <v/>
      </c>
      <c r="FH327" s="16" t="str">
        <f t="shared" si="3372"/>
        <v/>
      </c>
      <c r="FI327" s="16" t="str">
        <f t="shared" ref="FI327:FK327" si="3374">IF(ISNUMBER(FI145),ABS(FI145-$B145),"")</f>
        <v/>
      </c>
      <c r="FJ327" s="16" t="str">
        <f t="shared" si="3374"/>
        <v/>
      </c>
      <c r="FK327" s="16" t="str">
        <f t="shared" si="3374"/>
        <v/>
      </c>
      <c r="FL327" s="47" t="str">
        <f t="shared" si="3372"/>
        <v/>
      </c>
      <c r="FM327" s="16" t="str">
        <f t="shared" si="3372"/>
        <v/>
      </c>
      <c r="FN327" s="16" t="str">
        <f t="shared" si="3372"/>
        <v/>
      </c>
      <c r="FO327" s="16" t="str">
        <f t="shared" si="3372"/>
        <v/>
      </c>
      <c r="FP327" s="16" t="str">
        <f t="shared" si="3372"/>
        <v/>
      </c>
      <c r="FQ327" s="16" t="str">
        <f t="shared" si="3372"/>
        <v/>
      </c>
      <c r="FR327" s="16" t="str">
        <f t="shared" si="3372"/>
        <v/>
      </c>
      <c r="FS327" s="16" t="str">
        <f t="shared" si="3372"/>
        <v/>
      </c>
      <c r="FT327" s="16" t="str">
        <f t="shared" si="3372"/>
        <v/>
      </c>
      <c r="FU327" s="16" t="str">
        <f t="shared" si="3372"/>
        <v/>
      </c>
      <c r="FV327" s="16" t="str">
        <f t="shared" si="3372"/>
        <v/>
      </c>
      <c r="FW327" s="16" t="str">
        <f t="shared" si="3372"/>
        <v/>
      </c>
      <c r="FX327" s="16" t="str">
        <f t="shared" si="3372"/>
        <v/>
      </c>
      <c r="FY327" s="16" t="str">
        <f t="shared" si="3372"/>
        <v/>
      </c>
      <c r="FZ327" s="16" t="str">
        <f t="shared" si="3372"/>
        <v/>
      </c>
      <c r="GA327" s="16" t="str">
        <f t="shared" si="3372"/>
        <v/>
      </c>
      <c r="GB327" s="16" t="str">
        <f t="shared" si="3372"/>
        <v/>
      </c>
      <c r="GC327" s="16" t="str">
        <f t="shared" si="3372"/>
        <v/>
      </c>
      <c r="GD327" s="16" t="str">
        <f t="shared" si="3372"/>
        <v/>
      </c>
      <c r="GE327" s="16" t="str">
        <f t="shared" si="3372"/>
        <v/>
      </c>
      <c r="GF327" s="16" t="str">
        <f t="shared" si="3372"/>
        <v/>
      </c>
      <c r="GG327" s="16" t="str">
        <f t="shared" si="3372"/>
        <v/>
      </c>
      <c r="GH327" s="16" t="str">
        <f t="shared" si="3372"/>
        <v/>
      </c>
      <c r="GI327" s="16" t="str">
        <f t="shared" si="3372"/>
        <v/>
      </c>
      <c r="GJ327" s="16" t="str">
        <f t="shared" si="3372"/>
        <v/>
      </c>
      <c r="GK327" s="16" t="str">
        <f t="shared" si="3372"/>
        <v/>
      </c>
      <c r="GL327" s="16" t="str">
        <f t="shared" si="3372"/>
        <v/>
      </c>
      <c r="GM327" s="16" t="str">
        <f t="shared" si="3372"/>
        <v/>
      </c>
      <c r="GN327" s="16" t="str">
        <f t="shared" si="3372"/>
        <v/>
      </c>
      <c r="GO327" s="16" t="str">
        <f t="shared" si="3372"/>
        <v/>
      </c>
      <c r="GP327" s="16" t="str">
        <f t="shared" si="3372"/>
        <v/>
      </c>
      <c r="GQ327" s="16" t="str">
        <f t="shared" si="3372"/>
        <v/>
      </c>
      <c r="GR327" s="16" t="str">
        <f t="shared" si="3372"/>
        <v/>
      </c>
      <c r="GS327" s="16" t="str">
        <f t="shared" si="3372"/>
        <v/>
      </c>
      <c r="GT327" s="16" t="str">
        <f t="shared" si="3372"/>
        <v/>
      </c>
      <c r="GU327" s="16" t="str">
        <f t="shared" si="3372"/>
        <v/>
      </c>
      <c r="GV327" s="16" t="str">
        <f t="shared" si="3372"/>
        <v/>
      </c>
      <c r="GW327" s="16" t="str">
        <f t="shared" si="3372"/>
        <v/>
      </c>
      <c r="GX327" s="16" t="str">
        <f t="shared" si="3372"/>
        <v/>
      </c>
      <c r="GY327" s="16" t="str">
        <f t="shared" si="3372"/>
        <v/>
      </c>
      <c r="GZ327" s="16" t="str">
        <f t="shared" si="3372"/>
        <v/>
      </c>
      <c r="HA327" s="16" t="str">
        <f t="shared" ref="HA327:JL327" si="3375">IF(ISNUMBER(HA145),ABS(HA145-$B145),"")</f>
        <v/>
      </c>
      <c r="HB327" s="16" t="str">
        <f t="shared" si="3375"/>
        <v/>
      </c>
      <c r="HC327" s="16" t="str">
        <f t="shared" si="3375"/>
        <v/>
      </c>
      <c r="HD327" s="16" t="str">
        <f t="shared" si="3375"/>
        <v/>
      </c>
      <c r="HE327" s="16" t="str">
        <f t="shared" si="3375"/>
        <v/>
      </c>
      <c r="HF327" s="16" t="str">
        <f t="shared" si="3375"/>
        <v/>
      </c>
      <c r="HG327" s="16" t="str">
        <f t="shared" si="3375"/>
        <v/>
      </c>
      <c r="HH327" s="16" t="str">
        <f t="shared" si="3375"/>
        <v/>
      </c>
      <c r="HI327" s="16" t="str">
        <f t="shared" si="3375"/>
        <v/>
      </c>
      <c r="HJ327" s="16" t="str">
        <f t="shared" si="3375"/>
        <v/>
      </c>
      <c r="HK327" s="16" t="str">
        <f t="shared" si="3375"/>
        <v/>
      </c>
      <c r="HL327" s="16" t="str">
        <f t="shared" si="3375"/>
        <v/>
      </c>
      <c r="HM327" s="16" t="str">
        <f t="shared" si="3375"/>
        <v/>
      </c>
      <c r="HN327" s="16" t="str">
        <f t="shared" si="3375"/>
        <v/>
      </c>
      <c r="HO327" s="16" t="str">
        <f t="shared" si="3375"/>
        <v/>
      </c>
      <c r="HP327" s="16" t="str">
        <f t="shared" si="3375"/>
        <v/>
      </c>
      <c r="HQ327" s="16" t="str">
        <f t="shared" si="3375"/>
        <v/>
      </c>
      <c r="HR327" s="16" t="str">
        <f t="shared" si="3375"/>
        <v/>
      </c>
      <c r="HS327" s="16" t="str">
        <f t="shared" si="3375"/>
        <v/>
      </c>
      <c r="HT327" s="16" t="str">
        <f t="shared" si="3375"/>
        <v/>
      </c>
      <c r="HU327" s="16" t="str">
        <f t="shared" si="3375"/>
        <v/>
      </c>
      <c r="HV327" s="16" t="str">
        <f t="shared" si="3375"/>
        <v/>
      </c>
      <c r="HW327" s="16" t="str">
        <f t="shared" si="3375"/>
        <v/>
      </c>
      <c r="HX327" s="16" t="str">
        <f t="shared" si="3375"/>
        <v/>
      </c>
      <c r="HY327" s="16" t="str">
        <f t="shared" si="3375"/>
        <v/>
      </c>
      <c r="HZ327" s="16" t="str">
        <f t="shared" si="3375"/>
        <v/>
      </c>
      <c r="IA327" s="16" t="str">
        <f t="shared" si="3375"/>
        <v/>
      </c>
      <c r="IB327" s="16" t="str">
        <f t="shared" si="3375"/>
        <v/>
      </c>
      <c r="IC327" s="16" t="str">
        <f t="shared" si="3375"/>
        <v/>
      </c>
      <c r="ID327" s="16" t="str">
        <f t="shared" si="3375"/>
        <v/>
      </c>
      <c r="IE327" s="16" t="str">
        <f t="shared" si="3375"/>
        <v/>
      </c>
      <c r="IF327" s="16" t="str">
        <f t="shared" si="3375"/>
        <v/>
      </c>
      <c r="IG327" s="16" t="str">
        <f t="shared" si="3375"/>
        <v/>
      </c>
      <c r="IH327" s="16" t="str">
        <f t="shared" si="3375"/>
        <v/>
      </c>
      <c r="II327" s="16" t="str">
        <f t="shared" si="3375"/>
        <v/>
      </c>
      <c r="IJ327" s="16" t="str">
        <f t="shared" si="3375"/>
        <v/>
      </c>
      <c r="IK327" s="16" t="str">
        <f t="shared" si="3375"/>
        <v/>
      </c>
      <c r="IL327" s="16" t="str">
        <f t="shared" si="3375"/>
        <v/>
      </c>
      <c r="IM327" s="16" t="str">
        <f t="shared" si="3375"/>
        <v/>
      </c>
      <c r="IN327" s="16" t="str">
        <f t="shared" si="3375"/>
        <v/>
      </c>
      <c r="IO327" s="16" t="str">
        <f t="shared" si="3375"/>
        <v/>
      </c>
      <c r="IP327" s="16" t="str">
        <f t="shared" si="3375"/>
        <v/>
      </c>
      <c r="IQ327" s="16" t="str">
        <f t="shared" si="3375"/>
        <v/>
      </c>
      <c r="IR327" s="16" t="str">
        <f t="shared" si="3375"/>
        <v/>
      </c>
      <c r="IS327" s="16" t="str">
        <f t="shared" si="3375"/>
        <v/>
      </c>
      <c r="IT327" s="16" t="str">
        <f t="shared" si="3375"/>
        <v/>
      </c>
      <c r="IU327" s="16" t="str">
        <f t="shared" si="3375"/>
        <v/>
      </c>
      <c r="IV327" s="16" t="str">
        <f t="shared" si="3375"/>
        <v/>
      </c>
      <c r="IW327" s="16" t="str">
        <f t="shared" si="3375"/>
        <v/>
      </c>
      <c r="IX327" s="16" t="str">
        <f t="shared" si="3375"/>
        <v/>
      </c>
      <c r="IY327" s="16" t="str">
        <f t="shared" si="3375"/>
        <v/>
      </c>
      <c r="IZ327" s="16" t="str">
        <f t="shared" si="3375"/>
        <v/>
      </c>
      <c r="JA327" s="16" t="str">
        <f t="shared" si="3375"/>
        <v/>
      </c>
      <c r="JB327" s="16" t="str">
        <f t="shared" si="3375"/>
        <v/>
      </c>
      <c r="JC327" s="16" t="str">
        <f t="shared" si="3375"/>
        <v/>
      </c>
      <c r="JD327" s="16" t="str">
        <f t="shared" si="3375"/>
        <v/>
      </c>
      <c r="JE327" s="16" t="str">
        <f t="shared" si="3375"/>
        <v/>
      </c>
      <c r="JF327" s="16" t="str">
        <f t="shared" si="3375"/>
        <v/>
      </c>
      <c r="JG327" s="16" t="str">
        <f t="shared" si="3375"/>
        <v/>
      </c>
      <c r="JH327" s="16" t="str">
        <f t="shared" si="3375"/>
        <v/>
      </c>
      <c r="JI327" s="16" t="str">
        <f t="shared" si="3375"/>
        <v/>
      </c>
      <c r="JJ327" s="16" t="str">
        <f t="shared" si="3375"/>
        <v/>
      </c>
      <c r="JK327" s="16" t="str">
        <f t="shared" si="3375"/>
        <v/>
      </c>
      <c r="JL327" s="16" t="str">
        <f t="shared" si="3375"/>
        <v/>
      </c>
      <c r="JM327" s="16" t="str">
        <f t="shared" ref="JM327:KB327" si="3376">IF(ISNUMBER(JM145),ABS(JM145-$B145),"")</f>
        <v/>
      </c>
      <c r="JN327" s="16" t="str">
        <f t="shared" si="3376"/>
        <v/>
      </c>
      <c r="JO327" s="16" t="str">
        <f t="shared" si="3376"/>
        <v/>
      </c>
      <c r="JP327" s="16" t="str">
        <f t="shared" si="3376"/>
        <v/>
      </c>
      <c r="JQ327" s="16" t="str">
        <f t="shared" si="3376"/>
        <v/>
      </c>
      <c r="JR327" s="16" t="str">
        <f t="shared" si="3376"/>
        <v/>
      </c>
      <c r="JS327" s="16" t="str">
        <f t="shared" si="3376"/>
        <v/>
      </c>
      <c r="JT327" s="16" t="str">
        <f t="shared" si="3376"/>
        <v/>
      </c>
      <c r="JU327" s="16" t="str">
        <f t="shared" si="3376"/>
        <v/>
      </c>
      <c r="JV327" s="16" t="str">
        <f t="shared" si="3376"/>
        <v/>
      </c>
      <c r="JW327" s="16" t="str">
        <f t="shared" si="3376"/>
        <v/>
      </c>
      <c r="JX327" s="16" t="str">
        <f t="shared" si="3376"/>
        <v/>
      </c>
      <c r="JY327" s="16" t="str">
        <f t="shared" si="3376"/>
        <v/>
      </c>
      <c r="JZ327" s="16" t="str">
        <f t="shared" si="3376"/>
        <v/>
      </c>
      <c r="KA327" s="16" t="str">
        <f t="shared" si="3376"/>
        <v/>
      </c>
      <c r="KB327" s="16" t="str">
        <f t="shared" si="3376"/>
        <v/>
      </c>
      <c r="KD327" t="str">
        <f t="shared" si="3166"/>
        <v/>
      </c>
      <c r="KE327" t="str">
        <f t="shared" si="3166"/>
        <v/>
      </c>
    </row>
    <row r="328" spans="4:291" x14ac:dyDescent="0.25">
      <c r="D328" s="17">
        <f t="shared" ref="D328:D335" si="3377">MIN(V328:KB328)</f>
        <v>2.9618812474666356E-2</v>
      </c>
      <c r="E328" s="17"/>
      <c r="F328" s="16">
        <f t="shared" ref="F328:BV328" si="3378">IF(ISNUMBER(F146),ABS(F146-$B146),"")</f>
        <v>3.5885402126599217</v>
      </c>
      <c r="G328" s="16">
        <f t="shared" si="3378"/>
        <v>3.9597564894058337</v>
      </c>
      <c r="H328" s="16">
        <f t="shared" ref="H328:I328" si="3379">IF(ISNUMBER(H146),ABS(H146-$B146),"")</f>
        <v>1.9756314086180282</v>
      </c>
      <c r="I328" s="16">
        <f t="shared" si="3379"/>
        <v>1.4645031999592391</v>
      </c>
      <c r="J328" s="16">
        <f t="shared" si="3378"/>
        <v>2.4206191096893406</v>
      </c>
      <c r="K328" s="16">
        <f t="shared" si="3378"/>
        <v>1.8786114556787652</v>
      </c>
      <c r="L328" s="16">
        <f t="shared" si="3378"/>
        <v>2.3045771574144283</v>
      </c>
      <c r="M328" s="16">
        <f t="shared" si="3378"/>
        <v>1.7710883491203333</v>
      </c>
      <c r="N328" s="16">
        <f t="shared" si="3378"/>
        <v>1.0799355462000051</v>
      </c>
      <c r="O328" s="16">
        <f t="shared" si="3378"/>
        <v>0.65970962922574472</v>
      </c>
      <c r="P328" s="16">
        <f t="shared" si="3378"/>
        <v>1.2266232816434126</v>
      </c>
      <c r="Q328" s="16">
        <f t="shared" si="3378"/>
        <v>0.72489639934764227</v>
      </c>
      <c r="R328" s="16">
        <f t="shared" si="3378"/>
        <v>1.5059940178644808</v>
      </c>
      <c r="S328" s="16">
        <f t="shared" si="3378"/>
        <v>1.1390803381378305</v>
      </c>
      <c r="T328" s="16">
        <f t="shared" si="3378"/>
        <v>1.3570605457854015</v>
      </c>
      <c r="U328" s="16">
        <f t="shared" si="3378"/>
        <v>0.87805715717769317</v>
      </c>
      <c r="V328" s="16">
        <f t="shared" si="3378"/>
        <v>1.1560145583742667</v>
      </c>
      <c r="W328" s="16">
        <f t="shared" si="3378"/>
        <v>1.1804419005699458</v>
      </c>
      <c r="X328" s="16">
        <f t="shared" si="3378"/>
        <v>1.0890962789630976</v>
      </c>
      <c r="Y328" s="16">
        <f t="shared" si="3378"/>
        <v>1.2193429673193066</v>
      </c>
      <c r="Z328" s="16">
        <f t="shared" si="3378"/>
        <v>1.1543025503587216</v>
      </c>
      <c r="AA328" s="16">
        <f t="shared" ref="AA328:AE328" si="3380">IF(ISNUMBER(AA146),ABS(AA146-$B146),"")</f>
        <v>0.42613344443850565</v>
      </c>
      <c r="AB328" s="16">
        <f t="shared" si="3380"/>
        <v>1.2042512033708306</v>
      </c>
      <c r="AC328" s="16">
        <f t="shared" si="3380"/>
        <v>0.30975646612040464</v>
      </c>
      <c r="AD328" s="16">
        <f t="shared" si="3380"/>
        <v>1.2611504448946675</v>
      </c>
      <c r="AE328" s="16">
        <f t="shared" si="3380"/>
        <v>1.2435082589875321</v>
      </c>
      <c r="AF328" s="16">
        <f t="shared" si="3378"/>
        <v>0.55565988792986332</v>
      </c>
      <c r="AG328" s="16">
        <f t="shared" si="3378"/>
        <v>0.76027389463766326</v>
      </c>
      <c r="AH328" s="16">
        <f t="shared" si="3378"/>
        <v>0.79480857644259117</v>
      </c>
      <c r="AI328" s="16">
        <f t="shared" si="3378"/>
        <v>0.77974252877012873</v>
      </c>
      <c r="AJ328" s="16">
        <f t="shared" si="3378"/>
        <v>0.7562808041132314</v>
      </c>
      <c r="AK328" s="16">
        <f t="shared" si="3378"/>
        <v>1.0454830306496206</v>
      </c>
      <c r="AL328" s="16">
        <f t="shared" si="3378"/>
        <v>1.0335125409608565</v>
      </c>
      <c r="AM328" s="16">
        <f t="shared" si="3378"/>
        <v>0.93258498244321686</v>
      </c>
      <c r="AN328" s="16">
        <f t="shared" si="3378"/>
        <v>0.95227310759844386</v>
      </c>
      <c r="AO328" s="16">
        <f t="shared" si="3378"/>
        <v>0.96196554133999257</v>
      </c>
      <c r="AP328" s="16">
        <f t="shared" si="3378"/>
        <v>0.97180298721164604</v>
      </c>
      <c r="AQ328" s="16">
        <f t="shared" si="3378"/>
        <v>1.1601703635816421</v>
      </c>
      <c r="AR328" s="16">
        <f t="shared" si="3378"/>
        <v>1.1810548990420386</v>
      </c>
      <c r="AS328" s="16">
        <f t="shared" si="3378"/>
        <v>1.4213981202522064</v>
      </c>
      <c r="AT328" s="16">
        <f t="shared" si="3378"/>
        <v>1.643572449137082</v>
      </c>
      <c r="AU328" s="16">
        <f t="shared" si="3378"/>
        <v>1.5462882717587263</v>
      </c>
      <c r="AV328" s="16">
        <f t="shared" si="3378"/>
        <v>1.5970441022287503</v>
      </c>
      <c r="AW328" s="16">
        <f t="shared" si="3378"/>
        <v>1.4114172948808061</v>
      </c>
      <c r="AX328" s="16">
        <f t="shared" si="3378"/>
        <v>0.87884085585318417</v>
      </c>
      <c r="AY328" s="16">
        <f t="shared" si="3378"/>
        <v>3.6799317785664698E-2</v>
      </c>
      <c r="AZ328" s="16">
        <f t="shared" si="3378"/>
        <v>6.8260082969260338E-2</v>
      </c>
      <c r="BA328" s="16">
        <f t="shared" si="3378"/>
        <v>0.17960631612714906</v>
      </c>
      <c r="BB328" s="16">
        <f t="shared" si="3378"/>
        <v>1.1561278352624242</v>
      </c>
      <c r="BC328" s="16">
        <f t="shared" si="3378"/>
        <v>1.132573541628517</v>
      </c>
      <c r="BD328" s="16">
        <f t="shared" si="3378"/>
        <v>1.1270492836308108</v>
      </c>
      <c r="BE328" s="16">
        <f t="shared" si="3378"/>
        <v>1.1357469974575167</v>
      </c>
      <c r="BF328" s="16">
        <f t="shared" si="3378"/>
        <v>1.1516670359183081</v>
      </c>
      <c r="BG328" s="16">
        <f t="shared" si="3378"/>
        <v>1.1821214810886431</v>
      </c>
      <c r="BH328" s="16">
        <f t="shared" si="3378"/>
        <v>1.2183279952913324</v>
      </c>
      <c r="BI328" s="16">
        <f t="shared" si="3378"/>
        <v>1.2608356346127891</v>
      </c>
      <c r="BJ328" s="16">
        <f t="shared" si="3378"/>
        <v>1.3127258158180837</v>
      </c>
      <c r="BK328" s="16">
        <f t="shared" si="3378"/>
        <v>1.3713548586191848</v>
      </c>
      <c r="BL328" s="16">
        <f t="shared" si="3378"/>
        <v>1.4330939149539859</v>
      </c>
      <c r="BM328" s="16">
        <f t="shared" si="3378"/>
        <v>1.5043298303521055</v>
      </c>
      <c r="BN328" s="16"/>
      <c r="BO328" s="16"/>
      <c r="BP328" s="16"/>
      <c r="BQ328" s="16">
        <f t="shared" si="3378"/>
        <v>1.643572449137082</v>
      </c>
      <c r="BR328" s="16">
        <f t="shared" si="3378"/>
        <v>1.6517329226830952</v>
      </c>
      <c r="BS328" s="16">
        <f t="shared" si="3378"/>
        <v>1.6636163851642038</v>
      </c>
      <c r="BT328" s="16">
        <f t="shared" si="3378"/>
        <v>1.6786196140691914</v>
      </c>
      <c r="BU328" s="16">
        <f t="shared" si="3378"/>
        <v>1.6890310401796569</v>
      </c>
      <c r="BV328" s="16">
        <f t="shared" si="3378"/>
        <v>1.7039123118873931</v>
      </c>
      <c r="BW328" s="16">
        <f t="shared" ref="BW328:EL328" si="3381">IF(ISNUMBER(BW146),ABS(BW146-$B146),"")</f>
        <v>1.7183987375395589</v>
      </c>
      <c r="BX328" s="16">
        <f t="shared" si="3381"/>
        <v>1.725279352157628</v>
      </c>
      <c r="BY328" s="16">
        <f t="shared" si="3381"/>
        <v>1.7340532003905196</v>
      </c>
      <c r="BZ328" s="16">
        <f t="shared" si="3381"/>
        <v>1.735139097910718</v>
      </c>
      <c r="CA328" s="16">
        <f t="shared" si="3381"/>
        <v>1.7431156726087238</v>
      </c>
      <c r="CB328" s="16">
        <f t="shared" si="3381"/>
        <v>1.743008292081754</v>
      </c>
      <c r="CC328" s="16"/>
      <c r="CD328" s="16"/>
      <c r="CE328" s="16">
        <f t="shared" si="3381"/>
        <v>0.96780253962552365</v>
      </c>
      <c r="CF328" s="16">
        <f t="shared" si="3381"/>
        <v>0.98432177900252782</v>
      </c>
      <c r="CG328" s="16">
        <f t="shared" si="3381"/>
        <v>1.0123597819628003</v>
      </c>
      <c r="CH328" s="16">
        <f t="shared" si="3381"/>
        <v>1.0475821533332237</v>
      </c>
      <c r="CI328" s="16">
        <f t="shared" si="3381"/>
        <v>1.0881660199736132</v>
      </c>
      <c r="CJ328" s="16">
        <f t="shared" si="3381"/>
        <v>1.1356103666212789</v>
      </c>
      <c r="CK328" s="16">
        <f t="shared" si="3381"/>
        <v>1.1882895857137612</v>
      </c>
      <c r="CL328" s="16">
        <f t="shared" si="3381"/>
        <v>1.2426704809247155</v>
      </c>
      <c r="CM328" s="16">
        <f t="shared" si="3381"/>
        <v>1.3022652982398597</v>
      </c>
      <c r="CN328" s="16">
        <f t="shared" si="3381"/>
        <v>1.3664400920675632</v>
      </c>
      <c r="CO328" s="16">
        <f t="shared" si="3381"/>
        <v>1.4325735653744402</v>
      </c>
      <c r="CP328" s="16">
        <f t="shared" si="3381"/>
        <v>1.5023151411412243</v>
      </c>
      <c r="CQ328" s="16"/>
      <c r="CR328" s="16"/>
      <c r="CS328" s="16">
        <f t="shared" si="3381"/>
        <v>1.1880692836436992</v>
      </c>
      <c r="CT328" s="16">
        <f t="shared" si="3381"/>
        <v>1.3074637468802166</v>
      </c>
      <c r="CU328" s="16">
        <f t="shared" si="3381"/>
        <v>1.0330866688463232</v>
      </c>
      <c r="CV328" s="16">
        <f t="shared" si="3381"/>
        <v>1.1804419005699458</v>
      </c>
      <c r="CW328" s="16">
        <f t="shared" si="3381"/>
        <v>1.1810548990420386</v>
      </c>
      <c r="CX328" s="16">
        <f t="shared" si="3381"/>
        <v>1.4114172948808061</v>
      </c>
      <c r="CY328" s="16">
        <f t="shared" si="3381"/>
        <v>1.1391295315692673</v>
      </c>
      <c r="CZ328" s="16">
        <f t="shared" si="3381"/>
        <v>1.3152803495213163</v>
      </c>
      <c r="DA328" s="16">
        <f t="shared" si="3381"/>
        <v>1.282271733414575</v>
      </c>
      <c r="DB328" s="16">
        <f t="shared" si="3381"/>
        <v>1.152212268758035</v>
      </c>
      <c r="DC328" s="16">
        <f t="shared" si="3381"/>
        <v>1.413872786896178</v>
      </c>
      <c r="DD328" s="16">
        <f t="shared" si="3381"/>
        <v>1.4005792939586854</v>
      </c>
      <c r="DE328" s="16">
        <f t="shared" si="3381"/>
        <v>1.1960795698484219</v>
      </c>
      <c r="DF328" s="16">
        <f t="shared" si="3381"/>
        <v>1.3185118537624021</v>
      </c>
      <c r="DG328" s="16">
        <f t="shared" si="3381"/>
        <v>1.3420888480568465</v>
      </c>
      <c r="DH328" s="16">
        <f t="shared" si="3381"/>
        <v>1.3790477698071015</v>
      </c>
      <c r="DI328" s="16">
        <f t="shared" si="3381"/>
        <v>1.2316685324545631</v>
      </c>
      <c r="DJ328" s="16">
        <f t="shared" si="3381"/>
        <v>0.44958768113946235</v>
      </c>
      <c r="DK328" s="16">
        <f t="shared" si="3381"/>
        <v>1.2780081297622417</v>
      </c>
      <c r="DL328" s="16">
        <f t="shared" si="3381"/>
        <v>1.2578542932360506</v>
      </c>
      <c r="DM328" s="16">
        <f t="shared" si="3381"/>
        <v>1.0526043533333507</v>
      </c>
      <c r="DN328" s="16">
        <f t="shared" si="3381"/>
        <v>1.2107927035856392</v>
      </c>
      <c r="DO328" s="16">
        <f t="shared" si="3381"/>
        <v>1.2903238584320604</v>
      </c>
      <c r="DP328" s="16">
        <f t="shared" si="3381"/>
        <v>0.60555733362096476</v>
      </c>
      <c r="DQ328" s="16">
        <f t="shared" si="3381"/>
        <v>1.1068124358642706</v>
      </c>
      <c r="DR328" s="16">
        <f t="shared" si="3381"/>
        <v>1.2614389543844311</v>
      </c>
      <c r="DS328" s="16">
        <f t="shared" si="3381"/>
        <v>1.8741105808972236</v>
      </c>
      <c r="DT328" s="16">
        <f t="shared" si="3381"/>
        <v>1.1177852467061484</v>
      </c>
      <c r="DU328" s="16">
        <f t="shared" si="3381"/>
        <v>1.2614132477038424</v>
      </c>
      <c r="DV328" s="16">
        <f t="shared" si="3381"/>
        <v>1.3831070180164033</v>
      </c>
      <c r="DW328" s="16">
        <f t="shared" si="3381"/>
        <v>0.76006621769860772</v>
      </c>
      <c r="DX328" s="16">
        <f t="shared" ref="DX328:DY328" si="3382">IF(ISNUMBER(DX146),ABS(DX146-$B146),"")</f>
        <v>0.75192815646659028</v>
      </c>
      <c r="DY328" s="16">
        <f t="shared" si="3382"/>
        <v>0.77317169748121728</v>
      </c>
      <c r="DZ328" s="16">
        <f t="shared" ref="DZ328:ED328" si="3383">IF(ISNUMBER(DZ146),ABS(DZ146-$B146),"")</f>
        <v>0.98446889764289836</v>
      </c>
      <c r="EA328" s="16">
        <f t="shared" si="3383"/>
        <v>1.1268820593598434</v>
      </c>
      <c r="EB328" s="16">
        <f t="shared" si="3383"/>
        <v>0.70227363398089437</v>
      </c>
      <c r="EC328" s="16">
        <f t="shared" si="3383"/>
        <v>0.75098630113936338</v>
      </c>
      <c r="ED328" s="38">
        <f t="shared" si="3383"/>
        <v>0.91960473767696271</v>
      </c>
      <c r="EE328" s="16">
        <f t="shared" si="3381"/>
        <v>0.91966476264238395</v>
      </c>
      <c r="EF328" s="16">
        <f t="shared" si="3381"/>
        <v>1.1163419235384993</v>
      </c>
      <c r="EG328" s="16">
        <f t="shared" si="3381"/>
        <v>1.0900065291106955</v>
      </c>
      <c r="EH328" s="16">
        <f t="shared" si="3381"/>
        <v>1.0691210908613016</v>
      </c>
      <c r="EI328" s="16">
        <f t="shared" si="3381"/>
        <v>1.0513261525908035</v>
      </c>
      <c r="EJ328" s="16">
        <f t="shared" si="3381"/>
        <v>0.89879664974108664</v>
      </c>
      <c r="EK328" s="16">
        <f t="shared" si="3381"/>
        <v>0.47929309846060164</v>
      </c>
      <c r="EL328" s="16">
        <f t="shared" si="3381"/>
        <v>0.47724458301777872</v>
      </c>
      <c r="EM328" s="16">
        <f t="shared" ref="EM328:GZ328" si="3384">IF(ISNUMBER(EM146),ABS(EM146-$B146),"")</f>
        <v>0.62835885153626236</v>
      </c>
      <c r="EN328" s="16">
        <f t="shared" si="3384"/>
        <v>0.59900196177983389</v>
      </c>
      <c r="EO328" s="16">
        <f t="shared" si="3384"/>
        <v>0.58354638809041148</v>
      </c>
      <c r="EP328" s="16">
        <f t="shared" si="3384"/>
        <v>0.56280851583116487</v>
      </c>
      <c r="EQ328" s="16">
        <f t="shared" si="3384"/>
        <v>0.48335944255521213</v>
      </c>
      <c r="ER328" s="16">
        <f t="shared" si="3384"/>
        <v>0.47777245819955283</v>
      </c>
      <c r="ES328" s="16">
        <f t="shared" si="3384"/>
        <v>1.1540202790361604</v>
      </c>
      <c r="ET328" s="16">
        <f t="shared" si="3384"/>
        <v>1.4132872142056101</v>
      </c>
      <c r="EU328" s="16">
        <f t="shared" ref="EU328:EW328" si="3385">IF(ISNUMBER(EU146),ABS(EU146-$B146),"")</f>
        <v>1.3899730561321064</v>
      </c>
      <c r="EV328" s="16">
        <f t="shared" si="3385"/>
        <v>0.90395113637873692</v>
      </c>
      <c r="EW328" s="16">
        <f t="shared" si="3385"/>
        <v>0.87996646893782327</v>
      </c>
      <c r="EX328" s="16">
        <f t="shared" si="3384"/>
        <v>0.9168480144445823</v>
      </c>
      <c r="EY328" s="16">
        <f t="shared" si="3384"/>
        <v>0.90602665118925074</v>
      </c>
      <c r="EZ328" s="16">
        <f t="shared" si="3384"/>
        <v>1.2891949164594223</v>
      </c>
      <c r="FA328" s="16">
        <f t="shared" si="3384"/>
        <v>1.3619211763691226</v>
      </c>
      <c r="FB328" s="16">
        <f t="shared" si="3384"/>
        <v>1.3428480400991418</v>
      </c>
      <c r="FC328" s="16">
        <f t="shared" si="3384"/>
        <v>1.8094005098724324</v>
      </c>
      <c r="FD328" s="16">
        <f t="shared" si="3384"/>
        <v>1.8459623159870091</v>
      </c>
      <c r="FE328" s="16">
        <f t="shared" si="3384"/>
        <v>0.3598703574972717</v>
      </c>
      <c r="FF328" s="16">
        <f t="shared" si="3384"/>
        <v>0.37513561847177357</v>
      </c>
      <c r="FG328" s="16">
        <f t="shared" si="3384"/>
        <v>0.60625620267833824</v>
      </c>
      <c r="FH328" s="16">
        <f t="shared" si="3384"/>
        <v>0.60019952468488214</v>
      </c>
      <c r="FI328" s="16">
        <f t="shared" ref="FI328:FK328" si="3386">IF(ISNUMBER(FI146),ABS(FI146-$B146),"")</f>
        <v>0.24705861271280583</v>
      </c>
      <c r="FJ328" s="16">
        <f t="shared" si="3386"/>
        <v>1.7467689108486013</v>
      </c>
      <c r="FK328" s="16">
        <f t="shared" si="3386"/>
        <v>0.26087434435271462</v>
      </c>
      <c r="FL328" s="47">
        <f t="shared" si="3384"/>
        <v>4.4031809312087944E-2</v>
      </c>
      <c r="FM328" s="16">
        <f t="shared" si="3384"/>
        <v>3.8529082204576071E-2</v>
      </c>
      <c r="FN328" s="16">
        <f t="shared" si="3384"/>
        <v>4.5816638019147149E-2</v>
      </c>
      <c r="FO328" s="16">
        <f t="shared" si="3384"/>
        <v>0.12834367234421507</v>
      </c>
      <c r="FP328" s="16">
        <f t="shared" si="3384"/>
        <v>3.6514329249683897E-2</v>
      </c>
      <c r="FQ328" s="16">
        <f t="shared" si="3384"/>
        <v>3.5378815059715407E-2</v>
      </c>
      <c r="FR328" s="16">
        <f t="shared" si="3384"/>
        <v>7.5231759274373644E-2</v>
      </c>
      <c r="FS328" s="16">
        <f t="shared" si="3384"/>
        <v>1.4068472564863725</v>
      </c>
      <c r="FT328" s="16">
        <f t="shared" si="3384"/>
        <v>1.4300215467781356</v>
      </c>
      <c r="FU328" s="16">
        <f t="shared" si="3384"/>
        <v>1.5065081235545676</v>
      </c>
      <c r="FV328" s="16">
        <f t="shared" si="3384"/>
        <v>1.4899254138672973</v>
      </c>
      <c r="FW328" s="16">
        <f t="shared" si="3384"/>
        <v>1.0313994855592341</v>
      </c>
      <c r="FX328" s="16">
        <f t="shared" si="3384"/>
        <v>1.045046138211319</v>
      </c>
      <c r="FY328" s="16">
        <f t="shared" si="3384"/>
        <v>1.0128468050158403</v>
      </c>
      <c r="FZ328" s="16">
        <f t="shared" si="3384"/>
        <v>1.2829913723903132</v>
      </c>
      <c r="GA328" s="16">
        <f t="shared" si="3384"/>
        <v>1.2818011056729972</v>
      </c>
      <c r="GB328" s="16">
        <f t="shared" si="3384"/>
        <v>1.1679874868082152</v>
      </c>
      <c r="GC328" s="16">
        <f t="shared" si="3384"/>
        <v>1.2004634053394909</v>
      </c>
      <c r="GD328" s="16">
        <f t="shared" si="3384"/>
        <v>1.1985680059540584</v>
      </c>
      <c r="GE328" s="16">
        <f t="shared" si="3384"/>
        <v>1.2215937756069764</v>
      </c>
      <c r="GF328" s="16">
        <f t="shared" si="3384"/>
        <v>1.5797236921765716</v>
      </c>
      <c r="GG328" s="16">
        <f t="shared" si="3384"/>
        <v>1.5773169705198882</v>
      </c>
      <c r="GH328" s="16">
        <f t="shared" si="3384"/>
        <v>1.3905895262237493</v>
      </c>
      <c r="GI328" s="16">
        <f t="shared" si="3384"/>
        <v>1.4298941506253584</v>
      </c>
      <c r="GJ328" s="16">
        <f t="shared" si="3384"/>
        <v>1.7825225264617472</v>
      </c>
      <c r="GK328" s="16">
        <f t="shared" si="3384"/>
        <v>1.8471908212565324</v>
      </c>
      <c r="GL328" s="16">
        <f t="shared" si="3384"/>
        <v>1.2690201816146214</v>
      </c>
      <c r="GM328" s="16">
        <f t="shared" si="3384"/>
        <v>1.1342751068468715</v>
      </c>
      <c r="GN328" s="16">
        <f t="shared" si="3384"/>
        <v>0.23418834851273118</v>
      </c>
      <c r="GO328" s="16">
        <f t="shared" si="3384"/>
        <v>0.33178879941513628</v>
      </c>
      <c r="GP328" s="16">
        <f t="shared" si="3384"/>
        <v>0.44497800455152969</v>
      </c>
      <c r="GQ328" s="16">
        <f t="shared" si="3384"/>
        <v>0.94604975416544335</v>
      </c>
      <c r="GR328" s="16">
        <f t="shared" si="3384"/>
        <v>0.95125874511703046</v>
      </c>
      <c r="GS328" s="16">
        <f t="shared" si="3384"/>
        <v>1.1280430960638057</v>
      </c>
      <c r="GT328" s="16">
        <f t="shared" si="3384"/>
        <v>1.1163430590380869</v>
      </c>
      <c r="GU328" s="16">
        <f t="shared" si="3384"/>
        <v>1.3234445836827149</v>
      </c>
      <c r="GV328" s="16">
        <f t="shared" si="3384"/>
        <v>1.2834229751304349</v>
      </c>
      <c r="GW328" s="16">
        <f t="shared" si="3384"/>
        <v>1.2760438263549361</v>
      </c>
      <c r="GX328" s="16">
        <f t="shared" si="3384"/>
        <v>1.2441046815340258</v>
      </c>
      <c r="GY328" s="16">
        <f t="shared" si="3384"/>
        <v>0.70723131439964959</v>
      </c>
      <c r="GZ328" s="16">
        <f t="shared" si="3384"/>
        <v>0.69333355448577549</v>
      </c>
      <c r="HA328" s="16">
        <f t="shared" ref="HA328:JL328" si="3387">IF(ISNUMBER(HA146),ABS(HA146-$B146),"")</f>
        <v>0.80699605335601632</v>
      </c>
      <c r="HB328" s="16">
        <f t="shared" si="3387"/>
        <v>0.77193195839024042</v>
      </c>
      <c r="HC328" s="16">
        <f t="shared" si="3387"/>
        <v>0.69990752941043866</v>
      </c>
      <c r="HD328" s="16">
        <f t="shared" si="3387"/>
        <v>0.68290198395021662</v>
      </c>
      <c r="HE328" s="16">
        <f t="shared" si="3387"/>
        <v>1.2589944027172919</v>
      </c>
      <c r="HF328" s="16">
        <f t="shared" si="3387"/>
        <v>1.2656271280038425</v>
      </c>
      <c r="HG328" s="16">
        <f t="shared" si="3387"/>
        <v>1.261387219869988</v>
      </c>
      <c r="HH328" s="16">
        <f t="shared" si="3387"/>
        <v>1.0590733029237924</v>
      </c>
      <c r="HI328" s="16">
        <f t="shared" si="3387"/>
        <v>1.1044564328601609</v>
      </c>
      <c r="HJ328" s="16">
        <f t="shared" si="3387"/>
        <v>1.1068993379993515</v>
      </c>
      <c r="HK328" s="16">
        <f t="shared" si="3387"/>
        <v>1.479320873337997</v>
      </c>
      <c r="HL328" s="16">
        <f t="shared" si="3387"/>
        <v>1.5542582837160808</v>
      </c>
      <c r="HM328" s="16">
        <f t="shared" si="3387"/>
        <v>1.5480612647123166</v>
      </c>
      <c r="HN328" s="16">
        <f t="shared" si="3387"/>
        <v>1.7292710142118608</v>
      </c>
      <c r="HO328" s="16">
        <f t="shared" si="3387"/>
        <v>1.7833570030467456</v>
      </c>
      <c r="HP328" s="16">
        <f t="shared" si="3387"/>
        <v>0.8216471440590567</v>
      </c>
      <c r="HQ328" s="16">
        <f t="shared" si="3387"/>
        <v>0.8038895458085733</v>
      </c>
      <c r="HR328" s="16">
        <f t="shared" si="3387"/>
        <v>0.13628618924400371</v>
      </c>
      <c r="HS328" s="16">
        <f t="shared" si="3387"/>
        <v>0.16454080605544164</v>
      </c>
      <c r="HT328" s="16">
        <f t="shared" si="3387"/>
        <v>2.9618812474666356E-2</v>
      </c>
      <c r="HU328" s="16">
        <f t="shared" si="3387"/>
        <v>5.6225809989484787E-2</v>
      </c>
      <c r="HV328" s="16">
        <f t="shared" si="3387"/>
        <v>0.17774112710102941</v>
      </c>
      <c r="HW328" s="16">
        <f t="shared" si="3387"/>
        <v>0.13153645323274077</v>
      </c>
      <c r="HX328" s="16">
        <f t="shared" si="3387"/>
        <v>0.79484745153681047</v>
      </c>
      <c r="HY328" s="16">
        <f t="shared" si="3387"/>
        <v>0.89503436270825887</v>
      </c>
      <c r="HZ328" s="16">
        <f t="shared" si="3387"/>
        <v>0.97223843071026295</v>
      </c>
      <c r="IA328" s="16">
        <f t="shared" si="3387"/>
        <v>0.95425503995656413</v>
      </c>
      <c r="IB328" s="16">
        <f t="shared" si="3387"/>
        <v>0.47388924293193213</v>
      </c>
      <c r="IC328" s="16">
        <f t="shared" si="3387"/>
        <v>0.48741183611190309</v>
      </c>
      <c r="ID328" s="16">
        <f t="shared" si="3387"/>
        <v>0.51070472901656672</v>
      </c>
      <c r="IE328" s="16">
        <f t="shared" si="3387"/>
        <v>0.68937620447101722</v>
      </c>
      <c r="IF328" s="16">
        <f t="shared" si="3387"/>
        <v>0.69222724653278078</v>
      </c>
      <c r="IG328" s="16">
        <f t="shared" si="3387"/>
        <v>0.57365563384450979</v>
      </c>
      <c r="IH328" s="16">
        <f t="shared" si="3387"/>
        <v>0.60963865559460828</v>
      </c>
      <c r="II328" s="16">
        <f t="shared" si="3387"/>
        <v>0.60300331000465235</v>
      </c>
      <c r="IJ328" s="16">
        <f t="shared" si="3387"/>
        <v>0.63012142316634367</v>
      </c>
      <c r="IK328" s="16">
        <f t="shared" si="3387"/>
        <v>0.99710235994692198</v>
      </c>
      <c r="IL328" s="16">
        <f t="shared" si="3387"/>
        <v>1.080027190381486</v>
      </c>
      <c r="IM328" s="16">
        <f t="shared" si="3387"/>
        <v>0.79867941199961479</v>
      </c>
      <c r="IN328" s="16">
        <f t="shared" si="3387"/>
        <v>0.84115031540417817</v>
      </c>
      <c r="IO328" s="16">
        <f t="shared" si="3387"/>
        <v>0.99710235994692198</v>
      </c>
      <c r="IP328" s="16">
        <f t="shared" si="3387"/>
        <v>1.080027190381486</v>
      </c>
      <c r="IQ328" s="16">
        <f t="shared" si="3387"/>
        <v>1.7906283449228511</v>
      </c>
      <c r="IR328" s="16">
        <f t="shared" si="3387"/>
        <v>0.63216807927474861</v>
      </c>
      <c r="IS328" s="16">
        <f t="shared" si="3387"/>
        <v>0.30859692631480584</v>
      </c>
      <c r="IT328" s="16">
        <f t="shared" si="3387"/>
        <v>0.18919519688117248</v>
      </c>
      <c r="IU328" s="16">
        <f t="shared" si="3387"/>
        <v>7.9408302900077388E-2</v>
      </c>
      <c r="IV328" s="16">
        <f t="shared" si="3387"/>
        <v>0.32950784985618498</v>
      </c>
      <c r="IW328" s="16">
        <f t="shared" si="3387"/>
        <v>0.33840559543432391</v>
      </c>
      <c r="IX328" s="16">
        <f t="shared" si="3387"/>
        <v>0.5685126611148803</v>
      </c>
      <c r="IY328" s="16">
        <f t="shared" si="3387"/>
        <v>0.55382447432131698</v>
      </c>
      <c r="IZ328" s="16">
        <f t="shared" si="3387"/>
        <v>0.76461067341486455</v>
      </c>
      <c r="JA328" s="16">
        <f t="shared" si="3387"/>
        <v>0.7222983870414339</v>
      </c>
      <c r="JB328" s="16">
        <f t="shared" si="3387"/>
        <v>0.71710578439018491</v>
      </c>
      <c r="JC328" s="16">
        <f t="shared" si="3387"/>
        <v>0.68227568227396773</v>
      </c>
      <c r="JD328" s="16">
        <f t="shared" si="3387"/>
        <v>0.12713772835090253</v>
      </c>
      <c r="JE328" s="16">
        <f t="shared" si="3387"/>
        <v>0.11026898856042067</v>
      </c>
      <c r="JF328" s="16">
        <f t="shared" si="3387"/>
        <v>0.22814882528214753</v>
      </c>
      <c r="JG328" s="16">
        <f t="shared" si="3387"/>
        <v>0.19026120267650981</v>
      </c>
      <c r="JH328" s="16">
        <f t="shared" si="3387"/>
        <v>0.17631704531325454</v>
      </c>
      <c r="JI328" s="16">
        <f t="shared" si="3387"/>
        <v>0.157093757987667</v>
      </c>
      <c r="JJ328" s="16">
        <f t="shared" si="3387"/>
        <v>0.6515154355113566</v>
      </c>
      <c r="JK328" s="16">
        <f t="shared" si="3387"/>
        <v>0.74487577581305686</v>
      </c>
      <c r="JL328" s="16">
        <f t="shared" si="3387"/>
        <v>0.74270456027844034</v>
      </c>
      <c r="JM328" s="16">
        <f t="shared" ref="JM328:KB328" si="3388">IF(ISNUMBER(JM146),ABS(JM146-$B146),"")</f>
        <v>0.44358150161323806</v>
      </c>
      <c r="JN328" s="16">
        <f t="shared" si="3388"/>
        <v>0.48748965614149142</v>
      </c>
      <c r="JO328" s="16">
        <f t="shared" si="3388"/>
        <v>0.4937167476535933</v>
      </c>
      <c r="JP328" s="16">
        <f t="shared" si="3388"/>
        <v>0.6515154355113566</v>
      </c>
      <c r="JQ328" s="16">
        <f t="shared" si="3388"/>
        <v>0.74487577581305686</v>
      </c>
      <c r="JR328" s="16">
        <f t="shared" si="3388"/>
        <v>0.74270456027844034</v>
      </c>
      <c r="JS328" s="16">
        <f t="shared" si="3388"/>
        <v>2.2636127736612082</v>
      </c>
      <c r="JT328" s="16">
        <f t="shared" si="3388"/>
        <v>2.3202829699263816</v>
      </c>
      <c r="JU328" s="16">
        <f t="shared" si="3388"/>
        <v>0.29621073601910552</v>
      </c>
      <c r="JV328" s="16">
        <f t="shared" si="3388"/>
        <v>0.2759184970199442</v>
      </c>
      <c r="JW328" s="16">
        <f t="shared" si="3388"/>
        <v>0.69848841280997931</v>
      </c>
      <c r="JX328" s="16">
        <f t="shared" si="3388"/>
        <v>0.72960289260478817</v>
      </c>
      <c r="JY328" s="16">
        <f t="shared" si="3388"/>
        <v>0.56983779952187774</v>
      </c>
      <c r="JZ328" s="16">
        <f t="shared" si="3388"/>
        <v>0.5989275939652714</v>
      </c>
      <c r="KA328" s="16">
        <f t="shared" si="3388"/>
        <v>0.36503996988187737</v>
      </c>
      <c r="KB328" s="16">
        <f t="shared" si="3388"/>
        <v>0.41367337349174704</v>
      </c>
      <c r="KD328" t="str">
        <f t="shared" ref="KD328:KE347" si="3389">IF(ISNUMBER(KD236),(KD236-$B142)^2,"")</f>
        <v/>
      </c>
      <c r="KE328" t="str">
        <f t="shared" si="3389"/>
        <v/>
      </c>
    </row>
    <row r="329" spans="4:291" x14ac:dyDescent="0.25">
      <c r="D329" s="17">
        <f t="shared" si="3377"/>
        <v>1.9269739633145377E-2</v>
      </c>
      <c r="E329" s="17"/>
      <c r="F329" s="16">
        <f t="shared" ref="F329:BV329" si="3390">IF(ISNUMBER(F147),ABS(F147-$B147),"")</f>
        <v>2.1162177147246553</v>
      </c>
      <c r="G329" s="16">
        <f t="shared" si="3390"/>
        <v>3.6573278665950681</v>
      </c>
      <c r="H329" s="16">
        <f t="shared" ref="H329:I329" si="3391">IF(ISNUMBER(H147),ABS(H147-$B147),"")</f>
        <v>0.35990225664778563</v>
      </c>
      <c r="I329" s="16">
        <f t="shared" si="3391"/>
        <v>1.8268882537949338</v>
      </c>
      <c r="J329" s="16">
        <f t="shared" si="3390"/>
        <v>0.30899605479170589</v>
      </c>
      <c r="K329" s="16">
        <f t="shared" si="3390"/>
        <v>1.7959326053095737</v>
      </c>
      <c r="L329" s="16">
        <f t="shared" si="3390"/>
        <v>0.40678211409365872</v>
      </c>
      <c r="M329" s="16">
        <f t="shared" si="3390"/>
        <v>1.8787427249394568</v>
      </c>
      <c r="N329" s="16">
        <f t="shared" si="3390"/>
        <v>0.15426091127952191</v>
      </c>
      <c r="O329" s="16">
        <f t="shared" si="3390"/>
        <v>1.3162984891829694</v>
      </c>
      <c r="P329" s="16">
        <f t="shared" si="3390"/>
        <v>0.23320429216201433</v>
      </c>
      <c r="Q329" s="16">
        <f t="shared" si="3390"/>
        <v>1.678278788286633</v>
      </c>
      <c r="R329" s="16">
        <f t="shared" si="3390"/>
        <v>1.049975736034952</v>
      </c>
      <c r="S329" s="16">
        <f t="shared" si="3390"/>
        <v>2.4795911167742162</v>
      </c>
      <c r="T329" s="16">
        <f t="shared" si="3390"/>
        <v>0.31197690677009859</v>
      </c>
      <c r="U329" s="16">
        <f t="shared" si="3390"/>
        <v>1.7234990325885775</v>
      </c>
      <c r="V329" s="16">
        <f t="shared" si="3390"/>
        <v>5.99418381103618E-2</v>
      </c>
      <c r="W329" s="16">
        <f t="shared" si="3390"/>
        <v>1.1592372157375763</v>
      </c>
      <c r="X329" s="16">
        <f t="shared" si="3390"/>
        <v>0.57663038035050818</v>
      </c>
      <c r="Y329" s="16">
        <f t="shared" si="3390"/>
        <v>0.53641669999714736</v>
      </c>
      <c r="Z329" s="16">
        <f t="shared" si="3390"/>
        <v>1.3034582942507598</v>
      </c>
      <c r="AA329" s="16">
        <f t="shared" ref="AA329:AE329" si="3392">IF(ISNUMBER(AA147),ABS(AA147-$B147),"")</f>
        <v>1.7123580863161436</v>
      </c>
      <c r="AB329" s="16">
        <f t="shared" si="3392"/>
        <v>0.89959229643250183</v>
      </c>
      <c r="AC329" s="16">
        <f t="shared" si="3392"/>
        <v>0.18544924531505558</v>
      </c>
      <c r="AD329" s="16">
        <f t="shared" si="3392"/>
        <v>0.95417409564069544</v>
      </c>
      <c r="AE329" s="16">
        <f t="shared" si="3392"/>
        <v>0.98102579174563687</v>
      </c>
      <c r="AF329" s="16">
        <f t="shared" si="3390"/>
        <v>0.64198417762365523</v>
      </c>
      <c r="AG329" s="16">
        <f t="shared" si="3390"/>
        <v>0.51705054279341311</v>
      </c>
      <c r="AH329" s="16">
        <f t="shared" si="3390"/>
        <v>0.32061818463283487</v>
      </c>
      <c r="AI329" s="16">
        <f t="shared" si="3390"/>
        <v>0.35412070675694451</v>
      </c>
      <c r="AJ329" s="16">
        <f t="shared" si="3390"/>
        <v>1.5745976814021532</v>
      </c>
      <c r="AK329" s="16">
        <f t="shared" si="3390"/>
        <v>1.1948618984630315</v>
      </c>
      <c r="AL329" s="16">
        <f t="shared" si="3390"/>
        <v>0.47966237685116653</v>
      </c>
      <c r="AM329" s="16">
        <f t="shared" si="3390"/>
        <v>1.0733678770972119</v>
      </c>
      <c r="AN329" s="16">
        <f t="shared" si="3390"/>
        <v>0.45920761630324591</v>
      </c>
      <c r="AO329" s="16">
        <f t="shared" si="3390"/>
        <v>1.0920947094766404</v>
      </c>
      <c r="AP329" s="16">
        <f t="shared" si="3390"/>
        <v>0.46061694296446376</v>
      </c>
      <c r="AQ329" s="16">
        <f t="shared" si="3390"/>
        <v>1.2029441357486235</v>
      </c>
      <c r="AR329" s="16">
        <f t="shared" si="3390"/>
        <v>0.4958479429510021</v>
      </c>
      <c r="AS329" s="16">
        <f t="shared" si="3390"/>
        <v>1.0545116675063753</v>
      </c>
      <c r="AT329" s="16">
        <f t="shared" si="3390"/>
        <v>0.79637577556772499</v>
      </c>
      <c r="AU329" s="16">
        <f t="shared" si="3390"/>
        <v>0.8005980449651986</v>
      </c>
      <c r="AV329" s="16">
        <f t="shared" si="3390"/>
        <v>0.78073403210211723</v>
      </c>
      <c r="AW329" s="16">
        <f t="shared" si="3390"/>
        <v>0.87358278248791521</v>
      </c>
      <c r="AX329" s="16">
        <f t="shared" si="3390"/>
        <v>1.4896634300046117</v>
      </c>
      <c r="AY329" s="16">
        <f t="shared" si="3390"/>
        <v>0.39250820786520535</v>
      </c>
      <c r="AZ329" s="16">
        <f t="shared" si="3390"/>
        <v>0.53914694357010262</v>
      </c>
      <c r="BA329" s="16">
        <f t="shared" si="3390"/>
        <v>0.44476434810786714</v>
      </c>
      <c r="BB329" s="16">
        <f t="shared" si="3390"/>
        <v>6.0798890001336758E-2</v>
      </c>
      <c r="BC329" s="16">
        <f t="shared" si="3390"/>
        <v>0.30121610212303551</v>
      </c>
      <c r="BD329" s="16">
        <f t="shared" si="3390"/>
        <v>0.52923763198292306</v>
      </c>
      <c r="BE329" s="16">
        <f t="shared" si="3390"/>
        <v>0.745627355175003</v>
      </c>
      <c r="BF329" s="16">
        <f t="shared" si="3390"/>
        <v>0.95724111260926747</v>
      </c>
      <c r="BG329" s="16">
        <f t="shared" si="3390"/>
        <v>1.1594235419542827</v>
      </c>
      <c r="BH329" s="16">
        <f t="shared" si="3390"/>
        <v>1.3543805830182407</v>
      </c>
      <c r="BI329" s="16">
        <f t="shared" si="3390"/>
        <v>1.5481113928759669</v>
      </c>
      <c r="BJ329" s="16">
        <f t="shared" si="3390"/>
        <v>1.7355015340513518</v>
      </c>
      <c r="BK329" s="16">
        <f t="shared" si="3390"/>
        <v>1.9183269962970257</v>
      </c>
      <c r="BL329" s="16">
        <f t="shared" si="3390"/>
        <v>2.101230432862252</v>
      </c>
      <c r="BM329" s="16">
        <f t="shared" si="3390"/>
        <v>2.2741678282207829</v>
      </c>
      <c r="BN329" s="16"/>
      <c r="BO329" s="16"/>
      <c r="BP329" s="16"/>
      <c r="BQ329" s="16">
        <f t="shared" si="3390"/>
        <v>0.79637577556772499</v>
      </c>
      <c r="BR329" s="16">
        <f t="shared" si="3390"/>
        <v>0.55628160331679055</v>
      </c>
      <c r="BS329" s="16">
        <f t="shared" si="3390"/>
        <v>0.31920806910829924</v>
      </c>
      <c r="BT329" s="16">
        <f t="shared" si="3390"/>
        <v>8.6731619904725221E-2</v>
      </c>
      <c r="BU329" s="16">
        <f t="shared" si="3390"/>
        <v>0.14587751111591274</v>
      </c>
      <c r="BV329" s="16">
        <f t="shared" si="3390"/>
        <v>0.37634396779958479</v>
      </c>
      <c r="BW329" s="16">
        <f t="shared" ref="BW329:EL329" si="3393">IF(ISNUMBER(BW147),ABS(BW147-$B147),"")</f>
        <v>0.60557365063462498</v>
      </c>
      <c r="BX329" s="16">
        <f t="shared" si="3393"/>
        <v>0.83703325541124229</v>
      </c>
      <c r="BY329" s="16">
        <f t="shared" si="3393"/>
        <v>1.0668102064233551</v>
      </c>
      <c r="BZ329" s="16">
        <f t="shared" si="3393"/>
        <v>1.2989665326432487</v>
      </c>
      <c r="CA329" s="16">
        <f t="shared" si="3393"/>
        <v>1.5262029238712387</v>
      </c>
      <c r="CB329" s="16">
        <f t="shared" si="3393"/>
        <v>1.757251981937344</v>
      </c>
      <c r="CC329" s="16"/>
      <c r="CD329" s="16"/>
      <c r="CE329" s="16">
        <f t="shared" si="3393"/>
        <v>1.9269739633145377E-2</v>
      </c>
      <c r="CF329" s="16">
        <f t="shared" si="3393"/>
        <v>0.1943532365915388</v>
      </c>
      <c r="CG329" s="16">
        <f t="shared" si="3393"/>
        <v>0.39985184651393979</v>
      </c>
      <c r="CH329" s="16">
        <f t="shared" si="3393"/>
        <v>0.60147520243016572</v>
      </c>
      <c r="CI329" s="16">
        <f t="shared" si="3393"/>
        <v>0.80086011219205488</v>
      </c>
      <c r="CJ329" s="16">
        <f t="shared" si="3393"/>
        <v>0.9963125078182884</v>
      </c>
      <c r="CK329" s="16">
        <f t="shared" si="3393"/>
        <v>1.1875345259396397</v>
      </c>
      <c r="CL329" s="16">
        <f t="shared" si="3393"/>
        <v>1.380854656516334</v>
      </c>
      <c r="CM329" s="16">
        <f t="shared" si="3393"/>
        <v>1.5717355774299619</v>
      </c>
      <c r="CN329" s="16">
        <f t="shared" si="3393"/>
        <v>1.7607266033406006</v>
      </c>
      <c r="CO329" s="16">
        <f t="shared" si="3393"/>
        <v>1.9485642118873727</v>
      </c>
      <c r="CP329" s="16">
        <f t="shared" si="3393"/>
        <v>2.1355522853965283</v>
      </c>
      <c r="CQ329" s="16"/>
      <c r="CR329" s="16"/>
      <c r="CS329" s="16">
        <f t="shared" si="3393"/>
        <v>0.91529612093309254</v>
      </c>
      <c r="CT329" s="16">
        <f t="shared" si="3393"/>
        <v>0.55166118984766399</v>
      </c>
      <c r="CU329" s="16">
        <f t="shared" si="3393"/>
        <v>1.3806315042615012</v>
      </c>
      <c r="CV329" s="16">
        <f t="shared" si="3393"/>
        <v>1.1592372157375763</v>
      </c>
      <c r="CW329" s="16">
        <f t="shared" si="3393"/>
        <v>0.4958479429510021</v>
      </c>
      <c r="CX329" s="16">
        <f t="shared" si="3393"/>
        <v>0.87358278248791521</v>
      </c>
      <c r="CY329" s="16">
        <f t="shared" si="3393"/>
        <v>1.1277856866081208</v>
      </c>
      <c r="CZ329" s="16">
        <f t="shared" si="3393"/>
        <v>0.81217069643355444</v>
      </c>
      <c r="DA329" s="16">
        <f t="shared" si="3393"/>
        <v>0.94162905538695441</v>
      </c>
      <c r="DB329" s="16">
        <f t="shared" si="3393"/>
        <v>0.99362376419233556</v>
      </c>
      <c r="DC329" s="16">
        <f t="shared" si="3393"/>
        <v>0.61192572366948639</v>
      </c>
      <c r="DD329" s="16">
        <f t="shared" si="3393"/>
        <v>1.2788574839237157</v>
      </c>
      <c r="DE329" s="16">
        <f t="shared" si="3393"/>
        <v>1.094318080693256</v>
      </c>
      <c r="DF329" s="16">
        <f t="shared" si="3393"/>
        <v>0.68472855874772165</v>
      </c>
      <c r="DG329" s="16">
        <f t="shared" si="3393"/>
        <v>0.98223197261717132</v>
      </c>
      <c r="DH329" s="16">
        <f t="shared" si="3393"/>
        <v>1.4157678864826835</v>
      </c>
      <c r="DI329" s="16">
        <f t="shared" si="3393"/>
        <v>7.4927196196938439E-2</v>
      </c>
      <c r="DJ329" s="16">
        <f t="shared" si="3393"/>
        <v>1.1325942228162802</v>
      </c>
      <c r="DK329" s="16">
        <f t="shared" si="3393"/>
        <v>1.0912255393091783</v>
      </c>
      <c r="DL329" s="16">
        <f t="shared" si="3393"/>
        <v>0.67593668838621568</v>
      </c>
      <c r="DM329" s="16">
        <f t="shared" si="3393"/>
        <v>0.94145280123876773</v>
      </c>
      <c r="DN329" s="16">
        <f t="shared" si="3393"/>
        <v>1.1083696313806968</v>
      </c>
      <c r="DO329" s="16">
        <f t="shared" si="3393"/>
        <v>0.51637113951655067</v>
      </c>
      <c r="DP329" s="16">
        <f t="shared" si="3393"/>
        <v>0.42746778720294287</v>
      </c>
      <c r="DQ329" s="16">
        <f t="shared" si="3393"/>
        <v>1.2298186927477843</v>
      </c>
      <c r="DR329" s="16">
        <f t="shared" si="3393"/>
        <v>0.43087352913342158</v>
      </c>
      <c r="DS329" s="16">
        <f t="shared" si="3393"/>
        <v>0.55562827691446159</v>
      </c>
      <c r="DT329" s="16">
        <f t="shared" si="3393"/>
        <v>1.0882032909831736</v>
      </c>
      <c r="DU329" s="16">
        <f t="shared" si="3393"/>
        <v>0.8031283791795687</v>
      </c>
      <c r="DV329" s="16">
        <f t="shared" si="3393"/>
        <v>1.0021861679347381</v>
      </c>
      <c r="DW329" s="16">
        <f t="shared" si="3393"/>
        <v>1.4280029805685359</v>
      </c>
      <c r="DX329" s="16">
        <f t="shared" ref="DX329:DY329" si="3394">IF(ISNUMBER(DX147),ABS(DX147-$B147),"")</f>
        <v>0.67462439053178969</v>
      </c>
      <c r="DY329" s="16">
        <f t="shared" si="3394"/>
        <v>0.76035466655997652</v>
      </c>
      <c r="DZ329" s="16">
        <f t="shared" ref="DZ329:ED329" si="3395">IF(ISNUMBER(DZ147),ABS(DZ147-$B147),"")</f>
        <v>0.51468010255236152</v>
      </c>
      <c r="EA329" s="16">
        <f t="shared" si="3395"/>
        <v>0.50212984672643302</v>
      </c>
      <c r="EB329" s="16">
        <f t="shared" si="3395"/>
        <v>0.85794148463526199</v>
      </c>
      <c r="EC329" s="16">
        <f t="shared" si="3395"/>
        <v>0.92110897254244151</v>
      </c>
      <c r="ED329" s="38">
        <f t="shared" si="3395"/>
        <v>1.049813196528703</v>
      </c>
      <c r="EE329" s="16">
        <f t="shared" si="3393"/>
        <v>0.371985903784946</v>
      </c>
      <c r="EF329" s="16">
        <f t="shared" si="3393"/>
        <v>0.71640478818844144</v>
      </c>
      <c r="EG329" s="16">
        <f t="shared" si="3393"/>
        <v>0.13618380122164808</v>
      </c>
      <c r="EH329" s="16">
        <f t="shared" si="3393"/>
        <v>0.76314681325358436</v>
      </c>
      <c r="EI329" s="16">
        <f t="shared" si="3393"/>
        <v>0.16601313737567125</v>
      </c>
      <c r="EJ329" s="16">
        <f t="shared" si="3393"/>
        <v>0.83146934497409575</v>
      </c>
      <c r="EK329" s="16">
        <f t="shared" si="3393"/>
        <v>0.37708593146714975</v>
      </c>
      <c r="EL329" s="16">
        <f t="shared" si="3393"/>
        <v>0.31968049916159202</v>
      </c>
      <c r="EM329" s="16">
        <f t="shared" ref="EM329:GZ329" si="3396">IF(ISNUMBER(EM147),ABS(EM147-$B147),"")</f>
        <v>5.2455740151856389E-2</v>
      </c>
      <c r="EN329" s="16">
        <f t="shared" si="3396"/>
        <v>0.54649999743266164</v>
      </c>
      <c r="EO329" s="16">
        <f t="shared" si="3396"/>
        <v>0.10610797080065026</v>
      </c>
      <c r="EP329" s="16">
        <f t="shared" si="3396"/>
        <v>0.50956694595905105</v>
      </c>
      <c r="EQ329" s="16">
        <f t="shared" si="3396"/>
        <v>1.4871351635409269</v>
      </c>
      <c r="ER329" s="16">
        <f t="shared" si="3396"/>
        <v>0.83524576240591841</v>
      </c>
      <c r="ES329" s="16">
        <f t="shared" si="3396"/>
        <v>1.282787563622577</v>
      </c>
      <c r="ET329" s="16">
        <f t="shared" si="3396"/>
        <v>1.7786797165773578</v>
      </c>
      <c r="EU329" s="16">
        <f t="shared" ref="EU329:EW329" si="3397">IF(ISNUMBER(EU147),ABS(EU147-$B147),"")</f>
        <v>1.0094920547021218</v>
      </c>
      <c r="EV329" s="16">
        <f t="shared" si="3397"/>
        <v>0.83853345119102585</v>
      </c>
      <c r="EW329" s="16">
        <f t="shared" si="3397"/>
        <v>1.4368664812176632</v>
      </c>
      <c r="EX329" s="16">
        <f t="shared" si="3396"/>
        <v>1.4476539903835999</v>
      </c>
      <c r="EY329" s="16">
        <f t="shared" si="3396"/>
        <v>0.69213491111801773</v>
      </c>
      <c r="EZ329" s="16">
        <f t="shared" si="3396"/>
        <v>1.0136567944824577</v>
      </c>
      <c r="FA329" s="16">
        <f t="shared" si="3396"/>
        <v>1.7556282630460345</v>
      </c>
      <c r="FB329" s="16">
        <f t="shared" si="3396"/>
        <v>0.99223383251549535</v>
      </c>
      <c r="FC329" s="16">
        <f t="shared" si="3396"/>
        <v>1.0854826624968013</v>
      </c>
      <c r="FD329" s="16">
        <f t="shared" si="3396"/>
        <v>1.8411773900634074</v>
      </c>
      <c r="FE329" s="16">
        <f t="shared" si="3396"/>
        <v>0.24459121044435506</v>
      </c>
      <c r="FF329" s="16">
        <f t="shared" si="3396"/>
        <v>0.46693755605771514</v>
      </c>
      <c r="FG329" s="16">
        <f t="shared" si="3396"/>
        <v>1.3964076051810537</v>
      </c>
      <c r="FH329" s="16">
        <f t="shared" si="3396"/>
        <v>0.73105791893451055</v>
      </c>
      <c r="FI329" s="16">
        <f t="shared" ref="FI329:FK329" si="3398">IF(ISNUMBER(FI147),ABS(FI147-$B147),"")</f>
        <v>0.39963572681865855</v>
      </c>
      <c r="FJ329" s="16">
        <f t="shared" si="3398"/>
        <v>2.3158291640100117</v>
      </c>
      <c r="FK329" s="16">
        <f t="shared" si="3398"/>
        <v>0.3017295497568</v>
      </c>
      <c r="FL329" s="47">
        <f t="shared" si="3396"/>
        <v>0.19919255955446147</v>
      </c>
      <c r="FM329" s="16">
        <f t="shared" si="3396"/>
        <v>0.19052233083678516</v>
      </c>
      <c r="FN329" s="16">
        <f t="shared" si="3396"/>
        <v>0.20053059818711461</v>
      </c>
      <c r="FO329" s="16">
        <f t="shared" si="3396"/>
        <v>0.29151407575244548</v>
      </c>
      <c r="FP329" s="16">
        <f t="shared" si="3396"/>
        <v>0.19073853992136947</v>
      </c>
      <c r="FQ329" s="16">
        <f t="shared" si="3396"/>
        <v>0.18812290361921669</v>
      </c>
      <c r="FR329" s="16">
        <f t="shared" si="3396"/>
        <v>0.41817342092679155</v>
      </c>
      <c r="FS329" s="16">
        <f t="shared" si="3396"/>
        <v>0.48621050520974052</v>
      </c>
      <c r="FT329" s="16">
        <f t="shared" si="3396"/>
        <v>0.56398341748204928</v>
      </c>
      <c r="FU329" s="16">
        <f t="shared" si="3396"/>
        <v>0.35940515649706128</v>
      </c>
      <c r="FV329" s="16">
        <f t="shared" si="3396"/>
        <v>0.3879720673524929</v>
      </c>
      <c r="FW329" s="16">
        <f t="shared" si="3396"/>
        <v>9.7650822375001667E-2</v>
      </c>
      <c r="FX329" s="16">
        <f t="shared" si="3396"/>
        <v>0.25562329592580113</v>
      </c>
      <c r="FY329" s="16">
        <f t="shared" si="3396"/>
        <v>0.94268246634723596</v>
      </c>
      <c r="FZ329" s="16">
        <f t="shared" si="3396"/>
        <v>1.7046013111457796</v>
      </c>
      <c r="GA329" s="16">
        <f t="shared" si="3396"/>
        <v>1.0117576941359374</v>
      </c>
      <c r="GB329" s="16">
        <f t="shared" si="3396"/>
        <v>1.5869317716913827</v>
      </c>
      <c r="GC329" s="16">
        <f t="shared" si="3396"/>
        <v>0.99501164943420406</v>
      </c>
      <c r="GD329" s="16">
        <f t="shared" si="3396"/>
        <v>1.6044520229308006</v>
      </c>
      <c r="GE329" s="16">
        <f t="shared" si="3396"/>
        <v>0.99587645283008897</v>
      </c>
      <c r="GF329" s="16">
        <f t="shared" si="3396"/>
        <v>1.539976155073802</v>
      </c>
      <c r="GG329" s="16">
        <f t="shared" si="3396"/>
        <v>1.2221462565884735</v>
      </c>
      <c r="GH329" s="16">
        <f t="shared" si="3396"/>
        <v>1.708964909371133</v>
      </c>
      <c r="GI329" s="16">
        <f t="shared" si="3396"/>
        <v>1.0301368944948024</v>
      </c>
      <c r="GJ329" s="16">
        <f t="shared" si="3396"/>
        <v>1.3279421744113051</v>
      </c>
      <c r="GK329" s="16">
        <f t="shared" si="3396"/>
        <v>1.3323097056152164</v>
      </c>
      <c r="GL329" s="16">
        <f t="shared" si="3396"/>
        <v>1.3060264124491141</v>
      </c>
      <c r="GM329" s="16">
        <f t="shared" si="3396"/>
        <v>0.84165936512837902</v>
      </c>
      <c r="GN329" s="16">
        <f t="shared" si="3396"/>
        <v>0.25135688032183623</v>
      </c>
      <c r="GO329" s="16">
        <f t="shared" si="3396"/>
        <v>0.10281362699777219</v>
      </c>
      <c r="GP329" s="16">
        <f t="shared" si="3396"/>
        <v>0.19780238658172777</v>
      </c>
      <c r="GQ329" s="16">
        <f t="shared" si="3396"/>
        <v>1.9367204357564418</v>
      </c>
      <c r="GR329" s="16">
        <f t="shared" si="3396"/>
        <v>1.2047132132850891</v>
      </c>
      <c r="GS329" s="16">
        <f t="shared" si="3396"/>
        <v>0.45642651276824608</v>
      </c>
      <c r="GT329" s="16">
        <f t="shared" si="3396"/>
        <v>0.20027561099716706</v>
      </c>
      <c r="GU329" s="16">
        <f t="shared" si="3396"/>
        <v>0.12640351880440903</v>
      </c>
      <c r="GV329" s="16">
        <f t="shared" si="3396"/>
        <v>0.4327814735161013</v>
      </c>
      <c r="GW329" s="16">
        <f t="shared" si="3396"/>
        <v>0.17393336930770431</v>
      </c>
      <c r="GX329" s="16">
        <f t="shared" si="3396"/>
        <v>0.40150892574109776</v>
      </c>
      <c r="GY329" s="16">
        <f t="shared" si="3396"/>
        <v>0.23755846544635517</v>
      </c>
      <c r="GZ329" s="16">
        <f t="shared" si="3396"/>
        <v>0.91346611937345301</v>
      </c>
      <c r="HA329" s="16">
        <f t="shared" ref="HA329:JL329" si="3399">IF(ISNUMBER(HA147),ABS(HA147-$B147),"")</f>
        <v>0.5014136682053163</v>
      </c>
      <c r="HB329" s="16">
        <f t="shared" si="3399"/>
        <v>1.0956766571406718</v>
      </c>
      <c r="HC329" s="16">
        <f t="shared" si="3399"/>
        <v>0.85638019593865522</v>
      </c>
      <c r="HD329" s="16">
        <f t="shared" si="3399"/>
        <v>0.22557894967997072</v>
      </c>
      <c r="HE329" s="16">
        <f t="shared" si="3399"/>
        <v>1.7659905795607926</v>
      </c>
      <c r="HF329" s="16">
        <f t="shared" si="3399"/>
        <v>2.1750698617656923</v>
      </c>
      <c r="HG329" s="16">
        <f t="shared" si="3399"/>
        <v>1.4294372126827852</v>
      </c>
      <c r="HH329" s="16">
        <f t="shared" si="3399"/>
        <v>1.9418208246901116</v>
      </c>
      <c r="HI329" s="16">
        <f t="shared" si="3399"/>
        <v>1.9589740341413062</v>
      </c>
      <c r="HJ329" s="16">
        <f t="shared" si="3399"/>
        <v>1.224861688753748</v>
      </c>
      <c r="HK329" s="16">
        <f t="shared" si="3399"/>
        <v>1.5408860365867838</v>
      </c>
      <c r="HL329" s="16">
        <f t="shared" si="3399"/>
        <v>2.2873400123289684</v>
      </c>
      <c r="HM329" s="16">
        <f t="shared" si="3399"/>
        <v>1.5449061627061553</v>
      </c>
      <c r="HN329" s="16">
        <f t="shared" si="3399"/>
        <v>1.5132600575252155</v>
      </c>
      <c r="HO329" s="16">
        <f t="shared" si="3399"/>
        <v>2.248014045118353</v>
      </c>
      <c r="HP329" s="16">
        <f t="shared" si="3399"/>
        <v>0.74789683995045664</v>
      </c>
      <c r="HQ329" s="16">
        <f t="shared" si="3399"/>
        <v>0.10277463736835557</v>
      </c>
      <c r="HR329" s="16">
        <f t="shared" si="3399"/>
        <v>0.40115920181381171</v>
      </c>
      <c r="HS329" s="16">
        <f t="shared" si="3399"/>
        <v>1.0933131332614607</v>
      </c>
      <c r="HT329" s="16">
        <f t="shared" si="3399"/>
        <v>0.24388997221032582</v>
      </c>
      <c r="HU329" s="16">
        <f t="shared" si="3399"/>
        <v>0.92551180800705879</v>
      </c>
      <c r="HV329" s="16">
        <f t="shared" si="3399"/>
        <v>0.44294661612664754</v>
      </c>
      <c r="HW329" s="16">
        <f t="shared" si="3399"/>
        <v>1.0398433295357563</v>
      </c>
      <c r="HX329" s="16">
        <f t="shared" si="3399"/>
        <v>1.1270633955402332</v>
      </c>
      <c r="HY329" s="16">
        <f t="shared" si="3399"/>
        <v>4.0139620054603142E-2</v>
      </c>
      <c r="HZ329" s="16">
        <f t="shared" si="3399"/>
        <v>0.23321812741181702</v>
      </c>
      <c r="IA329" s="16">
        <f t="shared" si="3399"/>
        <v>0.20572854480181491</v>
      </c>
      <c r="IB329" s="16">
        <f t="shared" si="3399"/>
        <v>0.74913726798095581</v>
      </c>
      <c r="IC329" s="16">
        <f t="shared" si="3399"/>
        <v>0.90077558151827475</v>
      </c>
      <c r="ID329" s="16">
        <f t="shared" si="3399"/>
        <v>0.32937530033277085</v>
      </c>
      <c r="IE329" s="16">
        <f t="shared" si="3399"/>
        <v>2.344372681073736</v>
      </c>
      <c r="IF329" s="16">
        <f t="shared" si="3399"/>
        <v>1.6532742878200963</v>
      </c>
      <c r="IG329" s="16">
        <f t="shared" si="3399"/>
        <v>2.2211514368385394</v>
      </c>
      <c r="IH329" s="16">
        <f t="shared" si="3399"/>
        <v>1.6307038364292481</v>
      </c>
      <c r="II329" s="16">
        <f t="shared" si="3399"/>
        <v>2.2383405663869524</v>
      </c>
      <c r="IJ329" s="16">
        <f t="shared" si="3399"/>
        <v>1.6319005204047983</v>
      </c>
      <c r="IK329" s="16">
        <f t="shared" si="3399"/>
        <v>2.1655426716904458</v>
      </c>
      <c r="IL329" s="16">
        <f t="shared" si="3399"/>
        <v>1.8943945198122947</v>
      </c>
      <c r="IM329" s="16">
        <f t="shared" si="3399"/>
        <v>2.3453930670525835</v>
      </c>
      <c r="IN329" s="16">
        <f t="shared" si="3399"/>
        <v>1.6693251272614162</v>
      </c>
      <c r="IO329" s="16">
        <f t="shared" si="3399"/>
        <v>2.1655426716904458</v>
      </c>
      <c r="IP329" s="16">
        <f t="shared" si="3399"/>
        <v>1.8943945198122947</v>
      </c>
      <c r="IQ329" s="16">
        <f t="shared" si="3399"/>
        <v>1.8138296434658798</v>
      </c>
      <c r="IR329" s="16">
        <f t="shared" si="3399"/>
        <v>0.27444361484195667</v>
      </c>
      <c r="IS329" s="16">
        <f t="shared" si="3399"/>
        <v>0.83857501280922975</v>
      </c>
      <c r="IT329" s="16">
        <f t="shared" si="3399"/>
        <v>0.70198753747612841</v>
      </c>
      <c r="IU329" s="16">
        <f t="shared" si="3399"/>
        <v>0.78197644800604849</v>
      </c>
      <c r="IV329" s="16">
        <f t="shared" si="3399"/>
        <v>2.4985886422264798</v>
      </c>
      <c r="IW329" s="16">
        <f t="shared" si="3399"/>
        <v>1.7719201328047518</v>
      </c>
      <c r="IX329" s="16">
        <f t="shared" si="3399"/>
        <v>7.8964113542269843E-2</v>
      </c>
      <c r="IY329" s="16">
        <f t="shared" si="3399"/>
        <v>0.73152350834433832</v>
      </c>
      <c r="IZ329" s="16">
        <f t="shared" si="3399"/>
        <v>0.40123678729585777</v>
      </c>
      <c r="JA329" s="16">
        <f t="shared" si="3399"/>
        <v>0.95666721328913695</v>
      </c>
      <c r="JB329" s="16">
        <f t="shared" si="3399"/>
        <v>0.35531233165156095</v>
      </c>
      <c r="JC329" s="16">
        <f t="shared" si="3399"/>
        <v>0.92632146711468977</v>
      </c>
      <c r="JD329" s="16">
        <f t="shared" si="3399"/>
        <v>0.82068437308203102</v>
      </c>
      <c r="JE329" s="16">
        <f t="shared" si="3399"/>
        <v>1.4925061757867866</v>
      </c>
      <c r="JF329" s="16">
        <f t="shared" si="3399"/>
        <v>1.0827654119860597</v>
      </c>
      <c r="JG329" s="16">
        <f t="shared" si="3399"/>
        <v>1.6728333129360919</v>
      </c>
      <c r="JH329" s="16">
        <f t="shared" si="3399"/>
        <v>0.30835700053123105</v>
      </c>
      <c r="JI329" s="16">
        <f t="shared" si="3399"/>
        <v>0.31863842679129561</v>
      </c>
      <c r="JJ329" s="16">
        <f t="shared" si="3399"/>
        <v>2.312503459517032</v>
      </c>
      <c r="JK329" s="16">
        <f t="shared" si="3399"/>
        <v>2.7666828274428212</v>
      </c>
      <c r="JL329" s="16">
        <f t="shared" si="3399"/>
        <v>2.0264643994220393</v>
      </c>
      <c r="JM329" s="16">
        <f t="shared" ref="JM329:KB329" si="3400">IF(ISNUMBER(JM147),ABS(JM147-$B147),"")</f>
        <v>2.4999147158900428</v>
      </c>
      <c r="JN329" s="16">
        <f t="shared" si="3400"/>
        <v>2.5177872846436316</v>
      </c>
      <c r="JO329" s="16">
        <f t="shared" si="3400"/>
        <v>1.7890785316190545</v>
      </c>
      <c r="JP329" s="16">
        <f t="shared" si="3400"/>
        <v>2.312503459517032</v>
      </c>
      <c r="JQ329" s="16">
        <f t="shared" si="3400"/>
        <v>2.7666828274428212</v>
      </c>
      <c r="JR329" s="16">
        <f t="shared" si="3400"/>
        <v>2.0264643994220393</v>
      </c>
      <c r="JS329" s="16">
        <f t="shared" si="3400"/>
        <v>1.9391507929257585</v>
      </c>
      <c r="JT329" s="16">
        <f t="shared" si="3400"/>
        <v>2.6667313646762096</v>
      </c>
      <c r="JU329" s="16">
        <f t="shared" si="3400"/>
        <v>0.250280745053999</v>
      </c>
      <c r="JV329" s="16">
        <f t="shared" si="3400"/>
        <v>0.39040336115692753</v>
      </c>
      <c r="JW329" s="16">
        <f t="shared" si="3400"/>
        <v>0.91548295773259269</v>
      </c>
      <c r="JX329" s="16">
        <f t="shared" si="3400"/>
        <v>1.6023729182073509</v>
      </c>
      <c r="JY329" s="16">
        <f t="shared" si="3400"/>
        <v>0.77165868819608363</v>
      </c>
      <c r="JZ329" s="16">
        <f t="shared" si="3400"/>
        <v>1.448403604530796</v>
      </c>
      <c r="KA329" s="16">
        <f t="shared" si="3400"/>
        <v>0.96021229181197043</v>
      </c>
      <c r="KB329" s="16">
        <f t="shared" si="3400"/>
        <v>1.5518919548044607</v>
      </c>
      <c r="KD329" t="str">
        <f t="shared" si="3389"/>
        <v/>
      </c>
      <c r="KE329" t="str">
        <f t="shared" si="3389"/>
        <v/>
      </c>
    </row>
    <row r="330" spans="4:291" x14ac:dyDescent="0.25">
      <c r="D330" s="17">
        <f t="shared" si="3377"/>
        <v>4.4519299113687794E-4</v>
      </c>
      <c r="E330" s="17"/>
      <c r="F330" s="16">
        <f t="shared" ref="F330:BV330" si="3401">IF(ISNUMBER(F148),ABS(F148-$B148),"")</f>
        <v>6.5954751350110428</v>
      </c>
      <c r="G330" s="16">
        <f t="shared" si="3401"/>
        <v>4.8620323724842223</v>
      </c>
      <c r="H330" s="16">
        <f t="shared" ref="H330:I330" si="3402">IF(ISNUMBER(H148),ABS(H148-$B148),"")</f>
        <v>1.3436378051247431</v>
      </c>
      <c r="I330" s="16">
        <f t="shared" si="3402"/>
        <v>2.9346383719871909</v>
      </c>
      <c r="J330" s="16">
        <f t="shared" si="3401"/>
        <v>1.4382393605992547</v>
      </c>
      <c r="K330" s="16">
        <f t="shared" si="3401"/>
        <v>3.0327891582795843</v>
      </c>
      <c r="L330" s="16">
        <f t="shared" si="3401"/>
        <v>1.3819341149576445</v>
      </c>
      <c r="M330" s="16">
        <f t="shared" si="3401"/>
        <v>2.9751359350874367</v>
      </c>
      <c r="N330" s="16">
        <f t="shared" si="3401"/>
        <v>0.42210399272768484</v>
      </c>
      <c r="O330" s="16">
        <f t="shared" si="3401"/>
        <v>2.0626892850269201</v>
      </c>
      <c r="P330" s="16">
        <f t="shared" si="3401"/>
        <v>0.74573355570056776</v>
      </c>
      <c r="Q330" s="16">
        <f t="shared" si="3401"/>
        <v>2.3085020680602781</v>
      </c>
      <c r="R330" s="16">
        <f t="shared" si="3401"/>
        <v>1.2480470297862354</v>
      </c>
      <c r="S330" s="16">
        <f t="shared" si="3401"/>
        <v>2.8300362039357623</v>
      </c>
      <c r="T330" s="16">
        <f t="shared" si="3401"/>
        <v>1.0089106532335705</v>
      </c>
      <c r="U330" s="16">
        <f t="shared" si="3401"/>
        <v>2.5837149647099125</v>
      </c>
      <c r="V330" s="16">
        <f t="shared" si="3401"/>
        <v>0.56430642349185689</v>
      </c>
      <c r="W330" s="16">
        <f t="shared" si="3401"/>
        <v>0.74354636502971516</v>
      </c>
      <c r="X330" s="16">
        <f t="shared" si="3401"/>
        <v>8.165594407091703E-2</v>
      </c>
      <c r="Y330" s="16">
        <f t="shared" si="3401"/>
        <v>0.14671084477032537</v>
      </c>
      <c r="Z330" s="16">
        <f t="shared" si="3401"/>
        <v>1.7513531248801257</v>
      </c>
      <c r="AA330" s="16">
        <f t="shared" ref="AA330:AE330" si="3403">IF(ISNUMBER(AA148),ABS(AA148-$B148),"")</f>
        <v>0.38854361716697383</v>
      </c>
      <c r="AB330" s="16">
        <f t="shared" si="3403"/>
        <v>0.48072183007904812</v>
      </c>
      <c r="AC330" s="16">
        <f t="shared" si="3403"/>
        <v>0.1868093275757019</v>
      </c>
      <c r="AD330" s="16">
        <f t="shared" si="3403"/>
        <v>0.5756821257275675</v>
      </c>
      <c r="AE330" s="16">
        <f t="shared" si="3403"/>
        <v>0.59922171024543047</v>
      </c>
      <c r="AF330" s="16">
        <f t="shared" si="3401"/>
        <v>1.131826776747161</v>
      </c>
      <c r="AG330" s="16">
        <f t="shared" si="3401"/>
        <v>7.7976479862229553E-2</v>
      </c>
      <c r="AH330" s="16">
        <f t="shared" si="3401"/>
        <v>0.28957927832151142</v>
      </c>
      <c r="AI330" s="16">
        <f t="shared" si="3401"/>
        <v>0.25274737312481932</v>
      </c>
      <c r="AJ330" s="16">
        <f t="shared" si="3401"/>
        <v>0.88752417210747581</v>
      </c>
      <c r="AK330" s="16">
        <f t="shared" si="3401"/>
        <v>1.9847038010197053</v>
      </c>
      <c r="AL330" s="16">
        <f t="shared" si="3401"/>
        <v>1.1294337460468711</v>
      </c>
      <c r="AM330" s="16">
        <f t="shared" si="3401"/>
        <v>1.8764396992663279</v>
      </c>
      <c r="AN330" s="16">
        <f t="shared" si="3401"/>
        <v>1.1012756284966514</v>
      </c>
      <c r="AO330" s="16">
        <f t="shared" si="3401"/>
        <v>1.8919145836349998</v>
      </c>
      <c r="AP330" s="16">
        <f t="shared" si="3401"/>
        <v>1.1025804838166948</v>
      </c>
      <c r="AQ330" s="16">
        <f t="shared" si="3401"/>
        <v>2.0759732649805471</v>
      </c>
      <c r="AR330" s="16">
        <f t="shared" si="3401"/>
        <v>1.1175918507058356</v>
      </c>
      <c r="AS330" s="16">
        <f t="shared" si="3401"/>
        <v>2.1344964973607574</v>
      </c>
      <c r="AT330" s="16">
        <f t="shared" si="3401"/>
        <v>1.6441756552388114</v>
      </c>
      <c r="AU330" s="16">
        <f t="shared" si="3401"/>
        <v>1.495364686864491</v>
      </c>
      <c r="AV330" s="16">
        <f t="shared" si="3401"/>
        <v>1.444914828049761</v>
      </c>
      <c r="AW330" s="16">
        <f t="shared" si="3401"/>
        <v>0.55838261580427684</v>
      </c>
      <c r="AX330" s="16">
        <f t="shared" si="3401"/>
        <v>1.241520199506013</v>
      </c>
      <c r="AY330" s="16">
        <f t="shared" si="3401"/>
        <v>0.12626354035717213</v>
      </c>
      <c r="AZ330" s="16">
        <f t="shared" si="3401"/>
        <v>0.23619328657747474</v>
      </c>
      <c r="BA330" s="16">
        <f t="shared" si="3401"/>
        <v>7.563381880257225E-2</v>
      </c>
      <c r="BB330" s="16">
        <f t="shared" si="3401"/>
        <v>0.56445853535458923</v>
      </c>
      <c r="BC330" s="16">
        <f t="shared" si="3401"/>
        <v>0.27394414206413842</v>
      </c>
      <c r="BD330" s="16">
        <f t="shared" si="3401"/>
        <v>4.4519299113687794E-4</v>
      </c>
      <c r="BE330" s="16">
        <f t="shared" si="3401"/>
        <v>0.25952817905532299</v>
      </c>
      <c r="BF330" s="16">
        <f t="shared" si="3401"/>
        <v>0.50917219733422314</v>
      </c>
      <c r="BG330" s="16">
        <f t="shared" si="3401"/>
        <v>0.74370899246983413</v>
      </c>
      <c r="BH330" s="16">
        <f t="shared" si="3401"/>
        <v>0.96738825918966143</v>
      </c>
      <c r="BI330" s="16">
        <f t="shared" si="3401"/>
        <v>1.1825131631204755</v>
      </c>
      <c r="BJ330" s="16">
        <f t="shared" si="3401"/>
        <v>1.3857902023623723</v>
      </c>
      <c r="BK330" s="16">
        <f t="shared" si="3401"/>
        <v>1.5782166946370211</v>
      </c>
      <c r="BL330" s="16">
        <f t="shared" si="3401"/>
        <v>1.7592058022962362</v>
      </c>
      <c r="BM330" s="16">
        <f t="shared" si="3401"/>
        <v>1.9358718413515561</v>
      </c>
      <c r="BN330" s="16"/>
      <c r="BO330" s="16"/>
      <c r="BP330" s="16"/>
      <c r="BQ330" s="16">
        <f t="shared" si="3401"/>
        <v>1.6441756552388114</v>
      </c>
      <c r="BR330" s="16">
        <f t="shared" si="3401"/>
        <v>1.35269634744283</v>
      </c>
      <c r="BS330" s="16">
        <f t="shared" si="3401"/>
        <v>1.0644497063767346</v>
      </c>
      <c r="BT330" s="16">
        <f t="shared" si="3401"/>
        <v>0.77823561425353205</v>
      </c>
      <c r="BU330" s="16">
        <f t="shared" si="3401"/>
        <v>0.49238787031877962</v>
      </c>
      <c r="BV330" s="16">
        <f t="shared" si="3401"/>
        <v>0.20820912029681438</v>
      </c>
      <c r="BW330" s="16">
        <f t="shared" ref="BW330:EL330" si="3404">IF(ISNUMBER(BW148),ABS(BW148-$B148),"")</f>
        <v>7.4175628141730954E-2</v>
      </c>
      <c r="BX330" s="16">
        <f t="shared" si="3404"/>
        <v>0.35917566342864404</v>
      </c>
      <c r="BY330" s="16">
        <f t="shared" si="3404"/>
        <v>0.64274470801882444</v>
      </c>
      <c r="BZ330" s="16">
        <f t="shared" si="3404"/>
        <v>0.92345801740508193</v>
      </c>
      <c r="CA330" s="16">
        <f t="shared" si="3404"/>
        <v>1.2067445125848053</v>
      </c>
      <c r="CB330" s="16">
        <f t="shared" si="3404"/>
        <v>1.4886946501645895</v>
      </c>
      <c r="CC330" s="16"/>
      <c r="CD330" s="16"/>
      <c r="CE330" s="16">
        <f t="shared" si="3404"/>
        <v>1.1532194226039394</v>
      </c>
      <c r="CF330" s="16">
        <f t="shared" si="3404"/>
        <v>0.85994354323447908</v>
      </c>
      <c r="CG330" s="16">
        <f t="shared" si="3404"/>
        <v>0.57903488779258794</v>
      </c>
      <c r="CH330" s="16">
        <f t="shared" si="3404"/>
        <v>0.30609798108700659</v>
      </c>
      <c r="CI330" s="16">
        <f t="shared" si="3404"/>
        <v>4.0455571270385349E-2</v>
      </c>
      <c r="CJ330" s="16">
        <f t="shared" si="3404"/>
        <v>0.21427603291526509</v>
      </c>
      <c r="CK330" s="16">
        <f t="shared" si="3404"/>
        <v>0.46094777861371483</v>
      </c>
      <c r="CL330" s="16">
        <f t="shared" si="3404"/>
        <v>0.70117910780261639</v>
      </c>
      <c r="CM330" s="16">
        <f t="shared" si="3404"/>
        <v>0.93442461160756807</v>
      </c>
      <c r="CN330" s="16">
        <f t="shared" si="3404"/>
        <v>1.1594309712352526</v>
      </c>
      <c r="CO330" s="16">
        <f t="shared" si="3404"/>
        <v>1.3770800638025094</v>
      </c>
      <c r="CP330" s="16">
        <f t="shared" si="3404"/>
        <v>1.5870495245495846</v>
      </c>
      <c r="CQ330" s="16"/>
      <c r="CR330" s="16"/>
      <c r="CS330" s="16">
        <f t="shared" si="3404"/>
        <v>0.57820620997027561</v>
      </c>
      <c r="CT330" s="16">
        <f t="shared" si="3404"/>
        <v>1.2097297662110265</v>
      </c>
      <c r="CU330" s="16">
        <f t="shared" si="3404"/>
        <v>0.15443082257959873</v>
      </c>
      <c r="CV330" s="16">
        <f t="shared" si="3404"/>
        <v>0.74354636502971516</v>
      </c>
      <c r="CW330" s="16">
        <f t="shared" si="3404"/>
        <v>1.1175918507058356</v>
      </c>
      <c r="CX330" s="16">
        <f t="shared" si="3404"/>
        <v>0.55838261580427684</v>
      </c>
      <c r="CY330" s="16">
        <f t="shared" si="3404"/>
        <v>0.70679429855563569</v>
      </c>
      <c r="CZ330" s="16">
        <f t="shared" si="3404"/>
        <v>1.4576756480171866</v>
      </c>
      <c r="DA330" s="16">
        <f t="shared" si="3404"/>
        <v>0.48606839425485759</v>
      </c>
      <c r="DB330" s="16">
        <f t="shared" si="3404"/>
        <v>0.65899736890996508</v>
      </c>
      <c r="DC330" s="16">
        <f t="shared" si="3404"/>
        <v>1.2274603105665278</v>
      </c>
      <c r="DD330" s="16">
        <f t="shared" si="3404"/>
        <v>4.4112667726110999E-2</v>
      </c>
      <c r="DE330" s="16">
        <f t="shared" si="3404"/>
        <v>0.68824880182422987</v>
      </c>
      <c r="DF330" s="16">
        <f t="shared" si="3404"/>
        <v>1.2961458732690403</v>
      </c>
      <c r="DG330" s="16">
        <f t="shared" si="3404"/>
        <v>0.46951718496542583</v>
      </c>
      <c r="DH330" s="16">
        <f t="shared" si="3404"/>
        <v>0.9984370933257054</v>
      </c>
      <c r="DI330" s="16">
        <f t="shared" si="3404"/>
        <v>0.85499559512017242</v>
      </c>
      <c r="DJ330" s="16">
        <f t="shared" si="3404"/>
        <v>6.9287810933545302E-2</v>
      </c>
      <c r="DK330" s="16">
        <f t="shared" si="3404"/>
        <v>0.51486473493596918</v>
      </c>
      <c r="DL330" s="16">
        <f t="shared" si="3404"/>
        <v>1.2885335586709488</v>
      </c>
      <c r="DM330" s="16">
        <f t="shared" si="3404"/>
        <v>0.41940889442287244</v>
      </c>
      <c r="DN330" s="16">
        <f t="shared" si="3404"/>
        <v>0.76906730117629252</v>
      </c>
      <c r="DO330" s="16">
        <f t="shared" si="3404"/>
        <v>1.2456609589088288</v>
      </c>
      <c r="DP330" s="16">
        <f t="shared" si="3404"/>
        <v>0.91696581658860055</v>
      </c>
      <c r="DQ330" s="16">
        <f t="shared" si="3404"/>
        <v>0.84803234142341921</v>
      </c>
      <c r="DR330" s="16">
        <f t="shared" si="3404"/>
        <v>1.0783427889530515</v>
      </c>
      <c r="DS330" s="16">
        <f t="shared" si="3404"/>
        <v>0.87901191215013341</v>
      </c>
      <c r="DT330" s="16">
        <f t="shared" si="3404"/>
        <v>0.69073806614980526</v>
      </c>
      <c r="DU330" s="16">
        <f t="shared" si="3404"/>
        <v>1.4694885789597407</v>
      </c>
      <c r="DV330" s="16">
        <f t="shared" si="3404"/>
        <v>0.48083523634753078</v>
      </c>
      <c r="DW330" s="16">
        <f t="shared" si="3404"/>
        <v>2.2049932649020008</v>
      </c>
      <c r="DX330" s="16">
        <f t="shared" ref="DX330:DY330" si="3405">IF(ISNUMBER(DX148),ABS(DX148-$B148),"")</f>
        <v>1.3052145700145417</v>
      </c>
      <c r="DY330" s="16">
        <f t="shared" si="3405"/>
        <v>1.3726505523084143</v>
      </c>
      <c r="DZ330" s="16">
        <f t="shared" ref="DZ330:ED330" si="3406">IF(ISNUMBER(DZ148),ABS(DZ148-$B148),"")</f>
        <v>4.1652755732243918E-2</v>
      </c>
      <c r="EA330" s="16">
        <f t="shared" si="3406"/>
        <v>7.0178232952713415E-2</v>
      </c>
      <c r="EB330" s="16">
        <f t="shared" si="3406"/>
        <v>1.5667303648868085</v>
      </c>
      <c r="EC330" s="16">
        <f t="shared" si="3406"/>
        <v>1.6027186726524434</v>
      </c>
      <c r="ED330" s="38">
        <f t="shared" si="3406"/>
        <v>0.66222664903874318</v>
      </c>
      <c r="EE330" s="16">
        <f t="shared" si="3404"/>
        <v>0.15426455255081351</v>
      </c>
      <c r="EF330" s="16">
        <f t="shared" si="3404"/>
        <v>0.38098657163313021</v>
      </c>
      <c r="EG330" s="16">
        <f t="shared" si="3404"/>
        <v>0.35688333167196618</v>
      </c>
      <c r="EH330" s="16">
        <f t="shared" si="3404"/>
        <v>0.42114139883271662</v>
      </c>
      <c r="EI330" s="16">
        <f t="shared" si="3404"/>
        <v>0.33082894191595358</v>
      </c>
      <c r="EJ330" s="16">
        <f t="shared" si="3404"/>
        <v>1.0686443344289103</v>
      </c>
      <c r="EK330" s="16">
        <f t="shared" si="3404"/>
        <v>0.19742323614623558</v>
      </c>
      <c r="EL330" s="16">
        <f t="shared" si="3404"/>
        <v>1.0348003526181202</v>
      </c>
      <c r="EM330" s="16">
        <f t="shared" ref="EM330:GZ330" si="3407">IF(ISNUMBER(EM148),ABS(EM148-$B148),"")</f>
        <v>0.52458956607492269</v>
      </c>
      <c r="EN330" s="16">
        <f t="shared" si="3407"/>
        <v>1.2841849724092214</v>
      </c>
      <c r="EO330" s="16">
        <f t="shared" si="3407"/>
        <v>0.47066029959822231</v>
      </c>
      <c r="EP330" s="16">
        <f t="shared" si="3407"/>
        <v>1.2440162277463997</v>
      </c>
      <c r="EQ330" s="16">
        <f t="shared" si="3407"/>
        <v>0.8150504606128095</v>
      </c>
      <c r="ER330" s="16">
        <f t="shared" si="3407"/>
        <v>2.4549859110905459E-2</v>
      </c>
      <c r="ES330" s="16">
        <f t="shared" si="3407"/>
        <v>2.363410890725504</v>
      </c>
      <c r="ET330" s="16">
        <f t="shared" si="3407"/>
        <v>2.765539672325815</v>
      </c>
      <c r="EU330" s="16">
        <f t="shared" ref="EU330:EW330" si="3408">IF(ISNUMBER(EU148),ABS(EU148-$B148),"")</f>
        <v>1.8467730322798417</v>
      </c>
      <c r="EV330" s="16">
        <f t="shared" si="3408"/>
        <v>1.7030155540336267</v>
      </c>
      <c r="EW330" s="16">
        <f t="shared" si="3408"/>
        <v>2.3010364420866125</v>
      </c>
      <c r="EX330" s="16">
        <f t="shared" si="3407"/>
        <v>2.1949893348121492</v>
      </c>
      <c r="EY330" s="16">
        <f t="shared" si="3407"/>
        <v>1.2932406837720407</v>
      </c>
      <c r="EZ330" s="16">
        <f t="shared" si="3407"/>
        <v>1.6903441100215417</v>
      </c>
      <c r="FA330" s="16">
        <f t="shared" si="3407"/>
        <v>2.5474559186748422</v>
      </c>
      <c r="FB330" s="16">
        <f t="shared" si="3407"/>
        <v>1.6369861209365553</v>
      </c>
      <c r="FC330" s="16">
        <f t="shared" si="3407"/>
        <v>0.46396195176602362</v>
      </c>
      <c r="FD330" s="16">
        <f t="shared" si="3407"/>
        <v>0.40125498455205388</v>
      </c>
      <c r="FE330" s="16">
        <f t="shared" si="3407"/>
        <v>1.4272998543333415E-2</v>
      </c>
      <c r="FF330" s="16">
        <f t="shared" si="3407"/>
        <v>0.83431848205229642</v>
      </c>
      <c r="FG330" s="16">
        <f t="shared" si="3407"/>
        <v>1.1833722862146203</v>
      </c>
      <c r="FH330" s="16">
        <f t="shared" si="3407"/>
        <v>0.38307504096232492</v>
      </c>
      <c r="FI330" s="16">
        <f t="shared" ref="FI330:FK330" si="3409">IF(ISNUMBER(FI148),ABS(FI148-$B148),"")</f>
        <v>0.13043106937115567</v>
      </c>
      <c r="FJ330" s="16">
        <f t="shared" si="3409"/>
        <v>1.1137988890104822</v>
      </c>
      <c r="FK330" s="16">
        <f t="shared" si="3409"/>
        <v>0.70743919266632815</v>
      </c>
      <c r="FL330" s="47">
        <f t="shared" si="3407"/>
        <v>0.12860221455207466</v>
      </c>
      <c r="FM330" s="16">
        <f t="shared" si="3407"/>
        <v>0.13971069174201034</v>
      </c>
      <c r="FN330" s="16">
        <f t="shared" si="3407"/>
        <v>0.12565673157521928</v>
      </c>
      <c r="FO330" s="16">
        <f t="shared" si="3407"/>
        <v>2.1510525764085742E-3</v>
      </c>
      <c r="FP330" s="16">
        <f t="shared" si="3407"/>
        <v>0.14127536000368934</v>
      </c>
      <c r="FQ330" s="16">
        <f t="shared" si="3407"/>
        <v>0.14445154444179309</v>
      </c>
      <c r="FR330" s="16">
        <f t="shared" si="3407"/>
        <v>0.90015203379363129</v>
      </c>
      <c r="FS330" s="16">
        <f t="shared" si="3407"/>
        <v>1.1405605870233302</v>
      </c>
      <c r="FT330" s="16">
        <f t="shared" si="3407"/>
        <v>0.17813562245297021</v>
      </c>
      <c r="FU330" s="16">
        <f t="shared" si="3407"/>
        <v>1.8051144694879895E-2</v>
      </c>
      <c r="FV330" s="16">
        <f t="shared" si="3407"/>
        <v>3.891137033477321E-2</v>
      </c>
      <c r="FW330" s="16">
        <f t="shared" si="3407"/>
        <v>0.66156837720323836</v>
      </c>
      <c r="FX330" s="16">
        <f t="shared" si="3407"/>
        <v>0.83024793659311058</v>
      </c>
      <c r="FY330" s="16">
        <f t="shared" si="3407"/>
        <v>0.33352533495016701</v>
      </c>
      <c r="FZ330" s="16">
        <f t="shared" si="3407"/>
        <v>2.514876474064252</v>
      </c>
      <c r="GA330" s="16">
        <f t="shared" si="3407"/>
        <v>1.6774978639168694</v>
      </c>
      <c r="GB330" s="16">
        <f t="shared" si="3407"/>
        <v>2.4020863558075831</v>
      </c>
      <c r="GC330" s="16">
        <f t="shared" si="3407"/>
        <v>1.6476427673752312</v>
      </c>
      <c r="GD330" s="16">
        <f t="shared" si="3407"/>
        <v>2.4190497238531066</v>
      </c>
      <c r="GE330" s="16">
        <f t="shared" si="3407"/>
        <v>1.6491490750009064</v>
      </c>
      <c r="GF330" s="16">
        <f t="shared" si="3407"/>
        <v>2.6257014657804376</v>
      </c>
      <c r="GG330" s="16">
        <f t="shared" si="3407"/>
        <v>2.1868098397771973</v>
      </c>
      <c r="GH330" s="16">
        <f t="shared" si="3407"/>
        <v>2.5970370486559773</v>
      </c>
      <c r="GI330" s="16">
        <f t="shared" si="3407"/>
        <v>1.662158833907327</v>
      </c>
      <c r="GJ330" s="16">
        <f t="shared" si="3407"/>
        <v>2.053950603930403</v>
      </c>
      <c r="GK330" s="16">
        <f t="shared" si="3407"/>
        <v>2.0016921656613107</v>
      </c>
      <c r="GL330" s="16">
        <f t="shared" si="3407"/>
        <v>3.3619452755317525E-2</v>
      </c>
      <c r="GM330" s="16">
        <f t="shared" si="3407"/>
        <v>0.67767631692407804</v>
      </c>
      <c r="GN330" s="16">
        <f t="shared" si="3407"/>
        <v>0.46210705653363959</v>
      </c>
      <c r="GO330" s="16">
        <f t="shared" si="3407"/>
        <v>0.34631940464124966</v>
      </c>
      <c r="GP330" s="16">
        <f t="shared" si="3407"/>
        <v>0.50942842963767987</v>
      </c>
      <c r="GQ330" s="16">
        <f t="shared" si="3407"/>
        <v>2.7784188263903502</v>
      </c>
      <c r="GR330" s="16">
        <f t="shared" si="3407"/>
        <v>1.893665124543773</v>
      </c>
      <c r="GS330" s="16">
        <f t="shared" si="3407"/>
        <v>6.3300703872144481E-2</v>
      </c>
      <c r="GT330" s="16">
        <f t="shared" si="3407"/>
        <v>0.73653651128404363</v>
      </c>
      <c r="GU330" s="16">
        <f t="shared" si="3407"/>
        <v>0.21451222317821816</v>
      </c>
      <c r="GV330" s="16">
        <f t="shared" si="3407"/>
        <v>0.9329906397494625</v>
      </c>
      <c r="GW330" s="16">
        <f t="shared" si="3407"/>
        <v>0.17558684881360875</v>
      </c>
      <c r="GX330" s="16">
        <f t="shared" si="3407"/>
        <v>0.90946662476319773</v>
      </c>
      <c r="GY330" s="16">
        <f t="shared" si="3407"/>
        <v>0.81776488124914692</v>
      </c>
      <c r="GZ330" s="16">
        <f t="shared" si="3407"/>
        <v>1.638856098567615</v>
      </c>
      <c r="HA330" s="16">
        <f t="shared" ref="HA330:JL330" si="3410">IF(ISNUMBER(HA148),ABS(HA148-$B148),"")</f>
        <v>1.0878914353262275</v>
      </c>
      <c r="HB330" s="16">
        <f t="shared" si="3410"/>
        <v>1.8436042693963657</v>
      </c>
      <c r="HC330" s="16">
        <f t="shared" si="3410"/>
        <v>0.22949922735746497</v>
      </c>
      <c r="HD330" s="16">
        <f t="shared" si="3410"/>
        <v>0.54332584979036369</v>
      </c>
      <c r="HE330" s="16">
        <f t="shared" si="3410"/>
        <v>2.8965683098764714</v>
      </c>
      <c r="HF330" s="16">
        <f t="shared" si="3410"/>
        <v>3.3354858063508743</v>
      </c>
      <c r="HG330" s="16">
        <f t="shared" si="3410"/>
        <v>2.4317218224731363</v>
      </c>
      <c r="HH330" s="16">
        <f t="shared" si="3410"/>
        <v>2.8652761424093711</v>
      </c>
      <c r="HI330" s="16">
        <f t="shared" si="3410"/>
        <v>2.7646820620495589</v>
      </c>
      <c r="HJ330" s="16">
        <f t="shared" si="3410"/>
        <v>1.87810382036308</v>
      </c>
      <c r="HK330" s="16">
        <f t="shared" si="3410"/>
        <v>2.2915219737477202</v>
      </c>
      <c r="HL330" s="16">
        <f t="shared" si="3410"/>
        <v>3.1316368389770446</v>
      </c>
      <c r="HM330" s="16">
        <f t="shared" si="3410"/>
        <v>2.2359660929191705</v>
      </c>
      <c r="HN330" s="16">
        <f t="shared" si="3410"/>
        <v>0.16527953413302043</v>
      </c>
      <c r="HO330" s="16">
        <f t="shared" si="3410"/>
        <v>1.0170289455924006</v>
      </c>
      <c r="HP330" s="16">
        <f t="shared" si="3410"/>
        <v>0.58755806062049487</v>
      </c>
      <c r="HQ330" s="16">
        <f t="shared" si="3410"/>
        <v>0.19581179253835046</v>
      </c>
      <c r="HR330" s="16">
        <f t="shared" si="3410"/>
        <v>0.61134121003766495</v>
      </c>
      <c r="HS330" s="16">
        <f t="shared" si="3410"/>
        <v>1.4448932886132013</v>
      </c>
      <c r="HT330" s="16">
        <f t="shared" si="3410"/>
        <v>0.48832080843087056</v>
      </c>
      <c r="HU330" s="16">
        <f t="shared" si="3410"/>
        <v>1.3105645731308186</v>
      </c>
      <c r="HV330" s="16">
        <f t="shared" si="3410"/>
        <v>0.75323664669521406</v>
      </c>
      <c r="HW330" s="16">
        <f t="shared" si="3410"/>
        <v>1.5076387067441317</v>
      </c>
      <c r="HX330" s="16">
        <f t="shared" si="3410"/>
        <v>1.4608956771142942</v>
      </c>
      <c r="HY330" s="16">
        <f t="shared" si="3410"/>
        <v>0.10537159819776321</v>
      </c>
      <c r="HZ330" s="16">
        <f t="shared" si="3410"/>
        <v>0.24985022095515319</v>
      </c>
      <c r="IA330" s="16">
        <f t="shared" si="3410"/>
        <v>0.23198757256459146</v>
      </c>
      <c r="IB330" s="16">
        <f t="shared" si="3410"/>
        <v>0.97644901769866976</v>
      </c>
      <c r="IC330" s="16">
        <f t="shared" si="3410"/>
        <v>1.1368800065753675</v>
      </c>
      <c r="ID330" s="16">
        <f t="shared" si="3410"/>
        <v>6.3084752808961753E-2</v>
      </c>
      <c r="IE330" s="16">
        <f t="shared" si="3410"/>
        <v>2.8271040454576593</v>
      </c>
      <c r="IF330" s="16">
        <f t="shared" si="3410"/>
        <v>1.9999058221974622</v>
      </c>
      <c r="IG330" s="16">
        <f t="shared" si="3410"/>
        <v>2.7027286729221913</v>
      </c>
      <c r="IH330" s="16">
        <f t="shared" si="3410"/>
        <v>1.9614834479783951</v>
      </c>
      <c r="II330" s="16">
        <f t="shared" si="3410"/>
        <v>2.7206654188994577</v>
      </c>
      <c r="IJ330" s="16">
        <f t="shared" si="3410"/>
        <v>1.9635224771655402</v>
      </c>
      <c r="IK330" s="16">
        <f t="shared" si="3410"/>
        <v>2.9117838125395963</v>
      </c>
      <c r="IL330" s="16">
        <f t="shared" si="3410"/>
        <v>2.5298431150058605</v>
      </c>
      <c r="IM330" s="16">
        <f t="shared" si="3410"/>
        <v>2.9006156693730532</v>
      </c>
      <c r="IN330" s="16">
        <f t="shared" si="3410"/>
        <v>1.980571403345067</v>
      </c>
      <c r="IO330" s="16">
        <f t="shared" si="3410"/>
        <v>2.9117838125395963</v>
      </c>
      <c r="IP330" s="16">
        <f t="shared" si="3410"/>
        <v>2.5298431150058605</v>
      </c>
      <c r="IQ330" s="16">
        <f t="shared" si="3410"/>
        <v>0.31406223831194779</v>
      </c>
      <c r="IR330" s="16">
        <f t="shared" si="3410"/>
        <v>0.42021471838550895</v>
      </c>
      <c r="IS330" s="16">
        <f t="shared" si="3410"/>
        <v>0.75195723911427592</v>
      </c>
      <c r="IT330" s="16">
        <f t="shared" si="3410"/>
        <v>0.62760177534588024</v>
      </c>
      <c r="IU330" s="16">
        <f t="shared" si="3410"/>
        <v>0.7750446686361272</v>
      </c>
      <c r="IV330" s="16">
        <f t="shared" si="3410"/>
        <v>3.017945196885691</v>
      </c>
      <c r="IW330" s="16">
        <f t="shared" si="3410"/>
        <v>2.1481846524831525</v>
      </c>
      <c r="IX330" s="16">
        <f t="shared" si="3410"/>
        <v>0.16015836901021885</v>
      </c>
      <c r="IY330" s="16">
        <f t="shared" si="3410"/>
        <v>0.94685297270545732</v>
      </c>
      <c r="IZ330" s="16">
        <f t="shared" si="3410"/>
        <v>0.43205923505826149</v>
      </c>
      <c r="JA330" s="16">
        <f t="shared" si="3410"/>
        <v>1.1346090511212452</v>
      </c>
      <c r="JB330" s="16">
        <f t="shared" si="3410"/>
        <v>0.39544969786010142</v>
      </c>
      <c r="JC330" s="16">
        <f t="shared" si="3410"/>
        <v>1.1138099622989017</v>
      </c>
      <c r="JD330" s="16">
        <f t="shared" si="3410"/>
        <v>1.0710540515407985</v>
      </c>
      <c r="JE330" s="16">
        <f t="shared" si="3410"/>
        <v>1.8785873714188455</v>
      </c>
      <c r="JF330" s="16">
        <f t="shared" si="3410"/>
        <v>1.3421234286387147</v>
      </c>
      <c r="JG330" s="16">
        <f t="shared" si="3410"/>
        <v>2.0820430738626072</v>
      </c>
      <c r="JH330" s="16">
        <f t="shared" si="3410"/>
        <v>1.7445517279796263E-2</v>
      </c>
      <c r="JI330" s="16">
        <f t="shared" si="3410"/>
        <v>0.74244262039765374</v>
      </c>
      <c r="JJ330" s="16">
        <f t="shared" si="3410"/>
        <v>3.1078076579789098</v>
      </c>
      <c r="JK330" s="16">
        <f t="shared" si="3410"/>
        <v>3.5934137421229337</v>
      </c>
      <c r="JL330" s="16">
        <f t="shared" si="3410"/>
        <v>2.7050845984086607</v>
      </c>
      <c r="JM330" s="16">
        <f t="shared" ref="JM330:KB330" si="3411">IF(ISNUMBER(JM148),ABS(JM148-$B148),"")</f>
        <v>3.0953109502001155</v>
      </c>
      <c r="JN330" s="16">
        <f t="shared" si="3411"/>
        <v>2.9997939106281137</v>
      </c>
      <c r="JO330" s="16">
        <f t="shared" si="3411"/>
        <v>2.1282886457414065</v>
      </c>
      <c r="JP330" s="16">
        <f t="shared" si="3411"/>
        <v>3.1078076579789098</v>
      </c>
      <c r="JQ330" s="16">
        <f t="shared" si="3411"/>
        <v>3.5934137421229337</v>
      </c>
      <c r="JR330" s="16">
        <f t="shared" si="3411"/>
        <v>2.7050845984086607</v>
      </c>
      <c r="JS330" s="16">
        <f t="shared" si="3411"/>
        <v>0.3819116151451567</v>
      </c>
      <c r="JT330" s="16">
        <f t="shared" si="3411"/>
        <v>1.2195118712140811</v>
      </c>
      <c r="JU330" s="16">
        <f t="shared" si="3411"/>
        <v>0.38941641452869646</v>
      </c>
      <c r="JV330" s="16">
        <f t="shared" si="3411"/>
        <v>0.38097006287250679</v>
      </c>
      <c r="JW330" s="16">
        <f t="shared" si="3411"/>
        <v>0.83803472626256337</v>
      </c>
      <c r="JX330" s="16">
        <f t="shared" si="3411"/>
        <v>1.6576607268493291</v>
      </c>
      <c r="JY330" s="16">
        <f t="shared" si="3411"/>
        <v>0.70704035127776876</v>
      </c>
      <c r="JZ330" s="16">
        <f t="shared" si="3411"/>
        <v>1.5154690305225671</v>
      </c>
      <c r="KA330" s="16">
        <f t="shared" si="3411"/>
        <v>0.96533431346030341</v>
      </c>
      <c r="KB330" s="16">
        <f t="shared" si="3411"/>
        <v>1.7034926679201874</v>
      </c>
      <c r="KD330" t="str">
        <f t="shared" si="3389"/>
        <v/>
      </c>
      <c r="KE330" t="str">
        <f t="shared" si="3389"/>
        <v/>
      </c>
    </row>
    <row r="331" spans="4:291" x14ac:dyDescent="0.25">
      <c r="D331" s="17">
        <f t="shared" si="3377"/>
        <v>1.0098921327710286E-3</v>
      </c>
      <c r="E331" s="17"/>
      <c r="F331" s="16">
        <f t="shared" ref="F331:BV331" si="3412">IF(ISNUMBER(F149),ABS(F149-$B149),"")</f>
        <v>3.5591587617858522</v>
      </c>
      <c r="G331" s="16">
        <f t="shared" si="3412"/>
        <v>3.0359075471224344</v>
      </c>
      <c r="H331" s="16">
        <f t="shared" ref="H331:I331" si="3413">IF(ISNUMBER(H149),ABS(H149-$B149),"")</f>
        <v>3.9261177701434065</v>
      </c>
      <c r="I331" s="16">
        <f t="shared" si="3413"/>
        <v>3.5974183736294947</v>
      </c>
      <c r="J331" s="16">
        <f t="shared" si="3412"/>
        <v>3.8204482216075064</v>
      </c>
      <c r="K331" s="16">
        <f t="shared" si="3412"/>
        <v>3.4890020278534166</v>
      </c>
      <c r="L331" s="16">
        <f t="shared" si="3412"/>
        <v>3.919711698965699</v>
      </c>
      <c r="M331" s="16">
        <f t="shared" si="3412"/>
        <v>3.5938883675415809</v>
      </c>
      <c r="N331" s="16">
        <f t="shared" si="3412"/>
        <v>2.3716136252923548</v>
      </c>
      <c r="O331" s="16">
        <f t="shared" si="3412"/>
        <v>2.2160661084334379</v>
      </c>
      <c r="P331" s="16">
        <f t="shared" si="3412"/>
        <v>0.94251603514530302</v>
      </c>
      <c r="Q331" s="16">
        <f t="shared" si="3412"/>
        <v>0.78421510544669104</v>
      </c>
      <c r="R331" s="16">
        <f t="shared" si="3412"/>
        <v>3.1638313070608888</v>
      </c>
      <c r="S331" s="16">
        <f t="shared" si="3412"/>
        <v>2.9341723796502208</v>
      </c>
      <c r="T331" s="16">
        <f t="shared" si="3412"/>
        <v>1.4743434460309288</v>
      </c>
      <c r="U331" s="16">
        <f t="shared" si="3412"/>
        <v>1.3220052674545855</v>
      </c>
      <c r="V331" s="16">
        <f t="shared" si="3412"/>
        <v>2.2986286417272765</v>
      </c>
      <c r="W331" s="16">
        <f t="shared" si="3412"/>
        <v>0.63802495015957561</v>
      </c>
      <c r="X331" s="16">
        <f t="shared" si="3412"/>
        <v>0.58890050251977755</v>
      </c>
      <c r="Y331" s="16">
        <f t="shared" si="3412"/>
        <v>0.52186125759911306</v>
      </c>
      <c r="Z331" s="16">
        <f t="shared" si="3412"/>
        <v>2.304858128535443</v>
      </c>
      <c r="AA331" s="16">
        <f t="shared" ref="AA331:AE331" si="3414">IF(ISNUMBER(AA149),ABS(AA149-$B149),"")</f>
        <v>0.47917416609112706</v>
      </c>
      <c r="AB331" s="16">
        <f t="shared" si="3414"/>
        <v>0.3861492555371342</v>
      </c>
      <c r="AC331" s="16">
        <f t="shared" si="3414"/>
        <v>0.20024162207695895</v>
      </c>
      <c r="AD331" s="16">
        <f t="shared" si="3414"/>
        <v>0.2885939193409115</v>
      </c>
      <c r="AE331" s="16">
        <f t="shared" si="3414"/>
        <v>0.35053925075834513</v>
      </c>
      <c r="AF331" s="16">
        <f t="shared" si="3412"/>
        <v>0.4061485971760419</v>
      </c>
      <c r="AG331" s="16">
        <f t="shared" si="3412"/>
        <v>1.5846859743550681</v>
      </c>
      <c r="AH331" s="16">
        <f t="shared" si="3412"/>
        <v>1.1606311249871624</v>
      </c>
      <c r="AI331" s="16">
        <f t="shared" si="3412"/>
        <v>1.2309547071924953</v>
      </c>
      <c r="AJ331" s="16">
        <f t="shared" si="3412"/>
        <v>1.0236768826608795</v>
      </c>
      <c r="AK331" s="16">
        <f t="shared" si="3412"/>
        <v>1.927127229978538</v>
      </c>
      <c r="AL331" s="16">
        <f t="shared" si="3412"/>
        <v>1.920566163173163</v>
      </c>
      <c r="AM331" s="16">
        <f t="shared" si="3412"/>
        <v>1.9621481044026723</v>
      </c>
      <c r="AN331" s="16">
        <f t="shared" si="3412"/>
        <v>1.9148580418486461</v>
      </c>
      <c r="AO331" s="16">
        <f t="shared" si="3412"/>
        <v>1.9511899506558734</v>
      </c>
      <c r="AP331" s="16">
        <f t="shared" si="3412"/>
        <v>1.9133000406671101</v>
      </c>
      <c r="AQ331" s="16">
        <f t="shared" si="3412"/>
        <v>1.8183281037263441</v>
      </c>
      <c r="AR331" s="16">
        <f t="shared" si="3412"/>
        <v>1.7836479439309869</v>
      </c>
      <c r="AS331" s="16">
        <f t="shared" si="3412"/>
        <v>1.8583987424954671</v>
      </c>
      <c r="AT331" s="16">
        <f t="shared" si="3412"/>
        <v>1.7394320731853554</v>
      </c>
      <c r="AU331" s="16">
        <f t="shared" si="3412"/>
        <v>1.6304206129439081</v>
      </c>
      <c r="AV331" s="16">
        <f t="shared" si="3412"/>
        <v>1.5540888346812096</v>
      </c>
      <c r="AW331" s="16">
        <f t="shared" si="3412"/>
        <v>2.6867332588895749</v>
      </c>
      <c r="AX331" s="16">
        <f t="shared" si="3412"/>
        <v>0.34820013815678408</v>
      </c>
      <c r="AY331" s="16">
        <f t="shared" si="3412"/>
        <v>2.1753262179260275</v>
      </c>
      <c r="AZ331" s="16">
        <f t="shared" si="3412"/>
        <v>1.8427836556257375</v>
      </c>
      <c r="BA331" s="16">
        <f t="shared" si="3412"/>
        <v>1.4090893760044594</v>
      </c>
      <c r="BB331" s="16">
        <f t="shared" si="3412"/>
        <v>2.2985685951380503</v>
      </c>
      <c r="BC331" s="16">
        <f t="shared" si="3412"/>
        <v>1.9773243935697451</v>
      </c>
      <c r="BD331" s="16">
        <f t="shared" si="3412"/>
        <v>1.6469983346169386</v>
      </c>
      <c r="BE331" s="16">
        <f t="shared" si="3412"/>
        <v>1.3112194236856851</v>
      </c>
      <c r="BF331" s="16">
        <f t="shared" si="3412"/>
        <v>0.97513844830675112</v>
      </c>
      <c r="BG331" s="16">
        <f t="shared" si="3412"/>
        <v>0.63829427740071765</v>
      </c>
      <c r="BH331" s="16">
        <f t="shared" si="3412"/>
        <v>0.30240099793121544</v>
      </c>
      <c r="BI331" s="16">
        <f t="shared" si="3412"/>
        <v>2.8516625250574634E-2</v>
      </c>
      <c r="BJ331" s="16">
        <f t="shared" si="3412"/>
        <v>0.35558050062471125</v>
      </c>
      <c r="BK331" s="16">
        <f t="shared" si="3412"/>
        <v>0.67841805750171602</v>
      </c>
      <c r="BL331" s="16">
        <f t="shared" si="3412"/>
        <v>0.98486404244377468</v>
      </c>
      <c r="BM331" s="16">
        <f t="shared" si="3412"/>
        <v>1.3030291606286539</v>
      </c>
      <c r="BN331" s="16"/>
      <c r="BO331" s="16"/>
      <c r="BP331" s="16"/>
      <c r="BQ331" s="16">
        <f t="shared" si="3412"/>
        <v>1.7394320731853554</v>
      </c>
      <c r="BR331" s="16">
        <f t="shared" si="3412"/>
        <v>1.4689883324850257</v>
      </c>
      <c r="BS331" s="16">
        <f t="shared" si="3412"/>
        <v>1.1940106544006426</v>
      </c>
      <c r="BT331" s="16">
        <f t="shared" si="3412"/>
        <v>0.91459910966426605</v>
      </c>
      <c r="BU331" s="16">
        <f t="shared" si="3412"/>
        <v>0.6349040604319498</v>
      </c>
      <c r="BV331" s="16">
        <f t="shared" si="3412"/>
        <v>0.35368081970074172</v>
      </c>
      <c r="BW331" s="16">
        <f t="shared" ref="BW331:EL331" si="3415">IF(ISNUMBER(BW149),ABS(BW149-$B149),"")</f>
        <v>7.118316158269522E-2</v>
      </c>
      <c r="BX331" s="16">
        <f t="shared" si="3415"/>
        <v>0.20714861610557023</v>
      </c>
      <c r="BY331" s="16">
        <f t="shared" si="3415"/>
        <v>0.48573882702280002</v>
      </c>
      <c r="BZ331" s="16">
        <f t="shared" si="3415"/>
        <v>0.75327234519227204</v>
      </c>
      <c r="CA331" s="16">
        <f t="shared" si="3415"/>
        <v>1.0340233508130723</v>
      </c>
      <c r="CB331" s="16">
        <f t="shared" si="3415"/>
        <v>1.3024608254583541</v>
      </c>
      <c r="CC331" s="16"/>
      <c r="CD331" s="16"/>
      <c r="CE331" s="16">
        <f t="shared" si="3415"/>
        <v>1.9325109554480093</v>
      </c>
      <c r="CF331" s="16">
        <f t="shared" si="3415"/>
        <v>1.6106766297311594</v>
      </c>
      <c r="CG331" s="16">
        <f t="shared" si="3415"/>
        <v>1.2843249318730727</v>
      </c>
      <c r="CH331" s="16">
        <f t="shared" si="3415"/>
        <v>0.95951053657216789</v>
      </c>
      <c r="CI331" s="16">
        <f t="shared" si="3415"/>
        <v>0.63803486834450496</v>
      </c>
      <c r="CJ331" s="16">
        <f t="shared" si="3415"/>
        <v>0.31748577580998472</v>
      </c>
      <c r="CK331" s="16">
        <f t="shared" si="3415"/>
        <v>1.0098921327710286E-3</v>
      </c>
      <c r="CL331" s="16">
        <f t="shared" si="3415"/>
        <v>0.3079829610618674</v>
      </c>
      <c r="CM331" s="16">
        <f t="shared" si="3415"/>
        <v>0.61043341967527454</v>
      </c>
      <c r="CN331" s="16">
        <f t="shared" si="3415"/>
        <v>0.90777368368887323</v>
      </c>
      <c r="CO331" s="16">
        <f t="shared" si="3415"/>
        <v>1.1966923322375465</v>
      </c>
      <c r="CP331" s="16">
        <f t="shared" si="3415"/>
        <v>1.4794396294232115</v>
      </c>
      <c r="CQ331" s="16"/>
      <c r="CR331" s="16"/>
      <c r="CS331" s="16">
        <f t="shared" si="3415"/>
        <v>0.91303002548337986</v>
      </c>
      <c r="CT331" s="16">
        <f t="shared" si="3415"/>
        <v>1.9432037933405866</v>
      </c>
      <c r="CU331" s="16">
        <f t="shared" si="3415"/>
        <v>3.4293120721008847</v>
      </c>
      <c r="CV331" s="16">
        <f t="shared" si="3415"/>
        <v>0.63802495015957561</v>
      </c>
      <c r="CW331" s="16">
        <f t="shared" si="3415"/>
        <v>1.7836479439309869</v>
      </c>
      <c r="CX331" s="16">
        <f t="shared" si="3415"/>
        <v>2.6867332588895749</v>
      </c>
      <c r="CY331" s="16">
        <f t="shared" si="3415"/>
        <v>0.65114774090588412</v>
      </c>
      <c r="CZ331" s="16">
        <f t="shared" si="3415"/>
        <v>1.6377807355090681</v>
      </c>
      <c r="DA331" s="16">
        <f t="shared" si="3415"/>
        <v>2.5164956867753006</v>
      </c>
      <c r="DB331" s="16">
        <f t="shared" si="3415"/>
        <v>0.74400360029170542</v>
      </c>
      <c r="DC331" s="16">
        <f t="shared" si="3415"/>
        <v>1.6436895586481626</v>
      </c>
      <c r="DD331" s="16">
        <f t="shared" si="3415"/>
        <v>3.0997480187981807</v>
      </c>
      <c r="DE331" s="16">
        <f t="shared" si="3415"/>
        <v>0.5995707248409019</v>
      </c>
      <c r="DF331" s="16">
        <f t="shared" si="3415"/>
        <v>1.6592075679045308</v>
      </c>
      <c r="DG331" s="16">
        <f t="shared" si="3415"/>
        <v>2.4982926404681223</v>
      </c>
      <c r="DH331" s="16">
        <f t="shared" si="3415"/>
        <v>0.7730836272195063</v>
      </c>
      <c r="DI331" s="16">
        <f t="shared" si="3415"/>
        <v>2.1152082878433873</v>
      </c>
      <c r="DJ331" s="16">
        <f t="shared" si="3415"/>
        <v>3.0363745804110636</v>
      </c>
      <c r="DK331" s="16">
        <f t="shared" si="3415"/>
        <v>0.84232594044777898</v>
      </c>
      <c r="DL331" s="16">
        <f t="shared" si="3415"/>
        <v>1.8068482184560253</v>
      </c>
      <c r="DM331" s="16">
        <f t="shared" si="3415"/>
        <v>2.6350467615146442</v>
      </c>
      <c r="DN331" s="16">
        <f t="shared" si="3415"/>
        <v>0.70679818696916641</v>
      </c>
      <c r="DO331" s="16">
        <f t="shared" si="3415"/>
        <v>1.8314261208538767</v>
      </c>
      <c r="DP331" s="16">
        <f t="shared" si="3415"/>
        <v>0.98287417026054413</v>
      </c>
      <c r="DQ331" s="16">
        <f t="shared" si="3415"/>
        <v>0.5413890885542969</v>
      </c>
      <c r="DR331" s="16">
        <f t="shared" si="3415"/>
        <v>1.5675898344328516</v>
      </c>
      <c r="DS331" s="16">
        <f t="shared" si="3415"/>
        <v>2.9366048641338978</v>
      </c>
      <c r="DT331" s="16">
        <f t="shared" si="3415"/>
        <v>0.60524908946655387</v>
      </c>
      <c r="DU331" s="16">
        <f t="shared" si="3415"/>
        <v>1.6575448237686601</v>
      </c>
      <c r="DV331" s="16">
        <f t="shared" si="3415"/>
        <v>2.5374984279295063</v>
      </c>
      <c r="DW331" s="16">
        <f t="shared" si="3415"/>
        <v>2.1404245676154403</v>
      </c>
      <c r="DX331" s="16">
        <f t="shared" ref="DX331:DY331" si="3416">IF(ISNUMBER(DX149),ABS(DX149-$B149),"")</f>
        <v>2.1307234347931399</v>
      </c>
      <c r="DY331" s="16">
        <f t="shared" si="3416"/>
        <v>2.0989047284220135</v>
      </c>
      <c r="DZ331" s="16">
        <f t="shared" ref="DZ331:ED331" si="3417">IF(ISNUMBER(DZ149),ABS(DZ149-$B149),"")</f>
        <v>5.4320450945311904E-2</v>
      </c>
      <c r="EA331" s="16">
        <f t="shared" si="3417"/>
        <v>0.13846550067646035</v>
      </c>
      <c r="EB331" s="16">
        <f t="shared" si="3417"/>
        <v>2.0112882037618363</v>
      </c>
      <c r="EC331" s="16">
        <f t="shared" si="3417"/>
        <v>1.8893450082463517</v>
      </c>
      <c r="ED331" s="38">
        <f t="shared" si="3417"/>
        <v>0.78165417400680326</v>
      </c>
      <c r="EE331" s="16">
        <f t="shared" si="3415"/>
        <v>0.79070558342792197</v>
      </c>
      <c r="EF331" s="16">
        <f t="shared" si="3415"/>
        <v>0.37871640339005808</v>
      </c>
      <c r="EG331" s="16">
        <f t="shared" si="3415"/>
        <v>0.41990717324867433</v>
      </c>
      <c r="EH331" s="16">
        <f t="shared" si="3415"/>
        <v>0.4542536156978656</v>
      </c>
      <c r="EI331" s="16">
        <f t="shared" si="3415"/>
        <v>0.48774177026754728</v>
      </c>
      <c r="EJ331" s="16">
        <f t="shared" si="3415"/>
        <v>0.54586581056585715</v>
      </c>
      <c r="EK331" s="16">
        <f t="shared" si="3415"/>
        <v>1.7705950320271313</v>
      </c>
      <c r="EL331" s="16">
        <f t="shared" si="3415"/>
        <v>1.7853085290111892</v>
      </c>
      <c r="EM331" s="16">
        <f t="shared" ref="EM331:GZ331" si="3418">IF(ISNUMBER(EM149),ABS(EM149-$B149),"")</f>
        <v>1.289798770414194</v>
      </c>
      <c r="EN331" s="16">
        <f t="shared" si="3418"/>
        <v>1.3354342779092008</v>
      </c>
      <c r="EO331" s="16">
        <f t="shared" si="3418"/>
        <v>1.3743308044521996</v>
      </c>
      <c r="EP331" s="16">
        <f t="shared" si="3418"/>
        <v>1.4124274868762825</v>
      </c>
      <c r="EQ331" s="16">
        <f t="shared" si="3418"/>
        <v>1.182064925882031</v>
      </c>
      <c r="ER331" s="16">
        <f t="shared" si="3418"/>
        <v>1.1945299017370417</v>
      </c>
      <c r="ES331" s="16">
        <f t="shared" si="3418"/>
        <v>2.0667004898814128</v>
      </c>
      <c r="ET331" s="16">
        <f t="shared" si="3418"/>
        <v>1.9370329375194615</v>
      </c>
      <c r="EU331" s="16">
        <f t="shared" ref="EU331:EW331" si="3419">IF(ISNUMBER(EU149),ABS(EU149-$B149),"")</f>
        <v>1.939708117369662</v>
      </c>
      <c r="EV331" s="16">
        <f t="shared" si="3419"/>
        <v>2.1755637745310992</v>
      </c>
      <c r="EW331" s="16">
        <f t="shared" si="3419"/>
        <v>2.0265078600789082</v>
      </c>
      <c r="EX331" s="16">
        <f t="shared" si="3418"/>
        <v>1.9945768996351205</v>
      </c>
      <c r="EY331" s="16">
        <f t="shared" si="3418"/>
        <v>1.9873995699255147</v>
      </c>
      <c r="EZ331" s="16">
        <f t="shared" si="3418"/>
        <v>1.8237834711078733</v>
      </c>
      <c r="FA331" s="16">
        <f t="shared" si="3418"/>
        <v>1.7449861867393395</v>
      </c>
      <c r="FB331" s="16">
        <f t="shared" si="3418"/>
        <v>1.7436780633913997</v>
      </c>
      <c r="FC331" s="16">
        <f t="shared" si="3418"/>
        <v>2.9355144466772742</v>
      </c>
      <c r="FD331" s="16">
        <f t="shared" si="3418"/>
        <v>2.9618750800222529</v>
      </c>
      <c r="FE331" s="16">
        <f t="shared" si="3418"/>
        <v>2.392551210545605</v>
      </c>
      <c r="FF331" s="16">
        <f t="shared" si="3418"/>
        <v>2.4163224949764981</v>
      </c>
      <c r="FG331" s="16">
        <f t="shared" si="3418"/>
        <v>0.47878906100686436</v>
      </c>
      <c r="FH331" s="16">
        <f t="shared" si="3418"/>
        <v>0.48485539903111885</v>
      </c>
      <c r="FI331" s="16">
        <f t="shared" ref="FI331:FK331" si="3420">IF(ISNUMBER(FI149),ABS(FI149-$B149),"")</f>
        <v>2.0432611682827826</v>
      </c>
      <c r="FJ331" s="16">
        <f t="shared" si="3420"/>
        <v>1.995906869986726</v>
      </c>
      <c r="FK331" s="16">
        <f t="shared" si="3420"/>
        <v>2.0621862973112002</v>
      </c>
      <c r="FL331" s="47">
        <f t="shared" si="3418"/>
        <v>1.5597167096645421</v>
      </c>
      <c r="FM331" s="16">
        <f t="shared" si="3418"/>
        <v>1.5442447249480722</v>
      </c>
      <c r="FN331" s="16">
        <f t="shared" si="3418"/>
        <v>1.5644826643635383</v>
      </c>
      <c r="FO331" s="16">
        <f t="shared" si="3418"/>
        <v>1.7718527656671199</v>
      </c>
      <c r="FP331" s="16">
        <f t="shared" si="3418"/>
        <v>1.5416908589926095</v>
      </c>
      <c r="FQ331" s="16">
        <f t="shared" si="3418"/>
        <v>1.5374398998319236</v>
      </c>
      <c r="FR331" s="16">
        <f t="shared" si="3418"/>
        <v>1.6006497493475536</v>
      </c>
      <c r="FS331" s="16">
        <f t="shared" si="3418"/>
        <v>1.435555440571278</v>
      </c>
      <c r="FT331" s="16">
        <f t="shared" si="3418"/>
        <v>0.3292558358351414</v>
      </c>
      <c r="FU331" s="16">
        <f t="shared" si="3418"/>
        <v>0.67407418452603451</v>
      </c>
      <c r="FV331" s="16">
        <f t="shared" si="3418"/>
        <v>0.61443151300028376</v>
      </c>
      <c r="FW331" s="16">
        <f t="shared" si="3418"/>
        <v>0.60996325367793247</v>
      </c>
      <c r="FX331" s="16">
        <f t="shared" si="3418"/>
        <v>0.25839052023218301</v>
      </c>
      <c r="FY331" s="16">
        <f t="shared" si="3418"/>
        <v>1.7708266407083784E-2</v>
      </c>
      <c r="FZ331" s="16">
        <f t="shared" si="3418"/>
        <v>1.0167356426692891</v>
      </c>
      <c r="GA331" s="16">
        <f t="shared" si="3418"/>
        <v>1.0141052895685334</v>
      </c>
      <c r="GB331" s="16">
        <f t="shared" si="3418"/>
        <v>1.0566109956288869</v>
      </c>
      <c r="GC331" s="16">
        <f t="shared" si="3418"/>
        <v>1.0070407921438402</v>
      </c>
      <c r="GD331" s="16">
        <f t="shared" si="3418"/>
        <v>1.0436368150099327</v>
      </c>
      <c r="GE331" s="16">
        <f t="shared" si="3418"/>
        <v>1.0061707865230858</v>
      </c>
      <c r="GF331" s="16">
        <f t="shared" si="3418"/>
        <v>0.94402013016019737</v>
      </c>
      <c r="GG331" s="16">
        <f t="shared" si="3418"/>
        <v>0.60448849064309229</v>
      </c>
      <c r="GH331" s="16">
        <f t="shared" si="3418"/>
        <v>0.90444123255417708</v>
      </c>
      <c r="GI331" s="16">
        <f t="shared" si="3418"/>
        <v>0.87904651308113557</v>
      </c>
      <c r="GJ331" s="16">
        <f t="shared" si="3418"/>
        <v>0.71936695672772544</v>
      </c>
      <c r="GK331" s="16">
        <f t="shared" si="3418"/>
        <v>0.66313330382595836</v>
      </c>
      <c r="GL331" s="16">
        <f t="shared" si="3418"/>
        <v>1.8715161956482973</v>
      </c>
      <c r="GM331" s="16">
        <f t="shared" si="3418"/>
        <v>0.59237627503901535</v>
      </c>
      <c r="GN331" s="16">
        <f t="shared" si="3418"/>
        <v>1.3842629949290881</v>
      </c>
      <c r="GO331" s="16">
        <f t="shared" si="3418"/>
        <v>1.0107162118462156</v>
      </c>
      <c r="GP331" s="16">
        <f t="shared" si="3418"/>
        <v>0.56917431181832967</v>
      </c>
      <c r="GQ331" s="16">
        <f t="shared" si="3418"/>
        <v>1.3351156044363108</v>
      </c>
      <c r="GR331" s="16">
        <f t="shared" si="3418"/>
        <v>1.3255137730073159</v>
      </c>
      <c r="GS331" s="16">
        <f t="shared" si="3418"/>
        <v>0.10579537086005075</v>
      </c>
      <c r="GT331" s="16">
        <f t="shared" si="3418"/>
        <v>0.10057210329293298</v>
      </c>
      <c r="GU331" s="16">
        <f t="shared" si="3418"/>
        <v>0.51107740951209735</v>
      </c>
      <c r="GV331" s="16">
        <f t="shared" si="3418"/>
        <v>0.46763319465426889</v>
      </c>
      <c r="GW331" s="16">
        <f t="shared" si="3418"/>
        <v>0.4357550719150538</v>
      </c>
      <c r="GX331" s="16">
        <f t="shared" si="3418"/>
        <v>0.40266356088358179</v>
      </c>
      <c r="GY331" s="16">
        <f t="shared" si="3418"/>
        <v>0.88210750711729702</v>
      </c>
      <c r="GZ331" s="16">
        <f t="shared" si="3418"/>
        <v>0.89382170809358286</v>
      </c>
      <c r="HA331" s="16">
        <f t="shared" ref="HA331:JL331" si="3421">IF(ISNUMBER(HA149),ABS(HA149-$B149),"")</f>
        <v>0.4829258024110743</v>
      </c>
      <c r="HB331" s="16">
        <f t="shared" si="3421"/>
        <v>0.5214433092354227</v>
      </c>
      <c r="HC331" s="16">
        <f t="shared" si="3421"/>
        <v>0.25181908386090868</v>
      </c>
      <c r="HD331" s="16">
        <f t="shared" si="3421"/>
        <v>0.25988980694717156</v>
      </c>
      <c r="HE331" s="16">
        <f t="shared" si="3421"/>
        <v>1.2549074634243027</v>
      </c>
      <c r="HF331" s="16">
        <f t="shared" si="3421"/>
        <v>0.88554227053006684</v>
      </c>
      <c r="HG331" s="16">
        <f t="shared" si="3421"/>
        <v>0.89199223266564331</v>
      </c>
      <c r="HH331" s="16">
        <f t="shared" si="3421"/>
        <v>1.2167545709380931</v>
      </c>
      <c r="HI331" s="16">
        <f t="shared" si="3421"/>
        <v>1.1897491993621543</v>
      </c>
      <c r="HJ331" s="16">
        <f t="shared" si="3421"/>
        <v>1.1827054930288625</v>
      </c>
      <c r="HK331" s="16">
        <f t="shared" si="3421"/>
        <v>1.0090243704594002</v>
      </c>
      <c r="HL331" s="16">
        <f t="shared" si="3421"/>
        <v>0.95037161799680803</v>
      </c>
      <c r="HM331" s="16">
        <f t="shared" si="3421"/>
        <v>0.94922098205518068</v>
      </c>
      <c r="HN331" s="16">
        <f t="shared" si="3421"/>
        <v>2.2267455749983185</v>
      </c>
      <c r="HO331" s="16">
        <f t="shared" si="3421"/>
        <v>2.2554533866026816</v>
      </c>
      <c r="HP331" s="16">
        <f t="shared" si="3421"/>
        <v>0.3848999445979473</v>
      </c>
      <c r="HQ331" s="16">
        <f t="shared" si="3421"/>
        <v>0.38252793104393845</v>
      </c>
      <c r="HR331" s="16">
        <f t="shared" si="3421"/>
        <v>1.701326787343902</v>
      </c>
      <c r="HS331" s="16">
        <f t="shared" si="3421"/>
        <v>1.7264038757514015</v>
      </c>
      <c r="HT331" s="16">
        <f t="shared" si="3421"/>
        <v>1.3054950976365944</v>
      </c>
      <c r="HU331" s="16">
        <f t="shared" si="3421"/>
        <v>1.3245028024636554</v>
      </c>
      <c r="HV331" s="16">
        <f t="shared" si="3421"/>
        <v>0.80748179097193429</v>
      </c>
      <c r="HW331" s="16">
        <f t="shared" si="3421"/>
        <v>0.85165068394914556</v>
      </c>
      <c r="HX331" s="16">
        <f t="shared" si="3421"/>
        <v>1.6156261479682428</v>
      </c>
      <c r="HY331" s="16">
        <f t="shared" si="3421"/>
        <v>0.27578910279177649</v>
      </c>
      <c r="HZ331" s="16">
        <f t="shared" si="3421"/>
        <v>0.62857885011672465</v>
      </c>
      <c r="IA331" s="16">
        <f t="shared" si="3421"/>
        <v>0.56723935497242906</v>
      </c>
      <c r="IB331" s="16">
        <f t="shared" si="3421"/>
        <v>0.69581963151495074</v>
      </c>
      <c r="IC331" s="16">
        <f t="shared" si="3421"/>
        <v>0.33693833452230137</v>
      </c>
      <c r="ID331" s="16">
        <f t="shared" si="3421"/>
        <v>1.8203474719086898E-2</v>
      </c>
      <c r="IE331" s="16">
        <f t="shared" si="3421"/>
        <v>1.1319726445389051</v>
      </c>
      <c r="IF331" s="16">
        <f t="shared" si="3421"/>
        <v>1.1578823401360694</v>
      </c>
      <c r="IG331" s="16">
        <f t="shared" si="3421"/>
        <v>1.1760939933530494</v>
      </c>
      <c r="IH331" s="16">
        <f t="shared" si="3421"/>
        <v>1.1518487399320634</v>
      </c>
      <c r="II331" s="16">
        <f t="shared" si="3421"/>
        <v>1.1609926893007128</v>
      </c>
      <c r="IJ331" s="16">
        <f t="shared" si="3421"/>
        <v>1.1491336797685676</v>
      </c>
      <c r="IK331" s="16">
        <f t="shared" si="3421"/>
        <v>1.0311566727908712</v>
      </c>
      <c r="IL331" s="16">
        <f t="shared" si="3421"/>
        <v>0.69710539941087291</v>
      </c>
      <c r="IM331" s="16">
        <f t="shared" si="3421"/>
        <v>1.0096727560833472</v>
      </c>
      <c r="IN331" s="16">
        <f t="shared" si="3421"/>
        <v>1.0142187523074995</v>
      </c>
      <c r="IO331" s="16">
        <f t="shared" si="3421"/>
        <v>1.0311566727908712</v>
      </c>
      <c r="IP331" s="16">
        <f t="shared" si="3421"/>
        <v>0.69710539941087291</v>
      </c>
      <c r="IQ331" s="16">
        <f t="shared" si="3421"/>
        <v>1.9008626563261828</v>
      </c>
      <c r="IR331" s="16">
        <f t="shared" si="3421"/>
        <v>0.5917637464260963</v>
      </c>
      <c r="IS331" s="16">
        <f t="shared" si="3421"/>
        <v>1.4463884701089</v>
      </c>
      <c r="IT331" s="16">
        <f t="shared" si="3421"/>
        <v>1.0427026430861872</v>
      </c>
      <c r="IU331" s="16">
        <f t="shared" si="3421"/>
        <v>0.59995664281387917</v>
      </c>
      <c r="IV331" s="16">
        <f t="shared" si="3421"/>
        <v>1.4293772888358944</v>
      </c>
      <c r="IW331" s="16">
        <f t="shared" si="3421"/>
        <v>1.4519311802589243</v>
      </c>
      <c r="IX331" s="16">
        <f t="shared" si="3421"/>
        <v>5.9362382210764508E-2</v>
      </c>
      <c r="IY331" s="16">
        <f t="shared" si="3421"/>
        <v>8.534513284379841E-2</v>
      </c>
      <c r="IZ331" s="16">
        <f t="shared" si="3421"/>
        <v>0.47508316702055708</v>
      </c>
      <c r="JA331" s="16">
        <f t="shared" si="3421"/>
        <v>0.45998306659237187</v>
      </c>
      <c r="JB331" s="16">
        <f t="shared" si="3421"/>
        <v>0.39625451911314258</v>
      </c>
      <c r="JC331" s="16">
        <f t="shared" si="3421"/>
        <v>0.39166211861538613</v>
      </c>
      <c r="JD331" s="16">
        <f t="shared" si="3421"/>
        <v>0.95582105976731668</v>
      </c>
      <c r="JE331" s="16">
        <f t="shared" si="3421"/>
        <v>0.9360971729739731</v>
      </c>
      <c r="JF331" s="16">
        <f t="shared" si="3421"/>
        <v>0.54890472147675951</v>
      </c>
      <c r="JG331" s="16">
        <f t="shared" si="3421"/>
        <v>0.55867276873155447</v>
      </c>
      <c r="JH331" s="16">
        <f t="shared" si="3421"/>
        <v>0.24281587021690143</v>
      </c>
      <c r="JI331" s="16">
        <f t="shared" si="3421"/>
        <v>0.21973019017306683</v>
      </c>
      <c r="JJ331" s="16">
        <f t="shared" si="3421"/>
        <v>1.3225568631752367</v>
      </c>
      <c r="JK331" s="16">
        <f t="shared" si="3421"/>
        <v>0.9293457878412994</v>
      </c>
      <c r="JL331" s="16">
        <f t="shared" si="3421"/>
        <v>0.96899344922655928</v>
      </c>
      <c r="JM331" s="16">
        <f t="shared" ref="JM331:KB331" si="3422">IF(ISNUMBER(JM149),ABS(JM149-$B149),"")</f>
        <v>1.3015389695935085</v>
      </c>
      <c r="JN331" s="16">
        <f t="shared" si="3422"/>
        <v>1.2766518898036736</v>
      </c>
      <c r="JO331" s="16">
        <f t="shared" si="3422"/>
        <v>1.301844716048862</v>
      </c>
      <c r="JP331" s="16">
        <f t="shared" si="3422"/>
        <v>1.3225568631752367</v>
      </c>
      <c r="JQ331" s="16">
        <f t="shared" si="3422"/>
        <v>0.9293457878412994</v>
      </c>
      <c r="JR331" s="16">
        <f t="shared" si="3422"/>
        <v>0.96899344922655928</v>
      </c>
      <c r="JS331" s="16">
        <f t="shared" si="3422"/>
        <v>2.233274889705001</v>
      </c>
      <c r="JT331" s="16">
        <f t="shared" si="3422"/>
        <v>2.2291174200067587</v>
      </c>
      <c r="JU331" s="16">
        <f t="shared" si="3422"/>
        <v>0.39019121841812421</v>
      </c>
      <c r="JV331" s="16">
        <f t="shared" si="3422"/>
        <v>0.41921807895485586</v>
      </c>
      <c r="JW331" s="16">
        <f t="shared" si="3422"/>
        <v>1.7466826671276579</v>
      </c>
      <c r="JX331" s="16">
        <f t="shared" si="3422"/>
        <v>1.7396920698082567</v>
      </c>
      <c r="JY331" s="16">
        <f t="shared" si="3422"/>
        <v>1.3221218393623246</v>
      </c>
      <c r="JZ331" s="16">
        <f t="shared" si="3422"/>
        <v>1.3089881971545765</v>
      </c>
      <c r="KA331" s="16">
        <f t="shared" si="3422"/>
        <v>0.82333715994153067</v>
      </c>
      <c r="KB331" s="16">
        <f t="shared" si="3422"/>
        <v>0.83831258614515036</v>
      </c>
      <c r="KD331" t="str">
        <f t="shared" si="3389"/>
        <v/>
      </c>
      <c r="KE331" t="str">
        <f t="shared" si="3389"/>
        <v/>
      </c>
    </row>
    <row r="332" spans="4:291" x14ac:dyDescent="0.25">
      <c r="D332" s="17">
        <f t="shared" si="3377"/>
        <v>0.12550122885376425</v>
      </c>
      <c r="E332" s="17"/>
      <c r="F332" s="16">
        <f t="shared" ref="F332:BV332" si="3423">IF(ISNUMBER(F150),ABS(F150-$B150),"")</f>
        <v>5.7408568966700955</v>
      </c>
      <c r="G332" s="16">
        <f t="shared" si="3423"/>
        <v>4.192047425682361</v>
      </c>
      <c r="H332" s="16">
        <f t="shared" ref="H332:I332" si="3424">IF(ISNUMBER(H150),ABS(H150-$B150),"")</f>
        <v>7.4864802883027437E-2</v>
      </c>
      <c r="I332" s="16">
        <f t="shared" si="3424"/>
        <v>1.3660861443122343</v>
      </c>
      <c r="J332" s="16">
        <f t="shared" si="3423"/>
        <v>0.18968616873924304</v>
      </c>
      <c r="K332" s="16">
        <f t="shared" si="3423"/>
        <v>1.2615077652392017</v>
      </c>
      <c r="L332" s="16">
        <f t="shared" si="3423"/>
        <v>0.28480615441542056</v>
      </c>
      <c r="M332" s="16">
        <f t="shared" si="3423"/>
        <v>1.1619407876961532</v>
      </c>
      <c r="N332" s="16">
        <f t="shared" si="3423"/>
        <v>1.3094094575912152</v>
      </c>
      <c r="O332" s="16">
        <f t="shared" si="3423"/>
        <v>2.7868892038819695</v>
      </c>
      <c r="P332" s="16">
        <f t="shared" si="3423"/>
        <v>1.2088729114611141</v>
      </c>
      <c r="Q332" s="16">
        <f t="shared" si="3423"/>
        <v>2.6526488595298616</v>
      </c>
      <c r="R332" s="16">
        <f t="shared" si="3423"/>
        <v>2.4021571252401515</v>
      </c>
      <c r="S332" s="16">
        <f t="shared" si="3423"/>
        <v>3.8826477142556257</v>
      </c>
      <c r="T332" s="16">
        <f t="shared" si="3423"/>
        <v>1.4229454241911128</v>
      </c>
      <c r="U332" s="16">
        <f t="shared" si="3423"/>
        <v>2.88575807254675</v>
      </c>
      <c r="V332" s="16">
        <f t="shared" si="3423"/>
        <v>1.412259842623186</v>
      </c>
      <c r="W332" s="16">
        <f t="shared" si="3423"/>
        <v>0.90560726518027934</v>
      </c>
      <c r="X332" s="16">
        <f t="shared" si="3423"/>
        <v>0.2845573969629811</v>
      </c>
      <c r="Y332" s="16">
        <f t="shared" si="3423"/>
        <v>0.34834898674402837</v>
      </c>
      <c r="Z332" s="16">
        <f t="shared" si="3423"/>
        <v>0.46302634914815144</v>
      </c>
      <c r="AA332" s="16">
        <f t="shared" ref="AA332:AE332" si="3425">IF(ISNUMBER(AA150),ABS(AA150-$B150),"")</f>
        <v>0.65080669040334271</v>
      </c>
      <c r="AB332" s="16">
        <f t="shared" si="3425"/>
        <v>0.72012977866971539</v>
      </c>
      <c r="AC332" s="16">
        <f t="shared" si="3425"/>
        <v>1.1708917993876184</v>
      </c>
      <c r="AD332" s="16">
        <f t="shared" si="3425"/>
        <v>0.73954462126036447</v>
      </c>
      <c r="AE332" s="16">
        <f t="shared" si="3425"/>
        <v>0.75293771642753882</v>
      </c>
      <c r="AF332" s="16">
        <f t="shared" si="3423"/>
        <v>1.5852877292353185</v>
      </c>
      <c r="AG332" s="16">
        <f t="shared" si="3423"/>
        <v>1.6704878957117018</v>
      </c>
      <c r="AH332" s="16">
        <f t="shared" si="3423"/>
        <v>1.6133507747356362</v>
      </c>
      <c r="AI332" s="16">
        <f t="shared" si="3423"/>
        <v>1.6003745202969384</v>
      </c>
      <c r="AJ332" s="16">
        <f t="shared" si="3423"/>
        <v>1.2039517263446697</v>
      </c>
      <c r="AK332" s="16">
        <f t="shared" si="3423"/>
        <v>2.9140334295764347</v>
      </c>
      <c r="AL332" s="16">
        <f t="shared" si="3423"/>
        <v>2.14895789042275</v>
      </c>
      <c r="AM332" s="16">
        <f t="shared" si="3423"/>
        <v>2.9212895033822406</v>
      </c>
      <c r="AN332" s="16">
        <f t="shared" si="3423"/>
        <v>2.1107217895414578</v>
      </c>
      <c r="AO332" s="16">
        <f t="shared" si="3423"/>
        <v>2.9184409929546575</v>
      </c>
      <c r="AP332" s="16">
        <f t="shared" si="3423"/>
        <v>2.1060056912670007</v>
      </c>
      <c r="AQ332" s="16">
        <f t="shared" si="3423"/>
        <v>2.9996258767841653</v>
      </c>
      <c r="AR332" s="16">
        <f t="shared" si="3423"/>
        <v>2.1389533645132985</v>
      </c>
      <c r="AS332" s="16">
        <f t="shared" si="3423"/>
        <v>3.0907815809502637</v>
      </c>
      <c r="AT332" s="16">
        <f t="shared" si="3423"/>
        <v>2.6121091258242473</v>
      </c>
      <c r="AU332" s="16">
        <f t="shared" si="3423"/>
        <v>2.1915345051423145</v>
      </c>
      <c r="AV332" s="16">
        <f t="shared" si="3423"/>
        <v>2.2060639411520384</v>
      </c>
      <c r="AW332" s="16">
        <f t="shared" si="3423"/>
        <v>0.43057636636670793</v>
      </c>
      <c r="AX332" s="16">
        <f t="shared" si="3423"/>
        <v>0.62528872358386423</v>
      </c>
      <c r="AY332" s="16">
        <f t="shared" si="3423"/>
        <v>1.3301083624621555</v>
      </c>
      <c r="AZ332" s="16">
        <f t="shared" si="3423"/>
        <v>1.326149017461276</v>
      </c>
      <c r="BA332" s="16">
        <f t="shared" si="3423"/>
        <v>1.2829738769301002</v>
      </c>
      <c r="BB332" s="16">
        <f t="shared" si="3423"/>
        <v>1.4124124173580839</v>
      </c>
      <c r="BC332" s="16">
        <f t="shared" si="3423"/>
        <v>1.3012185292773637</v>
      </c>
      <c r="BD332" s="16">
        <f t="shared" si="3423"/>
        <v>1.1958821999728428</v>
      </c>
      <c r="BE332" s="16">
        <f t="shared" si="3423"/>
        <v>1.0968980399463391</v>
      </c>
      <c r="BF332" s="16">
        <f t="shared" si="3423"/>
        <v>0.99871896999665921</v>
      </c>
      <c r="BG332" s="16">
        <f t="shared" si="3423"/>
        <v>0.90544756621208933</v>
      </c>
      <c r="BH332" s="16">
        <f t="shared" si="3423"/>
        <v>0.81784719590875454</v>
      </c>
      <c r="BI332" s="16">
        <f t="shared" si="3423"/>
        <v>0.73011775392232892</v>
      </c>
      <c r="BJ332" s="16">
        <f t="shared" si="3423"/>
        <v>0.64954966201811715</v>
      </c>
      <c r="BK332" s="16">
        <f t="shared" si="3423"/>
        <v>0.57259623154766359</v>
      </c>
      <c r="BL332" s="16">
        <f t="shared" si="3423"/>
        <v>0.50097866675734792</v>
      </c>
      <c r="BM332" s="16">
        <f t="shared" si="3423"/>
        <v>0.43051218811757508</v>
      </c>
      <c r="BN332" s="16"/>
      <c r="BO332" s="16"/>
      <c r="BP332" s="16"/>
      <c r="BQ332" s="16">
        <f t="shared" si="3423"/>
        <v>2.6121091258242473</v>
      </c>
      <c r="BR332" s="16">
        <f t="shared" si="3423"/>
        <v>2.4557919377248254</v>
      </c>
      <c r="BS332" s="16">
        <f t="shared" si="3423"/>
        <v>2.2989236219190445</v>
      </c>
      <c r="BT332" s="16">
        <f t="shared" si="3423"/>
        <v>2.1413682032010257</v>
      </c>
      <c r="BU332" s="16">
        <f t="shared" si="3423"/>
        <v>1.9815188113307158</v>
      </c>
      <c r="BV332" s="16">
        <f t="shared" si="3423"/>
        <v>1.8216863681895035</v>
      </c>
      <c r="BW332" s="16">
        <f t="shared" ref="BW332:EL332" si="3426">IF(ISNUMBER(BW150),ABS(BW150-$B150),"")</f>
        <v>1.6610808937548569</v>
      </c>
      <c r="BX332" s="16">
        <f t="shared" si="3426"/>
        <v>1.4953472545262656</v>
      </c>
      <c r="BY332" s="16">
        <f t="shared" si="3426"/>
        <v>1.3304574303960379</v>
      </c>
      <c r="BZ332" s="16">
        <f t="shared" si="3426"/>
        <v>1.1650759674623572</v>
      </c>
      <c r="CA332" s="16">
        <f t="shared" si="3426"/>
        <v>0.99570087609293978</v>
      </c>
      <c r="CB332" s="16">
        <f t="shared" si="3426"/>
        <v>0.82623348312866085</v>
      </c>
      <c r="CC332" s="16"/>
      <c r="CD332" s="16"/>
      <c r="CE332" s="16">
        <f t="shared" si="3426"/>
        <v>1.8831900846828802</v>
      </c>
      <c r="CF332" s="16">
        <f t="shared" si="3426"/>
        <v>1.7643346319585049</v>
      </c>
      <c r="CG332" s="16">
        <f t="shared" si="3426"/>
        <v>1.6499052884887959</v>
      </c>
      <c r="CH332" s="16">
        <f t="shared" si="3426"/>
        <v>1.5367885870875995</v>
      </c>
      <c r="CI332" s="16">
        <f t="shared" si="3426"/>
        <v>1.4235813348850712</v>
      </c>
      <c r="CJ332" s="16">
        <f t="shared" si="3426"/>
        <v>1.3132154216892218</v>
      </c>
      <c r="CK332" s="16">
        <f t="shared" si="3426"/>
        <v>1.2050468929377161</v>
      </c>
      <c r="CL332" s="16">
        <f t="shared" si="3426"/>
        <v>1.0967351221717934</v>
      </c>
      <c r="CM332" s="16">
        <f t="shared" si="3426"/>
        <v>0.9909482790611861</v>
      </c>
      <c r="CN332" s="16">
        <f t="shared" si="3426"/>
        <v>0.8881937378909015</v>
      </c>
      <c r="CO332" s="16">
        <f t="shared" si="3426"/>
        <v>0.7877902335422533</v>
      </c>
      <c r="CP332" s="16">
        <f t="shared" si="3426"/>
        <v>0.69113580863763957</v>
      </c>
      <c r="CQ332" s="16"/>
      <c r="CR332" s="16"/>
      <c r="CS332" s="16">
        <f t="shared" si="3426"/>
        <v>1.1087236741004602</v>
      </c>
      <c r="CT332" s="16">
        <f t="shared" si="3426"/>
        <v>2.3879621714584403</v>
      </c>
      <c r="CU332" s="16">
        <f t="shared" si="3426"/>
        <v>1.1351923525339629</v>
      </c>
      <c r="CV332" s="16">
        <f t="shared" si="3426"/>
        <v>0.90560726518027934</v>
      </c>
      <c r="CW332" s="16">
        <f t="shared" si="3426"/>
        <v>2.1389533645132985</v>
      </c>
      <c r="CX332" s="16">
        <f t="shared" si="3426"/>
        <v>0.43057636636670793</v>
      </c>
      <c r="CY332" s="16">
        <f t="shared" si="3426"/>
        <v>0.92043792843260519</v>
      </c>
      <c r="CZ332" s="16">
        <f t="shared" si="3426"/>
        <v>2.415842598454887</v>
      </c>
      <c r="DA332" s="16">
        <f t="shared" si="3426"/>
        <v>0.5307749949921714</v>
      </c>
      <c r="DB332" s="16">
        <f t="shared" si="3426"/>
        <v>1.0326617762052592</v>
      </c>
      <c r="DC332" s="16">
        <f t="shared" si="3426"/>
        <v>2.4025157908692023</v>
      </c>
      <c r="DD332" s="16">
        <f t="shared" si="3426"/>
        <v>0.87217487292963369</v>
      </c>
      <c r="DE332" s="16">
        <f t="shared" si="3426"/>
        <v>0.95056108644972426</v>
      </c>
      <c r="DF332" s="16">
        <f t="shared" si="3426"/>
        <v>2.3354857134336555</v>
      </c>
      <c r="DG332" s="16">
        <f t="shared" si="3426"/>
        <v>0.48705146906094399</v>
      </c>
      <c r="DH332" s="16">
        <f t="shared" si="3426"/>
        <v>0.73403704115091273</v>
      </c>
      <c r="DI332" s="16">
        <f t="shared" si="3426"/>
        <v>1.8810640387979305</v>
      </c>
      <c r="DJ332" s="16">
        <f t="shared" si="3426"/>
        <v>0.94186064424400229</v>
      </c>
      <c r="DK332" s="16">
        <f t="shared" si="3426"/>
        <v>1.181992250770449</v>
      </c>
      <c r="DL332" s="16">
        <f t="shared" si="3426"/>
        <v>2.2732747761333059</v>
      </c>
      <c r="DM332" s="16">
        <f t="shared" si="3426"/>
        <v>0.59599288335439837</v>
      </c>
      <c r="DN332" s="16">
        <f t="shared" si="3426"/>
        <v>0.92785073961765363</v>
      </c>
      <c r="DO332" s="16">
        <f t="shared" si="3426"/>
        <v>2.2264360844553863</v>
      </c>
      <c r="DP332" s="16">
        <f t="shared" si="3426"/>
        <v>0.76445049605581517</v>
      </c>
      <c r="DQ332" s="16">
        <f t="shared" si="3426"/>
        <v>0.82339965446139729</v>
      </c>
      <c r="DR332" s="16">
        <f t="shared" si="3426"/>
        <v>2.2200109358464601</v>
      </c>
      <c r="DS332" s="16">
        <f t="shared" si="3426"/>
        <v>0.22618927532549549</v>
      </c>
      <c r="DT332" s="16">
        <f t="shared" si="3426"/>
        <v>0.92187868608735357</v>
      </c>
      <c r="DU332" s="16">
        <f t="shared" si="3426"/>
        <v>2.4060165223724539</v>
      </c>
      <c r="DV332" s="16">
        <f t="shared" si="3426"/>
        <v>0.49421795014788472</v>
      </c>
      <c r="DW332" s="16">
        <f t="shared" si="3426"/>
        <v>2.8868286554208566</v>
      </c>
      <c r="DX332" s="16">
        <f t="shared" ref="DX332:DY332" si="3427">IF(ISNUMBER(DX150),ABS(DX150-$B150),"")</f>
        <v>2.085661360614921</v>
      </c>
      <c r="DY332" s="16">
        <f t="shared" si="3427"/>
        <v>2.0362092787301265</v>
      </c>
      <c r="DZ332" s="16">
        <f t="shared" ref="DZ332:ED332" si="3428">IF(ISNUMBER(DZ150),ABS(DZ150-$B150),"")</f>
        <v>0.12550122885376425</v>
      </c>
      <c r="EA332" s="16">
        <f t="shared" si="3428"/>
        <v>0.16131035918347436</v>
      </c>
      <c r="EB332" s="16">
        <f t="shared" si="3428"/>
        <v>1.9848815101534711</v>
      </c>
      <c r="EC332" s="16">
        <f t="shared" si="3428"/>
        <v>1.957796593150178</v>
      </c>
      <c r="ED332" s="38">
        <f t="shared" si="3428"/>
        <v>0.78948891369644514</v>
      </c>
      <c r="EE332" s="16">
        <f t="shared" si="3426"/>
        <v>1.5239548824577582</v>
      </c>
      <c r="EF332" s="16">
        <f t="shared" si="3426"/>
        <v>0.61054653359688871</v>
      </c>
      <c r="EG332" s="16">
        <f t="shared" si="3426"/>
        <v>1.3831949370890442</v>
      </c>
      <c r="EH332" s="16">
        <f t="shared" si="3426"/>
        <v>0.62661076993909148</v>
      </c>
      <c r="EI332" s="16">
        <f t="shared" si="3426"/>
        <v>1.4023047102247546</v>
      </c>
      <c r="EJ332" s="16">
        <f t="shared" si="3426"/>
        <v>1.4993836071320885</v>
      </c>
      <c r="EK332" s="16">
        <f t="shared" si="3426"/>
        <v>1.5884357468738841</v>
      </c>
      <c r="EL332" s="16">
        <f t="shared" si="3426"/>
        <v>2.3420015354498531</v>
      </c>
      <c r="EM332" s="16">
        <f t="shared" ref="EM332:GZ332" si="3429">IF(ISNUMBER(EM150),ABS(EM150-$B150),"")</f>
        <v>1.5226245676085455</v>
      </c>
      <c r="EN332" s="16">
        <f t="shared" si="3429"/>
        <v>2.3172665289107925</v>
      </c>
      <c r="EO332" s="16">
        <f t="shared" si="3429"/>
        <v>1.5114320686490572</v>
      </c>
      <c r="EP332" s="16">
        <f t="shared" si="3429"/>
        <v>2.3084546603133163</v>
      </c>
      <c r="EQ332" s="16">
        <f t="shared" si="3429"/>
        <v>1.1041265093469832</v>
      </c>
      <c r="ER332" s="16">
        <f t="shared" si="3429"/>
        <v>1.8223814043489739</v>
      </c>
      <c r="ES332" s="16">
        <f t="shared" si="3429"/>
        <v>3.0721040959682711</v>
      </c>
      <c r="ET332" s="16">
        <f t="shared" si="3429"/>
        <v>3.3887316085461094</v>
      </c>
      <c r="EU332" s="16">
        <f t="shared" ref="EU332:EW332" si="3430">IF(ISNUMBER(EU150),ABS(EU150-$B150),"")</f>
        <v>2.5705934944628837</v>
      </c>
      <c r="EV332" s="16">
        <f t="shared" si="3430"/>
        <v>2.3519669630393025</v>
      </c>
      <c r="EW332" s="16">
        <f t="shared" si="3430"/>
        <v>2.976543301247375</v>
      </c>
      <c r="EX332" s="16">
        <f t="shared" si="3429"/>
        <v>2.8779651209460013</v>
      </c>
      <c r="EY332" s="16">
        <f t="shared" si="3429"/>
        <v>2.0750427992841622</v>
      </c>
      <c r="EZ332" s="16">
        <f t="shared" si="3429"/>
        <v>2.1299676181365044</v>
      </c>
      <c r="FA332" s="16">
        <f t="shared" si="3429"/>
        <v>2.952030904703264</v>
      </c>
      <c r="FB332" s="16">
        <f t="shared" si="3429"/>
        <v>2.1453289327819789</v>
      </c>
      <c r="FC332" s="16">
        <f t="shared" si="3429"/>
        <v>0.285711214821049</v>
      </c>
      <c r="FD332" s="16">
        <f t="shared" si="3429"/>
        <v>1.052310750963585</v>
      </c>
      <c r="FE332" s="16">
        <f t="shared" si="3429"/>
        <v>1.230852647550762</v>
      </c>
      <c r="FF332" s="16">
        <f t="shared" si="3429"/>
        <v>1.9917263002556638</v>
      </c>
      <c r="FG332" s="16">
        <f t="shared" si="3429"/>
        <v>0.49756886433820569</v>
      </c>
      <c r="FH332" s="16">
        <f t="shared" si="3429"/>
        <v>1.2203826033896377</v>
      </c>
      <c r="FI332" s="16">
        <f t="shared" ref="FI332:FK332" si="3431">IF(ISNUMBER(FI150),ABS(FI150-$B150),"")</f>
        <v>1.2276763755107822</v>
      </c>
      <c r="FJ332" s="16">
        <f t="shared" si="3431"/>
        <v>5.1119600098298861</v>
      </c>
      <c r="FK332" s="16">
        <f t="shared" si="3431"/>
        <v>1.9806025878203428</v>
      </c>
      <c r="FL332" s="47">
        <f t="shared" si="3429"/>
        <v>1.1792873580086791</v>
      </c>
      <c r="FM332" s="16">
        <f t="shared" si="3429"/>
        <v>1.1773959401025706</v>
      </c>
      <c r="FN332" s="16">
        <f t="shared" si="3429"/>
        <v>1.179343881026071</v>
      </c>
      <c r="FO332" s="16">
        <f t="shared" si="3429"/>
        <v>1.205054198513821</v>
      </c>
      <c r="FP332" s="16">
        <f t="shared" si="3429"/>
        <v>1.1769624895901387</v>
      </c>
      <c r="FQ332" s="16">
        <f t="shared" si="3429"/>
        <v>1.1761418422998844</v>
      </c>
      <c r="FR332" s="16">
        <f t="shared" si="3429"/>
        <v>1.974786911308712</v>
      </c>
      <c r="FS332" s="16">
        <f t="shared" si="3429"/>
        <v>1.5350315408283421</v>
      </c>
      <c r="FT332" s="16">
        <f t="shared" si="3429"/>
        <v>1.0244416810361514</v>
      </c>
      <c r="FU332" s="16">
        <f t="shared" si="3429"/>
        <v>0.84794352476919244</v>
      </c>
      <c r="FV332" s="16">
        <f t="shared" si="3429"/>
        <v>0.86628289574917972</v>
      </c>
      <c r="FW332" s="16">
        <f t="shared" si="3429"/>
        <v>1.7849551105531845</v>
      </c>
      <c r="FX332" s="16">
        <f t="shared" si="3429"/>
        <v>1.7136925051087104</v>
      </c>
      <c r="FY332" s="16">
        <f t="shared" si="3429"/>
        <v>1.2908670750519349</v>
      </c>
      <c r="FZ332" s="16">
        <f t="shared" si="3429"/>
        <v>3.0101049197754008</v>
      </c>
      <c r="GA332" s="16">
        <f t="shared" si="3429"/>
        <v>2.2602821243763884</v>
      </c>
      <c r="GB332" s="16">
        <f t="shared" si="3429"/>
        <v>3.0108670029700733</v>
      </c>
      <c r="GC332" s="16">
        <f t="shared" si="3429"/>
        <v>2.2176079673570683</v>
      </c>
      <c r="GD332" s="16">
        <f t="shared" si="3429"/>
        <v>3.0127671520393591</v>
      </c>
      <c r="GE332" s="16">
        <f t="shared" si="3429"/>
        <v>2.2151754046288517</v>
      </c>
      <c r="GF332" s="16">
        <f t="shared" si="3429"/>
        <v>3.1443554825826681</v>
      </c>
      <c r="GG332" s="16">
        <f t="shared" si="3429"/>
        <v>2.7629239580524114</v>
      </c>
      <c r="GH332" s="16">
        <f t="shared" si="3429"/>
        <v>3.0880137159490602</v>
      </c>
      <c r="GI332" s="16">
        <f t="shared" si="3429"/>
        <v>2.2388474229864954</v>
      </c>
      <c r="GJ332" s="16">
        <f t="shared" si="3429"/>
        <v>2.2955069095660434</v>
      </c>
      <c r="GK332" s="16">
        <f t="shared" si="3429"/>
        <v>2.2840120524324021</v>
      </c>
      <c r="GL332" s="16">
        <f t="shared" si="3429"/>
        <v>0.53869016058008867</v>
      </c>
      <c r="GM332" s="16">
        <f t="shared" si="3429"/>
        <v>0.68416691320145162</v>
      </c>
      <c r="GN332" s="16">
        <f t="shared" si="3429"/>
        <v>1.3478396128746084</v>
      </c>
      <c r="GO332" s="16">
        <f t="shared" si="3429"/>
        <v>1.3519719294035184</v>
      </c>
      <c r="GP332" s="16">
        <f t="shared" si="3429"/>
        <v>1.3159493892534186</v>
      </c>
      <c r="GQ332" s="16">
        <f t="shared" si="3429"/>
        <v>3.0689185216927655</v>
      </c>
      <c r="GR332" s="16">
        <f t="shared" si="3429"/>
        <v>2.279752907581738</v>
      </c>
      <c r="GS332" s="16">
        <f t="shared" si="3429"/>
        <v>0.98358383096049806</v>
      </c>
      <c r="GT332" s="16">
        <f t="shared" si="3429"/>
        <v>1.7045004645442674</v>
      </c>
      <c r="GU332" s="16">
        <f t="shared" si="3429"/>
        <v>0.79917669612858333</v>
      </c>
      <c r="GV332" s="16">
        <f t="shared" si="3429"/>
        <v>1.556193306478292</v>
      </c>
      <c r="GW332" s="16">
        <f t="shared" si="3429"/>
        <v>0.81582836716583529</v>
      </c>
      <c r="GX332" s="16">
        <f t="shared" si="3429"/>
        <v>1.5783350153256066</v>
      </c>
      <c r="GY332" s="16">
        <f t="shared" si="3429"/>
        <v>1.780564239437112</v>
      </c>
      <c r="GZ332" s="16">
        <f t="shared" si="3429"/>
        <v>2.5206676076751648</v>
      </c>
      <c r="HA332" s="16">
        <f t="shared" ref="HA332:JL332" si="3432">IF(ISNUMBER(HA150),ABS(HA150-$B150),"")</f>
        <v>1.7034976336302776</v>
      </c>
      <c r="HB332" s="16">
        <f t="shared" si="3432"/>
        <v>2.487605033658923</v>
      </c>
      <c r="HC332" s="16">
        <f t="shared" si="3432"/>
        <v>1.2635908653371928</v>
      </c>
      <c r="HD332" s="16">
        <f t="shared" si="3432"/>
        <v>1.9672625047452215</v>
      </c>
      <c r="HE332" s="16">
        <f t="shared" si="3432"/>
        <v>3.2106197035972031</v>
      </c>
      <c r="HF332" s="16">
        <f t="shared" si="3432"/>
        <v>3.6158156409756259</v>
      </c>
      <c r="HG332" s="16">
        <f t="shared" si="3432"/>
        <v>2.8087443408090422</v>
      </c>
      <c r="HH332" s="16">
        <f t="shared" si="3432"/>
        <v>3.1509941178504732</v>
      </c>
      <c r="HI332" s="16">
        <f t="shared" si="3432"/>
        <v>3.047970172884078</v>
      </c>
      <c r="HJ332" s="16">
        <f t="shared" si="3432"/>
        <v>2.2573276749403561</v>
      </c>
      <c r="HK332" s="16">
        <f t="shared" si="3432"/>
        <v>2.3173056779084362</v>
      </c>
      <c r="HL332" s="16">
        <f t="shared" si="3432"/>
        <v>3.0991323362041499</v>
      </c>
      <c r="HM332" s="16">
        <f t="shared" si="3432"/>
        <v>2.3051628294011408</v>
      </c>
      <c r="HN332" s="16">
        <f t="shared" si="3432"/>
        <v>0.47021602229719406</v>
      </c>
      <c r="HO332" s="16">
        <f t="shared" si="3432"/>
        <v>1.2251771206171611</v>
      </c>
      <c r="HP332" s="16">
        <f t="shared" si="3432"/>
        <v>0.62757799711390305</v>
      </c>
      <c r="HQ332" s="16">
        <f t="shared" si="3432"/>
        <v>1.3356393881801552</v>
      </c>
      <c r="HR332" s="16">
        <f t="shared" si="3432"/>
        <v>1.3216795102537873</v>
      </c>
      <c r="HS332" s="16">
        <f t="shared" si="3432"/>
        <v>2.068294502228909</v>
      </c>
      <c r="HT332" s="16">
        <f t="shared" si="3432"/>
        <v>1.3263333056714117</v>
      </c>
      <c r="HU332" s="16">
        <f t="shared" si="3432"/>
        <v>2.0647814346818478</v>
      </c>
      <c r="HV332" s="16">
        <f t="shared" si="3432"/>
        <v>1.2865917533956832</v>
      </c>
      <c r="HW332" s="16">
        <f t="shared" si="3432"/>
        <v>2.0681128985152526</v>
      </c>
      <c r="HX332" s="16">
        <f t="shared" si="3432"/>
        <v>1.8847431679297841</v>
      </c>
      <c r="HY332" s="16">
        <f t="shared" si="3432"/>
        <v>1.3086236978084003</v>
      </c>
      <c r="HZ332" s="16">
        <f t="shared" si="3432"/>
        <v>1.1300391306429987</v>
      </c>
      <c r="IA332" s="16">
        <f t="shared" si="3432"/>
        <v>1.1458326730923858</v>
      </c>
      <c r="IB332" s="16">
        <f t="shared" si="3432"/>
        <v>2.1048456750867786</v>
      </c>
      <c r="IC332" s="16">
        <f t="shared" si="3432"/>
        <v>2.0316887923079463</v>
      </c>
      <c r="ID332" s="16">
        <f t="shared" si="3432"/>
        <v>1.547815488741179</v>
      </c>
      <c r="IE332" s="16">
        <f t="shared" si="3432"/>
        <v>3.3433867842092866</v>
      </c>
      <c r="IF332" s="16">
        <f t="shared" si="3432"/>
        <v>2.6054019461739131</v>
      </c>
      <c r="IG332" s="16">
        <f t="shared" si="3432"/>
        <v>3.3376443331070647</v>
      </c>
      <c r="IH332" s="16">
        <f t="shared" si="3432"/>
        <v>2.5561284123659931</v>
      </c>
      <c r="II332" s="16">
        <f t="shared" si="3432"/>
        <v>3.3394997917656895</v>
      </c>
      <c r="IJ332" s="16">
        <f t="shared" si="3432"/>
        <v>2.5542219191856219</v>
      </c>
      <c r="IK332" s="16">
        <f t="shared" si="3432"/>
        <v>3.4485834993686098</v>
      </c>
      <c r="IL332" s="16">
        <f t="shared" si="3432"/>
        <v>3.1249261069828265</v>
      </c>
      <c r="IM332" s="16">
        <f t="shared" si="3432"/>
        <v>3.4106590110645243</v>
      </c>
      <c r="IN332" s="16">
        <f t="shared" si="3432"/>
        <v>2.5770459067096425</v>
      </c>
      <c r="IO332" s="16">
        <f t="shared" si="3432"/>
        <v>3.4485834993686098</v>
      </c>
      <c r="IP332" s="16">
        <f t="shared" si="3432"/>
        <v>3.1249261069828265</v>
      </c>
      <c r="IQ332" s="16">
        <f t="shared" si="3432"/>
        <v>0.81494170024829771</v>
      </c>
      <c r="IR332" s="16">
        <f t="shared" si="3432"/>
        <v>0.93904017080545543</v>
      </c>
      <c r="IS332" s="16">
        <f t="shared" si="3432"/>
        <v>1.6475417868605433</v>
      </c>
      <c r="IT332" s="16">
        <f t="shared" si="3432"/>
        <v>1.6402923552041671</v>
      </c>
      <c r="IU332" s="16">
        <f t="shared" si="3432"/>
        <v>1.5986905494977037</v>
      </c>
      <c r="IV332" s="16">
        <f t="shared" si="3432"/>
        <v>3.2990552619911426</v>
      </c>
      <c r="IW332" s="16">
        <f t="shared" si="3432"/>
        <v>2.5267643738484651</v>
      </c>
      <c r="IX332" s="16">
        <f t="shared" si="3432"/>
        <v>1.1760022170093549</v>
      </c>
      <c r="IY332" s="16">
        <f t="shared" si="3432"/>
        <v>1.8813495321613942</v>
      </c>
      <c r="IZ332" s="16">
        <f t="shared" si="3432"/>
        <v>0.99640802482026913</v>
      </c>
      <c r="JA332" s="16">
        <f t="shared" si="3432"/>
        <v>1.7380601785344396</v>
      </c>
      <c r="JB332" s="16">
        <f t="shared" si="3432"/>
        <v>1.0103859099389894</v>
      </c>
      <c r="JC332" s="16">
        <f t="shared" si="3432"/>
        <v>1.7568730951698655</v>
      </c>
      <c r="JD332" s="16">
        <f t="shared" si="3432"/>
        <v>2.0074747768336465</v>
      </c>
      <c r="JE332" s="16">
        <f t="shared" si="3432"/>
        <v>2.7317407233087039</v>
      </c>
      <c r="JF332" s="16">
        <f t="shared" si="3432"/>
        <v>1.9352751264179489</v>
      </c>
      <c r="JG332" s="16">
        <f t="shared" si="3432"/>
        <v>2.7031282172580262</v>
      </c>
      <c r="JH332" s="16">
        <f t="shared" si="3432"/>
        <v>1.4294995007074931</v>
      </c>
      <c r="JI332" s="16">
        <f t="shared" si="3432"/>
        <v>2.1175487382904379</v>
      </c>
      <c r="JJ332" s="16">
        <f t="shared" si="3432"/>
        <v>3.4091490348825459</v>
      </c>
      <c r="JK332" s="16">
        <f t="shared" si="3432"/>
        <v>3.8601986169306457</v>
      </c>
      <c r="JL332" s="16">
        <f t="shared" si="3432"/>
        <v>3.0704844362173844</v>
      </c>
      <c r="JM332" s="16">
        <f t="shared" ref="JM332:KB332" si="3433">IF(ISNUMBER(JM150),ABS(JM150-$B150),"")</f>
        <v>3.3695151571714916</v>
      </c>
      <c r="JN332" s="16">
        <f t="shared" si="3433"/>
        <v>3.2705079621148485</v>
      </c>
      <c r="JO332" s="16">
        <f t="shared" si="3433"/>
        <v>2.4968811595587255</v>
      </c>
      <c r="JP332" s="16">
        <f t="shared" si="3433"/>
        <v>3.4091490348825459</v>
      </c>
      <c r="JQ332" s="16">
        <f t="shared" si="3433"/>
        <v>3.8601986169306457</v>
      </c>
      <c r="JR332" s="16">
        <f t="shared" si="3433"/>
        <v>3.0704844362173844</v>
      </c>
      <c r="JS332" s="16">
        <f t="shared" si="3433"/>
        <v>0.65122182286614816</v>
      </c>
      <c r="JT332" s="16">
        <f t="shared" si="3433"/>
        <v>1.3895409796407847</v>
      </c>
      <c r="JU332" s="16">
        <f t="shared" si="3433"/>
        <v>0.79102175039498945</v>
      </c>
      <c r="JV332" s="16">
        <f t="shared" si="3433"/>
        <v>1.4835637192102098</v>
      </c>
      <c r="JW332" s="16">
        <f t="shared" si="3433"/>
        <v>1.5271715910488268</v>
      </c>
      <c r="JX332" s="16">
        <f t="shared" si="3433"/>
        <v>2.2576489548023773</v>
      </c>
      <c r="JY332" s="16">
        <f t="shared" si="3433"/>
        <v>1.5208424625437402</v>
      </c>
      <c r="JZ332" s="16">
        <f t="shared" si="3433"/>
        <v>2.2432031168745254</v>
      </c>
      <c r="KA332" s="16">
        <f t="shared" si="3433"/>
        <v>1.4821712916221657</v>
      </c>
      <c r="KB332" s="16">
        <f t="shared" si="3433"/>
        <v>2.2471172925557568</v>
      </c>
      <c r="KD332" t="str">
        <f t="shared" si="3389"/>
        <v/>
      </c>
      <c r="KE332" t="str">
        <f t="shared" si="3389"/>
        <v/>
      </c>
    </row>
    <row r="333" spans="4:291" x14ac:dyDescent="0.25">
      <c r="D333" s="17">
        <f t="shared" si="3377"/>
        <v>6.6832903141431643E-3</v>
      </c>
      <c r="E333" s="17"/>
      <c r="F333" s="16">
        <f t="shared" ref="F333:BV333" si="3434">IF(ISNUMBER(F151),ABS(F151-$B151),"")</f>
        <v>3.4550866266209681</v>
      </c>
      <c r="G333" s="16">
        <f t="shared" si="3434"/>
        <v>4.9742269077794532</v>
      </c>
      <c r="H333" s="16">
        <f t="shared" ref="H333:I333" si="3435">IF(ISNUMBER(H151),ABS(H151-$B151),"")</f>
        <v>2.456357705555078</v>
      </c>
      <c r="I333" s="16">
        <f t="shared" si="3435"/>
        <v>3.9141337408470349</v>
      </c>
      <c r="J333" s="16">
        <f t="shared" si="3434"/>
        <v>2.3470679755106261</v>
      </c>
      <c r="K333" s="16">
        <f t="shared" si="3434"/>
        <v>3.8168768075239257</v>
      </c>
      <c r="L333" s="16">
        <f t="shared" si="3434"/>
        <v>2.3204960820821441</v>
      </c>
      <c r="M333" s="16">
        <f t="shared" si="3434"/>
        <v>3.7900068059760343</v>
      </c>
      <c r="N333" s="16">
        <f t="shared" si="3434"/>
        <v>0.24936286437795729</v>
      </c>
      <c r="O333" s="16">
        <f t="shared" si="3434"/>
        <v>1.7068949999500092</v>
      </c>
      <c r="P333" s="16">
        <f t="shared" si="3434"/>
        <v>1.2392605721973808</v>
      </c>
      <c r="Q333" s="16">
        <f t="shared" si="3434"/>
        <v>2.6856239013721392</v>
      </c>
      <c r="R333" s="16">
        <f t="shared" si="3434"/>
        <v>0.7606417016289555</v>
      </c>
      <c r="S333" s="16">
        <f t="shared" si="3434"/>
        <v>2.1270452979292003</v>
      </c>
      <c r="T333" s="16">
        <f t="shared" si="3434"/>
        <v>1.0121278042330886</v>
      </c>
      <c r="U333" s="16">
        <f t="shared" si="3434"/>
        <v>2.455788695457116</v>
      </c>
      <c r="V333" s="16">
        <f t="shared" si="3434"/>
        <v>9.8491641228477533E-2</v>
      </c>
      <c r="W333" s="16">
        <f t="shared" si="3434"/>
        <v>0.60702489455144359</v>
      </c>
      <c r="X333" s="16">
        <f t="shared" si="3434"/>
        <v>1.1918489826810372</v>
      </c>
      <c r="Y333" s="16">
        <f t="shared" si="3434"/>
        <v>1.0348509244919626</v>
      </c>
      <c r="Z333" s="16">
        <f t="shared" si="3434"/>
        <v>4.7778312550623809</v>
      </c>
      <c r="AA333" s="16">
        <f t="shared" ref="AA333:AE333" si="3436">IF(ISNUMBER(AA151),ABS(AA151-$B151),"")</f>
        <v>2.5635437639453897</v>
      </c>
      <c r="AB333" s="16">
        <f t="shared" si="3436"/>
        <v>0.7545102312279397</v>
      </c>
      <c r="AC333" s="16">
        <f t="shared" si="3436"/>
        <v>1.3140657162793161</v>
      </c>
      <c r="AD333" s="16">
        <f t="shared" si="3436"/>
        <v>0.71367444415353987</v>
      </c>
      <c r="AE333" s="16">
        <f t="shared" si="3436"/>
        <v>0.71953549365478864</v>
      </c>
      <c r="AF333" s="16">
        <f t="shared" si="3434"/>
        <v>1.2204126389551817</v>
      </c>
      <c r="AG333" s="16">
        <f t="shared" si="3434"/>
        <v>7.8093518623205682E-3</v>
      </c>
      <c r="AH333" s="16">
        <f t="shared" si="3434"/>
        <v>6.8773976858224728E-2</v>
      </c>
      <c r="AI333" s="16">
        <f t="shared" si="3434"/>
        <v>9.3837712445676402E-2</v>
      </c>
      <c r="AJ333" s="16">
        <f t="shared" si="3434"/>
        <v>0.74842788465943499</v>
      </c>
      <c r="AK333" s="16">
        <f t="shared" si="3434"/>
        <v>1.2144718446914027</v>
      </c>
      <c r="AL333" s="16">
        <f t="shared" si="3434"/>
        <v>0.52430107317859154</v>
      </c>
      <c r="AM333" s="16">
        <f t="shared" si="3434"/>
        <v>1.2630895990311899</v>
      </c>
      <c r="AN333" s="16">
        <f t="shared" si="3434"/>
        <v>0.52282855581789534</v>
      </c>
      <c r="AO333" s="16">
        <f t="shared" si="3434"/>
        <v>1.254709763451487</v>
      </c>
      <c r="AP333" s="16">
        <f t="shared" si="3434"/>
        <v>0.51290770168309052</v>
      </c>
      <c r="AQ333" s="16">
        <f t="shared" si="3434"/>
        <v>1.2377824883956379</v>
      </c>
      <c r="AR333" s="16">
        <f t="shared" si="3434"/>
        <v>0.48205758014624678</v>
      </c>
      <c r="AS333" s="16">
        <f t="shared" si="3434"/>
        <v>1.1647287408153062</v>
      </c>
      <c r="AT333" s="16">
        <f t="shared" si="3434"/>
        <v>0.80344660763510944</v>
      </c>
      <c r="AU333" s="16">
        <f t="shared" si="3434"/>
        <v>0.83602710224448629</v>
      </c>
      <c r="AV333" s="16">
        <f t="shared" si="3434"/>
        <v>0.80251962419397671</v>
      </c>
      <c r="AW333" s="16">
        <f t="shared" si="3434"/>
        <v>1.19260008334183</v>
      </c>
      <c r="AX333" s="16">
        <f t="shared" si="3434"/>
        <v>0.76830632359930462</v>
      </c>
      <c r="AY333" s="16">
        <f t="shared" si="3434"/>
        <v>0.1266537442186717</v>
      </c>
      <c r="AZ333" s="16">
        <f t="shared" si="3434"/>
        <v>2.7147511583322625E-2</v>
      </c>
      <c r="BA333" s="16">
        <f t="shared" si="3434"/>
        <v>4.5091477712333017E-2</v>
      </c>
      <c r="BB333" s="16">
        <f t="shared" si="3434"/>
        <v>9.7362697232725282E-2</v>
      </c>
      <c r="BC333" s="16">
        <f t="shared" si="3434"/>
        <v>0.1986531542644201</v>
      </c>
      <c r="BD333" s="16">
        <f t="shared" si="3434"/>
        <v>0.29872173815270742</v>
      </c>
      <c r="BE333" s="16">
        <f t="shared" si="3434"/>
        <v>0.39794590316084566</v>
      </c>
      <c r="BF333" s="16">
        <f t="shared" si="3434"/>
        <v>0.50372932707151108</v>
      </c>
      <c r="BG333" s="16">
        <f t="shared" si="3434"/>
        <v>0.6072013955927531</v>
      </c>
      <c r="BH333" s="16">
        <f t="shared" si="3434"/>
        <v>0.71126942513326696</v>
      </c>
      <c r="BI333" s="16">
        <f t="shared" si="3434"/>
        <v>0.82071738454420995</v>
      </c>
      <c r="BJ333" s="16">
        <f t="shared" si="3434"/>
        <v>0.92920539074368946</v>
      </c>
      <c r="BK333" s="16">
        <f t="shared" si="3434"/>
        <v>1.0383264069401861</v>
      </c>
      <c r="BL333" s="16">
        <f t="shared" si="3434"/>
        <v>1.1534808512392374</v>
      </c>
      <c r="BM333" s="16">
        <f t="shared" si="3434"/>
        <v>1.2598813526903001</v>
      </c>
      <c r="BN333" s="16"/>
      <c r="BO333" s="16"/>
      <c r="BP333" s="16"/>
      <c r="BQ333" s="16">
        <f t="shared" si="3434"/>
        <v>0.80344660763510944</v>
      </c>
      <c r="BR333" s="16">
        <f t="shared" si="3434"/>
        <v>0.66306408251038818</v>
      </c>
      <c r="BS333" s="16">
        <f t="shared" si="3434"/>
        <v>0.52141303831885466</v>
      </c>
      <c r="BT333" s="16">
        <f t="shared" si="3434"/>
        <v>0.37729802453628736</v>
      </c>
      <c r="BU333" s="16">
        <f t="shared" si="3434"/>
        <v>0.22621125899252092</v>
      </c>
      <c r="BV333" s="16">
        <f t="shared" si="3434"/>
        <v>7.7303405044361284E-2</v>
      </c>
      <c r="BW333" s="16">
        <f t="shared" ref="BW333:EL333" si="3437">IF(ISNUMBER(BW151),ABS(BW151-$B151),"")</f>
        <v>7.4110517593837244E-2</v>
      </c>
      <c r="BX333" s="16">
        <f t="shared" si="3437"/>
        <v>0.23233589400685162</v>
      </c>
      <c r="BY333" s="16">
        <f t="shared" si="3437"/>
        <v>0.39143416242973217</v>
      </c>
      <c r="BZ333" s="16">
        <f t="shared" si="3437"/>
        <v>0.55633561521922559</v>
      </c>
      <c r="CA333" s="16">
        <f t="shared" si="3437"/>
        <v>0.71413151016788845</v>
      </c>
      <c r="CB333" s="16">
        <f t="shared" si="3437"/>
        <v>0.87911074908898001</v>
      </c>
      <c r="CC333" s="16"/>
      <c r="CD333" s="16"/>
      <c r="CE333" s="16">
        <f t="shared" si="3437"/>
        <v>0.24072539535866611</v>
      </c>
      <c r="CF333" s="16">
        <f t="shared" si="3437"/>
        <v>0.13333959130613948</v>
      </c>
      <c r="CG333" s="16">
        <f t="shared" si="3437"/>
        <v>2.581915310751981E-2</v>
      </c>
      <c r="CH333" s="16">
        <f t="shared" si="3437"/>
        <v>8.5791298542858385E-2</v>
      </c>
      <c r="CI333" s="16">
        <f t="shared" si="3437"/>
        <v>0.20280259554485269</v>
      </c>
      <c r="CJ333" s="16">
        <f t="shared" si="3437"/>
        <v>0.32222203063834343</v>
      </c>
      <c r="CK333" s="16">
        <f t="shared" si="3437"/>
        <v>0.44258616769359094</v>
      </c>
      <c r="CL333" s="16">
        <f t="shared" si="3437"/>
        <v>0.56905504458694622</v>
      </c>
      <c r="CM333" s="16">
        <f t="shared" si="3437"/>
        <v>0.69693233313019221</v>
      </c>
      <c r="CN333" s="16">
        <f t="shared" si="3437"/>
        <v>0.82659347569533281</v>
      </c>
      <c r="CO333" s="16">
        <f t="shared" si="3437"/>
        <v>0.95862410666900644</v>
      </c>
      <c r="CP333" s="16">
        <f t="shared" si="3437"/>
        <v>1.0914286175800498</v>
      </c>
      <c r="CQ333" s="16"/>
      <c r="CR333" s="16"/>
      <c r="CS333" s="16">
        <f t="shared" si="3437"/>
        <v>0.44107730220976293</v>
      </c>
      <c r="CT333" s="16">
        <f t="shared" si="3437"/>
        <v>0.67177740761992766</v>
      </c>
      <c r="CU333" s="16">
        <f t="shared" si="3437"/>
        <v>1.4848790843485347</v>
      </c>
      <c r="CV333" s="16">
        <f t="shared" si="3437"/>
        <v>0.60702489455144359</v>
      </c>
      <c r="CW333" s="16">
        <f t="shared" si="3437"/>
        <v>0.48205758014624678</v>
      </c>
      <c r="CX333" s="16">
        <f t="shared" si="3437"/>
        <v>1.19260008334183</v>
      </c>
      <c r="CY333" s="16">
        <f t="shared" si="3437"/>
        <v>0.60009258097410623</v>
      </c>
      <c r="CZ333" s="16">
        <f t="shared" si="3437"/>
        <v>0.75865861510725097</v>
      </c>
      <c r="DA333" s="16">
        <f t="shared" si="3437"/>
        <v>1.3726345162348963</v>
      </c>
      <c r="DB333" s="16">
        <f t="shared" si="3437"/>
        <v>0.47599132829957114</v>
      </c>
      <c r="DC333" s="16">
        <f t="shared" si="3437"/>
        <v>0.72658029330406748</v>
      </c>
      <c r="DD333" s="16">
        <f t="shared" si="3437"/>
        <v>1.419243277677964</v>
      </c>
      <c r="DE333" s="16">
        <f t="shared" si="3437"/>
        <v>0.56453626553917502</v>
      </c>
      <c r="DF333" s="16">
        <f t="shared" si="3437"/>
        <v>0.67267991421202566</v>
      </c>
      <c r="DG333" s="16">
        <f t="shared" si="3437"/>
        <v>1.3437836294492911</v>
      </c>
      <c r="DH333" s="16">
        <f t="shared" si="3437"/>
        <v>0.8320899975942524</v>
      </c>
      <c r="DI333" s="16">
        <f t="shared" si="3437"/>
        <v>0.16576632027668836</v>
      </c>
      <c r="DJ333" s="16">
        <f t="shared" si="3437"/>
        <v>1.4588173291841287</v>
      </c>
      <c r="DK333" s="16">
        <f t="shared" si="3437"/>
        <v>0.36516933835584098</v>
      </c>
      <c r="DL333" s="16">
        <f t="shared" si="3437"/>
        <v>0.51089964494802587</v>
      </c>
      <c r="DM333" s="16">
        <f t="shared" si="3437"/>
        <v>1.338718356789542</v>
      </c>
      <c r="DN333" s="16">
        <f t="shared" si="3437"/>
        <v>0.59218087353973203</v>
      </c>
      <c r="DO333" s="16">
        <f t="shared" si="3437"/>
        <v>0.56243626808634417</v>
      </c>
      <c r="DP333" s="16">
        <f t="shared" si="3437"/>
        <v>1.3341505394302402</v>
      </c>
      <c r="DQ333" s="16">
        <f t="shared" si="3437"/>
        <v>0.65551244065970593</v>
      </c>
      <c r="DR333" s="16">
        <f t="shared" si="3437"/>
        <v>0.52802559145668226</v>
      </c>
      <c r="DS333" s="16">
        <f t="shared" si="3437"/>
        <v>0.82151286126898526</v>
      </c>
      <c r="DT333" s="16">
        <f t="shared" si="3437"/>
        <v>0.57997574796601725</v>
      </c>
      <c r="DU333" s="16">
        <f t="shared" si="3437"/>
        <v>0.74818629858800989</v>
      </c>
      <c r="DV333" s="16">
        <f t="shared" si="3437"/>
        <v>1.3669678057765111</v>
      </c>
      <c r="DW333" s="16">
        <f t="shared" si="3437"/>
        <v>1.3552347683495611</v>
      </c>
      <c r="DX333" s="16">
        <f t="shared" ref="DX333:DY333" si="3438">IF(ISNUMBER(DX151),ABS(DX151-$B151),"")</f>
        <v>0.62966060801160495</v>
      </c>
      <c r="DY333" s="16">
        <f t="shared" si="3438"/>
        <v>0.5761458869928191</v>
      </c>
      <c r="DZ333" s="16">
        <f t="shared" ref="DZ333:ED333" si="3439">IF(ISNUMBER(DZ151),ABS(DZ151-$B151),"")</f>
        <v>1.2135683506296715</v>
      </c>
      <c r="EA333" s="16">
        <f t="shared" si="3439"/>
        <v>1.0661668005169957</v>
      </c>
      <c r="EB333" s="16">
        <f t="shared" si="3439"/>
        <v>0.74343741188302204</v>
      </c>
      <c r="EC333" s="16">
        <f t="shared" si="3439"/>
        <v>0.78999747291450717</v>
      </c>
      <c r="ED333" s="38">
        <f t="shared" si="3439"/>
        <v>0.55913074530191409</v>
      </c>
      <c r="EE333" s="16">
        <f t="shared" si="3437"/>
        <v>0.10270533271365423</v>
      </c>
      <c r="EF333" s="16">
        <f t="shared" si="3437"/>
        <v>0.71642217548372855</v>
      </c>
      <c r="EG333" s="16">
        <f t="shared" si="3437"/>
        <v>1.1533923576962479E-2</v>
      </c>
      <c r="EH333" s="16">
        <f t="shared" si="3437"/>
        <v>0.71504486402331224</v>
      </c>
      <c r="EI333" s="16">
        <f t="shared" si="3437"/>
        <v>7.6926972555924067E-3</v>
      </c>
      <c r="EJ333" s="16">
        <f t="shared" si="3437"/>
        <v>1.3499934869128083</v>
      </c>
      <c r="EK333" s="16">
        <f t="shared" si="3437"/>
        <v>6.807207462837539E-2</v>
      </c>
      <c r="EL333" s="16">
        <f t="shared" si="3437"/>
        <v>0.74713392698491532</v>
      </c>
      <c r="EM333" s="16">
        <f t="shared" ref="EM333:GZ333" si="3440">IF(ISNUMBER(EM151),ABS(EM151-$B151),"")</f>
        <v>4.2468597087889748E-2</v>
      </c>
      <c r="EN333" s="16">
        <f t="shared" si="3440"/>
        <v>0.68144767047219545</v>
      </c>
      <c r="EO333" s="16">
        <f t="shared" si="3440"/>
        <v>6.08937738636115E-2</v>
      </c>
      <c r="EP333" s="16">
        <f t="shared" si="3440"/>
        <v>0.66495557431228747</v>
      </c>
      <c r="EQ333" s="16">
        <f t="shared" si="3440"/>
        <v>0.70853504295997993</v>
      </c>
      <c r="ER333" s="16">
        <f t="shared" si="3440"/>
        <v>6.7806728386472059E-2</v>
      </c>
      <c r="ES333" s="16">
        <f t="shared" si="3440"/>
        <v>1.3043300120201451</v>
      </c>
      <c r="ET333" s="16">
        <f t="shared" si="3440"/>
        <v>1.6637753847545156</v>
      </c>
      <c r="EU333" s="16">
        <f t="shared" ref="EU333:EW333" si="3441">IF(ISNUMBER(EU151),ABS(EU151-$B151),"")</f>
        <v>0.92397590697497378</v>
      </c>
      <c r="EV333" s="16">
        <f t="shared" si="3441"/>
        <v>0.77011299141770451</v>
      </c>
      <c r="EW333" s="16">
        <f t="shared" si="3441"/>
        <v>1.3799166267970833</v>
      </c>
      <c r="EX333" s="16">
        <f t="shared" si="3440"/>
        <v>1.3123102570073115</v>
      </c>
      <c r="EY333" s="16">
        <f t="shared" si="3440"/>
        <v>0.58570989083017366</v>
      </c>
      <c r="EZ333" s="16">
        <f t="shared" si="3440"/>
        <v>0.95801813112284151</v>
      </c>
      <c r="FA333" s="16">
        <f t="shared" si="3440"/>
        <v>1.657437547289689</v>
      </c>
      <c r="FB333" s="16">
        <f t="shared" si="3440"/>
        <v>0.92254497013180981</v>
      </c>
      <c r="FC333" s="16">
        <f t="shared" si="3440"/>
        <v>1.3286290298582344</v>
      </c>
      <c r="FD333" s="16">
        <f t="shared" si="3440"/>
        <v>2.0617250934750189</v>
      </c>
      <c r="FE333" s="16">
        <f t="shared" si="3440"/>
        <v>0.20990744162538988</v>
      </c>
      <c r="FF333" s="16">
        <f t="shared" si="3440"/>
        <v>0.90345989443586916</v>
      </c>
      <c r="FG333" s="16">
        <f t="shared" si="3440"/>
        <v>0.7283411186294444</v>
      </c>
      <c r="FH333" s="16">
        <f t="shared" si="3440"/>
        <v>7.5767143204885201E-2</v>
      </c>
      <c r="FI333" s="16">
        <f t="shared" ref="FI333:FK333" si="3442">IF(ISNUMBER(FI151),ABS(FI151-$B151),"")</f>
        <v>0.10486568263040397</v>
      </c>
      <c r="FJ333" s="16">
        <f t="shared" si="3442"/>
        <v>3.4355595051020344</v>
      </c>
      <c r="FK333" s="16">
        <f t="shared" si="3442"/>
        <v>0.78934850559383563</v>
      </c>
      <c r="FL333" s="47">
        <f t="shared" si="3440"/>
        <v>9.4649506859383337E-3</v>
      </c>
      <c r="FM333" s="16">
        <f t="shared" si="3440"/>
        <v>1.5286565854381706E-2</v>
      </c>
      <c r="FN333" s="16">
        <f t="shared" si="3440"/>
        <v>6.6832903141431643E-3</v>
      </c>
      <c r="FO333" s="16">
        <f t="shared" si="3440"/>
        <v>6.0333874063786652E-2</v>
      </c>
      <c r="FP333" s="16">
        <f t="shared" si="3440"/>
        <v>1.5579831539284328E-2</v>
      </c>
      <c r="FQ333" s="16">
        <f t="shared" si="3440"/>
        <v>1.8095273410992263E-2</v>
      </c>
      <c r="FR333" s="16">
        <f t="shared" si="3440"/>
        <v>0.72104113305482542</v>
      </c>
      <c r="FS333" s="16">
        <f t="shared" si="3440"/>
        <v>1.0375722264593747</v>
      </c>
      <c r="FT333" s="16">
        <f t="shared" si="3440"/>
        <v>0.54893708184441437</v>
      </c>
      <c r="FU333" s="16">
        <f t="shared" si="3440"/>
        <v>0.43243723484899022</v>
      </c>
      <c r="FV333" s="16">
        <f t="shared" si="3440"/>
        <v>0.42665912488045876</v>
      </c>
      <c r="FW333" s="16">
        <f t="shared" si="3440"/>
        <v>1.1628582058107781</v>
      </c>
      <c r="FX333" s="16">
        <f t="shared" si="3440"/>
        <v>1.0688577017856886</v>
      </c>
      <c r="FY333" s="16">
        <f t="shared" si="3440"/>
        <v>0.41460406952376161</v>
      </c>
      <c r="FZ333" s="16">
        <f t="shared" si="3440"/>
        <v>2.3326907376348771</v>
      </c>
      <c r="GA333" s="16">
        <f t="shared" si="3440"/>
        <v>1.6565643455869719</v>
      </c>
      <c r="GB333" s="16">
        <f t="shared" si="3440"/>
        <v>2.386085019456317</v>
      </c>
      <c r="GC333" s="16">
        <f t="shared" si="3440"/>
        <v>1.6582458971349467</v>
      </c>
      <c r="GD333" s="16">
        <f t="shared" si="3440"/>
        <v>2.3773902871784713</v>
      </c>
      <c r="GE333" s="16">
        <f t="shared" si="3440"/>
        <v>1.6476882678882276</v>
      </c>
      <c r="GF333" s="16">
        <f t="shared" si="3440"/>
        <v>2.2651002733585273</v>
      </c>
      <c r="GG333" s="16">
        <f t="shared" si="3440"/>
        <v>1.8298829366790414</v>
      </c>
      <c r="GH333" s="16">
        <f t="shared" si="3440"/>
        <v>2.3541349590914677</v>
      </c>
      <c r="GI333" s="16">
        <f t="shared" si="3440"/>
        <v>1.6054338810793496</v>
      </c>
      <c r="GJ333" s="16">
        <f t="shared" si="3440"/>
        <v>1.9598654112045182</v>
      </c>
      <c r="GK333" s="16">
        <f t="shared" si="3440"/>
        <v>1.9447786483938643</v>
      </c>
      <c r="GL333" s="16">
        <f t="shared" si="3440"/>
        <v>2.2367232940208055</v>
      </c>
      <c r="GM333" s="16">
        <f t="shared" si="3440"/>
        <v>0.36245880432768729</v>
      </c>
      <c r="GN333" s="16">
        <f t="shared" si="3440"/>
        <v>1.2240360442014406</v>
      </c>
      <c r="GO333" s="16">
        <f t="shared" si="3440"/>
        <v>1.1372220473013073</v>
      </c>
      <c r="GP333" s="16">
        <f t="shared" si="3440"/>
        <v>1.0656730667338223</v>
      </c>
      <c r="GQ333" s="16">
        <f t="shared" si="3440"/>
        <v>2.5308262536365476</v>
      </c>
      <c r="GR333" s="16">
        <f t="shared" si="3440"/>
        <v>1.8168695932196499</v>
      </c>
      <c r="GS333" s="16">
        <f t="shared" si="3440"/>
        <v>0.64774135580759662</v>
      </c>
      <c r="GT333" s="16">
        <f t="shared" si="3440"/>
        <v>1.2975767308953436</v>
      </c>
      <c r="GU333" s="16">
        <f t="shared" si="3440"/>
        <v>0.47494451625772172</v>
      </c>
      <c r="GV333" s="16">
        <f t="shared" si="3440"/>
        <v>1.1690369714861504</v>
      </c>
      <c r="GW333" s="16">
        <f t="shared" si="3440"/>
        <v>0.47666574133684492</v>
      </c>
      <c r="GX333" s="16">
        <f t="shared" si="3440"/>
        <v>1.173593181160939</v>
      </c>
      <c r="GY333" s="16">
        <f t="shared" si="3440"/>
        <v>1.2917991376297948</v>
      </c>
      <c r="GZ333" s="16">
        <f t="shared" si="3440"/>
        <v>1.9589280366902102</v>
      </c>
      <c r="HA333" s="16">
        <f t="shared" ref="HA333:JL333" si="3443">IF(ISNUMBER(HA151),ABS(HA151-$B151),"")</f>
        <v>1.1496379582347487</v>
      </c>
      <c r="HB333" s="16">
        <f t="shared" si="3443"/>
        <v>1.8652219209193532</v>
      </c>
      <c r="HC333" s="16">
        <f t="shared" si="3443"/>
        <v>0.50394149033468238</v>
      </c>
      <c r="HD333" s="16">
        <f t="shared" si="3443"/>
        <v>1.1320358147030021</v>
      </c>
      <c r="HE333" s="16">
        <f t="shared" si="3443"/>
        <v>2.461557090466556</v>
      </c>
      <c r="HF333" s="16">
        <f t="shared" si="3443"/>
        <v>2.7277432113250768</v>
      </c>
      <c r="HG333" s="16">
        <f t="shared" si="3443"/>
        <v>2.0017590246254855</v>
      </c>
      <c r="HH333" s="16">
        <f t="shared" si="3443"/>
        <v>2.5537879268085817</v>
      </c>
      <c r="HI333" s="16">
        <f t="shared" si="3443"/>
        <v>2.4784585337547327</v>
      </c>
      <c r="HJ333" s="16">
        <f t="shared" si="3443"/>
        <v>1.76373985115859</v>
      </c>
      <c r="HK333" s="16">
        <f t="shared" si="3443"/>
        <v>2.1384660092422507</v>
      </c>
      <c r="HL333" s="16">
        <f t="shared" si="3443"/>
        <v>2.8456448787768664</v>
      </c>
      <c r="HM333" s="16">
        <f t="shared" si="3443"/>
        <v>2.1221308946375217</v>
      </c>
      <c r="HN333" s="16">
        <f t="shared" si="3443"/>
        <v>2.4260605467377729</v>
      </c>
      <c r="HO333" s="16">
        <f t="shared" si="3443"/>
        <v>3.1483912619155063</v>
      </c>
      <c r="HP333" s="16">
        <f t="shared" si="3443"/>
        <v>0.45175165112841853</v>
      </c>
      <c r="HQ333" s="16">
        <f t="shared" si="3443"/>
        <v>1.091887911766932</v>
      </c>
      <c r="HR333" s="16">
        <f t="shared" si="3443"/>
        <v>1.3582240286035443</v>
      </c>
      <c r="HS333" s="16">
        <f t="shared" si="3443"/>
        <v>2.0396498924628617</v>
      </c>
      <c r="HT333" s="16">
        <f t="shared" si="3443"/>
        <v>1.2658159743168227</v>
      </c>
      <c r="HU333" s="16">
        <f t="shared" si="3443"/>
        <v>1.938027675233073</v>
      </c>
      <c r="HV333" s="16">
        <f t="shared" si="3443"/>
        <v>1.1472359953370557</v>
      </c>
      <c r="HW333" s="16">
        <f t="shared" si="3443"/>
        <v>1.8671474247413471</v>
      </c>
      <c r="HX333" s="16">
        <f t="shared" si="3443"/>
        <v>1.6505220087736916</v>
      </c>
      <c r="HY333" s="16">
        <f t="shared" si="3443"/>
        <v>1.1044791584516673</v>
      </c>
      <c r="HZ333" s="16">
        <f t="shared" si="3443"/>
        <v>0.98670117453606565</v>
      </c>
      <c r="IA333" s="16">
        <f t="shared" si="3443"/>
        <v>0.97835902261974184</v>
      </c>
      <c r="IB333" s="16">
        <f t="shared" si="3443"/>
        <v>1.7612429158294418</v>
      </c>
      <c r="IC333" s="16">
        <f t="shared" si="3443"/>
        <v>1.6650414274332235</v>
      </c>
      <c r="ID333" s="16">
        <f t="shared" si="3443"/>
        <v>0.96604152860133752</v>
      </c>
      <c r="IE333" s="16">
        <f t="shared" si="3443"/>
        <v>2.9275199299517709</v>
      </c>
      <c r="IF333" s="16">
        <f t="shared" si="3443"/>
        <v>2.2612822162020905</v>
      </c>
      <c r="IG333" s="16">
        <f t="shared" si="3443"/>
        <v>2.9820612558580564</v>
      </c>
      <c r="IH333" s="16">
        <f t="shared" si="3443"/>
        <v>2.2637045271767562</v>
      </c>
      <c r="II333" s="16">
        <f t="shared" si="3443"/>
        <v>2.9731258890449936</v>
      </c>
      <c r="IJ333" s="16">
        <f t="shared" si="3443"/>
        <v>2.2535427158477006</v>
      </c>
      <c r="IK333" s="16">
        <f t="shared" si="3443"/>
        <v>2.8353344137986909</v>
      </c>
      <c r="IL333" s="16">
        <f t="shared" si="3443"/>
        <v>2.4593093750421957</v>
      </c>
      <c r="IM333" s="16">
        <f t="shared" si="3443"/>
        <v>2.9446281638127658</v>
      </c>
      <c r="IN333" s="16">
        <f t="shared" si="3443"/>
        <v>2.2067389637708033</v>
      </c>
      <c r="IO333" s="16">
        <f t="shared" si="3443"/>
        <v>2.8353344137986909</v>
      </c>
      <c r="IP333" s="16">
        <f t="shared" si="3443"/>
        <v>2.4593093750421957</v>
      </c>
      <c r="IQ333" s="16">
        <f t="shared" si="3443"/>
        <v>2.7013534125368182</v>
      </c>
      <c r="IR333" s="16">
        <f t="shared" si="3443"/>
        <v>0.88865733012690384</v>
      </c>
      <c r="IS333" s="16">
        <f t="shared" si="3443"/>
        <v>1.7866173098584142</v>
      </c>
      <c r="IT333" s="16">
        <f t="shared" si="3443"/>
        <v>1.7007441081907615</v>
      </c>
      <c r="IU333" s="16">
        <f t="shared" si="3443"/>
        <v>1.6219338528053555</v>
      </c>
      <c r="IV333" s="16">
        <f t="shared" si="3443"/>
        <v>3.071296618405313</v>
      </c>
      <c r="IW333" s="16">
        <f t="shared" si="3443"/>
        <v>2.3708893473103387</v>
      </c>
      <c r="IX333" s="16">
        <f t="shared" si="3443"/>
        <v>1.155539433383197</v>
      </c>
      <c r="IY333" s="16">
        <f t="shared" si="3443"/>
        <v>1.7931166685120985</v>
      </c>
      <c r="IZ333" s="16">
        <f t="shared" si="3443"/>
        <v>0.98056635486803145</v>
      </c>
      <c r="JA333" s="16">
        <f t="shared" si="3443"/>
        <v>1.662688680468051</v>
      </c>
      <c r="JB333" s="16">
        <f t="shared" si="3443"/>
        <v>0.9798756186133204</v>
      </c>
      <c r="JC333" s="16">
        <f t="shared" si="3443"/>
        <v>1.6641237029335372</v>
      </c>
      <c r="JD333" s="16">
        <f t="shared" si="3443"/>
        <v>1.8425801679689897</v>
      </c>
      <c r="JE333" s="16">
        <f t="shared" si="3443"/>
        <v>2.4973783131523959</v>
      </c>
      <c r="JF333" s="16">
        <f t="shared" si="3443"/>
        <v>1.6975841177979163</v>
      </c>
      <c r="JG333" s="16">
        <f t="shared" si="3443"/>
        <v>2.4004458186942088</v>
      </c>
      <c r="JH333" s="16">
        <f t="shared" si="3443"/>
        <v>1.0091922590696782</v>
      </c>
      <c r="JI333" s="16">
        <f t="shared" si="3443"/>
        <v>1.6253232088462681</v>
      </c>
      <c r="JJ333" s="16">
        <f t="shared" si="3443"/>
        <v>2.9757751320975956</v>
      </c>
      <c r="JK333" s="16">
        <f t="shared" si="3443"/>
        <v>3.2921385249447894</v>
      </c>
      <c r="JL333" s="16">
        <f t="shared" si="3443"/>
        <v>2.5799332223011078</v>
      </c>
      <c r="JM333" s="16">
        <f t="shared" ref="JM333:KB333" si="3444">IF(ISNUMBER(JM151),ABS(JM151-$B151),"")</f>
        <v>3.0894660962693337</v>
      </c>
      <c r="JN333" s="16">
        <f t="shared" si="3444"/>
        <v>3.0151450710222889</v>
      </c>
      <c r="JO333" s="16">
        <f t="shared" si="3444"/>
        <v>2.3140481654087353</v>
      </c>
      <c r="JP333" s="16">
        <f t="shared" si="3444"/>
        <v>2.9757751320975956</v>
      </c>
      <c r="JQ333" s="16">
        <f t="shared" si="3444"/>
        <v>3.2921385249447894</v>
      </c>
      <c r="JR333" s="16">
        <f t="shared" si="3444"/>
        <v>2.5799332223011078</v>
      </c>
      <c r="JS333" s="16">
        <f t="shared" si="3444"/>
        <v>2.8312210881535549</v>
      </c>
      <c r="JT333" s="16">
        <f t="shared" si="3444"/>
        <v>3.5380876581139802</v>
      </c>
      <c r="JU333" s="16">
        <f t="shared" si="3444"/>
        <v>0.92946007550689558</v>
      </c>
      <c r="JV333" s="16">
        <f t="shared" si="3444"/>
        <v>1.5572536431754571</v>
      </c>
      <c r="JW333" s="16">
        <f t="shared" si="3444"/>
        <v>1.8706149585043619</v>
      </c>
      <c r="JX333" s="16">
        <f t="shared" si="3444"/>
        <v>2.5389667440018258</v>
      </c>
      <c r="JY333" s="16">
        <f t="shared" si="3444"/>
        <v>1.7798095901124782</v>
      </c>
      <c r="JZ333" s="16">
        <f t="shared" si="3444"/>
        <v>2.4392022311747468</v>
      </c>
      <c r="KA333" s="16">
        <f t="shared" si="3444"/>
        <v>1.6530290349885348</v>
      </c>
      <c r="KB333" s="16">
        <f t="shared" si="3444"/>
        <v>2.3596228457014377</v>
      </c>
      <c r="KD333" t="str">
        <f t="shared" si="3389"/>
        <v/>
      </c>
      <c r="KE333" t="str">
        <f t="shared" si="3389"/>
        <v/>
      </c>
    </row>
    <row r="334" spans="4:291" x14ac:dyDescent="0.25">
      <c r="D334" s="17">
        <f t="shared" si="3377"/>
        <v>6.6269159658617127E-2</v>
      </c>
      <c r="E334" s="17"/>
      <c r="F334" s="16">
        <f t="shared" ref="F334:BV334" si="3445">IF(ISNUMBER(F152),ABS(F152-$B152),"")</f>
        <v>5.3522569895536947</v>
      </c>
      <c r="G334" s="16">
        <f t="shared" si="3445"/>
        <v>4.1120480680914682</v>
      </c>
      <c r="H334" s="16">
        <f t="shared" ref="H334:I334" si="3446">IF(ISNUMBER(H152),ABS(H152-$B152),"")</f>
        <v>4.0309423969310387</v>
      </c>
      <c r="I334" s="16">
        <f t="shared" si="3446"/>
        <v>2.7947499721445865</v>
      </c>
      <c r="J334" s="16">
        <f t="shared" si="3445"/>
        <v>4.334359734972594</v>
      </c>
      <c r="K334" s="16">
        <f t="shared" si="3445"/>
        <v>3.0549994051344243</v>
      </c>
      <c r="L334" s="16">
        <f t="shared" si="3445"/>
        <v>4.3829187223679185</v>
      </c>
      <c r="M334" s="16">
        <f t="shared" si="3445"/>
        <v>3.1124057993524445</v>
      </c>
      <c r="N334" s="16">
        <f t="shared" si="3445"/>
        <v>3.6708676855847102</v>
      </c>
      <c r="O334" s="16">
        <f t="shared" si="3445"/>
        <v>2.2757483469602846</v>
      </c>
      <c r="P334" s="16">
        <f t="shared" si="3445"/>
        <v>3.4905434531034416</v>
      </c>
      <c r="Q334" s="16">
        <f t="shared" si="3445"/>
        <v>2.1288175990991647</v>
      </c>
      <c r="R334" s="16">
        <f t="shared" si="3445"/>
        <v>2.9812900325258056</v>
      </c>
      <c r="S334" s="16">
        <f t="shared" si="3445"/>
        <v>1.6485733759730863</v>
      </c>
      <c r="T334" s="16">
        <f t="shared" si="3445"/>
        <v>3.6606762229152707</v>
      </c>
      <c r="U334" s="16">
        <f t="shared" si="3445"/>
        <v>2.3326451188028443</v>
      </c>
      <c r="V334" s="16">
        <f t="shared" si="3445"/>
        <v>3.8211986681340591</v>
      </c>
      <c r="W334" s="16">
        <f t="shared" si="3445"/>
        <v>2.2846900203020084</v>
      </c>
      <c r="X334" s="16">
        <f t="shared" si="3445"/>
        <v>2.0738287358108494</v>
      </c>
      <c r="Y334" s="16">
        <f t="shared" si="3445"/>
        <v>2.0556489536346874</v>
      </c>
      <c r="Z334" s="16">
        <f t="shared" si="3445"/>
        <v>0.34651379689594819</v>
      </c>
      <c r="AA334" s="16">
        <f t="shared" ref="AA334:AE334" si="3447">IF(ISNUMBER(AA152),ABS(AA152-$B152),"")</f>
        <v>0.64095131933729022</v>
      </c>
      <c r="AB334" s="16">
        <f t="shared" si="3447"/>
        <v>2.0682692455145286</v>
      </c>
      <c r="AC334" s="16">
        <f t="shared" si="3447"/>
        <v>0.13491754773571074</v>
      </c>
      <c r="AD334" s="16">
        <f t="shared" si="3447"/>
        <v>2.1691097757793045</v>
      </c>
      <c r="AE334" s="16">
        <f t="shared" si="3447"/>
        <v>2.2080446869369723</v>
      </c>
      <c r="AF334" s="16">
        <f t="shared" si="3445"/>
        <v>5.20537408855904</v>
      </c>
      <c r="AG334" s="16">
        <f t="shared" si="3445"/>
        <v>2.2897785038709912</v>
      </c>
      <c r="AH334" s="16">
        <f t="shared" si="3445"/>
        <v>2.1881943952648157</v>
      </c>
      <c r="AI334" s="16">
        <f t="shared" si="3445"/>
        <v>2.2302237916112517</v>
      </c>
      <c r="AJ334" s="16">
        <f t="shared" si="3445"/>
        <v>1.6366173971534295</v>
      </c>
      <c r="AK334" s="16">
        <f t="shared" si="3445"/>
        <v>2.8912031738057635</v>
      </c>
      <c r="AL334" s="16">
        <f t="shared" si="3445"/>
        <v>3.0752136132205976</v>
      </c>
      <c r="AM334" s="16">
        <f t="shared" si="3445"/>
        <v>2.9010591662982392</v>
      </c>
      <c r="AN334" s="16">
        <f t="shared" si="3445"/>
        <v>3.0860815715153933</v>
      </c>
      <c r="AO334" s="16">
        <f t="shared" si="3445"/>
        <v>2.9032672408253006</v>
      </c>
      <c r="AP334" s="16">
        <f t="shared" si="3445"/>
        <v>3.0883259505918659</v>
      </c>
      <c r="AQ334" s="16">
        <f t="shared" si="3445"/>
        <v>2.8060094111018259</v>
      </c>
      <c r="AR334" s="16">
        <f t="shared" si="3445"/>
        <v>2.978613254771119</v>
      </c>
      <c r="AS334" s="16">
        <f t="shared" si="3445"/>
        <v>2.5134455243110096</v>
      </c>
      <c r="AT334" s="16">
        <f t="shared" si="3445"/>
        <v>2.2531472370631604</v>
      </c>
      <c r="AU334" s="16">
        <f t="shared" si="3445"/>
        <v>2.6270995092811802</v>
      </c>
      <c r="AV334" s="16">
        <f t="shared" si="3445"/>
        <v>2.6037301137322117</v>
      </c>
      <c r="AW334" s="16">
        <f t="shared" si="3445"/>
        <v>2.8415566537906329</v>
      </c>
      <c r="AX334" s="16">
        <f t="shared" si="3445"/>
        <v>1.9248811257955651</v>
      </c>
      <c r="AY334" s="16">
        <f t="shared" si="3445"/>
        <v>2.4579289484494495</v>
      </c>
      <c r="AZ334" s="16">
        <f t="shared" si="3445"/>
        <v>2.1992957895297707</v>
      </c>
      <c r="BA334" s="16">
        <f t="shared" si="3445"/>
        <v>2.0269835235122571</v>
      </c>
      <c r="BB334" s="16">
        <f t="shared" si="3445"/>
        <v>3.8222213829680527</v>
      </c>
      <c r="BC334" s="16">
        <f t="shared" si="3445"/>
        <v>3.4658683878974728</v>
      </c>
      <c r="BD334" s="16">
        <f t="shared" si="3445"/>
        <v>3.1374583718133238</v>
      </c>
      <c r="BE334" s="16">
        <f t="shared" si="3445"/>
        <v>2.8334749232677723</v>
      </c>
      <c r="BF334" s="16">
        <f t="shared" si="3445"/>
        <v>2.5496644252837086</v>
      </c>
      <c r="BG334" s="16">
        <f t="shared" si="3445"/>
        <v>2.2834338616168566</v>
      </c>
      <c r="BH334" s="16">
        <f t="shared" si="3445"/>
        <v>2.037969726947324</v>
      </c>
      <c r="BI334" s="16">
        <f t="shared" si="3445"/>
        <v>1.8082305177150033</v>
      </c>
      <c r="BJ334" s="16">
        <f t="shared" si="3445"/>
        <v>1.5922624052709011</v>
      </c>
      <c r="BK334" s="16">
        <f t="shared" si="3445"/>
        <v>1.3907542847588843</v>
      </c>
      <c r="BL334" s="16">
        <f t="shared" si="3445"/>
        <v>1.1890832305759318</v>
      </c>
      <c r="BM334" s="16">
        <f t="shared" si="3445"/>
        <v>1.0278021572741807</v>
      </c>
      <c r="BN334" s="16"/>
      <c r="BO334" s="16"/>
      <c r="BP334" s="16"/>
      <c r="BQ334" s="16">
        <f t="shared" si="3445"/>
        <v>2.2531472370631604</v>
      </c>
      <c r="BR334" s="16">
        <f t="shared" si="3445"/>
        <v>2.0287473499229804</v>
      </c>
      <c r="BS334" s="16">
        <f t="shared" si="3445"/>
        <v>1.8272629318945235</v>
      </c>
      <c r="BT334" s="16">
        <f t="shared" si="3445"/>
        <v>1.6440161585388182</v>
      </c>
      <c r="BU334" s="16">
        <f t="shared" si="3445"/>
        <v>1.4811654834094554</v>
      </c>
      <c r="BV334" s="16">
        <f t="shared" si="3445"/>
        <v>1.3337307810681409</v>
      </c>
      <c r="BW334" s="16">
        <f t="shared" ref="BW334:EL334" si="3448">IF(ISNUMBER(BW152),ABS(BW152-$B152),"")</f>
        <v>1.2000663489397141</v>
      </c>
      <c r="BX334" s="16">
        <f t="shared" si="3448"/>
        <v>1.0838003412335979</v>
      </c>
      <c r="BY334" s="16">
        <f t="shared" si="3448"/>
        <v>0.97742032090826569</v>
      </c>
      <c r="BZ334" s="16">
        <f t="shared" si="3448"/>
        <v>0.8712961154445793</v>
      </c>
      <c r="CA334" s="16">
        <f t="shared" si="3448"/>
        <v>0.79637309037369164</v>
      </c>
      <c r="CB334" s="16">
        <f t="shared" si="3448"/>
        <v>0.72165034921420101</v>
      </c>
      <c r="CC334" s="16"/>
      <c r="CD334" s="16"/>
      <c r="CE334" s="16">
        <f t="shared" si="3448"/>
        <v>3.2220950981609064</v>
      </c>
      <c r="CF334" s="16">
        <f t="shared" si="3448"/>
        <v>2.905446107283808</v>
      </c>
      <c r="CG334" s="16">
        <f t="shared" si="3448"/>
        <v>2.6131093462312833</v>
      </c>
      <c r="CH334" s="16">
        <f t="shared" si="3448"/>
        <v>2.3442095486897756</v>
      </c>
      <c r="CI334" s="16">
        <f t="shared" si="3448"/>
        <v>2.0987535130171011</v>
      </c>
      <c r="CJ334" s="16">
        <f t="shared" si="3448"/>
        <v>1.8672179025028299</v>
      </c>
      <c r="CK334" s="16">
        <f t="shared" si="3448"/>
        <v>1.6555067848548219</v>
      </c>
      <c r="CL334" s="16">
        <f t="shared" si="3448"/>
        <v>1.4601035098430373</v>
      </c>
      <c r="CM334" s="16">
        <f t="shared" si="3448"/>
        <v>1.2791207788457939</v>
      </c>
      <c r="CN334" s="16">
        <f t="shared" si="3448"/>
        <v>1.112105472776733</v>
      </c>
      <c r="CO334" s="16">
        <f t="shared" si="3448"/>
        <v>0.95676934423516968</v>
      </c>
      <c r="CP334" s="16">
        <f t="shared" si="3448"/>
        <v>0.8157697147790941</v>
      </c>
      <c r="CQ334" s="16"/>
      <c r="CR334" s="16"/>
      <c r="CS334" s="16">
        <f t="shared" si="3448"/>
        <v>2.2245359606059765</v>
      </c>
      <c r="CT334" s="16">
        <f t="shared" si="3448"/>
        <v>2.8171886840115121</v>
      </c>
      <c r="CU334" s="16">
        <f t="shared" si="3448"/>
        <v>3.246563962165709</v>
      </c>
      <c r="CV334" s="16">
        <f t="shared" si="3448"/>
        <v>2.2846900203020084</v>
      </c>
      <c r="CW334" s="16">
        <f t="shared" si="3448"/>
        <v>2.978613254771119</v>
      </c>
      <c r="CX334" s="16">
        <f t="shared" si="3448"/>
        <v>2.8415566537906329</v>
      </c>
      <c r="CY334" s="16">
        <f t="shared" si="3448"/>
        <v>2.3086942643113844</v>
      </c>
      <c r="CZ334" s="16">
        <f t="shared" si="3448"/>
        <v>2.7890230501696465</v>
      </c>
      <c r="DA334" s="16">
        <f t="shared" si="3448"/>
        <v>2.7317647896158803</v>
      </c>
      <c r="DB334" s="16">
        <f t="shared" si="3448"/>
        <v>2.2165562107606718</v>
      </c>
      <c r="DC334" s="16">
        <f t="shared" si="3448"/>
        <v>2.7271168565418407</v>
      </c>
      <c r="DD334" s="16">
        <f t="shared" si="3448"/>
        <v>3.2455894702272872</v>
      </c>
      <c r="DE334" s="16">
        <f t="shared" si="3448"/>
        <v>2.2224534071186497</v>
      </c>
      <c r="DF334" s="16">
        <f t="shared" si="3448"/>
        <v>2.7735093113805362</v>
      </c>
      <c r="DG334" s="16">
        <f t="shared" si="3448"/>
        <v>2.7262745214485449</v>
      </c>
      <c r="DH334" s="16">
        <f t="shared" si="3448"/>
        <v>2.5032971006596938</v>
      </c>
      <c r="DI334" s="16">
        <f t="shared" si="3448"/>
        <v>3.2124638835844905</v>
      </c>
      <c r="DJ334" s="16">
        <f t="shared" si="3448"/>
        <v>3.0822859877779081</v>
      </c>
      <c r="DK334" s="16">
        <f t="shared" si="3448"/>
        <v>2.4478804531883327</v>
      </c>
      <c r="DL334" s="16">
        <f t="shared" si="3448"/>
        <v>2.9491662795086029</v>
      </c>
      <c r="DM334" s="16">
        <f t="shared" si="3448"/>
        <v>2.7555514534796544</v>
      </c>
      <c r="DN334" s="16">
        <f t="shared" si="3448"/>
        <v>2.3710049204125596</v>
      </c>
      <c r="DO334" s="16">
        <f t="shared" si="3448"/>
        <v>2.9313759136439046</v>
      </c>
      <c r="DP334" s="16">
        <f t="shared" si="3448"/>
        <v>1.3443438021379848</v>
      </c>
      <c r="DQ334" s="16">
        <f t="shared" si="3448"/>
        <v>2.2551384032642261</v>
      </c>
      <c r="DR334" s="16">
        <f t="shared" si="3448"/>
        <v>2.821494469714537</v>
      </c>
      <c r="DS334" s="16">
        <f t="shared" si="3448"/>
        <v>3.1074951189850424</v>
      </c>
      <c r="DT334" s="16">
        <f t="shared" si="3448"/>
        <v>2.2422883364932318</v>
      </c>
      <c r="DU334" s="16">
        <f t="shared" si="3448"/>
        <v>2.8140627137995011</v>
      </c>
      <c r="DV334" s="16">
        <f t="shared" si="3448"/>
        <v>2.7207709188355125</v>
      </c>
      <c r="DW334" s="16">
        <f t="shared" si="3448"/>
        <v>2.4427827417809453</v>
      </c>
      <c r="DX334" s="16">
        <f t="shared" ref="DX334:DY334" si="3449">IF(ISNUMBER(DX152),ABS(DX152-$B152),"")</f>
        <v>2.6420856606245593</v>
      </c>
      <c r="DY334" s="16">
        <f t="shared" si="3449"/>
        <v>2.6426949386985257</v>
      </c>
      <c r="DZ334" s="16">
        <f t="shared" ref="DZ334:ED334" si="3450">IF(ISNUMBER(DZ152),ABS(DZ152-$B152),"")</f>
        <v>1.7129820219311114</v>
      </c>
      <c r="EA334" s="16">
        <f t="shared" si="3450"/>
        <v>1.6622476940951287</v>
      </c>
      <c r="EB334" s="16">
        <f t="shared" si="3450"/>
        <v>2.6444776256911098</v>
      </c>
      <c r="EC334" s="16">
        <f t="shared" si="3450"/>
        <v>2.5689618364505691</v>
      </c>
      <c r="ED334" s="38">
        <f t="shared" si="3450"/>
        <v>1.8357791745021075</v>
      </c>
      <c r="EE334" s="16">
        <f t="shared" si="3448"/>
        <v>1.6053266445410372</v>
      </c>
      <c r="EF334" s="16">
        <f t="shared" si="3448"/>
        <v>1.7130139511200184</v>
      </c>
      <c r="EG334" s="16">
        <f t="shared" si="3448"/>
        <v>1.4800145291355307</v>
      </c>
      <c r="EH334" s="16">
        <f t="shared" si="3448"/>
        <v>1.7502865310444236</v>
      </c>
      <c r="EI334" s="16">
        <f t="shared" si="3448"/>
        <v>1.517791450378013</v>
      </c>
      <c r="EJ334" s="16">
        <f t="shared" si="3448"/>
        <v>4.8796689282932277</v>
      </c>
      <c r="EK334" s="16">
        <f t="shared" si="3448"/>
        <v>1.840300976996474</v>
      </c>
      <c r="EL334" s="16">
        <f t="shared" si="3448"/>
        <v>1.622741920793942</v>
      </c>
      <c r="EM334" s="16">
        <f t="shared" ref="EM334:GZ334" si="3451">IF(ISNUMBER(EM152),ABS(EM152-$B152),"")</f>
        <v>1.7305534517880687</v>
      </c>
      <c r="EN334" s="16">
        <f t="shared" si="3451"/>
        <v>1.5118057005524861</v>
      </c>
      <c r="EO334" s="16">
        <f t="shared" si="3451"/>
        <v>1.7712591095578887</v>
      </c>
      <c r="EP334" s="16">
        <f t="shared" si="3451"/>
        <v>1.552818764178312</v>
      </c>
      <c r="EQ334" s="16">
        <f t="shared" si="3451"/>
        <v>1.1694569334876519</v>
      </c>
      <c r="ER334" s="16">
        <f t="shared" si="3451"/>
        <v>0.93882072086267954</v>
      </c>
      <c r="ES334" s="16">
        <f t="shared" si="3451"/>
        <v>2.0478188775221042</v>
      </c>
      <c r="ET334" s="16">
        <f t="shared" si="3451"/>
        <v>1.5764888072899055</v>
      </c>
      <c r="EU334" s="16">
        <f t="shared" ref="EU334:EW334" si="3452">IF(ISNUMBER(EU152),ABS(EU152-$B152),"")</f>
        <v>1.7802597209164333</v>
      </c>
      <c r="EV334" s="16">
        <f t="shared" si="3452"/>
        <v>2.2131362335150584</v>
      </c>
      <c r="EW334" s="16">
        <f t="shared" si="3452"/>
        <v>2.3529698710320304</v>
      </c>
      <c r="EX334" s="16">
        <f t="shared" si="3451"/>
        <v>2.3389550154174685</v>
      </c>
      <c r="EY334" s="16">
        <f t="shared" si="3451"/>
        <v>2.5402967817899196</v>
      </c>
      <c r="EZ334" s="16">
        <f t="shared" si="3451"/>
        <v>2.174928670284487</v>
      </c>
      <c r="FA334" s="16">
        <f t="shared" si="3451"/>
        <v>1.9448431238146782</v>
      </c>
      <c r="FB334" s="16">
        <f t="shared" si="3451"/>
        <v>2.1510734977706818</v>
      </c>
      <c r="FC334" s="16">
        <f t="shared" si="3451"/>
        <v>2.3952859156392208</v>
      </c>
      <c r="FD334" s="16">
        <f t="shared" si="3451"/>
        <v>2.1887276883158222</v>
      </c>
      <c r="FE334" s="16">
        <f t="shared" si="3451"/>
        <v>2.0074485585589059</v>
      </c>
      <c r="FF334" s="16">
        <f t="shared" si="3451"/>
        <v>1.790877549352615</v>
      </c>
      <c r="FG334" s="16">
        <f t="shared" si="3451"/>
        <v>1.4622087148501635</v>
      </c>
      <c r="FH334" s="16">
        <f t="shared" si="3451"/>
        <v>1.2249335066876768</v>
      </c>
      <c r="FI334" s="16">
        <f t="shared" ref="FI334:FK334" si="3453">IF(ISNUMBER(FI152),ABS(FI152-$B152),"")</f>
        <v>1.7406257490391113</v>
      </c>
      <c r="FJ334" s="16">
        <f t="shared" si="3453"/>
        <v>3.8068448217009632</v>
      </c>
      <c r="FK334" s="16">
        <f t="shared" si="3453"/>
        <v>1.520404726415677</v>
      </c>
      <c r="FL334" s="47">
        <f t="shared" si="3451"/>
        <v>1.558583128129186</v>
      </c>
      <c r="FM334" s="16">
        <f t="shared" si="3451"/>
        <v>1.5520095413378954</v>
      </c>
      <c r="FN334" s="16">
        <f t="shared" si="3451"/>
        <v>1.5600818792470363</v>
      </c>
      <c r="FO334" s="16">
        <f t="shared" si="3451"/>
        <v>1.6461814201440177</v>
      </c>
      <c r="FP334" s="16">
        <f t="shared" si="3451"/>
        <v>1.5509657374797428</v>
      </c>
      <c r="FQ334" s="16">
        <f t="shared" si="3451"/>
        <v>1.5490505634802787</v>
      </c>
      <c r="FR334" s="16">
        <f t="shared" si="3451"/>
        <v>1.3361006548183809</v>
      </c>
      <c r="FS334" s="16">
        <f t="shared" si="3451"/>
        <v>3.5766165715855607</v>
      </c>
      <c r="FT334" s="16">
        <f t="shared" si="3451"/>
        <v>1.9322351806626727</v>
      </c>
      <c r="FU334" s="16">
        <f t="shared" si="3451"/>
        <v>1.8399997173877409</v>
      </c>
      <c r="FV334" s="16">
        <f t="shared" si="3451"/>
        <v>1.875577741800555</v>
      </c>
      <c r="FW334" s="16">
        <f t="shared" si="3451"/>
        <v>1.949779025711166</v>
      </c>
      <c r="FX334" s="16">
        <f t="shared" si="3451"/>
        <v>1.9102013983097947</v>
      </c>
      <c r="FY334" s="16">
        <f t="shared" si="3451"/>
        <v>1.2311442814886675</v>
      </c>
      <c r="FZ334" s="16">
        <f t="shared" si="3451"/>
        <v>2.6422182501058842</v>
      </c>
      <c r="GA334" s="16">
        <f t="shared" si="3451"/>
        <v>2.7980520936734763</v>
      </c>
      <c r="GB334" s="16">
        <f t="shared" si="3451"/>
        <v>2.6619320912022602</v>
      </c>
      <c r="GC334" s="16">
        <f t="shared" si="3451"/>
        <v>2.8164273627245677</v>
      </c>
      <c r="GD334" s="16">
        <f t="shared" si="3451"/>
        <v>2.6630583085448905</v>
      </c>
      <c r="GE334" s="16">
        <f t="shared" si="3451"/>
        <v>2.8175479105412364</v>
      </c>
      <c r="GF334" s="16">
        <f t="shared" si="3451"/>
        <v>2.2744765082583172</v>
      </c>
      <c r="GG334" s="16">
        <f t="shared" si="3451"/>
        <v>1.9439288878582204</v>
      </c>
      <c r="GH334" s="16">
        <f t="shared" si="3451"/>
        <v>2.5538474311794062</v>
      </c>
      <c r="GI334" s="16">
        <f t="shared" si="3451"/>
        <v>2.7006743793006081</v>
      </c>
      <c r="GJ334" s="16">
        <f t="shared" si="3451"/>
        <v>2.3892690718126914</v>
      </c>
      <c r="GK334" s="16">
        <f t="shared" si="3451"/>
        <v>2.355561847589513</v>
      </c>
      <c r="GL334" s="16">
        <f t="shared" si="3451"/>
        <v>2.6075239336614118</v>
      </c>
      <c r="GM334" s="16">
        <f t="shared" si="3451"/>
        <v>1.5573765413831779</v>
      </c>
      <c r="GN334" s="16">
        <f t="shared" si="3451"/>
        <v>2.1396200779503545</v>
      </c>
      <c r="GO334" s="16">
        <f t="shared" si="3451"/>
        <v>1.857666828141447</v>
      </c>
      <c r="GP334" s="16">
        <f t="shared" si="3451"/>
        <v>1.703710321741994</v>
      </c>
      <c r="GQ334" s="16">
        <f t="shared" si="3451"/>
        <v>2.1640488216357596</v>
      </c>
      <c r="GR334" s="16">
        <f t="shared" si="3451"/>
        <v>2.3379143328589009</v>
      </c>
      <c r="GS334" s="16">
        <f t="shared" si="3451"/>
        <v>1.4641525357554883</v>
      </c>
      <c r="GT334" s="16">
        <f t="shared" si="3451"/>
        <v>1.2575082418737509</v>
      </c>
      <c r="GU334" s="16">
        <f t="shared" si="3451"/>
        <v>1.3576853308626085</v>
      </c>
      <c r="GV334" s="16">
        <f t="shared" si="3451"/>
        <v>1.1504091353856154</v>
      </c>
      <c r="GW334" s="16">
        <f t="shared" si="3451"/>
        <v>1.3923937790571301</v>
      </c>
      <c r="GX334" s="16">
        <f t="shared" si="3451"/>
        <v>1.1857310800297114</v>
      </c>
      <c r="GY334" s="16">
        <f t="shared" si="3451"/>
        <v>1.4770419713369449</v>
      </c>
      <c r="GZ334" s="16">
        <f t="shared" si="3451"/>
        <v>1.2838036686734426</v>
      </c>
      <c r="HA334" s="16">
        <f t="shared" ref="HA334:JL334" si="3454">IF(ISNUMBER(HA152),ABS(HA152-$B152),"")</f>
        <v>1.421648298234885</v>
      </c>
      <c r="HB334" s="16">
        <f t="shared" si="3454"/>
        <v>1.229589756542822</v>
      </c>
      <c r="HC334" s="16">
        <f t="shared" si="3454"/>
        <v>0.74275547067352932</v>
      </c>
      <c r="HD334" s="16">
        <f t="shared" si="3454"/>
        <v>0.53461828506939923</v>
      </c>
      <c r="HE334" s="16">
        <f t="shared" si="3454"/>
        <v>1.7817929673781805</v>
      </c>
      <c r="HF334" s="16">
        <f t="shared" si="3454"/>
        <v>1.2630532245838708</v>
      </c>
      <c r="HG334" s="16">
        <f t="shared" si="3454"/>
        <v>1.4430760692992521</v>
      </c>
      <c r="HH334" s="16">
        <f t="shared" si="3454"/>
        <v>2.0712777184003528</v>
      </c>
      <c r="HI334" s="16">
        <f t="shared" si="3454"/>
        <v>2.0605678414341071</v>
      </c>
      <c r="HJ334" s="16">
        <f t="shared" si="3454"/>
        <v>2.2365627089301938</v>
      </c>
      <c r="HK334" s="16">
        <f t="shared" si="3454"/>
        <v>1.9166849717092589</v>
      </c>
      <c r="HL334" s="16">
        <f t="shared" si="3454"/>
        <v>1.7020056759670581</v>
      </c>
      <c r="HM334" s="16">
        <f t="shared" si="3454"/>
        <v>1.8823961361327406</v>
      </c>
      <c r="HN334" s="16">
        <f t="shared" si="3454"/>
        <v>2.1376899537294207</v>
      </c>
      <c r="HO334" s="16">
        <f t="shared" si="3454"/>
        <v>1.9564479029374979</v>
      </c>
      <c r="HP334" s="16">
        <f t="shared" si="3454"/>
        <v>1.0777016425446675</v>
      </c>
      <c r="HQ334" s="16">
        <f t="shared" si="3454"/>
        <v>0.86363229885256487</v>
      </c>
      <c r="HR334" s="16">
        <f t="shared" si="3454"/>
        <v>1.665253612950039</v>
      </c>
      <c r="HS334" s="16">
        <f t="shared" si="3454"/>
        <v>1.4729351213779296</v>
      </c>
      <c r="HT334" s="16">
        <f t="shared" si="3454"/>
        <v>1.375442424532821</v>
      </c>
      <c r="HU334" s="16">
        <f t="shared" si="3454"/>
        <v>1.1789417387943786</v>
      </c>
      <c r="HV334" s="16">
        <f t="shared" si="3454"/>
        <v>1.2058719318822568</v>
      </c>
      <c r="HW334" s="16">
        <f t="shared" si="3454"/>
        <v>1.0092635356682536</v>
      </c>
      <c r="HX334" s="16">
        <f t="shared" si="3454"/>
        <v>2.9873610371199391</v>
      </c>
      <c r="HY334" s="16">
        <f t="shared" si="3454"/>
        <v>1.2974216243507328</v>
      </c>
      <c r="HZ334" s="16">
        <f t="shared" si="3454"/>
        <v>1.2114056426555635</v>
      </c>
      <c r="IA334" s="16">
        <f t="shared" si="3454"/>
        <v>1.245711805708936</v>
      </c>
      <c r="IB334" s="16">
        <f t="shared" si="3454"/>
        <v>1.2967783767382173</v>
      </c>
      <c r="IC334" s="16">
        <f t="shared" si="3454"/>
        <v>1.2625800419421864</v>
      </c>
      <c r="ID334" s="16">
        <f t="shared" si="3454"/>
        <v>0.58104501491513361</v>
      </c>
      <c r="IE334" s="16">
        <f t="shared" si="3454"/>
        <v>2.0591478841245134</v>
      </c>
      <c r="IF334" s="16">
        <f t="shared" si="3454"/>
        <v>2.1951672546633461</v>
      </c>
      <c r="IG334" s="16">
        <f t="shared" si="3454"/>
        <v>2.0881365770464697</v>
      </c>
      <c r="IH334" s="16">
        <f t="shared" si="3454"/>
        <v>2.2211970364567719</v>
      </c>
      <c r="II334" s="16">
        <f t="shared" si="3454"/>
        <v>2.0881563206215787</v>
      </c>
      <c r="IJ334" s="16">
        <f t="shared" si="3454"/>
        <v>2.2210030580474154</v>
      </c>
      <c r="IK334" s="16">
        <f t="shared" si="3454"/>
        <v>1.6858661345399355</v>
      </c>
      <c r="IL334" s="16">
        <f t="shared" si="3454"/>
        <v>1.5292938112567356</v>
      </c>
      <c r="IM334" s="16">
        <f t="shared" si="3454"/>
        <v>1.9706441187671544</v>
      </c>
      <c r="IN334" s="16">
        <f t="shared" si="3454"/>
        <v>2.0962064339274491</v>
      </c>
      <c r="IO334" s="16">
        <f t="shared" si="3454"/>
        <v>1.6858661345399355</v>
      </c>
      <c r="IP334" s="16">
        <f t="shared" si="3454"/>
        <v>1.5292938112567356</v>
      </c>
      <c r="IQ334" s="16">
        <f t="shared" si="3454"/>
        <v>2.1226370984798848</v>
      </c>
      <c r="IR334" s="16">
        <f t="shared" si="3454"/>
        <v>0.9389441226845463</v>
      </c>
      <c r="IS334" s="16">
        <f t="shared" si="3454"/>
        <v>1.5362131822332685</v>
      </c>
      <c r="IT334" s="16">
        <f t="shared" si="3454"/>
        <v>1.261492778954505</v>
      </c>
      <c r="IU334" s="16">
        <f t="shared" si="3454"/>
        <v>1.1072542171338569</v>
      </c>
      <c r="IV334" s="16">
        <f t="shared" si="3454"/>
        <v>1.5671841650840008</v>
      </c>
      <c r="IW334" s="16">
        <f t="shared" si="3454"/>
        <v>1.7174007628071593</v>
      </c>
      <c r="IX334" s="16">
        <f t="shared" si="3454"/>
        <v>0.80164209506452266</v>
      </c>
      <c r="IY334" s="16">
        <f t="shared" si="3454"/>
        <v>0.61612981185015769</v>
      </c>
      <c r="IZ334" s="16">
        <f t="shared" si="3454"/>
        <v>0.69179678511540033</v>
      </c>
      <c r="JA334" s="16">
        <f t="shared" si="3454"/>
        <v>0.50716192374810021</v>
      </c>
      <c r="JB334" s="16">
        <f t="shared" si="3454"/>
        <v>0.72630363954959876</v>
      </c>
      <c r="JC334" s="16">
        <f t="shared" si="3454"/>
        <v>0.54246945293630233</v>
      </c>
      <c r="JD334" s="16">
        <f t="shared" si="3454"/>
        <v>0.80024926232314897</v>
      </c>
      <c r="JE334" s="16">
        <f t="shared" si="3454"/>
        <v>0.62871550663695075</v>
      </c>
      <c r="JF334" s="16">
        <f t="shared" si="3454"/>
        <v>0.74173736814438485</v>
      </c>
      <c r="JG334" s="16">
        <f t="shared" si="3454"/>
        <v>0.57314375663867168</v>
      </c>
      <c r="JH334" s="16">
        <f t="shared" si="3454"/>
        <v>6.6269159658617127E-2</v>
      </c>
      <c r="JI334" s="16">
        <f t="shared" si="3454"/>
        <v>0.12151641798104151</v>
      </c>
      <c r="JJ334" s="16">
        <f t="shared" si="3454"/>
        <v>1.1768132969995975</v>
      </c>
      <c r="JK334" s="16">
        <f t="shared" si="3454"/>
        <v>0.8665816520900762</v>
      </c>
      <c r="JL334" s="16">
        <f t="shared" si="3454"/>
        <v>1.0189402379556611</v>
      </c>
      <c r="JM334" s="16">
        <f t="shared" ref="JM334:KB334" si="3455">IF(ISNUMBER(JM152),ABS(JM152-$B152),"")</f>
        <v>1.4737450759979538</v>
      </c>
      <c r="JN334" s="16">
        <f t="shared" si="3455"/>
        <v>1.4605334518950883</v>
      </c>
      <c r="JO334" s="16">
        <f t="shared" si="3455"/>
        <v>1.6129749771943409</v>
      </c>
      <c r="JP334" s="16">
        <f t="shared" si="3455"/>
        <v>1.1768132969995975</v>
      </c>
      <c r="JQ334" s="16">
        <f t="shared" si="3455"/>
        <v>0.8665816520900762</v>
      </c>
      <c r="JR334" s="16">
        <f t="shared" si="3455"/>
        <v>1.0189402379556611</v>
      </c>
      <c r="JS334" s="16">
        <f t="shared" si="3455"/>
        <v>1.6374097811951742</v>
      </c>
      <c r="JT334" s="16">
        <f t="shared" si="3455"/>
        <v>1.4796264402829991</v>
      </c>
      <c r="JU334" s="16">
        <f t="shared" si="3455"/>
        <v>0.42990924174651468</v>
      </c>
      <c r="JV334" s="16">
        <f t="shared" si="3455"/>
        <v>0.2364849898402781</v>
      </c>
      <c r="JW334" s="16">
        <f t="shared" si="3455"/>
        <v>1.0401297370741531</v>
      </c>
      <c r="JX334" s="16">
        <f t="shared" si="3455"/>
        <v>0.86981471723652248</v>
      </c>
      <c r="JY334" s="16">
        <f t="shared" si="3455"/>
        <v>0.7571857855924975</v>
      </c>
      <c r="JZ334" s="16">
        <f t="shared" si="3455"/>
        <v>0.58262999701753415</v>
      </c>
      <c r="KA334" s="16">
        <f t="shared" si="3455"/>
        <v>0.57863143228161107</v>
      </c>
      <c r="KB334" s="16">
        <f t="shared" si="3455"/>
        <v>0.4055821404647304</v>
      </c>
      <c r="KD334" t="str">
        <f t="shared" si="3389"/>
        <v/>
      </c>
      <c r="KE334" t="str">
        <f t="shared" si="3389"/>
        <v/>
      </c>
    </row>
    <row r="335" spans="4:291" x14ac:dyDescent="0.25">
      <c r="D335" s="17">
        <f t="shared" si="3377"/>
        <v>4.0852466712710367E-2</v>
      </c>
      <c r="E335" s="17"/>
      <c r="F335" s="16">
        <f t="shared" ref="F335:BV335" si="3456">IF(ISNUMBER(F153),ABS(F153-$B153),"")</f>
        <v>7.9518137763711643</v>
      </c>
      <c r="G335" s="16">
        <f t="shared" si="3456"/>
        <v>8.5786146935516676</v>
      </c>
      <c r="H335" s="16">
        <f t="shared" ref="H335:I335" si="3457">IF(ISNUMBER(H153),ABS(H153-$B153),"")</f>
        <v>3.7453654108125924</v>
      </c>
      <c r="I335" s="16">
        <f t="shared" si="3457"/>
        <v>4.3538789449030553</v>
      </c>
      <c r="J335" s="16">
        <f t="shared" si="3456"/>
        <v>3.6892141175914723</v>
      </c>
      <c r="K335" s="16">
        <f t="shared" si="3456"/>
        <v>4.309694914534969</v>
      </c>
      <c r="L335" s="16">
        <f t="shared" si="3456"/>
        <v>3.7261551174166634</v>
      </c>
      <c r="M335" s="16">
        <f t="shared" si="3456"/>
        <v>4.3438622153368378</v>
      </c>
      <c r="N335" s="16">
        <f t="shared" si="3456"/>
        <v>4.0769922388066782</v>
      </c>
      <c r="O335" s="16">
        <f t="shared" si="3456"/>
        <v>4.5879860106865458</v>
      </c>
      <c r="P335" s="16">
        <f t="shared" si="3456"/>
        <v>3.8396189953429989</v>
      </c>
      <c r="Q335" s="16">
        <f t="shared" si="3456"/>
        <v>4.3270770739865263</v>
      </c>
      <c r="R335" s="16">
        <f t="shared" si="3456"/>
        <v>5.079427119327601</v>
      </c>
      <c r="S335" s="16">
        <f t="shared" si="3456"/>
        <v>5.4807659303780945</v>
      </c>
      <c r="T335" s="16">
        <f t="shared" si="3456"/>
        <v>4.1240747655360046</v>
      </c>
      <c r="U335" s="16">
        <f t="shared" si="3456"/>
        <v>4.6220758487656717</v>
      </c>
      <c r="V335" s="16">
        <f t="shared" si="3456"/>
        <v>4.2262171800921742</v>
      </c>
      <c r="W335" s="16">
        <f t="shared" si="3456"/>
        <v>1.0291359372090874</v>
      </c>
      <c r="X335" s="16">
        <f t="shared" si="3456"/>
        <v>1.1035238697418883</v>
      </c>
      <c r="Y335" s="16">
        <f t="shared" si="3456"/>
        <v>1.0529401018701599</v>
      </c>
      <c r="Z335" s="16">
        <f t="shared" si="3456"/>
        <v>7.2937138143981173E-2</v>
      </c>
      <c r="AA335" s="16">
        <f t="shared" ref="AA335:AE335" si="3458">IF(ISNUMBER(AA153),ABS(AA153-$B153),"")</f>
        <v>9.3473902517462903E-2</v>
      </c>
      <c r="AB335" s="16">
        <f t="shared" si="3458"/>
        <v>1.0782679527128316</v>
      </c>
      <c r="AC335" s="16">
        <f t="shared" si="3458"/>
        <v>0.18542236497021847</v>
      </c>
      <c r="AD335" s="16">
        <f t="shared" si="3458"/>
        <v>0.78981908010815616</v>
      </c>
      <c r="AE335" s="16">
        <f t="shared" si="3458"/>
        <v>0.81876377235944275</v>
      </c>
      <c r="AF335" s="16">
        <f t="shared" si="3456"/>
        <v>0.9494191834381418</v>
      </c>
      <c r="AG335" s="16">
        <f t="shared" si="3456"/>
        <v>2.2728007683956086</v>
      </c>
      <c r="AH335" s="16">
        <f t="shared" si="3456"/>
        <v>2.0016427983130818</v>
      </c>
      <c r="AI335" s="16">
        <f t="shared" si="3456"/>
        <v>2.0254593888955235</v>
      </c>
      <c r="AJ335" s="16">
        <f t="shared" si="3456"/>
        <v>0.65617521251844479</v>
      </c>
      <c r="AK335" s="16">
        <f t="shared" si="3456"/>
        <v>4.9131850792566745</v>
      </c>
      <c r="AL335" s="16">
        <f t="shared" si="3456"/>
        <v>4.256860387319005</v>
      </c>
      <c r="AM335" s="16">
        <f t="shared" si="3456"/>
        <v>4.9662901341564343</v>
      </c>
      <c r="AN335" s="16">
        <f t="shared" si="3456"/>
        <v>4.2563218110769405</v>
      </c>
      <c r="AO335" s="16">
        <f t="shared" si="3456"/>
        <v>4.9556404956843032</v>
      </c>
      <c r="AP335" s="16">
        <f t="shared" si="3456"/>
        <v>4.2520145203712723</v>
      </c>
      <c r="AQ335" s="16">
        <f t="shared" si="3456"/>
        <v>4.7382888479239504</v>
      </c>
      <c r="AR335" s="16">
        <f t="shared" si="3456"/>
        <v>3.8388911514176804</v>
      </c>
      <c r="AS335" s="16">
        <f t="shared" si="3456"/>
        <v>4.1644720186220461</v>
      </c>
      <c r="AT335" s="16">
        <f t="shared" si="3456"/>
        <v>3.4913475648669241</v>
      </c>
      <c r="AU335" s="16">
        <f t="shared" si="3456"/>
        <v>2.8564271416782212</v>
      </c>
      <c r="AV335" s="16">
        <f t="shared" si="3456"/>
        <v>2.8591147561433949</v>
      </c>
      <c r="AW335" s="16">
        <f t="shared" si="3456"/>
        <v>2.8227001321777827</v>
      </c>
      <c r="AX335" s="16">
        <f t="shared" si="3456"/>
        <v>4.0852466712710367E-2</v>
      </c>
      <c r="AY335" s="16">
        <f t="shared" si="3456"/>
        <v>2.243580479453879</v>
      </c>
      <c r="AZ335" s="16">
        <f t="shared" si="3456"/>
        <v>1.8088063573281481</v>
      </c>
      <c r="BA335" s="16">
        <f t="shared" si="3456"/>
        <v>1.5172917234784329</v>
      </c>
      <c r="BB335" s="16">
        <f t="shared" si="3456"/>
        <v>4.2265927666358998</v>
      </c>
      <c r="BC335" s="16">
        <f t="shared" si="3456"/>
        <v>3.5605613374297995</v>
      </c>
      <c r="BD335" s="16">
        <f t="shared" si="3456"/>
        <v>2.9069542633146561</v>
      </c>
      <c r="BE335" s="16">
        <f t="shared" si="3456"/>
        <v>2.2676432501211075</v>
      </c>
      <c r="BF335" s="16">
        <f t="shared" si="3456"/>
        <v>1.6413103188841482</v>
      </c>
      <c r="BG335" s="16">
        <f t="shared" si="3456"/>
        <v>1.0292478892699073</v>
      </c>
      <c r="BH335" s="16">
        <f t="shared" si="3456"/>
        <v>0.43073709552991701</v>
      </c>
      <c r="BI335" s="16">
        <f t="shared" si="3456"/>
        <v>0.15471970102457888</v>
      </c>
      <c r="BJ335" s="16">
        <f t="shared" si="3456"/>
        <v>0.72622218428013596</v>
      </c>
      <c r="BK335" s="16">
        <f t="shared" si="3456"/>
        <v>1.283048310417616</v>
      </c>
      <c r="BL335" s="16">
        <f t="shared" si="3456"/>
        <v>1.8262738031162549</v>
      </c>
      <c r="BM335" s="16">
        <f t="shared" si="3456"/>
        <v>2.3568578521389334</v>
      </c>
      <c r="BN335" s="16"/>
      <c r="BO335" s="16"/>
      <c r="BP335" s="16"/>
      <c r="BQ335" s="16">
        <f t="shared" si="3456"/>
        <v>3.4913475648669241</v>
      </c>
      <c r="BR335" s="16">
        <f t="shared" si="3456"/>
        <v>2.9466889643805239</v>
      </c>
      <c r="BS335" s="16">
        <f t="shared" si="3456"/>
        <v>2.4061294657164858</v>
      </c>
      <c r="BT335" s="16">
        <f t="shared" si="3456"/>
        <v>1.8710661233254307</v>
      </c>
      <c r="BU335" s="16">
        <f t="shared" si="3456"/>
        <v>1.3387053981955255</v>
      </c>
      <c r="BV335" s="16">
        <f t="shared" si="3456"/>
        <v>0.8130531912614849</v>
      </c>
      <c r="BW335" s="16">
        <f t="shared" ref="BW335:EL335" si="3459">IF(ISNUMBER(BW153),ABS(BW153-$B153),"")</f>
        <v>0.29385232959806373</v>
      </c>
      <c r="BX335" s="16">
        <f t="shared" si="3459"/>
        <v>0.21964667047759079</v>
      </c>
      <c r="BY335" s="16">
        <f t="shared" si="3459"/>
        <v>0.72696715715362714</v>
      </c>
      <c r="BZ335" s="16">
        <f t="shared" si="3459"/>
        <v>1.2281279510478278</v>
      </c>
      <c r="CA335" s="16">
        <f t="shared" si="3459"/>
        <v>1.7206124206056082</v>
      </c>
      <c r="CB335" s="16">
        <f t="shared" si="3459"/>
        <v>2.2074309256581905</v>
      </c>
      <c r="CC335" s="16"/>
      <c r="CD335" s="16"/>
      <c r="CE335" s="16">
        <f t="shared" si="3459"/>
        <v>2.7965908761638723</v>
      </c>
      <c r="CF335" s="16">
        <f t="shared" si="3459"/>
        <v>2.2364733417388827</v>
      </c>
      <c r="CG335" s="16">
        <f t="shared" si="3459"/>
        <v>1.6874058759444317</v>
      </c>
      <c r="CH335" s="16">
        <f t="shared" si="3459"/>
        <v>1.1500264842725123</v>
      </c>
      <c r="CI335" s="16">
        <f t="shared" si="3459"/>
        <v>0.62289566024638177</v>
      </c>
      <c r="CJ335" s="16">
        <f t="shared" si="3459"/>
        <v>0.10928708227923423</v>
      </c>
      <c r="CK335" s="16">
        <f t="shared" si="3459"/>
        <v>0.39416858915580022</v>
      </c>
      <c r="CL335" s="16">
        <f t="shared" si="3459"/>
        <v>0.88628076131219657</v>
      </c>
      <c r="CM335" s="16">
        <f t="shared" si="3459"/>
        <v>1.3662598603470038</v>
      </c>
      <c r="CN335" s="16">
        <f t="shared" si="3459"/>
        <v>1.8358025719739892</v>
      </c>
      <c r="CO335" s="16">
        <f t="shared" si="3459"/>
        <v>2.2935022883797735</v>
      </c>
      <c r="CP335" s="16">
        <f t="shared" si="3459"/>
        <v>2.7403197584040875</v>
      </c>
      <c r="CQ335" s="16"/>
      <c r="CR335" s="16"/>
      <c r="CS335" s="16">
        <f t="shared" si="3459"/>
        <v>1.2938364210931006</v>
      </c>
      <c r="CT335" s="16">
        <f t="shared" si="3459"/>
        <v>3.8750926892360091</v>
      </c>
      <c r="CU335" s="16">
        <f t="shared" si="3459"/>
        <v>3.3736653599091078</v>
      </c>
      <c r="CV335" s="16">
        <f t="shared" si="3459"/>
        <v>1.0291359372090874</v>
      </c>
      <c r="CW335" s="16">
        <f t="shared" si="3459"/>
        <v>3.8388911514176804</v>
      </c>
      <c r="CX335" s="16">
        <f t="shared" si="3459"/>
        <v>2.8227001321777827</v>
      </c>
      <c r="CY335" s="16">
        <f t="shared" si="3459"/>
        <v>1.0160405101274357</v>
      </c>
      <c r="CZ335" s="16">
        <f t="shared" si="3459"/>
        <v>3.7447071931733653</v>
      </c>
      <c r="DA335" s="16">
        <f t="shared" si="3459"/>
        <v>2.6799953744193594</v>
      </c>
      <c r="DB335" s="16">
        <f t="shared" si="3459"/>
        <v>1.1302731668063011</v>
      </c>
      <c r="DC335" s="16">
        <f t="shared" si="3459"/>
        <v>3.6007182621847669</v>
      </c>
      <c r="DD335" s="16">
        <f t="shared" si="3459"/>
        <v>3.2839833383730301</v>
      </c>
      <c r="DE335" s="16">
        <f t="shared" si="3459"/>
        <v>0.973445974752007</v>
      </c>
      <c r="DF335" s="16">
        <f t="shared" si="3459"/>
        <v>3.7454371360161183</v>
      </c>
      <c r="DG335" s="16">
        <f t="shared" si="3459"/>
        <v>2.7236714258114141</v>
      </c>
      <c r="DH335" s="16">
        <f t="shared" si="3459"/>
        <v>1.5440546703015166</v>
      </c>
      <c r="DI335" s="16">
        <f t="shared" si="3459"/>
        <v>4.1870721613336279</v>
      </c>
      <c r="DJ335" s="16">
        <f t="shared" si="3459"/>
        <v>3.3567831187931851</v>
      </c>
      <c r="DK335" s="16">
        <f t="shared" si="3459"/>
        <v>1.0609757954847332</v>
      </c>
      <c r="DL335" s="16">
        <f t="shared" si="3459"/>
        <v>3.8564943117523107</v>
      </c>
      <c r="DM335" s="16">
        <f t="shared" si="3459"/>
        <v>2.6919333010871007</v>
      </c>
      <c r="DN335" s="16">
        <f t="shared" si="3459"/>
        <v>1.2325155030864714</v>
      </c>
      <c r="DO335" s="16">
        <f t="shared" si="3459"/>
        <v>3.7724589627623395</v>
      </c>
      <c r="DP335" s="16">
        <f t="shared" si="3459"/>
        <v>0.36015314700928869</v>
      </c>
      <c r="DQ335" s="16">
        <f t="shared" si="3459"/>
        <v>0.82831858042383644</v>
      </c>
      <c r="DR335" s="16">
        <f t="shared" si="3459"/>
        <v>3.4738836376106512</v>
      </c>
      <c r="DS335" s="16">
        <f t="shared" si="3459"/>
        <v>2.7763437333090444</v>
      </c>
      <c r="DT335" s="16">
        <f t="shared" si="3459"/>
        <v>0.95068449596656635</v>
      </c>
      <c r="DU335" s="16">
        <f t="shared" si="3459"/>
        <v>3.7941210451925933</v>
      </c>
      <c r="DV335" s="16">
        <f t="shared" si="3459"/>
        <v>2.5915006298048802</v>
      </c>
      <c r="DW335" s="16">
        <f t="shared" si="3459"/>
        <v>4.7399851374747577</v>
      </c>
      <c r="DX335" s="16">
        <f t="shared" ref="DX335:DY335" si="3460">IF(ISNUMBER(DX153),ABS(DX153-$B153),"")</f>
        <v>4.056797998566207</v>
      </c>
      <c r="DY335" s="16">
        <f t="shared" si="3460"/>
        <v>4.0097358487422348</v>
      </c>
      <c r="DZ335" s="16">
        <f t="shared" ref="DZ335:ED335" si="3461">IF(ISNUMBER(DZ153),ABS(DZ153-$B153),"")</f>
        <v>0.53530674220119678</v>
      </c>
      <c r="EA335" s="16">
        <f t="shared" si="3461"/>
        <v>0.57718037752406914</v>
      </c>
      <c r="EB335" s="16">
        <f t="shared" si="3461"/>
        <v>4.2011584098745338</v>
      </c>
      <c r="EC335" s="16">
        <f t="shared" si="3461"/>
        <v>3.9458551971159004</v>
      </c>
      <c r="ED335" s="38">
        <f t="shared" si="3461"/>
        <v>0.70091998917983389</v>
      </c>
      <c r="EE335" s="16">
        <f t="shared" si="3459"/>
        <v>1.3399174366276263</v>
      </c>
      <c r="EF335" s="16">
        <f t="shared" si="3459"/>
        <v>0.3940319856163903</v>
      </c>
      <c r="EG335" s="16">
        <f t="shared" si="3459"/>
        <v>1.0744378353561039</v>
      </c>
      <c r="EH335" s="16">
        <f t="shared" si="3459"/>
        <v>0.43448539995825897</v>
      </c>
      <c r="EI335" s="16">
        <f t="shared" si="3459"/>
        <v>1.1105414487838736</v>
      </c>
      <c r="EJ335" s="16">
        <f t="shared" si="3459"/>
        <v>1.3537977131037344</v>
      </c>
      <c r="EK335" s="16">
        <f t="shared" si="3459"/>
        <v>1.9947130981112302</v>
      </c>
      <c r="EL335" s="16">
        <f t="shared" si="3459"/>
        <v>2.6361496068711112</v>
      </c>
      <c r="EM335" s="16">
        <f t="shared" ref="EM335:GZ335" si="3462">IF(ISNUMBER(EM153),ABS(EM153-$B153),"")</f>
        <v>1.6556170641261012</v>
      </c>
      <c r="EN335" s="16">
        <f t="shared" si="3462"/>
        <v>2.3373202769275672</v>
      </c>
      <c r="EO335" s="16">
        <f t="shared" si="3462"/>
        <v>1.6909711727759138</v>
      </c>
      <c r="EP335" s="16">
        <f t="shared" si="3462"/>
        <v>2.3684029093343604</v>
      </c>
      <c r="EQ335" s="16">
        <f t="shared" si="3462"/>
        <v>0.32525776037085663</v>
      </c>
      <c r="ER335" s="16">
        <f t="shared" si="3462"/>
        <v>0.93369257749928281</v>
      </c>
      <c r="ES335" s="16">
        <f t="shared" si="3462"/>
        <v>3.9474182457028455</v>
      </c>
      <c r="ET335" s="16">
        <f t="shared" si="3462"/>
        <v>3.9009674389918523</v>
      </c>
      <c r="EU335" s="16">
        <f t="shared" ref="EU335:EW335" si="3463">IF(ISNUMBER(EU153),ABS(EU153-$B153),"")</f>
        <v>3.2447826535888389</v>
      </c>
      <c r="EV335" s="16">
        <f t="shared" si="3463"/>
        <v>3.46050330444778</v>
      </c>
      <c r="EW335" s="16">
        <f t="shared" si="3463"/>
        <v>4.5559837488002124</v>
      </c>
      <c r="EX335" s="16">
        <f t="shared" si="3462"/>
        <v>4.2947006623191548</v>
      </c>
      <c r="EY335" s="16">
        <f t="shared" si="3462"/>
        <v>3.6175690808013989</v>
      </c>
      <c r="EZ335" s="16">
        <f t="shared" si="3462"/>
        <v>2.577414680513936</v>
      </c>
      <c r="FA335" s="16">
        <f t="shared" si="3462"/>
        <v>3.2395148859862211</v>
      </c>
      <c r="FB335" s="16">
        <f t="shared" si="3462"/>
        <v>2.5816989875023744</v>
      </c>
      <c r="FC335" s="16">
        <f t="shared" si="3462"/>
        <v>2.5626526981127249</v>
      </c>
      <c r="FD335" s="16">
        <f t="shared" si="3462"/>
        <v>3.2241193254895784</v>
      </c>
      <c r="FE335" s="16">
        <f t="shared" si="3462"/>
        <v>1.9610918731319877</v>
      </c>
      <c r="FF335" s="16">
        <f t="shared" si="3462"/>
        <v>2.6098794098435114</v>
      </c>
      <c r="FG335" s="16">
        <f t="shared" si="3462"/>
        <v>0.4112742538145433</v>
      </c>
      <c r="FH335" s="16">
        <f t="shared" si="3462"/>
        <v>0.20820742191632391</v>
      </c>
      <c r="FI335" s="16">
        <f t="shared" ref="FI335:FK335" si="3464">IF(ISNUMBER(FI153),ABS(FI153-$B153),"")</f>
        <v>1.5107639474676766</v>
      </c>
      <c r="FJ335" s="16">
        <f t="shared" si="3464"/>
        <v>9.8775646193079574</v>
      </c>
      <c r="FK335" s="16">
        <f t="shared" si="3464"/>
        <v>2.1479257345969351</v>
      </c>
      <c r="FL335" s="47">
        <f t="shared" si="3462"/>
        <v>1.1546876098851264</v>
      </c>
      <c r="FM335" s="16">
        <f t="shared" si="3462"/>
        <v>1.144941882154324</v>
      </c>
      <c r="FN335" s="16">
        <f t="shared" si="3462"/>
        <v>1.1581599210225981</v>
      </c>
      <c r="FO335" s="16">
        <f t="shared" si="3462"/>
        <v>1.300612176761188</v>
      </c>
      <c r="FP335" s="16">
        <f t="shared" si="3462"/>
        <v>1.143106069580579</v>
      </c>
      <c r="FQ335" s="16">
        <f t="shared" si="3462"/>
        <v>1.1402556074607553</v>
      </c>
      <c r="FR335" s="16">
        <f t="shared" si="3462"/>
        <v>1.8254466128162896</v>
      </c>
      <c r="FS335" s="16">
        <f t="shared" si="3462"/>
        <v>3.9532124034570693</v>
      </c>
      <c r="FT335" s="16">
        <f t="shared" si="3462"/>
        <v>0.70277694974656058</v>
      </c>
      <c r="FU335" s="16">
        <f t="shared" si="3462"/>
        <v>0.44411747691797743</v>
      </c>
      <c r="FV335" s="16">
        <f t="shared" si="3462"/>
        <v>0.47425578504920551</v>
      </c>
      <c r="FW335" s="16">
        <f t="shared" si="3462"/>
        <v>1.9372292174498504</v>
      </c>
      <c r="FX335" s="16">
        <f t="shared" si="3462"/>
        <v>1.6793066070074296</v>
      </c>
      <c r="FY335" s="16">
        <f t="shared" si="3462"/>
        <v>0.32829412042074679</v>
      </c>
      <c r="FZ335" s="16">
        <f t="shared" si="3462"/>
        <v>4.5974403916735405</v>
      </c>
      <c r="GA335" s="16">
        <f t="shared" si="3462"/>
        <v>3.9901261650978874</v>
      </c>
      <c r="GB335" s="16">
        <f t="shared" si="3462"/>
        <v>4.6421149870752281</v>
      </c>
      <c r="GC335" s="16">
        <f t="shared" si="3462"/>
        <v>3.9791138307708529</v>
      </c>
      <c r="GD335" s="16">
        <f t="shared" si="3462"/>
        <v>4.6316006230918383</v>
      </c>
      <c r="GE335" s="16">
        <f t="shared" si="3462"/>
        <v>3.9753898920489341</v>
      </c>
      <c r="GF335" s="16">
        <f t="shared" si="3462"/>
        <v>3.8551588587519454</v>
      </c>
      <c r="GG335" s="16">
        <f t="shared" si="3462"/>
        <v>3.363036234398475</v>
      </c>
      <c r="GH335" s="16">
        <f t="shared" si="3462"/>
        <v>4.421226911497012</v>
      </c>
      <c r="GI335" s="16">
        <f t="shared" si="3462"/>
        <v>3.5669881387533557</v>
      </c>
      <c r="GJ335" s="16">
        <f t="shared" si="3462"/>
        <v>2.5369028815465633</v>
      </c>
      <c r="GK335" s="16">
        <f t="shared" si="3462"/>
        <v>2.5393911218753651</v>
      </c>
      <c r="GL335" s="16">
        <f t="shared" si="3462"/>
        <v>2.7151233926688114</v>
      </c>
      <c r="GM335" s="16">
        <f t="shared" si="3462"/>
        <v>0.34929214252126783</v>
      </c>
      <c r="GN335" s="16">
        <f t="shared" si="3462"/>
        <v>1.9874847233054531</v>
      </c>
      <c r="GO335" s="16">
        <f t="shared" si="3462"/>
        <v>1.5328726931434851</v>
      </c>
      <c r="GP335" s="16">
        <f t="shared" si="3462"/>
        <v>1.2051484760282669</v>
      </c>
      <c r="GQ335" s="16">
        <f t="shared" si="3462"/>
        <v>4.8354543513139951</v>
      </c>
      <c r="GR335" s="16">
        <f t="shared" si="3462"/>
        <v>4.1899363352340622</v>
      </c>
      <c r="GS335" s="16">
        <f t="shared" si="3462"/>
        <v>0.72030735855791406</v>
      </c>
      <c r="GT335" s="16">
        <f t="shared" si="3462"/>
        <v>1.316170326238403</v>
      </c>
      <c r="GU335" s="16">
        <f t="shared" si="3462"/>
        <v>0.39640033533357766</v>
      </c>
      <c r="GV335" s="16">
        <f t="shared" si="3462"/>
        <v>1.0361006485357329</v>
      </c>
      <c r="GW335" s="16">
        <f t="shared" si="3462"/>
        <v>0.43834940447551318</v>
      </c>
      <c r="GX335" s="16">
        <f t="shared" si="3462"/>
        <v>1.0732402765582485</v>
      </c>
      <c r="GY335" s="16">
        <f t="shared" si="3462"/>
        <v>2.018365001039637</v>
      </c>
      <c r="GZ335" s="16">
        <f t="shared" si="3462"/>
        <v>2.6170323649013589</v>
      </c>
      <c r="HA335" s="16">
        <f t="shared" ref="HA335:JL335" si="3465">IF(ISNUMBER(HA153),ABS(HA153-$B153),"")</f>
        <v>1.7070447978712586</v>
      </c>
      <c r="HB335" s="16">
        <f t="shared" si="3465"/>
        <v>2.3438318237252638</v>
      </c>
      <c r="HC335" s="16">
        <f t="shared" si="3465"/>
        <v>0.33047006000547796</v>
      </c>
      <c r="HD335" s="16">
        <f t="shared" si="3465"/>
        <v>0.89507779527054865</v>
      </c>
      <c r="HE335" s="16">
        <f t="shared" si="3465"/>
        <v>4.0432691207319742</v>
      </c>
      <c r="HF335" s="16">
        <f t="shared" si="3465"/>
        <v>4.1400453755236803</v>
      </c>
      <c r="HG335" s="16">
        <f t="shared" si="3465"/>
        <v>3.5188503450870989</v>
      </c>
      <c r="HH335" s="16">
        <f t="shared" si="3465"/>
        <v>4.6488246508316813</v>
      </c>
      <c r="HI335" s="16">
        <f t="shared" si="3465"/>
        <v>4.3810518525630577</v>
      </c>
      <c r="HJ335" s="16">
        <f t="shared" si="3465"/>
        <v>3.7420487671058247</v>
      </c>
      <c r="HK335" s="16">
        <f t="shared" si="3465"/>
        <v>2.6429946529076851</v>
      </c>
      <c r="HL335" s="16">
        <f t="shared" si="3465"/>
        <v>3.2630034208679426</v>
      </c>
      <c r="HM335" s="16">
        <f t="shared" si="3465"/>
        <v>2.6454805172615288</v>
      </c>
      <c r="HN335" s="16">
        <f t="shared" si="3465"/>
        <v>2.8513844349772448</v>
      </c>
      <c r="HO335" s="16">
        <f t="shared" si="3465"/>
        <v>3.4787751719799296</v>
      </c>
      <c r="HP335" s="16">
        <f t="shared" si="3465"/>
        <v>0.38523577068731996</v>
      </c>
      <c r="HQ335" s="16">
        <f t="shared" si="3465"/>
        <v>0.19070198046840048</v>
      </c>
      <c r="HR335" s="16">
        <f t="shared" si="3465"/>
        <v>2.0758664328035472</v>
      </c>
      <c r="HS335" s="16">
        <f t="shared" si="3465"/>
        <v>2.6848662366097464</v>
      </c>
      <c r="HT335" s="16">
        <f t="shared" si="3465"/>
        <v>1.5967577368467225</v>
      </c>
      <c r="HU335" s="16">
        <f t="shared" si="3465"/>
        <v>2.193032106949925</v>
      </c>
      <c r="HV335" s="16">
        <f t="shared" si="3465"/>
        <v>1.2042447869333834</v>
      </c>
      <c r="HW335" s="16">
        <f t="shared" si="3465"/>
        <v>1.8353747893768677</v>
      </c>
      <c r="HX335" s="16">
        <f t="shared" si="3465"/>
        <v>4.446455074499152</v>
      </c>
      <c r="HY335" s="16">
        <f t="shared" si="3465"/>
        <v>1.2353372091978194</v>
      </c>
      <c r="HZ335" s="16">
        <f t="shared" si="3465"/>
        <v>0.93636794432724102</v>
      </c>
      <c r="IA335" s="16">
        <f t="shared" si="3465"/>
        <v>0.97077508121695288</v>
      </c>
      <c r="IB335" s="16">
        <f t="shared" si="3465"/>
        <v>2.4536201329513396</v>
      </c>
      <c r="IC335" s="16">
        <f t="shared" si="3465"/>
        <v>2.1641739741110193</v>
      </c>
      <c r="ID335" s="16">
        <f t="shared" si="3465"/>
        <v>0.84696951681582888</v>
      </c>
      <c r="IE335" s="16">
        <f t="shared" si="3465"/>
        <v>5.0721530372637851</v>
      </c>
      <c r="IF335" s="16">
        <f t="shared" si="3465"/>
        <v>4.4855937932373813</v>
      </c>
      <c r="IG335" s="16">
        <f t="shared" si="3465"/>
        <v>5.0909705930798843</v>
      </c>
      <c r="IH335" s="16">
        <f t="shared" si="3465"/>
        <v>4.4496118571357322</v>
      </c>
      <c r="II335" s="16">
        <f t="shared" si="3465"/>
        <v>5.0836714701762951</v>
      </c>
      <c r="IJ335" s="16">
        <f t="shared" si="3465"/>
        <v>4.4481506696441322</v>
      </c>
      <c r="IK335" s="16">
        <f t="shared" si="3465"/>
        <v>4.3142169633282883</v>
      </c>
      <c r="IL335" s="16">
        <f t="shared" si="3465"/>
        <v>3.8379695154238043</v>
      </c>
      <c r="IM335" s="16">
        <f t="shared" si="3465"/>
        <v>4.8904576876376602</v>
      </c>
      <c r="IN335" s="16">
        <f t="shared" si="3465"/>
        <v>4.0563874306646248</v>
      </c>
      <c r="IO335" s="16">
        <f t="shared" si="3465"/>
        <v>4.3142169633282883</v>
      </c>
      <c r="IP335" s="16">
        <f t="shared" si="3465"/>
        <v>3.8379695154238043</v>
      </c>
      <c r="IQ335" s="16">
        <f t="shared" si="3465"/>
        <v>3.2299111483174947</v>
      </c>
      <c r="IR335" s="16">
        <f t="shared" si="3465"/>
        <v>0.18205946034064979</v>
      </c>
      <c r="IS335" s="16">
        <f t="shared" si="3465"/>
        <v>2.5046420797587636</v>
      </c>
      <c r="IT335" s="16">
        <f t="shared" si="3465"/>
        <v>2.0420655607123983</v>
      </c>
      <c r="IU335" s="16">
        <f t="shared" si="3465"/>
        <v>1.6731056234642203</v>
      </c>
      <c r="IV335" s="16">
        <f t="shared" si="3465"/>
        <v>4.9008460719336533</v>
      </c>
      <c r="IW335" s="16">
        <f t="shared" si="3465"/>
        <v>4.2904909757174714</v>
      </c>
      <c r="IX335" s="16">
        <f t="shared" si="3465"/>
        <v>0.91234027612373936</v>
      </c>
      <c r="IY335" s="16">
        <f t="shared" si="3465"/>
        <v>1.4783399315902663</v>
      </c>
      <c r="IZ335" s="16">
        <f t="shared" si="3465"/>
        <v>0.57569743835371057</v>
      </c>
      <c r="JA335" s="16">
        <f t="shared" si="3465"/>
        <v>1.1843828502820308</v>
      </c>
      <c r="JB335" s="16">
        <f t="shared" si="3465"/>
        <v>0.61847444290354403</v>
      </c>
      <c r="JC335" s="16">
        <f t="shared" si="3465"/>
        <v>1.2233343912712762</v>
      </c>
      <c r="JD335" s="16">
        <f t="shared" si="3465"/>
        <v>2.1798755791193223</v>
      </c>
      <c r="JE335" s="16">
        <f t="shared" si="3465"/>
        <v>2.7466215931155027</v>
      </c>
      <c r="JF335" s="16">
        <f t="shared" si="3465"/>
        <v>1.8615819807249174</v>
      </c>
      <c r="JG335" s="16">
        <f t="shared" si="3465"/>
        <v>2.4662712276233201</v>
      </c>
      <c r="JH335" s="16">
        <f t="shared" si="3465"/>
        <v>0.52102280145087931</v>
      </c>
      <c r="JI335" s="16">
        <f t="shared" si="3465"/>
        <v>1.0568769898854491</v>
      </c>
      <c r="JJ335" s="16">
        <f t="shared" si="3465"/>
        <v>4.0989045470329977</v>
      </c>
      <c r="JK335" s="16">
        <f t="shared" si="3465"/>
        <v>4.188351504164654</v>
      </c>
      <c r="JL335" s="16">
        <f t="shared" si="3465"/>
        <v>3.6029882241656246</v>
      </c>
      <c r="JM335" s="16">
        <f t="shared" ref="JM335:KB335" si="3466">IF(ISNUMBER(JM153),ABS(JM153-$B153),"")</f>
        <v>4.7099055309669318</v>
      </c>
      <c r="JN335" s="16">
        <f t="shared" si="3466"/>
        <v>4.4437930654514552</v>
      </c>
      <c r="JO335" s="16">
        <f t="shared" si="3466"/>
        <v>3.8397556079036796</v>
      </c>
      <c r="JP335" s="16">
        <f t="shared" si="3466"/>
        <v>4.0989045470329977</v>
      </c>
      <c r="JQ335" s="16">
        <f t="shared" si="3466"/>
        <v>4.188351504164654</v>
      </c>
      <c r="JR335" s="16">
        <f t="shared" si="3466"/>
        <v>3.6029882241656246</v>
      </c>
      <c r="JS335" s="16">
        <f t="shared" si="3466"/>
        <v>2.9833249640680997</v>
      </c>
      <c r="JT335" s="16">
        <f t="shared" si="3466"/>
        <v>3.5806367878332246</v>
      </c>
      <c r="JU335" s="16">
        <f t="shared" si="3466"/>
        <v>0.18257436590791443</v>
      </c>
      <c r="JV335" s="16">
        <f t="shared" si="3466"/>
        <v>0.36523107025889701</v>
      </c>
      <c r="JW335" s="16">
        <f t="shared" si="3466"/>
        <v>2.2293168672979498</v>
      </c>
      <c r="JX335" s="16">
        <f t="shared" si="3466"/>
        <v>2.8073207253365062</v>
      </c>
      <c r="JY335" s="16">
        <f t="shared" si="3466"/>
        <v>1.750271164399674</v>
      </c>
      <c r="JZ335" s="16">
        <f t="shared" si="3466"/>
        <v>2.315986175088721</v>
      </c>
      <c r="KA335" s="16">
        <f t="shared" si="3466"/>
        <v>1.3422404110592474</v>
      </c>
      <c r="KB335" s="16">
        <f t="shared" si="3466"/>
        <v>1.9426668892619823</v>
      </c>
      <c r="KD335" t="str">
        <f t="shared" si="3389"/>
        <v/>
      </c>
      <c r="KE335" t="str">
        <f t="shared" si="3389"/>
        <v/>
      </c>
    </row>
    <row r="336" spans="4:291" x14ac:dyDescent="0.25">
      <c r="D336" s="17"/>
      <c r="E336" s="17"/>
      <c r="F336" s="16" t="str">
        <f t="shared" ref="F336:BV336" si="3467">IF(ISNUMBER(F154),ABS(F154-$B154),"")</f>
        <v/>
      </c>
      <c r="G336" s="16" t="str">
        <f t="shared" si="3467"/>
        <v/>
      </c>
      <c r="H336" s="16" t="str">
        <f t="shared" ref="H336:I336" si="3468">IF(ISNUMBER(H154),ABS(H154-$B154),"")</f>
        <v/>
      </c>
      <c r="I336" s="16" t="str">
        <f t="shared" si="3468"/>
        <v/>
      </c>
      <c r="J336" s="16" t="str">
        <f t="shared" si="3467"/>
        <v/>
      </c>
      <c r="K336" s="16" t="str">
        <f t="shared" si="3467"/>
        <v/>
      </c>
      <c r="L336" s="16" t="str">
        <f t="shared" si="3467"/>
        <v/>
      </c>
      <c r="M336" s="16" t="str">
        <f t="shared" si="3467"/>
        <v/>
      </c>
      <c r="N336" s="16" t="str">
        <f t="shared" si="3467"/>
        <v/>
      </c>
      <c r="O336" s="16" t="str">
        <f t="shared" si="3467"/>
        <v/>
      </c>
      <c r="P336" s="16" t="str">
        <f t="shared" si="3467"/>
        <v/>
      </c>
      <c r="Q336" s="16" t="str">
        <f t="shared" si="3467"/>
        <v/>
      </c>
      <c r="R336" s="16" t="str">
        <f t="shared" si="3467"/>
        <v/>
      </c>
      <c r="S336" s="16" t="str">
        <f t="shared" si="3467"/>
        <v/>
      </c>
      <c r="T336" s="16" t="str">
        <f t="shared" si="3467"/>
        <v/>
      </c>
      <c r="U336" s="16" t="str">
        <f t="shared" si="3467"/>
        <v/>
      </c>
      <c r="V336" s="16" t="str">
        <f t="shared" si="3467"/>
        <v/>
      </c>
      <c r="W336" s="16" t="str">
        <f t="shared" si="3467"/>
        <v/>
      </c>
      <c r="X336" s="16" t="str">
        <f t="shared" si="3467"/>
        <v/>
      </c>
      <c r="Y336" s="16" t="str">
        <f t="shared" si="3467"/>
        <v/>
      </c>
      <c r="Z336" s="16" t="str">
        <f t="shared" si="3467"/>
        <v/>
      </c>
      <c r="AA336" s="16" t="str">
        <f t="shared" ref="AA336:AE336" si="3469">IF(ISNUMBER(AA154),ABS(AA154-$B154),"")</f>
        <v/>
      </c>
      <c r="AB336" s="16" t="str">
        <f t="shared" si="3469"/>
        <v/>
      </c>
      <c r="AC336" s="16" t="str">
        <f t="shared" si="3469"/>
        <v/>
      </c>
      <c r="AD336" s="16" t="str">
        <f t="shared" si="3469"/>
        <v/>
      </c>
      <c r="AE336" s="16" t="str">
        <f t="shared" si="3469"/>
        <v/>
      </c>
      <c r="AF336" s="16" t="str">
        <f t="shared" si="3467"/>
        <v/>
      </c>
      <c r="AG336" s="16" t="str">
        <f t="shared" si="3467"/>
        <v/>
      </c>
      <c r="AH336" s="16" t="str">
        <f t="shared" si="3467"/>
        <v/>
      </c>
      <c r="AI336" s="16" t="str">
        <f t="shared" si="3467"/>
        <v/>
      </c>
      <c r="AJ336" s="16" t="str">
        <f t="shared" si="3467"/>
        <v/>
      </c>
      <c r="AK336" s="16" t="str">
        <f t="shared" si="3467"/>
        <v/>
      </c>
      <c r="AL336" s="16" t="str">
        <f t="shared" si="3467"/>
        <v/>
      </c>
      <c r="AM336" s="16" t="str">
        <f t="shared" si="3467"/>
        <v/>
      </c>
      <c r="AN336" s="16" t="str">
        <f t="shared" si="3467"/>
        <v/>
      </c>
      <c r="AO336" s="16" t="str">
        <f t="shared" si="3467"/>
        <v/>
      </c>
      <c r="AP336" s="16" t="str">
        <f t="shared" si="3467"/>
        <v/>
      </c>
      <c r="AQ336" s="16" t="str">
        <f t="shared" si="3467"/>
        <v/>
      </c>
      <c r="AR336" s="16" t="str">
        <f t="shared" si="3467"/>
        <v/>
      </c>
      <c r="AS336" s="16" t="str">
        <f t="shared" si="3467"/>
        <v/>
      </c>
      <c r="AT336" s="16" t="str">
        <f t="shared" si="3467"/>
        <v/>
      </c>
      <c r="AU336" s="16" t="str">
        <f t="shared" si="3467"/>
        <v/>
      </c>
      <c r="AV336" s="16" t="str">
        <f t="shared" si="3467"/>
        <v/>
      </c>
      <c r="AW336" s="16" t="str">
        <f t="shared" si="3467"/>
        <v/>
      </c>
      <c r="AX336" s="16" t="str">
        <f t="shared" si="3467"/>
        <v/>
      </c>
      <c r="AY336" s="16" t="str">
        <f t="shared" si="3467"/>
        <v/>
      </c>
      <c r="AZ336" s="16" t="str">
        <f t="shared" si="3467"/>
        <v/>
      </c>
      <c r="BA336" s="16" t="str">
        <f t="shared" si="3467"/>
        <v/>
      </c>
      <c r="BB336" s="16" t="str">
        <f t="shared" si="3467"/>
        <v/>
      </c>
      <c r="BC336" s="16" t="str">
        <f t="shared" si="3467"/>
        <v/>
      </c>
      <c r="BD336" s="16" t="str">
        <f t="shared" si="3467"/>
        <v/>
      </c>
      <c r="BE336" s="16" t="str">
        <f t="shared" si="3467"/>
        <v/>
      </c>
      <c r="BF336" s="16" t="str">
        <f t="shared" si="3467"/>
        <v/>
      </c>
      <c r="BG336" s="16" t="str">
        <f t="shared" si="3467"/>
        <v/>
      </c>
      <c r="BH336" s="16" t="str">
        <f t="shared" si="3467"/>
        <v/>
      </c>
      <c r="BI336" s="16" t="str">
        <f t="shared" si="3467"/>
        <v/>
      </c>
      <c r="BJ336" s="16" t="str">
        <f t="shared" si="3467"/>
        <v/>
      </c>
      <c r="BK336" s="16" t="str">
        <f t="shared" si="3467"/>
        <v/>
      </c>
      <c r="BL336" s="16" t="str">
        <f t="shared" si="3467"/>
        <v/>
      </c>
      <c r="BM336" s="16" t="str">
        <f t="shared" si="3467"/>
        <v/>
      </c>
      <c r="BN336" s="16"/>
      <c r="BO336" s="16"/>
      <c r="BP336" s="16"/>
      <c r="BQ336" s="16" t="str">
        <f t="shared" si="3467"/>
        <v/>
      </c>
      <c r="BR336" s="16" t="str">
        <f t="shared" si="3467"/>
        <v/>
      </c>
      <c r="BS336" s="16" t="str">
        <f t="shared" si="3467"/>
        <v/>
      </c>
      <c r="BT336" s="16" t="str">
        <f t="shared" si="3467"/>
        <v/>
      </c>
      <c r="BU336" s="16" t="str">
        <f t="shared" si="3467"/>
        <v/>
      </c>
      <c r="BV336" s="16" t="str">
        <f t="shared" si="3467"/>
        <v/>
      </c>
      <c r="BW336" s="16" t="str">
        <f t="shared" ref="BW336:EL336" si="3470">IF(ISNUMBER(BW154),ABS(BW154-$B154),"")</f>
        <v/>
      </c>
      <c r="BX336" s="16" t="str">
        <f t="shared" si="3470"/>
        <v/>
      </c>
      <c r="BY336" s="16" t="str">
        <f t="shared" si="3470"/>
        <v/>
      </c>
      <c r="BZ336" s="16" t="str">
        <f t="shared" si="3470"/>
        <v/>
      </c>
      <c r="CA336" s="16" t="str">
        <f t="shared" si="3470"/>
        <v/>
      </c>
      <c r="CB336" s="16" t="str">
        <f t="shared" si="3470"/>
        <v/>
      </c>
      <c r="CC336" s="16"/>
      <c r="CD336" s="16"/>
      <c r="CE336" s="16" t="str">
        <f t="shared" si="3470"/>
        <v/>
      </c>
      <c r="CF336" s="16" t="str">
        <f t="shared" si="3470"/>
        <v/>
      </c>
      <c r="CG336" s="16" t="str">
        <f t="shared" si="3470"/>
        <v/>
      </c>
      <c r="CH336" s="16" t="str">
        <f t="shared" si="3470"/>
        <v/>
      </c>
      <c r="CI336" s="16" t="str">
        <f t="shared" si="3470"/>
        <v/>
      </c>
      <c r="CJ336" s="16" t="str">
        <f t="shared" si="3470"/>
        <v/>
      </c>
      <c r="CK336" s="16" t="str">
        <f t="shared" si="3470"/>
        <v/>
      </c>
      <c r="CL336" s="16" t="str">
        <f t="shared" si="3470"/>
        <v/>
      </c>
      <c r="CM336" s="16" t="str">
        <f t="shared" si="3470"/>
        <v/>
      </c>
      <c r="CN336" s="16" t="str">
        <f t="shared" si="3470"/>
        <v/>
      </c>
      <c r="CO336" s="16" t="str">
        <f t="shared" si="3470"/>
        <v/>
      </c>
      <c r="CP336" s="16" t="str">
        <f t="shared" si="3470"/>
        <v/>
      </c>
      <c r="CQ336" s="16"/>
      <c r="CR336" s="16"/>
      <c r="CS336" s="16" t="str">
        <f t="shared" si="3470"/>
        <v/>
      </c>
      <c r="CT336" s="16" t="str">
        <f t="shared" si="3470"/>
        <v/>
      </c>
      <c r="CU336" s="16" t="str">
        <f t="shared" si="3470"/>
        <v/>
      </c>
      <c r="CV336" s="16" t="str">
        <f t="shared" si="3470"/>
        <v/>
      </c>
      <c r="CW336" s="16" t="str">
        <f t="shared" si="3470"/>
        <v/>
      </c>
      <c r="CX336" s="16" t="str">
        <f t="shared" si="3470"/>
        <v/>
      </c>
      <c r="CY336" s="16" t="str">
        <f t="shared" si="3470"/>
        <v/>
      </c>
      <c r="CZ336" s="16" t="str">
        <f t="shared" si="3470"/>
        <v/>
      </c>
      <c r="DA336" s="16" t="str">
        <f t="shared" si="3470"/>
        <v/>
      </c>
      <c r="DB336" s="16" t="str">
        <f t="shared" si="3470"/>
        <v/>
      </c>
      <c r="DC336" s="16" t="str">
        <f t="shared" si="3470"/>
        <v/>
      </c>
      <c r="DD336" s="16" t="str">
        <f t="shared" si="3470"/>
        <v/>
      </c>
      <c r="DE336" s="16" t="str">
        <f t="shared" si="3470"/>
        <v/>
      </c>
      <c r="DF336" s="16" t="str">
        <f t="shared" si="3470"/>
        <v/>
      </c>
      <c r="DG336" s="16" t="str">
        <f t="shared" si="3470"/>
        <v/>
      </c>
      <c r="DH336" s="16" t="str">
        <f t="shared" si="3470"/>
        <v/>
      </c>
      <c r="DI336" s="16" t="str">
        <f t="shared" si="3470"/>
        <v/>
      </c>
      <c r="DJ336" s="16" t="str">
        <f t="shared" si="3470"/>
        <v/>
      </c>
      <c r="DK336" s="16" t="str">
        <f t="shared" si="3470"/>
        <v/>
      </c>
      <c r="DL336" s="16" t="str">
        <f t="shared" si="3470"/>
        <v/>
      </c>
      <c r="DM336" s="16" t="str">
        <f t="shared" si="3470"/>
        <v/>
      </c>
      <c r="DN336" s="16" t="str">
        <f t="shared" si="3470"/>
        <v/>
      </c>
      <c r="DO336" s="16" t="str">
        <f t="shared" si="3470"/>
        <v/>
      </c>
      <c r="DP336" s="16" t="str">
        <f t="shared" si="3470"/>
        <v/>
      </c>
      <c r="DQ336" s="16" t="str">
        <f t="shared" si="3470"/>
        <v/>
      </c>
      <c r="DR336" s="16" t="str">
        <f t="shared" si="3470"/>
        <v/>
      </c>
      <c r="DS336" s="16" t="str">
        <f t="shared" si="3470"/>
        <v/>
      </c>
      <c r="DT336" s="16" t="str">
        <f t="shared" si="3470"/>
        <v/>
      </c>
      <c r="DU336" s="16" t="str">
        <f t="shared" si="3470"/>
        <v/>
      </c>
      <c r="DV336" s="16" t="str">
        <f t="shared" si="3470"/>
        <v/>
      </c>
      <c r="DW336" s="16" t="str">
        <f t="shared" si="3470"/>
        <v/>
      </c>
      <c r="DX336" s="16" t="str">
        <f t="shared" ref="DX336:DY336" si="3471">IF(ISNUMBER(DX154),ABS(DX154-$B154),"")</f>
        <v/>
      </c>
      <c r="DY336" s="16" t="str">
        <f t="shared" si="3471"/>
        <v/>
      </c>
      <c r="DZ336" s="16" t="str">
        <f t="shared" ref="DZ336:ED336" si="3472">IF(ISNUMBER(DZ154),ABS(DZ154-$B154),"")</f>
        <v/>
      </c>
      <c r="EA336" s="16" t="str">
        <f t="shared" si="3472"/>
        <v/>
      </c>
      <c r="EB336" s="16" t="str">
        <f t="shared" si="3472"/>
        <v/>
      </c>
      <c r="EC336" s="16" t="str">
        <f t="shared" si="3472"/>
        <v/>
      </c>
      <c r="ED336" s="38" t="str">
        <f t="shared" si="3472"/>
        <v/>
      </c>
      <c r="EE336" s="16" t="str">
        <f t="shared" si="3470"/>
        <v/>
      </c>
      <c r="EF336" s="16" t="str">
        <f t="shared" si="3470"/>
        <v/>
      </c>
      <c r="EG336" s="16" t="str">
        <f t="shared" si="3470"/>
        <v/>
      </c>
      <c r="EH336" s="16" t="str">
        <f t="shared" si="3470"/>
        <v/>
      </c>
      <c r="EI336" s="16" t="str">
        <f t="shared" si="3470"/>
        <v/>
      </c>
      <c r="EJ336" s="16" t="str">
        <f t="shared" si="3470"/>
        <v/>
      </c>
      <c r="EK336" s="16" t="str">
        <f t="shared" si="3470"/>
        <v/>
      </c>
      <c r="EL336" s="16" t="str">
        <f t="shared" si="3470"/>
        <v/>
      </c>
      <c r="EM336" s="16" t="str">
        <f t="shared" ref="EM336:GZ336" si="3473">IF(ISNUMBER(EM154),ABS(EM154-$B154),"")</f>
        <v/>
      </c>
      <c r="EN336" s="16" t="str">
        <f t="shared" si="3473"/>
        <v/>
      </c>
      <c r="EO336" s="16" t="str">
        <f t="shared" si="3473"/>
        <v/>
      </c>
      <c r="EP336" s="16" t="str">
        <f t="shared" si="3473"/>
        <v/>
      </c>
      <c r="EQ336" s="16" t="str">
        <f t="shared" si="3473"/>
        <v/>
      </c>
      <c r="ER336" s="16" t="str">
        <f t="shared" si="3473"/>
        <v/>
      </c>
      <c r="ES336" s="16" t="str">
        <f t="shared" si="3473"/>
        <v/>
      </c>
      <c r="ET336" s="16" t="str">
        <f t="shared" si="3473"/>
        <v/>
      </c>
      <c r="EU336" s="16" t="str">
        <f t="shared" ref="EU336:EW336" si="3474">IF(ISNUMBER(EU154),ABS(EU154-$B154),"")</f>
        <v/>
      </c>
      <c r="EV336" s="16" t="str">
        <f t="shared" si="3474"/>
        <v/>
      </c>
      <c r="EW336" s="16" t="str">
        <f t="shared" si="3474"/>
        <v/>
      </c>
      <c r="EX336" s="16" t="str">
        <f t="shared" si="3473"/>
        <v/>
      </c>
      <c r="EY336" s="16" t="str">
        <f t="shared" si="3473"/>
        <v/>
      </c>
      <c r="EZ336" s="16" t="str">
        <f t="shared" si="3473"/>
        <v/>
      </c>
      <c r="FA336" s="16" t="str">
        <f t="shared" si="3473"/>
        <v/>
      </c>
      <c r="FB336" s="16" t="str">
        <f t="shared" si="3473"/>
        <v/>
      </c>
      <c r="FC336" s="16" t="str">
        <f t="shared" si="3473"/>
        <v/>
      </c>
      <c r="FD336" s="16" t="str">
        <f t="shared" si="3473"/>
        <v/>
      </c>
      <c r="FE336" s="16" t="str">
        <f t="shared" si="3473"/>
        <v/>
      </c>
      <c r="FF336" s="16" t="str">
        <f t="shared" si="3473"/>
        <v/>
      </c>
      <c r="FG336" s="16" t="str">
        <f t="shared" si="3473"/>
        <v/>
      </c>
      <c r="FH336" s="16" t="str">
        <f t="shared" si="3473"/>
        <v/>
      </c>
      <c r="FI336" s="16" t="str">
        <f t="shared" ref="FI336:FK336" si="3475">IF(ISNUMBER(FI154),ABS(FI154-$B154),"")</f>
        <v/>
      </c>
      <c r="FJ336" s="16" t="str">
        <f t="shared" si="3475"/>
        <v/>
      </c>
      <c r="FK336" s="16" t="str">
        <f t="shared" si="3475"/>
        <v/>
      </c>
      <c r="FL336" s="47" t="str">
        <f t="shared" si="3473"/>
        <v/>
      </c>
      <c r="FM336" s="16" t="str">
        <f t="shared" si="3473"/>
        <v/>
      </c>
      <c r="FN336" s="16" t="str">
        <f t="shared" si="3473"/>
        <v/>
      </c>
      <c r="FO336" s="16" t="str">
        <f t="shared" si="3473"/>
        <v/>
      </c>
      <c r="FP336" s="16" t="str">
        <f t="shared" si="3473"/>
        <v/>
      </c>
      <c r="FQ336" s="16" t="str">
        <f t="shared" si="3473"/>
        <v/>
      </c>
      <c r="FR336" s="16" t="str">
        <f t="shared" si="3473"/>
        <v/>
      </c>
      <c r="FS336" s="16" t="str">
        <f t="shared" si="3473"/>
        <v/>
      </c>
      <c r="FT336" s="16" t="str">
        <f t="shared" si="3473"/>
        <v/>
      </c>
      <c r="FU336" s="16" t="str">
        <f t="shared" si="3473"/>
        <v/>
      </c>
      <c r="FV336" s="16" t="str">
        <f t="shared" si="3473"/>
        <v/>
      </c>
      <c r="FW336" s="16" t="str">
        <f t="shared" si="3473"/>
        <v/>
      </c>
      <c r="FX336" s="16" t="str">
        <f t="shared" si="3473"/>
        <v/>
      </c>
      <c r="FY336" s="16" t="str">
        <f t="shared" si="3473"/>
        <v/>
      </c>
      <c r="FZ336" s="16" t="str">
        <f t="shared" si="3473"/>
        <v/>
      </c>
      <c r="GA336" s="16" t="str">
        <f t="shared" si="3473"/>
        <v/>
      </c>
      <c r="GB336" s="16" t="str">
        <f t="shared" si="3473"/>
        <v/>
      </c>
      <c r="GC336" s="16" t="str">
        <f t="shared" si="3473"/>
        <v/>
      </c>
      <c r="GD336" s="16" t="str">
        <f t="shared" si="3473"/>
        <v/>
      </c>
      <c r="GE336" s="16" t="str">
        <f t="shared" si="3473"/>
        <v/>
      </c>
      <c r="GF336" s="16" t="str">
        <f t="shared" si="3473"/>
        <v/>
      </c>
      <c r="GG336" s="16" t="str">
        <f t="shared" si="3473"/>
        <v/>
      </c>
      <c r="GH336" s="16" t="str">
        <f t="shared" si="3473"/>
        <v/>
      </c>
      <c r="GI336" s="16" t="str">
        <f t="shared" si="3473"/>
        <v/>
      </c>
      <c r="GJ336" s="16" t="str">
        <f t="shared" si="3473"/>
        <v/>
      </c>
      <c r="GK336" s="16" t="str">
        <f t="shared" si="3473"/>
        <v/>
      </c>
      <c r="GL336" s="16" t="str">
        <f t="shared" si="3473"/>
        <v/>
      </c>
      <c r="GM336" s="16" t="str">
        <f t="shared" si="3473"/>
        <v/>
      </c>
      <c r="GN336" s="16" t="str">
        <f t="shared" si="3473"/>
        <v/>
      </c>
      <c r="GO336" s="16" t="str">
        <f t="shared" si="3473"/>
        <v/>
      </c>
      <c r="GP336" s="16" t="str">
        <f t="shared" si="3473"/>
        <v/>
      </c>
      <c r="GQ336" s="16" t="str">
        <f t="shared" si="3473"/>
        <v/>
      </c>
      <c r="GR336" s="16" t="str">
        <f t="shared" si="3473"/>
        <v/>
      </c>
      <c r="GS336" s="16" t="str">
        <f t="shared" si="3473"/>
        <v/>
      </c>
      <c r="GT336" s="16" t="str">
        <f t="shared" si="3473"/>
        <v/>
      </c>
      <c r="GU336" s="16" t="str">
        <f t="shared" si="3473"/>
        <v/>
      </c>
      <c r="GV336" s="16" t="str">
        <f t="shared" si="3473"/>
        <v/>
      </c>
      <c r="GW336" s="16" t="str">
        <f t="shared" si="3473"/>
        <v/>
      </c>
      <c r="GX336" s="16" t="str">
        <f t="shared" si="3473"/>
        <v/>
      </c>
      <c r="GY336" s="16" t="str">
        <f t="shared" si="3473"/>
        <v/>
      </c>
      <c r="GZ336" s="16" t="str">
        <f t="shared" si="3473"/>
        <v/>
      </c>
      <c r="HA336" s="16" t="str">
        <f t="shared" ref="HA336:JL336" si="3476">IF(ISNUMBER(HA154),ABS(HA154-$B154),"")</f>
        <v/>
      </c>
      <c r="HB336" s="16" t="str">
        <f t="shared" si="3476"/>
        <v/>
      </c>
      <c r="HC336" s="16" t="str">
        <f t="shared" si="3476"/>
        <v/>
      </c>
      <c r="HD336" s="16" t="str">
        <f t="shared" si="3476"/>
        <v/>
      </c>
      <c r="HE336" s="16" t="str">
        <f t="shared" si="3476"/>
        <v/>
      </c>
      <c r="HF336" s="16" t="str">
        <f t="shared" si="3476"/>
        <v/>
      </c>
      <c r="HG336" s="16" t="str">
        <f t="shared" si="3476"/>
        <v/>
      </c>
      <c r="HH336" s="16" t="str">
        <f t="shared" si="3476"/>
        <v/>
      </c>
      <c r="HI336" s="16" t="str">
        <f t="shared" si="3476"/>
        <v/>
      </c>
      <c r="HJ336" s="16" t="str">
        <f t="shared" si="3476"/>
        <v/>
      </c>
      <c r="HK336" s="16" t="str">
        <f t="shared" si="3476"/>
        <v/>
      </c>
      <c r="HL336" s="16" t="str">
        <f t="shared" si="3476"/>
        <v/>
      </c>
      <c r="HM336" s="16" t="str">
        <f t="shared" si="3476"/>
        <v/>
      </c>
      <c r="HN336" s="16" t="str">
        <f t="shared" si="3476"/>
        <v/>
      </c>
      <c r="HO336" s="16" t="str">
        <f t="shared" si="3476"/>
        <v/>
      </c>
      <c r="HP336" s="16" t="str">
        <f t="shared" si="3476"/>
        <v/>
      </c>
      <c r="HQ336" s="16" t="str">
        <f t="shared" si="3476"/>
        <v/>
      </c>
      <c r="HR336" s="16" t="str">
        <f t="shared" si="3476"/>
        <v/>
      </c>
      <c r="HS336" s="16" t="str">
        <f t="shared" si="3476"/>
        <v/>
      </c>
      <c r="HT336" s="16" t="str">
        <f t="shared" si="3476"/>
        <v/>
      </c>
      <c r="HU336" s="16" t="str">
        <f t="shared" si="3476"/>
        <v/>
      </c>
      <c r="HV336" s="16" t="str">
        <f t="shared" si="3476"/>
        <v/>
      </c>
      <c r="HW336" s="16" t="str">
        <f t="shared" si="3476"/>
        <v/>
      </c>
      <c r="HX336" s="16" t="str">
        <f t="shared" si="3476"/>
        <v/>
      </c>
      <c r="HY336" s="16" t="str">
        <f t="shared" si="3476"/>
        <v/>
      </c>
      <c r="HZ336" s="16" t="str">
        <f t="shared" si="3476"/>
        <v/>
      </c>
      <c r="IA336" s="16" t="str">
        <f t="shared" si="3476"/>
        <v/>
      </c>
      <c r="IB336" s="16" t="str">
        <f t="shared" si="3476"/>
        <v/>
      </c>
      <c r="IC336" s="16" t="str">
        <f t="shared" si="3476"/>
        <v/>
      </c>
      <c r="ID336" s="16" t="str">
        <f t="shared" si="3476"/>
        <v/>
      </c>
      <c r="IE336" s="16" t="str">
        <f t="shared" si="3476"/>
        <v/>
      </c>
      <c r="IF336" s="16" t="str">
        <f t="shared" si="3476"/>
        <v/>
      </c>
      <c r="IG336" s="16" t="str">
        <f t="shared" si="3476"/>
        <v/>
      </c>
      <c r="IH336" s="16" t="str">
        <f t="shared" si="3476"/>
        <v/>
      </c>
      <c r="II336" s="16" t="str">
        <f t="shared" si="3476"/>
        <v/>
      </c>
      <c r="IJ336" s="16" t="str">
        <f t="shared" si="3476"/>
        <v/>
      </c>
      <c r="IK336" s="16" t="str">
        <f t="shared" si="3476"/>
        <v/>
      </c>
      <c r="IL336" s="16" t="str">
        <f t="shared" si="3476"/>
        <v/>
      </c>
      <c r="IM336" s="16" t="str">
        <f t="shared" si="3476"/>
        <v/>
      </c>
      <c r="IN336" s="16" t="str">
        <f t="shared" si="3476"/>
        <v/>
      </c>
      <c r="IO336" s="16" t="str">
        <f t="shared" si="3476"/>
        <v/>
      </c>
      <c r="IP336" s="16" t="str">
        <f t="shared" si="3476"/>
        <v/>
      </c>
      <c r="IQ336" s="16" t="str">
        <f t="shared" si="3476"/>
        <v/>
      </c>
      <c r="IR336" s="16" t="str">
        <f t="shared" si="3476"/>
        <v/>
      </c>
      <c r="IS336" s="16" t="str">
        <f t="shared" si="3476"/>
        <v/>
      </c>
      <c r="IT336" s="16" t="str">
        <f t="shared" si="3476"/>
        <v/>
      </c>
      <c r="IU336" s="16" t="str">
        <f t="shared" si="3476"/>
        <v/>
      </c>
      <c r="IV336" s="16" t="str">
        <f t="shared" si="3476"/>
        <v/>
      </c>
      <c r="IW336" s="16" t="str">
        <f t="shared" si="3476"/>
        <v/>
      </c>
      <c r="IX336" s="16" t="str">
        <f t="shared" si="3476"/>
        <v/>
      </c>
      <c r="IY336" s="16" t="str">
        <f t="shared" si="3476"/>
        <v/>
      </c>
      <c r="IZ336" s="16" t="str">
        <f t="shared" si="3476"/>
        <v/>
      </c>
      <c r="JA336" s="16" t="str">
        <f t="shared" si="3476"/>
        <v/>
      </c>
      <c r="JB336" s="16" t="str">
        <f t="shared" si="3476"/>
        <v/>
      </c>
      <c r="JC336" s="16" t="str">
        <f t="shared" si="3476"/>
        <v/>
      </c>
      <c r="JD336" s="16" t="str">
        <f t="shared" si="3476"/>
        <v/>
      </c>
      <c r="JE336" s="16" t="str">
        <f t="shared" si="3476"/>
        <v/>
      </c>
      <c r="JF336" s="16" t="str">
        <f t="shared" si="3476"/>
        <v/>
      </c>
      <c r="JG336" s="16" t="str">
        <f t="shared" si="3476"/>
        <v/>
      </c>
      <c r="JH336" s="16" t="str">
        <f t="shared" si="3476"/>
        <v/>
      </c>
      <c r="JI336" s="16" t="str">
        <f t="shared" si="3476"/>
        <v/>
      </c>
      <c r="JJ336" s="16" t="str">
        <f t="shared" si="3476"/>
        <v/>
      </c>
      <c r="JK336" s="16" t="str">
        <f t="shared" si="3476"/>
        <v/>
      </c>
      <c r="JL336" s="16" t="str">
        <f t="shared" si="3476"/>
        <v/>
      </c>
      <c r="JM336" s="16" t="str">
        <f t="shared" ref="JM336:KB336" si="3477">IF(ISNUMBER(JM154),ABS(JM154-$B154),"")</f>
        <v/>
      </c>
      <c r="JN336" s="16" t="str">
        <f t="shared" si="3477"/>
        <v/>
      </c>
      <c r="JO336" s="16" t="str">
        <f t="shared" si="3477"/>
        <v/>
      </c>
      <c r="JP336" s="16" t="str">
        <f t="shared" si="3477"/>
        <v/>
      </c>
      <c r="JQ336" s="16" t="str">
        <f t="shared" si="3477"/>
        <v/>
      </c>
      <c r="JR336" s="16" t="str">
        <f t="shared" si="3477"/>
        <v/>
      </c>
      <c r="JS336" s="16" t="str">
        <f t="shared" si="3477"/>
        <v/>
      </c>
      <c r="JT336" s="16" t="str">
        <f t="shared" si="3477"/>
        <v/>
      </c>
      <c r="JU336" s="16" t="str">
        <f t="shared" si="3477"/>
        <v/>
      </c>
      <c r="JV336" s="16" t="str">
        <f t="shared" si="3477"/>
        <v/>
      </c>
      <c r="JW336" s="16" t="str">
        <f t="shared" si="3477"/>
        <v/>
      </c>
      <c r="JX336" s="16" t="str">
        <f t="shared" si="3477"/>
        <v/>
      </c>
      <c r="JY336" s="16" t="str">
        <f t="shared" si="3477"/>
        <v/>
      </c>
      <c r="JZ336" s="16" t="str">
        <f t="shared" si="3477"/>
        <v/>
      </c>
      <c r="KA336" s="16" t="str">
        <f t="shared" si="3477"/>
        <v/>
      </c>
      <c r="KB336" s="16" t="str">
        <f t="shared" si="3477"/>
        <v/>
      </c>
      <c r="KD336" t="str">
        <f t="shared" si="3389"/>
        <v/>
      </c>
      <c r="KE336" t="str">
        <f t="shared" si="3389"/>
        <v/>
      </c>
    </row>
    <row r="337" spans="4:291" x14ac:dyDescent="0.25">
      <c r="D337" s="17">
        <f>MIN(V337:KB337)</f>
        <v>0.19678820336250169</v>
      </c>
      <c r="E337" s="17"/>
      <c r="F337" s="16">
        <f t="shared" ref="F337:BV337" si="3478">IF(ISNUMBER(F155),ABS(F155-$B155),"")</f>
        <v>1.7247319118236248</v>
      </c>
      <c r="G337" s="16">
        <f t="shared" si="3478"/>
        <v>0.94022663111724114</v>
      </c>
      <c r="H337" s="16">
        <f t="shared" ref="H337:I337" si="3479">IF(ISNUMBER(H155),ABS(H155-$B155),"")</f>
        <v>1.5586854582761021</v>
      </c>
      <c r="I337" s="16">
        <f t="shared" si="3479"/>
        <v>0.73085472047822009</v>
      </c>
      <c r="J337" s="16">
        <f t="shared" si="3478"/>
        <v>1.7681546854219334</v>
      </c>
      <c r="K337" s="16">
        <f t="shared" si="3478"/>
        <v>0.91316353183034948</v>
      </c>
      <c r="L337" s="16">
        <f t="shared" si="3478"/>
        <v>1.6712929964374723</v>
      </c>
      <c r="M337" s="16">
        <f t="shared" si="3478"/>
        <v>0.83534949104026168</v>
      </c>
      <c r="N337" s="16">
        <f t="shared" si="3478"/>
        <v>4.379350232170566</v>
      </c>
      <c r="O337" s="16">
        <f t="shared" si="3478"/>
        <v>3.4591409395853248</v>
      </c>
      <c r="P337" s="16">
        <f t="shared" si="3478"/>
        <v>4.5980223334757397</v>
      </c>
      <c r="Q337" s="16">
        <f t="shared" si="3478"/>
        <v>3.7210946683823352</v>
      </c>
      <c r="R337" s="16">
        <f t="shared" si="3478"/>
        <v>4.3895242988271832</v>
      </c>
      <c r="S337" s="16">
        <f t="shared" si="3478"/>
        <v>3.3797458399475033</v>
      </c>
      <c r="T337" s="16">
        <f t="shared" si="3478"/>
        <v>4.5498881370391473</v>
      </c>
      <c r="U337" s="16">
        <f t="shared" si="3478"/>
        <v>3.596341479592553</v>
      </c>
      <c r="V337" s="16">
        <f t="shared" si="3478"/>
        <v>4.3281639773786367</v>
      </c>
      <c r="W337" s="16">
        <f t="shared" si="3478"/>
        <v>2.6443243848952136</v>
      </c>
      <c r="X337" s="16">
        <f t="shared" si="3478"/>
        <v>3.0334744742006308</v>
      </c>
      <c r="Y337" s="16">
        <f t="shared" si="3478"/>
        <v>3.1196249166007135</v>
      </c>
      <c r="Z337" s="16">
        <f t="shared" si="3478"/>
        <v>2.164626136361818</v>
      </c>
      <c r="AA337" s="16">
        <f t="shared" ref="AA337:AE337" si="3480">IF(ISNUMBER(AA155),ABS(AA155-$B155),"")</f>
        <v>2.66040877286963</v>
      </c>
      <c r="AB337" s="16">
        <f t="shared" si="3480"/>
        <v>3.0969487287910908</v>
      </c>
      <c r="AC337" s="16">
        <f t="shared" si="3480"/>
        <v>2.0918794327658077</v>
      </c>
      <c r="AD337" s="16">
        <f t="shared" si="3480"/>
        <v>2.9025222153678669</v>
      </c>
      <c r="AE337" s="16">
        <f t="shared" si="3480"/>
        <v>2.8679215650475101</v>
      </c>
      <c r="AF337" s="16">
        <f t="shared" si="3478"/>
        <v>5.4388173311897674</v>
      </c>
      <c r="AG337" s="16">
        <f t="shared" si="3478"/>
        <v>2.4897629476074599</v>
      </c>
      <c r="AH337" s="16">
        <f t="shared" si="3478"/>
        <v>2.6318559979844451</v>
      </c>
      <c r="AI337" s="16">
        <f t="shared" si="3478"/>
        <v>2.6150169435112502</v>
      </c>
      <c r="AJ337" s="16">
        <f t="shared" si="3478"/>
        <v>1.517986450285207</v>
      </c>
      <c r="AK337" s="16">
        <f t="shared" si="3478"/>
        <v>3.4363343633378349</v>
      </c>
      <c r="AL337" s="16">
        <f t="shared" si="3478"/>
        <v>3.7232991017004906</v>
      </c>
      <c r="AM337" s="16">
        <f t="shared" si="3478"/>
        <v>3.4707161105062596</v>
      </c>
      <c r="AN337" s="16">
        <f t="shared" si="3478"/>
        <v>3.862560113676949</v>
      </c>
      <c r="AO337" s="16">
        <f t="shared" si="3478"/>
        <v>3.4763567740172618</v>
      </c>
      <c r="AP337" s="16">
        <f t="shared" si="3478"/>
        <v>3.8510196090153954</v>
      </c>
      <c r="AQ337" s="16">
        <f t="shared" si="3478"/>
        <v>3.2515697936592005</v>
      </c>
      <c r="AR337" s="16">
        <f t="shared" si="3478"/>
        <v>3.5530147272471879</v>
      </c>
      <c r="AS337" s="16">
        <f t="shared" si="3478"/>
        <v>2.6919841916495955</v>
      </c>
      <c r="AT337" s="16">
        <f t="shared" si="3478"/>
        <v>2.8085195102773355</v>
      </c>
      <c r="AU337" s="16">
        <f t="shared" si="3478"/>
        <v>3.2961209610311073</v>
      </c>
      <c r="AV337" s="16">
        <f t="shared" si="3478"/>
        <v>3.2881476155233713</v>
      </c>
      <c r="AW337" s="16">
        <f t="shared" si="3478"/>
        <v>1.3041978178172258</v>
      </c>
      <c r="AX337" s="16">
        <f t="shared" si="3478"/>
        <v>1.8315652464712286</v>
      </c>
      <c r="AY337" s="16">
        <f t="shared" si="3478"/>
        <v>1.9215147777350978</v>
      </c>
      <c r="AZ337" s="16">
        <f t="shared" si="3478"/>
        <v>1.7065541548614931</v>
      </c>
      <c r="BA337" s="16">
        <f t="shared" si="3478"/>
        <v>1.6492924800424191</v>
      </c>
      <c r="BB337" s="16">
        <f t="shared" si="3478"/>
        <v>4.3292009486753216</v>
      </c>
      <c r="BC337" s="16">
        <f t="shared" si="3478"/>
        <v>3.9553756561334126</v>
      </c>
      <c r="BD337" s="16">
        <f t="shared" si="3478"/>
        <v>3.6016974565416717</v>
      </c>
      <c r="BE337" s="16">
        <f t="shared" si="3478"/>
        <v>3.2678008289852016</v>
      </c>
      <c r="BF337" s="16">
        <f t="shared" si="3478"/>
        <v>2.9477638163422171</v>
      </c>
      <c r="BG337" s="16">
        <f t="shared" si="3478"/>
        <v>2.6440291549188828</v>
      </c>
      <c r="BH337" s="16">
        <f t="shared" si="3478"/>
        <v>2.3551215966809593</v>
      </c>
      <c r="BI337" s="16">
        <f t="shared" si="3478"/>
        <v>2.0780616679554669</v>
      </c>
      <c r="BJ337" s="16">
        <f t="shared" si="3478"/>
        <v>1.8138872377947166</v>
      </c>
      <c r="BK337" s="16">
        <f t="shared" si="3478"/>
        <v>1.5614687851445126</v>
      </c>
      <c r="BL337" s="16">
        <f t="shared" si="3478"/>
        <v>1.3215702818303896</v>
      </c>
      <c r="BM337" s="16">
        <f t="shared" si="3478"/>
        <v>1.0923539363672603</v>
      </c>
      <c r="BN337" s="16"/>
      <c r="BO337" s="16"/>
      <c r="BP337" s="16"/>
      <c r="BQ337" s="16">
        <f t="shared" si="3478"/>
        <v>2.8085195102773355</v>
      </c>
      <c r="BR337" s="16">
        <f t="shared" si="3478"/>
        <v>2.5968641198213049</v>
      </c>
      <c r="BS337" s="16">
        <f t="shared" si="3478"/>
        <v>2.3983867869618791</v>
      </c>
      <c r="BT337" s="16">
        <f t="shared" si="3478"/>
        <v>2.2088089132169841</v>
      </c>
      <c r="BU337" s="16">
        <f t="shared" si="3478"/>
        <v>2.0267673236739654</v>
      </c>
      <c r="BV337" s="16">
        <f t="shared" si="3478"/>
        <v>1.8524441652765802</v>
      </c>
      <c r="BW337" s="16">
        <f t="shared" ref="BW337:EL337" si="3481">IF(ISNUMBER(BW155),ABS(BW155-$B155),"")</f>
        <v>1.6863674680501504</v>
      </c>
      <c r="BX337" s="16">
        <f t="shared" si="3481"/>
        <v>1.52578136116324</v>
      </c>
      <c r="BY337" s="16">
        <f t="shared" si="3481"/>
        <v>1.3738204649911836</v>
      </c>
      <c r="BZ337" s="16">
        <f t="shared" si="3481"/>
        <v>1.2282158052794614</v>
      </c>
      <c r="CA337" s="16">
        <f t="shared" si="3481"/>
        <v>1.0898502571833717</v>
      </c>
      <c r="CB337" s="16">
        <f t="shared" si="3481"/>
        <v>0.95799885458737322</v>
      </c>
      <c r="CC337" s="16"/>
      <c r="CD337" s="16"/>
      <c r="CE337" s="16">
        <f t="shared" si="3481"/>
        <v>3.6370716083693537</v>
      </c>
      <c r="CF337" s="16">
        <f t="shared" si="3481"/>
        <v>3.3103596124732633</v>
      </c>
      <c r="CG337" s="16">
        <f t="shared" si="3481"/>
        <v>3.0014731808822717</v>
      </c>
      <c r="CH337" s="16">
        <f t="shared" si="3481"/>
        <v>2.708765609197485</v>
      </c>
      <c r="CI337" s="16">
        <f t="shared" si="3481"/>
        <v>2.4286460427399561</v>
      </c>
      <c r="CJ337" s="16">
        <f t="shared" si="3481"/>
        <v>2.1636826769821482</v>
      </c>
      <c r="CK337" s="16">
        <f t="shared" si="3481"/>
        <v>1.912992642367584</v>
      </c>
      <c r="CL337" s="16">
        <f t="shared" si="3481"/>
        <v>1.6713904785308671</v>
      </c>
      <c r="CM337" s="16">
        <f t="shared" si="3481"/>
        <v>1.4456859633307317</v>
      </c>
      <c r="CN337" s="16">
        <f t="shared" si="3481"/>
        <v>1.2298484593144963</v>
      </c>
      <c r="CO337" s="16">
        <f t="shared" si="3481"/>
        <v>1.0263395183784212</v>
      </c>
      <c r="CP337" s="16">
        <f t="shared" si="3481"/>
        <v>0.83497770680187955</v>
      </c>
      <c r="CQ337" s="16"/>
      <c r="CR337" s="16"/>
      <c r="CS337" s="16">
        <f t="shared" si="3481"/>
        <v>2.6090930190968322</v>
      </c>
      <c r="CT337" s="16">
        <f t="shared" si="3481"/>
        <v>3.480906410554951</v>
      </c>
      <c r="CU337" s="16">
        <f t="shared" si="3481"/>
        <v>1.5460371970252993</v>
      </c>
      <c r="CV337" s="16">
        <f t="shared" si="3481"/>
        <v>2.6443243848952136</v>
      </c>
      <c r="CW337" s="16">
        <f t="shared" si="3481"/>
        <v>3.5530147272471879</v>
      </c>
      <c r="CX337" s="16">
        <f t="shared" si="3481"/>
        <v>1.3041978178172258</v>
      </c>
      <c r="CY337" s="16">
        <f t="shared" si="3481"/>
        <v>2.6945543912423204</v>
      </c>
      <c r="CZ337" s="16">
        <f t="shared" si="3481"/>
        <v>3.5404585432675901</v>
      </c>
      <c r="DA337" s="16">
        <f t="shared" si="3481"/>
        <v>1.2535920468672543</v>
      </c>
      <c r="DB337" s="16">
        <f t="shared" si="3481"/>
        <v>2.536531668721608</v>
      </c>
      <c r="DC337" s="16">
        <f t="shared" si="3481"/>
        <v>3.3283960617771982</v>
      </c>
      <c r="DD337" s="16">
        <f t="shared" si="3481"/>
        <v>1.3856555569606428</v>
      </c>
      <c r="DE337" s="16">
        <f t="shared" si="3481"/>
        <v>2.58802224615809</v>
      </c>
      <c r="DF337" s="16">
        <f t="shared" si="3481"/>
        <v>3.4814785115939912</v>
      </c>
      <c r="DG337" s="16">
        <f t="shared" si="3481"/>
        <v>1.17059817703975</v>
      </c>
      <c r="DH337" s="16">
        <f t="shared" si="3481"/>
        <v>3.0760191617140151</v>
      </c>
      <c r="DI337" s="16">
        <f t="shared" si="3481"/>
        <v>4.1233605611648159</v>
      </c>
      <c r="DJ337" s="16">
        <f t="shared" si="3481"/>
        <v>1.8881239450234375</v>
      </c>
      <c r="DK337" s="16">
        <f t="shared" si="3481"/>
        <v>2.7119651855321081</v>
      </c>
      <c r="DL337" s="16">
        <f t="shared" si="3481"/>
        <v>3.7372355065598128</v>
      </c>
      <c r="DM337" s="16">
        <f t="shared" si="3481"/>
        <v>1.3517848641014041</v>
      </c>
      <c r="DN337" s="16">
        <f t="shared" si="3481"/>
        <v>2.8339739914159452</v>
      </c>
      <c r="DO337" s="16">
        <f t="shared" si="3481"/>
        <v>3.7730034303135938</v>
      </c>
      <c r="DP337" s="16">
        <f t="shared" si="3481"/>
        <v>0.19678820336250169</v>
      </c>
      <c r="DQ337" s="16">
        <f t="shared" si="3481"/>
        <v>2.5675830732110683</v>
      </c>
      <c r="DR337" s="16">
        <f t="shared" si="3481"/>
        <v>3.3738557612288105</v>
      </c>
      <c r="DS337" s="16">
        <f t="shared" si="3481"/>
        <v>1.3304276040107084</v>
      </c>
      <c r="DT337" s="16">
        <f t="shared" si="3481"/>
        <v>2.6509305118669886</v>
      </c>
      <c r="DU337" s="16">
        <f t="shared" si="3481"/>
        <v>3.5577328475586967</v>
      </c>
      <c r="DV337" s="16">
        <f t="shared" si="3481"/>
        <v>1.150063540807821</v>
      </c>
      <c r="DW337" s="16">
        <f t="shared" si="3481"/>
        <v>3.4002613918233351</v>
      </c>
      <c r="DX337" s="16">
        <f t="shared" ref="DX337:DY337" si="3482">IF(ISNUMBER(DX155),ABS(DX155-$B155),"")</f>
        <v>3.7006976839442132</v>
      </c>
      <c r="DY337" s="16">
        <f t="shared" si="3482"/>
        <v>3.7924249492395745</v>
      </c>
      <c r="DZ337" s="16">
        <f t="shared" ref="DZ337:ED337" si="3483">IF(ISNUMBER(DZ155),ABS(DZ155-$B155),"")</f>
        <v>2.8535628428533357</v>
      </c>
      <c r="EA337" s="16">
        <f t="shared" si="3483"/>
        <v>2.8972029607972445</v>
      </c>
      <c r="EB337" s="16">
        <f t="shared" si="3483"/>
        <v>3.685562807257611</v>
      </c>
      <c r="EC337" s="16">
        <f t="shared" si="3483"/>
        <v>3.5329016173330103</v>
      </c>
      <c r="ED337" s="38">
        <f t="shared" si="3483"/>
        <v>2.5707528760809168</v>
      </c>
      <c r="EE337" s="16">
        <f t="shared" si="3481"/>
        <v>2.2429534129419437</v>
      </c>
      <c r="EF337" s="16">
        <f t="shared" si="3481"/>
        <v>2.8123520121769161</v>
      </c>
      <c r="EG337" s="16">
        <f t="shared" si="3481"/>
        <v>2.3841347011342862</v>
      </c>
      <c r="EH337" s="16">
        <f t="shared" si="3481"/>
        <v>2.7698472614994785</v>
      </c>
      <c r="EI337" s="16">
        <f t="shared" si="3481"/>
        <v>2.357793811449227</v>
      </c>
      <c r="EJ337" s="16">
        <f t="shared" si="3481"/>
        <v>5.4842473265787817</v>
      </c>
      <c r="EK337" s="16">
        <f t="shared" si="3481"/>
        <v>2.4108366224830036</v>
      </c>
      <c r="EL337" s="16">
        <f t="shared" si="3481"/>
        <v>2.0909052052380162</v>
      </c>
      <c r="EM337" s="16">
        <f t="shared" ref="EM337:GZ337" si="3484">IF(ISNUMBER(EM155),ABS(EM155-$B155),"")</f>
        <v>2.5297641901692316</v>
      </c>
      <c r="EN337" s="16">
        <f t="shared" si="3484"/>
        <v>2.1074165551393946</v>
      </c>
      <c r="EO337" s="16">
        <f t="shared" si="3484"/>
        <v>2.505825994473895</v>
      </c>
      <c r="EP337" s="16">
        <f t="shared" si="3484"/>
        <v>2.0999276891555212</v>
      </c>
      <c r="EQ337" s="16">
        <f t="shared" si="3484"/>
        <v>1.3946821294316862</v>
      </c>
      <c r="ER337" s="16">
        <f t="shared" si="3484"/>
        <v>1.0610048806265127</v>
      </c>
      <c r="ES337" s="16">
        <f t="shared" si="3484"/>
        <v>2.6227397263847365</v>
      </c>
      <c r="ET337" s="16">
        <f t="shared" si="3484"/>
        <v>2.4365089526914971</v>
      </c>
      <c r="EU337" s="16">
        <f t="shared" ref="EU337:EW337" si="3485">IF(ISNUMBER(EU155),ABS(EU155-$B155),"")</f>
        <v>2.7455167627688297</v>
      </c>
      <c r="EV337" s="16">
        <f t="shared" si="3485"/>
        <v>3.024784253892733</v>
      </c>
      <c r="EW337" s="16">
        <f t="shared" si="3485"/>
        <v>3.2066401665175022</v>
      </c>
      <c r="EX337" s="16">
        <f t="shared" si="3484"/>
        <v>3.2185915078747485</v>
      </c>
      <c r="EY337" s="16">
        <f t="shared" si="3484"/>
        <v>3.5226197322876089</v>
      </c>
      <c r="EZ337" s="16">
        <f t="shared" si="3484"/>
        <v>3.2580709928780323</v>
      </c>
      <c r="FA337" s="16">
        <f t="shared" si="3484"/>
        <v>2.9418370857562479</v>
      </c>
      <c r="FB337" s="16">
        <f t="shared" si="3484"/>
        <v>3.2493914036762419</v>
      </c>
      <c r="FC337" s="16">
        <f t="shared" si="3484"/>
        <v>1.1628721673675955</v>
      </c>
      <c r="FD337" s="16">
        <f t="shared" si="3484"/>
        <v>0.81757026882365835</v>
      </c>
      <c r="FE337" s="16">
        <f t="shared" si="3484"/>
        <v>1.8139953765360417</v>
      </c>
      <c r="FF337" s="16">
        <f t="shared" si="3484"/>
        <v>1.4803839978653457</v>
      </c>
      <c r="FG337" s="16">
        <f t="shared" si="3484"/>
        <v>1.7207232040052531</v>
      </c>
      <c r="FH337" s="16">
        <f t="shared" si="3484"/>
        <v>1.3795158139081991</v>
      </c>
      <c r="FI337" s="16">
        <f t="shared" ref="FI337:FK337" si="3486">IF(ISNUMBER(FI155),ABS(FI155-$B155),"")</f>
        <v>1.5894510107170277</v>
      </c>
      <c r="FJ337" s="16">
        <f t="shared" si="3486"/>
        <v>2.0371145744433079</v>
      </c>
      <c r="FK337" s="16">
        <f t="shared" si="3486"/>
        <v>1.2542329489631641</v>
      </c>
      <c r="FL337" s="47">
        <f t="shared" si="3484"/>
        <v>1.497640405454689</v>
      </c>
      <c r="FM337" s="16">
        <f t="shared" si="3484"/>
        <v>1.4969620102393151</v>
      </c>
      <c r="FN337" s="16">
        <f t="shared" si="3484"/>
        <v>1.4974140560872229</v>
      </c>
      <c r="FO337" s="16">
        <f t="shared" si="3484"/>
        <v>1.5225742591042319</v>
      </c>
      <c r="FP337" s="16">
        <f t="shared" si="3484"/>
        <v>1.4977629328315913</v>
      </c>
      <c r="FQ337" s="16">
        <f t="shared" si="3484"/>
        <v>1.4975358230251743</v>
      </c>
      <c r="FR337" s="16">
        <f t="shared" si="3484"/>
        <v>1.0732462967872891</v>
      </c>
      <c r="FS337" s="16">
        <f t="shared" si="3484"/>
        <v>4.561575490987309</v>
      </c>
      <c r="FT337" s="16">
        <f t="shared" si="3484"/>
        <v>2.7852304401270942</v>
      </c>
      <c r="FU337" s="16">
        <f t="shared" si="3484"/>
        <v>3.0892102427449686</v>
      </c>
      <c r="FV337" s="16">
        <f t="shared" si="3484"/>
        <v>3.0500885248945906</v>
      </c>
      <c r="FW337" s="16">
        <f t="shared" si="3484"/>
        <v>2.6314473975679675</v>
      </c>
      <c r="FX337" s="16">
        <f t="shared" si="3484"/>
        <v>2.7938349147764541</v>
      </c>
      <c r="FY337" s="16">
        <f t="shared" si="3484"/>
        <v>1.6028275728807557</v>
      </c>
      <c r="FZ337" s="16">
        <f t="shared" si="3484"/>
        <v>3.6651846606301319</v>
      </c>
      <c r="GA337" s="16">
        <f t="shared" si="3484"/>
        <v>3.9434645823355652</v>
      </c>
      <c r="GB337" s="16">
        <f t="shared" si="3484"/>
        <v>3.7092532481140097</v>
      </c>
      <c r="GC337" s="16">
        <f t="shared" si="3484"/>
        <v>4.0975631568789197</v>
      </c>
      <c r="GD337" s="16">
        <f t="shared" si="3484"/>
        <v>3.7164118744174743</v>
      </c>
      <c r="GE337" s="16">
        <f t="shared" si="3484"/>
        <v>4.0847390405694455</v>
      </c>
      <c r="GF337" s="16">
        <f t="shared" si="3484"/>
        <v>2.9153278804170668</v>
      </c>
      <c r="GG337" s="16">
        <f t="shared" si="3484"/>
        <v>3.0545795940075493</v>
      </c>
      <c r="GH337" s="16">
        <f t="shared" si="3484"/>
        <v>3.4777652114277373</v>
      </c>
      <c r="GI337" s="16">
        <f t="shared" si="3484"/>
        <v>3.7721058256741173</v>
      </c>
      <c r="GJ337" s="16">
        <f t="shared" si="3484"/>
        <v>3.5286279874986803</v>
      </c>
      <c r="GK337" s="16">
        <f t="shared" si="3484"/>
        <v>3.5139825203937392</v>
      </c>
      <c r="GL337" s="16">
        <f t="shared" si="3484"/>
        <v>1.5300502621375358</v>
      </c>
      <c r="GM337" s="16">
        <f t="shared" si="3484"/>
        <v>1.9513086946258511</v>
      </c>
      <c r="GN337" s="16">
        <f t="shared" si="3484"/>
        <v>2.0912516768113392</v>
      </c>
      <c r="GO337" s="16">
        <f t="shared" si="3484"/>
        <v>1.8566277039387842</v>
      </c>
      <c r="GP337" s="16">
        <f t="shared" si="3484"/>
        <v>1.8248395530225423</v>
      </c>
      <c r="GQ337" s="16">
        <f t="shared" si="3484"/>
        <v>3.5314370713713004</v>
      </c>
      <c r="GR337" s="16">
        <f t="shared" si="3484"/>
        <v>3.8278271138802324</v>
      </c>
      <c r="GS337" s="16">
        <f t="shared" si="3484"/>
        <v>2.6270693987966922</v>
      </c>
      <c r="GT337" s="16">
        <f t="shared" si="3484"/>
        <v>2.3028876677464325</v>
      </c>
      <c r="GU337" s="16">
        <f t="shared" si="3484"/>
        <v>2.9097360787969535</v>
      </c>
      <c r="GV337" s="16">
        <f t="shared" si="3484"/>
        <v>2.4800760822975292</v>
      </c>
      <c r="GW337" s="16">
        <f t="shared" si="3484"/>
        <v>2.8607035548750162</v>
      </c>
      <c r="GX337" s="16">
        <f t="shared" si="3484"/>
        <v>2.4499222201208681</v>
      </c>
      <c r="GY337" s="16">
        <f t="shared" si="3484"/>
        <v>2.4627357346319911</v>
      </c>
      <c r="GZ337" s="16">
        <f t="shared" si="3484"/>
        <v>2.1463924286804286</v>
      </c>
      <c r="HA337" s="16">
        <f t="shared" ref="HA337:JL337" si="3487">IF(ISNUMBER(HA155),ABS(HA155-$B155),"")</f>
        <v>2.5875736313646485</v>
      </c>
      <c r="HB337" s="16">
        <f t="shared" si="3487"/>
        <v>2.182756200847507</v>
      </c>
      <c r="HC337" s="16">
        <f t="shared" si="3487"/>
        <v>1.3927627520042165</v>
      </c>
      <c r="HD337" s="16">
        <f t="shared" si="3487"/>
        <v>1.0617131196751473</v>
      </c>
      <c r="HE337" s="16">
        <f t="shared" si="3487"/>
        <v>2.7481064323282567</v>
      </c>
      <c r="HF337" s="16">
        <f t="shared" si="3487"/>
        <v>2.5931505111027207</v>
      </c>
      <c r="HG337" s="16">
        <f t="shared" si="3487"/>
        <v>2.8990448364061479</v>
      </c>
      <c r="HH337" s="16">
        <f t="shared" si="3487"/>
        <v>3.334862785101393</v>
      </c>
      <c r="HI337" s="16">
        <f t="shared" si="3487"/>
        <v>3.3490654156650237</v>
      </c>
      <c r="HJ337" s="16">
        <f t="shared" si="3487"/>
        <v>3.6492504082471555</v>
      </c>
      <c r="HK337" s="16">
        <f t="shared" si="3487"/>
        <v>3.4014854388140066</v>
      </c>
      <c r="HL337" s="16">
        <f t="shared" si="3487"/>
        <v>3.0826941879325318</v>
      </c>
      <c r="HM337" s="16">
        <f t="shared" si="3487"/>
        <v>3.3863439105051327</v>
      </c>
      <c r="HN337" s="16">
        <f t="shared" si="3487"/>
        <v>1.2904998446381057</v>
      </c>
      <c r="HO337" s="16">
        <f t="shared" si="3487"/>
        <v>0.94631061383805104</v>
      </c>
      <c r="HP337" s="16">
        <f t="shared" si="3487"/>
        <v>1.7566335819487051</v>
      </c>
      <c r="HQ337" s="16">
        <f t="shared" si="3487"/>
        <v>1.418203468375367</v>
      </c>
      <c r="HR337" s="16">
        <f t="shared" si="3487"/>
        <v>1.8908601154460314</v>
      </c>
      <c r="HS337" s="16">
        <f t="shared" si="3487"/>
        <v>1.5597299539307699</v>
      </c>
      <c r="HT337" s="16">
        <f t="shared" si="3487"/>
        <v>1.6476521929903072</v>
      </c>
      <c r="HU337" s="16">
        <f t="shared" si="3487"/>
        <v>1.314798238962112</v>
      </c>
      <c r="HV337" s="16">
        <f t="shared" si="3487"/>
        <v>1.5736581345624074</v>
      </c>
      <c r="HW337" s="16">
        <f t="shared" si="3487"/>
        <v>1.1489152623158532</v>
      </c>
      <c r="HX337" s="16">
        <f t="shared" si="3487"/>
        <v>4.0442782635868468</v>
      </c>
      <c r="HY337" s="16">
        <f t="shared" si="3487"/>
        <v>2.2163249214619043</v>
      </c>
      <c r="HZ337" s="16">
        <f t="shared" si="3487"/>
        <v>2.510298032989283</v>
      </c>
      <c r="IA337" s="16">
        <f t="shared" si="3487"/>
        <v>2.4718656218171873</v>
      </c>
      <c r="IB337" s="16">
        <f t="shared" si="3487"/>
        <v>2.0549513441657439</v>
      </c>
      <c r="IC337" s="16">
        <f t="shared" si="3487"/>
        <v>2.2092560104109111</v>
      </c>
      <c r="ID337" s="16">
        <f t="shared" si="3487"/>
        <v>1.0028078317278641</v>
      </c>
      <c r="IE337" s="16">
        <f t="shared" si="3487"/>
        <v>3.1660702689020752</v>
      </c>
      <c r="IF337" s="16">
        <f t="shared" si="3487"/>
        <v>3.4271169615637689</v>
      </c>
      <c r="IG337" s="16">
        <f t="shared" si="3487"/>
        <v>3.2086565494602439</v>
      </c>
      <c r="IH337" s="16">
        <f t="shared" si="3487"/>
        <v>3.5782540058127665</v>
      </c>
      <c r="II337" s="16">
        <f t="shared" si="3487"/>
        <v>3.2148516393583293</v>
      </c>
      <c r="IJ337" s="16">
        <f t="shared" si="3487"/>
        <v>3.5662033138021343</v>
      </c>
      <c r="IK337" s="16">
        <f t="shared" si="3487"/>
        <v>2.4118371792338564</v>
      </c>
      <c r="IL337" s="16">
        <f t="shared" si="3487"/>
        <v>2.5682759251651532</v>
      </c>
      <c r="IM337" s="16">
        <f t="shared" si="3487"/>
        <v>2.9797515903803742</v>
      </c>
      <c r="IN337" s="16">
        <f t="shared" si="3487"/>
        <v>3.2533926486941311</v>
      </c>
      <c r="IO337" s="16">
        <f t="shared" si="3487"/>
        <v>2.4118371792338564</v>
      </c>
      <c r="IP337" s="16">
        <f t="shared" si="3487"/>
        <v>2.5682759251651532</v>
      </c>
      <c r="IQ337" s="16">
        <f t="shared" si="3487"/>
        <v>1.043780263213705</v>
      </c>
      <c r="IR337" s="16">
        <f t="shared" si="3487"/>
        <v>1.3776106808077202</v>
      </c>
      <c r="IS337" s="16">
        <f t="shared" si="3487"/>
        <v>1.5553258801720062</v>
      </c>
      <c r="IT337" s="16">
        <f t="shared" si="3487"/>
        <v>1.3036407363349269</v>
      </c>
      <c r="IU337" s="16">
        <f t="shared" si="3487"/>
        <v>1.2475682855656203</v>
      </c>
      <c r="IV337" s="16">
        <f t="shared" si="3487"/>
        <v>3.1652680393150945</v>
      </c>
      <c r="IW337" s="16">
        <f t="shared" si="3487"/>
        <v>3.4381370464907377</v>
      </c>
      <c r="IX337" s="16">
        <f t="shared" si="3487"/>
        <v>2.1685443596894629</v>
      </c>
      <c r="IY337" s="16">
        <f t="shared" si="3487"/>
        <v>1.8649894141565539</v>
      </c>
      <c r="IZ337" s="16">
        <f t="shared" si="3487"/>
        <v>2.4395748985735111</v>
      </c>
      <c r="JA337" s="16">
        <f t="shared" si="3487"/>
        <v>2.0322066187236203</v>
      </c>
      <c r="JB337" s="16">
        <f t="shared" si="3487"/>
        <v>2.392559751001528</v>
      </c>
      <c r="JC337" s="16">
        <f t="shared" si="3487"/>
        <v>2.0023084180946569</v>
      </c>
      <c r="JD337" s="16">
        <f t="shared" si="3487"/>
        <v>2.0016685218441523</v>
      </c>
      <c r="JE337" s="16">
        <f t="shared" si="3487"/>
        <v>1.7067489235930395</v>
      </c>
      <c r="JF337" s="16">
        <f t="shared" si="3487"/>
        <v>2.1185948196112463</v>
      </c>
      <c r="JG337" s="16">
        <f t="shared" si="3487"/>
        <v>1.7352613058172892</v>
      </c>
      <c r="JH337" s="16">
        <f t="shared" si="3487"/>
        <v>0.90116399514647583</v>
      </c>
      <c r="JI337" s="16">
        <f t="shared" si="3487"/>
        <v>0.58977145493028615</v>
      </c>
      <c r="JJ337" s="16">
        <f t="shared" si="3487"/>
        <v>2.3777083024757815</v>
      </c>
      <c r="JK337" s="16">
        <f t="shared" si="3487"/>
        <v>2.2606773087195222</v>
      </c>
      <c r="JL337" s="16">
        <f t="shared" si="3487"/>
        <v>2.5418516444866839</v>
      </c>
      <c r="JM337" s="16">
        <f t="shared" ref="JM337:KB337" si="3488">IF(ISNUMBER(JM155),ABS(JM155-$B155),"")</f>
        <v>2.9700292293726136</v>
      </c>
      <c r="JN337" s="16">
        <f t="shared" si="3488"/>
        <v>2.9797678461731607</v>
      </c>
      <c r="JO337" s="16">
        <f t="shared" si="3488"/>
        <v>3.2564972973001716</v>
      </c>
      <c r="JP337" s="16">
        <f t="shared" si="3488"/>
        <v>2.3777083024757815</v>
      </c>
      <c r="JQ337" s="16">
        <f t="shared" si="3488"/>
        <v>2.2606773087195222</v>
      </c>
      <c r="JR337" s="16">
        <f t="shared" si="3488"/>
        <v>2.5418516444866839</v>
      </c>
      <c r="JS337" s="16">
        <f t="shared" si="3488"/>
        <v>0.93741154234442092</v>
      </c>
      <c r="JT337" s="16">
        <f t="shared" si="3488"/>
        <v>0.61565561388840706</v>
      </c>
      <c r="JU337" s="16">
        <f t="shared" si="3488"/>
        <v>1.291472516403303</v>
      </c>
      <c r="JV337" s="16">
        <f t="shared" si="3488"/>
        <v>0.97293575032517765</v>
      </c>
      <c r="JW337" s="16">
        <f t="shared" si="3488"/>
        <v>1.4772069141546353</v>
      </c>
      <c r="JX337" s="16">
        <f t="shared" si="3488"/>
        <v>1.1679353894594726</v>
      </c>
      <c r="JY337" s="16">
        <f t="shared" si="3488"/>
        <v>1.2139655414769095</v>
      </c>
      <c r="JZ337" s="16">
        <f t="shared" si="3488"/>
        <v>0.90243962694390234</v>
      </c>
      <c r="KA337" s="16">
        <f t="shared" si="3488"/>
        <v>1.1151168295901641</v>
      </c>
      <c r="KB337" s="16">
        <f t="shared" si="3488"/>
        <v>0.71138714297367756</v>
      </c>
      <c r="KD337" t="str">
        <f t="shared" si="3389"/>
        <v/>
      </c>
      <c r="KE337" t="str">
        <f t="shared" si="3389"/>
        <v/>
      </c>
    </row>
    <row r="338" spans="4:291" x14ac:dyDescent="0.25">
      <c r="D338" s="17">
        <f>MIN(V338:KB338)</f>
        <v>6.3416116323921301E-2</v>
      </c>
      <c r="E338" s="17"/>
      <c r="F338" s="16">
        <f t="shared" ref="F338:BV338" si="3489">IF(ISNUMBER(F156),ABS(F156-$B156),"")</f>
        <v>0.92051658578591855</v>
      </c>
      <c r="G338" s="16">
        <f t="shared" si="3489"/>
        <v>2.207267653802532</v>
      </c>
      <c r="H338" s="16">
        <f t="shared" ref="H338:I338" si="3490">IF(ISNUMBER(H156),ABS(H156-$B156),"")</f>
        <v>1.6697360544652042</v>
      </c>
      <c r="I338" s="16">
        <f t="shared" si="3490"/>
        <v>1.615158418065576</v>
      </c>
      <c r="J338" s="16">
        <f t="shared" si="3489"/>
        <v>1.694731820778685</v>
      </c>
      <c r="K338" s="16">
        <f t="shared" si="3489"/>
        <v>1.6170940969615799</v>
      </c>
      <c r="L338" s="16">
        <f t="shared" si="3489"/>
        <v>1.7049102479134319</v>
      </c>
      <c r="M338" s="16">
        <f t="shared" si="3489"/>
        <v>1.5857184539787426</v>
      </c>
      <c r="N338" s="16">
        <f t="shared" si="3489"/>
        <v>0.38896858223282038</v>
      </c>
      <c r="O338" s="16">
        <f t="shared" si="3489"/>
        <v>2.8602951274635018</v>
      </c>
      <c r="P338" s="16">
        <f t="shared" si="3489"/>
        <v>0.41166634038791017</v>
      </c>
      <c r="Q338" s="16">
        <f t="shared" si="3489"/>
        <v>2.806037703792299</v>
      </c>
      <c r="R338" s="16">
        <f t="shared" si="3489"/>
        <v>0.51831141526722035</v>
      </c>
      <c r="S338" s="16">
        <f t="shared" si="3489"/>
        <v>3.7996568082490683</v>
      </c>
      <c r="T338" s="16">
        <f t="shared" si="3489"/>
        <v>0.12668390890857495</v>
      </c>
      <c r="U338" s="16">
        <f t="shared" si="3489"/>
        <v>3.0720515041202532</v>
      </c>
      <c r="V338" s="16">
        <f t="shared" si="3489"/>
        <v>0.36263063949618868</v>
      </c>
      <c r="W338" s="16">
        <f t="shared" si="3489"/>
        <v>1.1290581019771082</v>
      </c>
      <c r="X338" s="16">
        <f t="shared" si="3489"/>
        <v>1.0648264872342139</v>
      </c>
      <c r="Y338" s="16">
        <f t="shared" si="3489"/>
        <v>1.3018886597486983</v>
      </c>
      <c r="Z338" s="16">
        <f t="shared" si="3489"/>
        <v>2.2201384295636046</v>
      </c>
      <c r="AA338" s="16">
        <f t="shared" ref="AA338:AE338" si="3491">IF(ISNUMBER(AA156),ABS(AA156-$B156),"")</f>
        <v>1.3349854765464784</v>
      </c>
      <c r="AB338" s="16">
        <f t="shared" si="3491"/>
        <v>1.2825459338556868</v>
      </c>
      <c r="AC338" s="16">
        <f t="shared" si="3491"/>
        <v>0.24145825672272281</v>
      </c>
      <c r="AD338" s="16">
        <f t="shared" si="3491"/>
        <v>1.5663802917391223</v>
      </c>
      <c r="AE338" s="16">
        <f t="shared" si="3491"/>
        <v>1.50735646933461</v>
      </c>
      <c r="AF338" s="16">
        <f t="shared" si="3489"/>
        <v>1.2546787386694831</v>
      </c>
      <c r="AG338" s="16">
        <f t="shared" si="3489"/>
        <v>1.6612378201707259</v>
      </c>
      <c r="AH338" s="16">
        <f t="shared" si="3489"/>
        <v>2.1238765975852516</v>
      </c>
      <c r="AI338" s="16">
        <f t="shared" si="3489"/>
        <v>2.0668911145406952</v>
      </c>
      <c r="AJ338" s="16">
        <f t="shared" si="3489"/>
        <v>2.3621836062985295</v>
      </c>
      <c r="AK338" s="16">
        <f t="shared" si="3489"/>
        <v>2.9439488423897728</v>
      </c>
      <c r="AL338" s="16">
        <f t="shared" si="3489"/>
        <v>1.6837426364515977</v>
      </c>
      <c r="AM338" s="16">
        <f t="shared" si="3489"/>
        <v>2.9431259340746294</v>
      </c>
      <c r="AN338" s="16">
        <f t="shared" si="3489"/>
        <v>1.8226994279268638</v>
      </c>
      <c r="AO338" s="16">
        <f t="shared" si="3489"/>
        <v>2.9437472189846545</v>
      </c>
      <c r="AP338" s="16">
        <f t="shared" si="3489"/>
        <v>1.7988367251174679</v>
      </c>
      <c r="AQ338" s="16">
        <f t="shared" si="3489"/>
        <v>3.3591461695624218</v>
      </c>
      <c r="AR338" s="16">
        <f t="shared" si="3489"/>
        <v>2.0096147590772375</v>
      </c>
      <c r="AS338" s="16">
        <f t="shared" si="3489"/>
        <v>4.9307995383072125</v>
      </c>
      <c r="AT338" s="16">
        <f t="shared" si="3489"/>
        <v>3.9729984825251279</v>
      </c>
      <c r="AU338" s="16">
        <f t="shared" si="3489"/>
        <v>1.7647719236692723</v>
      </c>
      <c r="AV338" s="16">
        <f t="shared" si="3489"/>
        <v>1.5438103294372354</v>
      </c>
      <c r="AW338" s="16">
        <f t="shared" si="3489"/>
        <v>0.59496851314190735</v>
      </c>
      <c r="AX338" s="16">
        <f t="shared" si="3489"/>
        <v>1.6997968512493458</v>
      </c>
      <c r="AY338" s="16">
        <f t="shared" si="3489"/>
        <v>1.5048138078303452</v>
      </c>
      <c r="AZ338" s="16">
        <f t="shared" si="3489"/>
        <v>1.8126113500286891</v>
      </c>
      <c r="BA338" s="16">
        <f t="shared" si="3489"/>
        <v>1.9734645713367911</v>
      </c>
      <c r="BB338" s="16">
        <f t="shared" si="3489"/>
        <v>0.36348482157973194</v>
      </c>
      <c r="BC338" s="16">
        <f t="shared" si="3489"/>
        <v>6.3416116323921301E-2</v>
      </c>
      <c r="BD338" s="16">
        <f t="shared" si="3489"/>
        <v>0.23766634518521812</v>
      </c>
      <c r="BE338" s="16">
        <f t="shared" si="3489"/>
        <v>0.53662178332679389</v>
      </c>
      <c r="BF338" s="16">
        <f t="shared" si="3489"/>
        <v>0.83196933058201239</v>
      </c>
      <c r="BG338" s="16">
        <f t="shared" si="3489"/>
        <v>1.1288829670029656</v>
      </c>
      <c r="BH338" s="16">
        <f t="shared" si="3489"/>
        <v>1.425586643133812</v>
      </c>
      <c r="BI338" s="16">
        <f t="shared" si="3489"/>
        <v>1.7165487414451377</v>
      </c>
      <c r="BJ338" s="16">
        <f t="shared" si="3489"/>
        <v>2.0101888983836744</v>
      </c>
      <c r="BK338" s="16">
        <f t="shared" si="3489"/>
        <v>2.3032695640753502</v>
      </c>
      <c r="BL338" s="16">
        <f t="shared" si="3489"/>
        <v>2.5978315075326464</v>
      </c>
      <c r="BM338" s="16">
        <f t="shared" si="3489"/>
        <v>2.8881140440032027</v>
      </c>
      <c r="BN338" s="16"/>
      <c r="BO338" s="16"/>
      <c r="BP338" s="16"/>
      <c r="BQ338" s="16">
        <f t="shared" si="3489"/>
        <v>3.9729984825251279</v>
      </c>
      <c r="BR338" s="16">
        <f t="shared" si="3489"/>
        <v>3.9814544763785591</v>
      </c>
      <c r="BS338" s="16">
        <f t="shared" si="3489"/>
        <v>3.9775228944281764</v>
      </c>
      <c r="BT338" s="16">
        <f t="shared" si="3489"/>
        <v>3.962296155278267</v>
      </c>
      <c r="BU338" s="16">
        <f t="shared" si="3489"/>
        <v>3.9334569380651772</v>
      </c>
      <c r="BV338" s="16">
        <f t="shared" si="3489"/>
        <v>3.8955477928240043</v>
      </c>
      <c r="BW338" s="16">
        <f t="shared" ref="BW338:EL338" si="3492">IF(ISNUMBER(BW156),ABS(BW156-$B156),"")</f>
        <v>3.8480028484707276</v>
      </c>
      <c r="BX338" s="16">
        <f t="shared" si="3492"/>
        <v>3.7876479995511261</v>
      </c>
      <c r="BY338" s="16">
        <f t="shared" si="3492"/>
        <v>3.7206222876343986</v>
      </c>
      <c r="BZ338" s="16">
        <f t="shared" si="3492"/>
        <v>3.6476494617662922</v>
      </c>
      <c r="CA338" s="16">
        <f t="shared" si="3492"/>
        <v>3.566230976542073</v>
      </c>
      <c r="CB338" s="16">
        <f t="shared" si="3492"/>
        <v>3.4759560838457162</v>
      </c>
      <c r="CC338" s="16"/>
      <c r="CD338" s="16"/>
      <c r="CE338" s="16">
        <f t="shared" si="3492"/>
        <v>1.6245297990863605</v>
      </c>
      <c r="CF338" s="16">
        <f t="shared" si="3492"/>
        <v>1.8361084952310591</v>
      </c>
      <c r="CG338" s="16">
        <f t="shared" si="3492"/>
        <v>2.0453692952997642</v>
      </c>
      <c r="CH338" s="16">
        <f t="shared" si="3492"/>
        <v>2.2514506513933554</v>
      </c>
      <c r="CI338" s="16">
        <f t="shared" si="3492"/>
        <v>2.4520994151336879</v>
      </c>
      <c r="CJ338" s="16">
        <f t="shared" si="3492"/>
        <v>2.6513718762567464</v>
      </c>
      <c r="CK338" s="16">
        <f t="shared" si="3492"/>
        <v>2.8488498785376208</v>
      </c>
      <c r="CL338" s="16">
        <f t="shared" si="3492"/>
        <v>3.0394997514651152</v>
      </c>
      <c r="CM338" s="16">
        <f t="shared" si="3492"/>
        <v>3.2300162018149194</v>
      </c>
      <c r="CN338" s="16">
        <f t="shared" si="3492"/>
        <v>3.4182442041157515</v>
      </c>
      <c r="CO338" s="16">
        <f t="shared" si="3492"/>
        <v>3.6046523183371733</v>
      </c>
      <c r="CP338" s="16">
        <f t="shared" si="3492"/>
        <v>3.7881414456236797</v>
      </c>
      <c r="CQ338" s="16"/>
      <c r="CR338" s="16"/>
      <c r="CS338" s="16">
        <f t="shared" si="3492"/>
        <v>1.1942902022318265</v>
      </c>
      <c r="CT338" s="16">
        <f t="shared" si="3492"/>
        <v>1.9506802009667865</v>
      </c>
      <c r="CU338" s="16">
        <f t="shared" si="3492"/>
        <v>0.19147722720228444</v>
      </c>
      <c r="CV338" s="16">
        <f t="shared" si="3492"/>
        <v>1.1290581019771082</v>
      </c>
      <c r="CW338" s="16">
        <f t="shared" si="3492"/>
        <v>2.0096147590772375</v>
      </c>
      <c r="CX338" s="16">
        <f t="shared" si="3492"/>
        <v>0.59496851314190735</v>
      </c>
      <c r="CY338" s="16">
        <f t="shared" si="3492"/>
        <v>1.1840412018901247</v>
      </c>
      <c r="CZ338" s="16">
        <f t="shared" si="3492"/>
        <v>2.2787941268261704</v>
      </c>
      <c r="DA338" s="16">
        <f t="shared" si="3492"/>
        <v>0.56948198961116248</v>
      </c>
      <c r="DB338" s="16">
        <f t="shared" si="3492"/>
        <v>1.2492033298559448</v>
      </c>
      <c r="DC338" s="16">
        <f t="shared" si="3492"/>
        <v>2.1119333912493374</v>
      </c>
      <c r="DD338" s="16">
        <f t="shared" si="3492"/>
        <v>0.1222721961076445</v>
      </c>
      <c r="DE338" s="16">
        <f t="shared" si="3492"/>
        <v>1.2391372052613292</v>
      </c>
      <c r="DF338" s="16">
        <f t="shared" si="3492"/>
        <v>2.176085175535178</v>
      </c>
      <c r="DG338" s="16">
        <f t="shared" si="3492"/>
        <v>0.44091836620751224</v>
      </c>
      <c r="DH338" s="16">
        <f t="shared" si="3492"/>
        <v>0.77854871605222797</v>
      </c>
      <c r="DI338" s="16">
        <f t="shared" si="3492"/>
        <v>1.5444969843638745</v>
      </c>
      <c r="DJ338" s="16">
        <f t="shared" si="3492"/>
        <v>0.24277319919222862</v>
      </c>
      <c r="DK338" s="16">
        <f t="shared" si="3492"/>
        <v>1.0871802990461106</v>
      </c>
      <c r="DL338" s="16">
        <f t="shared" si="3492"/>
        <v>2.0097227458401932</v>
      </c>
      <c r="DM338" s="16">
        <f t="shared" si="3492"/>
        <v>0.68188352243258521</v>
      </c>
      <c r="DN338" s="16">
        <f t="shared" si="3492"/>
        <v>1.0618787338167408</v>
      </c>
      <c r="DO338" s="16">
        <f t="shared" si="3492"/>
        <v>1.9623479488146103</v>
      </c>
      <c r="DP338" s="16">
        <f t="shared" si="3492"/>
        <v>1.6689738261748772</v>
      </c>
      <c r="DQ338" s="16">
        <f t="shared" si="3492"/>
        <v>1.1261458377217082</v>
      </c>
      <c r="DR338" s="16">
        <f t="shared" si="3492"/>
        <v>2.163036832355246</v>
      </c>
      <c r="DS338" s="16">
        <f t="shared" si="3492"/>
        <v>0.4922768111857323</v>
      </c>
      <c r="DT338" s="16">
        <f t="shared" si="3492"/>
        <v>1.2029790081328713</v>
      </c>
      <c r="DU338" s="16">
        <f t="shared" si="3492"/>
        <v>2.2716533254531015</v>
      </c>
      <c r="DV338" s="16">
        <f t="shared" si="3492"/>
        <v>0.4520345615939334</v>
      </c>
      <c r="DW338" s="16">
        <f t="shared" si="3492"/>
        <v>2.8905296893399424</v>
      </c>
      <c r="DX338" s="16">
        <f t="shared" ref="DX338:DY338" si="3493">IF(ISNUMBER(DX156),ABS(DX156-$B156),"")</f>
        <v>1.5709346956986963</v>
      </c>
      <c r="DY338" s="16">
        <f t="shared" si="3493"/>
        <v>1.6917850015765197</v>
      </c>
      <c r="DZ338" s="16">
        <f t="shared" ref="DZ338:ED338" si="3494">IF(ISNUMBER(DZ156),ABS(DZ156-$B156),"")</f>
        <v>1.2591571786742577</v>
      </c>
      <c r="EA338" s="16">
        <f t="shared" si="3494"/>
        <v>1.5413137127260796</v>
      </c>
      <c r="EB338" s="16">
        <f t="shared" si="3494"/>
        <v>2.0591833742519299</v>
      </c>
      <c r="EC338" s="16">
        <f t="shared" si="3494"/>
        <v>2.2934340305417322</v>
      </c>
      <c r="ED338" s="38">
        <f t="shared" si="3494"/>
        <v>0.99684405567373346</v>
      </c>
      <c r="EE338" s="16">
        <f t="shared" si="3492"/>
        <v>2.2297181907504466</v>
      </c>
      <c r="EF338" s="16">
        <f t="shared" si="3492"/>
        <v>1.4564814360439016</v>
      </c>
      <c r="EG338" s="16">
        <f t="shared" si="3492"/>
        <v>2.5511014319008041</v>
      </c>
      <c r="EH338" s="16">
        <f t="shared" si="3492"/>
        <v>1.3936720548189783</v>
      </c>
      <c r="EI338" s="16">
        <f t="shared" si="3492"/>
        <v>2.5127519992435055</v>
      </c>
      <c r="EJ338" s="16">
        <f t="shared" si="3492"/>
        <v>1.1266576230403871</v>
      </c>
      <c r="EK338" s="16">
        <f t="shared" si="3492"/>
        <v>1.5526279758578454</v>
      </c>
      <c r="EL338" s="16">
        <f t="shared" si="3492"/>
        <v>2.8055734412576783</v>
      </c>
      <c r="EM338" s="16">
        <f t="shared" ref="EM338:GZ338" si="3495">IF(ISNUMBER(EM156),ABS(EM156-$B156),"")</f>
        <v>2.0382947587574449</v>
      </c>
      <c r="EN338" s="16">
        <f t="shared" si="3495"/>
        <v>3.1529764369272186</v>
      </c>
      <c r="EO338" s="16">
        <f t="shared" si="3495"/>
        <v>1.9777889212059563</v>
      </c>
      <c r="EP338" s="16">
        <f t="shared" si="3495"/>
        <v>3.1169098419484556</v>
      </c>
      <c r="EQ338" s="16">
        <f t="shared" si="3495"/>
        <v>2.2875456361853423</v>
      </c>
      <c r="ER338" s="16">
        <f t="shared" si="3495"/>
        <v>3.5055561176375249</v>
      </c>
      <c r="ES338" s="16">
        <f t="shared" si="3495"/>
        <v>4.9743485318560658</v>
      </c>
      <c r="ET338" s="16">
        <f t="shared" si="3495"/>
        <v>5.3454288023784642</v>
      </c>
      <c r="EU338" s="16">
        <f t="shared" ref="EU338:EW338" si="3496">IF(ISNUMBER(EU156),ABS(EU156-$B156),"")</f>
        <v>3.9698853114922485</v>
      </c>
      <c r="EV338" s="16">
        <f t="shared" si="3496"/>
        <v>3.9590345110395333</v>
      </c>
      <c r="EW338" s="16">
        <f t="shared" si="3496"/>
        <v>3.3258483945570703</v>
      </c>
      <c r="EX338" s="16">
        <f t="shared" si="3495"/>
        <v>3.2407622446480673</v>
      </c>
      <c r="EY338" s="16">
        <f t="shared" si="3495"/>
        <v>1.9121965117639661</v>
      </c>
      <c r="EZ338" s="16">
        <f t="shared" si="3495"/>
        <v>1.6557940731955227</v>
      </c>
      <c r="FA338" s="16">
        <f t="shared" si="3495"/>
        <v>2.7492376458407364</v>
      </c>
      <c r="FB338" s="16">
        <f t="shared" si="3495"/>
        <v>1.4244482165825616</v>
      </c>
      <c r="FC338" s="16">
        <f t="shared" si="3495"/>
        <v>0.81621518790079506</v>
      </c>
      <c r="FD338" s="16">
        <f t="shared" si="3495"/>
        <v>0.45581738844416009</v>
      </c>
      <c r="FE338" s="16">
        <f t="shared" si="3495"/>
        <v>1.3869506344256308</v>
      </c>
      <c r="FF338" s="16">
        <f t="shared" si="3495"/>
        <v>2.6592977446589146</v>
      </c>
      <c r="FG338" s="16">
        <f t="shared" si="3495"/>
        <v>1.5940983307974648</v>
      </c>
      <c r="FH338" s="16">
        <f t="shared" si="3495"/>
        <v>2.8250427026554235</v>
      </c>
      <c r="FI338" s="16">
        <f t="shared" ref="FI338:FK338" si="3497">IF(ISNUMBER(FI156),ABS(FI156-$B156),"")</f>
        <v>1.7099165216635157</v>
      </c>
      <c r="FJ338" s="16">
        <f t="shared" si="3497"/>
        <v>6.7987154750992431</v>
      </c>
      <c r="FK338" s="16">
        <f t="shared" si="3497"/>
        <v>2.9742702929325162</v>
      </c>
      <c r="FL338" s="47">
        <f t="shared" si="3495"/>
        <v>1.8799564993722839</v>
      </c>
      <c r="FM338" s="16">
        <f t="shared" si="3495"/>
        <v>1.8879326731345287</v>
      </c>
      <c r="FN338" s="16">
        <f t="shared" si="3495"/>
        <v>1.8777961637760257</v>
      </c>
      <c r="FO338" s="16">
        <f t="shared" si="3495"/>
        <v>1.7968312935811781</v>
      </c>
      <c r="FP338" s="16">
        <f t="shared" si="3495"/>
        <v>1.8886170464920298</v>
      </c>
      <c r="FQ338" s="16">
        <f t="shared" si="3495"/>
        <v>1.8910371784711515</v>
      </c>
      <c r="FR338" s="16">
        <f t="shared" si="3495"/>
        <v>3.0233082995855227</v>
      </c>
      <c r="FS338" s="16">
        <f t="shared" si="3495"/>
        <v>0.11012567215473723</v>
      </c>
      <c r="FT338" s="16">
        <f t="shared" si="3495"/>
        <v>1.3925830202690577</v>
      </c>
      <c r="FU338" s="16">
        <f t="shared" si="3495"/>
        <v>1.836502891757732</v>
      </c>
      <c r="FV338" s="16">
        <f t="shared" si="3495"/>
        <v>1.7795506930610259</v>
      </c>
      <c r="FW338" s="16">
        <f t="shared" si="3495"/>
        <v>1.9340610513863936</v>
      </c>
      <c r="FX338" s="16">
        <f t="shared" si="3495"/>
        <v>2.3454204004989805</v>
      </c>
      <c r="FY338" s="16">
        <f t="shared" si="3495"/>
        <v>2.6372020546982071</v>
      </c>
      <c r="FZ338" s="16">
        <f t="shared" si="3495"/>
        <v>3.1584762766239862</v>
      </c>
      <c r="GA338" s="16">
        <f t="shared" si="3495"/>
        <v>1.9044897178680742</v>
      </c>
      <c r="GB338" s="16">
        <f t="shared" si="3495"/>
        <v>3.158436735198336</v>
      </c>
      <c r="GC338" s="16">
        <f t="shared" si="3495"/>
        <v>2.0448988450823151</v>
      </c>
      <c r="GD338" s="16">
        <f t="shared" si="3495"/>
        <v>3.1589379675091607</v>
      </c>
      <c r="GE338" s="16">
        <f t="shared" si="3495"/>
        <v>2.0216398087417673</v>
      </c>
      <c r="GF338" s="16">
        <f t="shared" si="3495"/>
        <v>5.1062003031472187</v>
      </c>
      <c r="GG338" s="16">
        <f t="shared" si="3495"/>
        <v>4.1582482694935692</v>
      </c>
      <c r="GH338" s="16">
        <f t="shared" si="3495"/>
        <v>3.5667657821022658</v>
      </c>
      <c r="GI338" s="16">
        <f t="shared" si="3495"/>
        <v>2.2255381302136357</v>
      </c>
      <c r="GJ338" s="16">
        <f t="shared" si="3495"/>
        <v>2.013500165304805</v>
      </c>
      <c r="GK338" s="16">
        <f t="shared" si="3495"/>
        <v>1.7877823170513665</v>
      </c>
      <c r="GL338" s="16">
        <f t="shared" si="3495"/>
        <v>0.53256452939335475</v>
      </c>
      <c r="GM338" s="16">
        <f t="shared" si="3495"/>
        <v>1.9466708551252765</v>
      </c>
      <c r="GN338" s="16">
        <f t="shared" si="3495"/>
        <v>1.72071826791219</v>
      </c>
      <c r="GO338" s="16">
        <f t="shared" si="3495"/>
        <v>2.0363950148158523</v>
      </c>
      <c r="GP338" s="16">
        <f t="shared" si="3495"/>
        <v>2.1961242593655754</v>
      </c>
      <c r="GQ338" s="16">
        <f t="shared" si="3495"/>
        <v>3.1558404128555964</v>
      </c>
      <c r="GR338" s="16">
        <f t="shared" si="3495"/>
        <v>1.8379621727929418</v>
      </c>
      <c r="GS338" s="16">
        <f t="shared" si="3495"/>
        <v>1.3062451836210158</v>
      </c>
      <c r="GT338" s="16">
        <f t="shared" si="3495"/>
        <v>2.5356806603488735</v>
      </c>
      <c r="GU338" s="16">
        <f t="shared" si="3495"/>
        <v>1.7732240727418969</v>
      </c>
      <c r="GV338" s="16">
        <f t="shared" si="3495"/>
        <v>2.8638243285255101</v>
      </c>
      <c r="GW338" s="16">
        <f t="shared" si="3495"/>
        <v>1.7125110555697063</v>
      </c>
      <c r="GX338" s="16">
        <f t="shared" si="3495"/>
        <v>2.8269194315340656</v>
      </c>
      <c r="GY338" s="16">
        <f t="shared" si="3495"/>
        <v>1.8730485003578963</v>
      </c>
      <c r="GZ338" s="16">
        <f t="shared" si="3495"/>
        <v>3.1225556558876093</v>
      </c>
      <c r="HA338" s="16">
        <f t="shared" ref="HA338:JL338" si="3498">IF(ISNUMBER(HA156),ABS(HA156-$B156),"")</f>
        <v>2.3046643925654848</v>
      </c>
      <c r="HB338" s="16">
        <f t="shared" si="3498"/>
        <v>3.4391831982831604</v>
      </c>
      <c r="HC338" s="16">
        <f t="shared" si="3498"/>
        <v>2.6113286060776062</v>
      </c>
      <c r="HD338" s="16">
        <f t="shared" si="3498"/>
        <v>3.825267640855941</v>
      </c>
      <c r="HE338" s="16">
        <f t="shared" si="3498"/>
        <v>5.2061163211923116</v>
      </c>
      <c r="HF338" s="16">
        <f t="shared" si="3498"/>
        <v>5.5832649610848364</v>
      </c>
      <c r="HG338" s="16">
        <f t="shared" si="3498"/>
        <v>4.2082817694115562</v>
      </c>
      <c r="HH338" s="16">
        <f t="shared" si="3498"/>
        <v>3.5855220677220956</v>
      </c>
      <c r="HI338" s="16">
        <f t="shared" si="3498"/>
        <v>3.502570793042608</v>
      </c>
      <c r="HJ338" s="16">
        <f t="shared" si="3498"/>
        <v>2.1755877595111741</v>
      </c>
      <c r="HK338" s="16">
        <f t="shared" si="3498"/>
        <v>1.9537068902476591</v>
      </c>
      <c r="HL338" s="16">
        <f t="shared" si="3498"/>
        <v>3.0397966594526196</v>
      </c>
      <c r="HM338" s="16">
        <f t="shared" si="3498"/>
        <v>1.7165761559991495</v>
      </c>
      <c r="HN338" s="16">
        <f t="shared" si="3498"/>
        <v>0.72344659434274661</v>
      </c>
      <c r="HO338" s="16">
        <f t="shared" si="3498"/>
        <v>0.54506965539059138</v>
      </c>
      <c r="HP338" s="16">
        <f t="shared" si="3498"/>
        <v>1.8877967814936909</v>
      </c>
      <c r="HQ338" s="16">
        <f t="shared" si="3498"/>
        <v>3.1153928623207605</v>
      </c>
      <c r="HR338" s="16">
        <f t="shared" si="3498"/>
        <v>1.6477266500917835</v>
      </c>
      <c r="HS338" s="16">
        <f t="shared" si="3498"/>
        <v>2.9178293084174811</v>
      </c>
      <c r="HT338" s="16">
        <f t="shared" si="3498"/>
        <v>1.979736683536629</v>
      </c>
      <c r="HU338" s="16">
        <f t="shared" si="3498"/>
        <v>3.2414175434969934</v>
      </c>
      <c r="HV338" s="16">
        <f t="shared" si="3498"/>
        <v>2.1483596311211954</v>
      </c>
      <c r="HW338" s="16">
        <f t="shared" si="3498"/>
        <v>3.2870277104279069</v>
      </c>
      <c r="HX338" s="16">
        <f t="shared" si="3498"/>
        <v>0.33451722983758714</v>
      </c>
      <c r="HY338" s="16">
        <f t="shared" si="3498"/>
        <v>1.7734844918695671</v>
      </c>
      <c r="HZ338" s="16">
        <f t="shared" si="3498"/>
        <v>2.2091722903494855</v>
      </c>
      <c r="IA338" s="16">
        <f t="shared" si="3498"/>
        <v>2.1495336492771742</v>
      </c>
      <c r="IB338" s="16">
        <f t="shared" si="3498"/>
        <v>2.3579090378127034</v>
      </c>
      <c r="IC338" s="16">
        <f t="shared" si="3498"/>
        <v>2.760579993922633</v>
      </c>
      <c r="ID338" s="16">
        <f t="shared" si="3498"/>
        <v>3.0033071897823334</v>
      </c>
      <c r="IE338" s="16">
        <f t="shared" si="3498"/>
        <v>3.5631169837282641</v>
      </c>
      <c r="IF338" s="16">
        <f t="shared" si="3498"/>
        <v>2.3316555136114516</v>
      </c>
      <c r="IG338" s="16">
        <f t="shared" si="3498"/>
        <v>3.5601928696718232</v>
      </c>
      <c r="IH338" s="16">
        <f t="shared" si="3498"/>
        <v>2.4681200916380703</v>
      </c>
      <c r="II338" s="16">
        <f t="shared" si="3498"/>
        <v>3.5594927777231788</v>
      </c>
      <c r="IJ338" s="16">
        <f t="shared" si="3498"/>
        <v>2.4442725606126743</v>
      </c>
      <c r="IK338" s="16">
        <f t="shared" si="3498"/>
        <v>5.4981025526350038</v>
      </c>
      <c r="IL338" s="16">
        <f t="shared" si="3498"/>
        <v>4.5930041375863766</v>
      </c>
      <c r="IM338" s="16">
        <f t="shared" si="3498"/>
        <v>3.961900672910275</v>
      </c>
      <c r="IN338" s="16">
        <f t="shared" si="3498"/>
        <v>2.6441201272196082</v>
      </c>
      <c r="IO338" s="16">
        <f t="shared" si="3498"/>
        <v>5.4981025526350038</v>
      </c>
      <c r="IP338" s="16">
        <f t="shared" si="3498"/>
        <v>4.5930041375863766</v>
      </c>
      <c r="IQ338" s="16">
        <f t="shared" si="3498"/>
        <v>0.20500920647792498</v>
      </c>
      <c r="IR338" s="16">
        <f t="shared" si="3498"/>
        <v>2.2830554389640554</v>
      </c>
      <c r="IS338" s="16">
        <f t="shared" si="3498"/>
        <v>2.0877095238282948</v>
      </c>
      <c r="IT338" s="16">
        <f t="shared" si="3498"/>
        <v>2.4001235885707786</v>
      </c>
      <c r="IU338" s="16">
        <f t="shared" si="3498"/>
        <v>2.5493607291491003</v>
      </c>
      <c r="IV338" s="16">
        <f t="shared" si="3498"/>
        <v>3.5402784740628306</v>
      </c>
      <c r="IW338" s="16">
        <f t="shared" si="3498"/>
        <v>2.2506373857539472</v>
      </c>
      <c r="IX338" s="16">
        <f t="shared" si="3498"/>
        <v>1.671353318925128</v>
      </c>
      <c r="IY338" s="16">
        <f t="shared" si="3498"/>
        <v>2.8751102008995986</v>
      </c>
      <c r="IZ338" s="16">
        <f t="shared" si="3498"/>
        <v>2.1308493223762639</v>
      </c>
      <c r="JA338" s="16">
        <f t="shared" si="3498"/>
        <v>3.1971258928230668</v>
      </c>
      <c r="JB338" s="16">
        <f t="shared" si="3498"/>
        <v>2.0687127143542341</v>
      </c>
      <c r="JC338" s="16">
        <f t="shared" si="3498"/>
        <v>3.1580854131002241</v>
      </c>
      <c r="JD338" s="16">
        <f t="shared" si="3498"/>
        <v>2.2818616382536732</v>
      </c>
      <c r="JE338" s="16">
        <f t="shared" si="3498"/>
        <v>3.5051803910088353</v>
      </c>
      <c r="JF338" s="16">
        <f t="shared" si="3498"/>
        <v>2.7068660420958395</v>
      </c>
      <c r="JG338" s="16">
        <f t="shared" si="3498"/>
        <v>3.816017165737918</v>
      </c>
      <c r="JH338" s="16">
        <f t="shared" si="3498"/>
        <v>2.9575442684279096</v>
      </c>
      <c r="JI338" s="16">
        <f t="shared" si="3498"/>
        <v>4.1459384148395344</v>
      </c>
      <c r="JJ338" s="16">
        <f t="shared" si="3498"/>
        <v>5.5694061966793242</v>
      </c>
      <c r="JK338" s="16">
        <f t="shared" si="3498"/>
        <v>5.9651316777321028</v>
      </c>
      <c r="JL338" s="16">
        <f t="shared" si="3498"/>
        <v>4.6200277788187378</v>
      </c>
      <c r="JM338" s="16">
        <f t="shared" ref="JM338:KB338" si="3499">IF(ISNUMBER(JM156),ABS(JM156-$B156),"")</f>
        <v>3.9583357553960212</v>
      </c>
      <c r="JN338" s="16">
        <f t="shared" si="3499"/>
        <v>3.8762769315386123</v>
      </c>
      <c r="JO338" s="16">
        <f t="shared" si="3499"/>
        <v>2.5778346816041733</v>
      </c>
      <c r="JP338" s="16">
        <f t="shared" si="3499"/>
        <v>5.5694061966793242</v>
      </c>
      <c r="JQ338" s="16">
        <f t="shared" si="3499"/>
        <v>5.9651316777321028</v>
      </c>
      <c r="JR338" s="16">
        <f t="shared" si="3499"/>
        <v>4.6200277788187378</v>
      </c>
      <c r="JS338" s="16">
        <f t="shared" si="3499"/>
        <v>0.40705639758552081</v>
      </c>
      <c r="JT338" s="16">
        <f t="shared" si="3499"/>
        <v>0.83359185420884785</v>
      </c>
      <c r="JU338" s="16">
        <f t="shared" si="3499"/>
        <v>2.2043086876176972</v>
      </c>
      <c r="JV338" s="16">
        <f t="shared" si="3499"/>
        <v>3.4060607810190504</v>
      </c>
      <c r="JW338" s="16">
        <f t="shared" si="3499"/>
        <v>1.9976178048755457</v>
      </c>
      <c r="JX338" s="16">
        <f t="shared" si="3499"/>
        <v>3.2404655801210538</v>
      </c>
      <c r="JY338" s="16">
        <f t="shared" si="3499"/>
        <v>2.3251093402691652</v>
      </c>
      <c r="JZ338" s="16">
        <f t="shared" si="3499"/>
        <v>3.5597912600047437</v>
      </c>
      <c r="KA338" s="16">
        <f t="shared" si="3499"/>
        <v>2.486057044808561</v>
      </c>
      <c r="KB338" s="16">
        <f t="shared" si="3499"/>
        <v>3.5985130661137248</v>
      </c>
      <c r="KD338" t="str">
        <f t="shared" si="3389"/>
        <v/>
      </c>
      <c r="KE338" t="str">
        <f t="shared" si="3389"/>
        <v/>
      </c>
    </row>
    <row r="339" spans="4:291" x14ac:dyDescent="0.25">
      <c r="D339" s="17">
        <f>MIN(V339:KB339)</f>
        <v>2.4442231876378173E-3</v>
      </c>
      <c r="E339" s="17"/>
      <c r="F339" s="16">
        <f t="shared" ref="F339:BV339" si="3500">IF(ISNUMBER(F157),ABS(F157-$B157),"")</f>
        <v>5.2261238287985066</v>
      </c>
      <c r="G339" s="16">
        <f t="shared" si="3500"/>
        <v>6.120439202169905</v>
      </c>
      <c r="H339" s="16">
        <f t="shared" ref="H339:I339" si="3501">IF(ISNUMBER(H157),ABS(H157-$B157),"")</f>
        <v>0.20439874723916773</v>
      </c>
      <c r="I339" s="16">
        <f t="shared" si="3501"/>
        <v>1.2583418857941808</v>
      </c>
      <c r="J339" s="16">
        <f t="shared" si="3500"/>
        <v>1.9954214209832344E-2</v>
      </c>
      <c r="K339" s="16">
        <f t="shared" si="3500"/>
        <v>1.0418035967334163</v>
      </c>
      <c r="L339" s="16">
        <f t="shared" si="3500"/>
        <v>6.7987123674953409E-2</v>
      </c>
      <c r="M339" s="16">
        <f t="shared" si="3500"/>
        <v>1.1288951373889518</v>
      </c>
      <c r="N339" s="16">
        <f t="shared" si="3500"/>
        <v>9.4977773458708725E-3</v>
      </c>
      <c r="O339" s="16">
        <f t="shared" si="3500"/>
        <v>1.0463205142415291</v>
      </c>
      <c r="P339" s="16">
        <f t="shared" si="3500"/>
        <v>0.5615148130140426</v>
      </c>
      <c r="Q339" s="16">
        <f t="shared" si="3500"/>
        <v>1.5834469349048277</v>
      </c>
      <c r="R339" s="16">
        <f t="shared" si="3500"/>
        <v>1.0916453148476819</v>
      </c>
      <c r="S339" s="16">
        <f t="shared" si="3500"/>
        <v>1.996519766130433</v>
      </c>
      <c r="T339" s="16">
        <f t="shared" si="3500"/>
        <v>0.72467739531157349</v>
      </c>
      <c r="U339" s="16">
        <f t="shared" si="3500"/>
        <v>1.7388678827931869</v>
      </c>
      <c r="V339" s="16">
        <f t="shared" si="3500"/>
        <v>6.44651188947023E-2</v>
      </c>
      <c r="W339" s="16">
        <f t="shared" si="3500"/>
        <v>1.2713663320901958</v>
      </c>
      <c r="X339" s="16">
        <f t="shared" si="3500"/>
        <v>1.4681616492147498</v>
      </c>
      <c r="Y339" s="16">
        <f t="shared" si="3500"/>
        <v>1.6819377345976534</v>
      </c>
      <c r="Z339" s="16">
        <f t="shared" si="3500"/>
        <v>0.74394011621328104</v>
      </c>
      <c r="AA339" s="16">
        <f t="shared" ref="AA339:AE339" si="3502">IF(ISNUMBER(AA157),ABS(AA157-$B157),"")</f>
        <v>0.7351251722672032</v>
      </c>
      <c r="AB339" s="16">
        <f t="shared" si="3502"/>
        <v>1.6602070698269813</v>
      </c>
      <c r="AC339" s="16">
        <f t="shared" si="3502"/>
        <v>1.0674092967013848</v>
      </c>
      <c r="AD339" s="16">
        <f t="shared" si="3502"/>
        <v>1.8508994655940683</v>
      </c>
      <c r="AE339" s="16">
        <f t="shared" si="3502"/>
        <v>1.7772602694322757</v>
      </c>
      <c r="AF339" s="16">
        <f t="shared" si="3500"/>
        <v>1.1020220691163729</v>
      </c>
      <c r="AG339" s="16">
        <f t="shared" si="3500"/>
        <v>0.58230712278663077</v>
      </c>
      <c r="AH339" s="16">
        <f t="shared" si="3500"/>
        <v>1.1047427362261715</v>
      </c>
      <c r="AI339" s="16">
        <f t="shared" si="3500"/>
        <v>1.0428235689427083</v>
      </c>
      <c r="AJ339" s="16">
        <f t="shared" si="3500"/>
        <v>1.8797549412145713</v>
      </c>
      <c r="AK339" s="16">
        <f t="shared" si="3500"/>
        <v>0.7304745906308483</v>
      </c>
      <c r="AL339" s="16">
        <f t="shared" si="3500"/>
        <v>0.11062057131334768</v>
      </c>
      <c r="AM339" s="16">
        <f t="shared" si="3500"/>
        <v>0.5610185015554805</v>
      </c>
      <c r="AN339" s="16">
        <f t="shared" si="3500"/>
        <v>0.28766831331790854</v>
      </c>
      <c r="AO339" s="16">
        <f t="shared" si="3500"/>
        <v>0.57298721126363716</v>
      </c>
      <c r="AP339" s="16">
        <f t="shared" si="3500"/>
        <v>0.27257930544095643</v>
      </c>
      <c r="AQ339" s="16">
        <f t="shared" si="3500"/>
        <v>0.73751449416488413</v>
      </c>
      <c r="AR339" s="16">
        <f t="shared" si="3500"/>
        <v>0.15586882946851688</v>
      </c>
      <c r="AS339" s="16">
        <f t="shared" si="3500"/>
        <v>9.4073308168219683E-2</v>
      </c>
      <c r="AT339" s="16">
        <f t="shared" si="3500"/>
        <v>0.58083635045338156</v>
      </c>
      <c r="AU339" s="16">
        <f t="shared" si="3500"/>
        <v>1.0193182175418372</v>
      </c>
      <c r="AV339" s="16">
        <f t="shared" si="3500"/>
        <v>0.93528459182664392</v>
      </c>
      <c r="AW339" s="16">
        <f t="shared" si="3500"/>
        <v>3.5458744239188036</v>
      </c>
      <c r="AX339" s="16">
        <f t="shared" si="3500"/>
        <v>1.429050817432028</v>
      </c>
      <c r="AY339" s="16">
        <f t="shared" si="3500"/>
        <v>0.3312291031576251</v>
      </c>
      <c r="AZ339" s="16">
        <f t="shared" si="3500"/>
        <v>6.4549740435580816E-2</v>
      </c>
      <c r="BA339" s="16">
        <f t="shared" si="3500"/>
        <v>0.48331156875264014</v>
      </c>
      <c r="BB339" s="16">
        <f t="shared" si="3500"/>
        <v>6.5368643150975458E-2</v>
      </c>
      <c r="BC339" s="16">
        <f t="shared" si="3500"/>
        <v>0.29544753900421483</v>
      </c>
      <c r="BD339" s="16">
        <f t="shared" si="3500"/>
        <v>0.52983448051352866</v>
      </c>
      <c r="BE339" s="16">
        <f t="shared" si="3500"/>
        <v>0.76897413190434349</v>
      </c>
      <c r="BF339" s="16">
        <f t="shared" si="3500"/>
        <v>1.0186903975556447</v>
      </c>
      <c r="BG339" s="16">
        <f t="shared" si="3500"/>
        <v>1.272554715592662</v>
      </c>
      <c r="BH339" s="16">
        <f t="shared" si="3500"/>
        <v>1.5324142913006256</v>
      </c>
      <c r="BI339" s="16">
        <f t="shared" si="3500"/>
        <v>1.8041886388371609</v>
      </c>
      <c r="BJ339" s="16">
        <f t="shared" si="3500"/>
        <v>2.0802484602137667</v>
      </c>
      <c r="BK339" s="16">
        <f t="shared" si="3500"/>
        <v>2.3640091398697507</v>
      </c>
      <c r="BL339" s="16">
        <f t="shared" si="3500"/>
        <v>2.6534352493529809</v>
      </c>
      <c r="BM339" s="16">
        <f t="shared" si="3500"/>
        <v>2.9540962814671445</v>
      </c>
      <c r="BN339" s="16"/>
      <c r="BO339" s="16"/>
      <c r="BP339" s="16"/>
      <c r="BQ339" s="16">
        <f t="shared" si="3500"/>
        <v>0.58083635045338156</v>
      </c>
      <c r="BR339" s="16">
        <f t="shared" si="3500"/>
        <v>0.78954598120515129</v>
      </c>
      <c r="BS339" s="16">
        <f t="shared" si="3500"/>
        <v>0.99575371953639547</v>
      </c>
      <c r="BT339" s="16">
        <f t="shared" si="3500"/>
        <v>1.2021366724102336</v>
      </c>
      <c r="BU339" s="16">
        <f t="shared" si="3500"/>
        <v>1.4086515548976024</v>
      </c>
      <c r="BV339" s="16">
        <f t="shared" si="3500"/>
        <v>1.6120395141470283</v>
      </c>
      <c r="BW339" s="16">
        <f t="shared" ref="BW339:EL339" si="3503">IF(ISNUMBER(BW157),ABS(BW157-$B157),"")</f>
        <v>1.815285988327247</v>
      </c>
      <c r="BX339" s="16">
        <f t="shared" si="3503"/>
        <v>2.0218316012184232</v>
      </c>
      <c r="BY339" s="16">
        <f t="shared" si="3503"/>
        <v>2.2243188909599212</v>
      </c>
      <c r="BZ339" s="16">
        <f t="shared" si="3503"/>
        <v>2.4258710009827098</v>
      </c>
      <c r="CA339" s="16">
        <f t="shared" si="3503"/>
        <v>2.6278495590944715</v>
      </c>
      <c r="CB339" s="16">
        <f t="shared" si="3503"/>
        <v>2.8320478987662341</v>
      </c>
      <c r="CC339" s="16"/>
      <c r="CD339" s="16"/>
      <c r="CE339" s="16">
        <f t="shared" si="3503"/>
        <v>0.27902802702311646</v>
      </c>
      <c r="CF339" s="16">
        <f t="shared" si="3503"/>
        <v>3.2803374722590206E-2</v>
      </c>
      <c r="CG339" s="16">
        <f t="shared" si="3503"/>
        <v>0.22057416479958647</v>
      </c>
      <c r="CH339" s="16">
        <f t="shared" si="3503"/>
        <v>0.47991050445344285</v>
      </c>
      <c r="CI339" s="16">
        <f t="shared" si="3503"/>
        <v>0.7517188255339704</v>
      </c>
      <c r="CJ339" s="16">
        <f t="shared" si="3503"/>
        <v>1.0293700643554757</v>
      </c>
      <c r="CK339" s="16">
        <f t="shared" si="3503"/>
        <v>1.313153925821581</v>
      </c>
      <c r="CL339" s="16">
        <f t="shared" si="3503"/>
        <v>1.6102726336280568</v>
      </c>
      <c r="CM339" s="16">
        <f t="shared" si="3503"/>
        <v>1.9122135737015924</v>
      </c>
      <c r="CN339" s="16">
        <f t="shared" si="3503"/>
        <v>2.2214205245769563</v>
      </c>
      <c r="CO339" s="16">
        <f t="shared" si="3503"/>
        <v>2.5385277655632024</v>
      </c>
      <c r="CP339" s="16">
        <f t="shared" si="3503"/>
        <v>2.8633744741310352</v>
      </c>
      <c r="CQ339" s="16"/>
      <c r="CR339" s="16"/>
      <c r="CS339" s="16">
        <f t="shared" si="3503"/>
        <v>1.0710045070489969</v>
      </c>
      <c r="CT339" s="16">
        <f t="shared" si="3503"/>
        <v>0.35844768099980229</v>
      </c>
      <c r="CU339" s="16">
        <f t="shared" si="3503"/>
        <v>3.7122030622915929</v>
      </c>
      <c r="CV339" s="16">
        <f t="shared" si="3503"/>
        <v>1.2713663320901958</v>
      </c>
      <c r="CW339" s="16">
        <f t="shared" si="3503"/>
        <v>0.15586882946851688</v>
      </c>
      <c r="CX339" s="16">
        <f t="shared" si="3503"/>
        <v>3.5458744239188036</v>
      </c>
      <c r="CY339" s="16">
        <f t="shared" si="3503"/>
        <v>1.3335757888170576</v>
      </c>
      <c r="CZ339" s="16">
        <f t="shared" si="3503"/>
        <v>7.6075150095817889E-2</v>
      </c>
      <c r="DA339" s="16">
        <f t="shared" si="3503"/>
        <v>3.5888787157779234</v>
      </c>
      <c r="DB339" s="16">
        <f t="shared" si="3503"/>
        <v>1.0983586493524626</v>
      </c>
      <c r="DC339" s="16">
        <f t="shared" si="3503"/>
        <v>0.14440149685600545</v>
      </c>
      <c r="DD339" s="16">
        <f t="shared" si="3503"/>
        <v>3.8064988016771224</v>
      </c>
      <c r="DE339" s="16">
        <f t="shared" si="3503"/>
        <v>1.2597827451071453</v>
      </c>
      <c r="DF339" s="16">
        <f t="shared" si="3503"/>
        <v>0.13689616101999036</v>
      </c>
      <c r="DG339" s="16">
        <f t="shared" si="3503"/>
        <v>3.6714056126056676</v>
      </c>
      <c r="DH339" s="16">
        <f t="shared" si="3503"/>
        <v>1.5431528148293978</v>
      </c>
      <c r="DI339" s="16">
        <f t="shared" si="3503"/>
        <v>0.79270377360774091</v>
      </c>
      <c r="DJ339" s="16">
        <f t="shared" si="3503"/>
        <v>3.3429434244305014</v>
      </c>
      <c r="DK339" s="16">
        <f t="shared" si="3503"/>
        <v>1.3514917283531247</v>
      </c>
      <c r="DL339" s="16">
        <f t="shared" si="3503"/>
        <v>0.16005587356818296</v>
      </c>
      <c r="DM339" s="16">
        <f t="shared" si="3503"/>
        <v>3.4469248399121</v>
      </c>
      <c r="DN339" s="16">
        <f t="shared" si="3503"/>
        <v>1.3261095391145545</v>
      </c>
      <c r="DO339" s="16">
        <f t="shared" si="3503"/>
        <v>0.3525297078181211</v>
      </c>
      <c r="DP339" s="16">
        <f t="shared" si="3503"/>
        <v>2.4688389710875072</v>
      </c>
      <c r="DQ339" s="16">
        <f t="shared" si="3503"/>
        <v>1.172207203332448</v>
      </c>
      <c r="DR339" s="16">
        <f t="shared" si="3503"/>
        <v>0.14075325965831098</v>
      </c>
      <c r="DS339" s="16">
        <f t="shared" si="3503"/>
        <v>3.3271959263526583</v>
      </c>
      <c r="DT339" s="16">
        <f t="shared" si="3503"/>
        <v>1.3377436139926715</v>
      </c>
      <c r="DU339" s="16">
        <f t="shared" si="3503"/>
        <v>9.0129058681782226E-2</v>
      </c>
      <c r="DV339" s="16">
        <f t="shared" si="3503"/>
        <v>3.6054805527786016</v>
      </c>
      <c r="DW339" s="16">
        <f t="shared" si="3503"/>
        <v>0.96580023586636798</v>
      </c>
      <c r="DX339" s="16">
        <f t="shared" ref="DX339:DY339" si="3504">IF(ISNUMBER(DX157),ABS(DX157-$B157),"")</f>
        <v>8.013188114574632E-2</v>
      </c>
      <c r="DY339" s="16">
        <f t="shared" si="3504"/>
        <v>7.2196474394360166E-2</v>
      </c>
      <c r="DZ339" s="16">
        <f t="shared" ref="DZ339:ED339" si="3505">IF(ISNUMBER(DZ157),ABS(DZ157-$B157),"")</f>
        <v>1.0695542778118465</v>
      </c>
      <c r="EA339" s="16">
        <f t="shared" si="3505"/>
        <v>1.3772232924697505</v>
      </c>
      <c r="EB339" s="16">
        <f t="shared" si="3505"/>
        <v>0.34083748254408874</v>
      </c>
      <c r="EC339" s="16">
        <f t="shared" si="3505"/>
        <v>0.36853656262778145</v>
      </c>
      <c r="ED339" s="38">
        <f t="shared" si="3505"/>
        <v>1.1457849046462911</v>
      </c>
      <c r="EE339" s="16">
        <f t="shared" si="3503"/>
        <v>0.34559239566203814</v>
      </c>
      <c r="EF339" s="16">
        <f t="shared" si="3503"/>
        <v>1.5837453442524065</v>
      </c>
      <c r="EG339" s="16">
        <f t="shared" si="3503"/>
        <v>0.7846489496394895</v>
      </c>
      <c r="EH339" s="16">
        <f t="shared" si="3503"/>
        <v>1.5192975504032233</v>
      </c>
      <c r="EI339" s="16">
        <f t="shared" si="3503"/>
        <v>0.72160777643557594</v>
      </c>
      <c r="EJ339" s="16">
        <f t="shared" si="3503"/>
        <v>0.97362911305759781</v>
      </c>
      <c r="EK339" s="16">
        <f t="shared" si="3503"/>
        <v>0.42303880021989926</v>
      </c>
      <c r="EL339" s="16">
        <f t="shared" si="3503"/>
        <v>0.40297822035734043</v>
      </c>
      <c r="EM339" s="16">
        <f t="shared" ref="EM339:GZ339" si="3506">IF(ISNUMBER(EM157),ABS(EM157-$B157),"")</f>
        <v>0.80155210941845212</v>
      </c>
      <c r="EN339" s="16">
        <f t="shared" si="3506"/>
        <v>2.5702186798298499E-2</v>
      </c>
      <c r="EO339" s="16">
        <f t="shared" si="3506"/>
        <v>0.74915260692355901</v>
      </c>
      <c r="EP339" s="16">
        <f t="shared" si="3506"/>
        <v>7.6107424283890168E-2</v>
      </c>
      <c r="EQ339" s="16">
        <f t="shared" si="3506"/>
        <v>1.7860334876716593</v>
      </c>
      <c r="ER339" s="16">
        <f t="shared" si="3506"/>
        <v>1.0172503273281563</v>
      </c>
      <c r="ES339" s="16">
        <f t="shared" si="3506"/>
        <v>0.3017596138342924</v>
      </c>
      <c r="ET339" s="16">
        <f t="shared" si="3506"/>
        <v>0.485321846312047</v>
      </c>
      <c r="EU339" s="16">
        <f t="shared" ref="EU339:EW339" si="3507">IF(ISNUMBER(EU157),ABS(EU157-$B157),"")</f>
        <v>0.40822008281912758</v>
      </c>
      <c r="EV339" s="16">
        <f t="shared" si="3507"/>
        <v>0.32200753106860702</v>
      </c>
      <c r="EW339" s="16">
        <f t="shared" si="3507"/>
        <v>0.97364858690326628</v>
      </c>
      <c r="EX339" s="16">
        <f t="shared" si="3506"/>
        <v>0.9205346640323171</v>
      </c>
      <c r="EY339" s="16">
        <f t="shared" si="3506"/>
        <v>3.3432395835944817E-2</v>
      </c>
      <c r="EZ339" s="16">
        <f t="shared" si="3506"/>
        <v>1.2692045735805095</v>
      </c>
      <c r="FA339" s="16">
        <f t="shared" si="3506"/>
        <v>2.0908642161864464</v>
      </c>
      <c r="FB339" s="16">
        <f t="shared" si="3506"/>
        <v>1.180279179068549</v>
      </c>
      <c r="FC339" s="16">
        <f t="shared" si="3506"/>
        <v>3.9072181275003288</v>
      </c>
      <c r="FD339" s="16">
        <f t="shared" si="3506"/>
        <v>4.8505877977936507</v>
      </c>
      <c r="FE339" s="16">
        <f t="shared" si="3506"/>
        <v>0.53490971094490192</v>
      </c>
      <c r="FF339" s="16">
        <f t="shared" si="3506"/>
        <v>1.3923428213556122</v>
      </c>
      <c r="FG339" s="16">
        <f t="shared" si="3506"/>
        <v>1.3126601325682259</v>
      </c>
      <c r="FH339" s="16">
        <f t="shared" si="3506"/>
        <v>0.52413546360114083</v>
      </c>
      <c r="FI339" s="16">
        <f t="shared" ref="FI339:FK339" si="3508">IF(ISNUMBER(FI157),ABS(FI157-$B157),"")</f>
        <v>0.1184279016832761</v>
      </c>
      <c r="FJ339" s="16">
        <f t="shared" si="3508"/>
        <v>8.0862579305800182</v>
      </c>
      <c r="FK339" s="16">
        <f t="shared" si="3508"/>
        <v>0.95938859540794397</v>
      </c>
      <c r="FL339" s="47">
        <f t="shared" si="3506"/>
        <v>0.16161577674773753</v>
      </c>
      <c r="FM339" s="16">
        <f t="shared" si="3506"/>
        <v>0.17696550007272549</v>
      </c>
      <c r="FN339" s="16">
        <f t="shared" si="3506"/>
        <v>0.15892748081836316</v>
      </c>
      <c r="FO339" s="16">
        <f t="shared" si="3506"/>
        <v>2.4442231876378173E-3</v>
      </c>
      <c r="FP339" s="16">
        <f t="shared" si="3506"/>
        <v>0.17865551865460816</v>
      </c>
      <c r="FQ339" s="16">
        <f t="shared" si="3506"/>
        <v>0.18291613980093757</v>
      </c>
      <c r="FR339" s="16">
        <f t="shared" si="3506"/>
        <v>0.67813036311142127</v>
      </c>
      <c r="FS339" s="16">
        <f t="shared" si="3506"/>
        <v>0.76892631034021974</v>
      </c>
      <c r="FT339" s="16">
        <f t="shared" si="3506"/>
        <v>0.40070393463940945</v>
      </c>
      <c r="FU339" s="16">
        <f t="shared" si="3506"/>
        <v>1.0079677440750459</v>
      </c>
      <c r="FV339" s="16">
        <f t="shared" si="3506"/>
        <v>0.92792515846122114</v>
      </c>
      <c r="FW339" s="16">
        <f t="shared" si="3506"/>
        <v>0.32539533182523428</v>
      </c>
      <c r="FX339" s="16">
        <f t="shared" si="3506"/>
        <v>0.15592831330272361</v>
      </c>
      <c r="FY339" s="16">
        <f t="shared" si="3506"/>
        <v>0.99460296087269739</v>
      </c>
      <c r="FZ339" s="16">
        <f t="shared" si="3506"/>
        <v>1.5367100812016758</v>
      </c>
      <c r="GA339" s="16">
        <f t="shared" si="3506"/>
        <v>0.71407043170967199</v>
      </c>
      <c r="GB339" s="16">
        <f t="shared" si="3506"/>
        <v>1.3599838882218478</v>
      </c>
      <c r="GC339" s="16">
        <f t="shared" si="3506"/>
        <v>0.52826777320689189</v>
      </c>
      <c r="GD339" s="16">
        <f t="shared" si="3506"/>
        <v>1.3735335180213042</v>
      </c>
      <c r="GE339" s="16">
        <f t="shared" si="3506"/>
        <v>0.54424822279406726</v>
      </c>
      <c r="GF339" s="16">
        <f t="shared" si="3506"/>
        <v>0.89979570188378943</v>
      </c>
      <c r="GG339" s="16">
        <f t="shared" si="3506"/>
        <v>0.22837079008621686</v>
      </c>
      <c r="GH339" s="16">
        <f t="shared" si="3506"/>
        <v>1.5420249882982375</v>
      </c>
      <c r="GI339" s="16">
        <f t="shared" si="3506"/>
        <v>0.66816886983099266</v>
      </c>
      <c r="GJ339" s="16">
        <f t="shared" si="3506"/>
        <v>1.8616199607229191</v>
      </c>
      <c r="GK339" s="16">
        <f t="shared" si="3506"/>
        <v>1.7699188564491806</v>
      </c>
      <c r="GL339" s="16">
        <f t="shared" si="3506"/>
        <v>4.424369246808368</v>
      </c>
      <c r="GM339" s="16">
        <f t="shared" si="3506"/>
        <v>0.57700832816880165</v>
      </c>
      <c r="GN339" s="16">
        <f t="shared" si="3506"/>
        <v>1.1755504924469165</v>
      </c>
      <c r="GO339" s="16">
        <f t="shared" si="3506"/>
        <v>0.79223586488586761</v>
      </c>
      <c r="GP339" s="16">
        <f t="shared" si="3506"/>
        <v>0.36879101132777237</v>
      </c>
      <c r="GQ339" s="16">
        <f t="shared" si="3506"/>
        <v>1.7804387564264914</v>
      </c>
      <c r="GR339" s="16">
        <f t="shared" si="3506"/>
        <v>0.91244325207006227</v>
      </c>
      <c r="GS339" s="16">
        <f t="shared" si="3506"/>
        <v>0.26307978413734645</v>
      </c>
      <c r="GT339" s="16">
        <f t="shared" si="3506"/>
        <v>0.51997787041335641</v>
      </c>
      <c r="GU339" s="16">
        <f t="shared" si="3506"/>
        <v>0.72397631350600022</v>
      </c>
      <c r="GV339" s="16">
        <f t="shared" si="3506"/>
        <v>5.888492788176336E-2</v>
      </c>
      <c r="GW339" s="16">
        <f t="shared" si="3506"/>
        <v>0.6542709975264529</v>
      </c>
      <c r="GX339" s="16">
        <f t="shared" si="3506"/>
        <v>0.12801239059064073</v>
      </c>
      <c r="GY339" s="16">
        <f t="shared" si="3506"/>
        <v>0.49790027847720353</v>
      </c>
      <c r="GZ339" s="16">
        <f t="shared" si="3506"/>
        <v>1.3072853022326569</v>
      </c>
      <c r="HA339" s="16">
        <f t="shared" ref="HA339:JL339" si="3509">IF(ISNUMBER(HA157),ABS(HA157-$B157),"")</f>
        <v>0.15473703133577033</v>
      </c>
      <c r="HB339" s="16">
        <f t="shared" si="3509"/>
        <v>0.96522458112804088</v>
      </c>
      <c r="HC339" s="16">
        <f t="shared" si="3509"/>
        <v>0.88976975741081787</v>
      </c>
      <c r="HD339" s="16">
        <f t="shared" si="3509"/>
        <v>0.13879119712160559</v>
      </c>
      <c r="HE339" s="16">
        <f t="shared" si="3509"/>
        <v>1.1154842555026505</v>
      </c>
      <c r="HF339" s="16">
        <f t="shared" si="3509"/>
        <v>1.2826411804439886</v>
      </c>
      <c r="HG339" s="16">
        <f t="shared" si="3509"/>
        <v>0.40826055825073126</v>
      </c>
      <c r="HH339" s="16">
        <f t="shared" si="3509"/>
        <v>1.7868990676881253</v>
      </c>
      <c r="HI339" s="16">
        <f t="shared" si="3509"/>
        <v>1.7350702575860169</v>
      </c>
      <c r="HJ339" s="16">
        <f t="shared" si="3509"/>
        <v>0.86580073224976672</v>
      </c>
      <c r="HK339" s="16">
        <f t="shared" si="3509"/>
        <v>2.1272108033768689</v>
      </c>
      <c r="HL339" s="16">
        <f t="shared" si="3509"/>
        <v>2.9238953640935961</v>
      </c>
      <c r="HM339" s="16">
        <f t="shared" si="3509"/>
        <v>2.0300749376982878</v>
      </c>
      <c r="HN339" s="16">
        <f t="shared" si="3509"/>
        <v>4.8108854485449228</v>
      </c>
      <c r="HO339" s="16">
        <f t="shared" si="3509"/>
        <v>5.7431330469917725</v>
      </c>
      <c r="HP339" s="16">
        <f t="shared" si="3509"/>
        <v>0.44791764335030848</v>
      </c>
      <c r="HQ339" s="16">
        <f t="shared" si="3509"/>
        <v>0.32324243805203423</v>
      </c>
      <c r="HR339" s="16">
        <f t="shared" si="3509"/>
        <v>1.3923107025302102</v>
      </c>
      <c r="HS339" s="16">
        <f t="shared" si="3509"/>
        <v>2.2336753977456851</v>
      </c>
      <c r="HT339" s="16">
        <f t="shared" si="3509"/>
        <v>0.98834355979496991</v>
      </c>
      <c r="HU339" s="16">
        <f t="shared" si="3509"/>
        <v>1.8128657928724579</v>
      </c>
      <c r="HV339" s="16">
        <f t="shared" si="3509"/>
        <v>0.70869641344665979</v>
      </c>
      <c r="HW339" s="16">
        <f t="shared" si="3509"/>
        <v>1.5340442497103481</v>
      </c>
      <c r="HX339" s="16">
        <f t="shared" si="3509"/>
        <v>1.2922969431146498</v>
      </c>
      <c r="HY339" s="16">
        <f t="shared" si="3509"/>
        <v>6.1401433854712195E-2</v>
      </c>
      <c r="HZ339" s="16">
        <f t="shared" si="3509"/>
        <v>0.5578674101555805</v>
      </c>
      <c r="IA339" s="16">
        <f t="shared" si="3509"/>
        <v>0.47715216592263232</v>
      </c>
      <c r="IB339" s="16">
        <f t="shared" si="3509"/>
        <v>0.84289749406343617</v>
      </c>
      <c r="IC339" s="16">
        <f t="shared" si="3509"/>
        <v>0.35034617851457028</v>
      </c>
      <c r="ID339" s="16">
        <f t="shared" si="3509"/>
        <v>0.52828138591533502</v>
      </c>
      <c r="IE339" s="16">
        <f t="shared" si="3509"/>
        <v>2.0431740914036141</v>
      </c>
      <c r="IF339" s="16">
        <f t="shared" si="3509"/>
        <v>1.2384075962812631</v>
      </c>
      <c r="IG339" s="16">
        <f t="shared" si="3509"/>
        <v>1.8650629900892</v>
      </c>
      <c r="IH339" s="16">
        <f t="shared" si="3509"/>
        <v>1.0489951432056728</v>
      </c>
      <c r="II339" s="16">
        <f t="shared" si="3509"/>
        <v>1.8778271853153967</v>
      </c>
      <c r="IJ339" s="16">
        <f t="shared" si="3509"/>
        <v>1.0659398978822878</v>
      </c>
      <c r="IK339" s="16">
        <f t="shared" si="3509"/>
        <v>1.3987212937802553</v>
      </c>
      <c r="IL339" s="16">
        <f t="shared" si="3509"/>
        <v>0.79907783872556593</v>
      </c>
      <c r="IM339" s="16">
        <f t="shared" si="3509"/>
        <v>2.0435103868115903</v>
      </c>
      <c r="IN339" s="16">
        <f t="shared" si="3509"/>
        <v>1.1887330638891171</v>
      </c>
      <c r="IO339" s="16">
        <f t="shared" si="3509"/>
        <v>1.3987212937802553</v>
      </c>
      <c r="IP339" s="16">
        <f t="shared" si="3509"/>
        <v>0.79907783872556593</v>
      </c>
      <c r="IQ339" s="16">
        <f t="shared" si="3509"/>
        <v>4.8213582034856017</v>
      </c>
      <c r="IR339" s="16">
        <f t="shared" si="3509"/>
        <v>0.14753750021390033</v>
      </c>
      <c r="IS339" s="16">
        <f t="shared" si="3509"/>
        <v>1.655626955042635</v>
      </c>
      <c r="IT339" s="16">
        <f t="shared" si="3509"/>
        <v>1.2648855965909434</v>
      </c>
      <c r="IU339" s="16">
        <f t="shared" si="3509"/>
        <v>0.83464029467955925</v>
      </c>
      <c r="IV339" s="16">
        <f t="shared" si="3509"/>
        <v>2.30097618396249</v>
      </c>
      <c r="IW339" s="16">
        <f t="shared" si="3509"/>
        <v>1.4532239876403139</v>
      </c>
      <c r="IX339" s="16">
        <f t="shared" si="3509"/>
        <v>0.2090473953010985</v>
      </c>
      <c r="IY339" s="16">
        <f t="shared" si="3509"/>
        <v>0.97325039231381538</v>
      </c>
      <c r="IZ339" s="16">
        <f t="shared" si="3509"/>
        <v>0.26266755805849584</v>
      </c>
      <c r="JA339" s="16">
        <f t="shared" si="3509"/>
        <v>0.50362752218427431</v>
      </c>
      <c r="JB339" s="16">
        <f t="shared" si="3509"/>
        <v>0.19155217952371117</v>
      </c>
      <c r="JC339" s="16">
        <f t="shared" si="3509"/>
        <v>0.57238084285944524</v>
      </c>
      <c r="JD339" s="16">
        <f t="shared" si="3509"/>
        <v>1.028049221277513</v>
      </c>
      <c r="JE339" s="16">
        <f t="shared" si="3509"/>
        <v>1.8187534218117776</v>
      </c>
      <c r="JF339" s="16">
        <f t="shared" si="3509"/>
        <v>0.67556409573020915</v>
      </c>
      <c r="JG339" s="16">
        <f t="shared" si="3509"/>
        <v>1.4679463171944747</v>
      </c>
      <c r="JH339" s="16">
        <f t="shared" si="3509"/>
        <v>0.41226588587176138</v>
      </c>
      <c r="JI339" s="16">
        <f t="shared" si="3509"/>
        <v>0.32053794915736944</v>
      </c>
      <c r="JJ339" s="16">
        <f t="shared" si="3509"/>
        <v>1.6286007392906754</v>
      </c>
      <c r="JK339" s="16">
        <f t="shared" si="3509"/>
        <v>1.8515202315966803</v>
      </c>
      <c r="JL339" s="16">
        <f t="shared" si="3509"/>
        <v>0.99718631262433632</v>
      </c>
      <c r="JM339" s="16">
        <f t="shared" ref="JM339:KB339" si="3510">IF(ISNUMBER(JM157),ABS(JM157-$B157),"")</f>
        <v>2.3017860044636222</v>
      </c>
      <c r="JN339" s="16">
        <f t="shared" si="3510"/>
        <v>2.2507672883677401</v>
      </c>
      <c r="JO339" s="16">
        <f t="shared" si="3510"/>
        <v>1.401893142496931</v>
      </c>
      <c r="JP339" s="16">
        <f t="shared" si="3510"/>
        <v>1.6286007392906754</v>
      </c>
      <c r="JQ339" s="16">
        <f t="shared" si="3510"/>
        <v>1.8515202315966803</v>
      </c>
      <c r="JR339" s="16">
        <f t="shared" si="3510"/>
        <v>0.99718631262433632</v>
      </c>
      <c r="JS339" s="16">
        <f t="shared" si="3510"/>
        <v>5.2036275710158577</v>
      </c>
      <c r="JT339" s="16">
        <f t="shared" si="3510"/>
        <v>6.1124642767165938</v>
      </c>
      <c r="JU339" s="16">
        <f t="shared" si="3510"/>
        <v>1.1341459341139171E-2</v>
      </c>
      <c r="JV339" s="16">
        <f t="shared" si="3510"/>
        <v>0.7406996120049314</v>
      </c>
      <c r="JW339" s="16">
        <f t="shared" si="3510"/>
        <v>1.8813737566266582</v>
      </c>
      <c r="JX339" s="16">
        <f t="shared" si="3510"/>
        <v>2.7026486744597094</v>
      </c>
      <c r="JY339" s="16">
        <f t="shared" si="3510"/>
        <v>1.4698624896014962</v>
      </c>
      <c r="JZ339" s="16">
        <f t="shared" si="3510"/>
        <v>2.2745619818913383</v>
      </c>
      <c r="KA339" s="16">
        <f t="shared" si="3510"/>
        <v>1.1852141960468998</v>
      </c>
      <c r="KB339" s="16">
        <f t="shared" si="3510"/>
        <v>1.9913257490889578</v>
      </c>
      <c r="KD339" t="str">
        <f t="shared" si="3389"/>
        <v/>
      </c>
      <c r="KE339" t="str">
        <f t="shared" si="3389"/>
        <v/>
      </c>
    </row>
    <row r="340" spans="4:291" x14ac:dyDescent="0.25">
      <c r="D340" s="17">
        <f>MIN(V340:KB340)</f>
        <v>5.8775959035841652E-3</v>
      </c>
      <c r="E340" s="17"/>
      <c r="F340" s="16">
        <f t="shared" ref="F340:BV340" si="3511">IF(ISNUMBER(F158),ABS(F158-$B158),"")</f>
        <v>6.2206812490397851</v>
      </c>
      <c r="G340" s="16">
        <f t="shared" si="3511"/>
        <v>4.0881966571201502</v>
      </c>
      <c r="H340" s="16">
        <f t="shared" ref="H340:I340" si="3512">IF(ISNUMBER(H158),ABS(H158-$B158),"")</f>
        <v>0.10068076018616523</v>
      </c>
      <c r="I340" s="16">
        <f t="shared" si="3512"/>
        <v>1.9766598263849176</v>
      </c>
      <c r="J340" s="16">
        <f t="shared" si="3511"/>
        <v>0.1761536510395274</v>
      </c>
      <c r="K340" s="16">
        <f t="shared" si="3511"/>
        <v>1.9137970634113231</v>
      </c>
      <c r="L340" s="16">
        <f t="shared" si="3511"/>
        <v>0.17102555035027933</v>
      </c>
      <c r="M340" s="16">
        <f t="shared" si="3511"/>
        <v>1.9006029299060287</v>
      </c>
      <c r="N340" s="16">
        <f t="shared" si="3511"/>
        <v>0.21480253095940327</v>
      </c>
      <c r="O340" s="16">
        <f t="shared" si="3511"/>
        <v>1.881881379190105</v>
      </c>
      <c r="P340" s="16">
        <f t="shared" si="3511"/>
        <v>0.60604766264107468</v>
      </c>
      <c r="Q340" s="16">
        <f t="shared" si="3511"/>
        <v>1.4585260579194852</v>
      </c>
      <c r="R340" s="16">
        <f t="shared" si="3511"/>
        <v>1.3799294382438063</v>
      </c>
      <c r="S340" s="16">
        <f t="shared" si="3511"/>
        <v>3.451076330842568</v>
      </c>
      <c r="T340" s="16">
        <f t="shared" si="3511"/>
        <v>0.23649773803248308</v>
      </c>
      <c r="U340" s="16">
        <f t="shared" si="3511"/>
        <v>1.8059842123048782</v>
      </c>
      <c r="V340" s="16">
        <f t="shared" si="3511"/>
        <v>6.2880751174859029E-2</v>
      </c>
      <c r="W340" s="16">
        <f t="shared" si="3511"/>
        <v>0.72656125304058605</v>
      </c>
      <c r="X340" s="16">
        <f t="shared" si="3511"/>
        <v>0.83682471293748506</v>
      </c>
      <c r="Y340" s="16">
        <f t="shared" si="3511"/>
        <v>0.80442406551041756</v>
      </c>
      <c r="Z340" s="16">
        <f t="shared" si="3511"/>
        <v>2.3807064503397584</v>
      </c>
      <c r="AA340" s="16">
        <f t="shared" ref="AA340:AE340" si="3513">IF(ISNUMBER(AA158),ABS(AA158-$B158),"")</f>
        <v>0.13483955083411558</v>
      </c>
      <c r="AB340" s="16">
        <f t="shared" si="3513"/>
        <v>0.79130113647998712</v>
      </c>
      <c r="AC340" s="16">
        <f t="shared" si="3513"/>
        <v>0.30069108208913065</v>
      </c>
      <c r="AD340" s="16">
        <f t="shared" si="3513"/>
        <v>0.6979698455469503</v>
      </c>
      <c r="AE340" s="16">
        <f t="shared" si="3513"/>
        <v>0.68928342286254463</v>
      </c>
      <c r="AF340" s="16">
        <f t="shared" si="3511"/>
        <v>0.93213312544310156</v>
      </c>
      <c r="AG340" s="16">
        <f t="shared" si="3511"/>
        <v>1.1885837150818901</v>
      </c>
      <c r="AH340" s="16">
        <f t="shared" si="3511"/>
        <v>1.1474747336166189</v>
      </c>
      <c r="AI340" s="16">
        <f t="shared" si="3511"/>
        <v>1.1432798745524764</v>
      </c>
      <c r="AJ340" s="16">
        <f t="shared" si="3511"/>
        <v>1.7239906355908801</v>
      </c>
      <c r="AK340" s="16">
        <f t="shared" si="3511"/>
        <v>1.9587218080843911</v>
      </c>
      <c r="AL340" s="16">
        <f t="shared" si="3511"/>
        <v>1.0382030529844997</v>
      </c>
      <c r="AM340" s="16">
        <f t="shared" si="3511"/>
        <v>2.1710730565021947</v>
      </c>
      <c r="AN340" s="16">
        <f t="shared" si="3511"/>
        <v>1.1490366983731377</v>
      </c>
      <c r="AO340" s="16">
        <f t="shared" si="3511"/>
        <v>2.1177082177949842</v>
      </c>
      <c r="AP340" s="16">
        <f t="shared" si="3511"/>
        <v>1.1095320204497199</v>
      </c>
      <c r="AQ340" s="16">
        <f t="shared" si="3511"/>
        <v>2.2076365406496166</v>
      </c>
      <c r="AR340" s="16">
        <f t="shared" si="3511"/>
        <v>1.1907260106540889</v>
      </c>
      <c r="AS340" s="16">
        <f t="shared" si="3511"/>
        <v>2.9575616512567535</v>
      </c>
      <c r="AT340" s="16">
        <f t="shared" si="3511"/>
        <v>2.1734573526738217</v>
      </c>
      <c r="AU340" s="16">
        <f t="shared" si="3511"/>
        <v>1.3872218166721808</v>
      </c>
      <c r="AV340" s="16">
        <f t="shared" si="3511"/>
        <v>1.298659570787251</v>
      </c>
      <c r="AW340" s="16">
        <f t="shared" si="3511"/>
        <v>2.8868925533558354E-2</v>
      </c>
      <c r="AX340" s="16">
        <f t="shared" si="3511"/>
        <v>1.0894981970972282</v>
      </c>
      <c r="AY340" s="16">
        <f t="shared" si="3511"/>
        <v>1.2304959013120822</v>
      </c>
      <c r="AZ340" s="16">
        <f t="shared" si="3511"/>
        <v>1.3911597251270251</v>
      </c>
      <c r="BA340" s="16">
        <f t="shared" si="3511"/>
        <v>1.2259606579967084</v>
      </c>
      <c r="BB340" s="16">
        <f t="shared" si="3511"/>
        <v>6.3049017276128438E-2</v>
      </c>
      <c r="BC340" s="16">
        <f t="shared" si="3511"/>
        <v>0.1850271209472254</v>
      </c>
      <c r="BD340" s="16">
        <f t="shared" si="3511"/>
        <v>0.31285804075673695</v>
      </c>
      <c r="BE340" s="16">
        <f t="shared" si="3511"/>
        <v>0.44812603276494656</v>
      </c>
      <c r="BF340" s="16">
        <f t="shared" si="3511"/>
        <v>0.58356711927454796</v>
      </c>
      <c r="BG340" s="16">
        <f t="shared" si="3511"/>
        <v>0.72642465277495205</v>
      </c>
      <c r="BH340" s="16">
        <f t="shared" si="3511"/>
        <v>0.87375206806616745</v>
      </c>
      <c r="BI340" s="16">
        <f t="shared" si="3511"/>
        <v>1.0199831502545322</v>
      </c>
      <c r="BJ340" s="16">
        <f t="shared" si="3511"/>
        <v>1.1736927632688889</v>
      </c>
      <c r="BK340" s="16">
        <f t="shared" si="3511"/>
        <v>1.3323796063862545</v>
      </c>
      <c r="BL340" s="16">
        <f t="shared" si="3511"/>
        <v>1.4960048101428924</v>
      </c>
      <c r="BM340" s="16">
        <f t="shared" si="3511"/>
        <v>1.6589146739527934</v>
      </c>
      <c r="BN340" s="16"/>
      <c r="BO340" s="16"/>
      <c r="BP340" s="16"/>
      <c r="BQ340" s="16">
        <f t="shared" si="3511"/>
        <v>2.1734573526738217</v>
      </c>
      <c r="BR340" s="16">
        <f t="shared" si="3511"/>
        <v>2.2099481947416564</v>
      </c>
      <c r="BS340" s="16">
        <f t="shared" si="3511"/>
        <v>2.2382327256987082</v>
      </c>
      <c r="BT340" s="16">
        <f t="shared" si="3511"/>
        <v>2.2555651427236683</v>
      </c>
      <c r="BU340" s="16">
        <f t="shared" si="3511"/>
        <v>2.2616499247025388</v>
      </c>
      <c r="BV340" s="16">
        <f t="shared" si="3511"/>
        <v>2.2609320906713464</v>
      </c>
      <c r="BW340" s="16">
        <f t="shared" ref="BW340:EL340" si="3514">IF(ISNUMBER(BW158),ABS(BW158-$B158),"")</f>
        <v>2.2519094723949706</v>
      </c>
      <c r="BX340" s="16">
        <f t="shared" si="3514"/>
        <v>2.2294885272155796</v>
      </c>
      <c r="BY340" s="16">
        <f t="shared" si="3514"/>
        <v>2.2027673108096906</v>
      </c>
      <c r="BZ340" s="16">
        <f t="shared" si="3514"/>
        <v>2.1705023239179297</v>
      </c>
      <c r="CA340" s="16">
        <f t="shared" si="3514"/>
        <v>2.1303949931092632</v>
      </c>
      <c r="CB340" s="16">
        <f t="shared" si="3514"/>
        <v>2.0817313791925756</v>
      </c>
      <c r="CC340" s="16"/>
      <c r="CD340" s="16"/>
      <c r="CE340" s="16">
        <f t="shared" si="3514"/>
        <v>1.1804909959438987</v>
      </c>
      <c r="CF340" s="16">
        <f t="shared" si="3514"/>
        <v>1.260054020155863</v>
      </c>
      <c r="CG340" s="16">
        <f t="shared" si="3514"/>
        <v>1.3439413851246229</v>
      </c>
      <c r="CH340" s="16">
        <f t="shared" si="3514"/>
        <v>1.4320517013754568</v>
      </c>
      <c r="CI340" s="16">
        <f t="shared" si="3514"/>
        <v>1.5171551684553179</v>
      </c>
      <c r="CJ340" s="16">
        <f t="shared" si="3514"/>
        <v>1.6082915148679859</v>
      </c>
      <c r="CK340" s="16">
        <f t="shared" si="3514"/>
        <v>1.7008924839629032</v>
      </c>
      <c r="CL340" s="16">
        <f t="shared" si="3514"/>
        <v>1.7918361267986995</v>
      </c>
      <c r="CM340" s="16">
        <f t="shared" si="3514"/>
        <v>1.8867539350541165</v>
      </c>
      <c r="CN340" s="16">
        <f t="shared" si="3514"/>
        <v>1.9844035500088495</v>
      </c>
      <c r="CO340" s="16">
        <f t="shared" si="3514"/>
        <v>2.0833122097839407</v>
      </c>
      <c r="CP340" s="16">
        <f t="shared" si="3514"/>
        <v>2.1839474019507747</v>
      </c>
      <c r="CQ340" s="16"/>
      <c r="CR340" s="16"/>
      <c r="CS340" s="16">
        <f t="shared" si="3514"/>
        <v>0.86138923180000404</v>
      </c>
      <c r="CT340" s="16">
        <f t="shared" si="3514"/>
        <v>1.2780761775789955</v>
      </c>
      <c r="CU340" s="16">
        <f t="shared" si="3514"/>
        <v>1.1697740627278677</v>
      </c>
      <c r="CV340" s="16">
        <f t="shared" si="3514"/>
        <v>0.72656125304058605</v>
      </c>
      <c r="CW340" s="16">
        <f t="shared" si="3514"/>
        <v>1.1907260106540889</v>
      </c>
      <c r="CX340" s="16">
        <f t="shared" si="3514"/>
        <v>2.8868925533558354E-2</v>
      </c>
      <c r="CY340" s="16">
        <f t="shared" si="3514"/>
        <v>0.76618993883546693</v>
      </c>
      <c r="CZ340" s="16">
        <f t="shared" si="3514"/>
        <v>1.3486309640688887</v>
      </c>
      <c r="DA340" s="16">
        <f t="shared" si="3514"/>
        <v>5.2181290842526096E-2</v>
      </c>
      <c r="DB340" s="16">
        <f t="shared" si="3514"/>
        <v>0.7969102052890662</v>
      </c>
      <c r="DC340" s="16">
        <f t="shared" si="3514"/>
        <v>1.3044730211699687</v>
      </c>
      <c r="DD340" s="16">
        <f t="shared" si="3514"/>
        <v>0.75795022399070433</v>
      </c>
      <c r="DE340" s="16">
        <f t="shared" si="3514"/>
        <v>0.77549199457104123</v>
      </c>
      <c r="DF340" s="16">
        <f t="shared" si="3514"/>
        <v>1.2994942584438292</v>
      </c>
      <c r="DG340" s="16">
        <f t="shared" si="3514"/>
        <v>1.0588866634066108E-2</v>
      </c>
      <c r="DH340" s="16">
        <f t="shared" si="3514"/>
        <v>0.57496276045132788</v>
      </c>
      <c r="DI340" s="16">
        <f t="shared" si="3514"/>
        <v>0.90152508183383873</v>
      </c>
      <c r="DJ340" s="16">
        <f t="shared" si="3514"/>
        <v>0.78541655487588002</v>
      </c>
      <c r="DK340" s="16">
        <f t="shared" si="3514"/>
        <v>0.71359503069010088</v>
      </c>
      <c r="DL340" s="16">
        <f t="shared" si="3514"/>
        <v>1.1968758771611618</v>
      </c>
      <c r="DM340" s="16">
        <f t="shared" si="3514"/>
        <v>5.8775959035841652E-3</v>
      </c>
      <c r="DN340" s="16">
        <f t="shared" si="3514"/>
        <v>0.72068434089905509</v>
      </c>
      <c r="DO340" s="16">
        <f t="shared" si="3514"/>
        <v>1.2026525768219329</v>
      </c>
      <c r="DP340" s="16">
        <f t="shared" si="3514"/>
        <v>1.4719752121160781</v>
      </c>
      <c r="DQ340" s="16">
        <f t="shared" si="3514"/>
        <v>0.59280782217983585</v>
      </c>
      <c r="DR340" s="16">
        <f t="shared" si="3514"/>
        <v>1.1829867784903314</v>
      </c>
      <c r="DS340" s="16">
        <f t="shared" si="3514"/>
        <v>0.22189064876903331</v>
      </c>
      <c r="DT340" s="16">
        <f t="shared" si="3514"/>
        <v>0.71868293373827896</v>
      </c>
      <c r="DU340" s="16">
        <f t="shared" si="3514"/>
        <v>1.3429086789960252</v>
      </c>
      <c r="DV340" s="16">
        <f t="shared" si="3514"/>
        <v>0.12545420436529753</v>
      </c>
      <c r="DW340" s="16">
        <f t="shared" si="3514"/>
        <v>2.1595802715947627</v>
      </c>
      <c r="DX340" s="16">
        <f t="shared" ref="DX340:DY340" si="3515">IF(ISNUMBER(DX158),ABS(DX158-$B158),"")</f>
        <v>1.1918862490368269</v>
      </c>
      <c r="DY340" s="16">
        <f t="shared" si="3515"/>
        <v>1.10288448176739</v>
      </c>
      <c r="DZ340" s="16">
        <f t="shared" ref="DZ340:ED340" si="3516">IF(ISNUMBER(DZ158),ABS(DZ158-$B158),"")</f>
        <v>1.1342273001746292</v>
      </c>
      <c r="EA340" s="16">
        <f t="shared" si="3516"/>
        <v>0.85395453483403116</v>
      </c>
      <c r="EB340" s="16">
        <f t="shared" si="3516"/>
        <v>1.3534019902871393</v>
      </c>
      <c r="EC340" s="16">
        <f t="shared" si="3516"/>
        <v>1.5459702379102822</v>
      </c>
      <c r="ED340" s="38">
        <f t="shared" si="3516"/>
        <v>0.85807610142863666</v>
      </c>
      <c r="EE340" s="16">
        <f t="shared" si="3514"/>
        <v>1.7694619487654677</v>
      </c>
      <c r="EF340" s="16">
        <f t="shared" si="3514"/>
        <v>0.62171968707868075</v>
      </c>
      <c r="EG340" s="16">
        <f t="shared" si="3514"/>
        <v>1.6230119106779881</v>
      </c>
      <c r="EH340" s="16">
        <f t="shared" si="3514"/>
        <v>0.66405924283685636</v>
      </c>
      <c r="EI340" s="16">
        <f t="shared" si="3514"/>
        <v>1.6539666625134828</v>
      </c>
      <c r="EJ340" s="16">
        <f t="shared" si="3514"/>
        <v>1.0739644455803301</v>
      </c>
      <c r="EK340" s="16">
        <f t="shared" si="3514"/>
        <v>1.3418464833132475</v>
      </c>
      <c r="EL340" s="16">
        <f t="shared" si="3514"/>
        <v>2.2663397151979439</v>
      </c>
      <c r="EM340" s="16">
        <f t="shared" ref="EM340:GZ340" si="3517">IF(ISNUMBER(EM158),ABS(EM158-$B158),"")</f>
        <v>1.0907212631533696</v>
      </c>
      <c r="EN340" s="16">
        <f t="shared" si="3517"/>
        <v>2.1059138518798051</v>
      </c>
      <c r="EO340" s="16">
        <f t="shared" si="3517"/>
        <v>1.1382590193447299</v>
      </c>
      <c r="EP340" s="16">
        <f t="shared" si="3517"/>
        <v>2.1418973310715899</v>
      </c>
      <c r="EQ340" s="16">
        <f t="shared" si="3517"/>
        <v>1.8957977390816012</v>
      </c>
      <c r="ER340" s="16">
        <f t="shared" si="3517"/>
        <v>2.7967796563502532</v>
      </c>
      <c r="ES340" s="16">
        <f t="shared" si="3517"/>
        <v>3.2078098462305036</v>
      </c>
      <c r="ET340" s="16">
        <f t="shared" si="3517"/>
        <v>3.3797293228728051</v>
      </c>
      <c r="EU340" s="16">
        <f t="shared" ref="EU340:EW340" si="3518">IF(ISNUMBER(EU158),ABS(EU158-$B158),"")</f>
        <v>2.3830184972666046</v>
      </c>
      <c r="EV340" s="16">
        <f t="shared" si="3518"/>
        <v>2.3787007113034804</v>
      </c>
      <c r="EW340" s="16">
        <f t="shared" si="3518"/>
        <v>2.4208738235008695</v>
      </c>
      <c r="EX340" s="16">
        <f t="shared" si="3517"/>
        <v>2.3247432740652272</v>
      </c>
      <c r="EY340" s="16">
        <f t="shared" si="3517"/>
        <v>1.3520272294593667</v>
      </c>
      <c r="EZ340" s="16">
        <f t="shared" si="3517"/>
        <v>1.5583188467845872</v>
      </c>
      <c r="FA340" s="16">
        <f t="shared" si="3517"/>
        <v>2.4425848128028207</v>
      </c>
      <c r="FB340" s="16">
        <f t="shared" si="3517"/>
        <v>1.4651437793828563</v>
      </c>
      <c r="FC340" s="16">
        <f t="shared" si="3517"/>
        <v>0.13415402621374994</v>
      </c>
      <c r="FD340" s="16">
        <f t="shared" si="3517"/>
        <v>1.0794814633484577</v>
      </c>
      <c r="FE340" s="16">
        <f t="shared" si="3517"/>
        <v>1.3884364840248367</v>
      </c>
      <c r="FF340" s="16">
        <f t="shared" si="3517"/>
        <v>2.3296338339210649</v>
      </c>
      <c r="FG340" s="16">
        <f t="shared" si="3517"/>
        <v>1.2362362762600725</v>
      </c>
      <c r="FH340" s="16">
        <f t="shared" si="3517"/>
        <v>2.1457277163605966</v>
      </c>
      <c r="FI340" s="16">
        <f t="shared" ref="FI340:FK340" si="3519">IF(ISNUMBER(FI158),ABS(FI158-$B158),"")</f>
        <v>1.5549490206801835</v>
      </c>
      <c r="FJ340" s="16">
        <f t="shared" si="3519"/>
        <v>7.5205773961513245</v>
      </c>
      <c r="FK340" s="16">
        <f t="shared" si="3519"/>
        <v>2.4893534161290631</v>
      </c>
      <c r="FL340" s="47">
        <f t="shared" si="3517"/>
        <v>1.2244617735378256</v>
      </c>
      <c r="FM340" s="16">
        <f t="shared" si="3517"/>
        <v>1.2100769834442389</v>
      </c>
      <c r="FN340" s="16">
        <f t="shared" si="3517"/>
        <v>1.2288817896982493</v>
      </c>
      <c r="FO340" s="16">
        <f t="shared" si="3517"/>
        <v>1.4014604503569075</v>
      </c>
      <c r="FP340" s="16">
        <f t="shared" si="3517"/>
        <v>1.2074458599615667</v>
      </c>
      <c r="FQ340" s="16">
        <f t="shared" si="3517"/>
        <v>1.203205028168</v>
      </c>
      <c r="FR340" s="16">
        <f t="shared" si="3517"/>
        <v>2.2345974043362986</v>
      </c>
      <c r="FS340" s="16">
        <f t="shared" si="3517"/>
        <v>0.2645068273944986</v>
      </c>
      <c r="FT340" s="16">
        <f t="shared" si="3517"/>
        <v>0.41067796697065262</v>
      </c>
      <c r="FU340" s="16">
        <f t="shared" si="3517"/>
        <v>0.36823920914959274</v>
      </c>
      <c r="FV340" s="16">
        <f t="shared" si="3517"/>
        <v>0.36059199139502596</v>
      </c>
      <c r="FW340" s="16">
        <f t="shared" si="3517"/>
        <v>0.88222371318990156</v>
      </c>
      <c r="FX340" s="16">
        <f t="shared" si="3517"/>
        <v>0.82578467034693404</v>
      </c>
      <c r="FY340" s="16">
        <f t="shared" si="3517"/>
        <v>1.4173979009315332</v>
      </c>
      <c r="FZ340" s="16">
        <f t="shared" si="3517"/>
        <v>1.589201592712044</v>
      </c>
      <c r="GA340" s="16">
        <f t="shared" si="3517"/>
        <v>0.68660099003538733</v>
      </c>
      <c r="GB340" s="16">
        <f t="shared" si="3517"/>
        <v>1.7983063243463135</v>
      </c>
      <c r="GC340" s="16">
        <f t="shared" si="3517"/>
        <v>0.79259169726019252</v>
      </c>
      <c r="GD340" s="16">
        <f t="shared" si="3517"/>
        <v>1.7438624689230409</v>
      </c>
      <c r="GE340" s="16">
        <f t="shared" si="3517"/>
        <v>0.75254211927060055</v>
      </c>
      <c r="GF340" s="16">
        <f t="shared" si="3517"/>
        <v>2.5336934373299584</v>
      </c>
      <c r="GG340" s="16">
        <f t="shared" si="3517"/>
        <v>1.7570287470473716</v>
      </c>
      <c r="GH340" s="16">
        <f t="shared" si="3517"/>
        <v>1.8317968115112677</v>
      </c>
      <c r="GI340" s="16">
        <f t="shared" si="3517"/>
        <v>0.83235331142260804</v>
      </c>
      <c r="GJ340" s="16">
        <f t="shared" si="3517"/>
        <v>1.0465545641249037</v>
      </c>
      <c r="GK340" s="16">
        <f t="shared" si="3517"/>
        <v>0.95752677470032665</v>
      </c>
      <c r="GL340" s="16">
        <f t="shared" si="3517"/>
        <v>0.41878860928183315</v>
      </c>
      <c r="GM340" s="16">
        <f t="shared" si="3517"/>
        <v>0.7519706696737245</v>
      </c>
      <c r="GN340" s="16">
        <f t="shared" si="3517"/>
        <v>0.87344496244811864</v>
      </c>
      <c r="GO340" s="16">
        <f t="shared" si="3517"/>
        <v>1.0414033422900246</v>
      </c>
      <c r="GP340" s="16">
        <f t="shared" si="3517"/>
        <v>0.86230228817039745</v>
      </c>
      <c r="GQ340" s="16">
        <f t="shared" si="3517"/>
        <v>1.8817184644406382</v>
      </c>
      <c r="GR340" s="16">
        <f t="shared" si="3517"/>
        <v>0.92769492611324722</v>
      </c>
      <c r="GS340" s="16">
        <f t="shared" si="3517"/>
        <v>0.62412376852803675</v>
      </c>
      <c r="GT340" s="16">
        <f t="shared" si="3517"/>
        <v>1.5208363851159987</v>
      </c>
      <c r="GU340" s="16">
        <f t="shared" si="3517"/>
        <v>0.37563210397593139</v>
      </c>
      <c r="GV340" s="16">
        <f t="shared" si="3517"/>
        <v>1.3636918561298614</v>
      </c>
      <c r="GW340" s="16">
        <f t="shared" si="3517"/>
        <v>0.42013985330902415</v>
      </c>
      <c r="GX340" s="16">
        <f t="shared" si="3517"/>
        <v>1.3963846117241729</v>
      </c>
      <c r="GY340" s="16">
        <f t="shared" si="3517"/>
        <v>1.12019322067205</v>
      </c>
      <c r="GZ340" s="16">
        <f t="shared" si="3517"/>
        <v>2.0301663661094977</v>
      </c>
      <c r="HA340" s="16">
        <f t="shared" ref="HA340:JL340" si="3520">IF(ISNUMBER(HA158),ABS(HA158-$B158),"")</f>
        <v>0.90845123185984278</v>
      </c>
      <c r="HB340" s="16">
        <f t="shared" si="3520"/>
        <v>1.898653272021491</v>
      </c>
      <c r="HC340" s="16">
        <f t="shared" si="3520"/>
        <v>1.671561142469713</v>
      </c>
      <c r="HD340" s="16">
        <f t="shared" si="3520"/>
        <v>2.5577679626863699</v>
      </c>
      <c r="HE340" s="16">
        <f t="shared" si="3520"/>
        <v>2.8763745195194161</v>
      </c>
      <c r="HF340" s="16">
        <f t="shared" si="3520"/>
        <v>3.0378970517354702</v>
      </c>
      <c r="HG340" s="16">
        <f t="shared" si="3520"/>
        <v>2.0550916288878796</v>
      </c>
      <c r="HH340" s="16">
        <f t="shared" si="3520"/>
        <v>2.1373097905681391</v>
      </c>
      <c r="HI340" s="16">
        <f t="shared" si="3520"/>
        <v>2.0402849431356316</v>
      </c>
      <c r="HJ340" s="16">
        <f t="shared" si="3520"/>
        <v>1.0812904489565796</v>
      </c>
      <c r="HK340" s="16">
        <f t="shared" si="3520"/>
        <v>1.3069699183350849</v>
      </c>
      <c r="HL340" s="16">
        <f t="shared" si="3520"/>
        <v>2.1767261549225054</v>
      </c>
      <c r="HM340" s="16">
        <f t="shared" si="3520"/>
        <v>1.2127127712453216</v>
      </c>
      <c r="HN340" s="16">
        <f t="shared" si="3520"/>
        <v>0.23464641911203898</v>
      </c>
      <c r="HO340" s="16">
        <f t="shared" si="3520"/>
        <v>0.69669438546907259</v>
      </c>
      <c r="HP340" s="16">
        <f t="shared" si="3520"/>
        <v>0.97956024479935877</v>
      </c>
      <c r="HQ340" s="16">
        <f t="shared" si="3520"/>
        <v>1.8742863140938653</v>
      </c>
      <c r="HR340" s="16">
        <f t="shared" si="3520"/>
        <v>1.115714921717327</v>
      </c>
      <c r="HS340" s="16">
        <f t="shared" si="3520"/>
        <v>2.0431740507727909</v>
      </c>
      <c r="HT340" s="16">
        <f t="shared" si="3520"/>
        <v>1.2891946297185228</v>
      </c>
      <c r="HU340" s="16">
        <f t="shared" si="3520"/>
        <v>2.2095826998983341</v>
      </c>
      <c r="HV340" s="16">
        <f t="shared" si="3520"/>
        <v>0.9469020641525816</v>
      </c>
      <c r="HW340" s="16">
        <f t="shared" si="3520"/>
        <v>1.9437207762404398</v>
      </c>
      <c r="HX340" s="16">
        <f t="shared" si="3520"/>
        <v>0.50115854776858271</v>
      </c>
      <c r="HY340" s="16">
        <f t="shared" si="3520"/>
        <v>1.1467420809130857</v>
      </c>
      <c r="HZ340" s="16">
        <f t="shared" si="3520"/>
        <v>1.0903053523978343</v>
      </c>
      <c r="IA340" s="16">
        <f t="shared" si="3520"/>
        <v>1.0841617099399627</v>
      </c>
      <c r="IB340" s="16">
        <f t="shared" si="3520"/>
        <v>1.6492807310098385</v>
      </c>
      <c r="IC340" s="16">
        <f t="shared" si="3520"/>
        <v>1.583272302728929</v>
      </c>
      <c r="ID340" s="16">
        <f t="shared" si="3520"/>
        <v>2.1550083959682098</v>
      </c>
      <c r="IE340" s="16">
        <f t="shared" si="3520"/>
        <v>2.3412452350633259</v>
      </c>
      <c r="IF340" s="16">
        <f t="shared" si="3520"/>
        <v>1.4543814550759748</v>
      </c>
      <c r="IG340" s="16">
        <f t="shared" si="3520"/>
        <v>2.5422623880624542</v>
      </c>
      <c r="IH340" s="16">
        <f t="shared" si="3520"/>
        <v>1.5538954529467901</v>
      </c>
      <c r="II340" s="16">
        <f t="shared" si="3520"/>
        <v>2.4898184305891959</v>
      </c>
      <c r="IJ340" s="16">
        <f t="shared" si="3520"/>
        <v>1.5154079840112615</v>
      </c>
      <c r="IK340" s="16">
        <f t="shared" si="3520"/>
        <v>3.2640910014097386</v>
      </c>
      <c r="IL340" s="16">
        <f t="shared" si="3520"/>
        <v>2.5446225997208813</v>
      </c>
      <c r="IM340" s="16">
        <f t="shared" si="3520"/>
        <v>2.5770542389815319</v>
      </c>
      <c r="IN340" s="16">
        <f t="shared" si="3520"/>
        <v>1.5962884431961726</v>
      </c>
      <c r="IO340" s="16">
        <f t="shared" si="3520"/>
        <v>3.2640910014097386</v>
      </c>
      <c r="IP340" s="16">
        <f t="shared" si="3520"/>
        <v>2.5446225997208813</v>
      </c>
      <c r="IQ340" s="16">
        <f t="shared" si="3520"/>
        <v>0.31268658634897406</v>
      </c>
      <c r="IR340" s="16">
        <f t="shared" si="3520"/>
        <v>1.4680797451441663</v>
      </c>
      <c r="IS340" s="16">
        <f t="shared" si="3520"/>
        <v>1.6131680620367774</v>
      </c>
      <c r="IT340" s="16">
        <f t="shared" si="3520"/>
        <v>1.7788084732048475</v>
      </c>
      <c r="IU340" s="16">
        <f t="shared" si="3520"/>
        <v>1.5849121811593108</v>
      </c>
      <c r="IV340" s="16">
        <f t="shared" si="3520"/>
        <v>2.5219965480522859</v>
      </c>
      <c r="IW340" s="16">
        <f t="shared" si="3520"/>
        <v>1.589992755116441</v>
      </c>
      <c r="IX340" s="16">
        <f t="shared" si="3520"/>
        <v>1.2614078915779317</v>
      </c>
      <c r="IY340" s="16">
        <f t="shared" si="3520"/>
        <v>2.1383975517808551</v>
      </c>
      <c r="IZ340" s="16">
        <f t="shared" si="3520"/>
        <v>1.0070879713376968</v>
      </c>
      <c r="JA340" s="16">
        <f t="shared" si="3520"/>
        <v>1.9736635144357138</v>
      </c>
      <c r="JB340" s="16">
        <f t="shared" si="3520"/>
        <v>1.0510949138243291</v>
      </c>
      <c r="JC340" s="16">
        <f t="shared" si="3520"/>
        <v>2.0062489347612029</v>
      </c>
      <c r="JD340" s="16">
        <f t="shared" si="3520"/>
        <v>1.7871348351067979</v>
      </c>
      <c r="JE340" s="16">
        <f t="shared" si="3520"/>
        <v>2.6767833921113038</v>
      </c>
      <c r="JF340" s="16">
        <f t="shared" si="3520"/>
        <v>1.5723392184789162</v>
      </c>
      <c r="JG340" s="16">
        <f t="shared" si="3520"/>
        <v>2.5408723263903141</v>
      </c>
      <c r="JH340" s="16">
        <f t="shared" si="3520"/>
        <v>2.3104636072694404</v>
      </c>
      <c r="JI340" s="16">
        <f t="shared" si="3520"/>
        <v>3.1773009497663622</v>
      </c>
      <c r="JJ340" s="16">
        <f t="shared" si="3520"/>
        <v>3.4901689212851466</v>
      </c>
      <c r="JK340" s="16">
        <f t="shared" si="3520"/>
        <v>3.6933657094329106</v>
      </c>
      <c r="JL340" s="16">
        <f t="shared" si="3520"/>
        <v>2.7334028080334178</v>
      </c>
      <c r="JM340" s="16">
        <f t="shared" ref="JM340:KB340" si="3521">IF(ISNUMBER(JM158),ABS(JM158-$B158),"")</f>
        <v>2.7694838912543958</v>
      </c>
      <c r="JN340" s="16">
        <f t="shared" si="3521"/>
        <v>2.6757851548580476</v>
      </c>
      <c r="JO340" s="16">
        <f t="shared" si="3521"/>
        <v>1.7389381441961262</v>
      </c>
      <c r="JP340" s="16">
        <f t="shared" si="3521"/>
        <v>3.4901689212851466</v>
      </c>
      <c r="JQ340" s="16">
        <f t="shared" si="3521"/>
        <v>3.6933657094329106</v>
      </c>
      <c r="JR340" s="16">
        <f t="shared" si="3521"/>
        <v>2.7334028080334178</v>
      </c>
      <c r="JS340" s="16">
        <f t="shared" si="3521"/>
        <v>0.39432808145487286</v>
      </c>
      <c r="JT340" s="16">
        <f t="shared" si="3521"/>
        <v>1.3048467810679938</v>
      </c>
      <c r="JU340" s="16">
        <f t="shared" si="3521"/>
        <v>1.59622413381787</v>
      </c>
      <c r="JV340" s="16">
        <f t="shared" si="3521"/>
        <v>2.4714926746667913</v>
      </c>
      <c r="JW340" s="16">
        <f t="shared" si="3521"/>
        <v>1.7521448134891244</v>
      </c>
      <c r="JX340" s="16">
        <f t="shared" si="3521"/>
        <v>2.6588242664210782</v>
      </c>
      <c r="JY340" s="16">
        <f t="shared" si="3521"/>
        <v>1.9239515446180349</v>
      </c>
      <c r="JZ340" s="16">
        <f t="shared" si="3521"/>
        <v>2.8238011050091387</v>
      </c>
      <c r="KA340" s="16">
        <f t="shared" si="3521"/>
        <v>1.5737210136247057</v>
      </c>
      <c r="KB340" s="16">
        <f t="shared" si="3521"/>
        <v>2.5486232127097566</v>
      </c>
      <c r="KD340" t="str">
        <f t="shared" si="3389"/>
        <v/>
      </c>
      <c r="KE340" t="str">
        <f t="shared" si="3389"/>
        <v/>
      </c>
    </row>
    <row r="341" spans="4:291" x14ac:dyDescent="0.25">
      <c r="D341" s="17">
        <f>MIN(V341:KB341)</f>
        <v>4.7111418385725301E-2</v>
      </c>
      <c r="E341" s="17"/>
      <c r="F341" s="16">
        <f t="shared" ref="F341:BV341" si="3522">IF(ISNUMBER(F159),ABS(F159-$B159),"")</f>
        <v>1.4694051867438986</v>
      </c>
      <c r="G341" s="16">
        <f t="shared" si="3522"/>
        <v>1.8383640685784144</v>
      </c>
      <c r="H341" s="16">
        <f t="shared" ref="H341:I341" si="3523">IF(ISNUMBER(H159),ABS(H159-$B159),"")</f>
        <v>1.8287407123000889</v>
      </c>
      <c r="I341" s="16">
        <f t="shared" si="3523"/>
        <v>2.2286119825895412</v>
      </c>
      <c r="J341" s="16">
        <f t="shared" si="3522"/>
        <v>1.9953722195567991</v>
      </c>
      <c r="K341" s="16">
        <f t="shared" si="3522"/>
        <v>2.3880689974318443</v>
      </c>
      <c r="L341" s="16">
        <f t="shared" si="3522"/>
        <v>1.8590867320295104</v>
      </c>
      <c r="M341" s="16">
        <f t="shared" si="3522"/>
        <v>2.261606802229494</v>
      </c>
      <c r="N341" s="16">
        <f t="shared" si="3522"/>
        <v>1.7627088409234659</v>
      </c>
      <c r="O341" s="16">
        <f t="shared" si="3522"/>
        <v>2.1754829286228983</v>
      </c>
      <c r="P341" s="16">
        <f t="shared" si="3522"/>
        <v>1.4615165157311196</v>
      </c>
      <c r="Q341" s="16">
        <f t="shared" si="3522"/>
        <v>1.9073142399640233</v>
      </c>
      <c r="R341" s="16">
        <f t="shared" si="3522"/>
        <v>1.2751274565477217</v>
      </c>
      <c r="S341" s="16">
        <f t="shared" si="3522"/>
        <v>1.6929351783188622</v>
      </c>
      <c r="T341" s="16">
        <f t="shared" si="3522"/>
        <v>1.3586209437506227</v>
      </c>
      <c r="U341" s="16">
        <f t="shared" si="3522"/>
        <v>1.7947562386646325</v>
      </c>
      <c r="V341" s="16">
        <f t="shared" si="3522"/>
        <v>1.7132760726127572</v>
      </c>
      <c r="W341" s="16">
        <f t="shared" si="3522"/>
        <v>2.7795734553459965</v>
      </c>
      <c r="X341" s="16">
        <f t="shared" si="3522"/>
        <v>2.9104224451808989</v>
      </c>
      <c r="Y341" s="16">
        <f t="shared" si="3522"/>
        <v>2.7896061940301422</v>
      </c>
      <c r="Z341" s="16">
        <f t="shared" si="3522"/>
        <v>0.52829731759939591</v>
      </c>
      <c r="AA341" s="16">
        <f t="shared" ref="AA341:AE341" si="3524">IF(ISNUMBER(AA159),ABS(AA159-$B159),"")</f>
        <v>1.6585277965627654</v>
      </c>
      <c r="AB341" s="16">
        <f t="shared" si="3524"/>
        <v>2.7529358556365935</v>
      </c>
      <c r="AC341" s="16">
        <f t="shared" si="3524"/>
        <v>1.6414668787552102</v>
      </c>
      <c r="AD341" s="16">
        <f t="shared" si="3524"/>
        <v>2.8934479748857598</v>
      </c>
      <c r="AE341" s="16">
        <f t="shared" si="3524"/>
        <v>2.8693149136508396</v>
      </c>
      <c r="AF341" s="16">
        <f t="shared" si="3522"/>
        <v>1.7874571776645496</v>
      </c>
      <c r="AG341" s="16">
        <f t="shared" si="3522"/>
        <v>2.0259747728073592</v>
      </c>
      <c r="AH341" s="16">
        <f t="shared" si="3522"/>
        <v>2.0438795088095958</v>
      </c>
      <c r="AI341" s="16">
        <f t="shared" si="3522"/>
        <v>2.0589848384061895</v>
      </c>
      <c r="AJ341" s="16">
        <f t="shared" si="3522"/>
        <v>2.7003938757540595</v>
      </c>
      <c r="AK341" s="16">
        <f t="shared" si="3522"/>
        <v>2.373595295772958</v>
      </c>
      <c r="AL341" s="16">
        <f t="shared" si="3522"/>
        <v>2.7066933933075177</v>
      </c>
      <c r="AM341" s="16">
        <f t="shared" si="3522"/>
        <v>2.3069674665550508</v>
      </c>
      <c r="AN341" s="16">
        <f t="shared" si="3522"/>
        <v>2.7127218034580096</v>
      </c>
      <c r="AO341" s="16">
        <f t="shared" si="3522"/>
        <v>2.305033992626619</v>
      </c>
      <c r="AP341" s="16">
        <f t="shared" si="3522"/>
        <v>2.7011415693966683</v>
      </c>
      <c r="AQ341" s="16">
        <f t="shared" si="3522"/>
        <v>2.4946022238203795</v>
      </c>
      <c r="AR341" s="16">
        <f t="shared" si="3522"/>
        <v>2.8861266806996468</v>
      </c>
      <c r="AS341" s="16">
        <f t="shared" si="3522"/>
        <v>3.2161285311884455</v>
      </c>
      <c r="AT341" s="16">
        <f t="shared" si="3522"/>
        <v>3.5411004902826448</v>
      </c>
      <c r="AU341" s="16">
        <f t="shared" si="3522"/>
        <v>1.6721516957578046</v>
      </c>
      <c r="AV341" s="16">
        <f t="shared" si="3522"/>
        <v>1.6065797379933997</v>
      </c>
      <c r="AW341" s="16">
        <f t="shared" si="3522"/>
        <v>1.3751995919258206</v>
      </c>
      <c r="AX341" s="16">
        <f t="shared" si="3522"/>
        <v>3.0375026026353851</v>
      </c>
      <c r="AY341" s="16">
        <f t="shared" si="3522"/>
        <v>1.4912196508828401</v>
      </c>
      <c r="AZ341" s="16">
        <f t="shared" si="3522"/>
        <v>1.7532965137378653</v>
      </c>
      <c r="BA341" s="16">
        <f t="shared" si="3522"/>
        <v>1.6219795868336462</v>
      </c>
      <c r="BB341" s="16">
        <f t="shared" si="3522"/>
        <v>1.7131787879579008</v>
      </c>
      <c r="BC341" s="16">
        <f t="shared" si="3522"/>
        <v>1.9147300605374085</v>
      </c>
      <c r="BD341" s="16">
        <f t="shared" si="3522"/>
        <v>2.1216531608785658</v>
      </c>
      <c r="BE341" s="16">
        <f t="shared" si="3522"/>
        <v>2.3333535944781829</v>
      </c>
      <c r="BF341" s="16">
        <f t="shared" si="3522"/>
        <v>2.5555543649570041</v>
      </c>
      <c r="BG341" s="16">
        <f t="shared" si="3522"/>
        <v>2.779804098551466</v>
      </c>
      <c r="BH341" s="16">
        <f t="shared" si="3522"/>
        <v>3.0079971809340122</v>
      </c>
      <c r="BI341" s="16">
        <f t="shared" si="3522"/>
        <v>3.2478885704337586</v>
      </c>
      <c r="BJ341" s="16">
        <f t="shared" si="3522"/>
        <v>3.4898676319476181</v>
      </c>
      <c r="BK341" s="16">
        <f t="shared" si="3522"/>
        <v>3.7364662185950408</v>
      </c>
      <c r="BL341" s="16">
        <f t="shared" si="3522"/>
        <v>3.9875380924871138</v>
      </c>
      <c r="BM341" s="16">
        <f t="shared" si="3522"/>
        <v>4.2476571148102948</v>
      </c>
      <c r="BN341" s="16"/>
      <c r="BO341" s="16"/>
      <c r="BP341" s="16"/>
      <c r="BQ341" s="16">
        <f t="shared" si="3522"/>
        <v>3.5411004902826448</v>
      </c>
      <c r="BR341" s="16">
        <f t="shared" si="3522"/>
        <v>3.5985133859340692</v>
      </c>
      <c r="BS341" s="16">
        <f t="shared" si="3522"/>
        <v>3.6588289364763398</v>
      </c>
      <c r="BT341" s="16">
        <f t="shared" si="3522"/>
        <v>3.7245375878563038</v>
      </c>
      <c r="BU341" s="16">
        <f t="shared" si="3522"/>
        <v>3.7944694345118251</v>
      </c>
      <c r="BV341" s="16">
        <f t="shared" si="3522"/>
        <v>3.864321276129516</v>
      </c>
      <c r="BW341" s="16">
        <f t="shared" ref="BW341:EL341" si="3525">IF(ISNUMBER(BW159),ABS(BW159-$B159),"")</f>
        <v>3.9369845207461083</v>
      </c>
      <c r="BX341" s="16">
        <f t="shared" si="3525"/>
        <v>4.0167720757384018</v>
      </c>
      <c r="BY341" s="16">
        <f t="shared" si="3525"/>
        <v>4.0952461680524834</v>
      </c>
      <c r="BZ341" s="16">
        <f t="shared" si="3525"/>
        <v>4.1736510815139809</v>
      </c>
      <c r="CA341" s="16">
        <f t="shared" si="3525"/>
        <v>4.2541654352601199</v>
      </c>
      <c r="CB341" s="16">
        <f t="shared" si="3525"/>
        <v>4.337757866090584</v>
      </c>
      <c r="CC341" s="16"/>
      <c r="CD341" s="16"/>
      <c r="CE341" s="16">
        <f t="shared" si="3525"/>
        <v>1.7848593994963551</v>
      </c>
      <c r="CF341" s="16">
        <f t="shared" si="3525"/>
        <v>1.9750482353643974</v>
      </c>
      <c r="CG341" s="16">
        <f t="shared" si="3525"/>
        <v>2.1724370298722988</v>
      </c>
      <c r="CH341" s="16">
        <f t="shared" si="3525"/>
        <v>2.3778000865684135</v>
      </c>
      <c r="CI341" s="16">
        <f t="shared" si="3525"/>
        <v>2.5945692237475839</v>
      </c>
      <c r="CJ341" s="16">
        <f t="shared" si="3525"/>
        <v>2.8160528202500927</v>
      </c>
      <c r="CK341" s="16">
        <f t="shared" si="3525"/>
        <v>3.0435408647991835</v>
      </c>
      <c r="CL341" s="16">
        <f t="shared" si="3525"/>
        <v>3.2832240846757372</v>
      </c>
      <c r="CM341" s="16">
        <f t="shared" si="3525"/>
        <v>3.5265858457842683</v>
      </c>
      <c r="CN341" s="16">
        <f t="shared" si="3525"/>
        <v>3.7751052819425297</v>
      </c>
      <c r="CO341" s="16">
        <f t="shared" si="3525"/>
        <v>4.0303505428483959</v>
      </c>
      <c r="CP341" s="16">
        <f t="shared" si="3525"/>
        <v>4.291320898341354</v>
      </c>
      <c r="CQ341" s="16"/>
      <c r="CR341" s="16"/>
      <c r="CS341" s="16">
        <f t="shared" si="3525"/>
        <v>2.4085132762057526</v>
      </c>
      <c r="CT341" s="16">
        <f t="shared" si="3525"/>
        <v>2.564907992448525</v>
      </c>
      <c r="CU341" s="16">
        <f t="shared" si="3525"/>
        <v>1.511008442874811</v>
      </c>
      <c r="CV341" s="16">
        <f t="shared" si="3525"/>
        <v>2.7795734553459965</v>
      </c>
      <c r="CW341" s="16">
        <f t="shared" si="3525"/>
        <v>2.8861266806996468</v>
      </c>
      <c r="CX341" s="16">
        <f t="shared" si="3525"/>
        <v>1.3751995919258206</v>
      </c>
      <c r="CY341" s="16">
        <f t="shared" si="3525"/>
        <v>2.7862263913124536</v>
      </c>
      <c r="CZ341" s="16">
        <f t="shared" si="3525"/>
        <v>2.727060361859003</v>
      </c>
      <c r="DA341" s="16">
        <f t="shared" si="3525"/>
        <v>1.4698877467273519</v>
      </c>
      <c r="DB341" s="16">
        <f t="shared" si="3525"/>
        <v>2.5339352284758547</v>
      </c>
      <c r="DC341" s="16">
        <f t="shared" si="3525"/>
        <v>2.5814575108769304</v>
      </c>
      <c r="DD341" s="16">
        <f t="shared" si="3525"/>
        <v>1.394082595560775</v>
      </c>
      <c r="DE341" s="16">
        <f t="shared" si="3525"/>
        <v>2.7387221589942214</v>
      </c>
      <c r="DF341" s="16">
        <f t="shared" si="3525"/>
        <v>2.7714187659714185</v>
      </c>
      <c r="DG341" s="16">
        <f t="shared" si="3525"/>
        <v>1.3736758768385471</v>
      </c>
      <c r="DH341" s="16">
        <f t="shared" si="3525"/>
        <v>2.5130829848835958</v>
      </c>
      <c r="DI341" s="16">
        <f t="shared" si="3525"/>
        <v>2.6608552687865199</v>
      </c>
      <c r="DJ341" s="16">
        <f t="shared" si="3525"/>
        <v>1.990363652418182</v>
      </c>
      <c r="DK341" s="16">
        <f t="shared" si="3525"/>
        <v>2.812223770112638</v>
      </c>
      <c r="DL341" s="16">
        <f t="shared" si="3525"/>
        <v>2.7739596453862418</v>
      </c>
      <c r="DM341" s="16">
        <f t="shared" si="3525"/>
        <v>1.4955061200986961</v>
      </c>
      <c r="DN341" s="16">
        <f t="shared" si="3525"/>
        <v>2.6379022659307623</v>
      </c>
      <c r="DO341" s="16">
        <f t="shared" si="3525"/>
        <v>2.7402370331865598</v>
      </c>
      <c r="DP341" s="16">
        <f t="shared" si="3525"/>
        <v>0.47142198171385985</v>
      </c>
      <c r="DQ341" s="16">
        <f t="shared" si="3525"/>
        <v>2.7054817099037791</v>
      </c>
      <c r="DR341" s="16">
        <f t="shared" si="3525"/>
        <v>2.7888353606598741</v>
      </c>
      <c r="DS341" s="16">
        <f t="shared" si="3525"/>
        <v>1.4823140766848439</v>
      </c>
      <c r="DT341" s="16">
        <f t="shared" si="3525"/>
        <v>2.8011377149546774</v>
      </c>
      <c r="DU341" s="16">
        <f t="shared" si="3525"/>
        <v>2.7563045593923334</v>
      </c>
      <c r="DV341" s="16">
        <f t="shared" si="3525"/>
        <v>1.5499134913233945</v>
      </c>
      <c r="DW341" s="16">
        <f t="shared" si="3525"/>
        <v>2.1251545406926482</v>
      </c>
      <c r="DX341" s="16">
        <f t="shared" ref="DX341:DY341" si="3526">IF(ISNUMBER(DX159),ABS(DX159-$B159),"")</f>
        <v>2.4787346846738387</v>
      </c>
      <c r="DY341" s="16">
        <f t="shared" si="3526"/>
        <v>2.544122264705436</v>
      </c>
      <c r="DZ341" s="16">
        <f t="shared" ref="DZ341:ED341" si="3527">IF(ISNUMBER(DZ159),ABS(DZ159-$B159),"")</f>
        <v>2.6345048395708659</v>
      </c>
      <c r="EA341" s="16">
        <f t="shared" si="3527"/>
        <v>2.693868763951059</v>
      </c>
      <c r="EB341" s="16">
        <f t="shared" si="3527"/>
        <v>2.3518109515730998</v>
      </c>
      <c r="EC341" s="16">
        <f t="shared" si="3527"/>
        <v>2.4311346586628417</v>
      </c>
      <c r="ED341" s="38">
        <f t="shared" si="3527"/>
        <v>2.5694069677708171</v>
      </c>
      <c r="EE341" s="16">
        <f t="shared" si="3525"/>
        <v>2.2511067001111655</v>
      </c>
      <c r="EF341" s="16">
        <f t="shared" si="3525"/>
        <v>2.7512539913089711</v>
      </c>
      <c r="EG341" s="16">
        <f t="shared" si="3525"/>
        <v>2.3654100032438521</v>
      </c>
      <c r="EH341" s="16">
        <f t="shared" si="3525"/>
        <v>2.728340397573902</v>
      </c>
      <c r="EI341" s="16">
        <f t="shared" si="3525"/>
        <v>2.3515035195787846</v>
      </c>
      <c r="EJ341" s="16">
        <f t="shared" si="3525"/>
        <v>1.5362118646648923</v>
      </c>
      <c r="EK341" s="16">
        <f t="shared" si="3525"/>
        <v>1.7787879233389106</v>
      </c>
      <c r="EL341" s="16">
        <f t="shared" si="3525"/>
        <v>1.438289819299996</v>
      </c>
      <c r="EM341" s="16">
        <f t="shared" ref="EM341:GZ341" si="3528">IF(ISNUMBER(EM159),ABS(EM159-$B159),"")</f>
        <v>1.8620408644313216</v>
      </c>
      <c r="EN341" s="16">
        <f t="shared" si="3528"/>
        <v>1.450707431330045</v>
      </c>
      <c r="EO341" s="16">
        <f t="shared" si="3528"/>
        <v>1.8798430147891452</v>
      </c>
      <c r="EP341" s="16">
        <f t="shared" si="3528"/>
        <v>1.4785605934400792</v>
      </c>
      <c r="EQ341" s="16">
        <f t="shared" si="3528"/>
        <v>2.4940673975340815</v>
      </c>
      <c r="ER341" s="16">
        <f t="shared" si="3528"/>
        <v>2.1820590035501937</v>
      </c>
      <c r="ES341" s="16">
        <f t="shared" si="3528"/>
        <v>3.0055222216797119</v>
      </c>
      <c r="ET341" s="16">
        <f t="shared" si="3528"/>
        <v>3.0001304909896476</v>
      </c>
      <c r="EU341" s="16">
        <f t="shared" ref="EU341:EW341" si="3529">IF(ISNUMBER(EU159),ABS(EU159-$B159),"")</f>
        <v>3.3487323254021817</v>
      </c>
      <c r="EV341" s="16">
        <f t="shared" si="3529"/>
        <v>3.2400459777379922</v>
      </c>
      <c r="EW341" s="16">
        <f t="shared" si="3529"/>
        <v>2.2515682357354478</v>
      </c>
      <c r="EX341" s="16">
        <f t="shared" si="3528"/>
        <v>2.3146381831772089</v>
      </c>
      <c r="EY341" s="16">
        <f t="shared" si="3528"/>
        <v>2.665983292004853</v>
      </c>
      <c r="EZ341" s="16">
        <f t="shared" si="3528"/>
        <v>1.3897541095673489</v>
      </c>
      <c r="FA341" s="16">
        <f t="shared" si="3528"/>
        <v>0.94562385491263967</v>
      </c>
      <c r="FB341" s="16">
        <f t="shared" si="3528"/>
        <v>1.3219549280591707</v>
      </c>
      <c r="FC341" s="16">
        <f t="shared" si="3528"/>
        <v>1.7940929504896985</v>
      </c>
      <c r="FD341" s="16">
        <f t="shared" si="3528"/>
        <v>2.2158893618168349</v>
      </c>
      <c r="FE341" s="16">
        <f t="shared" si="3528"/>
        <v>1.2155411312585329</v>
      </c>
      <c r="FF341" s="16">
        <f t="shared" si="3528"/>
        <v>0.85882043573855071</v>
      </c>
      <c r="FG341" s="16">
        <f t="shared" si="3528"/>
        <v>2.8416341042851343</v>
      </c>
      <c r="FH341" s="16">
        <f t="shared" si="3528"/>
        <v>2.5320667406909649</v>
      </c>
      <c r="FI341" s="16">
        <f t="shared" ref="FI341:FK341" si="3530">IF(ISNUMBER(FI159),ABS(FI159-$B159),"")</f>
        <v>1.4928500322881177</v>
      </c>
      <c r="FJ341" s="16">
        <f t="shared" si="3530"/>
        <v>0.53111358787484164</v>
      </c>
      <c r="FK341" s="16">
        <f t="shared" si="3530"/>
        <v>1.1450427160663423</v>
      </c>
      <c r="FL341" s="47">
        <f t="shared" si="3528"/>
        <v>1.42114024978261</v>
      </c>
      <c r="FM341" s="16">
        <f t="shared" si="3528"/>
        <v>1.4215677037983596</v>
      </c>
      <c r="FN341" s="16">
        <f t="shared" si="3528"/>
        <v>1.4221856099331092</v>
      </c>
      <c r="FO341" s="16">
        <f t="shared" si="3528"/>
        <v>1.4433208481587769</v>
      </c>
      <c r="FP341" s="16">
        <f t="shared" si="3528"/>
        <v>1.4204083497461397</v>
      </c>
      <c r="FQ341" s="16">
        <f t="shared" si="3528"/>
        <v>1.4209708068809164</v>
      </c>
      <c r="FR341" s="16">
        <f t="shared" si="3528"/>
        <v>1.0097645945735394</v>
      </c>
      <c r="FS341" s="16">
        <f t="shared" si="3528"/>
        <v>1.2570799043450052</v>
      </c>
      <c r="FT341" s="16">
        <f t="shared" si="3528"/>
        <v>2.2593917699440453</v>
      </c>
      <c r="FU341" s="16">
        <f t="shared" si="3528"/>
        <v>2.3914701162757979</v>
      </c>
      <c r="FV341" s="16">
        <f t="shared" si="3528"/>
        <v>2.3626170709470671</v>
      </c>
      <c r="FW341" s="16">
        <f t="shared" si="3528"/>
        <v>1.496139295848252</v>
      </c>
      <c r="FX341" s="16">
        <f t="shared" si="3528"/>
        <v>1.5392148195900575</v>
      </c>
      <c r="FY341" s="16">
        <f t="shared" si="3528"/>
        <v>2.1530111239649727</v>
      </c>
      <c r="FZ341" s="16">
        <f t="shared" si="3528"/>
        <v>1.9067005286088943</v>
      </c>
      <c r="GA341" s="16">
        <f t="shared" si="3528"/>
        <v>2.2328691855141471</v>
      </c>
      <c r="GB341" s="16">
        <f t="shared" si="3528"/>
        <v>1.8451740939111119</v>
      </c>
      <c r="GC341" s="16">
        <f t="shared" si="3528"/>
        <v>2.2431304778270373</v>
      </c>
      <c r="GD341" s="16">
        <f t="shared" si="3528"/>
        <v>1.8416273226331441</v>
      </c>
      <c r="GE341" s="16">
        <f t="shared" si="3528"/>
        <v>2.2306907597484269</v>
      </c>
      <c r="GF341" s="16">
        <f t="shared" si="3528"/>
        <v>2.7392182013195452</v>
      </c>
      <c r="GG341" s="16">
        <f t="shared" si="3528"/>
        <v>3.0294360567223748</v>
      </c>
      <c r="GH341" s="16">
        <f t="shared" si="3528"/>
        <v>2.0249371535448404</v>
      </c>
      <c r="GI341" s="16">
        <f t="shared" si="3528"/>
        <v>2.4087618071848738</v>
      </c>
      <c r="GJ341" s="16">
        <f t="shared" si="3528"/>
        <v>1.196997502527978</v>
      </c>
      <c r="GK341" s="16">
        <f t="shared" si="3528"/>
        <v>1.1299758586984581</v>
      </c>
      <c r="GL341" s="16">
        <f t="shared" si="3528"/>
        <v>1.9477418644951001</v>
      </c>
      <c r="GM341" s="16">
        <f t="shared" si="3528"/>
        <v>2.5109644487667993</v>
      </c>
      <c r="GN341" s="16">
        <f t="shared" si="3528"/>
        <v>0.98384441583681337</v>
      </c>
      <c r="GO341" s="16">
        <f t="shared" si="3528"/>
        <v>1.2340612993510831</v>
      </c>
      <c r="GP341" s="16">
        <f t="shared" si="3528"/>
        <v>1.0990856811887397</v>
      </c>
      <c r="GQ341" s="16">
        <f t="shared" si="3528"/>
        <v>1.7029852676194253</v>
      </c>
      <c r="GR341" s="16">
        <f t="shared" si="3528"/>
        <v>2.0485174414240532</v>
      </c>
      <c r="GS341" s="16">
        <f t="shared" si="3528"/>
        <v>2.083117079870874</v>
      </c>
      <c r="GT341" s="16">
        <f t="shared" si="3528"/>
        <v>1.7713121084553904</v>
      </c>
      <c r="GU341" s="16">
        <f t="shared" si="3528"/>
        <v>2.2786504542351338</v>
      </c>
      <c r="GV341" s="16">
        <f t="shared" si="3528"/>
        <v>1.9004725144480403</v>
      </c>
      <c r="GW341" s="16">
        <f t="shared" si="3528"/>
        <v>2.252373471776508</v>
      </c>
      <c r="GX341" s="16">
        <f t="shared" si="3528"/>
        <v>1.8823963163059148</v>
      </c>
      <c r="GY341" s="16">
        <f t="shared" si="3528"/>
        <v>1.2827312201594623</v>
      </c>
      <c r="GZ341" s="16">
        <f t="shared" si="3528"/>
        <v>0.94831128936476716</v>
      </c>
      <c r="HA341" s="16">
        <f t="shared" ref="HA341:JL341" si="3531">IF(ISNUMBER(HA159),ABS(HA159-$B159),"")</f>
        <v>1.3903039307490417</v>
      </c>
      <c r="HB341" s="16">
        <f t="shared" si="3531"/>
        <v>0.99533715185123128</v>
      </c>
      <c r="HC341" s="16">
        <f t="shared" si="3531"/>
        <v>1.9778626039675942</v>
      </c>
      <c r="HD341" s="16">
        <f t="shared" si="3531"/>
        <v>1.6719286569168332</v>
      </c>
      <c r="HE341" s="16">
        <f t="shared" si="3531"/>
        <v>2.5743687937694233</v>
      </c>
      <c r="HF341" s="16">
        <f t="shared" si="3531"/>
        <v>2.5402672754675564</v>
      </c>
      <c r="HG341" s="16">
        <f t="shared" si="3531"/>
        <v>2.8802436391179356</v>
      </c>
      <c r="HH341" s="16">
        <f t="shared" si="3531"/>
        <v>1.8266296825246684</v>
      </c>
      <c r="HI341" s="16">
        <f t="shared" si="3531"/>
        <v>1.8888300174783694</v>
      </c>
      <c r="HJ341" s="16">
        <f t="shared" si="3531"/>
        <v>2.2319736949879143</v>
      </c>
      <c r="HK341" s="16">
        <f t="shared" si="3531"/>
        <v>0.95203818734952961</v>
      </c>
      <c r="HL341" s="16">
        <f t="shared" si="3531"/>
        <v>0.51303621978428282</v>
      </c>
      <c r="HM341" s="16">
        <f t="shared" si="3531"/>
        <v>0.88226534603421669</v>
      </c>
      <c r="HN341" s="16">
        <f t="shared" si="3531"/>
        <v>2.3443516620151286</v>
      </c>
      <c r="HO341" s="16">
        <f t="shared" si="3531"/>
        <v>2.7645303479947927</v>
      </c>
      <c r="HP341" s="16">
        <f t="shared" si="3531"/>
        <v>2.3473224374927781</v>
      </c>
      <c r="HQ341" s="16">
        <f t="shared" si="3531"/>
        <v>2.0441945677217177</v>
      </c>
      <c r="HR341" s="16">
        <f t="shared" si="3531"/>
        <v>0.74194062229892666</v>
      </c>
      <c r="HS341" s="16">
        <f t="shared" si="3531"/>
        <v>0.39101087329851225</v>
      </c>
      <c r="HT341" s="16">
        <f t="shared" si="3531"/>
        <v>1.0066354726713485</v>
      </c>
      <c r="HU341" s="16">
        <f t="shared" si="3531"/>
        <v>0.66468501890608422</v>
      </c>
      <c r="HV341" s="16">
        <f t="shared" si="3531"/>
        <v>0.92631173142842727</v>
      </c>
      <c r="HW341" s="16">
        <f t="shared" si="3531"/>
        <v>0.52061061206669024</v>
      </c>
      <c r="HX341" s="16">
        <f t="shared" si="3531"/>
        <v>0.87913256028568298</v>
      </c>
      <c r="HY341" s="16">
        <f t="shared" si="3531"/>
        <v>1.8853901555526988</v>
      </c>
      <c r="HZ341" s="16">
        <f t="shared" si="3531"/>
        <v>2.021209072072935</v>
      </c>
      <c r="IA341" s="16">
        <f t="shared" si="3531"/>
        <v>1.9925887791799539</v>
      </c>
      <c r="IB341" s="16">
        <f t="shared" si="3531"/>
        <v>1.0821571853227283</v>
      </c>
      <c r="IC341" s="16">
        <f t="shared" si="3531"/>
        <v>1.1300438597079108</v>
      </c>
      <c r="ID341" s="16">
        <f t="shared" si="3531"/>
        <v>1.7437834014411067</v>
      </c>
      <c r="IE341" s="16">
        <f t="shared" si="3531"/>
        <v>1.5227849941474005</v>
      </c>
      <c r="IF341" s="16">
        <f t="shared" si="3531"/>
        <v>1.8521512282937067</v>
      </c>
      <c r="IG341" s="16">
        <f t="shared" si="3531"/>
        <v>1.4679565938026542</v>
      </c>
      <c r="IH341" s="16">
        <f t="shared" si="3531"/>
        <v>1.8662575449134238</v>
      </c>
      <c r="II341" s="16">
        <f t="shared" si="3531"/>
        <v>1.4640802686533334</v>
      </c>
      <c r="IJ341" s="16">
        <f t="shared" si="3531"/>
        <v>1.8537559703178204</v>
      </c>
      <c r="IK341" s="16">
        <f t="shared" si="3531"/>
        <v>2.3605964837130387</v>
      </c>
      <c r="IL341" s="16">
        <f t="shared" si="3531"/>
        <v>2.6323629865143232</v>
      </c>
      <c r="IM341" s="16">
        <f t="shared" si="3531"/>
        <v>1.6411341620452049</v>
      </c>
      <c r="IN341" s="16">
        <f t="shared" si="3531"/>
        <v>2.0272274862228983</v>
      </c>
      <c r="IO341" s="16">
        <f t="shared" si="3531"/>
        <v>2.3605964837130387</v>
      </c>
      <c r="IP341" s="16">
        <f t="shared" si="3531"/>
        <v>2.6323629865143232</v>
      </c>
      <c r="IQ341" s="16">
        <f t="shared" si="3531"/>
        <v>2.204060485882394</v>
      </c>
      <c r="IR341" s="16">
        <f t="shared" si="3531"/>
        <v>2.1496785294763754</v>
      </c>
      <c r="IS341" s="16">
        <f t="shared" si="3531"/>
        <v>0.60562844340586253</v>
      </c>
      <c r="IT341" s="16">
        <f t="shared" si="3531"/>
        <v>0.85251988198172057</v>
      </c>
      <c r="IU341" s="16">
        <f t="shared" si="3531"/>
        <v>0.72518005993231327</v>
      </c>
      <c r="IV341" s="16">
        <f t="shared" si="3531"/>
        <v>1.349778010243341</v>
      </c>
      <c r="IW341" s="16">
        <f t="shared" si="3531"/>
        <v>1.6980630134359558</v>
      </c>
      <c r="IX341" s="16">
        <f t="shared" si="3531"/>
        <v>1.7434370497148848</v>
      </c>
      <c r="IY341" s="16">
        <f t="shared" si="3531"/>
        <v>1.4287189235261621</v>
      </c>
      <c r="IZ341" s="16">
        <f t="shared" si="3531"/>
        <v>1.9364506330769871</v>
      </c>
      <c r="JA341" s="16">
        <f t="shared" si="3531"/>
        <v>1.5581257596721514</v>
      </c>
      <c r="JB341" s="16">
        <f t="shared" si="3531"/>
        <v>1.9107303094320116</v>
      </c>
      <c r="JC341" s="16">
        <f t="shared" si="3531"/>
        <v>1.5403647019367099</v>
      </c>
      <c r="JD341" s="16">
        <f t="shared" si="3531"/>
        <v>0.90193740485301532</v>
      </c>
      <c r="JE341" s="16">
        <f t="shared" si="3531"/>
        <v>0.56423695292136244</v>
      </c>
      <c r="JF341" s="16">
        <f t="shared" si="3531"/>
        <v>1.0083715436250316</v>
      </c>
      <c r="JG341" s="16">
        <f t="shared" si="3531"/>
        <v>0.61268426512000929</v>
      </c>
      <c r="JH341" s="16">
        <f t="shared" si="3531"/>
        <v>1.6011745248854368</v>
      </c>
      <c r="JI341" s="16">
        <f t="shared" si="3531"/>
        <v>1.2919173890301749</v>
      </c>
      <c r="JJ341" s="16">
        <f t="shared" si="3531"/>
        <v>2.2255464606156465</v>
      </c>
      <c r="JK341" s="16">
        <f t="shared" si="3531"/>
        <v>2.1691581536828437</v>
      </c>
      <c r="JL341" s="16">
        <f t="shared" si="3531"/>
        <v>2.5121635277028531</v>
      </c>
      <c r="JM341" s="16">
        <f t="shared" ref="JM341:KB341" si="3532">IF(ISNUMBER(JM159),ABS(JM159-$B159),"")</f>
        <v>1.4735340537823163</v>
      </c>
      <c r="JN341" s="16">
        <f t="shared" si="3532"/>
        <v>1.5350170290041945</v>
      </c>
      <c r="JO341" s="16">
        <f t="shared" si="3532"/>
        <v>1.8809317415578164</v>
      </c>
      <c r="JP341" s="16">
        <f t="shared" si="3532"/>
        <v>2.2255464606156465</v>
      </c>
      <c r="JQ341" s="16">
        <f t="shared" si="3532"/>
        <v>2.1691581536828437</v>
      </c>
      <c r="JR341" s="16">
        <f t="shared" si="3532"/>
        <v>2.5121635277028531</v>
      </c>
      <c r="JS341" s="16">
        <f t="shared" si="3532"/>
        <v>2.5484564951298694</v>
      </c>
      <c r="JT341" s="16">
        <f t="shared" si="3532"/>
        <v>2.9675318464107932</v>
      </c>
      <c r="JU341" s="16">
        <f t="shared" si="3532"/>
        <v>2.0214694492919989</v>
      </c>
      <c r="JV341" s="16">
        <f t="shared" si="3532"/>
        <v>1.7156964184868855</v>
      </c>
      <c r="JW341" s="16">
        <f t="shared" si="3532"/>
        <v>0.40032913724181185</v>
      </c>
      <c r="JX341" s="16">
        <f t="shared" si="3532"/>
        <v>4.7111418385725301E-2</v>
      </c>
      <c r="JY341" s="16">
        <f t="shared" si="3532"/>
        <v>0.6611374188492789</v>
      </c>
      <c r="JZ341" s="16">
        <f t="shared" si="3532"/>
        <v>0.31675379453258756</v>
      </c>
      <c r="KA341" s="16">
        <f t="shared" si="3532"/>
        <v>0.58326360487978945</v>
      </c>
      <c r="KB341" s="16">
        <f t="shared" si="3532"/>
        <v>0.17785046529360216</v>
      </c>
      <c r="KD341" t="str">
        <f t="shared" si="3389"/>
        <v/>
      </c>
      <c r="KE341" t="str">
        <f t="shared" si="3389"/>
        <v/>
      </c>
    </row>
    <row r="342" spans="4:291" x14ac:dyDescent="0.25">
      <c r="D342" s="17"/>
      <c r="E342" s="17"/>
      <c r="F342" s="16" t="str">
        <f t="shared" ref="F342:BV342" si="3533">IF(ISNUMBER(F160),ABS(F160-$B160),"")</f>
        <v/>
      </c>
      <c r="G342" s="16" t="str">
        <f t="shared" si="3533"/>
        <v/>
      </c>
      <c r="H342" s="16" t="str">
        <f t="shared" ref="H342:I342" si="3534">IF(ISNUMBER(H160),ABS(H160-$B160),"")</f>
        <v/>
      </c>
      <c r="I342" s="16" t="str">
        <f t="shared" si="3534"/>
        <v/>
      </c>
      <c r="J342" s="16" t="str">
        <f t="shared" si="3533"/>
        <v/>
      </c>
      <c r="K342" s="16" t="str">
        <f t="shared" si="3533"/>
        <v/>
      </c>
      <c r="L342" s="16" t="str">
        <f t="shared" si="3533"/>
        <v/>
      </c>
      <c r="M342" s="16" t="str">
        <f t="shared" si="3533"/>
        <v/>
      </c>
      <c r="N342" s="16" t="str">
        <f t="shared" si="3533"/>
        <v/>
      </c>
      <c r="O342" s="16" t="str">
        <f t="shared" si="3533"/>
        <v/>
      </c>
      <c r="P342" s="16" t="str">
        <f t="shared" si="3533"/>
        <v/>
      </c>
      <c r="Q342" s="16" t="str">
        <f t="shared" si="3533"/>
        <v/>
      </c>
      <c r="R342" s="16" t="str">
        <f t="shared" si="3533"/>
        <v/>
      </c>
      <c r="S342" s="16" t="str">
        <f t="shared" si="3533"/>
        <v/>
      </c>
      <c r="T342" s="16" t="str">
        <f t="shared" si="3533"/>
        <v/>
      </c>
      <c r="U342" s="16" t="str">
        <f t="shared" si="3533"/>
        <v/>
      </c>
      <c r="V342" s="16" t="str">
        <f t="shared" si="3533"/>
        <v/>
      </c>
      <c r="W342" s="16" t="str">
        <f t="shared" si="3533"/>
        <v/>
      </c>
      <c r="X342" s="16" t="str">
        <f t="shared" si="3533"/>
        <v/>
      </c>
      <c r="Y342" s="16" t="str">
        <f t="shared" si="3533"/>
        <v/>
      </c>
      <c r="Z342" s="16" t="str">
        <f t="shared" si="3533"/>
        <v/>
      </c>
      <c r="AA342" s="16" t="str">
        <f t="shared" ref="AA342:AE342" si="3535">IF(ISNUMBER(AA160),ABS(AA160-$B160),"")</f>
        <v/>
      </c>
      <c r="AB342" s="16" t="str">
        <f t="shared" si="3535"/>
        <v/>
      </c>
      <c r="AC342" s="16" t="str">
        <f t="shared" si="3535"/>
        <v/>
      </c>
      <c r="AD342" s="16" t="str">
        <f t="shared" si="3535"/>
        <v/>
      </c>
      <c r="AE342" s="16" t="str">
        <f t="shared" si="3535"/>
        <v/>
      </c>
      <c r="AF342" s="16" t="str">
        <f t="shared" si="3533"/>
        <v/>
      </c>
      <c r="AG342" s="16" t="str">
        <f t="shared" si="3533"/>
        <v/>
      </c>
      <c r="AH342" s="16" t="str">
        <f t="shared" si="3533"/>
        <v/>
      </c>
      <c r="AI342" s="16" t="str">
        <f t="shared" si="3533"/>
        <v/>
      </c>
      <c r="AJ342" s="16" t="str">
        <f t="shared" si="3533"/>
        <v/>
      </c>
      <c r="AK342" s="16" t="str">
        <f t="shared" si="3533"/>
        <v/>
      </c>
      <c r="AL342" s="16" t="str">
        <f t="shared" si="3533"/>
        <v/>
      </c>
      <c r="AM342" s="16" t="str">
        <f t="shared" si="3533"/>
        <v/>
      </c>
      <c r="AN342" s="16" t="str">
        <f t="shared" si="3533"/>
        <v/>
      </c>
      <c r="AO342" s="16" t="str">
        <f t="shared" si="3533"/>
        <v/>
      </c>
      <c r="AP342" s="16" t="str">
        <f t="shared" si="3533"/>
        <v/>
      </c>
      <c r="AQ342" s="16" t="str">
        <f t="shared" si="3533"/>
        <v/>
      </c>
      <c r="AR342" s="16" t="str">
        <f t="shared" si="3533"/>
        <v/>
      </c>
      <c r="AS342" s="16" t="str">
        <f t="shared" si="3533"/>
        <v/>
      </c>
      <c r="AT342" s="16" t="str">
        <f t="shared" si="3533"/>
        <v/>
      </c>
      <c r="AU342" s="16" t="str">
        <f t="shared" si="3533"/>
        <v/>
      </c>
      <c r="AV342" s="16" t="str">
        <f t="shared" si="3533"/>
        <v/>
      </c>
      <c r="AW342" s="16" t="str">
        <f t="shared" si="3533"/>
        <v/>
      </c>
      <c r="AX342" s="16" t="str">
        <f t="shared" si="3533"/>
        <v/>
      </c>
      <c r="AY342" s="16" t="str">
        <f t="shared" si="3533"/>
        <v/>
      </c>
      <c r="AZ342" s="16" t="str">
        <f t="shared" si="3533"/>
        <v/>
      </c>
      <c r="BA342" s="16" t="str">
        <f t="shared" si="3533"/>
        <v/>
      </c>
      <c r="BB342" s="16" t="str">
        <f t="shared" si="3533"/>
        <v/>
      </c>
      <c r="BC342" s="16" t="str">
        <f t="shared" si="3533"/>
        <v/>
      </c>
      <c r="BD342" s="16" t="str">
        <f t="shared" si="3533"/>
        <v/>
      </c>
      <c r="BE342" s="16" t="str">
        <f t="shared" si="3533"/>
        <v/>
      </c>
      <c r="BF342" s="16" t="str">
        <f t="shared" si="3533"/>
        <v/>
      </c>
      <c r="BG342" s="16" t="str">
        <f t="shared" si="3533"/>
        <v/>
      </c>
      <c r="BH342" s="16" t="str">
        <f t="shared" si="3533"/>
        <v/>
      </c>
      <c r="BI342" s="16" t="str">
        <f t="shared" si="3533"/>
        <v/>
      </c>
      <c r="BJ342" s="16" t="str">
        <f t="shared" si="3533"/>
        <v/>
      </c>
      <c r="BK342" s="16" t="str">
        <f t="shared" si="3533"/>
        <v/>
      </c>
      <c r="BL342" s="16" t="str">
        <f t="shared" si="3533"/>
        <v/>
      </c>
      <c r="BM342" s="16" t="str">
        <f t="shared" si="3533"/>
        <v/>
      </c>
      <c r="BN342" s="16"/>
      <c r="BO342" s="16"/>
      <c r="BP342" s="16"/>
      <c r="BQ342" s="16" t="str">
        <f t="shared" si="3533"/>
        <v/>
      </c>
      <c r="BR342" s="16" t="str">
        <f t="shared" si="3533"/>
        <v/>
      </c>
      <c r="BS342" s="16" t="str">
        <f t="shared" si="3533"/>
        <v/>
      </c>
      <c r="BT342" s="16" t="str">
        <f t="shared" si="3533"/>
        <v/>
      </c>
      <c r="BU342" s="16" t="str">
        <f t="shared" si="3533"/>
        <v/>
      </c>
      <c r="BV342" s="16" t="str">
        <f t="shared" si="3533"/>
        <v/>
      </c>
      <c r="BW342" s="16" t="str">
        <f t="shared" ref="BW342:EL342" si="3536">IF(ISNUMBER(BW160),ABS(BW160-$B160),"")</f>
        <v/>
      </c>
      <c r="BX342" s="16" t="str">
        <f t="shared" si="3536"/>
        <v/>
      </c>
      <c r="BY342" s="16" t="str">
        <f t="shared" si="3536"/>
        <v/>
      </c>
      <c r="BZ342" s="16" t="str">
        <f t="shared" si="3536"/>
        <v/>
      </c>
      <c r="CA342" s="16" t="str">
        <f t="shared" si="3536"/>
        <v/>
      </c>
      <c r="CB342" s="16" t="str">
        <f t="shared" si="3536"/>
        <v/>
      </c>
      <c r="CC342" s="16"/>
      <c r="CD342" s="16"/>
      <c r="CE342" s="16" t="str">
        <f t="shared" si="3536"/>
        <v/>
      </c>
      <c r="CF342" s="16" t="str">
        <f t="shared" si="3536"/>
        <v/>
      </c>
      <c r="CG342" s="16" t="str">
        <f t="shared" si="3536"/>
        <v/>
      </c>
      <c r="CH342" s="16" t="str">
        <f t="shared" si="3536"/>
        <v/>
      </c>
      <c r="CI342" s="16" t="str">
        <f t="shared" si="3536"/>
        <v/>
      </c>
      <c r="CJ342" s="16" t="str">
        <f t="shared" si="3536"/>
        <v/>
      </c>
      <c r="CK342" s="16" t="str">
        <f t="shared" si="3536"/>
        <v/>
      </c>
      <c r="CL342" s="16" t="str">
        <f t="shared" si="3536"/>
        <v/>
      </c>
      <c r="CM342" s="16" t="str">
        <f t="shared" si="3536"/>
        <v/>
      </c>
      <c r="CN342" s="16" t="str">
        <f t="shared" si="3536"/>
        <v/>
      </c>
      <c r="CO342" s="16" t="str">
        <f t="shared" si="3536"/>
        <v/>
      </c>
      <c r="CP342" s="16" t="str">
        <f t="shared" si="3536"/>
        <v/>
      </c>
      <c r="CQ342" s="16"/>
      <c r="CR342" s="16"/>
      <c r="CS342" s="16" t="str">
        <f t="shared" si="3536"/>
        <v/>
      </c>
      <c r="CT342" s="16" t="str">
        <f t="shared" si="3536"/>
        <v/>
      </c>
      <c r="CU342" s="16" t="str">
        <f t="shared" si="3536"/>
        <v/>
      </c>
      <c r="CV342" s="16" t="str">
        <f t="shared" si="3536"/>
        <v/>
      </c>
      <c r="CW342" s="16" t="str">
        <f t="shared" si="3536"/>
        <v/>
      </c>
      <c r="CX342" s="16" t="str">
        <f t="shared" si="3536"/>
        <v/>
      </c>
      <c r="CY342" s="16" t="str">
        <f t="shared" si="3536"/>
        <v/>
      </c>
      <c r="CZ342" s="16" t="str">
        <f t="shared" si="3536"/>
        <v/>
      </c>
      <c r="DA342" s="16" t="str">
        <f t="shared" si="3536"/>
        <v/>
      </c>
      <c r="DB342" s="16" t="str">
        <f t="shared" si="3536"/>
        <v/>
      </c>
      <c r="DC342" s="16" t="str">
        <f t="shared" si="3536"/>
        <v/>
      </c>
      <c r="DD342" s="16" t="str">
        <f t="shared" si="3536"/>
        <v/>
      </c>
      <c r="DE342" s="16" t="str">
        <f t="shared" si="3536"/>
        <v/>
      </c>
      <c r="DF342" s="16" t="str">
        <f t="shared" si="3536"/>
        <v/>
      </c>
      <c r="DG342" s="16" t="str">
        <f t="shared" si="3536"/>
        <v/>
      </c>
      <c r="DH342" s="16" t="str">
        <f t="shared" si="3536"/>
        <v/>
      </c>
      <c r="DI342" s="16" t="str">
        <f t="shared" si="3536"/>
        <v/>
      </c>
      <c r="DJ342" s="16" t="str">
        <f t="shared" si="3536"/>
        <v/>
      </c>
      <c r="DK342" s="16" t="str">
        <f t="shared" si="3536"/>
        <v/>
      </c>
      <c r="DL342" s="16" t="str">
        <f t="shared" si="3536"/>
        <v/>
      </c>
      <c r="DM342" s="16" t="str">
        <f t="shared" si="3536"/>
        <v/>
      </c>
      <c r="DN342" s="16" t="str">
        <f t="shared" si="3536"/>
        <v/>
      </c>
      <c r="DO342" s="16" t="str">
        <f t="shared" si="3536"/>
        <v/>
      </c>
      <c r="DP342" s="16" t="str">
        <f t="shared" si="3536"/>
        <v/>
      </c>
      <c r="DQ342" s="16" t="str">
        <f t="shared" si="3536"/>
        <v/>
      </c>
      <c r="DR342" s="16" t="str">
        <f t="shared" si="3536"/>
        <v/>
      </c>
      <c r="DS342" s="16" t="str">
        <f t="shared" si="3536"/>
        <v/>
      </c>
      <c r="DT342" s="16" t="str">
        <f t="shared" si="3536"/>
        <v/>
      </c>
      <c r="DU342" s="16" t="str">
        <f t="shared" si="3536"/>
        <v/>
      </c>
      <c r="DV342" s="16" t="str">
        <f t="shared" si="3536"/>
        <v/>
      </c>
      <c r="DW342" s="16" t="str">
        <f t="shared" si="3536"/>
        <v/>
      </c>
      <c r="DX342" s="16" t="str">
        <f t="shared" ref="DX342:DY342" si="3537">IF(ISNUMBER(DX160),ABS(DX160-$B160),"")</f>
        <v/>
      </c>
      <c r="DY342" s="16" t="str">
        <f t="shared" si="3537"/>
        <v/>
      </c>
      <c r="DZ342" s="16" t="str">
        <f t="shared" ref="DZ342:ED342" si="3538">IF(ISNUMBER(DZ160),ABS(DZ160-$B160),"")</f>
        <v/>
      </c>
      <c r="EA342" s="16" t="str">
        <f t="shared" si="3538"/>
        <v/>
      </c>
      <c r="EB342" s="16" t="str">
        <f t="shared" si="3538"/>
        <v/>
      </c>
      <c r="EC342" s="16" t="str">
        <f t="shared" si="3538"/>
        <v/>
      </c>
      <c r="ED342" s="38" t="str">
        <f t="shared" si="3538"/>
        <v/>
      </c>
      <c r="EE342" s="16" t="str">
        <f t="shared" si="3536"/>
        <v/>
      </c>
      <c r="EF342" s="16" t="str">
        <f t="shared" si="3536"/>
        <v/>
      </c>
      <c r="EG342" s="16" t="str">
        <f t="shared" si="3536"/>
        <v/>
      </c>
      <c r="EH342" s="16" t="str">
        <f t="shared" si="3536"/>
        <v/>
      </c>
      <c r="EI342" s="16" t="str">
        <f t="shared" si="3536"/>
        <v/>
      </c>
      <c r="EJ342" s="16" t="str">
        <f t="shared" si="3536"/>
        <v/>
      </c>
      <c r="EK342" s="16" t="str">
        <f t="shared" si="3536"/>
        <v/>
      </c>
      <c r="EL342" s="16" t="str">
        <f t="shared" si="3536"/>
        <v/>
      </c>
      <c r="EM342" s="16" t="str">
        <f t="shared" ref="EM342:GZ342" si="3539">IF(ISNUMBER(EM160),ABS(EM160-$B160),"")</f>
        <v/>
      </c>
      <c r="EN342" s="16" t="str">
        <f t="shared" si="3539"/>
        <v/>
      </c>
      <c r="EO342" s="16" t="str">
        <f t="shared" si="3539"/>
        <v/>
      </c>
      <c r="EP342" s="16" t="str">
        <f t="shared" si="3539"/>
        <v/>
      </c>
      <c r="EQ342" s="16" t="str">
        <f t="shared" si="3539"/>
        <v/>
      </c>
      <c r="ER342" s="16" t="str">
        <f t="shared" si="3539"/>
        <v/>
      </c>
      <c r="ES342" s="16" t="str">
        <f t="shared" si="3539"/>
        <v/>
      </c>
      <c r="ET342" s="16" t="str">
        <f t="shared" si="3539"/>
        <v/>
      </c>
      <c r="EU342" s="16" t="str">
        <f t="shared" ref="EU342:EW342" si="3540">IF(ISNUMBER(EU160),ABS(EU160-$B160),"")</f>
        <v/>
      </c>
      <c r="EV342" s="16" t="str">
        <f t="shared" si="3540"/>
        <v/>
      </c>
      <c r="EW342" s="16" t="str">
        <f t="shared" si="3540"/>
        <v/>
      </c>
      <c r="EX342" s="16" t="str">
        <f t="shared" si="3539"/>
        <v/>
      </c>
      <c r="EY342" s="16" t="str">
        <f t="shared" si="3539"/>
        <v/>
      </c>
      <c r="EZ342" s="16" t="str">
        <f t="shared" si="3539"/>
        <v/>
      </c>
      <c r="FA342" s="16" t="str">
        <f t="shared" si="3539"/>
        <v/>
      </c>
      <c r="FB342" s="16" t="str">
        <f t="shared" si="3539"/>
        <v/>
      </c>
      <c r="FC342" s="16" t="str">
        <f t="shared" si="3539"/>
        <v/>
      </c>
      <c r="FD342" s="16" t="str">
        <f t="shared" si="3539"/>
        <v/>
      </c>
      <c r="FE342" s="16" t="str">
        <f t="shared" si="3539"/>
        <v/>
      </c>
      <c r="FF342" s="16" t="str">
        <f t="shared" si="3539"/>
        <v/>
      </c>
      <c r="FG342" s="16" t="str">
        <f t="shared" si="3539"/>
        <v/>
      </c>
      <c r="FH342" s="16" t="str">
        <f t="shared" si="3539"/>
        <v/>
      </c>
      <c r="FI342" s="16" t="str">
        <f t="shared" ref="FI342:FK342" si="3541">IF(ISNUMBER(FI160),ABS(FI160-$B160),"")</f>
        <v/>
      </c>
      <c r="FJ342" s="16" t="str">
        <f t="shared" si="3541"/>
        <v/>
      </c>
      <c r="FK342" s="16" t="str">
        <f t="shared" si="3541"/>
        <v/>
      </c>
      <c r="FL342" s="47" t="str">
        <f t="shared" si="3539"/>
        <v/>
      </c>
      <c r="FM342" s="16" t="str">
        <f t="shared" si="3539"/>
        <v/>
      </c>
      <c r="FN342" s="16" t="str">
        <f t="shared" si="3539"/>
        <v/>
      </c>
      <c r="FO342" s="16" t="str">
        <f t="shared" si="3539"/>
        <v/>
      </c>
      <c r="FP342" s="16" t="str">
        <f t="shared" si="3539"/>
        <v/>
      </c>
      <c r="FQ342" s="16" t="str">
        <f t="shared" si="3539"/>
        <v/>
      </c>
      <c r="FR342" s="16" t="str">
        <f t="shared" si="3539"/>
        <v/>
      </c>
      <c r="FS342" s="16" t="str">
        <f t="shared" si="3539"/>
        <v/>
      </c>
      <c r="FT342" s="16" t="str">
        <f t="shared" si="3539"/>
        <v/>
      </c>
      <c r="FU342" s="16" t="str">
        <f t="shared" si="3539"/>
        <v/>
      </c>
      <c r="FV342" s="16" t="str">
        <f t="shared" si="3539"/>
        <v/>
      </c>
      <c r="FW342" s="16" t="str">
        <f t="shared" si="3539"/>
        <v/>
      </c>
      <c r="FX342" s="16" t="str">
        <f t="shared" si="3539"/>
        <v/>
      </c>
      <c r="FY342" s="16" t="str">
        <f t="shared" si="3539"/>
        <v/>
      </c>
      <c r="FZ342" s="16" t="str">
        <f t="shared" si="3539"/>
        <v/>
      </c>
      <c r="GA342" s="16" t="str">
        <f t="shared" si="3539"/>
        <v/>
      </c>
      <c r="GB342" s="16" t="str">
        <f t="shared" si="3539"/>
        <v/>
      </c>
      <c r="GC342" s="16" t="str">
        <f t="shared" si="3539"/>
        <v/>
      </c>
      <c r="GD342" s="16" t="str">
        <f t="shared" si="3539"/>
        <v/>
      </c>
      <c r="GE342" s="16" t="str">
        <f t="shared" si="3539"/>
        <v/>
      </c>
      <c r="GF342" s="16" t="str">
        <f t="shared" si="3539"/>
        <v/>
      </c>
      <c r="GG342" s="16" t="str">
        <f t="shared" si="3539"/>
        <v/>
      </c>
      <c r="GH342" s="16" t="str">
        <f t="shared" si="3539"/>
        <v/>
      </c>
      <c r="GI342" s="16" t="str">
        <f t="shared" si="3539"/>
        <v/>
      </c>
      <c r="GJ342" s="16" t="str">
        <f t="shared" si="3539"/>
        <v/>
      </c>
      <c r="GK342" s="16" t="str">
        <f t="shared" si="3539"/>
        <v/>
      </c>
      <c r="GL342" s="16" t="str">
        <f t="shared" si="3539"/>
        <v/>
      </c>
      <c r="GM342" s="16" t="str">
        <f t="shared" si="3539"/>
        <v/>
      </c>
      <c r="GN342" s="16" t="str">
        <f t="shared" si="3539"/>
        <v/>
      </c>
      <c r="GO342" s="16" t="str">
        <f t="shared" si="3539"/>
        <v/>
      </c>
      <c r="GP342" s="16" t="str">
        <f t="shared" si="3539"/>
        <v/>
      </c>
      <c r="GQ342" s="16" t="str">
        <f t="shared" si="3539"/>
        <v/>
      </c>
      <c r="GR342" s="16" t="str">
        <f t="shared" si="3539"/>
        <v/>
      </c>
      <c r="GS342" s="16" t="str">
        <f t="shared" si="3539"/>
        <v/>
      </c>
      <c r="GT342" s="16" t="str">
        <f t="shared" si="3539"/>
        <v/>
      </c>
      <c r="GU342" s="16" t="str">
        <f t="shared" si="3539"/>
        <v/>
      </c>
      <c r="GV342" s="16" t="str">
        <f t="shared" si="3539"/>
        <v/>
      </c>
      <c r="GW342" s="16" t="str">
        <f t="shared" si="3539"/>
        <v/>
      </c>
      <c r="GX342" s="16" t="str">
        <f t="shared" si="3539"/>
        <v/>
      </c>
      <c r="GY342" s="16" t="str">
        <f t="shared" si="3539"/>
        <v/>
      </c>
      <c r="GZ342" s="16" t="str">
        <f t="shared" si="3539"/>
        <v/>
      </c>
      <c r="HA342" s="16" t="str">
        <f t="shared" ref="HA342:JL342" si="3542">IF(ISNUMBER(HA160),ABS(HA160-$B160),"")</f>
        <v/>
      </c>
      <c r="HB342" s="16" t="str">
        <f t="shared" si="3542"/>
        <v/>
      </c>
      <c r="HC342" s="16" t="str">
        <f t="shared" si="3542"/>
        <v/>
      </c>
      <c r="HD342" s="16" t="str">
        <f t="shared" si="3542"/>
        <v/>
      </c>
      <c r="HE342" s="16" t="str">
        <f t="shared" si="3542"/>
        <v/>
      </c>
      <c r="HF342" s="16" t="str">
        <f t="shared" si="3542"/>
        <v/>
      </c>
      <c r="HG342" s="16" t="str">
        <f t="shared" si="3542"/>
        <v/>
      </c>
      <c r="HH342" s="16" t="str">
        <f t="shared" si="3542"/>
        <v/>
      </c>
      <c r="HI342" s="16" t="str">
        <f t="shared" si="3542"/>
        <v/>
      </c>
      <c r="HJ342" s="16" t="str">
        <f t="shared" si="3542"/>
        <v/>
      </c>
      <c r="HK342" s="16" t="str">
        <f t="shared" si="3542"/>
        <v/>
      </c>
      <c r="HL342" s="16" t="str">
        <f t="shared" si="3542"/>
        <v/>
      </c>
      <c r="HM342" s="16" t="str">
        <f t="shared" si="3542"/>
        <v/>
      </c>
      <c r="HN342" s="16" t="str">
        <f t="shared" si="3542"/>
        <v/>
      </c>
      <c r="HO342" s="16" t="str">
        <f t="shared" si="3542"/>
        <v/>
      </c>
      <c r="HP342" s="16" t="str">
        <f t="shared" si="3542"/>
        <v/>
      </c>
      <c r="HQ342" s="16" t="str">
        <f t="shared" si="3542"/>
        <v/>
      </c>
      <c r="HR342" s="16" t="str">
        <f t="shared" si="3542"/>
        <v/>
      </c>
      <c r="HS342" s="16" t="str">
        <f t="shared" si="3542"/>
        <v/>
      </c>
      <c r="HT342" s="16" t="str">
        <f t="shared" si="3542"/>
        <v/>
      </c>
      <c r="HU342" s="16" t="str">
        <f t="shared" si="3542"/>
        <v/>
      </c>
      <c r="HV342" s="16" t="str">
        <f t="shared" si="3542"/>
        <v/>
      </c>
      <c r="HW342" s="16" t="str">
        <f t="shared" si="3542"/>
        <v/>
      </c>
      <c r="HX342" s="16" t="str">
        <f t="shared" si="3542"/>
        <v/>
      </c>
      <c r="HY342" s="16" t="str">
        <f t="shared" si="3542"/>
        <v/>
      </c>
      <c r="HZ342" s="16" t="str">
        <f t="shared" si="3542"/>
        <v/>
      </c>
      <c r="IA342" s="16" t="str">
        <f t="shared" si="3542"/>
        <v/>
      </c>
      <c r="IB342" s="16" t="str">
        <f t="shared" si="3542"/>
        <v/>
      </c>
      <c r="IC342" s="16" t="str">
        <f t="shared" si="3542"/>
        <v/>
      </c>
      <c r="ID342" s="16" t="str">
        <f t="shared" si="3542"/>
        <v/>
      </c>
      <c r="IE342" s="16" t="str">
        <f t="shared" si="3542"/>
        <v/>
      </c>
      <c r="IF342" s="16" t="str">
        <f t="shared" si="3542"/>
        <v/>
      </c>
      <c r="IG342" s="16" t="str">
        <f t="shared" si="3542"/>
        <v/>
      </c>
      <c r="IH342" s="16" t="str">
        <f t="shared" si="3542"/>
        <v/>
      </c>
      <c r="II342" s="16" t="str">
        <f t="shared" si="3542"/>
        <v/>
      </c>
      <c r="IJ342" s="16" t="str">
        <f t="shared" si="3542"/>
        <v/>
      </c>
      <c r="IK342" s="16" t="str">
        <f t="shared" si="3542"/>
        <v/>
      </c>
      <c r="IL342" s="16" t="str">
        <f t="shared" si="3542"/>
        <v/>
      </c>
      <c r="IM342" s="16" t="str">
        <f t="shared" si="3542"/>
        <v/>
      </c>
      <c r="IN342" s="16" t="str">
        <f t="shared" si="3542"/>
        <v/>
      </c>
      <c r="IO342" s="16" t="str">
        <f t="shared" si="3542"/>
        <v/>
      </c>
      <c r="IP342" s="16" t="str">
        <f t="shared" si="3542"/>
        <v/>
      </c>
      <c r="IQ342" s="16" t="str">
        <f t="shared" si="3542"/>
        <v/>
      </c>
      <c r="IR342" s="16" t="str">
        <f t="shared" si="3542"/>
        <v/>
      </c>
      <c r="IS342" s="16" t="str">
        <f t="shared" si="3542"/>
        <v/>
      </c>
      <c r="IT342" s="16" t="str">
        <f t="shared" si="3542"/>
        <v/>
      </c>
      <c r="IU342" s="16" t="str">
        <f t="shared" si="3542"/>
        <v/>
      </c>
      <c r="IV342" s="16" t="str">
        <f t="shared" si="3542"/>
        <v/>
      </c>
      <c r="IW342" s="16" t="str">
        <f t="shared" si="3542"/>
        <v/>
      </c>
      <c r="IX342" s="16" t="str">
        <f t="shared" si="3542"/>
        <v/>
      </c>
      <c r="IY342" s="16" t="str">
        <f t="shared" si="3542"/>
        <v/>
      </c>
      <c r="IZ342" s="16" t="str">
        <f t="shared" si="3542"/>
        <v/>
      </c>
      <c r="JA342" s="16" t="str">
        <f t="shared" si="3542"/>
        <v/>
      </c>
      <c r="JB342" s="16" t="str">
        <f t="shared" si="3542"/>
        <v/>
      </c>
      <c r="JC342" s="16" t="str">
        <f t="shared" si="3542"/>
        <v/>
      </c>
      <c r="JD342" s="16" t="str">
        <f t="shared" si="3542"/>
        <v/>
      </c>
      <c r="JE342" s="16" t="str">
        <f t="shared" si="3542"/>
        <v/>
      </c>
      <c r="JF342" s="16" t="str">
        <f t="shared" si="3542"/>
        <v/>
      </c>
      <c r="JG342" s="16" t="str">
        <f t="shared" si="3542"/>
        <v/>
      </c>
      <c r="JH342" s="16" t="str">
        <f t="shared" si="3542"/>
        <v/>
      </c>
      <c r="JI342" s="16" t="str">
        <f t="shared" si="3542"/>
        <v/>
      </c>
      <c r="JJ342" s="16" t="str">
        <f t="shared" si="3542"/>
        <v/>
      </c>
      <c r="JK342" s="16" t="str">
        <f t="shared" si="3542"/>
        <v/>
      </c>
      <c r="JL342" s="16" t="str">
        <f t="shared" si="3542"/>
        <v/>
      </c>
      <c r="JM342" s="16" t="str">
        <f t="shared" ref="JM342:KB342" si="3543">IF(ISNUMBER(JM160),ABS(JM160-$B160),"")</f>
        <v/>
      </c>
      <c r="JN342" s="16" t="str">
        <f t="shared" si="3543"/>
        <v/>
      </c>
      <c r="JO342" s="16" t="str">
        <f t="shared" si="3543"/>
        <v/>
      </c>
      <c r="JP342" s="16" t="str">
        <f t="shared" si="3543"/>
        <v/>
      </c>
      <c r="JQ342" s="16" t="str">
        <f t="shared" si="3543"/>
        <v/>
      </c>
      <c r="JR342" s="16" t="str">
        <f t="shared" si="3543"/>
        <v/>
      </c>
      <c r="JS342" s="16" t="str">
        <f t="shared" si="3543"/>
        <v/>
      </c>
      <c r="JT342" s="16" t="str">
        <f t="shared" si="3543"/>
        <v/>
      </c>
      <c r="JU342" s="16" t="str">
        <f t="shared" si="3543"/>
        <v/>
      </c>
      <c r="JV342" s="16" t="str">
        <f t="shared" si="3543"/>
        <v/>
      </c>
      <c r="JW342" s="16" t="str">
        <f t="shared" si="3543"/>
        <v/>
      </c>
      <c r="JX342" s="16" t="str">
        <f t="shared" si="3543"/>
        <v/>
      </c>
      <c r="JY342" s="16" t="str">
        <f t="shared" si="3543"/>
        <v/>
      </c>
      <c r="JZ342" s="16" t="str">
        <f t="shared" si="3543"/>
        <v/>
      </c>
      <c r="KA342" s="16" t="str">
        <f t="shared" si="3543"/>
        <v/>
      </c>
      <c r="KB342" s="16" t="str">
        <f t="shared" si="3543"/>
        <v/>
      </c>
      <c r="KD342" t="str">
        <f t="shared" si="3389"/>
        <v/>
      </c>
      <c r="KE342" t="str">
        <f t="shared" si="3389"/>
        <v/>
      </c>
    </row>
    <row r="343" spans="4:291" x14ac:dyDescent="0.25">
      <c r="D343" s="17">
        <f>MIN(V343:KB343)</f>
        <v>6.6751185994462503E-4</v>
      </c>
      <c r="E343" s="17"/>
      <c r="F343" s="16">
        <f t="shared" ref="F343:BV343" si="3544">IF(ISNUMBER(F161),ABS(F161-$B161),"")</f>
        <v>5.4028819636737353</v>
      </c>
      <c r="G343" s="16">
        <f t="shared" si="3544"/>
        <v>4.5657586814315323</v>
      </c>
      <c r="H343" s="16">
        <f t="shared" ref="H343:I343" si="3545">IF(ISNUMBER(H161),ABS(H161-$B161),"")</f>
        <v>3.8249860786878287</v>
      </c>
      <c r="I343" s="16">
        <f t="shared" si="3545"/>
        <v>3.1160221873012119</v>
      </c>
      <c r="J343" s="16">
        <f t="shared" si="3544"/>
        <v>3.6566905175724287</v>
      </c>
      <c r="K343" s="16">
        <f t="shared" si="3544"/>
        <v>2.9654976869271081</v>
      </c>
      <c r="L343" s="16">
        <f t="shared" si="3544"/>
        <v>3.7253531718805561</v>
      </c>
      <c r="M343" s="16">
        <f t="shared" si="3544"/>
        <v>3.0281999702049802</v>
      </c>
      <c r="N343" s="16">
        <f t="shared" si="3544"/>
        <v>0.5968604998219007</v>
      </c>
      <c r="O343" s="16">
        <f t="shared" si="3544"/>
        <v>0.25695643827125991</v>
      </c>
      <c r="P343" s="16">
        <f t="shared" si="3544"/>
        <v>0.23645426088299359</v>
      </c>
      <c r="Q343" s="16">
        <f t="shared" si="3544"/>
        <v>0.67539239468015921</v>
      </c>
      <c r="R343" s="16">
        <f t="shared" si="3544"/>
        <v>0.62171739055688136</v>
      </c>
      <c r="S343" s="16">
        <f t="shared" si="3544"/>
        <v>0.22655785951639018</v>
      </c>
      <c r="T343" s="16">
        <f t="shared" si="3544"/>
        <v>0.11280828702300028</v>
      </c>
      <c r="U343" s="16">
        <f t="shared" si="3544"/>
        <v>0.54342295888690728</v>
      </c>
      <c r="V343" s="16">
        <f t="shared" si="3544"/>
        <v>0.99602944514091973</v>
      </c>
      <c r="W343" s="16">
        <f t="shared" si="3544"/>
        <v>0.80836383452674454</v>
      </c>
      <c r="X343" s="16">
        <f t="shared" si="3544"/>
        <v>0.4785030089719271</v>
      </c>
      <c r="Y343" s="16">
        <f t="shared" si="3544"/>
        <v>0.68401373295651524</v>
      </c>
      <c r="Z343" s="16">
        <f t="shared" si="3544"/>
        <v>2.163513703919989</v>
      </c>
      <c r="AA343" s="16">
        <f t="shared" ref="AA343:AE343" si="3546">IF(ISNUMBER(AA161),ABS(AA161-$B161),"")</f>
        <v>0.66294056708184712</v>
      </c>
      <c r="AB343" s="16">
        <f t="shared" si="3546"/>
        <v>0.58894469083921308</v>
      </c>
      <c r="AC343" s="16">
        <f t="shared" si="3546"/>
        <v>1.2755029258366051</v>
      </c>
      <c r="AD343" s="16">
        <f t="shared" si="3546"/>
        <v>0.46463283751813833</v>
      </c>
      <c r="AE343" s="16">
        <f t="shared" si="3546"/>
        <v>0.44613394548954943</v>
      </c>
      <c r="AF343" s="16">
        <f t="shared" si="3544"/>
        <v>6.1933981355034859</v>
      </c>
      <c r="AG343" s="16">
        <f t="shared" si="3544"/>
        <v>0.80711725721715766</v>
      </c>
      <c r="AH343" s="16">
        <f t="shared" si="3544"/>
        <v>0.49737891604252127</v>
      </c>
      <c r="AI343" s="16">
        <f t="shared" si="3544"/>
        <v>0.49007263689134106</v>
      </c>
      <c r="AJ343" s="16">
        <f t="shared" si="3544"/>
        <v>1.338798899622077</v>
      </c>
      <c r="AK343" s="16">
        <f t="shared" si="3544"/>
        <v>0.13724583789857547</v>
      </c>
      <c r="AL343" s="16">
        <f t="shared" si="3544"/>
        <v>0.85656213763169831</v>
      </c>
      <c r="AM343" s="16">
        <f t="shared" si="3544"/>
        <v>0.25750865958414693</v>
      </c>
      <c r="AN343" s="16">
        <f t="shared" si="3544"/>
        <v>0.78528465655847413</v>
      </c>
      <c r="AO343" s="16">
        <f t="shared" si="3544"/>
        <v>0.18794944045262696</v>
      </c>
      <c r="AP343" s="16">
        <f t="shared" si="3544"/>
        <v>0.74673184077633437</v>
      </c>
      <c r="AQ343" s="16">
        <f t="shared" si="3544"/>
        <v>2.0012769243777484E-2</v>
      </c>
      <c r="AR343" s="16">
        <f t="shared" si="3544"/>
        <v>0.74670050535735299</v>
      </c>
      <c r="AS343" s="16">
        <f t="shared" si="3544"/>
        <v>0.13712550455406358</v>
      </c>
      <c r="AT343" s="16">
        <f t="shared" si="3544"/>
        <v>0.44141164293500879</v>
      </c>
      <c r="AU343" s="16">
        <f t="shared" si="3544"/>
        <v>0.33458222347920241</v>
      </c>
      <c r="AV343" s="16">
        <f t="shared" si="3544"/>
        <v>0.27334724339672789</v>
      </c>
      <c r="AW343" s="16">
        <f t="shared" si="3544"/>
        <v>1.5880699062167025</v>
      </c>
      <c r="AX343" s="16">
        <f t="shared" si="3544"/>
        <v>0.97579120838659605</v>
      </c>
      <c r="AY343" s="16">
        <f t="shared" si="3544"/>
        <v>1.5057366528969851</v>
      </c>
      <c r="AZ343" s="16">
        <f t="shared" si="3544"/>
        <v>1.3019216975902737</v>
      </c>
      <c r="BA343" s="16">
        <f t="shared" si="3544"/>
        <v>0.88398811769400254</v>
      </c>
      <c r="BB343" s="16">
        <f t="shared" si="3544"/>
        <v>0.99505343510367084</v>
      </c>
      <c r="BC343" s="16">
        <f t="shared" si="3544"/>
        <v>1.0122802024883413</v>
      </c>
      <c r="BD343" s="16">
        <f t="shared" si="3544"/>
        <v>0.99211390922823739</v>
      </c>
      <c r="BE343" s="16">
        <f t="shared" si="3544"/>
        <v>0.94641554657192728</v>
      </c>
      <c r="BF343" s="16">
        <f t="shared" si="3544"/>
        <v>0.88372143055752872</v>
      </c>
      <c r="BG343" s="16">
        <f t="shared" si="3544"/>
        <v>0.8080310708870968</v>
      </c>
      <c r="BH343" s="16">
        <f t="shared" si="3544"/>
        <v>0.722511853385015</v>
      </c>
      <c r="BI343" s="16">
        <f t="shared" si="3544"/>
        <v>0.63311802549060303</v>
      </c>
      <c r="BJ343" s="16">
        <f t="shared" si="3544"/>
        <v>0.53921106423931064</v>
      </c>
      <c r="BK343" s="16">
        <f t="shared" si="3544"/>
        <v>0.45019826755827808</v>
      </c>
      <c r="BL343" s="16">
        <f t="shared" si="3544"/>
        <v>0.35992244654011074</v>
      </c>
      <c r="BM343" s="16">
        <f t="shared" si="3544"/>
        <v>0.27298601847084569</v>
      </c>
      <c r="BN343" s="16"/>
      <c r="BO343" s="16"/>
      <c r="BP343" s="16"/>
      <c r="BQ343" s="16">
        <f t="shared" si="3544"/>
        <v>0.44141164293500879</v>
      </c>
      <c r="BR343" s="16">
        <f t="shared" si="3544"/>
        <v>0.43007944509642471</v>
      </c>
      <c r="BS343" s="16">
        <f t="shared" si="3544"/>
        <v>0.40745594483490777</v>
      </c>
      <c r="BT343" s="16">
        <f t="shared" si="3544"/>
        <v>0.37364015463310807</v>
      </c>
      <c r="BU343" s="16">
        <f t="shared" si="3544"/>
        <v>0.33448420573429871</v>
      </c>
      <c r="BV343" s="16">
        <f t="shared" si="3544"/>
        <v>0.29054912845029435</v>
      </c>
      <c r="BW343" s="16">
        <f t="shared" ref="BW343:EL343" si="3547">IF(ISNUMBER(BW161),ABS(BW161-$B161),"")</f>
        <v>0.24451476165168629</v>
      </c>
      <c r="BX343" s="16">
        <f t="shared" si="3547"/>
        <v>0.19859521044023154</v>
      </c>
      <c r="BY343" s="16">
        <f t="shared" si="3547"/>
        <v>0.15311372796236355</v>
      </c>
      <c r="BZ343" s="16">
        <f t="shared" si="3547"/>
        <v>0.11618276453899057</v>
      </c>
      <c r="CA343" s="16">
        <f t="shared" si="3547"/>
        <v>7.6571566125295476E-2</v>
      </c>
      <c r="CB343" s="16">
        <f t="shared" si="3547"/>
        <v>4.0411982873678198E-2</v>
      </c>
      <c r="CC343" s="16"/>
      <c r="CD343" s="16"/>
      <c r="CE343" s="16">
        <f t="shared" si="3547"/>
        <v>0.18877134149869335</v>
      </c>
      <c r="CF343" s="16">
        <f t="shared" si="3547"/>
        <v>0.19357976317007797</v>
      </c>
      <c r="CG343" s="16">
        <f t="shared" si="3547"/>
        <v>0.17995097902144153</v>
      </c>
      <c r="CH343" s="16">
        <f t="shared" si="3547"/>
        <v>0.15244005986644993</v>
      </c>
      <c r="CI343" s="16">
        <f t="shared" si="3547"/>
        <v>0.11809243715310913</v>
      </c>
      <c r="CJ343" s="16">
        <f t="shared" si="3547"/>
        <v>7.7967277811637814E-2</v>
      </c>
      <c r="CK343" s="16">
        <f t="shared" si="3547"/>
        <v>3.483339645936212E-2</v>
      </c>
      <c r="CL343" s="16">
        <f t="shared" si="3547"/>
        <v>9.4029045782519916E-3</v>
      </c>
      <c r="CM343" s="16">
        <f t="shared" si="3547"/>
        <v>5.138949335378129E-2</v>
      </c>
      <c r="CN343" s="16">
        <f t="shared" si="3547"/>
        <v>9.2177111628444663E-2</v>
      </c>
      <c r="CO343" s="16">
        <f t="shared" si="3547"/>
        <v>0.11985849852317187</v>
      </c>
      <c r="CP343" s="16">
        <f t="shared" si="3547"/>
        <v>0.14995484892648392</v>
      </c>
      <c r="CQ343" s="16"/>
      <c r="CR343" s="16"/>
      <c r="CS343" s="16">
        <f t="shared" si="3547"/>
        <v>0.89079066048137179</v>
      </c>
      <c r="CT343" s="16">
        <f t="shared" si="3547"/>
        <v>0.80787020611222715</v>
      </c>
      <c r="CU343" s="16">
        <f t="shared" si="3547"/>
        <v>1.9609123981465473</v>
      </c>
      <c r="CV343" s="16">
        <f t="shared" si="3547"/>
        <v>0.80836383452674454</v>
      </c>
      <c r="CW343" s="16">
        <f t="shared" si="3547"/>
        <v>0.74670050535735299</v>
      </c>
      <c r="CX343" s="16">
        <f t="shared" si="3547"/>
        <v>1.5880699062167025</v>
      </c>
      <c r="CY343" s="16">
        <f t="shared" si="3547"/>
        <v>0.71859013081211742</v>
      </c>
      <c r="CZ343" s="16">
        <f t="shared" si="3547"/>
        <v>0.37379996296132845</v>
      </c>
      <c r="DA343" s="16">
        <f t="shared" si="3547"/>
        <v>1.4340221186880342</v>
      </c>
      <c r="DB343" s="16">
        <f t="shared" si="3547"/>
        <v>0.87912964756534961</v>
      </c>
      <c r="DC343" s="16">
        <f t="shared" si="3547"/>
        <v>0.60021568077542042</v>
      </c>
      <c r="DD343" s="16">
        <f t="shared" si="3547"/>
        <v>1.9643199187278242</v>
      </c>
      <c r="DE343" s="16">
        <f t="shared" si="3547"/>
        <v>0.68078418920103445</v>
      </c>
      <c r="DF343" s="16">
        <f t="shared" si="3547"/>
        <v>0.51569458978431726</v>
      </c>
      <c r="DG343" s="16">
        <f t="shared" si="3547"/>
        <v>1.3897247918677635</v>
      </c>
      <c r="DH343" s="16">
        <f t="shared" si="3547"/>
        <v>0.94846062200667802</v>
      </c>
      <c r="DI343" s="16">
        <f t="shared" si="3547"/>
        <v>1.0411691391801696</v>
      </c>
      <c r="DJ343" s="16">
        <f t="shared" si="3547"/>
        <v>1.3644471940491485</v>
      </c>
      <c r="DK343" s="16">
        <f t="shared" si="3547"/>
        <v>0.76254061644419835</v>
      </c>
      <c r="DL343" s="16">
        <f t="shared" si="3547"/>
        <v>0.57715921958956073</v>
      </c>
      <c r="DM343" s="16">
        <f t="shared" si="3547"/>
        <v>1.362710349625047</v>
      </c>
      <c r="DN343" s="16">
        <f t="shared" si="3547"/>
        <v>0.75827518054430243</v>
      </c>
      <c r="DO343" s="16">
        <f t="shared" si="3547"/>
        <v>0.62759965887804015</v>
      </c>
      <c r="DP343" s="16">
        <f t="shared" si="3547"/>
        <v>0.88775234019919935</v>
      </c>
      <c r="DQ343" s="16">
        <f t="shared" si="3547"/>
        <v>0.76214488113902235</v>
      </c>
      <c r="DR343" s="16">
        <f t="shared" si="3547"/>
        <v>0.61105579627482598</v>
      </c>
      <c r="DS343" s="16">
        <f t="shared" si="3547"/>
        <v>2.0280209378482823</v>
      </c>
      <c r="DT343" s="16">
        <f t="shared" si="3547"/>
        <v>0.72148816466562948</v>
      </c>
      <c r="DU343" s="16">
        <f t="shared" si="3547"/>
        <v>0.42875470893275747</v>
      </c>
      <c r="DV343" s="16">
        <f t="shared" si="3547"/>
        <v>1.4571225089616462</v>
      </c>
      <c r="DW343" s="16">
        <f t="shared" si="3547"/>
        <v>0.60676089084279283</v>
      </c>
      <c r="DX343" s="16">
        <f t="shared" ref="DX343:DY343" si="3548">IF(ISNUMBER(DX161),ABS(DX161-$B161),"")</f>
        <v>1.3515585764840523</v>
      </c>
      <c r="DY343" s="16">
        <f t="shared" si="3548"/>
        <v>1.1828389484280137</v>
      </c>
      <c r="DZ343" s="16">
        <f t="shared" ref="DZ343:ED343" si="3549">IF(ISNUMBER(DZ161),ABS(DZ161-$B161),"")</f>
        <v>0.40727173981503029</v>
      </c>
      <c r="EA343" s="16">
        <f t="shared" si="3549"/>
        <v>0.55385754560518308</v>
      </c>
      <c r="EB343" s="16">
        <f t="shared" si="3549"/>
        <v>0.85379802436403907</v>
      </c>
      <c r="EC343" s="16">
        <f t="shared" si="3549"/>
        <v>0.757240032050845</v>
      </c>
      <c r="ED343" s="38">
        <f t="shared" si="3549"/>
        <v>1.2694755542152052</v>
      </c>
      <c r="EE343" s="16">
        <f t="shared" si="3547"/>
        <v>0.53217017665679123</v>
      </c>
      <c r="EF343" s="16">
        <f t="shared" si="3547"/>
        <v>0.79722409465290411</v>
      </c>
      <c r="EG343" s="16">
        <f t="shared" si="3547"/>
        <v>0.24611347477591039</v>
      </c>
      <c r="EH343" s="16">
        <f t="shared" si="3547"/>
        <v>0.84482016032936258</v>
      </c>
      <c r="EI343" s="16">
        <f t="shared" si="3547"/>
        <v>0.26404250936602125</v>
      </c>
      <c r="EJ343" s="16">
        <f t="shared" si="3547"/>
        <v>6.0593710708892274</v>
      </c>
      <c r="EK343" s="16">
        <f t="shared" si="3547"/>
        <v>1.2743212327394247</v>
      </c>
      <c r="EL343" s="16">
        <f t="shared" si="3547"/>
        <v>0.5478350651472681</v>
      </c>
      <c r="EM343" s="16">
        <f t="shared" ref="EM343:GZ343" si="3550">IF(ISNUMBER(EM161),ABS(EM161-$B161),"")</f>
        <v>0.8350473303852084</v>
      </c>
      <c r="EN343" s="16">
        <f t="shared" si="3550"/>
        <v>0.2979767043917434</v>
      </c>
      <c r="EO343" s="16">
        <f t="shared" si="3550"/>
        <v>0.89495362227350483</v>
      </c>
      <c r="EP343" s="16">
        <f t="shared" si="3550"/>
        <v>0.32795772477487617</v>
      </c>
      <c r="EQ343" s="16">
        <f t="shared" si="3550"/>
        <v>1.8070454781888543</v>
      </c>
      <c r="ER343" s="16">
        <f t="shared" si="3550"/>
        <v>1.1038982486012685</v>
      </c>
      <c r="ES343" s="16">
        <f t="shared" si="3550"/>
        <v>0.32594104314770789</v>
      </c>
      <c r="ET343" s="16">
        <f t="shared" si="3550"/>
        <v>0.18048260632684787</v>
      </c>
      <c r="EU343" s="16">
        <f t="shared" ref="EU343:EW343" si="3551">IF(ISNUMBER(EU161),ABS(EU161-$B161),"")</f>
        <v>0.92664897857579831</v>
      </c>
      <c r="EV343" s="16">
        <f t="shared" si="3551"/>
        <v>1.0352481549823551</v>
      </c>
      <c r="EW343" s="16">
        <f t="shared" si="3551"/>
        <v>0.48477072618442207</v>
      </c>
      <c r="EX343" s="16">
        <f t="shared" si="3550"/>
        <v>0.48981170684464814</v>
      </c>
      <c r="EY343" s="16">
        <f t="shared" si="3550"/>
        <v>1.2381387350320949</v>
      </c>
      <c r="EZ343" s="16">
        <f t="shared" si="3550"/>
        <v>0.11391215231049046</v>
      </c>
      <c r="FA343" s="16">
        <f t="shared" si="3550"/>
        <v>0.58958004412971832</v>
      </c>
      <c r="FB343" s="16">
        <f t="shared" si="3550"/>
        <v>0.17644215128618157</v>
      </c>
      <c r="FC343" s="16">
        <f t="shared" si="3550"/>
        <v>2.1105276146074914</v>
      </c>
      <c r="FD343" s="16">
        <f t="shared" si="3550"/>
        <v>1.3777134510540918</v>
      </c>
      <c r="FE343" s="16">
        <f t="shared" si="3550"/>
        <v>2.0121201422251715</v>
      </c>
      <c r="FF343" s="16">
        <f t="shared" si="3550"/>
        <v>1.2874119973913309</v>
      </c>
      <c r="FG343" s="16">
        <f t="shared" si="3550"/>
        <v>1.4383181342273303</v>
      </c>
      <c r="FH343" s="16">
        <f t="shared" si="3550"/>
        <v>0.7074007023523734</v>
      </c>
      <c r="FI343" s="16">
        <f t="shared" ref="FI343:FK343" si="3552">IF(ISNUMBER(FI161),ABS(FI161-$B161),"")</f>
        <v>1.7928173325333319</v>
      </c>
      <c r="FJ343" s="16">
        <f t="shared" si="3552"/>
        <v>2.8421135759976721</v>
      </c>
      <c r="FK343" s="16">
        <f t="shared" si="3552"/>
        <v>1.0703197815407748</v>
      </c>
      <c r="FL343" s="47">
        <f t="shared" si="3550"/>
        <v>1.3110945128329377</v>
      </c>
      <c r="FM343" s="16">
        <f t="shared" si="3550"/>
        <v>1.3036149869341784</v>
      </c>
      <c r="FN343" s="16">
        <f t="shared" si="3550"/>
        <v>1.3153079766773033</v>
      </c>
      <c r="FO343" s="16">
        <f t="shared" si="3550"/>
        <v>1.4491449624520953</v>
      </c>
      <c r="FP343" s="16">
        <f t="shared" si="3550"/>
        <v>1.303710993693926</v>
      </c>
      <c r="FQ343" s="16">
        <f t="shared" si="3550"/>
        <v>1.3011066403749112</v>
      </c>
      <c r="FR343" s="16">
        <f t="shared" si="3550"/>
        <v>0.74896959030886023</v>
      </c>
      <c r="FS343" s="16">
        <f t="shared" si="3550"/>
        <v>0.18346085000433732</v>
      </c>
      <c r="FT343" s="16">
        <f t="shared" si="3550"/>
        <v>0.3864475890993333</v>
      </c>
      <c r="FU343" s="16">
        <f t="shared" si="3550"/>
        <v>0.74759675361787004</v>
      </c>
      <c r="FV343" s="16">
        <f t="shared" si="3550"/>
        <v>0.76907115082485689</v>
      </c>
      <c r="FW343" s="16">
        <f t="shared" si="3550"/>
        <v>0.40534137469268217</v>
      </c>
      <c r="FX343" s="16">
        <f t="shared" si="3550"/>
        <v>0.73785418481895704</v>
      </c>
      <c r="FY343" s="16">
        <f t="shared" si="3550"/>
        <v>0.14092441078511797</v>
      </c>
      <c r="FZ343" s="16">
        <f t="shared" si="3550"/>
        <v>0.98468220143183771</v>
      </c>
      <c r="GA343" s="16">
        <f t="shared" si="3550"/>
        <v>0.28717722139873558</v>
      </c>
      <c r="GB343" s="16">
        <f t="shared" si="3550"/>
        <v>0.88356582322708732</v>
      </c>
      <c r="GC343" s="16">
        <f t="shared" si="3550"/>
        <v>0.38112941453368876</v>
      </c>
      <c r="GD343" s="16">
        <f t="shared" si="3550"/>
        <v>0.95310776832735655</v>
      </c>
      <c r="GE343" s="16">
        <f t="shared" si="3550"/>
        <v>0.42012652069863066</v>
      </c>
      <c r="GF343" s="16">
        <f t="shared" si="3550"/>
        <v>1.2235016021939487</v>
      </c>
      <c r="GG343" s="16">
        <f t="shared" si="3550"/>
        <v>0.69368773714242593</v>
      </c>
      <c r="GH343" s="16">
        <f t="shared" si="3550"/>
        <v>1.0942493687012416</v>
      </c>
      <c r="GI343" s="16">
        <f t="shared" si="3550"/>
        <v>0.39670052947661816</v>
      </c>
      <c r="GJ343" s="16">
        <f t="shared" si="3550"/>
        <v>1.4894521365345668</v>
      </c>
      <c r="GK343" s="16">
        <f t="shared" si="3550"/>
        <v>1.4246416219892239</v>
      </c>
      <c r="GL343" s="16">
        <f t="shared" si="3550"/>
        <v>0.61880604442600884</v>
      </c>
      <c r="GM343" s="16">
        <f t="shared" si="3550"/>
        <v>0.1949589479604299</v>
      </c>
      <c r="GN343" s="16">
        <f t="shared" si="3550"/>
        <v>0.38535633015160897</v>
      </c>
      <c r="GO343" s="16">
        <f t="shared" si="3550"/>
        <v>0.15781056854069675</v>
      </c>
      <c r="GP343" s="16">
        <f t="shared" si="3550"/>
        <v>0.31237646877553971</v>
      </c>
      <c r="GQ343" s="16">
        <f t="shared" si="3550"/>
        <v>0.7561788015289892</v>
      </c>
      <c r="GR343" s="16">
        <f t="shared" si="3550"/>
        <v>2.4896063996266093E-2</v>
      </c>
      <c r="GS343" s="16">
        <f t="shared" si="3550"/>
        <v>0.13513550641249594</v>
      </c>
      <c r="GT343" s="16">
        <f t="shared" si="3550"/>
        <v>0.85806833654933712</v>
      </c>
      <c r="GU343" s="16">
        <f t="shared" si="3550"/>
        <v>0.60524778382142586</v>
      </c>
      <c r="GV343" s="16">
        <f t="shared" si="3550"/>
        <v>1.138590649294315</v>
      </c>
      <c r="GW343" s="16">
        <f t="shared" si="3550"/>
        <v>0.56110517922732583</v>
      </c>
      <c r="GX343" s="16">
        <f t="shared" si="3550"/>
        <v>1.123634610744773</v>
      </c>
      <c r="GY343" s="16">
        <f t="shared" si="3550"/>
        <v>0.15578149441003575</v>
      </c>
      <c r="GZ343" s="16">
        <f t="shared" si="3550"/>
        <v>0.86756159475615391</v>
      </c>
      <c r="HA343" s="16">
        <f t="shared" ref="HA343:JL343" si="3553">IF(ISNUMBER(HA161),ABS(HA161-$B161),"")</f>
        <v>0.53111022333808933</v>
      </c>
      <c r="HB343" s="16">
        <f t="shared" si="3553"/>
        <v>1.079430713613533</v>
      </c>
      <c r="HC343" s="16">
        <f t="shared" si="3553"/>
        <v>0.40742206890027433</v>
      </c>
      <c r="HD343" s="16">
        <f t="shared" si="3553"/>
        <v>0.27977359372661681</v>
      </c>
      <c r="HE343" s="16">
        <f t="shared" si="3553"/>
        <v>0.99771827690460668</v>
      </c>
      <c r="HF343" s="16">
        <f t="shared" si="3553"/>
        <v>1.1734407924258221</v>
      </c>
      <c r="HG343" s="16">
        <f t="shared" si="3553"/>
        <v>0.44022476974794245</v>
      </c>
      <c r="HH343" s="16">
        <f t="shared" si="3553"/>
        <v>0.87002504027344685</v>
      </c>
      <c r="HI343" s="16">
        <f t="shared" si="3553"/>
        <v>0.87192159996698138</v>
      </c>
      <c r="HJ343" s="16">
        <f t="shared" si="3553"/>
        <v>0.13700807057824704</v>
      </c>
      <c r="HK343" s="16">
        <f t="shared" si="3553"/>
        <v>1.2726736399637559</v>
      </c>
      <c r="HL343" s="16">
        <f t="shared" si="3553"/>
        <v>1.9585212579592053</v>
      </c>
      <c r="HM343" s="16">
        <f t="shared" si="3553"/>
        <v>1.2052140330710017</v>
      </c>
      <c r="HN343" s="16">
        <f t="shared" si="3553"/>
        <v>0.92521529216921294</v>
      </c>
      <c r="HO343" s="16">
        <f t="shared" si="3553"/>
        <v>0.20776452147589453</v>
      </c>
      <c r="HP343" s="16">
        <f t="shared" si="3553"/>
        <v>6.5449635559389208E-2</v>
      </c>
      <c r="HQ343" s="16">
        <f t="shared" si="3553"/>
        <v>0.6504935986785938</v>
      </c>
      <c r="HR343" s="16">
        <f t="shared" si="3553"/>
        <v>0.6765460251397144</v>
      </c>
      <c r="HS343" s="16">
        <f t="shared" si="3553"/>
        <v>3.3081461414099067E-2</v>
      </c>
      <c r="HT343" s="16">
        <f t="shared" si="3553"/>
        <v>0.43563610194490821</v>
      </c>
      <c r="HU343" s="16">
        <f t="shared" si="3553"/>
        <v>0.27181585665223906</v>
      </c>
      <c r="HV343" s="16">
        <f t="shared" si="3553"/>
        <v>7.9691758954339775E-2</v>
      </c>
      <c r="HW343" s="16">
        <f t="shared" si="3553"/>
        <v>0.62292083695467682</v>
      </c>
      <c r="HX343" s="16">
        <f t="shared" si="3553"/>
        <v>0.26576518305452623</v>
      </c>
      <c r="HY343" s="16">
        <f t="shared" si="3553"/>
        <v>0.57383178272863233</v>
      </c>
      <c r="HZ343" s="16">
        <f t="shared" si="3553"/>
        <v>0.9218858144426747</v>
      </c>
      <c r="IA343" s="16">
        <f t="shared" si="3553"/>
        <v>0.94468471826849054</v>
      </c>
      <c r="IB343" s="16">
        <f t="shared" si="3553"/>
        <v>0.58298507169655522</v>
      </c>
      <c r="IC343" s="16">
        <f t="shared" si="3553"/>
        <v>0.9033459397382444</v>
      </c>
      <c r="ID343" s="16">
        <f t="shared" si="3553"/>
        <v>8.6172020838404251E-2</v>
      </c>
      <c r="IE343" s="16">
        <f t="shared" si="3553"/>
        <v>1.0564224733849699</v>
      </c>
      <c r="IF343" s="16">
        <f t="shared" si="3553"/>
        <v>0.38410372839476281</v>
      </c>
      <c r="IG343" s="16">
        <f t="shared" si="3553"/>
        <v>0.95194190774606113</v>
      </c>
      <c r="IH343" s="16">
        <f t="shared" si="3553"/>
        <v>0.47470726628063176</v>
      </c>
      <c r="II343" s="16">
        <f t="shared" si="3553"/>
        <v>1.0219637163087611</v>
      </c>
      <c r="IJ343" s="16">
        <f t="shared" si="3553"/>
        <v>0.51427830150825571</v>
      </c>
      <c r="IK343" s="16">
        <f t="shared" si="3553"/>
        <v>1.3048927376244421</v>
      </c>
      <c r="IL343" s="16">
        <f t="shared" si="3553"/>
        <v>0.82901186471707433</v>
      </c>
      <c r="IM343" s="16">
        <f t="shared" si="3553"/>
        <v>1.1706019191124142</v>
      </c>
      <c r="IN343" s="16">
        <f t="shared" si="3553"/>
        <v>0.50008377765294654</v>
      </c>
      <c r="IO343" s="16">
        <f t="shared" si="3553"/>
        <v>1.3048927376244421</v>
      </c>
      <c r="IP343" s="16">
        <f t="shared" si="3553"/>
        <v>0.82901186471707433</v>
      </c>
      <c r="IQ343" s="16">
        <f t="shared" si="3553"/>
        <v>0.56902585513574877</v>
      </c>
      <c r="IR343" s="16">
        <f t="shared" si="3553"/>
        <v>0.39484037813878103</v>
      </c>
      <c r="IS343" s="16">
        <f t="shared" si="3553"/>
        <v>0.27104067349003458</v>
      </c>
      <c r="IT343" s="16">
        <f t="shared" si="3553"/>
        <v>1.9066615311800206E-2</v>
      </c>
      <c r="IU343" s="16">
        <f t="shared" si="3553"/>
        <v>0.4482000135817259</v>
      </c>
      <c r="IV343" s="16">
        <f t="shared" si="3553"/>
        <v>0.65194849374393016</v>
      </c>
      <c r="IW343" s="16">
        <f t="shared" si="3553"/>
        <v>4.4617339352726049E-2</v>
      </c>
      <c r="IX343" s="16">
        <f t="shared" si="3553"/>
        <v>0.18247575274901351</v>
      </c>
      <c r="IY343" s="16">
        <f t="shared" si="3553"/>
        <v>0.87555631654731769</v>
      </c>
      <c r="IZ343" s="16">
        <f t="shared" si="3553"/>
        <v>0.64306343570271451</v>
      </c>
      <c r="JA343" s="16">
        <f t="shared" si="3553"/>
        <v>1.1466698445865404</v>
      </c>
      <c r="JB343" s="16">
        <f t="shared" si="3553"/>
        <v>0.59964580036270831</v>
      </c>
      <c r="JC343" s="16">
        <f t="shared" si="3553"/>
        <v>1.1323244173142371</v>
      </c>
      <c r="JD343" s="16">
        <f t="shared" si="3553"/>
        <v>0.18695235939298982</v>
      </c>
      <c r="JE343" s="16">
        <f t="shared" si="3553"/>
        <v>0.86747503934913084</v>
      </c>
      <c r="JF343" s="16">
        <f t="shared" si="3553"/>
        <v>0.5530374270848597</v>
      </c>
      <c r="JG343" s="16">
        <f t="shared" si="3553"/>
        <v>1.0701752062104219</v>
      </c>
      <c r="JH343" s="16">
        <f t="shared" si="3553"/>
        <v>0.31166625805491321</v>
      </c>
      <c r="JI343" s="16">
        <f t="shared" si="3553"/>
        <v>0.34758951562548646</v>
      </c>
      <c r="JJ343" s="16">
        <f t="shared" si="3553"/>
        <v>0.90596489097845279</v>
      </c>
      <c r="JK343" s="16">
        <f t="shared" si="3553"/>
        <v>1.1111487516018599</v>
      </c>
      <c r="JL343" s="16">
        <f t="shared" si="3553"/>
        <v>0.41262982037281404</v>
      </c>
      <c r="JM343" s="16">
        <f t="shared" ref="JM343:KB343" si="3554">IF(ISNUMBER(JM161),ABS(JM161-$B161),"")</f>
        <v>0.77089821907506462</v>
      </c>
      <c r="JN343" s="16">
        <f t="shared" si="3554"/>
        <v>0.77582421616119746</v>
      </c>
      <c r="JO343" s="16">
        <f t="shared" si="3554"/>
        <v>7.5441105630886796E-2</v>
      </c>
      <c r="JP343" s="16">
        <f t="shared" si="3554"/>
        <v>0.90596489097845279</v>
      </c>
      <c r="JQ343" s="16">
        <f t="shared" si="3554"/>
        <v>1.1111487516018599</v>
      </c>
      <c r="JR343" s="16">
        <f t="shared" si="3554"/>
        <v>0.41262982037281404</v>
      </c>
      <c r="JS343" s="16">
        <f t="shared" si="3554"/>
        <v>1.0370627997684778</v>
      </c>
      <c r="JT343" s="16">
        <f t="shared" si="3554"/>
        <v>0.35160007493732337</v>
      </c>
      <c r="JU343" s="16">
        <f t="shared" si="3554"/>
        <v>6.6751185994462503E-4</v>
      </c>
      <c r="JV343" s="16">
        <f t="shared" si="3554"/>
        <v>0.6882728285108044</v>
      </c>
      <c r="JW343" s="16">
        <f t="shared" si="3554"/>
        <v>0.71317204375802135</v>
      </c>
      <c r="JX343" s="16">
        <f t="shared" si="3554"/>
        <v>3.5086554094647227E-2</v>
      </c>
      <c r="JY343" s="16">
        <f t="shared" si="3554"/>
        <v>0.44382149401522497</v>
      </c>
      <c r="JZ343" s="16">
        <f t="shared" si="3554"/>
        <v>0.23287763859201505</v>
      </c>
      <c r="KA343" s="16">
        <f t="shared" si="3554"/>
        <v>7.2173867854331775E-2</v>
      </c>
      <c r="KB343" s="16">
        <f t="shared" si="3554"/>
        <v>0.58489788607604964</v>
      </c>
      <c r="KD343" t="str">
        <f t="shared" si="3389"/>
        <v/>
      </c>
      <c r="KE343" t="str">
        <f t="shared" si="3389"/>
        <v/>
      </c>
    </row>
    <row r="344" spans="4:291" x14ac:dyDescent="0.25">
      <c r="D344" s="17">
        <f>MIN(V344:KB344)</f>
        <v>1.0865829020261231E-2</v>
      </c>
      <c r="E344" s="17"/>
      <c r="F344" s="16">
        <f t="shared" ref="F344:BV344" si="3555">IF(ISNUMBER(F162),ABS(F162-$B162),"")</f>
        <v>0.98134632704945091</v>
      </c>
      <c r="G344" s="16">
        <f t="shared" si="3555"/>
        <v>1.9192768348282101</v>
      </c>
      <c r="H344" s="16">
        <f t="shared" ref="H344:I344" si="3556">IF(ISNUMBER(H162),ABS(H162-$B162),"")</f>
        <v>1.8400036577957621</v>
      </c>
      <c r="I344" s="16">
        <f t="shared" si="3556"/>
        <v>0.70838456819278406</v>
      </c>
      <c r="J344" s="16">
        <f t="shared" si="3555"/>
        <v>2.2248522180993859</v>
      </c>
      <c r="K344" s="16">
        <f t="shared" si="3555"/>
        <v>1.0716917090521321</v>
      </c>
      <c r="L344" s="16">
        <f t="shared" si="3555"/>
        <v>2.0377646917631296</v>
      </c>
      <c r="M344" s="16">
        <f t="shared" si="3555"/>
        <v>0.89198646175459828</v>
      </c>
      <c r="N344" s="16">
        <f t="shared" si="3555"/>
        <v>1.194548443735215</v>
      </c>
      <c r="O344" s="16">
        <f t="shared" si="3555"/>
        <v>0.15862599196388771</v>
      </c>
      <c r="P344" s="16">
        <f t="shared" si="3555"/>
        <v>1.0463480640624283</v>
      </c>
      <c r="Q344" s="16">
        <f t="shared" si="3555"/>
        <v>2.7347153113765899E-3</v>
      </c>
      <c r="R344" s="16">
        <f t="shared" si="3555"/>
        <v>0.91350024664579621</v>
      </c>
      <c r="S344" s="16">
        <f t="shared" si="3555"/>
        <v>0.29828627816091569</v>
      </c>
      <c r="T344" s="16">
        <f t="shared" si="3555"/>
        <v>0.84945852462539051</v>
      </c>
      <c r="U344" s="16">
        <f t="shared" si="3555"/>
        <v>0.21570790650922333</v>
      </c>
      <c r="V344" s="16">
        <f t="shared" si="3555"/>
        <v>0.93245282654282846</v>
      </c>
      <c r="W344" s="16">
        <f t="shared" si="3555"/>
        <v>1.843319706946204</v>
      </c>
      <c r="X344" s="16">
        <f t="shared" si="3555"/>
        <v>0.40166268558117224</v>
      </c>
      <c r="Y344" s="16">
        <f t="shared" si="3555"/>
        <v>0.35158791542076528</v>
      </c>
      <c r="Z344" s="16">
        <f t="shared" si="3555"/>
        <v>0.25797605404170554</v>
      </c>
      <c r="AA344" s="16">
        <f t="shared" ref="AA344:AE344" si="3557">IF(ISNUMBER(AA162),ABS(AA162-$B162),"")</f>
        <v>0.20529065878520214</v>
      </c>
      <c r="AB344" s="16">
        <f t="shared" si="3557"/>
        <v>0.38277618222325316</v>
      </c>
      <c r="AC344" s="16">
        <f t="shared" si="3557"/>
        <v>0.44550842607594632</v>
      </c>
      <c r="AD344" s="16">
        <f t="shared" si="3557"/>
        <v>0.11789684869016526</v>
      </c>
      <c r="AE344" s="16">
        <f t="shared" si="3557"/>
        <v>0.23978380055785919</v>
      </c>
      <c r="AF344" s="16">
        <f t="shared" si="3555"/>
        <v>4.8408734266282636</v>
      </c>
      <c r="AG344" s="16">
        <f t="shared" si="3555"/>
        <v>1.7660748148272205</v>
      </c>
      <c r="AH344" s="16">
        <f t="shared" si="3555"/>
        <v>0.24584445131044674</v>
      </c>
      <c r="AI344" s="16">
        <f t="shared" si="3555"/>
        <v>0.36335903162694194</v>
      </c>
      <c r="AJ344" s="16">
        <f t="shared" si="3555"/>
        <v>3.1369456660933253</v>
      </c>
      <c r="AK344" s="16">
        <f t="shared" si="3555"/>
        <v>1.7259456494476382</v>
      </c>
      <c r="AL344" s="16">
        <f t="shared" si="3555"/>
        <v>1.1253183875700614</v>
      </c>
      <c r="AM344" s="16">
        <f t="shared" si="3555"/>
        <v>0.69893560289644086</v>
      </c>
      <c r="AN344" s="16">
        <f t="shared" si="3555"/>
        <v>0.10891403594339977</v>
      </c>
      <c r="AO344" s="16">
        <f t="shared" si="3555"/>
        <v>0.77854349958225555</v>
      </c>
      <c r="AP344" s="16">
        <f t="shared" si="3555"/>
        <v>0.18405433721190434</v>
      </c>
      <c r="AQ344" s="16">
        <f t="shared" si="3555"/>
        <v>1.8363257430249575</v>
      </c>
      <c r="AR344" s="16">
        <f t="shared" si="3555"/>
        <v>1.0993769418585941</v>
      </c>
      <c r="AS344" s="16">
        <f t="shared" si="3555"/>
        <v>1.7255806831663563</v>
      </c>
      <c r="AT344" s="16">
        <f t="shared" si="3555"/>
        <v>1.0043870228565766</v>
      </c>
      <c r="AU344" s="16">
        <f t="shared" si="3555"/>
        <v>0.43887146953312595</v>
      </c>
      <c r="AV344" s="16">
        <f t="shared" si="3555"/>
        <v>0.48848053406740632</v>
      </c>
      <c r="AW344" s="16">
        <f t="shared" si="3555"/>
        <v>3.5409487231971042</v>
      </c>
      <c r="AX344" s="16">
        <f t="shared" si="3555"/>
        <v>2.7390851169970318</v>
      </c>
      <c r="AY344" s="16">
        <f t="shared" si="3555"/>
        <v>2.439469742669047</v>
      </c>
      <c r="AZ344" s="16">
        <f t="shared" si="3555"/>
        <v>2.6906851828100002</v>
      </c>
      <c r="BA344" s="16">
        <f t="shared" si="3555"/>
        <v>0.55325447176898024</v>
      </c>
      <c r="BB344" s="16">
        <f t="shared" si="3555"/>
        <v>0.93175581270271834</v>
      </c>
      <c r="BC344" s="16">
        <f t="shared" si="3555"/>
        <v>0.26106661095165862</v>
      </c>
      <c r="BD344" s="16">
        <f t="shared" si="3555"/>
        <v>0.35011685429853401</v>
      </c>
      <c r="BE344" s="16">
        <f t="shared" si="3555"/>
        <v>0.90156184548897045</v>
      </c>
      <c r="BF344" s="16">
        <f t="shared" si="3555"/>
        <v>1.395562460469506</v>
      </c>
      <c r="BG344" s="16">
        <f t="shared" si="3555"/>
        <v>1.8442538360361738</v>
      </c>
      <c r="BH344" s="16">
        <f t="shared" si="3555"/>
        <v>2.2444224092170373</v>
      </c>
      <c r="BI344" s="16">
        <f t="shared" si="3555"/>
        <v>2.6033784423581636</v>
      </c>
      <c r="BJ344" s="16">
        <f t="shared" si="3555"/>
        <v>2.9263596994022123</v>
      </c>
      <c r="BK344" s="16">
        <f t="shared" si="3555"/>
        <v>3.2204075820080931</v>
      </c>
      <c r="BL344" s="16">
        <f t="shared" si="3555"/>
        <v>3.4857235068005963</v>
      </c>
      <c r="BM344" s="16">
        <f t="shared" si="3555"/>
        <v>3.7259702097221066</v>
      </c>
      <c r="BN344" s="16"/>
      <c r="BO344" s="16"/>
      <c r="BP344" s="16"/>
      <c r="BQ344" s="16">
        <f t="shared" si="3555"/>
        <v>1.0043870228565766</v>
      </c>
      <c r="BR344" s="16">
        <f t="shared" si="3555"/>
        <v>1.4258867661163634</v>
      </c>
      <c r="BS344" s="16">
        <f t="shared" si="3555"/>
        <v>1.8077004865717186</v>
      </c>
      <c r="BT344" s="16">
        <f t="shared" si="3555"/>
        <v>2.1511465732768471</v>
      </c>
      <c r="BU344" s="16">
        <f t="shared" si="3555"/>
        <v>2.4594245468346543</v>
      </c>
      <c r="BV344" s="16">
        <f t="shared" si="3555"/>
        <v>2.7400148824780644</v>
      </c>
      <c r="BW344" s="16">
        <f t="shared" ref="BW344:EL344" si="3558">IF(ISNUMBER(BW162),ABS(BW162-$B162),"")</f>
        <v>2.9893831556193362</v>
      </c>
      <c r="BX344" s="16">
        <f t="shared" si="3558"/>
        <v>3.2137597523659736</v>
      </c>
      <c r="BY344" s="16">
        <f t="shared" si="3558"/>
        <v>3.4147086395217912</v>
      </c>
      <c r="BZ344" s="16">
        <f t="shared" si="3558"/>
        <v>3.597239087817556</v>
      </c>
      <c r="CA344" s="16">
        <f t="shared" si="3558"/>
        <v>3.7589537854611024</v>
      </c>
      <c r="CB344" s="16">
        <f t="shared" si="3558"/>
        <v>3.9042707884110541</v>
      </c>
      <c r="CC344" s="16"/>
      <c r="CD344" s="16"/>
      <c r="CE344" s="16">
        <f t="shared" si="3558"/>
        <v>0.2553741140705057</v>
      </c>
      <c r="CF344" s="16">
        <f t="shared" si="3558"/>
        <v>0.80841560350292241</v>
      </c>
      <c r="CG344" s="16">
        <f t="shared" si="3558"/>
        <v>1.3092394240649696</v>
      </c>
      <c r="CH344" s="16">
        <f t="shared" si="3558"/>
        <v>1.7595977958992819</v>
      </c>
      <c r="CI344" s="16">
        <f t="shared" si="3558"/>
        <v>2.1627088892315101</v>
      </c>
      <c r="CJ344" s="16">
        <f t="shared" si="3558"/>
        <v>2.5287665964029458</v>
      </c>
      <c r="CK344" s="16">
        <f t="shared" si="3558"/>
        <v>2.8549975625145692</v>
      </c>
      <c r="CL344" s="16">
        <f t="shared" si="3558"/>
        <v>3.1471834278984119</v>
      </c>
      <c r="CM344" s="16">
        <f t="shared" si="3558"/>
        <v>3.410050337580671</v>
      </c>
      <c r="CN344" s="16">
        <f t="shared" si="3558"/>
        <v>3.6470534974633182</v>
      </c>
      <c r="CO344" s="16">
        <f t="shared" si="3558"/>
        <v>3.8638376805877073</v>
      </c>
      <c r="CP344" s="16">
        <f t="shared" si="3558"/>
        <v>4.0574812441917629</v>
      </c>
      <c r="CQ344" s="16"/>
      <c r="CR344" s="16"/>
      <c r="CS344" s="16">
        <f t="shared" si="3558"/>
        <v>2.7052803548712063</v>
      </c>
      <c r="CT344" s="16">
        <f t="shared" si="3558"/>
        <v>1.785286669691331</v>
      </c>
      <c r="CU344" s="16">
        <f t="shared" si="3558"/>
        <v>4.7413404295675861</v>
      </c>
      <c r="CV344" s="16">
        <f t="shared" si="3558"/>
        <v>1.843319706946204</v>
      </c>
      <c r="CW344" s="16">
        <f t="shared" si="3558"/>
        <v>1.0993769418585941</v>
      </c>
      <c r="CX344" s="16">
        <f t="shared" si="3558"/>
        <v>3.5409487231971042</v>
      </c>
      <c r="CY344" s="16">
        <f t="shared" si="3558"/>
        <v>1.8434096906060233</v>
      </c>
      <c r="CZ344" s="16">
        <f t="shared" si="3558"/>
        <v>1.2043805219917942</v>
      </c>
      <c r="DA344" s="16">
        <f t="shared" si="3558"/>
        <v>3.6976247857294169</v>
      </c>
      <c r="DB344" s="16">
        <f t="shared" si="3558"/>
        <v>2.5678906114171838</v>
      </c>
      <c r="DC344" s="16">
        <f t="shared" si="3558"/>
        <v>1.6695404767972235</v>
      </c>
      <c r="DD344" s="16">
        <f t="shared" si="3558"/>
        <v>4.7148348573042682</v>
      </c>
      <c r="DE344" s="16">
        <f t="shared" si="3558"/>
        <v>2.0054555511010648</v>
      </c>
      <c r="DF344" s="16">
        <f t="shared" si="3558"/>
        <v>1.2379858421223844</v>
      </c>
      <c r="DG344" s="16">
        <f t="shared" si="3558"/>
        <v>3.9697035945040255</v>
      </c>
      <c r="DH344" s="16">
        <f t="shared" si="3558"/>
        <v>1.6397715296997717</v>
      </c>
      <c r="DI344" s="16">
        <f t="shared" si="3558"/>
        <v>0.83789155660923598</v>
      </c>
      <c r="DJ344" s="16">
        <f t="shared" si="3558"/>
        <v>3.0726813786557301</v>
      </c>
      <c r="DK344" s="16">
        <f t="shared" si="3558"/>
        <v>1.6548116502174253</v>
      </c>
      <c r="DL344" s="16">
        <f t="shared" si="3558"/>
        <v>0.99191832893134801</v>
      </c>
      <c r="DM344" s="16">
        <f t="shared" si="3558"/>
        <v>3.2821243679380103</v>
      </c>
      <c r="DN344" s="16">
        <f t="shared" si="3558"/>
        <v>1.7329462466808678</v>
      </c>
      <c r="DO344" s="16">
        <f t="shared" si="3558"/>
        <v>0.97047331040077722</v>
      </c>
      <c r="DP344" s="16">
        <f t="shared" si="3558"/>
        <v>6.1602207122869146</v>
      </c>
      <c r="DQ344" s="16">
        <f t="shared" si="3558"/>
        <v>2.2848543993577977</v>
      </c>
      <c r="DR344" s="16">
        <f t="shared" si="3558"/>
        <v>1.3879113006663175</v>
      </c>
      <c r="DS344" s="16">
        <f t="shared" si="3558"/>
        <v>4.3525175427624561</v>
      </c>
      <c r="DT344" s="16">
        <f t="shared" si="3558"/>
        <v>1.9183224261472276</v>
      </c>
      <c r="DU344" s="16">
        <f t="shared" si="3558"/>
        <v>1.2553842274960516</v>
      </c>
      <c r="DV344" s="16">
        <f t="shared" si="3558"/>
        <v>3.6965953078267688</v>
      </c>
      <c r="DW344" s="16">
        <f t="shared" si="3558"/>
        <v>0.13335044226245429</v>
      </c>
      <c r="DX344" s="16">
        <f t="shared" ref="DX344:DY344" si="3559">IF(ISNUMBER(DX162),ABS(DX162-$B162),"")</f>
        <v>0.4704667321849314</v>
      </c>
      <c r="DY344" s="16">
        <f t="shared" si="3559"/>
        <v>0.4802853596679455</v>
      </c>
      <c r="DZ344" s="16">
        <f t="shared" ref="DZ344:ED344" si="3560">IF(ISNUMBER(DZ162),ABS(DZ162-$B162),"")</f>
        <v>0.43167728895849677</v>
      </c>
      <c r="EA344" s="16">
        <f t="shared" si="3560"/>
        <v>0.46229095066519221</v>
      </c>
      <c r="EB344" s="16">
        <f t="shared" si="3560"/>
        <v>0.42369699316672893</v>
      </c>
      <c r="EC344" s="16">
        <f t="shared" si="3560"/>
        <v>0.54243419079558919</v>
      </c>
      <c r="ED344" s="38">
        <f t="shared" si="3560"/>
        <v>0.3638515640702451</v>
      </c>
      <c r="EE344" s="16">
        <f t="shared" si="3558"/>
        <v>0.91784878637723466</v>
      </c>
      <c r="EF344" s="16">
        <f t="shared" si="3558"/>
        <v>0.43071568065433041</v>
      </c>
      <c r="EG344" s="16">
        <f t="shared" si="3558"/>
        <v>0.11361276734091064</v>
      </c>
      <c r="EH344" s="16">
        <f t="shared" si="3558"/>
        <v>0.3819154777767011</v>
      </c>
      <c r="EI344" s="16">
        <f t="shared" si="3558"/>
        <v>0.16690635728501491</v>
      </c>
      <c r="EJ344" s="16">
        <f t="shared" si="3558"/>
        <v>3.4865718226261322</v>
      </c>
      <c r="EK344" s="16">
        <f t="shared" si="3558"/>
        <v>0.27475641798737627</v>
      </c>
      <c r="EL344" s="16">
        <f t="shared" si="3558"/>
        <v>0.84587639247065738</v>
      </c>
      <c r="EM344" s="16">
        <f t="shared" ref="EM344:GZ344" si="3561">IF(ISNUMBER(EM162),ABS(EM162-$B162),"")</f>
        <v>0.30010173191391232</v>
      </c>
      <c r="EN344" s="16">
        <f t="shared" si="3561"/>
        <v>0.2664129759503453</v>
      </c>
      <c r="EO344" s="16">
        <f t="shared" si="3561"/>
        <v>0.25614945035592029</v>
      </c>
      <c r="EP344" s="16">
        <f t="shared" si="3561"/>
        <v>0.31442542628464309</v>
      </c>
      <c r="EQ344" s="16">
        <f t="shared" si="3561"/>
        <v>1.7540903944546216</v>
      </c>
      <c r="ER344" s="16">
        <f t="shared" si="3561"/>
        <v>2.3177901933445497</v>
      </c>
      <c r="ES344" s="16">
        <f t="shared" si="3561"/>
        <v>0.1277521955923504</v>
      </c>
      <c r="ET344" s="16">
        <f t="shared" si="3561"/>
        <v>1.0865829020261231E-2</v>
      </c>
      <c r="EU344" s="16">
        <f t="shared" ref="EU344:EW344" si="3562">IF(ISNUMBER(EU162),ABS(EU162-$B162),"")</f>
        <v>0.60956327751007677</v>
      </c>
      <c r="EV344" s="16">
        <f t="shared" si="3562"/>
        <v>0.41027544471451449</v>
      </c>
      <c r="EW344" s="16">
        <f t="shared" si="3562"/>
        <v>0.24688553017323045</v>
      </c>
      <c r="EX344" s="16">
        <f t="shared" si="3561"/>
        <v>0.10396049371230731</v>
      </c>
      <c r="EY344" s="16">
        <f t="shared" si="3561"/>
        <v>0.50096366666487313</v>
      </c>
      <c r="EZ344" s="16">
        <f t="shared" si="3561"/>
        <v>1.1965432881454916</v>
      </c>
      <c r="FA344" s="16">
        <f t="shared" si="3561"/>
        <v>0.54263833814094653</v>
      </c>
      <c r="FB344" s="16">
        <f t="shared" si="3561"/>
        <v>1.1410440198780947</v>
      </c>
      <c r="FC344" s="16">
        <f t="shared" si="3561"/>
        <v>2.0639040051726312</v>
      </c>
      <c r="FD344" s="16">
        <f t="shared" si="3561"/>
        <v>2.7030925112385233</v>
      </c>
      <c r="FE344" s="16">
        <f t="shared" si="3561"/>
        <v>0.95261404109777459</v>
      </c>
      <c r="FF344" s="16">
        <f t="shared" si="3561"/>
        <v>1.5469695810238022</v>
      </c>
      <c r="FG344" s="16">
        <f t="shared" si="3561"/>
        <v>1.311456083042799</v>
      </c>
      <c r="FH344" s="16">
        <f t="shared" si="3561"/>
        <v>1.8730446794871938</v>
      </c>
      <c r="FI344" s="16">
        <f t="shared" ref="FI344:FK344" si="3563">IF(ISNUMBER(FI162),ABS(FI162-$B162),"")</f>
        <v>1.2295271059345652</v>
      </c>
      <c r="FJ344" s="16">
        <f t="shared" si="3563"/>
        <v>2.8557765324808742</v>
      </c>
      <c r="FK344" s="16">
        <f t="shared" si="3563"/>
        <v>1.8208216747330823</v>
      </c>
      <c r="FL344" s="47">
        <f t="shared" si="3561"/>
        <v>5.8642637098955674E-2</v>
      </c>
      <c r="FM344" s="16">
        <f t="shared" si="3561"/>
        <v>9.1072751969818455E-2</v>
      </c>
      <c r="FN344" s="16">
        <f t="shared" si="3561"/>
        <v>4.9594110698592431E-2</v>
      </c>
      <c r="FO344" s="16">
        <f t="shared" si="3561"/>
        <v>0.43231589128343728</v>
      </c>
      <c r="FP344" s="16">
        <f t="shared" si="3561"/>
        <v>9.5066574201908338E-2</v>
      </c>
      <c r="FQ344" s="16">
        <f t="shared" si="3561"/>
        <v>0.10494707013576487</v>
      </c>
      <c r="FR344" s="16">
        <f t="shared" si="3561"/>
        <v>0.51883922887212464</v>
      </c>
      <c r="FS344" s="16">
        <f t="shared" si="3561"/>
        <v>0.97745267236125244</v>
      </c>
      <c r="FT344" s="16">
        <f t="shared" si="3561"/>
        <v>1.9711782872732471</v>
      </c>
      <c r="FU344" s="16">
        <f t="shared" si="3561"/>
        <v>8.8559198974678566E-2</v>
      </c>
      <c r="FV344" s="16">
        <f t="shared" si="3561"/>
        <v>0.21801111664665029</v>
      </c>
      <c r="FW344" s="16">
        <f t="shared" si="3561"/>
        <v>1.8753408290063334</v>
      </c>
      <c r="FX344" s="16">
        <f t="shared" si="3561"/>
        <v>0.3523527808292215</v>
      </c>
      <c r="FY344" s="16">
        <f t="shared" si="3561"/>
        <v>3.3027246175869607</v>
      </c>
      <c r="FZ344" s="16">
        <f t="shared" si="3561"/>
        <v>1.7755012730064266</v>
      </c>
      <c r="GA344" s="16">
        <f t="shared" si="3561"/>
        <v>1.1786784793363836</v>
      </c>
      <c r="GB344" s="16">
        <f t="shared" si="3561"/>
        <v>0.65907878968008049</v>
      </c>
      <c r="GC344" s="16">
        <f t="shared" si="3561"/>
        <v>7.6496616960028518E-2</v>
      </c>
      <c r="GD344" s="16">
        <f t="shared" si="3561"/>
        <v>0.74369816929356602</v>
      </c>
      <c r="GE344" s="16">
        <f t="shared" si="3561"/>
        <v>0.15542890013594501</v>
      </c>
      <c r="GF344" s="16">
        <f t="shared" si="3561"/>
        <v>1.7808527254741477</v>
      </c>
      <c r="GG344" s="16">
        <f t="shared" si="3561"/>
        <v>1.1303981124288072</v>
      </c>
      <c r="GH344" s="16">
        <f t="shared" si="3561"/>
        <v>1.8981993927438197</v>
      </c>
      <c r="GI344" s="16">
        <f t="shared" si="3561"/>
        <v>1.1647818280320479</v>
      </c>
      <c r="GJ344" s="16">
        <f t="shared" si="3561"/>
        <v>0.45825862965584463</v>
      </c>
      <c r="GK344" s="16">
        <f t="shared" si="3561"/>
        <v>0.50964587384579829</v>
      </c>
      <c r="GL344" s="16">
        <f t="shared" si="3561"/>
        <v>3.7928287185348353</v>
      </c>
      <c r="GM344" s="16">
        <f t="shared" si="3561"/>
        <v>2.8966238725813724</v>
      </c>
      <c r="GN344" s="16">
        <f t="shared" si="3561"/>
        <v>2.5810913343773478</v>
      </c>
      <c r="GO344" s="16">
        <f t="shared" si="3561"/>
        <v>2.8403540417223354</v>
      </c>
      <c r="GP344" s="16">
        <f t="shared" si="3561"/>
        <v>0.52900974445068982</v>
      </c>
      <c r="GQ344" s="16">
        <f t="shared" si="3561"/>
        <v>0.16954081167922652</v>
      </c>
      <c r="GR344" s="16">
        <f t="shared" si="3561"/>
        <v>0.76140168526437435</v>
      </c>
      <c r="GS344" s="16">
        <f t="shared" si="3561"/>
        <v>0.18714529036220995</v>
      </c>
      <c r="GT344" s="16">
        <f t="shared" si="3561"/>
        <v>0.73246276872539795</v>
      </c>
      <c r="GU344" s="16">
        <f t="shared" si="3561"/>
        <v>0.68654520551315557</v>
      </c>
      <c r="GV344" s="16">
        <f t="shared" si="3561"/>
        <v>0.15476353992451664</v>
      </c>
      <c r="GW344" s="16">
        <f t="shared" si="3561"/>
        <v>0.63469406037702925</v>
      </c>
      <c r="GX344" s="16">
        <f t="shared" si="3561"/>
        <v>9.7159425034362812E-2</v>
      </c>
      <c r="GY344" s="16">
        <f t="shared" si="3561"/>
        <v>7.2082134475394355E-2</v>
      </c>
      <c r="GZ344" s="16">
        <f t="shared" si="3561"/>
        <v>0.6338264082815499</v>
      </c>
      <c r="HA344" s="16">
        <f t="shared" ref="HA344:JL344" si="3564">IF(ISNUMBER(HA162),ABS(HA162-$B162),"")</f>
        <v>0.50355487422119438</v>
      </c>
      <c r="HB344" s="16">
        <f t="shared" si="3564"/>
        <v>5.5769335751847393E-2</v>
      </c>
      <c r="HC344" s="16">
        <f t="shared" si="3564"/>
        <v>1.6328766534827963</v>
      </c>
      <c r="HD344" s="16">
        <f t="shared" si="3564"/>
        <v>2.189523111701746</v>
      </c>
      <c r="HE344" s="16">
        <f t="shared" si="3564"/>
        <v>0.16723305280113721</v>
      </c>
      <c r="HF344" s="16">
        <f t="shared" si="3564"/>
        <v>0.21545173172795273</v>
      </c>
      <c r="HG344" s="16">
        <f t="shared" si="3564"/>
        <v>0.82427307848460885</v>
      </c>
      <c r="HH344" s="16">
        <f t="shared" si="3564"/>
        <v>4.246501719039486E-2</v>
      </c>
      <c r="HI344" s="16">
        <f t="shared" si="3564"/>
        <v>0.18537760615468812</v>
      </c>
      <c r="HJ344" s="16">
        <f t="shared" si="3564"/>
        <v>0.77841887360735029</v>
      </c>
      <c r="HK344" s="16">
        <f t="shared" si="3564"/>
        <v>1.521956128904435</v>
      </c>
      <c r="HL344" s="16">
        <f t="shared" si="3564"/>
        <v>0.87762383904954788</v>
      </c>
      <c r="HM344" s="16">
        <f t="shared" si="3564"/>
        <v>1.4628616798685528</v>
      </c>
      <c r="HN344" s="16">
        <f t="shared" si="3564"/>
        <v>1.9901502160455919</v>
      </c>
      <c r="HO344" s="16">
        <f t="shared" si="3564"/>
        <v>2.6245894253975308</v>
      </c>
      <c r="HP344" s="16">
        <f t="shared" si="3564"/>
        <v>1.1748966457921028</v>
      </c>
      <c r="HQ344" s="16">
        <f t="shared" si="3564"/>
        <v>1.729228806091669</v>
      </c>
      <c r="HR344" s="16">
        <f t="shared" si="3564"/>
        <v>0.7762687558226844</v>
      </c>
      <c r="HS344" s="16">
        <f t="shared" si="3564"/>
        <v>1.3625523367486636</v>
      </c>
      <c r="HT344" s="16">
        <f t="shared" si="3564"/>
        <v>1.0684863291818232</v>
      </c>
      <c r="HU344" s="16">
        <f t="shared" si="3564"/>
        <v>1.6520214119516083</v>
      </c>
      <c r="HV344" s="16">
        <f t="shared" si="3564"/>
        <v>0.31978591898729292</v>
      </c>
      <c r="HW344" s="16">
        <f t="shared" si="3564"/>
        <v>0.24656075750003481</v>
      </c>
      <c r="HX344" s="16">
        <f t="shared" si="3564"/>
        <v>1.1087824440750182E-2</v>
      </c>
      <c r="HY344" s="16">
        <f t="shared" si="3564"/>
        <v>2.9864149601420706</v>
      </c>
      <c r="HZ344" s="16">
        <f t="shared" si="3564"/>
        <v>0.97736027792522862</v>
      </c>
      <c r="IA344" s="16">
        <f t="shared" si="3564"/>
        <v>1.1151796515381989</v>
      </c>
      <c r="IB344" s="16">
        <f t="shared" si="3564"/>
        <v>2.925314638245581</v>
      </c>
      <c r="IC344" s="16">
        <f t="shared" si="3564"/>
        <v>1.3034621796162611</v>
      </c>
      <c r="ID344" s="16">
        <f t="shared" si="3564"/>
        <v>4.339959542211119</v>
      </c>
      <c r="IE344" s="16">
        <f t="shared" si="3564"/>
        <v>2.8074590783680833</v>
      </c>
      <c r="IF344" s="16">
        <f t="shared" si="3564"/>
        <v>2.2046427746030304</v>
      </c>
      <c r="IG344" s="16">
        <f t="shared" si="3564"/>
        <v>1.6332719026718081</v>
      </c>
      <c r="IH344" s="16">
        <f t="shared" si="3564"/>
        <v>1.0420427037192326</v>
      </c>
      <c r="II344" s="16">
        <f t="shared" si="3564"/>
        <v>1.7232555908435643</v>
      </c>
      <c r="IJ344" s="16">
        <f t="shared" si="3564"/>
        <v>1.1261324366387555</v>
      </c>
      <c r="IK344" s="16">
        <f t="shared" si="3564"/>
        <v>2.7978844579049849</v>
      </c>
      <c r="IL344" s="16">
        <f t="shared" si="3564"/>
        <v>2.1384431062361244</v>
      </c>
      <c r="IM344" s="16">
        <f t="shared" si="3564"/>
        <v>2.9276028763316333</v>
      </c>
      <c r="IN344" s="16">
        <f t="shared" si="3564"/>
        <v>2.1874288053392092</v>
      </c>
      <c r="IO344" s="16">
        <f t="shared" si="3564"/>
        <v>2.7978844579049849</v>
      </c>
      <c r="IP344" s="16">
        <f t="shared" si="3564"/>
        <v>2.1384431062361244</v>
      </c>
      <c r="IQ344" s="16">
        <f t="shared" si="3564"/>
        <v>4.8167169976688626</v>
      </c>
      <c r="IR344" s="16">
        <f t="shared" si="3564"/>
        <v>3.8915035876555351</v>
      </c>
      <c r="IS344" s="16">
        <f t="shared" si="3564"/>
        <v>3.6276223220347106</v>
      </c>
      <c r="IT344" s="16">
        <f t="shared" si="3564"/>
        <v>3.8838606745745636</v>
      </c>
      <c r="IU344" s="16">
        <f t="shared" si="3564"/>
        <v>1.4413458257539133</v>
      </c>
      <c r="IV344" s="16">
        <f t="shared" si="3564"/>
        <v>1.0702143464614693</v>
      </c>
      <c r="IW344" s="16">
        <f t="shared" si="3564"/>
        <v>0.46780399231495551</v>
      </c>
      <c r="IX344" s="16">
        <f t="shared" si="3564"/>
        <v>1.3773053911087771</v>
      </c>
      <c r="IY344" s="16">
        <f t="shared" si="3564"/>
        <v>1.932840392890455</v>
      </c>
      <c r="IZ344" s="16">
        <f t="shared" si="3564"/>
        <v>0.42866790405982158</v>
      </c>
      <c r="JA344" s="16">
        <f t="shared" si="3564"/>
        <v>0.97331861687443677</v>
      </c>
      <c r="JB344" s="16">
        <f t="shared" si="3564"/>
        <v>0.48420455343742219</v>
      </c>
      <c r="JC344" s="16">
        <f t="shared" si="3564"/>
        <v>1.0346979294990462</v>
      </c>
      <c r="JD344" s="16">
        <f t="shared" si="3564"/>
        <v>1.3057049869339181</v>
      </c>
      <c r="JE344" s="16">
        <f t="shared" si="3564"/>
        <v>1.8781230120992802</v>
      </c>
      <c r="JF344" s="16">
        <f t="shared" si="3564"/>
        <v>0.67804122879759632</v>
      </c>
      <c r="JG344" s="16">
        <f t="shared" si="3564"/>
        <v>1.2511715139033583</v>
      </c>
      <c r="JH344" s="16">
        <f t="shared" si="3564"/>
        <v>2.8358003566395098</v>
      </c>
      <c r="JI344" s="16">
        <f t="shared" si="3564"/>
        <v>3.4020548579328533</v>
      </c>
      <c r="JJ344" s="16">
        <f t="shared" si="3564"/>
        <v>1.0542535658973264</v>
      </c>
      <c r="JK344" s="16">
        <f t="shared" si="3564"/>
        <v>1.0036082301875666</v>
      </c>
      <c r="JL344" s="16">
        <f t="shared" si="3564"/>
        <v>0.38507427098655</v>
      </c>
      <c r="JM344" s="16">
        <f t="shared" ref="JM344:KB344" si="3565">IF(ISNUMBER(JM162),ABS(JM162-$B162),"")</f>
        <v>1.1935844207817041</v>
      </c>
      <c r="JN344" s="16">
        <f t="shared" si="3565"/>
        <v>1.0494713147888177</v>
      </c>
      <c r="JO344" s="16">
        <f t="shared" si="3565"/>
        <v>0.44603455055047903</v>
      </c>
      <c r="JP344" s="16">
        <f t="shared" si="3565"/>
        <v>1.0542535658973264</v>
      </c>
      <c r="JQ344" s="16">
        <f t="shared" si="3565"/>
        <v>1.0036082301875666</v>
      </c>
      <c r="JR344" s="16">
        <f t="shared" si="3565"/>
        <v>0.38507427098655</v>
      </c>
      <c r="JS344" s="16">
        <f t="shared" si="3565"/>
        <v>3.2018612490579557</v>
      </c>
      <c r="JT344" s="16">
        <f t="shared" si="3565"/>
        <v>3.8448590571758388</v>
      </c>
      <c r="JU344" s="16">
        <f t="shared" si="3565"/>
        <v>2.3351711566702988</v>
      </c>
      <c r="JV344" s="16">
        <f t="shared" si="3565"/>
        <v>2.8987761067370172</v>
      </c>
      <c r="JW344" s="16">
        <f t="shared" si="3565"/>
        <v>2.0078621032976116</v>
      </c>
      <c r="JX344" s="16">
        <f t="shared" si="3565"/>
        <v>2.6041690589770212</v>
      </c>
      <c r="JY344" s="16">
        <f t="shared" si="3565"/>
        <v>2.2921987034644644</v>
      </c>
      <c r="JZ344" s="16">
        <f t="shared" si="3565"/>
        <v>2.8855564120394064</v>
      </c>
      <c r="KA344" s="16">
        <f t="shared" si="3565"/>
        <v>0.82069008690059775</v>
      </c>
      <c r="KB344" s="16">
        <f t="shared" si="3565"/>
        <v>1.3995066296629943</v>
      </c>
      <c r="KD344" t="str">
        <f t="shared" si="3389"/>
        <v/>
      </c>
      <c r="KE344" t="str">
        <f t="shared" si="3389"/>
        <v/>
      </c>
    </row>
    <row r="345" spans="4:291" x14ac:dyDescent="0.25">
      <c r="D345" s="17">
        <f>MIN(V345:KB345)</f>
        <v>1.1186418656748742E-2</v>
      </c>
      <c r="E345" s="17"/>
      <c r="F345" s="16">
        <f t="shared" ref="F345:BV345" si="3566">IF(ISNUMBER(F163),ABS(F163-$B163),"")</f>
        <v>1.7335551352996532</v>
      </c>
      <c r="G345" s="16">
        <f t="shared" si="3566"/>
        <v>2.5333910343577628</v>
      </c>
      <c r="H345" s="16">
        <f t="shared" ref="H345:I345" si="3567">IF(ISNUMBER(H163),ABS(H163-$B163),"")</f>
        <v>1.2325600186872947</v>
      </c>
      <c r="I345" s="16">
        <f t="shared" si="3567"/>
        <v>2.0590239909266188</v>
      </c>
      <c r="J345" s="16">
        <f t="shared" si="3566"/>
        <v>1.4507302870167109</v>
      </c>
      <c r="K345" s="16">
        <f t="shared" si="3566"/>
        <v>2.2673679258334971</v>
      </c>
      <c r="L345" s="16">
        <f t="shared" si="3566"/>
        <v>1.2226686457091773</v>
      </c>
      <c r="M345" s="16">
        <f t="shared" si="3566"/>
        <v>2.051214516367537</v>
      </c>
      <c r="N345" s="16">
        <f t="shared" si="3566"/>
        <v>2.4522888460680576</v>
      </c>
      <c r="O345" s="16">
        <f t="shared" si="3566"/>
        <v>3.2201624390842909</v>
      </c>
      <c r="P345" s="16">
        <f t="shared" si="3566"/>
        <v>2.7587604045669565</v>
      </c>
      <c r="Q345" s="16">
        <f t="shared" si="3566"/>
        <v>3.5181436762389495</v>
      </c>
      <c r="R345" s="16">
        <f t="shared" si="3566"/>
        <v>1.8204339872989692</v>
      </c>
      <c r="S345" s="16">
        <f t="shared" si="3566"/>
        <v>2.6232270091493319</v>
      </c>
      <c r="T345" s="16">
        <f t="shared" si="3566"/>
        <v>2.647631858632252</v>
      </c>
      <c r="U345" s="16">
        <f t="shared" si="3566"/>
        <v>3.4016939301674824</v>
      </c>
      <c r="V345" s="16">
        <f t="shared" si="3566"/>
        <v>2.4184644131564141</v>
      </c>
      <c r="W345" s="16">
        <f t="shared" si="3566"/>
        <v>0.37317748401774509</v>
      </c>
      <c r="X345" s="16">
        <f t="shared" si="3566"/>
        <v>0.72681797142725202</v>
      </c>
      <c r="Y345" s="16">
        <f t="shared" si="3566"/>
        <v>0.75602220938309017</v>
      </c>
      <c r="Z345" s="16">
        <f t="shared" si="3566"/>
        <v>1.2398676666612261</v>
      </c>
      <c r="AA345" s="16">
        <f t="shared" ref="AA345:AE345" si="3568">IF(ISNUMBER(AA163),ABS(AA163-$B163),"")</f>
        <v>0.98612889080574462</v>
      </c>
      <c r="AB345" s="16">
        <f t="shared" si="3568"/>
        <v>0.71195862255339648</v>
      </c>
      <c r="AC345" s="16">
        <f t="shared" si="3568"/>
        <v>0.25010348040902386</v>
      </c>
      <c r="AD345" s="16">
        <f t="shared" si="3568"/>
        <v>0.48907923178146007</v>
      </c>
      <c r="AE345" s="16">
        <f t="shared" si="3568"/>
        <v>0.43924699569788572</v>
      </c>
      <c r="AF345" s="16">
        <f t="shared" si="3566"/>
        <v>0.3373601004272615</v>
      </c>
      <c r="AG345" s="16">
        <f t="shared" si="3566"/>
        <v>0.3731612802222628</v>
      </c>
      <c r="AH345" s="16">
        <f t="shared" si="3566"/>
        <v>1.056344054042853</v>
      </c>
      <c r="AI345" s="16">
        <f t="shared" si="3566"/>
        <v>1.0076414856503106</v>
      </c>
      <c r="AJ345" s="16">
        <f t="shared" si="3566"/>
        <v>0.82867970498003274</v>
      </c>
      <c r="AK345" s="16">
        <f t="shared" si="3566"/>
        <v>2.426116231019293</v>
      </c>
      <c r="AL345" s="16">
        <f t="shared" si="3566"/>
        <v>2.0289529930742134</v>
      </c>
      <c r="AM345" s="16">
        <f t="shared" si="3566"/>
        <v>3.0360770253881384</v>
      </c>
      <c r="AN345" s="16">
        <f t="shared" si="3566"/>
        <v>2.6139603841524632</v>
      </c>
      <c r="AO345" s="16">
        <f t="shared" si="3566"/>
        <v>2.9967645714086899</v>
      </c>
      <c r="AP345" s="16">
        <f t="shared" si="3566"/>
        <v>2.5763131366023799</v>
      </c>
      <c r="AQ345" s="16">
        <f t="shared" si="3566"/>
        <v>2.3725864315321559</v>
      </c>
      <c r="AR345" s="16">
        <f t="shared" si="3566"/>
        <v>1.923580834289794</v>
      </c>
      <c r="AS345" s="16">
        <f t="shared" si="3566"/>
        <v>2.5307127516004186</v>
      </c>
      <c r="AT345" s="16">
        <f t="shared" si="3566"/>
        <v>2.2738932107931902</v>
      </c>
      <c r="AU345" s="16">
        <f t="shared" si="3566"/>
        <v>1.7883173845437312</v>
      </c>
      <c r="AV345" s="16">
        <f t="shared" si="3566"/>
        <v>1.726801039588338</v>
      </c>
      <c r="AW345" s="16">
        <f t="shared" si="3566"/>
        <v>0.27045256322821842</v>
      </c>
      <c r="AX345" s="16">
        <f t="shared" si="3566"/>
        <v>1.1200682471252037</v>
      </c>
      <c r="AY345" s="16">
        <f t="shared" si="3566"/>
        <v>2.0723983218132958E-2</v>
      </c>
      <c r="AZ345" s="16">
        <f t="shared" si="3566"/>
        <v>0.21155138495718973</v>
      </c>
      <c r="BA345" s="16">
        <f t="shared" si="3566"/>
        <v>0.71706759977202239</v>
      </c>
      <c r="BB345" s="16">
        <f t="shared" si="3566"/>
        <v>2.4181963286728774</v>
      </c>
      <c r="BC345" s="16">
        <f t="shared" si="3566"/>
        <v>1.7150304328525436</v>
      </c>
      <c r="BD345" s="16">
        <f t="shared" si="3566"/>
        <v>1.0975792848042545</v>
      </c>
      <c r="BE345" s="16">
        <f t="shared" si="3566"/>
        <v>0.54860998721377996</v>
      </c>
      <c r="BF345" s="16">
        <f t="shared" si="3566"/>
        <v>5.9881771890928803E-2</v>
      </c>
      <c r="BG345" s="16">
        <f t="shared" si="3566"/>
        <v>0.37128525790473077</v>
      </c>
      <c r="BH345" s="16">
        <f t="shared" si="3566"/>
        <v>0.7596949820296004</v>
      </c>
      <c r="BI345" s="16">
        <f t="shared" si="3566"/>
        <v>1.110017388039779</v>
      </c>
      <c r="BJ345" s="16">
        <f t="shared" si="3566"/>
        <v>1.425741893264842</v>
      </c>
      <c r="BK345" s="16">
        <f t="shared" si="3566"/>
        <v>1.7092253546870211</v>
      </c>
      <c r="BL345" s="16">
        <f t="shared" si="3566"/>
        <v>1.9665931256648292</v>
      </c>
      <c r="BM345" s="16">
        <f t="shared" si="3566"/>
        <v>2.2011048144477598</v>
      </c>
      <c r="BN345" s="16"/>
      <c r="BO345" s="16"/>
      <c r="BP345" s="16"/>
      <c r="BQ345" s="16">
        <f t="shared" si="3566"/>
        <v>2.2738932107931902</v>
      </c>
      <c r="BR345" s="16">
        <f t="shared" si="3566"/>
        <v>1.7612149675750572</v>
      </c>
      <c r="BS345" s="16">
        <f t="shared" si="3566"/>
        <v>1.2823334647378033</v>
      </c>
      <c r="BT345" s="16">
        <f t="shared" si="3566"/>
        <v>0.83473432148798565</v>
      </c>
      <c r="BU345" s="16">
        <f t="shared" si="3566"/>
        <v>0.41394809473078453</v>
      </c>
      <c r="BV345" s="16">
        <f t="shared" si="3566"/>
        <v>2.0948749661485522E-2</v>
      </c>
      <c r="BW345" s="16">
        <f t="shared" ref="BW345:EL345" si="3569">IF(ISNUMBER(BW163),ABS(BW163-$B163),"")</f>
        <v>0.35213724865774054</v>
      </c>
      <c r="BX345" s="16">
        <f t="shared" si="3569"/>
        <v>0.70705305030891452</v>
      </c>
      <c r="BY345" s="16">
        <f t="shared" si="3569"/>
        <v>1.0443064122271295</v>
      </c>
      <c r="BZ345" s="16">
        <f t="shared" si="3569"/>
        <v>1.3646333722291359</v>
      </c>
      <c r="CA345" s="16">
        <f t="shared" si="3569"/>
        <v>1.6713675425508541</v>
      </c>
      <c r="CB345" s="16">
        <f t="shared" si="3569"/>
        <v>1.9646866661074824</v>
      </c>
      <c r="CC345" s="16"/>
      <c r="CD345" s="16"/>
      <c r="CE345" s="16">
        <f t="shared" si="3569"/>
        <v>1.3507924074112196</v>
      </c>
      <c r="CF345" s="16">
        <f t="shared" si="3569"/>
        <v>0.82663605725767297</v>
      </c>
      <c r="CG345" s="16">
        <f t="shared" si="3569"/>
        <v>0.35916487440327671</v>
      </c>
      <c r="CH345" s="16">
        <f t="shared" si="3569"/>
        <v>5.9600172388812211E-2</v>
      </c>
      <c r="CI345" s="16">
        <f t="shared" si="3569"/>
        <v>0.43957325366088185</v>
      </c>
      <c r="CJ345" s="16">
        <f t="shared" si="3569"/>
        <v>0.77633486973385857</v>
      </c>
      <c r="CK345" s="16">
        <f t="shared" si="3569"/>
        <v>1.084993094773651</v>
      </c>
      <c r="CL345" s="16">
        <f t="shared" si="3569"/>
        <v>1.3667542424096126</v>
      </c>
      <c r="CM345" s="16">
        <f t="shared" si="3569"/>
        <v>1.6245413056759332</v>
      </c>
      <c r="CN345" s="16">
        <f t="shared" si="3569"/>
        <v>1.8612809092002323</v>
      </c>
      <c r="CO345" s="16">
        <f t="shared" si="3569"/>
        <v>2.0765347668148024</v>
      </c>
      <c r="CP345" s="16">
        <f t="shared" si="3569"/>
        <v>2.2754918126872212</v>
      </c>
      <c r="CQ345" s="16"/>
      <c r="CR345" s="16"/>
      <c r="CS345" s="16">
        <f t="shared" si="3569"/>
        <v>0.62877453386511206</v>
      </c>
      <c r="CT345" s="16">
        <f t="shared" si="3569"/>
        <v>1.5917850336753503</v>
      </c>
      <c r="CU345" s="16">
        <f t="shared" si="3569"/>
        <v>6.440551476818257E-2</v>
      </c>
      <c r="CV345" s="16">
        <f t="shared" si="3569"/>
        <v>0.37317748401774509</v>
      </c>
      <c r="CW345" s="16">
        <f t="shared" si="3569"/>
        <v>1.923580834289794</v>
      </c>
      <c r="CX345" s="16">
        <f t="shared" si="3569"/>
        <v>0.27045256322821842</v>
      </c>
      <c r="CY345" s="16">
        <f t="shared" si="3569"/>
        <v>0.34945651966123137</v>
      </c>
      <c r="CZ345" s="16">
        <f t="shared" si="3569"/>
        <v>2.0027136447158682</v>
      </c>
      <c r="DA345" s="16">
        <f t="shared" si="3569"/>
        <v>0.28926455289813191</v>
      </c>
      <c r="DB345" s="16">
        <f t="shared" si="3569"/>
        <v>0.66473851947222329</v>
      </c>
      <c r="DC345" s="16">
        <f t="shared" si="3569"/>
        <v>1.5866277353692766</v>
      </c>
      <c r="DD345" s="16">
        <f t="shared" si="3569"/>
        <v>0.2456971283686471</v>
      </c>
      <c r="DE345" s="16">
        <f t="shared" si="3569"/>
        <v>0.41797763932298437</v>
      </c>
      <c r="DF345" s="16">
        <f t="shared" si="3569"/>
        <v>1.9161583221875276</v>
      </c>
      <c r="DG345" s="16">
        <f t="shared" si="3569"/>
        <v>0.46718413940172354</v>
      </c>
      <c r="DH345" s="16">
        <f t="shared" si="3569"/>
        <v>0.20841579145432831</v>
      </c>
      <c r="DI345" s="16">
        <f t="shared" si="3569"/>
        <v>1.9762367043603319</v>
      </c>
      <c r="DJ345" s="16">
        <f t="shared" si="3569"/>
        <v>0.68358572945741969</v>
      </c>
      <c r="DK345" s="16">
        <f t="shared" si="3569"/>
        <v>0.20602875932509335</v>
      </c>
      <c r="DL345" s="16">
        <f t="shared" si="3569"/>
        <v>2.0595267864938904</v>
      </c>
      <c r="DM345" s="16">
        <f t="shared" si="3569"/>
        <v>1.1186418656748742E-2</v>
      </c>
      <c r="DN345" s="16">
        <f t="shared" si="3569"/>
        <v>0.22487718673495749</v>
      </c>
      <c r="DO345" s="16">
        <f t="shared" si="3569"/>
        <v>2.0278596016129313</v>
      </c>
      <c r="DP345" s="16">
        <f t="shared" si="3569"/>
        <v>2.2004871833751736</v>
      </c>
      <c r="DQ345" s="16">
        <f t="shared" si="3569"/>
        <v>0.78607271690866298</v>
      </c>
      <c r="DR345" s="16">
        <f t="shared" si="3569"/>
        <v>1.525036162116308</v>
      </c>
      <c r="DS345" s="16">
        <f t="shared" si="3569"/>
        <v>0.94300834245984788</v>
      </c>
      <c r="DT345" s="16">
        <f t="shared" si="3569"/>
        <v>0.3637356581054263</v>
      </c>
      <c r="DU345" s="16">
        <f t="shared" si="3569"/>
        <v>2.0631389537119986</v>
      </c>
      <c r="DV345" s="16">
        <f t="shared" si="3569"/>
        <v>0.36654173292619419</v>
      </c>
      <c r="DW345" s="16">
        <f t="shared" si="3569"/>
        <v>3.194957986170067</v>
      </c>
      <c r="DX345" s="16">
        <f t="shared" ref="DX345:DY345" si="3570">IF(ISNUMBER(DX163),ABS(DX163-$B163),"")</f>
        <v>2.7652765158446613</v>
      </c>
      <c r="DY345" s="16">
        <f t="shared" si="3570"/>
        <v>2.7495041954868356</v>
      </c>
      <c r="DZ345" s="16">
        <f t="shared" ref="DZ345:ED345" si="3571">IF(ISNUMBER(DZ163),ABS(DZ163-$B163),"")</f>
        <v>0.35430317204010464</v>
      </c>
      <c r="EA345" s="16">
        <f t="shared" si="3571"/>
        <v>0.29723020728540916</v>
      </c>
      <c r="EB345" s="16">
        <f t="shared" si="3571"/>
        <v>2.6899381590972808</v>
      </c>
      <c r="EC345" s="16">
        <f t="shared" si="3571"/>
        <v>2.6527875160421246</v>
      </c>
      <c r="ED345" s="38">
        <f t="shared" si="3571"/>
        <v>0.21066510811175476</v>
      </c>
      <c r="EE345" s="16">
        <f t="shared" si="3569"/>
        <v>0.54989514939356354</v>
      </c>
      <c r="EF345" s="16">
        <f t="shared" si="3569"/>
        <v>0.52289649822778017</v>
      </c>
      <c r="EG345" s="16">
        <f t="shared" si="3569"/>
        <v>0.88003961835872246</v>
      </c>
      <c r="EH345" s="16">
        <f t="shared" si="3569"/>
        <v>0.50767616215765088</v>
      </c>
      <c r="EI345" s="16">
        <f t="shared" si="3569"/>
        <v>0.8640838454785893</v>
      </c>
      <c r="EJ345" s="16">
        <f t="shared" si="3569"/>
        <v>0.24114642510305373</v>
      </c>
      <c r="EK345" s="16">
        <f t="shared" si="3569"/>
        <v>0.99743173375655658</v>
      </c>
      <c r="EL345" s="16">
        <f t="shared" si="3569"/>
        <v>1.3647093324572523</v>
      </c>
      <c r="EM345" s="16">
        <f t="shared" ref="EM345:GZ345" si="3572">IF(ISNUMBER(EM163),ABS(EM163-$B163),"")</f>
        <v>1.1167307634423054</v>
      </c>
      <c r="EN345" s="16">
        <f t="shared" si="3572"/>
        <v>1.5002399994020692</v>
      </c>
      <c r="EO345" s="16">
        <f t="shared" si="3572"/>
        <v>1.1032362352836032</v>
      </c>
      <c r="EP345" s="16">
        <f t="shared" si="3572"/>
        <v>1.4856793967256436</v>
      </c>
      <c r="EQ345" s="16">
        <f t="shared" si="3572"/>
        <v>0.28395134810141087</v>
      </c>
      <c r="ER345" s="16">
        <f t="shared" si="3572"/>
        <v>4.0778211103528861E-2</v>
      </c>
      <c r="ES345" s="16">
        <f t="shared" si="3572"/>
        <v>3.3121809268165805</v>
      </c>
      <c r="ET345" s="16">
        <f t="shared" si="3572"/>
        <v>3.482619858452793</v>
      </c>
      <c r="EU345" s="16">
        <f t="shared" ref="EU345:EW345" si="3573">IF(ISNUMBER(EU163),ABS(EU163-$B163),"")</f>
        <v>3.0336080391446956</v>
      </c>
      <c r="EV345" s="16">
        <f t="shared" si="3573"/>
        <v>2.9364527762451615</v>
      </c>
      <c r="EW345" s="16">
        <f t="shared" si="3573"/>
        <v>3.1401622572432473</v>
      </c>
      <c r="EX345" s="16">
        <f t="shared" si="3572"/>
        <v>3.0860322638209965</v>
      </c>
      <c r="EY345" s="16">
        <f t="shared" si="3572"/>
        <v>2.6570089349312269</v>
      </c>
      <c r="EZ345" s="16">
        <f t="shared" si="3572"/>
        <v>2.5241004056071006</v>
      </c>
      <c r="FA345" s="16">
        <f t="shared" si="3572"/>
        <v>2.8863988973847086</v>
      </c>
      <c r="FB345" s="16">
        <f t="shared" si="3572"/>
        <v>2.4574309675197981</v>
      </c>
      <c r="FC345" s="16">
        <f t="shared" si="3572"/>
        <v>0.34904295391723394</v>
      </c>
      <c r="FD345" s="16">
        <f t="shared" si="3572"/>
        <v>0.73230354758868543</v>
      </c>
      <c r="FE345" s="16">
        <f t="shared" si="3572"/>
        <v>0.63849057442752155</v>
      </c>
      <c r="FF345" s="16">
        <f t="shared" si="3572"/>
        <v>1.0079811216084522</v>
      </c>
      <c r="FG345" s="16">
        <f t="shared" si="3572"/>
        <v>0.57650970425092396</v>
      </c>
      <c r="FH345" s="16">
        <f t="shared" si="3572"/>
        <v>0.25575247461586059</v>
      </c>
      <c r="FI345" s="16">
        <f t="shared" ref="FI345:FK345" si="3574">IF(ISNUMBER(FI163),ABS(FI163-$B163),"")</f>
        <v>0.38849198525569761</v>
      </c>
      <c r="FJ345" s="16">
        <f t="shared" si="3574"/>
        <v>1.3677371754149732</v>
      </c>
      <c r="FK345" s="16">
        <f t="shared" si="3574"/>
        <v>0.74876449037489579</v>
      </c>
      <c r="FL345" s="47">
        <f t="shared" si="3572"/>
        <v>0.80179026117075125</v>
      </c>
      <c r="FM345" s="16">
        <f t="shared" si="3572"/>
        <v>0.80459048558999768</v>
      </c>
      <c r="FN345" s="16">
        <f t="shared" si="3572"/>
        <v>0.80028559854736159</v>
      </c>
      <c r="FO345" s="16">
        <f t="shared" si="3572"/>
        <v>0.69428102484582155</v>
      </c>
      <c r="FP345" s="16">
        <f t="shared" si="3572"/>
        <v>0.80436314711351997</v>
      </c>
      <c r="FQ345" s="16">
        <f t="shared" si="3572"/>
        <v>0.80597175934846632</v>
      </c>
      <c r="FR345" s="16">
        <f t="shared" si="3572"/>
        <v>1.1816617108596574</v>
      </c>
      <c r="FS345" s="16">
        <f t="shared" si="3572"/>
        <v>2.544939227589893</v>
      </c>
      <c r="FT345" s="16">
        <f t="shared" si="3572"/>
        <v>0.27619569482182271</v>
      </c>
      <c r="FU345" s="16">
        <f t="shared" si="3572"/>
        <v>0.58709334465655161</v>
      </c>
      <c r="FV345" s="16">
        <f t="shared" si="3572"/>
        <v>0.53879103864642275</v>
      </c>
      <c r="FW345" s="16">
        <f t="shared" si="3572"/>
        <v>0.47174021410029354</v>
      </c>
      <c r="FX345" s="16">
        <f t="shared" si="3572"/>
        <v>1.1091562064993781</v>
      </c>
      <c r="FY345" s="16">
        <f t="shared" si="3572"/>
        <v>0.74162428757868781</v>
      </c>
      <c r="FZ345" s="16">
        <f t="shared" si="3572"/>
        <v>2.54422629869741</v>
      </c>
      <c r="GA345" s="16">
        <f t="shared" si="3572"/>
        <v>2.1275984318650529</v>
      </c>
      <c r="GB345" s="16">
        <f t="shared" si="3572"/>
        <v>3.1476374066383528</v>
      </c>
      <c r="GC345" s="16">
        <f t="shared" si="3572"/>
        <v>2.7108961796891151</v>
      </c>
      <c r="GD345" s="16">
        <f t="shared" si="3572"/>
        <v>3.1107303317052271</v>
      </c>
      <c r="GE345" s="16">
        <f t="shared" si="3572"/>
        <v>2.6746403015503546</v>
      </c>
      <c r="GF345" s="16">
        <f t="shared" si="3572"/>
        <v>2.6576203384200028</v>
      </c>
      <c r="GG345" s="16">
        <f t="shared" si="3572"/>
        <v>2.4642174516418009</v>
      </c>
      <c r="GH345" s="16">
        <f t="shared" si="3572"/>
        <v>2.4913491721725762</v>
      </c>
      <c r="GI345" s="16">
        <f t="shared" si="3572"/>
        <v>2.0141766081903967</v>
      </c>
      <c r="GJ345" s="16">
        <f t="shared" si="3572"/>
        <v>1.9202535625780826</v>
      </c>
      <c r="GK345" s="16">
        <f t="shared" si="3572"/>
        <v>1.8278997403275667</v>
      </c>
      <c r="GL345" s="16">
        <f t="shared" si="3572"/>
        <v>0.12999463391118127</v>
      </c>
      <c r="GM345" s="16">
        <f t="shared" si="3572"/>
        <v>1.0324194098236035</v>
      </c>
      <c r="GN345" s="16">
        <f t="shared" si="3572"/>
        <v>0.11682423452796797</v>
      </c>
      <c r="GO345" s="16">
        <f t="shared" si="3572"/>
        <v>0.11647423618072139</v>
      </c>
      <c r="GP345" s="16">
        <f t="shared" si="3572"/>
        <v>0.81844337232939779</v>
      </c>
      <c r="GQ345" s="16">
        <f t="shared" si="3572"/>
        <v>3.0771151012975508</v>
      </c>
      <c r="GR345" s="16">
        <f t="shared" si="3572"/>
        <v>2.6314528498857328</v>
      </c>
      <c r="GS345" s="16">
        <f t="shared" si="3572"/>
        <v>8.9908521144778319E-2</v>
      </c>
      <c r="GT345" s="16">
        <f t="shared" si="3572"/>
        <v>0.44294580306146258</v>
      </c>
      <c r="GU345" s="16">
        <f t="shared" si="3572"/>
        <v>0.41399220115228275</v>
      </c>
      <c r="GV345" s="16">
        <f t="shared" si="3572"/>
        <v>0.77971584861397503</v>
      </c>
      <c r="GW345" s="16">
        <f t="shared" si="3572"/>
        <v>0.39756105766525707</v>
      </c>
      <c r="GX345" s="16">
        <f t="shared" si="3572"/>
        <v>0.76361563786333875</v>
      </c>
      <c r="GY345" s="16">
        <f t="shared" si="3572"/>
        <v>0.87461461051422873</v>
      </c>
      <c r="GZ345" s="16">
        <f t="shared" si="3572"/>
        <v>1.2562104493786421</v>
      </c>
      <c r="HA345" s="16">
        <f t="shared" ref="HA345:JL345" si="3575">IF(ISNUMBER(HA163),ABS(HA163-$B163),"")</f>
        <v>0.9911981945107442</v>
      </c>
      <c r="HB345" s="16">
        <f t="shared" si="3575"/>
        <v>1.383682936527336</v>
      </c>
      <c r="HC345" s="16">
        <f t="shared" si="3575"/>
        <v>0.40973118985301937</v>
      </c>
      <c r="HD345" s="16">
        <f t="shared" si="3575"/>
        <v>7.2161977593793836E-2</v>
      </c>
      <c r="HE345" s="16">
        <f t="shared" si="3575"/>
        <v>3.2055798884877618</v>
      </c>
      <c r="HF345" s="16">
        <f t="shared" si="3575"/>
        <v>3.4641762856599314</v>
      </c>
      <c r="HG345" s="16">
        <f t="shared" si="3575"/>
        <v>2.9977177003990789</v>
      </c>
      <c r="HH345" s="16">
        <f t="shared" si="3575"/>
        <v>3.0230871516291558</v>
      </c>
      <c r="HI345" s="16">
        <f t="shared" si="3575"/>
        <v>2.9599251399266535</v>
      </c>
      <c r="HJ345" s="16">
        <f t="shared" si="3575"/>
        <v>2.5151982082364839</v>
      </c>
      <c r="HK345" s="16">
        <f t="shared" si="3575"/>
        <v>2.4280550883860741</v>
      </c>
      <c r="HL345" s="16">
        <f t="shared" si="3575"/>
        <v>2.7744103732645158</v>
      </c>
      <c r="HM345" s="16">
        <f t="shared" si="3575"/>
        <v>2.3295713093407926</v>
      </c>
      <c r="HN345" s="16">
        <f t="shared" si="3575"/>
        <v>0.25624638701856384</v>
      </c>
      <c r="HO345" s="16">
        <f t="shared" si="3575"/>
        <v>0.65510267570073211</v>
      </c>
      <c r="HP345" s="16">
        <f t="shared" si="3575"/>
        <v>0.70389098928622218</v>
      </c>
      <c r="HQ345" s="16">
        <f t="shared" si="3575"/>
        <v>0.37004633203348192</v>
      </c>
      <c r="HR345" s="16">
        <f t="shared" si="3575"/>
        <v>0.50813381231670007</v>
      </c>
      <c r="HS345" s="16">
        <f t="shared" si="3575"/>
        <v>0.89204529197166949</v>
      </c>
      <c r="HT345" s="16">
        <f t="shared" si="3575"/>
        <v>0.25991646024229453</v>
      </c>
      <c r="HU345" s="16">
        <f t="shared" si="3575"/>
        <v>0.6342061117262574</v>
      </c>
      <c r="HV345" s="16">
        <f t="shared" si="3575"/>
        <v>0.68885131795576626</v>
      </c>
      <c r="HW345" s="16">
        <f t="shared" si="3575"/>
        <v>1.0787357991574851</v>
      </c>
      <c r="HX345" s="16">
        <f t="shared" si="3575"/>
        <v>2.6438056150722815</v>
      </c>
      <c r="HY345" s="16">
        <f t="shared" si="3575"/>
        <v>0.12644685559395441</v>
      </c>
      <c r="HZ345" s="16">
        <f t="shared" si="3575"/>
        <v>0.69514277433310667</v>
      </c>
      <c r="IA345" s="16">
        <f t="shared" si="3575"/>
        <v>0.64462818726099158</v>
      </c>
      <c r="IB345" s="16">
        <f t="shared" si="3575"/>
        <v>0.61381276521728978</v>
      </c>
      <c r="IC345" s="16">
        <f t="shared" si="3575"/>
        <v>1.223552189179486</v>
      </c>
      <c r="ID345" s="16">
        <f t="shared" si="3575"/>
        <v>0.57369787737394518</v>
      </c>
      <c r="IE345" s="16">
        <f t="shared" si="3575"/>
        <v>2.7025170680656458</v>
      </c>
      <c r="IF345" s="16">
        <f t="shared" si="3575"/>
        <v>2.2736091917845442</v>
      </c>
      <c r="IG345" s="16">
        <f t="shared" si="3575"/>
        <v>3.2726950343243004</v>
      </c>
      <c r="IH345" s="16">
        <f t="shared" si="3575"/>
        <v>2.8293281285036045</v>
      </c>
      <c r="II345" s="16">
        <f t="shared" si="3575"/>
        <v>3.2345510461427125</v>
      </c>
      <c r="IJ345" s="16">
        <f t="shared" si="3575"/>
        <v>2.7925541972737307</v>
      </c>
      <c r="IK345" s="16">
        <f t="shared" si="3575"/>
        <v>2.8113722713120524</v>
      </c>
      <c r="IL345" s="16">
        <f t="shared" si="3575"/>
        <v>2.5749026946035798</v>
      </c>
      <c r="IM345" s="16">
        <f t="shared" si="3575"/>
        <v>2.6529402565201963</v>
      </c>
      <c r="IN345" s="16">
        <f t="shared" si="3575"/>
        <v>2.1707486963946394</v>
      </c>
      <c r="IO345" s="16">
        <f t="shared" si="3575"/>
        <v>2.8113722713120524</v>
      </c>
      <c r="IP345" s="16">
        <f t="shared" si="3575"/>
        <v>2.5749026946035798</v>
      </c>
      <c r="IQ345" s="16">
        <f t="shared" si="3575"/>
        <v>7.0786779709919756E-2</v>
      </c>
      <c r="IR345" s="16">
        <f t="shared" si="3575"/>
        <v>0.8483845584753027</v>
      </c>
      <c r="IS345" s="16">
        <f t="shared" si="3575"/>
        <v>0.31956181502896186</v>
      </c>
      <c r="IT345" s="16">
        <f t="shared" si="3575"/>
        <v>7.9100238902327646E-2</v>
      </c>
      <c r="IU345" s="16">
        <f t="shared" si="3575"/>
        <v>0.9635176158460439</v>
      </c>
      <c r="IV345" s="16">
        <f t="shared" si="3575"/>
        <v>3.3875746667411022</v>
      </c>
      <c r="IW345" s="16">
        <f t="shared" si="3575"/>
        <v>2.9260148996100952</v>
      </c>
      <c r="IX345" s="16">
        <f t="shared" si="3575"/>
        <v>0.37806515706174082</v>
      </c>
      <c r="IY345" s="16">
        <f t="shared" si="3575"/>
        <v>0.74705787006058699</v>
      </c>
      <c r="IZ345" s="16">
        <f t="shared" si="3575"/>
        <v>0.68713635921697858</v>
      </c>
      <c r="JA345" s="16">
        <f t="shared" si="3575"/>
        <v>1.0636643852088952</v>
      </c>
      <c r="JB345" s="16">
        <f t="shared" si="3575"/>
        <v>0.67000188137569694</v>
      </c>
      <c r="JC345" s="16">
        <f t="shared" si="3575"/>
        <v>1.0460668006625724</v>
      </c>
      <c r="JD345" s="16">
        <f t="shared" si="3575"/>
        <v>1.1569698529061583</v>
      </c>
      <c r="JE345" s="16">
        <f t="shared" si="3575"/>
        <v>1.5543135580853829</v>
      </c>
      <c r="JF345" s="16">
        <f t="shared" si="3575"/>
        <v>1.2760600644574822</v>
      </c>
      <c r="JG345" s="16">
        <f t="shared" si="3575"/>
        <v>1.6787112733859857</v>
      </c>
      <c r="JH345" s="16">
        <f t="shared" si="3575"/>
        <v>0.10623626154277588</v>
      </c>
      <c r="JI345" s="16">
        <f t="shared" si="3575"/>
        <v>0.24702848101826191</v>
      </c>
      <c r="JJ345" s="16">
        <f t="shared" si="3575"/>
        <v>3.5086002419098179</v>
      </c>
      <c r="JK345" s="16">
        <f t="shared" si="3575"/>
        <v>3.7331379185033313</v>
      </c>
      <c r="JL345" s="16">
        <f t="shared" si="3575"/>
        <v>3.2517586843780037</v>
      </c>
      <c r="JM345" s="16">
        <f t="shared" ref="JM345:KB345" si="3576">IF(ISNUMBER(JM163),ABS(JM163-$B163),"")</f>
        <v>3.3367545446487128</v>
      </c>
      <c r="JN345" s="16">
        <f t="shared" si="3576"/>
        <v>3.2809077002429206</v>
      </c>
      <c r="JO345" s="16">
        <f t="shared" si="3576"/>
        <v>2.8201195048105632</v>
      </c>
      <c r="JP345" s="16">
        <f t="shared" si="3576"/>
        <v>3.5086002419098179</v>
      </c>
      <c r="JQ345" s="16">
        <f t="shared" si="3576"/>
        <v>3.7331379185033313</v>
      </c>
      <c r="JR345" s="16">
        <f t="shared" si="3576"/>
        <v>3.2517586843780037</v>
      </c>
      <c r="JS345" s="16">
        <f t="shared" si="3576"/>
        <v>0.61358704791629748</v>
      </c>
      <c r="JT345" s="16">
        <f t="shared" si="3576"/>
        <v>1.0288037137608228</v>
      </c>
      <c r="JU345" s="16">
        <f t="shared" si="3576"/>
        <v>0.38180208566573981</v>
      </c>
      <c r="JV345" s="16">
        <f t="shared" si="3576"/>
        <v>3.1658464195075453E-2</v>
      </c>
      <c r="JW345" s="16">
        <f t="shared" si="3576"/>
        <v>0.85902350486192347</v>
      </c>
      <c r="JX345" s="16">
        <f t="shared" si="3576"/>
        <v>1.2596289821080973</v>
      </c>
      <c r="JY345" s="16">
        <f t="shared" si="3576"/>
        <v>0.60091334234192573</v>
      </c>
      <c r="JZ345" s="16">
        <f t="shared" si="3576"/>
        <v>0.99166495575192926</v>
      </c>
      <c r="KA345" s="16">
        <f t="shared" si="3576"/>
        <v>1.006799031522462</v>
      </c>
      <c r="KB345" s="16">
        <f t="shared" si="3576"/>
        <v>1.4069400812407622</v>
      </c>
      <c r="KD345" t="str">
        <f t="shared" si="3389"/>
        <v/>
      </c>
      <c r="KE345" t="str">
        <f t="shared" si="3389"/>
        <v/>
      </c>
    </row>
    <row r="346" spans="4:291" x14ac:dyDescent="0.25">
      <c r="D346" s="17"/>
      <c r="E346" s="17"/>
      <c r="F346" s="16" t="str">
        <f t="shared" ref="F346:BV346" si="3577">IF(ISNUMBER(F164),ABS(F164-$B164),"")</f>
        <v/>
      </c>
      <c r="G346" s="16" t="str">
        <f t="shared" si="3577"/>
        <v/>
      </c>
      <c r="H346" s="16" t="str">
        <f t="shared" ref="H346:I346" si="3578">IF(ISNUMBER(H164),ABS(H164-$B164),"")</f>
        <v/>
      </c>
      <c r="I346" s="16" t="str">
        <f t="shared" si="3578"/>
        <v/>
      </c>
      <c r="J346" s="16" t="str">
        <f t="shared" si="3577"/>
        <v/>
      </c>
      <c r="K346" s="16" t="str">
        <f t="shared" si="3577"/>
        <v/>
      </c>
      <c r="L346" s="16" t="str">
        <f t="shared" si="3577"/>
        <v/>
      </c>
      <c r="M346" s="16" t="str">
        <f t="shared" si="3577"/>
        <v/>
      </c>
      <c r="N346" s="16" t="str">
        <f t="shared" si="3577"/>
        <v/>
      </c>
      <c r="O346" s="16" t="str">
        <f t="shared" si="3577"/>
        <v/>
      </c>
      <c r="P346" s="16" t="str">
        <f t="shared" si="3577"/>
        <v/>
      </c>
      <c r="Q346" s="16" t="str">
        <f t="shared" si="3577"/>
        <v/>
      </c>
      <c r="R346" s="16" t="str">
        <f t="shared" si="3577"/>
        <v/>
      </c>
      <c r="S346" s="16" t="str">
        <f t="shared" si="3577"/>
        <v/>
      </c>
      <c r="T346" s="16" t="str">
        <f t="shared" si="3577"/>
        <v/>
      </c>
      <c r="U346" s="16" t="str">
        <f t="shared" si="3577"/>
        <v/>
      </c>
      <c r="V346" s="16" t="str">
        <f t="shared" si="3577"/>
        <v/>
      </c>
      <c r="W346" s="16" t="str">
        <f t="shared" si="3577"/>
        <v/>
      </c>
      <c r="X346" s="16" t="str">
        <f t="shared" si="3577"/>
        <v/>
      </c>
      <c r="Y346" s="16" t="str">
        <f t="shared" si="3577"/>
        <v/>
      </c>
      <c r="Z346" s="16" t="str">
        <f t="shared" si="3577"/>
        <v/>
      </c>
      <c r="AA346" s="16" t="str">
        <f t="shared" ref="AA346:AE346" si="3579">IF(ISNUMBER(AA164),ABS(AA164-$B164),"")</f>
        <v/>
      </c>
      <c r="AB346" s="16" t="str">
        <f t="shared" si="3579"/>
        <v/>
      </c>
      <c r="AC346" s="16" t="str">
        <f t="shared" si="3579"/>
        <v/>
      </c>
      <c r="AD346" s="16" t="str">
        <f t="shared" si="3579"/>
        <v/>
      </c>
      <c r="AE346" s="16" t="str">
        <f t="shared" si="3579"/>
        <v/>
      </c>
      <c r="AF346" s="16" t="str">
        <f t="shared" si="3577"/>
        <v/>
      </c>
      <c r="AG346" s="16" t="str">
        <f t="shared" si="3577"/>
        <v/>
      </c>
      <c r="AH346" s="16" t="str">
        <f t="shared" si="3577"/>
        <v/>
      </c>
      <c r="AI346" s="16" t="str">
        <f t="shared" si="3577"/>
        <v/>
      </c>
      <c r="AJ346" s="16" t="str">
        <f t="shared" si="3577"/>
        <v/>
      </c>
      <c r="AK346" s="16" t="str">
        <f t="shared" si="3577"/>
        <v/>
      </c>
      <c r="AL346" s="16" t="str">
        <f t="shared" si="3577"/>
        <v/>
      </c>
      <c r="AM346" s="16" t="str">
        <f t="shared" si="3577"/>
        <v/>
      </c>
      <c r="AN346" s="16" t="str">
        <f t="shared" si="3577"/>
        <v/>
      </c>
      <c r="AO346" s="16" t="str">
        <f t="shared" si="3577"/>
        <v/>
      </c>
      <c r="AP346" s="16" t="str">
        <f t="shared" si="3577"/>
        <v/>
      </c>
      <c r="AQ346" s="16" t="str">
        <f t="shared" si="3577"/>
        <v/>
      </c>
      <c r="AR346" s="16" t="str">
        <f t="shared" si="3577"/>
        <v/>
      </c>
      <c r="AS346" s="16" t="str">
        <f t="shared" si="3577"/>
        <v/>
      </c>
      <c r="AT346" s="16" t="str">
        <f t="shared" si="3577"/>
        <v/>
      </c>
      <c r="AU346" s="16" t="str">
        <f t="shared" si="3577"/>
        <v/>
      </c>
      <c r="AV346" s="16" t="str">
        <f t="shared" si="3577"/>
        <v/>
      </c>
      <c r="AW346" s="16" t="str">
        <f t="shared" si="3577"/>
        <v/>
      </c>
      <c r="AX346" s="16" t="str">
        <f t="shared" si="3577"/>
        <v/>
      </c>
      <c r="AY346" s="16" t="str">
        <f t="shared" si="3577"/>
        <v/>
      </c>
      <c r="AZ346" s="16" t="str">
        <f t="shared" si="3577"/>
        <v/>
      </c>
      <c r="BA346" s="16" t="str">
        <f t="shared" si="3577"/>
        <v/>
      </c>
      <c r="BB346" s="16" t="str">
        <f t="shared" si="3577"/>
        <v/>
      </c>
      <c r="BC346" s="16" t="str">
        <f t="shared" si="3577"/>
        <v/>
      </c>
      <c r="BD346" s="16" t="str">
        <f t="shared" si="3577"/>
        <v/>
      </c>
      <c r="BE346" s="16" t="str">
        <f t="shared" si="3577"/>
        <v/>
      </c>
      <c r="BF346" s="16" t="str">
        <f t="shared" si="3577"/>
        <v/>
      </c>
      <c r="BG346" s="16" t="str">
        <f t="shared" si="3577"/>
        <v/>
      </c>
      <c r="BH346" s="16" t="str">
        <f t="shared" si="3577"/>
        <v/>
      </c>
      <c r="BI346" s="16" t="str">
        <f t="shared" si="3577"/>
        <v/>
      </c>
      <c r="BJ346" s="16" t="str">
        <f t="shared" si="3577"/>
        <v/>
      </c>
      <c r="BK346" s="16" t="str">
        <f t="shared" si="3577"/>
        <v/>
      </c>
      <c r="BL346" s="16" t="str">
        <f t="shared" si="3577"/>
        <v/>
      </c>
      <c r="BM346" s="16" t="str">
        <f t="shared" si="3577"/>
        <v/>
      </c>
      <c r="BN346" s="16"/>
      <c r="BO346" s="16"/>
      <c r="BP346" s="16"/>
      <c r="BQ346" s="16" t="str">
        <f t="shared" si="3577"/>
        <v/>
      </c>
      <c r="BR346" s="16" t="str">
        <f t="shared" si="3577"/>
        <v/>
      </c>
      <c r="BS346" s="16" t="str">
        <f t="shared" si="3577"/>
        <v/>
      </c>
      <c r="BT346" s="16" t="str">
        <f t="shared" si="3577"/>
        <v/>
      </c>
      <c r="BU346" s="16" t="str">
        <f t="shared" si="3577"/>
        <v/>
      </c>
      <c r="BV346" s="16" t="str">
        <f t="shared" si="3577"/>
        <v/>
      </c>
      <c r="BW346" s="16" t="str">
        <f t="shared" ref="BW346:EL346" si="3580">IF(ISNUMBER(BW164),ABS(BW164-$B164),"")</f>
        <v/>
      </c>
      <c r="BX346" s="16" t="str">
        <f t="shared" si="3580"/>
        <v/>
      </c>
      <c r="BY346" s="16" t="str">
        <f t="shared" si="3580"/>
        <v/>
      </c>
      <c r="BZ346" s="16" t="str">
        <f t="shared" si="3580"/>
        <v/>
      </c>
      <c r="CA346" s="16" t="str">
        <f t="shared" si="3580"/>
        <v/>
      </c>
      <c r="CB346" s="16" t="str">
        <f t="shared" si="3580"/>
        <v/>
      </c>
      <c r="CC346" s="16"/>
      <c r="CD346" s="16"/>
      <c r="CE346" s="16" t="str">
        <f t="shared" si="3580"/>
        <v/>
      </c>
      <c r="CF346" s="16" t="str">
        <f t="shared" si="3580"/>
        <v/>
      </c>
      <c r="CG346" s="16" t="str">
        <f t="shared" si="3580"/>
        <v/>
      </c>
      <c r="CH346" s="16" t="str">
        <f t="shared" si="3580"/>
        <v/>
      </c>
      <c r="CI346" s="16" t="str">
        <f t="shared" si="3580"/>
        <v/>
      </c>
      <c r="CJ346" s="16" t="str">
        <f t="shared" si="3580"/>
        <v/>
      </c>
      <c r="CK346" s="16" t="str">
        <f t="shared" si="3580"/>
        <v/>
      </c>
      <c r="CL346" s="16" t="str">
        <f t="shared" si="3580"/>
        <v/>
      </c>
      <c r="CM346" s="16" t="str">
        <f t="shared" si="3580"/>
        <v/>
      </c>
      <c r="CN346" s="16" t="str">
        <f t="shared" si="3580"/>
        <v/>
      </c>
      <c r="CO346" s="16" t="str">
        <f t="shared" si="3580"/>
        <v/>
      </c>
      <c r="CP346" s="16" t="str">
        <f t="shared" si="3580"/>
        <v/>
      </c>
      <c r="CQ346" s="16"/>
      <c r="CR346" s="16"/>
      <c r="CS346" s="16" t="str">
        <f t="shared" si="3580"/>
        <v/>
      </c>
      <c r="CT346" s="16" t="str">
        <f t="shared" si="3580"/>
        <v/>
      </c>
      <c r="CU346" s="16" t="str">
        <f t="shared" si="3580"/>
        <v/>
      </c>
      <c r="CV346" s="16" t="str">
        <f t="shared" si="3580"/>
        <v/>
      </c>
      <c r="CW346" s="16" t="str">
        <f t="shared" si="3580"/>
        <v/>
      </c>
      <c r="CX346" s="16" t="str">
        <f t="shared" si="3580"/>
        <v/>
      </c>
      <c r="CY346" s="16" t="str">
        <f t="shared" si="3580"/>
        <v/>
      </c>
      <c r="CZ346" s="16" t="str">
        <f t="shared" si="3580"/>
        <v/>
      </c>
      <c r="DA346" s="16" t="str">
        <f t="shared" si="3580"/>
        <v/>
      </c>
      <c r="DB346" s="16" t="str">
        <f t="shared" si="3580"/>
        <v/>
      </c>
      <c r="DC346" s="16" t="str">
        <f t="shared" si="3580"/>
        <v/>
      </c>
      <c r="DD346" s="16" t="str">
        <f t="shared" si="3580"/>
        <v/>
      </c>
      <c r="DE346" s="16" t="str">
        <f t="shared" si="3580"/>
        <v/>
      </c>
      <c r="DF346" s="16" t="str">
        <f t="shared" si="3580"/>
        <v/>
      </c>
      <c r="DG346" s="16" t="str">
        <f t="shared" si="3580"/>
        <v/>
      </c>
      <c r="DH346" s="16" t="str">
        <f t="shared" si="3580"/>
        <v/>
      </c>
      <c r="DI346" s="16" t="str">
        <f t="shared" si="3580"/>
        <v/>
      </c>
      <c r="DJ346" s="16" t="str">
        <f t="shared" si="3580"/>
        <v/>
      </c>
      <c r="DK346" s="16" t="str">
        <f t="shared" si="3580"/>
        <v/>
      </c>
      <c r="DL346" s="16" t="str">
        <f t="shared" si="3580"/>
        <v/>
      </c>
      <c r="DM346" s="16" t="str">
        <f t="shared" si="3580"/>
        <v/>
      </c>
      <c r="DN346" s="16" t="str">
        <f t="shared" si="3580"/>
        <v/>
      </c>
      <c r="DO346" s="16" t="str">
        <f t="shared" si="3580"/>
        <v/>
      </c>
      <c r="DP346" s="16" t="str">
        <f t="shared" si="3580"/>
        <v/>
      </c>
      <c r="DQ346" s="16" t="str">
        <f t="shared" si="3580"/>
        <v/>
      </c>
      <c r="DR346" s="16" t="str">
        <f t="shared" si="3580"/>
        <v/>
      </c>
      <c r="DS346" s="16" t="str">
        <f t="shared" si="3580"/>
        <v/>
      </c>
      <c r="DT346" s="16" t="str">
        <f t="shared" si="3580"/>
        <v/>
      </c>
      <c r="DU346" s="16" t="str">
        <f t="shared" si="3580"/>
        <v/>
      </c>
      <c r="DV346" s="16" t="str">
        <f t="shared" si="3580"/>
        <v/>
      </c>
      <c r="DW346" s="16" t="str">
        <f t="shared" si="3580"/>
        <v/>
      </c>
      <c r="DX346" s="16" t="str">
        <f t="shared" ref="DX346:DY346" si="3581">IF(ISNUMBER(DX164),ABS(DX164-$B164),"")</f>
        <v/>
      </c>
      <c r="DY346" s="16" t="str">
        <f t="shared" si="3581"/>
        <v/>
      </c>
      <c r="DZ346" s="16" t="str">
        <f t="shared" ref="DZ346:ED346" si="3582">IF(ISNUMBER(DZ164),ABS(DZ164-$B164),"")</f>
        <v/>
      </c>
      <c r="EA346" s="16" t="str">
        <f t="shared" si="3582"/>
        <v/>
      </c>
      <c r="EB346" s="16" t="str">
        <f t="shared" si="3582"/>
        <v/>
      </c>
      <c r="EC346" s="16" t="str">
        <f t="shared" si="3582"/>
        <v/>
      </c>
      <c r="ED346" s="38" t="str">
        <f t="shared" si="3582"/>
        <v/>
      </c>
      <c r="EE346" s="16" t="str">
        <f t="shared" si="3580"/>
        <v/>
      </c>
      <c r="EF346" s="16" t="str">
        <f t="shared" si="3580"/>
        <v/>
      </c>
      <c r="EG346" s="16" t="str">
        <f t="shared" si="3580"/>
        <v/>
      </c>
      <c r="EH346" s="16" t="str">
        <f t="shared" si="3580"/>
        <v/>
      </c>
      <c r="EI346" s="16" t="str">
        <f t="shared" si="3580"/>
        <v/>
      </c>
      <c r="EJ346" s="16" t="str">
        <f t="shared" si="3580"/>
        <v/>
      </c>
      <c r="EK346" s="16" t="str">
        <f t="shared" si="3580"/>
        <v/>
      </c>
      <c r="EL346" s="16" t="str">
        <f t="shared" si="3580"/>
        <v/>
      </c>
      <c r="EM346" s="16" t="str">
        <f t="shared" ref="EM346:GZ346" si="3583">IF(ISNUMBER(EM164),ABS(EM164-$B164),"")</f>
        <v/>
      </c>
      <c r="EN346" s="16" t="str">
        <f t="shared" si="3583"/>
        <v/>
      </c>
      <c r="EO346" s="16" t="str">
        <f t="shared" si="3583"/>
        <v/>
      </c>
      <c r="EP346" s="16" t="str">
        <f t="shared" si="3583"/>
        <v/>
      </c>
      <c r="EQ346" s="16" t="str">
        <f t="shared" si="3583"/>
        <v/>
      </c>
      <c r="ER346" s="16" t="str">
        <f t="shared" si="3583"/>
        <v/>
      </c>
      <c r="ES346" s="16" t="str">
        <f t="shared" si="3583"/>
        <v/>
      </c>
      <c r="ET346" s="16" t="str">
        <f t="shared" si="3583"/>
        <v/>
      </c>
      <c r="EU346" s="16" t="str">
        <f t="shared" ref="EU346:EW346" si="3584">IF(ISNUMBER(EU164),ABS(EU164-$B164),"")</f>
        <v/>
      </c>
      <c r="EV346" s="16" t="str">
        <f t="shared" si="3584"/>
        <v/>
      </c>
      <c r="EW346" s="16" t="str">
        <f t="shared" si="3584"/>
        <v/>
      </c>
      <c r="EX346" s="16" t="str">
        <f t="shared" si="3583"/>
        <v/>
      </c>
      <c r="EY346" s="16" t="str">
        <f t="shared" si="3583"/>
        <v/>
      </c>
      <c r="EZ346" s="16" t="str">
        <f t="shared" si="3583"/>
        <v/>
      </c>
      <c r="FA346" s="16" t="str">
        <f t="shared" si="3583"/>
        <v/>
      </c>
      <c r="FB346" s="16" t="str">
        <f t="shared" si="3583"/>
        <v/>
      </c>
      <c r="FC346" s="16" t="str">
        <f t="shared" si="3583"/>
        <v/>
      </c>
      <c r="FD346" s="16" t="str">
        <f t="shared" si="3583"/>
        <v/>
      </c>
      <c r="FE346" s="16" t="str">
        <f t="shared" si="3583"/>
        <v/>
      </c>
      <c r="FF346" s="16" t="str">
        <f t="shared" si="3583"/>
        <v/>
      </c>
      <c r="FG346" s="16" t="str">
        <f t="shared" si="3583"/>
        <v/>
      </c>
      <c r="FH346" s="16" t="str">
        <f t="shared" si="3583"/>
        <v/>
      </c>
      <c r="FI346" s="16" t="str">
        <f t="shared" ref="FI346:FK346" si="3585">IF(ISNUMBER(FI164),ABS(FI164-$B164),"")</f>
        <v/>
      </c>
      <c r="FJ346" s="16" t="str">
        <f t="shared" si="3585"/>
        <v/>
      </c>
      <c r="FK346" s="16" t="str">
        <f t="shared" si="3585"/>
        <v/>
      </c>
      <c r="FL346" s="47" t="str">
        <f t="shared" si="3583"/>
        <v/>
      </c>
      <c r="FM346" s="16" t="str">
        <f t="shared" si="3583"/>
        <v/>
      </c>
      <c r="FN346" s="16" t="str">
        <f t="shared" si="3583"/>
        <v/>
      </c>
      <c r="FO346" s="16" t="str">
        <f t="shared" si="3583"/>
        <v/>
      </c>
      <c r="FP346" s="16" t="str">
        <f t="shared" si="3583"/>
        <v/>
      </c>
      <c r="FQ346" s="16" t="str">
        <f t="shared" si="3583"/>
        <v/>
      </c>
      <c r="FR346" s="16" t="str">
        <f t="shared" si="3583"/>
        <v/>
      </c>
      <c r="FS346" s="16" t="str">
        <f t="shared" si="3583"/>
        <v/>
      </c>
      <c r="FT346" s="16" t="str">
        <f t="shared" si="3583"/>
        <v/>
      </c>
      <c r="FU346" s="16" t="str">
        <f t="shared" si="3583"/>
        <v/>
      </c>
      <c r="FV346" s="16" t="str">
        <f t="shared" si="3583"/>
        <v/>
      </c>
      <c r="FW346" s="16" t="str">
        <f t="shared" si="3583"/>
        <v/>
      </c>
      <c r="FX346" s="16" t="str">
        <f t="shared" si="3583"/>
        <v/>
      </c>
      <c r="FY346" s="16" t="str">
        <f t="shared" si="3583"/>
        <v/>
      </c>
      <c r="FZ346" s="16" t="str">
        <f t="shared" si="3583"/>
        <v/>
      </c>
      <c r="GA346" s="16" t="str">
        <f t="shared" si="3583"/>
        <v/>
      </c>
      <c r="GB346" s="16" t="str">
        <f t="shared" si="3583"/>
        <v/>
      </c>
      <c r="GC346" s="16" t="str">
        <f t="shared" si="3583"/>
        <v/>
      </c>
      <c r="GD346" s="16" t="str">
        <f t="shared" si="3583"/>
        <v/>
      </c>
      <c r="GE346" s="16" t="str">
        <f t="shared" si="3583"/>
        <v/>
      </c>
      <c r="GF346" s="16" t="str">
        <f t="shared" si="3583"/>
        <v/>
      </c>
      <c r="GG346" s="16" t="str">
        <f t="shared" si="3583"/>
        <v/>
      </c>
      <c r="GH346" s="16" t="str">
        <f t="shared" si="3583"/>
        <v/>
      </c>
      <c r="GI346" s="16" t="str">
        <f t="shared" si="3583"/>
        <v/>
      </c>
      <c r="GJ346" s="16" t="str">
        <f t="shared" si="3583"/>
        <v/>
      </c>
      <c r="GK346" s="16" t="str">
        <f t="shared" si="3583"/>
        <v/>
      </c>
      <c r="GL346" s="16" t="str">
        <f t="shared" si="3583"/>
        <v/>
      </c>
      <c r="GM346" s="16" t="str">
        <f t="shared" si="3583"/>
        <v/>
      </c>
      <c r="GN346" s="16" t="str">
        <f t="shared" si="3583"/>
        <v/>
      </c>
      <c r="GO346" s="16" t="str">
        <f t="shared" si="3583"/>
        <v/>
      </c>
      <c r="GP346" s="16" t="str">
        <f t="shared" si="3583"/>
        <v/>
      </c>
      <c r="GQ346" s="16" t="str">
        <f t="shared" si="3583"/>
        <v/>
      </c>
      <c r="GR346" s="16" t="str">
        <f t="shared" si="3583"/>
        <v/>
      </c>
      <c r="GS346" s="16" t="str">
        <f t="shared" si="3583"/>
        <v/>
      </c>
      <c r="GT346" s="16" t="str">
        <f t="shared" si="3583"/>
        <v/>
      </c>
      <c r="GU346" s="16" t="str">
        <f t="shared" si="3583"/>
        <v/>
      </c>
      <c r="GV346" s="16" t="str">
        <f t="shared" si="3583"/>
        <v/>
      </c>
      <c r="GW346" s="16" t="str">
        <f t="shared" si="3583"/>
        <v/>
      </c>
      <c r="GX346" s="16" t="str">
        <f t="shared" si="3583"/>
        <v/>
      </c>
      <c r="GY346" s="16" t="str">
        <f t="shared" si="3583"/>
        <v/>
      </c>
      <c r="GZ346" s="16" t="str">
        <f t="shared" si="3583"/>
        <v/>
      </c>
      <c r="HA346" s="16" t="str">
        <f t="shared" ref="HA346:JL346" si="3586">IF(ISNUMBER(HA164),ABS(HA164-$B164),"")</f>
        <v/>
      </c>
      <c r="HB346" s="16" t="str">
        <f t="shared" si="3586"/>
        <v/>
      </c>
      <c r="HC346" s="16" t="str">
        <f t="shared" si="3586"/>
        <v/>
      </c>
      <c r="HD346" s="16" t="str">
        <f t="shared" si="3586"/>
        <v/>
      </c>
      <c r="HE346" s="16" t="str">
        <f t="shared" si="3586"/>
        <v/>
      </c>
      <c r="HF346" s="16" t="str">
        <f t="shared" si="3586"/>
        <v/>
      </c>
      <c r="HG346" s="16" t="str">
        <f t="shared" si="3586"/>
        <v/>
      </c>
      <c r="HH346" s="16" t="str">
        <f t="shared" si="3586"/>
        <v/>
      </c>
      <c r="HI346" s="16" t="str">
        <f t="shared" si="3586"/>
        <v/>
      </c>
      <c r="HJ346" s="16" t="str">
        <f t="shared" si="3586"/>
        <v/>
      </c>
      <c r="HK346" s="16" t="str">
        <f t="shared" si="3586"/>
        <v/>
      </c>
      <c r="HL346" s="16" t="str">
        <f t="shared" si="3586"/>
        <v/>
      </c>
      <c r="HM346" s="16" t="str">
        <f t="shared" si="3586"/>
        <v/>
      </c>
      <c r="HN346" s="16" t="str">
        <f t="shared" si="3586"/>
        <v/>
      </c>
      <c r="HO346" s="16" t="str">
        <f t="shared" si="3586"/>
        <v/>
      </c>
      <c r="HP346" s="16" t="str">
        <f t="shared" si="3586"/>
        <v/>
      </c>
      <c r="HQ346" s="16" t="str">
        <f t="shared" si="3586"/>
        <v/>
      </c>
      <c r="HR346" s="16" t="str">
        <f t="shared" si="3586"/>
        <v/>
      </c>
      <c r="HS346" s="16" t="str">
        <f t="shared" si="3586"/>
        <v/>
      </c>
      <c r="HT346" s="16" t="str">
        <f t="shared" si="3586"/>
        <v/>
      </c>
      <c r="HU346" s="16" t="str">
        <f t="shared" si="3586"/>
        <v/>
      </c>
      <c r="HV346" s="16" t="str">
        <f t="shared" si="3586"/>
        <v/>
      </c>
      <c r="HW346" s="16" t="str">
        <f t="shared" si="3586"/>
        <v/>
      </c>
      <c r="HX346" s="16" t="str">
        <f t="shared" si="3586"/>
        <v/>
      </c>
      <c r="HY346" s="16" t="str">
        <f t="shared" si="3586"/>
        <v/>
      </c>
      <c r="HZ346" s="16" t="str">
        <f t="shared" si="3586"/>
        <v/>
      </c>
      <c r="IA346" s="16" t="str">
        <f t="shared" si="3586"/>
        <v/>
      </c>
      <c r="IB346" s="16" t="str">
        <f t="shared" si="3586"/>
        <v/>
      </c>
      <c r="IC346" s="16" t="str">
        <f t="shared" si="3586"/>
        <v/>
      </c>
      <c r="ID346" s="16" t="str">
        <f t="shared" si="3586"/>
        <v/>
      </c>
      <c r="IE346" s="16" t="str">
        <f t="shared" si="3586"/>
        <v/>
      </c>
      <c r="IF346" s="16" t="str">
        <f t="shared" si="3586"/>
        <v/>
      </c>
      <c r="IG346" s="16" t="str">
        <f t="shared" si="3586"/>
        <v/>
      </c>
      <c r="IH346" s="16" t="str">
        <f t="shared" si="3586"/>
        <v/>
      </c>
      <c r="II346" s="16" t="str">
        <f t="shared" si="3586"/>
        <v/>
      </c>
      <c r="IJ346" s="16" t="str">
        <f t="shared" si="3586"/>
        <v/>
      </c>
      <c r="IK346" s="16" t="str">
        <f t="shared" si="3586"/>
        <v/>
      </c>
      <c r="IL346" s="16" t="str">
        <f t="shared" si="3586"/>
        <v/>
      </c>
      <c r="IM346" s="16" t="str">
        <f t="shared" si="3586"/>
        <v/>
      </c>
      <c r="IN346" s="16" t="str">
        <f t="shared" si="3586"/>
        <v/>
      </c>
      <c r="IO346" s="16" t="str">
        <f t="shared" si="3586"/>
        <v/>
      </c>
      <c r="IP346" s="16" t="str">
        <f t="shared" si="3586"/>
        <v/>
      </c>
      <c r="IQ346" s="16" t="str">
        <f t="shared" si="3586"/>
        <v/>
      </c>
      <c r="IR346" s="16" t="str">
        <f t="shared" si="3586"/>
        <v/>
      </c>
      <c r="IS346" s="16" t="str">
        <f t="shared" si="3586"/>
        <v/>
      </c>
      <c r="IT346" s="16" t="str">
        <f t="shared" si="3586"/>
        <v/>
      </c>
      <c r="IU346" s="16" t="str">
        <f t="shared" si="3586"/>
        <v/>
      </c>
      <c r="IV346" s="16" t="str">
        <f t="shared" si="3586"/>
        <v/>
      </c>
      <c r="IW346" s="16" t="str">
        <f t="shared" si="3586"/>
        <v/>
      </c>
      <c r="IX346" s="16" t="str">
        <f t="shared" si="3586"/>
        <v/>
      </c>
      <c r="IY346" s="16" t="str">
        <f t="shared" si="3586"/>
        <v/>
      </c>
      <c r="IZ346" s="16" t="str">
        <f t="shared" si="3586"/>
        <v/>
      </c>
      <c r="JA346" s="16" t="str">
        <f t="shared" si="3586"/>
        <v/>
      </c>
      <c r="JB346" s="16" t="str">
        <f t="shared" si="3586"/>
        <v/>
      </c>
      <c r="JC346" s="16" t="str">
        <f t="shared" si="3586"/>
        <v/>
      </c>
      <c r="JD346" s="16" t="str">
        <f t="shared" si="3586"/>
        <v/>
      </c>
      <c r="JE346" s="16" t="str">
        <f t="shared" si="3586"/>
        <v/>
      </c>
      <c r="JF346" s="16" t="str">
        <f t="shared" si="3586"/>
        <v/>
      </c>
      <c r="JG346" s="16" t="str">
        <f t="shared" si="3586"/>
        <v/>
      </c>
      <c r="JH346" s="16" t="str">
        <f t="shared" si="3586"/>
        <v/>
      </c>
      <c r="JI346" s="16" t="str">
        <f t="shared" si="3586"/>
        <v/>
      </c>
      <c r="JJ346" s="16" t="str">
        <f t="shared" si="3586"/>
        <v/>
      </c>
      <c r="JK346" s="16" t="str">
        <f t="shared" si="3586"/>
        <v/>
      </c>
      <c r="JL346" s="16" t="str">
        <f t="shared" si="3586"/>
        <v/>
      </c>
      <c r="JM346" s="16" t="str">
        <f t="shared" ref="JM346:KB346" si="3587">IF(ISNUMBER(JM164),ABS(JM164-$B164),"")</f>
        <v/>
      </c>
      <c r="JN346" s="16" t="str">
        <f t="shared" si="3587"/>
        <v/>
      </c>
      <c r="JO346" s="16" t="str">
        <f t="shared" si="3587"/>
        <v/>
      </c>
      <c r="JP346" s="16" t="str">
        <f t="shared" si="3587"/>
        <v/>
      </c>
      <c r="JQ346" s="16" t="str">
        <f t="shared" si="3587"/>
        <v/>
      </c>
      <c r="JR346" s="16" t="str">
        <f t="shared" si="3587"/>
        <v/>
      </c>
      <c r="JS346" s="16" t="str">
        <f t="shared" si="3587"/>
        <v/>
      </c>
      <c r="JT346" s="16" t="str">
        <f t="shared" si="3587"/>
        <v/>
      </c>
      <c r="JU346" s="16" t="str">
        <f t="shared" si="3587"/>
        <v/>
      </c>
      <c r="JV346" s="16" t="str">
        <f t="shared" si="3587"/>
        <v/>
      </c>
      <c r="JW346" s="16" t="str">
        <f t="shared" si="3587"/>
        <v/>
      </c>
      <c r="JX346" s="16" t="str">
        <f t="shared" si="3587"/>
        <v/>
      </c>
      <c r="JY346" s="16" t="str">
        <f t="shared" si="3587"/>
        <v/>
      </c>
      <c r="JZ346" s="16" t="str">
        <f t="shared" si="3587"/>
        <v/>
      </c>
      <c r="KA346" s="16" t="str">
        <f t="shared" si="3587"/>
        <v/>
      </c>
      <c r="KB346" s="16" t="str">
        <f t="shared" si="3587"/>
        <v/>
      </c>
      <c r="KD346" t="str">
        <f t="shared" si="3389"/>
        <v/>
      </c>
      <c r="KE346" t="str">
        <f t="shared" si="3389"/>
        <v/>
      </c>
    </row>
    <row r="347" spans="4:291" x14ac:dyDescent="0.25">
      <c r="D347" s="17">
        <f>MIN(V347:KB347)</f>
        <v>7.7579843121498016E-3</v>
      </c>
      <c r="E347" s="17"/>
      <c r="F347" s="16">
        <f t="shared" ref="F347:BV347" si="3588">IF(ISNUMBER(F165),ABS(F165-$B165),"")</f>
        <v>5.0585124299819881</v>
      </c>
      <c r="G347" s="16">
        <f t="shared" si="3588"/>
        <v>4.1738469252684922</v>
      </c>
      <c r="H347" s="16">
        <f t="shared" ref="H347:I347" si="3589">IF(ISNUMBER(H165),ABS(H165-$B165),"")</f>
        <v>2.4638503755826093</v>
      </c>
      <c r="I347" s="16">
        <f t="shared" si="3589"/>
        <v>1.7293628674229069</v>
      </c>
      <c r="J347" s="16">
        <f t="shared" si="3588"/>
        <v>2.3192225248090779</v>
      </c>
      <c r="K347" s="16">
        <f t="shared" si="3588"/>
        <v>1.5812264333769974</v>
      </c>
      <c r="L347" s="16">
        <f t="shared" si="3588"/>
        <v>2.3699342207617917</v>
      </c>
      <c r="M347" s="16">
        <f t="shared" si="3588"/>
        <v>1.6363523984886115</v>
      </c>
      <c r="N347" s="16">
        <f t="shared" si="3588"/>
        <v>1.2165547450720169</v>
      </c>
      <c r="O347" s="16">
        <f t="shared" si="3588"/>
        <v>0.45395301859110759</v>
      </c>
      <c r="P347" s="16">
        <f t="shared" si="3588"/>
        <v>0.60026293615459281</v>
      </c>
      <c r="Q347" s="16">
        <f t="shared" si="3588"/>
        <v>8.9805288570232733E-3</v>
      </c>
      <c r="R347" s="16">
        <f t="shared" si="3588"/>
        <v>0.90418368511612357</v>
      </c>
      <c r="S347" s="16">
        <f t="shared" si="3588"/>
        <v>0.33733426640591802</v>
      </c>
      <c r="T347" s="16">
        <f t="shared" si="3588"/>
        <v>0.77196291582987442</v>
      </c>
      <c r="U347" s="16">
        <f t="shared" si="3588"/>
        <v>0.10104329697108483</v>
      </c>
      <c r="V347" s="16">
        <f t="shared" si="3588"/>
        <v>1.5797026347217979</v>
      </c>
      <c r="W347" s="16">
        <f t="shared" si="3588"/>
        <v>0.97017350987908912</v>
      </c>
      <c r="X347" s="16">
        <f t="shared" si="3588"/>
        <v>0.82614495093798723</v>
      </c>
      <c r="Y347" s="16">
        <f t="shared" si="3588"/>
        <v>1.0040011458587514</v>
      </c>
      <c r="Z347" s="16">
        <f t="shared" si="3588"/>
        <v>0.81154719985175916</v>
      </c>
      <c r="AA347" s="16">
        <f t="shared" ref="AA347:AE347" si="3590">IF(ISNUMBER(AA165),ABS(AA165-$B165),"")</f>
        <v>0.32171091200410729</v>
      </c>
      <c r="AB347" s="16">
        <f t="shared" si="3590"/>
        <v>0.94431392731860342</v>
      </c>
      <c r="AC347" s="16">
        <f t="shared" si="3590"/>
        <v>0.5461344555247365</v>
      </c>
      <c r="AD347" s="16">
        <f t="shared" si="3590"/>
        <v>0.91808130630838036</v>
      </c>
      <c r="AE347" s="16">
        <f t="shared" si="3590"/>
        <v>0.90473465921920138</v>
      </c>
      <c r="AF347" s="16">
        <f t="shared" si="3588"/>
        <v>5.3699036509201505</v>
      </c>
      <c r="AG347" s="16">
        <f t="shared" si="3588"/>
        <v>0.97163306510188363</v>
      </c>
      <c r="AH347" s="16">
        <f t="shared" si="3588"/>
        <v>0.89081360060202996</v>
      </c>
      <c r="AI347" s="16">
        <f t="shared" si="3588"/>
        <v>0.88918345996364678</v>
      </c>
      <c r="AJ347" s="16">
        <f t="shared" si="3588"/>
        <v>1.2366975113530998</v>
      </c>
      <c r="AK347" s="16">
        <f t="shared" si="3588"/>
        <v>0.69583000324286104</v>
      </c>
      <c r="AL347" s="16">
        <f t="shared" si="3588"/>
        <v>1.3449094785965485</v>
      </c>
      <c r="AM347" s="16">
        <f t="shared" si="3588"/>
        <v>0.97025121140208626</v>
      </c>
      <c r="AN347" s="16">
        <f t="shared" si="3588"/>
        <v>1.4447677883214567</v>
      </c>
      <c r="AO347" s="16">
        <f t="shared" si="3588"/>
        <v>0.91086291151350451</v>
      </c>
      <c r="AP347" s="16">
        <f t="shared" si="3588"/>
        <v>1.412708881087525</v>
      </c>
      <c r="AQ347" s="16">
        <f t="shared" si="3588"/>
        <v>0.58060386202757286</v>
      </c>
      <c r="AR347" s="16">
        <f t="shared" si="3588"/>
        <v>1.2418116716837346</v>
      </c>
      <c r="AS347" s="16">
        <f t="shared" si="3588"/>
        <v>0.4159769576614849</v>
      </c>
      <c r="AT347" s="16">
        <f t="shared" si="3588"/>
        <v>1.0549612739533814</v>
      </c>
      <c r="AU347" s="16">
        <f t="shared" si="3588"/>
        <v>0.23729812372340575</v>
      </c>
      <c r="AV347" s="16">
        <f t="shared" si="3588"/>
        <v>0.27131422025078678</v>
      </c>
      <c r="AW347" s="16">
        <f t="shared" si="3588"/>
        <v>1.8405181277107658</v>
      </c>
      <c r="AX347" s="16">
        <f t="shared" si="3588"/>
        <v>1.0387109269780979</v>
      </c>
      <c r="AY347" s="16">
        <f t="shared" si="3588"/>
        <v>1.5897327112192556</v>
      </c>
      <c r="AZ347" s="16">
        <f t="shared" si="3588"/>
        <v>1.3461193554104511</v>
      </c>
      <c r="BA347" s="16">
        <f t="shared" si="3588"/>
        <v>1.2982359810443711</v>
      </c>
      <c r="BB347" s="16">
        <f t="shared" si="3588"/>
        <v>1.5787348406654758</v>
      </c>
      <c r="BC347" s="16">
        <f t="shared" si="3588"/>
        <v>1.4738299535142119</v>
      </c>
      <c r="BD347" s="16">
        <f t="shared" si="3588"/>
        <v>1.3604563758080701</v>
      </c>
      <c r="BE347" s="16">
        <f t="shared" si="3588"/>
        <v>1.2323368102175039</v>
      </c>
      <c r="BF347" s="16">
        <f t="shared" si="3588"/>
        <v>1.1053526890093508</v>
      </c>
      <c r="BG347" s="16">
        <f t="shared" si="3588"/>
        <v>0.96984980818703548</v>
      </c>
      <c r="BH347" s="16">
        <f t="shared" si="3588"/>
        <v>0.83539173055984861</v>
      </c>
      <c r="BI347" s="16">
        <f t="shared" si="3588"/>
        <v>0.70766046465044496</v>
      </c>
      <c r="BJ347" s="16">
        <f t="shared" si="3588"/>
        <v>0.57937237931119512</v>
      </c>
      <c r="BK347" s="16">
        <f t="shared" si="3588"/>
        <v>0.45343956982807754</v>
      </c>
      <c r="BL347" s="16">
        <f t="shared" si="3588"/>
        <v>0.33277748091816761</v>
      </c>
      <c r="BM347" s="16">
        <f t="shared" si="3588"/>
        <v>0.21739065359642495</v>
      </c>
      <c r="BN347" s="16"/>
      <c r="BO347" s="16"/>
      <c r="BP347" s="16"/>
      <c r="BQ347" s="16">
        <f t="shared" si="3588"/>
        <v>1.0549612739533814</v>
      </c>
      <c r="BR347" s="16">
        <f t="shared" si="3588"/>
        <v>0.95256826159663888</v>
      </c>
      <c r="BS347" s="16">
        <f t="shared" si="3588"/>
        <v>0.8463123416706253</v>
      </c>
      <c r="BT347" s="16">
        <f t="shared" si="3588"/>
        <v>0.74102476563518849</v>
      </c>
      <c r="BU347" s="16">
        <f t="shared" si="3588"/>
        <v>0.64223569619807108</v>
      </c>
      <c r="BV347" s="16">
        <f t="shared" si="3588"/>
        <v>0.54346503666715762</v>
      </c>
      <c r="BW347" s="16">
        <f t="shared" ref="BW347:EL347" si="3591">IF(ISNUMBER(BW165),ABS(BW165-$B165),"")</f>
        <v>0.45295929794713174</v>
      </c>
      <c r="BX347" s="16">
        <f t="shared" si="3591"/>
        <v>0.36420037672399985</v>
      </c>
      <c r="BY347" s="16">
        <f t="shared" si="3591"/>
        <v>0.28029484243592151</v>
      </c>
      <c r="BZ347" s="16">
        <f t="shared" si="3591"/>
        <v>0.20095341310607751</v>
      </c>
      <c r="CA347" s="16">
        <f t="shared" si="3591"/>
        <v>0.12512164732956421</v>
      </c>
      <c r="CB347" s="16">
        <f t="shared" si="3591"/>
        <v>5.5984837072998062E-2</v>
      </c>
      <c r="CC347" s="16"/>
      <c r="CD347" s="16"/>
      <c r="CE347" s="16">
        <f t="shared" si="3591"/>
        <v>0.86667851913628624</v>
      </c>
      <c r="CF347" s="16">
        <f t="shared" si="3591"/>
        <v>0.77032544836964689</v>
      </c>
      <c r="CG347" s="16">
        <f t="shared" si="3591"/>
        <v>0.67102609325181106</v>
      </c>
      <c r="CH347" s="16">
        <f t="shared" si="3591"/>
        <v>0.56785215177424675</v>
      </c>
      <c r="CI347" s="16">
        <f t="shared" si="3591"/>
        <v>0.46559585095991451</v>
      </c>
      <c r="CJ347" s="16">
        <f t="shared" si="3591"/>
        <v>0.3660823472395407</v>
      </c>
      <c r="CK347" s="16">
        <f t="shared" si="3591"/>
        <v>0.26890367670168303</v>
      </c>
      <c r="CL347" s="16">
        <f t="shared" si="3591"/>
        <v>0.18056910509577051</v>
      </c>
      <c r="CM347" s="16">
        <f t="shared" si="3591"/>
        <v>9.3791124382477165E-2</v>
      </c>
      <c r="CN347" s="16">
        <f t="shared" si="3591"/>
        <v>1.5935188835499048E-2</v>
      </c>
      <c r="CO347" s="16">
        <f t="shared" si="3591"/>
        <v>5.8818969824244505E-2</v>
      </c>
      <c r="CP347" s="16">
        <f t="shared" si="3591"/>
        <v>0.12476196279408214</v>
      </c>
      <c r="CQ347" s="16"/>
      <c r="CR347" s="16"/>
      <c r="CS347" s="16">
        <f t="shared" si="3591"/>
        <v>0.88560919218087975</v>
      </c>
      <c r="CT347" s="16">
        <f t="shared" si="3591"/>
        <v>1.1540981577591367</v>
      </c>
      <c r="CU347" s="16">
        <f t="shared" si="3591"/>
        <v>2.1096165168985124</v>
      </c>
      <c r="CV347" s="16">
        <f t="shared" si="3591"/>
        <v>0.97017350987908912</v>
      </c>
      <c r="CW347" s="16">
        <f t="shared" si="3591"/>
        <v>1.2418116716837346</v>
      </c>
      <c r="CX347" s="16">
        <f t="shared" si="3591"/>
        <v>1.8405181277107658</v>
      </c>
      <c r="CY347" s="16">
        <f t="shared" si="3591"/>
        <v>0.91025168375423959</v>
      </c>
      <c r="CZ347" s="16">
        <f t="shared" si="3591"/>
        <v>0.89366894058861135</v>
      </c>
      <c r="DA347" s="16">
        <f t="shared" si="3591"/>
        <v>1.7340334240095387</v>
      </c>
      <c r="DB347" s="16">
        <f t="shared" si="3591"/>
        <v>0.89089595493965135</v>
      </c>
      <c r="DC347" s="16">
        <f t="shared" si="3591"/>
        <v>0.96672878153918873</v>
      </c>
      <c r="DD347" s="16">
        <f t="shared" si="3591"/>
        <v>2.1603928097975711</v>
      </c>
      <c r="DE347" s="16">
        <f t="shared" si="3591"/>
        <v>0.86009451730456021</v>
      </c>
      <c r="DF347" s="16">
        <f t="shared" si="3591"/>
        <v>0.9924181912244876</v>
      </c>
      <c r="DG347" s="16">
        <f t="shared" si="3591"/>
        <v>1.6622188422343243</v>
      </c>
      <c r="DH347" s="16">
        <f t="shared" si="3591"/>
        <v>1.1532830062033383</v>
      </c>
      <c r="DI347" s="16">
        <f t="shared" si="3591"/>
        <v>1.5915479189987423</v>
      </c>
      <c r="DJ347" s="16">
        <f t="shared" si="3591"/>
        <v>1.6735927751344661</v>
      </c>
      <c r="DK347" s="16">
        <f t="shared" si="3591"/>
        <v>0.96082895550006242</v>
      </c>
      <c r="DL347" s="16">
        <f t="shared" si="3591"/>
        <v>1.1044864208424201</v>
      </c>
      <c r="DM347" s="16">
        <f t="shared" si="3591"/>
        <v>1.7322486853688872</v>
      </c>
      <c r="DN347" s="16">
        <f t="shared" si="3591"/>
        <v>0.96713271227250175</v>
      </c>
      <c r="DO347" s="16">
        <f t="shared" si="3591"/>
        <v>1.1792327023952964</v>
      </c>
      <c r="DP347" s="16">
        <f t="shared" si="3591"/>
        <v>0.84494032187112111</v>
      </c>
      <c r="DQ347" s="16">
        <f t="shared" si="3591"/>
        <v>0.83990404245290051</v>
      </c>
      <c r="DR347" s="16">
        <f t="shared" si="3591"/>
        <v>1.0529219314606735</v>
      </c>
      <c r="DS347" s="16">
        <f t="shared" si="3591"/>
        <v>2.2555433980184603</v>
      </c>
      <c r="DT347" s="16">
        <f t="shared" si="3591"/>
        <v>0.90983742780085208</v>
      </c>
      <c r="DU347" s="16">
        <f t="shared" si="3591"/>
        <v>0.96013248687296482</v>
      </c>
      <c r="DV347" s="16">
        <f t="shared" si="3591"/>
        <v>1.760703747626053</v>
      </c>
      <c r="DW347" s="16">
        <f t="shared" si="3591"/>
        <v>0.77540556801034199</v>
      </c>
      <c r="DX347" s="16">
        <f t="shared" ref="DX347:DY347" si="3592">IF(ISNUMBER(DX165),ABS(DX165-$B165),"")</f>
        <v>1.4531419900366416</v>
      </c>
      <c r="DY347" s="16">
        <f t="shared" si="3592"/>
        <v>1.3014664353997603</v>
      </c>
      <c r="DZ347" s="16">
        <f t="shared" ref="DZ347:ED347" si="3593">IF(ISNUMBER(DZ165),ABS(DZ165-$B165),"")</f>
        <v>0.58992150786758657</v>
      </c>
      <c r="EA347" s="16">
        <f t="shared" si="3593"/>
        <v>0.63050593496708984</v>
      </c>
      <c r="EB347" s="16">
        <f t="shared" si="3593"/>
        <v>0.97838069345186796</v>
      </c>
      <c r="EC347" s="16">
        <f t="shared" si="3593"/>
        <v>0.82960932903324647</v>
      </c>
      <c r="ED347" s="38">
        <f t="shared" si="3593"/>
        <v>1.0513055634671105</v>
      </c>
      <c r="EE347" s="16">
        <f t="shared" si="3591"/>
        <v>0.37367959475244561</v>
      </c>
      <c r="EF347" s="16">
        <f t="shared" si="3591"/>
        <v>0.73590589519122318</v>
      </c>
      <c r="EG347" s="16">
        <f t="shared" si="3591"/>
        <v>0.22678891614515351</v>
      </c>
      <c r="EH347" s="16">
        <f t="shared" si="3591"/>
        <v>0.77863577548640706</v>
      </c>
      <c r="EI347" s="16">
        <f t="shared" si="3591"/>
        <v>0.24342381999051099</v>
      </c>
      <c r="EJ347" s="16">
        <f t="shared" si="3591"/>
        <v>5.5859085134128179</v>
      </c>
      <c r="EK347" s="16">
        <f t="shared" si="3591"/>
        <v>1.0560694288339221</v>
      </c>
      <c r="EL347" s="16">
        <f t="shared" si="3591"/>
        <v>0.38898290980634442</v>
      </c>
      <c r="EM347" s="16">
        <f t="shared" ref="EM347:GZ347" si="3594">IF(ISNUMBER(EM165),ABS(EM165-$B165),"")</f>
        <v>0.70712458705065728</v>
      </c>
      <c r="EN347" s="16">
        <f t="shared" si="3594"/>
        <v>0.21042174436527716</v>
      </c>
      <c r="EO347" s="16">
        <f t="shared" si="3594"/>
        <v>0.76268162955372532</v>
      </c>
      <c r="EP347" s="16">
        <f t="shared" si="3594"/>
        <v>0.23967755972989835</v>
      </c>
      <c r="EQ347" s="16">
        <f t="shared" si="3594"/>
        <v>1.3244018240358173</v>
      </c>
      <c r="ER347" s="16">
        <f t="shared" si="3594"/>
        <v>0.67480340883858503</v>
      </c>
      <c r="ES347" s="16">
        <f t="shared" si="3594"/>
        <v>0.48640508647577008</v>
      </c>
      <c r="ET347" s="16">
        <f t="shared" si="3594"/>
        <v>0.47817348540561966</v>
      </c>
      <c r="EU347" s="16">
        <f t="shared" ref="EU347:EW347" si="3595">IF(ISNUMBER(EU165),ABS(EU165-$B165),"")</f>
        <v>1.1551101819779603</v>
      </c>
      <c r="EV347" s="16">
        <f t="shared" si="3595"/>
        <v>1.1188986726834855</v>
      </c>
      <c r="EW347" s="16">
        <f t="shared" si="3595"/>
        <v>0.65491690001439906</v>
      </c>
      <c r="EX347" s="16">
        <f t="shared" si="3594"/>
        <v>0.66485427861098856</v>
      </c>
      <c r="EY347" s="16">
        <f t="shared" si="3594"/>
        <v>1.3458636830259536</v>
      </c>
      <c r="EZ347" s="16">
        <f t="shared" si="3594"/>
        <v>0.29958799712798623</v>
      </c>
      <c r="FA347" s="16">
        <f t="shared" si="3594"/>
        <v>0.36320095139956265</v>
      </c>
      <c r="FB347" s="16">
        <f t="shared" si="3594"/>
        <v>0.33456885305588457</v>
      </c>
      <c r="FC347" s="16">
        <f t="shared" si="3594"/>
        <v>1.9672232304376109</v>
      </c>
      <c r="FD347" s="16">
        <f t="shared" si="3594"/>
        <v>1.2972269957964784</v>
      </c>
      <c r="FE347" s="16">
        <f t="shared" si="3594"/>
        <v>1.7030979452270003</v>
      </c>
      <c r="FF347" s="16">
        <f t="shared" si="3594"/>
        <v>1.0372237336111141</v>
      </c>
      <c r="FG347" s="16">
        <f t="shared" si="3594"/>
        <v>1.1203614474289338</v>
      </c>
      <c r="FH347" s="16">
        <f t="shared" si="3594"/>
        <v>0.44708210653783453</v>
      </c>
      <c r="FI347" s="16">
        <f t="shared" ref="FI347:FK347" si="3596">IF(ISNUMBER(FI165),ABS(FI165-$B165),"")</f>
        <v>1.4462093242424316</v>
      </c>
      <c r="FJ347" s="16">
        <f t="shared" si="3596"/>
        <v>0.81917935784463225</v>
      </c>
      <c r="FK347" s="16">
        <f t="shared" si="3596"/>
        <v>0.7813940076584629</v>
      </c>
      <c r="FL347" s="47">
        <f t="shared" si="3594"/>
        <v>1.1918560526637805</v>
      </c>
      <c r="FM347" s="16">
        <f t="shared" si="3594"/>
        <v>1.1878122641360278</v>
      </c>
      <c r="FN347" s="16">
        <f t="shared" si="3594"/>
        <v>1.193220563005184</v>
      </c>
      <c r="FO347" s="16">
        <f t="shared" si="3594"/>
        <v>1.2732739584490105</v>
      </c>
      <c r="FP347" s="16">
        <f t="shared" si="3594"/>
        <v>1.1888294240774826</v>
      </c>
      <c r="FQ347" s="16">
        <f t="shared" si="3594"/>
        <v>1.1870665722289289</v>
      </c>
      <c r="FR347" s="16">
        <f t="shared" si="3594"/>
        <v>0.6741336238864335</v>
      </c>
      <c r="FS347" s="16">
        <f t="shared" si="3594"/>
        <v>0.67033464172911295</v>
      </c>
      <c r="FT347" s="16">
        <f t="shared" si="3594"/>
        <v>2.8098390501696713E-2</v>
      </c>
      <c r="FU347" s="16">
        <f t="shared" si="3594"/>
        <v>5.5961994069861021E-2</v>
      </c>
      <c r="FV347" s="16">
        <f t="shared" si="3594"/>
        <v>8.6302690461138809E-2</v>
      </c>
      <c r="FW347" s="16">
        <f t="shared" si="3594"/>
        <v>3.8574521959446884E-2</v>
      </c>
      <c r="FX347" s="16">
        <f t="shared" si="3594"/>
        <v>0.11555912415391845</v>
      </c>
      <c r="FY347" s="16">
        <f t="shared" si="3594"/>
        <v>0.21310643079155511</v>
      </c>
      <c r="FZ347" s="16">
        <f t="shared" si="3594"/>
        <v>0.17905968655060178</v>
      </c>
      <c r="GA347" s="16">
        <f t="shared" si="3594"/>
        <v>0.44113824976921023</v>
      </c>
      <c r="GB347" s="16">
        <f t="shared" si="3594"/>
        <v>0.10931014682282125</v>
      </c>
      <c r="GC347" s="16">
        <f t="shared" si="3594"/>
        <v>0.55129074930718502</v>
      </c>
      <c r="GD347" s="16">
        <f t="shared" si="3594"/>
        <v>3.3556202354247944E-2</v>
      </c>
      <c r="GE347" s="16">
        <f t="shared" si="3594"/>
        <v>0.50377098661155628</v>
      </c>
      <c r="GF347" s="16">
        <f t="shared" si="3594"/>
        <v>0.44954487601688697</v>
      </c>
      <c r="GG347" s="16">
        <f t="shared" si="3594"/>
        <v>0.18542900312874622</v>
      </c>
      <c r="GH347" s="16">
        <f t="shared" si="3594"/>
        <v>0.28921400366701278</v>
      </c>
      <c r="GI347" s="16">
        <f t="shared" si="3594"/>
        <v>0.34085140604906883</v>
      </c>
      <c r="GJ347" s="16">
        <f t="shared" si="3594"/>
        <v>0.6667511690454262</v>
      </c>
      <c r="GK347" s="16">
        <f t="shared" si="3594"/>
        <v>0.64107247837719683</v>
      </c>
      <c r="GL347" s="16">
        <f t="shared" si="3594"/>
        <v>1.0862641453499009</v>
      </c>
      <c r="GM347" s="16">
        <f t="shared" si="3594"/>
        <v>5.7944245074764922E-2</v>
      </c>
      <c r="GN347" s="16">
        <f t="shared" si="3594"/>
        <v>0.70386594802101854</v>
      </c>
      <c r="GO347" s="16">
        <f t="shared" si="3594"/>
        <v>0.42394125773753899</v>
      </c>
      <c r="GP347" s="16">
        <f t="shared" si="3594"/>
        <v>0.37080616524576726</v>
      </c>
      <c r="GQ347" s="16">
        <f t="shared" si="3594"/>
        <v>0.13346990804700454</v>
      </c>
      <c r="GR347" s="16">
        <f t="shared" si="3594"/>
        <v>0.51960178451199113</v>
      </c>
      <c r="GS347" s="16">
        <f t="shared" si="3594"/>
        <v>3.1543827096442101E-2</v>
      </c>
      <c r="GT347" s="16">
        <f t="shared" si="3594"/>
        <v>0.62238333481107588</v>
      </c>
      <c r="GU347" s="16">
        <f t="shared" si="3594"/>
        <v>0.27042174557945486</v>
      </c>
      <c r="GV347" s="16">
        <f t="shared" si="3594"/>
        <v>0.75266878044283203</v>
      </c>
      <c r="GW347" s="16">
        <f t="shared" si="3594"/>
        <v>0.22982061254913333</v>
      </c>
      <c r="GX347" s="16">
        <f t="shared" si="3594"/>
        <v>0.73875631088617411</v>
      </c>
      <c r="GY347" s="16">
        <f t="shared" si="3594"/>
        <v>1.8530117133508384E-2</v>
      </c>
      <c r="GZ347" s="16">
        <f t="shared" si="3594"/>
        <v>0.62445340515398584</v>
      </c>
      <c r="HA347" s="16">
        <f t="shared" ref="HA347:JL347" si="3597">IF(ISNUMBER(HA165),ABS(HA165-$B165),"")</f>
        <v>0.26543470576166328</v>
      </c>
      <c r="HB347" s="16">
        <f t="shared" si="3597"/>
        <v>0.7618444344109605</v>
      </c>
      <c r="HC347" s="16">
        <f t="shared" si="3597"/>
        <v>0.28043524066632131</v>
      </c>
      <c r="HD347" s="16">
        <f t="shared" si="3597"/>
        <v>0.34495189342555932</v>
      </c>
      <c r="HE347" s="16">
        <f t="shared" si="3597"/>
        <v>0.40982606748028161</v>
      </c>
      <c r="HF347" s="16">
        <f t="shared" si="3597"/>
        <v>0.39178138631706361</v>
      </c>
      <c r="HG347" s="16">
        <f t="shared" si="3597"/>
        <v>0.26037573638461708</v>
      </c>
      <c r="HH347" s="16">
        <f t="shared" si="3597"/>
        <v>0.24827530082424687</v>
      </c>
      <c r="HI347" s="16">
        <f t="shared" si="3597"/>
        <v>0.23972894249550336</v>
      </c>
      <c r="HJ347" s="16">
        <f t="shared" si="3597"/>
        <v>0.41663118495642948</v>
      </c>
      <c r="HK347" s="16">
        <f t="shared" si="3597"/>
        <v>0.63123476611812634</v>
      </c>
      <c r="HL347" s="16">
        <f t="shared" si="3597"/>
        <v>1.2782637946932596</v>
      </c>
      <c r="HM347" s="16">
        <f t="shared" si="3597"/>
        <v>0.60443160377067784</v>
      </c>
      <c r="HN347" s="16">
        <f t="shared" si="3597"/>
        <v>1.1961197608204941</v>
      </c>
      <c r="HO347" s="16">
        <f t="shared" si="3597"/>
        <v>0.55210799772413566</v>
      </c>
      <c r="HP347" s="16">
        <f t="shared" si="3597"/>
        <v>0.12329095797980472</v>
      </c>
      <c r="HQ347" s="16">
        <f t="shared" si="3597"/>
        <v>0.5259840153719324</v>
      </c>
      <c r="HR347" s="16">
        <f t="shared" si="3597"/>
        <v>0.79664710106402481</v>
      </c>
      <c r="HS347" s="16">
        <f t="shared" si="3597"/>
        <v>0.15613775726555446</v>
      </c>
      <c r="HT347" s="16">
        <f t="shared" si="3597"/>
        <v>0.50289353149901217</v>
      </c>
      <c r="HU347" s="16">
        <f t="shared" si="3597"/>
        <v>0.1370306757001174</v>
      </c>
      <c r="HV347" s="16">
        <f t="shared" si="3597"/>
        <v>0.24746860902826029</v>
      </c>
      <c r="HW347" s="16">
        <f t="shared" si="3597"/>
        <v>0.24247774840179659</v>
      </c>
      <c r="HX347" s="16">
        <f t="shared" si="3597"/>
        <v>0.70782377982618527</v>
      </c>
      <c r="HY347" s="16">
        <f t="shared" si="3597"/>
        <v>6.6366960782431761E-2</v>
      </c>
      <c r="HZ347" s="16">
        <f t="shared" si="3597"/>
        <v>0.10549141385536132</v>
      </c>
      <c r="IA347" s="16">
        <f t="shared" si="3597"/>
        <v>0.12771136483681289</v>
      </c>
      <c r="IB347" s="16">
        <f t="shared" si="3597"/>
        <v>6.344381970322388E-2</v>
      </c>
      <c r="IC347" s="16">
        <f t="shared" si="3597"/>
        <v>0.14526875391260319</v>
      </c>
      <c r="ID347" s="16">
        <f t="shared" si="3597"/>
        <v>0.15107153787556626</v>
      </c>
      <c r="IE347" s="16">
        <f t="shared" si="3597"/>
        <v>0.13074054189991102</v>
      </c>
      <c r="IF347" s="16">
        <f t="shared" si="3597"/>
        <v>0.48454933397178479</v>
      </c>
      <c r="IG347" s="16">
        <f t="shared" si="3597"/>
        <v>0.14758806819608594</v>
      </c>
      <c r="IH347" s="16">
        <f t="shared" si="3597"/>
        <v>0.58579771170602157</v>
      </c>
      <c r="II347" s="16">
        <f t="shared" si="3597"/>
        <v>8.1471640489866104E-2</v>
      </c>
      <c r="IJ347" s="16">
        <f t="shared" si="3597"/>
        <v>0.54763759317512495</v>
      </c>
      <c r="IK347" s="16">
        <f t="shared" si="3597"/>
        <v>0.40225356311984228</v>
      </c>
      <c r="IL347" s="16">
        <f t="shared" si="3597"/>
        <v>0.11413493748969472</v>
      </c>
      <c r="IM347" s="16">
        <f t="shared" si="3597"/>
        <v>0.24323531493936912</v>
      </c>
      <c r="IN347" s="16">
        <f t="shared" si="3597"/>
        <v>0.37518254796617612</v>
      </c>
      <c r="IO347" s="16">
        <f t="shared" si="3597"/>
        <v>0.40225356311984228</v>
      </c>
      <c r="IP347" s="16">
        <f t="shared" si="3597"/>
        <v>0.11413493748969472</v>
      </c>
      <c r="IQ347" s="16">
        <f t="shared" si="3597"/>
        <v>1.14187716978347</v>
      </c>
      <c r="IR347" s="16">
        <f t="shared" si="3597"/>
        <v>1.1628302165291871E-2</v>
      </c>
      <c r="IS347" s="16">
        <f t="shared" si="3597"/>
        <v>0.7255027221180228</v>
      </c>
      <c r="IT347" s="16">
        <f t="shared" si="3597"/>
        <v>0.43018742819475619</v>
      </c>
      <c r="IU347" s="16">
        <f t="shared" si="3597"/>
        <v>0.36179251823563163</v>
      </c>
      <c r="IV347" s="16">
        <f t="shared" si="3597"/>
        <v>0.28612596643614552</v>
      </c>
      <c r="IW347" s="16">
        <f t="shared" si="3597"/>
        <v>0.92278888233428802</v>
      </c>
      <c r="IX347" s="16">
        <f t="shared" si="3597"/>
        <v>0.31804396632293219</v>
      </c>
      <c r="IY347" s="16">
        <f t="shared" si="3597"/>
        <v>0.32296032124918383</v>
      </c>
      <c r="IZ347" s="16">
        <f t="shared" si="3597"/>
        <v>1.1634374599196917E-2</v>
      </c>
      <c r="JA347" s="16">
        <f t="shared" si="3597"/>
        <v>0.45873300289034091</v>
      </c>
      <c r="JB347" s="16">
        <f t="shared" si="3597"/>
        <v>5.1730538135103643E-2</v>
      </c>
      <c r="JC347" s="16">
        <f t="shared" si="3597"/>
        <v>0.44524370002045544</v>
      </c>
      <c r="JD347" s="16">
        <f t="shared" si="3597"/>
        <v>0.32600192608589396</v>
      </c>
      <c r="JE347" s="16">
        <f t="shared" si="3597"/>
        <v>0.30283708467248971</v>
      </c>
      <c r="JF347" s="16">
        <f t="shared" si="3597"/>
        <v>3.5676451751101013E-2</v>
      </c>
      <c r="JG347" s="16">
        <f t="shared" si="3597"/>
        <v>0.44763609993114528</v>
      </c>
      <c r="JH347" s="16">
        <f t="shared" si="3597"/>
        <v>0.53054782317366289</v>
      </c>
      <c r="JI347" s="16">
        <f t="shared" si="3597"/>
        <v>8.3072802089873221E-2</v>
      </c>
      <c r="JJ347" s="16">
        <f t="shared" si="3597"/>
        <v>7.7579843121498016E-3</v>
      </c>
      <c r="JK347" s="16">
        <f t="shared" si="3597"/>
        <v>9.4032962121303854E-2</v>
      </c>
      <c r="JL347" s="16">
        <f t="shared" si="3597"/>
        <v>0.54341798248921691</v>
      </c>
      <c r="JM347" s="16">
        <f t="shared" ref="JM347:KB347" si="3598">IF(ISNUMBER(JM165),ABS(JM165-$B165),"")</f>
        <v>0.16895396419195663</v>
      </c>
      <c r="JN347" s="16">
        <f t="shared" si="3598"/>
        <v>0.16944280096049624</v>
      </c>
      <c r="JO347" s="16">
        <f t="shared" si="3598"/>
        <v>0.80965521996037637</v>
      </c>
      <c r="JP347" s="16">
        <f t="shared" si="3598"/>
        <v>7.7579843121498016E-3</v>
      </c>
      <c r="JQ347" s="16">
        <f t="shared" si="3598"/>
        <v>9.4032962121303854E-2</v>
      </c>
      <c r="JR347" s="16">
        <f t="shared" si="3598"/>
        <v>0.54341798248921691</v>
      </c>
      <c r="JS347" s="16">
        <f t="shared" si="3598"/>
        <v>1.6056847494631654</v>
      </c>
      <c r="JT347" s="16">
        <f t="shared" si="3598"/>
        <v>0.97506878097112804</v>
      </c>
      <c r="JU347" s="16">
        <f t="shared" si="3598"/>
        <v>0.39451067374025683</v>
      </c>
      <c r="JV347" s="16">
        <f t="shared" si="3598"/>
        <v>0.24304824105135481</v>
      </c>
      <c r="JW347" s="16">
        <f t="shared" si="3598"/>
        <v>1.1579739995558214</v>
      </c>
      <c r="JX347" s="16">
        <f t="shared" si="3598"/>
        <v>0.53140326351609701</v>
      </c>
      <c r="JY347" s="16">
        <f t="shared" si="3598"/>
        <v>0.84347168302136311</v>
      </c>
      <c r="JZ347" s="16">
        <f t="shared" si="3598"/>
        <v>0.21704081733443559</v>
      </c>
      <c r="KA347" s="16">
        <f t="shared" si="3598"/>
        <v>0.56955429567071292</v>
      </c>
      <c r="KB347" s="16">
        <f t="shared" si="3598"/>
        <v>9.1829463543916745E-2</v>
      </c>
      <c r="KD347" t="str">
        <f t="shared" si="3389"/>
        <v/>
      </c>
      <c r="KE347" t="str">
        <f t="shared" si="3389"/>
        <v/>
      </c>
    </row>
    <row r="348" spans="4:291" x14ac:dyDescent="0.25">
      <c r="D348" s="17">
        <f>MIN(V348:KB348)</f>
        <v>4.8537485634625455E-3</v>
      </c>
      <c r="E348" s="17"/>
      <c r="F348" s="16">
        <f t="shared" ref="F348:BV348" si="3599">IF(ISNUMBER(F166),ABS(F166-$B166),"")</f>
        <v>1.2782577144180038</v>
      </c>
      <c r="G348" s="16">
        <f t="shared" si="3599"/>
        <v>0.42316178326950649</v>
      </c>
      <c r="H348" s="16">
        <f t="shared" ref="H348:I348" si="3600">IF(ISNUMBER(H166),ABS(H166-$B166),"")</f>
        <v>0.63491539288136778</v>
      </c>
      <c r="I348" s="16">
        <f t="shared" si="3600"/>
        <v>0.38870740205602772</v>
      </c>
      <c r="J348" s="16">
        <f t="shared" si="3599"/>
        <v>0.99123426308689488</v>
      </c>
      <c r="K348" s="16">
        <f t="shared" si="3599"/>
        <v>5.0069289541809781E-2</v>
      </c>
      <c r="L348" s="16">
        <f t="shared" si="3599"/>
        <v>0.91827335002631116</v>
      </c>
      <c r="M348" s="16">
        <f t="shared" si="3599"/>
        <v>0.12163198955916243</v>
      </c>
      <c r="N348" s="16">
        <f t="shared" si="3599"/>
        <v>0.93090137147109431</v>
      </c>
      <c r="O348" s="16">
        <f t="shared" si="3599"/>
        <v>0.10196762076911625</v>
      </c>
      <c r="P348" s="16">
        <f t="shared" si="3599"/>
        <v>1.1778850688696849</v>
      </c>
      <c r="Q348" s="16">
        <f t="shared" si="3599"/>
        <v>0.1351875053199052</v>
      </c>
      <c r="R348" s="16">
        <f t="shared" si="3599"/>
        <v>0.6319848230346139</v>
      </c>
      <c r="S348" s="16">
        <f t="shared" si="3599"/>
        <v>0.43960774060111873</v>
      </c>
      <c r="T348" s="16">
        <f t="shared" si="3599"/>
        <v>0.9432669493884589</v>
      </c>
      <c r="U348" s="16">
        <f t="shared" si="3599"/>
        <v>9.7576698646264504E-2</v>
      </c>
      <c r="V348" s="16">
        <f t="shared" si="3599"/>
        <v>0.49466888495076944</v>
      </c>
      <c r="W348" s="16">
        <f t="shared" si="3599"/>
        <v>0.94584989271787379</v>
      </c>
      <c r="X348" s="16">
        <f t="shared" si="3599"/>
        <v>0.46097850867440116</v>
      </c>
      <c r="Y348" s="16">
        <f t="shared" si="3599"/>
        <v>0.43825466911097521</v>
      </c>
      <c r="Z348" s="16">
        <f t="shared" si="3599"/>
        <v>8.6673780421392621E-2</v>
      </c>
      <c r="AA348" s="16">
        <f t="shared" ref="AA348:AE348" si="3601">IF(ISNUMBER(AA166),ABS(AA166-$B166),"")</f>
        <v>1.8971084186915732E-2</v>
      </c>
      <c r="AB348" s="16">
        <f t="shared" si="3601"/>
        <v>0.39315880707572148</v>
      </c>
      <c r="AC348" s="16">
        <f t="shared" si="3601"/>
        <v>0.82780671346738188</v>
      </c>
      <c r="AD348" s="16">
        <f t="shared" si="3601"/>
        <v>0.34323970838585183</v>
      </c>
      <c r="AE348" s="16">
        <f t="shared" si="3601"/>
        <v>0.24744541803096354</v>
      </c>
      <c r="AF348" s="16">
        <f t="shared" si="3599"/>
        <v>0.89812636943796065</v>
      </c>
      <c r="AG348" s="16">
        <f t="shared" si="3599"/>
        <v>1.3974408591157896</v>
      </c>
      <c r="AH348" s="16">
        <f t="shared" si="3599"/>
        <v>0.23202976297874045</v>
      </c>
      <c r="AI348" s="16">
        <f t="shared" si="3599"/>
        <v>0.32745971139223684</v>
      </c>
      <c r="AJ348" s="16">
        <f t="shared" si="3599"/>
        <v>2.2759211885244497</v>
      </c>
      <c r="AK348" s="16">
        <f t="shared" si="3599"/>
        <v>1.402605398446255</v>
      </c>
      <c r="AL348" s="16">
        <f t="shared" si="3599"/>
        <v>0.80630634065178697</v>
      </c>
      <c r="AM348" s="16">
        <f t="shared" si="3599"/>
        <v>0.75820075398760878</v>
      </c>
      <c r="AN348" s="16">
        <f t="shared" si="3599"/>
        <v>0.14264660095855675</v>
      </c>
      <c r="AO348" s="16">
        <f t="shared" si="3599"/>
        <v>0.80392859316364707</v>
      </c>
      <c r="AP348" s="16">
        <f t="shared" si="3599"/>
        <v>0.1881726149266143</v>
      </c>
      <c r="AQ348" s="16">
        <f t="shared" si="3599"/>
        <v>1.3563996044907327</v>
      </c>
      <c r="AR348" s="16">
        <f t="shared" si="3599"/>
        <v>0.62759432398978277</v>
      </c>
      <c r="AS348" s="16">
        <f t="shared" si="3599"/>
        <v>1.3290232605914412</v>
      </c>
      <c r="AT348" s="16">
        <f t="shared" si="3599"/>
        <v>0.78297456822964762</v>
      </c>
      <c r="AU348" s="16">
        <f t="shared" si="3599"/>
        <v>1.6278701628621661E-2</v>
      </c>
      <c r="AV348" s="16">
        <f t="shared" si="3599"/>
        <v>6.2773105575871568E-2</v>
      </c>
      <c r="AW348" s="16">
        <f t="shared" si="3599"/>
        <v>2.8738717484061453</v>
      </c>
      <c r="AX348" s="16">
        <f t="shared" si="3599"/>
        <v>1.3819077824472146</v>
      </c>
      <c r="AY348" s="16">
        <f t="shared" si="3599"/>
        <v>1.8512498213194704</v>
      </c>
      <c r="AZ348" s="16">
        <f t="shared" si="3599"/>
        <v>2.0061571475629449</v>
      </c>
      <c r="BA348" s="16">
        <f t="shared" si="3599"/>
        <v>0.38910979995928585</v>
      </c>
      <c r="BB348" s="16">
        <f t="shared" si="3599"/>
        <v>0.49494756920687166</v>
      </c>
      <c r="BC348" s="16">
        <f t="shared" si="3599"/>
        <v>0.12217486088316321</v>
      </c>
      <c r="BD348" s="16">
        <f t="shared" si="3599"/>
        <v>0.20233842767717647</v>
      </c>
      <c r="BE348" s="16">
        <f t="shared" si="3599"/>
        <v>0.48664279911461961</v>
      </c>
      <c r="BF348" s="16">
        <f t="shared" si="3599"/>
        <v>0.73248808543787902</v>
      </c>
      <c r="BG348" s="16">
        <f t="shared" si="3599"/>
        <v>0.94585425546929969</v>
      </c>
      <c r="BH348" s="16">
        <f t="shared" si="3599"/>
        <v>1.1305546444312284</v>
      </c>
      <c r="BI348" s="16">
        <f t="shared" si="3599"/>
        <v>1.2877706731928953</v>
      </c>
      <c r="BJ348" s="16">
        <f t="shared" si="3599"/>
        <v>1.4260798839547135</v>
      </c>
      <c r="BK348" s="16">
        <f t="shared" si="3599"/>
        <v>1.5428859076887704</v>
      </c>
      <c r="BL348" s="16">
        <f t="shared" si="3599"/>
        <v>1.643522510244054</v>
      </c>
      <c r="BM348" s="16">
        <f t="shared" si="3599"/>
        <v>1.7286525641212904</v>
      </c>
      <c r="BN348" s="16"/>
      <c r="BO348" s="16"/>
      <c r="BP348" s="16"/>
      <c r="BQ348" s="16">
        <f t="shared" si="3599"/>
        <v>0.78297456822964762</v>
      </c>
      <c r="BR348" s="16">
        <f t="shared" si="3599"/>
        <v>1.0111764953308864</v>
      </c>
      <c r="BS348" s="16">
        <f t="shared" si="3599"/>
        <v>1.2100202893817453</v>
      </c>
      <c r="BT348" s="16">
        <f t="shared" si="3599"/>
        <v>1.3816209865464799</v>
      </c>
      <c r="BU348" s="16">
        <f t="shared" si="3599"/>
        <v>1.5298901531793234</v>
      </c>
      <c r="BV348" s="16">
        <f t="shared" si="3599"/>
        <v>1.6562420393105839</v>
      </c>
      <c r="BW348" s="16">
        <f t="shared" ref="BW348:EL348" si="3602">IF(ISNUMBER(BW166),ABS(BW166-$B166),"")</f>
        <v>1.7617632783082513</v>
      </c>
      <c r="BX348" s="16">
        <f t="shared" si="3602"/>
        <v>1.8505266082236318</v>
      </c>
      <c r="BY348" s="16">
        <f t="shared" si="3602"/>
        <v>1.9230045247853553</v>
      </c>
      <c r="BZ348" s="16">
        <f t="shared" si="3602"/>
        <v>1.9812402024682143</v>
      </c>
      <c r="CA348" s="16">
        <f t="shared" si="3602"/>
        <v>2.026436999906565</v>
      </c>
      <c r="CB348" s="16">
        <f t="shared" si="3602"/>
        <v>2.0591095739066816</v>
      </c>
      <c r="CC348" s="16"/>
      <c r="CD348" s="16"/>
      <c r="CE348" s="16">
        <f t="shared" si="3602"/>
        <v>0.11628020181493071</v>
      </c>
      <c r="CF348" s="16">
        <f t="shared" si="3602"/>
        <v>0.20373773316904931</v>
      </c>
      <c r="CG348" s="16">
        <f t="shared" si="3602"/>
        <v>0.48607702431444011</v>
      </c>
      <c r="CH348" s="16">
        <f t="shared" si="3602"/>
        <v>0.73197432143969365</v>
      </c>
      <c r="CI348" s="16">
        <f t="shared" si="3602"/>
        <v>0.94813957257349557</v>
      </c>
      <c r="CJ348" s="16">
        <f t="shared" si="3602"/>
        <v>1.1345462754388933</v>
      </c>
      <c r="CK348" s="16">
        <f t="shared" si="3602"/>
        <v>1.2977224518584478</v>
      </c>
      <c r="CL348" s="16">
        <f t="shared" si="3602"/>
        <v>1.437240004718646</v>
      </c>
      <c r="CM348" s="16">
        <f t="shared" si="3602"/>
        <v>1.559364729749845</v>
      </c>
      <c r="CN348" s="16">
        <f t="shared" si="3602"/>
        <v>1.6644017834031644</v>
      </c>
      <c r="CO348" s="16">
        <f t="shared" si="3602"/>
        <v>1.7540332644078944</v>
      </c>
      <c r="CP348" s="16">
        <f t="shared" si="3602"/>
        <v>1.8296812042795949</v>
      </c>
      <c r="CQ348" s="16"/>
      <c r="CR348" s="16"/>
      <c r="CS348" s="16">
        <f t="shared" si="3602"/>
        <v>1.7473201732697987</v>
      </c>
      <c r="CT348" s="16">
        <f t="shared" si="3602"/>
        <v>1.2561380951470085</v>
      </c>
      <c r="CU348" s="16">
        <f t="shared" si="3602"/>
        <v>3.8444396524579076</v>
      </c>
      <c r="CV348" s="16">
        <f t="shared" si="3602"/>
        <v>0.94584989271787379</v>
      </c>
      <c r="CW348" s="16">
        <f t="shared" si="3602"/>
        <v>0.62759432398978277</v>
      </c>
      <c r="CX348" s="16">
        <f t="shared" si="3602"/>
        <v>2.8738717484061453</v>
      </c>
      <c r="CY348" s="16">
        <f t="shared" si="3602"/>
        <v>0.98134322747763747</v>
      </c>
      <c r="CZ348" s="16">
        <f t="shared" si="3602"/>
        <v>0.6911254473701689</v>
      </c>
      <c r="DA348" s="16">
        <f t="shared" si="3602"/>
        <v>2.9969401093729715</v>
      </c>
      <c r="DB348" s="16">
        <f t="shared" si="3602"/>
        <v>1.5785570705332646</v>
      </c>
      <c r="DC348" s="16">
        <f t="shared" si="3602"/>
        <v>1.113366776965762</v>
      </c>
      <c r="DD348" s="16">
        <f t="shared" si="3602"/>
        <v>3.7504855620038882</v>
      </c>
      <c r="DE348" s="16">
        <f t="shared" si="3602"/>
        <v>1.0723889112095435</v>
      </c>
      <c r="DF348" s="16">
        <f t="shared" si="3602"/>
        <v>0.71642412262815469</v>
      </c>
      <c r="DG348" s="16">
        <f t="shared" si="3602"/>
        <v>3.1490071941445308</v>
      </c>
      <c r="DH348" s="16">
        <f t="shared" si="3602"/>
        <v>0.84006814453876189</v>
      </c>
      <c r="DI348" s="16">
        <f t="shared" si="3602"/>
        <v>0.40813392984034635</v>
      </c>
      <c r="DJ348" s="16">
        <f t="shared" si="3602"/>
        <v>2.7084789270930685</v>
      </c>
      <c r="DK348" s="16">
        <f t="shared" si="3602"/>
        <v>0.86219824459860206</v>
      </c>
      <c r="DL348" s="16">
        <f t="shared" si="3602"/>
        <v>0.57192921542554132</v>
      </c>
      <c r="DM348" s="16">
        <f t="shared" si="3602"/>
        <v>2.6717871336310424</v>
      </c>
      <c r="DN348" s="16">
        <f t="shared" si="3602"/>
        <v>0.9029575386526858</v>
      </c>
      <c r="DO348" s="16">
        <f t="shared" si="3602"/>
        <v>0.47101934749657914</v>
      </c>
      <c r="DP348" s="16">
        <f t="shared" si="3602"/>
        <v>4.3355093227914807</v>
      </c>
      <c r="DQ348" s="16">
        <f t="shared" si="3602"/>
        <v>1.3295667940096223</v>
      </c>
      <c r="DR348" s="16">
        <f t="shared" si="3602"/>
        <v>0.9250497625529448</v>
      </c>
      <c r="DS348" s="16">
        <f t="shared" si="3602"/>
        <v>3.4868878279313407</v>
      </c>
      <c r="DT348" s="16">
        <f t="shared" si="3602"/>
        <v>0.99081261728356651</v>
      </c>
      <c r="DU348" s="16">
        <f t="shared" si="3602"/>
        <v>0.67960477765852545</v>
      </c>
      <c r="DV348" s="16">
        <f t="shared" si="3602"/>
        <v>2.8976690171686528</v>
      </c>
      <c r="DW348" s="16">
        <f t="shared" si="3602"/>
        <v>0.53840385980525696</v>
      </c>
      <c r="DX348" s="16">
        <f t="shared" ref="DX348:DY348" si="3603">IF(ISNUMBER(DX166),ABS(DX166-$B166),"")</f>
        <v>7.2872999713581521E-2</v>
      </c>
      <c r="DY348" s="16">
        <f t="shared" si="3603"/>
        <v>0.10383254471904024</v>
      </c>
      <c r="DZ348" s="16">
        <f t="shared" ref="DZ348:ED348" si="3604">IF(ISNUMBER(DZ166),ABS(DZ166-$B166),"")</f>
        <v>0.53454521512104236</v>
      </c>
      <c r="EA348" s="16">
        <f t="shared" si="3604"/>
        <v>0.59578934203199196</v>
      </c>
      <c r="EB348" s="16">
        <f t="shared" si="3604"/>
        <v>0.20019785809236623</v>
      </c>
      <c r="EC348" s="16">
        <f t="shared" si="3604"/>
        <v>0.37822746918259043</v>
      </c>
      <c r="ED348" s="38">
        <f t="shared" si="3604"/>
        <v>0.11777466226790523</v>
      </c>
      <c r="EE348" s="16">
        <f t="shared" si="3602"/>
        <v>0.67137559060402907</v>
      </c>
      <c r="EF348" s="16">
        <f t="shared" si="3602"/>
        <v>0.59525684542664692</v>
      </c>
      <c r="EG348" s="16">
        <f t="shared" si="3602"/>
        <v>2.6338825436042157E-2</v>
      </c>
      <c r="EH348" s="16">
        <f t="shared" si="3602"/>
        <v>0.54070073303495292</v>
      </c>
      <c r="EI348" s="16">
        <f t="shared" si="3602"/>
        <v>2.9137308741539414E-2</v>
      </c>
      <c r="EJ348" s="16">
        <f t="shared" si="3602"/>
        <v>5.8674234913127066E-2</v>
      </c>
      <c r="EK348" s="16">
        <f t="shared" si="3602"/>
        <v>0.58610387257951402</v>
      </c>
      <c r="EL348" s="16">
        <f t="shared" si="3602"/>
        <v>1.1645346279325395</v>
      </c>
      <c r="EM348" s="16">
        <f t="shared" ref="EM348:GZ348" si="3605">IF(ISNUMBER(EM166),ABS(EM166-$B166),"")</f>
        <v>4.8537485634625455E-3</v>
      </c>
      <c r="EN348" s="16">
        <f t="shared" si="3605"/>
        <v>0.60255963856241124</v>
      </c>
      <c r="EO348" s="16">
        <f t="shared" si="3605"/>
        <v>5.906313641314398E-2</v>
      </c>
      <c r="EP348" s="16">
        <f t="shared" si="3605"/>
        <v>0.65727370529889129</v>
      </c>
      <c r="EQ348" s="16">
        <f t="shared" si="3605"/>
        <v>1.5276225341566629</v>
      </c>
      <c r="ER348" s="16">
        <f t="shared" si="3605"/>
        <v>2.0908949740704088</v>
      </c>
      <c r="ES348" s="16">
        <f t="shared" si="3605"/>
        <v>0.45975868731798641</v>
      </c>
      <c r="ET348" s="16">
        <f t="shared" si="3605"/>
        <v>0.52594720997831246</v>
      </c>
      <c r="EU348" s="16">
        <f t="shared" ref="EU348:EW348" si="3606">IF(ISNUMBER(EU166),ABS(EU166-$B166),"")</f>
        <v>0.10253888150431578</v>
      </c>
      <c r="EV348" s="16">
        <f t="shared" si="3606"/>
        <v>4.791027985287144E-2</v>
      </c>
      <c r="EW348" s="16">
        <f t="shared" si="3606"/>
        <v>0.48882613361530503</v>
      </c>
      <c r="EX348" s="16">
        <f t="shared" si="3605"/>
        <v>0.34790981896773587</v>
      </c>
      <c r="EY348" s="16">
        <f t="shared" si="3605"/>
        <v>0.26179566195077086</v>
      </c>
      <c r="EZ348" s="16">
        <f t="shared" si="3605"/>
        <v>0.93649187341668494</v>
      </c>
      <c r="FA348" s="16">
        <f t="shared" si="3605"/>
        <v>0.3818271417622725</v>
      </c>
      <c r="FB348" s="16">
        <f t="shared" si="3605"/>
        <v>0.98340324336545848</v>
      </c>
      <c r="FC348" s="16">
        <f t="shared" si="3605"/>
        <v>2.0936344121510899</v>
      </c>
      <c r="FD348" s="16">
        <f t="shared" si="3605"/>
        <v>2.734490988565625</v>
      </c>
      <c r="FE348" s="16">
        <f t="shared" si="3605"/>
        <v>1.0460104805176513</v>
      </c>
      <c r="FF348" s="16">
        <f t="shared" si="3605"/>
        <v>1.6439797251735939</v>
      </c>
      <c r="FG348" s="16">
        <f t="shared" si="3605"/>
        <v>0.57932247914945378</v>
      </c>
      <c r="FH348" s="16">
        <f t="shared" si="3605"/>
        <v>1.1328354096195454</v>
      </c>
      <c r="FI348" s="16">
        <f t="shared" ref="FI348:FK348" si="3607">IF(ISNUMBER(FI166),ABS(FI166-$B166),"")</f>
        <v>1.2153716409175956</v>
      </c>
      <c r="FJ348" s="16">
        <f t="shared" si="3607"/>
        <v>4.643912549777923</v>
      </c>
      <c r="FK348" s="16">
        <f t="shared" si="3607"/>
        <v>1.808629040570878</v>
      </c>
      <c r="FL348" s="47">
        <f t="shared" si="3605"/>
        <v>0.12406478591462644</v>
      </c>
      <c r="FM348" s="16">
        <f t="shared" si="3605"/>
        <v>9.4502736469138426E-2</v>
      </c>
      <c r="FN348" s="16">
        <f t="shared" si="3605"/>
        <v>0.13139934722767066</v>
      </c>
      <c r="FO348" s="16">
        <f t="shared" si="3605"/>
        <v>0.55195744000234015</v>
      </c>
      <c r="FP348" s="16">
        <f t="shared" si="3605"/>
        <v>9.135362871299435E-2</v>
      </c>
      <c r="FQ348" s="16">
        <f t="shared" si="3605"/>
        <v>8.2154774063695868E-2</v>
      </c>
      <c r="FR348" s="16">
        <f t="shared" si="3605"/>
        <v>0.7270170235716904</v>
      </c>
      <c r="FS348" s="16">
        <f t="shared" si="3605"/>
        <v>1.1225464205986526</v>
      </c>
      <c r="FT348" s="16">
        <f t="shared" si="3605"/>
        <v>0.43125701549060125</v>
      </c>
      <c r="FU348" s="16">
        <f t="shared" si="3605"/>
        <v>0.9117952014837698</v>
      </c>
      <c r="FV348" s="16">
        <f t="shared" si="3605"/>
        <v>0.80947219496511025</v>
      </c>
      <c r="FW348" s="16">
        <f t="shared" si="3605"/>
        <v>0.8287481740294993</v>
      </c>
      <c r="FX348" s="16">
        <f t="shared" si="3605"/>
        <v>0.27280969063691884</v>
      </c>
      <c r="FY348" s="16">
        <f t="shared" si="3605"/>
        <v>1.750152705526645</v>
      </c>
      <c r="FZ348" s="16">
        <f t="shared" si="3605"/>
        <v>0.82960281083732923</v>
      </c>
      <c r="GA348" s="16">
        <f t="shared" si="3605"/>
        <v>0.23755297438941625</v>
      </c>
      <c r="GB348" s="16">
        <f t="shared" si="3605"/>
        <v>0.14403243835039348</v>
      </c>
      <c r="GC348" s="16">
        <f t="shared" si="3605"/>
        <v>0.46131098189393072</v>
      </c>
      <c r="GD348" s="16">
        <f t="shared" si="3605"/>
        <v>0.19596311699766034</v>
      </c>
      <c r="GE348" s="16">
        <f t="shared" si="3605"/>
        <v>0.40986109035199547</v>
      </c>
      <c r="GF348" s="16">
        <f t="shared" si="3605"/>
        <v>0.75653763500289983</v>
      </c>
      <c r="GG348" s="16">
        <f t="shared" si="3605"/>
        <v>0.2221824447299241</v>
      </c>
      <c r="GH348" s="16">
        <f t="shared" si="3605"/>
        <v>0.79400167469135852</v>
      </c>
      <c r="GI348" s="16">
        <f t="shared" si="3605"/>
        <v>6.8666231108579723E-2</v>
      </c>
      <c r="GJ348" s="16">
        <f t="shared" si="3605"/>
        <v>0.59797840422569948</v>
      </c>
      <c r="GK348" s="16">
        <f t="shared" si="3605"/>
        <v>0.62639340626310513</v>
      </c>
      <c r="GL348" s="16">
        <f t="shared" si="3605"/>
        <v>2.4049331425419211</v>
      </c>
      <c r="GM348" s="16">
        <f t="shared" si="3605"/>
        <v>0.88325505685615724</v>
      </c>
      <c r="GN348" s="16">
        <f t="shared" si="3605"/>
        <v>1.2682339091185071</v>
      </c>
      <c r="GO348" s="16">
        <f t="shared" si="3605"/>
        <v>1.4361888857976339</v>
      </c>
      <c r="GP348" s="16">
        <f t="shared" si="3605"/>
        <v>0.22995611991493092</v>
      </c>
      <c r="GQ348" s="16">
        <f t="shared" si="3605"/>
        <v>0.32531562609511866</v>
      </c>
      <c r="GR348" s="16">
        <f t="shared" si="3605"/>
        <v>0.92600611516112963</v>
      </c>
      <c r="GS348" s="16">
        <f t="shared" si="3605"/>
        <v>0.64983952793417643</v>
      </c>
      <c r="GT348" s="16">
        <f t="shared" si="3605"/>
        <v>0.10499024189468287</v>
      </c>
      <c r="GU348" s="16">
        <f t="shared" si="3605"/>
        <v>1.3800328764717307</v>
      </c>
      <c r="GV348" s="16">
        <f t="shared" si="3605"/>
        <v>0.82588908217543633</v>
      </c>
      <c r="GW348" s="16">
        <f t="shared" si="3605"/>
        <v>1.3247189066892702</v>
      </c>
      <c r="GX348" s="16">
        <f t="shared" si="3605"/>
        <v>0.76939173243357573</v>
      </c>
      <c r="GY348" s="16">
        <f t="shared" si="3605"/>
        <v>0.24262646082135575</v>
      </c>
      <c r="GZ348" s="16">
        <f t="shared" si="3605"/>
        <v>0.32628384919549092</v>
      </c>
      <c r="HA348" s="16">
        <f t="shared" ref="HA348:JL348" si="3608">IF(ISNUMBER(HA166),ABS(HA166-$B166),"")</f>
        <v>0.76922117217527841</v>
      </c>
      <c r="HB348" s="16">
        <f t="shared" si="3608"/>
        <v>0.18591073054662388</v>
      </c>
      <c r="HC348" s="16">
        <f t="shared" si="3608"/>
        <v>0.7616346232790363</v>
      </c>
      <c r="HD348" s="16">
        <f t="shared" si="3608"/>
        <v>1.3169131028878525</v>
      </c>
      <c r="HE348" s="16">
        <f t="shared" si="3608"/>
        <v>0.4018229503576265</v>
      </c>
      <c r="HF348" s="16">
        <f t="shared" si="3608"/>
        <v>0.32946165641062919</v>
      </c>
      <c r="HG348" s="16">
        <f t="shared" si="3608"/>
        <v>0.94682327198455596</v>
      </c>
      <c r="HH348" s="16">
        <f t="shared" si="3608"/>
        <v>0.36367276730820208</v>
      </c>
      <c r="HI348" s="16">
        <f t="shared" si="3608"/>
        <v>0.50528770462803152</v>
      </c>
      <c r="HJ348" s="16">
        <f t="shared" si="3608"/>
        <v>1.1043202056932557</v>
      </c>
      <c r="HK348" s="16">
        <f t="shared" si="3608"/>
        <v>1.8024016709399291</v>
      </c>
      <c r="HL348" s="16">
        <f t="shared" si="3608"/>
        <v>1.2389095024263526</v>
      </c>
      <c r="HM348" s="16">
        <f t="shared" si="3608"/>
        <v>1.8292122406265179</v>
      </c>
      <c r="HN348" s="16">
        <f t="shared" si="3608"/>
        <v>1.3539880988346056</v>
      </c>
      <c r="HO348" s="16">
        <f t="shared" si="3608"/>
        <v>1.9893226170651985</v>
      </c>
      <c r="HP348" s="16">
        <f t="shared" si="3608"/>
        <v>0.16464087289165263</v>
      </c>
      <c r="HQ348" s="16">
        <f t="shared" si="3608"/>
        <v>0.38090470795687281</v>
      </c>
      <c r="HR348" s="16">
        <f t="shared" si="3608"/>
        <v>0.19630256706427929</v>
      </c>
      <c r="HS348" s="16">
        <f t="shared" si="3608"/>
        <v>0.78517023748452175</v>
      </c>
      <c r="HT348" s="16">
        <f t="shared" si="3608"/>
        <v>0.3847694583771073</v>
      </c>
      <c r="HU348" s="16">
        <f t="shared" si="3608"/>
        <v>0.96920209066014706</v>
      </c>
      <c r="HV348" s="16">
        <f t="shared" si="3608"/>
        <v>0.72391590783196591</v>
      </c>
      <c r="HW348" s="16">
        <f t="shared" si="3608"/>
        <v>0.1359128254374582</v>
      </c>
      <c r="HX348" s="16">
        <f t="shared" si="3608"/>
        <v>0.18058282629317546</v>
      </c>
      <c r="HY348" s="16">
        <f t="shared" si="3608"/>
        <v>1.3774731776518507</v>
      </c>
      <c r="HZ348" s="16">
        <f t="shared" si="3608"/>
        <v>4.9186229221632516E-2</v>
      </c>
      <c r="IA348" s="16">
        <f t="shared" si="3608"/>
        <v>6.0635898753261586E-2</v>
      </c>
      <c r="IB348" s="16">
        <f t="shared" si="3608"/>
        <v>1.8269872612966793</v>
      </c>
      <c r="IC348" s="16">
        <f t="shared" si="3608"/>
        <v>0.65528055272696406</v>
      </c>
      <c r="ID348" s="16">
        <f t="shared" si="3608"/>
        <v>2.7081050001602449</v>
      </c>
      <c r="IE348" s="16">
        <f t="shared" si="3608"/>
        <v>1.7678136031624945</v>
      </c>
      <c r="IF348" s="16">
        <f t="shared" si="3608"/>
        <v>1.1986522548022691</v>
      </c>
      <c r="IG348" s="16">
        <f t="shared" si="3608"/>
        <v>1.0572502306698652</v>
      </c>
      <c r="IH348" s="16">
        <f t="shared" si="3608"/>
        <v>0.46376556441093442</v>
      </c>
      <c r="II348" s="16">
        <f t="shared" si="3608"/>
        <v>1.1116597616558437</v>
      </c>
      <c r="IJ348" s="16">
        <f t="shared" si="3608"/>
        <v>0.51947256589025415</v>
      </c>
      <c r="IK348" s="16">
        <f t="shared" si="3608"/>
        <v>1.6731253548502281</v>
      </c>
      <c r="IL348" s="16">
        <f t="shared" si="3608"/>
        <v>1.1654808338416842</v>
      </c>
      <c r="IM348" s="16">
        <f t="shared" si="3608"/>
        <v>1.7255276988177997</v>
      </c>
      <c r="IN348" s="16">
        <f t="shared" si="3608"/>
        <v>1.0163437874579557</v>
      </c>
      <c r="IO348" s="16">
        <f t="shared" si="3608"/>
        <v>1.6731253548502281</v>
      </c>
      <c r="IP348" s="16">
        <f t="shared" si="3608"/>
        <v>1.1654808338416842</v>
      </c>
      <c r="IQ348" s="16">
        <f t="shared" si="3608"/>
        <v>3.3301251451779876</v>
      </c>
      <c r="IR348" s="16">
        <f t="shared" si="3608"/>
        <v>1.8308560548321111</v>
      </c>
      <c r="IS348" s="16">
        <f t="shared" si="3608"/>
        <v>2.2935489170538261</v>
      </c>
      <c r="IT348" s="16">
        <f t="shared" si="3608"/>
        <v>2.4520155002311697</v>
      </c>
      <c r="IU348" s="16">
        <f t="shared" si="3608"/>
        <v>0.70266848238351542</v>
      </c>
      <c r="IV348" s="16">
        <f t="shared" si="3608"/>
        <v>0.84438825864536682</v>
      </c>
      <c r="IW348" s="16">
        <f t="shared" si="3608"/>
        <v>0.26337584664879898</v>
      </c>
      <c r="IX348" s="16">
        <f t="shared" si="3608"/>
        <v>0.4984966571081344</v>
      </c>
      <c r="IY348" s="16">
        <f t="shared" si="3608"/>
        <v>1.0251492731862015</v>
      </c>
      <c r="IZ348" s="16">
        <f t="shared" si="3608"/>
        <v>0.29451915176241528</v>
      </c>
      <c r="JA348" s="16">
        <f t="shared" si="3608"/>
        <v>0.25222859370487072</v>
      </c>
      <c r="JB348" s="16">
        <f t="shared" si="3608"/>
        <v>0.23361685483533279</v>
      </c>
      <c r="JC348" s="16">
        <f t="shared" si="3608"/>
        <v>0.31248688187551465</v>
      </c>
      <c r="JD348" s="16">
        <f t="shared" si="3608"/>
        <v>0.96494045337307455</v>
      </c>
      <c r="JE348" s="16">
        <f t="shared" si="3608"/>
        <v>1.5160618138415884</v>
      </c>
      <c r="JF348" s="16">
        <f t="shared" si="3608"/>
        <v>0.38689362161065333</v>
      </c>
      <c r="JG348" s="16">
        <f t="shared" si="3608"/>
        <v>0.96159320851967323</v>
      </c>
      <c r="JH348" s="16">
        <f t="shared" si="3608"/>
        <v>1.9112875033818284</v>
      </c>
      <c r="JI348" s="16">
        <f t="shared" si="3608"/>
        <v>2.44846330693494</v>
      </c>
      <c r="JJ348" s="16">
        <f t="shared" si="3608"/>
        <v>0.74334376053333528</v>
      </c>
      <c r="JK348" s="16">
        <f t="shared" si="3608"/>
        <v>0.81949009018677543</v>
      </c>
      <c r="JL348" s="16">
        <f t="shared" si="3608"/>
        <v>0.22294059387823495</v>
      </c>
      <c r="JM348" s="16">
        <f t="shared" ref="JM348:KB348" si="3609">IF(ISNUMBER(JM166),ABS(JM166-$B166),"")</f>
        <v>0.79872187964903674</v>
      </c>
      <c r="JN348" s="16">
        <f t="shared" si="3609"/>
        <v>0.64952425506905342</v>
      </c>
      <c r="JO348" s="16">
        <f t="shared" si="3609"/>
        <v>7.0515438918334894E-2</v>
      </c>
      <c r="JP348" s="16">
        <f t="shared" si="3609"/>
        <v>0.74334376053333528</v>
      </c>
      <c r="JQ348" s="16">
        <f t="shared" si="3609"/>
        <v>0.81949009018677543</v>
      </c>
      <c r="JR348" s="16">
        <f t="shared" si="3609"/>
        <v>0.22294059387823495</v>
      </c>
      <c r="JS348" s="16">
        <f t="shared" si="3609"/>
        <v>2.4932423138457551</v>
      </c>
      <c r="JT348" s="16">
        <f t="shared" si="3609"/>
        <v>3.1066706826958637</v>
      </c>
      <c r="JU348" s="16">
        <f t="shared" si="3609"/>
        <v>0.9783123051943079</v>
      </c>
      <c r="JV348" s="16">
        <f t="shared" si="3609"/>
        <v>1.5055139385666507</v>
      </c>
      <c r="JW348" s="16">
        <f t="shared" si="3609"/>
        <v>1.4353737772289463</v>
      </c>
      <c r="JX348" s="16">
        <f t="shared" si="3609"/>
        <v>2.0059539438999394</v>
      </c>
      <c r="JY348" s="16">
        <f t="shared" si="3609"/>
        <v>1.6093854602823541</v>
      </c>
      <c r="JZ348" s="16">
        <f t="shared" si="3609"/>
        <v>2.1755464453098199</v>
      </c>
      <c r="KA348" s="16">
        <f t="shared" si="3609"/>
        <v>0.4370071168509071</v>
      </c>
      <c r="KB348" s="16">
        <f t="shared" si="3609"/>
        <v>1.0158433620870682</v>
      </c>
      <c r="KD348" t="str">
        <f t="shared" ref="KD348:KE366" si="3610">IF(ISNUMBER(KD256),(KD256-$B162)^2,"")</f>
        <v/>
      </c>
      <c r="KE348" t="str">
        <f t="shared" si="3610"/>
        <v/>
      </c>
    </row>
    <row r="349" spans="4:291" x14ac:dyDescent="0.25">
      <c r="D349" s="17">
        <f>MIN(V349:KB349)</f>
        <v>1.9653079474011292E-3</v>
      </c>
      <c r="E349" s="17"/>
      <c r="F349" s="16">
        <f t="shared" ref="F349:BV349" si="3611">IF(ISNUMBER(F167),ABS(F167-$B167),"")</f>
        <v>1.2794801093746031</v>
      </c>
      <c r="G349" s="16">
        <f t="shared" si="3611"/>
        <v>2.5702750223440063</v>
      </c>
      <c r="H349" s="16">
        <f t="shared" ref="H349:I349" si="3612">IF(ISNUMBER(H167),ABS(H167-$B167),"")</f>
        <v>2.648566973374713</v>
      </c>
      <c r="I349" s="16">
        <f t="shared" si="3612"/>
        <v>4.0359279189058697</v>
      </c>
      <c r="J349" s="16">
        <f t="shared" si="3611"/>
        <v>2.6423714503030453</v>
      </c>
      <c r="K349" s="16">
        <f t="shared" si="3611"/>
        <v>4.0368134455698055</v>
      </c>
      <c r="L349" s="16">
        <f t="shared" si="3611"/>
        <v>2.6387169061212319</v>
      </c>
      <c r="M349" s="16">
        <f t="shared" si="3611"/>
        <v>4.0285300546909752</v>
      </c>
      <c r="N349" s="16">
        <f t="shared" si="3611"/>
        <v>1.9810849129393517</v>
      </c>
      <c r="O349" s="16">
        <f t="shared" si="3611"/>
        <v>3.4131577442691849</v>
      </c>
      <c r="P349" s="16">
        <f t="shared" si="3611"/>
        <v>2.0222520008772875</v>
      </c>
      <c r="Q349" s="16">
        <f t="shared" si="3611"/>
        <v>3.4047820494974417</v>
      </c>
      <c r="R349" s="16">
        <f t="shared" si="3611"/>
        <v>2.9098026169716178</v>
      </c>
      <c r="S349" s="16">
        <f t="shared" si="3611"/>
        <v>4.2233583920990441</v>
      </c>
      <c r="T349" s="16">
        <f t="shared" si="3611"/>
        <v>2.4115624842023351</v>
      </c>
      <c r="U349" s="16">
        <f t="shared" si="3611"/>
        <v>3.7513244905571099</v>
      </c>
      <c r="V349" s="16">
        <f t="shared" si="3611"/>
        <v>2.1884537571736757</v>
      </c>
      <c r="W349" s="16">
        <f t="shared" si="3611"/>
        <v>0.19917753609396982</v>
      </c>
      <c r="X349" s="16">
        <f t="shared" si="3611"/>
        <v>8.2061497978074271E-2</v>
      </c>
      <c r="Y349" s="16">
        <f t="shared" si="3611"/>
        <v>1.9653079474011292E-3</v>
      </c>
      <c r="Z349" s="16">
        <f t="shared" si="3611"/>
        <v>0.25953582882993942</v>
      </c>
      <c r="AA349" s="16">
        <f t="shared" ref="AA349:AE349" si="3613">IF(ISNUMBER(AA167),ABS(AA167-$B167),"")</f>
        <v>0.19969210612568133</v>
      </c>
      <c r="AB349" s="16">
        <f t="shared" si="3613"/>
        <v>4.867104846719883E-2</v>
      </c>
      <c r="AC349" s="16">
        <f t="shared" si="3613"/>
        <v>0.39932959416157132</v>
      </c>
      <c r="AD349" s="16">
        <f t="shared" si="3613"/>
        <v>6.3044784282951127E-2</v>
      </c>
      <c r="AE349" s="16">
        <f t="shared" si="3613"/>
        <v>7.9457936532335793E-2</v>
      </c>
      <c r="AF349" s="16">
        <f t="shared" si="3611"/>
        <v>1.0013018471099429</v>
      </c>
      <c r="AG349" s="16">
        <f t="shared" si="3611"/>
        <v>0.79379567196792777</v>
      </c>
      <c r="AH349" s="16">
        <f t="shared" si="3611"/>
        <v>0.88068449734248588</v>
      </c>
      <c r="AI349" s="16">
        <f t="shared" si="3611"/>
        <v>0.85770673008612164</v>
      </c>
      <c r="AJ349" s="16">
        <f t="shared" si="3611"/>
        <v>0.45652596274219093</v>
      </c>
      <c r="AK349" s="16">
        <f t="shared" si="3611"/>
        <v>3.3419047785813376</v>
      </c>
      <c r="AL349" s="16">
        <f t="shared" si="3611"/>
        <v>2.647108982045836</v>
      </c>
      <c r="AM349" s="16">
        <f t="shared" si="3611"/>
        <v>3.5527824273586504</v>
      </c>
      <c r="AN349" s="16">
        <f t="shared" si="3611"/>
        <v>2.8014262275287223</v>
      </c>
      <c r="AO349" s="16">
        <f t="shared" si="3611"/>
        <v>3.5274321053803277</v>
      </c>
      <c r="AP349" s="16">
        <f t="shared" si="3611"/>
        <v>2.7811317197434988</v>
      </c>
      <c r="AQ349" s="16">
        <f t="shared" si="3611"/>
        <v>3.2794156993463304</v>
      </c>
      <c r="AR349" s="16">
        <f t="shared" si="3611"/>
        <v>2.4725877423579732</v>
      </c>
      <c r="AS349" s="16">
        <f t="shared" si="3611"/>
        <v>3.0880776273119608</v>
      </c>
      <c r="AT349" s="16">
        <f t="shared" si="3611"/>
        <v>2.223520486445949</v>
      </c>
      <c r="AU349" s="16">
        <f t="shared" si="3611"/>
        <v>1.9570181918388698</v>
      </c>
      <c r="AV349" s="16">
        <f t="shared" si="3611"/>
        <v>1.9305748063771091</v>
      </c>
      <c r="AW349" s="16">
        <f t="shared" si="3611"/>
        <v>0.75654981914142638</v>
      </c>
      <c r="AX349" s="16">
        <f t="shared" si="3611"/>
        <v>0.88688166705196636</v>
      </c>
      <c r="AY349" s="16">
        <f t="shared" si="3611"/>
        <v>0.73867538820688594</v>
      </c>
      <c r="AZ349" s="16">
        <f t="shared" si="3611"/>
        <v>0.44907753485919955</v>
      </c>
      <c r="BA349" s="16">
        <f t="shared" si="3611"/>
        <v>0.55198040144455263</v>
      </c>
      <c r="BB349" s="16">
        <f t="shared" si="3611"/>
        <v>2.1881947218409579</v>
      </c>
      <c r="BC349" s="16">
        <f t="shared" si="3611"/>
        <v>1.6513764092973986</v>
      </c>
      <c r="BD349" s="16">
        <f t="shared" si="3611"/>
        <v>1.1469503901574285</v>
      </c>
      <c r="BE349" s="16">
        <f t="shared" si="3611"/>
        <v>0.67082819139641003</v>
      </c>
      <c r="BF349" s="16">
        <f t="shared" si="3611"/>
        <v>0.22267728370027839</v>
      </c>
      <c r="BG349" s="16">
        <f t="shared" si="3611"/>
        <v>0.19821627370225769</v>
      </c>
      <c r="BH349" s="16">
        <f t="shared" si="3611"/>
        <v>0.59648374661472303</v>
      </c>
      <c r="BI349" s="16">
        <f t="shared" si="3611"/>
        <v>0.9725093690951212</v>
      </c>
      <c r="BJ349" s="16">
        <f t="shared" si="3611"/>
        <v>1.3246780709564092</v>
      </c>
      <c r="BK349" s="16">
        <f t="shared" si="3611"/>
        <v>1.656915472642666</v>
      </c>
      <c r="BL349" s="16">
        <f t="shared" si="3611"/>
        <v>1.9696687097414554</v>
      </c>
      <c r="BM349" s="16">
        <f t="shared" si="3611"/>
        <v>2.2650888120977868</v>
      </c>
      <c r="BN349" s="16"/>
      <c r="BO349" s="16"/>
      <c r="BP349" s="16"/>
      <c r="BQ349" s="16">
        <f t="shared" si="3611"/>
        <v>2.223520486445949</v>
      </c>
      <c r="BR349" s="16">
        <f t="shared" si="3611"/>
        <v>1.7739287870576135</v>
      </c>
      <c r="BS349" s="16">
        <f t="shared" si="3611"/>
        <v>1.336730689039328</v>
      </c>
      <c r="BT349" s="16">
        <f t="shared" si="3611"/>
        <v>0.91402298229658641</v>
      </c>
      <c r="BU349" s="16">
        <f t="shared" si="3611"/>
        <v>0.50380903034736946</v>
      </c>
      <c r="BV349" s="16">
        <f t="shared" si="3611"/>
        <v>0.10461929929070379</v>
      </c>
      <c r="BW349" s="16">
        <f t="shared" ref="BW349:EL349" si="3614">IF(ISNUMBER(BW167),ABS(BW167-$B167),"")</f>
        <v>0.28426019638718003</v>
      </c>
      <c r="BX349" s="16">
        <f t="shared" si="3614"/>
        <v>0.66147106363055741</v>
      </c>
      <c r="BY349" s="16">
        <f t="shared" si="3614"/>
        <v>1.0281926824278571</v>
      </c>
      <c r="BZ349" s="16">
        <f t="shared" si="3614"/>
        <v>1.3849620073594053</v>
      </c>
      <c r="CA349" s="16">
        <f t="shared" si="3614"/>
        <v>1.7311920433280932</v>
      </c>
      <c r="CB349" s="16">
        <f t="shared" si="3614"/>
        <v>2.0688591462037351</v>
      </c>
      <c r="CC349" s="16"/>
      <c r="CD349" s="16"/>
      <c r="CE349" s="16">
        <f t="shared" si="3614"/>
        <v>1.2390728623729643</v>
      </c>
      <c r="CF349" s="16">
        <f t="shared" si="3614"/>
        <v>0.8131096418602084</v>
      </c>
      <c r="CG349" s="16">
        <f t="shared" si="3614"/>
        <v>0.41075075555632168</v>
      </c>
      <c r="CH349" s="16">
        <f t="shared" si="3614"/>
        <v>3.0092459301400254E-2</v>
      </c>
      <c r="CI349" s="16">
        <f t="shared" si="3614"/>
        <v>0.32802057150541941</v>
      </c>
      <c r="CJ349" s="16">
        <f t="shared" si="3614"/>
        <v>0.66922390671857102</v>
      </c>
      <c r="CK349" s="16">
        <f t="shared" si="3614"/>
        <v>0.99149667423415622</v>
      </c>
      <c r="CL349" s="16">
        <f t="shared" si="3614"/>
        <v>1.2985627870021688</v>
      </c>
      <c r="CM349" s="16">
        <f t="shared" si="3614"/>
        <v>1.5873331518632625</v>
      </c>
      <c r="CN349" s="16">
        <f t="shared" si="3614"/>
        <v>1.8633187128010889</v>
      </c>
      <c r="CO349" s="16">
        <f t="shared" si="3614"/>
        <v>2.1249017391840681</v>
      </c>
      <c r="CP349" s="16">
        <f t="shared" si="3614"/>
        <v>2.3734779752287238</v>
      </c>
      <c r="CQ349" s="16"/>
      <c r="CR349" s="16"/>
      <c r="CS349" s="16">
        <f t="shared" si="3614"/>
        <v>0.11330945205028797</v>
      </c>
      <c r="CT349" s="16">
        <f t="shared" si="3614"/>
        <v>2.5099928835258538</v>
      </c>
      <c r="CU349" s="16">
        <f t="shared" si="3614"/>
        <v>1.0811250360742832</v>
      </c>
      <c r="CV349" s="16">
        <f t="shared" si="3614"/>
        <v>0.19917753609396982</v>
      </c>
      <c r="CW349" s="16">
        <f t="shared" si="3614"/>
        <v>2.4725877423579732</v>
      </c>
      <c r="CX349" s="16">
        <f t="shared" si="3614"/>
        <v>0.75654981914142638</v>
      </c>
      <c r="CY349" s="16">
        <f t="shared" si="3614"/>
        <v>0.24565676565381978</v>
      </c>
      <c r="CZ349" s="16">
        <f t="shared" si="3614"/>
        <v>2.511210312625181</v>
      </c>
      <c r="DA349" s="16">
        <f t="shared" si="3614"/>
        <v>0.69683512023971161</v>
      </c>
      <c r="DB349" s="16">
        <f t="shared" si="3614"/>
        <v>0.27134394788733118</v>
      </c>
      <c r="DC349" s="16">
        <f t="shared" si="3614"/>
        <v>2.2956586117775828</v>
      </c>
      <c r="DD349" s="16">
        <f t="shared" si="3614"/>
        <v>0.72804976696093604</v>
      </c>
      <c r="DE349" s="16">
        <f t="shared" si="3614"/>
        <v>0.2646757754077953</v>
      </c>
      <c r="DF349" s="16">
        <f t="shared" si="3614"/>
        <v>2.4842635486507305</v>
      </c>
      <c r="DG349" s="16">
        <f t="shared" si="3614"/>
        <v>0.56858976176299336</v>
      </c>
      <c r="DH349" s="16">
        <f t="shared" si="3614"/>
        <v>0.1015276779202452</v>
      </c>
      <c r="DI349" s="16">
        <f t="shared" si="3614"/>
        <v>2.4778381120138562</v>
      </c>
      <c r="DJ349" s="16">
        <f t="shared" si="3614"/>
        <v>1.3588838945373851</v>
      </c>
      <c r="DK349" s="16">
        <f t="shared" si="3614"/>
        <v>9.5925213920992292E-2</v>
      </c>
      <c r="DL349" s="16">
        <f t="shared" si="3614"/>
        <v>2.5449818519706184</v>
      </c>
      <c r="DM349" s="16">
        <f t="shared" si="3614"/>
        <v>0.85602569401166306</v>
      </c>
      <c r="DN349" s="16">
        <f t="shared" si="3614"/>
        <v>0.14668797682722357</v>
      </c>
      <c r="DO349" s="16">
        <f t="shared" si="3614"/>
        <v>2.3988200599069387</v>
      </c>
      <c r="DP349" s="16">
        <f t="shared" si="3614"/>
        <v>1.1667364321261715</v>
      </c>
      <c r="DQ349" s="16">
        <f t="shared" si="3614"/>
        <v>0.51106463859396456</v>
      </c>
      <c r="DR349" s="16">
        <f t="shared" si="3614"/>
        <v>2.1592120106011805</v>
      </c>
      <c r="DS349" s="16">
        <f t="shared" si="3614"/>
        <v>0.27198845484866752</v>
      </c>
      <c r="DT349" s="16">
        <f t="shared" si="3614"/>
        <v>0.25335011863442958</v>
      </c>
      <c r="DU349" s="16">
        <f t="shared" si="3614"/>
        <v>2.5736340431709976</v>
      </c>
      <c r="DV349" s="16">
        <f t="shared" si="3614"/>
        <v>0.63260549326243165</v>
      </c>
      <c r="DW349" s="16">
        <f t="shared" si="3614"/>
        <v>3.604971643006408</v>
      </c>
      <c r="DX349" s="16">
        <f t="shared" ref="DX349:DY349" si="3615">IF(ISNUMBER(DX167),ABS(DX167-$B167),"")</f>
        <v>2.8719246191253944</v>
      </c>
      <c r="DY349" s="16">
        <f t="shared" si="3615"/>
        <v>2.8203770385932643</v>
      </c>
      <c r="DZ349" s="16">
        <f t="shared" ref="DZ349:ED349" si="3616">IF(ISNUMBER(DZ167),ABS(DZ167-$B167),"")</f>
        <v>0.33163409270947852</v>
      </c>
      <c r="EA349" s="16">
        <f t="shared" si="3616"/>
        <v>0.38931660829625514</v>
      </c>
      <c r="EB349" s="16">
        <f t="shared" si="3616"/>
        <v>3.0959154524351931</v>
      </c>
      <c r="EC349" s="16">
        <f t="shared" si="3616"/>
        <v>2.9036697843175716</v>
      </c>
      <c r="ED349" s="38">
        <f t="shared" si="3616"/>
        <v>0.11841199902303856</v>
      </c>
      <c r="EE349" s="16">
        <f t="shared" si="3614"/>
        <v>0.50241326055480329</v>
      </c>
      <c r="EF349" s="16">
        <f t="shared" si="3614"/>
        <v>0.17551228703875665</v>
      </c>
      <c r="EG349" s="16">
        <f t="shared" si="3614"/>
        <v>0.49324697154587227</v>
      </c>
      <c r="EH349" s="16">
        <f t="shared" si="3614"/>
        <v>0.16969097816389933</v>
      </c>
      <c r="EI349" s="16">
        <f t="shared" si="3614"/>
        <v>0.49544278007971343</v>
      </c>
      <c r="EJ349" s="16">
        <f t="shared" si="3614"/>
        <v>0.96403385465220026</v>
      </c>
      <c r="EK349" s="16">
        <f t="shared" si="3614"/>
        <v>0.92234151052394964</v>
      </c>
      <c r="EL349" s="16">
        <f t="shared" si="3614"/>
        <v>1.576393283108942</v>
      </c>
      <c r="EM349" s="16">
        <f t="shared" ref="EM349:GZ349" si="3617">IF(ISNUMBER(EM167),ABS(EM167-$B167),"")</f>
        <v>0.81051002731859967</v>
      </c>
      <c r="EN349" s="16">
        <f t="shared" si="3617"/>
        <v>1.5135907806301532</v>
      </c>
      <c r="EO349" s="16">
        <f t="shared" si="3617"/>
        <v>0.81004577277099088</v>
      </c>
      <c r="EP349" s="16">
        <f t="shared" si="3617"/>
        <v>1.5089394333559625</v>
      </c>
      <c r="EQ349" s="16">
        <f t="shared" si="3617"/>
        <v>0.39155164184300872</v>
      </c>
      <c r="ER349" s="16">
        <f t="shared" si="3617"/>
        <v>0.20983305077712089</v>
      </c>
      <c r="ES349" s="16">
        <f t="shared" si="3617"/>
        <v>3.3431154267208996</v>
      </c>
      <c r="ET349" s="16">
        <f t="shared" si="3617"/>
        <v>3.1764970445593264</v>
      </c>
      <c r="EU349" s="16">
        <f t="shared" ref="EU349:EW349" si="3618">IF(ISNUMBER(EU167),ABS(EU167-$B167),"")</f>
        <v>2.4337525246511262</v>
      </c>
      <c r="EV349" s="16">
        <f t="shared" si="3618"/>
        <v>2.7655232319954024</v>
      </c>
      <c r="EW349" s="16">
        <f t="shared" si="3618"/>
        <v>3.5399973275196004</v>
      </c>
      <c r="EX349" s="16">
        <f t="shared" si="3617"/>
        <v>3.4218073663443391</v>
      </c>
      <c r="EY349" s="16">
        <f t="shared" si="3617"/>
        <v>2.6899466999187069</v>
      </c>
      <c r="EZ349" s="16">
        <f t="shared" si="3617"/>
        <v>2.155127489188331</v>
      </c>
      <c r="FA349" s="16">
        <f t="shared" si="3617"/>
        <v>2.8529846723659915</v>
      </c>
      <c r="FB349" s="16">
        <f t="shared" si="3617"/>
        <v>2.1265614849363175</v>
      </c>
      <c r="FC349" s="16">
        <f t="shared" si="3617"/>
        <v>0.88695998667178344</v>
      </c>
      <c r="FD349" s="16">
        <f t="shared" si="3617"/>
        <v>1.5796249520580687</v>
      </c>
      <c r="FE349" s="16">
        <f t="shared" si="3617"/>
        <v>0.86603410960745464</v>
      </c>
      <c r="FF349" s="16">
        <f t="shared" si="3617"/>
        <v>1.5321714000528743</v>
      </c>
      <c r="FG349" s="16">
        <f t="shared" si="3617"/>
        <v>0.839063355226358</v>
      </c>
      <c r="FH349" s="16">
        <f t="shared" si="3617"/>
        <v>0.23800727307084912</v>
      </c>
      <c r="FI349" s="16">
        <f t="shared" ref="FI349:FK349" si="3619">IF(ISNUMBER(FI167),ABS(FI167-$B167),"")</f>
        <v>0.56114029674671428</v>
      </c>
      <c r="FJ349" s="16">
        <f t="shared" si="3619"/>
        <v>0.1818869917554764</v>
      </c>
      <c r="FK349" s="16">
        <f t="shared" si="3619"/>
        <v>1.2142242091949811</v>
      </c>
      <c r="FL349" s="47">
        <f t="shared" si="3617"/>
        <v>0.49189390101336983</v>
      </c>
      <c r="FM349" s="16">
        <f t="shared" si="3617"/>
        <v>0.48800088369323191</v>
      </c>
      <c r="FN349" s="16">
        <f t="shared" si="3617"/>
        <v>0.4935527787318108</v>
      </c>
      <c r="FO349" s="16">
        <f t="shared" si="3617"/>
        <v>0.53558614615305089</v>
      </c>
      <c r="FP349" s="16">
        <f t="shared" si="3617"/>
        <v>0.48668151844454144</v>
      </c>
      <c r="FQ349" s="16">
        <f t="shared" si="3617"/>
        <v>0.48609728735445401</v>
      </c>
      <c r="FR349" s="16">
        <f t="shared" si="3617"/>
        <v>1.1894986331067088</v>
      </c>
      <c r="FS349" s="16">
        <f t="shared" si="3617"/>
        <v>2.523575926471409</v>
      </c>
      <c r="FT349" s="16">
        <f t="shared" si="3617"/>
        <v>6.218748565673593E-2</v>
      </c>
      <c r="FU349" s="16">
        <f t="shared" si="3617"/>
        <v>0.2204494849618186</v>
      </c>
      <c r="FV349" s="16">
        <f t="shared" si="3617"/>
        <v>0.19685258480980394</v>
      </c>
      <c r="FW349" s="16">
        <f t="shared" si="3617"/>
        <v>1.067962479341233</v>
      </c>
      <c r="FX349" s="16">
        <f t="shared" si="3617"/>
        <v>1.1399062823215758</v>
      </c>
      <c r="FY349" s="16">
        <f t="shared" si="3617"/>
        <v>0.21848192101704456</v>
      </c>
      <c r="FZ349" s="16">
        <f t="shared" si="3617"/>
        <v>3.6129932058898646</v>
      </c>
      <c r="GA349" s="16">
        <f t="shared" si="3617"/>
        <v>2.9135896164052326</v>
      </c>
      <c r="GB349" s="16">
        <f t="shared" si="3617"/>
        <v>3.8461732869685363</v>
      </c>
      <c r="GC349" s="16">
        <f t="shared" si="3617"/>
        <v>3.0869164770027737</v>
      </c>
      <c r="GD349" s="16">
        <f t="shared" si="3617"/>
        <v>3.8138448084533678</v>
      </c>
      <c r="GE349" s="16">
        <f t="shared" si="3617"/>
        <v>3.0598222249516311</v>
      </c>
      <c r="GF349" s="16">
        <f t="shared" si="3617"/>
        <v>3.3355830656680894</v>
      </c>
      <c r="GG349" s="16">
        <f t="shared" si="3617"/>
        <v>2.4578946823395285</v>
      </c>
      <c r="GH349" s="16">
        <f t="shared" si="3617"/>
        <v>3.544510333308466</v>
      </c>
      <c r="GI349" s="16">
        <f t="shared" si="3617"/>
        <v>2.7398506973167116</v>
      </c>
      <c r="GJ349" s="16">
        <f t="shared" si="3617"/>
        <v>2.2732860352822399</v>
      </c>
      <c r="GK349" s="16">
        <f t="shared" si="3617"/>
        <v>2.2374466425784334</v>
      </c>
      <c r="GL349" s="16">
        <f t="shared" si="3617"/>
        <v>1.0347837349030016</v>
      </c>
      <c r="GM349" s="16">
        <f t="shared" si="3617"/>
        <v>0.64076277806802295</v>
      </c>
      <c r="GN349" s="16">
        <f t="shared" si="3617"/>
        <v>1.0362028122270885</v>
      </c>
      <c r="GO349" s="16">
        <f t="shared" si="3617"/>
        <v>0.73515731524265959</v>
      </c>
      <c r="GP349" s="16">
        <f t="shared" si="3617"/>
        <v>0.85399113663459048</v>
      </c>
      <c r="GQ349" s="16">
        <f t="shared" si="3617"/>
        <v>3.6294719856191904</v>
      </c>
      <c r="GR349" s="16">
        <f t="shared" si="3617"/>
        <v>2.8953556500456443</v>
      </c>
      <c r="GS349" s="16">
        <f t="shared" si="3617"/>
        <v>8.6324373991331527E-2</v>
      </c>
      <c r="GT349" s="16">
        <f t="shared" si="3617"/>
        <v>0.53329207110543564</v>
      </c>
      <c r="GU349" s="16">
        <f t="shared" si="3617"/>
        <v>0.13936135288413709</v>
      </c>
      <c r="GV349" s="16">
        <f t="shared" si="3617"/>
        <v>0.53059188906409815</v>
      </c>
      <c r="GW349" s="16">
        <f t="shared" si="3617"/>
        <v>0.13473805191718213</v>
      </c>
      <c r="GX349" s="16">
        <f t="shared" si="3617"/>
        <v>0.53163570315670938</v>
      </c>
      <c r="GY349" s="16">
        <f t="shared" si="3617"/>
        <v>0.96533661122161618</v>
      </c>
      <c r="GZ349" s="16">
        <f t="shared" si="3617"/>
        <v>1.6188328779557821</v>
      </c>
      <c r="HA349" s="16">
        <f t="shared" ref="HA349:JL349" si="3620">IF(ISNUMBER(HA167),ABS(HA167-$B167),"")</f>
        <v>0.84845074963999423</v>
      </c>
      <c r="HB349" s="16">
        <f t="shared" si="3620"/>
        <v>1.5491395458494281</v>
      </c>
      <c r="HC349" s="16">
        <f t="shared" si="3620"/>
        <v>0.37697389217963462</v>
      </c>
      <c r="HD349" s="16">
        <f t="shared" si="3620"/>
        <v>0.22217498462181595</v>
      </c>
      <c r="HE349" s="16">
        <f t="shared" si="3620"/>
        <v>3.3432100930103843</v>
      </c>
      <c r="HF349" s="16">
        <f t="shared" si="3620"/>
        <v>3.1645137950234385</v>
      </c>
      <c r="HG349" s="16">
        <f t="shared" si="3620"/>
        <v>2.4222769540390487</v>
      </c>
      <c r="HH349" s="16">
        <f t="shared" si="3620"/>
        <v>3.5581523303915787</v>
      </c>
      <c r="HI349" s="16">
        <f t="shared" si="3620"/>
        <v>3.4470033373490594</v>
      </c>
      <c r="HJ349" s="16">
        <f t="shared" si="3620"/>
        <v>2.7142902401788263</v>
      </c>
      <c r="HK349" s="16">
        <f t="shared" si="3620"/>
        <v>2.2315016229381683</v>
      </c>
      <c r="HL349" s="16">
        <f t="shared" si="3620"/>
        <v>2.9214594208933136</v>
      </c>
      <c r="HM349" s="16">
        <f t="shared" si="3620"/>
        <v>2.1938669659073042</v>
      </c>
      <c r="HN349" s="16">
        <f t="shared" si="3620"/>
        <v>0.91978081317266458</v>
      </c>
      <c r="HO349" s="16">
        <f t="shared" si="3620"/>
        <v>1.6137260752378921</v>
      </c>
      <c r="HP349" s="16">
        <f t="shared" si="3620"/>
        <v>0.81977888467427817</v>
      </c>
      <c r="HQ349" s="16">
        <f t="shared" si="3620"/>
        <v>0.22059442871355373</v>
      </c>
      <c r="HR349" s="16">
        <f t="shared" si="3620"/>
        <v>0.92847813684021219</v>
      </c>
      <c r="HS349" s="16">
        <f t="shared" si="3620"/>
        <v>1.5951722948254314</v>
      </c>
      <c r="HT349" s="16">
        <f t="shared" si="3620"/>
        <v>0.61451943718995494</v>
      </c>
      <c r="HU349" s="16">
        <f t="shared" si="3620"/>
        <v>1.2674728916846476</v>
      </c>
      <c r="HV349" s="16">
        <f t="shared" si="3620"/>
        <v>0.54983510991516482</v>
      </c>
      <c r="HW349" s="16">
        <f t="shared" si="3620"/>
        <v>1.2498209872448314</v>
      </c>
      <c r="HX349" s="16">
        <f t="shared" si="3620"/>
        <v>3.1356848232972112</v>
      </c>
      <c r="HY349" s="16">
        <f t="shared" si="3620"/>
        <v>0.57776596200628205</v>
      </c>
      <c r="HZ349" s="16">
        <f t="shared" si="3620"/>
        <v>0.73947508761963832</v>
      </c>
      <c r="IA349" s="16">
        <f t="shared" si="3620"/>
        <v>0.71860173871998256</v>
      </c>
      <c r="IB349" s="16">
        <f t="shared" si="3620"/>
        <v>1.6377423180689874</v>
      </c>
      <c r="IC349" s="16">
        <f t="shared" si="3620"/>
        <v>1.7158273422320036</v>
      </c>
      <c r="ID349" s="16">
        <f t="shared" si="3620"/>
        <v>0.29443818702671365</v>
      </c>
      <c r="IE349" s="16">
        <f t="shared" si="3620"/>
        <v>4.1955180028378578</v>
      </c>
      <c r="IF349" s="16">
        <f t="shared" si="3620"/>
        <v>3.508140464475332</v>
      </c>
      <c r="IG349" s="16">
        <f t="shared" si="3620"/>
        <v>4.4300902712161587</v>
      </c>
      <c r="IH349" s="16">
        <f t="shared" si="3620"/>
        <v>3.6836038158132709</v>
      </c>
      <c r="II349" s="16">
        <f t="shared" si="3620"/>
        <v>4.4005366889421538</v>
      </c>
      <c r="IJ349" s="16">
        <f t="shared" si="3620"/>
        <v>3.6589759280942502</v>
      </c>
      <c r="IK349" s="16">
        <f t="shared" si="3620"/>
        <v>3.883211579313155</v>
      </c>
      <c r="IL349" s="16">
        <f t="shared" si="3620"/>
        <v>3.1638166887162242</v>
      </c>
      <c r="IM349" s="16">
        <f t="shared" si="3620"/>
        <v>4.1129450563749828</v>
      </c>
      <c r="IN349" s="16">
        <f t="shared" si="3620"/>
        <v>3.3162473666672412</v>
      </c>
      <c r="IO349" s="16">
        <f t="shared" si="3620"/>
        <v>3.883211579313155</v>
      </c>
      <c r="IP349" s="16">
        <f t="shared" si="3620"/>
        <v>3.1638166887162242</v>
      </c>
      <c r="IQ349" s="16">
        <f t="shared" si="3620"/>
        <v>1.5129355188706484</v>
      </c>
      <c r="IR349" s="16">
        <f t="shared" si="3620"/>
        <v>0.18040928244811028</v>
      </c>
      <c r="IS349" s="16">
        <f t="shared" si="3620"/>
        <v>1.5255310868434293</v>
      </c>
      <c r="IT349" s="16">
        <f t="shared" si="3620"/>
        <v>1.2143773523540773</v>
      </c>
      <c r="IU349" s="16">
        <f t="shared" si="3620"/>
        <v>1.3405614137117112</v>
      </c>
      <c r="IV349" s="16">
        <f t="shared" si="3620"/>
        <v>4.4625734676904898</v>
      </c>
      <c r="IW349" s="16">
        <f t="shared" si="3620"/>
        <v>3.7374787965838721</v>
      </c>
      <c r="IX349" s="16">
        <f t="shared" si="3620"/>
        <v>0.65938760408862152</v>
      </c>
      <c r="IY349" s="16">
        <f t="shared" si="3620"/>
        <v>1.2706243328271398</v>
      </c>
      <c r="IZ349" s="16">
        <f t="shared" si="3620"/>
        <v>0.6059300759524433</v>
      </c>
      <c r="JA349" s="16">
        <f t="shared" si="3620"/>
        <v>1.2669590956304688</v>
      </c>
      <c r="JB349" s="16">
        <f t="shared" si="3620"/>
        <v>0.61110343928363875</v>
      </c>
      <c r="JC349" s="16">
        <f t="shared" si="3620"/>
        <v>1.268726003083259</v>
      </c>
      <c r="JD349" s="16">
        <f t="shared" si="3620"/>
        <v>1.7696242608172668</v>
      </c>
      <c r="JE349" s="16">
        <f t="shared" si="3620"/>
        <v>2.4150582148242847</v>
      </c>
      <c r="JF349" s="16">
        <f t="shared" si="3620"/>
        <v>1.6533539359122784</v>
      </c>
      <c r="JG349" s="16">
        <f t="shared" si="3620"/>
        <v>2.345674357057419</v>
      </c>
      <c r="JH349" s="16">
        <f t="shared" si="3620"/>
        <v>0.35912019864144895</v>
      </c>
      <c r="JI349" s="16">
        <f t="shared" si="3620"/>
        <v>0.94989227519901931</v>
      </c>
      <c r="JJ349" s="16">
        <f t="shared" si="3620"/>
        <v>4.1393360884213308</v>
      </c>
      <c r="JK349" s="16">
        <f t="shared" si="3620"/>
        <v>4.116754883253094</v>
      </c>
      <c r="JL349" s="16">
        <f t="shared" si="3620"/>
        <v>3.3820471245964399</v>
      </c>
      <c r="JM349" s="16">
        <f t="shared" ref="JM349:KB349" si="3621">IF(ISNUMBER(JM167),ABS(JM167-$B167),"")</f>
        <v>4.3765009386277427</v>
      </c>
      <c r="JN349" s="16">
        <f t="shared" si="3621"/>
        <v>4.2605924925878753</v>
      </c>
      <c r="JO349" s="16">
        <f t="shared" si="3621"/>
        <v>3.5372756981742128</v>
      </c>
      <c r="JP349" s="16">
        <f t="shared" si="3621"/>
        <v>4.1393360884213308</v>
      </c>
      <c r="JQ349" s="16">
        <f t="shared" si="3621"/>
        <v>4.116754883253094</v>
      </c>
      <c r="JR349" s="16">
        <f t="shared" si="3621"/>
        <v>3.3820471245964399</v>
      </c>
      <c r="JS349" s="16">
        <f t="shared" si="3621"/>
        <v>1.6435888955023614</v>
      </c>
      <c r="JT349" s="16">
        <f t="shared" si="3621"/>
        <v>2.3263711084709513</v>
      </c>
      <c r="JU349" s="16">
        <f t="shared" si="3621"/>
        <v>0.13453646710472356</v>
      </c>
      <c r="JV349" s="16">
        <f t="shared" si="3621"/>
        <v>0.45541275428618633</v>
      </c>
      <c r="JW349" s="16">
        <f t="shared" si="3621"/>
        <v>1.6541421312020361</v>
      </c>
      <c r="JX349" s="16">
        <f t="shared" si="3621"/>
        <v>2.310841502945209</v>
      </c>
      <c r="JY349" s="16">
        <f t="shared" si="3621"/>
        <v>1.3266228142437768</v>
      </c>
      <c r="JZ349" s="16">
        <f t="shared" si="3621"/>
        <v>1.9696189083535387</v>
      </c>
      <c r="KA349" s="16">
        <f t="shared" si="3621"/>
        <v>1.2627094347609926</v>
      </c>
      <c r="KB349" s="16">
        <f t="shared" si="3621"/>
        <v>1.9523326525793152</v>
      </c>
      <c r="KD349" t="str">
        <f t="shared" si="3610"/>
        <v/>
      </c>
      <c r="KE349" t="str">
        <f t="shared" si="3610"/>
        <v/>
      </c>
    </row>
    <row r="350" spans="4:291" x14ac:dyDescent="0.25">
      <c r="D350" s="17">
        <f>MIN(V350:KB350)</f>
        <v>1.5751990587986597E-4</v>
      </c>
      <c r="E350" s="17"/>
      <c r="F350" s="16">
        <f t="shared" ref="F350:BV350" si="3622">IF(ISNUMBER(F168),ABS(F168-$B168),"")</f>
        <v>12.538493569078984</v>
      </c>
      <c r="G350" s="16">
        <f t="shared" si="3622"/>
        <v>12.823127802831781</v>
      </c>
      <c r="H350" s="16">
        <f t="shared" ref="H350:I350" si="3623">IF(ISNUMBER(H168),ABS(H168-$B168),"")</f>
        <v>4.8623561592726539</v>
      </c>
      <c r="I350" s="16">
        <f t="shared" si="3623"/>
        <v>5.000748347416053</v>
      </c>
      <c r="J350" s="16">
        <f t="shared" si="3622"/>
        <v>4.5599889201726036</v>
      </c>
      <c r="K350" s="16">
        <f t="shared" si="3622"/>
        <v>4.6962404573644427</v>
      </c>
      <c r="L350" s="16">
        <f t="shared" si="3622"/>
        <v>4.7279141155004005</v>
      </c>
      <c r="M350" s="16">
        <f t="shared" si="3622"/>
        <v>4.8642010528325024</v>
      </c>
      <c r="N350" s="16">
        <f t="shared" si="3622"/>
        <v>3.2419555164968621</v>
      </c>
      <c r="O350" s="16">
        <f t="shared" si="3622"/>
        <v>3.3287840632076815</v>
      </c>
      <c r="P350" s="16">
        <f t="shared" si="3622"/>
        <v>3.5730243466865979</v>
      </c>
      <c r="Q350" s="16">
        <f t="shared" si="3622"/>
        <v>3.6600761056880096</v>
      </c>
      <c r="R350" s="16">
        <f t="shared" si="3622"/>
        <v>3.087185356937713</v>
      </c>
      <c r="S350" s="16">
        <f t="shared" si="3622"/>
        <v>3.1082534343294448</v>
      </c>
      <c r="T350" s="16">
        <f t="shared" si="3622"/>
        <v>3.1487705196574076</v>
      </c>
      <c r="U350" s="16">
        <f t="shared" si="3622"/>
        <v>3.2691395683447162</v>
      </c>
      <c r="V350" s="16">
        <f t="shared" si="3622"/>
        <v>3.0964676747094053</v>
      </c>
      <c r="W350" s="16">
        <f t="shared" si="3622"/>
        <v>0.88186967679724049</v>
      </c>
      <c r="X350" s="16">
        <f t="shared" si="3622"/>
        <v>7.2583064674095255E-2</v>
      </c>
      <c r="Y350" s="16">
        <f t="shared" si="3622"/>
        <v>3.1857448804576194E-2</v>
      </c>
      <c r="Z350" s="16">
        <f t="shared" si="3622"/>
        <v>0.43628102860915519</v>
      </c>
      <c r="AA350" s="16">
        <f t="shared" ref="AA350:AE350" si="3624">IF(ISNUMBER(AA168),ABS(AA168-$B168),"")</f>
        <v>0.7810749299688915</v>
      </c>
      <c r="AB350" s="16">
        <f t="shared" si="3624"/>
        <v>0.17493298118717249</v>
      </c>
      <c r="AC350" s="16">
        <f t="shared" si="3624"/>
        <v>0.54319309167993524</v>
      </c>
      <c r="AD350" s="16">
        <f t="shared" si="3624"/>
        <v>0.31206955897264166</v>
      </c>
      <c r="AE350" s="16">
        <f t="shared" si="3624"/>
        <v>0.36744792370797441</v>
      </c>
      <c r="AF350" s="16">
        <f t="shared" si="3622"/>
        <v>2.4292169928164391</v>
      </c>
      <c r="AG350" s="16">
        <f t="shared" si="3622"/>
        <v>1.4845669534391881</v>
      </c>
      <c r="AH350" s="16">
        <f t="shared" si="3622"/>
        <v>0.9223935575406621</v>
      </c>
      <c r="AI350" s="16">
        <f t="shared" si="3622"/>
        <v>0.98462972109021862</v>
      </c>
      <c r="AJ350" s="16">
        <f t="shared" si="3622"/>
        <v>0.43398074030108447</v>
      </c>
      <c r="AK350" s="16">
        <f t="shared" si="3622"/>
        <v>4.048110339287124</v>
      </c>
      <c r="AL350" s="16">
        <f t="shared" si="3622"/>
        <v>3.661098258743241</v>
      </c>
      <c r="AM350" s="16">
        <f t="shared" si="3622"/>
        <v>3.7922085674528638</v>
      </c>
      <c r="AN350" s="16">
        <f t="shared" si="3622"/>
        <v>3.3849471261892496</v>
      </c>
      <c r="AO350" s="16">
        <f t="shared" si="3622"/>
        <v>3.812442891020428</v>
      </c>
      <c r="AP350" s="16">
        <f t="shared" si="3622"/>
        <v>3.4052419344924125</v>
      </c>
      <c r="AQ350" s="16">
        <f t="shared" si="3622"/>
        <v>3.8773744604342006</v>
      </c>
      <c r="AR350" s="16">
        <f t="shared" si="3622"/>
        <v>3.3624835370563098</v>
      </c>
      <c r="AS350" s="16">
        <f t="shared" si="3622"/>
        <v>3.0690261539694212</v>
      </c>
      <c r="AT350" s="16">
        <f t="shared" si="3622"/>
        <v>2.8237751713238914</v>
      </c>
      <c r="AU350" s="16">
        <f t="shared" si="3622"/>
        <v>2.2242835340368323</v>
      </c>
      <c r="AV350" s="16">
        <f t="shared" si="3622"/>
        <v>2.233353600193599</v>
      </c>
      <c r="AW350" s="16">
        <f t="shared" si="3622"/>
        <v>2.4755409349805042</v>
      </c>
      <c r="AX350" s="16">
        <f t="shared" si="3622"/>
        <v>9.8189446878709674E-2</v>
      </c>
      <c r="AY350" s="16">
        <f t="shared" si="3622"/>
        <v>1.5541304333008874</v>
      </c>
      <c r="AZ350" s="16">
        <f t="shared" si="3622"/>
        <v>1.1347758124558744</v>
      </c>
      <c r="BA350" s="16">
        <f t="shared" si="3622"/>
        <v>0.42905412836893575</v>
      </c>
      <c r="BB350" s="16">
        <f t="shared" si="3622"/>
        <v>3.0958579585594954</v>
      </c>
      <c r="BC350" s="16">
        <f t="shared" si="3622"/>
        <v>2.6597561096024869</v>
      </c>
      <c r="BD350" s="16">
        <f t="shared" si="3622"/>
        <v>2.2191702500724126</v>
      </c>
      <c r="BE350" s="16">
        <f t="shared" si="3622"/>
        <v>1.774622134957017</v>
      </c>
      <c r="BF350" s="16">
        <f t="shared" si="3622"/>
        <v>1.3273285342762087</v>
      </c>
      <c r="BG350" s="16">
        <f t="shared" si="3622"/>
        <v>0.881990107323535</v>
      </c>
      <c r="BH350" s="16">
        <f t="shared" si="3622"/>
        <v>0.43735745196372378</v>
      </c>
      <c r="BI350" s="16">
        <f t="shared" si="3622"/>
        <v>3.841862213018743E-3</v>
      </c>
      <c r="BJ350" s="16">
        <f t="shared" si="3622"/>
        <v>0.44122265577035691</v>
      </c>
      <c r="BK350" s="16">
        <f t="shared" si="3622"/>
        <v>0.8737316033965179</v>
      </c>
      <c r="BL350" s="16">
        <f t="shared" si="3622"/>
        <v>1.3003484227739612</v>
      </c>
      <c r="BM350" s="16">
        <f t="shared" si="3622"/>
        <v>1.7208156969736272</v>
      </c>
      <c r="BN350" s="16"/>
      <c r="BO350" s="16"/>
      <c r="BP350" s="16"/>
      <c r="BQ350" s="16">
        <f t="shared" si="3622"/>
        <v>2.8237751713238914</v>
      </c>
      <c r="BR350" s="16">
        <f t="shared" si="3622"/>
        <v>2.4201247223403506</v>
      </c>
      <c r="BS350" s="16">
        <f t="shared" si="3622"/>
        <v>2.0125248505918911</v>
      </c>
      <c r="BT350" s="16">
        <f t="shared" si="3622"/>
        <v>1.6016496426289883</v>
      </c>
      <c r="BU350" s="16">
        <f t="shared" si="3622"/>
        <v>1.1907619785531587</v>
      </c>
      <c r="BV350" s="16">
        <f t="shared" si="3622"/>
        <v>0.7791404379108009</v>
      </c>
      <c r="BW350" s="16">
        <f t="shared" ref="BW350:EL350" si="3625">IF(ISNUMBER(BW168),ABS(BW168-$B168),"")</f>
        <v>0.3676964565044365</v>
      </c>
      <c r="BX350" s="16">
        <f t="shared" si="3625"/>
        <v>4.2277912176583499E-2</v>
      </c>
      <c r="BY350" s="16">
        <f t="shared" si="3625"/>
        <v>0.45108008849802772</v>
      </c>
      <c r="BZ350" s="16">
        <f t="shared" si="3625"/>
        <v>0.85769160530275812</v>
      </c>
      <c r="CA350" s="16">
        <f t="shared" si="3625"/>
        <v>1.2612478149795514</v>
      </c>
      <c r="CB350" s="16">
        <f t="shared" si="3625"/>
        <v>1.6628856527354934</v>
      </c>
      <c r="CC350" s="16"/>
      <c r="CD350" s="16"/>
      <c r="CE350" s="16">
        <f t="shared" si="3625"/>
        <v>2.3115510030957047</v>
      </c>
      <c r="CF350" s="16">
        <f t="shared" si="3625"/>
        <v>1.9086269410435683</v>
      </c>
      <c r="CG350" s="16">
        <f t="shared" si="3625"/>
        <v>1.5043142387654633</v>
      </c>
      <c r="CH350" s="16">
        <f t="shared" si="3625"/>
        <v>1.0996912595349251</v>
      </c>
      <c r="CI350" s="16">
        <f t="shared" si="3625"/>
        <v>0.69770004095156324</v>
      </c>
      <c r="CJ350" s="16">
        <f t="shared" si="3625"/>
        <v>0.29806779369687675</v>
      </c>
      <c r="CK350" s="16">
        <f t="shared" si="3625"/>
        <v>9.8367387093130532E-2</v>
      </c>
      <c r="CL350" s="16">
        <f t="shared" si="3625"/>
        <v>0.48918439033837657</v>
      </c>
      <c r="CM350" s="16">
        <f t="shared" si="3625"/>
        <v>0.87525326473723553</v>
      </c>
      <c r="CN350" s="16">
        <f t="shared" si="3625"/>
        <v>1.2551915578529496</v>
      </c>
      <c r="CO350" s="16">
        <f t="shared" si="3625"/>
        <v>1.6274144928075849</v>
      </c>
      <c r="CP350" s="16">
        <f t="shared" si="3625"/>
        <v>1.9946063267557541</v>
      </c>
      <c r="CQ350" s="16"/>
      <c r="CR350" s="16"/>
      <c r="CS350" s="16">
        <f t="shared" si="3625"/>
        <v>1.2368883339632397</v>
      </c>
      <c r="CT350" s="16">
        <f t="shared" si="3625"/>
        <v>3.4426219406071574</v>
      </c>
      <c r="CU350" s="16">
        <f t="shared" si="3625"/>
        <v>2.9605976328697388</v>
      </c>
      <c r="CV350" s="16">
        <f t="shared" si="3625"/>
        <v>0.88186967679724049</v>
      </c>
      <c r="CW350" s="16">
        <f t="shared" si="3625"/>
        <v>3.3624835370563098</v>
      </c>
      <c r="CX350" s="16">
        <f t="shared" si="3625"/>
        <v>2.4755409349805042</v>
      </c>
      <c r="CY350" s="16">
        <f t="shared" si="3625"/>
        <v>0.91340778428548575</v>
      </c>
      <c r="CZ350" s="16">
        <f t="shared" si="3625"/>
        <v>3.2831040479719924</v>
      </c>
      <c r="DA350" s="16">
        <f t="shared" si="3625"/>
        <v>2.6015846876088666</v>
      </c>
      <c r="DB350" s="16">
        <f t="shared" si="3625"/>
        <v>1.0924802586659759</v>
      </c>
      <c r="DC350" s="16">
        <f t="shared" si="3625"/>
        <v>3.217817207958749</v>
      </c>
      <c r="DD350" s="16">
        <f t="shared" si="3625"/>
        <v>2.9242031441302778</v>
      </c>
      <c r="DE350" s="16">
        <f t="shared" si="3625"/>
        <v>0.85824153901495848</v>
      </c>
      <c r="DF350" s="16">
        <f t="shared" si="3625"/>
        <v>3.2550171607674407</v>
      </c>
      <c r="DG350" s="16">
        <f t="shared" si="3625"/>
        <v>2.5296670739388993</v>
      </c>
      <c r="DH350" s="16">
        <f t="shared" si="3625"/>
        <v>1.1354887332206296</v>
      </c>
      <c r="DI350" s="16">
        <f t="shared" si="3625"/>
        <v>3.5620899389033731</v>
      </c>
      <c r="DJ350" s="16">
        <f t="shared" si="3625"/>
        <v>2.819389315234762</v>
      </c>
      <c r="DK350" s="16">
        <f t="shared" si="3625"/>
        <v>0.91589439133713668</v>
      </c>
      <c r="DL350" s="16">
        <f t="shared" si="3625"/>
        <v>3.3855082523364537</v>
      </c>
      <c r="DM350" s="16">
        <f t="shared" si="3625"/>
        <v>2.4976982334499986</v>
      </c>
      <c r="DN350" s="16">
        <f t="shared" si="3625"/>
        <v>1.0592122760213591</v>
      </c>
      <c r="DO350" s="16">
        <f t="shared" si="3625"/>
        <v>3.292718393729988</v>
      </c>
      <c r="DP350" s="16">
        <f t="shared" si="3625"/>
        <v>0.25986798127181387</v>
      </c>
      <c r="DQ350" s="16">
        <f t="shared" si="3625"/>
        <v>0.77346301120156014</v>
      </c>
      <c r="DR350" s="16">
        <f t="shared" si="3625"/>
        <v>3.0388272475206044</v>
      </c>
      <c r="DS350" s="16">
        <f t="shared" si="3625"/>
        <v>2.4834878800438709</v>
      </c>
      <c r="DT350" s="16">
        <f t="shared" si="3625"/>
        <v>0.91567359200812248</v>
      </c>
      <c r="DU350" s="16">
        <f t="shared" si="3625"/>
        <v>3.408010982606104</v>
      </c>
      <c r="DV350" s="16">
        <f t="shared" si="3625"/>
        <v>2.5078892738505125</v>
      </c>
      <c r="DW350" s="16">
        <f t="shared" si="3625"/>
        <v>3.206860288700117</v>
      </c>
      <c r="DX350" s="16">
        <f t="shared" ref="DX350:DY350" si="3626">IF(ISNUMBER(DX168),ABS(DX168-$B168),"")</f>
        <v>2.8169637088513504</v>
      </c>
      <c r="DY350" s="16">
        <f t="shared" si="3626"/>
        <v>2.7939060419388433</v>
      </c>
      <c r="DZ350" s="16">
        <f t="shared" ref="DZ350:ED350" si="3627">IF(ISNUMBER(DZ168),ABS(DZ168-$B168),"")</f>
        <v>0.34407926963313784</v>
      </c>
      <c r="EA350" s="16">
        <f t="shared" si="3627"/>
        <v>0.31563172338911372</v>
      </c>
      <c r="EB350" s="16">
        <f t="shared" si="3627"/>
        <v>3.2654726788445068</v>
      </c>
      <c r="EC350" s="16">
        <f t="shared" si="3627"/>
        <v>2.9671833711635465</v>
      </c>
      <c r="ED350" s="38">
        <f t="shared" si="3627"/>
        <v>3.4517562957713466E-2</v>
      </c>
      <c r="EE350" s="16">
        <f t="shared" si="3625"/>
        <v>0.33670121151749655</v>
      </c>
      <c r="EF350" s="16">
        <f t="shared" si="3625"/>
        <v>0.38478331768831353</v>
      </c>
      <c r="EG350" s="16">
        <f t="shared" si="3625"/>
        <v>1.5751990587986597E-4</v>
      </c>
      <c r="EH350" s="16">
        <f t="shared" si="3625"/>
        <v>0.34667512306600301</v>
      </c>
      <c r="EI350" s="16">
        <f t="shared" si="3625"/>
        <v>3.9092963799649993E-2</v>
      </c>
      <c r="EJ350" s="16">
        <f t="shared" si="3625"/>
        <v>1.5963358942945582</v>
      </c>
      <c r="EK350" s="16">
        <f t="shared" si="3625"/>
        <v>0.5847419588405991</v>
      </c>
      <c r="EL350" s="16">
        <f t="shared" si="3625"/>
        <v>0.94487584383452727</v>
      </c>
      <c r="EM350" s="16">
        <f t="shared" ref="EM350:GZ350" si="3628">IF(ISNUMBER(EM168),ABS(EM168-$B168),"")</f>
        <v>0.24604239801508143</v>
      </c>
      <c r="EN350" s="16">
        <f t="shared" si="3628"/>
        <v>0.61849918832666972</v>
      </c>
      <c r="EO350" s="16">
        <f t="shared" si="3628"/>
        <v>0.2912233071714958</v>
      </c>
      <c r="EP350" s="16">
        <f t="shared" si="3628"/>
        <v>0.66526862992029479</v>
      </c>
      <c r="EQ350" s="16">
        <f t="shared" si="3628"/>
        <v>0.47141207838700083</v>
      </c>
      <c r="ER350" s="16">
        <f t="shared" si="3628"/>
        <v>0.12407247642934394</v>
      </c>
      <c r="ES350" s="16">
        <f t="shared" si="3628"/>
        <v>2.1687885838291585</v>
      </c>
      <c r="ET350" s="16">
        <f t="shared" si="3628"/>
        <v>2.2807224967660638</v>
      </c>
      <c r="EU350" s="16">
        <f t="shared" ref="EU350:EW350" si="3629">IF(ISNUMBER(EU168),ABS(EU168-$B168),"")</f>
        <v>1.9226902663909051</v>
      </c>
      <c r="EV350" s="16">
        <f t="shared" si="3629"/>
        <v>1.9776609310261541</v>
      </c>
      <c r="EW350" s="16">
        <f t="shared" si="3629"/>
        <v>3.0262023682765609</v>
      </c>
      <c r="EX350" s="16">
        <f t="shared" si="3628"/>
        <v>2.8864702084272302</v>
      </c>
      <c r="EY350" s="16">
        <f t="shared" si="3628"/>
        <v>2.5012523381570055</v>
      </c>
      <c r="EZ350" s="16">
        <f t="shared" si="3628"/>
        <v>1.2940583877540668</v>
      </c>
      <c r="FA350" s="16">
        <f t="shared" si="3628"/>
        <v>1.6688637739812897</v>
      </c>
      <c r="FB350" s="16">
        <f t="shared" si="3628"/>
        <v>1.3066426206579003</v>
      </c>
      <c r="FC350" s="16">
        <f t="shared" si="3628"/>
        <v>1.5867178561866275</v>
      </c>
      <c r="FD350" s="16">
        <f t="shared" si="3628"/>
        <v>1.9609741961088822</v>
      </c>
      <c r="FE350" s="16">
        <f t="shared" si="3628"/>
        <v>0.64382400656225869</v>
      </c>
      <c r="FF350" s="16">
        <f t="shared" si="3628"/>
        <v>1.0078772751971918</v>
      </c>
      <c r="FG350" s="16">
        <f t="shared" si="3628"/>
        <v>0.84216252682301374</v>
      </c>
      <c r="FH350" s="16">
        <f t="shared" si="3628"/>
        <v>0.48290994382076846</v>
      </c>
      <c r="FI350" s="16">
        <f t="shared" ref="FI350:FK350" si="3630">IF(ISNUMBER(FI168),ABS(FI168-$B168),"")</f>
        <v>0.21602876571484231</v>
      </c>
      <c r="FJ350" s="16">
        <f t="shared" si="3630"/>
        <v>9.3402716670317183</v>
      </c>
      <c r="FK350" s="16">
        <f t="shared" si="3630"/>
        <v>0.57180059433884267</v>
      </c>
      <c r="FL350" s="47">
        <f t="shared" si="3628"/>
        <v>0.29649139943583336</v>
      </c>
      <c r="FM350" s="16">
        <f t="shared" si="3628"/>
        <v>0.31350111748249887</v>
      </c>
      <c r="FN350" s="16">
        <f t="shared" si="3628"/>
        <v>0.29194906426837619</v>
      </c>
      <c r="FO350" s="16">
        <f t="shared" si="3628"/>
        <v>7.4749595473743824E-2</v>
      </c>
      <c r="FP350" s="16">
        <f t="shared" si="3628"/>
        <v>0.31537789131621352</v>
      </c>
      <c r="FQ350" s="16">
        <f t="shared" si="3628"/>
        <v>0.31930800297058326</v>
      </c>
      <c r="FR350" s="16">
        <f t="shared" si="3628"/>
        <v>6.8450564165434713E-2</v>
      </c>
      <c r="FS350" s="16">
        <f t="shared" si="3628"/>
        <v>2.9279606523021222</v>
      </c>
      <c r="FT350" s="16">
        <f t="shared" si="3628"/>
        <v>0.6781099510196249</v>
      </c>
      <c r="FU350" s="16">
        <f t="shared" si="3628"/>
        <v>8.0775557560773592E-2</v>
      </c>
      <c r="FV350" s="16">
        <f t="shared" si="3628"/>
        <v>0.14359928883834883</v>
      </c>
      <c r="FW350" s="16">
        <f t="shared" si="3628"/>
        <v>1.2669862643189198</v>
      </c>
      <c r="FX350" s="16">
        <f t="shared" si="3628"/>
        <v>0.74874547913632128</v>
      </c>
      <c r="FY350" s="16">
        <f t="shared" si="3628"/>
        <v>0.2023903400821645</v>
      </c>
      <c r="FZ350" s="16">
        <f t="shared" si="3628"/>
        <v>3.8649435647075201</v>
      </c>
      <c r="GA350" s="16">
        <f t="shared" si="3628"/>
        <v>3.4815895322043424</v>
      </c>
      <c r="GB350" s="16">
        <f t="shared" si="3628"/>
        <v>3.5917027740380014</v>
      </c>
      <c r="GC350" s="16">
        <f t="shared" si="3628"/>
        <v>3.1889809868377519</v>
      </c>
      <c r="GD350" s="16">
        <f t="shared" si="3628"/>
        <v>3.6207883461624455</v>
      </c>
      <c r="GE350" s="16">
        <f t="shared" si="3628"/>
        <v>3.2174978751010919</v>
      </c>
      <c r="GF350" s="16">
        <f t="shared" si="3628"/>
        <v>2.8995185767288412</v>
      </c>
      <c r="GG350" s="16">
        <f t="shared" si="3628"/>
        <v>2.6085062785612116</v>
      </c>
      <c r="GH350" s="16">
        <f t="shared" si="3628"/>
        <v>3.6981364804295858</v>
      </c>
      <c r="GI350" s="16">
        <f t="shared" si="3628"/>
        <v>3.1870035214887515</v>
      </c>
      <c r="GJ350" s="16">
        <f t="shared" si="3628"/>
        <v>2.0402120320641508</v>
      </c>
      <c r="GK350" s="16">
        <f t="shared" si="3628"/>
        <v>2.0483086635838994</v>
      </c>
      <c r="GL350" s="16">
        <f t="shared" si="3628"/>
        <v>2.4741319673997602</v>
      </c>
      <c r="GM350" s="16">
        <f t="shared" si="3628"/>
        <v>8.9602169543578469E-2</v>
      </c>
      <c r="GN350" s="16">
        <f t="shared" si="3628"/>
        <v>1.42842613943046</v>
      </c>
      <c r="GO350" s="16">
        <f t="shared" si="3628"/>
        <v>0.99002762034087155</v>
      </c>
      <c r="GP350" s="16">
        <f t="shared" si="3628"/>
        <v>0.25083740777541053</v>
      </c>
      <c r="GQ350" s="16">
        <f t="shared" si="3628"/>
        <v>3.4237792608265671</v>
      </c>
      <c r="GR350" s="16">
        <f t="shared" si="3628"/>
        <v>3.0253755148265817</v>
      </c>
      <c r="GS350" s="16">
        <f t="shared" si="3628"/>
        <v>9.9833078315388235E-2</v>
      </c>
      <c r="GT350" s="16">
        <f t="shared" si="3628"/>
        <v>0.47301218512729193</v>
      </c>
      <c r="GU350" s="16">
        <f t="shared" si="3628"/>
        <v>0.2681169199957445</v>
      </c>
      <c r="GV350" s="16">
        <f t="shared" si="3628"/>
        <v>0.11805244608274634</v>
      </c>
      <c r="GW350" s="16">
        <f t="shared" si="3628"/>
        <v>0.23033955512110182</v>
      </c>
      <c r="GX350" s="16">
        <f t="shared" si="3628"/>
        <v>0.15742382461028015</v>
      </c>
      <c r="GY350" s="16">
        <f t="shared" si="3628"/>
        <v>0.7170163232073925</v>
      </c>
      <c r="GZ350" s="16">
        <f t="shared" si="3628"/>
        <v>1.0792913654815415</v>
      </c>
      <c r="HA350" s="16">
        <f t="shared" ref="HA350:JL350" si="3631">IF(ISNUMBER(HA168),ABS(HA168-$B168),"")</f>
        <v>0.40737116368550019</v>
      </c>
      <c r="HB350" s="16">
        <f t="shared" si="3631"/>
        <v>0.78364330562795104</v>
      </c>
      <c r="HC350" s="16">
        <f t="shared" si="3631"/>
        <v>0.37796286290324232</v>
      </c>
      <c r="HD350" s="16">
        <f t="shared" si="3631"/>
        <v>3.0848046126120465E-2</v>
      </c>
      <c r="HE350" s="16">
        <f t="shared" si="3631"/>
        <v>2.3927780713870312</v>
      </c>
      <c r="HF350" s="16">
        <f t="shared" si="3631"/>
        <v>2.4547903746445776</v>
      </c>
      <c r="HG350" s="16">
        <f t="shared" si="3631"/>
        <v>2.0883675735142937</v>
      </c>
      <c r="HH350" s="16">
        <f t="shared" si="3631"/>
        <v>3.245975842599254</v>
      </c>
      <c r="HI350" s="16">
        <f t="shared" si="3631"/>
        <v>3.1046604756016372</v>
      </c>
      <c r="HJ350" s="16">
        <f t="shared" si="3631"/>
        <v>2.7109994767998025</v>
      </c>
      <c r="HK350" s="16">
        <f t="shared" si="3631"/>
        <v>1.4850696254298477</v>
      </c>
      <c r="HL350" s="16">
        <f t="shared" si="3631"/>
        <v>1.8644161191254831</v>
      </c>
      <c r="HM350" s="16">
        <f t="shared" si="3631"/>
        <v>1.49518034406751</v>
      </c>
      <c r="HN350" s="16">
        <f t="shared" si="3631"/>
        <v>1.9698447807851132</v>
      </c>
      <c r="HO350" s="16">
        <f t="shared" si="3631"/>
        <v>2.3559270044499137</v>
      </c>
      <c r="HP350" s="16">
        <f t="shared" si="3631"/>
        <v>0.70248404235880102</v>
      </c>
      <c r="HQ350" s="16">
        <f t="shared" si="3631"/>
        <v>0.34189425877644553</v>
      </c>
      <c r="HR350" s="16">
        <f t="shared" si="3631"/>
        <v>0.87920150440567468</v>
      </c>
      <c r="HS350" s="16">
        <f t="shared" si="3631"/>
        <v>1.2489776616309634</v>
      </c>
      <c r="HT350" s="16">
        <f t="shared" si="3631"/>
        <v>0.42395063272227063</v>
      </c>
      <c r="HU350" s="16">
        <f t="shared" si="3631"/>
        <v>0.78407658093303567</v>
      </c>
      <c r="HV350" s="16">
        <f t="shared" si="3631"/>
        <v>0.12265690723540601</v>
      </c>
      <c r="HW350" s="16">
        <f t="shared" si="3631"/>
        <v>0.24589406427606164</v>
      </c>
      <c r="HX350" s="16">
        <f t="shared" si="3631"/>
        <v>4.3956012828511497</v>
      </c>
      <c r="HY350" s="16">
        <f t="shared" si="3631"/>
        <v>2.1401838213115276</v>
      </c>
      <c r="HZ350" s="16">
        <f t="shared" si="3631"/>
        <v>1.5094950814110781</v>
      </c>
      <c r="IA350" s="16">
        <f t="shared" si="3631"/>
        <v>1.5733291722489788</v>
      </c>
      <c r="IB350" s="16">
        <f t="shared" si="3631"/>
        <v>2.7275528836378022</v>
      </c>
      <c r="IC350" s="16">
        <f t="shared" si="3631"/>
        <v>2.1866287075090192</v>
      </c>
      <c r="ID350" s="16">
        <f t="shared" si="3631"/>
        <v>1.6460250703316355</v>
      </c>
      <c r="IE350" s="16">
        <f t="shared" si="3631"/>
        <v>5.3077232413780884</v>
      </c>
      <c r="IF350" s="16">
        <f t="shared" si="3631"/>
        <v>4.9534881989167197</v>
      </c>
      <c r="IG350" s="16">
        <f t="shared" si="3631"/>
        <v>5.022585536655928</v>
      </c>
      <c r="IH350" s="16">
        <f t="shared" si="3631"/>
        <v>4.6518353715762295</v>
      </c>
      <c r="II350" s="16">
        <f t="shared" si="3631"/>
        <v>5.049646474370693</v>
      </c>
      <c r="IJ350" s="16">
        <f t="shared" si="3631"/>
        <v>4.6775880996051775</v>
      </c>
      <c r="IK350" s="16">
        <f t="shared" si="3631"/>
        <v>4.3104110773082347</v>
      </c>
      <c r="IL350" s="16">
        <f t="shared" si="3631"/>
        <v>3.9971348555296551</v>
      </c>
      <c r="IM350" s="16">
        <f t="shared" si="3631"/>
        <v>5.1349081869361477</v>
      </c>
      <c r="IN350" s="16">
        <f t="shared" si="3631"/>
        <v>4.6561212018741891</v>
      </c>
      <c r="IO350" s="16">
        <f t="shared" si="3631"/>
        <v>4.3104110773082347</v>
      </c>
      <c r="IP350" s="16">
        <f t="shared" si="3631"/>
        <v>3.9971348555296551</v>
      </c>
      <c r="IQ350" s="16">
        <f t="shared" si="3631"/>
        <v>3.9436009839465136</v>
      </c>
      <c r="IR350" s="16">
        <f t="shared" si="3631"/>
        <v>1.3669534403250374</v>
      </c>
      <c r="IS350" s="16">
        <f t="shared" si="3631"/>
        <v>2.893232601809931</v>
      </c>
      <c r="IT350" s="16">
        <f t="shared" si="3631"/>
        <v>2.4428788104673949</v>
      </c>
      <c r="IU350" s="16">
        <f t="shared" si="3631"/>
        <v>1.6624712624079088</v>
      </c>
      <c r="IV350" s="16">
        <f t="shared" si="3631"/>
        <v>4.4746947534722814</v>
      </c>
      <c r="IW350" s="16">
        <f t="shared" si="3631"/>
        <v>4.1190510960972553</v>
      </c>
      <c r="IX350" s="16">
        <f t="shared" si="3631"/>
        <v>1.233408355602311</v>
      </c>
      <c r="IY350" s="16">
        <f t="shared" si="3631"/>
        <v>1.5687968288205845</v>
      </c>
      <c r="IZ350" s="16">
        <f t="shared" si="3631"/>
        <v>0.84689536141837962</v>
      </c>
      <c r="JA350" s="16">
        <f t="shared" si="3631"/>
        <v>1.1918484024033695</v>
      </c>
      <c r="JB350" s="16">
        <f t="shared" si="3631"/>
        <v>0.88713243090390748</v>
      </c>
      <c r="JC350" s="16">
        <f t="shared" si="3631"/>
        <v>1.2345649470377715</v>
      </c>
      <c r="JD350" s="16">
        <f t="shared" si="3631"/>
        <v>1.8377422733725588</v>
      </c>
      <c r="JE350" s="16">
        <f t="shared" si="3631"/>
        <v>2.1604739026421989</v>
      </c>
      <c r="JF350" s="16">
        <f t="shared" si="3631"/>
        <v>1.5218763362105143</v>
      </c>
      <c r="JG350" s="16">
        <f t="shared" si="3631"/>
        <v>1.8561162464284884</v>
      </c>
      <c r="JH350" s="16">
        <f t="shared" si="3631"/>
        <v>0.74944611926773419</v>
      </c>
      <c r="JI350" s="16">
        <f t="shared" si="3631"/>
        <v>1.0600085165737916</v>
      </c>
      <c r="JJ350" s="16">
        <f t="shared" si="3631"/>
        <v>3.4179139543660462</v>
      </c>
      <c r="JK350" s="16">
        <f t="shared" si="3631"/>
        <v>3.4231590667644447</v>
      </c>
      <c r="JL350" s="16">
        <f t="shared" si="3631"/>
        <v>3.1013705531218854</v>
      </c>
      <c r="JM350" s="16">
        <f t="shared" ref="JM350:KB350" si="3632">IF(ISNUMBER(JM168),ABS(JM168-$B168),"")</f>
        <v>4.2920312328860213</v>
      </c>
      <c r="JN350" s="16">
        <f t="shared" si="3632"/>
        <v>4.1559933325185661</v>
      </c>
      <c r="JO350" s="16">
        <f t="shared" si="3632"/>
        <v>3.804896807212689</v>
      </c>
      <c r="JP350" s="16">
        <f t="shared" si="3632"/>
        <v>3.4179139543660462</v>
      </c>
      <c r="JQ350" s="16">
        <f t="shared" si="3632"/>
        <v>3.4231590667644447</v>
      </c>
      <c r="JR350" s="16">
        <f t="shared" si="3632"/>
        <v>3.1013705531218854</v>
      </c>
      <c r="JS350" s="16">
        <f t="shared" si="3632"/>
        <v>3.0705674696645282</v>
      </c>
      <c r="JT350" s="16">
        <f t="shared" si="3632"/>
        <v>3.418357001783594</v>
      </c>
      <c r="JU350" s="16">
        <f t="shared" si="3632"/>
        <v>0.43618833291671777</v>
      </c>
      <c r="JV350" s="16">
        <f t="shared" si="3632"/>
        <v>0.76060426999851316</v>
      </c>
      <c r="JW350" s="16">
        <f t="shared" si="3632"/>
        <v>1.9951290196651179</v>
      </c>
      <c r="JX350" s="16">
        <f t="shared" si="3632"/>
        <v>2.3260862870045607</v>
      </c>
      <c r="JY350" s="16">
        <f t="shared" si="3632"/>
        <v>1.5356093987203145</v>
      </c>
      <c r="JZ350" s="16">
        <f t="shared" si="3632"/>
        <v>1.857363562126924</v>
      </c>
      <c r="KA350" s="16">
        <f t="shared" si="3632"/>
        <v>0.96550084782197487</v>
      </c>
      <c r="KB350" s="16">
        <f t="shared" si="3632"/>
        <v>1.2931022111303072</v>
      </c>
      <c r="KD350" t="str">
        <f t="shared" si="3610"/>
        <v/>
      </c>
      <c r="KE350" t="str">
        <f t="shared" si="3610"/>
        <v/>
      </c>
    </row>
    <row r="351" spans="4:291" x14ac:dyDescent="0.25">
      <c r="D351" s="17"/>
      <c r="E351" s="17"/>
      <c r="F351" s="16" t="str">
        <f t="shared" ref="F351:BV351" si="3633">IF(ISNUMBER(F169),ABS(F169-$B169),"")</f>
        <v/>
      </c>
      <c r="G351" s="16" t="str">
        <f t="shared" si="3633"/>
        <v/>
      </c>
      <c r="H351" s="16" t="str">
        <f t="shared" ref="H351:I351" si="3634">IF(ISNUMBER(H169),ABS(H169-$B169),"")</f>
        <v/>
      </c>
      <c r="I351" s="16" t="str">
        <f t="shared" si="3634"/>
        <v/>
      </c>
      <c r="J351" s="16" t="str">
        <f t="shared" si="3633"/>
        <v/>
      </c>
      <c r="K351" s="16" t="str">
        <f t="shared" si="3633"/>
        <v/>
      </c>
      <c r="L351" s="16" t="str">
        <f t="shared" si="3633"/>
        <v/>
      </c>
      <c r="M351" s="16" t="str">
        <f t="shared" si="3633"/>
        <v/>
      </c>
      <c r="N351" s="16" t="str">
        <f t="shared" si="3633"/>
        <v/>
      </c>
      <c r="O351" s="16" t="str">
        <f t="shared" si="3633"/>
        <v/>
      </c>
      <c r="P351" s="16" t="str">
        <f t="shared" si="3633"/>
        <v/>
      </c>
      <c r="Q351" s="16" t="str">
        <f t="shared" si="3633"/>
        <v/>
      </c>
      <c r="R351" s="16" t="str">
        <f t="shared" si="3633"/>
        <v/>
      </c>
      <c r="S351" s="16" t="str">
        <f t="shared" si="3633"/>
        <v/>
      </c>
      <c r="T351" s="16" t="str">
        <f t="shared" si="3633"/>
        <v/>
      </c>
      <c r="U351" s="16" t="str">
        <f t="shared" si="3633"/>
        <v/>
      </c>
      <c r="V351" s="16" t="str">
        <f t="shared" si="3633"/>
        <v/>
      </c>
      <c r="W351" s="16" t="str">
        <f t="shared" si="3633"/>
        <v/>
      </c>
      <c r="X351" s="16" t="str">
        <f t="shared" si="3633"/>
        <v/>
      </c>
      <c r="Y351" s="16" t="str">
        <f t="shared" si="3633"/>
        <v/>
      </c>
      <c r="Z351" s="16" t="str">
        <f t="shared" si="3633"/>
        <v/>
      </c>
      <c r="AA351" s="16" t="str">
        <f t="shared" ref="AA351:AE351" si="3635">IF(ISNUMBER(AA169),ABS(AA169-$B169),"")</f>
        <v/>
      </c>
      <c r="AB351" s="16" t="str">
        <f t="shared" si="3635"/>
        <v/>
      </c>
      <c r="AC351" s="16" t="str">
        <f t="shared" si="3635"/>
        <v/>
      </c>
      <c r="AD351" s="16" t="str">
        <f t="shared" si="3635"/>
        <v/>
      </c>
      <c r="AE351" s="16" t="str">
        <f t="shared" si="3635"/>
        <v/>
      </c>
      <c r="AF351" s="16" t="str">
        <f t="shared" si="3633"/>
        <v/>
      </c>
      <c r="AG351" s="16" t="str">
        <f t="shared" si="3633"/>
        <v/>
      </c>
      <c r="AH351" s="16" t="str">
        <f t="shared" si="3633"/>
        <v/>
      </c>
      <c r="AI351" s="16" t="str">
        <f t="shared" si="3633"/>
        <v/>
      </c>
      <c r="AJ351" s="16" t="str">
        <f t="shared" si="3633"/>
        <v/>
      </c>
      <c r="AK351" s="16" t="str">
        <f t="shared" si="3633"/>
        <v/>
      </c>
      <c r="AL351" s="16" t="str">
        <f t="shared" si="3633"/>
        <v/>
      </c>
      <c r="AM351" s="16" t="str">
        <f t="shared" si="3633"/>
        <v/>
      </c>
      <c r="AN351" s="16" t="str">
        <f t="shared" si="3633"/>
        <v/>
      </c>
      <c r="AO351" s="16" t="str">
        <f t="shared" si="3633"/>
        <v/>
      </c>
      <c r="AP351" s="16" t="str">
        <f t="shared" si="3633"/>
        <v/>
      </c>
      <c r="AQ351" s="16" t="str">
        <f t="shared" si="3633"/>
        <v/>
      </c>
      <c r="AR351" s="16" t="str">
        <f t="shared" si="3633"/>
        <v/>
      </c>
      <c r="AS351" s="16" t="str">
        <f t="shared" si="3633"/>
        <v/>
      </c>
      <c r="AT351" s="16" t="str">
        <f t="shared" si="3633"/>
        <v/>
      </c>
      <c r="AU351" s="16" t="str">
        <f t="shared" si="3633"/>
        <v/>
      </c>
      <c r="AV351" s="16" t="str">
        <f t="shared" si="3633"/>
        <v/>
      </c>
      <c r="AW351" s="16" t="str">
        <f t="shared" si="3633"/>
        <v/>
      </c>
      <c r="AX351" s="16" t="str">
        <f t="shared" si="3633"/>
        <v/>
      </c>
      <c r="AY351" s="16" t="str">
        <f t="shared" si="3633"/>
        <v/>
      </c>
      <c r="AZ351" s="16" t="str">
        <f t="shared" si="3633"/>
        <v/>
      </c>
      <c r="BA351" s="16" t="str">
        <f t="shared" si="3633"/>
        <v/>
      </c>
      <c r="BB351" s="16" t="str">
        <f t="shared" si="3633"/>
        <v/>
      </c>
      <c r="BC351" s="16" t="str">
        <f t="shared" si="3633"/>
        <v/>
      </c>
      <c r="BD351" s="16" t="str">
        <f t="shared" si="3633"/>
        <v/>
      </c>
      <c r="BE351" s="16" t="str">
        <f t="shared" si="3633"/>
        <v/>
      </c>
      <c r="BF351" s="16" t="str">
        <f t="shared" si="3633"/>
        <v/>
      </c>
      <c r="BG351" s="16" t="str">
        <f t="shared" si="3633"/>
        <v/>
      </c>
      <c r="BH351" s="16" t="str">
        <f t="shared" si="3633"/>
        <v/>
      </c>
      <c r="BI351" s="16" t="str">
        <f t="shared" si="3633"/>
        <v/>
      </c>
      <c r="BJ351" s="16" t="str">
        <f t="shared" si="3633"/>
        <v/>
      </c>
      <c r="BK351" s="16" t="str">
        <f t="shared" si="3633"/>
        <v/>
      </c>
      <c r="BL351" s="16" t="str">
        <f t="shared" si="3633"/>
        <v/>
      </c>
      <c r="BM351" s="16" t="str">
        <f t="shared" si="3633"/>
        <v/>
      </c>
      <c r="BN351" s="16"/>
      <c r="BO351" s="16"/>
      <c r="BP351" s="16"/>
      <c r="BQ351" s="16" t="str">
        <f t="shared" si="3633"/>
        <v/>
      </c>
      <c r="BR351" s="16" t="str">
        <f t="shared" si="3633"/>
        <v/>
      </c>
      <c r="BS351" s="16" t="str">
        <f t="shared" si="3633"/>
        <v/>
      </c>
      <c r="BT351" s="16" t="str">
        <f t="shared" si="3633"/>
        <v/>
      </c>
      <c r="BU351" s="16" t="str">
        <f t="shared" si="3633"/>
        <v/>
      </c>
      <c r="BV351" s="16" t="str">
        <f t="shared" si="3633"/>
        <v/>
      </c>
      <c r="BW351" s="16" t="str">
        <f t="shared" ref="BW351:EL351" si="3636">IF(ISNUMBER(BW169),ABS(BW169-$B169),"")</f>
        <v/>
      </c>
      <c r="BX351" s="16" t="str">
        <f t="shared" si="3636"/>
        <v/>
      </c>
      <c r="BY351" s="16" t="str">
        <f t="shared" si="3636"/>
        <v/>
      </c>
      <c r="BZ351" s="16" t="str">
        <f t="shared" si="3636"/>
        <v/>
      </c>
      <c r="CA351" s="16" t="str">
        <f t="shared" si="3636"/>
        <v/>
      </c>
      <c r="CB351" s="16" t="str">
        <f t="shared" si="3636"/>
        <v/>
      </c>
      <c r="CC351" s="16"/>
      <c r="CD351" s="16"/>
      <c r="CE351" s="16" t="str">
        <f t="shared" si="3636"/>
        <v/>
      </c>
      <c r="CF351" s="16" t="str">
        <f t="shared" si="3636"/>
        <v/>
      </c>
      <c r="CG351" s="16" t="str">
        <f t="shared" si="3636"/>
        <v/>
      </c>
      <c r="CH351" s="16" t="str">
        <f t="shared" si="3636"/>
        <v/>
      </c>
      <c r="CI351" s="16" t="str">
        <f t="shared" si="3636"/>
        <v/>
      </c>
      <c r="CJ351" s="16" t="str">
        <f t="shared" si="3636"/>
        <v/>
      </c>
      <c r="CK351" s="16" t="str">
        <f t="shared" si="3636"/>
        <v/>
      </c>
      <c r="CL351" s="16" t="str">
        <f t="shared" si="3636"/>
        <v/>
      </c>
      <c r="CM351" s="16" t="str">
        <f t="shared" si="3636"/>
        <v/>
      </c>
      <c r="CN351" s="16" t="str">
        <f t="shared" si="3636"/>
        <v/>
      </c>
      <c r="CO351" s="16" t="str">
        <f t="shared" si="3636"/>
        <v/>
      </c>
      <c r="CP351" s="16" t="str">
        <f t="shared" si="3636"/>
        <v/>
      </c>
      <c r="CQ351" s="16"/>
      <c r="CR351" s="16"/>
      <c r="CS351" s="16" t="str">
        <f t="shared" si="3636"/>
        <v/>
      </c>
      <c r="CT351" s="16" t="str">
        <f t="shared" si="3636"/>
        <v/>
      </c>
      <c r="CU351" s="16" t="str">
        <f t="shared" si="3636"/>
        <v/>
      </c>
      <c r="CV351" s="16" t="str">
        <f t="shared" si="3636"/>
        <v/>
      </c>
      <c r="CW351" s="16" t="str">
        <f t="shared" si="3636"/>
        <v/>
      </c>
      <c r="CX351" s="16" t="str">
        <f t="shared" si="3636"/>
        <v/>
      </c>
      <c r="CY351" s="16" t="str">
        <f t="shared" si="3636"/>
        <v/>
      </c>
      <c r="CZ351" s="16" t="str">
        <f t="shared" si="3636"/>
        <v/>
      </c>
      <c r="DA351" s="16" t="str">
        <f t="shared" si="3636"/>
        <v/>
      </c>
      <c r="DB351" s="16" t="str">
        <f t="shared" si="3636"/>
        <v/>
      </c>
      <c r="DC351" s="16" t="str">
        <f t="shared" si="3636"/>
        <v/>
      </c>
      <c r="DD351" s="16" t="str">
        <f t="shared" si="3636"/>
        <v/>
      </c>
      <c r="DE351" s="16" t="str">
        <f t="shared" si="3636"/>
        <v/>
      </c>
      <c r="DF351" s="16" t="str">
        <f t="shared" si="3636"/>
        <v/>
      </c>
      <c r="DG351" s="16" t="str">
        <f t="shared" si="3636"/>
        <v/>
      </c>
      <c r="DH351" s="16" t="str">
        <f t="shared" si="3636"/>
        <v/>
      </c>
      <c r="DI351" s="16" t="str">
        <f t="shared" si="3636"/>
        <v/>
      </c>
      <c r="DJ351" s="16" t="str">
        <f t="shared" si="3636"/>
        <v/>
      </c>
      <c r="DK351" s="16" t="str">
        <f t="shared" si="3636"/>
        <v/>
      </c>
      <c r="DL351" s="16" t="str">
        <f t="shared" si="3636"/>
        <v/>
      </c>
      <c r="DM351" s="16" t="str">
        <f t="shared" si="3636"/>
        <v/>
      </c>
      <c r="DN351" s="16" t="str">
        <f t="shared" si="3636"/>
        <v/>
      </c>
      <c r="DO351" s="16" t="str">
        <f t="shared" si="3636"/>
        <v/>
      </c>
      <c r="DP351" s="16" t="str">
        <f t="shared" si="3636"/>
        <v/>
      </c>
      <c r="DQ351" s="16" t="str">
        <f t="shared" si="3636"/>
        <v/>
      </c>
      <c r="DR351" s="16" t="str">
        <f t="shared" si="3636"/>
        <v/>
      </c>
      <c r="DS351" s="16" t="str">
        <f t="shared" si="3636"/>
        <v/>
      </c>
      <c r="DT351" s="16" t="str">
        <f t="shared" si="3636"/>
        <v/>
      </c>
      <c r="DU351" s="16" t="str">
        <f t="shared" si="3636"/>
        <v/>
      </c>
      <c r="DV351" s="16" t="str">
        <f t="shared" si="3636"/>
        <v/>
      </c>
      <c r="DW351" s="16" t="str">
        <f t="shared" si="3636"/>
        <v/>
      </c>
      <c r="DX351" s="16" t="str">
        <f t="shared" ref="DX351:DY351" si="3637">IF(ISNUMBER(DX169),ABS(DX169-$B169),"")</f>
        <v/>
      </c>
      <c r="DY351" s="16" t="str">
        <f t="shared" si="3637"/>
        <v/>
      </c>
      <c r="DZ351" s="16" t="str">
        <f t="shared" ref="DZ351:ED351" si="3638">IF(ISNUMBER(DZ169),ABS(DZ169-$B169),"")</f>
        <v/>
      </c>
      <c r="EA351" s="16" t="str">
        <f t="shared" si="3638"/>
        <v/>
      </c>
      <c r="EB351" s="16" t="str">
        <f t="shared" si="3638"/>
        <v/>
      </c>
      <c r="EC351" s="16" t="str">
        <f t="shared" si="3638"/>
        <v/>
      </c>
      <c r="ED351" s="38" t="str">
        <f t="shared" si="3638"/>
        <v/>
      </c>
      <c r="EE351" s="16" t="str">
        <f t="shared" si="3636"/>
        <v/>
      </c>
      <c r="EF351" s="16" t="str">
        <f t="shared" si="3636"/>
        <v/>
      </c>
      <c r="EG351" s="16" t="str">
        <f t="shared" si="3636"/>
        <v/>
      </c>
      <c r="EH351" s="16" t="str">
        <f t="shared" si="3636"/>
        <v/>
      </c>
      <c r="EI351" s="16" t="str">
        <f t="shared" si="3636"/>
        <v/>
      </c>
      <c r="EJ351" s="16" t="str">
        <f t="shared" si="3636"/>
        <v/>
      </c>
      <c r="EK351" s="16" t="str">
        <f t="shared" si="3636"/>
        <v/>
      </c>
      <c r="EL351" s="16" t="str">
        <f t="shared" si="3636"/>
        <v/>
      </c>
      <c r="EM351" s="16" t="str">
        <f t="shared" ref="EM351:GZ351" si="3639">IF(ISNUMBER(EM169),ABS(EM169-$B169),"")</f>
        <v/>
      </c>
      <c r="EN351" s="16" t="str">
        <f t="shared" si="3639"/>
        <v/>
      </c>
      <c r="EO351" s="16" t="str">
        <f t="shared" si="3639"/>
        <v/>
      </c>
      <c r="EP351" s="16" t="str">
        <f t="shared" si="3639"/>
        <v/>
      </c>
      <c r="EQ351" s="16" t="str">
        <f t="shared" si="3639"/>
        <v/>
      </c>
      <c r="ER351" s="16" t="str">
        <f t="shared" si="3639"/>
        <v/>
      </c>
      <c r="ES351" s="16" t="str">
        <f t="shared" si="3639"/>
        <v/>
      </c>
      <c r="ET351" s="16" t="str">
        <f t="shared" si="3639"/>
        <v/>
      </c>
      <c r="EU351" s="16" t="str">
        <f t="shared" ref="EU351:EW351" si="3640">IF(ISNUMBER(EU169),ABS(EU169-$B169),"")</f>
        <v/>
      </c>
      <c r="EV351" s="16" t="str">
        <f t="shared" si="3640"/>
        <v/>
      </c>
      <c r="EW351" s="16" t="str">
        <f t="shared" si="3640"/>
        <v/>
      </c>
      <c r="EX351" s="16" t="str">
        <f t="shared" si="3639"/>
        <v/>
      </c>
      <c r="EY351" s="16" t="str">
        <f t="shared" si="3639"/>
        <v/>
      </c>
      <c r="EZ351" s="16" t="str">
        <f t="shared" si="3639"/>
        <v/>
      </c>
      <c r="FA351" s="16" t="str">
        <f t="shared" si="3639"/>
        <v/>
      </c>
      <c r="FB351" s="16" t="str">
        <f t="shared" si="3639"/>
        <v/>
      </c>
      <c r="FC351" s="16" t="str">
        <f t="shared" si="3639"/>
        <v/>
      </c>
      <c r="FD351" s="16" t="str">
        <f t="shared" si="3639"/>
        <v/>
      </c>
      <c r="FE351" s="16" t="str">
        <f t="shared" si="3639"/>
        <v/>
      </c>
      <c r="FF351" s="16" t="str">
        <f t="shared" si="3639"/>
        <v/>
      </c>
      <c r="FG351" s="16" t="str">
        <f t="shared" si="3639"/>
        <v/>
      </c>
      <c r="FH351" s="16" t="str">
        <f t="shared" si="3639"/>
        <v/>
      </c>
      <c r="FI351" s="16" t="str">
        <f t="shared" ref="FI351:FK351" si="3641">IF(ISNUMBER(FI169),ABS(FI169-$B169),"")</f>
        <v/>
      </c>
      <c r="FJ351" s="16" t="str">
        <f t="shared" si="3641"/>
        <v/>
      </c>
      <c r="FK351" s="16" t="str">
        <f t="shared" si="3641"/>
        <v/>
      </c>
      <c r="FL351" s="47" t="str">
        <f t="shared" si="3639"/>
        <v/>
      </c>
      <c r="FM351" s="16" t="str">
        <f t="shared" si="3639"/>
        <v/>
      </c>
      <c r="FN351" s="16" t="str">
        <f t="shared" si="3639"/>
        <v/>
      </c>
      <c r="FO351" s="16" t="str">
        <f t="shared" si="3639"/>
        <v/>
      </c>
      <c r="FP351" s="16" t="str">
        <f t="shared" si="3639"/>
        <v/>
      </c>
      <c r="FQ351" s="16" t="str">
        <f t="shared" si="3639"/>
        <v/>
      </c>
      <c r="FR351" s="16" t="str">
        <f t="shared" si="3639"/>
        <v/>
      </c>
      <c r="FS351" s="16" t="str">
        <f t="shared" si="3639"/>
        <v/>
      </c>
      <c r="FT351" s="16" t="str">
        <f t="shared" si="3639"/>
        <v/>
      </c>
      <c r="FU351" s="16" t="str">
        <f t="shared" si="3639"/>
        <v/>
      </c>
      <c r="FV351" s="16" t="str">
        <f t="shared" si="3639"/>
        <v/>
      </c>
      <c r="FW351" s="16" t="str">
        <f t="shared" si="3639"/>
        <v/>
      </c>
      <c r="FX351" s="16" t="str">
        <f t="shared" si="3639"/>
        <v/>
      </c>
      <c r="FY351" s="16" t="str">
        <f t="shared" si="3639"/>
        <v/>
      </c>
      <c r="FZ351" s="16" t="str">
        <f t="shared" si="3639"/>
        <v/>
      </c>
      <c r="GA351" s="16" t="str">
        <f t="shared" si="3639"/>
        <v/>
      </c>
      <c r="GB351" s="16" t="str">
        <f t="shared" si="3639"/>
        <v/>
      </c>
      <c r="GC351" s="16" t="str">
        <f t="shared" si="3639"/>
        <v/>
      </c>
      <c r="GD351" s="16" t="str">
        <f t="shared" si="3639"/>
        <v/>
      </c>
      <c r="GE351" s="16" t="str">
        <f t="shared" si="3639"/>
        <v/>
      </c>
      <c r="GF351" s="16" t="str">
        <f t="shared" si="3639"/>
        <v/>
      </c>
      <c r="GG351" s="16" t="str">
        <f t="shared" si="3639"/>
        <v/>
      </c>
      <c r="GH351" s="16" t="str">
        <f t="shared" si="3639"/>
        <v/>
      </c>
      <c r="GI351" s="16" t="str">
        <f t="shared" si="3639"/>
        <v/>
      </c>
      <c r="GJ351" s="16" t="str">
        <f t="shared" si="3639"/>
        <v/>
      </c>
      <c r="GK351" s="16" t="str">
        <f t="shared" si="3639"/>
        <v/>
      </c>
      <c r="GL351" s="16" t="str">
        <f t="shared" si="3639"/>
        <v/>
      </c>
      <c r="GM351" s="16" t="str">
        <f t="shared" si="3639"/>
        <v/>
      </c>
      <c r="GN351" s="16" t="str">
        <f t="shared" si="3639"/>
        <v/>
      </c>
      <c r="GO351" s="16" t="str">
        <f t="shared" si="3639"/>
        <v/>
      </c>
      <c r="GP351" s="16" t="str">
        <f t="shared" si="3639"/>
        <v/>
      </c>
      <c r="GQ351" s="16" t="str">
        <f t="shared" si="3639"/>
        <v/>
      </c>
      <c r="GR351" s="16" t="str">
        <f t="shared" si="3639"/>
        <v/>
      </c>
      <c r="GS351" s="16" t="str">
        <f t="shared" si="3639"/>
        <v/>
      </c>
      <c r="GT351" s="16" t="str">
        <f t="shared" si="3639"/>
        <v/>
      </c>
      <c r="GU351" s="16" t="str">
        <f t="shared" si="3639"/>
        <v/>
      </c>
      <c r="GV351" s="16" t="str">
        <f t="shared" si="3639"/>
        <v/>
      </c>
      <c r="GW351" s="16" t="str">
        <f t="shared" si="3639"/>
        <v/>
      </c>
      <c r="GX351" s="16" t="str">
        <f t="shared" si="3639"/>
        <v/>
      </c>
      <c r="GY351" s="16" t="str">
        <f t="shared" si="3639"/>
        <v/>
      </c>
      <c r="GZ351" s="16" t="str">
        <f t="shared" si="3639"/>
        <v/>
      </c>
      <c r="HA351" s="16" t="str">
        <f t="shared" ref="HA351:JL351" si="3642">IF(ISNUMBER(HA169),ABS(HA169-$B169),"")</f>
        <v/>
      </c>
      <c r="HB351" s="16" t="str">
        <f t="shared" si="3642"/>
        <v/>
      </c>
      <c r="HC351" s="16" t="str">
        <f t="shared" si="3642"/>
        <v/>
      </c>
      <c r="HD351" s="16" t="str">
        <f t="shared" si="3642"/>
        <v/>
      </c>
      <c r="HE351" s="16" t="str">
        <f t="shared" si="3642"/>
        <v/>
      </c>
      <c r="HF351" s="16" t="str">
        <f t="shared" si="3642"/>
        <v/>
      </c>
      <c r="HG351" s="16" t="str">
        <f t="shared" si="3642"/>
        <v/>
      </c>
      <c r="HH351" s="16" t="str">
        <f t="shared" si="3642"/>
        <v/>
      </c>
      <c r="HI351" s="16" t="str">
        <f t="shared" si="3642"/>
        <v/>
      </c>
      <c r="HJ351" s="16" t="str">
        <f t="shared" si="3642"/>
        <v/>
      </c>
      <c r="HK351" s="16" t="str">
        <f t="shared" si="3642"/>
        <v/>
      </c>
      <c r="HL351" s="16" t="str">
        <f t="shared" si="3642"/>
        <v/>
      </c>
      <c r="HM351" s="16" t="str">
        <f t="shared" si="3642"/>
        <v/>
      </c>
      <c r="HN351" s="16" t="str">
        <f t="shared" si="3642"/>
        <v/>
      </c>
      <c r="HO351" s="16" t="str">
        <f t="shared" si="3642"/>
        <v/>
      </c>
      <c r="HP351" s="16" t="str">
        <f t="shared" si="3642"/>
        <v/>
      </c>
      <c r="HQ351" s="16" t="str">
        <f t="shared" si="3642"/>
        <v/>
      </c>
      <c r="HR351" s="16" t="str">
        <f t="shared" si="3642"/>
        <v/>
      </c>
      <c r="HS351" s="16" t="str">
        <f t="shared" si="3642"/>
        <v/>
      </c>
      <c r="HT351" s="16" t="str">
        <f t="shared" si="3642"/>
        <v/>
      </c>
      <c r="HU351" s="16" t="str">
        <f t="shared" si="3642"/>
        <v/>
      </c>
      <c r="HV351" s="16" t="str">
        <f t="shared" si="3642"/>
        <v/>
      </c>
      <c r="HW351" s="16" t="str">
        <f t="shared" si="3642"/>
        <v/>
      </c>
      <c r="HX351" s="16" t="str">
        <f t="shared" si="3642"/>
        <v/>
      </c>
      <c r="HY351" s="16" t="str">
        <f t="shared" si="3642"/>
        <v/>
      </c>
      <c r="HZ351" s="16" t="str">
        <f t="shared" si="3642"/>
        <v/>
      </c>
      <c r="IA351" s="16" t="str">
        <f t="shared" si="3642"/>
        <v/>
      </c>
      <c r="IB351" s="16" t="str">
        <f t="shared" si="3642"/>
        <v/>
      </c>
      <c r="IC351" s="16" t="str">
        <f t="shared" si="3642"/>
        <v/>
      </c>
      <c r="ID351" s="16" t="str">
        <f t="shared" si="3642"/>
        <v/>
      </c>
      <c r="IE351" s="16" t="str">
        <f t="shared" si="3642"/>
        <v/>
      </c>
      <c r="IF351" s="16" t="str">
        <f t="shared" si="3642"/>
        <v/>
      </c>
      <c r="IG351" s="16" t="str">
        <f t="shared" si="3642"/>
        <v/>
      </c>
      <c r="IH351" s="16" t="str">
        <f t="shared" si="3642"/>
        <v/>
      </c>
      <c r="II351" s="16" t="str">
        <f t="shared" si="3642"/>
        <v/>
      </c>
      <c r="IJ351" s="16" t="str">
        <f t="shared" si="3642"/>
        <v/>
      </c>
      <c r="IK351" s="16" t="str">
        <f t="shared" si="3642"/>
        <v/>
      </c>
      <c r="IL351" s="16" t="str">
        <f t="shared" si="3642"/>
        <v/>
      </c>
      <c r="IM351" s="16" t="str">
        <f t="shared" si="3642"/>
        <v/>
      </c>
      <c r="IN351" s="16" t="str">
        <f t="shared" si="3642"/>
        <v/>
      </c>
      <c r="IO351" s="16" t="str">
        <f t="shared" si="3642"/>
        <v/>
      </c>
      <c r="IP351" s="16" t="str">
        <f t="shared" si="3642"/>
        <v/>
      </c>
      <c r="IQ351" s="16" t="str">
        <f t="shared" si="3642"/>
        <v/>
      </c>
      <c r="IR351" s="16" t="str">
        <f t="shared" si="3642"/>
        <v/>
      </c>
      <c r="IS351" s="16" t="str">
        <f t="shared" si="3642"/>
        <v/>
      </c>
      <c r="IT351" s="16" t="str">
        <f t="shared" si="3642"/>
        <v/>
      </c>
      <c r="IU351" s="16" t="str">
        <f t="shared" si="3642"/>
        <v/>
      </c>
      <c r="IV351" s="16" t="str">
        <f t="shared" si="3642"/>
        <v/>
      </c>
      <c r="IW351" s="16" t="str">
        <f t="shared" si="3642"/>
        <v/>
      </c>
      <c r="IX351" s="16" t="str">
        <f t="shared" si="3642"/>
        <v/>
      </c>
      <c r="IY351" s="16" t="str">
        <f t="shared" si="3642"/>
        <v/>
      </c>
      <c r="IZ351" s="16" t="str">
        <f t="shared" si="3642"/>
        <v/>
      </c>
      <c r="JA351" s="16" t="str">
        <f t="shared" si="3642"/>
        <v/>
      </c>
      <c r="JB351" s="16" t="str">
        <f t="shared" si="3642"/>
        <v/>
      </c>
      <c r="JC351" s="16" t="str">
        <f t="shared" si="3642"/>
        <v/>
      </c>
      <c r="JD351" s="16" t="str">
        <f t="shared" si="3642"/>
        <v/>
      </c>
      <c r="JE351" s="16" t="str">
        <f t="shared" si="3642"/>
        <v/>
      </c>
      <c r="JF351" s="16" t="str">
        <f t="shared" si="3642"/>
        <v/>
      </c>
      <c r="JG351" s="16" t="str">
        <f t="shared" si="3642"/>
        <v/>
      </c>
      <c r="JH351" s="16" t="str">
        <f t="shared" si="3642"/>
        <v/>
      </c>
      <c r="JI351" s="16" t="str">
        <f t="shared" si="3642"/>
        <v/>
      </c>
      <c r="JJ351" s="16" t="str">
        <f t="shared" si="3642"/>
        <v/>
      </c>
      <c r="JK351" s="16" t="str">
        <f t="shared" si="3642"/>
        <v/>
      </c>
      <c r="JL351" s="16" t="str">
        <f t="shared" si="3642"/>
        <v/>
      </c>
      <c r="JM351" s="16" t="str">
        <f t="shared" ref="JM351:KB351" si="3643">IF(ISNUMBER(JM169),ABS(JM169-$B169),"")</f>
        <v/>
      </c>
      <c r="JN351" s="16" t="str">
        <f t="shared" si="3643"/>
        <v/>
      </c>
      <c r="JO351" s="16" t="str">
        <f t="shared" si="3643"/>
        <v/>
      </c>
      <c r="JP351" s="16" t="str">
        <f t="shared" si="3643"/>
        <v/>
      </c>
      <c r="JQ351" s="16" t="str">
        <f t="shared" si="3643"/>
        <v/>
      </c>
      <c r="JR351" s="16" t="str">
        <f t="shared" si="3643"/>
        <v/>
      </c>
      <c r="JS351" s="16" t="str">
        <f t="shared" si="3643"/>
        <v/>
      </c>
      <c r="JT351" s="16" t="str">
        <f t="shared" si="3643"/>
        <v/>
      </c>
      <c r="JU351" s="16" t="str">
        <f t="shared" si="3643"/>
        <v/>
      </c>
      <c r="JV351" s="16" t="str">
        <f t="shared" si="3643"/>
        <v/>
      </c>
      <c r="JW351" s="16" t="str">
        <f t="shared" si="3643"/>
        <v/>
      </c>
      <c r="JX351" s="16" t="str">
        <f t="shared" si="3643"/>
        <v/>
      </c>
      <c r="JY351" s="16" t="str">
        <f t="shared" si="3643"/>
        <v/>
      </c>
      <c r="JZ351" s="16" t="str">
        <f t="shared" si="3643"/>
        <v/>
      </c>
      <c r="KA351" s="16" t="str">
        <f t="shared" si="3643"/>
        <v/>
      </c>
      <c r="KB351" s="16" t="str">
        <f t="shared" si="3643"/>
        <v/>
      </c>
      <c r="KD351" t="str">
        <f t="shared" si="3610"/>
        <v/>
      </c>
      <c r="KE351" t="str">
        <f t="shared" si="3610"/>
        <v/>
      </c>
    </row>
    <row r="352" spans="4:291" x14ac:dyDescent="0.25">
      <c r="D352" s="17">
        <f>MIN(V352:KB352)</f>
        <v>1.4011205452362674E-2</v>
      </c>
      <c r="E352" s="17"/>
      <c r="F352" s="16">
        <f t="shared" ref="F352:BV352" si="3644">IF(ISNUMBER(F170),ABS(F170-$B170),"")</f>
        <v>0.56643460609015506</v>
      </c>
      <c r="G352" s="16">
        <f t="shared" si="3644"/>
        <v>1.4739205249687473</v>
      </c>
      <c r="H352" s="16">
        <f t="shared" ref="H352:I352" si="3645">IF(ISNUMBER(H170),ABS(H170-$B170),"")</f>
        <v>1.6728695009729506</v>
      </c>
      <c r="I352" s="16">
        <f t="shared" si="3645"/>
        <v>0.50133566566100285</v>
      </c>
      <c r="J352" s="16">
        <f t="shared" si="3644"/>
        <v>1.7201008730916669</v>
      </c>
      <c r="K352" s="16">
        <f t="shared" si="3644"/>
        <v>0.467214848573974</v>
      </c>
      <c r="L352" s="16">
        <f t="shared" si="3644"/>
        <v>1.7044316700861089</v>
      </c>
      <c r="M352" s="16">
        <f t="shared" si="3644"/>
        <v>0.48027574695871067</v>
      </c>
      <c r="N352" s="16">
        <f t="shared" si="3644"/>
        <v>2.9654750605119773</v>
      </c>
      <c r="O352" s="16">
        <f t="shared" si="3644"/>
        <v>0.83913514351726803</v>
      </c>
      <c r="P352" s="16">
        <f t="shared" si="3644"/>
        <v>2.7755801981318484</v>
      </c>
      <c r="Q352" s="16">
        <f t="shared" si="3644"/>
        <v>0.65255935541645727</v>
      </c>
      <c r="R352" s="16">
        <f t="shared" si="3644"/>
        <v>1.9158902320645552</v>
      </c>
      <c r="S352" s="16">
        <f t="shared" si="3644"/>
        <v>0.22807298373183471</v>
      </c>
      <c r="T352" s="16">
        <f t="shared" si="3644"/>
        <v>2.538850747643778</v>
      </c>
      <c r="U352" s="16">
        <f t="shared" si="3644"/>
        <v>0.43175233915584954</v>
      </c>
      <c r="V352" s="16">
        <f t="shared" si="3644"/>
        <v>2.9307291377555487</v>
      </c>
      <c r="W352" s="16">
        <f t="shared" si="3644"/>
        <v>1.3966704404618042</v>
      </c>
      <c r="X352" s="16">
        <f t="shared" si="3644"/>
        <v>1.7589686868107322</v>
      </c>
      <c r="Y352" s="16">
        <f t="shared" si="3644"/>
        <v>1.8057102820347666</v>
      </c>
      <c r="Z352" s="16">
        <f t="shared" si="3644"/>
        <v>0.95168281857195325</v>
      </c>
      <c r="AA352" s="16">
        <f t="shared" ref="AA352:AE352" si="3646">IF(ISNUMBER(AA170),ABS(AA170-$B170),"")</f>
        <v>1.4964601369742923</v>
      </c>
      <c r="AB352" s="16">
        <f t="shared" si="3646"/>
        <v>1.7965682318777851</v>
      </c>
      <c r="AC352" s="16">
        <f t="shared" si="3646"/>
        <v>0.87295226852793917</v>
      </c>
      <c r="AD352" s="16">
        <f t="shared" si="3646"/>
        <v>1.5286164897532046</v>
      </c>
      <c r="AE352" s="16">
        <f t="shared" si="3646"/>
        <v>1.5239688863381105</v>
      </c>
      <c r="AF352" s="16">
        <f t="shared" si="3644"/>
        <v>5.6890212835373291</v>
      </c>
      <c r="AG352" s="16">
        <f t="shared" si="3644"/>
        <v>1.3953698140010715</v>
      </c>
      <c r="AH352" s="16">
        <f t="shared" si="3644"/>
        <v>1.4694434360366699</v>
      </c>
      <c r="AI352" s="16">
        <f t="shared" si="3644"/>
        <v>1.4725072742469933</v>
      </c>
      <c r="AJ352" s="16">
        <f t="shared" si="3644"/>
        <v>0.74572499194147213</v>
      </c>
      <c r="AK352" s="16">
        <f t="shared" si="3644"/>
        <v>1.1019148706006945</v>
      </c>
      <c r="AL352" s="16">
        <f t="shared" si="3644"/>
        <v>1.9706670315531767</v>
      </c>
      <c r="AM352" s="16">
        <f t="shared" si="3644"/>
        <v>1.0654517079916275</v>
      </c>
      <c r="AN352" s="16">
        <f t="shared" si="3644"/>
        <v>2.0113256304856293</v>
      </c>
      <c r="AO352" s="16">
        <f t="shared" si="3644"/>
        <v>1.0848171173075229</v>
      </c>
      <c r="AP352" s="16">
        <f t="shared" si="3644"/>
        <v>2.0149109969837582</v>
      </c>
      <c r="AQ352" s="16">
        <f t="shared" si="3644"/>
        <v>0.84414962921408687</v>
      </c>
      <c r="AR352" s="16">
        <f t="shared" si="3644"/>
        <v>1.7534917195954733</v>
      </c>
      <c r="AS352" s="16">
        <f t="shared" si="3644"/>
        <v>0.23830800906759464</v>
      </c>
      <c r="AT352" s="16">
        <f t="shared" si="3644"/>
        <v>0.94434723006710897</v>
      </c>
      <c r="AU352" s="16">
        <f t="shared" si="3644"/>
        <v>1.3330312105718178</v>
      </c>
      <c r="AV352" s="16">
        <f t="shared" si="3644"/>
        <v>1.5123904803479036</v>
      </c>
      <c r="AW352" s="16">
        <f t="shared" si="3644"/>
        <v>0.86638389103140412</v>
      </c>
      <c r="AX352" s="16">
        <f t="shared" si="3644"/>
        <v>0.56519989586490738</v>
      </c>
      <c r="AY352" s="16">
        <f t="shared" si="3644"/>
        <v>0.50077574297347383</v>
      </c>
      <c r="AZ352" s="16">
        <f t="shared" si="3644"/>
        <v>0.38716902118787289</v>
      </c>
      <c r="BA352" s="16">
        <f t="shared" si="3644"/>
        <v>0.38069330723502048</v>
      </c>
      <c r="BB352" s="16">
        <f t="shared" si="3644"/>
        <v>2.9307915912800411</v>
      </c>
      <c r="BC352" s="16">
        <f t="shared" si="3644"/>
        <v>2.577411523758002</v>
      </c>
      <c r="BD352" s="16">
        <f t="shared" si="3644"/>
        <v>2.2492708057068285</v>
      </c>
      <c r="BE352" s="16">
        <f t="shared" si="3644"/>
        <v>1.9449567027638182</v>
      </c>
      <c r="BF352" s="16">
        <f t="shared" si="3644"/>
        <v>1.6614239304310274</v>
      </c>
      <c r="BG352" s="16">
        <f t="shared" si="3644"/>
        <v>1.3992252386531163</v>
      </c>
      <c r="BH352" s="16">
        <f t="shared" si="3644"/>
        <v>1.1567628250560631</v>
      </c>
      <c r="BI352" s="16">
        <f t="shared" si="3644"/>
        <v>0.92824785530021359</v>
      </c>
      <c r="BJ352" s="16">
        <f t="shared" si="3644"/>
        <v>0.71946686156712758</v>
      </c>
      <c r="BK352" s="16">
        <f t="shared" si="3644"/>
        <v>0.5264252891666672</v>
      </c>
      <c r="BL352" s="16">
        <f t="shared" si="3644"/>
        <v>0.34978764520141681</v>
      </c>
      <c r="BM352" s="16">
        <f t="shared" si="3644"/>
        <v>0.18600896892070296</v>
      </c>
      <c r="BN352" s="16"/>
      <c r="BO352" s="16"/>
      <c r="BP352" s="16"/>
      <c r="BQ352" s="16">
        <f t="shared" si="3644"/>
        <v>0.94434723006710897</v>
      </c>
      <c r="BR352" s="16">
        <f t="shared" si="3644"/>
        <v>0.77124876273489917</v>
      </c>
      <c r="BS352" s="16">
        <f t="shared" si="3644"/>
        <v>0.61191322274561344</v>
      </c>
      <c r="BT352" s="16">
        <f t="shared" si="3644"/>
        <v>0.46896616490286647</v>
      </c>
      <c r="BU352" s="16">
        <f t="shared" si="3644"/>
        <v>0.33989761623098502</v>
      </c>
      <c r="BV352" s="16">
        <f t="shared" si="3644"/>
        <v>0.2265886864802269</v>
      </c>
      <c r="BW352" s="16">
        <f t="shared" ref="BW352:EL352" si="3647">IF(ISNUMBER(BW170),ABS(BW170-$B170),"")</f>
        <v>0.12557329513538207</v>
      </c>
      <c r="BX352" s="16">
        <f t="shared" si="3647"/>
        <v>4.2392163796222349E-2</v>
      </c>
      <c r="BY352" s="16">
        <f t="shared" si="3647"/>
        <v>2.9385821778561194E-2</v>
      </c>
      <c r="BZ352" s="16">
        <f t="shared" si="3647"/>
        <v>8.7563717926485651E-2</v>
      </c>
      <c r="CA352" s="16">
        <f t="shared" si="3647"/>
        <v>0.1331839209328507</v>
      </c>
      <c r="CB352" s="16">
        <f t="shared" si="3647"/>
        <v>0.16459455581059501</v>
      </c>
      <c r="CC352" s="16"/>
      <c r="CD352" s="16"/>
      <c r="CE352" s="16">
        <f t="shared" si="3647"/>
        <v>1.9599095750176332</v>
      </c>
      <c r="CF352" s="16">
        <f t="shared" si="3647"/>
        <v>1.6660154745414104</v>
      </c>
      <c r="CG352" s="16">
        <f t="shared" si="3647"/>
        <v>1.3945291913249775</v>
      </c>
      <c r="CH352" s="16">
        <f t="shared" si="3647"/>
        <v>1.1466340871833722</v>
      </c>
      <c r="CI352" s="16">
        <f t="shared" si="3647"/>
        <v>0.9195760157394659</v>
      </c>
      <c r="CJ352" s="16">
        <f t="shared" si="3647"/>
        <v>0.70609211890351276</v>
      </c>
      <c r="CK352" s="16">
        <f t="shared" si="3647"/>
        <v>0.51493010904047765</v>
      </c>
      <c r="CL352" s="16">
        <f t="shared" si="3647"/>
        <v>0.34358940219689771</v>
      </c>
      <c r="CM352" s="16">
        <f t="shared" si="3647"/>
        <v>0.18732417192322259</v>
      </c>
      <c r="CN352" s="16">
        <f t="shared" si="3647"/>
        <v>4.6734540588261098E-2</v>
      </c>
      <c r="CO352" s="16">
        <f t="shared" si="3647"/>
        <v>7.8587051474499958E-2</v>
      </c>
      <c r="CP352" s="16">
        <f t="shared" si="3647"/>
        <v>0.18805112565564741</v>
      </c>
      <c r="CQ352" s="16"/>
      <c r="CR352" s="16"/>
      <c r="CS352" s="16">
        <f t="shared" si="3647"/>
        <v>1.6066551533186555</v>
      </c>
      <c r="CT352" s="16">
        <f t="shared" si="3647"/>
        <v>1.9966368010787505</v>
      </c>
      <c r="CU352" s="16">
        <f t="shared" si="3647"/>
        <v>0.79437882359223977</v>
      </c>
      <c r="CV352" s="16">
        <f t="shared" si="3647"/>
        <v>1.3966704404618042</v>
      </c>
      <c r="CW352" s="16">
        <f t="shared" si="3647"/>
        <v>1.7534917195954733</v>
      </c>
      <c r="CX352" s="16">
        <f t="shared" si="3647"/>
        <v>0.86638389103140412</v>
      </c>
      <c r="CY352" s="16">
        <f t="shared" si="3647"/>
        <v>1.4460072832248443</v>
      </c>
      <c r="CZ352" s="16">
        <f t="shared" si="3647"/>
        <v>1.5976967313027615</v>
      </c>
      <c r="DA352" s="16">
        <f t="shared" si="3647"/>
        <v>0.9102474551913815</v>
      </c>
      <c r="DB352" s="16">
        <f t="shared" si="3647"/>
        <v>1.3953434036598935</v>
      </c>
      <c r="DC352" s="16">
        <f t="shared" si="3647"/>
        <v>1.6066362298195997</v>
      </c>
      <c r="DD352" s="16">
        <f t="shared" si="3647"/>
        <v>1.2014518184892324</v>
      </c>
      <c r="DE352" s="16">
        <f t="shared" si="3647"/>
        <v>1.3559727632109286</v>
      </c>
      <c r="DF352" s="16">
        <f t="shared" si="3647"/>
        <v>1.6210763810944115</v>
      </c>
      <c r="DG352" s="16">
        <f t="shared" si="3647"/>
        <v>1.0534161468483489</v>
      </c>
      <c r="DH352" s="16">
        <f t="shared" si="3647"/>
        <v>1.9555463735574676</v>
      </c>
      <c r="DI352" s="16">
        <f t="shared" si="3647"/>
        <v>2.5616105876949291</v>
      </c>
      <c r="DJ352" s="16">
        <f t="shared" si="3647"/>
        <v>0.18635767906064871</v>
      </c>
      <c r="DK352" s="16">
        <f t="shared" si="3647"/>
        <v>1.5341776855329101</v>
      </c>
      <c r="DL352" s="16">
        <f t="shared" si="3647"/>
        <v>1.8056060028339118</v>
      </c>
      <c r="DM352" s="16">
        <f t="shared" si="3647"/>
        <v>0.79327834363672878</v>
      </c>
      <c r="DN352" s="16">
        <f t="shared" si="3647"/>
        <v>1.6411810397785018</v>
      </c>
      <c r="DO352" s="16">
        <f t="shared" si="3647"/>
        <v>1.9608510657836007</v>
      </c>
      <c r="DP352" s="16">
        <f t="shared" si="3647"/>
        <v>2.3472728258464315</v>
      </c>
      <c r="DQ352" s="16">
        <f t="shared" si="3647"/>
        <v>1.2878333269012501</v>
      </c>
      <c r="DR352" s="16">
        <f t="shared" si="3647"/>
        <v>1.5064601902270454</v>
      </c>
      <c r="DS352" s="16">
        <f t="shared" si="3647"/>
        <v>0.81638621960246383</v>
      </c>
      <c r="DT352" s="16">
        <f t="shared" si="3647"/>
        <v>1.3804489799702537</v>
      </c>
      <c r="DU352" s="16">
        <f t="shared" si="3647"/>
        <v>1.5796812125263955</v>
      </c>
      <c r="DV352" s="16">
        <f t="shared" si="3647"/>
        <v>1.1104214697814143</v>
      </c>
      <c r="DW352" s="16">
        <f t="shared" si="3647"/>
        <v>0.78615981163076754</v>
      </c>
      <c r="DX352" s="16">
        <f t="shared" ref="DX352:DY352" si="3648">IF(ISNUMBER(DX170),ABS(DX170-$B170),"")</f>
        <v>1.7008948285513839</v>
      </c>
      <c r="DY352" s="16">
        <f t="shared" si="3648"/>
        <v>1.764213068946475</v>
      </c>
      <c r="DZ352" s="16">
        <f t="shared" ref="DZ352:ED352" si="3649">IF(ISNUMBER(DZ170),ABS(DZ170-$B170),"")</f>
        <v>1.3880923054681489</v>
      </c>
      <c r="EA352" s="16">
        <f t="shared" si="3649"/>
        <v>1.409011147384831</v>
      </c>
      <c r="EB352" s="16">
        <f t="shared" si="3649"/>
        <v>1.7769981349179318</v>
      </c>
      <c r="EC352" s="16">
        <f t="shared" si="3649"/>
        <v>1.5186380998040931</v>
      </c>
      <c r="ED352" s="38">
        <f t="shared" si="3649"/>
        <v>1.1127972581273582</v>
      </c>
      <c r="EE352" s="16">
        <f t="shared" si="3647"/>
        <v>0.21679622610741944</v>
      </c>
      <c r="EF352" s="16">
        <f t="shared" si="3647"/>
        <v>1.2911906503944692</v>
      </c>
      <c r="EG352" s="16">
        <f t="shared" si="3647"/>
        <v>0.32541254465974134</v>
      </c>
      <c r="EH352" s="16">
        <f t="shared" si="3647"/>
        <v>1.2669155843513806</v>
      </c>
      <c r="EI352" s="16">
        <f t="shared" si="3647"/>
        <v>0.31548313964185581</v>
      </c>
      <c r="EJ352" s="16">
        <f t="shared" si="3647"/>
        <v>5.5929029068822445</v>
      </c>
      <c r="EK352" s="16">
        <f t="shared" si="3647"/>
        <v>1.1112768155122694</v>
      </c>
      <c r="EL352" s="16">
        <f t="shared" si="3647"/>
        <v>0.2199827590438872</v>
      </c>
      <c r="EM352" s="16">
        <f t="shared" ref="EM352:GZ352" si="3650">IF(ISNUMBER(EM170),ABS(EM170-$B170),"")</f>
        <v>1.2283616341066477</v>
      </c>
      <c r="EN352" s="16">
        <f t="shared" si="3650"/>
        <v>0.26644828901982009</v>
      </c>
      <c r="EO352" s="16">
        <f t="shared" si="3650"/>
        <v>1.2121280428341947</v>
      </c>
      <c r="EP352" s="16">
        <f t="shared" si="3650"/>
        <v>0.2647288507990595</v>
      </c>
      <c r="EQ352" s="16">
        <f t="shared" si="3650"/>
        <v>0.43935061892418048</v>
      </c>
      <c r="ER352" s="16">
        <f t="shared" si="3650"/>
        <v>0.43838335001714768</v>
      </c>
      <c r="ES352" s="16">
        <f t="shared" si="3650"/>
        <v>0.11838527283106259</v>
      </c>
      <c r="ET352" s="16">
        <f t="shared" si="3650"/>
        <v>0.30739009271943019</v>
      </c>
      <c r="EU352" s="16">
        <f t="shared" ref="EU352:EW352" si="3651">IF(ISNUMBER(EU170),ABS(EU170-$B170),"")</f>
        <v>0.62569593429199699</v>
      </c>
      <c r="EV352" s="16">
        <f t="shared" si="3651"/>
        <v>0.90768681650862959</v>
      </c>
      <c r="EW352" s="16">
        <f t="shared" si="3651"/>
        <v>0.5155462944720739</v>
      </c>
      <c r="EX352" s="16">
        <f t="shared" si="3650"/>
        <v>0.55237885352525495</v>
      </c>
      <c r="EY352" s="16">
        <f t="shared" si="3650"/>
        <v>1.4730441152563856</v>
      </c>
      <c r="EZ352" s="16">
        <f t="shared" si="3650"/>
        <v>1.0350663931249642</v>
      </c>
      <c r="FA352" s="16">
        <f t="shared" si="3650"/>
        <v>0.29740782086705053</v>
      </c>
      <c r="FB352" s="16">
        <f t="shared" si="3650"/>
        <v>1.2233797434113569</v>
      </c>
      <c r="FC352" s="16">
        <f t="shared" si="3650"/>
        <v>1.273027146039766</v>
      </c>
      <c r="FD352" s="16">
        <f t="shared" si="3650"/>
        <v>2.2364023403954434</v>
      </c>
      <c r="FE352" s="16">
        <f t="shared" si="3650"/>
        <v>0.16959026259780785</v>
      </c>
      <c r="FF352" s="16">
        <f t="shared" si="3650"/>
        <v>0.75130730332855933</v>
      </c>
      <c r="FG352" s="16">
        <f t="shared" si="3650"/>
        <v>0.24532688921456725</v>
      </c>
      <c r="FH352" s="16">
        <f t="shared" si="3650"/>
        <v>0.65884234249571705</v>
      </c>
      <c r="FI352" s="16">
        <f t="shared" ref="FI352:FK352" si="3652">IF(ISNUMBER(FI170),ABS(FI170-$B170),"")</f>
        <v>5.3419683995855394E-2</v>
      </c>
      <c r="FJ352" s="16">
        <f t="shared" si="3652"/>
        <v>1.3585073020975358</v>
      </c>
      <c r="FK352" s="16">
        <f t="shared" si="3652"/>
        <v>0.86109660025471157</v>
      </c>
      <c r="FL352" s="47">
        <f t="shared" si="3650"/>
        <v>7.1125943705510508E-2</v>
      </c>
      <c r="FM352" s="16">
        <f t="shared" si="3650"/>
        <v>7.3175082126994084E-2</v>
      </c>
      <c r="FN352" s="16">
        <f t="shared" si="3650"/>
        <v>7.2203366956102855E-2</v>
      </c>
      <c r="FO352" s="16">
        <f t="shared" si="3650"/>
        <v>5.7782141144059551E-2</v>
      </c>
      <c r="FP352" s="16">
        <f t="shared" si="3650"/>
        <v>7.3807757180674116E-2</v>
      </c>
      <c r="FQ352" s="16">
        <f t="shared" si="3650"/>
        <v>7.4222767817929025E-2</v>
      </c>
      <c r="FR352" s="16">
        <f t="shared" si="3650"/>
        <v>0.89984334715632031</v>
      </c>
      <c r="FS352" s="16">
        <f t="shared" si="3650"/>
        <v>2.4597753120423818</v>
      </c>
      <c r="FT352" s="16">
        <f t="shared" si="3650"/>
        <v>0.82109748450210418</v>
      </c>
      <c r="FU352" s="16">
        <f t="shared" si="3650"/>
        <v>0.98989418019846198</v>
      </c>
      <c r="FV352" s="16">
        <f t="shared" si="3650"/>
        <v>0.98186069206789739</v>
      </c>
      <c r="FW352" s="16">
        <f t="shared" si="3650"/>
        <v>0.78830254118733478</v>
      </c>
      <c r="FX352" s="16">
        <f t="shared" si="3650"/>
        <v>0.89651727680129056</v>
      </c>
      <c r="FY352" s="16">
        <f t="shared" si="3650"/>
        <v>0.10855049289452268</v>
      </c>
      <c r="FZ352" s="16">
        <f t="shared" si="3650"/>
        <v>0.64360385286340716</v>
      </c>
      <c r="GA352" s="16">
        <f t="shared" si="3650"/>
        <v>1.490674220549522</v>
      </c>
      <c r="GB352" s="16">
        <f t="shared" si="3650"/>
        <v>0.61191753010515981</v>
      </c>
      <c r="GC352" s="16">
        <f t="shared" si="3650"/>
        <v>1.5418709259994046</v>
      </c>
      <c r="GD352" s="16">
        <f t="shared" si="3650"/>
        <v>0.6347029585491839</v>
      </c>
      <c r="GE352" s="16">
        <f t="shared" si="3650"/>
        <v>1.5489331997185047</v>
      </c>
      <c r="GF352" s="16">
        <f t="shared" si="3650"/>
        <v>0.22266797746726752</v>
      </c>
      <c r="GG352" s="16">
        <f t="shared" si="3650"/>
        <v>0.33854196629934563</v>
      </c>
      <c r="GH352" s="16">
        <f t="shared" si="3650"/>
        <v>0.3868408464140316</v>
      </c>
      <c r="GI352" s="16">
        <f t="shared" si="3650"/>
        <v>1.2702153706200363</v>
      </c>
      <c r="GJ352" s="16">
        <f t="shared" si="3650"/>
        <v>0.85065413321879646</v>
      </c>
      <c r="GK352" s="16">
        <f t="shared" si="3650"/>
        <v>1.0336607361101642</v>
      </c>
      <c r="GL352" s="16">
        <f t="shared" si="3650"/>
        <v>1.357846967370449</v>
      </c>
      <c r="GM352" s="16">
        <f t="shared" si="3650"/>
        <v>3.0176233220231552E-2</v>
      </c>
      <c r="GN352" s="16">
        <f t="shared" si="3650"/>
        <v>6.7674629197256309E-2</v>
      </c>
      <c r="GO352" s="16">
        <f t="shared" si="3650"/>
        <v>0.20980594184075585</v>
      </c>
      <c r="GP352" s="16">
        <f t="shared" si="3650"/>
        <v>0.19073725954496012</v>
      </c>
      <c r="GQ352" s="16">
        <f t="shared" si="3650"/>
        <v>0.28494103243983204</v>
      </c>
      <c r="GR352" s="16">
        <f t="shared" si="3650"/>
        <v>1.1829543796925748</v>
      </c>
      <c r="GS352" s="16">
        <f t="shared" si="3650"/>
        <v>0.504523492796352</v>
      </c>
      <c r="GT352" s="16">
        <f t="shared" si="3650"/>
        <v>0.37519248838032127</v>
      </c>
      <c r="GU352" s="16">
        <f t="shared" si="3650"/>
        <v>0.71878415964272335</v>
      </c>
      <c r="GV352" s="16">
        <f t="shared" si="3650"/>
        <v>0.23627879397051288</v>
      </c>
      <c r="GW352" s="16">
        <f t="shared" si="3650"/>
        <v>0.68747339723520895</v>
      </c>
      <c r="GX352" s="16">
        <f t="shared" si="3650"/>
        <v>0.25346432596742829</v>
      </c>
      <c r="GY352" s="16">
        <f t="shared" si="3650"/>
        <v>0.46618856492310101</v>
      </c>
      <c r="GZ352" s="16">
        <f t="shared" si="3650"/>
        <v>0.40882693197320918</v>
      </c>
      <c r="HA352" s="16">
        <f t="shared" ref="HA352:JL352" si="3653">IF(ISNUMBER(HA170),ABS(HA170-$B170),"")</f>
        <v>0.59313432354969109</v>
      </c>
      <c r="HB352" s="16">
        <f t="shared" si="3653"/>
        <v>0.34393087119110533</v>
      </c>
      <c r="HC352" s="16">
        <f t="shared" si="3653"/>
        <v>0.23305168562384893</v>
      </c>
      <c r="HD352" s="16">
        <f t="shared" si="3653"/>
        <v>1.0948260228894924</v>
      </c>
      <c r="HE352" s="16">
        <f t="shared" si="3653"/>
        <v>0.6227667123901881</v>
      </c>
      <c r="HF352" s="16">
        <f t="shared" si="3653"/>
        <v>0.94529645940619389</v>
      </c>
      <c r="HG352" s="16">
        <f t="shared" si="3653"/>
        <v>2.5467249140774584E-2</v>
      </c>
      <c r="HH352" s="16">
        <f t="shared" si="3653"/>
        <v>1.4982304531145019E-2</v>
      </c>
      <c r="HI352" s="16">
        <f t="shared" si="3653"/>
        <v>4.7939441627761425E-2</v>
      </c>
      <c r="HJ352" s="16">
        <f t="shared" si="3653"/>
        <v>0.95210567476627261</v>
      </c>
      <c r="HK352" s="16">
        <f t="shared" si="3653"/>
        <v>0.51710951665850757</v>
      </c>
      <c r="HL352" s="16">
        <f t="shared" si="3653"/>
        <v>0.19903923013896474</v>
      </c>
      <c r="HM352" s="16">
        <f t="shared" si="3653"/>
        <v>0.71028704514645824</v>
      </c>
      <c r="HN352" s="16">
        <f t="shared" si="3653"/>
        <v>1.8110457108075195</v>
      </c>
      <c r="HO352" s="16">
        <f t="shared" si="3653"/>
        <v>2.7629153118755596</v>
      </c>
      <c r="HP352" s="16">
        <f t="shared" si="3653"/>
        <v>0.38285962820117447</v>
      </c>
      <c r="HQ352" s="16">
        <f t="shared" si="3653"/>
        <v>1.2717018813847574</v>
      </c>
      <c r="HR352" s="16">
        <f t="shared" si="3653"/>
        <v>0.43980200786842261</v>
      </c>
      <c r="HS352" s="16">
        <f t="shared" si="3653"/>
        <v>1.3463988126323443</v>
      </c>
      <c r="HT352" s="16">
        <f t="shared" si="3653"/>
        <v>0.58422368414531434</v>
      </c>
      <c r="HU352" s="16">
        <f t="shared" si="3653"/>
        <v>1.4844101463800428</v>
      </c>
      <c r="HV352" s="16">
        <f t="shared" si="3653"/>
        <v>0.54572971389839608</v>
      </c>
      <c r="HW352" s="16">
        <f t="shared" si="3653"/>
        <v>1.5081743033758528</v>
      </c>
      <c r="HX352" s="16">
        <f t="shared" si="3653"/>
        <v>2.486046674125447</v>
      </c>
      <c r="HY352" s="16">
        <f t="shared" si="3653"/>
        <v>0.86326820195012033</v>
      </c>
      <c r="HZ352" s="16">
        <f t="shared" si="3653"/>
        <v>0.99458219240122503</v>
      </c>
      <c r="IA352" s="16">
        <f t="shared" si="3653"/>
        <v>0.99322887109795488</v>
      </c>
      <c r="IB352" s="16">
        <f t="shared" si="3653"/>
        <v>0.81272830782521055</v>
      </c>
      <c r="IC352" s="16">
        <f t="shared" si="3653"/>
        <v>0.88689968413871156</v>
      </c>
      <c r="ID352" s="16">
        <f t="shared" si="3653"/>
        <v>0.14728822632207539</v>
      </c>
      <c r="IE352" s="16">
        <f t="shared" si="3653"/>
        <v>0.68424069064982973</v>
      </c>
      <c r="IF352" s="16">
        <f t="shared" si="3653"/>
        <v>1.5240409999491362</v>
      </c>
      <c r="IG352" s="16">
        <f t="shared" si="3653"/>
        <v>0.65164216505783656</v>
      </c>
      <c r="IH352" s="16">
        <f t="shared" si="3653"/>
        <v>1.5664155746574693</v>
      </c>
      <c r="II352" s="16">
        <f t="shared" si="3653"/>
        <v>0.67444101977443438</v>
      </c>
      <c r="IJ352" s="16">
        <f t="shared" si="3653"/>
        <v>1.5742824265307434</v>
      </c>
      <c r="IK352" s="16">
        <f t="shared" si="3653"/>
        <v>0.17561949674546895</v>
      </c>
      <c r="IL352" s="16">
        <f t="shared" si="3653"/>
        <v>0.38061307171554404</v>
      </c>
      <c r="IM352" s="16">
        <f t="shared" si="3653"/>
        <v>0.43046249266674863</v>
      </c>
      <c r="IN352" s="16">
        <f t="shared" si="3653"/>
        <v>1.3034679493463841</v>
      </c>
      <c r="IO352" s="16">
        <f t="shared" si="3653"/>
        <v>0.17561949674546895</v>
      </c>
      <c r="IP352" s="16">
        <f t="shared" si="3653"/>
        <v>0.38061307171554404</v>
      </c>
      <c r="IQ352" s="16">
        <f t="shared" si="3653"/>
        <v>1.2165521629926559</v>
      </c>
      <c r="IR352" s="16">
        <f t="shared" si="3653"/>
        <v>2.7501846782087114E-2</v>
      </c>
      <c r="IS352" s="16">
        <f t="shared" si="3653"/>
        <v>1.4011205452362674E-2</v>
      </c>
      <c r="IT352" s="16">
        <f t="shared" si="3653"/>
        <v>0.15533990257713981</v>
      </c>
      <c r="IU352" s="16">
        <f t="shared" si="3653"/>
        <v>0.17392336871287739</v>
      </c>
      <c r="IV352" s="16">
        <f t="shared" si="3653"/>
        <v>0.34648885328556389</v>
      </c>
      <c r="IW352" s="16">
        <f t="shared" si="3653"/>
        <v>1.2314303162250155</v>
      </c>
      <c r="IX352" s="16">
        <f t="shared" si="3653"/>
        <v>0.55397068108601388</v>
      </c>
      <c r="IY352" s="16">
        <f t="shared" si="3653"/>
        <v>0.31434749276562002</v>
      </c>
      <c r="IZ352" s="16">
        <f t="shared" si="3653"/>
        <v>0.72831433162158987</v>
      </c>
      <c r="JA352" s="16">
        <f t="shared" si="3653"/>
        <v>0.20784052413767995</v>
      </c>
      <c r="JB352" s="16">
        <f t="shared" si="3653"/>
        <v>0.70417405986992776</v>
      </c>
      <c r="JC352" s="16">
        <f t="shared" si="3653"/>
        <v>0.21855974487615981</v>
      </c>
      <c r="JD352" s="16">
        <f t="shared" si="3653"/>
        <v>0.50103611758268585</v>
      </c>
      <c r="JE352" s="16">
        <f t="shared" si="3653"/>
        <v>0.36183408872241785</v>
      </c>
      <c r="JF352" s="16">
        <f t="shared" si="3653"/>
        <v>0.59206853316194952</v>
      </c>
      <c r="JG352" s="16">
        <f t="shared" si="3653"/>
        <v>0.32599050768337179</v>
      </c>
      <c r="JH352" s="16">
        <f t="shared" si="3653"/>
        <v>0.18598121968170744</v>
      </c>
      <c r="JI352" s="16">
        <f t="shared" si="3653"/>
        <v>1.0366545670296148</v>
      </c>
      <c r="JJ352" s="16">
        <f t="shared" si="3653"/>
        <v>0.55403595614214396</v>
      </c>
      <c r="JK352" s="16">
        <f t="shared" si="3653"/>
        <v>0.87232708575351126</v>
      </c>
      <c r="JL352" s="16">
        <f t="shared" si="3653"/>
        <v>3.3440022624148469E-2</v>
      </c>
      <c r="JM352" s="16">
        <f t="shared" ref="JM352:KB352" si="3654">IF(ISNUMBER(JM170),ABS(JM170-$B170),"")</f>
        <v>7.9992582691573944E-2</v>
      </c>
      <c r="JN352" s="16">
        <f t="shared" si="3654"/>
        <v>0.10881394072731609</v>
      </c>
      <c r="JO352" s="16">
        <f t="shared" si="3654"/>
        <v>0.99995275722798738</v>
      </c>
      <c r="JP352" s="16">
        <f t="shared" si="3654"/>
        <v>0.55403595614214396</v>
      </c>
      <c r="JQ352" s="16">
        <f t="shared" si="3654"/>
        <v>0.87232708575351126</v>
      </c>
      <c r="JR352" s="16">
        <f t="shared" si="3654"/>
        <v>3.3440022624148469E-2</v>
      </c>
      <c r="JS352" s="16">
        <f t="shared" si="3654"/>
        <v>1.6425865344373562</v>
      </c>
      <c r="JT352" s="16">
        <f t="shared" si="3654"/>
        <v>2.5814729157402496</v>
      </c>
      <c r="JU352" s="16">
        <f t="shared" si="3654"/>
        <v>0.31757396015368045</v>
      </c>
      <c r="JV352" s="16">
        <f t="shared" si="3654"/>
        <v>1.1954764557364683</v>
      </c>
      <c r="JW352" s="16">
        <f t="shared" si="3654"/>
        <v>0.37055798785769412</v>
      </c>
      <c r="JX352" s="16">
        <f t="shared" si="3654"/>
        <v>1.2650587631023882</v>
      </c>
      <c r="JY352" s="16">
        <f t="shared" si="3654"/>
        <v>0.5153073927382934</v>
      </c>
      <c r="JZ352" s="16">
        <f t="shared" si="3654"/>
        <v>1.4035440847027303</v>
      </c>
      <c r="KA352" s="16">
        <f t="shared" si="3654"/>
        <v>0.51662936138683335</v>
      </c>
      <c r="KB352" s="16">
        <f t="shared" si="3654"/>
        <v>1.4603284222397122</v>
      </c>
      <c r="KD352" t="str">
        <f t="shared" si="3610"/>
        <v/>
      </c>
      <c r="KE352" t="str">
        <f t="shared" si="3610"/>
        <v/>
      </c>
    </row>
    <row r="353" spans="4:291" x14ac:dyDescent="0.25">
      <c r="D353" s="17">
        <f>MIN(V353:KB353)</f>
        <v>0.23439146801334232</v>
      </c>
      <c r="E353" s="17"/>
      <c r="F353" s="16">
        <f t="shared" ref="F353:BV353" si="3655">IF(ISNUMBER(F171),ABS(F171-$B171),"")</f>
        <v>1.805431082808127</v>
      </c>
      <c r="G353" s="16">
        <f t="shared" si="3655"/>
        <v>0.98026426411257717</v>
      </c>
      <c r="H353" s="16">
        <f t="shared" ref="H353:I353" si="3656">IF(ISNUMBER(H171),ABS(H171-$B171),"")</f>
        <v>1.6886565231651502</v>
      </c>
      <c r="I353" s="16">
        <f t="shared" si="3656"/>
        <v>0.8208547204782235</v>
      </c>
      <c r="J353" s="16">
        <f t="shared" si="3655"/>
        <v>1.8480753689204334</v>
      </c>
      <c r="K353" s="16">
        <f t="shared" si="3655"/>
        <v>0.97073565603068346</v>
      </c>
      <c r="L353" s="16">
        <f t="shared" si="3655"/>
        <v>1.7512638177821884</v>
      </c>
      <c r="M353" s="16">
        <f t="shared" si="3655"/>
        <v>0.87156793760377127</v>
      </c>
      <c r="N353" s="16">
        <f t="shared" si="3655"/>
        <v>2.7983242504232919</v>
      </c>
      <c r="O353" s="16">
        <f t="shared" si="3655"/>
        <v>1.8955427479585296</v>
      </c>
      <c r="P353" s="16">
        <f t="shared" si="3655"/>
        <v>3.0751199305667001</v>
      </c>
      <c r="Q353" s="16">
        <f t="shared" si="3655"/>
        <v>2.1869086644622087</v>
      </c>
      <c r="R353" s="16">
        <f t="shared" si="3655"/>
        <v>3.0166165708432686</v>
      </c>
      <c r="S353" s="16">
        <f t="shared" si="3655"/>
        <v>2.1559609115353169</v>
      </c>
      <c r="T353" s="16">
        <f t="shared" si="3655"/>
        <v>3.2240967627844839</v>
      </c>
      <c r="U353" s="16">
        <f t="shared" si="3655"/>
        <v>2.3261463556819706</v>
      </c>
      <c r="V353" s="16">
        <f t="shared" si="3655"/>
        <v>2.7652529276321332</v>
      </c>
      <c r="W353" s="16">
        <f t="shared" si="3655"/>
        <v>2.0606740619774371</v>
      </c>
      <c r="X353" s="16">
        <f t="shared" si="3655"/>
        <v>1.9864484564887732</v>
      </c>
      <c r="Y353" s="16">
        <f t="shared" si="3655"/>
        <v>1.9325423157492025</v>
      </c>
      <c r="Z353" s="16">
        <f t="shared" si="3655"/>
        <v>0.55483282077494778</v>
      </c>
      <c r="AA353" s="16">
        <f t="shared" ref="AA353:AE353" si="3657">IF(ISNUMBER(AA171),ABS(AA171-$B171),"")</f>
        <v>0.46824502526831679</v>
      </c>
      <c r="AB353" s="16">
        <f t="shared" si="3657"/>
        <v>1.8840812719211328</v>
      </c>
      <c r="AC353" s="16">
        <f t="shared" si="3657"/>
        <v>0.23439146801334232</v>
      </c>
      <c r="AD353" s="16">
        <f t="shared" si="3657"/>
        <v>1.8387108519481501</v>
      </c>
      <c r="AE353" s="16">
        <f t="shared" si="3657"/>
        <v>1.9079723286436092</v>
      </c>
      <c r="AF353" s="16">
        <f t="shared" si="3655"/>
        <v>3.3001504575094032</v>
      </c>
      <c r="AG353" s="16">
        <f t="shared" si="3655"/>
        <v>1.9707409540999095</v>
      </c>
      <c r="AH353" s="16">
        <f t="shared" si="3655"/>
        <v>1.7064672119558963</v>
      </c>
      <c r="AI353" s="16">
        <f t="shared" si="3655"/>
        <v>1.7792647726370205</v>
      </c>
      <c r="AJ353" s="16">
        <f t="shared" si="3655"/>
        <v>1.5474279465946665</v>
      </c>
      <c r="AK353" s="16">
        <f t="shared" si="3655"/>
        <v>2.2319046715840329</v>
      </c>
      <c r="AL353" s="16">
        <f t="shared" si="3655"/>
        <v>2.5085103439312775</v>
      </c>
      <c r="AM353" s="16">
        <f t="shared" si="3655"/>
        <v>2.1250827201566551</v>
      </c>
      <c r="AN353" s="16">
        <f t="shared" si="3655"/>
        <v>2.47395194428222</v>
      </c>
      <c r="AO353" s="16">
        <f t="shared" si="3655"/>
        <v>2.1523584035345777</v>
      </c>
      <c r="AP353" s="16">
        <f t="shared" si="3655"/>
        <v>2.4924740404514978</v>
      </c>
      <c r="AQ353" s="16">
        <f t="shared" si="3655"/>
        <v>2.1304036043802625</v>
      </c>
      <c r="AR353" s="16">
        <f t="shared" si="3655"/>
        <v>2.4131292836697753</v>
      </c>
      <c r="AS353" s="16">
        <f t="shared" si="3655"/>
        <v>1.7532326318190599</v>
      </c>
      <c r="AT353" s="16">
        <f t="shared" si="3655"/>
        <v>1.9879821973665912</v>
      </c>
      <c r="AU353" s="16">
        <f t="shared" si="3655"/>
        <v>1.7611440959921083</v>
      </c>
      <c r="AV353" s="16">
        <f t="shared" si="3655"/>
        <v>1.7239283826860117</v>
      </c>
      <c r="AW353" s="16">
        <f t="shared" si="3655"/>
        <v>1.396180034087223</v>
      </c>
      <c r="AX353" s="16">
        <f t="shared" si="3655"/>
        <v>1.6587494836824135</v>
      </c>
      <c r="AY353" s="16">
        <f t="shared" si="3655"/>
        <v>1.5750116638736245</v>
      </c>
      <c r="AZ353" s="16">
        <f t="shared" si="3655"/>
        <v>1.5201737294241866</v>
      </c>
      <c r="BA353" s="16">
        <f t="shared" si="3655"/>
        <v>1.1419694828342131</v>
      </c>
      <c r="BB353" s="16">
        <f t="shared" si="3655"/>
        <v>2.7662860339462441</v>
      </c>
      <c r="BC353" s="16">
        <f t="shared" si="3655"/>
        <v>2.6068333173567453</v>
      </c>
      <c r="BD353" s="16">
        <f t="shared" si="3655"/>
        <v>2.4554255229074613</v>
      </c>
      <c r="BE353" s="16">
        <f t="shared" si="3655"/>
        <v>2.3140200482562534</v>
      </c>
      <c r="BF353" s="16">
        <f t="shared" si="3655"/>
        <v>2.1827291123876194</v>
      </c>
      <c r="BG353" s="16">
        <f t="shared" si="3655"/>
        <v>2.0603768575639378</v>
      </c>
      <c r="BH353" s="16">
        <f t="shared" si="3655"/>
        <v>1.9457676156080197</v>
      </c>
      <c r="BI353" s="16">
        <f t="shared" si="3655"/>
        <v>1.8371077491711389</v>
      </c>
      <c r="BJ353" s="16">
        <f t="shared" si="3655"/>
        <v>1.7356608309057719</v>
      </c>
      <c r="BK353" s="16">
        <f t="shared" si="3655"/>
        <v>1.639615463127285</v>
      </c>
      <c r="BL353" s="16">
        <f t="shared" si="3655"/>
        <v>1.5517829743603215</v>
      </c>
      <c r="BM353" s="16">
        <f t="shared" si="3655"/>
        <v>1.466921790625463</v>
      </c>
      <c r="BN353" s="16"/>
      <c r="BO353" s="16"/>
      <c r="BP353" s="16"/>
      <c r="BQ353" s="16">
        <f t="shared" si="3655"/>
        <v>1.9879821973665912</v>
      </c>
      <c r="BR353" s="16">
        <f t="shared" si="3655"/>
        <v>1.9131162656474601</v>
      </c>
      <c r="BS353" s="16">
        <f t="shared" si="3655"/>
        <v>1.8447755443832534</v>
      </c>
      <c r="BT353" s="16">
        <f t="shared" si="3655"/>
        <v>1.7798122821361915</v>
      </c>
      <c r="BU353" s="16">
        <f t="shared" si="3655"/>
        <v>1.7198941168202282</v>
      </c>
      <c r="BV353" s="16">
        <f t="shared" si="3655"/>
        <v>1.6614299679745557</v>
      </c>
      <c r="BW353" s="16">
        <f t="shared" ref="BW353:EL353" si="3658">IF(ISNUMBER(BW171),ABS(BW171-$B171),"")</f>
        <v>1.6070031111020455</v>
      </c>
      <c r="BX353" s="16">
        <f t="shared" si="3658"/>
        <v>1.5577094942011911</v>
      </c>
      <c r="BY353" s="16">
        <f t="shared" si="3658"/>
        <v>1.5083290162482967</v>
      </c>
      <c r="BZ353" s="16">
        <f t="shared" si="3658"/>
        <v>1.4641806448416332</v>
      </c>
      <c r="CA353" s="16">
        <f t="shared" si="3658"/>
        <v>1.4225334648982084</v>
      </c>
      <c r="CB353" s="16">
        <f t="shared" si="3658"/>
        <v>1.3854842870116784</v>
      </c>
      <c r="CC353" s="16"/>
      <c r="CD353" s="16"/>
      <c r="CE353" s="16">
        <f t="shared" si="3658"/>
        <v>2.1358604859784407</v>
      </c>
      <c r="CF353" s="16">
        <f t="shared" si="3658"/>
        <v>2.0179315446662827</v>
      </c>
      <c r="CG353" s="16">
        <f t="shared" si="3658"/>
        <v>1.9070236246373042</v>
      </c>
      <c r="CH353" s="16">
        <f t="shared" si="3658"/>
        <v>1.8038622501111377</v>
      </c>
      <c r="CI353" s="16">
        <f t="shared" si="3658"/>
        <v>1.7110315651751193</v>
      </c>
      <c r="CJ353" s="16">
        <f t="shared" si="3658"/>
        <v>1.6234401957745206</v>
      </c>
      <c r="CK353" s="16">
        <f t="shared" si="3658"/>
        <v>1.5434445331389384</v>
      </c>
      <c r="CL353" s="16">
        <f t="shared" si="3658"/>
        <v>1.4727503412999283</v>
      </c>
      <c r="CM353" s="16">
        <f t="shared" si="3658"/>
        <v>1.4069268726736652</v>
      </c>
      <c r="CN353" s="16">
        <f t="shared" si="3658"/>
        <v>1.3468332240046834</v>
      </c>
      <c r="CO353" s="16">
        <f t="shared" si="3658"/>
        <v>1.2932586771924264</v>
      </c>
      <c r="CP353" s="16">
        <f t="shared" si="3658"/>
        <v>1.2462340057267056</v>
      </c>
      <c r="CQ353" s="16"/>
      <c r="CR353" s="16"/>
      <c r="CS353" s="16">
        <f t="shared" si="3658"/>
        <v>1.9683580102136489</v>
      </c>
      <c r="CT353" s="16">
        <f t="shared" si="3658"/>
        <v>2.2948393641707412</v>
      </c>
      <c r="CU353" s="16">
        <f t="shared" si="3658"/>
        <v>1.4313280794011121</v>
      </c>
      <c r="CV353" s="16">
        <f t="shared" si="3658"/>
        <v>2.0606740619774371</v>
      </c>
      <c r="CW353" s="16">
        <f t="shared" si="3658"/>
        <v>2.4131292836697753</v>
      </c>
      <c r="CX353" s="16">
        <f t="shared" si="3658"/>
        <v>1.396180034087223</v>
      </c>
      <c r="CY353" s="16">
        <f t="shared" si="3658"/>
        <v>2.0719498466106927</v>
      </c>
      <c r="CZ353" s="16">
        <f t="shared" si="3658"/>
        <v>2.2747240697510733</v>
      </c>
      <c r="DA353" s="16">
        <f t="shared" si="3658"/>
        <v>1.3008433592314361</v>
      </c>
      <c r="DB353" s="16">
        <f t="shared" si="3658"/>
        <v>1.9635718138976301</v>
      </c>
      <c r="DC353" s="16">
        <f t="shared" si="3658"/>
        <v>2.1723837193165707</v>
      </c>
      <c r="DD353" s="16">
        <f t="shared" si="3658"/>
        <v>1.4328046883493926</v>
      </c>
      <c r="DE353" s="16">
        <f t="shared" si="3658"/>
        <v>2.0289087692624719</v>
      </c>
      <c r="DF353" s="16">
        <f t="shared" si="3658"/>
        <v>2.2902326090115253</v>
      </c>
      <c r="DG353" s="16">
        <f t="shared" si="3658"/>
        <v>1.3374899892874055</v>
      </c>
      <c r="DH353" s="16">
        <f t="shared" si="3658"/>
        <v>2.3030677538096143</v>
      </c>
      <c r="DI353" s="16">
        <f t="shared" si="3658"/>
        <v>2.8467457923624409</v>
      </c>
      <c r="DJ353" s="16">
        <f t="shared" si="3658"/>
        <v>1.5783173453480117</v>
      </c>
      <c r="DK353" s="16">
        <f t="shared" si="3658"/>
        <v>2.0687873688279694</v>
      </c>
      <c r="DL353" s="16">
        <f t="shared" si="3658"/>
        <v>2.425319303277206</v>
      </c>
      <c r="DM353" s="16">
        <f t="shared" si="3658"/>
        <v>1.2908580428455707</v>
      </c>
      <c r="DN353" s="16">
        <f t="shared" si="3658"/>
        <v>2.1539581860494081</v>
      </c>
      <c r="DO353" s="16">
        <f t="shared" si="3658"/>
        <v>2.484940293973068</v>
      </c>
      <c r="DP353" s="16">
        <f t="shared" si="3658"/>
        <v>0.55133511771219901</v>
      </c>
      <c r="DQ353" s="16">
        <f t="shared" si="3658"/>
        <v>2.0111786920515158</v>
      </c>
      <c r="DR353" s="16">
        <f t="shared" si="3658"/>
        <v>2.1813299257218546</v>
      </c>
      <c r="DS353" s="16">
        <f t="shared" si="3658"/>
        <v>1.363651963559704</v>
      </c>
      <c r="DT353" s="16">
        <f t="shared" si="3658"/>
        <v>2.0777735343689869</v>
      </c>
      <c r="DU353" s="16">
        <f t="shared" si="3658"/>
        <v>2.315277726094024</v>
      </c>
      <c r="DV353" s="16">
        <f t="shared" si="3658"/>
        <v>1.2580112627615563</v>
      </c>
      <c r="DW353" s="16">
        <f t="shared" si="3658"/>
        <v>1.9621626469187845</v>
      </c>
      <c r="DX353" s="16">
        <f t="shared" ref="DX353:DY353" si="3659">IF(ISNUMBER(DX171),ABS(DX171-$B171),"")</f>
        <v>2.2555998521590652</v>
      </c>
      <c r="DY353" s="16">
        <f t="shared" si="3659"/>
        <v>2.3200424738773791</v>
      </c>
      <c r="DZ353" s="16">
        <f t="shared" ref="DZ353:ED353" si="3660">IF(ISNUMBER(DZ171),ABS(DZ171-$B171),"")</f>
        <v>1.8100940147502058</v>
      </c>
      <c r="EA353" s="16">
        <f t="shared" si="3660"/>
        <v>1.6936222455818211</v>
      </c>
      <c r="EB353" s="16">
        <f t="shared" si="3660"/>
        <v>2.3397633974515202</v>
      </c>
      <c r="EC353" s="16">
        <f t="shared" si="3660"/>
        <v>2.2097767416967145</v>
      </c>
      <c r="ED353" s="38">
        <f t="shared" si="3660"/>
        <v>1.7978978731371456</v>
      </c>
      <c r="EE353" s="16">
        <f t="shared" si="3658"/>
        <v>1.4869664513243208</v>
      </c>
      <c r="EF353" s="16">
        <f t="shared" si="3658"/>
        <v>1.6755808008622068</v>
      </c>
      <c r="EG353" s="16">
        <f t="shared" si="3658"/>
        <v>1.2932948358600242</v>
      </c>
      <c r="EH353" s="16">
        <f t="shared" si="3658"/>
        <v>1.7206064818073799</v>
      </c>
      <c r="EI353" s="16">
        <f t="shared" si="3658"/>
        <v>1.3471627766712686</v>
      </c>
      <c r="EJ353" s="16">
        <f t="shared" si="3658"/>
        <v>3.0853542201247706</v>
      </c>
      <c r="EK353" s="16">
        <f t="shared" si="3658"/>
        <v>1.7041985077328832</v>
      </c>
      <c r="EL353" s="16">
        <f t="shared" si="3658"/>
        <v>1.402560947229972</v>
      </c>
      <c r="EM353" s="16">
        <f t="shared" ref="EM353:GZ353" si="3661">IF(ISNUMBER(EM171),ABS(EM171-$B171),"")</f>
        <v>1.5370984893757793</v>
      </c>
      <c r="EN353" s="16">
        <f t="shared" si="3661"/>
        <v>1.1638001769672144</v>
      </c>
      <c r="EO353" s="16">
        <f t="shared" si="3661"/>
        <v>1.5857551686488875</v>
      </c>
      <c r="EP353" s="16">
        <f t="shared" si="3661"/>
        <v>1.2212281489566976</v>
      </c>
      <c r="EQ353" s="16">
        <f t="shared" si="3661"/>
        <v>1.2672457730687654</v>
      </c>
      <c r="ER353" s="16">
        <f t="shared" si="3661"/>
        <v>0.96027437035161256</v>
      </c>
      <c r="ES353" s="16">
        <f t="shared" si="3661"/>
        <v>1.4620408801207532</v>
      </c>
      <c r="ET353" s="16">
        <f t="shared" si="3661"/>
        <v>1.4166551122109183</v>
      </c>
      <c r="EU353" s="16">
        <f t="shared" ref="EU353:EW353" si="3662">IF(ISNUMBER(EU171),ABS(EU171-$B171),"")</f>
        <v>1.7113365815245061</v>
      </c>
      <c r="EV353" s="16">
        <f t="shared" si="3662"/>
        <v>1.7704905991631392</v>
      </c>
      <c r="EW353" s="16">
        <f t="shared" si="3662"/>
        <v>1.8555026239349104</v>
      </c>
      <c r="EX353" s="16">
        <f t="shared" si="3661"/>
        <v>1.8597843880577614</v>
      </c>
      <c r="EY353" s="16">
        <f t="shared" si="3661"/>
        <v>2.1554741219035236</v>
      </c>
      <c r="EZ353" s="16">
        <f t="shared" si="3661"/>
        <v>1.4757202151011484</v>
      </c>
      <c r="FA353" s="16">
        <f t="shared" si="3661"/>
        <v>1.1303267601155653</v>
      </c>
      <c r="FB353" s="16">
        <f t="shared" si="3661"/>
        <v>1.4369878323855687</v>
      </c>
      <c r="FC353" s="16">
        <f t="shared" si="3661"/>
        <v>1.0877884852077671</v>
      </c>
      <c r="FD353" s="16">
        <f t="shared" si="3661"/>
        <v>0.77243216814673588</v>
      </c>
      <c r="FE353" s="16">
        <f t="shared" si="3661"/>
        <v>1.2846201285637449</v>
      </c>
      <c r="FF353" s="16">
        <f t="shared" si="3661"/>
        <v>0.97258774241117862</v>
      </c>
      <c r="FG353" s="16">
        <f t="shared" si="3661"/>
        <v>1.3788028357167832</v>
      </c>
      <c r="FH353" s="16">
        <f t="shared" si="3661"/>
        <v>1.0613167599200324</v>
      </c>
      <c r="FI353" s="16">
        <f t="shared" ref="FI353:FK353" si="3663">IF(ISNUMBER(FI171),ABS(FI171-$B171),"")</f>
        <v>1.2293827194785081</v>
      </c>
      <c r="FJ353" s="16">
        <f t="shared" si="3663"/>
        <v>0.88711119592258569</v>
      </c>
      <c r="FK353" s="16">
        <f t="shared" si="3663"/>
        <v>0.91828602796880432</v>
      </c>
      <c r="FL353" s="47">
        <f t="shared" si="3661"/>
        <v>0.92049467031975496</v>
      </c>
      <c r="FM353" s="16">
        <f t="shared" si="3661"/>
        <v>0.90702172849927365</v>
      </c>
      <c r="FN353" s="16">
        <f t="shared" si="3661"/>
        <v>0.92321943580853372</v>
      </c>
      <c r="FO353" s="16">
        <f t="shared" si="3661"/>
        <v>1.077298373888766</v>
      </c>
      <c r="FP353" s="16">
        <f t="shared" si="3661"/>
        <v>0.90684622209263921</v>
      </c>
      <c r="FQ353" s="16">
        <f t="shared" si="3661"/>
        <v>0.90168606906144078</v>
      </c>
      <c r="FR353" s="16">
        <f t="shared" si="3661"/>
        <v>0.54348158269979763</v>
      </c>
      <c r="FS353" s="16">
        <f t="shared" si="3661"/>
        <v>3.1871974954852931</v>
      </c>
      <c r="FT353" s="16">
        <f t="shared" si="3661"/>
        <v>2.433916586917519</v>
      </c>
      <c r="FU353" s="16">
        <f t="shared" si="3661"/>
        <v>2.2137513107009568</v>
      </c>
      <c r="FV353" s="16">
        <f t="shared" si="3661"/>
        <v>2.2850945969198619</v>
      </c>
      <c r="FW353" s="16">
        <f t="shared" si="3661"/>
        <v>2.3412322081576917</v>
      </c>
      <c r="FX353" s="16">
        <f t="shared" si="3661"/>
        <v>2.1544378292136628</v>
      </c>
      <c r="FY353" s="16">
        <f t="shared" si="3661"/>
        <v>1.8907935983984032</v>
      </c>
      <c r="FZ353" s="16">
        <f t="shared" si="3661"/>
        <v>2.6526885888451375</v>
      </c>
      <c r="GA353" s="16">
        <f t="shared" si="3661"/>
        <v>2.9105663453059094</v>
      </c>
      <c r="GB353" s="16">
        <f t="shared" si="3661"/>
        <v>2.5506084621575837</v>
      </c>
      <c r="GC353" s="16">
        <f t="shared" si="3661"/>
        <v>2.8813161738659687</v>
      </c>
      <c r="GD353" s="16">
        <f t="shared" si="3661"/>
        <v>2.5792507996927441</v>
      </c>
      <c r="GE353" s="16">
        <f t="shared" si="3661"/>
        <v>2.9003151019818745</v>
      </c>
      <c r="GF353" s="16">
        <f t="shared" si="3661"/>
        <v>2.1717860639696767</v>
      </c>
      <c r="GG353" s="16">
        <f t="shared" si="3661"/>
        <v>2.406719234620823</v>
      </c>
      <c r="GH353" s="16">
        <f t="shared" si="3661"/>
        <v>2.5492107006719777</v>
      </c>
      <c r="GI353" s="16">
        <f t="shared" si="3661"/>
        <v>2.8169228726812321</v>
      </c>
      <c r="GJ353" s="16">
        <f t="shared" si="3661"/>
        <v>2.1850902406930288</v>
      </c>
      <c r="GK353" s="16">
        <f t="shared" si="3661"/>
        <v>2.1551241282646743</v>
      </c>
      <c r="GL353" s="16">
        <f t="shared" si="3661"/>
        <v>1.883289180578231</v>
      </c>
      <c r="GM353" s="16">
        <f t="shared" si="3661"/>
        <v>2.018136714478544</v>
      </c>
      <c r="GN353" s="16">
        <f t="shared" si="3661"/>
        <v>1.966600893801683</v>
      </c>
      <c r="GO353" s="16">
        <f t="shared" si="3661"/>
        <v>1.8992073673038306</v>
      </c>
      <c r="GP353" s="16">
        <f t="shared" si="3661"/>
        <v>1.5254229486773454</v>
      </c>
      <c r="GQ353" s="16">
        <f t="shared" si="3661"/>
        <v>2.2363035444482762</v>
      </c>
      <c r="GR353" s="16">
        <f t="shared" si="3661"/>
        <v>2.5161830954479285</v>
      </c>
      <c r="GS353" s="16">
        <f t="shared" si="3661"/>
        <v>2.045795555931619</v>
      </c>
      <c r="GT353" s="16">
        <f t="shared" si="3661"/>
        <v>1.7489857435893441</v>
      </c>
      <c r="GU353" s="16">
        <f t="shared" si="3661"/>
        <v>1.9221874610378791</v>
      </c>
      <c r="GV353" s="16">
        <f t="shared" si="3661"/>
        <v>1.5527699118177907</v>
      </c>
      <c r="GW353" s="16">
        <f t="shared" si="3661"/>
        <v>1.9680244529465369</v>
      </c>
      <c r="GX353" s="16">
        <f t="shared" si="3661"/>
        <v>1.6084195702504758</v>
      </c>
      <c r="GY353" s="16">
        <f t="shared" si="3661"/>
        <v>1.9439117472440728</v>
      </c>
      <c r="GZ353" s="16">
        <f t="shared" si="3661"/>
        <v>1.6563618993983198</v>
      </c>
      <c r="HA353" s="16">
        <f t="shared" ref="HA353:JL353" si="3664">IF(ISNUMBER(HA171),ABS(HA171-$B171),"")</f>
        <v>1.8255900293539469</v>
      </c>
      <c r="HB353" s="16">
        <f t="shared" si="3664"/>
        <v>1.4748578477675665</v>
      </c>
      <c r="HC353" s="16">
        <f t="shared" si="3664"/>
        <v>1.4875152327973069</v>
      </c>
      <c r="HD353" s="16">
        <f t="shared" si="3664"/>
        <v>1.1942264939798122</v>
      </c>
      <c r="HE353" s="16">
        <f t="shared" si="3664"/>
        <v>1.7345790484109216</v>
      </c>
      <c r="HF353" s="16">
        <f t="shared" si="3664"/>
        <v>1.7076913753003851</v>
      </c>
      <c r="HG353" s="16">
        <f t="shared" si="3664"/>
        <v>1.9895272881591382</v>
      </c>
      <c r="HH353" s="16">
        <f t="shared" si="3664"/>
        <v>2.127637552297216</v>
      </c>
      <c r="HI353" s="16">
        <f t="shared" si="3664"/>
        <v>2.1364963064616518</v>
      </c>
      <c r="HJ353" s="16">
        <f t="shared" si="3664"/>
        <v>2.4186959759547904</v>
      </c>
      <c r="HK353" s="16">
        <f t="shared" si="3664"/>
        <v>1.7612751691386563</v>
      </c>
      <c r="HL353" s="16">
        <f t="shared" si="3664"/>
        <v>1.4377294706033013</v>
      </c>
      <c r="HM353" s="16">
        <f t="shared" si="3664"/>
        <v>1.7308002893924481</v>
      </c>
      <c r="HN353" s="16">
        <f t="shared" si="3664"/>
        <v>1.4364560898006857</v>
      </c>
      <c r="HO353" s="16">
        <f t="shared" si="3664"/>
        <v>1.1343827372812143</v>
      </c>
      <c r="HP353" s="16">
        <f t="shared" si="3664"/>
        <v>1.6155298332532197</v>
      </c>
      <c r="HQ353" s="16">
        <f t="shared" si="3664"/>
        <v>1.3116798967368197</v>
      </c>
      <c r="HR353" s="16">
        <f t="shared" si="3664"/>
        <v>1.5413961622053591</v>
      </c>
      <c r="HS353" s="16">
        <f t="shared" si="3664"/>
        <v>1.2425639162021866</v>
      </c>
      <c r="HT353" s="16">
        <f t="shared" si="3664"/>
        <v>1.4760263370418443</v>
      </c>
      <c r="HU353" s="16">
        <f t="shared" si="3664"/>
        <v>1.1781518604433643</v>
      </c>
      <c r="HV353" s="16">
        <f t="shared" si="3664"/>
        <v>1.1674230800169596</v>
      </c>
      <c r="HW353" s="16">
        <f t="shared" si="3664"/>
        <v>0.80335711666305087</v>
      </c>
      <c r="HX353" s="16">
        <f t="shared" si="3664"/>
        <v>2.6790360305733998</v>
      </c>
      <c r="HY353" s="16">
        <f t="shared" si="3664"/>
        <v>1.9150230980486356</v>
      </c>
      <c r="HZ353" s="16">
        <f t="shared" si="3664"/>
        <v>1.6860659665773028</v>
      </c>
      <c r="IA353" s="16">
        <f t="shared" si="3664"/>
        <v>1.7600748569624329</v>
      </c>
      <c r="IB353" s="16">
        <f t="shared" si="3664"/>
        <v>1.8021631880845064</v>
      </c>
      <c r="IC353" s="16">
        <f t="shared" si="3664"/>
        <v>1.6107899233315663</v>
      </c>
      <c r="ID353" s="16">
        <f t="shared" si="3664"/>
        <v>1.3582599325156082</v>
      </c>
      <c r="IE353" s="16">
        <f t="shared" si="3664"/>
        <v>2.1662243200807438</v>
      </c>
      <c r="IF353" s="16">
        <f t="shared" si="3664"/>
        <v>2.4005641608837891</v>
      </c>
      <c r="IG353" s="16">
        <f t="shared" si="3664"/>
        <v>2.0657631752388852</v>
      </c>
      <c r="IH353" s="16">
        <f t="shared" si="3664"/>
        <v>2.3713646000365713</v>
      </c>
      <c r="II353" s="16">
        <f t="shared" si="3664"/>
        <v>2.0944188951944227</v>
      </c>
      <c r="IJ353" s="16">
        <f t="shared" si="3664"/>
        <v>2.3911247435632674</v>
      </c>
      <c r="IK353" s="16">
        <f t="shared" si="3664"/>
        <v>1.6831563429077221</v>
      </c>
      <c r="IL353" s="16">
        <f t="shared" si="3664"/>
        <v>1.982297480954287</v>
      </c>
      <c r="IM353" s="16">
        <f t="shared" si="3664"/>
        <v>2.0638760389397817</v>
      </c>
      <c r="IN353" s="16">
        <f t="shared" si="3664"/>
        <v>2.3065839546077598</v>
      </c>
      <c r="IO353" s="16">
        <f t="shared" si="3664"/>
        <v>1.6831563429077221</v>
      </c>
      <c r="IP353" s="16">
        <f t="shared" si="3664"/>
        <v>1.982297480954287</v>
      </c>
      <c r="IQ353" s="16">
        <f t="shared" si="3664"/>
        <v>1.4912745332736108</v>
      </c>
      <c r="IR353" s="16">
        <f t="shared" si="3664"/>
        <v>1.5177412619809161</v>
      </c>
      <c r="IS353" s="16">
        <f t="shared" si="3664"/>
        <v>1.4793644475153371</v>
      </c>
      <c r="IT353" s="16">
        <f t="shared" si="3664"/>
        <v>1.4107308683701376</v>
      </c>
      <c r="IU353" s="16">
        <f t="shared" si="3664"/>
        <v>1.0195320798572141</v>
      </c>
      <c r="IV353" s="16">
        <f t="shared" si="3664"/>
        <v>1.7797082997368818</v>
      </c>
      <c r="IW353" s="16">
        <f t="shared" si="3664"/>
        <v>2.0311816929520035</v>
      </c>
      <c r="IX353" s="16">
        <f t="shared" si="3664"/>
        <v>1.5405513531885049</v>
      </c>
      <c r="IY353" s="16">
        <f t="shared" si="3664"/>
        <v>1.2696113391035908</v>
      </c>
      <c r="IZ353" s="16">
        <f t="shared" si="3664"/>
        <v>1.4054027641997209</v>
      </c>
      <c r="JA353" s="16">
        <f t="shared" si="3664"/>
        <v>1.0634673677591309</v>
      </c>
      <c r="JB353" s="16">
        <f t="shared" si="3664"/>
        <v>1.4540219719823142</v>
      </c>
      <c r="JC353" s="16">
        <f t="shared" si="3664"/>
        <v>1.1211470200267399</v>
      </c>
      <c r="JD353" s="16">
        <f t="shared" si="3664"/>
        <v>1.4223692325000457</v>
      </c>
      <c r="JE353" s="16">
        <f t="shared" si="3664"/>
        <v>1.1612692267947295</v>
      </c>
      <c r="JF353" s="16">
        <f t="shared" si="3664"/>
        <v>1.2970616977958116</v>
      </c>
      <c r="JG353" s="16">
        <f t="shared" si="3664"/>
        <v>0.9737686320136163</v>
      </c>
      <c r="JH353" s="16">
        <f t="shared" si="3664"/>
        <v>0.96839413748969605</v>
      </c>
      <c r="JI353" s="16">
        <f t="shared" si="3664"/>
        <v>0.70002042896717853</v>
      </c>
      <c r="JJ353" s="16">
        <f t="shared" si="3664"/>
        <v>1.2744268143100044</v>
      </c>
      <c r="JK353" s="16">
        <f t="shared" si="3664"/>
        <v>1.3415441457131578</v>
      </c>
      <c r="JL353" s="16">
        <f t="shared" si="3664"/>
        <v>1.592851787663335</v>
      </c>
      <c r="JM353" s="16">
        <f t="shared" ref="JM353:KB353" si="3665">IF(ISNUMBER(JM171),ABS(JM171-$B171),"")</f>
        <v>1.671907128718999</v>
      </c>
      <c r="JN353" s="16">
        <f t="shared" si="3665"/>
        <v>1.6783483637442487</v>
      </c>
      <c r="JO353" s="16">
        <f t="shared" si="3665"/>
        <v>1.932191038330302</v>
      </c>
      <c r="JP353" s="16">
        <f t="shared" si="3665"/>
        <v>1.2744268143100044</v>
      </c>
      <c r="JQ353" s="16">
        <f t="shared" si="3665"/>
        <v>1.3415441457131578</v>
      </c>
      <c r="JR353" s="16">
        <f t="shared" si="3665"/>
        <v>1.592851787663335</v>
      </c>
      <c r="JS353" s="16">
        <f t="shared" si="3665"/>
        <v>1.0749977663793118</v>
      </c>
      <c r="JT353" s="16">
        <f t="shared" si="3665"/>
        <v>0.80143927865412934</v>
      </c>
      <c r="JU353" s="16">
        <f t="shared" si="3665"/>
        <v>1.1274052417963389</v>
      </c>
      <c r="JV353" s="16">
        <f t="shared" si="3665"/>
        <v>0.84896445745965821</v>
      </c>
      <c r="JW353" s="16">
        <f t="shared" si="3665"/>
        <v>1.0764908402964295</v>
      </c>
      <c r="JX353" s="16">
        <f t="shared" si="3665"/>
        <v>0.80476749580947171</v>
      </c>
      <c r="JY353" s="16">
        <f t="shared" si="3665"/>
        <v>1.0081290011299302</v>
      </c>
      <c r="JZ353" s="16">
        <f t="shared" si="3665"/>
        <v>0.73702762893034901</v>
      </c>
      <c r="KA353" s="16">
        <f t="shared" si="3665"/>
        <v>0.67936949151811632</v>
      </c>
      <c r="KB353" s="16">
        <f t="shared" si="3665"/>
        <v>0.34276877937426775</v>
      </c>
      <c r="KD353" t="str">
        <f t="shared" si="3610"/>
        <v/>
      </c>
      <c r="KE353" t="str">
        <f t="shared" si="3610"/>
        <v/>
      </c>
    </row>
    <row r="354" spans="4:291" x14ac:dyDescent="0.25">
      <c r="D354" s="17">
        <f>MIN(V354:KB354)</f>
        <v>2.7606260857737652E-4</v>
      </c>
      <c r="E354" s="17"/>
      <c r="F354" s="16">
        <f t="shared" ref="F354:BV354" si="3666">IF(ISNUMBER(F172),ABS(F172-$B172),"")</f>
        <v>4.934021145393686</v>
      </c>
      <c r="G354" s="16">
        <f t="shared" si="3666"/>
        <v>2.9751935440923916</v>
      </c>
      <c r="H354" s="16">
        <f t="shared" ref="H354:I354" si="3667">IF(ISNUMBER(H172),ABS(H172-$B172),"")</f>
        <v>3.1547779975501413</v>
      </c>
      <c r="I354" s="16">
        <f t="shared" si="3667"/>
        <v>1.0258787442540864</v>
      </c>
      <c r="J354" s="16">
        <f t="shared" si="3666"/>
        <v>2.7565928251808316</v>
      </c>
      <c r="K354" s="16">
        <f t="shared" si="3666"/>
        <v>0.60675374950598382</v>
      </c>
      <c r="L354" s="16">
        <f t="shared" si="3666"/>
        <v>2.9439307947565823</v>
      </c>
      <c r="M354" s="16">
        <f t="shared" si="3666"/>
        <v>0.79772231838511232</v>
      </c>
      <c r="N354" s="16">
        <f t="shared" si="3666"/>
        <v>3.0447601484819558</v>
      </c>
      <c r="O354" s="16">
        <f t="shared" si="3666"/>
        <v>0.92570997307637981</v>
      </c>
      <c r="P354" s="16">
        <f t="shared" si="3666"/>
        <v>3.5803944479357455</v>
      </c>
      <c r="Q354" s="16">
        <f t="shared" si="3666"/>
        <v>1.4147506885975076</v>
      </c>
      <c r="R354" s="16">
        <f t="shared" si="3666"/>
        <v>3.0783933520294369</v>
      </c>
      <c r="S354" s="16">
        <f t="shared" si="3666"/>
        <v>0.9314842411648101</v>
      </c>
      <c r="T354" s="16">
        <f t="shared" si="3666"/>
        <v>3.5525909072131299</v>
      </c>
      <c r="U354" s="16">
        <f t="shared" si="3666"/>
        <v>1.3922604583743521</v>
      </c>
      <c r="V354" s="16">
        <f t="shared" si="3666"/>
        <v>3.1709581942536289</v>
      </c>
      <c r="W354" s="16">
        <f t="shared" si="3666"/>
        <v>1.5920836896800523</v>
      </c>
      <c r="X354" s="16">
        <f t="shared" si="3666"/>
        <v>1.0478979231387342</v>
      </c>
      <c r="Y354" s="16">
        <f t="shared" si="3666"/>
        <v>1.0143587308674427</v>
      </c>
      <c r="Z354" s="16">
        <f t="shared" si="3666"/>
        <v>0.32179370135067131</v>
      </c>
      <c r="AA354" s="16">
        <f t="shared" ref="AA354:AE354" si="3668">IF(ISNUMBER(AA172),ABS(AA172-$B172),"")</f>
        <v>0.9447180708365579</v>
      </c>
      <c r="AB354" s="16">
        <f t="shared" si="3668"/>
        <v>1.0028041511709347</v>
      </c>
      <c r="AC354" s="16">
        <f t="shared" si="3668"/>
        <v>0.56015197180916232</v>
      </c>
      <c r="AD354" s="16">
        <f t="shared" si="3668"/>
        <v>0.94167910380946296</v>
      </c>
      <c r="AE354" s="16">
        <f t="shared" si="3668"/>
        <v>1.0819152504700043</v>
      </c>
      <c r="AF354" s="16">
        <f t="shared" si="3666"/>
        <v>2.284507183589696</v>
      </c>
      <c r="AG354" s="16">
        <f t="shared" si="3666"/>
        <v>1.7607678122130466</v>
      </c>
      <c r="AH354" s="16">
        <f t="shared" si="3666"/>
        <v>1.2075419078867355</v>
      </c>
      <c r="AI354" s="16">
        <f t="shared" si="3666"/>
        <v>1.2962048299601605</v>
      </c>
      <c r="AJ354" s="16">
        <f t="shared" si="3666"/>
        <v>0.78252444917556829</v>
      </c>
      <c r="AK354" s="16">
        <f t="shared" si="3666"/>
        <v>1.6419912959088947</v>
      </c>
      <c r="AL354" s="16">
        <f t="shared" si="3666"/>
        <v>2.0271849135743878</v>
      </c>
      <c r="AM354" s="16">
        <f t="shared" si="3666"/>
        <v>1.3214661422968561</v>
      </c>
      <c r="AN354" s="16">
        <f t="shared" si="3666"/>
        <v>1.7683053756783096</v>
      </c>
      <c r="AO354" s="16">
        <f t="shared" si="3666"/>
        <v>1.4181071701494687</v>
      </c>
      <c r="AP354" s="16">
        <f t="shared" si="3666"/>
        <v>1.8455760175231291</v>
      </c>
      <c r="AQ354" s="16">
        <f t="shared" si="3666"/>
        <v>1.3407995205362937</v>
      </c>
      <c r="AR354" s="16">
        <f t="shared" si="3666"/>
        <v>1.7065242235168512</v>
      </c>
      <c r="AS354" s="16">
        <f t="shared" si="3666"/>
        <v>8.6009010591666879E-2</v>
      </c>
      <c r="AT354" s="16">
        <f t="shared" si="3666"/>
        <v>0.20401591755008042</v>
      </c>
      <c r="AU354" s="16">
        <f t="shared" si="3666"/>
        <v>1.7510796708139367</v>
      </c>
      <c r="AV354" s="16">
        <f t="shared" si="3666"/>
        <v>1.8894594305414358</v>
      </c>
      <c r="AW354" s="16">
        <f t="shared" si="3666"/>
        <v>0.54522514735762684</v>
      </c>
      <c r="AX354" s="16">
        <f t="shared" si="3666"/>
        <v>0.63435876129135238</v>
      </c>
      <c r="AY354" s="16">
        <f t="shared" si="3666"/>
        <v>0.97127410733092745</v>
      </c>
      <c r="AZ354" s="16">
        <f t="shared" si="3666"/>
        <v>0.7176833438918635</v>
      </c>
      <c r="BA354" s="16">
        <f t="shared" si="3666"/>
        <v>0.31878211030985426</v>
      </c>
      <c r="BB354" s="16">
        <f t="shared" si="3666"/>
        <v>3.1698196456604677</v>
      </c>
      <c r="BC354" s="16">
        <f t="shared" si="3666"/>
        <v>2.8611598424385392</v>
      </c>
      <c r="BD354" s="16">
        <f t="shared" si="3666"/>
        <v>2.5472194094799363</v>
      </c>
      <c r="BE354" s="16">
        <f t="shared" si="3666"/>
        <v>2.2292902450055436</v>
      </c>
      <c r="BF354" s="16">
        <f t="shared" si="3666"/>
        <v>1.9117689981485171</v>
      </c>
      <c r="BG354" s="16">
        <f t="shared" si="3666"/>
        <v>1.5922420336423642</v>
      </c>
      <c r="BH354" s="16">
        <f t="shared" si="3666"/>
        <v>1.2724913763799321</v>
      </c>
      <c r="BI354" s="16">
        <f t="shared" si="3666"/>
        <v>0.95612682756313916</v>
      </c>
      <c r="BJ354" s="16">
        <f t="shared" si="3666"/>
        <v>0.64105604885450873</v>
      </c>
      <c r="BK354" s="16">
        <f t="shared" si="3666"/>
        <v>0.32674932545272384</v>
      </c>
      <c r="BL354" s="16">
        <f t="shared" si="3666"/>
        <v>1.5702091156299502E-2</v>
      </c>
      <c r="BM354" s="16">
        <f t="shared" si="3666"/>
        <v>0.29285078050820346</v>
      </c>
      <c r="BN354" s="16"/>
      <c r="BO354" s="16"/>
      <c r="BP354" s="16"/>
      <c r="BQ354" s="16">
        <f t="shared" si="3666"/>
        <v>0.20401591755008042</v>
      </c>
      <c r="BR354" s="16">
        <f t="shared" si="3666"/>
        <v>9.8911567231738218E-2</v>
      </c>
      <c r="BS354" s="16">
        <f t="shared" si="3666"/>
        <v>2.7606260857737652E-4</v>
      </c>
      <c r="BT354" s="16">
        <f t="shared" si="3666"/>
        <v>9.6441210632974617E-2</v>
      </c>
      <c r="BU354" s="16">
        <f t="shared" si="3666"/>
        <v>0.1851008411574071</v>
      </c>
      <c r="BV354" s="16">
        <f t="shared" si="3666"/>
        <v>0.26962484650887575</v>
      </c>
      <c r="BW354" s="16">
        <f t="shared" ref="BW354:EL354" si="3669">IF(ISNUMBER(BW172),ABS(BW172-$B172),"")</f>
        <v>0.34930832282528002</v>
      </c>
      <c r="BX354" s="16">
        <f t="shared" si="3669"/>
        <v>0.42174628777755174</v>
      </c>
      <c r="BY354" s="16">
        <f t="shared" si="3669"/>
        <v>0.49017718401645993</v>
      </c>
      <c r="BZ354" s="16">
        <f t="shared" si="3669"/>
        <v>0.5533656504814104</v>
      </c>
      <c r="CA354" s="16">
        <f t="shared" si="3669"/>
        <v>0.61068787031074123</v>
      </c>
      <c r="CB354" s="16">
        <f t="shared" si="3669"/>
        <v>0.66331274706129761</v>
      </c>
      <c r="CC354" s="16"/>
      <c r="CD354" s="16"/>
      <c r="CE354" s="16">
        <f t="shared" si="3669"/>
        <v>1.9041986883644455</v>
      </c>
      <c r="CF354" s="16">
        <f t="shared" si="3669"/>
        <v>1.6365423544755373</v>
      </c>
      <c r="CG354" s="16">
        <f t="shared" si="3669"/>
        <v>1.3692169820852058</v>
      </c>
      <c r="CH354" s="16">
        <f t="shared" si="3669"/>
        <v>1.1041288614922991</v>
      </c>
      <c r="CI354" s="16">
        <f t="shared" si="3669"/>
        <v>0.84347760244703807</v>
      </c>
      <c r="CJ354" s="16">
        <f t="shared" si="3669"/>
        <v>0.58215958697849146</v>
      </c>
      <c r="CK354" s="16">
        <f t="shared" si="3669"/>
        <v>0.32737985751693088</v>
      </c>
      <c r="CL354" s="16">
        <f t="shared" si="3669"/>
        <v>7.4455606304823618E-2</v>
      </c>
      <c r="CM354" s="16">
        <f t="shared" si="3669"/>
        <v>0.16910106186985274</v>
      </c>
      <c r="CN354" s="16">
        <f t="shared" si="3669"/>
        <v>0.40986158026068154</v>
      </c>
      <c r="CO354" s="16">
        <f t="shared" si="3669"/>
        <v>0.64559641923584365</v>
      </c>
      <c r="CP354" s="16">
        <f t="shared" si="3669"/>
        <v>0.87616196231654442</v>
      </c>
      <c r="CQ354" s="16"/>
      <c r="CR354" s="16"/>
      <c r="CS354" s="16">
        <f t="shared" si="3669"/>
        <v>1.8926032415690344</v>
      </c>
      <c r="CT354" s="16">
        <f t="shared" si="3669"/>
        <v>2.049901524121438</v>
      </c>
      <c r="CU354" s="16">
        <f t="shared" si="3669"/>
        <v>0.3785885200652217</v>
      </c>
      <c r="CV354" s="16">
        <f t="shared" si="3669"/>
        <v>1.5920836896800523</v>
      </c>
      <c r="CW354" s="16">
        <f t="shared" si="3669"/>
        <v>1.7065242235168512</v>
      </c>
      <c r="CX354" s="16">
        <f t="shared" si="3669"/>
        <v>0.54522514735762684</v>
      </c>
      <c r="CY354" s="16">
        <f t="shared" si="3669"/>
        <v>1.6407303503014106</v>
      </c>
      <c r="CZ354" s="16">
        <f t="shared" si="3669"/>
        <v>1.6587612417646085</v>
      </c>
      <c r="DA354" s="16">
        <f t="shared" si="3669"/>
        <v>0.76799112036877659</v>
      </c>
      <c r="DB354" s="16">
        <f t="shared" si="3669"/>
        <v>1.7771806498388827</v>
      </c>
      <c r="DC354" s="16">
        <f t="shared" si="3669"/>
        <v>1.8303459795614572</v>
      </c>
      <c r="DD354" s="16">
        <f t="shared" si="3669"/>
        <v>6.3900632481207253E-2</v>
      </c>
      <c r="DE354" s="16">
        <f t="shared" si="3669"/>
        <v>1.595936596635724</v>
      </c>
      <c r="DF354" s="16">
        <f t="shared" si="3669"/>
        <v>1.7051309857987036</v>
      </c>
      <c r="DG354" s="16">
        <f t="shared" si="3669"/>
        <v>0.65850148088726712</v>
      </c>
      <c r="DH354" s="16">
        <f t="shared" si="3669"/>
        <v>1.9610217371240566</v>
      </c>
      <c r="DI354" s="16">
        <f t="shared" si="3669"/>
        <v>2.3517830013420991</v>
      </c>
      <c r="DJ354" s="16">
        <f t="shared" si="3669"/>
        <v>7.5504364681677316E-2</v>
      </c>
      <c r="DK354" s="16">
        <f t="shared" si="3669"/>
        <v>1.7487184292323548</v>
      </c>
      <c r="DL354" s="16">
        <f t="shared" si="3669"/>
        <v>1.8867974691571021</v>
      </c>
      <c r="DM354" s="16">
        <f t="shared" si="3669"/>
        <v>0.76835315771080559</v>
      </c>
      <c r="DN354" s="16">
        <f t="shared" si="3669"/>
        <v>1.7732646361642708</v>
      </c>
      <c r="DO354" s="16">
        <f t="shared" si="3669"/>
        <v>1.9557330350112068</v>
      </c>
      <c r="DP354" s="16">
        <f t="shared" si="3669"/>
        <v>1.6219546051553522</v>
      </c>
      <c r="DQ354" s="16">
        <f t="shared" si="3669"/>
        <v>1.6079810192550639</v>
      </c>
      <c r="DR354" s="16">
        <f t="shared" si="3669"/>
        <v>1.7442686258607836</v>
      </c>
      <c r="DS354" s="16">
        <f t="shared" si="3669"/>
        <v>0.83132873763192094</v>
      </c>
      <c r="DT354" s="16">
        <f t="shared" si="3669"/>
        <v>1.657420086089715</v>
      </c>
      <c r="DU354" s="16">
        <f t="shared" si="3669"/>
        <v>1.682062024070575</v>
      </c>
      <c r="DV354" s="16">
        <f t="shared" si="3669"/>
        <v>0.74180364662954901</v>
      </c>
      <c r="DW354" s="16">
        <f t="shared" si="3669"/>
        <v>0.99639766962565091</v>
      </c>
      <c r="DX354" s="16">
        <f t="shared" ref="DX354:DY354" si="3670">IF(ISNUMBER(DX172),ABS(DX172-$B172),"")</f>
        <v>1.4107358423338212</v>
      </c>
      <c r="DY354" s="16">
        <f t="shared" si="3670"/>
        <v>1.4515380727607123</v>
      </c>
      <c r="DZ354" s="16">
        <f t="shared" ref="DZ354:ED354" si="3671">IF(ISNUMBER(DZ172),ABS(DZ172-$B172),"")</f>
        <v>0.84848970572629412</v>
      </c>
      <c r="EA354" s="16">
        <f t="shared" si="3671"/>
        <v>0.78027448261089205</v>
      </c>
      <c r="EB354" s="16">
        <f t="shared" si="3671"/>
        <v>1.5230303573105743</v>
      </c>
      <c r="EC354" s="16">
        <f t="shared" si="3671"/>
        <v>1.2304293270300093</v>
      </c>
      <c r="ED354" s="38">
        <f t="shared" si="3671"/>
        <v>0.99012544227645094</v>
      </c>
      <c r="EE354" s="16">
        <f t="shared" si="3669"/>
        <v>0.59306521858438543</v>
      </c>
      <c r="EF354" s="16">
        <f t="shared" si="3669"/>
        <v>0.62412243481007579</v>
      </c>
      <c r="EG354" s="16">
        <f t="shared" si="3669"/>
        <v>0.16538699909197874</v>
      </c>
      <c r="EH354" s="16">
        <f t="shared" si="3669"/>
        <v>0.67657957890523335</v>
      </c>
      <c r="EI354" s="16">
        <f t="shared" si="3669"/>
        <v>0.23633879339482178</v>
      </c>
      <c r="EJ354" s="16">
        <f t="shared" si="3669"/>
        <v>1.7134563274918264</v>
      </c>
      <c r="EK354" s="16">
        <f t="shared" si="3669"/>
        <v>1.161974923684383</v>
      </c>
      <c r="EL354" s="16">
        <f t="shared" si="3669"/>
        <v>0.76437968038824522</v>
      </c>
      <c r="EM354" s="16">
        <f t="shared" ref="EM354:GZ354" si="3672">IF(ISNUMBER(EM172),ABS(EM172-$B172),"")</f>
        <v>0.89950315729407748</v>
      </c>
      <c r="EN354" s="16">
        <f t="shared" si="3672"/>
        <v>0.44164079051098781</v>
      </c>
      <c r="EO354" s="16">
        <f t="shared" si="3672"/>
        <v>0.89753027220844217</v>
      </c>
      <c r="EP354" s="16">
        <f t="shared" si="3672"/>
        <v>0.45740306423668642</v>
      </c>
      <c r="EQ354" s="16">
        <f t="shared" si="3672"/>
        <v>0.16236037149158733</v>
      </c>
      <c r="ER354" s="16">
        <f t="shared" si="3672"/>
        <v>0.23641957020699067</v>
      </c>
      <c r="ES354" s="16">
        <f t="shared" si="3672"/>
        <v>0.81962400644010813</v>
      </c>
      <c r="ET354" s="16">
        <f t="shared" si="3672"/>
        <v>0.95845894883343874</v>
      </c>
      <c r="EU354" s="16">
        <f t="shared" ref="EU354:EW354" si="3673">IF(ISNUMBER(EU172),ABS(EU172-$B172),"")</f>
        <v>0.50698482097098463</v>
      </c>
      <c r="EV354" s="16">
        <f t="shared" si="3673"/>
        <v>0.29270662716777451</v>
      </c>
      <c r="EW354" s="16">
        <f t="shared" si="3673"/>
        <v>0.67958139668155582</v>
      </c>
      <c r="EX354" s="16">
        <f t="shared" si="3672"/>
        <v>0.65219685865891108</v>
      </c>
      <c r="EY354" s="16">
        <f t="shared" si="3672"/>
        <v>1.0732459371617296</v>
      </c>
      <c r="EZ354" s="16">
        <f t="shared" si="3672"/>
        <v>1.1161444108271752</v>
      </c>
      <c r="FA354" s="16">
        <f t="shared" si="3672"/>
        <v>0.843481208078245</v>
      </c>
      <c r="FB354" s="16">
        <f t="shared" si="3672"/>
        <v>1.2627275067884227</v>
      </c>
      <c r="FC354" s="16">
        <f t="shared" si="3672"/>
        <v>0.13836338444987462</v>
      </c>
      <c r="FD354" s="16">
        <f t="shared" si="3672"/>
        <v>0.57652911731365464</v>
      </c>
      <c r="FE354" s="16">
        <f t="shared" si="3672"/>
        <v>0.32570164374858734</v>
      </c>
      <c r="FF354" s="16">
        <f t="shared" si="3672"/>
        <v>9.2763296620191227E-2</v>
      </c>
      <c r="FG354" s="16">
        <f t="shared" si="3672"/>
        <v>4.9872578413783231E-3</v>
      </c>
      <c r="FH354" s="16">
        <f t="shared" si="3672"/>
        <v>0.41460096859732687</v>
      </c>
      <c r="FI354" s="16">
        <f t="shared" ref="FI354:FK354" si="3674">IF(ISNUMBER(FI172),ABS(FI172-$B172),"")</f>
        <v>6.7070946906696349E-2</v>
      </c>
      <c r="FJ354" s="16">
        <f t="shared" si="3674"/>
        <v>1.9492258401059672</v>
      </c>
      <c r="FK354" s="16">
        <f t="shared" si="3674"/>
        <v>0.35130549851628246</v>
      </c>
      <c r="FL354" s="47">
        <f t="shared" si="3672"/>
        <v>0.12627024919916607</v>
      </c>
      <c r="FM354" s="16">
        <f t="shared" si="3672"/>
        <v>0.13196462816003418</v>
      </c>
      <c r="FN354" s="16">
        <f t="shared" si="3672"/>
        <v>0.1244290493703204</v>
      </c>
      <c r="FO354" s="16">
        <f t="shared" si="3672"/>
        <v>4.0271832169409549E-2</v>
      </c>
      <c r="FP354" s="16">
        <f t="shared" si="3672"/>
        <v>0.13346966959701945</v>
      </c>
      <c r="FQ354" s="16">
        <f t="shared" si="3672"/>
        <v>0.13552716824767685</v>
      </c>
      <c r="FR354" s="16">
        <f t="shared" si="3672"/>
        <v>0.58593595811449006</v>
      </c>
      <c r="FS354" s="16">
        <f t="shared" si="3672"/>
        <v>3.6067933920673028</v>
      </c>
      <c r="FT354" s="16">
        <f t="shared" si="3672"/>
        <v>1.9944624985236032</v>
      </c>
      <c r="FU354" s="16">
        <f t="shared" si="3672"/>
        <v>1.3374549019804505</v>
      </c>
      <c r="FV354" s="16">
        <f t="shared" si="3672"/>
        <v>1.4734273917985803</v>
      </c>
      <c r="FW354" s="16">
        <f t="shared" si="3672"/>
        <v>2.161345677818062</v>
      </c>
      <c r="FX354" s="16">
        <f t="shared" si="3672"/>
        <v>1.6897584222321598</v>
      </c>
      <c r="FY354" s="16">
        <f t="shared" si="3672"/>
        <v>1.1542396383952536</v>
      </c>
      <c r="FZ354" s="16">
        <f t="shared" si="3672"/>
        <v>2.0935816081346701</v>
      </c>
      <c r="GA354" s="16">
        <f t="shared" si="3672"/>
        <v>2.4750041728993892</v>
      </c>
      <c r="GB354" s="16">
        <f t="shared" si="3672"/>
        <v>1.7587631216044741</v>
      </c>
      <c r="GC354" s="16">
        <f t="shared" si="3672"/>
        <v>2.2057443638397558</v>
      </c>
      <c r="GD354" s="16">
        <f t="shared" si="3672"/>
        <v>1.8527999222260547</v>
      </c>
      <c r="GE354" s="16">
        <f t="shared" si="3672"/>
        <v>2.2800608748789699</v>
      </c>
      <c r="GF354" s="16">
        <f t="shared" si="3672"/>
        <v>0.37942189145083205</v>
      </c>
      <c r="GG354" s="16">
        <f t="shared" si="3672"/>
        <v>0.65836357379693311</v>
      </c>
      <c r="GH354" s="16">
        <f t="shared" si="3672"/>
        <v>1.7933504747947779</v>
      </c>
      <c r="GI354" s="16">
        <f t="shared" si="3672"/>
        <v>2.1566692584226672</v>
      </c>
      <c r="GJ354" s="16">
        <f t="shared" si="3672"/>
        <v>2.1866930050406523</v>
      </c>
      <c r="GK354" s="16">
        <f t="shared" si="3672"/>
        <v>2.3375045673479917</v>
      </c>
      <c r="GL354" s="16">
        <f t="shared" si="3672"/>
        <v>1.0784955813066261</v>
      </c>
      <c r="GM354" s="16">
        <f t="shared" si="3672"/>
        <v>1.0171311251963857</v>
      </c>
      <c r="GN354" s="16">
        <f t="shared" si="3672"/>
        <v>1.3658869441187704</v>
      </c>
      <c r="GO354" s="16">
        <f t="shared" si="3672"/>
        <v>1.1110629426620164</v>
      </c>
      <c r="GP354" s="16">
        <f t="shared" si="3672"/>
        <v>0.7049248530521055</v>
      </c>
      <c r="GQ354" s="16">
        <f t="shared" si="3672"/>
        <v>1.371376850591389</v>
      </c>
      <c r="GR354" s="16">
        <f t="shared" si="3672"/>
        <v>1.7847301106492068</v>
      </c>
      <c r="GS354" s="16">
        <f t="shared" si="3672"/>
        <v>1.3198417533904347</v>
      </c>
      <c r="GT354" s="16">
        <f t="shared" si="3672"/>
        <v>0.92358105133139645</v>
      </c>
      <c r="GU354" s="16">
        <f t="shared" si="3672"/>
        <v>0.95942973185405833</v>
      </c>
      <c r="GV354" s="16">
        <f t="shared" si="3672"/>
        <v>0.49765983142610537</v>
      </c>
      <c r="GW354" s="16">
        <f t="shared" si="3672"/>
        <v>1.0102360653655609</v>
      </c>
      <c r="GX354" s="16">
        <f t="shared" si="3672"/>
        <v>0.56734497092843128</v>
      </c>
      <c r="GY354" s="16">
        <f t="shared" si="3672"/>
        <v>1.4902616212228423</v>
      </c>
      <c r="GZ354" s="16">
        <f t="shared" si="3672"/>
        <v>1.0936228855634766</v>
      </c>
      <c r="HA354" s="16">
        <f t="shared" ref="HA354:JL354" si="3675">IF(ISNUMBER(HA172),ABS(HA172-$B172),"")</f>
        <v>1.2339007252552534</v>
      </c>
      <c r="HB354" s="16">
        <f t="shared" si="3675"/>
        <v>0.79135433304846003</v>
      </c>
      <c r="HC354" s="16">
        <f t="shared" si="3675"/>
        <v>0.46076412845870607</v>
      </c>
      <c r="HD354" s="16">
        <f t="shared" si="3675"/>
        <v>6.2274325814669851E-2</v>
      </c>
      <c r="HE354" s="16">
        <f t="shared" si="3675"/>
        <v>0.43666719125187115</v>
      </c>
      <c r="HF354" s="16">
        <f t="shared" si="3675"/>
        <v>0.58530052272485023</v>
      </c>
      <c r="HG354" s="16">
        <f t="shared" si="3675"/>
        <v>0.13327086977433567</v>
      </c>
      <c r="HH354" s="16">
        <f t="shared" si="3675"/>
        <v>1.0543421056415667</v>
      </c>
      <c r="HI354" s="16">
        <f t="shared" si="3675"/>
        <v>1.0280634088825167</v>
      </c>
      <c r="HJ354" s="16">
        <f t="shared" si="3675"/>
        <v>1.4483481716853106</v>
      </c>
      <c r="HK354" s="16">
        <f t="shared" si="3675"/>
        <v>1.4753318308033698</v>
      </c>
      <c r="HL354" s="16">
        <f t="shared" si="3675"/>
        <v>1.2173719403351129</v>
      </c>
      <c r="HM354" s="16">
        <f t="shared" si="3675"/>
        <v>1.6357261354252017</v>
      </c>
      <c r="HN354" s="16">
        <f t="shared" si="3675"/>
        <v>0.31888891074765979</v>
      </c>
      <c r="HO354" s="16">
        <f t="shared" si="3675"/>
        <v>0.11905661538187928</v>
      </c>
      <c r="HP354" s="16">
        <f t="shared" si="3675"/>
        <v>0.30201049648989908</v>
      </c>
      <c r="HQ354" s="16">
        <f t="shared" si="3675"/>
        <v>0.10781197438120671</v>
      </c>
      <c r="HR354" s="16">
        <f t="shared" si="3675"/>
        <v>0.64273853618041699</v>
      </c>
      <c r="HS354" s="16">
        <f t="shared" si="3675"/>
        <v>0.22366674742742987</v>
      </c>
      <c r="HT354" s="16">
        <f t="shared" si="3675"/>
        <v>0.38323437141137617</v>
      </c>
      <c r="HU354" s="16">
        <f t="shared" si="3675"/>
        <v>3.5650489312388345E-2</v>
      </c>
      <c r="HV354" s="16">
        <f t="shared" si="3675"/>
        <v>0.19854230759672475</v>
      </c>
      <c r="HW354" s="16">
        <f t="shared" si="3675"/>
        <v>0.26490704978715485</v>
      </c>
      <c r="HX354" s="16">
        <f t="shared" si="3675"/>
        <v>3.0123022368246524</v>
      </c>
      <c r="HY354" s="16">
        <f t="shared" si="3675"/>
        <v>1.4107912098059217</v>
      </c>
      <c r="HZ354" s="16">
        <f t="shared" si="3675"/>
        <v>0.76475470023480341</v>
      </c>
      <c r="IA354" s="16">
        <f t="shared" si="3675"/>
        <v>0.90143109575321034</v>
      </c>
      <c r="IB354" s="16">
        <f t="shared" si="3675"/>
        <v>1.592525550769281</v>
      </c>
      <c r="IC354" s="16">
        <f t="shared" si="3675"/>
        <v>1.1290356526988461</v>
      </c>
      <c r="ID354" s="16">
        <f t="shared" si="3675"/>
        <v>0.59401022800894054</v>
      </c>
      <c r="IE354" s="16">
        <f t="shared" si="3675"/>
        <v>1.4735739791421736</v>
      </c>
      <c r="IF354" s="16">
        <f t="shared" si="3675"/>
        <v>1.8608070134679195</v>
      </c>
      <c r="IG354" s="16">
        <f t="shared" si="3675"/>
        <v>1.1468796108730572</v>
      </c>
      <c r="IH354" s="16">
        <f t="shared" si="3675"/>
        <v>1.5979587844157379</v>
      </c>
      <c r="II354" s="16">
        <f t="shared" si="3675"/>
        <v>1.2380967907590019</v>
      </c>
      <c r="IJ354" s="16">
        <f t="shared" si="3675"/>
        <v>1.6708566510532563</v>
      </c>
      <c r="IK354" s="16">
        <f t="shared" si="3675"/>
        <v>0.22680777516059436</v>
      </c>
      <c r="IL354" s="16">
        <f t="shared" si="3675"/>
        <v>1.2805300800806663E-2</v>
      </c>
      <c r="IM354" s="16">
        <f t="shared" si="3675"/>
        <v>1.175456119642746</v>
      </c>
      <c r="IN354" s="16">
        <f t="shared" si="3675"/>
        <v>1.5466380386607312</v>
      </c>
      <c r="IO354" s="16">
        <f t="shared" si="3675"/>
        <v>0.22680777516059436</v>
      </c>
      <c r="IP354" s="16">
        <f t="shared" si="3675"/>
        <v>1.2805300800806663E-2</v>
      </c>
      <c r="IQ354" s="16">
        <f t="shared" si="3675"/>
        <v>0.40696461106269055</v>
      </c>
      <c r="IR354" s="16">
        <f t="shared" si="3675"/>
        <v>0.42142295213167813</v>
      </c>
      <c r="IS354" s="16">
        <f t="shared" si="3675"/>
        <v>0.75509640751224083</v>
      </c>
      <c r="IT354" s="16">
        <f t="shared" si="3675"/>
        <v>0.50697692134376382</v>
      </c>
      <c r="IU354" s="16">
        <f t="shared" si="3675"/>
        <v>0.11558900084321522</v>
      </c>
      <c r="IV354" s="16">
        <f t="shared" si="3675"/>
        <v>0.90463080422482278</v>
      </c>
      <c r="IW354" s="16">
        <f t="shared" si="3675"/>
        <v>1.3200133303931949</v>
      </c>
      <c r="IX354" s="16">
        <f t="shared" si="3675"/>
        <v>0.88014827616930802</v>
      </c>
      <c r="IY354" s="16">
        <f t="shared" si="3675"/>
        <v>0.48180453891004049</v>
      </c>
      <c r="IZ354" s="16">
        <f t="shared" si="3675"/>
        <v>0.52406765765691432</v>
      </c>
      <c r="JA354" s="16">
        <f t="shared" si="3675"/>
        <v>6.2179612972229847E-2</v>
      </c>
      <c r="JB354" s="16">
        <f t="shared" si="3675"/>
        <v>0.5782303847020529</v>
      </c>
      <c r="JC354" s="16">
        <f t="shared" si="3675"/>
        <v>0.13385838593701749</v>
      </c>
      <c r="JD354" s="16">
        <f t="shared" si="3675"/>
        <v>1.0666998078191909</v>
      </c>
      <c r="JE354" s="16">
        <f t="shared" si="3675"/>
        <v>0.66859166502398182</v>
      </c>
      <c r="JF354" s="16">
        <f t="shared" si="3675"/>
        <v>0.81399409810858003</v>
      </c>
      <c r="JG354" s="16">
        <f t="shared" si="3675"/>
        <v>0.3705370811185702</v>
      </c>
      <c r="JH354" s="16">
        <f t="shared" si="3675"/>
        <v>4.3818543118661069E-2</v>
      </c>
      <c r="JI354" s="16">
        <f t="shared" si="3675"/>
        <v>0.35609515390308388</v>
      </c>
      <c r="JJ354" s="16">
        <f t="shared" si="3675"/>
        <v>0.88152811762817862</v>
      </c>
      <c r="JK354" s="16">
        <f t="shared" si="3675"/>
        <v>1.0758388826437795</v>
      </c>
      <c r="JL354" s="16">
        <f t="shared" si="3675"/>
        <v>0.62213693368627787</v>
      </c>
      <c r="JM354" s="16">
        <f t="shared" ref="JM354:KB354" si="3676">IF(ISNUMBER(JM172),ABS(JM172-$B172),"")</f>
        <v>0.59119948269137979</v>
      </c>
      <c r="JN354" s="16">
        <f t="shared" si="3676"/>
        <v>0.56744920561365575</v>
      </c>
      <c r="JO354" s="16">
        <f t="shared" si="3676"/>
        <v>0.98958967252480079</v>
      </c>
      <c r="JP354" s="16">
        <f t="shared" si="3676"/>
        <v>0.88152811762817862</v>
      </c>
      <c r="JQ354" s="16">
        <f t="shared" si="3676"/>
        <v>1.0758388826437795</v>
      </c>
      <c r="JR354" s="16">
        <f t="shared" si="3676"/>
        <v>0.62213693368627787</v>
      </c>
      <c r="JS354" s="16">
        <f t="shared" si="3676"/>
        <v>0.20191238227150166</v>
      </c>
      <c r="JT354" s="16">
        <f t="shared" si="3676"/>
        <v>0.64309094669916078</v>
      </c>
      <c r="JU354" s="16">
        <f t="shared" si="3676"/>
        <v>0.14865833936683259</v>
      </c>
      <c r="JV354" s="16">
        <f t="shared" si="3676"/>
        <v>0.56072819414190178</v>
      </c>
      <c r="JW354" s="16">
        <f t="shared" si="3676"/>
        <v>0.18044873579161447</v>
      </c>
      <c r="JX354" s="16">
        <f t="shared" si="3676"/>
        <v>0.240728084830792</v>
      </c>
      <c r="JY354" s="16">
        <f t="shared" si="3676"/>
        <v>7.2785586531907143E-2</v>
      </c>
      <c r="JZ354" s="16">
        <f t="shared" si="3676"/>
        <v>0.49363389006921921</v>
      </c>
      <c r="KA354" s="16">
        <f t="shared" si="3676"/>
        <v>0.24737221899177086</v>
      </c>
      <c r="KB354" s="16">
        <f t="shared" si="3676"/>
        <v>0.71214590592815341</v>
      </c>
      <c r="KD354" t="str">
        <f t="shared" si="3610"/>
        <v/>
      </c>
      <c r="KE354" t="str">
        <f t="shared" si="3610"/>
        <v/>
      </c>
    </row>
    <row r="355" spans="4:291" x14ac:dyDescent="0.25">
      <c r="D355" s="17">
        <f>MIN(V355:KB355)</f>
        <v>2.2426668001088501E-2</v>
      </c>
      <c r="E355" s="17"/>
      <c r="F355" s="16">
        <f t="shared" ref="F355:BV355" si="3677">IF(ISNUMBER(F173),ABS(F173-$B173),"")</f>
        <v>3.8372375075316825</v>
      </c>
      <c r="G355" s="16">
        <f t="shared" si="3677"/>
        <v>3.3679704776759252</v>
      </c>
      <c r="H355" s="16">
        <f t="shared" ref="H355:I355" si="3678">IF(ISNUMBER(H173),ABS(H173-$B173),"")</f>
        <v>1.7285671016343258</v>
      </c>
      <c r="I355" s="16">
        <f t="shared" si="3678"/>
        <v>2.0600942803808664</v>
      </c>
      <c r="J355" s="16">
        <f t="shared" si="3677"/>
        <v>2.0081482971092157</v>
      </c>
      <c r="K355" s="16">
        <f t="shared" si="3677"/>
        <v>2.3291105876954532</v>
      </c>
      <c r="L355" s="16">
        <f t="shared" si="3677"/>
        <v>1.9001955209307084</v>
      </c>
      <c r="M355" s="16">
        <f t="shared" si="3677"/>
        <v>2.2335398121611263</v>
      </c>
      <c r="N355" s="16">
        <f t="shared" si="3677"/>
        <v>1.2645051976811317</v>
      </c>
      <c r="O355" s="16">
        <f t="shared" si="3677"/>
        <v>1.6340831488734864</v>
      </c>
      <c r="P355" s="16">
        <f t="shared" si="3677"/>
        <v>0.82647339324773839</v>
      </c>
      <c r="Q355" s="16">
        <f t="shared" si="3677"/>
        <v>1.1770877325286904</v>
      </c>
      <c r="R355" s="16">
        <f t="shared" si="3677"/>
        <v>0.72755271136080069</v>
      </c>
      <c r="S355" s="16">
        <f t="shared" si="3677"/>
        <v>1.1410343834136825</v>
      </c>
      <c r="T355" s="16">
        <f t="shared" si="3677"/>
        <v>1.0186209437506193</v>
      </c>
      <c r="U355" s="16">
        <f t="shared" si="3677"/>
        <v>1.3809472009330364</v>
      </c>
      <c r="V355" s="16">
        <f t="shared" si="3677"/>
        <v>0.90808553765415922</v>
      </c>
      <c r="W355" s="16">
        <f t="shared" si="3677"/>
        <v>2.1404878077760543</v>
      </c>
      <c r="X355" s="16">
        <f t="shared" si="3677"/>
        <v>2.0939991468503933</v>
      </c>
      <c r="Y355" s="16">
        <f t="shared" si="3677"/>
        <v>2.170713890755934</v>
      </c>
      <c r="Z355" s="16">
        <f t="shared" si="3677"/>
        <v>1.9679237024186307</v>
      </c>
      <c r="AA355" s="16">
        <f t="shared" ref="AA355:AE355" si="3679">IF(ISNUMBER(AA173),ABS(AA173-$B173),"")</f>
        <v>2.4990568514981817</v>
      </c>
      <c r="AB355" s="16">
        <f t="shared" si="3679"/>
        <v>2.1713507644276717</v>
      </c>
      <c r="AC355" s="16">
        <f t="shared" si="3679"/>
        <v>3.0961889947680277</v>
      </c>
      <c r="AD355" s="16">
        <f t="shared" si="3679"/>
        <v>2.5045895132425642</v>
      </c>
      <c r="AE355" s="16">
        <f t="shared" si="3679"/>
        <v>2.4390775576125634</v>
      </c>
      <c r="AF355" s="16">
        <f t="shared" si="3677"/>
        <v>1.9793518151728335</v>
      </c>
      <c r="AG355" s="16">
        <f t="shared" si="3677"/>
        <v>1.4132925385847841</v>
      </c>
      <c r="AH355" s="16">
        <f t="shared" si="3677"/>
        <v>1.7483559980391874</v>
      </c>
      <c r="AI355" s="16">
        <f t="shared" si="3677"/>
        <v>1.7170916846825151</v>
      </c>
      <c r="AJ355" s="16">
        <f t="shared" si="3677"/>
        <v>2.0392502955769487</v>
      </c>
      <c r="AK355" s="16">
        <f t="shared" si="3677"/>
        <v>1.4597550805857793</v>
      </c>
      <c r="AL355" s="16">
        <f t="shared" si="3677"/>
        <v>1.8029449681950211</v>
      </c>
      <c r="AM355" s="16">
        <f t="shared" si="3677"/>
        <v>1.4971974431966544</v>
      </c>
      <c r="AN355" s="16">
        <f t="shared" si="3677"/>
        <v>1.8937921539773015</v>
      </c>
      <c r="AO355" s="16">
        <f t="shared" si="3677"/>
        <v>1.4791934644722176</v>
      </c>
      <c r="AP355" s="16">
        <f t="shared" si="3677"/>
        <v>1.8643551510369321</v>
      </c>
      <c r="AQ355" s="16">
        <f t="shared" si="3677"/>
        <v>1.5829723236084021</v>
      </c>
      <c r="AR355" s="16">
        <f t="shared" si="3677"/>
        <v>1.9830947081528336</v>
      </c>
      <c r="AS355" s="16">
        <f t="shared" si="3677"/>
        <v>2.0661520310647177</v>
      </c>
      <c r="AT355" s="16">
        <f t="shared" si="3677"/>
        <v>2.2603796200378383</v>
      </c>
      <c r="AU355" s="16">
        <f t="shared" si="3677"/>
        <v>1.1133469047889832</v>
      </c>
      <c r="AV355" s="16">
        <f t="shared" si="3677"/>
        <v>1.0883406196852548</v>
      </c>
      <c r="AW355" s="16">
        <f t="shared" si="3677"/>
        <v>2.9150725679158995E-2</v>
      </c>
      <c r="AX355" s="16">
        <f t="shared" si="3677"/>
        <v>2.5057686831630974</v>
      </c>
      <c r="AY355" s="16">
        <f t="shared" si="3677"/>
        <v>1.2265454094695656</v>
      </c>
      <c r="AZ355" s="16">
        <f t="shared" si="3677"/>
        <v>1.4333795204305204</v>
      </c>
      <c r="BA355" s="16">
        <f t="shared" si="3677"/>
        <v>1.5093047402297657</v>
      </c>
      <c r="BB355" s="16">
        <f t="shared" si="3677"/>
        <v>0.90897693465973362</v>
      </c>
      <c r="BC355" s="16">
        <f t="shared" si="3677"/>
        <v>1.1631580017593706</v>
      </c>
      <c r="BD355" s="16">
        <f t="shared" si="3677"/>
        <v>1.4129064302812537</v>
      </c>
      <c r="BE355" s="16">
        <f t="shared" si="3677"/>
        <v>1.6598435291807903</v>
      </c>
      <c r="BF355" s="16">
        <f t="shared" si="3677"/>
        <v>1.9022955480292865</v>
      </c>
      <c r="BG355" s="16">
        <f t="shared" si="3677"/>
        <v>2.1407175743756852</v>
      </c>
      <c r="BH355" s="16">
        <f t="shared" si="3677"/>
        <v>2.3762397987340762</v>
      </c>
      <c r="BI355" s="16">
        <f t="shared" si="3677"/>
        <v>2.6084540724860119</v>
      </c>
      <c r="BJ355" s="16">
        <f t="shared" si="3677"/>
        <v>2.8382351077107444</v>
      </c>
      <c r="BK355" s="16">
        <f t="shared" si="3677"/>
        <v>3.0645732021119159</v>
      </c>
      <c r="BL355" s="16">
        <f t="shared" si="3677"/>
        <v>3.288412680007184</v>
      </c>
      <c r="BM355" s="16">
        <f t="shared" si="3677"/>
        <v>3.510877961554371</v>
      </c>
      <c r="BN355" s="16"/>
      <c r="BO355" s="16"/>
      <c r="BP355" s="16"/>
      <c r="BQ355" s="16">
        <f t="shared" si="3677"/>
        <v>2.2603796200378383</v>
      </c>
      <c r="BR355" s="16">
        <f t="shared" si="3677"/>
        <v>2.3911589702514391</v>
      </c>
      <c r="BS355" s="16">
        <f t="shared" si="3677"/>
        <v>2.5194893993687231</v>
      </c>
      <c r="BT355" s="16">
        <f t="shared" si="3677"/>
        <v>2.6450649443238774</v>
      </c>
      <c r="BU355" s="16">
        <f t="shared" si="3677"/>
        <v>2.7698390119830663</v>
      </c>
      <c r="BV355" s="16">
        <f t="shared" si="3677"/>
        <v>2.8906055862953224</v>
      </c>
      <c r="BW355" s="16">
        <f t="shared" ref="BW355:EL355" si="3680">IF(ISNUMBER(BW173),ABS(BW173-$B173),"")</f>
        <v>3.0084670345912343</v>
      </c>
      <c r="BX355" s="16">
        <f t="shared" si="3680"/>
        <v>3.1260259826143795</v>
      </c>
      <c r="BY355" s="16">
        <f t="shared" si="3680"/>
        <v>3.2396887826575096</v>
      </c>
      <c r="BZ355" s="16">
        <f t="shared" si="3680"/>
        <v>3.3498556698833681</v>
      </c>
      <c r="CA355" s="16">
        <f t="shared" si="3680"/>
        <v>3.457884647721329</v>
      </c>
      <c r="CB355" s="16">
        <f t="shared" si="3680"/>
        <v>3.5639765902812144</v>
      </c>
      <c r="CC355" s="16"/>
      <c r="CD355" s="16"/>
      <c r="CE355" s="16">
        <f t="shared" si="3680"/>
        <v>1.2879938700338585</v>
      </c>
      <c r="CF355" s="16">
        <f t="shared" si="3680"/>
        <v>1.5073459358455636</v>
      </c>
      <c r="CG355" s="16">
        <f t="shared" si="3680"/>
        <v>1.7252152849330002</v>
      </c>
      <c r="CH355" s="16">
        <f t="shared" si="3680"/>
        <v>1.9426698849027844</v>
      </c>
      <c r="CI355" s="16">
        <f t="shared" si="3680"/>
        <v>2.1575378726809333</v>
      </c>
      <c r="CJ355" s="16">
        <f t="shared" si="3680"/>
        <v>2.3693964003533949</v>
      </c>
      <c r="CK355" s="16">
        <f t="shared" si="3680"/>
        <v>2.5807388648382812</v>
      </c>
      <c r="CL355" s="16">
        <f t="shared" si="3680"/>
        <v>2.7884598005683472</v>
      </c>
      <c r="CM355" s="16">
        <f t="shared" si="3680"/>
        <v>2.9986163703725026</v>
      </c>
      <c r="CN355" s="16">
        <f t="shared" si="3680"/>
        <v>3.2043390183850704</v>
      </c>
      <c r="CO355" s="16">
        <f t="shared" si="3680"/>
        <v>3.410228541392911</v>
      </c>
      <c r="CP355" s="16">
        <f t="shared" si="3680"/>
        <v>3.6136367204942133</v>
      </c>
      <c r="CQ355" s="16"/>
      <c r="CR355" s="16"/>
      <c r="CS355" s="16">
        <f t="shared" si="3680"/>
        <v>1.82994426302281</v>
      </c>
      <c r="CT355" s="16">
        <f t="shared" si="3680"/>
        <v>1.6788700005073736</v>
      </c>
      <c r="CU355" s="16">
        <f t="shared" si="3680"/>
        <v>0.22028479653445743</v>
      </c>
      <c r="CV355" s="16">
        <f t="shared" si="3680"/>
        <v>2.1404878077760543</v>
      </c>
      <c r="CW355" s="16">
        <f t="shared" si="3680"/>
        <v>1.9830947081528336</v>
      </c>
      <c r="CX355" s="16">
        <f t="shared" si="3680"/>
        <v>2.9150725679158995E-2</v>
      </c>
      <c r="CY355" s="16">
        <f t="shared" si="3680"/>
        <v>2.1154417883667236</v>
      </c>
      <c r="CZ355" s="16">
        <f t="shared" si="3680"/>
        <v>1.8907915066086787</v>
      </c>
      <c r="DA355" s="16">
        <f t="shared" si="3680"/>
        <v>7.8068819712854065E-2</v>
      </c>
      <c r="DB355" s="16">
        <f t="shared" si="3680"/>
        <v>1.9852256445497574</v>
      </c>
      <c r="DC355" s="16">
        <f t="shared" si="3680"/>
        <v>1.7581678074165268</v>
      </c>
      <c r="DD355" s="16">
        <f t="shared" si="3680"/>
        <v>0.28807029938056417</v>
      </c>
      <c r="DE355" s="16">
        <f t="shared" si="3680"/>
        <v>2.1025523072910914</v>
      </c>
      <c r="DF355" s="16">
        <f t="shared" si="3680"/>
        <v>1.8573411445042609</v>
      </c>
      <c r="DG355" s="16">
        <f t="shared" si="3680"/>
        <v>5.600823617484707E-2</v>
      </c>
      <c r="DH355" s="16">
        <f t="shared" si="3680"/>
        <v>1.7595854352627214</v>
      </c>
      <c r="DI355" s="16">
        <f t="shared" si="3680"/>
        <v>1.6545058778668249</v>
      </c>
      <c r="DJ355" s="16">
        <f t="shared" si="3680"/>
        <v>0.2560490042294532</v>
      </c>
      <c r="DK355" s="16">
        <f t="shared" si="3680"/>
        <v>2.1056348617605636</v>
      </c>
      <c r="DL355" s="16">
        <f t="shared" si="3680"/>
        <v>1.9343458879797595</v>
      </c>
      <c r="DM355" s="16">
        <f t="shared" si="3680"/>
        <v>7.1052426864639529E-2</v>
      </c>
      <c r="DN355" s="16">
        <f t="shared" si="3680"/>
        <v>1.9157392492278973</v>
      </c>
      <c r="DO355" s="16">
        <f t="shared" si="3680"/>
        <v>1.7436833851983522</v>
      </c>
      <c r="DP355" s="16">
        <f t="shared" si="3680"/>
        <v>1.1298959978817038</v>
      </c>
      <c r="DQ355" s="16">
        <f t="shared" si="3680"/>
        <v>2.1035277478595447</v>
      </c>
      <c r="DR355" s="16">
        <f t="shared" si="3680"/>
        <v>1.986088869466073</v>
      </c>
      <c r="DS355" s="16">
        <f t="shared" si="3680"/>
        <v>2.2426668001088501E-2</v>
      </c>
      <c r="DT355" s="16">
        <f t="shared" si="3680"/>
        <v>2.1503419235061756</v>
      </c>
      <c r="DU355" s="16">
        <f t="shared" si="3680"/>
        <v>1.905363121838235</v>
      </c>
      <c r="DV355" s="16">
        <f t="shared" si="3680"/>
        <v>9.2150008957702312E-2</v>
      </c>
      <c r="DW355" s="16">
        <f t="shared" si="3680"/>
        <v>1.2333411050326504</v>
      </c>
      <c r="DX355" s="16">
        <f t="shared" ref="DX355:DY355" si="3681">IF(ISNUMBER(DX173),ABS(DX173-$B173),"")</f>
        <v>1.5971196101010889</v>
      </c>
      <c r="DY355" s="16">
        <f t="shared" si="3681"/>
        <v>1.6419566076825731</v>
      </c>
      <c r="DZ355" s="16">
        <f t="shared" ref="DZ355:ED355" si="3682">IF(ISNUMBER(DZ173),ABS(DZ173-$B173),"")</f>
        <v>2.0126008022887447</v>
      </c>
      <c r="EA355" s="16">
        <f t="shared" si="3682"/>
        <v>2.163636305831119</v>
      </c>
      <c r="EB355" s="16">
        <f t="shared" si="3682"/>
        <v>1.4139943978884446</v>
      </c>
      <c r="EC355" s="16">
        <f t="shared" si="3682"/>
        <v>1.5065011371053458</v>
      </c>
      <c r="ED355" s="38">
        <f t="shared" si="3682"/>
        <v>1.9631545668624426</v>
      </c>
      <c r="EE355" s="16">
        <f t="shared" si="3680"/>
        <v>1.6394687065111953</v>
      </c>
      <c r="EF355" s="16">
        <f t="shared" si="3680"/>
        <v>2.3052609586513597</v>
      </c>
      <c r="EG355" s="16">
        <f t="shared" si="3680"/>
        <v>1.934576167453514</v>
      </c>
      <c r="EH355" s="16">
        <f t="shared" si="3680"/>
        <v>2.2547742371962158</v>
      </c>
      <c r="EI355" s="16">
        <f t="shared" si="3680"/>
        <v>1.8946488634362879</v>
      </c>
      <c r="EJ355" s="16">
        <f t="shared" si="3680"/>
        <v>1.7986820213859005</v>
      </c>
      <c r="EK355" s="16">
        <f t="shared" si="3680"/>
        <v>1.2003924775283963</v>
      </c>
      <c r="EL355" s="16">
        <f t="shared" si="3680"/>
        <v>0.85499414332082324</v>
      </c>
      <c r="EM355" s="16">
        <f t="shared" ref="EM355:GZ355" si="3683">IF(ISNUMBER(EM173),ABS(EM173-$B173),"")</f>
        <v>1.5131422422330161</v>
      </c>
      <c r="EN355" s="16">
        <f t="shared" si="3683"/>
        <v>1.118751138553165</v>
      </c>
      <c r="EO355" s="16">
        <f t="shared" si="3683"/>
        <v>1.4982925988394413</v>
      </c>
      <c r="EP355" s="16">
        <f t="shared" si="3683"/>
        <v>1.1154244673502092</v>
      </c>
      <c r="EQ355" s="16">
        <f t="shared" si="3683"/>
        <v>1.8638329659130761</v>
      </c>
      <c r="ER355" s="16">
        <f t="shared" si="3683"/>
        <v>1.5462320896544099</v>
      </c>
      <c r="ES355" s="16">
        <f t="shared" si="3683"/>
        <v>1.8662274811918849</v>
      </c>
      <c r="ET355" s="16">
        <f t="shared" si="3683"/>
        <v>1.7068357429826619</v>
      </c>
      <c r="EU355" s="16">
        <f t="shared" ref="EU355:EW355" si="3684">IF(ISNUMBER(EU173),ABS(EU173-$B173),"")</f>
        <v>2.0722670337089539</v>
      </c>
      <c r="EV355" s="16">
        <f t="shared" si="3684"/>
        <v>2.0517358633259448</v>
      </c>
      <c r="EW355" s="16">
        <f t="shared" si="3684"/>
        <v>1.3621079779808554</v>
      </c>
      <c r="EX355" s="16">
        <f t="shared" si="3683"/>
        <v>1.4236234342306773</v>
      </c>
      <c r="EY355" s="16">
        <f t="shared" si="3683"/>
        <v>1.7851761989907686</v>
      </c>
      <c r="EZ355" s="16">
        <f t="shared" si="3683"/>
        <v>0.86988220900562396</v>
      </c>
      <c r="FA355" s="16">
        <f t="shared" si="3683"/>
        <v>0.46477123819849453</v>
      </c>
      <c r="FB355" s="16">
        <f t="shared" si="3683"/>
        <v>0.8444949899239873</v>
      </c>
      <c r="FC355" s="16">
        <f t="shared" si="3683"/>
        <v>0.25795324191852842</v>
      </c>
      <c r="FD355" s="16">
        <f t="shared" si="3683"/>
        <v>0.64917522257832161</v>
      </c>
      <c r="FE355" s="16">
        <f t="shared" si="3683"/>
        <v>1.001841141040785</v>
      </c>
      <c r="FF355" s="16">
        <f t="shared" si="3683"/>
        <v>0.64618596095559155</v>
      </c>
      <c r="FG355" s="16">
        <f t="shared" si="3683"/>
        <v>2.3472372305530484</v>
      </c>
      <c r="FH355" s="16">
        <f t="shared" si="3683"/>
        <v>2.0341503183451835</v>
      </c>
      <c r="FI355" s="16">
        <f t="shared" ref="FI355:FK355" si="3685">IF(ISNUMBER(FI173),ABS(FI173-$B173),"")</f>
        <v>1.2208603518530197</v>
      </c>
      <c r="FJ355" s="16">
        <f t="shared" si="3685"/>
        <v>1.2267716093478498</v>
      </c>
      <c r="FK355" s="16">
        <f t="shared" si="3685"/>
        <v>0.87315356023486856</v>
      </c>
      <c r="FL355" s="47">
        <f t="shared" si="3683"/>
        <v>1.2789971816631578</v>
      </c>
      <c r="FM355" s="16">
        <f t="shared" si="3683"/>
        <v>1.2843569106331074</v>
      </c>
      <c r="FN355" s="16">
        <f t="shared" si="3683"/>
        <v>1.2770690613921261</v>
      </c>
      <c r="FO355" s="16">
        <f t="shared" si="3683"/>
        <v>1.2289163072596239</v>
      </c>
      <c r="FP355" s="16">
        <f t="shared" si="3683"/>
        <v>1.2851803824646879</v>
      </c>
      <c r="FQ355" s="16">
        <f t="shared" si="3683"/>
        <v>1.2867257330700284</v>
      </c>
      <c r="FR355" s="16">
        <f t="shared" si="3683"/>
        <v>0.89017031671230029</v>
      </c>
      <c r="FS355" s="16">
        <f t="shared" si="3683"/>
        <v>1.0841565883955866</v>
      </c>
      <c r="FT355" s="16">
        <f t="shared" si="3683"/>
        <v>2.2774917821882639</v>
      </c>
      <c r="FU355" s="16">
        <f t="shared" si="3683"/>
        <v>2.665937710440744</v>
      </c>
      <c r="FV355" s="16">
        <f t="shared" si="3683"/>
        <v>2.5963384866686567</v>
      </c>
      <c r="FW355" s="16">
        <f t="shared" si="3683"/>
        <v>1.5476480057360504</v>
      </c>
      <c r="FX355" s="16">
        <f t="shared" si="3683"/>
        <v>1.8704851451208526</v>
      </c>
      <c r="FY355" s="16">
        <f t="shared" si="3683"/>
        <v>2.1880568512071648</v>
      </c>
      <c r="FZ355" s="16">
        <f t="shared" si="3683"/>
        <v>1.6340362048254633</v>
      </c>
      <c r="GA355" s="16">
        <f t="shared" si="3683"/>
        <v>1.982819660487479</v>
      </c>
      <c r="GB355" s="16">
        <f t="shared" si="3683"/>
        <v>1.67909965588413</v>
      </c>
      <c r="GC355" s="16">
        <f t="shared" si="3683"/>
        <v>2.0829617568802519</v>
      </c>
      <c r="GD355" s="16">
        <f t="shared" si="3683"/>
        <v>1.6624346706724111</v>
      </c>
      <c r="GE355" s="16">
        <f t="shared" si="3683"/>
        <v>2.0536984728235836</v>
      </c>
      <c r="GF355" s="16">
        <f t="shared" si="3683"/>
        <v>2.2587790346696295</v>
      </c>
      <c r="GG355" s="16">
        <f t="shared" si="3683"/>
        <v>2.4797599058817639</v>
      </c>
      <c r="GH355" s="16">
        <f t="shared" si="3683"/>
        <v>1.7533775752161773</v>
      </c>
      <c r="GI355" s="16">
        <f t="shared" si="3683"/>
        <v>2.1579243339804464</v>
      </c>
      <c r="GJ355" s="16">
        <f t="shared" si="3683"/>
        <v>1.2504981349033812</v>
      </c>
      <c r="GK355" s="16">
        <f t="shared" si="3683"/>
        <v>1.2282108044658742</v>
      </c>
      <c r="GL355" s="16">
        <f t="shared" si="3683"/>
        <v>8.3380228575691717E-2</v>
      </c>
      <c r="GM355" s="16">
        <f t="shared" si="3683"/>
        <v>2.6362578101248744</v>
      </c>
      <c r="GN355" s="16">
        <f t="shared" si="3683"/>
        <v>1.371165595766854</v>
      </c>
      <c r="GO355" s="16">
        <f t="shared" si="3683"/>
        <v>1.5759657401619052</v>
      </c>
      <c r="GP355" s="16">
        <f t="shared" si="3683"/>
        <v>1.6454091874465746</v>
      </c>
      <c r="GQ355" s="16">
        <f t="shared" si="3683"/>
        <v>1.4581471129805266</v>
      </c>
      <c r="GR355" s="16">
        <f t="shared" si="3683"/>
        <v>1.826966231714124</v>
      </c>
      <c r="GS355" s="16">
        <f t="shared" si="3683"/>
        <v>2.1409815765179019</v>
      </c>
      <c r="GT355" s="16">
        <f t="shared" si="3683"/>
        <v>1.8120714506040088</v>
      </c>
      <c r="GU355" s="16">
        <f t="shared" si="3683"/>
        <v>2.501316112558186</v>
      </c>
      <c r="GV355" s="16">
        <f t="shared" si="3683"/>
        <v>2.1242090069675328</v>
      </c>
      <c r="GW355" s="16">
        <f t="shared" si="3683"/>
        <v>2.4451865697436688</v>
      </c>
      <c r="GX355" s="16">
        <f t="shared" si="3683"/>
        <v>2.0796489107407581</v>
      </c>
      <c r="GY355" s="16">
        <f t="shared" si="3683"/>
        <v>1.3759139275553878</v>
      </c>
      <c r="GZ355" s="16">
        <f t="shared" si="3683"/>
        <v>1.0247691953371998</v>
      </c>
      <c r="HA355" s="16">
        <f t="shared" ref="HA355:JL355" si="3686">IF(ISNUMBER(HA173),ABS(HA173-$B173),"")</f>
        <v>1.6851152420511255</v>
      </c>
      <c r="HB355" s="16">
        <f t="shared" si="3686"/>
        <v>1.2962555031347449</v>
      </c>
      <c r="HC355" s="16">
        <f t="shared" si="3686"/>
        <v>2.052278929125265</v>
      </c>
      <c r="HD355" s="16">
        <f t="shared" si="3686"/>
        <v>1.7300084344965967</v>
      </c>
      <c r="HE355" s="16">
        <f t="shared" si="3686"/>
        <v>2.1110458876669043</v>
      </c>
      <c r="HF355" s="16">
        <f t="shared" si="3686"/>
        <v>1.974832579241621</v>
      </c>
      <c r="HG355" s="16">
        <f t="shared" si="3686"/>
        <v>2.3439098349979872</v>
      </c>
      <c r="HH355" s="16">
        <f t="shared" si="3686"/>
        <v>1.5829949855329914</v>
      </c>
      <c r="HI355" s="16">
        <f t="shared" si="3686"/>
        <v>1.6431576421480827</v>
      </c>
      <c r="HJ355" s="16">
        <f t="shared" si="3686"/>
        <v>2.009657173575448</v>
      </c>
      <c r="HK355" s="16">
        <f t="shared" si="3686"/>
        <v>1.0498274686596289</v>
      </c>
      <c r="HL355" s="16">
        <f t="shared" si="3686"/>
        <v>0.64079631514263724</v>
      </c>
      <c r="HM355" s="16">
        <f t="shared" si="3686"/>
        <v>1.0269644724233729</v>
      </c>
      <c r="HN355" s="16">
        <f t="shared" si="3686"/>
        <v>0.16839308322414581</v>
      </c>
      <c r="HO355" s="16">
        <f t="shared" si="3686"/>
        <v>0.56941868393656137</v>
      </c>
      <c r="HP355" s="16">
        <f t="shared" si="3686"/>
        <v>2.5171101184387226</v>
      </c>
      <c r="HQ355" s="16">
        <f t="shared" si="3686"/>
        <v>2.1989599415453824</v>
      </c>
      <c r="HR355" s="16">
        <f t="shared" si="3686"/>
        <v>1.1883498017822092</v>
      </c>
      <c r="HS355" s="16">
        <f t="shared" si="3686"/>
        <v>0.82646779942481885</v>
      </c>
      <c r="HT355" s="16">
        <f t="shared" si="3686"/>
        <v>1.4047586099860325</v>
      </c>
      <c r="HU355" s="16">
        <f t="shared" si="3686"/>
        <v>1.0511676071938325</v>
      </c>
      <c r="HV355" s="16">
        <f t="shared" si="3686"/>
        <v>1.44632069050121</v>
      </c>
      <c r="HW355" s="16">
        <f t="shared" si="3686"/>
        <v>1.0507209954146788</v>
      </c>
      <c r="HX355" s="16">
        <f t="shared" si="3686"/>
        <v>0.97177214307347981</v>
      </c>
      <c r="HY355" s="16">
        <f t="shared" si="3686"/>
        <v>2.1370235344933519</v>
      </c>
      <c r="HZ355" s="16">
        <f t="shared" si="3686"/>
        <v>2.5283415372803688</v>
      </c>
      <c r="IA355" s="16">
        <f t="shared" si="3686"/>
        <v>2.4609057479346745</v>
      </c>
      <c r="IB355" s="16">
        <f t="shared" si="3686"/>
        <v>1.3900644693444235</v>
      </c>
      <c r="IC355" s="16">
        <f t="shared" si="3686"/>
        <v>1.7158150149494986</v>
      </c>
      <c r="ID355" s="16">
        <f t="shared" si="3686"/>
        <v>2.0110505361199102</v>
      </c>
      <c r="IE355" s="16">
        <f t="shared" si="3686"/>
        <v>1.5145646649140474</v>
      </c>
      <c r="IF355" s="16">
        <f t="shared" si="3686"/>
        <v>1.8671932614594482</v>
      </c>
      <c r="IG355" s="16">
        <f t="shared" si="3686"/>
        <v>1.5664080710950827</v>
      </c>
      <c r="IH355" s="16">
        <f t="shared" si="3686"/>
        <v>1.9710747953701855</v>
      </c>
      <c r="II355" s="16">
        <f t="shared" si="3686"/>
        <v>1.5493402776079108</v>
      </c>
      <c r="IJ355" s="16">
        <f t="shared" si="3686"/>
        <v>1.9426966730394497</v>
      </c>
      <c r="IK355" s="16">
        <f t="shared" si="3686"/>
        <v>2.1439039677028973</v>
      </c>
      <c r="IL355" s="16">
        <f t="shared" si="3686"/>
        <v>2.2763871296348839</v>
      </c>
      <c r="IM355" s="16">
        <f t="shared" si="3686"/>
        <v>1.6344122476576501</v>
      </c>
      <c r="IN355" s="16">
        <f t="shared" si="3686"/>
        <v>2.040099278856502</v>
      </c>
      <c r="IO355" s="16">
        <f t="shared" si="3686"/>
        <v>2.1439039677028973</v>
      </c>
      <c r="IP355" s="16">
        <f t="shared" si="3686"/>
        <v>2.2763871296348839</v>
      </c>
      <c r="IQ355" s="16">
        <f t="shared" si="3686"/>
        <v>2.8515684023801668E-2</v>
      </c>
      <c r="IR355" s="16">
        <f t="shared" si="3686"/>
        <v>2.4864413753143424</v>
      </c>
      <c r="IS355" s="16">
        <f t="shared" si="3686"/>
        <v>1.2287803415981955</v>
      </c>
      <c r="IT355" s="16">
        <f t="shared" si="3686"/>
        <v>1.423993590526095</v>
      </c>
      <c r="IU355" s="16">
        <f t="shared" si="3686"/>
        <v>1.4950037332649515</v>
      </c>
      <c r="IV355" s="16">
        <f t="shared" si="3686"/>
        <v>1.3365090954356731</v>
      </c>
      <c r="IW355" s="16">
        <f t="shared" si="3686"/>
        <v>1.7092518472419158</v>
      </c>
      <c r="IX355" s="16">
        <f t="shared" si="3686"/>
        <v>2.0020906191680012</v>
      </c>
      <c r="IY355" s="16">
        <f t="shared" si="3686"/>
        <v>1.6686542178017305</v>
      </c>
      <c r="IZ355" s="16">
        <f t="shared" si="3686"/>
        <v>2.3585517423537965</v>
      </c>
      <c r="JA355" s="16">
        <f t="shared" si="3686"/>
        <v>1.9797445473163862</v>
      </c>
      <c r="JB355" s="16">
        <f t="shared" si="3686"/>
        <v>2.3051218675574887</v>
      </c>
      <c r="JC355" s="16">
        <f t="shared" si="3686"/>
        <v>1.9366635986351355</v>
      </c>
      <c r="JD355" s="16">
        <f t="shared" si="3686"/>
        <v>1.2194255302675288</v>
      </c>
      <c r="JE355" s="16">
        <f t="shared" si="3686"/>
        <v>0.86371967143176676</v>
      </c>
      <c r="JF355" s="16">
        <f t="shared" si="3686"/>
        <v>1.5250166495031863</v>
      </c>
      <c r="JG355" s="16">
        <f t="shared" si="3686"/>
        <v>1.1331505151113106</v>
      </c>
      <c r="JH355" s="16">
        <f t="shared" si="3686"/>
        <v>1.8759606816184942</v>
      </c>
      <c r="JI355" s="16">
        <f t="shared" si="3686"/>
        <v>1.5487800046892346</v>
      </c>
      <c r="JJ355" s="16">
        <f t="shared" si="3686"/>
        <v>1.9936412313020355</v>
      </c>
      <c r="JK355" s="16">
        <f t="shared" si="3686"/>
        <v>1.7599665338564421</v>
      </c>
      <c r="JL355" s="16">
        <f t="shared" si="3686"/>
        <v>2.1344958591775196</v>
      </c>
      <c r="JM355" s="16">
        <f t="shared" ref="JM355:KB355" si="3687">IF(ISNUMBER(JM173),ABS(JM173-$B173),"")</f>
        <v>1.4618275696023204</v>
      </c>
      <c r="JN355" s="16">
        <f t="shared" si="3687"/>
        <v>1.5193646228581486</v>
      </c>
      <c r="JO355" s="16">
        <f t="shared" si="3687"/>
        <v>1.8898354882640263</v>
      </c>
      <c r="JP355" s="16">
        <f t="shared" si="3687"/>
        <v>1.9936412313020355</v>
      </c>
      <c r="JQ355" s="16">
        <f t="shared" si="3687"/>
        <v>1.7599665338564421</v>
      </c>
      <c r="JR355" s="16">
        <f t="shared" si="3687"/>
        <v>2.1344958591775196</v>
      </c>
      <c r="JS355" s="16">
        <f t="shared" si="3687"/>
        <v>0.21431760099599728</v>
      </c>
      <c r="JT355" s="16">
        <f t="shared" si="3687"/>
        <v>0.61716869101314842</v>
      </c>
      <c r="JU355" s="16">
        <f t="shared" si="3687"/>
        <v>2.3690026466062477</v>
      </c>
      <c r="JV355" s="16">
        <f t="shared" si="3687"/>
        <v>2.0462055389871523</v>
      </c>
      <c r="JW355" s="16">
        <f t="shared" si="3687"/>
        <v>1.04778234107917</v>
      </c>
      <c r="JX355" s="16">
        <f t="shared" si="3687"/>
        <v>0.68183064909689506</v>
      </c>
      <c r="JY355" s="16">
        <f t="shared" si="3687"/>
        <v>1.2543130830310645</v>
      </c>
      <c r="JZ355" s="16">
        <f t="shared" si="3687"/>
        <v>0.89643889409919097</v>
      </c>
      <c r="KA355" s="16">
        <f t="shared" si="3687"/>
        <v>1.2917991027608196</v>
      </c>
      <c r="KB355" s="16">
        <f t="shared" si="3687"/>
        <v>0.89357588872158544</v>
      </c>
      <c r="KD355" t="str">
        <f t="shared" si="3610"/>
        <v/>
      </c>
      <c r="KE355" t="str">
        <f t="shared" si="3610"/>
        <v/>
      </c>
    </row>
    <row r="356" spans="4:291" x14ac:dyDescent="0.25">
      <c r="D356" s="17">
        <f>MIN(V356:KB356)</f>
        <v>1.7245936570731146E-4</v>
      </c>
      <c r="E356" s="17"/>
      <c r="F356" s="16">
        <f t="shared" ref="F356:BV356" si="3688">IF(ISNUMBER(F174),ABS(F174-$B174),"")</f>
        <v>9.9747774032542296</v>
      </c>
      <c r="G356" s="16">
        <f t="shared" si="3688"/>
        <v>10.189936524827353</v>
      </c>
      <c r="H356" s="16">
        <f t="shared" ref="H356:I356" si="3689">IF(ISNUMBER(H174),ABS(H174-$B174),"")</f>
        <v>1.5897519992861717</v>
      </c>
      <c r="I356" s="16">
        <f t="shared" si="3689"/>
        <v>1.7640295318692623</v>
      </c>
      <c r="J356" s="16">
        <f t="shared" si="3688"/>
        <v>1.0766392646758405</v>
      </c>
      <c r="K356" s="16">
        <f t="shared" si="3688"/>
        <v>1.252786000193943</v>
      </c>
      <c r="L356" s="16">
        <f t="shared" si="3688"/>
        <v>1.1274263571264456</v>
      </c>
      <c r="M356" s="16">
        <f t="shared" si="3688"/>
        <v>1.3071447445203219</v>
      </c>
      <c r="N356" s="16">
        <f t="shared" si="3688"/>
        <v>0.92031025971426317</v>
      </c>
      <c r="O356" s="16">
        <f t="shared" si="3688"/>
        <v>1.0697790206284949</v>
      </c>
      <c r="P356" s="16">
        <f t="shared" si="3688"/>
        <v>0.45007200222529065</v>
      </c>
      <c r="Q356" s="16">
        <f t="shared" si="3688"/>
        <v>0.58687455641038611</v>
      </c>
      <c r="R356" s="16">
        <f t="shared" si="3688"/>
        <v>2.7607320861630242</v>
      </c>
      <c r="S356" s="16">
        <f t="shared" si="3688"/>
        <v>2.8601532751167227</v>
      </c>
      <c r="T356" s="16">
        <f t="shared" si="3688"/>
        <v>1.1357214841144483</v>
      </c>
      <c r="U356" s="16">
        <f t="shared" si="3688"/>
        <v>1.2810802068764602</v>
      </c>
      <c r="V356" s="16">
        <f t="shared" si="3688"/>
        <v>1.5118239655155961</v>
      </c>
      <c r="W356" s="16">
        <f t="shared" si="3688"/>
        <v>1.007457977708377</v>
      </c>
      <c r="X356" s="16">
        <f t="shared" si="3688"/>
        <v>1.1292012833937335</v>
      </c>
      <c r="Y356" s="16">
        <f t="shared" si="3688"/>
        <v>1.1560640087303611</v>
      </c>
      <c r="Z356" s="16">
        <f t="shared" si="3688"/>
        <v>2.4570703205373192</v>
      </c>
      <c r="AA356" s="16">
        <f t="shared" ref="AA356:AE356" si="3690">IF(ISNUMBER(AA174),ABS(AA174-$B174),"")</f>
        <v>2.0668934834773367</v>
      </c>
      <c r="AB356" s="16">
        <f t="shared" si="3690"/>
        <v>1.1216895644247344</v>
      </c>
      <c r="AC356" s="16">
        <f t="shared" si="3690"/>
        <v>1.8707260375213011</v>
      </c>
      <c r="AD356" s="16">
        <f t="shared" si="3690"/>
        <v>1.4061814950743141</v>
      </c>
      <c r="AE356" s="16">
        <f t="shared" si="3690"/>
        <v>1.3806421486601081</v>
      </c>
      <c r="AF356" s="16">
        <f t="shared" si="3688"/>
        <v>1.9551439462878122</v>
      </c>
      <c r="AG356" s="16">
        <f t="shared" si="3688"/>
        <v>0.13376938758180046</v>
      </c>
      <c r="AH356" s="16">
        <f t="shared" si="3688"/>
        <v>0.32180370905776812</v>
      </c>
      <c r="AI356" s="16">
        <f t="shared" si="3688"/>
        <v>0.2854215642962501</v>
      </c>
      <c r="AJ356" s="16">
        <f t="shared" si="3688"/>
        <v>0.52330717209519406</v>
      </c>
      <c r="AK356" s="16">
        <f t="shared" si="3688"/>
        <v>1.7850250827298808</v>
      </c>
      <c r="AL356" s="16">
        <f t="shared" si="3688"/>
        <v>1.4564650842326117</v>
      </c>
      <c r="AM356" s="16">
        <f t="shared" si="3688"/>
        <v>1.6725554415856507</v>
      </c>
      <c r="AN356" s="16">
        <f t="shared" si="3688"/>
        <v>1.3231618399987966</v>
      </c>
      <c r="AO356" s="16">
        <f t="shared" si="3688"/>
        <v>1.6702785306229728</v>
      </c>
      <c r="AP356" s="16">
        <f t="shared" si="3688"/>
        <v>1.3239046044527996</v>
      </c>
      <c r="AQ356" s="16">
        <f t="shared" si="3688"/>
        <v>1.5165613860425609</v>
      </c>
      <c r="AR356" s="16">
        <f t="shared" si="3688"/>
        <v>1.0276861102480055</v>
      </c>
      <c r="AS356" s="16">
        <f t="shared" si="3688"/>
        <v>1.128079127084284</v>
      </c>
      <c r="AT356" s="16">
        <f t="shared" si="3688"/>
        <v>0.60908583081343437</v>
      </c>
      <c r="AU356" s="16">
        <f t="shared" si="3688"/>
        <v>0.17025516811951746</v>
      </c>
      <c r="AV356" s="16">
        <f t="shared" si="3688"/>
        <v>0.1195864970646241</v>
      </c>
      <c r="AW356" s="16">
        <f t="shared" si="3688"/>
        <v>1.6780604781428181</v>
      </c>
      <c r="AX356" s="16">
        <f t="shared" si="3688"/>
        <v>1.7137762287016969</v>
      </c>
      <c r="AY356" s="16">
        <f t="shared" si="3688"/>
        <v>0.57885390013823468</v>
      </c>
      <c r="AZ356" s="16">
        <f t="shared" si="3688"/>
        <v>0.1921317877516131</v>
      </c>
      <c r="BA356" s="16">
        <f t="shared" si="3688"/>
        <v>0.41064682338261349</v>
      </c>
      <c r="BB356" s="16">
        <f t="shared" si="3688"/>
        <v>1.5122163774625008</v>
      </c>
      <c r="BC356" s="16">
        <f t="shared" si="3688"/>
        <v>1.0137814556640095</v>
      </c>
      <c r="BD356" s="16">
        <f t="shared" si="3688"/>
        <v>0.51065409230194092</v>
      </c>
      <c r="BE356" s="16">
        <f t="shared" si="3688"/>
        <v>5.3077733811406347E-3</v>
      </c>
      <c r="BF356" s="16">
        <f t="shared" si="3688"/>
        <v>0.50196576111834901</v>
      </c>
      <c r="BG356" s="16">
        <f t="shared" si="3688"/>
        <v>1.0073229490675359</v>
      </c>
      <c r="BH356" s="16">
        <f t="shared" si="3688"/>
        <v>1.5101718432273614</v>
      </c>
      <c r="BI356" s="16">
        <f t="shared" si="3688"/>
        <v>2.0068724683255752</v>
      </c>
      <c r="BJ356" s="16">
        <f t="shared" si="3688"/>
        <v>2.4988442947671601</v>
      </c>
      <c r="BK356" s="16">
        <f t="shared" si="3688"/>
        <v>2.9850787104695584</v>
      </c>
      <c r="BL356" s="16">
        <f t="shared" si="3688"/>
        <v>3.4637249438493924</v>
      </c>
      <c r="BM356" s="16">
        <f t="shared" si="3688"/>
        <v>3.9344956337642643</v>
      </c>
      <c r="BN356" s="16"/>
      <c r="BO356" s="16"/>
      <c r="BP356" s="16"/>
      <c r="BQ356" s="16">
        <f t="shared" si="3688"/>
        <v>0.60908583081343437</v>
      </c>
      <c r="BR356" s="16">
        <f t="shared" si="3688"/>
        <v>0.23244442674880617</v>
      </c>
      <c r="BS356" s="16">
        <f t="shared" si="3688"/>
        <v>0.14915829519969037</v>
      </c>
      <c r="BT356" s="16">
        <f t="shared" si="3688"/>
        <v>0.53494499270171758</v>
      </c>
      <c r="BU356" s="16">
        <f t="shared" si="3688"/>
        <v>0.92448456512601496</v>
      </c>
      <c r="BV356" s="16">
        <f t="shared" si="3688"/>
        <v>1.3155298691608195</v>
      </c>
      <c r="BW356" s="16">
        <f t="shared" ref="BW356:EL356" si="3691">IF(ISNUMBER(BW174),ABS(BW174-$B174),"")</f>
        <v>1.7080622213945489</v>
      </c>
      <c r="BX356" s="16">
        <f t="shared" si="3691"/>
        <v>2.0988694554346168</v>
      </c>
      <c r="BY356" s="16">
        <f t="shared" si="3691"/>
        <v>2.4919022771003014</v>
      </c>
      <c r="BZ356" s="16">
        <f t="shared" si="3691"/>
        <v>2.883311363984653</v>
      </c>
      <c r="CA356" s="16">
        <f t="shared" si="3691"/>
        <v>3.2721301054531224</v>
      </c>
      <c r="CB356" s="16">
        <f t="shared" si="3691"/>
        <v>3.6595960085285455</v>
      </c>
      <c r="CC356" s="16"/>
      <c r="CD356" s="16"/>
      <c r="CE356" s="16">
        <f t="shared" si="3691"/>
        <v>0.54761271417671509</v>
      </c>
      <c r="CF356" s="16">
        <f t="shared" si="3691"/>
        <v>0.91848041784052015</v>
      </c>
      <c r="CG356" s="16">
        <f t="shared" si="3691"/>
        <v>1.2932635983076963</v>
      </c>
      <c r="CH356" s="16">
        <f t="shared" si="3691"/>
        <v>1.6698006728363666</v>
      </c>
      <c r="CI356" s="16">
        <f t="shared" si="3691"/>
        <v>2.0489575960444526</v>
      </c>
      <c r="CJ356" s="16">
        <f t="shared" si="3691"/>
        <v>2.4259062837741041</v>
      </c>
      <c r="CK356" s="16">
        <f t="shared" si="3691"/>
        <v>2.8017339040451006</v>
      </c>
      <c r="CL356" s="16">
        <f t="shared" si="3691"/>
        <v>3.1739024004895882</v>
      </c>
      <c r="CM356" s="16">
        <f t="shared" si="3691"/>
        <v>3.5422557945304263</v>
      </c>
      <c r="CN356" s="16">
        <f t="shared" si="3691"/>
        <v>3.9062631749115653</v>
      </c>
      <c r="CO356" s="16">
        <f t="shared" si="3691"/>
        <v>4.2660979445064058</v>
      </c>
      <c r="CP356" s="16">
        <f t="shared" si="3691"/>
        <v>4.6189122852832369</v>
      </c>
      <c r="CQ356" s="16"/>
      <c r="CR356" s="16"/>
      <c r="CS356" s="16">
        <f t="shared" si="3691"/>
        <v>0.60813441986069705</v>
      </c>
      <c r="CT356" s="16">
        <f t="shared" si="3691"/>
        <v>1.2287828610183809</v>
      </c>
      <c r="CU356" s="16">
        <f t="shared" si="3691"/>
        <v>2.3236373177717908</v>
      </c>
      <c r="CV356" s="16">
        <f t="shared" si="3691"/>
        <v>1.007457977708377</v>
      </c>
      <c r="CW356" s="16">
        <f t="shared" si="3691"/>
        <v>1.0276861102480055</v>
      </c>
      <c r="CX356" s="16">
        <f t="shared" si="3691"/>
        <v>1.6780604781428181</v>
      </c>
      <c r="CY356" s="16">
        <f t="shared" si="3691"/>
        <v>1.0515291034621654</v>
      </c>
      <c r="CZ356" s="16">
        <f t="shared" si="3691"/>
        <v>0.85451019405304152</v>
      </c>
      <c r="DA356" s="16">
        <f t="shared" si="3691"/>
        <v>1.7104360234671461</v>
      </c>
      <c r="DB356" s="16">
        <f t="shared" si="3691"/>
        <v>0.85348458029078955</v>
      </c>
      <c r="DC356" s="16">
        <f t="shared" si="3691"/>
        <v>0.86050995343868664</v>
      </c>
      <c r="DD356" s="16">
        <f t="shared" si="3691"/>
        <v>2.0114941398731858</v>
      </c>
      <c r="DE356" s="16">
        <f t="shared" si="3691"/>
        <v>1.0743326265224127</v>
      </c>
      <c r="DF356" s="16">
        <f t="shared" si="3691"/>
        <v>0.89818102226715979</v>
      </c>
      <c r="DG356" s="16">
        <f t="shared" si="3691"/>
        <v>1.6432480997563417</v>
      </c>
      <c r="DH356" s="16">
        <f t="shared" si="3691"/>
        <v>0.56437256854490414</v>
      </c>
      <c r="DI356" s="16">
        <f t="shared" si="3691"/>
        <v>1.3844664881342865</v>
      </c>
      <c r="DJ356" s="16">
        <f t="shared" si="3691"/>
        <v>2.3656239822904084</v>
      </c>
      <c r="DK356" s="16">
        <f t="shared" si="3691"/>
        <v>0.92579073688533953</v>
      </c>
      <c r="DL356" s="16">
        <f t="shared" si="3691"/>
        <v>1.0699872648540136</v>
      </c>
      <c r="DM356" s="16">
        <f t="shared" si="3691"/>
        <v>1.7551285885132941</v>
      </c>
      <c r="DN356" s="16">
        <f t="shared" si="3691"/>
        <v>0.82180600965167372</v>
      </c>
      <c r="DO356" s="16">
        <f t="shared" si="3691"/>
        <v>0.95563673052513565</v>
      </c>
      <c r="DP356" s="16">
        <f t="shared" si="3691"/>
        <v>0.77645690828602909</v>
      </c>
      <c r="DQ356" s="16">
        <f t="shared" si="3691"/>
        <v>1.2268316800044872</v>
      </c>
      <c r="DR356" s="16">
        <f t="shared" si="3691"/>
        <v>0.61478383748173115</v>
      </c>
      <c r="DS356" s="16">
        <f t="shared" si="3691"/>
        <v>1.6028199156915335</v>
      </c>
      <c r="DT356" s="16">
        <f t="shared" si="3691"/>
        <v>1.0703925423726091</v>
      </c>
      <c r="DU356" s="16">
        <f t="shared" si="3691"/>
        <v>0.97418487572313239</v>
      </c>
      <c r="DV356" s="16">
        <f t="shared" si="3691"/>
        <v>1.6244516410848817</v>
      </c>
      <c r="DW356" s="16">
        <f t="shared" si="3691"/>
        <v>1.6639823021867883</v>
      </c>
      <c r="DX356" s="16">
        <f t="shared" ref="DX356:DY356" si="3692">IF(ISNUMBER(DX174),ABS(DX174-$B174),"")</f>
        <v>1.3234586302361677</v>
      </c>
      <c r="DY356" s="16">
        <f t="shared" si="3692"/>
        <v>1.3046344734431514</v>
      </c>
      <c r="DZ356" s="16">
        <f t="shared" ref="DZ356:ED356" si="3693">IF(ISNUMBER(DZ174),ABS(DZ174-$B174),"")</f>
        <v>1.6998802289558554</v>
      </c>
      <c r="EA356" s="16">
        <f t="shared" si="3693"/>
        <v>1.638648354825925</v>
      </c>
      <c r="EB356" s="16">
        <f t="shared" si="3693"/>
        <v>1.5450124882359617</v>
      </c>
      <c r="EC356" s="16">
        <f t="shared" si="3693"/>
        <v>1.1660914796405635</v>
      </c>
      <c r="ED356" s="38">
        <f t="shared" si="3693"/>
        <v>1.2372859036229258</v>
      </c>
      <c r="EE356" s="16">
        <f t="shared" si="3691"/>
        <v>0.90507984359745564</v>
      </c>
      <c r="EF356" s="16">
        <f t="shared" si="3691"/>
        <v>1.5517693105284351</v>
      </c>
      <c r="EG356" s="16">
        <f t="shared" si="3691"/>
        <v>1.2065181322758392</v>
      </c>
      <c r="EH356" s="16">
        <f t="shared" si="3691"/>
        <v>1.522435432846315</v>
      </c>
      <c r="EI356" s="16">
        <f t="shared" si="3691"/>
        <v>1.1789369583342122</v>
      </c>
      <c r="EJ356" s="16">
        <f t="shared" si="3691"/>
        <v>2.2129181783637861</v>
      </c>
      <c r="EK356" s="16">
        <f t="shared" si="3691"/>
        <v>5.022381885711269E-2</v>
      </c>
      <c r="EL356" s="16">
        <f t="shared" si="3691"/>
        <v>0.27841081849022231</v>
      </c>
      <c r="EM356" s="16">
        <f t="shared" ref="EM356:GZ356" si="3694">IF(ISNUMBER(EM174),ABS(EM174-$B174),"")</f>
        <v>0.42161792976809664</v>
      </c>
      <c r="EN356" s="16">
        <f t="shared" si="3694"/>
        <v>8.1977371532694576E-2</v>
      </c>
      <c r="EO356" s="16">
        <f t="shared" si="3694"/>
        <v>0.38083964699733741</v>
      </c>
      <c r="EP356" s="16">
        <f t="shared" si="3694"/>
        <v>4.2474481961299659E-2</v>
      </c>
      <c r="EQ356" s="16">
        <f t="shared" si="3694"/>
        <v>0.72061870754776436</v>
      </c>
      <c r="ER356" s="16">
        <f t="shared" si="3694"/>
        <v>0.39635380467489512</v>
      </c>
      <c r="ES356" s="16">
        <f t="shared" si="3694"/>
        <v>0.9674850610939032</v>
      </c>
      <c r="ET356" s="16">
        <f t="shared" si="3694"/>
        <v>0.73265931831685549</v>
      </c>
      <c r="EU356" s="16">
        <f t="shared" ref="EU356:EW356" si="3695">IF(ISNUMBER(EU174),ABS(EU174-$B174),"")</f>
        <v>0.42576533528373517</v>
      </c>
      <c r="EV356" s="16">
        <f t="shared" si="3695"/>
        <v>0.77110089139635107</v>
      </c>
      <c r="EW356" s="16">
        <f t="shared" si="3695"/>
        <v>1.3819201388360014</v>
      </c>
      <c r="EX356" s="16">
        <f t="shared" si="3694"/>
        <v>1.2064334518831643</v>
      </c>
      <c r="EY356" s="16">
        <f t="shared" si="3694"/>
        <v>0.87300155110364841</v>
      </c>
      <c r="EZ356" s="16">
        <f t="shared" si="3694"/>
        <v>0.3933167346579225</v>
      </c>
      <c r="FA356" s="16">
        <f t="shared" si="3694"/>
        <v>2.9070822887227621E-2</v>
      </c>
      <c r="FB356" s="16">
        <f t="shared" si="3694"/>
        <v>0.33883041770047129</v>
      </c>
      <c r="FC356" s="16">
        <f t="shared" si="3694"/>
        <v>1.5640567482877898</v>
      </c>
      <c r="FD356" s="16">
        <f t="shared" si="3694"/>
        <v>1.9143925138821274</v>
      </c>
      <c r="FE356" s="16">
        <f t="shared" si="3694"/>
        <v>0.41417332087525693</v>
      </c>
      <c r="FF356" s="16">
        <f t="shared" si="3694"/>
        <v>0.75266745582403161</v>
      </c>
      <c r="FG356" s="16">
        <f t="shared" si="3694"/>
        <v>1.9701623366350347</v>
      </c>
      <c r="FH356" s="16">
        <f t="shared" si="3694"/>
        <v>1.6480550384482839</v>
      </c>
      <c r="FI356" s="16">
        <f t="shared" ref="FI356:FK356" si="3696">IF(ISNUMBER(FI174),ABS(FI174-$B174),"")</f>
        <v>1.3040386594788345E-2</v>
      </c>
      <c r="FJ356" s="16">
        <f t="shared" si="3696"/>
        <v>0.33888930490311253</v>
      </c>
      <c r="FK356" s="16">
        <f t="shared" si="3696"/>
        <v>0.34413277041776524</v>
      </c>
      <c r="FL356" s="47">
        <f t="shared" si="3694"/>
        <v>0.51591342280746488</v>
      </c>
      <c r="FM356" s="16">
        <f t="shared" si="3694"/>
        <v>0.53221394625057172</v>
      </c>
      <c r="FN356" s="16">
        <f t="shared" si="3694"/>
        <v>0.51105413156752633</v>
      </c>
      <c r="FO356" s="16">
        <f t="shared" si="3694"/>
        <v>0.28819026312941531</v>
      </c>
      <c r="FP356" s="16">
        <f t="shared" si="3694"/>
        <v>0.53426298393750216</v>
      </c>
      <c r="FQ356" s="16">
        <f t="shared" si="3694"/>
        <v>0.53954734497434487</v>
      </c>
      <c r="FR356" s="16">
        <f t="shared" si="3694"/>
        <v>0.17926741744465602</v>
      </c>
      <c r="FS356" s="16">
        <f t="shared" si="3694"/>
        <v>0.97198077143648476</v>
      </c>
      <c r="FT356" s="16">
        <f t="shared" si="3694"/>
        <v>1.6132588219310193</v>
      </c>
      <c r="FU356" s="16">
        <f t="shared" si="3694"/>
        <v>2.0224455301292252</v>
      </c>
      <c r="FV356" s="16">
        <f t="shared" si="3694"/>
        <v>1.9997185930008001</v>
      </c>
      <c r="FW356" s="16">
        <f t="shared" si="3694"/>
        <v>0.48610783265205981</v>
      </c>
      <c r="FX356" s="16">
        <f t="shared" si="3694"/>
        <v>0.91515938444958778</v>
      </c>
      <c r="FY356" s="16">
        <f t="shared" si="3694"/>
        <v>1.1508958754232523</v>
      </c>
      <c r="FZ356" s="16">
        <f t="shared" si="3694"/>
        <v>1.2220160149605377</v>
      </c>
      <c r="GA356" s="16">
        <f t="shared" si="3694"/>
        <v>0.90845452900712331</v>
      </c>
      <c r="GB356" s="16">
        <f t="shared" si="3694"/>
        <v>1.1040237257160257</v>
      </c>
      <c r="GC356" s="16">
        <f t="shared" si="3694"/>
        <v>0.7683230174786857</v>
      </c>
      <c r="GD356" s="16">
        <f t="shared" si="3694"/>
        <v>1.0986170187743554</v>
      </c>
      <c r="GE356" s="16">
        <f t="shared" si="3694"/>
        <v>0.76648878773850271</v>
      </c>
      <c r="GF356" s="16">
        <f t="shared" si="3694"/>
        <v>0.54478933758134218</v>
      </c>
      <c r="GG356" s="16">
        <f t="shared" si="3694"/>
        <v>2.3887418598867782E-2</v>
      </c>
      <c r="GH356" s="16">
        <f t="shared" si="3694"/>
        <v>0.95267836291686336</v>
      </c>
      <c r="GI356" s="16">
        <f t="shared" si="3694"/>
        <v>0.47098657542151301</v>
      </c>
      <c r="GJ356" s="16">
        <f t="shared" si="3694"/>
        <v>0.75730547388339886</v>
      </c>
      <c r="GK356" s="16">
        <f t="shared" si="3694"/>
        <v>0.70764898839529877</v>
      </c>
      <c r="GL356" s="16">
        <f t="shared" si="3694"/>
        <v>1.284965855247556</v>
      </c>
      <c r="GM356" s="16">
        <f t="shared" si="3694"/>
        <v>2.3131567104039661</v>
      </c>
      <c r="GN356" s="16">
        <f t="shared" si="3694"/>
        <v>4.2561992842429675E-2</v>
      </c>
      <c r="GO356" s="16">
        <f t="shared" si="3694"/>
        <v>0.35929678861614178</v>
      </c>
      <c r="GP356" s="16">
        <f t="shared" si="3694"/>
        <v>0.99100832748731449</v>
      </c>
      <c r="GQ356" s="16">
        <f t="shared" si="3694"/>
        <v>1.5233422963519629</v>
      </c>
      <c r="GR356" s="16">
        <f t="shared" si="3694"/>
        <v>1.1852930042490541</v>
      </c>
      <c r="GS356" s="16">
        <f t="shared" si="3694"/>
        <v>1.4871927802457421</v>
      </c>
      <c r="GT356" s="16">
        <f t="shared" si="3694"/>
        <v>1.164038740840617</v>
      </c>
      <c r="GU356" s="16">
        <f t="shared" si="3694"/>
        <v>1.812783886889541</v>
      </c>
      <c r="GV356" s="16">
        <f t="shared" si="3694"/>
        <v>1.4748578871457525</v>
      </c>
      <c r="GW356" s="16">
        <f t="shared" si="3694"/>
        <v>1.7829429052618693</v>
      </c>
      <c r="GX356" s="16">
        <f t="shared" si="3694"/>
        <v>1.4473021352907196</v>
      </c>
      <c r="GY356" s="16">
        <f t="shared" si="3694"/>
        <v>0.30057675750943957</v>
      </c>
      <c r="GZ356" s="16">
        <f t="shared" si="3694"/>
        <v>1.9631788567131991E-2</v>
      </c>
      <c r="HA356" s="16">
        <f t="shared" ref="HA356:JL356" si="3697">IF(ISNUMBER(HA174),ABS(HA174-$B174),"")</f>
        <v>0.63828418912031992</v>
      </c>
      <c r="HB356" s="16">
        <f t="shared" si="3697"/>
        <v>0.30709293396846959</v>
      </c>
      <c r="HC356" s="16">
        <f t="shared" si="3697"/>
        <v>1.0041535969380604</v>
      </c>
      <c r="HD356" s="16">
        <f t="shared" si="3697"/>
        <v>0.69003054543969</v>
      </c>
      <c r="HE356" s="16">
        <f t="shared" si="3697"/>
        <v>0.79908482127311942</v>
      </c>
      <c r="HF356" s="16">
        <f t="shared" si="3697"/>
        <v>0.54755892426323527</v>
      </c>
      <c r="HG356" s="16">
        <f t="shared" si="3697"/>
        <v>0.24325306291584781</v>
      </c>
      <c r="HH356" s="16">
        <f t="shared" si="3697"/>
        <v>1.238717286711001</v>
      </c>
      <c r="HI356" s="16">
        <f t="shared" si="3697"/>
        <v>1.0527883604172885</v>
      </c>
      <c r="HJ356" s="16">
        <f t="shared" si="3697"/>
        <v>0.72226022140103652</v>
      </c>
      <c r="HK356" s="16">
        <f t="shared" si="3697"/>
        <v>0.58600576461096665</v>
      </c>
      <c r="HL356" s="16">
        <f t="shared" si="3697"/>
        <v>0.2291154525901149</v>
      </c>
      <c r="HM356" s="16">
        <f t="shared" si="3697"/>
        <v>0.53409605315797393</v>
      </c>
      <c r="HN356" s="16">
        <f t="shared" si="3697"/>
        <v>1.5824794055447526</v>
      </c>
      <c r="HO356" s="16">
        <f t="shared" si="3697"/>
        <v>1.9344327555797705</v>
      </c>
      <c r="HP356" s="16">
        <f t="shared" si="3697"/>
        <v>2.225054025274197</v>
      </c>
      <c r="HQ356" s="16">
        <f t="shared" si="3697"/>
        <v>1.9126707139903303</v>
      </c>
      <c r="HR356" s="16">
        <f t="shared" si="3697"/>
        <v>0.2612550451315272</v>
      </c>
      <c r="HS356" s="16">
        <f t="shared" si="3697"/>
        <v>0.59490943358824921</v>
      </c>
      <c r="HT356" s="16">
        <f t="shared" si="3697"/>
        <v>0.1640444991614558</v>
      </c>
      <c r="HU356" s="16">
        <f t="shared" si="3697"/>
        <v>0.16101738885590322</v>
      </c>
      <c r="HV356" s="16">
        <f t="shared" si="3697"/>
        <v>0.72249963436330944</v>
      </c>
      <c r="HW356" s="16">
        <f t="shared" si="3697"/>
        <v>0.39150023026251546</v>
      </c>
      <c r="HX356" s="16">
        <f t="shared" si="3697"/>
        <v>1.3505285034067995</v>
      </c>
      <c r="HY356" s="16">
        <f t="shared" si="3697"/>
        <v>1.2230778281954073</v>
      </c>
      <c r="HZ356" s="16">
        <f t="shared" si="3697"/>
        <v>1.6597755243769186</v>
      </c>
      <c r="IA356" s="16">
        <f t="shared" si="3697"/>
        <v>1.6345381250191267</v>
      </c>
      <c r="IB356" s="16">
        <f t="shared" si="3697"/>
        <v>9.9618671151368687E-2</v>
      </c>
      <c r="IC356" s="16">
        <f t="shared" si="3697"/>
        <v>0.54600901714081118</v>
      </c>
      <c r="ID356" s="16">
        <f t="shared" si="3697"/>
        <v>0.7721977462520826</v>
      </c>
      <c r="IE356" s="16">
        <f t="shared" si="3697"/>
        <v>1.5514251818759206</v>
      </c>
      <c r="IF356" s="16">
        <f t="shared" si="3697"/>
        <v>1.2689767471808651</v>
      </c>
      <c r="IG356" s="16">
        <f t="shared" si="3697"/>
        <v>1.4168366726449975</v>
      </c>
      <c r="IH356" s="16">
        <f t="shared" si="3697"/>
        <v>1.1130223361080667</v>
      </c>
      <c r="II356" s="16">
        <f t="shared" si="3697"/>
        <v>1.4148396394200589</v>
      </c>
      <c r="IJ356" s="16">
        <f t="shared" si="3697"/>
        <v>1.1145825496201738</v>
      </c>
      <c r="IK356" s="16">
        <f t="shared" si="3697"/>
        <v>0.85360266283093011</v>
      </c>
      <c r="IL356" s="16">
        <f t="shared" si="3697"/>
        <v>0.3772232394386279</v>
      </c>
      <c r="IM356" s="16">
        <f t="shared" si="3697"/>
        <v>1.2764935466546561</v>
      </c>
      <c r="IN356" s="16">
        <f t="shared" si="3697"/>
        <v>0.82517995528605326</v>
      </c>
      <c r="IO356" s="16">
        <f t="shared" si="3697"/>
        <v>0.85360266283093011</v>
      </c>
      <c r="IP356" s="16">
        <f t="shared" si="3697"/>
        <v>0.3772232394386279</v>
      </c>
      <c r="IQ356" s="16">
        <f t="shared" si="3697"/>
        <v>1.61733340534321</v>
      </c>
      <c r="IR356" s="16">
        <f t="shared" si="3697"/>
        <v>1.9391335758999944</v>
      </c>
      <c r="IS356" s="16">
        <f t="shared" si="3697"/>
        <v>0.40346324637776121</v>
      </c>
      <c r="IT356" s="16">
        <f t="shared" si="3697"/>
        <v>1.7245936570731146E-4</v>
      </c>
      <c r="IU356" s="16">
        <f t="shared" si="3697"/>
        <v>0.65970536872310248</v>
      </c>
      <c r="IV356" s="16">
        <f t="shared" si="3697"/>
        <v>1.4095309390989783</v>
      </c>
      <c r="IW356" s="16">
        <f t="shared" si="3697"/>
        <v>1.1173080442727397</v>
      </c>
      <c r="IX356" s="16">
        <f t="shared" si="3697"/>
        <v>1.4704714608997378</v>
      </c>
      <c r="IY356" s="16">
        <f t="shared" si="3697"/>
        <v>1.1879399776467992</v>
      </c>
      <c r="IZ356" s="16">
        <f t="shared" si="3697"/>
        <v>1.803809225152655</v>
      </c>
      <c r="JA356" s="16">
        <f t="shared" si="3697"/>
        <v>1.5075706941247731</v>
      </c>
      <c r="JB356" s="16">
        <f t="shared" si="3697"/>
        <v>1.7752130185629298</v>
      </c>
      <c r="JC356" s="16">
        <f t="shared" si="3697"/>
        <v>1.4812426236757901</v>
      </c>
      <c r="JD356" s="16">
        <f t="shared" si="3697"/>
        <v>0.30188657282197795</v>
      </c>
      <c r="JE356" s="16">
        <f t="shared" si="3697"/>
        <v>2.3989183326840191E-2</v>
      </c>
      <c r="JF356" s="16">
        <f t="shared" si="3697"/>
        <v>0.64049615402651483</v>
      </c>
      <c r="JG356" s="16">
        <f t="shared" si="3697"/>
        <v>0.35260945610991001</v>
      </c>
      <c r="JH356" s="16">
        <f t="shared" si="3697"/>
        <v>0.98784846726660902</v>
      </c>
      <c r="JI356" s="16">
        <f t="shared" si="3697"/>
        <v>0.71303544728097989</v>
      </c>
      <c r="JJ356" s="16">
        <f t="shared" si="3697"/>
        <v>0.67035177760295284</v>
      </c>
      <c r="JK356" s="16">
        <f t="shared" si="3697"/>
        <v>0.43214772287749526</v>
      </c>
      <c r="JL356" s="16">
        <f t="shared" si="3697"/>
        <v>0.17391985877188887</v>
      </c>
      <c r="JM356" s="16">
        <f t="shared" ref="JM356:KB356" si="3698">IF(ISNUMBER(JM174),ABS(JM174-$B174),"")</f>
        <v>1.1208752182017818</v>
      </c>
      <c r="JN356" s="16">
        <f t="shared" si="3698"/>
        <v>0.93622439690117432</v>
      </c>
      <c r="JO356" s="16">
        <f t="shared" si="3698"/>
        <v>0.65134475203877429</v>
      </c>
      <c r="JP356" s="16">
        <f t="shared" si="3698"/>
        <v>0.67035177760295284</v>
      </c>
      <c r="JQ356" s="16">
        <f t="shared" si="3698"/>
        <v>0.43214772287749526</v>
      </c>
      <c r="JR356" s="16">
        <f t="shared" si="3698"/>
        <v>0.17391985877188887</v>
      </c>
      <c r="JS356" s="16">
        <f t="shared" si="3698"/>
        <v>1.4909142025854649</v>
      </c>
      <c r="JT356" s="16">
        <f t="shared" si="3698"/>
        <v>1.8006700477280972</v>
      </c>
      <c r="JU356" s="16">
        <f t="shared" si="3698"/>
        <v>2.2135796858257706</v>
      </c>
      <c r="JV356" s="16">
        <f t="shared" si="3698"/>
        <v>1.940406669008631</v>
      </c>
      <c r="JW356" s="16">
        <f t="shared" si="3698"/>
        <v>0.22195302605732792</v>
      </c>
      <c r="JX356" s="16">
        <f t="shared" si="3698"/>
        <v>0.5133991542024674</v>
      </c>
      <c r="JY356" s="16">
        <f t="shared" si="3698"/>
        <v>0.19596800787012825</v>
      </c>
      <c r="JZ356" s="16">
        <f t="shared" si="3698"/>
        <v>8.7527253686239703E-2</v>
      </c>
      <c r="KA356" s="16">
        <f t="shared" si="3698"/>
        <v>0.76440650922605613</v>
      </c>
      <c r="KB356" s="16">
        <f t="shared" si="3698"/>
        <v>0.47589747776279268</v>
      </c>
      <c r="KD356" t="str">
        <f t="shared" si="3610"/>
        <v/>
      </c>
      <c r="KE356" t="str">
        <f t="shared" si="3610"/>
        <v/>
      </c>
    </row>
    <row r="357" spans="4:291" x14ac:dyDescent="0.25">
      <c r="D357" s="17"/>
      <c r="E357" s="17"/>
      <c r="F357" s="16" t="str">
        <f t="shared" ref="F357:BV357" si="3699">IF(ISNUMBER(F175),ABS(F175-$B175),"")</f>
        <v/>
      </c>
      <c r="G357" s="16" t="str">
        <f t="shared" si="3699"/>
        <v/>
      </c>
      <c r="H357" s="16" t="str">
        <f t="shared" ref="H357:I357" si="3700">IF(ISNUMBER(H175),ABS(H175-$B175),"")</f>
        <v/>
      </c>
      <c r="I357" s="16" t="str">
        <f t="shared" si="3700"/>
        <v/>
      </c>
      <c r="J357" s="16" t="str">
        <f t="shared" si="3699"/>
        <v/>
      </c>
      <c r="K357" s="16" t="str">
        <f t="shared" si="3699"/>
        <v/>
      </c>
      <c r="L357" s="16" t="str">
        <f t="shared" si="3699"/>
        <v/>
      </c>
      <c r="M357" s="16" t="str">
        <f t="shared" si="3699"/>
        <v/>
      </c>
      <c r="N357" s="16" t="str">
        <f t="shared" si="3699"/>
        <v/>
      </c>
      <c r="O357" s="16" t="str">
        <f t="shared" si="3699"/>
        <v/>
      </c>
      <c r="P357" s="16" t="str">
        <f t="shared" si="3699"/>
        <v/>
      </c>
      <c r="Q357" s="16" t="str">
        <f t="shared" si="3699"/>
        <v/>
      </c>
      <c r="R357" s="16" t="str">
        <f t="shared" si="3699"/>
        <v/>
      </c>
      <c r="S357" s="16" t="str">
        <f t="shared" si="3699"/>
        <v/>
      </c>
      <c r="T357" s="16" t="str">
        <f t="shared" si="3699"/>
        <v/>
      </c>
      <c r="U357" s="16" t="str">
        <f t="shared" si="3699"/>
        <v/>
      </c>
      <c r="V357" s="16" t="str">
        <f t="shared" si="3699"/>
        <v/>
      </c>
      <c r="W357" s="16" t="str">
        <f t="shared" si="3699"/>
        <v/>
      </c>
      <c r="X357" s="16" t="str">
        <f t="shared" si="3699"/>
        <v/>
      </c>
      <c r="Y357" s="16" t="str">
        <f t="shared" si="3699"/>
        <v/>
      </c>
      <c r="Z357" s="16" t="str">
        <f t="shared" si="3699"/>
        <v/>
      </c>
      <c r="AA357" s="16" t="str">
        <f t="shared" ref="AA357:AE357" si="3701">IF(ISNUMBER(AA175),ABS(AA175-$B175),"")</f>
        <v/>
      </c>
      <c r="AB357" s="16" t="str">
        <f t="shared" si="3701"/>
        <v/>
      </c>
      <c r="AC357" s="16" t="str">
        <f t="shared" si="3701"/>
        <v/>
      </c>
      <c r="AD357" s="16" t="str">
        <f t="shared" si="3701"/>
        <v/>
      </c>
      <c r="AE357" s="16" t="str">
        <f t="shared" si="3701"/>
        <v/>
      </c>
      <c r="AF357" s="16" t="str">
        <f t="shared" si="3699"/>
        <v/>
      </c>
      <c r="AG357" s="16" t="str">
        <f t="shared" si="3699"/>
        <v/>
      </c>
      <c r="AH357" s="16" t="str">
        <f t="shared" si="3699"/>
        <v/>
      </c>
      <c r="AI357" s="16" t="str">
        <f t="shared" si="3699"/>
        <v/>
      </c>
      <c r="AJ357" s="16" t="str">
        <f t="shared" si="3699"/>
        <v/>
      </c>
      <c r="AK357" s="16" t="str">
        <f t="shared" si="3699"/>
        <v/>
      </c>
      <c r="AL357" s="16" t="str">
        <f t="shared" si="3699"/>
        <v/>
      </c>
      <c r="AM357" s="16" t="str">
        <f t="shared" si="3699"/>
        <v/>
      </c>
      <c r="AN357" s="16" t="str">
        <f t="shared" si="3699"/>
        <v/>
      </c>
      <c r="AO357" s="16" t="str">
        <f t="shared" si="3699"/>
        <v/>
      </c>
      <c r="AP357" s="16" t="str">
        <f t="shared" si="3699"/>
        <v/>
      </c>
      <c r="AQ357" s="16" t="str">
        <f t="shared" si="3699"/>
        <v/>
      </c>
      <c r="AR357" s="16" t="str">
        <f t="shared" si="3699"/>
        <v/>
      </c>
      <c r="AS357" s="16" t="str">
        <f t="shared" si="3699"/>
        <v/>
      </c>
      <c r="AT357" s="16" t="str">
        <f t="shared" si="3699"/>
        <v/>
      </c>
      <c r="AU357" s="16" t="str">
        <f t="shared" si="3699"/>
        <v/>
      </c>
      <c r="AV357" s="16" t="str">
        <f t="shared" si="3699"/>
        <v/>
      </c>
      <c r="AW357" s="16" t="str">
        <f t="shared" si="3699"/>
        <v/>
      </c>
      <c r="AX357" s="16" t="str">
        <f t="shared" si="3699"/>
        <v/>
      </c>
      <c r="AY357" s="16" t="str">
        <f t="shared" si="3699"/>
        <v/>
      </c>
      <c r="AZ357" s="16" t="str">
        <f t="shared" si="3699"/>
        <v/>
      </c>
      <c r="BA357" s="16" t="str">
        <f t="shared" si="3699"/>
        <v/>
      </c>
      <c r="BB357" s="16" t="str">
        <f t="shared" si="3699"/>
        <v/>
      </c>
      <c r="BC357" s="16" t="str">
        <f t="shared" si="3699"/>
        <v/>
      </c>
      <c r="BD357" s="16" t="str">
        <f t="shared" si="3699"/>
        <v/>
      </c>
      <c r="BE357" s="16" t="str">
        <f t="shared" si="3699"/>
        <v/>
      </c>
      <c r="BF357" s="16" t="str">
        <f t="shared" si="3699"/>
        <v/>
      </c>
      <c r="BG357" s="16" t="str">
        <f t="shared" si="3699"/>
        <v/>
      </c>
      <c r="BH357" s="16" t="str">
        <f t="shared" si="3699"/>
        <v/>
      </c>
      <c r="BI357" s="16" t="str">
        <f t="shared" si="3699"/>
        <v/>
      </c>
      <c r="BJ357" s="16" t="str">
        <f t="shared" si="3699"/>
        <v/>
      </c>
      <c r="BK357" s="16" t="str">
        <f t="shared" si="3699"/>
        <v/>
      </c>
      <c r="BL357" s="16" t="str">
        <f t="shared" si="3699"/>
        <v/>
      </c>
      <c r="BM357" s="16" t="str">
        <f t="shared" si="3699"/>
        <v/>
      </c>
      <c r="BN357" s="16"/>
      <c r="BO357" s="16"/>
      <c r="BP357" s="16"/>
      <c r="BQ357" s="16" t="str">
        <f t="shared" si="3699"/>
        <v/>
      </c>
      <c r="BR357" s="16" t="str">
        <f t="shared" si="3699"/>
        <v/>
      </c>
      <c r="BS357" s="16" t="str">
        <f t="shared" si="3699"/>
        <v/>
      </c>
      <c r="BT357" s="16" t="str">
        <f t="shared" si="3699"/>
        <v/>
      </c>
      <c r="BU357" s="16" t="str">
        <f t="shared" si="3699"/>
        <v/>
      </c>
      <c r="BV357" s="16" t="str">
        <f t="shared" si="3699"/>
        <v/>
      </c>
      <c r="BW357" s="16" t="str">
        <f t="shared" ref="BW357:EL357" si="3702">IF(ISNUMBER(BW175),ABS(BW175-$B175),"")</f>
        <v/>
      </c>
      <c r="BX357" s="16" t="str">
        <f t="shared" si="3702"/>
        <v/>
      </c>
      <c r="BY357" s="16" t="str">
        <f t="shared" si="3702"/>
        <v/>
      </c>
      <c r="BZ357" s="16" t="str">
        <f t="shared" si="3702"/>
        <v/>
      </c>
      <c r="CA357" s="16" t="str">
        <f t="shared" si="3702"/>
        <v/>
      </c>
      <c r="CB357" s="16" t="str">
        <f t="shared" si="3702"/>
        <v/>
      </c>
      <c r="CC357" s="16"/>
      <c r="CD357" s="16"/>
      <c r="CE357" s="16" t="str">
        <f t="shared" si="3702"/>
        <v/>
      </c>
      <c r="CF357" s="16" t="str">
        <f t="shared" si="3702"/>
        <v/>
      </c>
      <c r="CG357" s="16" t="str">
        <f t="shared" si="3702"/>
        <v/>
      </c>
      <c r="CH357" s="16" t="str">
        <f t="shared" si="3702"/>
        <v/>
      </c>
      <c r="CI357" s="16" t="str">
        <f t="shared" si="3702"/>
        <v/>
      </c>
      <c r="CJ357" s="16" t="str">
        <f t="shared" si="3702"/>
        <v/>
      </c>
      <c r="CK357" s="16" t="str">
        <f t="shared" si="3702"/>
        <v/>
      </c>
      <c r="CL357" s="16" t="str">
        <f t="shared" si="3702"/>
        <v/>
      </c>
      <c r="CM357" s="16" t="str">
        <f t="shared" si="3702"/>
        <v/>
      </c>
      <c r="CN357" s="16" t="str">
        <f t="shared" si="3702"/>
        <v/>
      </c>
      <c r="CO357" s="16" t="str">
        <f t="shared" si="3702"/>
        <v/>
      </c>
      <c r="CP357" s="16" t="str">
        <f t="shared" si="3702"/>
        <v/>
      </c>
      <c r="CQ357" s="16"/>
      <c r="CR357" s="16"/>
      <c r="CS357" s="16" t="str">
        <f t="shared" si="3702"/>
        <v/>
      </c>
      <c r="CT357" s="16" t="str">
        <f t="shared" si="3702"/>
        <v/>
      </c>
      <c r="CU357" s="16" t="str">
        <f t="shared" si="3702"/>
        <v/>
      </c>
      <c r="CV357" s="16" t="str">
        <f t="shared" si="3702"/>
        <v/>
      </c>
      <c r="CW357" s="16" t="str">
        <f t="shared" si="3702"/>
        <v/>
      </c>
      <c r="CX357" s="16" t="str">
        <f t="shared" si="3702"/>
        <v/>
      </c>
      <c r="CY357" s="16" t="str">
        <f t="shared" si="3702"/>
        <v/>
      </c>
      <c r="CZ357" s="16" t="str">
        <f t="shared" si="3702"/>
        <v/>
      </c>
      <c r="DA357" s="16" t="str">
        <f t="shared" si="3702"/>
        <v/>
      </c>
      <c r="DB357" s="16" t="str">
        <f t="shared" si="3702"/>
        <v/>
      </c>
      <c r="DC357" s="16" t="str">
        <f t="shared" si="3702"/>
        <v/>
      </c>
      <c r="DD357" s="16" t="str">
        <f t="shared" si="3702"/>
        <v/>
      </c>
      <c r="DE357" s="16" t="str">
        <f t="shared" si="3702"/>
        <v/>
      </c>
      <c r="DF357" s="16" t="str">
        <f t="shared" si="3702"/>
        <v/>
      </c>
      <c r="DG357" s="16" t="str">
        <f t="shared" si="3702"/>
        <v/>
      </c>
      <c r="DH357" s="16" t="str">
        <f t="shared" si="3702"/>
        <v/>
      </c>
      <c r="DI357" s="16" t="str">
        <f t="shared" si="3702"/>
        <v/>
      </c>
      <c r="DJ357" s="16" t="str">
        <f t="shared" si="3702"/>
        <v/>
      </c>
      <c r="DK357" s="16">
        <v>1</v>
      </c>
      <c r="DL357" s="16" t="str">
        <f t="shared" si="3702"/>
        <v/>
      </c>
      <c r="DM357" s="16" t="str">
        <f t="shared" si="3702"/>
        <v/>
      </c>
      <c r="DN357" s="16" t="str">
        <f t="shared" si="3702"/>
        <v/>
      </c>
      <c r="DO357" s="16" t="str">
        <f t="shared" si="3702"/>
        <v/>
      </c>
      <c r="DP357" s="16" t="str">
        <f t="shared" si="3702"/>
        <v/>
      </c>
      <c r="DQ357" s="16" t="str">
        <f t="shared" si="3702"/>
        <v/>
      </c>
      <c r="DR357" s="16" t="str">
        <f t="shared" si="3702"/>
        <v/>
      </c>
      <c r="DS357" s="16" t="str">
        <f t="shared" si="3702"/>
        <v/>
      </c>
      <c r="DT357" s="16" t="str">
        <f t="shared" si="3702"/>
        <v/>
      </c>
      <c r="DU357" s="16" t="str">
        <f t="shared" si="3702"/>
        <v/>
      </c>
      <c r="DV357" s="16" t="str">
        <f t="shared" si="3702"/>
        <v/>
      </c>
      <c r="DW357" s="16" t="str">
        <f t="shared" si="3702"/>
        <v/>
      </c>
      <c r="DX357" s="16" t="str">
        <f t="shared" ref="DX357:DY357" si="3703">IF(ISNUMBER(DX175),ABS(DX175-$B175),"")</f>
        <v/>
      </c>
      <c r="DY357" s="16" t="str">
        <f t="shared" si="3703"/>
        <v/>
      </c>
      <c r="DZ357" s="16" t="str">
        <f t="shared" ref="DZ357:ED357" si="3704">IF(ISNUMBER(DZ175),ABS(DZ175-$B175),"")</f>
        <v/>
      </c>
      <c r="EA357" s="16" t="str">
        <f t="shared" si="3704"/>
        <v/>
      </c>
      <c r="EB357" s="16" t="str">
        <f t="shared" si="3704"/>
        <v/>
      </c>
      <c r="EC357" s="16" t="str">
        <f t="shared" si="3704"/>
        <v/>
      </c>
      <c r="ED357" s="38" t="str">
        <f t="shared" si="3704"/>
        <v/>
      </c>
      <c r="EE357" s="16" t="str">
        <f t="shared" si="3702"/>
        <v/>
      </c>
      <c r="EF357" s="16" t="str">
        <f t="shared" si="3702"/>
        <v/>
      </c>
      <c r="EG357" s="16" t="str">
        <f t="shared" si="3702"/>
        <v/>
      </c>
      <c r="EH357" s="16" t="str">
        <f t="shared" si="3702"/>
        <v/>
      </c>
      <c r="EI357" s="16" t="str">
        <f t="shared" si="3702"/>
        <v/>
      </c>
      <c r="EJ357" s="16" t="str">
        <f t="shared" si="3702"/>
        <v/>
      </c>
      <c r="EK357" s="16" t="str">
        <f t="shared" si="3702"/>
        <v/>
      </c>
      <c r="EL357" s="16" t="str">
        <f t="shared" si="3702"/>
        <v/>
      </c>
      <c r="EM357" s="16" t="str">
        <f t="shared" ref="EM357:GZ357" si="3705">IF(ISNUMBER(EM175),ABS(EM175-$B175),"")</f>
        <v/>
      </c>
      <c r="EN357" s="16" t="str">
        <f t="shared" si="3705"/>
        <v/>
      </c>
      <c r="EO357" s="16" t="str">
        <f t="shared" si="3705"/>
        <v/>
      </c>
      <c r="EP357" s="16" t="str">
        <f t="shared" si="3705"/>
        <v/>
      </c>
      <c r="EQ357" s="16" t="str">
        <f t="shared" si="3705"/>
        <v/>
      </c>
      <c r="ER357" s="16" t="str">
        <f t="shared" si="3705"/>
        <v/>
      </c>
      <c r="ES357" s="16" t="str">
        <f t="shared" si="3705"/>
        <v/>
      </c>
      <c r="ET357" s="16" t="str">
        <f t="shared" si="3705"/>
        <v/>
      </c>
      <c r="EU357" s="16" t="str">
        <f t="shared" ref="EU357:EW357" si="3706">IF(ISNUMBER(EU175),ABS(EU175-$B175),"")</f>
        <v/>
      </c>
      <c r="EV357" s="16" t="str">
        <f t="shared" si="3706"/>
        <v/>
      </c>
      <c r="EW357" s="16" t="str">
        <f t="shared" si="3706"/>
        <v/>
      </c>
      <c r="EX357" s="16" t="str">
        <f t="shared" si="3705"/>
        <v/>
      </c>
      <c r="EY357" s="16" t="str">
        <f t="shared" si="3705"/>
        <v/>
      </c>
      <c r="EZ357" s="16" t="str">
        <f t="shared" si="3705"/>
        <v/>
      </c>
      <c r="FA357" s="16" t="str">
        <f t="shared" si="3705"/>
        <v/>
      </c>
      <c r="FB357" s="16" t="str">
        <f t="shared" si="3705"/>
        <v/>
      </c>
      <c r="FC357" s="16" t="str">
        <f t="shared" si="3705"/>
        <v/>
      </c>
      <c r="FD357" s="16" t="str">
        <f t="shared" si="3705"/>
        <v/>
      </c>
      <c r="FE357" s="16" t="str">
        <f t="shared" si="3705"/>
        <v/>
      </c>
      <c r="FF357" s="16" t="str">
        <f t="shared" si="3705"/>
        <v/>
      </c>
      <c r="FG357" s="16" t="str">
        <f t="shared" si="3705"/>
        <v/>
      </c>
      <c r="FH357" s="16" t="str">
        <f t="shared" si="3705"/>
        <v/>
      </c>
      <c r="FI357" s="16" t="str">
        <f t="shared" ref="FI357:FK357" si="3707">IF(ISNUMBER(FI175),ABS(FI175-$B175),"")</f>
        <v/>
      </c>
      <c r="FJ357" s="16" t="str">
        <f t="shared" si="3707"/>
        <v/>
      </c>
      <c r="FK357" s="16" t="str">
        <f t="shared" si="3707"/>
        <v/>
      </c>
      <c r="FL357" s="47" t="str">
        <f t="shared" si="3705"/>
        <v/>
      </c>
      <c r="FM357" s="16" t="str">
        <f t="shared" si="3705"/>
        <v/>
      </c>
      <c r="FN357" s="16" t="str">
        <f t="shared" si="3705"/>
        <v/>
      </c>
      <c r="FO357" s="16" t="str">
        <f t="shared" si="3705"/>
        <v/>
      </c>
      <c r="FP357" s="16" t="str">
        <f t="shared" si="3705"/>
        <v/>
      </c>
      <c r="FQ357" s="16" t="str">
        <f t="shared" si="3705"/>
        <v/>
      </c>
      <c r="FR357" s="16" t="str">
        <f t="shared" si="3705"/>
        <v/>
      </c>
      <c r="FS357" s="16" t="str">
        <f t="shared" si="3705"/>
        <v/>
      </c>
      <c r="FT357" s="16" t="str">
        <f t="shared" si="3705"/>
        <v/>
      </c>
      <c r="FU357" s="16" t="str">
        <f t="shared" si="3705"/>
        <v/>
      </c>
      <c r="FV357" s="16" t="str">
        <f t="shared" si="3705"/>
        <v/>
      </c>
      <c r="FW357" s="16" t="str">
        <f t="shared" si="3705"/>
        <v/>
      </c>
      <c r="FX357" s="16" t="str">
        <f t="shared" si="3705"/>
        <v/>
      </c>
      <c r="FY357" s="16" t="str">
        <f t="shared" si="3705"/>
        <v/>
      </c>
      <c r="FZ357" s="16" t="str">
        <f t="shared" si="3705"/>
        <v/>
      </c>
      <c r="GA357" s="16" t="str">
        <f t="shared" si="3705"/>
        <v/>
      </c>
      <c r="GB357" s="16" t="str">
        <f t="shared" si="3705"/>
        <v/>
      </c>
      <c r="GC357" s="16" t="str">
        <f t="shared" si="3705"/>
        <v/>
      </c>
      <c r="GD357" s="16" t="str">
        <f t="shared" si="3705"/>
        <v/>
      </c>
      <c r="GE357" s="16" t="str">
        <f t="shared" si="3705"/>
        <v/>
      </c>
      <c r="GF357" s="16" t="str">
        <f t="shared" si="3705"/>
        <v/>
      </c>
      <c r="GG357" s="16" t="str">
        <f t="shared" si="3705"/>
        <v/>
      </c>
      <c r="GH357" s="16" t="str">
        <f t="shared" si="3705"/>
        <v/>
      </c>
      <c r="GI357" s="16" t="str">
        <f t="shared" si="3705"/>
        <v/>
      </c>
      <c r="GJ357" s="16" t="str">
        <f t="shared" si="3705"/>
        <v/>
      </c>
      <c r="GK357" s="16" t="str">
        <f t="shared" si="3705"/>
        <v/>
      </c>
      <c r="GL357" s="16" t="str">
        <f t="shared" si="3705"/>
        <v/>
      </c>
      <c r="GM357" s="16" t="str">
        <f t="shared" si="3705"/>
        <v/>
      </c>
      <c r="GN357" s="16" t="str">
        <f t="shared" si="3705"/>
        <v/>
      </c>
      <c r="GO357" s="16" t="str">
        <f t="shared" si="3705"/>
        <v/>
      </c>
      <c r="GP357" s="16" t="str">
        <f t="shared" si="3705"/>
        <v/>
      </c>
      <c r="GQ357" s="16" t="str">
        <f t="shared" si="3705"/>
        <v/>
      </c>
      <c r="GR357" s="16" t="str">
        <f t="shared" si="3705"/>
        <v/>
      </c>
      <c r="GS357" s="16" t="str">
        <f t="shared" si="3705"/>
        <v/>
      </c>
      <c r="GT357" s="16" t="str">
        <f t="shared" si="3705"/>
        <v/>
      </c>
      <c r="GU357" s="16" t="str">
        <f t="shared" si="3705"/>
        <v/>
      </c>
      <c r="GV357" s="16" t="str">
        <f t="shared" si="3705"/>
        <v/>
      </c>
      <c r="GW357" s="16" t="str">
        <f t="shared" si="3705"/>
        <v/>
      </c>
      <c r="GX357" s="16" t="str">
        <f t="shared" si="3705"/>
        <v/>
      </c>
      <c r="GY357" s="16" t="str">
        <f t="shared" si="3705"/>
        <v/>
      </c>
      <c r="GZ357" s="16" t="str">
        <f t="shared" si="3705"/>
        <v/>
      </c>
      <c r="HA357" s="16" t="str">
        <f t="shared" ref="HA357:JL357" si="3708">IF(ISNUMBER(HA175),ABS(HA175-$B175),"")</f>
        <v/>
      </c>
      <c r="HB357" s="16" t="str">
        <f t="shared" si="3708"/>
        <v/>
      </c>
      <c r="HC357" s="16" t="str">
        <f t="shared" si="3708"/>
        <v/>
      </c>
      <c r="HD357" s="16" t="str">
        <f t="shared" si="3708"/>
        <v/>
      </c>
      <c r="HE357" s="16" t="str">
        <f t="shared" si="3708"/>
        <v/>
      </c>
      <c r="HF357" s="16" t="str">
        <f t="shared" si="3708"/>
        <v/>
      </c>
      <c r="HG357" s="16" t="str">
        <f t="shared" si="3708"/>
        <v/>
      </c>
      <c r="HH357" s="16" t="str">
        <f t="shared" si="3708"/>
        <v/>
      </c>
      <c r="HI357" s="16" t="str">
        <f t="shared" si="3708"/>
        <v/>
      </c>
      <c r="HJ357" s="16" t="str">
        <f t="shared" si="3708"/>
        <v/>
      </c>
      <c r="HK357" s="16" t="str">
        <f t="shared" si="3708"/>
        <v/>
      </c>
      <c r="HL357" s="16" t="str">
        <f t="shared" si="3708"/>
        <v/>
      </c>
      <c r="HM357" s="16" t="str">
        <f t="shared" si="3708"/>
        <v/>
      </c>
      <c r="HN357" s="16" t="str">
        <f t="shared" si="3708"/>
        <v/>
      </c>
      <c r="HO357" s="16" t="str">
        <f t="shared" si="3708"/>
        <v/>
      </c>
      <c r="HP357" s="16" t="str">
        <f t="shared" si="3708"/>
        <v/>
      </c>
      <c r="HQ357" s="16" t="str">
        <f t="shared" si="3708"/>
        <v/>
      </c>
      <c r="HR357" s="16" t="str">
        <f t="shared" si="3708"/>
        <v/>
      </c>
      <c r="HS357" s="16" t="str">
        <f t="shared" si="3708"/>
        <v/>
      </c>
      <c r="HT357" s="16" t="str">
        <f t="shared" si="3708"/>
        <v/>
      </c>
      <c r="HU357" s="16" t="str">
        <f t="shared" si="3708"/>
        <v/>
      </c>
      <c r="HV357" s="16" t="str">
        <f t="shared" si="3708"/>
        <v/>
      </c>
      <c r="HW357" s="16" t="str">
        <f t="shared" si="3708"/>
        <v/>
      </c>
      <c r="HX357" s="16" t="str">
        <f t="shared" si="3708"/>
        <v/>
      </c>
      <c r="HY357" s="16" t="str">
        <f t="shared" si="3708"/>
        <v/>
      </c>
      <c r="HZ357" s="16" t="str">
        <f t="shared" si="3708"/>
        <v/>
      </c>
      <c r="IA357" s="16" t="str">
        <f t="shared" si="3708"/>
        <v/>
      </c>
      <c r="IB357" s="16" t="str">
        <f t="shared" si="3708"/>
        <v/>
      </c>
      <c r="IC357" s="16" t="str">
        <f t="shared" si="3708"/>
        <v/>
      </c>
      <c r="ID357" s="16" t="str">
        <f t="shared" si="3708"/>
        <v/>
      </c>
      <c r="IE357" s="16" t="str">
        <f t="shared" si="3708"/>
        <v/>
      </c>
      <c r="IF357" s="16" t="str">
        <f t="shared" si="3708"/>
        <v/>
      </c>
      <c r="IG357" s="16" t="str">
        <f t="shared" si="3708"/>
        <v/>
      </c>
      <c r="IH357" s="16" t="str">
        <f t="shared" si="3708"/>
        <v/>
      </c>
      <c r="II357" s="16" t="str">
        <f t="shared" si="3708"/>
        <v/>
      </c>
      <c r="IJ357" s="16" t="str">
        <f t="shared" si="3708"/>
        <v/>
      </c>
      <c r="IK357" s="16" t="str">
        <f t="shared" si="3708"/>
        <v/>
      </c>
      <c r="IL357" s="16" t="str">
        <f t="shared" si="3708"/>
        <v/>
      </c>
      <c r="IM357" s="16" t="str">
        <f t="shared" si="3708"/>
        <v/>
      </c>
      <c r="IN357" s="16" t="str">
        <f t="shared" si="3708"/>
        <v/>
      </c>
      <c r="IO357" s="16" t="str">
        <f t="shared" si="3708"/>
        <v/>
      </c>
      <c r="IP357" s="16" t="str">
        <f t="shared" si="3708"/>
        <v/>
      </c>
      <c r="IQ357" s="16" t="str">
        <f t="shared" si="3708"/>
        <v/>
      </c>
      <c r="IR357" s="16" t="str">
        <f t="shared" si="3708"/>
        <v/>
      </c>
      <c r="IS357" s="16" t="str">
        <f t="shared" si="3708"/>
        <v/>
      </c>
      <c r="IT357" s="16" t="str">
        <f t="shared" si="3708"/>
        <v/>
      </c>
      <c r="IU357" s="16" t="str">
        <f t="shared" si="3708"/>
        <v/>
      </c>
      <c r="IV357" s="16" t="str">
        <f t="shared" si="3708"/>
        <v/>
      </c>
      <c r="IW357" s="16" t="str">
        <f t="shared" si="3708"/>
        <v/>
      </c>
      <c r="IX357" s="16" t="str">
        <f t="shared" si="3708"/>
        <v/>
      </c>
      <c r="IY357" s="16" t="str">
        <f t="shared" si="3708"/>
        <v/>
      </c>
      <c r="IZ357" s="16" t="str">
        <f t="shared" si="3708"/>
        <v/>
      </c>
      <c r="JA357" s="16" t="str">
        <f t="shared" si="3708"/>
        <v/>
      </c>
      <c r="JB357" s="16" t="str">
        <f t="shared" si="3708"/>
        <v/>
      </c>
      <c r="JC357" s="16" t="str">
        <f t="shared" si="3708"/>
        <v/>
      </c>
      <c r="JD357" s="16" t="str">
        <f t="shared" si="3708"/>
        <v/>
      </c>
      <c r="JE357" s="16" t="str">
        <f t="shared" si="3708"/>
        <v/>
      </c>
      <c r="JF357" s="16" t="str">
        <f t="shared" si="3708"/>
        <v/>
      </c>
      <c r="JG357" s="16" t="str">
        <f t="shared" si="3708"/>
        <v/>
      </c>
      <c r="JH357" s="16" t="str">
        <f t="shared" si="3708"/>
        <v/>
      </c>
      <c r="JI357" s="16" t="str">
        <f t="shared" si="3708"/>
        <v/>
      </c>
      <c r="JJ357" s="16" t="str">
        <f t="shared" si="3708"/>
        <v/>
      </c>
      <c r="JK357" s="16" t="str">
        <f t="shared" si="3708"/>
        <v/>
      </c>
      <c r="JL357" s="16" t="str">
        <f t="shared" si="3708"/>
        <v/>
      </c>
      <c r="JM357" s="16" t="str">
        <f t="shared" ref="JM357:KB357" si="3709">IF(ISNUMBER(JM175),ABS(JM175-$B175),"")</f>
        <v/>
      </c>
      <c r="JN357" s="16" t="str">
        <f t="shared" si="3709"/>
        <v/>
      </c>
      <c r="JO357" s="16" t="str">
        <f t="shared" si="3709"/>
        <v/>
      </c>
      <c r="JP357" s="16" t="str">
        <f t="shared" si="3709"/>
        <v/>
      </c>
      <c r="JQ357" s="16" t="str">
        <f t="shared" si="3709"/>
        <v/>
      </c>
      <c r="JR357" s="16" t="str">
        <f t="shared" si="3709"/>
        <v/>
      </c>
      <c r="JS357" s="16" t="str">
        <f t="shared" si="3709"/>
        <v/>
      </c>
      <c r="JT357" s="16" t="str">
        <f t="shared" si="3709"/>
        <v/>
      </c>
      <c r="JU357" s="16" t="str">
        <f t="shared" si="3709"/>
        <v/>
      </c>
      <c r="JV357" s="16" t="str">
        <f t="shared" si="3709"/>
        <v/>
      </c>
      <c r="JW357" s="16" t="str">
        <f t="shared" si="3709"/>
        <v/>
      </c>
      <c r="JX357" s="16" t="str">
        <f t="shared" si="3709"/>
        <v/>
      </c>
      <c r="JY357" s="16" t="str">
        <f t="shared" si="3709"/>
        <v/>
      </c>
      <c r="JZ357" s="16" t="str">
        <f t="shared" si="3709"/>
        <v/>
      </c>
      <c r="KA357" s="16" t="str">
        <f t="shared" si="3709"/>
        <v/>
      </c>
      <c r="KB357" s="16" t="str">
        <f t="shared" si="3709"/>
        <v/>
      </c>
      <c r="KD357" t="str">
        <f t="shared" si="3610"/>
        <v/>
      </c>
      <c r="KE357" t="str">
        <f t="shared" si="3610"/>
        <v/>
      </c>
    </row>
    <row r="358" spans="4:291" x14ac:dyDescent="0.25">
      <c r="D358" s="17">
        <f t="shared" ref="D358:D366" si="3710">MIN(V358:KB358)</f>
        <v>3.3898863075307872E-3</v>
      </c>
      <c r="E358" s="17"/>
      <c r="F358" s="16">
        <f t="shared" ref="F358:BV358" si="3711">IF(ISNUMBER(F176),ABS(F176-$B176),"")</f>
        <v>2.985917507730079</v>
      </c>
      <c r="G358" s="16">
        <f t="shared" si="3711"/>
        <v>2.3578360227740234</v>
      </c>
      <c r="H358" s="16">
        <f t="shared" ref="H358:I358" si="3712">IF(ISNUMBER(H176),ABS(H176-$B176),"")</f>
        <v>1.7968523933447784</v>
      </c>
      <c r="I358" s="16">
        <f t="shared" si="3712"/>
        <v>1.2438347309990547</v>
      </c>
      <c r="J358" s="16">
        <f t="shared" si="3711"/>
        <v>1.6868613921979829</v>
      </c>
      <c r="K358" s="16">
        <f t="shared" si="3711"/>
        <v>1.1374534616195717</v>
      </c>
      <c r="L358" s="16">
        <f t="shared" si="3711"/>
        <v>1.7981460440227579</v>
      </c>
      <c r="M358" s="16">
        <f t="shared" si="3711"/>
        <v>1.2440805510612734</v>
      </c>
      <c r="N358" s="16">
        <f t="shared" si="3711"/>
        <v>0.67224957009483433</v>
      </c>
      <c r="O358" s="16">
        <f t="shared" si="3711"/>
        <v>0.30875698310163102</v>
      </c>
      <c r="P358" s="16">
        <f t="shared" si="3711"/>
        <v>0.44373160859029781</v>
      </c>
      <c r="Q358" s="16">
        <f t="shared" si="3711"/>
        <v>0.86365876009841713</v>
      </c>
      <c r="R358" s="16">
        <f t="shared" si="3711"/>
        <v>0.24257329305356734</v>
      </c>
      <c r="S358" s="16">
        <f t="shared" si="3711"/>
        <v>0.15580563806648229</v>
      </c>
      <c r="T358" s="16">
        <f t="shared" si="3711"/>
        <v>0.26087208960694852</v>
      </c>
      <c r="U358" s="16">
        <f t="shared" si="3711"/>
        <v>0.66824844671853612</v>
      </c>
      <c r="V358" s="16">
        <f t="shared" si="3711"/>
        <v>0.64534138809338515</v>
      </c>
      <c r="W358" s="16">
        <f t="shared" si="3711"/>
        <v>0.32241417827501095</v>
      </c>
      <c r="X358" s="16">
        <f t="shared" si="3711"/>
        <v>0.27581057906513706</v>
      </c>
      <c r="Y358" s="16">
        <f t="shared" si="3711"/>
        <v>0.23676246670333967</v>
      </c>
      <c r="Z358" s="16">
        <f t="shared" si="3711"/>
        <v>2.1807197495263324</v>
      </c>
      <c r="AA358" s="16">
        <f t="shared" ref="AA358:AE358" si="3713">IF(ISNUMBER(AA176),ABS(AA176-$B176),"")</f>
        <v>0.74623828056061825</v>
      </c>
      <c r="AB358" s="16">
        <f t="shared" si="3713"/>
        <v>0.14628377131921866</v>
      </c>
      <c r="AC358" s="16">
        <f t="shared" si="3713"/>
        <v>0.93422656348477062</v>
      </c>
      <c r="AD358" s="16">
        <f t="shared" si="3713"/>
        <v>0.14457638594916489</v>
      </c>
      <c r="AE358" s="16">
        <f t="shared" si="3713"/>
        <v>0.11819966903362911</v>
      </c>
      <c r="AF358" s="16">
        <f t="shared" si="3711"/>
        <v>5.4440557402739387</v>
      </c>
      <c r="AG358" s="16">
        <f t="shared" si="3711"/>
        <v>0.22553349080916973</v>
      </c>
      <c r="AH358" s="16">
        <f t="shared" si="3711"/>
        <v>5.943307017687971E-2</v>
      </c>
      <c r="AI358" s="16">
        <f t="shared" si="3711"/>
        <v>4.4273778241318951E-2</v>
      </c>
      <c r="AJ358" s="16">
        <f t="shared" si="3711"/>
        <v>0.66111287025927368</v>
      </c>
      <c r="AK358" s="16">
        <f t="shared" si="3711"/>
        <v>6.1681427072386441E-2</v>
      </c>
      <c r="AL358" s="16">
        <f t="shared" si="3711"/>
        <v>0.60476446587270516</v>
      </c>
      <c r="AM358" s="16">
        <f t="shared" si="3711"/>
        <v>0.10082875375618983</v>
      </c>
      <c r="AN358" s="16">
        <f t="shared" si="3711"/>
        <v>0.6034482898883482</v>
      </c>
      <c r="AO358" s="16">
        <f t="shared" si="3711"/>
        <v>3.1456339094745545E-2</v>
      </c>
      <c r="AP358" s="16">
        <f t="shared" si="3711"/>
        <v>0.56499232675949429</v>
      </c>
      <c r="AQ358" s="16">
        <f t="shared" si="3711"/>
        <v>0.16276811347481157</v>
      </c>
      <c r="AR358" s="16">
        <f t="shared" si="3711"/>
        <v>0.5050615794183102</v>
      </c>
      <c r="AS358" s="16">
        <f t="shared" si="3711"/>
        <v>0.36454013532610929</v>
      </c>
      <c r="AT358" s="16">
        <f t="shared" si="3711"/>
        <v>6.4215552669111275E-3</v>
      </c>
      <c r="AU358" s="16">
        <f t="shared" si="3711"/>
        <v>0.73407457327965631</v>
      </c>
      <c r="AV358" s="16">
        <f t="shared" si="3711"/>
        <v>0.67963015342078847</v>
      </c>
      <c r="AW358" s="16">
        <f t="shared" si="3711"/>
        <v>1.2302148545541058</v>
      </c>
      <c r="AX358" s="16">
        <f t="shared" si="3711"/>
        <v>0.51100436630167678</v>
      </c>
      <c r="AY358" s="16">
        <f t="shared" si="3711"/>
        <v>0.95289028999914649</v>
      </c>
      <c r="AZ358" s="16">
        <f t="shared" si="3711"/>
        <v>0.73396765836457689</v>
      </c>
      <c r="BA358" s="16">
        <f t="shared" si="3711"/>
        <v>0.51898059649286665</v>
      </c>
      <c r="BB358" s="16">
        <f t="shared" si="3711"/>
        <v>0.64436327198782806</v>
      </c>
      <c r="BC358" s="16">
        <f t="shared" si="3711"/>
        <v>0.61468453382551047</v>
      </c>
      <c r="BD358" s="16">
        <f t="shared" si="3711"/>
        <v>0.5600831424795274</v>
      </c>
      <c r="BE358" s="16">
        <f t="shared" si="3711"/>
        <v>0.49107973014235995</v>
      </c>
      <c r="BF358" s="16">
        <f t="shared" si="3711"/>
        <v>0.41110754186345844</v>
      </c>
      <c r="BG358" s="16">
        <f t="shared" si="3711"/>
        <v>0.32585234076617553</v>
      </c>
      <c r="BH358" s="16">
        <f t="shared" si="3711"/>
        <v>0.23265861939040633</v>
      </c>
      <c r="BI358" s="16">
        <f t="shared" si="3711"/>
        <v>0.14390417967194935</v>
      </c>
      <c r="BJ358" s="16">
        <f t="shared" si="3711"/>
        <v>5.4113063381663551E-2</v>
      </c>
      <c r="BK358" s="16">
        <f t="shared" si="3711"/>
        <v>3.0128953941527925E-2</v>
      </c>
      <c r="BL358" s="16">
        <f t="shared" si="3711"/>
        <v>0.11136871388768554</v>
      </c>
      <c r="BM358" s="16">
        <f t="shared" si="3711"/>
        <v>0.18871105329259308</v>
      </c>
      <c r="BN358" s="16"/>
      <c r="BO358" s="16"/>
      <c r="BP358" s="16"/>
      <c r="BQ358" s="16">
        <f t="shared" si="3711"/>
        <v>6.4215552669111275E-3</v>
      </c>
      <c r="BR358" s="16">
        <f t="shared" si="3711"/>
        <v>2.8680627333585562E-2</v>
      </c>
      <c r="BS358" s="16">
        <f t="shared" si="3711"/>
        <v>6.9562301362566359E-2</v>
      </c>
      <c r="BT358" s="16">
        <f t="shared" si="3711"/>
        <v>0.11435310752852956</v>
      </c>
      <c r="BU358" s="16">
        <f t="shared" si="3711"/>
        <v>0.15646303754635937</v>
      </c>
      <c r="BV358" s="16">
        <f t="shared" si="3711"/>
        <v>0.20321789010012026</v>
      </c>
      <c r="BW358" s="16">
        <f t="shared" ref="BW358:EL358" si="3714">IF(ISNUMBER(BW176),ABS(BW176-$B176),"")</f>
        <v>0.24437945024234864</v>
      </c>
      <c r="BX358" s="16">
        <f t="shared" si="3714"/>
        <v>0.28171210662850399</v>
      </c>
      <c r="BY358" s="16">
        <f t="shared" si="3714"/>
        <v>0.31594664352883228</v>
      </c>
      <c r="BZ358" s="16">
        <f t="shared" si="3714"/>
        <v>0.34363688023077543</v>
      </c>
      <c r="CA358" s="16">
        <f t="shared" si="3714"/>
        <v>0.36961118913865221</v>
      </c>
      <c r="CB358" s="16">
        <f t="shared" si="3714"/>
        <v>0.38874575173338144</v>
      </c>
      <c r="CC358" s="16"/>
      <c r="CD358" s="16"/>
      <c r="CE358" s="16">
        <f t="shared" si="3714"/>
        <v>0.16551229893224217</v>
      </c>
      <c r="CF358" s="16">
        <f t="shared" si="3714"/>
        <v>0.19189025632104517</v>
      </c>
      <c r="CG358" s="16">
        <f t="shared" si="3714"/>
        <v>0.23103643590152956</v>
      </c>
      <c r="CH358" s="16">
        <f t="shared" si="3714"/>
        <v>0.27561732600827327</v>
      </c>
      <c r="CI358" s="16">
        <f t="shared" si="3714"/>
        <v>0.32378359597265671</v>
      </c>
      <c r="CJ358" s="16">
        <f t="shared" si="3714"/>
        <v>0.370724653948173</v>
      </c>
      <c r="CK358" s="16">
        <f t="shared" si="3714"/>
        <v>0.41964858759575918</v>
      </c>
      <c r="CL358" s="16">
        <f t="shared" si="3714"/>
        <v>0.4629970659371736</v>
      </c>
      <c r="CM358" s="16">
        <f t="shared" si="3714"/>
        <v>0.50138710254432794</v>
      </c>
      <c r="CN358" s="16">
        <f t="shared" si="3714"/>
        <v>0.53409984127458188</v>
      </c>
      <c r="CO358" s="16">
        <f t="shared" si="3714"/>
        <v>0.56226440499540331</v>
      </c>
      <c r="CP358" s="16">
        <f t="shared" si="3714"/>
        <v>0.58288960444369309</v>
      </c>
      <c r="CQ358" s="16"/>
      <c r="CR358" s="16"/>
      <c r="CS358" s="16">
        <f t="shared" si="3714"/>
        <v>0.24324935414966831</v>
      </c>
      <c r="CT358" s="16">
        <f t="shared" si="3714"/>
        <v>0.3568005542200865</v>
      </c>
      <c r="CU358" s="16">
        <f t="shared" si="3714"/>
        <v>1.2433293397543821</v>
      </c>
      <c r="CV358" s="16">
        <f t="shared" si="3714"/>
        <v>0.32241417827501095</v>
      </c>
      <c r="CW358" s="16">
        <f t="shared" si="3714"/>
        <v>0.5050615794183102</v>
      </c>
      <c r="CX358" s="16">
        <f t="shared" si="3714"/>
        <v>1.2302148545541058</v>
      </c>
      <c r="CY358" s="16">
        <f t="shared" si="3714"/>
        <v>0.23654216962145824</v>
      </c>
      <c r="CZ358" s="16">
        <f t="shared" si="3714"/>
        <v>5.9331634460733085E-2</v>
      </c>
      <c r="DA358" s="16">
        <f t="shared" si="3714"/>
        <v>1.0624399457015272</v>
      </c>
      <c r="DB358" s="16">
        <f t="shared" si="3714"/>
        <v>0.28925422766138809</v>
      </c>
      <c r="DC358" s="16">
        <f t="shared" si="3714"/>
        <v>0.2204299344061269</v>
      </c>
      <c r="DD358" s="16">
        <f t="shared" si="3714"/>
        <v>1.3859137119643776</v>
      </c>
      <c r="DE358" s="16">
        <f t="shared" si="3714"/>
        <v>0.20317888904264692</v>
      </c>
      <c r="DF358" s="16">
        <f t="shared" si="3714"/>
        <v>0.24827956821425801</v>
      </c>
      <c r="DG358" s="16">
        <f t="shared" si="3714"/>
        <v>1.0300047794312093</v>
      </c>
      <c r="DH358" s="16">
        <f t="shared" si="3714"/>
        <v>0.40841673833790537</v>
      </c>
      <c r="DI358" s="16">
        <f t="shared" si="3714"/>
        <v>0.75723487150222013</v>
      </c>
      <c r="DJ358" s="16">
        <f t="shared" si="3714"/>
        <v>0.91849131343275303</v>
      </c>
      <c r="DK358" s="16">
        <f t="shared" si="3714"/>
        <v>0.20899462429156301</v>
      </c>
      <c r="DL358" s="16">
        <f t="shared" si="3714"/>
        <v>0.25982973673185938</v>
      </c>
      <c r="DM358" s="16">
        <f t="shared" si="3714"/>
        <v>1.0498458254717207</v>
      </c>
      <c r="DN358" s="16">
        <f t="shared" si="3714"/>
        <v>0.24239123321419243</v>
      </c>
      <c r="DO358" s="16">
        <f t="shared" si="3714"/>
        <v>0.3331737341443386</v>
      </c>
      <c r="DP358" s="16">
        <f t="shared" si="3714"/>
        <v>0.34412052895984857</v>
      </c>
      <c r="DQ358" s="16">
        <f t="shared" si="3714"/>
        <v>0.26338675252296184</v>
      </c>
      <c r="DR358" s="16">
        <f t="shared" si="3714"/>
        <v>0.35523863057525773</v>
      </c>
      <c r="DS358" s="16">
        <f t="shared" si="3714"/>
        <v>1.5998862199028281</v>
      </c>
      <c r="DT358" s="16">
        <f t="shared" si="3714"/>
        <v>0.24179998023137728</v>
      </c>
      <c r="DU358" s="16">
        <f t="shared" si="3714"/>
        <v>0.12017272465061524</v>
      </c>
      <c r="DV358" s="16">
        <f t="shared" si="3714"/>
        <v>1.0907915936571158</v>
      </c>
      <c r="DW358" s="16">
        <f t="shared" si="3714"/>
        <v>0.30781714367358859</v>
      </c>
      <c r="DX358" s="16">
        <f t="shared" ref="DX358:DY358" si="3715">IF(ISNUMBER(DX176),ABS(DX176-$B176),"")</f>
        <v>0.99886678552945796</v>
      </c>
      <c r="DY358" s="16">
        <f t="shared" si="3715"/>
        <v>0.85986556266152547</v>
      </c>
      <c r="DZ358" s="16">
        <f t="shared" ref="DZ358:ED358" si="3716">IF(ISNUMBER(DZ176),ABS(DZ176-$B176),"")</f>
        <v>0.47540117089681644</v>
      </c>
      <c r="EA358" s="16">
        <f t="shared" si="3716"/>
        <v>0.27073693414666877</v>
      </c>
      <c r="EB358" s="16">
        <f t="shared" si="3716"/>
        <v>0.64691028335107603</v>
      </c>
      <c r="EC358" s="16">
        <f t="shared" si="3716"/>
        <v>0.59546695678565698</v>
      </c>
      <c r="ED358" s="38">
        <f t="shared" si="3716"/>
        <v>0.67754859031927595</v>
      </c>
      <c r="EE358" s="16">
        <f t="shared" si="3714"/>
        <v>1.3402985722450467E-2</v>
      </c>
      <c r="EF358" s="16">
        <f t="shared" si="3714"/>
        <v>0.33832745046765922</v>
      </c>
      <c r="EG358" s="16">
        <f t="shared" si="3714"/>
        <v>0.19307697872099538</v>
      </c>
      <c r="EH358" s="16">
        <f t="shared" si="3714"/>
        <v>0.37736029156982909</v>
      </c>
      <c r="EI358" s="16">
        <f t="shared" si="3714"/>
        <v>0.18371647769677679</v>
      </c>
      <c r="EJ358" s="16">
        <f t="shared" si="3714"/>
        <v>5.3602350157009369</v>
      </c>
      <c r="EK358" s="16">
        <f t="shared" si="3714"/>
        <v>0.58168497145211973</v>
      </c>
      <c r="EL358" s="16">
        <f t="shared" si="3714"/>
        <v>9.946232784568565E-2</v>
      </c>
      <c r="EM358" s="16">
        <f t="shared" ref="EM358:GZ358" si="3717">IF(ISNUMBER(EM176),ABS(EM176-$B176),"")</f>
        <v>0.25195610380134781</v>
      </c>
      <c r="EN358" s="16">
        <f t="shared" si="3717"/>
        <v>0.2670822094146672</v>
      </c>
      <c r="EO358" s="16">
        <f t="shared" si="3717"/>
        <v>0.30330647927442556</v>
      </c>
      <c r="EP358" s="16">
        <f t="shared" si="3717"/>
        <v>0.24565326837372936</v>
      </c>
      <c r="EQ358" s="16">
        <f t="shared" si="3717"/>
        <v>1.0179440412048564</v>
      </c>
      <c r="ER358" s="16">
        <f t="shared" si="3717"/>
        <v>0.35673615576220641</v>
      </c>
      <c r="ES358" s="16">
        <f t="shared" si="3717"/>
        <v>3.3898863075307872E-3</v>
      </c>
      <c r="ET358" s="16">
        <f t="shared" si="3717"/>
        <v>0.31395955853119517</v>
      </c>
      <c r="EU358" s="16">
        <f t="shared" ref="EU358:EW358" si="3718">IF(ISNUMBER(EU176),ABS(EU176-$B176),"")</f>
        <v>0.38094240417350989</v>
      </c>
      <c r="EV358" s="16">
        <f t="shared" si="3718"/>
        <v>0.64466203306935199</v>
      </c>
      <c r="EW358" s="16">
        <f t="shared" si="3718"/>
        <v>0.20260944606482667</v>
      </c>
      <c r="EX358" s="16">
        <f t="shared" si="3717"/>
        <v>0.20158849802248824</v>
      </c>
      <c r="EY358" s="16">
        <f t="shared" si="3717"/>
        <v>0.8958593339856975</v>
      </c>
      <c r="EZ358" s="16">
        <f t="shared" si="3717"/>
        <v>0.39428160187128469</v>
      </c>
      <c r="FA358" s="16">
        <f t="shared" si="3717"/>
        <v>1.0532920583601708</v>
      </c>
      <c r="FB358" s="16">
        <f t="shared" si="3717"/>
        <v>0.3386100411352686</v>
      </c>
      <c r="FC358" s="16">
        <f t="shared" si="3717"/>
        <v>1.6471837543056154</v>
      </c>
      <c r="FD358" s="16">
        <f t="shared" si="3717"/>
        <v>0.96591025014251386</v>
      </c>
      <c r="FE358" s="16">
        <f t="shared" si="3717"/>
        <v>1.347619248158793</v>
      </c>
      <c r="FF358" s="16">
        <f t="shared" si="3717"/>
        <v>0.66955230245764596</v>
      </c>
      <c r="FG358" s="16">
        <f t="shared" si="3717"/>
        <v>0.86942939737141955</v>
      </c>
      <c r="FH358" s="16">
        <f t="shared" si="3717"/>
        <v>0.18476085245640661</v>
      </c>
      <c r="FI358" s="16">
        <f t="shared" ref="FI358:FK358" si="3719">IF(ISNUMBER(FI176),ABS(FI176-$B176),"")</f>
        <v>1.1136308215729969</v>
      </c>
      <c r="FJ358" s="16">
        <f t="shared" si="3719"/>
        <v>0.54417294081386558</v>
      </c>
      <c r="FK358" s="16">
        <f t="shared" si="3719"/>
        <v>0.43702093658271224</v>
      </c>
      <c r="FL358" s="47">
        <f t="shared" si="3717"/>
        <v>0.80320619363237711</v>
      </c>
      <c r="FM358" s="16">
        <f t="shared" si="3717"/>
        <v>0.79791823370621273</v>
      </c>
      <c r="FN358" s="16">
        <f t="shared" si="3717"/>
        <v>0.80637493686171524</v>
      </c>
      <c r="FO358" s="16">
        <f t="shared" si="3717"/>
        <v>0.88971840706136618</v>
      </c>
      <c r="FP358" s="16">
        <f t="shared" si="3717"/>
        <v>0.79704754330629157</v>
      </c>
      <c r="FQ358" s="16">
        <f t="shared" si="3717"/>
        <v>0.79648839551180117</v>
      </c>
      <c r="FR358" s="16">
        <f t="shared" si="3717"/>
        <v>0.26063621124220049</v>
      </c>
      <c r="FS358" s="16">
        <f t="shared" si="3717"/>
        <v>0.56712467263986355</v>
      </c>
      <c r="FT358" s="16">
        <f t="shared" si="3717"/>
        <v>0.98461159702597456</v>
      </c>
      <c r="FU358" s="16">
        <f t="shared" si="3717"/>
        <v>1.1565386051177313</v>
      </c>
      <c r="FV358" s="16">
        <f t="shared" si="3717"/>
        <v>1.185828990953155</v>
      </c>
      <c r="FW358" s="16">
        <f t="shared" si="3717"/>
        <v>1.1117455278183002</v>
      </c>
      <c r="FX358" s="16">
        <f t="shared" si="3717"/>
        <v>1.2885125118764336</v>
      </c>
      <c r="FY358" s="16">
        <f t="shared" si="3717"/>
        <v>0.69029726266612101</v>
      </c>
      <c r="FZ358" s="16">
        <f t="shared" si="3717"/>
        <v>1.2316552050102416</v>
      </c>
      <c r="GA358" s="16">
        <f t="shared" si="3717"/>
        <v>0.61394723569921439</v>
      </c>
      <c r="GB358" s="16">
        <f t="shared" si="3717"/>
        <v>1.0644553235413809</v>
      </c>
      <c r="GC358" s="16">
        <f t="shared" si="3717"/>
        <v>0.61072765174793631</v>
      </c>
      <c r="GD358" s="16">
        <f t="shared" si="3717"/>
        <v>1.1408114774575608</v>
      </c>
      <c r="GE358" s="16">
        <f t="shared" si="3717"/>
        <v>0.6565152455945622</v>
      </c>
      <c r="GF358" s="16">
        <f t="shared" si="3717"/>
        <v>1.5242194318287545</v>
      </c>
      <c r="GG358" s="16">
        <f t="shared" si="3717"/>
        <v>1.139150224704764</v>
      </c>
      <c r="GH358" s="16">
        <f t="shared" si="3717"/>
        <v>1.3242688803966303</v>
      </c>
      <c r="GI358" s="16">
        <f t="shared" si="3717"/>
        <v>0.70860495516743072</v>
      </c>
      <c r="GJ358" s="16">
        <f t="shared" si="3717"/>
        <v>1.9356562691305896</v>
      </c>
      <c r="GK358" s="16">
        <f t="shared" si="3717"/>
        <v>1.8981835588156741</v>
      </c>
      <c r="GL358" s="16">
        <f t="shared" si="3717"/>
        <v>0.20458259036226423</v>
      </c>
      <c r="GM358" s="16">
        <f t="shared" si="3717"/>
        <v>0.78038597517888775</v>
      </c>
      <c r="GN358" s="16">
        <f t="shared" si="3717"/>
        <v>0.25193081337059198</v>
      </c>
      <c r="GO358" s="16">
        <f t="shared" si="3717"/>
        <v>0.51089208297798905</v>
      </c>
      <c r="GP358" s="16">
        <f t="shared" si="3717"/>
        <v>0.74487550443583928</v>
      </c>
      <c r="GQ358" s="16">
        <f t="shared" si="3717"/>
        <v>1.0837824865260473</v>
      </c>
      <c r="GR358" s="16">
        <f t="shared" si="3717"/>
        <v>0.43495468003146698</v>
      </c>
      <c r="GS358" s="16">
        <f t="shared" si="3717"/>
        <v>0.82478720163049957</v>
      </c>
      <c r="GT358" s="16">
        <f t="shared" si="3717"/>
        <v>1.4752651681096438</v>
      </c>
      <c r="GU358" s="16">
        <f t="shared" si="3717"/>
        <v>1.1601008009445479</v>
      </c>
      <c r="GV358" s="16">
        <f t="shared" si="3717"/>
        <v>1.651551535717573</v>
      </c>
      <c r="GW358" s="16">
        <f t="shared" si="3717"/>
        <v>1.1177169980822441</v>
      </c>
      <c r="GX358" s="16">
        <f t="shared" si="3717"/>
        <v>1.6382090677395524</v>
      </c>
      <c r="GY358" s="16">
        <f t="shared" si="3717"/>
        <v>0.9596007986178563</v>
      </c>
      <c r="GZ358" s="16">
        <f t="shared" si="3717"/>
        <v>1.6000512425460727</v>
      </c>
      <c r="HA358" s="16">
        <f t="shared" ref="HA358:JL358" si="3720">IF(ISNUMBER(HA176),ABS(HA176-$B176),"")</f>
        <v>1.2291138848762557</v>
      </c>
      <c r="HB358" s="16">
        <f t="shared" si="3720"/>
        <v>1.7372768420854356</v>
      </c>
      <c r="HC358" s="16">
        <f t="shared" si="3720"/>
        <v>0.52345094622742749</v>
      </c>
      <c r="HD358" s="16">
        <f t="shared" si="3720"/>
        <v>1.1443095024081913</v>
      </c>
      <c r="HE358" s="16">
        <f t="shared" si="3720"/>
        <v>1.3822082291814297</v>
      </c>
      <c r="HF358" s="16">
        <f t="shared" si="3720"/>
        <v>1.6277470220580312</v>
      </c>
      <c r="HG358" s="16">
        <f t="shared" si="3720"/>
        <v>0.97583521605827173</v>
      </c>
      <c r="HH358" s="16">
        <f t="shared" si="3720"/>
        <v>1.1799000517322611</v>
      </c>
      <c r="HI358" s="16">
        <f t="shared" si="3720"/>
        <v>1.1835885534107149</v>
      </c>
      <c r="HJ358" s="16">
        <f t="shared" si="3720"/>
        <v>0.53160023941831014</v>
      </c>
      <c r="HK358" s="16">
        <f t="shared" si="3720"/>
        <v>1.8087681010130154</v>
      </c>
      <c r="HL358" s="16">
        <f t="shared" si="3720"/>
        <v>2.4429089233766774</v>
      </c>
      <c r="HM358" s="16">
        <f t="shared" si="3720"/>
        <v>1.7698131017288574</v>
      </c>
      <c r="HN358" s="16">
        <f t="shared" si="3720"/>
        <v>0.42344512846537441</v>
      </c>
      <c r="HO358" s="16">
        <f t="shared" si="3720"/>
        <v>0.21346586230018261</v>
      </c>
      <c r="HP358" s="16">
        <f t="shared" si="3720"/>
        <v>0.60998284701929606</v>
      </c>
      <c r="HQ358" s="16">
        <f t="shared" si="3720"/>
        <v>1.2539585819641275</v>
      </c>
      <c r="HR358" s="16">
        <f t="shared" si="3720"/>
        <v>5.6648492789548754E-2</v>
      </c>
      <c r="HS358" s="16">
        <f t="shared" si="3720"/>
        <v>0.6923032116533534</v>
      </c>
      <c r="HT358" s="16">
        <f t="shared" si="3720"/>
        <v>0.32945660362116769</v>
      </c>
      <c r="HU358" s="16">
        <f t="shared" si="3720"/>
        <v>0.96432368174606609</v>
      </c>
      <c r="HV358" s="16">
        <f t="shared" si="3720"/>
        <v>0.65462301806334722</v>
      </c>
      <c r="HW358" s="16">
        <f t="shared" si="3720"/>
        <v>1.1552777993621248</v>
      </c>
      <c r="HX358" s="16">
        <f t="shared" si="3720"/>
        <v>0.66953880874581273</v>
      </c>
      <c r="HY358" s="16">
        <f t="shared" si="3720"/>
        <v>1.2005456392609233</v>
      </c>
      <c r="HZ358" s="16">
        <f t="shared" si="3720"/>
        <v>1.3616049322097865</v>
      </c>
      <c r="IA358" s="16">
        <f t="shared" si="3720"/>
        <v>1.3941262298083927</v>
      </c>
      <c r="IB358" s="16">
        <f t="shared" si="3720"/>
        <v>1.3222075598152969</v>
      </c>
      <c r="IC358" s="16">
        <f t="shared" si="3720"/>
        <v>1.4920350810384662</v>
      </c>
      <c r="ID358" s="16">
        <f t="shared" si="3720"/>
        <v>0.94979536578682655</v>
      </c>
      <c r="IE358" s="16">
        <f t="shared" si="3720"/>
        <v>1.3087260408752286</v>
      </c>
      <c r="IF358" s="16">
        <f t="shared" si="3720"/>
        <v>0.71725842370676673</v>
      </c>
      <c r="IG358" s="16">
        <f t="shared" si="3720"/>
        <v>1.1430858039949783</v>
      </c>
      <c r="IH358" s="16">
        <f t="shared" si="3720"/>
        <v>0.71648197209370323</v>
      </c>
      <c r="II358" s="16">
        <f t="shared" si="3720"/>
        <v>1.21692273908738</v>
      </c>
      <c r="IJ358" s="16">
        <f t="shared" si="3720"/>
        <v>0.75989412107256271</v>
      </c>
      <c r="IK358" s="16">
        <f t="shared" si="3720"/>
        <v>1.5998522180796044</v>
      </c>
      <c r="IL358" s="16">
        <f t="shared" si="3720"/>
        <v>1.2425557327576939</v>
      </c>
      <c r="IM358" s="16">
        <f t="shared" si="3720"/>
        <v>1.4019426877990213</v>
      </c>
      <c r="IN358" s="16">
        <f t="shared" si="3720"/>
        <v>0.8193774915284564</v>
      </c>
      <c r="IO358" s="16">
        <f t="shared" si="3720"/>
        <v>1.5998522180796044</v>
      </c>
      <c r="IP358" s="16">
        <f t="shared" si="3720"/>
        <v>1.2425557327576939</v>
      </c>
      <c r="IQ358" s="16">
        <f t="shared" si="3720"/>
        <v>0.15616145373130053</v>
      </c>
      <c r="IR358" s="16">
        <f t="shared" si="3720"/>
        <v>0.99970043331362035</v>
      </c>
      <c r="IS358" s="16">
        <f t="shared" si="3720"/>
        <v>0.38577714316929246</v>
      </c>
      <c r="IT358" s="16">
        <f t="shared" si="3720"/>
        <v>0.67281631257992558</v>
      </c>
      <c r="IU358" s="16">
        <f t="shared" si="3720"/>
        <v>0.91836956364346634</v>
      </c>
      <c r="IV358" s="16">
        <f t="shared" si="3720"/>
        <v>1.0610623244697877</v>
      </c>
      <c r="IW358" s="16">
        <f t="shared" si="3720"/>
        <v>0.44651769892161042</v>
      </c>
      <c r="IX358" s="16">
        <f t="shared" si="3720"/>
        <v>0.97162074716291613</v>
      </c>
      <c r="IY358" s="16">
        <f t="shared" si="3720"/>
        <v>1.5928591723056229</v>
      </c>
      <c r="IZ358" s="16">
        <f t="shared" si="3720"/>
        <v>1.2951003066565647</v>
      </c>
      <c r="JA358" s="16">
        <f t="shared" si="3720"/>
        <v>1.7564300530799244</v>
      </c>
      <c r="JB358" s="16">
        <f t="shared" si="3720"/>
        <v>1.2583724895320927</v>
      </c>
      <c r="JC358" s="16">
        <f t="shared" si="3720"/>
        <v>1.7487090760141939</v>
      </c>
      <c r="JD358" s="16">
        <f t="shared" si="3720"/>
        <v>1.0946468410380419</v>
      </c>
      <c r="JE358" s="16">
        <f t="shared" si="3720"/>
        <v>1.7045220625971069</v>
      </c>
      <c r="JF358" s="16">
        <f t="shared" si="3720"/>
        <v>1.3585753921071841</v>
      </c>
      <c r="JG358" s="16">
        <f t="shared" si="3720"/>
        <v>1.8353026497081828</v>
      </c>
      <c r="JH358" s="16">
        <f t="shared" si="3720"/>
        <v>0.7198901050222446</v>
      </c>
      <c r="JI358" s="16">
        <f t="shared" si="3720"/>
        <v>1.3133698578162409</v>
      </c>
      <c r="JJ358" s="16">
        <f t="shared" si="3720"/>
        <v>1.3606104067698936</v>
      </c>
      <c r="JK358" s="16">
        <f t="shared" si="3720"/>
        <v>1.6064744542097174</v>
      </c>
      <c r="JL358" s="16">
        <f t="shared" si="3720"/>
        <v>0.98952090375530588</v>
      </c>
      <c r="JM358" s="16">
        <f t="shared" ref="JM358:KB358" si="3721">IF(ISNUMBER(JM176),ABS(JM176-$B176),"")</f>
        <v>1.1582764893263402</v>
      </c>
      <c r="JN358" s="16">
        <f t="shared" si="3721"/>
        <v>1.1703413135731182</v>
      </c>
      <c r="JO358" s="16">
        <f t="shared" si="3721"/>
        <v>0.5524226695965524</v>
      </c>
      <c r="JP358" s="16">
        <f t="shared" si="3721"/>
        <v>1.3606104067698936</v>
      </c>
      <c r="JQ358" s="16">
        <f t="shared" si="3721"/>
        <v>1.6064744542097174</v>
      </c>
      <c r="JR358" s="16">
        <f t="shared" si="3721"/>
        <v>0.98952090375530588</v>
      </c>
      <c r="JS358" s="16">
        <f t="shared" si="3721"/>
        <v>0.46257963616167785</v>
      </c>
      <c r="JT358" s="16">
        <f t="shared" si="3721"/>
        <v>0.14254712778352996</v>
      </c>
      <c r="JU358" s="16">
        <f t="shared" si="3721"/>
        <v>0.76561111631428957</v>
      </c>
      <c r="JV358" s="16">
        <f t="shared" si="3721"/>
        <v>1.381672829909121</v>
      </c>
      <c r="JW358" s="16">
        <f t="shared" si="3721"/>
        <v>0.11163577052775508</v>
      </c>
      <c r="JX358" s="16">
        <f t="shared" si="3721"/>
        <v>0.716240167535517</v>
      </c>
      <c r="JY358" s="16">
        <f t="shared" si="3721"/>
        <v>0.41586940294027386</v>
      </c>
      <c r="JZ358" s="16">
        <f t="shared" si="3721"/>
        <v>1.02050964399902</v>
      </c>
      <c r="KA358" s="16">
        <f t="shared" si="3721"/>
        <v>0.75516481080003928</v>
      </c>
      <c r="KB358" s="16">
        <f t="shared" si="3721"/>
        <v>1.2250978406250965</v>
      </c>
      <c r="KD358" t="str">
        <f t="shared" si="3610"/>
        <v/>
      </c>
      <c r="KE358" t="str">
        <f t="shared" si="3610"/>
        <v/>
      </c>
    </row>
    <row r="359" spans="4:291" x14ac:dyDescent="0.25">
      <c r="D359" s="17">
        <f t="shared" si="3710"/>
        <v>2.469831157156932E-4</v>
      </c>
      <c r="E359" s="17"/>
      <c r="F359" s="16">
        <f t="shared" ref="F359:BV359" si="3722">IF(ISNUMBER(F177),ABS(F177-$B177),"")</f>
        <v>3.5307478810645421</v>
      </c>
      <c r="G359" s="16">
        <f t="shared" si="3722"/>
        <v>2.1626918630419709</v>
      </c>
      <c r="H359" s="16">
        <f t="shared" ref="H359:I359" si="3723">IF(ISNUMBER(H177),ABS(H177-$B177),"")</f>
        <v>1.4334209664980051</v>
      </c>
      <c r="I359" s="16">
        <f t="shared" si="3723"/>
        <v>6.1150034736385805E-2</v>
      </c>
      <c r="J359" s="16">
        <f t="shared" si="3722"/>
        <v>1.6448476081027366</v>
      </c>
      <c r="K359" s="16">
        <f t="shared" si="3722"/>
        <v>0.13491420885549132</v>
      </c>
      <c r="L359" s="16">
        <f t="shared" si="3722"/>
        <v>1.5505291072621219</v>
      </c>
      <c r="M359" s="16">
        <f t="shared" si="3722"/>
        <v>3.8491262322622788E-2</v>
      </c>
      <c r="N359" s="16">
        <f t="shared" si="3722"/>
        <v>0.16971987137236511</v>
      </c>
      <c r="O359" s="16">
        <f t="shared" si="3722"/>
        <v>1.2733066616389124</v>
      </c>
      <c r="P359" s="16">
        <f t="shared" si="3722"/>
        <v>0.42481302057021253</v>
      </c>
      <c r="Q359" s="16">
        <f t="shared" si="3722"/>
        <v>1.8521750824616561</v>
      </c>
      <c r="R359" s="16">
        <f t="shared" si="3722"/>
        <v>0.1967549519098668</v>
      </c>
      <c r="S359" s="16">
        <f t="shared" si="3722"/>
        <v>1.5606997975096135</v>
      </c>
      <c r="T359" s="16">
        <f t="shared" si="3722"/>
        <v>0.30907219193301216</v>
      </c>
      <c r="U359" s="16">
        <f t="shared" si="3722"/>
        <v>1.7409628146883449</v>
      </c>
      <c r="V359" s="16">
        <f t="shared" si="3722"/>
        <v>0.38971586805803327</v>
      </c>
      <c r="W359" s="16">
        <f t="shared" si="3722"/>
        <v>0.37327863588748755</v>
      </c>
      <c r="X359" s="16">
        <f t="shared" si="3722"/>
        <v>0.255392218358935</v>
      </c>
      <c r="Y359" s="16">
        <f t="shared" si="3722"/>
        <v>0.78581486894097452</v>
      </c>
      <c r="Z359" s="16">
        <f t="shared" si="3722"/>
        <v>3.5157812656295846</v>
      </c>
      <c r="AA359" s="16">
        <f t="shared" ref="AA359:AE359" si="3724">IF(ISNUMBER(AA177),ABS(AA177-$B177),"")</f>
        <v>0.58281525295615211</v>
      </c>
      <c r="AB359" s="16">
        <f t="shared" si="3724"/>
        <v>0.79140659770237676</v>
      </c>
      <c r="AC359" s="16">
        <f t="shared" si="3724"/>
        <v>1.3269954552334298</v>
      </c>
      <c r="AD359" s="16">
        <f t="shared" si="3724"/>
        <v>0.92529144878170655</v>
      </c>
      <c r="AE359" s="16">
        <f t="shared" si="3724"/>
        <v>0.90255039149033678</v>
      </c>
      <c r="AF359" s="16">
        <f t="shared" si="3722"/>
        <v>5.9074917570302432</v>
      </c>
      <c r="AG359" s="16">
        <f t="shared" si="3722"/>
        <v>0.18330393456375305</v>
      </c>
      <c r="AH359" s="16">
        <f t="shared" si="3722"/>
        <v>0.25195030626963444</v>
      </c>
      <c r="AI359" s="16">
        <f t="shared" si="3722"/>
        <v>0.25346534794226727</v>
      </c>
      <c r="AJ359" s="16">
        <f t="shared" si="3722"/>
        <v>0.32064750475112191</v>
      </c>
      <c r="AK359" s="16">
        <f t="shared" si="3722"/>
        <v>0.91192313313408135</v>
      </c>
      <c r="AL359" s="16">
        <f t="shared" si="3722"/>
        <v>0.24925754020756585</v>
      </c>
      <c r="AM359" s="16">
        <f t="shared" si="3722"/>
        <v>0.84733141882946938</v>
      </c>
      <c r="AN359" s="16">
        <f t="shared" si="3722"/>
        <v>6.2043428012316326E-2</v>
      </c>
      <c r="AO359" s="16">
        <f t="shared" si="3722"/>
        <v>0.83771702250120939</v>
      </c>
      <c r="AP359" s="16">
        <f t="shared" si="3722"/>
        <v>6.4488616860813863E-2</v>
      </c>
      <c r="AQ359" s="16">
        <f t="shared" si="3722"/>
        <v>0.91594048288686736</v>
      </c>
      <c r="AR359" s="16">
        <f t="shared" si="3722"/>
        <v>0.20911541141416023</v>
      </c>
      <c r="AS359" s="16">
        <f t="shared" si="3722"/>
        <v>0.47937959907233108</v>
      </c>
      <c r="AT359" s="16">
        <f t="shared" si="3722"/>
        <v>3.4558315104419535E-2</v>
      </c>
      <c r="AU359" s="16">
        <f t="shared" si="3722"/>
        <v>0.60454849551103962</v>
      </c>
      <c r="AV359" s="16">
        <f t="shared" si="3722"/>
        <v>0.60553120316757258</v>
      </c>
      <c r="AW359" s="16">
        <f t="shared" si="3722"/>
        <v>2.6621952780518257</v>
      </c>
      <c r="AX359" s="16">
        <f t="shared" si="3722"/>
        <v>0.41026495789091655</v>
      </c>
      <c r="AY359" s="16">
        <f t="shared" si="3722"/>
        <v>0.42331075930897555</v>
      </c>
      <c r="AZ359" s="16">
        <f t="shared" si="3722"/>
        <v>0.35335621113762272</v>
      </c>
      <c r="BA359" s="16">
        <f t="shared" si="3722"/>
        <v>0.1541057765231244</v>
      </c>
      <c r="BB359" s="16">
        <f t="shared" si="3722"/>
        <v>0.38960129512781805</v>
      </c>
      <c r="BC359" s="16">
        <f t="shared" si="3722"/>
        <v>0.35104830367765771</v>
      </c>
      <c r="BD359" s="16">
        <f t="shared" si="3722"/>
        <v>0.33152548235642598</v>
      </c>
      <c r="BE359" s="16">
        <f t="shared" si="3722"/>
        <v>0.32991109160221299</v>
      </c>
      <c r="BF359" s="16">
        <f t="shared" si="3722"/>
        <v>0.34561919169496491</v>
      </c>
      <c r="BG359" s="16">
        <f t="shared" si="3722"/>
        <v>0.37442792608720765</v>
      </c>
      <c r="BH359" s="16">
        <f t="shared" si="3722"/>
        <v>0.41411209733698229</v>
      </c>
      <c r="BI359" s="16">
        <f t="shared" si="3722"/>
        <v>0.46742060787312312</v>
      </c>
      <c r="BJ359" s="16">
        <f t="shared" si="3722"/>
        <v>0.52987858894201167</v>
      </c>
      <c r="BK359" s="16">
        <f t="shared" si="3722"/>
        <v>0.60281756919764007</v>
      </c>
      <c r="BL359" s="16">
        <f t="shared" si="3722"/>
        <v>0.68318884933981394</v>
      </c>
      <c r="BM359" s="16">
        <f t="shared" si="3722"/>
        <v>0.77161748647631612</v>
      </c>
      <c r="BN359" s="16"/>
      <c r="BO359" s="16"/>
      <c r="BP359" s="16"/>
      <c r="BQ359" s="16">
        <f t="shared" si="3722"/>
        <v>3.4558315104419535E-2</v>
      </c>
      <c r="BR359" s="16">
        <f t="shared" si="3722"/>
        <v>2.2753173679518568E-2</v>
      </c>
      <c r="BS359" s="16">
        <f t="shared" si="3722"/>
        <v>2.469831157156932E-4</v>
      </c>
      <c r="BT359" s="16">
        <f t="shared" si="3722"/>
        <v>2.9206239888537766E-2</v>
      </c>
      <c r="BU359" s="16">
        <f t="shared" si="3722"/>
        <v>6.6239677954683884E-2</v>
      </c>
      <c r="BV359" s="16">
        <f t="shared" si="3722"/>
        <v>0.10838267658908762</v>
      </c>
      <c r="BW359" s="16">
        <f t="shared" ref="BW359:EL359" si="3725">IF(ISNUMBER(BW177),ABS(BW177-$B177),"")</f>
        <v>0.15830523877465907</v>
      </c>
      <c r="BX359" s="16">
        <f t="shared" si="3725"/>
        <v>0.21549133520449004</v>
      </c>
      <c r="BY359" s="16">
        <f t="shared" si="3725"/>
        <v>0.27785695857974702</v>
      </c>
      <c r="BZ359" s="16">
        <f t="shared" si="3725"/>
        <v>0.34650054491166316</v>
      </c>
      <c r="CA359" s="16">
        <f t="shared" si="3725"/>
        <v>0.42141806427423489</v>
      </c>
      <c r="CB359" s="16">
        <f t="shared" si="3725"/>
        <v>0.49918557011301345</v>
      </c>
      <c r="CC359" s="16"/>
      <c r="CD359" s="16"/>
      <c r="CE359" s="16">
        <f t="shared" si="3725"/>
        <v>0.23714120402959793</v>
      </c>
      <c r="CF359" s="16">
        <f t="shared" si="3725"/>
        <v>0.21770808311109136</v>
      </c>
      <c r="CG359" s="16">
        <f t="shared" si="3725"/>
        <v>0.21483517278392128</v>
      </c>
      <c r="CH359" s="16">
        <f t="shared" si="3725"/>
        <v>0.22795609889800517</v>
      </c>
      <c r="CI359" s="16">
        <f t="shared" si="3725"/>
        <v>0.25616557929521377</v>
      </c>
      <c r="CJ359" s="16">
        <f t="shared" si="3725"/>
        <v>0.2973022071158482</v>
      </c>
      <c r="CK359" s="16">
        <f t="shared" si="3725"/>
        <v>0.3485481175905818</v>
      </c>
      <c r="CL359" s="16">
        <f t="shared" si="3725"/>
        <v>0.40917772705881816</v>
      </c>
      <c r="CM359" s="16">
        <f t="shared" si="3725"/>
        <v>0.48382567782249453</v>
      </c>
      <c r="CN359" s="16">
        <f t="shared" si="3725"/>
        <v>0.56699877415508126</v>
      </c>
      <c r="CO359" s="16">
        <f t="shared" si="3725"/>
        <v>0.65729044115184365</v>
      </c>
      <c r="CP359" s="16">
        <f t="shared" si="3725"/>
        <v>0.75557502850082869</v>
      </c>
      <c r="CQ359" s="16"/>
      <c r="CR359" s="16"/>
      <c r="CS359" s="16">
        <f t="shared" si="3725"/>
        <v>9.4784883800571151E-2</v>
      </c>
      <c r="CT359" s="16">
        <f t="shared" si="3725"/>
        <v>0.42912483392245804</v>
      </c>
      <c r="CU359" s="16">
        <f t="shared" si="3725"/>
        <v>2.8428060949021443</v>
      </c>
      <c r="CV359" s="16">
        <f t="shared" si="3725"/>
        <v>0.37327863588748755</v>
      </c>
      <c r="CW359" s="16">
        <f t="shared" si="3725"/>
        <v>0.20911541141416023</v>
      </c>
      <c r="CX359" s="16">
        <f t="shared" si="3725"/>
        <v>2.6621952780518257</v>
      </c>
      <c r="CY359" s="16">
        <f t="shared" si="3725"/>
        <v>0.38341506157402705</v>
      </c>
      <c r="CZ359" s="16">
        <f t="shared" si="3725"/>
        <v>0.44294544103775024</v>
      </c>
      <c r="DA359" s="16">
        <f t="shared" si="3725"/>
        <v>2.87593730536625</v>
      </c>
      <c r="DB359" s="16">
        <f t="shared" si="3725"/>
        <v>0.17244579276547256</v>
      </c>
      <c r="DC359" s="16">
        <f t="shared" si="3725"/>
        <v>0.4654149198326536</v>
      </c>
      <c r="DD359" s="16">
        <f t="shared" si="3725"/>
        <v>2.7607488171689454</v>
      </c>
      <c r="DE359" s="16">
        <f t="shared" si="3725"/>
        <v>0.33807515437376878</v>
      </c>
      <c r="DF359" s="16">
        <f t="shared" si="3725"/>
        <v>0.39844994079180651</v>
      </c>
      <c r="DG359" s="16">
        <f t="shared" si="3725"/>
        <v>2.8201001727878037</v>
      </c>
      <c r="DH359" s="16">
        <f t="shared" si="3725"/>
        <v>0.75028500831245992</v>
      </c>
      <c r="DI359" s="16">
        <f t="shared" si="3725"/>
        <v>0.28876710208984946</v>
      </c>
      <c r="DJ359" s="16">
        <f t="shared" si="3725"/>
        <v>2.3518581133546093</v>
      </c>
      <c r="DK359" s="16">
        <f t="shared" si="3725"/>
        <v>0.39587950511719328</v>
      </c>
      <c r="DL359" s="16">
        <f t="shared" si="3725"/>
        <v>0.27299219976731592</v>
      </c>
      <c r="DM359" s="16">
        <f t="shared" si="3725"/>
        <v>2.8656026442421734</v>
      </c>
      <c r="DN359" s="16">
        <f t="shared" si="3725"/>
        <v>0.44350849281548221</v>
      </c>
      <c r="DO359" s="16">
        <f t="shared" si="3725"/>
        <v>0.16466146389399228</v>
      </c>
      <c r="DP359" s="16">
        <f t="shared" si="3725"/>
        <v>2.8510643846405372</v>
      </c>
      <c r="DQ359" s="16">
        <f t="shared" si="3725"/>
        <v>0.34018721990310041</v>
      </c>
      <c r="DR359" s="16">
        <f t="shared" si="3725"/>
        <v>0.21358884276688173</v>
      </c>
      <c r="DS359" s="16">
        <f t="shared" si="3725"/>
        <v>2.368824127734797</v>
      </c>
      <c r="DT359" s="16">
        <f t="shared" si="3725"/>
        <v>0.3521211578648149</v>
      </c>
      <c r="DU359" s="16">
        <f t="shared" si="3725"/>
        <v>0.46180929857689534</v>
      </c>
      <c r="DV359" s="16">
        <f t="shared" si="3725"/>
        <v>2.9282181021229974</v>
      </c>
      <c r="DW359" s="16">
        <f t="shared" si="3725"/>
        <v>1.0477205066119666</v>
      </c>
      <c r="DX359" s="16">
        <f t="shared" ref="DX359:DY359" si="3726">IF(ISNUMBER(DX177),ABS(DX177-$B177),"")</f>
        <v>0.35086715724582973</v>
      </c>
      <c r="DY359" s="16">
        <f t="shared" si="3726"/>
        <v>0.233468214932401</v>
      </c>
      <c r="DZ359" s="16">
        <f t="shared" ref="DZ359:ED359" si="3727">IF(ISNUMBER(DZ177),ABS(DZ177-$B177),"")</f>
        <v>0.10984576520189648</v>
      </c>
      <c r="EA359" s="16">
        <f t="shared" si="3727"/>
        <v>0.62874841388975256</v>
      </c>
      <c r="EB359" s="16">
        <f t="shared" si="3727"/>
        <v>0.4581041528106482</v>
      </c>
      <c r="EC359" s="16">
        <f t="shared" si="3727"/>
        <v>0.5007625948373402</v>
      </c>
      <c r="ED359" s="38">
        <f t="shared" si="3727"/>
        <v>0.30669293934221287</v>
      </c>
      <c r="EE359" s="16">
        <f t="shared" si="3725"/>
        <v>0.33121492629095428</v>
      </c>
      <c r="EF359" s="16">
        <f t="shared" si="3725"/>
        <v>0.81878002566079999</v>
      </c>
      <c r="EG359" s="16">
        <f t="shared" si="3725"/>
        <v>6.8715370336747128E-2</v>
      </c>
      <c r="EH359" s="16">
        <f t="shared" si="3725"/>
        <v>0.78633498315303996</v>
      </c>
      <c r="EI359" s="16">
        <f t="shared" si="3725"/>
        <v>4.6919829367169541E-2</v>
      </c>
      <c r="EJ359" s="16">
        <f t="shared" si="3725"/>
        <v>6.0950981928892247</v>
      </c>
      <c r="EK359" s="16">
        <f t="shared" si="3725"/>
        <v>0.27652352136919944</v>
      </c>
      <c r="EL359" s="16">
        <f t="shared" si="3725"/>
        <v>0.93336346923882729</v>
      </c>
      <c r="EM359" s="16">
        <f t="shared" ref="EM359:GZ359" si="3728">IF(ISNUMBER(EM177),ABS(EM177-$B177),"")</f>
        <v>0.11410689532272045</v>
      </c>
      <c r="EN359" s="16">
        <f t="shared" si="3728"/>
        <v>0.65873735119021148</v>
      </c>
      <c r="EO359" s="16">
        <f t="shared" si="3728"/>
        <v>0.10670735647312313</v>
      </c>
      <c r="EP359" s="16">
        <f t="shared" si="3728"/>
        <v>0.6547049832176981</v>
      </c>
      <c r="EQ359" s="16">
        <f t="shared" si="3728"/>
        <v>0.25455025458981595</v>
      </c>
      <c r="ER359" s="16">
        <f t="shared" si="3728"/>
        <v>0.36681920820930713</v>
      </c>
      <c r="ES359" s="16">
        <f t="shared" si="3728"/>
        <v>0.59605085314149164</v>
      </c>
      <c r="ET359" s="16">
        <f t="shared" si="3728"/>
        <v>0.8327682692403755</v>
      </c>
      <c r="EU359" s="16">
        <f t="shared" ref="EU359:EW359" si="3729">IF(ISNUMBER(EU177),ABS(EU177-$B177),"")</f>
        <v>0.12836259092500768</v>
      </c>
      <c r="EV359" s="16">
        <f t="shared" si="3729"/>
        <v>7.7989194488310432E-2</v>
      </c>
      <c r="EW359" s="16">
        <f t="shared" si="3729"/>
        <v>1.0522025058416773</v>
      </c>
      <c r="EX359" s="16">
        <f t="shared" si="3728"/>
        <v>1.0070784547552591</v>
      </c>
      <c r="EY359" s="16">
        <f t="shared" si="3728"/>
        <v>0.30919839714900377</v>
      </c>
      <c r="EZ359" s="16">
        <f t="shared" si="3728"/>
        <v>0.72599518967967924</v>
      </c>
      <c r="FA359" s="16">
        <f t="shared" si="3728"/>
        <v>1.4344660826566837</v>
      </c>
      <c r="FB359" s="16">
        <f t="shared" si="3728"/>
        <v>0.72657592195520238</v>
      </c>
      <c r="FC359" s="16">
        <f t="shared" si="3728"/>
        <v>2.8766809152638189</v>
      </c>
      <c r="FD359" s="16">
        <f t="shared" si="3728"/>
        <v>3.6112136578055214</v>
      </c>
      <c r="FE359" s="16">
        <f t="shared" si="3728"/>
        <v>0.52889307399053109</v>
      </c>
      <c r="FF359" s="16">
        <f t="shared" si="3728"/>
        <v>1.2020303515040212</v>
      </c>
      <c r="FG359" s="16">
        <f t="shared" si="3728"/>
        <v>0.3465163937680984</v>
      </c>
      <c r="FH359" s="16">
        <f t="shared" si="3728"/>
        <v>0.28395986766000192</v>
      </c>
      <c r="FI359" s="16">
        <f t="shared" ref="FI359:FK359" si="3730">IF(ISNUMBER(FI177),ABS(FI177-$B177),"")</f>
        <v>0.45436646230740507</v>
      </c>
      <c r="FJ359" s="16">
        <f t="shared" si="3730"/>
        <v>0.80871334120053007</v>
      </c>
      <c r="FK359" s="16">
        <f t="shared" si="3730"/>
        <v>1.1188781868254409</v>
      </c>
      <c r="FL359" s="47">
        <f t="shared" si="3728"/>
        <v>1.4102605553034664E-3</v>
      </c>
      <c r="FM359" s="16">
        <f t="shared" si="3728"/>
        <v>1.818899309418498E-2</v>
      </c>
      <c r="FN359" s="16">
        <f t="shared" si="3728"/>
        <v>8.8423800139025843E-4</v>
      </c>
      <c r="FO359" s="16">
        <f t="shared" si="3728"/>
        <v>0.19983520360528928</v>
      </c>
      <c r="FP359" s="16">
        <f t="shared" si="3728"/>
        <v>2.0205311493100453E-2</v>
      </c>
      <c r="FQ359" s="16">
        <f t="shared" si="3728"/>
        <v>2.514834018285228E-2</v>
      </c>
      <c r="FR359" s="16">
        <f t="shared" si="3728"/>
        <v>0.76587028522888545</v>
      </c>
      <c r="FS359" s="16">
        <f t="shared" si="3728"/>
        <v>0.26999519983669984</v>
      </c>
      <c r="FT359" s="16">
        <f t="shared" si="3728"/>
        <v>0.3285876383625066</v>
      </c>
      <c r="FU359" s="16">
        <f t="shared" si="3728"/>
        <v>0.22760435446537031</v>
      </c>
      <c r="FV359" s="16">
        <f t="shared" si="3728"/>
        <v>0.20213630677221772</v>
      </c>
      <c r="FW359" s="16">
        <f t="shared" si="3728"/>
        <v>0.92188246972449406</v>
      </c>
      <c r="FX359" s="16">
        <f t="shared" si="3728"/>
        <v>0.48540527905919362</v>
      </c>
      <c r="FY359" s="16">
        <f t="shared" si="3728"/>
        <v>0.41212161295010219</v>
      </c>
      <c r="FZ359" s="16">
        <f t="shared" si="3728"/>
        <v>1.5628552721048266</v>
      </c>
      <c r="GA359" s="16">
        <f t="shared" si="3728"/>
        <v>0.90766406505133546</v>
      </c>
      <c r="GB359" s="16">
        <f t="shared" si="3728"/>
        <v>1.4979186040841626</v>
      </c>
      <c r="GC359" s="16">
        <f t="shared" si="3728"/>
        <v>0.72092108472017458</v>
      </c>
      <c r="GD359" s="16">
        <f t="shared" si="3728"/>
        <v>1.4875621702625494</v>
      </c>
      <c r="GE359" s="16">
        <f t="shared" si="3728"/>
        <v>0.724008991412461</v>
      </c>
      <c r="GF359" s="16">
        <f t="shared" si="3728"/>
        <v>1.10336211524438</v>
      </c>
      <c r="GG359" s="16">
        <f t="shared" si="3728"/>
        <v>0.67346948817254315</v>
      </c>
      <c r="GH359" s="16">
        <f t="shared" si="3728"/>
        <v>1.5632141164278153</v>
      </c>
      <c r="GI359" s="16">
        <f t="shared" si="3728"/>
        <v>0.86448030625183492</v>
      </c>
      <c r="GJ359" s="16">
        <f t="shared" si="3728"/>
        <v>1.2744567303501526</v>
      </c>
      <c r="GK359" s="16">
        <f t="shared" si="3728"/>
        <v>1.2765413462816753</v>
      </c>
      <c r="GL359" s="16">
        <f t="shared" si="3728"/>
        <v>3.3361778869818437</v>
      </c>
      <c r="GM359" s="16">
        <f t="shared" si="3728"/>
        <v>0.28834267241956013</v>
      </c>
      <c r="GN359" s="16">
        <f t="shared" si="3728"/>
        <v>1.1182175373166672</v>
      </c>
      <c r="GO359" s="16">
        <f t="shared" si="3728"/>
        <v>1.0570924561265258</v>
      </c>
      <c r="GP359" s="16">
        <f t="shared" si="3728"/>
        <v>0.55701518080778101</v>
      </c>
      <c r="GQ359" s="16">
        <f t="shared" si="3728"/>
        <v>1.7114786533726658</v>
      </c>
      <c r="GR359" s="16">
        <f t="shared" si="3728"/>
        <v>1.0207418514822848</v>
      </c>
      <c r="GS359" s="16">
        <f t="shared" si="3728"/>
        <v>0.40978925437002545</v>
      </c>
      <c r="GT359" s="16">
        <f t="shared" si="3728"/>
        <v>1.0417435387396381</v>
      </c>
      <c r="GU359" s="16">
        <f t="shared" si="3728"/>
        <v>0.10759763189849991</v>
      </c>
      <c r="GV359" s="16">
        <f t="shared" si="3728"/>
        <v>0.63544144089811994</v>
      </c>
      <c r="GW359" s="16">
        <f t="shared" si="3728"/>
        <v>7.1577238603509841E-2</v>
      </c>
      <c r="GX359" s="16">
        <f t="shared" si="3728"/>
        <v>0.65953436565155243</v>
      </c>
      <c r="GY359" s="16">
        <f t="shared" si="3728"/>
        <v>1.0316730275473276</v>
      </c>
      <c r="GZ359" s="16">
        <f t="shared" si="3728"/>
        <v>1.6831501628934689</v>
      </c>
      <c r="HA359" s="16">
        <f t="shared" ref="HA359:JL359" si="3731">IF(ISNUMBER(HA177),ABS(HA177-$B177),"")</f>
        <v>0.64877182910356623</v>
      </c>
      <c r="HB359" s="16">
        <f t="shared" si="3731"/>
        <v>1.4025840915498122</v>
      </c>
      <c r="HC359" s="16">
        <f t="shared" si="3731"/>
        <v>0.49424637353718026</v>
      </c>
      <c r="HD359" s="16">
        <f t="shared" si="3731"/>
        <v>1.1095491159189521</v>
      </c>
      <c r="HE359" s="16">
        <f t="shared" si="3731"/>
        <v>1.2310318509397291</v>
      </c>
      <c r="HF359" s="16">
        <f t="shared" si="3731"/>
        <v>1.475531456157853</v>
      </c>
      <c r="HG359" s="16">
        <f t="shared" si="3731"/>
        <v>0.77825384203430303</v>
      </c>
      <c r="HH359" s="16">
        <f t="shared" si="3731"/>
        <v>1.7123676745898706</v>
      </c>
      <c r="HI359" s="16">
        <f t="shared" si="3731"/>
        <v>1.6678870035908631</v>
      </c>
      <c r="HJ359" s="16">
        <f t="shared" si="3731"/>
        <v>0.97627507259312551</v>
      </c>
      <c r="HK359" s="16">
        <f t="shared" si="3731"/>
        <v>1.4111658631504724</v>
      </c>
      <c r="HL359" s="16">
        <f t="shared" si="3731"/>
        <v>2.1151753716297037</v>
      </c>
      <c r="HM359" s="16">
        <f t="shared" si="3731"/>
        <v>1.4129730249235308</v>
      </c>
      <c r="HN359" s="16">
        <f t="shared" si="3731"/>
        <v>3.5724967486810328</v>
      </c>
      <c r="HO359" s="16">
        <f t="shared" si="3731"/>
        <v>4.3051380349782988</v>
      </c>
      <c r="HP359" s="16">
        <f t="shared" si="3731"/>
        <v>0.36753308539888963</v>
      </c>
      <c r="HQ359" s="16">
        <f t="shared" si="3731"/>
        <v>0.99205595528854928</v>
      </c>
      <c r="HR359" s="16">
        <f t="shared" si="3731"/>
        <v>1.2391999032038825</v>
      </c>
      <c r="HS359" s="16">
        <f t="shared" si="3731"/>
        <v>1.9073765352944179</v>
      </c>
      <c r="HT359" s="16">
        <f t="shared" si="3731"/>
        <v>1.1740293533233057</v>
      </c>
      <c r="HU359" s="16">
        <f t="shared" si="3731"/>
        <v>1.8333575404543012</v>
      </c>
      <c r="HV359" s="16">
        <f t="shared" si="3731"/>
        <v>0.72597561141830624</v>
      </c>
      <c r="HW359" s="16">
        <f t="shared" si="3731"/>
        <v>1.4858243797264095</v>
      </c>
      <c r="HX359" s="16">
        <f t="shared" si="3731"/>
        <v>1.0153688501258671</v>
      </c>
      <c r="HY359" s="16">
        <f t="shared" si="3731"/>
        <v>1.0183401775564107</v>
      </c>
      <c r="HZ359" s="16">
        <f t="shared" si="3731"/>
        <v>0.47051365384641031</v>
      </c>
      <c r="IA359" s="16">
        <f t="shared" si="3731"/>
        <v>0.49419684853739909</v>
      </c>
      <c r="IB359" s="16">
        <f t="shared" si="3731"/>
        <v>1.6708709309550613</v>
      </c>
      <c r="IC359" s="16">
        <f t="shared" si="3731"/>
        <v>1.2378865481475714</v>
      </c>
      <c r="ID359" s="16">
        <f t="shared" si="3731"/>
        <v>1.1143161938889534</v>
      </c>
      <c r="IE359" s="16">
        <f t="shared" si="3731"/>
        <v>2.3073193029408685</v>
      </c>
      <c r="IF359" s="16">
        <f t="shared" si="3731"/>
        <v>1.6639836671812134</v>
      </c>
      <c r="IG359" s="16">
        <f t="shared" si="3731"/>
        <v>2.2507743235472049</v>
      </c>
      <c r="IH359" s="16">
        <f t="shared" si="3731"/>
        <v>1.4849718197610287</v>
      </c>
      <c r="II359" s="16">
        <f t="shared" si="3731"/>
        <v>2.2398625376269479</v>
      </c>
      <c r="IJ359" s="16">
        <f t="shared" si="3731"/>
        <v>1.486254238466671</v>
      </c>
      <c r="IK359" s="16">
        <f t="shared" si="3731"/>
        <v>1.8362676340659903</v>
      </c>
      <c r="IL359" s="16">
        <f t="shared" si="3731"/>
        <v>1.4273287660991514</v>
      </c>
      <c r="IM359" s="16">
        <f t="shared" si="3731"/>
        <v>2.3063391725718247</v>
      </c>
      <c r="IN359" s="16">
        <f t="shared" si="3731"/>
        <v>1.6196325789097727</v>
      </c>
      <c r="IO359" s="16">
        <f t="shared" si="3731"/>
        <v>1.8362676340659903</v>
      </c>
      <c r="IP359" s="16">
        <f t="shared" si="3731"/>
        <v>1.4273287660991514</v>
      </c>
      <c r="IQ359" s="16">
        <f t="shared" si="3731"/>
        <v>3.8814155925673219</v>
      </c>
      <c r="IR359" s="16">
        <f t="shared" si="3731"/>
        <v>0.93008087872533451</v>
      </c>
      <c r="IS359" s="16">
        <f t="shared" si="3731"/>
        <v>1.7941605099208005</v>
      </c>
      <c r="IT359" s="16">
        <f t="shared" si="3731"/>
        <v>1.7374298009695508</v>
      </c>
      <c r="IU359" s="16">
        <f t="shared" si="3731"/>
        <v>1.2387731127553536</v>
      </c>
      <c r="IV359" s="16">
        <f t="shared" si="3731"/>
        <v>2.4453928200797179</v>
      </c>
      <c r="IW359" s="16">
        <f t="shared" si="3731"/>
        <v>1.7689411282093772</v>
      </c>
      <c r="IX359" s="16">
        <f t="shared" si="3731"/>
        <v>1.0871329314187221</v>
      </c>
      <c r="IY359" s="16">
        <f t="shared" si="3731"/>
        <v>1.7056400437670902</v>
      </c>
      <c r="IZ359" s="16">
        <f t="shared" si="3731"/>
        <v>0.57132341041773316</v>
      </c>
      <c r="JA359" s="16">
        <f t="shared" si="3731"/>
        <v>1.3013345646456571</v>
      </c>
      <c r="JB359" s="16">
        <f t="shared" si="3731"/>
        <v>0.6060017548042822</v>
      </c>
      <c r="JC359" s="16">
        <f t="shared" si="3731"/>
        <v>1.3253111413066279</v>
      </c>
      <c r="JD359" s="16">
        <f t="shared" si="3731"/>
        <v>1.7702924303738712</v>
      </c>
      <c r="JE359" s="16">
        <f t="shared" si="3731"/>
        <v>2.4085890947471285</v>
      </c>
      <c r="JF359" s="16">
        <f t="shared" si="3731"/>
        <v>1.3841843421325848</v>
      </c>
      <c r="JG359" s="16">
        <f t="shared" si="3731"/>
        <v>2.1263763590667963</v>
      </c>
      <c r="JH359" s="16">
        <f t="shared" si="3731"/>
        <v>1.1844026154635969</v>
      </c>
      <c r="JI359" s="16">
        <f t="shared" si="3731"/>
        <v>1.7867619282127691</v>
      </c>
      <c r="JJ359" s="16">
        <f t="shared" si="3731"/>
        <v>1.9533214541721691</v>
      </c>
      <c r="JK359" s="16">
        <f t="shared" si="3731"/>
        <v>2.2055829807247562</v>
      </c>
      <c r="JL359" s="16">
        <f t="shared" si="3731"/>
        <v>1.5232348783396219</v>
      </c>
      <c r="JM359" s="16">
        <f t="shared" ref="JM359:KB359" si="3732">IF(ISNUMBER(JM177),ABS(JM177-$B177),"")</f>
        <v>2.4446114339625069</v>
      </c>
      <c r="JN359" s="16">
        <f t="shared" si="3732"/>
        <v>2.4001025599114882</v>
      </c>
      <c r="JO359" s="16">
        <f t="shared" si="3732"/>
        <v>1.7228399974754893</v>
      </c>
      <c r="JP359" s="16">
        <f t="shared" si="3732"/>
        <v>1.9533214541721691</v>
      </c>
      <c r="JQ359" s="16">
        <f t="shared" si="3732"/>
        <v>2.2055829807247562</v>
      </c>
      <c r="JR359" s="16">
        <f t="shared" si="3732"/>
        <v>1.5232348783396219</v>
      </c>
      <c r="JS359" s="16">
        <f t="shared" si="3732"/>
        <v>4.0901833744479177</v>
      </c>
      <c r="JT359" s="16">
        <f t="shared" si="3732"/>
        <v>4.804420744433898</v>
      </c>
      <c r="JU359" s="16">
        <f t="shared" si="3732"/>
        <v>0.99385992396213396</v>
      </c>
      <c r="JV359" s="16">
        <f t="shared" si="3732"/>
        <v>1.6043893969897169</v>
      </c>
      <c r="JW359" s="16">
        <f t="shared" si="3732"/>
        <v>1.9009458895989155</v>
      </c>
      <c r="JX359" s="16">
        <f t="shared" si="3732"/>
        <v>2.5543174655120708</v>
      </c>
      <c r="JY359" s="16">
        <f t="shared" si="3732"/>
        <v>1.8401803306674083</v>
      </c>
      <c r="JZ359" s="16">
        <f t="shared" si="3732"/>
        <v>2.4850273854799241</v>
      </c>
      <c r="KA359" s="16">
        <f t="shared" si="3732"/>
        <v>1.3868237358804549</v>
      </c>
      <c r="KB359" s="16">
        <f t="shared" si="3732"/>
        <v>2.1337262804008787</v>
      </c>
      <c r="KC359" t="str">
        <f t="shared" ref="KC359:KC370" si="3733">IF(ISNUMBER(KC267),(KC267-$B173)^2,"")</f>
        <v/>
      </c>
      <c r="KD359" t="str">
        <f t="shared" si="3610"/>
        <v/>
      </c>
      <c r="KE359" t="str">
        <f t="shared" si="3610"/>
        <v/>
      </c>
    </row>
    <row r="360" spans="4:291" x14ac:dyDescent="0.25">
      <c r="D360" s="17">
        <f t="shared" si="3710"/>
        <v>1.5674232328336757E-2</v>
      </c>
      <c r="E360" s="17"/>
      <c r="F360" s="16">
        <f t="shared" ref="F360:BV360" si="3734">IF(ISNUMBER(F178),ABS(F178-$B178),"")</f>
        <v>3.3241869484931641</v>
      </c>
      <c r="G360" s="16">
        <f t="shared" si="3734"/>
        <v>1.7335151125004415</v>
      </c>
      <c r="H360" s="16">
        <f t="shared" ref="H360:I360" si="3735">IF(ISNUMBER(H178),ABS(H178-$B178),"")</f>
        <v>0.52417036021996921</v>
      </c>
      <c r="I360" s="16">
        <f t="shared" si="3735"/>
        <v>1.2008745967589789</v>
      </c>
      <c r="J360" s="16">
        <f t="shared" si="3734"/>
        <v>0.61706260337852825</v>
      </c>
      <c r="K360" s="16">
        <f t="shared" si="3734"/>
        <v>1.1229502492462444</v>
      </c>
      <c r="L360" s="16">
        <f t="shared" si="3734"/>
        <v>0.63731551877076242</v>
      </c>
      <c r="M360" s="16">
        <f t="shared" si="3734"/>
        <v>1.1018563212693522</v>
      </c>
      <c r="N360" s="16">
        <f t="shared" si="3734"/>
        <v>0.99872805827153854</v>
      </c>
      <c r="O360" s="16">
        <f t="shared" si="3734"/>
        <v>2.7456898066730275</v>
      </c>
      <c r="P360" s="16">
        <f t="shared" si="3734"/>
        <v>0.29283115279152128</v>
      </c>
      <c r="Q360" s="16">
        <f t="shared" si="3734"/>
        <v>1.9286893630450805</v>
      </c>
      <c r="R360" s="16">
        <f t="shared" si="3734"/>
        <v>1.6963621891454039</v>
      </c>
      <c r="S360" s="16">
        <f t="shared" si="3734"/>
        <v>3.4602842166727754</v>
      </c>
      <c r="T360" s="16">
        <f t="shared" si="3734"/>
        <v>0.71379174080513508</v>
      </c>
      <c r="U360" s="16">
        <f t="shared" si="3734"/>
        <v>2.3835198407993516</v>
      </c>
      <c r="V360" s="16">
        <f t="shared" si="3734"/>
        <v>0.76423234070496449</v>
      </c>
      <c r="W360" s="16">
        <f t="shared" si="3734"/>
        <v>0.51929381031767718</v>
      </c>
      <c r="X360" s="16">
        <f t="shared" si="3734"/>
        <v>0.6611212857934845</v>
      </c>
      <c r="Y360" s="16">
        <f t="shared" si="3734"/>
        <v>0.23671025015305247</v>
      </c>
      <c r="Z360" s="16">
        <f t="shared" si="3734"/>
        <v>4.6538109617937522</v>
      </c>
      <c r="AA360" s="16">
        <f t="shared" ref="AA360:AE360" si="3736">IF(ISNUMBER(AA178),ABS(AA178-$B178),"")</f>
        <v>1.5620133863349395</v>
      </c>
      <c r="AB360" s="16">
        <f t="shared" si="3736"/>
        <v>0.2656694534542936</v>
      </c>
      <c r="AC360" s="16">
        <f t="shared" si="3736"/>
        <v>1.473061424481358</v>
      </c>
      <c r="AD360" s="16">
        <f t="shared" si="3736"/>
        <v>0.28928793281168907</v>
      </c>
      <c r="AE360" s="16">
        <f t="shared" si="3736"/>
        <v>0.30322583606194087</v>
      </c>
      <c r="AF360" s="16">
        <f t="shared" si="3734"/>
        <v>0.48165355363289564</v>
      </c>
      <c r="AG360" s="16">
        <f t="shared" si="3734"/>
        <v>1.2892825448378886</v>
      </c>
      <c r="AH360" s="16">
        <f t="shared" si="3734"/>
        <v>1.2007002002921325</v>
      </c>
      <c r="AI360" s="16">
        <f t="shared" si="3734"/>
        <v>1.1704236964951775</v>
      </c>
      <c r="AJ360" s="16">
        <f t="shared" si="3734"/>
        <v>1.0588188227833371</v>
      </c>
      <c r="AK360" s="16">
        <f t="shared" si="3734"/>
        <v>2.46054862383005</v>
      </c>
      <c r="AL360" s="16">
        <f t="shared" si="3734"/>
        <v>1.6460035647346984</v>
      </c>
      <c r="AM360" s="16">
        <f t="shared" si="3734"/>
        <v>2.4431525576973172</v>
      </c>
      <c r="AN360" s="16">
        <f t="shared" si="3734"/>
        <v>1.5762369614639482</v>
      </c>
      <c r="AO360" s="16">
        <f t="shared" si="3734"/>
        <v>2.4486625945099405</v>
      </c>
      <c r="AP360" s="16">
        <f t="shared" si="3734"/>
        <v>1.5826102959616151</v>
      </c>
      <c r="AQ360" s="16">
        <f t="shared" si="3734"/>
        <v>2.5832611094193396</v>
      </c>
      <c r="AR360" s="16">
        <f t="shared" si="3734"/>
        <v>1.6606525616385994</v>
      </c>
      <c r="AS360" s="16">
        <f t="shared" si="3734"/>
        <v>2.731786692626514</v>
      </c>
      <c r="AT360" s="16">
        <f t="shared" si="3734"/>
        <v>2.1109599551332821</v>
      </c>
      <c r="AU360" s="16">
        <f t="shared" si="3734"/>
        <v>1.6075105502982581</v>
      </c>
      <c r="AV360" s="16">
        <f t="shared" si="3734"/>
        <v>1.5484975818975499</v>
      </c>
      <c r="AW360" s="16">
        <f t="shared" si="3734"/>
        <v>0.82062278953334555</v>
      </c>
      <c r="AX360" s="16">
        <f t="shared" si="3734"/>
        <v>0.28417717860939717</v>
      </c>
      <c r="AY360" s="16">
        <f t="shared" si="3734"/>
        <v>0.83286777007825208</v>
      </c>
      <c r="AZ360" s="16">
        <f t="shared" si="3734"/>
        <v>0.87885903177701152</v>
      </c>
      <c r="BA360" s="16">
        <f t="shared" si="3734"/>
        <v>0.72197754754087384</v>
      </c>
      <c r="BB360" s="16">
        <f t="shared" si="3734"/>
        <v>0.76438220763769493</v>
      </c>
      <c r="BC360" s="16">
        <f t="shared" si="3734"/>
        <v>0.70977330530938332</v>
      </c>
      <c r="BD360" s="16">
        <f t="shared" si="3734"/>
        <v>0.65883556230299689</v>
      </c>
      <c r="BE360" s="16">
        <f t="shared" si="3734"/>
        <v>0.61021234048412509</v>
      </c>
      <c r="BF360" s="16">
        <f t="shared" si="3734"/>
        <v>0.56227743800232588</v>
      </c>
      <c r="BG360" s="16">
        <f t="shared" si="3734"/>
        <v>0.52007497490977528</v>
      </c>
      <c r="BH360" s="16">
        <f t="shared" si="3734"/>
        <v>0.47875840412180537</v>
      </c>
      <c r="BI360" s="16">
        <f t="shared" si="3734"/>
        <v>0.44008068974615355</v>
      </c>
      <c r="BJ360" s="16">
        <f t="shared" si="3734"/>
        <v>0.40666754594140286</v>
      </c>
      <c r="BK360" s="16">
        <f t="shared" si="3734"/>
        <v>0.37504408651768983</v>
      </c>
      <c r="BL360" s="16">
        <f t="shared" si="3734"/>
        <v>0.3497175168257769</v>
      </c>
      <c r="BM360" s="16">
        <f t="shared" si="3734"/>
        <v>0.32828734078600519</v>
      </c>
      <c r="BN360" s="16"/>
      <c r="BO360" s="16"/>
      <c r="BP360" s="16"/>
      <c r="BQ360" s="16">
        <f t="shared" si="3734"/>
        <v>2.1109599551332821</v>
      </c>
      <c r="BR360" s="16">
        <f t="shared" si="3734"/>
        <v>2.0028393315650845</v>
      </c>
      <c r="BS360" s="16">
        <f t="shared" si="3734"/>
        <v>1.8922950528560563</v>
      </c>
      <c r="BT360" s="16">
        <f t="shared" si="3734"/>
        <v>1.7753174988578593</v>
      </c>
      <c r="BU360" s="16">
        <f t="shared" si="3734"/>
        <v>1.6562503832808346</v>
      </c>
      <c r="BV360" s="16">
        <f t="shared" si="3734"/>
        <v>1.5297444922153289</v>
      </c>
      <c r="BW360" s="16">
        <f t="shared" ref="BW360:EL360" si="3737">IF(ISNUMBER(BW178),ABS(BW178-$B178),"")</f>
        <v>1.3999526763653733</v>
      </c>
      <c r="BX360" s="16">
        <f t="shared" si="3737"/>
        <v>1.2653992722677998</v>
      </c>
      <c r="BY360" s="16">
        <f t="shared" si="3737"/>
        <v>1.127393348797554</v>
      </c>
      <c r="BZ360" s="16">
        <f t="shared" si="3737"/>
        <v>0.98472653758339845</v>
      </c>
      <c r="CA360" s="16">
        <f t="shared" si="3737"/>
        <v>0.8385492863449997</v>
      </c>
      <c r="CB360" s="16">
        <f t="shared" si="3737"/>
        <v>0.69096133633337331</v>
      </c>
      <c r="CC360" s="16"/>
      <c r="CD360" s="16"/>
      <c r="CE360" s="16">
        <f t="shared" si="3737"/>
        <v>1.2766766102732703</v>
      </c>
      <c r="CF360" s="16">
        <f t="shared" si="3737"/>
        <v>1.2101488026349188</v>
      </c>
      <c r="CG360" s="16">
        <f t="shared" si="3737"/>
        <v>1.1448059649049043</v>
      </c>
      <c r="CH360" s="16">
        <f t="shared" si="3737"/>
        <v>1.0806224764210697</v>
      </c>
      <c r="CI360" s="16">
        <f t="shared" si="3737"/>
        <v>1.0161940157094733</v>
      </c>
      <c r="CJ360" s="16">
        <f t="shared" si="3737"/>
        <v>0.95348079762267446</v>
      </c>
      <c r="CK360" s="16">
        <f t="shared" si="3737"/>
        <v>0.89093034632516321</v>
      </c>
      <c r="CL360" s="16">
        <f t="shared" si="3737"/>
        <v>0.8319642274992276</v>
      </c>
      <c r="CM360" s="16">
        <f t="shared" si="3737"/>
        <v>0.77162671446357933</v>
      </c>
      <c r="CN360" s="16">
        <f t="shared" si="3737"/>
        <v>0.71426952936376154</v>
      </c>
      <c r="CO360" s="16">
        <f t="shared" si="3737"/>
        <v>0.66014409865017853</v>
      </c>
      <c r="CP360" s="16">
        <f t="shared" si="3737"/>
        <v>0.60973216743509795</v>
      </c>
      <c r="CQ360" s="16"/>
      <c r="CR360" s="16"/>
      <c r="CS360" s="16">
        <f t="shared" si="3737"/>
        <v>0.7771573913763774</v>
      </c>
      <c r="CT360" s="16">
        <f t="shared" si="3737"/>
        <v>1.9878988515565084</v>
      </c>
      <c r="CU360" s="16">
        <f t="shared" si="3737"/>
        <v>1.5674232328336757E-2</v>
      </c>
      <c r="CV360" s="16">
        <f t="shared" si="3737"/>
        <v>0.51929381031767718</v>
      </c>
      <c r="CW360" s="16">
        <f t="shared" si="3737"/>
        <v>1.6606525616385994</v>
      </c>
      <c r="CX360" s="16">
        <f t="shared" si="3737"/>
        <v>0.82062278953334555</v>
      </c>
      <c r="CY360" s="16">
        <f t="shared" si="3737"/>
        <v>0.54204499480694324</v>
      </c>
      <c r="CZ360" s="16">
        <f t="shared" si="3737"/>
        <v>1.9393081402354824</v>
      </c>
      <c r="DA360" s="16">
        <f t="shared" si="3737"/>
        <v>0.78151208492606372</v>
      </c>
      <c r="DB360" s="16">
        <f t="shared" si="3737"/>
        <v>0.69176885712202818</v>
      </c>
      <c r="DC360" s="16">
        <f t="shared" si="3737"/>
        <v>1.9857133142743635</v>
      </c>
      <c r="DD360" s="16">
        <f t="shared" si="3737"/>
        <v>0.31757624865072387</v>
      </c>
      <c r="DE360" s="16">
        <f t="shared" si="3737"/>
        <v>0.57205153134039222</v>
      </c>
      <c r="DF360" s="16">
        <f t="shared" si="3737"/>
        <v>1.8771021824120027</v>
      </c>
      <c r="DG360" s="16">
        <f t="shared" si="3737"/>
        <v>0.78244475724189044</v>
      </c>
      <c r="DH360" s="16">
        <f t="shared" si="3737"/>
        <v>0.57884533089124091</v>
      </c>
      <c r="DI360" s="16">
        <f t="shared" si="3737"/>
        <v>1.4643595714859572</v>
      </c>
      <c r="DJ360" s="16">
        <f t="shared" si="3737"/>
        <v>0.32336204388224132</v>
      </c>
      <c r="DK360" s="16">
        <f t="shared" si="3737"/>
        <v>0.50057829862622327</v>
      </c>
      <c r="DL360" s="16">
        <f t="shared" si="3737"/>
        <v>1.7870449438647427</v>
      </c>
      <c r="DM360" s="16">
        <f t="shared" si="3737"/>
        <v>0.65746787026617426</v>
      </c>
      <c r="DN360" s="16">
        <f t="shared" si="3737"/>
        <v>0.60619573800869375</v>
      </c>
      <c r="DO360" s="16">
        <f t="shared" si="3737"/>
        <v>1.7790869295502176</v>
      </c>
      <c r="DP360" s="16">
        <f t="shared" si="3737"/>
        <v>0.2381638135339017</v>
      </c>
      <c r="DQ360" s="16">
        <f t="shared" si="3737"/>
        <v>0.48534725935407153</v>
      </c>
      <c r="DR360" s="16">
        <f t="shared" si="3737"/>
        <v>1.7815800885936426</v>
      </c>
      <c r="DS360" s="16">
        <f t="shared" si="3737"/>
        <v>0.90831217001863251</v>
      </c>
      <c r="DT360" s="16">
        <f t="shared" si="3737"/>
        <v>0.52405268127880333</v>
      </c>
      <c r="DU360" s="16">
        <f t="shared" si="3737"/>
        <v>1.9121668744719784</v>
      </c>
      <c r="DV360" s="16">
        <f t="shared" si="3737"/>
        <v>0.79553972354599978</v>
      </c>
      <c r="DW360" s="16">
        <f t="shared" si="3737"/>
        <v>2.4948259240535862</v>
      </c>
      <c r="DX360" s="16">
        <f t="shared" ref="DX360:DY360" si="3738">IF(ISNUMBER(DX178),ABS(DX178-$B178),"")</f>
        <v>1.6407908534202136</v>
      </c>
      <c r="DY360" s="16">
        <f t="shared" si="3738"/>
        <v>1.5866686396558833</v>
      </c>
      <c r="DZ360" s="16">
        <f t="shared" ref="DZ360:ED360" si="3739">IF(ISNUMBER(DZ178),ABS(DZ178-$B178),"")</f>
        <v>0.59745881551812374</v>
      </c>
      <c r="EA360" s="16">
        <f t="shared" si="3739"/>
        <v>0.2810899322708309</v>
      </c>
      <c r="EB360" s="16">
        <f t="shared" si="3739"/>
        <v>1.9064220851351763</v>
      </c>
      <c r="EC360" s="16">
        <f t="shared" si="3739"/>
        <v>1.9717439081923231</v>
      </c>
      <c r="ED360" s="38">
        <f t="shared" si="3739"/>
        <v>0.46325915084351266</v>
      </c>
      <c r="EE360" s="16">
        <f t="shared" si="3737"/>
        <v>1.2491115282556251</v>
      </c>
      <c r="EF360" s="16">
        <f t="shared" si="3737"/>
        <v>0.24119692932650594</v>
      </c>
      <c r="EG360" s="16">
        <f t="shared" si="3737"/>
        <v>1.0716977188973829</v>
      </c>
      <c r="EH360" s="16">
        <f t="shared" si="3737"/>
        <v>0.24977074919601705</v>
      </c>
      <c r="EI360" s="16">
        <f t="shared" si="3737"/>
        <v>1.0803395088000514</v>
      </c>
      <c r="EJ360" s="16">
        <f t="shared" si="3737"/>
        <v>0.42320807976496155</v>
      </c>
      <c r="EK360" s="16">
        <f t="shared" si="3737"/>
        <v>1.2680249439672764</v>
      </c>
      <c r="EL360" s="16">
        <f t="shared" si="3737"/>
        <v>2.0736572774417681</v>
      </c>
      <c r="EM360" s="16">
        <f t="shared" ref="EM360:GZ360" si="3740">IF(ISNUMBER(EM178),ABS(EM178-$B178),"")</f>
        <v>1.193187873568661</v>
      </c>
      <c r="EN360" s="16">
        <f t="shared" si="3740"/>
        <v>2.0470269282671723</v>
      </c>
      <c r="EO360" s="16">
        <f t="shared" si="3740"/>
        <v>1.1557984030301611</v>
      </c>
      <c r="EP360" s="16">
        <f t="shared" si="3740"/>
        <v>2.0086902471668253</v>
      </c>
      <c r="EQ360" s="16">
        <f t="shared" si="3740"/>
        <v>1.0279104296372594</v>
      </c>
      <c r="ER360" s="16">
        <f t="shared" si="3740"/>
        <v>1.8000875823062472</v>
      </c>
      <c r="ES360" s="16">
        <f t="shared" si="3740"/>
        <v>2.7796079079217435</v>
      </c>
      <c r="ET360" s="16">
        <f t="shared" si="3740"/>
        <v>3.0001253106497501</v>
      </c>
      <c r="EU360" s="16">
        <f t="shared" ref="EU360:EW360" si="3741">IF(ISNUMBER(EU178),ABS(EU178-$B178),"")</f>
        <v>2.1283095323018841</v>
      </c>
      <c r="EV360" s="16">
        <f t="shared" si="3741"/>
        <v>1.985344891780386</v>
      </c>
      <c r="EW360" s="16">
        <f t="shared" si="3741"/>
        <v>2.6235612329751916</v>
      </c>
      <c r="EX360" s="16">
        <f t="shared" si="3740"/>
        <v>2.5125111858436924</v>
      </c>
      <c r="EY360" s="16">
        <f t="shared" si="3740"/>
        <v>1.6561516994844112</v>
      </c>
      <c r="EZ360" s="16">
        <f t="shared" si="3740"/>
        <v>1.6007077482243801</v>
      </c>
      <c r="FA360" s="16">
        <f t="shared" si="3740"/>
        <v>2.3960326918440984</v>
      </c>
      <c r="FB360" s="16">
        <f t="shared" si="3740"/>
        <v>1.5388604276229785</v>
      </c>
      <c r="FC360" s="16">
        <f t="shared" si="3740"/>
        <v>0.94337788969289704</v>
      </c>
      <c r="FD360" s="16">
        <f t="shared" si="3740"/>
        <v>0.13747317161337946</v>
      </c>
      <c r="FE360" s="16">
        <f t="shared" si="3740"/>
        <v>0.79006617390977851</v>
      </c>
      <c r="FF360" s="16">
        <f t="shared" si="3740"/>
        <v>1.6019504930772399</v>
      </c>
      <c r="FG360" s="16">
        <f t="shared" si="3740"/>
        <v>0.21799497841718107</v>
      </c>
      <c r="FH360" s="16">
        <f t="shared" si="3740"/>
        <v>0.99244611406307115</v>
      </c>
      <c r="FI360" s="16">
        <f t="shared" ref="FI360:FK360" si="3742">IF(ISNUMBER(FI178),ABS(FI178-$B178),"")</f>
        <v>0.83853994479206051</v>
      </c>
      <c r="FJ360" s="16">
        <f t="shared" si="3742"/>
        <v>2.7219978751658545</v>
      </c>
      <c r="FK360" s="16">
        <f t="shared" si="3742"/>
        <v>1.6427750648864929</v>
      </c>
      <c r="FL360" s="47">
        <f t="shared" si="3740"/>
        <v>0.6870773713976206</v>
      </c>
      <c r="FM360" s="16">
        <f t="shared" si="3740"/>
        <v>0.68140242384389182</v>
      </c>
      <c r="FN360" s="16">
        <f t="shared" si="3740"/>
        <v>0.68907473731293578</v>
      </c>
      <c r="FO360" s="16">
        <f t="shared" si="3740"/>
        <v>0.76012999360428068</v>
      </c>
      <c r="FP360" s="16">
        <f t="shared" si="3740"/>
        <v>0.68099502788527388</v>
      </c>
      <c r="FQ360" s="16">
        <f t="shared" si="3740"/>
        <v>0.67824089951837152</v>
      </c>
      <c r="FR360" s="16">
        <f t="shared" si="3740"/>
        <v>1.5364356848583753</v>
      </c>
      <c r="FS360" s="16">
        <f t="shared" si="3740"/>
        <v>0.76738630985340706</v>
      </c>
      <c r="FT360" s="16">
        <f t="shared" si="3740"/>
        <v>0.55177036806311719</v>
      </c>
      <c r="FU360" s="16">
        <f t="shared" si="3740"/>
        <v>0.30962456866349441</v>
      </c>
      <c r="FV360" s="16">
        <f t="shared" si="3740"/>
        <v>0.32756485337495178</v>
      </c>
      <c r="FW360" s="16">
        <f t="shared" si="3740"/>
        <v>1.3265357296046858</v>
      </c>
      <c r="FX360" s="16">
        <f t="shared" si="3740"/>
        <v>1.2017865626107067</v>
      </c>
      <c r="FY360" s="16">
        <f t="shared" si="3740"/>
        <v>1.09799687436076</v>
      </c>
      <c r="FZ360" s="16">
        <f t="shared" si="3740"/>
        <v>2.4266539388254813</v>
      </c>
      <c r="GA360" s="16">
        <f t="shared" si="3740"/>
        <v>1.6286030189456682</v>
      </c>
      <c r="GB360" s="16">
        <f t="shared" si="3740"/>
        <v>2.4029177260106707</v>
      </c>
      <c r="GC360" s="16">
        <f t="shared" si="3740"/>
        <v>1.5547523177077522</v>
      </c>
      <c r="GD360" s="16">
        <f t="shared" si="3740"/>
        <v>2.4091762668673624</v>
      </c>
      <c r="GE360" s="16">
        <f t="shared" si="3740"/>
        <v>1.5623870513594085</v>
      </c>
      <c r="GF360" s="16">
        <f t="shared" si="3740"/>
        <v>2.6773434383346313</v>
      </c>
      <c r="GG360" s="16">
        <f t="shared" si="3740"/>
        <v>2.0877544768723624</v>
      </c>
      <c r="GH360" s="16">
        <f t="shared" si="3740"/>
        <v>2.5432260407790466</v>
      </c>
      <c r="GI360" s="16">
        <f t="shared" si="3740"/>
        <v>1.6382786170101866</v>
      </c>
      <c r="GJ360" s="16">
        <f t="shared" si="3740"/>
        <v>1.5971112967270784</v>
      </c>
      <c r="GK360" s="16">
        <f t="shared" si="3740"/>
        <v>1.546880857561348</v>
      </c>
      <c r="GL360" s="16">
        <f t="shared" si="3740"/>
        <v>0.94482704199336354</v>
      </c>
      <c r="GM360" s="16">
        <f t="shared" si="3740"/>
        <v>0.30250911713277162</v>
      </c>
      <c r="GN360" s="16">
        <f t="shared" si="3740"/>
        <v>0.80950052085420054</v>
      </c>
      <c r="GO360" s="16">
        <f t="shared" si="3740"/>
        <v>0.86614486006918412</v>
      </c>
      <c r="GP360" s="16">
        <f t="shared" si="3740"/>
        <v>0.71521631438984912</v>
      </c>
      <c r="GQ360" s="16">
        <f t="shared" si="3740"/>
        <v>2.5109911459734775</v>
      </c>
      <c r="GR360" s="16">
        <f t="shared" si="3740"/>
        <v>1.6707235466835755</v>
      </c>
      <c r="GS360" s="16">
        <f t="shared" si="3740"/>
        <v>0.54008098554777462</v>
      </c>
      <c r="GT360" s="16">
        <f t="shared" si="3740"/>
        <v>1.3114429671970385</v>
      </c>
      <c r="GU360" s="16">
        <f t="shared" si="3740"/>
        <v>0.31061580510116471</v>
      </c>
      <c r="GV360" s="16">
        <f t="shared" si="3740"/>
        <v>1.1243166666877755</v>
      </c>
      <c r="GW360" s="16">
        <f t="shared" si="3740"/>
        <v>0.32265645377709973</v>
      </c>
      <c r="GX360" s="16">
        <f t="shared" si="3740"/>
        <v>1.1359778285177953</v>
      </c>
      <c r="GY360" s="16">
        <f t="shared" si="3740"/>
        <v>1.3521661648732533</v>
      </c>
      <c r="GZ360" s="16">
        <f t="shared" si="3740"/>
        <v>2.1435620923025311</v>
      </c>
      <c r="HA360" s="16">
        <f t="shared" ref="HA360:JL360" si="3743">IF(ISNUMBER(HA178),ABS(HA178-$B178),"")</f>
        <v>1.2386790255626892</v>
      </c>
      <c r="HB360" s="16">
        <f t="shared" si="3743"/>
        <v>2.0747226027155676</v>
      </c>
      <c r="HC360" s="16">
        <f t="shared" si="3743"/>
        <v>1.1120455389386876</v>
      </c>
      <c r="HD360" s="16">
        <f t="shared" si="3743"/>
        <v>1.8695144947994038</v>
      </c>
      <c r="HE360" s="16">
        <f t="shared" si="3743"/>
        <v>2.7754984663115465</v>
      </c>
      <c r="HF360" s="16">
        <f t="shared" si="3743"/>
        <v>3.0125315013195149</v>
      </c>
      <c r="HG360" s="16">
        <f t="shared" si="3743"/>
        <v>2.1543903901725372</v>
      </c>
      <c r="HH360" s="16">
        <f t="shared" si="3743"/>
        <v>2.6338035253442911</v>
      </c>
      <c r="HI360" s="16">
        <f t="shared" si="3743"/>
        <v>2.5235458843710887</v>
      </c>
      <c r="HJ360" s="16">
        <f t="shared" si="3743"/>
        <v>1.6810987531099499</v>
      </c>
      <c r="HK360" s="16">
        <f t="shared" si="3743"/>
        <v>1.6385716245903126</v>
      </c>
      <c r="HL360" s="16">
        <f t="shared" si="3743"/>
        <v>2.4291011865500991</v>
      </c>
      <c r="HM360" s="16">
        <f t="shared" si="3743"/>
        <v>1.5856566402631103</v>
      </c>
      <c r="HN360" s="16">
        <f t="shared" si="3743"/>
        <v>1.0342088035552166</v>
      </c>
      <c r="HO360" s="16">
        <f t="shared" si="3743"/>
        <v>0.24419251059634917</v>
      </c>
      <c r="HP360" s="16">
        <f t="shared" si="3743"/>
        <v>0.27919264481631956</v>
      </c>
      <c r="HQ360" s="16">
        <f t="shared" si="3743"/>
        <v>1.0388064332621099</v>
      </c>
      <c r="HR360" s="16">
        <f t="shared" si="3743"/>
        <v>0.80995095992766153</v>
      </c>
      <c r="HS360" s="16">
        <f t="shared" si="3743"/>
        <v>1.6074387992026686</v>
      </c>
      <c r="HT360" s="16">
        <f t="shared" si="3743"/>
        <v>0.86941189129153429</v>
      </c>
      <c r="HU360" s="16">
        <f t="shared" si="3743"/>
        <v>1.6590895928985248</v>
      </c>
      <c r="HV360" s="16">
        <f t="shared" si="3743"/>
        <v>0.72899442489152477</v>
      </c>
      <c r="HW360" s="16">
        <f t="shared" si="3743"/>
        <v>1.561139953353603</v>
      </c>
      <c r="HX360" s="16">
        <f t="shared" si="3743"/>
        <v>1.3131442109602887</v>
      </c>
      <c r="HY360" s="16">
        <f t="shared" si="3743"/>
        <v>1.0154252181706198</v>
      </c>
      <c r="HZ360" s="16">
        <f t="shared" si="3743"/>
        <v>0.76308462045574288</v>
      </c>
      <c r="IA360" s="16">
        <f t="shared" si="3743"/>
        <v>0.78132135049499141</v>
      </c>
      <c r="IB360" s="16">
        <f t="shared" si="3743"/>
        <v>1.8398054210899062</v>
      </c>
      <c r="IC360" s="16">
        <f t="shared" si="3743"/>
        <v>1.7069002126068256</v>
      </c>
      <c r="ID360" s="16">
        <f t="shared" si="3743"/>
        <v>1.5378202776090291</v>
      </c>
      <c r="IE360" s="16">
        <f t="shared" si="3743"/>
        <v>2.9384792072467292</v>
      </c>
      <c r="IF360" s="16">
        <f t="shared" si="3743"/>
        <v>2.1600520742014595</v>
      </c>
      <c r="IG360" s="16">
        <f t="shared" si="3743"/>
        <v>2.9063815286444168</v>
      </c>
      <c r="IH360" s="16">
        <f t="shared" si="3743"/>
        <v>2.079622599130758</v>
      </c>
      <c r="II360" s="16">
        <f t="shared" si="3743"/>
        <v>2.9155363205628078</v>
      </c>
      <c r="IJ360" s="16">
        <f t="shared" si="3743"/>
        <v>2.0887277404154929</v>
      </c>
      <c r="IK360" s="16">
        <f t="shared" si="3743"/>
        <v>3.1601170046801315</v>
      </c>
      <c r="IL360" s="16">
        <f t="shared" si="3743"/>
        <v>2.582516535050388</v>
      </c>
      <c r="IM360" s="16">
        <f t="shared" si="3743"/>
        <v>3.0426575287259681</v>
      </c>
      <c r="IN360" s="16">
        <f t="shared" si="3743"/>
        <v>2.1602618445960928</v>
      </c>
      <c r="IO360" s="16">
        <f t="shared" si="3743"/>
        <v>3.1601170046801315</v>
      </c>
      <c r="IP360" s="16">
        <f t="shared" si="3743"/>
        <v>2.582516535050388</v>
      </c>
      <c r="IQ360" s="16">
        <f t="shared" si="3743"/>
        <v>0.47931805499879943</v>
      </c>
      <c r="IR360" s="16">
        <f t="shared" si="3743"/>
        <v>0.72121839969850043</v>
      </c>
      <c r="IS360" s="16">
        <f t="shared" si="3743"/>
        <v>1.2845654647937721</v>
      </c>
      <c r="IT360" s="16">
        <f t="shared" si="3743"/>
        <v>1.3318649210737021</v>
      </c>
      <c r="IU360" s="16">
        <f t="shared" si="3743"/>
        <v>1.1696815741865265</v>
      </c>
      <c r="IV360" s="16">
        <f t="shared" si="3743"/>
        <v>2.9447988430952989</v>
      </c>
      <c r="IW360" s="16">
        <f t="shared" si="3743"/>
        <v>2.1292675643675238</v>
      </c>
      <c r="IX360" s="16">
        <f t="shared" si="3743"/>
        <v>0.93475067887210628</v>
      </c>
      <c r="IY360" s="16">
        <f t="shared" si="3743"/>
        <v>1.6830923631661676</v>
      </c>
      <c r="IZ360" s="16">
        <f t="shared" si="3743"/>
        <v>0.70342792883896266</v>
      </c>
      <c r="JA360" s="16">
        <f t="shared" si="3743"/>
        <v>1.4923838001565741</v>
      </c>
      <c r="JB360" s="16">
        <f t="shared" si="3743"/>
        <v>0.71294479364452457</v>
      </c>
      <c r="JC360" s="16">
        <f t="shared" si="3743"/>
        <v>1.5028267299551743</v>
      </c>
      <c r="JD360" s="16">
        <f t="shared" si="3743"/>
        <v>1.7960095134671121</v>
      </c>
      <c r="JE360" s="16">
        <f t="shared" si="3743"/>
        <v>2.5642292985331636</v>
      </c>
      <c r="JF360" s="16">
        <f t="shared" si="3743"/>
        <v>1.6797833327213141</v>
      </c>
      <c r="JG360" s="16">
        <f t="shared" si="3743"/>
        <v>2.4922509301853353</v>
      </c>
      <c r="JH360" s="16">
        <f t="shared" si="3743"/>
        <v>1.4822048594338213</v>
      </c>
      <c r="JI360" s="16">
        <f t="shared" si="3743"/>
        <v>2.2167838363990455</v>
      </c>
      <c r="JJ360" s="16">
        <f t="shared" si="3743"/>
        <v>3.1773221772306215</v>
      </c>
      <c r="JK360" s="16">
        <f t="shared" si="3743"/>
        <v>3.4036449122789776</v>
      </c>
      <c r="JL360" s="16">
        <f t="shared" si="3743"/>
        <v>2.5718279790393836</v>
      </c>
      <c r="JM360" s="16">
        <f t="shared" ref="JM360:KB360" si="3744">IF(ISNUMBER(JM178),ABS(JM178-$B178),"")</f>
        <v>3.0540311399006299</v>
      </c>
      <c r="JN360" s="16">
        <f t="shared" si="3744"/>
        <v>2.9469240808419386</v>
      </c>
      <c r="JO360" s="16">
        <f t="shared" si="3744"/>
        <v>2.1294297727528715</v>
      </c>
      <c r="JP360" s="16">
        <f t="shared" si="3744"/>
        <v>3.1773221772306215</v>
      </c>
      <c r="JQ360" s="16">
        <f t="shared" si="3744"/>
        <v>3.4036449122789776</v>
      </c>
      <c r="JR360" s="16">
        <f t="shared" si="3744"/>
        <v>2.5718279790393836</v>
      </c>
      <c r="JS360" s="16">
        <f t="shared" si="3744"/>
        <v>0.63567537601610979</v>
      </c>
      <c r="JT360" s="16">
        <f t="shared" si="3744"/>
        <v>0.13017460083662513</v>
      </c>
      <c r="JU360" s="16">
        <f t="shared" si="3744"/>
        <v>0.62803438941317324</v>
      </c>
      <c r="JV360" s="16">
        <f t="shared" si="3744"/>
        <v>1.3644683973290483</v>
      </c>
      <c r="JW360" s="16">
        <f t="shared" si="3744"/>
        <v>1.2142939211843355</v>
      </c>
      <c r="JX360" s="16">
        <f t="shared" si="3744"/>
        <v>1.9878735702333898</v>
      </c>
      <c r="JY360" s="16">
        <f t="shared" si="3744"/>
        <v>1.2644471298327034</v>
      </c>
      <c r="JZ360" s="16">
        <f t="shared" si="3744"/>
        <v>2.0303770671602592</v>
      </c>
      <c r="KA360" s="16">
        <f t="shared" si="3744"/>
        <v>1.1182273112622596</v>
      </c>
      <c r="KB360" s="16">
        <f t="shared" si="3744"/>
        <v>1.9261851151808855</v>
      </c>
      <c r="KC360" t="str">
        <f t="shared" si="3733"/>
        <v/>
      </c>
      <c r="KD360" t="str">
        <f t="shared" si="3610"/>
        <v/>
      </c>
      <c r="KE360" t="str">
        <f t="shared" si="3610"/>
        <v/>
      </c>
    </row>
    <row r="361" spans="4:291" x14ac:dyDescent="0.25">
      <c r="D361" s="17">
        <f t="shared" si="3710"/>
        <v>8.6483850978709143E-3</v>
      </c>
      <c r="E361" s="17"/>
      <c r="F361" s="16">
        <f t="shared" ref="F361:BV361" si="3745">IF(ISNUMBER(F179),ABS(F179-$B179),"")</f>
        <v>7.0302523373779877</v>
      </c>
      <c r="G361" s="16">
        <f t="shared" si="3745"/>
        <v>7.9441738006607494</v>
      </c>
      <c r="H361" s="16">
        <f t="shared" ref="H361:I361" si="3746">IF(ISNUMBER(H179),ABS(H179-$B179),"")</f>
        <v>8.1819336008550181E-2</v>
      </c>
      <c r="I361" s="16">
        <f t="shared" si="3746"/>
        <v>0.97452053172129638</v>
      </c>
      <c r="J361" s="16">
        <f t="shared" si="3745"/>
        <v>0.43486445972195042</v>
      </c>
      <c r="K361" s="16">
        <f t="shared" si="3745"/>
        <v>0.63201755978791141</v>
      </c>
      <c r="L361" s="16">
        <f t="shared" si="3745"/>
        <v>0.23032413466299317</v>
      </c>
      <c r="M361" s="16">
        <f t="shared" si="3745"/>
        <v>0.83196499632394705</v>
      </c>
      <c r="N361" s="16">
        <f t="shared" si="3745"/>
        <v>0.13187437382056544</v>
      </c>
      <c r="O361" s="16">
        <f t="shared" si="3745"/>
        <v>1.1583717475695749</v>
      </c>
      <c r="P361" s="16">
        <f t="shared" si="3745"/>
        <v>5.2588836833308505E-2</v>
      </c>
      <c r="Q361" s="16">
        <f t="shared" si="3745"/>
        <v>1.119493953583202</v>
      </c>
      <c r="R361" s="16">
        <f t="shared" si="3745"/>
        <v>1.3216222793754042</v>
      </c>
      <c r="S361" s="16">
        <f t="shared" si="3745"/>
        <v>2.419542049126278</v>
      </c>
      <c r="T361" s="16">
        <f t="shared" si="3745"/>
        <v>0.2587676540838828</v>
      </c>
      <c r="U361" s="16">
        <f t="shared" si="3745"/>
        <v>1.3320221462934967</v>
      </c>
      <c r="V361" s="16">
        <f t="shared" si="3745"/>
        <v>0.1486163004218497</v>
      </c>
      <c r="W361" s="16">
        <f t="shared" si="3745"/>
        <v>1.9669894534754491</v>
      </c>
      <c r="X361" s="16">
        <f t="shared" si="3745"/>
        <v>0.37251599270696545</v>
      </c>
      <c r="Y361" s="16">
        <f t="shared" si="3745"/>
        <v>0.32949582259224997</v>
      </c>
      <c r="Z361" s="16">
        <f t="shared" si="3745"/>
        <v>0.31166937853149079</v>
      </c>
      <c r="AA361" s="16">
        <f t="shared" ref="AA361:AE361" si="3747">IF(ISNUMBER(AA179),ABS(AA179-$B179),"")</f>
        <v>0.47033397822845302</v>
      </c>
      <c r="AB361" s="16">
        <f t="shared" si="3747"/>
        <v>0.24717289907911777</v>
      </c>
      <c r="AC361" s="16">
        <f t="shared" si="3747"/>
        <v>0.55744975171424471</v>
      </c>
      <c r="AD361" s="16">
        <f t="shared" si="3747"/>
        <v>0.62506265020122953</v>
      </c>
      <c r="AE361" s="16">
        <f t="shared" si="3747"/>
        <v>0.71644785920341292</v>
      </c>
      <c r="AF361" s="16">
        <f t="shared" si="3745"/>
        <v>1.2830743810249885</v>
      </c>
      <c r="AG361" s="16">
        <f t="shared" si="3745"/>
        <v>2.2322185772136152</v>
      </c>
      <c r="AH361" s="16">
        <f t="shared" si="3745"/>
        <v>1.0118303182421897</v>
      </c>
      <c r="AI361" s="16">
        <f t="shared" si="3745"/>
        <v>1.1023244352927861</v>
      </c>
      <c r="AJ361" s="16">
        <f t="shared" si="3745"/>
        <v>3.1118126042073868</v>
      </c>
      <c r="AK361" s="16">
        <f t="shared" si="3745"/>
        <v>2.4393900077556765</v>
      </c>
      <c r="AL361" s="16">
        <f t="shared" si="3745"/>
        <v>1.8295104382136316</v>
      </c>
      <c r="AM361" s="16">
        <f t="shared" si="3745"/>
        <v>1.7348716399744859</v>
      </c>
      <c r="AN361" s="16">
        <f t="shared" si="3745"/>
        <v>1.1123342287407922</v>
      </c>
      <c r="AO361" s="16">
        <f t="shared" si="3745"/>
        <v>1.7876910786079776</v>
      </c>
      <c r="AP361" s="16">
        <f t="shared" si="3745"/>
        <v>1.1633489438067386</v>
      </c>
      <c r="AQ361" s="16">
        <f t="shared" si="3745"/>
        <v>2.5245222472816806</v>
      </c>
      <c r="AR361" s="16">
        <f t="shared" si="3745"/>
        <v>1.7849088151251067</v>
      </c>
      <c r="AS361" s="16">
        <f t="shared" si="3745"/>
        <v>2.2444760294657442</v>
      </c>
      <c r="AT361" s="16">
        <f t="shared" si="3745"/>
        <v>1.6277388815562119</v>
      </c>
      <c r="AU361" s="16">
        <f t="shared" si="3745"/>
        <v>1.4493467143005319</v>
      </c>
      <c r="AV361" s="16">
        <f t="shared" si="3745"/>
        <v>1.4788152959750107</v>
      </c>
      <c r="AW361" s="16">
        <f t="shared" si="3745"/>
        <v>3.2111785724383139</v>
      </c>
      <c r="AX361" s="16">
        <f t="shared" si="3745"/>
        <v>2.4941403195093699</v>
      </c>
      <c r="AY361" s="16">
        <f t="shared" si="3745"/>
        <v>2.5470245327332037</v>
      </c>
      <c r="AZ361" s="16">
        <f t="shared" si="3745"/>
        <v>2.7353984476487625</v>
      </c>
      <c r="BA361" s="16">
        <f t="shared" si="3745"/>
        <v>1.0530672398129184</v>
      </c>
      <c r="BB361" s="16">
        <f t="shared" si="3745"/>
        <v>0.14832782641947517</v>
      </c>
      <c r="BC361" s="16">
        <f t="shared" si="3745"/>
        <v>0.59210455133620599</v>
      </c>
      <c r="BD361" s="16">
        <f t="shared" si="3745"/>
        <v>0.99262095537005735</v>
      </c>
      <c r="BE361" s="16">
        <f t="shared" si="3745"/>
        <v>1.3529669798455188</v>
      </c>
      <c r="BF361" s="16">
        <f t="shared" si="3745"/>
        <v>1.6767457392922722</v>
      </c>
      <c r="BG361" s="16">
        <f t="shared" si="3745"/>
        <v>1.9660391620249413</v>
      </c>
      <c r="BH361" s="16">
        <f t="shared" si="3745"/>
        <v>2.2256861043463232</v>
      </c>
      <c r="BI361" s="16">
        <f t="shared" si="3745"/>
        <v>2.4596637725681632</v>
      </c>
      <c r="BJ361" s="16">
        <f t="shared" si="3745"/>
        <v>2.6690884102900583</v>
      </c>
      <c r="BK361" s="16">
        <f t="shared" si="3745"/>
        <v>2.8588318265735069</v>
      </c>
      <c r="BL361" s="16">
        <f t="shared" si="3745"/>
        <v>3.0306224601216343</v>
      </c>
      <c r="BM361" s="16">
        <f t="shared" si="3745"/>
        <v>3.1860297614458517</v>
      </c>
      <c r="BN361" s="16"/>
      <c r="BO361" s="16"/>
      <c r="BP361" s="16"/>
      <c r="BQ361" s="16">
        <f t="shared" si="3745"/>
        <v>1.6277388815562119</v>
      </c>
      <c r="BR361" s="16">
        <f t="shared" si="3745"/>
        <v>1.8838097353735748</v>
      </c>
      <c r="BS361" s="16">
        <f t="shared" si="3745"/>
        <v>2.1123161520527702</v>
      </c>
      <c r="BT361" s="16">
        <f t="shared" si="3745"/>
        <v>2.316219580708804</v>
      </c>
      <c r="BU361" s="16">
        <f t="shared" si="3745"/>
        <v>2.496411562858512</v>
      </c>
      <c r="BV361" s="16">
        <f t="shared" si="3745"/>
        <v>2.657184643419626</v>
      </c>
      <c r="BW361" s="16">
        <f t="shared" ref="BW361:EL361" si="3748">IF(ISNUMBER(BW179),ABS(BW179-$B179),"")</f>
        <v>2.79856938442569</v>
      </c>
      <c r="BX361" s="16">
        <f t="shared" si="3748"/>
        <v>2.9217781869538015</v>
      </c>
      <c r="BY361" s="16">
        <f t="shared" si="3748"/>
        <v>3.0291224029394783</v>
      </c>
      <c r="BZ361" s="16">
        <f t="shared" si="3748"/>
        <v>3.1226444454820381</v>
      </c>
      <c r="CA361" s="16">
        <f t="shared" si="3748"/>
        <v>3.203463921981637</v>
      </c>
      <c r="CB361" s="16">
        <f t="shared" si="3748"/>
        <v>3.2712657383181352</v>
      </c>
      <c r="CC361" s="16"/>
      <c r="CD361" s="16"/>
      <c r="CE361" s="16">
        <f t="shared" si="3748"/>
        <v>1.1099136801412186</v>
      </c>
      <c r="CF361" s="16">
        <f t="shared" si="3748"/>
        <v>1.4651679188373237</v>
      </c>
      <c r="CG361" s="16">
        <f t="shared" si="3748"/>
        <v>1.7847739479969533</v>
      </c>
      <c r="CH361" s="16">
        <f t="shared" si="3748"/>
        <v>2.0708941082313999</v>
      </c>
      <c r="CI361" s="16">
        <f t="shared" si="3748"/>
        <v>2.3261757497781588</v>
      </c>
      <c r="CJ361" s="16">
        <f t="shared" si="3748"/>
        <v>2.5534800463797325</v>
      </c>
      <c r="CK361" s="16">
        <f t="shared" si="3748"/>
        <v>2.7573831873068002</v>
      </c>
      <c r="CL361" s="16">
        <f t="shared" si="3748"/>
        <v>2.9393331593420839</v>
      </c>
      <c r="CM361" s="16">
        <f t="shared" si="3748"/>
        <v>3.1017786047982838</v>
      </c>
      <c r="CN361" s="16">
        <f t="shared" si="3748"/>
        <v>3.2478554384357352</v>
      </c>
      <c r="CO361" s="16">
        <f t="shared" si="3748"/>
        <v>3.377373510904377</v>
      </c>
      <c r="CP361" s="16">
        <f t="shared" si="3748"/>
        <v>3.4927512120376178</v>
      </c>
      <c r="CQ361" s="16"/>
      <c r="CR361" s="16"/>
      <c r="CS361" s="16">
        <f t="shared" si="3748"/>
        <v>2.5160114606594561</v>
      </c>
      <c r="CT361" s="16">
        <f t="shared" si="3748"/>
        <v>2.1867146092193934</v>
      </c>
      <c r="CU361" s="16">
        <f t="shared" si="3748"/>
        <v>4.0407529752009879</v>
      </c>
      <c r="CV361" s="16">
        <f t="shared" si="3748"/>
        <v>1.9669894534754491</v>
      </c>
      <c r="CW361" s="16">
        <f t="shared" si="3748"/>
        <v>1.7849088151251067</v>
      </c>
      <c r="CX361" s="16">
        <f t="shared" si="3748"/>
        <v>3.2111785724383139</v>
      </c>
      <c r="CY361" s="16">
        <f t="shared" si="3748"/>
        <v>2.0044849970050933</v>
      </c>
      <c r="CZ361" s="16">
        <f t="shared" si="3748"/>
        <v>1.882154022883384</v>
      </c>
      <c r="DA361" s="16">
        <f t="shared" si="3748"/>
        <v>3.3651701068235838</v>
      </c>
      <c r="DB361" s="16">
        <f t="shared" si="3748"/>
        <v>2.4289091670740817</v>
      </c>
      <c r="DC361" s="16">
        <f t="shared" si="3748"/>
        <v>2.0949487679292957</v>
      </c>
      <c r="DD361" s="16">
        <f t="shared" si="3748"/>
        <v>4.0699215112795315</v>
      </c>
      <c r="DE361" s="16">
        <f t="shared" si="3748"/>
        <v>2.0900300213954353</v>
      </c>
      <c r="DF361" s="16">
        <f t="shared" si="3748"/>
        <v>1.8943766933291499</v>
      </c>
      <c r="DG361" s="16">
        <f t="shared" si="3748"/>
        <v>3.5632202622078211</v>
      </c>
      <c r="DH361" s="16">
        <f t="shared" si="3748"/>
        <v>1.8757313619765199</v>
      </c>
      <c r="DI361" s="16">
        <f t="shared" si="3748"/>
        <v>1.683938001925867</v>
      </c>
      <c r="DJ361" s="16">
        <f t="shared" si="3748"/>
        <v>3.144675609031637</v>
      </c>
      <c r="DK361" s="16">
        <f t="shared" si="3748"/>
        <v>1.7919946011003844</v>
      </c>
      <c r="DL361" s="16">
        <f t="shared" si="3748"/>
        <v>1.7527503313285706</v>
      </c>
      <c r="DM361" s="16">
        <f t="shared" si="3748"/>
        <v>3.0444812085169417</v>
      </c>
      <c r="DN361" s="16">
        <f t="shared" si="3748"/>
        <v>1.9397762314282261</v>
      </c>
      <c r="DO361" s="16">
        <f t="shared" si="3748"/>
        <v>1.6954705469769777</v>
      </c>
      <c r="DP361" s="16">
        <f t="shared" si="3748"/>
        <v>5.0427604237104759</v>
      </c>
      <c r="DQ361" s="16">
        <f t="shared" si="3748"/>
        <v>2.2594680569550292</v>
      </c>
      <c r="DR361" s="16">
        <f t="shared" si="3748"/>
        <v>1.9064749575596522</v>
      </c>
      <c r="DS361" s="16">
        <f t="shared" si="3748"/>
        <v>3.7768287195857084</v>
      </c>
      <c r="DT361" s="16">
        <f t="shared" si="3748"/>
        <v>2.0704804226010651</v>
      </c>
      <c r="DU361" s="16">
        <f t="shared" si="3748"/>
        <v>1.9620682475032964</v>
      </c>
      <c r="DV361" s="16">
        <f t="shared" si="3748"/>
        <v>3.4142331742879009</v>
      </c>
      <c r="DW361" s="16">
        <f t="shared" si="3748"/>
        <v>1.1873559049969771</v>
      </c>
      <c r="DX361" s="16">
        <f t="shared" ref="DX361:DY361" si="3749">IF(ISNUMBER(DX179),ABS(DX179-$B179),"")</f>
        <v>0.56821966052734751</v>
      </c>
      <c r="DY361" s="16">
        <f t="shared" si="3749"/>
        <v>0.54173588575285692</v>
      </c>
      <c r="DZ361" s="16">
        <f t="shared" ref="DZ361:ED361" si="3750">IF(ISNUMBER(DZ179),ABS(DZ179-$B179),"")</f>
        <v>0.24247459488883294</v>
      </c>
      <c r="EA361" s="16">
        <f t="shared" si="3750"/>
        <v>0.19738034155675166</v>
      </c>
      <c r="EB361" s="16">
        <f t="shared" si="3750"/>
        <v>0.62495107270191852</v>
      </c>
      <c r="EC361" s="16">
        <f t="shared" si="3750"/>
        <v>0.51148849336844648</v>
      </c>
      <c r="ED361" s="38">
        <f t="shared" si="3750"/>
        <v>0.77747316804016009</v>
      </c>
      <c r="EE361" s="16">
        <f t="shared" si="3748"/>
        <v>1.3365938068110665</v>
      </c>
      <c r="EF361" s="16">
        <f t="shared" si="3748"/>
        <v>6.9609537917628472E-2</v>
      </c>
      <c r="EG361" s="16">
        <f t="shared" si="3748"/>
        <v>0.63828099046453701</v>
      </c>
      <c r="EH361" s="16">
        <f t="shared" si="3748"/>
        <v>0.11241044280079393</v>
      </c>
      <c r="EI361" s="16">
        <f t="shared" si="3748"/>
        <v>0.68333117770103513</v>
      </c>
      <c r="EJ361" s="16">
        <f t="shared" si="3748"/>
        <v>5.2122829236424195E-2</v>
      </c>
      <c r="EK361" s="16">
        <f t="shared" si="3748"/>
        <v>1.0485006424595298</v>
      </c>
      <c r="EL361" s="16">
        <f t="shared" si="3748"/>
        <v>1.6303553447044408</v>
      </c>
      <c r="EM361" s="16">
        <f t="shared" ref="EM361:GZ361" si="3751">IF(ISNUMBER(EM179),ABS(EM179-$B179),"")</f>
        <v>0.47057392819600352</v>
      </c>
      <c r="EN361" s="16">
        <f t="shared" si="3751"/>
        <v>1.0658320798057304</v>
      </c>
      <c r="EO361" s="16">
        <f t="shared" si="3751"/>
        <v>0.5124193230440568</v>
      </c>
      <c r="EP361" s="16">
        <f t="shared" si="3751"/>
        <v>1.1095162816796602</v>
      </c>
      <c r="EQ361" s="16">
        <f t="shared" si="3751"/>
        <v>2.0041060598417886</v>
      </c>
      <c r="ER361" s="16">
        <f t="shared" si="3751"/>
        <v>2.5700984871361499</v>
      </c>
      <c r="ES361" s="16">
        <f t="shared" si="3751"/>
        <v>0.97954312412669253</v>
      </c>
      <c r="ET361" s="16">
        <f t="shared" si="3751"/>
        <v>0.9819435236785381</v>
      </c>
      <c r="EU361" s="16">
        <f t="shared" ref="EU361:EW361" si="3752">IF(ISNUMBER(EU179),ABS(EU179-$B179),"")</f>
        <v>0.34779855498008772</v>
      </c>
      <c r="EV361" s="16">
        <f t="shared" si="3752"/>
        <v>0.52061591919463979</v>
      </c>
      <c r="EW361" s="16">
        <f t="shared" si="3752"/>
        <v>1.2749261708374178</v>
      </c>
      <c r="EX361" s="16">
        <f t="shared" si="3751"/>
        <v>1.1389078850873915</v>
      </c>
      <c r="EY361" s="16">
        <f t="shared" si="3751"/>
        <v>0.51895045592659983</v>
      </c>
      <c r="EZ361" s="16">
        <f t="shared" si="3751"/>
        <v>0.16563669038036721</v>
      </c>
      <c r="FA361" s="16">
        <f t="shared" si="3751"/>
        <v>0.8180167820146238</v>
      </c>
      <c r="FB361" s="16">
        <f t="shared" si="3751"/>
        <v>0.19918648978048736</v>
      </c>
      <c r="FC361" s="16">
        <f t="shared" si="3751"/>
        <v>2.0178457441938207</v>
      </c>
      <c r="FD361" s="16">
        <f t="shared" si="3751"/>
        <v>2.6541214085000746</v>
      </c>
      <c r="FE361" s="16">
        <f t="shared" si="3751"/>
        <v>1.3564909304686523</v>
      </c>
      <c r="FF361" s="16">
        <f t="shared" si="3751"/>
        <v>1.9555850039658793</v>
      </c>
      <c r="FG361" s="16">
        <f t="shared" si="3751"/>
        <v>1.3373492333166865</v>
      </c>
      <c r="FH361" s="16">
        <f t="shared" si="3751"/>
        <v>1.8977290155231543</v>
      </c>
      <c r="FI361" s="16">
        <f t="shared" ref="FI361:FK361" si="3753">IF(ISNUMBER(FI179),ABS(FI179-$B179),"")</f>
        <v>1.5646917636985336</v>
      </c>
      <c r="FJ361" s="16">
        <f t="shared" si="3753"/>
        <v>5.0955939844289873</v>
      </c>
      <c r="FK361" s="16">
        <f t="shared" si="3753"/>
        <v>2.1595786016660981</v>
      </c>
      <c r="FL361" s="47">
        <f t="shared" si="3751"/>
        <v>0.46002794119044665</v>
      </c>
      <c r="FM361" s="16">
        <f t="shared" si="3751"/>
        <v>0.43033604970490558</v>
      </c>
      <c r="FN361" s="16">
        <f t="shared" si="3751"/>
        <v>0.46714832378502535</v>
      </c>
      <c r="FO361" s="16">
        <f t="shared" si="3751"/>
        <v>0.89640532925818661</v>
      </c>
      <c r="FP361" s="16">
        <f t="shared" si="3751"/>
        <v>0.42730333783583774</v>
      </c>
      <c r="FQ361" s="16">
        <f t="shared" si="3751"/>
        <v>0.41735392272448735</v>
      </c>
      <c r="FR361" s="16">
        <f t="shared" si="3751"/>
        <v>1.0599314636025099</v>
      </c>
      <c r="FS361" s="16">
        <f t="shared" si="3751"/>
        <v>0.19884321433940499</v>
      </c>
      <c r="FT361" s="16">
        <f t="shared" si="3751"/>
        <v>2.1038059936924185</v>
      </c>
      <c r="FU361" s="16">
        <f t="shared" si="3751"/>
        <v>0.6950429636691382</v>
      </c>
      <c r="FV361" s="16">
        <f t="shared" si="3751"/>
        <v>0.79148210973170308</v>
      </c>
      <c r="FW361" s="16">
        <f t="shared" si="3751"/>
        <v>2.3337475201024063</v>
      </c>
      <c r="FX361" s="16">
        <f t="shared" si="3751"/>
        <v>1.1614624894293684</v>
      </c>
      <c r="FY361" s="16">
        <f t="shared" si="3751"/>
        <v>3.248330010002249</v>
      </c>
      <c r="FZ361" s="16">
        <f t="shared" si="3751"/>
        <v>2.5259813415342194</v>
      </c>
      <c r="GA361" s="16">
        <f t="shared" si="3751"/>
        <v>1.913355549775261</v>
      </c>
      <c r="GB361" s="16">
        <f t="shared" si="3751"/>
        <v>1.7810406185455179</v>
      </c>
      <c r="GC361" s="16">
        <f t="shared" si="3751"/>
        <v>1.1643327655258844</v>
      </c>
      <c r="GD361" s="16">
        <f t="shared" si="3751"/>
        <v>1.8389624880442597</v>
      </c>
      <c r="GE361" s="16">
        <f t="shared" si="3751"/>
        <v>1.2192601801722276</v>
      </c>
      <c r="GF361" s="16">
        <f t="shared" si="3751"/>
        <v>2.3635092780730673</v>
      </c>
      <c r="GG361" s="16">
        <f t="shared" si="3751"/>
        <v>1.679391789779487</v>
      </c>
      <c r="GH361" s="16">
        <f t="shared" si="3751"/>
        <v>2.6186619818882804</v>
      </c>
      <c r="GI361" s="16">
        <f t="shared" si="3751"/>
        <v>1.8720937937690536</v>
      </c>
      <c r="GJ361" s="16">
        <f t="shared" si="3751"/>
        <v>1.5352970088369204</v>
      </c>
      <c r="GK361" s="16">
        <f t="shared" si="3751"/>
        <v>1.5831404894540668</v>
      </c>
      <c r="GL361" s="16">
        <f t="shared" si="3751"/>
        <v>3.4214195225844009</v>
      </c>
      <c r="GM361" s="16">
        <f t="shared" si="3751"/>
        <v>2.661968711057682</v>
      </c>
      <c r="GN361" s="16">
        <f t="shared" si="3751"/>
        <v>2.6896944664160003</v>
      </c>
      <c r="GO361" s="16">
        <f t="shared" si="3751"/>
        <v>2.883222070258995</v>
      </c>
      <c r="GP361" s="16">
        <f t="shared" si="3751"/>
        <v>1.1339532322086683</v>
      </c>
      <c r="GQ361" s="16">
        <f t="shared" si="3751"/>
        <v>1.0048431722901938</v>
      </c>
      <c r="GR361" s="16">
        <f t="shared" si="3751"/>
        <v>0.38897408175763815</v>
      </c>
      <c r="GS361" s="16">
        <f t="shared" si="3751"/>
        <v>0.68267675646660564</v>
      </c>
      <c r="GT361" s="16">
        <f t="shared" si="3751"/>
        <v>1.240364050902258</v>
      </c>
      <c r="GU361" s="16">
        <f t="shared" si="3751"/>
        <v>5.6697880509432252E-2</v>
      </c>
      <c r="GV361" s="16">
        <f t="shared" si="3751"/>
        <v>0.50160020989969212</v>
      </c>
      <c r="GW361" s="16">
        <f t="shared" si="3751"/>
        <v>1.3627388868073353E-2</v>
      </c>
      <c r="GX361" s="16">
        <f t="shared" si="3751"/>
        <v>0.54810840339627021</v>
      </c>
      <c r="GY361" s="16">
        <f t="shared" si="3751"/>
        <v>0.91173439327916128</v>
      </c>
      <c r="GZ361" s="16">
        <f t="shared" si="3751"/>
        <v>1.4914542766378815</v>
      </c>
      <c r="HA361" s="16">
        <f t="shared" ref="HA361:JL361" si="3754">IF(ISNUMBER(HA179),ABS(HA179-$B179),"")</f>
        <v>0.36491916558458115</v>
      </c>
      <c r="HB361" s="16">
        <f t="shared" si="3754"/>
        <v>0.95255954568000334</v>
      </c>
      <c r="HC361" s="16">
        <f t="shared" si="3754"/>
        <v>1.9217689548528512</v>
      </c>
      <c r="HD361" s="16">
        <f t="shared" si="3754"/>
        <v>2.4868980604796036</v>
      </c>
      <c r="HE361" s="16">
        <f t="shared" si="3754"/>
        <v>0.83267645965351278</v>
      </c>
      <c r="HF361" s="16">
        <f t="shared" si="3754"/>
        <v>0.76430548718111879</v>
      </c>
      <c r="HG361" s="16">
        <f t="shared" si="3754"/>
        <v>0.13498592208908633</v>
      </c>
      <c r="HH361" s="16">
        <f t="shared" si="3754"/>
        <v>1.1009543430168804</v>
      </c>
      <c r="HI361" s="16">
        <f t="shared" si="3754"/>
        <v>0.96071363580206537</v>
      </c>
      <c r="HJ361" s="16">
        <f t="shared" si="3754"/>
        <v>0.34410231666214486</v>
      </c>
      <c r="HK361" s="16">
        <f t="shared" si="3754"/>
        <v>8.6483850978709143E-3</v>
      </c>
      <c r="HL361" s="16">
        <f t="shared" si="3754"/>
        <v>0.66121135482899263</v>
      </c>
      <c r="HM361" s="16">
        <f t="shared" si="3754"/>
        <v>4.5585542660248279E-2</v>
      </c>
      <c r="HN361" s="16">
        <f t="shared" si="3754"/>
        <v>1.9769074440193748</v>
      </c>
      <c r="HO361" s="16">
        <f t="shared" si="3754"/>
        <v>2.61487577654934</v>
      </c>
      <c r="HP361" s="16">
        <f t="shared" si="3754"/>
        <v>1.2823109739354948</v>
      </c>
      <c r="HQ361" s="16">
        <f t="shared" si="3754"/>
        <v>1.8423524322830929</v>
      </c>
      <c r="HR361" s="16">
        <f t="shared" si="3754"/>
        <v>1.25616444189437</v>
      </c>
      <c r="HS361" s="16">
        <f t="shared" si="3754"/>
        <v>1.8545110548454744</v>
      </c>
      <c r="HT361" s="16">
        <f t="shared" si="3754"/>
        <v>1.4754097910375634</v>
      </c>
      <c r="HU361" s="16">
        <f t="shared" si="3754"/>
        <v>2.0696549869990406</v>
      </c>
      <c r="HV361" s="16">
        <f t="shared" si="3754"/>
        <v>0.33489538083159687</v>
      </c>
      <c r="HW361" s="16">
        <f t="shared" si="3754"/>
        <v>0.92595596528903457</v>
      </c>
      <c r="HX361" s="16">
        <f t="shared" si="3754"/>
        <v>1.1784677936139047</v>
      </c>
      <c r="HY361" s="16">
        <f t="shared" si="3754"/>
        <v>3.1163759984398496</v>
      </c>
      <c r="HZ361" s="16">
        <f t="shared" si="3754"/>
        <v>1.5945146524679217</v>
      </c>
      <c r="IA361" s="16">
        <f t="shared" si="3754"/>
        <v>1.7021191361913566</v>
      </c>
      <c r="IB361" s="16">
        <f t="shared" si="3754"/>
        <v>3.3816652644545542</v>
      </c>
      <c r="IC361" s="16">
        <f t="shared" si="3754"/>
        <v>2.1236150812114118</v>
      </c>
      <c r="ID361" s="16">
        <f t="shared" si="3754"/>
        <v>4.2799531877518433</v>
      </c>
      <c r="IE361" s="16">
        <f t="shared" si="3754"/>
        <v>3.5474514179928036</v>
      </c>
      <c r="IF361" s="16">
        <f t="shared" si="3754"/>
        <v>2.9381053087216884</v>
      </c>
      <c r="IG361" s="16">
        <f t="shared" si="3754"/>
        <v>2.7537300397450366</v>
      </c>
      <c r="IH361" s="16">
        <f t="shared" si="3754"/>
        <v>2.1375400517254377</v>
      </c>
      <c r="II361" s="16">
        <f t="shared" si="3754"/>
        <v>2.8160489629801333</v>
      </c>
      <c r="IJ361" s="16">
        <f t="shared" si="3754"/>
        <v>2.197647909256105</v>
      </c>
      <c r="IK361" s="16">
        <f t="shared" si="3754"/>
        <v>3.3618166643543503</v>
      </c>
      <c r="IL361" s="16">
        <f t="shared" si="3754"/>
        <v>2.7863305831862135</v>
      </c>
      <c r="IM361" s="16">
        <f t="shared" si="3754"/>
        <v>3.6355686405818517</v>
      </c>
      <c r="IN361" s="16">
        <f t="shared" si="3754"/>
        <v>2.8974854080057781</v>
      </c>
      <c r="IO361" s="16">
        <f t="shared" si="3754"/>
        <v>3.3618166643543503</v>
      </c>
      <c r="IP361" s="16">
        <f t="shared" si="3754"/>
        <v>2.7863305831862135</v>
      </c>
      <c r="IQ361" s="16">
        <f t="shared" si="3754"/>
        <v>4.4498876517662183</v>
      </c>
      <c r="IR361" s="16">
        <f t="shared" si="3754"/>
        <v>3.6530211844411298</v>
      </c>
      <c r="IS361" s="16">
        <f t="shared" si="3754"/>
        <v>3.7103074292368206</v>
      </c>
      <c r="IT361" s="16">
        <f t="shared" si="3754"/>
        <v>3.8991188090399334</v>
      </c>
      <c r="IU361" s="16">
        <f t="shared" si="3754"/>
        <v>2.0333264919775615</v>
      </c>
      <c r="IV361" s="16">
        <f t="shared" si="3754"/>
        <v>2.2489817203387474</v>
      </c>
      <c r="IW361" s="16">
        <f t="shared" si="3754"/>
        <v>1.6322493164253729</v>
      </c>
      <c r="IX361" s="16">
        <f t="shared" si="3754"/>
        <v>1.887216824859749</v>
      </c>
      <c r="IY361" s="16">
        <f t="shared" si="3754"/>
        <v>2.4461642757892434</v>
      </c>
      <c r="IZ361" s="16">
        <f t="shared" si="3754"/>
        <v>1.0773132348781616</v>
      </c>
      <c r="JA361" s="16">
        <f t="shared" si="3754"/>
        <v>1.6395928253676288</v>
      </c>
      <c r="JB361" s="16">
        <f t="shared" si="3754"/>
        <v>1.1279901233015437</v>
      </c>
      <c r="JC361" s="16">
        <f t="shared" si="3754"/>
        <v>1.6928819566975193</v>
      </c>
      <c r="JD361" s="16">
        <f t="shared" si="3754"/>
        <v>2.1590704903773599</v>
      </c>
      <c r="JE361" s="16">
        <f t="shared" si="3754"/>
        <v>2.7403400066537245</v>
      </c>
      <c r="JF361" s="16">
        <f t="shared" si="3754"/>
        <v>1.5658604186401845</v>
      </c>
      <c r="JG361" s="16">
        <f t="shared" si="3754"/>
        <v>2.1572948525308817</v>
      </c>
      <c r="JH361" s="16">
        <f t="shared" si="3754"/>
        <v>3.1360600410584567</v>
      </c>
      <c r="JI361" s="16">
        <f t="shared" si="3754"/>
        <v>3.7021087972749314</v>
      </c>
      <c r="JJ361" s="16">
        <f t="shared" si="3754"/>
        <v>2.0507259393406372</v>
      </c>
      <c r="JK361" s="16">
        <f t="shared" si="3754"/>
        <v>2.0951698040282878</v>
      </c>
      <c r="JL361" s="16">
        <f t="shared" si="3754"/>
        <v>1.4640488427159255</v>
      </c>
      <c r="JM361" s="16">
        <f t="shared" ref="JM361:KB361" si="3755">IF(ISNUMBER(JM179),ABS(JM179-$B179),"")</f>
        <v>2.339453084488099</v>
      </c>
      <c r="JN361" s="16">
        <f t="shared" si="3755"/>
        <v>2.2043531119181807</v>
      </c>
      <c r="JO361" s="16">
        <f t="shared" si="3755"/>
        <v>1.5869682492172643</v>
      </c>
      <c r="JP361" s="16">
        <f t="shared" si="3755"/>
        <v>2.0507259393406372</v>
      </c>
      <c r="JQ361" s="16">
        <f t="shared" si="3755"/>
        <v>2.0951698040282878</v>
      </c>
      <c r="JR361" s="16">
        <f t="shared" si="3755"/>
        <v>1.4640488427159255</v>
      </c>
      <c r="JS361" s="16">
        <f t="shared" si="3755"/>
        <v>3.2132408336159841</v>
      </c>
      <c r="JT361" s="16">
        <f t="shared" si="3755"/>
        <v>3.8506026978548249</v>
      </c>
      <c r="JU361" s="16">
        <f t="shared" si="3755"/>
        <v>2.4569516141956882</v>
      </c>
      <c r="JV361" s="16">
        <f t="shared" si="3755"/>
        <v>3.0174798349145533</v>
      </c>
      <c r="JW361" s="16">
        <f t="shared" si="3755"/>
        <v>2.4781294771454156</v>
      </c>
      <c r="JX361" s="16">
        <f t="shared" si="3755"/>
        <v>3.0769058531047904</v>
      </c>
      <c r="JY361" s="16">
        <f t="shared" si="3755"/>
        <v>2.6878207422578839</v>
      </c>
      <c r="JZ361" s="16">
        <f t="shared" si="3755"/>
        <v>3.282386569127965</v>
      </c>
      <c r="KA361" s="16">
        <f t="shared" si="3755"/>
        <v>1.4703814053325459</v>
      </c>
      <c r="KB361" s="16">
        <f t="shared" si="3755"/>
        <v>2.0634962889881336</v>
      </c>
      <c r="KC361" t="str">
        <f t="shared" si="3733"/>
        <v/>
      </c>
      <c r="KD361" t="str">
        <f t="shared" si="3610"/>
        <v/>
      </c>
      <c r="KE361" t="str">
        <f t="shared" si="3610"/>
        <v/>
      </c>
    </row>
    <row r="362" spans="4:291" x14ac:dyDescent="0.25">
      <c r="D362" s="17">
        <f t="shared" si="3710"/>
        <v>7.482292517266842E-3</v>
      </c>
      <c r="E362" s="17"/>
      <c r="F362" s="16">
        <f t="shared" ref="F362:BV362" si="3756">IF(ISNUMBER(F180),ABS(F180-$B180),"")</f>
        <v>2.9900487100800603</v>
      </c>
      <c r="G362" s="16">
        <f t="shared" si="3756"/>
        <v>1.6426692832447998</v>
      </c>
      <c r="H362" s="16">
        <f t="shared" ref="H362:I362" si="3757">IF(ISNUMBER(H180),ABS(H180-$B180),"")</f>
        <v>0.9633630962760833</v>
      </c>
      <c r="I362" s="16">
        <f t="shared" si="3757"/>
        <v>0.52540888584073286</v>
      </c>
      <c r="J362" s="16">
        <f t="shared" si="3756"/>
        <v>1.0646096585982434</v>
      </c>
      <c r="K362" s="16">
        <f t="shared" si="3756"/>
        <v>0.42589508307770529</v>
      </c>
      <c r="L362" s="16">
        <f t="shared" si="3756"/>
        <v>0.91026649936449644</v>
      </c>
      <c r="M362" s="16">
        <f t="shared" si="3756"/>
        <v>0.58680291248845151</v>
      </c>
      <c r="N362" s="16">
        <f t="shared" si="3756"/>
        <v>5.4779890288841671E-2</v>
      </c>
      <c r="O362" s="16">
        <f t="shared" si="3756"/>
        <v>1.3675071601007573</v>
      </c>
      <c r="P362" s="16">
        <f t="shared" si="3756"/>
        <v>0.9158043960735256</v>
      </c>
      <c r="Q362" s="16">
        <f t="shared" si="3756"/>
        <v>2.3283484459198291</v>
      </c>
      <c r="R362" s="16">
        <f t="shared" si="3756"/>
        <v>0.25252936813149063</v>
      </c>
      <c r="S362" s="16">
        <f t="shared" si="3756"/>
        <v>1.591542849991896</v>
      </c>
      <c r="T362" s="16">
        <f t="shared" si="3756"/>
        <v>0.7017620392380195</v>
      </c>
      <c r="U362" s="16">
        <f t="shared" si="3756"/>
        <v>2.1011681462356648</v>
      </c>
      <c r="V362" s="16">
        <f t="shared" si="3756"/>
        <v>0.2752133901469449</v>
      </c>
      <c r="W362" s="16">
        <f t="shared" si="3756"/>
        <v>1.3121024588066348</v>
      </c>
      <c r="X362" s="16">
        <f t="shared" si="3756"/>
        <v>1.2004404780114726</v>
      </c>
      <c r="Y362" s="16">
        <f t="shared" si="3756"/>
        <v>0.91191742233294804</v>
      </c>
      <c r="Z362" s="16">
        <f t="shared" si="3756"/>
        <v>2.8710820428179034</v>
      </c>
      <c r="AA362" s="16">
        <f t="shared" ref="AA362:AE362" si="3758">IF(ISNUMBER(AA180),ABS(AA180-$B180),"")</f>
        <v>0.25218006512019997</v>
      </c>
      <c r="AB362" s="16">
        <f t="shared" si="3758"/>
        <v>0.96240179208857057</v>
      </c>
      <c r="AC362" s="16">
        <f t="shared" si="3758"/>
        <v>0.57402093020817802</v>
      </c>
      <c r="AD362" s="16">
        <f t="shared" si="3758"/>
        <v>0.89018446763677161</v>
      </c>
      <c r="AE362" s="16">
        <f t="shared" si="3758"/>
        <v>0.91841381164715585</v>
      </c>
      <c r="AF362" s="16">
        <f t="shared" si="3756"/>
        <v>0.98367486278434058</v>
      </c>
      <c r="AG362" s="16">
        <f t="shared" si="3756"/>
        <v>0.66906184143809355</v>
      </c>
      <c r="AH362" s="16">
        <f t="shared" si="3756"/>
        <v>0.26784265859498646</v>
      </c>
      <c r="AI362" s="16">
        <f t="shared" si="3756"/>
        <v>0.29223615600341191</v>
      </c>
      <c r="AJ362" s="16">
        <f t="shared" si="3756"/>
        <v>1.7140249413657784</v>
      </c>
      <c r="AK362" s="16">
        <f t="shared" si="3756"/>
        <v>1.1937262071647581</v>
      </c>
      <c r="AL362" s="16">
        <f t="shared" si="3756"/>
        <v>0.2215648077600747</v>
      </c>
      <c r="AM362" s="16">
        <f t="shared" si="3756"/>
        <v>1.0763893985608775</v>
      </c>
      <c r="AN362" s="16">
        <f t="shared" si="3756"/>
        <v>0.25359296270448795</v>
      </c>
      <c r="AO362" s="16">
        <f t="shared" si="3756"/>
        <v>1.0901396990066416</v>
      </c>
      <c r="AP362" s="16">
        <f t="shared" si="3756"/>
        <v>0.2550900256226214</v>
      </c>
      <c r="AQ362" s="16">
        <f t="shared" si="3756"/>
        <v>1.2460048652521039</v>
      </c>
      <c r="AR362" s="16">
        <f t="shared" si="3756"/>
        <v>0.25298560630560019</v>
      </c>
      <c r="AS362" s="16">
        <f t="shared" si="3756"/>
        <v>1.0334498327412689</v>
      </c>
      <c r="AT362" s="16">
        <f t="shared" si="3756"/>
        <v>0.37528565092159738</v>
      </c>
      <c r="AU362" s="16">
        <f t="shared" si="3756"/>
        <v>0.93373632113883787</v>
      </c>
      <c r="AV362" s="16">
        <f t="shared" si="3756"/>
        <v>0.88016177881510771</v>
      </c>
      <c r="AW362" s="16">
        <f t="shared" si="3756"/>
        <v>1.7562574277326632</v>
      </c>
      <c r="AX362" s="16">
        <f t="shared" si="3756"/>
        <v>1.4932767793474397</v>
      </c>
      <c r="AY362" s="16">
        <f t="shared" si="3756"/>
        <v>0.33909572683649003</v>
      </c>
      <c r="AZ362" s="16">
        <f t="shared" si="3756"/>
        <v>0.50149792369771262</v>
      </c>
      <c r="BA362" s="16">
        <f t="shared" si="3756"/>
        <v>0.1120205544039834</v>
      </c>
      <c r="BB362" s="16">
        <f t="shared" si="3756"/>
        <v>0.27509983553551365</v>
      </c>
      <c r="BC362" s="16">
        <f t="shared" si="3756"/>
        <v>0.51737967264617168</v>
      </c>
      <c r="BD362" s="16">
        <f t="shared" si="3756"/>
        <v>0.73929659577638063</v>
      </c>
      <c r="BE362" s="16">
        <f t="shared" si="3756"/>
        <v>0.94287126165937707</v>
      </c>
      <c r="BF362" s="16">
        <f t="shared" si="3756"/>
        <v>1.1333962062342096</v>
      </c>
      <c r="BG362" s="16">
        <f t="shared" si="3756"/>
        <v>1.3132561126784026</v>
      </c>
      <c r="BH362" s="16">
        <f t="shared" si="3756"/>
        <v>1.4818693768429796</v>
      </c>
      <c r="BI362" s="16">
        <f t="shared" si="3756"/>
        <v>1.6454265031505031</v>
      </c>
      <c r="BJ362" s="16">
        <f t="shared" si="3756"/>
        <v>1.8037102352133445</v>
      </c>
      <c r="BK362" s="16">
        <f t="shared" si="3756"/>
        <v>1.9584670319716508</v>
      </c>
      <c r="BL362" s="16">
        <f t="shared" si="3756"/>
        <v>2.1088309169875856</v>
      </c>
      <c r="BM362" s="16">
        <f t="shared" si="3756"/>
        <v>2.2575792954909559</v>
      </c>
      <c r="BN362" s="16"/>
      <c r="BO362" s="16"/>
      <c r="BP362" s="16"/>
      <c r="BQ362" s="16">
        <f t="shared" si="3756"/>
        <v>0.37528565092159738</v>
      </c>
      <c r="BR362" s="16">
        <f t="shared" si="3756"/>
        <v>0.14056968756437982</v>
      </c>
      <c r="BS362" s="16">
        <f t="shared" si="3756"/>
        <v>8.4493660407474636E-2</v>
      </c>
      <c r="BT362" s="16">
        <f t="shared" si="3756"/>
        <v>0.30062571990742981</v>
      </c>
      <c r="BU362" s="16">
        <f t="shared" si="3756"/>
        <v>0.51083676569035674</v>
      </c>
      <c r="BV362" s="16">
        <f t="shared" si="3756"/>
        <v>0.7139818756984937</v>
      </c>
      <c r="BW362" s="16">
        <f t="shared" ref="BW362:EL362" si="3759">IF(ISNUMBER(BW180),ABS(BW180-$B180),"")</f>
        <v>0.91401927558135299</v>
      </c>
      <c r="BX362" s="16">
        <f t="shared" si="3759"/>
        <v>1.1116681511627746</v>
      </c>
      <c r="BY362" s="16">
        <f t="shared" si="3759"/>
        <v>1.3060560052385597</v>
      </c>
      <c r="BZ362" s="16">
        <f t="shared" si="3759"/>
        <v>1.4994236731370165</v>
      </c>
      <c r="CA362" s="16">
        <f t="shared" si="3759"/>
        <v>1.6919965850713936</v>
      </c>
      <c r="CB362" s="16">
        <f t="shared" si="3759"/>
        <v>1.8832020881925757</v>
      </c>
      <c r="CC362" s="16"/>
      <c r="CD362" s="16"/>
      <c r="CE362" s="16">
        <f t="shared" si="3759"/>
        <v>0.10165422689013326</v>
      </c>
      <c r="CF362" s="16">
        <f t="shared" si="3759"/>
        <v>0.12074719330885841</v>
      </c>
      <c r="CG362" s="16">
        <f t="shared" si="3759"/>
        <v>0.33121330721957065</v>
      </c>
      <c r="CH362" s="16">
        <f t="shared" si="3759"/>
        <v>0.53214603468728683</v>
      </c>
      <c r="CI362" s="16">
        <f t="shared" si="3759"/>
        <v>0.72646493748089824</v>
      </c>
      <c r="CJ362" s="16">
        <f t="shared" si="3759"/>
        <v>0.9156748068931222</v>
      </c>
      <c r="CK362" s="16">
        <f t="shared" si="3759"/>
        <v>1.0985224140515868</v>
      </c>
      <c r="CL362" s="16">
        <f t="shared" si="3759"/>
        <v>1.2795910339584964</v>
      </c>
      <c r="CM362" s="16">
        <f t="shared" si="3759"/>
        <v>1.4610776655430016</v>
      </c>
      <c r="CN362" s="16">
        <f t="shared" si="3759"/>
        <v>1.641667710329699</v>
      </c>
      <c r="CO362" s="16">
        <f t="shared" si="3759"/>
        <v>1.8211947921623448</v>
      </c>
      <c r="CP362" s="16">
        <f t="shared" si="3759"/>
        <v>2.0016897906714917</v>
      </c>
      <c r="CQ362" s="16"/>
      <c r="CR362" s="16"/>
      <c r="CS362" s="16">
        <f t="shared" si="3759"/>
        <v>1.2147679760811627</v>
      </c>
      <c r="CT362" s="16">
        <f t="shared" si="3759"/>
        <v>0.16995983861835384</v>
      </c>
      <c r="CU362" s="16">
        <f t="shared" si="3759"/>
        <v>1.803537280243404</v>
      </c>
      <c r="CV362" s="16">
        <f t="shared" si="3759"/>
        <v>1.3121024588066348</v>
      </c>
      <c r="CW362" s="16">
        <f t="shared" si="3759"/>
        <v>0.25298560630560019</v>
      </c>
      <c r="CX362" s="16">
        <f t="shared" si="3759"/>
        <v>1.7562574277326632</v>
      </c>
      <c r="CY362" s="16">
        <f t="shared" si="3759"/>
        <v>1.276581029282994</v>
      </c>
      <c r="CZ362" s="16">
        <f t="shared" si="3759"/>
        <v>0.56071127678745825</v>
      </c>
      <c r="DA362" s="16">
        <f t="shared" si="3759"/>
        <v>1.9883884141705153</v>
      </c>
      <c r="DB362" s="16">
        <f t="shared" si="3759"/>
        <v>1.2439587140372907</v>
      </c>
      <c r="DC362" s="16">
        <f t="shared" si="3759"/>
        <v>0.30241344373985157</v>
      </c>
      <c r="DD362" s="16">
        <f t="shared" si="3759"/>
        <v>1.889528341561828</v>
      </c>
      <c r="DE362" s="16">
        <f t="shared" si="3759"/>
        <v>1.2528385104006361</v>
      </c>
      <c r="DF362" s="16">
        <f t="shared" si="3759"/>
        <v>0.38231803034838663</v>
      </c>
      <c r="DG362" s="16">
        <f t="shared" si="3759"/>
        <v>1.9690714379376857</v>
      </c>
      <c r="DH362" s="16">
        <f t="shared" si="3759"/>
        <v>1.5959575156140318</v>
      </c>
      <c r="DI362" s="16">
        <f t="shared" si="3759"/>
        <v>0.29738335795067883</v>
      </c>
      <c r="DJ362" s="16">
        <f t="shared" si="3759"/>
        <v>1.6912477988157946</v>
      </c>
      <c r="DK362" s="16">
        <f t="shared" si="3759"/>
        <v>1.2564909488533544</v>
      </c>
      <c r="DL362" s="16">
        <f t="shared" si="3759"/>
        <v>0.42330119384212139</v>
      </c>
      <c r="DM362" s="16">
        <f t="shared" si="3759"/>
        <v>1.9688896273360967</v>
      </c>
      <c r="DN362" s="16">
        <f t="shared" si="3759"/>
        <v>1.269485012011188</v>
      </c>
      <c r="DO362" s="16">
        <f t="shared" si="3759"/>
        <v>0.23698620706238671</v>
      </c>
      <c r="DP362" s="16">
        <f t="shared" si="3759"/>
        <v>1.2507412144525745</v>
      </c>
      <c r="DQ362" s="16">
        <f t="shared" si="3759"/>
        <v>1.3157392506572876</v>
      </c>
      <c r="DR362" s="16">
        <f t="shared" si="3759"/>
        <v>0.24000714475664608</v>
      </c>
      <c r="DS362" s="16">
        <f t="shared" si="3759"/>
        <v>1.5472441821025313</v>
      </c>
      <c r="DT362" s="16">
        <f t="shared" si="3759"/>
        <v>1.2805266703782081</v>
      </c>
      <c r="DU362" s="16">
        <f t="shared" si="3759"/>
        <v>0.55997677242606869</v>
      </c>
      <c r="DV362" s="16">
        <f t="shared" si="3759"/>
        <v>2.0603480677779942</v>
      </c>
      <c r="DW362" s="16">
        <f t="shared" si="3759"/>
        <v>1.1520250393481319</v>
      </c>
      <c r="DX362" s="16">
        <f t="shared" ref="DX362:DY362" si="3760">IF(ISNUMBER(DX180),ABS(DX180-$B180),"")</f>
        <v>0.13384002851560695</v>
      </c>
      <c r="DY362" s="16">
        <f t="shared" si="3760"/>
        <v>0.27553746359635056</v>
      </c>
      <c r="DZ362" s="16">
        <f t="shared" ref="DZ362:ED362" si="3761">IF(ISNUMBER(DZ180),ABS(DZ180-$B180),"")</f>
        <v>0.97229229109979087</v>
      </c>
      <c r="EA362" s="16">
        <f t="shared" si="3761"/>
        <v>0.73529428217025838</v>
      </c>
      <c r="EB362" s="16">
        <f t="shared" si="3761"/>
        <v>0.41860504682941269</v>
      </c>
      <c r="EC362" s="16">
        <f t="shared" si="3761"/>
        <v>0.40985418885182412</v>
      </c>
      <c r="ED362" s="38">
        <f t="shared" si="3761"/>
        <v>1.4656389051725967</v>
      </c>
      <c r="EE362" s="16">
        <f t="shared" si="3759"/>
        <v>0.540123357564255</v>
      </c>
      <c r="EF362" s="16">
        <f t="shared" si="3759"/>
        <v>0.90768247251352818</v>
      </c>
      <c r="EG362" s="16">
        <f t="shared" si="3759"/>
        <v>0.1256051742985278</v>
      </c>
      <c r="EH362" s="16">
        <f t="shared" si="3759"/>
        <v>0.95130678282188796</v>
      </c>
      <c r="EI362" s="16">
        <f t="shared" si="3759"/>
        <v>0.15709869868501869</v>
      </c>
      <c r="EJ362" s="16">
        <f t="shared" si="3759"/>
        <v>0.93096216386433639</v>
      </c>
      <c r="EK362" s="16">
        <f t="shared" si="3759"/>
        <v>0.79357219578471927</v>
      </c>
      <c r="EL362" s="16">
        <f t="shared" si="3759"/>
        <v>0.15482774480480543</v>
      </c>
      <c r="EM362" s="16">
        <f t="shared" ref="EM362:GZ362" si="3762">IF(ISNUMBER(EM180),ABS(EM180-$B180),"")</f>
        <v>0.25721069099049032</v>
      </c>
      <c r="EN362" s="16">
        <f t="shared" si="3762"/>
        <v>0.54714243208778157</v>
      </c>
      <c r="EO362" s="16">
        <f t="shared" si="3762"/>
        <v>0.29670047862506976</v>
      </c>
      <c r="EP362" s="16">
        <f t="shared" si="3762"/>
        <v>0.51967446725154787</v>
      </c>
      <c r="EQ362" s="16">
        <f t="shared" si="3762"/>
        <v>1.8817874264529166</v>
      </c>
      <c r="ER362" s="16">
        <f t="shared" si="3762"/>
        <v>0.98853966484310263</v>
      </c>
      <c r="ES362" s="16">
        <f t="shared" si="3762"/>
        <v>0.98491132602043763</v>
      </c>
      <c r="ET362" s="16">
        <f t="shared" si="3762"/>
        <v>1.3312967867833265</v>
      </c>
      <c r="EU362" s="16">
        <f t="shared" ref="EU362:EW362" si="3763">IF(ISNUMBER(EU180),ABS(EU180-$B180),"")</f>
        <v>0.29555076560447446</v>
      </c>
      <c r="EV362" s="16">
        <f t="shared" si="3763"/>
        <v>0.24735066354691071</v>
      </c>
      <c r="EW362" s="16">
        <f t="shared" si="3763"/>
        <v>1.2068461888499655</v>
      </c>
      <c r="EX362" s="16">
        <f t="shared" si="3762"/>
        <v>1.1879623970632736</v>
      </c>
      <c r="EY362" s="16">
        <f t="shared" si="3762"/>
        <v>0.16671426644242615</v>
      </c>
      <c r="EZ362" s="16">
        <f t="shared" si="3762"/>
        <v>0.88153926739519761</v>
      </c>
      <c r="FA362" s="16">
        <f t="shared" si="3762"/>
        <v>1.8617535756708889</v>
      </c>
      <c r="FB362" s="16">
        <f t="shared" si="3762"/>
        <v>0.82537154487025077</v>
      </c>
      <c r="FC362" s="16">
        <f t="shared" si="3762"/>
        <v>1.7405431804992304</v>
      </c>
      <c r="FD362" s="16">
        <f t="shared" si="3762"/>
        <v>2.7792154251016541</v>
      </c>
      <c r="FE362" s="16">
        <f t="shared" si="3762"/>
        <v>0.45085264449241436</v>
      </c>
      <c r="FF362" s="16">
        <f t="shared" si="3762"/>
        <v>0.52048789396184247</v>
      </c>
      <c r="FG362" s="16">
        <f t="shared" si="3762"/>
        <v>1.6541648555699169</v>
      </c>
      <c r="FH362" s="16">
        <f t="shared" si="3762"/>
        <v>0.74123161561314532</v>
      </c>
      <c r="FI362" s="16">
        <f t="shared" ref="FI362:FK362" si="3764">IF(ISNUMBER(FI180),ABS(FI180-$B180),"")</f>
        <v>0.61987999318449738</v>
      </c>
      <c r="FJ362" s="16">
        <f t="shared" si="3764"/>
        <v>9.9067652066935352E-3</v>
      </c>
      <c r="FK362" s="16">
        <f t="shared" si="3764"/>
        <v>0.33817527612950471</v>
      </c>
      <c r="FL362" s="47">
        <f t="shared" si="3762"/>
        <v>0.10761918036016027</v>
      </c>
      <c r="FM362" s="16">
        <f t="shared" si="3762"/>
        <v>8.947945521046563E-2</v>
      </c>
      <c r="FN362" s="16">
        <f t="shared" si="3762"/>
        <v>0.11331038227731938</v>
      </c>
      <c r="FO362" s="16">
        <f t="shared" si="3762"/>
        <v>0.33467161783684674</v>
      </c>
      <c r="FP362" s="16">
        <f t="shared" si="3762"/>
        <v>8.7503526630200668E-2</v>
      </c>
      <c r="FQ362" s="16">
        <f t="shared" si="3762"/>
        <v>8.1479282092828953E-2</v>
      </c>
      <c r="FR362" s="16">
        <f t="shared" si="3762"/>
        <v>0.71632627959448314</v>
      </c>
      <c r="FS362" s="16">
        <f t="shared" si="3762"/>
        <v>0.62343439507131393</v>
      </c>
      <c r="FT362" s="16">
        <f t="shared" si="3762"/>
        <v>0.43132911660916307</v>
      </c>
      <c r="FU362" s="16">
        <f t="shared" si="3762"/>
        <v>9.5757794142627972E-3</v>
      </c>
      <c r="FV362" s="16">
        <f t="shared" si="3762"/>
        <v>2.095721687896912E-2</v>
      </c>
      <c r="FW362" s="16">
        <f t="shared" si="3762"/>
        <v>0.23241859731518844</v>
      </c>
      <c r="FX362" s="16">
        <f t="shared" si="3762"/>
        <v>0.62195526012192204</v>
      </c>
      <c r="FY362" s="16">
        <f t="shared" si="3762"/>
        <v>0.84681564774345475</v>
      </c>
      <c r="FZ362" s="16">
        <f t="shared" si="3762"/>
        <v>2.0626047674655581</v>
      </c>
      <c r="GA362" s="16">
        <f t="shared" si="3762"/>
        <v>1.1087352994954642</v>
      </c>
      <c r="GB362" s="16">
        <f t="shared" si="3762"/>
        <v>1.9473835971633378</v>
      </c>
      <c r="GC362" s="16">
        <f t="shared" si="3762"/>
        <v>1.1474105908648937</v>
      </c>
      <c r="GD362" s="16">
        <f t="shared" si="3762"/>
        <v>1.9651988636448436</v>
      </c>
      <c r="GE362" s="16">
        <f t="shared" si="3762"/>
        <v>1.1505182996888266</v>
      </c>
      <c r="GF362" s="16">
        <f t="shared" si="3762"/>
        <v>1.8594742734931629</v>
      </c>
      <c r="GG362" s="16">
        <f t="shared" si="3762"/>
        <v>1.1815342580044046</v>
      </c>
      <c r="GH362" s="16">
        <f t="shared" si="3762"/>
        <v>2.1101946860599412</v>
      </c>
      <c r="GI362" s="16">
        <f t="shared" si="3762"/>
        <v>1.1390671679276636</v>
      </c>
      <c r="GJ362" s="16">
        <f t="shared" si="3762"/>
        <v>1.8194757096871399</v>
      </c>
      <c r="GK362" s="16">
        <f t="shared" si="3762"/>
        <v>1.7609551639218921</v>
      </c>
      <c r="GL362" s="16">
        <f t="shared" si="3762"/>
        <v>2.6291381079110181</v>
      </c>
      <c r="GM362" s="16">
        <f t="shared" si="3762"/>
        <v>0.6242727144789626</v>
      </c>
      <c r="GN362" s="16">
        <f t="shared" si="3762"/>
        <v>0.52884351500196658</v>
      </c>
      <c r="GO362" s="16">
        <f t="shared" si="3762"/>
        <v>0.36562804302303675</v>
      </c>
      <c r="GP362" s="16">
        <f t="shared" si="3762"/>
        <v>0.77040082789920916</v>
      </c>
      <c r="GQ362" s="16">
        <f t="shared" si="3762"/>
        <v>2.0394343475300047</v>
      </c>
      <c r="GR362" s="16">
        <f t="shared" si="3762"/>
        <v>1.0377222951770193</v>
      </c>
      <c r="GS362" s="16">
        <f t="shared" si="3762"/>
        <v>0.56993113791082806</v>
      </c>
      <c r="GT362" s="16">
        <f t="shared" si="3762"/>
        <v>0.33782926538108882</v>
      </c>
      <c r="GU362" s="16">
        <f t="shared" si="3762"/>
        <v>7.482292517266842E-3</v>
      </c>
      <c r="GV362" s="16">
        <f t="shared" si="3762"/>
        <v>0.76760154063276786</v>
      </c>
      <c r="GW362" s="16">
        <f t="shared" si="3762"/>
        <v>4.2680158593412898E-2</v>
      </c>
      <c r="GX362" s="16">
        <f t="shared" si="3762"/>
        <v>0.73186616246638891</v>
      </c>
      <c r="GY362" s="16">
        <f t="shared" si="3762"/>
        <v>0.12424510311953441</v>
      </c>
      <c r="GZ362" s="16">
        <f t="shared" si="3762"/>
        <v>1.0550258698533241</v>
      </c>
      <c r="HA362" s="16">
        <f t="shared" ref="HA362:JL362" si="3765">IF(ISNUMBER(HA180),ABS(HA180-$B180),"")</f>
        <v>0.62980008104798912</v>
      </c>
      <c r="HB362" s="16">
        <f t="shared" si="3765"/>
        <v>1.4266510919005952</v>
      </c>
      <c r="HC362" s="16">
        <f t="shared" si="3765"/>
        <v>1.0012213598099322</v>
      </c>
      <c r="HD362" s="16">
        <f t="shared" si="3765"/>
        <v>0.12697881792817611</v>
      </c>
      <c r="HE362" s="16">
        <f t="shared" si="3765"/>
        <v>1.8278095049786032</v>
      </c>
      <c r="HF362" s="16">
        <f t="shared" si="3765"/>
        <v>2.1334409552991644</v>
      </c>
      <c r="HG362" s="16">
        <f t="shared" si="3765"/>
        <v>1.11617133704911</v>
      </c>
      <c r="HH362" s="16">
        <f t="shared" si="3765"/>
        <v>2.0897572966738664</v>
      </c>
      <c r="HI362" s="16">
        <f t="shared" si="3765"/>
        <v>2.0748057751592626</v>
      </c>
      <c r="HJ362" s="16">
        <f t="shared" si="3765"/>
        <v>1.0701214122271381</v>
      </c>
      <c r="HK362" s="16">
        <f t="shared" si="3765"/>
        <v>1.7883543047385615</v>
      </c>
      <c r="HL362" s="16">
        <f t="shared" si="3765"/>
        <v>2.7470333883173907</v>
      </c>
      <c r="HM362" s="16">
        <f t="shared" si="3765"/>
        <v>1.7268911228460411</v>
      </c>
      <c r="HN362" s="16">
        <f t="shared" si="3765"/>
        <v>2.6355113448239251</v>
      </c>
      <c r="HO362" s="16">
        <f t="shared" si="3765"/>
        <v>3.6613999302719833</v>
      </c>
      <c r="HP362" s="16">
        <f t="shared" si="3765"/>
        <v>0.77010689457080161</v>
      </c>
      <c r="HQ362" s="16">
        <f t="shared" si="3765"/>
        <v>0.12491361709098214</v>
      </c>
      <c r="HR362" s="16">
        <f t="shared" si="3765"/>
        <v>0.43259378667835335</v>
      </c>
      <c r="HS362" s="16">
        <f t="shared" si="3765"/>
        <v>1.3872868984499007</v>
      </c>
      <c r="HT362" s="16">
        <f t="shared" si="3765"/>
        <v>0.26270470545901503</v>
      </c>
      <c r="HU362" s="16">
        <f t="shared" si="3765"/>
        <v>1.2035821951290302</v>
      </c>
      <c r="HV362" s="16">
        <f t="shared" si="3765"/>
        <v>0.78666016918720061</v>
      </c>
      <c r="HW362" s="16">
        <f t="shared" si="3765"/>
        <v>1.5912130624549263</v>
      </c>
      <c r="HX362" s="16">
        <f t="shared" si="3765"/>
        <v>1.5752015679164799</v>
      </c>
      <c r="HY362" s="16">
        <f t="shared" si="3765"/>
        <v>0.46651662215586498</v>
      </c>
      <c r="HZ362" s="16">
        <f t="shared" si="3765"/>
        <v>0.90029353502157505</v>
      </c>
      <c r="IA362" s="16">
        <f t="shared" si="3765"/>
        <v>0.86985397292360744</v>
      </c>
      <c r="IB362" s="16">
        <f t="shared" si="3765"/>
        <v>1.1868561084902183</v>
      </c>
      <c r="IC362" s="16">
        <f t="shared" si="3765"/>
        <v>1.5740305973926354</v>
      </c>
      <c r="ID362" s="16">
        <f t="shared" si="3765"/>
        <v>5.8876433645281168E-2</v>
      </c>
      <c r="IE362" s="16">
        <f t="shared" si="3765"/>
        <v>3.0121498159652731</v>
      </c>
      <c r="IF362" s="16">
        <f t="shared" si="3765"/>
        <v>2.0686043388375595</v>
      </c>
      <c r="IG362" s="16">
        <f t="shared" si="3765"/>
        <v>2.8922859850922009</v>
      </c>
      <c r="IH362" s="16">
        <f t="shared" si="3765"/>
        <v>2.1031771314977448</v>
      </c>
      <c r="II362" s="16">
        <f t="shared" si="3765"/>
        <v>2.9094983321082566</v>
      </c>
      <c r="IJ362" s="16">
        <f t="shared" si="3765"/>
        <v>2.1064265654095777</v>
      </c>
      <c r="IK362" s="16">
        <f t="shared" si="3765"/>
        <v>2.8107688084573113</v>
      </c>
      <c r="IL362" s="16">
        <f t="shared" si="3765"/>
        <v>2.2139711461256866</v>
      </c>
      <c r="IM362" s="16">
        <f t="shared" si="3765"/>
        <v>3.0587225417805826</v>
      </c>
      <c r="IN362" s="16">
        <f t="shared" si="3765"/>
        <v>2.098265250062525</v>
      </c>
      <c r="IO362" s="16">
        <f t="shared" si="3765"/>
        <v>2.8107688084573113</v>
      </c>
      <c r="IP362" s="16">
        <f t="shared" si="3765"/>
        <v>2.2139711461256866</v>
      </c>
      <c r="IQ362" s="16">
        <f t="shared" si="3765"/>
        <v>3.3934971455149423</v>
      </c>
      <c r="IR362" s="16">
        <f t="shared" si="3765"/>
        <v>0.22403131710836988</v>
      </c>
      <c r="IS362" s="16">
        <f t="shared" si="3765"/>
        <v>1.4193811973138395</v>
      </c>
      <c r="IT362" s="16">
        <f t="shared" si="3765"/>
        <v>1.2572746199584515</v>
      </c>
      <c r="IU362" s="16">
        <f t="shared" si="3765"/>
        <v>1.6575949744957938</v>
      </c>
      <c r="IV362" s="16">
        <f t="shared" si="3765"/>
        <v>2.9743133952285916</v>
      </c>
      <c r="IW362" s="16">
        <f t="shared" si="3765"/>
        <v>1.9863994891187531</v>
      </c>
      <c r="IX362" s="16">
        <f t="shared" si="3765"/>
        <v>0.31559539492991462</v>
      </c>
      <c r="IY362" s="16">
        <f t="shared" si="3765"/>
        <v>1.211159668142102</v>
      </c>
      <c r="IZ362" s="16">
        <f t="shared" si="3765"/>
        <v>0.88772920067768268</v>
      </c>
      <c r="JA362" s="16">
        <f t="shared" si="3765"/>
        <v>1.6354270279662444</v>
      </c>
      <c r="JB362" s="16">
        <f t="shared" si="3765"/>
        <v>0.83847967529644052</v>
      </c>
      <c r="JC362" s="16">
        <f t="shared" si="3765"/>
        <v>1.5998184181812292</v>
      </c>
      <c r="JD362" s="16">
        <f t="shared" si="3765"/>
        <v>1.0683090538360602</v>
      </c>
      <c r="JE362" s="16">
        <f t="shared" si="3765"/>
        <v>1.9868555741311127</v>
      </c>
      <c r="JF362" s="16">
        <f t="shared" si="3765"/>
        <v>1.5744718091150673</v>
      </c>
      <c r="JG362" s="16">
        <f t="shared" si="3765"/>
        <v>2.3583129364164677</v>
      </c>
      <c r="JH362" s="16">
        <f t="shared" si="3765"/>
        <v>0.10616087845940569</v>
      </c>
      <c r="JI362" s="16">
        <f t="shared" si="3765"/>
        <v>0.75637771647569707</v>
      </c>
      <c r="JJ362" s="16">
        <f t="shared" si="3765"/>
        <v>2.7640206070040847</v>
      </c>
      <c r="JK362" s="16">
        <f t="shared" si="3765"/>
        <v>3.1430560517524953</v>
      </c>
      <c r="JL362" s="16">
        <f t="shared" si="3765"/>
        <v>2.1391532982589183</v>
      </c>
      <c r="JM362" s="16">
        <f t="shared" ref="JM362:KB362" si="3766">IF(ISNUMBER(JM180),ABS(JM180-$B180),"")</f>
        <v>3.0231128002876915</v>
      </c>
      <c r="JN362" s="16">
        <f t="shared" si="3766"/>
        <v>3.0082104350318843</v>
      </c>
      <c r="JO362" s="16">
        <f t="shared" si="3766"/>
        <v>2.017392611494131</v>
      </c>
      <c r="JP362" s="16">
        <f t="shared" si="3766"/>
        <v>2.7640206070040847</v>
      </c>
      <c r="JQ362" s="16">
        <f t="shared" si="3766"/>
        <v>3.1430560517524953</v>
      </c>
      <c r="JR362" s="16">
        <f t="shared" si="3766"/>
        <v>2.1391532982589183</v>
      </c>
      <c r="JS362" s="16">
        <f t="shared" si="3766"/>
        <v>3.372941538736498</v>
      </c>
      <c r="JT362" s="16">
        <f t="shared" si="3766"/>
        <v>4.3818481483511675</v>
      </c>
      <c r="JU362" s="16">
        <f t="shared" si="3766"/>
        <v>6.3093785317761331E-2</v>
      </c>
      <c r="JV362" s="16">
        <f t="shared" si="3766"/>
        <v>0.9455008944406984</v>
      </c>
      <c r="JW362" s="16">
        <f t="shared" si="3766"/>
        <v>1.3089522453235816</v>
      </c>
      <c r="JX362" s="16">
        <f t="shared" si="3766"/>
        <v>2.2500347470772226</v>
      </c>
      <c r="JY362" s="16">
        <f t="shared" si="3766"/>
        <v>1.1403205847047388</v>
      </c>
      <c r="JZ362" s="16">
        <f t="shared" si="3766"/>
        <v>2.0678942072309212</v>
      </c>
      <c r="KA362" s="16">
        <f t="shared" si="3766"/>
        <v>1.662606550169329</v>
      </c>
      <c r="KB362" s="16">
        <f t="shared" si="3766"/>
        <v>2.4529117866856041</v>
      </c>
      <c r="KC362" t="str">
        <f t="shared" si="3733"/>
        <v/>
      </c>
      <c r="KD362" t="str">
        <f t="shared" si="3610"/>
        <v/>
      </c>
      <c r="KE362" t="str">
        <f t="shared" si="3610"/>
        <v/>
      </c>
    </row>
    <row r="363" spans="4:291" x14ac:dyDescent="0.25">
      <c r="D363" s="17">
        <f t="shared" si="3710"/>
        <v>1.365804873306331E-2</v>
      </c>
      <c r="E363" s="17"/>
      <c r="F363" s="16">
        <f t="shared" ref="F363:BV363" si="3767">IF(ISNUMBER(F181),ABS(F181-$B181),"")</f>
        <v>2.973993891492313</v>
      </c>
      <c r="G363" s="16">
        <f t="shared" si="3767"/>
        <v>1.442566761018</v>
      </c>
      <c r="H363" s="16">
        <f t="shared" ref="H363:I363" si="3768">IF(ISNUMBER(H181),ABS(H181-$B181),"")</f>
        <v>3.3403579779502479E-2</v>
      </c>
      <c r="I363" s="16">
        <f t="shared" si="3768"/>
        <v>1.6148043738916016</v>
      </c>
      <c r="J363" s="16">
        <f t="shared" si="3767"/>
        <v>2.4597671020814005E-2</v>
      </c>
      <c r="K363" s="16">
        <f t="shared" si="3767"/>
        <v>1.6460675155907154</v>
      </c>
      <c r="L363" s="16">
        <f t="shared" si="3767"/>
        <v>4.0145938218586252E-2</v>
      </c>
      <c r="M363" s="16">
        <f t="shared" si="3767"/>
        <v>1.6945446700998161</v>
      </c>
      <c r="N363" s="16">
        <f t="shared" si="3767"/>
        <v>0.47230524071576951</v>
      </c>
      <c r="O363" s="16">
        <f t="shared" si="3767"/>
        <v>2.175692125100241</v>
      </c>
      <c r="P363" s="16">
        <f t="shared" si="3767"/>
        <v>0.36761554037471456</v>
      </c>
      <c r="Q363" s="16">
        <f t="shared" si="3767"/>
        <v>1.9283299956667719</v>
      </c>
      <c r="R363" s="16">
        <f t="shared" si="3767"/>
        <v>1.1804992489519179</v>
      </c>
      <c r="S363" s="16">
        <f t="shared" si="3767"/>
        <v>2.8912762676208388</v>
      </c>
      <c r="T363" s="16">
        <f t="shared" si="3767"/>
        <v>0.54321194570394482</v>
      </c>
      <c r="U363" s="16">
        <f t="shared" si="3767"/>
        <v>2.141014638746654</v>
      </c>
      <c r="V363" s="16">
        <f t="shared" si="3767"/>
        <v>0.15654007217358412</v>
      </c>
      <c r="W363" s="16">
        <f t="shared" si="3767"/>
        <v>0.90646685982615338</v>
      </c>
      <c r="X363" s="16">
        <f t="shared" si="3767"/>
        <v>0.99792321874039658</v>
      </c>
      <c r="Y363" s="16">
        <f t="shared" si="3767"/>
        <v>0.39841564115684491</v>
      </c>
      <c r="Z363" s="16">
        <f t="shared" si="3767"/>
        <v>3.6516934646893731</v>
      </c>
      <c r="AA363" s="16">
        <f t="shared" ref="AA363:AE363" si="3769">IF(ISNUMBER(AA181),ABS(AA181-$B181),"")</f>
        <v>1.8458550845460167</v>
      </c>
      <c r="AB363" s="16">
        <f t="shared" si="3769"/>
        <v>0.39149706078137569</v>
      </c>
      <c r="AC363" s="16">
        <f t="shared" si="3769"/>
        <v>1.4614201027559233</v>
      </c>
      <c r="AD363" s="16">
        <f t="shared" si="3769"/>
        <v>0.61960810796144017</v>
      </c>
      <c r="AE363" s="16">
        <f t="shared" si="3769"/>
        <v>0.64522095924832001</v>
      </c>
      <c r="AF363" s="16">
        <f t="shared" si="3767"/>
        <v>0.99816190371893754</v>
      </c>
      <c r="AG363" s="16">
        <f t="shared" si="3767"/>
        <v>7.7562260260719995E-2</v>
      </c>
      <c r="AH363" s="16">
        <f t="shared" si="3767"/>
        <v>0.29124497672432881</v>
      </c>
      <c r="AI363" s="16">
        <f t="shared" si="3767"/>
        <v>0.23187312673198335</v>
      </c>
      <c r="AJ363" s="16">
        <f t="shared" si="3767"/>
        <v>0.90724460361292358</v>
      </c>
      <c r="AK363" s="16">
        <f t="shared" si="3767"/>
        <v>1.7344169766413984</v>
      </c>
      <c r="AL363" s="16">
        <f t="shared" si="3767"/>
        <v>0.79957474703030584</v>
      </c>
      <c r="AM363" s="16">
        <f t="shared" si="3767"/>
        <v>1.5815314464048242</v>
      </c>
      <c r="AN363" s="16">
        <f t="shared" si="3767"/>
        <v>0.76842945632810711</v>
      </c>
      <c r="AO363" s="16">
        <f t="shared" si="3767"/>
        <v>1.6018493222815806</v>
      </c>
      <c r="AP363" s="16">
        <f t="shared" si="3767"/>
        <v>0.77909708353202234</v>
      </c>
      <c r="AQ363" s="16">
        <f t="shared" si="3767"/>
        <v>1.8720797133680378</v>
      </c>
      <c r="AR363" s="16">
        <f t="shared" si="3767"/>
        <v>0.83373921654296623</v>
      </c>
      <c r="AS363" s="16">
        <f t="shared" si="3767"/>
        <v>2.1540720421758408</v>
      </c>
      <c r="AT363" s="16">
        <f t="shared" si="3767"/>
        <v>1.4817071156143129</v>
      </c>
      <c r="AU363" s="16">
        <f t="shared" si="3767"/>
        <v>1.2474852419788078</v>
      </c>
      <c r="AV363" s="16">
        <f t="shared" si="3767"/>
        <v>1.128855190256445</v>
      </c>
      <c r="AW363" s="16">
        <f t="shared" si="3767"/>
        <v>1.9228281588009111</v>
      </c>
      <c r="AX363" s="16">
        <f t="shared" si="3767"/>
        <v>1.3486058846302456</v>
      </c>
      <c r="AY363" s="16">
        <f t="shared" si="3767"/>
        <v>0.46212818885075535</v>
      </c>
      <c r="AZ363" s="16">
        <f t="shared" si="3767"/>
        <v>0.53290628856677813</v>
      </c>
      <c r="BA363" s="16">
        <f t="shared" si="3767"/>
        <v>0.28091245963560141</v>
      </c>
      <c r="BB363" s="16">
        <f t="shared" si="3767"/>
        <v>0.15767466320976098</v>
      </c>
      <c r="BC363" s="16">
        <f t="shared" si="3767"/>
        <v>8.7167363198830117E-2</v>
      </c>
      <c r="BD363" s="16">
        <f t="shared" si="3767"/>
        <v>0.31222761162298696</v>
      </c>
      <c r="BE363" s="16">
        <f t="shared" si="3767"/>
        <v>0.52324616761463005</v>
      </c>
      <c r="BF363" s="16">
        <f t="shared" si="3767"/>
        <v>0.72228638568682868</v>
      </c>
      <c r="BG363" s="16">
        <f t="shared" si="3767"/>
        <v>0.90758139827259754</v>
      </c>
      <c r="BH363" s="16">
        <f t="shared" si="3767"/>
        <v>1.0786447402703061</v>
      </c>
      <c r="BI363" s="16">
        <f t="shared" si="3767"/>
        <v>1.2406599460057919</v>
      </c>
      <c r="BJ363" s="16">
        <f t="shared" si="3767"/>
        <v>1.3913137321433453</v>
      </c>
      <c r="BK363" s="16">
        <f t="shared" si="3767"/>
        <v>1.5324787665152826</v>
      </c>
      <c r="BL363" s="16">
        <f t="shared" si="3767"/>
        <v>1.6616848734348366</v>
      </c>
      <c r="BM363" s="16">
        <f t="shared" si="3767"/>
        <v>1.780698696931637</v>
      </c>
      <c r="BN363" s="16"/>
      <c r="BO363" s="16"/>
      <c r="BP363" s="16"/>
      <c r="BQ363" s="16">
        <f t="shared" si="3767"/>
        <v>1.4817071156143129</v>
      </c>
      <c r="BR363" s="16">
        <f t="shared" si="3767"/>
        <v>1.2166585517815633</v>
      </c>
      <c r="BS363" s="16">
        <f t="shared" si="3767"/>
        <v>0.95162796250968995</v>
      </c>
      <c r="BT363" s="16">
        <f t="shared" si="3767"/>
        <v>0.68545869490174027</v>
      </c>
      <c r="BU363" s="16">
        <f t="shared" si="3767"/>
        <v>0.41848165289940198</v>
      </c>
      <c r="BV363" s="16">
        <f t="shared" si="3767"/>
        <v>0.15203535501763099</v>
      </c>
      <c r="BW363" s="16">
        <f t="shared" ref="BW363:EL363" si="3770">IF(ISNUMBER(BW181),ABS(BW181-$B181),"")</f>
        <v>0.11469063176274119</v>
      </c>
      <c r="BX363" s="16">
        <f t="shared" si="3770"/>
        <v>0.38229998270732324</v>
      </c>
      <c r="BY363" s="16">
        <f t="shared" si="3770"/>
        <v>0.6496208576723177</v>
      </c>
      <c r="BZ363" s="16">
        <f t="shared" si="3770"/>
        <v>0.91702061181135264</v>
      </c>
      <c r="CA363" s="16">
        <f t="shared" si="3770"/>
        <v>1.1835293890083278</v>
      </c>
      <c r="CB363" s="16">
        <f t="shared" si="3770"/>
        <v>1.4470794691994229</v>
      </c>
      <c r="CC363" s="16"/>
      <c r="CD363" s="16"/>
      <c r="CE363" s="16">
        <f t="shared" si="3770"/>
        <v>0.81920793911258727</v>
      </c>
      <c r="CF363" s="16">
        <f t="shared" si="3770"/>
        <v>0.5719800354829232</v>
      </c>
      <c r="CG363" s="16">
        <f t="shared" si="3770"/>
        <v>0.33692964862365216</v>
      </c>
      <c r="CH363" s="16">
        <f t="shared" si="3770"/>
        <v>0.11165401148338105</v>
      </c>
      <c r="CI363" s="16">
        <f t="shared" si="3770"/>
        <v>0.10461842526648013</v>
      </c>
      <c r="CJ363" s="16">
        <f t="shared" si="3770"/>
        <v>0.3132182914668391</v>
      </c>
      <c r="CK363" s="16">
        <f t="shared" si="3770"/>
        <v>0.51015521523498819</v>
      </c>
      <c r="CL363" s="16">
        <f t="shared" si="3770"/>
        <v>0.70002881674966488</v>
      </c>
      <c r="CM363" s="16">
        <f t="shared" si="3770"/>
        <v>0.88325284130681325</v>
      </c>
      <c r="CN363" s="16">
        <f t="shared" si="3770"/>
        <v>1.0595090731652306</v>
      </c>
      <c r="CO363" s="16">
        <f t="shared" si="3770"/>
        <v>1.2268791428923862</v>
      </c>
      <c r="CP363" s="16">
        <f t="shared" si="3770"/>
        <v>1.385951699959719</v>
      </c>
      <c r="CQ363" s="16"/>
      <c r="CR363" s="16"/>
      <c r="CS363" s="16">
        <f t="shared" si="3770"/>
        <v>0.71224940649761947</v>
      </c>
      <c r="CT363" s="16">
        <f t="shared" si="3770"/>
        <v>0.93630479574991909</v>
      </c>
      <c r="CU363" s="16">
        <f t="shared" si="3770"/>
        <v>1.2146252404245814</v>
      </c>
      <c r="CV363" s="16">
        <f t="shared" si="3770"/>
        <v>0.90646685982615338</v>
      </c>
      <c r="CW363" s="16">
        <f t="shared" si="3770"/>
        <v>0.83373921654296623</v>
      </c>
      <c r="CX363" s="16">
        <f t="shared" si="3770"/>
        <v>1.9228281588009111</v>
      </c>
      <c r="CY363" s="16">
        <f t="shared" si="3770"/>
        <v>0.84248698275445122</v>
      </c>
      <c r="CZ363" s="16">
        <f t="shared" si="3770"/>
        <v>1.175054385812075</v>
      </c>
      <c r="DA363" s="16">
        <f t="shared" si="3770"/>
        <v>1.8719891630836258</v>
      </c>
      <c r="DB363" s="16">
        <f t="shared" si="3770"/>
        <v>0.79632495052585739</v>
      </c>
      <c r="DC363" s="16">
        <f t="shared" si="3770"/>
        <v>0.96115149892672491</v>
      </c>
      <c r="DD363" s="16">
        <f t="shared" si="3770"/>
        <v>1.4100464796790106</v>
      </c>
      <c r="DE363" s="16">
        <f t="shared" si="3770"/>
        <v>0.85194796994670696</v>
      </c>
      <c r="DF363" s="16">
        <f t="shared" si="3770"/>
        <v>1.0334567365021456</v>
      </c>
      <c r="DG363" s="16">
        <f t="shared" si="3770"/>
        <v>1.8417733988408571</v>
      </c>
      <c r="DH363" s="16">
        <f t="shared" si="3770"/>
        <v>1.1450711947111074</v>
      </c>
      <c r="DI363" s="16">
        <f t="shared" si="3770"/>
        <v>0.6941070516068919</v>
      </c>
      <c r="DJ363" s="16">
        <f t="shared" si="3770"/>
        <v>1.4489125709721975</v>
      </c>
      <c r="DK363" s="16">
        <f t="shared" si="3770"/>
        <v>0.87173998367512695</v>
      </c>
      <c r="DL363" s="16">
        <f t="shared" si="3770"/>
        <v>1.0618038926356093</v>
      </c>
      <c r="DM363" s="16">
        <f t="shared" si="3770"/>
        <v>1.7417366649482204</v>
      </c>
      <c r="DN363" s="16">
        <f t="shared" si="3770"/>
        <v>0.86981464982960688</v>
      </c>
      <c r="DO363" s="16">
        <f t="shared" si="3770"/>
        <v>1.0516352343217932</v>
      </c>
      <c r="DP363" s="16">
        <f t="shared" si="3770"/>
        <v>2.0662709638065877</v>
      </c>
      <c r="DQ363" s="16">
        <f t="shared" si="3770"/>
        <v>0.99408435205702972</v>
      </c>
      <c r="DR363" s="16">
        <f t="shared" si="3770"/>
        <v>0.80841495342053804</v>
      </c>
      <c r="DS363" s="16">
        <f t="shared" si="3770"/>
        <v>2.1154169554290689</v>
      </c>
      <c r="DT363" s="16">
        <f t="shared" si="3770"/>
        <v>0.84213761720604907</v>
      </c>
      <c r="DU363" s="16">
        <f t="shared" si="3770"/>
        <v>1.1779580948182371</v>
      </c>
      <c r="DV363" s="16">
        <f t="shared" si="3770"/>
        <v>1.8788693724244041</v>
      </c>
      <c r="DW363" s="16">
        <f t="shared" si="3770"/>
        <v>1.8481839782532887</v>
      </c>
      <c r="DX363" s="16">
        <f t="shared" ref="DX363:DY363" si="3771">IF(ISNUMBER(DX181),ABS(DX181-$B181),"")</f>
        <v>0.86675083208399428</v>
      </c>
      <c r="DY363" s="16">
        <f t="shared" si="3771"/>
        <v>0.98187411756089205</v>
      </c>
      <c r="DZ363" s="16">
        <f t="shared" ref="DZ363:ED363" si="3772">IF(ISNUMBER(DZ181),ABS(DZ181-$B181),"")</f>
        <v>0.75059272346159389</v>
      </c>
      <c r="EA363" s="16">
        <f t="shared" si="3772"/>
        <v>0.21561620688598282</v>
      </c>
      <c r="EB363" s="16">
        <f t="shared" si="3772"/>
        <v>1.1732826905412423</v>
      </c>
      <c r="EC363" s="16">
        <f t="shared" si="3772"/>
        <v>1.2155157741339764</v>
      </c>
      <c r="ED363" s="38">
        <f t="shared" si="3772"/>
        <v>0.9204478591653924</v>
      </c>
      <c r="EE363" s="16">
        <f t="shared" si="3770"/>
        <v>2.5522663496133191E-2</v>
      </c>
      <c r="EF363" s="16">
        <f t="shared" si="3770"/>
        <v>0.4709691843378323</v>
      </c>
      <c r="EG363" s="16">
        <f t="shared" si="3770"/>
        <v>0.30693216727345884</v>
      </c>
      <c r="EH363" s="16">
        <f t="shared" si="3770"/>
        <v>0.51799497500516622</v>
      </c>
      <c r="EI363" s="16">
        <f t="shared" si="3770"/>
        <v>0.2692762000748985</v>
      </c>
      <c r="EJ363" s="16">
        <f t="shared" si="3770"/>
        <v>1.017414271958387</v>
      </c>
      <c r="EK363" s="16">
        <f t="shared" si="3770"/>
        <v>5.3646863691795943E-2</v>
      </c>
      <c r="EL363" s="16">
        <f t="shared" si="3770"/>
        <v>0.86361421467387345</v>
      </c>
      <c r="EM363" s="16">
        <f t="shared" ref="EM363:GZ363" si="3773">IF(ISNUMBER(EM181),ABS(EM181-$B181),"")</f>
        <v>0.48194909940002617</v>
      </c>
      <c r="EN363" s="16">
        <f t="shared" si="3773"/>
        <v>1.28345563821442</v>
      </c>
      <c r="EO363" s="16">
        <f t="shared" si="3773"/>
        <v>0.39975031782142878</v>
      </c>
      <c r="EP363" s="16">
        <f t="shared" si="3773"/>
        <v>1.2098704897792061</v>
      </c>
      <c r="EQ363" s="16">
        <f t="shared" si="3773"/>
        <v>0.92118652980659022</v>
      </c>
      <c r="ER363" s="16">
        <f t="shared" si="3773"/>
        <v>5.1921927495186537E-2</v>
      </c>
      <c r="ES363" s="16">
        <f t="shared" si="3773"/>
        <v>2.2892186638460288</v>
      </c>
      <c r="ET363" s="16">
        <f t="shared" si="3773"/>
        <v>2.5877750419739414</v>
      </c>
      <c r="EU363" s="16">
        <f t="shared" ref="EU363:EW363" si="3774">IF(ISNUMBER(EU181),ABS(EU181-$B181),"")</f>
        <v>1.5828629843352076</v>
      </c>
      <c r="EV363" s="16">
        <f t="shared" si="3774"/>
        <v>1.4706692239468424</v>
      </c>
      <c r="EW363" s="16">
        <f t="shared" si="3774"/>
        <v>1.9927247747307177</v>
      </c>
      <c r="EX363" s="16">
        <f t="shared" si="3773"/>
        <v>1.887173036045084</v>
      </c>
      <c r="EY363" s="16">
        <f t="shared" si="3773"/>
        <v>0.90275282362955522</v>
      </c>
      <c r="EZ363" s="16">
        <f t="shared" si="3773"/>
        <v>1.3372623881753043</v>
      </c>
      <c r="FA363" s="16">
        <f t="shared" si="3773"/>
        <v>2.2056492232021583</v>
      </c>
      <c r="FB363" s="16">
        <f t="shared" si="3773"/>
        <v>1.2126896689534874</v>
      </c>
      <c r="FC363" s="16">
        <f t="shared" si="3773"/>
        <v>1.985918483108648</v>
      </c>
      <c r="FD363" s="16">
        <f t="shared" si="3773"/>
        <v>1.0579665746134737</v>
      </c>
      <c r="FE363" s="16">
        <f t="shared" si="3773"/>
        <v>0.45571084263072237</v>
      </c>
      <c r="FF363" s="16">
        <f t="shared" si="3773"/>
        <v>0.47111161552504655</v>
      </c>
      <c r="FG363" s="16">
        <f t="shared" si="3773"/>
        <v>1.3824830020399759</v>
      </c>
      <c r="FH363" s="16">
        <f t="shared" si="3773"/>
        <v>0.5036524226321859</v>
      </c>
      <c r="FI363" s="16">
        <f t="shared" ref="FI363:FK363" si="3775">IF(ISNUMBER(FI181),ABS(FI181-$B181),"")</f>
        <v>0.52990288595019308</v>
      </c>
      <c r="FJ363" s="16">
        <f t="shared" si="3775"/>
        <v>3.6080143727085101</v>
      </c>
      <c r="FK363" s="16">
        <f t="shared" si="3775"/>
        <v>0.38599833728410715</v>
      </c>
      <c r="FL363" s="47">
        <f t="shared" si="3773"/>
        <v>0.13521729929087201</v>
      </c>
      <c r="FM363" s="16">
        <f t="shared" si="3773"/>
        <v>0.11856662006468355</v>
      </c>
      <c r="FN363" s="16">
        <f t="shared" si="3773"/>
        <v>0.13929881314609815</v>
      </c>
      <c r="FO363" s="16">
        <f t="shared" si="3773"/>
        <v>0.33036501558713383</v>
      </c>
      <c r="FP363" s="16">
        <f t="shared" si="3773"/>
        <v>0.11593103642815095</v>
      </c>
      <c r="FQ363" s="16">
        <f t="shared" si="3773"/>
        <v>0.11160014516373451</v>
      </c>
      <c r="FR363" s="16">
        <f t="shared" si="3773"/>
        <v>0.67006102471303564</v>
      </c>
      <c r="FS363" s="16">
        <f t="shared" si="3773"/>
        <v>0.64661946934772629</v>
      </c>
      <c r="FT363" s="16">
        <f t="shared" si="3773"/>
        <v>0.43952423580051914</v>
      </c>
      <c r="FU363" s="16">
        <f t="shared" si="3773"/>
        <v>0.16253242304298965</v>
      </c>
      <c r="FV363" s="16">
        <f t="shared" si="3773"/>
        <v>0.18541069179278225</v>
      </c>
      <c r="FW363" s="16">
        <f t="shared" si="3773"/>
        <v>0.4126660120895167</v>
      </c>
      <c r="FX363" s="16">
        <f t="shared" si="3773"/>
        <v>0.71453737632801051</v>
      </c>
      <c r="FY363" s="16">
        <f t="shared" si="3773"/>
        <v>0.43046563254239345</v>
      </c>
      <c r="FZ363" s="16">
        <f t="shared" si="3773"/>
        <v>2.163615731441638</v>
      </c>
      <c r="GA363" s="16">
        <f t="shared" si="3773"/>
        <v>1.2481274406719649</v>
      </c>
      <c r="GB363" s="16">
        <f t="shared" si="3773"/>
        <v>2.0035439418162042</v>
      </c>
      <c r="GC363" s="16">
        <f t="shared" si="3773"/>
        <v>1.2105953839438826</v>
      </c>
      <c r="GD363" s="16">
        <f t="shared" si="3773"/>
        <v>2.0274779985455496</v>
      </c>
      <c r="GE363" s="16">
        <f t="shared" si="3773"/>
        <v>1.2234734307551776</v>
      </c>
      <c r="GF363" s="16">
        <f t="shared" si="3773"/>
        <v>2.5562183905722691</v>
      </c>
      <c r="GG363" s="16">
        <f t="shared" si="3773"/>
        <v>1.8754763519500557</v>
      </c>
      <c r="GH363" s="16">
        <f t="shared" si="3773"/>
        <v>2.2936455415386092</v>
      </c>
      <c r="GI363" s="16">
        <f t="shared" si="3773"/>
        <v>1.2732656803891302</v>
      </c>
      <c r="GJ363" s="16">
        <f t="shared" si="3773"/>
        <v>1.7006228961977001</v>
      </c>
      <c r="GK363" s="16">
        <f t="shared" si="3773"/>
        <v>1.5953547735373093</v>
      </c>
      <c r="GL363" s="16">
        <f t="shared" si="3773"/>
        <v>1.5736959923827385</v>
      </c>
      <c r="GM363" s="16">
        <f t="shared" si="3773"/>
        <v>0.91144467483900371</v>
      </c>
      <c r="GN363" s="16">
        <f t="shared" si="3773"/>
        <v>2.7531177704105403E-2</v>
      </c>
      <c r="GO363" s="16">
        <f t="shared" si="3773"/>
        <v>9.333935465332388E-2</v>
      </c>
      <c r="GP363" s="16">
        <f t="shared" si="3773"/>
        <v>0.16066943570103831</v>
      </c>
      <c r="GQ363" s="16">
        <f t="shared" si="3773"/>
        <v>2.3269308527263206</v>
      </c>
      <c r="GR363" s="16">
        <f t="shared" si="3773"/>
        <v>1.3619087587106975</v>
      </c>
      <c r="GS363" s="16">
        <f t="shared" si="3773"/>
        <v>0.41274148843385206</v>
      </c>
      <c r="GT363" s="16">
        <f t="shared" si="3773"/>
        <v>0.46425391518803849</v>
      </c>
      <c r="GU363" s="16">
        <f t="shared" si="3773"/>
        <v>3.4146519071512671E-2</v>
      </c>
      <c r="GV363" s="16">
        <f t="shared" si="3773"/>
        <v>0.79354086858134565</v>
      </c>
      <c r="GW363" s="16">
        <f t="shared" si="3773"/>
        <v>1.365804873306331E-2</v>
      </c>
      <c r="GX363" s="16">
        <f t="shared" si="3773"/>
        <v>0.75643662521483179</v>
      </c>
      <c r="GY363" s="16">
        <f t="shared" si="3773"/>
        <v>0.48068469801759761</v>
      </c>
      <c r="GZ363" s="16">
        <f t="shared" si="3773"/>
        <v>1.3804645663591089</v>
      </c>
      <c r="HA363" s="16">
        <f t="shared" ref="HA363:JL363" si="3776">IF(ISNUMBER(HA181),ABS(HA181-$B181),"")</f>
        <v>0.9304310539338303</v>
      </c>
      <c r="HB363" s="16">
        <f t="shared" si="3776"/>
        <v>1.7239647465689956</v>
      </c>
      <c r="HC363" s="16">
        <f t="shared" si="3776"/>
        <v>0.40425506876471218</v>
      </c>
      <c r="HD363" s="16">
        <f t="shared" si="3776"/>
        <v>0.44647693263198107</v>
      </c>
      <c r="HE363" s="16">
        <f t="shared" si="3776"/>
        <v>2.741436999994761</v>
      </c>
      <c r="HF363" s="16">
        <f t="shared" si="3776"/>
        <v>3.011198899802551</v>
      </c>
      <c r="HG363" s="16">
        <f t="shared" si="3776"/>
        <v>2.0234790511562721</v>
      </c>
      <c r="HH363" s="16">
        <f t="shared" si="3776"/>
        <v>2.4640535024267081</v>
      </c>
      <c r="HI363" s="16">
        <f t="shared" si="3776"/>
        <v>2.3565711431917151</v>
      </c>
      <c r="HJ363" s="16">
        <f t="shared" si="3776"/>
        <v>1.3887795175222379</v>
      </c>
      <c r="HK363" s="16">
        <f t="shared" si="3776"/>
        <v>1.8395941261993443</v>
      </c>
      <c r="HL363" s="16">
        <f t="shared" si="3776"/>
        <v>2.7055180178243461</v>
      </c>
      <c r="HM363" s="16">
        <f t="shared" si="3776"/>
        <v>1.728566719473875</v>
      </c>
      <c r="HN363" s="16">
        <f t="shared" si="3776"/>
        <v>1.6043287591591451</v>
      </c>
      <c r="HO363" s="16">
        <f t="shared" si="3776"/>
        <v>0.69465292104496257</v>
      </c>
      <c r="HP363" s="16">
        <f t="shared" si="3776"/>
        <v>0.90715342167078461</v>
      </c>
      <c r="HQ363" s="16">
        <f t="shared" si="3776"/>
        <v>4.6979560221728889E-2</v>
      </c>
      <c r="HR363" s="16">
        <f t="shared" si="3776"/>
        <v>1.983054987957189E-2</v>
      </c>
      <c r="HS363" s="16">
        <f t="shared" si="3776"/>
        <v>0.92927892439638526</v>
      </c>
      <c r="HT363" s="16">
        <f t="shared" si="3776"/>
        <v>4.9619950777284316E-2</v>
      </c>
      <c r="HU363" s="16">
        <f t="shared" si="3776"/>
        <v>0.84852708805821919</v>
      </c>
      <c r="HV363" s="16">
        <f t="shared" si="3776"/>
        <v>0.3513881373145864</v>
      </c>
      <c r="HW363" s="16">
        <f t="shared" si="3776"/>
        <v>1.1395603564032513</v>
      </c>
      <c r="HX363" s="16">
        <f t="shared" si="3776"/>
        <v>1.4570655668999848</v>
      </c>
      <c r="HY363" s="16">
        <f t="shared" si="3776"/>
        <v>0.30467425275665505</v>
      </c>
      <c r="HZ363" s="16">
        <f t="shared" si="3776"/>
        <v>0.5638352946093903</v>
      </c>
      <c r="IA363" s="16">
        <f t="shared" si="3776"/>
        <v>0.54314148190030664</v>
      </c>
      <c r="IB363" s="16">
        <f t="shared" si="3776"/>
        <v>1.2050017889237949</v>
      </c>
      <c r="IC363" s="16">
        <f t="shared" si="3776"/>
        <v>1.4954025129678001</v>
      </c>
      <c r="ID363" s="16">
        <f t="shared" si="3776"/>
        <v>0.28966422889445198</v>
      </c>
      <c r="IE363" s="16">
        <f t="shared" si="3776"/>
        <v>2.961287328778468</v>
      </c>
      <c r="IF363" s="16">
        <f t="shared" si="3776"/>
        <v>2.0574748111932593</v>
      </c>
      <c r="IG363" s="16">
        <f t="shared" si="3776"/>
        <v>2.7880535450936179</v>
      </c>
      <c r="IH363" s="16">
        <f t="shared" si="3776"/>
        <v>2.0104878074681096</v>
      </c>
      <c r="II363" s="16">
        <f t="shared" si="3776"/>
        <v>2.8137580824720203</v>
      </c>
      <c r="IJ363" s="16">
        <f t="shared" si="3776"/>
        <v>2.0247642207279455</v>
      </c>
      <c r="IK363" s="16">
        <f t="shared" si="3776"/>
        <v>3.3294774708264043</v>
      </c>
      <c r="IL363" s="16">
        <f t="shared" si="3776"/>
        <v>2.7126622548910717</v>
      </c>
      <c r="IM363" s="16">
        <f t="shared" si="3776"/>
        <v>3.0803201130465254</v>
      </c>
      <c r="IN363" s="16">
        <f t="shared" si="3776"/>
        <v>2.0757517714140477</v>
      </c>
      <c r="IO363" s="16">
        <f t="shared" si="3776"/>
        <v>3.3294774708264043</v>
      </c>
      <c r="IP363" s="16">
        <f t="shared" si="3776"/>
        <v>2.7126622548910717</v>
      </c>
      <c r="IQ363" s="16">
        <f t="shared" si="3776"/>
        <v>0.82542026084136921</v>
      </c>
      <c r="IR363" s="16">
        <f t="shared" si="3776"/>
        <v>0.20281861560765435</v>
      </c>
      <c r="IS363" s="16">
        <f t="shared" si="3776"/>
        <v>0.73462571863544213</v>
      </c>
      <c r="IT363" s="16">
        <f t="shared" si="3776"/>
        <v>0.66014775649679791</v>
      </c>
      <c r="IU363" s="16">
        <f t="shared" si="3776"/>
        <v>0.89545609752664745</v>
      </c>
      <c r="IV363" s="16">
        <f t="shared" si="3776"/>
        <v>3.008699391091497</v>
      </c>
      <c r="IW363" s="16">
        <f t="shared" si="3776"/>
        <v>2.0611054451789528</v>
      </c>
      <c r="IX363" s="16">
        <f t="shared" si="3776"/>
        <v>0.22903968024652954</v>
      </c>
      <c r="IY363" s="16">
        <f t="shared" si="3776"/>
        <v>1.0904154783126501</v>
      </c>
      <c r="IZ363" s="16">
        <f t="shared" si="3776"/>
        <v>0.66888053943588943</v>
      </c>
      <c r="JA363" s="16">
        <f t="shared" si="3776"/>
        <v>1.4092116534396268</v>
      </c>
      <c r="JB363" s="16">
        <f t="shared" si="3776"/>
        <v>0.62176472011478268</v>
      </c>
      <c r="JC363" s="16">
        <f t="shared" si="3776"/>
        <v>1.3731139037050468</v>
      </c>
      <c r="JD363" s="16">
        <f t="shared" si="3776"/>
        <v>1.1698025594380113</v>
      </c>
      <c r="JE363" s="16">
        <f t="shared" si="3776"/>
        <v>2.0536738722218217</v>
      </c>
      <c r="JF363" s="16">
        <f t="shared" si="3776"/>
        <v>1.6174478645638857</v>
      </c>
      <c r="JG363" s="16">
        <f t="shared" si="3776"/>
        <v>2.3921099756828852</v>
      </c>
      <c r="JH363" s="16">
        <f t="shared" si="3776"/>
        <v>0.21538371847643134</v>
      </c>
      <c r="JI363" s="16">
        <f t="shared" si="3776"/>
        <v>1.050528604877826</v>
      </c>
      <c r="JJ363" s="16">
        <f t="shared" si="3776"/>
        <v>3.3952130914185972</v>
      </c>
      <c r="JK363" s="16">
        <f t="shared" si="3776"/>
        <v>3.7177761335338602</v>
      </c>
      <c r="JL363" s="16">
        <f t="shared" si="3776"/>
        <v>2.7480044019909542</v>
      </c>
      <c r="JM363" s="16">
        <f t="shared" ref="JM363:KB363" si="3777">IF(ISNUMBER(JM181),ABS(JM181-$B181),"")</f>
        <v>3.133571758751998</v>
      </c>
      <c r="JN363" s="16">
        <f t="shared" si="3777"/>
        <v>3.0304926141666613</v>
      </c>
      <c r="JO363" s="16">
        <f t="shared" si="3777"/>
        <v>2.0802876003493367</v>
      </c>
      <c r="JP363" s="16">
        <f t="shared" si="3777"/>
        <v>3.3952130914185972</v>
      </c>
      <c r="JQ363" s="16">
        <f t="shared" si="3777"/>
        <v>3.7177761335338602</v>
      </c>
      <c r="JR363" s="16">
        <f t="shared" si="3777"/>
        <v>2.7480044019909542</v>
      </c>
      <c r="JS363" s="16">
        <f t="shared" si="3777"/>
        <v>0.95912432660661295</v>
      </c>
      <c r="JT363" s="16">
        <f t="shared" si="3777"/>
        <v>6.6035287584597313E-2</v>
      </c>
      <c r="JU363" s="16">
        <f t="shared" si="3777"/>
        <v>0.30057612163787439</v>
      </c>
      <c r="JV363" s="16">
        <f t="shared" si="3777"/>
        <v>0.54402144779575679</v>
      </c>
      <c r="JW363" s="16">
        <f t="shared" si="3777"/>
        <v>0.67699446591836931</v>
      </c>
      <c r="JX363" s="16">
        <f t="shared" si="3777"/>
        <v>1.5700634374468194</v>
      </c>
      <c r="JY363" s="16">
        <f t="shared" si="3777"/>
        <v>0.59964403750335293</v>
      </c>
      <c r="JZ363" s="16">
        <f t="shared" si="3777"/>
        <v>1.4815567356575343</v>
      </c>
      <c r="KA363" s="16">
        <f t="shared" si="3777"/>
        <v>0.99135962885611661</v>
      </c>
      <c r="KB363" s="16">
        <f t="shared" si="3777"/>
        <v>1.7601295314718755</v>
      </c>
      <c r="KC363" t="str">
        <f t="shared" si="3733"/>
        <v/>
      </c>
      <c r="KD363" t="str">
        <f t="shared" si="3610"/>
        <v/>
      </c>
      <c r="KE363" t="str">
        <f t="shared" si="3610"/>
        <v/>
      </c>
    </row>
    <row r="364" spans="4:291" x14ac:dyDescent="0.25">
      <c r="D364" s="17">
        <f t="shared" si="3710"/>
        <v>2.3123015306993011E-2</v>
      </c>
      <c r="E364" s="17"/>
      <c r="F364" s="16">
        <f t="shared" ref="F364:BV364" si="3778">IF(ISNUMBER(F182),ABS(F182-$B182),"")</f>
        <v>2.6173099534815663</v>
      </c>
      <c r="G364" s="16">
        <f t="shared" si="3778"/>
        <v>2.5934087162321759</v>
      </c>
      <c r="H364" s="16">
        <f t="shared" ref="H364:I364" si="3779">IF(ISNUMBER(H182),ABS(H182-$B182),"")</f>
        <v>2.9241212474871077</v>
      </c>
      <c r="I364" s="16">
        <f t="shared" si="3779"/>
        <v>2.7954880105294535</v>
      </c>
      <c r="J364" s="16">
        <f t="shared" si="3778"/>
        <v>2.9330534245343927</v>
      </c>
      <c r="K364" s="16">
        <f t="shared" si="3778"/>
        <v>2.7988409368867906</v>
      </c>
      <c r="L364" s="16">
        <f t="shared" si="3778"/>
        <v>3.0079984370694035</v>
      </c>
      <c r="M364" s="16">
        <f t="shared" si="3778"/>
        <v>2.8779242920469699</v>
      </c>
      <c r="N364" s="16">
        <f t="shared" si="3778"/>
        <v>2.0920937766239547</v>
      </c>
      <c r="O364" s="16">
        <f t="shared" si="3778"/>
        <v>1.9858622482521184</v>
      </c>
      <c r="P364" s="16">
        <f t="shared" si="3778"/>
        <v>1.2836154376640252</v>
      </c>
      <c r="Q364" s="16">
        <f t="shared" si="3778"/>
        <v>1.158506751788849</v>
      </c>
      <c r="R364" s="16">
        <f t="shared" si="3778"/>
        <v>2.7151427183758301</v>
      </c>
      <c r="S364" s="16">
        <f t="shared" si="3778"/>
        <v>2.5857751776238445</v>
      </c>
      <c r="T364" s="16">
        <f t="shared" si="3778"/>
        <v>1.6470972634050725</v>
      </c>
      <c r="U364" s="16">
        <f t="shared" si="3778"/>
        <v>1.5371491567126156</v>
      </c>
      <c r="V364" s="16">
        <f t="shared" si="3778"/>
        <v>2.111687857047599</v>
      </c>
      <c r="W364" s="16">
        <f t="shared" si="3778"/>
        <v>0.51894455259616734</v>
      </c>
      <c r="X364" s="16">
        <f t="shared" si="3778"/>
        <v>0.53034305108755575</v>
      </c>
      <c r="Y364" s="16">
        <f t="shared" si="3778"/>
        <v>0.41844923386071287</v>
      </c>
      <c r="Z364" s="16">
        <f t="shared" si="3778"/>
        <v>0.93309301726628746</v>
      </c>
      <c r="AA364" s="16">
        <f t="shared" ref="AA364:AE364" si="3780">IF(ISNUMBER(AA182),ABS(AA182-$B182),"")</f>
        <v>0.29541817898413569</v>
      </c>
      <c r="AB364" s="16">
        <f t="shared" si="3780"/>
        <v>0.4886906554495738</v>
      </c>
      <c r="AC364" s="16">
        <f t="shared" si="3780"/>
        <v>0.26046309447701788</v>
      </c>
      <c r="AD364" s="16">
        <f t="shared" si="3780"/>
        <v>0.13190546552547744</v>
      </c>
      <c r="AE364" s="16">
        <f t="shared" si="3780"/>
        <v>0.18217401557419066</v>
      </c>
      <c r="AF364" s="16">
        <f t="shared" si="3778"/>
        <v>0.25887522920393735</v>
      </c>
      <c r="AG364" s="16">
        <f t="shared" si="3778"/>
        <v>1.4208610842242138</v>
      </c>
      <c r="AH364" s="16">
        <f t="shared" si="3778"/>
        <v>0.94455563913163587</v>
      </c>
      <c r="AI364" s="16">
        <f t="shared" si="3778"/>
        <v>1.0196713622104028</v>
      </c>
      <c r="AJ364" s="16">
        <f t="shared" si="3778"/>
        <v>0.89443444483470103</v>
      </c>
      <c r="AK364" s="16">
        <f t="shared" si="3778"/>
        <v>1.7670384211969008</v>
      </c>
      <c r="AL364" s="16">
        <f t="shared" si="3778"/>
        <v>1.7741338068271943</v>
      </c>
      <c r="AM364" s="16">
        <f t="shared" si="3778"/>
        <v>1.8722264118902103</v>
      </c>
      <c r="AN364" s="16">
        <f t="shared" si="3778"/>
        <v>1.817026962410182</v>
      </c>
      <c r="AO364" s="16">
        <f t="shared" si="3778"/>
        <v>1.8360060795808693</v>
      </c>
      <c r="AP364" s="16">
        <f t="shared" si="3778"/>
        <v>1.7910907674935856</v>
      </c>
      <c r="AQ364" s="16">
        <f t="shared" si="3778"/>
        <v>1.6735831641096013</v>
      </c>
      <c r="AR364" s="16">
        <f t="shared" si="3778"/>
        <v>1.6474175544715877</v>
      </c>
      <c r="AS364" s="16">
        <f t="shared" si="3778"/>
        <v>1.787048004993693</v>
      </c>
      <c r="AT364" s="16">
        <f t="shared" si="3778"/>
        <v>1.6759117280296607</v>
      </c>
      <c r="AU364" s="16">
        <f t="shared" si="3778"/>
        <v>1.5057919564715405</v>
      </c>
      <c r="AV364" s="16">
        <f t="shared" si="3778"/>
        <v>1.4820364342817243</v>
      </c>
      <c r="AW364" s="16">
        <f t="shared" si="3778"/>
        <v>2.0962970746286373</v>
      </c>
      <c r="AX364" s="16">
        <f t="shared" si="3778"/>
        <v>0.24704449413488305</v>
      </c>
      <c r="AY364" s="16">
        <f t="shared" si="3778"/>
        <v>1.9575683012090224</v>
      </c>
      <c r="AZ364" s="16">
        <f t="shared" si="3778"/>
        <v>1.6594715142262544</v>
      </c>
      <c r="BA364" s="16">
        <f t="shared" si="3778"/>
        <v>1.1911767033983267</v>
      </c>
      <c r="BB364" s="16">
        <f t="shared" si="3778"/>
        <v>2.1126259347109624</v>
      </c>
      <c r="BC364" s="16">
        <f t="shared" si="3778"/>
        <v>1.7980013049388788</v>
      </c>
      <c r="BD364" s="16">
        <f t="shared" si="3778"/>
        <v>1.4803381856746682</v>
      </c>
      <c r="BE364" s="16">
        <f t="shared" si="3778"/>
        <v>1.1583181990777689</v>
      </c>
      <c r="BF364" s="16">
        <f t="shared" si="3778"/>
        <v>0.83808616383825552</v>
      </c>
      <c r="BG364" s="16">
        <f t="shared" si="3778"/>
        <v>0.51828106058755452</v>
      </c>
      <c r="BH364" s="16">
        <f t="shared" si="3778"/>
        <v>0.20152483302189239</v>
      </c>
      <c r="BI364" s="16">
        <f t="shared" si="3778"/>
        <v>0.10908776347164917</v>
      </c>
      <c r="BJ364" s="16">
        <f t="shared" si="3778"/>
        <v>0.41459954906807184</v>
      </c>
      <c r="BK364" s="16">
        <f t="shared" si="3778"/>
        <v>0.71009238607450698</v>
      </c>
      <c r="BL364" s="16">
        <f t="shared" si="3778"/>
        <v>1.0007328528860455</v>
      </c>
      <c r="BM364" s="16">
        <f t="shared" si="3778"/>
        <v>1.2819572296014883</v>
      </c>
      <c r="BN364" s="16"/>
      <c r="BO364" s="16"/>
      <c r="BP364" s="16"/>
      <c r="BQ364" s="16">
        <f t="shared" si="3778"/>
        <v>1.6759117280296607</v>
      </c>
      <c r="BR364" s="16">
        <f t="shared" si="3778"/>
        <v>1.4183972858924392</v>
      </c>
      <c r="BS364" s="16">
        <f t="shared" si="3778"/>
        <v>1.1547341471025163</v>
      </c>
      <c r="BT364" s="16">
        <f t="shared" si="3778"/>
        <v>0.88805795768351459</v>
      </c>
      <c r="BU364" s="16">
        <f t="shared" si="3778"/>
        <v>0.61961037716881151</v>
      </c>
      <c r="BV364" s="16">
        <f t="shared" si="3778"/>
        <v>0.35009508975852555</v>
      </c>
      <c r="BW364" s="16">
        <f t="shared" ref="BW364:EL364" si="3781">IF(ISNUMBER(BW182),ABS(BW182-$B182),"")</f>
        <v>8.1668985259938154E-2</v>
      </c>
      <c r="BX364" s="16">
        <f t="shared" si="3781"/>
        <v>0.18685740547883256</v>
      </c>
      <c r="BY364" s="16">
        <f t="shared" si="3781"/>
        <v>0.45323935532218229</v>
      </c>
      <c r="BZ364" s="16">
        <f t="shared" si="3781"/>
        <v>0.71635048085803987</v>
      </c>
      <c r="CA364" s="16">
        <f t="shared" si="3781"/>
        <v>0.97653469013010863</v>
      </c>
      <c r="CB364" s="16">
        <f t="shared" si="3781"/>
        <v>1.2358260023432877</v>
      </c>
      <c r="CC364" s="16"/>
      <c r="CD364" s="16"/>
      <c r="CE364" s="16">
        <f t="shared" si="3781"/>
        <v>1.8429592918909634</v>
      </c>
      <c r="CF364" s="16">
        <f t="shared" si="3781"/>
        <v>1.5266785373088965</v>
      </c>
      <c r="CG364" s="16">
        <f t="shared" si="3781"/>
        <v>1.2099471551125305</v>
      </c>
      <c r="CH364" s="16">
        <f t="shared" si="3781"/>
        <v>0.89472430752130094</v>
      </c>
      <c r="CI364" s="16">
        <f t="shared" si="3781"/>
        <v>0.58286827270748631</v>
      </c>
      <c r="CJ364" s="16">
        <f t="shared" si="3781"/>
        <v>0.27785562256954677</v>
      </c>
      <c r="CK364" s="16">
        <f t="shared" si="3781"/>
        <v>2.3123015306993011E-2</v>
      </c>
      <c r="CL364" s="16">
        <f t="shared" si="3781"/>
        <v>0.3166106511951341</v>
      </c>
      <c r="CM364" s="16">
        <f t="shared" si="3781"/>
        <v>0.60164543766964584</v>
      </c>
      <c r="CN364" s="16">
        <f t="shared" si="3781"/>
        <v>0.87687949928147191</v>
      </c>
      <c r="CO364" s="16">
        <f t="shared" si="3781"/>
        <v>1.1446373321674344</v>
      </c>
      <c r="CP364" s="16">
        <f t="shared" si="3781"/>
        <v>1.4044425610080111</v>
      </c>
      <c r="CQ364" s="16"/>
      <c r="CR364" s="16"/>
      <c r="CS364" s="16">
        <f t="shared" si="3781"/>
        <v>0.76725665039660385</v>
      </c>
      <c r="CT364" s="16">
        <f t="shared" si="3781"/>
        <v>1.8115866818191364</v>
      </c>
      <c r="CU364" s="16">
        <f t="shared" si="3781"/>
        <v>2.9890284032281613</v>
      </c>
      <c r="CV364" s="16">
        <f t="shared" si="3781"/>
        <v>0.51894455259616734</v>
      </c>
      <c r="CW364" s="16">
        <f t="shared" si="3781"/>
        <v>1.6474175544715877</v>
      </c>
      <c r="CX364" s="16">
        <f t="shared" si="3781"/>
        <v>2.0962970746286373</v>
      </c>
      <c r="CY364" s="16">
        <f t="shared" si="3781"/>
        <v>0.49291951755208174</v>
      </c>
      <c r="CZ364" s="16">
        <f t="shared" si="3781"/>
        <v>1.4847348144958517</v>
      </c>
      <c r="DA364" s="16">
        <f t="shared" si="3781"/>
        <v>1.8363895076081747</v>
      </c>
      <c r="DB364" s="16">
        <f t="shared" si="3781"/>
        <v>0.59439608603554461</v>
      </c>
      <c r="DC364" s="16">
        <f t="shared" si="3781"/>
        <v>1.5063734880847903</v>
      </c>
      <c r="DD364" s="16">
        <f t="shared" si="3781"/>
        <v>2.6066166210192705</v>
      </c>
      <c r="DE364" s="16">
        <f t="shared" si="3781"/>
        <v>0.44659780053495979</v>
      </c>
      <c r="DF364" s="16">
        <f t="shared" si="3781"/>
        <v>1.5194721531084667</v>
      </c>
      <c r="DG364" s="16">
        <f t="shared" si="3781"/>
        <v>1.8579033088015251</v>
      </c>
      <c r="DH364" s="16">
        <f t="shared" si="3781"/>
        <v>0.66170273783296807</v>
      </c>
      <c r="DI364" s="16">
        <f t="shared" si="3781"/>
        <v>1.9393300866075549</v>
      </c>
      <c r="DJ364" s="16">
        <f t="shared" si="3781"/>
        <v>2.5358665533373994</v>
      </c>
      <c r="DK364" s="16">
        <f t="shared" si="3781"/>
        <v>0.50634192979799764</v>
      </c>
      <c r="DL364" s="16">
        <f t="shared" si="3781"/>
        <v>1.6280796315457451</v>
      </c>
      <c r="DM364" s="16">
        <f t="shared" si="3781"/>
        <v>1.9472019257612772</v>
      </c>
      <c r="DN364" s="16">
        <f t="shared" si="3781"/>
        <v>0.55506190546643097</v>
      </c>
      <c r="DO364" s="16">
        <f t="shared" si="3781"/>
        <v>1.655989188332768</v>
      </c>
      <c r="DP364" s="16">
        <f t="shared" si="3781"/>
        <v>0.51446289279962798</v>
      </c>
      <c r="DQ364" s="16">
        <f t="shared" si="3781"/>
        <v>0.37147756117525432</v>
      </c>
      <c r="DR364" s="16">
        <f t="shared" si="3781"/>
        <v>1.418807602994832</v>
      </c>
      <c r="DS364" s="16">
        <f t="shared" si="3781"/>
        <v>2.3430918991121246</v>
      </c>
      <c r="DT364" s="16">
        <f t="shared" si="3781"/>
        <v>0.45765974751842009</v>
      </c>
      <c r="DU364" s="16">
        <f t="shared" si="3781"/>
        <v>1.494171805767337</v>
      </c>
      <c r="DV364" s="16">
        <f t="shared" si="3781"/>
        <v>1.8894339955741657</v>
      </c>
      <c r="DW364" s="16">
        <f t="shared" si="3781"/>
        <v>2.009659086763719</v>
      </c>
      <c r="DX364" s="16">
        <f t="shared" ref="DX364:DY364" si="3782">IF(ISNUMBER(DX182),ABS(DX182-$B182),"")</f>
        <v>2.0138414026802991</v>
      </c>
      <c r="DY364" s="16">
        <f t="shared" si="3782"/>
        <v>1.9611706409272642</v>
      </c>
      <c r="DZ364" s="16">
        <f t="shared" ref="DZ364:ED364" si="3783">IF(ISNUMBER(DZ182),ABS(DZ182-$B182),"")</f>
        <v>0.33949706896913767</v>
      </c>
      <c r="EA364" s="16">
        <f t="shared" si="3783"/>
        <v>0.27091425913008038</v>
      </c>
      <c r="EB364" s="16">
        <f t="shared" si="3783"/>
        <v>2.0814728711953876</v>
      </c>
      <c r="EC364" s="16">
        <f t="shared" si="3783"/>
        <v>1.9966801214368104</v>
      </c>
      <c r="ED364" s="38">
        <f t="shared" si="3783"/>
        <v>0.69199282652886041</v>
      </c>
      <c r="EE364" s="16">
        <f t="shared" si="3781"/>
        <v>0.69030084037814277</v>
      </c>
      <c r="EF364" s="16">
        <f t="shared" si="3781"/>
        <v>0.18126000104800255</v>
      </c>
      <c r="EG364" s="16">
        <f t="shared" si="3781"/>
        <v>0.23037564162243029</v>
      </c>
      <c r="EH364" s="16">
        <f t="shared" si="3781"/>
        <v>0.26911261404205788</v>
      </c>
      <c r="EI364" s="16">
        <f t="shared" si="3781"/>
        <v>0.31028580089235902</v>
      </c>
      <c r="EJ364" s="16">
        <f t="shared" si="3781"/>
        <v>0.42735346274682229</v>
      </c>
      <c r="EK364" s="16">
        <f t="shared" si="3781"/>
        <v>1.6342058083468487</v>
      </c>
      <c r="EL364" s="16">
        <f t="shared" si="3781"/>
        <v>1.6363816948929752</v>
      </c>
      <c r="EM364" s="16">
        <f t="shared" ref="EM364:GZ364" si="3784">IF(ISNUMBER(EM182),ABS(EM182-$B182),"")</f>
        <v>1.0299235017465094</v>
      </c>
      <c r="EN364" s="16">
        <f t="shared" si="3784"/>
        <v>1.0814851637909726</v>
      </c>
      <c r="EO364" s="16">
        <f t="shared" si="3784"/>
        <v>1.1441375689415452</v>
      </c>
      <c r="EP364" s="16">
        <f t="shared" si="3784"/>
        <v>1.1882311045282847</v>
      </c>
      <c r="EQ364" s="16">
        <f t="shared" si="3784"/>
        <v>1.0811260770113904</v>
      </c>
      <c r="ER364" s="16">
        <f t="shared" si="3784"/>
        <v>1.0827374681688298</v>
      </c>
      <c r="ES364" s="16">
        <f t="shared" si="3784"/>
        <v>2.0289168514588312</v>
      </c>
      <c r="ET364" s="16">
        <f t="shared" si="3784"/>
        <v>1.8937028999403935</v>
      </c>
      <c r="EU364" s="16">
        <f t="shared" ref="EU364:EW364" si="3785">IF(ISNUMBER(EU182),ABS(EU182-$B182),"")</f>
        <v>1.909750613674646</v>
      </c>
      <c r="EV364" s="16">
        <f t="shared" si="3785"/>
        <v>2.235580766871152</v>
      </c>
      <c r="EW364" s="16">
        <f t="shared" si="3785"/>
        <v>1.9118631484700188</v>
      </c>
      <c r="EX364" s="16">
        <f t="shared" si="3784"/>
        <v>1.8746781947993441</v>
      </c>
      <c r="EY364" s="16">
        <f t="shared" si="3784"/>
        <v>1.8812471055117896</v>
      </c>
      <c r="EZ364" s="16">
        <f t="shared" si="3784"/>
        <v>1.7295938422047357</v>
      </c>
      <c r="FA364" s="16">
        <f t="shared" si="3784"/>
        <v>1.693038028266443</v>
      </c>
      <c r="FB364" s="16">
        <f t="shared" si="3784"/>
        <v>1.7045402055848911</v>
      </c>
      <c r="FC364" s="16">
        <f t="shared" si="3784"/>
        <v>2.3536348937920764</v>
      </c>
      <c r="FD364" s="16">
        <f t="shared" si="3784"/>
        <v>2.3586166505223503</v>
      </c>
      <c r="FE364" s="16">
        <f t="shared" si="3784"/>
        <v>2.2002738868753795</v>
      </c>
      <c r="FF364" s="16">
        <f t="shared" si="3784"/>
        <v>2.2102315050648542</v>
      </c>
      <c r="FG364" s="16">
        <f t="shared" si="3784"/>
        <v>0.40770170871957134</v>
      </c>
      <c r="FH364" s="16">
        <f t="shared" si="3784"/>
        <v>0.40361281015574946</v>
      </c>
      <c r="FI364" s="16">
        <f t="shared" ref="FI364:FK364" si="3786">IF(ISNUMBER(FI182),ABS(FI182-$B182),"")</f>
        <v>1.8868079534658762</v>
      </c>
      <c r="FJ364" s="16">
        <f t="shared" si="3786"/>
        <v>6.4226115357115532E-2</v>
      </c>
      <c r="FK364" s="16">
        <f t="shared" si="3786"/>
        <v>1.8927460227337178</v>
      </c>
      <c r="FL364" s="47">
        <f t="shared" si="3784"/>
        <v>1.3223655018897205</v>
      </c>
      <c r="FM364" s="16">
        <f t="shared" si="3784"/>
        <v>1.3012457728958395</v>
      </c>
      <c r="FN364" s="16">
        <f t="shared" si="3784"/>
        <v>1.3282936438062052</v>
      </c>
      <c r="FO364" s="16">
        <f t="shared" si="3784"/>
        <v>1.5753747203139028</v>
      </c>
      <c r="FP364" s="16">
        <f t="shared" si="3784"/>
        <v>1.2995948579782919</v>
      </c>
      <c r="FQ364" s="16">
        <f t="shared" si="3784"/>
        <v>1.2931653777591237</v>
      </c>
      <c r="FR364" s="16">
        <f t="shared" si="3784"/>
        <v>1.3691633744133185</v>
      </c>
      <c r="FS364" s="16">
        <f t="shared" si="3784"/>
        <v>1.5379752542108918</v>
      </c>
      <c r="FT364" s="16">
        <f t="shared" si="3784"/>
        <v>0.18568520628005558</v>
      </c>
      <c r="FU364" s="16">
        <f t="shared" si="3784"/>
        <v>0.57223845634990766</v>
      </c>
      <c r="FV364" s="16">
        <f t="shared" si="3784"/>
        <v>0.52416473931023688</v>
      </c>
      <c r="FW364" s="16">
        <f t="shared" si="3784"/>
        <v>0.71799401723311007</v>
      </c>
      <c r="FX364" s="16">
        <f t="shared" si="3784"/>
        <v>0.31319352942884393</v>
      </c>
      <c r="FY364" s="16">
        <f t="shared" si="3784"/>
        <v>0.14528879503612302</v>
      </c>
      <c r="FZ364" s="16">
        <f t="shared" si="3784"/>
        <v>1.1501447421177602</v>
      </c>
      <c r="GA364" s="16">
        <f t="shared" si="3784"/>
        <v>1.1644797840133947</v>
      </c>
      <c r="GB364" s="16">
        <f t="shared" si="3784"/>
        <v>1.2667384189316238</v>
      </c>
      <c r="GC364" s="16">
        <f t="shared" si="3784"/>
        <v>1.2141978547739427</v>
      </c>
      <c r="GD364" s="16">
        <f t="shared" si="3784"/>
        <v>1.2224117960469414</v>
      </c>
      <c r="GE364" s="16">
        <f t="shared" si="3784"/>
        <v>1.182066113137779</v>
      </c>
      <c r="GF364" s="16">
        <f t="shared" si="3784"/>
        <v>1.1769380193723862</v>
      </c>
      <c r="GG364" s="16">
        <f t="shared" si="3784"/>
        <v>1.002067024454135</v>
      </c>
      <c r="GH364" s="16">
        <f t="shared" si="3784"/>
        <v>1.0525906053453298</v>
      </c>
      <c r="GI364" s="16">
        <f t="shared" si="3784"/>
        <v>1.0322907446658007</v>
      </c>
      <c r="GJ364" s="16">
        <f t="shared" si="3784"/>
        <v>0.89038846395155247</v>
      </c>
      <c r="GK364" s="16">
        <f t="shared" si="3784"/>
        <v>0.85321019594741188</v>
      </c>
      <c r="GL364" s="16">
        <f t="shared" si="3784"/>
        <v>1.4991151610500708</v>
      </c>
      <c r="GM364" s="16">
        <f t="shared" si="3784"/>
        <v>0.46504488552540124</v>
      </c>
      <c r="GN364" s="16">
        <f t="shared" si="3784"/>
        <v>1.3394464133596955</v>
      </c>
      <c r="GO364" s="16">
        <f t="shared" si="3784"/>
        <v>1.0083036868010993</v>
      </c>
      <c r="GP364" s="16">
        <f t="shared" si="3784"/>
        <v>0.52607565401876855</v>
      </c>
      <c r="GQ364" s="16">
        <f t="shared" si="3784"/>
        <v>1.4873248026158876</v>
      </c>
      <c r="GR364" s="16">
        <f t="shared" si="3784"/>
        <v>1.4951043421037014</v>
      </c>
      <c r="GS364" s="16">
        <f t="shared" si="3784"/>
        <v>5.5031848560616936E-2</v>
      </c>
      <c r="GT364" s="16">
        <f t="shared" si="3784"/>
        <v>4.5699786446448343E-2</v>
      </c>
      <c r="GU364" s="16">
        <f t="shared" si="3784"/>
        <v>0.46893979807080655</v>
      </c>
      <c r="GV364" s="16">
        <f t="shared" si="3784"/>
        <v>0.42340436397245185</v>
      </c>
      <c r="GW364" s="16">
        <f t="shared" si="3784"/>
        <v>0.37530950682076991</v>
      </c>
      <c r="GX364" s="16">
        <f t="shared" si="3784"/>
        <v>0.33933178902748296</v>
      </c>
      <c r="GY364" s="16">
        <f t="shared" si="3784"/>
        <v>1.0059506422207392</v>
      </c>
      <c r="GZ364" s="16">
        <f t="shared" si="3784"/>
        <v>1.0013609119920091</v>
      </c>
      <c r="HA364" s="16">
        <f t="shared" ref="HA364:JL364" si="3787">IF(ISNUMBER(HA182),ABS(HA182-$B182),"")</f>
        <v>0.50624398896374601</v>
      </c>
      <c r="HB364" s="16">
        <f t="shared" si="3787"/>
        <v>0.54596118693916651</v>
      </c>
      <c r="HC364" s="16">
        <f t="shared" si="3787"/>
        <v>0.39550680730724252</v>
      </c>
      <c r="HD364" s="16">
        <f t="shared" si="3787"/>
        <v>0.38889734276904164</v>
      </c>
      <c r="HE364" s="16">
        <f t="shared" si="3787"/>
        <v>1.511406939763134</v>
      </c>
      <c r="HF364" s="16">
        <f t="shared" si="3787"/>
        <v>1.3008919996817951</v>
      </c>
      <c r="HG364" s="16">
        <f t="shared" si="3787"/>
        <v>1.3211466628186201</v>
      </c>
      <c r="HH364" s="16">
        <f t="shared" si="3787"/>
        <v>1.3844348880571147</v>
      </c>
      <c r="HI364" s="16">
        <f t="shared" si="3787"/>
        <v>1.3448755536316526</v>
      </c>
      <c r="HJ364" s="16">
        <f t="shared" si="3787"/>
        <v>1.3552082819373936</v>
      </c>
      <c r="HK364" s="16">
        <f t="shared" si="3787"/>
        <v>1.1996013300329196</v>
      </c>
      <c r="HL364" s="16">
        <f t="shared" si="3787"/>
        <v>1.1440075149008351</v>
      </c>
      <c r="HM364" s="16">
        <f t="shared" si="3787"/>
        <v>1.159784299738817</v>
      </c>
      <c r="HN364" s="16">
        <f t="shared" si="3787"/>
        <v>1.8469172735222799</v>
      </c>
      <c r="HO364" s="16">
        <f t="shared" si="3787"/>
        <v>1.8488872849825668</v>
      </c>
      <c r="HP364" s="16">
        <f t="shared" si="3787"/>
        <v>0.24138284478314631</v>
      </c>
      <c r="HQ364" s="16">
        <f t="shared" si="3787"/>
        <v>0.25353383500072368</v>
      </c>
      <c r="HR364" s="16">
        <f t="shared" si="3787"/>
        <v>1.6652055490147575</v>
      </c>
      <c r="HS364" s="16">
        <f t="shared" si="3787"/>
        <v>1.670796394885258</v>
      </c>
      <c r="HT364" s="16">
        <f t="shared" si="3787"/>
        <v>1.3137032433886873</v>
      </c>
      <c r="HU364" s="16">
        <f t="shared" si="3787"/>
        <v>1.3142861899210914</v>
      </c>
      <c r="HV364" s="16">
        <f t="shared" si="3787"/>
        <v>0.72772702617655227</v>
      </c>
      <c r="HW364" s="16">
        <f t="shared" si="3787"/>
        <v>0.77126199295142328</v>
      </c>
      <c r="HX364" s="16">
        <f t="shared" si="3787"/>
        <v>1.5035644482925363</v>
      </c>
      <c r="HY364" s="16">
        <f t="shared" si="3787"/>
        <v>0.35961144598815054</v>
      </c>
      <c r="HZ364" s="16">
        <f t="shared" si="3787"/>
        <v>0.75401711820362038</v>
      </c>
      <c r="IA364" s="16">
        <f t="shared" si="3787"/>
        <v>0.70333156079752257</v>
      </c>
      <c r="IB364" s="16">
        <f t="shared" si="3787"/>
        <v>0.56617221858411426</v>
      </c>
      <c r="IC364" s="16">
        <f t="shared" si="3787"/>
        <v>0.15527365088166789</v>
      </c>
      <c r="ID364" s="16">
        <f t="shared" si="3787"/>
        <v>9.001197437561359E-2</v>
      </c>
      <c r="IE364" s="16">
        <f t="shared" si="3787"/>
        <v>1.0456784535732027</v>
      </c>
      <c r="IF364" s="16">
        <f t="shared" si="3787"/>
        <v>1.0758804497276628</v>
      </c>
      <c r="IG364" s="16">
        <f t="shared" si="3787"/>
        <v>1.169077739351593</v>
      </c>
      <c r="IH364" s="16">
        <f t="shared" si="3787"/>
        <v>1.128313643768962</v>
      </c>
      <c r="II364" s="16">
        <f t="shared" si="3787"/>
        <v>1.1257878031937878</v>
      </c>
      <c r="IJ364" s="16">
        <f t="shared" si="3787"/>
        <v>1.0973952387812176</v>
      </c>
      <c r="IK364" s="16">
        <f t="shared" si="3787"/>
        <v>1.0532599932012943</v>
      </c>
      <c r="IL364" s="16">
        <f t="shared" si="3787"/>
        <v>0.87615261124531685</v>
      </c>
      <c r="IM364" s="16">
        <f t="shared" si="3787"/>
        <v>0.93888999379939264</v>
      </c>
      <c r="IN364" s="16">
        <f t="shared" si="3787"/>
        <v>0.93360103954330498</v>
      </c>
      <c r="IO364" s="16">
        <f t="shared" si="3787"/>
        <v>1.0532599932012943</v>
      </c>
      <c r="IP364" s="16">
        <f t="shared" si="3787"/>
        <v>0.87615261124531685</v>
      </c>
      <c r="IQ364" s="16">
        <f t="shared" si="3787"/>
        <v>1.3158462978803129</v>
      </c>
      <c r="IR364" s="16">
        <f t="shared" si="3787"/>
        <v>0.70244310583751712</v>
      </c>
      <c r="IS364" s="16">
        <f t="shared" si="3787"/>
        <v>1.1427991167094262</v>
      </c>
      <c r="IT364" s="16">
        <f t="shared" si="3787"/>
        <v>0.79092696920227468</v>
      </c>
      <c r="IU364" s="16">
        <f t="shared" si="3787"/>
        <v>0.30532443913824636</v>
      </c>
      <c r="IV364" s="16">
        <f t="shared" si="3787"/>
        <v>1.3266575005048082</v>
      </c>
      <c r="IW364" s="16">
        <f t="shared" si="3787"/>
        <v>1.3540330313034872</v>
      </c>
      <c r="IX364" s="16">
        <f t="shared" si="3787"/>
        <v>0.15798932589873971</v>
      </c>
      <c r="IY364" s="16">
        <f t="shared" si="3787"/>
        <v>0.18667958851173694</v>
      </c>
      <c r="IZ364" s="16">
        <f t="shared" si="3787"/>
        <v>0.69418427104486113</v>
      </c>
      <c r="JA364" s="16">
        <f t="shared" si="3787"/>
        <v>0.6644415221934139</v>
      </c>
      <c r="JB364" s="16">
        <f t="shared" si="3787"/>
        <v>0.59922803333830643</v>
      </c>
      <c r="JC364" s="16">
        <f t="shared" si="3787"/>
        <v>0.57917554715123742</v>
      </c>
      <c r="JD364" s="16">
        <f t="shared" si="3787"/>
        <v>0.80905295856464932</v>
      </c>
      <c r="JE364" s="16">
        <f t="shared" si="3787"/>
        <v>0.78482124644594364</v>
      </c>
      <c r="JF364" s="16">
        <f t="shared" si="3787"/>
        <v>0.29781716889536369</v>
      </c>
      <c r="JG364" s="16">
        <f t="shared" si="3787"/>
        <v>0.32129995438543801</v>
      </c>
      <c r="JH364" s="16">
        <f t="shared" si="3787"/>
        <v>0.11935188681835029</v>
      </c>
      <c r="JI364" s="16">
        <f t="shared" si="3787"/>
        <v>9.2974674508155886E-2</v>
      </c>
      <c r="JJ364" s="16">
        <f t="shared" si="3787"/>
        <v>1.3331568053544629</v>
      </c>
      <c r="JK364" s="16">
        <f t="shared" si="3787"/>
        <v>1.1036877398154843</v>
      </c>
      <c r="JL364" s="16">
        <f t="shared" si="3787"/>
        <v>1.1442184859966744</v>
      </c>
      <c r="JM364" s="16">
        <f t="shared" ref="JM364:KB364" si="3788">IF(ISNUMBER(JM182),ABS(JM182-$B182),"")</f>
        <v>1.2150484070646428</v>
      </c>
      <c r="JN364" s="16">
        <f t="shared" si="3788"/>
        <v>1.1753350087493004</v>
      </c>
      <c r="JO364" s="16">
        <f t="shared" si="3788"/>
        <v>1.2053340564642099</v>
      </c>
      <c r="JP364" s="16">
        <f t="shared" si="3788"/>
        <v>1.3331568053544629</v>
      </c>
      <c r="JQ364" s="16">
        <f t="shared" si="3788"/>
        <v>1.1036877398154843</v>
      </c>
      <c r="JR364" s="16">
        <f t="shared" si="3788"/>
        <v>1.1442184859966744</v>
      </c>
      <c r="JS364" s="16">
        <f t="shared" si="3788"/>
        <v>1.60879326035095</v>
      </c>
      <c r="JT364" s="16">
        <f t="shared" si="3788"/>
        <v>1.5910333507224834</v>
      </c>
      <c r="JU364" s="16">
        <f t="shared" si="3788"/>
        <v>0.51664130256978069</v>
      </c>
      <c r="JV364" s="16">
        <f t="shared" si="3788"/>
        <v>0.5486084000107212</v>
      </c>
      <c r="JW364" s="16">
        <f t="shared" si="3788"/>
        <v>1.4176811467210939</v>
      </c>
      <c r="JX364" s="16">
        <f t="shared" si="3788"/>
        <v>1.4029468340023641</v>
      </c>
      <c r="JY364" s="16">
        <f t="shared" si="3788"/>
        <v>1.0476322190882001</v>
      </c>
      <c r="JZ364" s="16">
        <f t="shared" si="3788"/>
        <v>1.0278409448017101</v>
      </c>
      <c r="KA364" s="16">
        <f t="shared" si="3788"/>
        <v>0.45356905666500325</v>
      </c>
      <c r="KB364" s="16">
        <f t="shared" si="3788"/>
        <v>0.48031751525246591</v>
      </c>
      <c r="KC364" t="str">
        <f t="shared" si="3733"/>
        <v/>
      </c>
      <c r="KD364" t="str">
        <f t="shared" si="3610"/>
        <v/>
      </c>
      <c r="KE364" t="str">
        <f t="shared" si="3610"/>
        <v/>
      </c>
    </row>
    <row r="365" spans="4:291" x14ac:dyDescent="0.25">
      <c r="D365" s="17">
        <f t="shared" si="3710"/>
        <v>3.4018880409476537E-3</v>
      </c>
      <c r="E365" s="17"/>
      <c r="F365" s="16">
        <f t="shared" ref="F365:BV365" si="3789">IF(ISNUMBER(F183),ABS(F183-$B183),"")</f>
        <v>7.8248868452439027</v>
      </c>
      <c r="G365" s="16">
        <f t="shared" si="3789"/>
        <v>8.1387001368601872</v>
      </c>
      <c r="H365" s="16">
        <f t="shared" ref="H365:I365" si="3790">IF(ISNUMBER(H183),ABS(H183-$B183),"")</f>
        <v>0.82717816986235704</v>
      </c>
      <c r="I365" s="16">
        <f t="shared" si="3790"/>
        <v>0.3698610063098684</v>
      </c>
      <c r="J365" s="16">
        <f t="shared" si="3789"/>
        <v>0.64984890364861059</v>
      </c>
      <c r="K365" s="16">
        <f t="shared" si="3789"/>
        <v>0.18783269079180087</v>
      </c>
      <c r="L365" s="16">
        <f t="shared" si="3789"/>
        <v>0.80868144525226882</v>
      </c>
      <c r="M365" s="16">
        <f t="shared" si="3789"/>
        <v>0.36166414466305952</v>
      </c>
      <c r="N365" s="16">
        <f t="shared" si="3789"/>
        <v>0.29125444284917279</v>
      </c>
      <c r="O365" s="16">
        <f t="shared" si="3789"/>
        <v>0.75279349441685639</v>
      </c>
      <c r="P365" s="16">
        <f t="shared" si="3789"/>
        <v>0.16645697430579531</v>
      </c>
      <c r="Q365" s="16">
        <f t="shared" si="3789"/>
        <v>0.33935555403407847</v>
      </c>
      <c r="R365" s="16">
        <f t="shared" si="3789"/>
        <v>0.46984684644463215</v>
      </c>
      <c r="S365" s="16">
        <f t="shared" si="3789"/>
        <v>2.078497516509259E-2</v>
      </c>
      <c r="T365" s="16">
        <f t="shared" si="3789"/>
        <v>0.17079854637263026</v>
      </c>
      <c r="U365" s="16">
        <f t="shared" si="3789"/>
        <v>0.3141979534086019</v>
      </c>
      <c r="V365" s="16">
        <f t="shared" si="3789"/>
        <v>5.7851232187722701E-2</v>
      </c>
      <c r="W365" s="16">
        <f t="shared" si="3789"/>
        <v>0.82592815593651636</v>
      </c>
      <c r="X365" s="16">
        <f t="shared" si="3789"/>
        <v>9.0815866690199698E-2</v>
      </c>
      <c r="Y365" s="16">
        <f t="shared" si="3789"/>
        <v>0.1508750513964614</v>
      </c>
      <c r="Z365" s="16">
        <f t="shared" si="3789"/>
        <v>2.5873461967477667</v>
      </c>
      <c r="AA365" s="16">
        <f t="shared" ref="AA365:AE365" si="3791">IF(ISNUMBER(AA183),ABS(AA183-$B183),"")</f>
        <v>1.03685381366423</v>
      </c>
      <c r="AB365" s="16">
        <f t="shared" si="3791"/>
        <v>9.9559263116269392E-2</v>
      </c>
      <c r="AC365" s="16">
        <f t="shared" si="3791"/>
        <v>0.72962308417961452</v>
      </c>
      <c r="AD365" s="16">
        <f t="shared" si="3791"/>
        <v>0.10824668306305085</v>
      </c>
      <c r="AE365" s="16">
        <f t="shared" si="3791"/>
        <v>0.15113595497303578</v>
      </c>
      <c r="AF365" s="16">
        <f t="shared" si="3789"/>
        <v>2.9652839061120986</v>
      </c>
      <c r="AG365" s="16">
        <f t="shared" si="3789"/>
        <v>0.69523024475569883</v>
      </c>
      <c r="AH365" s="16">
        <f t="shared" si="3789"/>
        <v>0.10551573646228718</v>
      </c>
      <c r="AI365" s="16">
        <f t="shared" si="3789"/>
        <v>0.15622803064156443</v>
      </c>
      <c r="AJ365" s="16">
        <f t="shared" si="3789"/>
        <v>1.2618149782623007</v>
      </c>
      <c r="AK365" s="16">
        <f t="shared" si="3789"/>
        <v>0.37232882771673559</v>
      </c>
      <c r="AL365" s="16">
        <f t="shared" si="3789"/>
        <v>0.75536387542130257</v>
      </c>
      <c r="AM365" s="16">
        <f t="shared" si="3789"/>
        <v>6.6108670289871441E-2</v>
      </c>
      <c r="AN365" s="16">
        <f t="shared" si="3789"/>
        <v>0.36706103439673399</v>
      </c>
      <c r="AO365" s="16">
        <f t="shared" si="3789"/>
        <v>4.0508669328623625E-2</v>
      </c>
      <c r="AP365" s="16">
        <f t="shared" si="3789"/>
        <v>0.38694424543300698</v>
      </c>
      <c r="AQ365" s="16">
        <f t="shared" si="3789"/>
        <v>0.39039668017213813</v>
      </c>
      <c r="AR365" s="16">
        <f t="shared" si="3789"/>
        <v>0.8101372999944445</v>
      </c>
      <c r="AS365" s="16">
        <f t="shared" si="3789"/>
        <v>0.47966619314761516</v>
      </c>
      <c r="AT365" s="16">
        <f t="shared" si="3789"/>
        <v>0.71698530812319206</v>
      </c>
      <c r="AU365" s="16">
        <f t="shared" si="3789"/>
        <v>0.44025330641915872</v>
      </c>
      <c r="AV365" s="16">
        <f t="shared" si="3789"/>
        <v>0.46392457528580877</v>
      </c>
      <c r="AW365" s="16">
        <f t="shared" si="3789"/>
        <v>1.9893962054021372</v>
      </c>
      <c r="AX365" s="16">
        <f t="shared" si="3789"/>
        <v>1.1386822073134297</v>
      </c>
      <c r="AY365" s="16">
        <f t="shared" si="3789"/>
        <v>1.1588233891699886</v>
      </c>
      <c r="AZ365" s="16">
        <f t="shared" si="3789"/>
        <v>1.095234320636628</v>
      </c>
      <c r="BA365" s="16">
        <f t="shared" si="3789"/>
        <v>0.2686110228358487</v>
      </c>
      <c r="BB365" s="16">
        <f t="shared" si="3789"/>
        <v>5.8185738826843192E-2</v>
      </c>
      <c r="BC365" s="16">
        <f t="shared" si="3789"/>
        <v>0.28503342260535902</v>
      </c>
      <c r="BD365" s="16">
        <f t="shared" si="3789"/>
        <v>0.47025257029228129</v>
      </c>
      <c r="BE365" s="16">
        <f t="shared" si="3789"/>
        <v>0.61836197511735946</v>
      </c>
      <c r="BF365" s="16">
        <f t="shared" si="3789"/>
        <v>0.73518957621374881</v>
      </c>
      <c r="BG365" s="16">
        <f t="shared" si="3789"/>
        <v>0.82600023764019426</v>
      </c>
      <c r="BH365" s="16">
        <f t="shared" si="3789"/>
        <v>0.89335445855588347</v>
      </c>
      <c r="BI365" s="16">
        <f t="shared" si="3789"/>
        <v>0.94250871301728267</v>
      </c>
      <c r="BJ365" s="16">
        <f t="shared" si="3789"/>
        <v>0.97422874208329091</v>
      </c>
      <c r="BK365" s="16">
        <f t="shared" si="3789"/>
        <v>0.99215307938849406</v>
      </c>
      <c r="BL365" s="16">
        <f t="shared" si="3789"/>
        <v>0.99897538607687153</v>
      </c>
      <c r="BM365" s="16">
        <f t="shared" si="3789"/>
        <v>0.99619128080127695</v>
      </c>
      <c r="BN365" s="16"/>
      <c r="BO365" s="16"/>
      <c r="BP365" s="16"/>
      <c r="BQ365" s="16">
        <f t="shared" si="3789"/>
        <v>0.71698530812319206</v>
      </c>
      <c r="BR365" s="16">
        <f t="shared" si="3789"/>
        <v>0.82592441463356892</v>
      </c>
      <c r="BS365" s="16">
        <f t="shared" si="3789"/>
        <v>0.91042240738457991</v>
      </c>
      <c r="BT365" s="16">
        <f t="shared" si="3789"/>
        <v>0.97426982917284732</v>
      </c>
      <c r="BU365" s="16">
        <f t="shared" si="3789"/>
        <v>1.0209906133674522</v>
      </c>
      <c r="BV365" s="16">
        <f t="shared" si="3789"/>
        <v>1.0512657870132855</v>
      </c>
      <c r="BW365" s="16">
        <f t="shared" ref="BW365:EL365" si="3792">IF(ISNUMBER(BW183),ABS(BW183-$B183),"")</f>
        <v>1.0681652954326992</v>
      </c>
      <c r="BX365" s="16">
        <f t="shared" si="3792"/>
        <v>1.0733057109493771</v>
      </c>
      <c r="BY365" s="16">
        <f t="shared" si="3792"/>
        <v>1.0674281025518511</v>
      </c>
      <c r="BZ365" s="16">
        <f t="shared" si="3792"/>
        <v>1.0510037064607118</v>
      </c>
      <c r="CA365" s="16">
        <f t="shared" si="3792"/>
        <v>1.0276852902174269</v>
      </c>
      <c r="CB365" s="16">
        <f t="shared" si="3792"/>
        <v>0.99690917051530192</v>
      </c>
      <c r="CC365" s="16"/>
      <c r="CD365" s="16"/>
      <c r="CE365" s="16">
        <f t="shared" si="3792"/>
        <v>0.76641686865405489</v>
      </c>
      <c r="CF365" s="16">
        <f t="shared" si="3792"/>
        <v>0.5269891402156972</v>
      </c>
      <c r="CG365" s="16">
        <f t="shared" si="3792"/>
        <v>0.32045907906623228</v>
      </c>
      <c r="CH365" s="16">
        <f t="shared" si="3792"/>
        <v>0.1426349750631104</v>
      </c>
      <c r="CI365" s="16">
        <f t="shared" si="3792"/>
        <v>1.1176520359363451E-2</v>
      </c>
      <c r="CJ365" s="16">
        <f t="shared" si="3792"/>
        <v>0.14135925395667215</v>
      </c>
      <c r="CK365" s="16">
        <f t="shared" si="3792"/>
        <v>0.25457061803010816</v>
      </c>
      <c r="CL365" s="16">
        <f t="shared" si="3792"/>
        <v>0.35190503542720108</v>
      </c>
      <c r="CM365" s="16">
        <f t="shared" si="3792"/>
        <v>0.4360235067478655</v>
      </c>
      <c r="CN365" s="16">
        <f t="shared" si="3792"/>
        <v>0.50695746894087534</v>
      </c>
      <c r="CO365" s="16">
        <f t="shared" si="3792"/>
        <v>0.56875031476219107</v>
      </c>
      <c r="CP365" s="16">
        <f t="shared" si="3792"/>
        <v>0.62133356013504937</v>
      </c>
      <c r="CQ365" s="16"/>
      <c r="CR365" s="16"/>
      <c r="CS365" s="16">
        <f t="shared" si="3792"/>
        <v>1.0907064292485771</v>
      </c>
      <c r="CT365" s="16">
        <f t="shared" si="3792"/>
        <v>1.0769547942425461</v>
      </c>
      <c r="CU365" s="16">
        <f t="shared" si="3792"/>
        <v>2.2736042647454795</v>
      </c>
      <c r="CV365" s="16">
        <f t="shared" si="3792"/>
        <v>0.82592815593651636</v>
      </c>
      <c r="CW365" s="16">
        <f t="shared" si="3792"/>
        <v>0.8101372999944445</v>
      </c>
      <c r="CX365" s="16">
        <f t="shared" si="3792"/>
        <v>1.9893962054021372</v>
      </c>
      <c r="CY365" s="16">
        <f t="shared" si="3792"/>
        <v>0.83307961431030009</v>
      </c>
      <c r="CZ365" s="16">
        <f t="shared" si="3792"/>
        <v>0.71080407324058825</v>
      </c>
      <c r="DA365" s="16">
        <f t="shared" si="3792"/>
        <v>2.0793030959204728</v>
      </c>
      <c r="DB365" s="16">
        <f t="shared" si="3792"/>
        <v>0.97737163321765053</v>
      </c>
      <c r="DC365" s="16">
        <f t="shared" si="3792"/>
        <v>0.88310609410655871</v>
      </c>
      <c r="DD365" s="16">
        <f t="shared" si="3792"/>
        <v>2.0300065320953493</v>
      </c>
      <c r="DE365" s="16">
        <f t="shared" si="3792"/>
        <v>0.85277181824827863</v>
      </c>
      <c r="DF365" s="16">
        <f t="shared" si="3792"/>
        <v>0.75144886622849327</v>
      </c>
      <c r="DG365" s="16">
        <f t="shared" si="3792"/>
        <v>2.0524697844907749</v>
      </c>
      <c r="DH365" s="16">
        <f t="shared" si="3792"/>
        <v>0.82836486425080835</v>
      </c>
      <c r="DI365" s="16">
        <f t="shared" si="3792"/>
        <v>0.85352271121707446</v>
      </c>
      <c r="DJ365" s="16">
        <f t="shared" si="3792"/>
        <v>1.7686135691291796</v>
      </c>
      <c r="DK365" s="16">
        <f t="shared" si="3792"/>
        <v>0.77719445614727789</v>
      </c>
      <c r="DL365" s="16">
        <f t="shared" si="3792"/>
        <v>0.74026271940866906</v>
      </c>
      <c r="DM365" s="16">
        <f t="shared" si="3792"/>
        <v>2.0259507358907527</v>
      </c>
      <c r="DN365" s="16">
        <f t="shared" si="3792"/>
        <v>0.84524974665243491</v>
      </c>
      <c r="DO365" s="16">
        <f t="shared" si="3792"/>
        <v>0.75262183933174498</v>
      </c>
      <c r="DP365" s="16">
        <f t="shared" si="3792"/>
        <v>2.4029408275853612</v>
      </c>
      <c r="DQ365" s="16">
        <f t="shared" si="3792"/>
        <v>0.81684109202129918</v>
      </c>
      <c r="DR365" s="16">
        <f t="shared" si="3792"/>
        <v>0.71266189236158795</v>
      </c>
      <c r="DS365" s="16">
        <f t="shared" si="3792"/>
        <v>2.0043470256431206</v>
      </c>
      <c r="DT365" s="16">
        <f t="shared" si="3792"/>
        <v>0.85232259928691434</v>
      </c>
      <c r="DU365" s="16">
        <f t="shared" si="3792"/>
        <v>0.72878275852185226</v>
      </c>
      <c r="DV365" s="16">
        <f t="shared" si="3792"/>
        <v>2.0401380977690238</v>
      </c>
      <c r="DW365" s="16">
        <f t="shared" si="3792"/>
        <v>0.40943573817209966</v>
      </c>
      <c r="DX365" s="16">
        <f t="shared" ref="DX365:DY365" si="3793">IF(ISNUMBER(DX183),ABS(DX183-$B183),"")</f>
        <v>6.1481392111559785E-3</v>
      </c>
      <c r="DY365" s="16">
        <f t="shared" si="3793"/>
        <v>4.7265176276006571E-2</v>
      </c>
      <c r="DZ365" s="16">
        <f t="shared" ref="DZ365:ED365" si="3794">IF(ISNUMBER(DZ183),ABS(DZ183-$B183),"")</f>
        <v>0.30621209627187085</v>
      </c>
      <c r="EA365" s="16">
        <f t="shared" si="3794"/>
        <v>0.28147402186385051</v>
      </c>
      <c r="EB365" s="16">
        <f t="shared" si="3794"/>
        <v>2.7671997563821549E-2</v>
      </c>
      <c r="EC365" s="16">
        <f t="shared" si="3794"/>
        <v>0.14104407513837458</v>
      </c>
      <c r="ED365" s="38">
        <f t="shared" si="3794"/>
        <v>0.12661342150392585</v>
      </c>
      <c r="EE365" s="16">
        <f t="shared" si="3792"/>
        <v>0.22422871264918598</v>
      </c>
      <c r="EF365" s="16">
        <f t="shared" si="3792"/>
        <v>0.20195541003092643</v>
      </c>
      <c r="EG365" s="16">
        <f t="shared" si="3792"/>
        <v>0.6009843837796538</v>
      </c>
      <c r="EH365" s="16">
        <f t="shared" si="3792"/>
        <v>0.18112250261588514</v>
      </c>
      <c r="EI365" s="16">
        <f t="shared" si="3792"/>
        <v>0.57469552878983876</v>
      </c>
      <c r="EJ365" s="16">
        <f t="shared" si="3792"/>
        <v>2.3740871315374434</v>
      </c>
      <c r="EK365" s="16">
        <f t="shared" si="3792"/>
        <v>1.8545787895583032E-2</v>
      </c>
      <c r="EL365" s="16">
        <f t="shared" si="3792"/>
        <v>0.39387996392169811</v>
      </c>
      <c r="EM365" s="16">
        <f t="shared" ref="EM365:GZ365" si="3795">IF(ISNUMBER(EM183),ABS(EM183-$B183),"")</f>
        <v>0.20848621336207174</v>
      </c>
      <c r="EN365" s="16">
        <f t="shared" si="3795"/>
        <v>0.63162392214183427</v>
      </c>
      <c r="EO365" s="16">
        <f t="shared" si="3795"/>
        <v>0.17979598435905331</v>
      </c>
      <c r="EP365" s="16">
        <f t="shared" si="3795"/>
        <v>0.5968855844296499</v>
      </c>
      <c r="EQ365" s="16">
        <f t="shared" si="3795"/>
        <v>0.60532043392618817</v>
      </c>
      <c r="ER365" s="16">
        <f t="shared" si="3795"/>
        <v>0.26731744472477459</v>
      </c>
      <c r="ES365" s="16">
        <f t="shared" si="3795"/>
        <v>0.3064307421341752</v>
      </c>
      <c r="ET365" s="16">
        <f t="shared" si="3795"/>
        <v>0.48564671757940658</v>
      </c>
      <c r="EU365" s="16">
        <f t="shared" ref="EU365:EW365" si="3796">IF(ISNUMBER(EU183),ABS(EU183-$B183),"")</f>
        <v>4.8133002054861151E-2</v>
      </c>
      <c r="EV365" s="16">
        <f t="shared" si="3796"/>
        <v>3.6909391435564487E-2</v>
      </c>
      <c r="EW365" s="16">
        <f t="shared" si="3796"/>
        <v>0.39195027416882766</v>
      </c>
      <c r="EX365" s="16">
        <f t="shared" si="3795"/>
        <v>0.35475543830818168</v>
      </c>
      <c r="EY365" s="16">
        <f t="shared" si="3795"/>
        <v>6.1122315312339026E-2</v>
      </c>
      <c r="EZ365" s="16">
        <f t="shared" si="3795"/>
        <v>0.33833414763056879</v>
      </c>
      <c r="FA365" s="16">
        <f t="shared" si="3795"/>
        <v>0.73764316847975664</v>
      </c>
      <c r="FB365" s="16">
        <f t="shared" si="3795"/>
        <v>0.31097627528327365</v>
      </c>
      <c r="FC365" s="16">
        <f t="shared" si="3795"/>
        <v>1.3086206855097728</v>
      </c>
      <c r="FD365" s="16">
        <f t="shared" si="3795"/>
        <v>0.92276125308908519</v>
      </c>
      <c r="FE365" s="16">
        <f t="shared" si="3795"/>
        <v>0.45566991866676432</v>
      </c>
      <c r="FF365" s="16">
        <f t="shared" si="3795"/>
        <v>7.8917344389687116E-2</v>
      </c>
      <c r="FG365" s="16">
        <f t="shared" si="3795"/>
        <v>0.46205787041620994</v>
      </c>
      <c r="FH365" s="16">
        <f t="shared" si="3795"/>
        <v>0.12373404965959622</v>
      </c>
      <c r="FI365" s="16">
        <f t="shared" ref="FI365:FK365" si="3797">IF(ISNUMBER(FI183),ABS(FI183-$B183),"")</f>
        <v>0.39756178266285502</v>
      </c>
      <c r="FJ365" s="16">
        <f t="shared" si="3797"/>
        <v>3.1446278894460633</v>
      </c>
      <c r="FK365" s="16">
        <f t="shared" si="3797"/>
        <v>2.5769322514129556E-2</v>
      </c>
      <c r="FL365" s="47">
        <f t="shared" si="3795"/>
        <v>6.6840230494129571E-2</v>
      </c>
      <c r="FM365" s="16">
        <f t="shared" si="3795"/>
        <v>7.675636947481479E-2</v>
      </c>
      <c r="FN365" s="16">
        <f t="shared" si="3795"/>
        <v>6.4064758346340511E-2</v>
      </c>
      <c r="FO365" s="16">
        <f t="shared" si="3795"/>
        <v>9.366092546233773E-2</v>
      </c>
      <c r="FP365" s="16">
        <f t="shared" si="3795"/>
        <v>7.7219450928417643E-2</v>
      </c>
      <c r="FQ365" s="16">
        <f t="shared" si="3795"/>
        <v>8.02719737750337E-2</v>
      </c>
      <c r="FR365" s="16">
        <f t="shared" si="3795"/>
        <v>0.48503281981893309</v>
      </c>
      <c r="FS365" s="16">
        <f t="shared" si="3795"/>
        <v>0.12465786577204341</v>
      </c>
      <c r="FT365" s="16">
        <f t="shared" si="3795"/>
        <v>0.86897127532200358</v>
      </c>
      <c r="FU365" s="16">
        <f t="shared" si="3795"/>
        <v>0.1163528163690799</v>
      </c>
      <c r="FV365" s="16">
        <f t="shared" si="3795"/>
        <v>0.15896103193856703</v>
      </c>
      <c r="FW365" s="16">
        <f t="shared" si="3795"/>
        <v>0.72529597293466708</v>
      </c>
      <c r="FX365" s="16">
        <f t="shared" si="3795"/>
        <v>0.15760478976148562</v>
      </c>
      <c r="FY365" s="16">
        <f t="shared" si="3795"/>
        <v>1.291850453152712</v>
      </c>
      <c r="FZ365" s="16">
        <f t="shared" si="3795"/>
        <v>0.44493912118631584</v>
      </c>
      <c r="GA365" s="16">
        <f t="shared" si="3795"/>
        <v>0.81353863429905715</v>
      </c>
      <c r="GB365" s="16">
        <f t="shared" si="3795"/>
        <v>9.9508556250711422E-3</v>
      </c>
      <c r="GC365" s="16">
        <f t="shared" si="3795"/>
        <v>0.41074814296343476</v>
      </c>
      <c r="GD365" s="16">
        <f t="shared" si="3795"/>
        <v>1.41423212162195E-2</v>
      </c>
      <c r="GE365" s="16">
        <f t="shared" si="3795"/>
        <v>0.42950321096930821</v>
      </c>
      <c r="GF365" s="16">
        <f t="shared" si="3795"/>
        <v>0.5509808571465058</v>
      </c>
      <c r="GG365" s="16">
        <f t="shared" si="3795"/>
        <v>0.71282611648005201</v>
      </c>
      <c r="GH365" s="16">
        <f t="shared" si="3795"/>
        <v>0.46554115707761667</v>
      </c>
      <c r="GI365" s="16">
        <f t="shared" si="3795"/>
        <v>0.87017996792099694</v>
      </c>
      <c r="GJ365" s="16">
        <f t="shared" si="3795"/>
        <v>0.48677298911517397</v>
      </c>
      <c r="GK365" s="16">
        <f t="shared" si="3795"/>
        <v>0.49483890618939341</v>
      </c>
      <c r="GL365" s="16">
        <f t="shared" si="3795"/>
        <v>2.1476860984758233</v>
      </c>
      <c r="GM365" s="16">
        <f t="shared" si="3795"/>
        <v>1.1875809012592597</v>
      </c>
      <c r="GN365" s="16">
        <f t="shared" si="3795"/>
        <v>1.2540722295131346</v>
      </c>
      <c r="GO365" s="16">
        <f t="shared" si="3795"/>
        <v>1.1762330353391874</v>
      </c>
      <c r="GP365" s="16">
        <f t="shared" si="3795"/>
        <v>0.30233861812920537</v>
      </c>
      <c r="GQ365" s="16">
        <f t="shared" si="3795"/>
        <v>3.5619958021889886E-2</v>
      </c>
      <c r="GR365" s="16">
        <f t="shared" si="3795"/>
        <v>0.3577153969835436</v>
      </c>
      <c r="GS365" s="16">
        <f t="shared" si="3795"/>
        <v>0.43122077318236762</v>
      </c>
      <c r="GT365" s="16">
        <f t="shared" si="3795"/>
        <v>9.9795998313375378E-2</v>
      </c>
      <c r="GU365" s="16">
        <f t="shared" si="3795"/>
        <v>7.6914812028185509E-2</v>
      </c>
      <c r="GV365" s="16">
        <f t="shared" si="3795"/>
        <v>0.30441763825941592</v>
      </c>
      <c r="GW365" s="16">
        <f t="shared" si="3795"/>
        <v>9.9383092607702395E-2</v>
      </c>
      <c r="GX365" s="16">
        <f t="shared" si="3795"/>
        <v>0.27687577730633706</v>
      </c>
      <c r="GY365" s="16">
        <f t="shared" si="3795"/>
        <v>0.28065221251782901</v>
      </c>
      <c r="GZ365" s="16">
        <f t="shared" si="3795"/>
        <v>7.5302527084936344E-2</v>
      </c>
      <c r="HA365" s="16">
        <f t="shared" ref="HA365:JL365" si="3798">IF(ISNUMBER(HA183),ABS(HA183-$B183),"")</f>
        <v>0.10250313800825239</v>
      </c>
      <c r="HB365" s="16">
        <f t="shared" si="3798"/>
        <v>0.29712466557489137</v>
      </c>
      <c r="HC365" s="16">
        <f t="shared" si="3798"/>
        <v>0.88926695706906145</v>
      </c>
      <c r="HD365" s="16">
        <f t="shared" si="3798"/>
        <v>0.57002138623963816</v>
      </c>
      <c r="HE365" s="16">
        <f t="shared" si="3798"/>
        <v>6.3244388284438458E-2</v>
      </c>
      <c r="HF365" s="16">
        <f t="shared" si="3798"/>
        <v>0.17954911218898673</v>
      </c>
      <c r="HG365" s="16">
        <f t="shared" si="3798"/>
        <v>0.23572656184632734</v>
      </c>
      <c r="HH365" s="16">
        <f t="shared" si="3798"/>
        <v>1.5963305418857487E-2</v>
      </c>
      <c r="HI365" s="16">
        <f t="shared" si="3798"/>
        <v>1.9902029918718256E-2</v>
      </c>
      <c r="HJ365" s="16">
        <f t="shared" si="3798"/>
        <v>0.41329021354713547</v>
      </c>
      <c r="HK365" s="16">
        <f t="shared" si="3798"/>
        <v>6.4860810543265757E-3</v>
      </c>
      <c r="HL365" s="16">
        <f t="shared" si="3798"/>
        <v>0.40173533070591105</v>
      </c>
      <c r="HM365" s="16">
        <f t="shared" si="3798"/>
        <v>3.4018880409476537E-3</v>
      </c>
      <c r="HN365" s="16">
        <f t="shared" si="3798"/>
        <v>1.762861844921396</v>
      </c>
      <c r="HO365" s="16">
        <f t="shared" si="3798"/>
        <v>1.4013068303065737</v>
      </c>
      <c r="HP365" s="16">
        <f t="shared" si="3798"/>
        <v>0.76626554845103811</v>
      </c>
      <c r="HQ365" s="16">
        <f t="shared" si="3798"/>
        <v>0.44732401595874904</v>
      </c>
      <c r="HR365" s="16">
        <f t="shared" si="3798"/>
        <v>0.82974969367996465</v>
      </c>
      <c r="HS365" s="16">
        <f t="shared" si="3798"/>
        <v>0.47444771977362876</v>
      </c>
      <c r="HT365" s="16">
        <f t="shared" si="3798"/>
        <v>0.7515780517438273</v>
      </c>
      <c r="HU365" s="16">
        <f t="shared" si="3798"/>
        <v>0.40064204686536442</v>
      </c>
      <c r="HV365" s="16">
        <f t="shared" si="3798"/>
        <v>0.24901478273213939</v>
      </c>
      <c r="HW365" s="16">
        <f t="shared" si="3798"/>
        <v>0.1509933304969806</v>
      </c>
      <c r="HX365" s="16">
        <f t="shared" si="3798"/>
        <v>0.88501688565975911</v>
      </c>
      <c r="HY365" s="16">
        <f t="shared" si="3798"/>
        <v>1.5903828808152483</v>
      </c>
      <c r="HZ365" s="16">
        <f t="shared" si="3798"/>
        <v>0.84002871315670546</v>
      </c>
      <c r="IA365" s="16">
        <f t="shared" si="3798"/>
        <v>0.88017930511427522</v>
      </c>
      <c r="IB365" s="16">
        <f t="shared" si="3798"/>
        <v>1.4471003205041697</v>
      </c>
      <c r="IC365" s="16">
        <f t="shared" si="3798"/>
        <v>0.87846072424516564</v>
      </c>
      <c r="ID365" s="16">
        <f t="shared" si="3798"/>
        <v>1.9907187537326436</v>
      </c>
      <c r="IE365" s="16">
        <f t="shared" si="3798"/>
        <v>1.1623027597205251</v>
      </c>
      <c r="IF365" s="16">
        <f t="shared" si="3798"/>
        <v>1.566516942909125</v>
      </c>
      <c r="IG365" s="16">
        <f t="shared" si="3798"/>
        <v>0.7085451963778624</v>
      </c>
      <c r="IH365" s="16">
        <f t="shared" si="3798"/>
        <v>1.1630340683340492</v>
      </c>
      <c r="II365" s="16">
        <f t="shared" si="3798"/>
        <v>0.73132811764620698</v>
      </c>
      <c r="IJ365" s="16">
        <f t="shared" si="3798"/>
        <v>1.1817288493801712</v>
      </c>
      <c r="IK365" s="16">
        <f t="shared" si="3798"/>
        <v>1.2324535090437578</v>
      </c>
      <c r="IL365" s="16">
        <f t="shared" si="3798"/>
        <v>1.4967580339106306</v>
      </c>
      <c r="IM365" s="16">
        <f t="shared" si="3798"/>
        <v>1.1734563117717656</v>
      </c>
      <c r="IN365" s="16">
        <f t="shared" si="3798"/>
        <v>1.6148228523773653</v>
      </c>
      <c r="IO365" s="16">
        <f t="shared" si="3798"/>
        <v>1.2324535090437578</v>
      </c>
      <c r="IP365" s="16">
        <f t="shared" si="3798"/>
        <v>1.4967580339106306</v>
      </c>
      <c r="IQ365" s="16">
        <f t="shared" si="3798"/>
        <v>2.8703319639400391</v>
      </c>
      <c r="IR365" s="16">
        <f t="shared" si="3798"/>
        <v>1.8969923265100093</v>
      </c>
      <c r="IS365" s="16">
        <f t="shared" si="3798"/>
        <v>1.9734748829969604</v>
      </c>
      <c r="IT365" s="16">
        <f t="shared" si="3798"/>
        <v>1.8867425014540871</v>
      </c>
      <c r="IU365" s="16">
        <f t="shared" si="3798"/>
        <v>1.0162828221975317</v>
      </c>
      <c r="IV365" s="16">
        <f t="shared" si="3798"/>
        <v>0.35171581120699358</v>
      </c>
      <c r="IW365" s="16">
        <f t="shared" si="3798"/>
        <v>0.78991683202838914</v>
      </c>
      <c r="IX365" s="16">
        <f t="shared" si="3798"/>
        <v>0.86415518978183314</v>
      </c>
      <c r="IY365" s="16">
        <f t="shared" si="3798"/>
        <v>0.49037407155248758</v>
      </c>
      <c r="IZ365" s="16">
        <f t="shared" si="3798"/>
        <v>0.51580441129272714</v>
      </c>
      <c r="JA365" s="16">
        <f t="shared" si="3798"/>
        <v>9.3817854153606106E-2</v>
      </c>
      <c r="JB365" s="16">
        <f t="shared" si="3798"/>
        <v>0.53644798723673404</v>
      </c>
      <c r="JC365" s="16">
        <f t="shared" si="3798"/>
        <v>0.11834522441399287</v>
      </c>
      <c r="JD365" s="16">
        <f t="shared" si="3798"/>
        <v>0.706667400768346</v>
      </c>
      <c r="JE365" s="16">
        <f t="shared" si="3798"/>
        <v>0.30766543370322808</v>
      </c>
      <c r="JF365" s="16">
        <f t="shared" si="3798"/>
        <v>0.53101070355899793</v>
      </c>
      <c r="JG365" s="16">
        <f t="shared" si="3798"/>
        <v>8.8730161734027035E-2</v>
      </c>
      <c r="JH365" s="16">
        <f t="shared" si="3798"/>
        <v>1.3074704036642188</v>
      </c>
      <c r="JI365" s="16">
        <f t="shared" si="3798"/>
        <v>0.94695435983795306</v>
      </c>
      <c r="JJ365" s="16">
        <f t="shared" si="3798"/>
        <v>0.41569176796370044</v>
      </c>
      <c r="JK365" s="16">
        <f t="shared" si="3798"/>
        <v>0.24360914337817263</v>
      </c>
      <c r="JL365" s="16">
        <f t="shared" si="3798"/>
        <v>0.70335099395965273</v>
      </c>
      <c r="JM365" s="16">
        <f t="shared" ref="JM365:KB365" si="3799">IF(ISNUMBER(JM183),ABS(JM183-$B183),"")</f>
        <v>0.36199915964440521</v>
      </c>
      <c r="JN365" s="16">
        <f t="shared" si="3799"/>
        <v>0.39980895430188212</v>
      </c>
      <c r="JO365" s="16">
        <f t="shared" si="3799"/>
        <v>0.83816430068694814</v>
      </c>
      <c r="JP365" s="16">
        <f t="shared" si="3799"/>
        <v>0.41569176796370044</v>
      </c>
      <c r="JQ365" s="16">
        <f t="shared" si="3799"/>
        <v>0.24360914337817263</v>
      </c>
      <c r="JR365" s="16">
        <f t="shared" si="3799"/>
        <v>0.70335099395965273</v>
      </c>
      <c r="JS365" s="16">
        <f t="shared" si="3799"/>
        <v>2.1633198426892264</v>
      </c>
      <c r="JT365" s="16">
        <f t="shared" si="3799"/>
        <v>1.7584020642961846</v>
      </c>
      <c r="JU365" s="16">
        <f t="shared" si="3799"/>
        <v>1.1928675992590243</v>
      </c>
      <c r="JV365" s="16">
        <f t="shared" si="3799"/>
        <v>0.83229338719781509</v>
      </c>
      <c r="JW365" s="16">
        <f t="shared" si="3799"/>
        <v>1.2440102849721555</v>
      </c>
      <c r="JX365" s="16">
        <f t="shared" si="3799"/>
        <v>0.84554151964616864</v>
      </c>
      <c r="JY365" s="16">
        <f t="shared" si="3799"/>
        <v>1.1625636023554264</v>
      </c>
      <c r="JZ365" s="16">
        <f t="shared" si="3799"/>
        <v>0.76883185655606923</v>
      </c>
      <c r="KA365" s="16">
        <f t="shared" si="3799"/>
        <v>0.66937498465433265</v>
      </c>
      <c r="KB365" s="16">
        <f t="shared" si="3799"/>
        <v>0.22732817474452105</v>
      </c>
      <c r="KC365" t="str">
        <f t="shared" si="3733"/>
        <v/>
      </c>
      <c r="KD365" t="str">
        <f t="shared" si="3610"/>
        <v/>
      </c>
      <c r="KE365" t="str">
        <f t="shared" si="3610"/>
        <v/>
      </c>
    </row>
    <row r="366" spans="4:291" x14ac:dyDescent="0.25">
      <c r="D366" s="17">
        <f t="shared" si="3710"/>
        <v>7.4821498216053328E-2</v>
      </c>
      <c r="E366" s="17"/>
      <c r="F366" s="16">
        <f t="shared" ref="F366:BV366" si="3800">IF(ISNUMBER(F184),ABS(F184-$B184),"")</f>
        <v>3.4016302645190706</v>
      </c>
      <c r="G366" s="16">
        <f t="shared" si="3800"/>
        <v>2.6374562002514494</v>
      </c>
      <c r="H366" s="16">
        <f t="shared" ref="H366:I366" si="3801">IF(ISNUMBER(H184),ABS(H184-$B184),"")</f>
        <v>0.85875949447029143</v>
      </c>
      <c r="I366" s="16">
        <f t="shared" si="3801"/>
        <v>1.8887420566983337E-2</v>
      </c>
      <c r="J366" s="16">
        <f t="shared" si="3800"/>
        <v>0.32091850789552723</v>
      </c>
      <c r="K366" s="16">
        <f t="shared" si="3800"/>
        <v>0.52349722506355079</v>
      </c>
      <c r="L366" s="16">
        <f t="shared" si="3800"/>
        <v>0.55785729209819124</v>
      </c>
      <c r="M366" s="16">
        <f t="shared" si="3800"/>
        <v>0.2821864126687359</v>
      </c>
      <c r="N366" s="16">
        <f t="shared" si="3800"/>
        <v>1.434848675877177</v>
      </c>
      <c r="O366" s="16">
        <f t="shared" si="3800"/>
        <v>2.243098164603154</v>
      </c>
      <c r="P366" s="16">
        <f t="shared" si="3800"/>
        <v>1.5418034738737276</v>
      </c>
      <c r="Q366" s="16">
        <f t="shared" si="3800"/>
        <v>2.2871854635604052</v>
      </c>
      <c r="R366" s="16">
        <f t="shared" si="3800"/>
        <v>1.4130939207946369</v>
      </c>
      <c r="S366" s="16">
        <f t="shared" si="3800"/>
        <v>2.2196077781724028</v>
      </c>
      <c r="T366" s="16">
        <f t="shared" si="3800"/>
        <v>1.4728986721156048</v>
      </c>
      <c r="U366" s="16">
        <f t="shared" si="3800"/>
        <v>2.2375134018675169</v>
      </c>
      <c r="V366" s="16">
        <f t="shared" si="3800"/>
        <v>1.2529974578926755</v>
      </c>
      <c r="W366" s="16">
        <f t="shared" si="3800"/>
        <v>1.7153203728078097</v>
      </c>
      <c r="X366" s="16">
        <f t="shared" si="3800"/>
        <v>1.5183477697426895</v>
      </c>
      <c r="Y366" s="16">
        <f t="shared" si="3800"/>
        <v>1.4861667537254846</v>
      </c>
      <c r="Z366" s="16">
        <f t="shared" si="3800"/>
        <v>0.66031019193155771</v>
      </c>
      <c r="AA366" s="16">
        <f t="shared" ref="AA366:AE366" si="3802">IF(ISNUMBER(AA184),ABS(AA184-$B184),"")</f>
        <v>0.70950675659756257</v>
      </c>
      <c r="AB366" s="16">
        <f t="shared" si="3802"/>
        <v>1.4873047287405825</v>
      </c>
      <c r="AC366" s="16">
        <f t="shared" si="3802"/>
        <v>1.5638287560913255</v>
      </c>
      <c r="AD366" s="16">
        <f t="shared" si="3802"/>
        <v>1.5803663226424902</v>
      </c>
      <c r="AE366" s="16">
        <f t="shared" si="3802"/>
        <v>1.5796776384903382</v>
      </c>
      <c r="AF366" s="16">
        <f t="shared" si="3800"/>
        <v>0.90188715613581394</v>
      </c>
      <c r="AG366" s="16">
        <f t="shared" si="3800"/>
        <v>1.222680640384155</v>
      </c>
      <c r="AH366" s="16">
        <f t="shared" si="3800"/>
        <v>1.0938713807144893</v>
      </c>
      <c r="AI366" s="16">
        <f t="shared" si="3800"/>
        <v>1.1211724308613498</v>
      </c>
      <c r="AJ366" s="16">
        <f t="shared" si="3800"/>
        <v>1.3336866316828946</v>
      </c>
      <c r="AK366" s="16">
        <f t="shared" si="3800"/>
        <v>2.4665103930462067</v>
      </c>
      <c r="AL366" s="16">
        <f t="shared" si="3800"/>
        <v>2.1405450976841109</v>
      </c>
      <c r="AM366" s="16">
        <f t="shared" si="3800"/>
        <v>2.3958736873927791</v>
      </c>
      <c r="AN366" s="16">
        <f t="shared" si="3800"/>
        <v>2.0152046516817421</v>
      </c>
      <c r="AO366" s="16">
        <f t="shared" si="3800"/>
        <v>2.410368791028688</v>
      </c>
      <c r="AP366" s="16">
        <f t="shared" si="3800"/>
        <v>2.034411581451451</v>
      </c>
      <c r="AQ366" s="16">
        <f t="shared" si="3800"/>
        <v>2.7816065233344602</v>
      </c>
      <c r="AR366" s="16">
        <f t="shared" si="3800"/>
        <v>2.4685394377655996</v>
      </c>
      <c r="AS366" s="16">
        <f t="shared" si="3800"/>
        <v>3.5608893888985733</v>
      </c>
      <c r="AT366" s="16">
        <f t="shared" si="3800"/>
        <v>3.4044048995262983</v>
      </c>
      <c r="AU366" s="16">
        <f t="shared" si="3800"/>
        <v>2.509566624283849</v>
      </c>
      <c r="AV366" s="16">
        <f t="shared" si="3800"/>
        <v>2.4611432180866331</v>
      </c>
      <c r="AW366" s="16">
        <f t="shared" si="3800"/>
        <v>0.58680775761030191</v>
      </c>
      <c r="AX366" s="16">
        <f t="shared" si="3800"/>
        <v>1.9050461600442645</v>
      </c>
      <c r="AY366" s="16">
        <f t="shared" si="3800"/>
        <v>1.2447323845186986</v>
      </c>
      <c r="AZ366" s="16">
        <f t="shared" si="3800"/>
        <v>1.2881827887742361</v>
      </c>
      <c r="BA366" s="16">
        <f t="shared" si="3800"/>
        <v>1.2362578046231221</v>
      </c>
      <c r="BB366" s="16">
        <f t="shared" si="3800"/>
        <v>1.2541215417307114</v>
      </c>
      <c r="BC366" s="16">
        <f t="shared" si="3800"/>
        <v>1.3390953088297692</v>
      </c>
      <c r="BD366" s="16">
        <f t="shared" si="3800"/>
        <v>1.428250598167466</v>
      </c>
      <c r="BE366" s="16">
        <f t="shared" si="3800"/>
        <v>1.5211669998723494</v>
      </c>
      <c r="BF366" s="16">
        <f t="shared" si="3800"/>
        <v>1.6161061376929098</v>
      </c>
      <c r="BG366" s="16">
        <f t="shared" si="3800"/>
        <v>1.7151406252829986</v>
      </c>
      <c r="BH366" s="16">
        <f t="shared" si="3800"/>
        <v>1.8182101932688965</v>
      </c>
      <c r="BI366" s="16">
        <f t="shared" si="3800"/>
        <v>1.9223446495756775</v>
      </c>
      <c r="BJ366" s="16">
        <f t="shared" si="3800"/>
        <v>2.0310476479434669</v>
      </c>
      <c r="BK366" s="16">
        <f t="shared" si="3800"/>
        <v>2.1409302426947932</v>
      </c>
      <c r="BL366" s="16">
        <f t="shared" si="3800"/>
        <v>2.2566179924016723</v>
      </c>
      <c r="BM366" s="16">
        <f t="shared" si="3800"/>
        <v>2.3747920566815282</v>
      </c>
      <c r="BN366" s="16"/>
      <c r="BO366" s="16"/>
      <c r="BP366" s="16"/>
      <c r="BQ366" s="16">
        <f t="shared" si="3800"/>
        <v>3.4044048995262983</v>
      </c>
      <c r="BR366" s="16">
        <f t="shared" si="3800"/>
        <v>3.3890232422260738</v>
      </c>
      <c r="BS366" s="16">
        <f t="shared" si="3800"/>
        <v>3.3669391227765288</v>
      </c>
      <c r="BT366" s="16">
        <f t="shared" si="3800"/>
        <v>3.3380548298936503</v>
      </c>
      <c r="BU366" s="16">
        <f t="shared" si="3800"/>
        <v>3.3018256947216571</v>
      </c>
      <c r="BV366" s="16">
        <f t="shared" si="3800"/>
        <v>3.2606991094527729</v>
      </c>
      <c r="BW366" s="16">
        <f t="shared" ref="BW366:EL366" si="3803">IF(ISNUMBER(BW184),ABS(BW184-$B184),"")</f>
        <v>3.2120717044390261</v>
      </c>
      <c r="BX366" s="16">
        <f t="shared" si="3803"/>
        <v>3.1564518133103832</v>
      </c>
      <c r="BY366" s="16">
        <f t="shared" si="3803"/>
        <v>3.0951287881261749</v>
      </c>
      <c r="BZ366" s="16">
        <f t="shared" si="3803"/>
        <v>3.0269733672139978</v>
      </c>
      <c r="CA366" s="16">
        <f t="shared" si="3803"/>
        <v>2.953098142317387</v>
      </c>
      <c r="CB366" s="16">
        <f t="shared" si="3803"/>
        <v>2.8748752660383303</v>
      </c>
      <c r="CC366" s="16"/>
      <c r="CD366" s="16"/>
      <c r="CE366" s="16">
        <f t="shared" si="3803"/>
        <v>2.0241499684515816</v>
      </c>
      <c r="CF366" s="16">
        <f t="shared" si="3803"/>
        <v>2.0755064508803969</v>
      </c>
      <c r="CG366" s="16">
        <f t="shared" si="3803"/>
        <v>2.128073246149313</v>
      </c>
      <c r="CH366" s="16">
        <f t="shared" si="3803"/>
        <v>2.1828274894559598</v>
      </c>
      <c r="CI366" s="16">
        <f t="shared" si="3803"/>
        <v>2.2392418299583454</v>
      </c>
      <c r="CJ366" s="16">
        <f t="shared" si="3803"/>
        <v>2.2962195743296547</v>
      </c>
      <c r="CK366" s="16">
        <f t="shared" si="3803"/>
        <v>2.3580535825068125</v>
      </c>
      <c r="CL366" s="16">
        <f t="shared" si="3803"/>
        <v>2.4203889564815881</v>
      </c>
      <c r="CM366" s="16">
        <f t="shared" si="3803"/>
        <v>2.4830682645721538</v>
      </c>
      <c r="CN366" s="16">
        <f t="shared" si="3803"/>
        <v>2.5485064857970343</v>
      </c>
      <c r="CO366" s="16">
        <f t="shared" si="3803"/>
        <v>2.6169656177716547</v>
      </c>
      <c r="CP366" s="16">
        <f t="shared" si="3803"/>
        <v>2.6881201394887171</v>
      </c>
      <c r="CQ366" s="16"/>
      <c r="CR366" s="16"/>
      <c r="CS366" s="16">
        <f t="shared" si="3803"/>
        <v>1.6871248542014428</v>
      </c>
      <c r="CT366" s="16">
        <f t="shared" si="3803"/>
        <v>2.2935211589452251</v>
      </c>
      <c r="CU366" s="16">
        <f t="shared" si="3803"/>
        <v>1.3854115391038704</v>
      </c>
      <c r="CV366" s="16">
        <f t="shared" si="3803"/>
        <v>1.7153203728078097</v>
      </c>
      <c r="CW366" s="16">
        <f t="shared" si="3803"/>
        <v>2.4685394377655996</v>
      </c>
      <c r="CX366" s="16">
        <f t="shared" si="3803"/>
        <v>0.58680775761030191</v>
      </c>
      <c r="CY366" s="16">
        <f t="shared" si="3803"/>
        <v>1.6797220996403155</v>
      </c>
      <c r="CZ366" s="16">
        <f t="shared" si="3803"/>
        <v>2.6007983867155673</v>
      </c>
      <c r="DA366" s="16">
        <f t="shared" si="3803"/>
        <v>0.56454950712881669</v>
      </c>
      <c r="DB366" s="16">
        <f t="shared" si="3803"/>
        <v>1.7366934966745902</v>
      </c>
      <c r="DC366" s="16">
        <f t="shared" si="3803"/>
        <v>2.5396480755538704</v>
      </c>
      <c r="DD366" s="16">
        <f t="shared" si="3803"/>
        <v>1.0610224406864432</v>
      </c>
      <c r="DE366" s="16">
        <f t="shared" si="3803"/>
        <v>1.7498590853938651</v>
      </c>
      <c r="DF366" s="16">
        <f t="shared" si="3803"/>
        <v>2.5373748425298857</v>
      </c>
      <c r="DG366" s="16">
        <f t="shared" si="3803"/>
        <v>0.60764543857638387</v>
      </c>
      <c r="DH366" s="16">
        <f t="shared" si="3803"/>
        <v>1.4482543438488591</v>
      </c>
      <c r="DI366" s="16">
        <f t="shared" si="3803"/>
        <v>2.066554319857687</v>
      </c>
      <c r="DJ366" s="16">
        <f t="shared" si="3803"/>
        <v>1.4746927782662738</v>
      </c>
      <c r="DK366" s="16">
        <f t="shared" si="3803"/>
        <v>1.6863429882275227</v>
      </c>
      <c r="DL366" s="16">
        <f t="shared" si="3803"/>
        <v>2.3831039493545916</v>
      </c>
      <c r="DM366" s="16">
        <f t="shared" si="3803"/>
        <v>0.69468712249610576</v>
      </c>
      <c r="DN366" s="16">
        <f t="shared" si="3803"/>
        <v>1.6173630408607949</v>
      </c>
      <c r="DO366" s="16">
        <f t="shared" si="3803"/>
        <v>2.325569472280705</v>
      </c>
      <c r="DP366" s="16">
        <f t="shared" si="3803"/>
        <v>1.883767377917124</v>
      </c>
      <c r="DQ366" s="16">
        <f t="shared" si="3803"/>
        <v>1.7558824047725068</v>
      </c>
      <c r="DR366" s="16">
        <f t="shared" si="3803"/>
        <v>2.4959860309176349</v>
      </c>
      <c r="DS366" s="16">
        <f t="shared" si="3803"/>
        <v>0.16466281266386318</v>
      </c>
      <c r="DT366" s="16">
        <f t="shared" si="3803"/>
        <v>1.6559638253139042</v>
      </c>
      <c r="DU366" s="16">
        <f t="shared" si="3803"/>
        <v>2.5982752259941719</v>
      </c>
      <c r="DV366" s="16">
        <f t="shared" si="3803"/>
        <v>0.47256391059070779</v>
      </c>
      <c r="DW366" s="16">
        <f t="shared" si="3803"/>
        <v>2.0580029805685314</v>
      </c>
      <c r="DX366" s="16">
        <f t="shared" ref="DX366:DY366" si="3804">IF(ISNUMBER(DX184),ABS(DX184-$B184),"")</f>
        <v>1.7230976947777776</v>
      </c>
      <c r="DY366" s="16">
        <f t="shared" si="3804"/>
        <v>1.669873026638129</v>
      </c>
      <c r="DZ366" s="16">
        <f t="shared" ref="DZ366:ED366" si="3805">IF(ISNUMBER(DZ184),ABS(DZ184-$B184),"")</f>
        <v>1.6175075009577995</v>
      </c>
      <c r="EA366" s="16">
        <f t="shared" si="3805"/>
        <v>1.519981526284397</v>
      </c>
      <c r="EB366" s="16">
        <f t="shared" si="3805"/>
        <v>1.7457823634418332</v>
      </c>
      <c r="EC366" s="16">
        <f t="shared" si="3805"/>
        <v>1.9554544384324402</v>
      </c>
      <c r="ED366" s="38">
        <f t="shared" si="3805"/>
        <v>1.3009662093420502</v>
      </c>
      <c r="EE366" s="16">
        <f t="shared" si="3803"/>
        <v>1.6051781677957422</v>
      </c>
      <c r="EF366" s="16">
        <f t="shared" si="3803"/>
        <v>1.2316382012480886</v>
      </c>
      <c r="EG366" s="16">
        <f t="shared" si="3803"/>
        <v>1.5888130983606743</v>
      </c>
      <c r="EH366" s="16">
        <f t="shared" si="3803"/>
        <v>1.2162642482093133</v>
      </c>
      <c r="EI366" s="16">
        <f t="shared" si="3803"/>
        <v>1.5686129283815262</v>
      </c>
      <c r="EJ366" s="16">
        <f t="shared" si="3803"/>
        <v>1.4373009992491319</v>
      </c>
      <c r="EK366" s="16">
        <f t="shared" si="3803"/>
        <v>0.78334393546123238</v>
      </c>
      <c r="EL366" s="16">
        <f t="shared" si="3803"/>
        <v>1.083947407482043</v>
      </c>
      <c r="EM366" s="16">
        <f t="shared" ref="EM366:GZ366" si="3806">IF(ISNUMBER(EM184),ABS(EM184-$B184),"")</f>
        <v>0.72091095082080869</v>
      </c>
      <c r="EN366" s="16">
        <f t="shared" si="3806"/>
        <v>1.0749481937406529</v>
      </c>
      <c r="EO366" s="16">
        <f t="shared" si="3806"/>
        <v>0.73461199580142988</v>
      </c>
      <c r="EP366" s="16">
        <f t="shared" si="3806"/>
        <v>1.0842414270484255</v>
      </c>
      <c r="EQ366" s="16">
        <f t="shared" si="3806"/>
        <v>0.9139653779350283</v>
      </c>
      <c r="ER366" s="16">
        <f t="shared" si="3806"/>
        <v>1.2038245379923609</v>
      </c>
      <c r="ES366" s="16">
        <f t="shared" si="3806"/>
        <v>3.2040380789633787</v>
      </c>
      <c r="ET366" s="16">
        <f t="shared" si="3806"/>
        <v>3.4070120117342526</v>
      </c>
      <c r="EU366" s="16">
        <f t="shared" ref="EU366:EW366" si="3807">IF(ISNUMBER(EU184),ABS(EU184-$B184),"")</f>
        <v>3.0441899922418969</v>
      </c>
      <c r="EV366" s="16">
        <f t="shared" si="3807"/>
        <v>2.5789913141852878</v>
      </c>
      <c r="EW366" s="16">
        <f t="shared" si="3807"/>
        <v>2.3878277923238187</v>
      </c>
      <c r="EX366" s="16">
        <f t="shared" si="3806"/>
        <v>2.4074118517222445</v>
      </c>
      <c r="EY366" s="16">
        <f t="shared" si="3806"/>
        <v>2.0658754200793084</v>
      </c>
      <c r="EZ366" s="16">
        <f t="shared" si="3806"/>
        <v>2.107536959088975</v>
      </c>
      <c r="FA366" s="16">
        <f t="shared" si="3806"/>
        <v>2.4005671769399584</v>
      </c>
      <c r="FB366" s="16">
        <f t="shared" si="3806"/>
        <v>2.0576985220277066</v>
      </c>
      <c r="FC366" s="16">
        <f t="shared" si="3806"/>
        <v>9.6831967608892455E-2</v>
      </c>
      <c r="FD366" s="16">
        <f t="shared" si="3806"/>
        <v>0.40187522344794502</v>
      </c>
      <c r="FE366" s="16">
        <f t="shared" si="3806"/>
        <v>0.79866242156327871</v>
      </c>
      <c r="FF366" s="16">
        <f t="shared" si="3806"/>
        <v>1.1051546867168724</v>
      </c>
      <c r="FG366" s="16">
        <f t="shared" si="3806"/>
        <v>1.5026401214385032</v>
      </c>
      <c r="FH366" s="16">
        <f t="shared" si="3806"/>
        <v>1.8068505548155827</v>
      </c>
      <c r="FI366" s="16">
        <f t="shared" ref="FI366:FK366" si="3808">IF(ISNUMBER(FI184),ABS(FI184-$B184),"")</f>
        <v>0.84845805981557021</v>
      </c>
      <c r="FJ366" s="16">
        <f t="shared" si="3808"/>
        <v>2.5011479376827026</v>
      </c>
      <c r="FK366" s="16">
        <f t="shared" si="3808"/>
        <v>1.1523273584817844</v>
      </c>
      <c r="FL366" s="47">
        <f t="shared" si="3806"/>
        <v>0.8533662145623282</v>
      </c>
      <c r="FM366" s="16">
        <f t="shared" si="3806"/>
        <v>0.85300860074781326</v>
      </c>
      <c r="FN366" s="16">
        <f t="shared" si="3806"/>
        <v>0.85403692106288531</v>
      </c>
      <c r="FO366" s="16">
        <f t="shared" si="3806"/>
        <v>0.85681639037798618</v>
      </c>
      <c r="FP366" s="16">
        <f t="shared" si="3806"/>
        <v>0.85377572048469119</v>
      </c>
      <c r="FQ366" s="16">
        <f t="shared" si="3806"/>
        <v>0.85338694875903798</v>
      </c>
      <c r="FR366" s="16">
        <f t="shared" si="3806"/>
        <v>1.2069059822836152</v>
      </c>
      <c r="FS366" s="16">
        <f t="shared" si="3806"/>
        <v>1.5781283964083741</v>
      </c>
      <c r="FT366" s="16">
        <f t="shared" si="3806"/>
        <v>2.0668887135952758</v>
      </c>
      <c r="FU366" s="16">
        <f t="shared" si="3806"/>
        <v>1.9147611636473414</v>
      </c>
      <c r="FV366" s="16">
        <f t="shared" si="3806"/>
        <v>1.914761151212403</v>
      </c>
      <c r="FW366" s="16">
        <f t="shared" si="3806"/>
        <v>1.6038397860902904</v>
      </c>
      <c r="FX366" s="16">
        <f t="shared" si="3806"/>
        <v>1.4893915775484743</v>
      </c>
      <c r="FY366" s="16">
        <f t="shared" si="3806"/>
        <v>1.7114747395191756</v>
      </c>
      <c r="FZ366" s="16">
        <f t="shared" si="3806"/>
        <v>2.7587155703009785</v>
      </c>
      <c r="GA366" s="16">
        <f t="shared" si="3806"/>
        <v>2.4493350353799741</v>
      </c>
      <c r="GB366" s="16">
        <f t="shared" si="3806"/>
        <v>2.6924623544268087</v>
      </c>
      <c r="GC366" s="16">
        <f t="shared" si="3806"/>
        <v>2.3235870026794032</v>
      </c>
      <c r="GD366" s="16">
        <f t="shared" si="3806"/>
        <v>2.7068236077961814</v>
      </c>
      <c r="GE366" s="16">
        <f t="shared" si="3806"/>
        <v>2.3431103903607777</v>
      </c>
      <c r="GF366" s="16">
        <f t="shared" si="3806"/>
        <v>3.8138216524797031</v>
      </c>
      <c r="GG366" s="16">
        <f t="shared" si="3806"/>
        <v>3.6653457324292162</v>
      </c>
      <c r="GH366" s="16">
        <f t="shared" si="3806"/>
        <v>3.0696670583915591</v>
      </c>
      <c r="GI366" s="16">
        <f t="shared" si="3806"/>
        <v>2.7726870899554399</v>
      </c>
      <c r="GJ366" s="16">
        <f t="shared" si="3806"/>
        <v>2.8276283821676031</v>
      </c>
      <c r="GK366" s="16">
        <f t="shared" si="3806"/>
        <v>2.7662373045400557</v>
      </c>
      <c r="GL366" s="16">
        <f t="shared" si="3806"/>
        <v>0.71447952125795666</v>
      </c>
      <c r="GM366" s="16">
        <f t="shared" si="3806"/>
        <v>2.2519855641341593</v>
      </c>
      <c r="GN366" s="16">
        <f t="shared" si="3806"/>
        <v>1.5751388754066227</v>
      </c>
      <c r="GO366" s="16">
        <f t="shared" si="3806"/>
        <v>1.625264362467874</v>
      </c>
      <c r="GP366" s="16">
        <f t="shared" si="3806"/>
        <v>1.5736341881242311</v>
      </c>
      <c r="GQ366" s="16">
        <f t="shared" si="3806"/>
        <v>2.3975438217810989</v>
      </c>
      <c r="GR366" s="16">
        <f t="shared" si="3806"/>
        <v>2.0788839651987985</v>
      </c>
      <c r="GS366" s="16">
        <f t="shared" si="3806"/>
        <v>1.7003539940693884</v>
      </c>
      <c r="GT366" s="16">
        <f t="shared" si="3806"/>
        <v>1.9894984249208392</v>
      </c>
      <c r="GU366" s="16">
        <f t="shared" si="3806"/>
        <v>1.6084494983186914</v>
      </c>
      <c r="GV366" s="16">
        <f t="shared" si="3806"/>
        <v>1.9550334220636927</v>
      </c>
      <c r="GW366" s="16">
        <f t="shared" si="3806"/>
        <v>1.5939055908199862</v>
      </c>
      <c r="GX366" s="16">
        <f t="shared" si="3806"/>
        <v>1.9352055263616279</v>
      </c>
      <c r="GY366" s="16">
        <f t="shared" si="3806"/>
        <v>1.2119337840822908</v>
      </c>
      <c r="GZ366" s="16">
        <f t="shared" si="3806"/>
        <v>1.497304520157229</v>
      </c>
      <c r="HA366" s="16">
        <f t="shared" ref="HA366:JL366" si="3809">IF(ISNUMBER(HA184),ABS(HA184-$B184),"")</f>
        <v>1.145171188883694</v>
      </c>
      <c r="HB366" s="16">
        <f t="shared" si="3809"/>
        <v>1.4837074823971363</v>
      </c>
      <c r="HC366" s="16">
        <f t="shared" si="3809"/>
        <v>1.3390869773060672</v>
      </c>
      <c r="HD366" s="16">
        <f t="shared" si="3809"/>
        <v>1.6141197918973944</v>
      </c>
      <c r="HE366" s="16">
        <f t="shared" si="3809"/>
        <v>3.5069598629842886</v>
      </c>
      <c r="HF366" s="16">
        <f t="shared" si="3809"/>
        <v>3.7014665922565513</v>
      </c>
      <c r="HG366" s="16">
        <f t="shared" si="3809"/>
        <v>3.3550303371962542</v>
      </c>
      <c r="HH366" s="16">
        <f t="shared" si="3809"/>
        <v>2.7243109745054426</v>
      </c>
      <c r="HI366" s="16">
        <f t="shared" si="3809"/>
        <v>2.7437137330376942</v>
      </c>
      <c r="HJ366" s="16">
        <f t="shared" si="3809"/>
        <v>2.4182843605756261</v>
      </c>
      <c r="HK366" s="16">
        <f t="shared" si="3809"/>
        <v>2.4756627850586312</v>
      </c>
      <c r="HL366" s="16">
        <f t="shared" si="3809"/>
        <v>2.7387407031921214</v>
      </c>
      <c r="HM366" s="16">
        <f t="shared" si="3809"/>
        <v>2.412032674969808</v>
      </c>
      <c r="HN366" s="16">
        <f t="shared" si="3809"/>
        <v>0.25629112343197846</v>
      </c>
      <c r="HO366" s="16">
        <f t="shared" si="3809"/>
        <v>0.54115570586998274</v>
      </c>
      <c r="HP366" s="16">
        <f t="shared" si="3809"/>
        <v>1.8979493041329931</v>
      </c>
      <c r="HQ366" s="16">
        <f t="shared" si="3809"/>
        <v>2.1873063873773617</v>
      </c>
      <c r="HR366" s="16">
        <f t="shared" si="3809"/>
        <v>1.1739598456586009</v>
      </c>
      <c r="HS366" s="16">
        <f t="shared" si="3809"/>
        <v>1.4644864811374987</v>
      </c>
      <c r="HT366" s="16">
        <f t="shared" si="3809"/>
        <v>1.2310142394555612</v>
      </c>
      <c r="HU366" s="16">
        <f t="shared" si="3809"/>
        <v>1.5190864971736886</v>
      </c>
      <c r="HV366" s="16">
        <f t="shared" si="3809"/>
        <v>1.2320976993573538</v>
      </c>
      <c r="HW366" s="16">
        <f t="shared" si="3809"/>
        <v>1.5742820735611076</v>
      </c>
      <c r="HX366" s="16">
        <f t="shared" si="3809"/>
        <v>1.0687731501960229</v>
      </c>
      <c r="HY366" s="16">
        <f t="shared" si="3809"/>
        <v>1.5931625815031225</v>
      </c>
      <c r="HZ366" s="16">
        <f t="shared" si="3809"/>
        <v>1.4307689209336161</v>
      </c>
      <c r="IA366" s="16">
        <f t="shared" si="3809"/>
        <v>1.4333423590714744</v>
      </c>
      <c r="IB366" s="16">
        <f t="shared" si="3809"/>
        <v>1.1314634079552235</v>
      </c>
      <c r="IC366" s="16">
        <f t="shared" si="3809"/>
        <v>1.0083292456828445</v>
      </c>
      <c r="ID366" s="16">
        <f t="shared" si="3809"/>
        <v>1.2560704459956895</v>
      </c>
      <c r="IE366" s="16">
        <f t="shared" si="3809"/>
        <v>2.2434520124454025</v>
      </c>
      <c r="IF366" s="16">
        <f t="shared" si="3809"/>
        <v>1.9371330298590976</v>
      </c>
      <c r="IG366" s="16">
        <f t="shared" si="3809"/>
        <v>2.1793955037391299</v>
      </c>
      <c r="IH366" s="16">
        <f t="shared" si="3809"/>
        <v>1.8099556892997271</v>
      </c>
      <c r="II366" s="16">
        <f t="shared" si="3809"/>
        <v>2.1917448547405201</v>
      </c>
      <c r="IJ366" s="16">
        <f t="shared" si="3809"/>
        <v>1.8280181045181934</v>
      </c>
      <c r="IK366" s="16">
        <f t="shared" si="3809"/>
        <v>3.3059547980419381</v>
      </c>
      <c r="IL366" s="16">
        <f t="shared" si="3809"/>
        <v>3.1444574649451624</v>
      </c>
      <c r="IM366" s="16">
        <f t="shared" si="3809"/>
        <v>2.550488679957553</v>
      </c>
      <c r="IN366" s="16">
        <f t="shared" si="3809"/>
        <v>2.2576941854338486</v>
      </c>
      <c r="IO366" s="16">
        <f t="shared" si="3809"/>
        <v>3.3059547980419381</v>
      </c>
      <c r="IP366" s="16">
        <f t="shared" si="3809"/>
        <v>3.1444574649451624</v>
      </c>
      <c r="IQ366" s="16">
        <f t="shared" si="3809"/>
        <v>0.28010051169448502</v>
      </c>
      <c r="IR366" s="16">
        <f t="shared" si="3809"/>
        <v>1.7629260343903752</v>
      </c>
      <c r="IS366" s="16">
        <f t="shared" si="3809"/>
        <v>1.0675814934423045</v>
      </c>
      <c r="IT366" s="16">
        <f t="shared" si="3809"/>
        <v>1.1288048566131295</v>
      </c>
      <c r="IU366" s="16">
        <f t="shared" si="3809"/>
        <v>1.0769531452568231</v>
      </c>
      <c r="IV366" s="16">
        <f t="shared" si="3809"/>
        <v>1.8427437263082993</v>
      </c>
      <c r="IW366" s="16">
        <f t="shared" si="3809"/>
        <v>1.528609846968692</v>
      </c>
      <c r="IX366" s="16">
        <f t="shared" si="3809"/>
        <v>1.1912128222683975</v>
      </c>
      <c r="IY366" s="16">
        <f t="shared" si="3809"/>
        <v>1.4769137212705061</v>
      </c>
      <c r="IZ366" s="16">
        <f t="shared" si="3809"/>
        <v>1.0867154121091005</v>
      </c>
      <c r="JA366" s="16">
        <f t="shared" si="3809"/>
        <v>1.4331549739070084</v>
      </c>
      <c r="JB366" s="16">
        <f t="shared" si="3809"/>
        <v>1.0768677778900155</v>
      </c>
      <c r="JC366" s="16">
        <f t="shared" si="3809"/>
        <v>1.4175841245335334</v>
      </c>
      <c r="JD366" s="16">
        <f t="shared" si="3809"/>
        <v>0.70658104551711176</v>
      </c>
      <c r="JE366" s="16">
        <f t="shared" si="3809"/>
        <v>0.98865027583011056</v>
      </c>
      <c r="JF366" s="16">
        <f t="shared" si="3809"/>
        <v>0.63068738350835929</v>
      </c>
      <c r="JG366" s="16">
        <f t="shared" si="3809"/>
        <v>0.96876165304226447</v>
      </c>
      <c r="JH366" s="16">
        <f t="shared" si="3809"/>
        <v>0.85104218998890246</v>
      </c>
      <c r="JI366" s="16">
        <f t="shared" si="3809"/>
        <v>1.1231652982521751</v>
      </c>
      <c r="JJ366" s="16">
        <f t="shared" si="3809"/>
        <v>2.9552204913624962</v>
      </c>
      <c r="JK366" s="16">
        <f t="shared" si="3809"/>
        <v>3.1316256991848093</v>
      </c>
      <c r="JL366" s="16">
        <f t="shared" si="3809"/>
        <v>2.7903938875120531</v>
      </c>
      <c r="JM366" s="16">
        <f t="shared" ref="JM366:KB366" si="3810">IF(ISNUMBER(JM184),ABS(JM184-$B184),"")</f>
        <v>2.1640350793135781</v>
      </c>
      <c r="JN366" s="16">
        <f t="shared" si="3810"/>
        <v>2.1842530644650395</v>
      </c>
      <c r="JO366" s="16">
        <f t="shared" si="3810"/>
        <v>1.8635323873100305</v>
      </c>
      <c r="JP366" s="16">
        <f t="shared" si="3810"/>
        <v>2.9552204913624962</v>
      </c>
      <c r="JQ366" s="16">
        <f t="shared" si="3810"/>
        <v>3.1316256991848093</v>
      </c>
      <c r="JR366" s="16">
        <f t="shared" si="3810"/>
        <v>2.7903938875120531</v>
      </c>
      <c r="JS366" s="16">
        <f t="shared" si="3810"/>
        <v>0.20740193119621608</v>
      </c>
      <c r="JT366" s="16">
        <f t="shared" si="3810"/>
        <v>7.4821498216053328E-2</v>
      </c>
      <c r="JU366" s="16">
        <f t="shared" si="3810"/>
        <v>1.3717452928197389</v>
      </c>
      <c r="JV366" s="16">
        <f t="shared" si="3810"/>
        <v>1.6573870256321754</v>
      </c>
      <c r="JW366" s="16">
        <f t="shared" si="3810"/>
        <v>0.63128593670025168</v>
      </c>
      <c r="JX366" s="16">
        <f t="shared" si="3810"/>
        <v>0.91777776725862736</v>
      </c>
      <c r="JY366" s="16">
        <f t="shared" si="3810"/>
        <v>0.69979145992319047</v>
      </c>
      <c r="JZ366" s="16">
        <f t="shared" si="3810"/>
        <v>0.98406919406953364</v>
      </c>
      <c r="KA366" s="16">
        <f t="shared" si="3810"/>
        <v>0.70048602738236809</v>
      </c>
      <c r="KB366" s="16">
        <f t="shared" si="3810"/>
        <v>1.0418690641065496</v>
      </c>
      <c r="KC366" t="str">
        <f t="shared" si="3733"/>
        <v/>
      </c>
      <c r="KD366" t="str">
        <f t="shared" si="3610"/>
        <v/>
      </c>
      <c r="KE366" t="str">
        <f t="shared" si="3610"/>
        <v/>
      </c>
    </row>
    <row r="367" spans="4:291" x14ac:dyDescent="0.25">
      <c r="D367" s="17"/>
      <c r="E367" s="17"/>
      <c r="F367" s="16" t="str">
        <f t="shared" ref="F367:BV367" si="3811">IF(ISNUMBER(F185),ABS(F185-$B185),"")</f>
        <v/>
      </c>
      <c r="G367" s="16" t="str">
        <f t="shared" si="3811"/>
        <v/>
      </c>
      <c r="H367" s="16" t="str">
        <f t="shared" ref="H367:I367" si="3812">IF(ISNUMBER(H185),ABS(H185-$B185),"")</f>
        <v/>
      </c>
      <c r="I367" s="16" t="str">
        <f t="shared" si="3812"/>
        <v/>
      </c>
      <c r="J367" s="16" t="str">
        <f t="shared" si="3811"/>
        <v/>
      </c>
      <c r="K367" s="16" t="str">
        <f t="shared" si="3811"/>
        <v/>
      </c>
      <c r="L367" s="16" t="str">
        <f t="shared" si="3811"/>
        <v/>
      </c>
      <c r="M367" s="16" t="str">
        <f t="shared" si="3811"/>
        <v/>
      </c>
      <c r="N367" s="16" t="str">
        <f t="shared" si="3811"/>
        <v/>
      </c>
      <c r="O367" s="16" t="str">
        <f t="shared" si="3811"/>
        <v/>
      </c>
      <c r="P367" s="16" t="str">
        <f t="shared" si="3811"/>
        <v/>
      </c>
      <c r="Q367" s="16" t="str">
        <f t="shared" si="3811"/>
        <v/>
      </c>
      <c r="R367" s="16" t="str">
        <f t="shared" si="3811"/>
        <v/>
      </c>
      <c r="S367" s="16" t="str">
        <f t="shared" si="3811"/>
        <v/>
      </c>
      <c r="T367" s="16" t="str">
        <f t="shared" si="3811"/>
        <v/>
      </c>
      <c r="U367" s="16" t="str">
        <f t="shared" si="3811"/>
        <v/>
      </c>
      <c r="V367" s="16" t="str">
        <f t="shared" si="3811"/>
        <v/>
      </c>
      <c r="W367" s="16" t="str">
        <f t="shared" si="3811"/>
        <v/>
      </c>
      <c r="X367" s="16" t="str">
        <f t="shared" si="3811"/>
        <v/>
      </c>
      <c r="Y367" s="16" t="str">
        <f t="shared" si="3811"/>
        <v/>
      </c>
      <c r="Z367" s="16" t="str">
        <f t="shared" si="3811"/>
        <v/>
      </c>
      <c r="AA367" s="16" t="str">
        <f t="shared" ref="AA367:AE367" si="3813">IF(ISNUMBER(AA185),ABS(AA185-$B185),"")</f>
        <v/>
      </c>
      <c r="AB367" s="16" t="str">
        <f t="shared" si="3813"/>
        <v/>
      </c>
      <c r="AC367" s="16" t="str">
        <f t="shared" si="3813"/>
        <v/>
      </c>
      <c r="AD367" s="16" t="str">
        <f t="shared" si="3813"/>
        <v/>
      </c>
      <c r="AE367" s="16" t="str">
        <f t="shared" si="3813"/>
        <v/>
      </c>
      <c r="AF367" s="16" t="str">
        <f t="shared" si="3811"/>
        <v/>
      </c>
      <c r="AG367" s="16" t="str">
        <f t="shared" si="3811"/>
        <v/>
      </c>
      <c r="AH367" s="16" t="str">
        <f t="shared" si="3811"/>
        <v/>
      </c>
      <c r="AI367" s="16" t="str">
        <f t="shared" si="3811"/>
        <v/>
      </c>
      <c r="AJ367" s="16" t="str">
        <f t="shared" si="3811"/>
        <v/>
      </c>
      <c r="AK367" s="16" t="str">
        <f t="shared" si="3811"/>
        <v/>
      </c>
      <c r="AL367" s="16" t="str">
        <f t="shared" si="3811"/>
        <v/>
      </c>
      <c r="AM367" s="16" t="str">
        <f t="shared" si="3811"/>
        <v/>
      </c>
      <c r="AN367" s="16" t="str">
        <f t="shared" si="3811"/>
        <v/>
      </c>
      <c r="AO367" s="16" t="str">
        <f t="shared" si="3811"/>
        <v/>
      </c>
      <c r="AP367" s="16" t="str">
        <f t="shared" si="3811"/>
        <v/>
      </c>
      <c r="AQ367" s="16" t="str">
        <f t="shared" si="3811"/>
        <v/>
      </c>
      <c r="AR367" s="16" t="str">
        <f t="shared" si="3811"/>
        <v/>
      </c>
      <c r="AS367" s="16" t="str">
        <f t="shared" si="3811"/>
        <v/>
      </c>
      <c r="AT367" s="16" t="str">
        <f t="shared" si="3811"/>
        <v/>
      </c>
      <c r="AU367" s="16" t="str">
        <f t="shared" si="3811"/>
        <v/>
      </c>
      <c r="AV367" s="16" t="str">
        <f t="shared" si="3811"/>
        <v/>
      </c>
      <c r="AW367" s="16" t="str">
        <f t="shared" si="3811"/>
        <v/>
      </c>
      <c r="AX367" s="16" t="str">
        <f t="shared" si="3811"/>
        <v/>
      </c>
      <c r="AY367" s="16" t="str">
        <f t="shared" si="3811"/>
        <v/>
      </c>
      <c r="AZ367" s="16" t="str">
        <f t="shared" si="3811"/>
        <v/>
      </c>
      <c r="BA367" s="16" t="str">
        <f t="shared" si="3811"/>
        <v/>
      </c>
      <c r="BB367" s="16" t="str">
        <f t="shared" si="3811"/>
        <v/>
      </c>
      <c r="BC367" s="16" t="str">
        <f t="shared" si="3811"/>
        <v/>
      </c>
      <c r="BD367" s="16" t="str">
        <f t="shared" si="3811"/>
        <v/>
      </c>
      <c r="BE367" s="16" t="str">
        <f t="shared" si="3811"/>
        <v/>
      </c>
      <c r="BF367" s="16" t="str">
        <f t="shared" si="3811"/>
        <v/>
      </c>
      <c r="BG367" s="16" t="str">
        <f t="shared" si="3811"/>
        <v/>
      </c>
      <c r="BH367" s="16" t="str">
        <f t="shared" si="3811"/>
        <v/>
      </c>
      <c r="BI367" s="16" t="str">
        <f t="shared" si="3811"/>
        <v/>
      </c>
      <c r="BJ367" s="16" t="str">
        <f t="shared" si="3811"/>
        <v/>
      </c>
      <c r="BK367" s="16" t="str">
        <f t="shared" si="3811"/>
        <v/>
      </c>
      <c r="BL367" s="16" t="str">
        <f t="shared" si="3811"/>
        <v/>
      </c>
      <c r="BM367" s="16" t="str">
        <f t="shared" si="3811"/>
        <v/>
      </c>
      <c r="BN367" s="16"/>
      <c r="BO367" s="16"/>
      <c r="BP367" s="16"/>
      <c r="BQ367" s="16" t="str">
        <f t="shared" si="3811"/>
        <v/>
      </c>
      <c r="BR367" s="16" t="str">
        <f t="shared" si="3811"/>
        <v/>
      </c>
      <c r="BS367" s="16" t="str">
        <f t="shared" si="3811"/>
        <v/>
      </c>
      <c r="BT367" s="16" t="str">
        <f t="shared" si="3811"/>
        <v/>
      </c>
      <c r="BU367" s="16" t="str">
        <f t="shared" si="3811"/>
        <v/>
      </c>
      <c r="BV367" s="16" t="str">
        <f t="shared" si="3811"/>
        <v/>
      </c>
      <c r="BW367" s="16" t="str">
        <f t="shared" ref="BW367:EL367" si="3814">IF(ISNUMBER(BW185),ABS(BW185-$B185),"")</f>
        <v/>
      </c>
      <c r="BX367" s="16" t="str">
        <f t="shared" si="3814"/>
        <v/>
      </c>
      <c r="BY367" s="16" t="str">
        <f t="shared" si="3814"/>
        <v/>
      </c>
      <c r="BZ367" s="16" t="str">
        <f t="shared" si="3814"/>
        <v/>
      </c>
      <c r="CA367" s="16" t="str">
        <f t="shared" si="3814"/>
        <v/>
      </c>
      <c r="CB367" s="16" t="str">
        <f t="shared" si="3814"/>
        <v/>
      </c>
      <c r="CC367" s="16"/>
      <c r="CD367" s="16"/>
      <c r="CE367" s="16" t="str">
        <f t="shared" si="3814"/>
        <v/>
      </c>
      <c r="CF367" s="16" t="str">
        <f t="shared" si="3814"/>
        <v/>
      </c>
      <c r="CG367" s="16" t="str">
        <f t="shared" si="3814"/>
        <v/>
      </c>
      <c r="CH367" s="16" t="str">
        <f t="shared" si="3814"/>
        <v/>
      </c>
      <c r="CI367" s="16" t="str">
        <f t="shared" si="3814"/>
        <v/>
      </c>
      <c r="CJ367" s="16" t="str">
        <f t="shared" si="3814"/>
        <v/>
      </c>
      <c r="CK367" s="16" t="str">
        <f t="shared" si="3814"/>
        <v/>
      </c>
      <c r="CL367" s="16" t="str">
        <f t="shared" si="3814"/>
        <v/>
      </c>
      <c r="CM367" s="16" t="str">
        <f t="shared" si="3814"/>
        <v/>
      </c>
      <c r="CN367" s="16" t="str">
        <f t="shared" si="3814"/>
        <v/>
      </c>
      <c r="CO367" s="16" t="str">
        <f t="shared" si="3814"/>
        <v/>
      </c>
      <c r="CP367" s="16" t="str">
        <f t="shared" si="3814"/>
        <v/>
      </c>
      <c r="CQ367" s="16"/>
      <c r="CR367" s="16"/>
      <c r="CS367" s="16" t="str">
        <f t="shared" si="3814"/>
        <v/>
      </c>
      <c r="CT367" s="16" t="str">
        <f t="shared" si="3814"/>
        <v/>
      </c>
      <c r="CU367" s="16" t="str">
        <f t="shared" si="3814"/>
        <v/>
      </c>
      <c r="CV367" s="16" t="str">
        <f t="shared" si="3814"/>
        <v/>
      </c>
      <c r="CW367" s="16" t="str">
        <f t="shared" si="3814"/>
        <v/>
      </c>
      <c r="CX367" s="16" t="str">
        <f t="shared" si="3814"/>
        <v/>
      </c>
      <c r="CY367" s="16" t="str">
        <f t="shared" si="3814"/>
        <v/>
      </c>
      <c r="CZ367" s="16" t="str">
        <f t="shared" si="3814"/>
        <v/>
      </c>
      <c r="DA367" s="16" t="str">
        <f t="shared" si="3814"/>
        <v/>
      </c>
      <c r="DB367" s="16" t="str">
        <f t="shared" si="3814"/>
        <v/>
      </c>
      <c r="DC367" s="16" t="str">
        <f t="shared" si="3814"/>
        <v/>
      </c>
      <c r="DD367" s="16" t="str">
        <f t="shared" si="3814"/>
        <v/>
      </c>
      <c r="DE367" s="16" t="str">
        <f t="shared" si="3814"/>
        <v/>
      </c>
      <c r="DF367" s="16" t="str">
        <f t="shared" si="3814"/>
        <v/>
      </c>
      <c r="DG367" s="16" t="str">
        <f t="shared" si="3814"/>
        <v/>
      </c>
      <c r="DH367" s="16" t="str">
        <f t="shared" si="3814"/>
        <v/>
      </c>
      <c r="DI367" s="16" t="str">
        <f t="shared" si="3814"/>
        <v/>
      </c>
      <c r="DJ367" s="16" t="str">
        <f t="shared" si="3814"/>
        <v/>
      </c>
      <c r="DK367" s="16" t="str">
        <f t="shared" si="3814"/>
        <v/>
      </c>
      <c r="DL367" s="16" t="str">
        <f t="shared" si="3814"/>
        <v/>
      </c>
      <c r="DM367" s="16" t="str">
        <f t="shared" si="3814"/>
        <v/>
      </c>
      <c r="DN367" s="16" t="str">
        <f t="shared" si="3814"/>
        <v/>
      </c>
      <c r="DO367" s="16" t="str">
        <f t="shared" si="3814"/>
        <v/>
      </c>
      <c r="DP367" s="16" t="str">
        <f t="shared" si="3814"/>
        <v/>
      </c>
      <c r="DQ367" s="16" t="str">
        <f t="shared" si="3814"/>
        <v/>
      </c>
      <c r="DR367" s="16" t="str">
        <f t="shared" si="3814"/>
        <v/>
      </c>
      <c r="DS367" s="16" t="str">
        <f t="shared" si="3814"/>
        <v/>
      </c>
      <c r="DT367" s="16" t="str">
        <f t="shared" si="3814"/>
        <v/>
      </c>
      <c r="DU367" s="16" t="str">
        <f t="shared" si="3814"/>
        <v/>
      </c>
      <c r="DV367" s="16" t="str">
        <f t="shared" si="3814"/>
        <v/>
      </c>
      <c r="DW367" s="16" t="str">
        <f t="shared" si="3814"/>
        <v/>
      </c>
      <c r="DX367" s="16" t="str">
        <f t="shared" ref="DX367:DY367" si="3815">IF(ISNUMBER(DX185),ABS(DX185-$B185),"")</f>
        <v/>
      </c>
      <c r="DY367" s="16" t="str">
        <f t="shared" si="3815"/>
        <v/>
      </c>
      <c r="DZ367" s="16" t="str">
        <f t="shared" ref="DZ367:ED367" si="3816">IF(ISNUMBER(DZ185),ABS(DZ185-$B185),"")</f>
        <v/>
      </c>
      <c r="EA367" s="16" t="str">
        <f t="shared" si="3816"/>
        <v/>
      </c>
      <c r="EB367" s="16" t="str">
        <f t="shared" si="3816"/>
        <v/>
      </c>
      <c r="EC367" s="16" t="str">
        <f t="shared" si="3816"/>
        <v/>
      </c>
      <c r="ED367" s="38" t="str">
        <f t="shared" si="3816"/>
        <v/>
      </c>
      <c r="EE367" s="16" t="str">
        <f t="shared" si="3814"/>
        <v/>
      </c>
      <c r="EF367" s="16" t="str">
        <f t="shared" si="3814"/>
        <v/>
      </c>
      <c r="EG367" s="16" t="str">
        <f t="shared" si="3814"/>
        <v/>
      </c>
      <c r="EH367" s="16" t="str">
        <f t="shared" si="3814"/>
        <v/>
      </c>
      <c r="EI367" s="16" t="str">
        <f t="shared" si="3814"/>
        <v/>
      </c>
      <c r="EJ367" s="16" t="str">
        <f t="shared" si="3814"/>
        <v/>
      </c>
      <c r="EK367" s="16" t="str">
        <f t="shared" si="3814"/>
        <v/>
      </c>
      <c r="EL367" s="16" t="str">
        <f t="shared" si="3814"/>
        <v/>
      </c>
      <c r="EM367" s="16" t="str">
        <f t="shared" ref="EM367:GZ367" si="3817">IF(ISNUMBER(EM185),ABS(EM185-$B185),"")</f>
        <v/>
      </c>
      <c r="EN367" s="16" t="str">
        <f t="shared" si="3817"/>
        <v/>
      </c>
      <c r="EO367" s="16" t="str">
        <f t="shared" si="3817"/>
        <v/>
      </c>
      <c r="EP367" s="16" t="str">
        <f t="shared" si="3817"/>
        <v/>
      </c>
      <c r="EQ367" s="16" t="str">
        <f t="shared" si="3817"/>
        <v/>
      </c>
      <c r="ER367" s="16" t="str">
        <f t="shared" si="3817"/>
        <v/>
      </c>
      <c r="ES367" s="16" t="str">
        <f t="shared" si="3817"/>
        <v/>
      </c>
      <c r="ET367" s="16" t="str">
        <f t="shared" si="3817"/>
        <v/>
      </c>
      <c r="EU367" s="16" t="str">
        <f t="shared" ref="EU367:EW367" si="3818">IF(ISNUMBER(EU185),ABS(EU185-$B185),"")</f>
        <v/>
      </c>
      <c r="EV367" s="16" t="str">
        <f t="shared" si="3818"/>
        <v/>
      </c>
      <c r="EW367" s="16" t="str">
        <f t="shared" si="3818"/>
        <v/>
      </c>
      <c r="EX367" s="16" t="str">
        <f t="shared" si="3817"/>
        <v/>
      </c>
      <c r="EY367" s="16" t="str">
        <f t="shared" si="3817"/>
        <v/>
      </c>
      <c r="EZ367" s="16" t="str">
        <f t="shared" si="3817"/>
        <v/>
      </c>
      <c r="FA367" s="16" t="str">
        <f t="shared" si="3817"/>
        <v/>
      </c>
      <c r="FB367" s="16" t="str">
        <f t="shared" si="3817"/>
        <v/>
      </c>
      <c r="FC367" s="16" t="str">
        <f t="shared" si="3817"/>
        <v/>
      </c>
      <c r="FD367" s="16" t="str">
        <f t="shared" si="3817"/>
        <v/>
      </c>
      <c r="FE367" s="16" t="str">
        <f t="shared" si="3817"/>
        <v/>
      </c>
      <c r="FF367" s="16" t="str">
        <f t="shared" si="3817"/>
        <v/>
      </c>
      <c r="FG367" s="16" t="str">
        <f t="shared" si="3817"/>
        <v/>
      </c>
      <c r="FH367" s="16" t="str">
        <f t="shared" si="3817"/>
        <v/>
      </c>
      <c r="FI367" s="16" t="str">
        <f t="shared" ref="FI367:FK367" si="3819">IF(ISNUMBER(FI185),ABS(FI185-$B185),"")</f>
        <v/>
      </c>
      <c r="FJ367" s="16" t="str">
        <f t="shared" si="3819"/>
        <v/>
      </c>
      <c r="FK367" s="16" t="str">
        <f t="shared" si="3819"/>
        <v/>
      </c>
      <c r="FL367" s="47" t="str">
        <f t="shared" si="3817"/>
        <v/>
      </c>
      <c r="FM367" s="16" t="str">
        <f t="shared" si="3817"/>
        <v/>
      </c>
      <c r="FN367" s="16" t="str">
        <f t="shared" si="3817"/>
        <v/>
      </c>
      <c r="FO367" s="16" t="str">
        <f t="shared" si="3817"/>
        <v/>
      </c>
      <c r="FP367" s="16" t="str">
        <f t="shared" si="3817"/>
        <v/>
      </c>
      <c r="FQ367" s="16" t="str">
        <f t="shared" si="3817"/>
        <v/>
      </c>
      <c r="FR367" s="16" t="str">
        <f t="shared" si="3817"/>
        <v/>
      </c>
      <c r="FS367" s="16" t="str">
        <f t="shared" si="3817"/>
        <v/>
      </c>
      <c r="FT367" s="16" t="str">
        <f t="shared" si="3817"/>
        <v/>
      </c>
      <c r="FU367" s="16" t="str">
        <f t="shared" si="3817"/>
        <v/>
      </c>
      <c r="FV367" s="16" t="str">
        <f t="shared" si="3817"/>
        <v/>
      </c>
      <c r="FW367" s="16" t="str">
        <f t="shared" si="3817"/>
        <v/>
      </c>
      <c r="FX367" s="16" t="str">
        <f t="shared" si="3817"/>
        <v/>
      </c>
      <c r="FY367" s="16" t="str">
        <f t="shared" si="3817"/>
        <v/>
      </c>
      <c r="FZ367" s="16" t="str">
        <f t="shared" si="3817"/>
        <v/>
      </c>
      <c r="GA367" s="16" t="str">
        <f t="shared" si="3817"/>
        <v/>
      </c>
      <c r="GB367" s="16" t="str">
        <f t="shared" si="3817"/>
        <v/>
      </c>
      <c r="GC367" s="16" t="str">
        <f t="shared" si="3817"/>
        <v/>
      </c>
      <c r="GD367" s="16" t="str">
        <f t="shared" si="3817"/>
        <v/>
      </c>
      <c r="GE367" s="16" t="str">
        <f t="shared" si="3817"/>
        <v/>
      </c>
      <c r="GF367" s="16" t="str">
        <f t="shared" si="3817"/>
        <v/>
      </c>
      <c r="GG367" s="16" t="str">
        <f t="shared" si="3817"/>
        <v/>
      </c>
      <c r="GH367" s="16" t="str">
        <f t="shared" si="3817"/>
        <v/>
      </c>
      <c r="GI367" s="16" t="str">
        <f t="shared" si="3817"/>
        <v/>
      </c>
      <c r="GJ367" s="16" t="str">
        <f t="shared" si="3817"/>
        <v/>
      </c>
      <c r="GK367" s="16" t="str">
        <f t="shared" si="3817"/>
        <v/>
      </c>
      <c r="GL367" s="16" t="str">
        <f t="shared" si="3817"/>
        <v/>
      </c>
      <c r="GM367" s="16" t="str">
        <f t="shared" si="3817"/>
        <v/>
      </c>
      <c r="GN367" s="16" t="str">
        <f t="shared" si="3817"/>
        <v/>
      </c>
      <c r="GO367" s="16" t="str">
        <f t="shared" si="3817"/>
        <v/>
      </c>
      <c r="GP367" s="16" t="str">
        <f t="shared" si="3817"/>
        <v/>
      </c>
      <c r="GQ367" s="16" t="str">
        <f t="shared" si="3817"/>
        <v/>
      </c>
      <c r="GR367" s="16" t="str">
        <f t="shared" si="3817"/>
        <v/>
      </c>
      <c r="GS367" s="16" t="str">
        <f t="shared" si="3817"/>
        <v/>
      </c>
      <c r="GT367" s="16" t="str">
        <f t="shared" si="3817"/>
        <v/>
      </c>
      <c r="GU367" s="16" t="str">
        <f t="shared" si="3817"/>
        <v/>
      </c>
      <c r="GV367" s="16" t="str">
        <f t="shared" si="3817"/>
        <v/>
      </c>
      <c r="GW367" s="16" t="str">
        <f t="shared" si="3817"/>
        <v/>
      </c>
      <c r="GX367" s="16" t="str">
        <f t="shared" si="3817"/>
        <v/>
      </c>
      <c r="GY367" s="16" t="str">
        <f t="shared" si="3817"/>
        <v/>
      </c>
      <c r="GZ367" s="16" t="str">
        <f t="shared" si="3817"/>
        <v/>
      </c>
      <c r="HA367" s="16" t="str">
        <f t="shared" ref="HA367:JL367" si="3820">IF(ISNUMBER(HA185),ABS(HA185-$B185),"")</f>
        <v/>
      </c>
      <c r="HB367" s="16" t="str">
        <f t="shared" si="3820"/>
        <v/>
      </c>
      <c r="HC367" s="16" t="str">
        <f t="shared" si="3820"/>
        <v/>
      </c>
      <c r="HD367" s="16" t="str">
        <f t="shared" si="3820"/>
        <v/>
      </c>
      <c r="HE367" s="16" t="str">
        <f t="shared" si="3820"/>
        <v/>
      </c>
      <c r="HF367" s="16" t="str">
        <f t="shared" si="3820"/>
        <v/>
      </c>
      <c r="HG367" s="16" t="str">
        <f t="shared" si="3820"/>
        <v/>
      </c>
      <c r="HH367" s="16" t="str">
        <f t="shared" si="3820"/>
        <v/>
      </c>
      <c r="HI367" s="16" t="str">
        <f t="shared" si="3820"/>
        <v/>
      </c>
      <c r="HJ367" s="16" t="str">
        <f t="shared" si="3820"/>
        <v/>
      </c>
      <c r="HK367" s="16" t="str">
        <f t="shared" si="3820"/>
        <v/>
      </c>
      <c r="HL367" s="16" t="str">
        <f t="shared" si="3820"/>
        <v/>
      </c>
      <c r="HM367" s="16" t="str">
        <f t="shared" si="3820"/>
        <v/>
      </c>
      <c r="HN367" s="16" t="str">
        <f t="shared" si="3820"/>
        <v/>
      </c>
      <c r="HO367" s="16" t="str">
        <f t="shared" si="3820"/>
        <v/>
      </c>
      <c r="HP367" s="16" t="str">
        <f t="shared" si="3820"/>
        <v/>
      </c>
      <c r="HQ367" s="16" t="str">
        <f t="shared" si="3820"/>
        <v/>
      </c>
      <c r="HR367" s="16" t="str">
        <f t="shared" si="3820"/>
        <v/>
      </c>
      <c r="HS367" s="16" t="str">
        <f t="shared" si="3820"/>
        <v/>
      </c>
      <c r="HT367" s="16" t="str">
        <f t="shared" si="3820"/>
        <v/>
      </c>
      <c r="HU367" s="16" t="str">
        <f t="shared" si="3820"/>
        <v/>
      </c>
      <c r="HV367" s="16" t="str">
        <f t="shared" si="3820"/>
        <v/>
      </c>
      <c r="HW367" s="16" t="str">
        <f t="shared" si="3820"/>
        <v/>
      </c>
      <c r="HX367" s="16" t="str">
        <f t="shared" si="3820"/>
        <v/>
      </c>
      <c r="HY367" s="16" t="str">
        <f t="shared" si="3820"/>
        <v/>
      </c>
      <c r="HZ367" s="16" t="str">
        <f t="shared" si="3820"/>
        <v/>
      </c>
      <c r="IA367" s="16" t="str">
        <f t="shared" si="3820"/>
        <v/>
      </c>
      <c r="IB367" s="16" t="str">
        <f t="shared" si="3820"/>
        <v/>
      </c>
      <c r="IC367" s="16" t="str">
        <f t="shared" si="3820"/>
        <v/>
      </c>
      <c r="ID367" s="16" t="str">
        <f t="shared" si="3820"/>
        <v/>
      </c>
      <c r="IE367" s="16" t="str">
        <f t="shared" si="3820"/>
        <v/>
      </c>
      <c r="IF367" s="16" t="str">
        <f t="shared" si="3820"/>
        <v/>
      </c>
      <c r="IG367" s="16" t="str">
        <f t="shared" si="3820"/>
        <v/>
      </c>
      <c r="IH367" s="16" t="str">
        <f t="shared" si="3820"/>
        <v/>
      </c>
      <c r="II367" s="16" t="str">
        <f t="shared" si="3820"/>
        <v/>
      </c>
      <c r="IJ367" s="16" t="str">
        <f t="shared" si="3820"/>
        <v/>
      </c>
      <c r="IK367" s="16" t="str">
        <f t="shared" si="3820"/>
        <v/>
      </c>
      <c r="IL367" s="16" t="str">
        <f t="shared" si="3820"/>
        <v/>
      </c>
      <c r="IM367" s="16" t="str">
        <f t="shared" si="3820"/>
        <v/>
      </c>
      <c r="IN367" s="16" t="str">
        <f t="shared" si="3820"/>
        <v/>
      </c>
      <c r="IO367" s="16" t="str">
        <f t="shared" si="3820"/>
        <v/>
      </c>
      <c r="IP367" s="16" t="str">
        <f t="shared" si="3820"/>
        <v/>
      </c>
      <c r="IQ367" s="16" t="str">
        <f t="shared" si="3820"/>
        <v/>
      </c>
      <c r="IR367" s="16" t="str">
        <f t="shared" si="3820"/>
        <v/>
      </c>
      <c r="IS367" s="16" t="str">
        <f t="shared" si="3820"/>
        <v/>
      </c>
      <c r="IT367" s="16" t="str">
        <f t="shared" si="3820"/>
        <v/>
      </c>
      <c r="IU367" s="16" t="str">
        <f t="shared" si="3820"/>
        <v/>
      </c>
      <c r="IV367" s="16" t="str">
        <f t="shared" si="3820"/>
        <v/>
      </c>
      <c r="IW367" s="16" t="str">
        <f t="shared" si="3820"/>
        <v/>
      </c>
      <c r="IX367" s="16" t="str">
        <f t="shared" si="3820"/>
        <v/>
      </c>
      <c r="IY367" s="16" t="str">
        <f t="shared" si="3820"/>
        <v/>
      </c>
      <c r="IZ367" s="16" t="str">
        <f t="shared" si="3820"/>
        <v/>
      </c>
      <c r="JA367" s="16" t="str">
        <f t="shared" si="3820"/>
        <v/>
      </c>
      <c r="JB367" s="16" t="str">
        <f t="shared" si="3820"/>
        <v/>
      </c>
      <c r="JC367" s="16" t="str">
        <f t="shared" si="3820"/>
        <v/>
      </c>
      <c r="JD367" s="16" t="str">
        <f t="shared" si="3820"/>
        <v/>
      </c>
      <c r="JE367" s="16" t="str">
        <f t="shared" si="3820"/>
        <v/>
      </c>
      <c r="JF367" s="16" t="str">
        <f t="shared" si="3820"/>
        <v/>
      </c>
      <c r="JG367" s="16" t="str">
        <f t="shared" si="3820"/>
        <v/>
      </c>
      <c r="JH367" s="16" t="str">
        <f t="shared" si="3820"/>
        <v/>
      </c>
      <c r="JI367" s="16" t="str">
        <f t="shared" si="3820"/>
        <v/>
      </c>
      <c r="JJ367" s="16" t="str">
        <f t="shared" si="3820"/>
        <v/>
      </c>
      <c r="JK367" s="16" t="str">
        <f t="shared" si="3820"/>
        <v/>
      </c>
      <c r="JL367" s="16" t="str">
        <f t="shared" si="3820"/>
        <v/>
      </c>
      <c r="JM367" s="16" t="str">
        <f t="shared" ref="JM367:KB367" si="3821">IF(ISNUMBER(JM185),ABS(JM185-$B185),"")</f>
        <v/>
      </c>
      <c r="JN367" s="16" t="str">
        <f t="shared" si="3821"/>
        <v/>
      </c>
      <c r="JO367" s="16" t="str">
        <f t="shared" si="3821"/>
        <v/>
      </c>
      <c r="JP367" s="16" t="str">
        <f t="shared" si="3821"/>
        <v/>
      </c>
      <c r="JQ367" s="16" t="str">
        <f t="shared" si="3821"/>
        <v/>
      </c>
      <c r="JR367" s="16" t="str">
        <f t="shared" si="3821"/>
        <v/>
      </c>
      <c r="JS367" s="16" t="str">
        <f t="shared" si="3821"/>
        <v/>
      </c>
      <c r="JT367" s="16" t="str">
        <f t="shared" si="3821"/>
        <v/>
      </c>
      <c r="JU367" s="16" t="str">
        <f t="shared" si="3821"/>
        <v/>
      </c>
      <c r="JV367" s="16" t="str">
        <f t="shared" si="3821"/>
        <v/>
      </c>
      <c r="JW367" s="16" t="str">
        <f t="shared" si="3821"/>
        <v/>
      </c>
      <c r="JX367" s="16" t="str">
        <f t="shared" si="3821"/>
        <v/>
      </c>
      <c r="JY367" s="16" t="str">
        <f t="shared" si="3821"/>
        <v/>
      </c>
      <c r="JZ367" s="16" t="str">
        <f t="shared" si="3821"/>
        <v/>
      </c>
      <c r="KA367" s="16" t="str">
        <f t="shared" si="3821"/>
        <v/>
      </c>
      <c r="KB367" s="16" t="str">
        <f t="shared" si="3821"/>
        <v/>
      </c>
      <c r="KC367" t="str">
        <f t="shared" si="3733"/>
        <v/>
      </c>
    </row>
    <row r="368" spans="4:291" x14ac:dyDescent="0.25">
      <c r="D368" s="17">
        <f>MIN(V368:KB368)</f>
        <v>7.6574087651692935E-4</v>
      </c>
      <c r="E368" s="17"/>
      <c r="F368" s="16">
        <f t="shared" ref="F368:BV368" si="3822">IF(ISNUMBER(F186),ABS(F186-$B186),"")</f>
        <v>3.4956994765190075</v>
      </c>
      <c r="G368" s="16">
        <f t="shared" si="3822"/>
        <v>1.4804420523300337</v>
      </c>
      <c r="H368" s="16">
        <f t="shared" ref="H368:I368" si="3823">IF(ISNUMBER(H186),ABS(H186-$B186),"")</f>
        <v>4.1777769214438365</v>
      </c>
      <c r="I368" s="16">
        <f t="shared" si="3823"/>
        <v>2.0208738310062699</v>
      </c>
      <c r="J368" s="16">
        <f t="shared" si="3822"/>
        <v>4.376653538659582</v>
      </c>
      <c r="K368" s="16">
        <f t="shared" si="3822"/>
        <v>2.2017735789478934</v>
      </c>
      <c r="L368" s="16">
        <f t="shared" si="3822"/>
        <v>4.285119336690002</v>
      </c>
      <c r="M368" s="16">
        <f t="shared" si="3822"/>
        <v>2.1211582387199428</v>
      </c>
      <c r="N368" s="16">
        <f t="shared" si="3822"/>
        <v>3.3002370902140967</v>
      </c>
      <c r="O368" s="16">
        <f t="shared" si="3822"/>
        <v>1.185129811134658</v>
      </c>
      <c r="P368" s="16">
        <f t="shared" si="3822"/>
        <v>3.3990000708412538</v>
      </c>
      <c r="Q368" s="16">
        <f t="shared" si="3822"/>
        <v>1.1533173026236057</v>
      </c>
      <c r="R368" s="16">
        <f t="shared" si="3822"/>
        <v>2.9508703054087277</v>
      </c>
      <c r="S368" s="16">
        <f t="shared" si="3822"/>
        <v>0.70896752482212833</v>
      </c>
      <c r="T368" s="16">
        <f t="shared" si="3822"/>
        <v>3.377059708359468</v>
      </c>
      <c r="U368" s="16">
        <f t="shared" si="3822"/>
        <v>1.1843706110876155</v>
      </c>
      <c r="V368" s="16">
        <f t="shared" si="3822"/>
        <v>3.3792576289081921</v>
      </c>
      <c r="W368" s="16">
        <f t="shared" si="3822"/>
        <v>2.0671754543593579</v>
      </c>
      <c r="X368" s="16">
        <f t="shared" si="3822"/>
        <v>2.3042393658700178</v>
      </c>
      <c r="Y368" s="16">
        <f t="shared" si="3822"/>
        <v>2.3051620542117348</v>
      </c>
      <c r="Z368" s="16">
        <f t="shared" si="3822"/>
        <v>1.3688279960529428</v>
      </c>
      <c r="AA368" s="16">
        <f t="shared" ref="AA368:AE368" si="3824">IF(ISNUMBER(AA186),ABS(AA186-$B186),"")</f>
        <v>0.97371646444452153</v>
      </c>
      <c r="AB368" s="16">
        <f t="shared" si="3824"/>
        <v>2.2571334039719773</v>
      </c>
      <c r="AC368" s="16">
        <f t="shared" si="3824"/>
        <v>0.41215446879510864</v>
      </c>
      <c r="AD368" s="16">
        <f t="shared" si="3824"/>
        <v>2.0705006426356647</v>
      </c>
      <c r="AE368" s="16">
        <f t="shared" si="3824"/>
        <v>2.094259447419148</v>
      </c>
      <c r="AF368" s="16">
        <f t="shared" si="3822"/>
        <v>3.4046936696069565</v>
      </c>
      <c r="AG368" s="16">
        <f t="shared" si="3822"/>
        <v>2.148944394181342</v>
      </c>
      <c r="AH368" s="16">
        <f t="shared" si="3822"/>
        <v>2.0816826376017161</v>
      </c>
      <c r="AI368" s="16">
        <f t="shared" si="3822"/>
        <v>2.1174429778967863</v>
      </c>
      <c r="AJ368" s="16">
        <f t="shared" si="3822"/>
        <v>1.5623068253472923</v>
      </c>
      <c r="AK368" s="16">
        <f t="shared" si="3822"/>
        <v>1.5937758013922121</v>
      </c>
      <c r="AL368" s="16">
        <f t="shared" si="3822"/>
        <v>2.4705778916559495</v>
      </c>
      <c r="AM368" s="16">
        <f t="shared" si="3822"/>
        <v>1.5621934450055903</v>
      </c>
      <c r="AN368" s="16">
        <f t="shared" si="3822"/>
        <v>2.4797182300557097</v>
      </c>
      <c r="AO368" s="16">
        <f t="shared" si="3822"/>
        <v>1.5812422481716055</v>
      </c>
      <c r="AP368" s="16">
        <f t="shared" si="3822"/>
        <v>2.4906066112375811</v>
      </c>
      <c r="AQ368" s="16">
        <f t="shared" si="3822"/>
        <v>1.3453035736330321</v>
      </c>
      <c r="AR368" s="16">
        <f t="shared" si="3822"/>
        <v>2.27380865064913</v>
      </c>
      <c r="AS368" s="16">
        <f t="shared" si="3822"/>
        <v>0.72894123973415503</v>
      </c>
      <c r="AT368" s="16">
        <f t="shared" si="3822"/>
        <v>1.4952460479668446</v>
      </c>
      <c r="AU368" s="16">
        <f t="shared" si="3822"/>
        <v>1.9098145887795965</v>
      </c>
      <c r="AV368" s="16">
        <f t="shared" si="3822"/>
        <v>2.0982537131361312</v>
      </c>
      <c r="AW368" s="16">
        <f t="shared" si="3822"/>
        <v>8.0479662994264345E-2</v>
      </c>
      <c r="AX368" s="16">
        <f t="shared" si="3822"/>
        <v>1.3018033131738775</v>
      </c>
      <c r="AY368" s="16">
        <f t="shared" si="3822"/>
        <v>1.2426131291898912</v>
      </c>
      <c r="AZ368" s="16">
        <f t="shared" si="3822"/>
        <v>1.1533447861423269</v>
      </c>
      <c r="BA368" s="16">
        <f t="shared" si="3822"/>
        <v>1.0772695328068096</v>
      </c>
      <c r="BB368" s="16">
        <f t="shared" si="3822"/>
        <v>3.3803214930776448</v>
      </c>
      <c r="BC368" s="16">
        <f t="shared" si="3822"/>
        <v>3.0764301086366004</v>
      </c>
      <c r="BD368" s="16">
        <f t="shared" si="3822"/>
        <v>2.7943902820859421</v>
      </c>
      <c r="BE368" s="16">
        <f t="shared" si="3822"/>
        <v>2.5348648233376423</v>
      </c>
      <c r="BF368" s="16">
        <f t="shared" si="3822"/>
        <v>2.2911489423798344</v>
      </c>
      <c r="BG368" s="16">
        <f t="shared" si="3822"/>
        <v>2.0669150231466915</v>
      </c>
      <c r="BH368" s="16">
        <f t="shared" si="3822"/>
        <v>1.8596933083597662</v>
      </c>
      <c r="BI368" s="16">
        <f t="shared" si="3822"/>
        <v>1.6694074693276377</v>
      </c>
      <c r="BJ368" s="16">
        <f t="shared" si="3822"/>
        <v>1.4954932034411286</v>
      </c>
      <c r="BK368" s="16">
        <f t="shared" si="3822"/>
        <v>1.3331555789351341</v>
      </c>
      <c r="BL368" s="16">
        <f t="shared" si="3822"/>
        <v>1.1849584800085893</v>
      </c>
      <c r="BM368" s="16">
        <f t="shared" si="3822"/>
        <v>1.0484351535551184</v>
      </c>
      <c r="BN368" s="16"/>
      <c r="BO368" s="16"/>
      <c r="BP368" s="16"/>
      <c r="BQ368" s="16">
        <f t="shared" si="3822"/>
        <v>1.4952460479668446</v>
      </c>
      <c r="BR368" s="16">
        <f t="shared" si="3822"/>
        <v>1.3617268401632714</v>
      </c>
      <c r="BS368" s="16">
        <f t="shared" si="3822"/>
        <v>1.2426306287818818</v>
      </c>
      <c r="BT368" s="16">
        <f t="shared" si="3822"/>
        <v>1.1386880514830864</v>
      </c>
      <c r="BU368" s="16">
        <f t="shared" si="3822"/>
        <v>1.0484308210523636</v>
      </c>
      <c r="BV368" s="16">
        <f t="shared" si="3822"/>
        <v>0.96895029300407032</v>
      </c>
      <c r="BW368" s="16">
        <f t="shared" ref="BW368:EL368" si="3825">IF(ISNUMBER(BW186),ABS(BW186-$B186),"")</f>
        <v>0.90358470563205628</v>
      </c>
      <c r="BX368" s="16">
        <f t="shared" si="3825"/>
        <v>0.85313063827430824</v>
      </c>
      <c r="BY368" s="16">
        <f t="shared" si="3825"/>
        <v>0.81316721954985383</v>
      </c>
      <c r="BZ368" s="16">
        <f t="shared" si="3825"/>
        <v>0.78680741730937598</v>
      </c>
      <c r="CA368" s="16">
        <f t="shared" si="3825"/>
        <v>0.76764816182443951</v>
      </c>
      <c r="CB368" s="16">
        <f t="shared" si="3825"/>
        <v>0.76006999331929137</v>
      </c>
      <c r="CC368" s="16"/>
      <c r="CD368" s="16"/>
      <c r="CE368" s="16">
        <f t="shared" si="3825"/>
        <v>2.6249268154523975</v>
      </c>
      <c r="CF368" s="16">
        <f t="shared" si="3825"/>
        <v>2.3637016723042734</v>
      </c>
      <c r="CG368" s="16">
        <f t="shared" si="3825"/>
        <v>2.1224029828794357</v>
      </c>
      <c r="CH368" s="16">
        <f t="shared" si="3825"/>
        <v>1.8993330984276042</v>
      </c>
      <c r="CI368" s="16">
        <f t="shared" si="3825"/>
        <v>1.6968968846880159</v>
      </c>
      <c r="CJ368" s="16">
        <f t="shared" si="3825"/>
        <v>1.5127915290063356</v>
      </c>
      <c r="CK368" s="16">
        <f t="shared" si="3825"/>
        <v>1.3450455292084484</v>
      </c>
      <c r="CL368" s="16">
        <f t="shared" si="3825"/>
        <v>1.1942593288014791</v>
      </c>
      <c r="CM368" s="16">
        <f t="shared" si="3825"/>
        <v>1.0595668952569781</v>
      </c>
      <c r="CN368" s="16">
        <f t="shared" si="3825"/>
        <v>0.9397417341882317</v>
      </c>
      <c r="CO368" s="16">
        <f t="shared" si="3825"/>
        <v>0.83259853600776523</v>
      </c>
      <c r="CP368" s="16">
        <f t="shared" si="3825"/>
        <v>0.73874265636590053</v>
      </c>
      <c r="CQ368" s="16"/>
      <c r="CR368" s="16"/>
      <c r="CS368" s="16">
        <f t="shared" si="3825"/>
        <v>2.3486546454282404</v>
      </c>
      <c r="CT368" s="16">
        <f t="shared" si="3825"/>
        <v>2.5333154147066068</v>
      </c>
      <c r="CU368" s="16">
        <f t="shared" si="3825"/>
        <v>0.23604518911602668</v>
      </c>
      <c r="CV368" s="16">
        <f t="shared" si="3825"/>
        <v>2.0671754543593579</v>
      </c>
      <c r="CW368" s="16">
        <f t="shared" si="3825"/>
        <v>2.27380865064913</v>
      </c>
      <c r="CX368" s="16">
        <f t="shared" si="3825"/>
        <v>8.0479662994264345E-2</v>
      </c>
      <c r="CY368" s="16">
        <f t="shared" si="3825"/>
        <v>2.0913686710271406</v>
      </c>
      <c r="CZ368" s="16">
        <f t="shared" si="3825"/>
        <v>2.0894172645717219</v>
      </c>
      <c r="DA368" s="16">
        <f t="shared" si="3825"/>
        <v>7.6574087651692935E-4</v>
      </c>
      <c r="DB368" s="16">
        <f t="shared" si="3825"/>
        <v>2.1378574627516116</v>
      </c>
      <c r="DC368" s="16">
        <f t="shared" si="3825"/>
        <v>2.1263175346999503</v>
      </c>
      <c r="DD368" s="16">
        <f t="shared" si="3825"/>
        <v>0.15675786391841484</v>
      </c>
      <c r="DE368" s="16">
        <f t="shared" si="3825"/>
        <v>2.0179343488177608</v>
      </c>
      <c r="DF368" s="16">
        <f t="shared" si="3825"/>
        <v>2.1137589619932271</v>
      </c>
      <c r="DG368" s="16">
        <f t="shared" si="3825"/>
        <v>8.7149463587479659E-2</v>
      </c>
      <c r="DH368" s="16">
        <f t="shared" si="3825"/>
        <v>2.6401573482957588</v>
      </c>
      <c r="DI368" s="16">
        <f t="shared" si="3825"/>
        <v>3.0222483163943821</v>
      </c>
      <c r="DJ368" s="16">
        <f t="shared" si="3825"/>
        <v>0.72223286003551834</v>
      </c>
      <c r="DK368" s="16">
        <f t="shared" si="3825"/>
        <v>2.0891815637566253</v>
      </c>
      <c r="DL368" s="16">
        <f t="shared" si="3825"/>
        <v>2.2667474393247176</v>
      </c>
      <c r="DM368" s="16">
        <f t="shared" si="3825"/>
        <v>5.051084476102119E-2</v>
      </c>
      <c r="DN368" s="16">
        <f t="shared" si="3825"/>
        <v>2.2623212549892742</v>
      </c>
      <c r="DO368" s="16">
        <f t="shared" si="3825"/>
        <v>2.405469117054821</v>
      </c>
      <c r="DP368" s="16">
        <f t="shared" si="3825"/>
        <v>1.2409375000101477</v>
      </c>
      <c r="DQ368" s="16">
        <f t="shared" si="3825"/>
        <v>1.9940857264693648</v>
      </c>
      <c r="DR368" s="16">
        <f t="shared" si="3825"/>
        <v>2.0088282819596373</v>
      </c>
      <c r="DS368" s="16">
        <f t="shared" si="3825"/>
        <v>0.10706345529709438</v>
      </c>
      <c r="DT368" s="16">
        <f t="shared" si="3825"/>
        <v>2.0130599230281518</v>
      </c>
      <c r="DU368" s="16">
        <f t="shared" si="3825"/>
        <v>2.0599128384247933</v>
      </c>
      <c r="DV368" s="16">
        <f t="shared" si="3825"/>
        <v>0.17932851752581769</v>
      </c>
      <c r="DW368" s="16">
        <f t="shared" si="3825"/>
        <v>1.275539716768634</v>
      </c>
      <c r="DX368" s="16">
        <f t="shared" ref="DX368:DY368" si="3826">IF(ISNUMBER(DX186),ABS(DX186-$B186),"")</f>
        <v>2.1988359254520446</v>
      </c>
      <c r="DY368" s="16">
        <f t="shared" si="3826"/>
        <v>2.2321682237766822</v>
      </c>
      <c r="DZ368" s="16">
        <f t="shared" ref="DZ368:ED368" si="3827">IF(ISNUMBER(DZ186),ABS(DZ186-$B186),"")</f>
        <v>2.0240569471499157</v>
      </c>
      <c r="EA368" s="16">
        <f t="shared" si="3827"/>
        <v>1.943096737643657</v>
      </c>
      <c r="EB368" s="16">
        <f t="shared" si="3827"/>
        <v>2.031609926321039</v>
      </c>
      <c r="EC368" s="16">
        <f t="shared" si="3827"/>
        <v>1.8720475151666562</v>
      </c>
      <c r="ED368" s="38">
        <f t="shared" si="3827"/>
        <v>1.7895108758910396</v>
      </c>
      <c r="EE368" s="16">
        <f t="shared" si="3825"/>
        <v>0.89101933596373328</v>
      </c>
      <c r="EF368" s="16">
        <f t="shared" si="3825"/>
        <v>1.8282464616087566</v>
      </c>
      <c r="EG368" s="16">
        <f t="shared" si="3825"/>
        <v>0.89408543715433098</v>
      </c>
      <c r="EH368" s="16">
        <f t="shared" si="3825"/>
        <v>1.8340359693531241</v>
      </c>
      <c r="EI368" s="16">
        <f t="shared" si="3825"/>
        <v>0.90711285501515704</v>
      </c>
      <c r="EJ368" s="16">
        <f t="shared" si="3825"/>
        <v>3.1814250153520334</v>
      </c>
      <c r="EK368" s="16">
        <f t="shared" si="3825"/>
        <v>1.874649026863068</v>
      </c>
      <c r="EL368" s="16">
        <f t="shared" si="3825"/>
        <v>0.98090656737107906</v>
      </c>
      <c r="EM368" s="16">
        <f t="shared" ref="EM368:GZ368" si="3828">IF(ISNUMBER(EM186),ABS(EM186-$B186),"")</f>
        <v>1.8387990573260424</v>
      </c>
      <c r="EN368" s="16">
        <f t="shared" si="3828"/>
        <v>0.9085520334923558</v>
      </c>
      <c r="EO368" s="16">
        <f t="shared" si="3828"/>
        <v>1.8571334198083491</v>
      </c>
      <c r="EP368" s="16">
        <f t="shared" si="3828"/>
        <v>0.93432170987250629</v>
      </c>
      <c r="EQ368" s="16">
        <f t="shared" si="3828"/>
        <v>1.2686299750940009</v>
      </c>
      <c r="ER368" s="16">
        <f t="shared" si="3828"/>
        <v>0.39056011979874938</v>
      </c>
      <c r="ES368" s="16">
        <f t="shared" si="3828"/>
        <v>0.36935020083211612</v>
      </c>
      <c r="ET368" s="16">
        <f t="shared" si="3828"/>
        <v>0.23469557440435551</v>
      </c>
      <c r="EU368" s="16">
        <f t="shared" ref="EU368:EW368" si="3829">IF(ISNUMBER(EU186),ABS(EU186-$B186),"")</f>
        <v>1.1766528885463003</v>
      </c>
      <c r="EV368" s="16">
        <f t="shared" si="3829"/>
        <v>1.3647855855367084</v>
      </c>
      <c r="EW368" s="16">
        <f t="shared" si="3829"/>
        <v>1.014648692334049</v>
      </c>
      <c r="EX368" s="16">
        <f t="shared" si="3828"/>
        <v>1.0634191918605325</v>
      </c>
      <c r="EY368" s="16">
        <f t="shared" si="3828"/>
        <v>1.9923203976139234</v>
      </c>
      <c r="EZ368" s="16">
        <f t="shared" si="3828"/>
        <v>1.6130076160938245</v>
      </c>
      <c r="FA368" s="16">
        <f t="shared" si="3828"/>
        <v>0.87758343786657633</v>
      </c>
      <c r="FB368" s="16">
        <f t="shared" si="3828"/>
        <v>1.8108768295584525</v>
      </c>
      <c r="FC368" s="16">
        <f t="shared" si="3828"/>
        <v>0.30646731362369906</v>
      </c>
      <c r="FD368" s="16">
        <f t="shared" si="3828"/>
        <v>1.2700824019260608</v>
      </c>
      <c r="FE368" s="16">
        <f t="shared" si="3828"/>
        <v>0.92095147165352387</v>
      </c>
      <c r="FF368" s="16">
        <f t="shared" si="3828"/>
        <v>2.8279961481985083E-3</v>
      </c>
      <c r="FG368" s="16">
        <f t="shared" si="3828"/>
        <v>0.99120487199624563</v>
      </c>
      <c r="FH368" s="16">
        <f t="shared" si="3828"/>
        <v>8.5963437872237591E-2</v>
      </c>
      <c r="FI368" s="16">
        <f t="shared" ref="FI368:FK368" si="3830">IF(ISNUMBER(FI186),ABS(FI186-$B186),"")</f>
        <v>0.83022491357715467</v>
      </c>
      <c r="FJ368" s="16">
        <f t="shared" si="3830"/>
        <v>0.50406270174019596</v>
      </c>
      <c r="FK368" s="16">
        <f t="shared" si="3830"/>
        <v>8.658339321772246E-2</v>
      </c>
      <c r="FL368" s="47">
        <f t="shared" si="3828"/>
        <v>0.76991792742333587</v>
      </c>
      <c r="FM368" s="16">
        <f t="shared" si="3828"/>
        <v>0.76996748181875319</v>
      </c>
      <c r="FN368" s="16">
        <f t="shared" si="3828"/>
        <v>0.77025024334139403</v>
      </c>
      <c r="FO368" s="16">
        <f t="shared" si="3828"/>
        <v>0.79681068723152748</v>
      </c>
      <c r="FP368" s="16">
        <f t="shared" si="3828"/>
        <v>0.76947074747954503</v>
      </c>
      <c r="FQ368" s="16">
        <f t="shared" si="3828"/>
        <v>0.7686087197504321</v>
      </c>
      <c r="FR368" s="16">
        <f t="shared" si="3828"/>
        <v>0.17549225561856474</v>
      </c>
      <c r="FS368" s="16">
        <f t="shared" si="3828"/>
        <v>3.2664011614222659</v>
      </c>
      <c r="FT368" s="16">
        <f t="shared" si="3828"/>
        <v>1.891669477564335</v>
      </c>
      <c r="FU368" s="16">
        <f t="shared" si="3828"/>
        <v>1.8979323885583312</v>
      </c>
      <c r="FV368" s="16">
        <f t="shared" si="3828"/>
        <v>1.9227041919845078</v>
      </c>
      <c r="FW368" s="16">
        <f t="shared" si="3828"/>
        <v>1.9389433413865902</v>
      </c>
      <c r="FX368" s="16">
        <f t="shared" si="3828"/>
        <v>1.9166853314693242</v>
      </c>
      <c r="FY368" s="16">
        <f t="shared" si="3828"/>
        <v>1.3468082639413694</v>
      </c>
      <c r="FZ368" s="16">
        <f t="shared" si="3828"/>
        <v>1.4944278896334424</v>
      </c>
      <c r="GA368" s="16">
        <f t="shared" si="3828"/>
        <v>2.3646219862547753</v>
      </c>
      <c r="GB368" s="16">
        <f t="shared" si="3828"/>
        <v>1.4645618006452139</v>
      </c>
      <c r="GC368" s="16">
        <f t="shared" si="3828"/>
        <v>2.3742025272181877</v>
      </c>
      <c r="GD368" s="16">
        <f t="shared" si="3828"/>
        <v>1.4827037045376983</v>
      </c>
      <c r="GE368" s="16">
        <f t="shared" si="3828"/>
        <v>2.3853446992593774</v>
      </c>
      <c r="GF368" s="16">
        <f t="shared" si="3828"/>
        <v>0.64262087081030472</v>
      </c>
      <c r="GG368" s="16">
        <f t="shared" si="3828"/>
        <v>1.3090463233514811</v>
      </c>
      <c r="GH368" s="16">
        <f t="shared" si="3828"/>
        <v>1.2485370066103201</v>
      </c>
      <c r="GI368" s="16">
        <f t="shared" si="3828"/>
        <v>2.1692225577299098</v>
      </c>
      <c r="GJ368" s="16">
        <f t="shared" si="3828"/>
        <v>1.7918072294360741</v>
      </c>
      <c r="GK368" s="16">
        <f t="shared" si="3828"/>
        <v>1.978119503077977</v>
      </c>
      <c r="GL368" s="16">
        <f t="shared" si="3828"/>
        <v>1.2845642620732178E-2</v>
      </c>
      <c r="GM368" s="16">
        <f t="shared" si="3828"/>
        <v>1.1419846414310939</v>
      </c>
      <c r="GN368" s="16">
        <f t="shared" si="3828"/>
        <v>1.1241103054039741</v>
      </c>
      <c r="GO368" s="16">
        <f t="shared" si="3828"/>
        <v>1.050217161288856</v>
      </c>
      <c r="GP368" s="16">
        <f t="shared" si="3828"/>
        <v>0.96399084601728191</v>
      </c>
      <c r="GQ368" s="16">
        <f t="shared" si="3828"/>
        <v>1.0417102191689764</v>
      </c>
      <c r="GR368" s="16">
        <f t="shared" si="3828"/>
        <v>1.9654865266491583</v>
      </c>
      <c r="GS368" s="16">
        <f t="shared" si="3828"/>
        <v>1.497588278763601</v>
      </c>
      <c r="GT368" s="16">
        <f t="shared" si="3828"/>
        <v>0.59986993750140982</v>
      </c>
      <c r="GU368" s="16">
        <f t="shared" si="3828"/>
        <v>1.5394712778726216</v>
      </c>
      <c r="GV368" s="16">
        <f t="shared" si="3828"/>
        <v>0.6070827738122091</v>
      </c>
      <c r="GW368" s="16">
        <f t="shared" si="3828"/>
        <v>1.5470828112877939</v>
      </c>
      <c r="GX368" s="16">
        <f t="shared" si="3828"/>
        <v>0.62083996038086298</v>
      </c>
      <c r="GY368" s="16">
        <f t="shared" si="3828"/>
        <v>1.5428950419702971</v>
      </c>
      <c r="GZ368" s="16">
        <f t="shared" si="3828"/>
        <v>0.64973711226923569</v>
      </c>
      <c r="HA368" s="16">
        <f t="shared" ref="HA368:JL368" si="3831">IF(ISNUMBER(HA186),ABS(HA186-$B186),"")</f>
        <v>1.5356795133969001</v>
      </c>
      <c r="HB368" s="16">
        <f t="shared" si="3831"/>
        <v>0.61337008332358778</v>
      </c>
      <c r="HC368" s="16">
        <f t="shared" si="3831"/>
        <v>0.93802427377011099</v>
      </c>
      <c r="HD368" s="16">
        <f t="shared" si="3831"/>
        <v>6.1337790355651123E-2</v>
      </c>
      <c r="HE368" s="16">
        <f t="shared" si="3831"/>
        <v>0.14799199301620547</v>
      </c>
      <c r="HF368" s="16">
        <f t="shared" si="3831"/>
        <v>8.8368789400334435E-2</v>
      </c>
      <c r="HG368" s="16">
        <f t="shared" si="3831"/>
        <v>0.85683628154558278</v>
      </c>
      <c r="HH368" s="16">
        <f t="shared" si="3831"/>
        <v>0.7829560512408591</v>
      </c>
      <c r="HI368" s="16">
        <f t="shared" si="3831"/>
        <v>0.83102239072167094</v>
      </c>
      <c r="HJ368" s="16">
        <f t="shared" si="3831"/>
        <v>1.7605615264466223</v>
      </c>
      <c r="HK368" s="16">
        <f t="shared" si="3831"/>
        <v>1.3683567113267827</v>
      </c>
      <c r="HL368" s="16">
        <f t="shared" si="3831"/>
        <v>0.63106622621756969</v>
      </c>
      <c r="HM368" s="16">
        <f t="shared" si="3831"/>
        <v>1.56525255492258</v>
      </c>
      <c r="HN368" s="16">
        <f t="shared" si="3831"/>
        <v>0.5060528124664927</v>
      </c>
      <c r="HO368" s="16">
        <f t="shared" si="3831"/>
        <v>1.4739693209132838</v>
      </c>
      <c r="HP368" s="16">
        <f t="shared" si="3831"/>
        <v>0.71713841775058995</v>
      </c>
      <c r="HQ368" s="16">
        <f t="shared" si="3831"/>
        <v>0.18744808859511863</v>
      </c>
      <c r="HR368" s="16">
        <f t="shared" si="3831"/>
        <v>0.67886853069632025</v>
      </c>
      <c r="HS368" s="16">
        <f t="shared" si="3831"/>
        <v>0.24564034112921718</v>
      </c>
      <c r="HT368" s="16">
        <f t="shared" si="3831"/>
        <v>0.60672801760233597</v>
      </c>
      <c r="HU368" s="16">
        <f t="shared" si="3831"/>
        <v>0.3098017441984382</v>
      </c>
      <c r="HV368" s="16">
        <f t="shared" si="3831"/>
        <v>0.53706438910771226</v>
      </c>
      <c r="HW368" s="16">
        <f t="shared" si="3831"/>
        <v>0.40810746453342972</v>
      </c>
      <c r="HX368" s="16">
        <f t="shared" si="3831"/>
        <v>3.0100636185100313</v>
      </c>
      <c r="HY368" s="16">
        <f t="shared" si="3831"/>
        <v>1.6205234618499844</v>
      </c>
      <c r="HZ368" s="16">
        <f t="shared" si="3831"/>
        <v>1.6154085237559741</v>
      </c>
      <c r="IA368" s="16">
        <f t="shared" si="3831"/>
        <v>1.6422378231539483</v>
      </c>
      <c r="IB368" s="16">
        <f t="shared" si="3831"/>
        <v>1.6580986235167074</v>
      </c>
      <c r="IC368" s="16">
        <f t="shared" si="3831"/>
        <v>1.6188816303447027</v>
      </c>
      <c r="ID368" s="16">
        <f t="shared" si="3831"/>
        <v>1.0590562924707001</v>
      </c>
      <c r="IE368" s="16">
        <f t="shared" si="3831"/>
        <v>1.2515829051555158</v>
      </c>
      <c r="IF368" s="16">
        <f t="shared" si="3831"/>
        <v>2.0991300673628928</v>
      </c>
      <c r="IG368" s="16">
        <f t="shared" si="3831"/>
        <v>1.2191433999095409</v>
      </c>
      <c r="IH368" s="16">
        <f t="shared" si="3831"/>
        <v>2.106343747085873</v>
      </c>
      <c r="II368" s="16">
        <f t="shared" si="3831"/>
        <v>1.2375076991218918</v>
      </c>
      <c r="IJ368" s="16">
        <f t="shared" si="3831"/>
        <v>2.1174451617151533</v>
      </c>
      <c r="IK368" s="16">
        <f t="shared" si="3831"/>
        <v>0.40456606926068162</v>
      </c>
      <c r="IL368" s="16">
        <f t="shared" si="3831"/>
        <v>1.2514511880177679</v>
      </c>
      <c r="IM368" s="16">
        <f t="shared" si="3831"/>
        <v>1.0063633148441227</v>
      </c>
      <c r="IN368" s="16">
        <f t="shared" si="3831"/>
        <v>1.9049771360434988</v>
      </c>
      <c r="IO368" s="16">
        <f t="shared" si="3831"/>
        <v>0.40456606926068162</v>
      </c>
      <c r="IP368" s="16">
        <f t="shared" si="3831"/>
        <v>1.2514511880177679</v>
      </c>
      <c r="IQ368" s="16">
        <f t="shared" si="3831"/>
        <v>0.19452789150983563</v>
      </c>
      <c r="IR368" s="16">
        <f t="shared" si="3831"/>
        <v>0.87447084965387489</v>
      </c>
      <c r="IS368" s="16">
        <f t="shared" si="3831"/>
        <v>0.8780351377577631</v>
      </c>
      <c r="IT368" s="16">
        <f t="shared" si="3831"/>
        <v>0.75881660241600457</v>
      </c>
      <c r="IU368" s="16">
        <f t="shared" si="3831"/>
        <v>0.67249284470210569</v>
      </c>
      <c r="IV368" s="16">
        <f t="shared" si="3831"/>
        <v>0.78069340572375268</v>
      </c>
      <c r="IW368" s="16">
        <f t="shared" si="3831"/>
        <v>1.6760874841786233</v>
      </c>
      <c r="IX368" s="16">
        <f t="shared" si="3831"/>
        <v>1.1966505426350409</v>
      </c>
      <c r="IY368" s="16">
        <f t="shared" si="3831"/>
        <v>0.32433825175567677</v>
      </c>
      <c r="IZ368" s="16">
        <f t="shared" si="3831"/>
        <v>1.2283763146898536</v>
      </c>
      <c r="JA368" s="16">
        <f t="shared" si="3831"/>
        <v>0.32113056466172907</v>
      </c>
      <c r="JB368" s="16">
        <f t="shared" si="3831"/>
        <v>1.2379694321435579</v>
      </c>
      <c r="JC368" s="16">
        <f t="shared" si="3831"/>
        <v>0.33715484174075527</v>
      </c>
      <c r="JD368" s="16">
        <f t="shared" si="3831"/>
        <v>1.2348781755418656</v>
      </c>
      <c r="JE368" s="16">
        <f t="shared" si="3831"/>
        <v>0.36813644099709109</v>
      </c>
      <c r="JF368" s="16">
        <f t="shared" si="3831"/>
        <v>1.2117405998483548</v>
      </c>
      <c r="JG368" s="16">
        <f t="shared" si="3831"/>
        <v>0.31578056845211222</v>
      </c>
      <c r="JH368" s="16">
        <f t="shared" si="3831"/>
        <v>0.62165291269496947</v>
      </c>
      <c r="JI368" s="16">
        <f t="shared" si="3831"/>
        <v>0.23056778987717053</v>
      </c>
      <c r="JJ368" s="16">
        <f t="shared" si="3831"/>
        <v>0.10743749395174973</v>
      </c>
      <c r="JK368" s="16">
        <f t="shared" si="3831"/>
        <v>0.12566770914747849</v>
      </c>
      <c r="JL368" s="16">
        <f t="shared" si="3831"/>
        <v>0.78633053330008806</v>
      </c>
      <c r="JM368" s="16">
        <f t="shared" ref="JM368:KB368" si="3832">IF(ISNUMBER(JM186),ABS(JM186-$B186),"")</f>
        <v>0.52295320336011741</v>
      </c>
      <c r="JN368" s="16">
        <f t="shared" si="3832"/>
        <v>0.57080866698143495</v>
      </c>
      <c r="JO368" s="16">
        <f t="shared" si="3832"/>
        <v>1.4719448640252608</v>
      </c>
      <c r="JP368" s="16">
        <f t="shared" si="3832"/>
        <v>0.10743749395174973</v>
      </c>
      <c r="JQ368" s="16">
        <f t="shared" si="3832"/>
        <v>0.12566770914747849</v>
      </c>
      <c r="JR368" s="16">
        <f t="shared" si="3832"/>
        <v>0.78633053330008806</v>
      </c>
      <c r="JS368" s="16">
        <f t="shared" si="3832"/>
        <v>0.72913629809983149</v>
      </c>
      <c r="JT368" s="16">
        <f t="shared" si="3832"/>
        <v>1.669697675753639</v>
      </c>
      <c r="JU368" s="16">
        <f t="shared" si="3832"/>
        <v>0.41995823704093027</v>
      </c>
      <c r="JV368" s="16">
        <f t="shared" si="3832"/>
        <v>0.46000777416082883</v>
      </c>
      <c r="JW368" s="16">
        <f t="shared" si="3832"/>
        <v>0.41001351082860538</v>
      </c>
      <c r="JX368" s="16">
        <f t="shared" si="3832"/>
        <v>0.48768703566966565</v>
      </c>
      <c r="JY368" s="16">
        <f t="shared" si="3832"/>
        <v>0.28967773419043397</v>
      </c>
      <c r="JZ368" s="16">
        <f t="shared" si="3832"/>
        <v>0.60118766767655529</v>
      </c>
      <c r="KA368" s="16">
        <f t="shared" si="3832"/>
        <v>0.22169433963148322</v>
      </c>
      <c r="KB368" s="16">
        <f t="shared" si="3832"/>
        <v>0.69765172722145508</v>
      </c>
      <c r="KC368" t="str">
        <f t="shared" si="3733"/>
        <v/>
      </c>
    </row>
    <row r="369" spans="1:474" x14ac:dyDescent="0.25">
      <c r="D369" s="17">
        <f>MIN(V369:KB369)</f>
        <v>0.26747207772078241</v>
      </c>
      <c r="E369" s="17"/>
      <c r="F369" s="16">
        <f t="shared" ref="F369:BV369" si="3833">IF(ISNUMBER(F187),ABS(F187-$B187),"")</f>
        <v>3.0256328444942255</v>
      </c>
      <c r="G369" s="16">
        <f t="shared" si="3833"/>
        <v>2.3843361542078298</v>
      </c>
      <c r="H369" s="16">
        <f t="shared" ref="H369:I369" si="3834">IF(ISNUMBER(H187),ABS(H187-$B187),"")</f>
        <v>2.9426785035886667</v>
      </c>
      <c r="I369" s="16">
        <f t="shared" si="3834"/>
        <v>2.1327035475445939</v>
      </c>
      <c r="J369" s="16">
        <f t="shared" si="3833"/>
        <v>2.9531822290726666</v>
      </c>
      <c r="K369" s="16">
        <f t="shared" si="3833"/>
        <v>2.1166666830254712</v>
      </c>
      <c r="L369" s="16">
        <f t="shared" si="3833"/>
        <v>2.9549529494724709</v>
      </c>
      <c r="M369" s="16">
        <f t="shared" si="3833"/>
        <v>2.1313116229578952</v>
      </c>
      <c r="N369" s="16">
        <f t="shared" si="3833"/>
        <v>2.4990480322204007</v>
      </c>
      <c r="O369" s="16">
        <f t="shared" si="3833"/>
        <v>1.6247504915054094</v>
      </c>
      <c r="P369" s="16">
        <f t="shared" si="3833"/>
        <v>2.823754532464875</v>
      </c>
      <c r="Q369" s="16">
        <f t="shared" si="3833"/>
        <v>1.9306448811733219</v>
      </c>
      <c r="R369" s="16">
        <f t="shared" si="3833"/>
        <v>2.363810255790213</v>
      </c>
      <c r="S369" s="16">
        <f t="shared" si="3833"/>
        <v>1.57062316934406</v>
      </c>
      <c r="T369" s="16">
        <f t="shared" si="3833"/>
        <v>2.9256442378807037</v>
      </c>
      <c r="U369" s="16">
        <f t="shared" si="3833"/>
        <v>2.0715670299448732</v>
      </c>
      <c r="V369" s="16">
        <f t="shared" si="3833"/>
        <v>2.9141203738632555</v>
      </c>
      <c r="W369" s="16">
        <f t="shared" si="3833"/>
        <v>2.1445491991190124</v>
      </c>
      <c r="X369" s="16">
        <f t="shared" si="3833"/>
        <v>2.2731140639633907</v>
      </c>
      <c r="Y369" s="16">
        <f t="shared" si="3833"/>
        <v>2.2547748971586827</v>
      </c>
      <c r="Z369" s="16">
        <f t="shared" si="3833"/>
        <v>2.0143139871135816</v>
      </c>
      <c r="AA369" s="16">
        <f t="shared" ref="AA369:AE369" si="3835">IF(ISNUMBER(AA187),ABS(AA187-$B187),"")</f>
        <v>2.1780131424544322</v>
      </c>
      <c r="AB369" s="16">
        <f t="shared" si="3835"/>
        <v>2.2192248195977413</v>
      </c>
      <c r="AC369" s="16">
        <f t="shared" si="3835"/>
        <v>1.8848575469531283</v>
      </c>
      <c r="AD369" s="16">
        <f t="shared" si="3835"/>
        <v>2.0490601869154261</v>
      </c>
      <c r="AE369" s="16">
        <f t="shared" si="3835"/>
        <v>2.0798868250766418</v>
      </c>
      <c r="AF369" s="16">
        <f t="shared" si="3833"/>
        <v>7.2806221460753875</v>
      </c>
      <c r="AG369" s="16">
        <f t="shared" si="3833"/>
        <v>1.9731862216791569</v>
      </c>
      <c r="AH369" s="16">
        <f t="shared" si="3833"/>
        <v>1.8166045790739247</v>
      </c>
      <c r="AI369" s="16">
        <f t="shared" si="3833"/>
        <v>1.8619430155784755</v>
      </c>
      <c r="AJ369" s="16">
        <f t="shared" si="3833"/>
        <v>1.6308462715134624</v>
      </c>
      <c r="AK369" s="16">
        <f t="shared" si="3833"/>
        <v>2.2479199016518407</v>
      </c>
      <c r="AL369" s="16">
        <f t="shared" si="3833"/>
        <v>2.5585093523436342</v>
      </c>
      <c r="AM369" s="16">
        <f t="shared" si="3833"/>
        <v>2.1183552044839473</v>
      </c>
      <c r="AN369" s="16">
        <f t="shared" si="3833"/>
        <v>2.5640014154976427</v>
      </c>
      <c r="AO369" s="16">
        <f t="shared" si="3833"/>
        <v>2.1484449961690757</v>
      </c>
      <c r="AP369" s="16">
        <f t="shared" si="3833"/>
        <v>2.5714660754614158</v>
      </c>
      <c r="AQ369" s="16">
        <f t="shared" si="3833"/>
        <v>2.1264535704703746</v>
      </c>
      <c r="AR369" s="16">
        <f t="shared" si="3833"/>
        <v>2.4427868057657065</v>
      </c>
      <c r="AS369" s="16">
        <f t="shared" si="3833"/>
        <v>1.7109942501189153</v>
      </c>
      <c r="AT369" s="16">
        <f t="shared" si="3833"/>
        <v>2.1435139237846386</v>
      </c>
      <c r="AU369" s="16">
        <f t="shared" si="3833"/>
        <v>1.956815781843261</v>
      </c>
      <c r="AV369" s="16">
        <f t="shared" si="3833"/>
        <v>1.938079661923382</v>
      </c>
      <c r="AW369" s="16">
        <f t="shared" si="3833"/>
        <v>1.6232398013983982</v>
      </c>
      <c r="AX369" s="16">
        <f t="shared" si="3833"/>
        <v>1.732809542027411</v>
      </c>
      <c r="AY369" s="16">
        <f t="shared" si="3833"/>
        <v>1.6945391576074087</v>
      </c>
      <c r="AZ369" s="16">
        <f t="shared" si="3833"/>
        <v>1.5736764778165195</v>
      </c>
      <c r="BA369" s="16">
        <f t="shared" si="3833"/>
        <v>1.1407752423756961</v>
      </c>
      <c r="BB369" s="16">
        <f t="shared" si="3833"/>
        <v>2.9161276739390587</v>
      </c>
      <c r="BC369" s="16">
        <f t="shared" si="3833"/>
        <v>2.7464261647322701</v>
      </c>
      <c r="BD369" s="16">
        <f t="shared" si="3833"/>
        <v>2.5784946793646952</v>
      </c>
      <c r="BE369" s="16">
        <f t="shared" si="3833"/>
        <v>2.4297906396215865</v>
      </c>
      <c r="BF369" s="16">
        <f t="shared" si="3833"/>
        <v>2.2828966415990237</v>
      </c>
      <c r="BG369" s="16">
        <f t="shared" si="3833"/>
        <v>2.1432887901398487</v>
      </c>
      <c r="BH369" s="16">
        <f t="shared" si="3833"/>
        <v>2.0098132720495698</v>
      </c>
      <c r="BI369" s="16">
        <f t="shared" si="3833"/>
        <v>1.8843378961408348</v>
      </c>
      <c r="BJ369" s="16">
        <f t="shared" si="3833"/>
        <v>1.7660447062832816</v>
      </c>
      <c r="BK369" s="16">
        <f t="shared" si="3833"/>
        <v>1.6503675952298522</v>
      </c>
      <c r="BL369" s="16">
        <f t="shared" si="3833"/>
        <v>1.5420185293069721</v>
      </c>
      <c r="BM369" s="16">
        <f t="shared" si="3833"/>
        <v>1.4383163845084255</v>
      </c>
      <c r="BN369" s="16"/>
      <c r="BO369" s="16"/>
      <c r="BP369" s="16"/>
      <c r="BQ369" s="16">
        <f t="shared" si="3833"/>
        <v>2.1435139237846386</v>
      </c>
      <c r="BR369" s="16">
        <f t="shared" si="3833"/>
        <v>2.0392094481252059</v>
      </c>
      <c r="BS369" s="16">
        <f t="shared" si="3833"/>
        <v>1.9357895709399315</v>
      </c>
      <c r="BT369" s="16">
        <f t="shared" si="3833"/>
        <v>1.8409049629312619</v>
      </c>
      <c r="BU369" s="16">
        <f t="shared" si="3833"/>
        <v>1.7502182401287882</v>
      </c>
      <c r="BV369" s="16">
        <f t="shared" si="3833"/>
        <v>1.6649602435263375</v>
      </c>
      <c r="BW369" s="16">
        <f t="shared" ref="BW369:EL369" si="3836">IF(ISNUMBER(BW187),ABS(BW187-$B187),"")</f>
        <v>1.5866048272561102</v>
      </c>
      <c r="BX369" s="16">
        <f t="shared" si="3836"/>
        <v>1.5152291926786177</v>
      </c>
      <c r="BY369" s="16">
        <f t="shared" si="3836"/>
        <v>1.4482486774145968</v>
      </c>
      <c r="BZ369" s="16">
        <f t="shared" si="3836"/>
        <v>1.3899647210886314</v>
      </c>
      <c r="CA369" s="16">
        <f t="shared" si="3836"/>
        <v>1.3346950253927616</v>
      </c>
      <c r="CB369" s="16">
        <f t="shared" si="3836"/>
        <v>1.2864825144212944</v>
      </c>
      <c r="CC369" s="16"/>
      <c r="CD369" s="16"/>
      <c r="CE369" s="16">
        <f t="shared" si="3836"/>
        <v>2.2519059640130763</v>
      </c>
      <c r="CF369" s="16">
        <f t="shared" si="3836"/>
        <v>2.1245743302413587</v>
      </c>
      <c r="CG369" s="16">
        <f t="shared" si="3836"/>
        <v>1.9971262268549026</v>
      </c>
      <c r="CH369" s="16">
        <f t="shared" si="3836"/>
        <v>1.8843914218688553</v>
      </c>
      <c r="CI369" s="16">
        <f t="shared" si="3836"/>
        <v>1.7749023793998617</v>
      </c>
      <c r="CJ369" s="16">
        <f t="shared" si="3836"/>
        <v>1.6723927781424095</v>
      </c>
      <c r="CK369" s="16">
        <f t="shared" si="3836"/>
        <v>1.5753497696725276</v>
      </c>
      <c r="CL369" s="16">
        <f t="shared" si="3836"/>
        <v>1.485465004338181</v>
      </c>
      <c r="CM369" s="16">
        <f t="shared" si="3836"/>
        <v>1.4011536942435043</v>
      </c>
      <c r="CN369" s="16">
        <f t="shared" si="3836"/>
        <v>1.3241047026243393</v>
      </c>
      <c r="CO369" s="16">
        <f t="shared" si="3836"/>
        <v>1.2513270889590444</v>
      </c>
      <c r="CP369" s="16">
        <f t="shared" si="3836"/>
        <v>1.1857299764478739</v>
      </c>
      <c r="CQ369" s="16"/>
      <c r="CR369" s="16"/>
      <c r="CS369" s="16">
        <f t="shared" si="3836"/>
        <v>1.9932298557508261</v>
      </c>
      <c r="CT369" s="16">
        <f t="shared" si="3836"/>
        <v>2.2328720996504217</v>
      </c>
      <c r="CU369" s="16">
        <f t="shared" si="3836"/>
        <v>1.5827354504724269</v>
      </c>
      <c r="CV369" s="16">
        <f t="shared" si="3836"/>
        <v>2.1445491991190124</v>
      </c>
      <c r="CW369" s="16">
        <f t="shared" si="3836"/>
        <v>2.4427868057657065</v>
      </c>
      <c r="CX369" s="16">
        <f t="shared" si="3836"/>
        <v>1.6232398013983982</v>
      </c>
      <c r="CY369" s="16">
        <f t="shared" si="3836"/>
        <v>2.1972655705102966</v>
      </c>
      <c r="CZ369" s="16">
        <f t="shared" si="3836"/>
        <v>2.344072299949687</v>
      </c>
      <c r="DA369" s="16">
        <f t="shared" si="3836"/>
        <v>1.5643292177902879</v>
      </c>
      <c r="DB369" s="16">
        <f t="shared" si="3836"/>
        <v>1.9853162063834873</v>
      </c>
      <c r="DC369" s="16">
        <f t="shared" si="3836"/>
        <v>2.1278242008958443</v>
      </c>
      <c r="DD369" s="16">
        <f t="shared" si="3836"/>
        <v>1.5652109964265435</v>
      </c>
      <c r="DE369" s="16">
        <f t="shared" si="3836"/>
        <v>2.0970231673946387</v>
      </c>
      <c r="DF369" s="16">
        <f t="shared" si="3836"/>
        <v>2.3374393139076801</v>
      </c>
      <c r="DG369" s="16">
        <f t="shared" si="3836"/>
        <v>1.5278039712393365</v>
      </c>
      <c r="DH369" s="16">
        <f t="shared" si="3836"/>
        <v>2.4497960274247248</v>
      </c>
      <c r="DI369" s="16">
        <f t="shared" si="3836"/>
        <v>2.8346447676621267</v>
      </c>
      <c r="DJ369" s="16">
        <f t="shared" si="3836"/>
        <v>1.7513243268176097</v>
      </c>
      <c r="DK369" s="16">
        <f t="shared" si="3836"/>
        <v>2.2480632481712917</v>
      </c>
      <c r="DL369" s="16">
        <f t="shared" si="3836"/>
        <v>2.5424934090598867</v>
      </c>
      <c r="DM369" s="16">
        <f t="shared" si="3836"/>
        <v>1.5702942046910664</v>
      </c>
      <c r="DN369" s="16">
        <f t="shared" si="3836"/>
        <v>2.2604585208569858</v>
      </c>
      <c r="DO369" s="16">
        <f t="shared" si="3836"/>
        <v>2.5135505599580767</v>
      </c>
      <c r="DP369" s="16">
        <f t="shared" si="3836"/>
        <v>0.69747194789366063</v>
      </c>
      <c r="DQ369" s="16">
        <f t="shared" si="3836"/>
        <v>2.0970654792895402</v>
      </c>
      <c r="DR369" s="16">
        <f t="shared" si="3836"/>
        <v>2.2436084614604965</v>
      </c>
      <c r="DS369" s="16">
        <f t="shared" si="3836"/>
        <v>1.6992368244094962</v>
      </c>
      <c r="DT369" s="16">
        <f t="shared" si="3836"/>
        <v>2.1976343397237486</v>
      </c>
      <c r="DU369" s="16">
        <f t="shared" si="3836"/>
        <v>2.3898673639834271</v>
      </c>
      <c r="DV369" s="16">
        <f t="shared" si="3836"/>
        <v>1.5240724192973119</v>
      </c>
      <c r="DW369" s="16">
        <f t="shared" si="3836"/>
        <v>2.1185660284802168</v>
      </c>
      <c r="DX369" s="16">
        <f t="shared" ref="DX369:DY369" si="3837">IF(ISNUMBER(DX187),ABS(DX187-$B187),"")</f>
        <v>2.4451643356090642</v>
      </c>
      <c r="DY369" s="16">
        <f t="shared" si="3837"/>
        <v>2.5603180330853377</v>
      </c>
      <c r="DZ369" s="16">
        <f t="shared" ref="DZ369:ED369" si="3838">IF(ISNUMBER(DZ187),ABS(DZ187-$B187),"")</f>
        <v>2.1928770540173446</v>
      </c>
      <c r="EA369" s="16">
        <f t="shared" si="3838"/>
        <v>2.1488825933094517</v>
      </c>
      <c r="EB369" s="16">
        <f t="shared" si="3838"/>
        <v>2.5155591729962055</v>
      </c>
      <c r="EC369" s="16">
        <f t="shared" si="3838"/>
        <v>2.3730876142570025</v>
      </c>
      <c r="ED369" s="38">
        <f t="shared" si="3838"/>
        <v>2.0146995306431847</v>
      </c>
      <c r="EE369" s="16">
        <f t="shared" si="3836"/>
        <v>1.6694003491728893</v>
      </c>
      <c r="EF369" s="16">
        <f t="shared" si="3836"/>
        <v>2.0465040669134851</v>
      </c>
      <c r="EG369" s="16">
        <f t="shared" si="3836"/>
        <v>1.5702458770939529</v>
      </c>
      <c r="EH369" s="16">
        <f t="shared" si="3836"/>
        <v>2.048719287007458</v>
      </c>
      <c r="EI369" s="16">
        <f t="shared" si="3836"/>
        <v>1.5943256355406277</v>
      </c>
      <c r="EJ369" s="16">
        <f t="shared" si="3836"/>
        <v>7.3748561218427255</v>
      </c>
      <c r="EK369" s="16">
        <f t="shared" si="3836"/>
        <v>1.8371393963235789</v>
      </c>
      <c r="EL369" s="16">
        <f t="shared" si="3836"/>
        <v>1.5012345824600004</v>
      </c>
      <c r="EM369" s="16">
        <f t="shared" ref="EM369:GZ369" si="3839">IF(ISNUMBER(EM187),ABS(EM187-$B187),"")</f>
        <v>1.804633702023807</v>
      </c>
      <c r="EN369" s="16">
        <f t="shared" si="3839"/>
        <v>1.3367362544821049</v>
      </c>
      <c r="EO369" s="16">
        <f t="shared" si="3839"/>
        <v>1.8218857880346206</v>
      </c>
      <c r="EP369" s="16">
        <f t="shared" si="3839"/>
        <v>1.3760711832708523</v>
      </c>
      <c r="EQ369" s="16">
        <f t="shared" si="3839"/>
        <v>1.4794412681004303</v>
      </c>
      <c r="ER369" s="16">
        <f t="shared" si="3839"/>
        <v>1.1394697937535057</v>
      </c>
      <c r="ES369" s="16">
        <f t="shared" si="3839"/>
        <v>1.5586053495348153</v>
      </c>
      <c r="ET369" s="16">
        <f t="shared" si="3839"/>
        <v>1.6887045176117965</v>
      </c>
      <c r="EU369" s="16">
        <f t="shared" ref="EU369:EW369" si="3840">IF(ISNUMBER(EU187),ABS(EU187-$B187),"")</f>
        <v>2.0135355510754778</v>
      </c>
      <c r="EV369" s="16">
        <f t="shared" si="3840"/>
        <v>1.8632166894924183</v>
      </c>
      <c r="EW369" s="16">
        <f t="shared" si="3840"/>
        <v>1.9912078102042585</v>
      </c>
      <c r="EX369" s="16">
        <f t="shared" si="3839"/>
        <v>1.9948470335412196</v>
      </c>
      <c r="EY369" s="16">
        <f t="shared" si="3839"/>
        <v>2.3241119680422742</v>
      </c>
      <c r="EZ369" s="16">
        <f t="shared" si="3839"/>
        <v>1.819798737014338</v>
      </c>
      <c r="FA369" s="16">
        <f t="shared" si="3839"/>
        <v>1.4632405218221152</v>
      </c>
      <c r="FB369" s="16">
        <f t="shared" si="3839"/>
        <v>1.8000118025951792</v>
      </c>
      <c r="FC369" s="16">
        <f t="shared" si="3839"/>
        <v>1.461601405278202</v>
      </c>
      <c r="FD369" s="16">
        <f t="shared" si="3839"/>
        <v>1.1158628974734199</v>
      </c>
      <c r="FE369" s="16">
        <f t="shared" si="3839"/>
        <v>1.5421756210591866</v>
      </c>
      <c r="FF369" s="16">
        <f t="shared" si="3839"/>
        <v>1.1975846604237574</v>
      </c>
      <c r="FG369" s="16">
        <f t="shared" si="3839"/>
        <v>1.5839391043551529</v>
      </c>
      <c r="FH369" s="16">
        <f t="shared" si="3839"/>
        <v>1.2318747260733289</v>
      </c>
      <c r="FI369" s="16">
        <f t="shared" ref="FI369:FK369" si="3841">IF(ISNUMBER(FI187),ABS(FI187-$B187),"")</f>
        <v>1.4163777759640936</v>
      </c>
      <c r="FJ369" s="16">
        <f t="shared" si="3841"/>
        <v>2.4750984935481029</v>
      </c>
      <c r="FK369" s="16">
        <f t="shared" si="3841"/>
        <v>1.07172173519794</v>
      </c>
      <c r="FL369" s="47">
        <f t="shared" si="3839"/>
        <v>1.069974134300395</v>
      </c>
      <c r="FM369" s="16">
        <f t="shared" si="3839"/>
        <v>1.059770168830994</v>
      </c>
      <c r="FN369" s="16">
        <f t="shared" si="3839"/>
        <v>1.0743700765174822</v>
      </c>
      <c r="FO369" s="16">
        <f t="shared" si="3839"/>
        <v>1.2327326202602933</v>
      </c>
      <c r="FP369" s="16">
        <f t="shared" si="3839"/>
        <v>1.0587730417574619</v>
      </c>
      <c r="FQ369" s="16">
        <f t="shared" si="3839"/>
        <v>1.0549675150104179</v>
      </c>
      <c r="FR369" s="16">
        <f t="shared" si="3839"/>
        <v>0.60987531359128866</v>
      </c>
      <c r="FS369" s="16">
        <f t="shared" si="3839"/>
        <v>2.8522122422639029</v>
      </c>
      <c r="FT369" s="16">
        <f t="shared" si="3839"/>
        <v>1.98654767036507</v>
      </c>
      <c r="FU369" s="16">
        <f t="shared" si="3839"/>
        <v>1.9247885750830562</v>
      </c>
      <c r="FV369" s="16">
        <f t="shared" si="3839"/>
        <v>1.9533806103075619</v>
      </c>
      <c r="FW369" s="16">
        <f t="shared" si="3839"/>
        <v>1.8019737574028625</v>
      </c>
      <c r="FX369" s="16">
        <f t="shared" si="3839"/>
        <v>1.7201559781292133</v>
      </c>
      <c r="FY369" s="16">
        <f t="shared" si="3839"/>
        <v>1.410558493555186</v>
      </c>
      <c r="FZ369" s="16">
        <f t="shared" si="3839"/>
        <v>2.1934505877324</v>
      </c>
      <c r="GA369" s="16">
        <f t="shared" si="3839"/>
        <v>2.4642318752048595</v>
      </c>
      <c r="GB369" s="16">
        <f t="shared" si="3839"/>
        <v>2.0677990601221268</v>
      </c>
      <c r="GC369" s="16">
        <f t="shared" si="3839"/>
        <v>2.4802795006220038</v>
      </c>
      <c r="GD369" s="16">
        <f t="shared" si="3839"/>
        <v>2.1006577498125409</v>
      </c>
      <c r="GE369" s="16">
        <f t="shared" si="3839"/>
        <v>2.4885794499855649</v>
      </c>
      <c r="GF369" s="16">
        <f t="shared" si="3839"/>
        <v>1.6738976295891916</v>
      </c>
      <c r="GG369" s="16">
        <f t="shared" si="3839"/>
        <v>1.8960261966999212</v>
      </c>
      <c r="GH369" s="16">
        <f t="shared" si="3839"/>
        <v>2.0713122694639594</v>
      </c>
      <c r="GI369" s="16">
        <f t="shared" si="3839"/>
        <v>2.3532420756446015</v>
      </c>
      <c r="GJ369" s="16">
        <f t="shared" si="3839"/>
        <v>1.8951433876813155</v>
      </c>
      <c r="GK369" s="16">
        <f t="shared" si="3839"/>
        <v>1.8698916729823338</v>
      </c>
      <c r="GL369" s="16">
        <f t="shared" si="3839"/>
        <v>1.6371058873941422</v>
      </c>
      <c r="GM369" s="16">
        <f t="shared" si="3839"/>
        <v>1.577160686780644</v>
      </c>
      <c r="GN369" s="16">
        <f t="shared" si="3839"/>
        <v>1.5829248757056007</v>
      </c>
      <c r="GO369" s="16">
        <f t="shared" si="3839"/>
        <v>1.5032130122540366</v>
      </c>
      <c r="GP369" s="16">
        <f t="shared" si="3839"/>
        <v>1.0402261742976577</v>
      </c>
      <c r="GQ369" s="16">
        <f t="shared" si="3839"/>
        <v>1.8880180656169898</v>
      </c>
      <c r="GR369" s="16">
        <f t="shared" si="3839"/>
        <v>2.1797727479479363</v>
      </c>
      <c r="GS369" s="16">
        <f t="shared" si="3839"/>
        <v>1.703054272614537</v>
      </c>
      <c r="GT369" s="16">
        <f t="shared" si="3839"/>
        <v>1.3913406404722366</v>
      </c>
      <c r="GU369" s="16">
        <f t="shared" si="3839"/>
        <v>1.7685904660898473</v>
      </c>
      <c r="GV369" s="16">
        <f t="shared" si="3839"/>
        <v>1.3190412367985687</v>
      </c>
      <c r="GW369" s="16">
        <f t="shared" si="3839"/>
        <v>1.7655795408730626</v>
      </c>
      <c r="GX369" s="16">
        <f t="shared" si="3839"/>
        <v>1.339793889785426</v>
      </c>
      <c r="GY369" s="16">
        <f t="shared" si="3839"/>
        <v>1.5052553269011071</v>
      </c>
      <c r="GZ369" s="16">
        <f t="shared" si="3839"/>
        <v>1.2029346140280666</v>
      </c>
      <c r="HA369" s="16">
        <f t="shared" ref="HA369:JL369" si="3842">IF(ISNUMBER(HA187),ABS(HA187-$B187),"")</f>
        <v>1.516073078295733</v>
      </c>
      <c r="HB369" s="16">
        <f t="shared" si="3842"/>
        <v>1.0987733069335093</v>
      </c>
      <c r="HC369" s="16">
        <f t="shared" si="3842"/>
        <v>1.1070117928480556</v>
      </c>
      <c r="HD369" s="16">
        <f t="shared" si="3842"/>
        <v>0.79917576239625987</v>
      </c>
      <c r="HE369" s="16">
        <f t="shared" si="3842"/>
        <v>1.3471990974279322</v>
      </c>
      <c r="HF369" s="16">
        <f t="shared" si="3842"/>
        <v>1.2941653981266938</v>
      </c>
      <c r="HG369" s="16">
        <f t="shared" si="3842"/>
        <v>1.5876722052717014</v>
      </c>
      <c r="HH369" s="16">
        <f t="shared" si="3842"/>
        <v>1.7600109172385032</v>
      </c>
      <c r="HI369" s="16">
        <f t="shared" si="3842"/>
        <v>1.7701778049026871</v>
      </c>
      <c r="HJ369" s="16">
        <f t="shared" si="3842"/>
        <v>2.0645840360973295</v>
      </c>
      <c r="HK369" s="16">
        <f t="shared" si="3842"/>
        <v>1.5917828948549584</v>
      </c>
      <c r="HL369" s="16">
        <f t="shared" si="3842"/>
        <v>1.2642838651280499</v>
      </c>
      <c r="HM369" s="16">
        <f t="shared" si="3842"/>
        <v>1.5659380762449473</v>
      </c>
      <c r="HN369" s="16">
        <f t="shared" si="3842"/>
        <v>1.3099541431668911</v>
      </c>
      <c r="HO369" s="16">
        <f t="shared" si="3842"/>
        <v>0.9991891351649258</v>
      </c>
      <c r="HP369" s="16">
        <f t="shared" si="3842"/>
        <v>1.2787920584679</v>
      </c>
      <c r="HQ369" s="16">
        <f t="shared" si="3842"/>
        <v>0.95992642174815046</v>
      </c>
      <c r="HR369" s="16">
        <f t="shared" si="3842"/>
        <v>1.2676797168341238</v>
      </c>
      <c r="HS369" s="16">
        <f t="shared" si="3842"/>
        <v>0.95682613307249653</v>
      </c>
      <c r="HT369" s="16">
        <f t="shared" si="3842"/>
        <v>1.1883058724322382</v>
      </c>
      <c r="HU369" s="16">
        <f t="shared" si="3842"/>
        <v>0.87813354860756476</v>
      </c>
      <c r="HV369" s="16">
        <f t="shared" si="3842"/>
        <v>0.80573917418576002</v>
      </c>
      <c r="HW369" s="16">
        <f t="shared" si="3842"/>
        <v>0.37383754561619753</v>
      </c>
      <c r="HX369" s="16">
        <f t="shared" si="3842"/>
        <v>2.6651298838750961</v>
      </c>
      <c r="HY369" s="16">
        <f t="shared" si="3842"/>
        <v>1.7649057366188003</v>
      </c>
      <c r="HZ369" s="16">
        <f t="shared" si="3842"/>
        <v>1.6947758333717218</v>
      </c>
      <c r="IA369" s="16">
        <f t="shared" si="3842"/>
        <v>1.7240869658828046</v>
      </c>
      <c r="IB369" s="16">
        <f t="shared" si="3842"/>
        <v>1.585005988419141</v>
      </c>
      <c r="IC369" s="16">
        <f t="shared" si="3842"/>
        <v>1.4929826765084613</v>
      </c>
      <c r="ID369" s="16">
        <f t="shared" si="3842"/>
        <v>1.1765061408768815</v>
      </c>
      <c r="IE369" s="16">
        <f t="shared" si="3842"/>
        <v>2.0339860575241744</v>
      </c>
      <c r="IF369" s="16">
        <f t="shared" si="3842"/>
        <v>2.2936728517997267</v>
      </c>
      <c r="IG369" s="16">
        <f t="shared" si="3842"/>
        <v>1.9088094259682578</v>
      </c>
      <c r="IH369" s="16">
        <f t="shared" si="3842"/>
        <v>2.3084438390900175</v>
      </c>
      <c r="II369" s="16">
        <f t="shared" si="3842"/>
        <v>1.9404092450089081</v>
      </c>
      <c r="IJ369" s="16">
        <f t="shared" si="3842"/>
        <v>2.316329962091487</v>
      </c>
      <c r="IK369" s="16">
        <f t="shared" si="3842"/>
        <v>1.5171870437434052</v>
      </c>
      <c r="IL369" s="16">
        <f t="shared" si="3842"/>
        <v>1.7818917840494635</v>
      </c>
      <c r="IM369" s="16">
        <f t="shared" si="3842"/>
        <v>1.9122908911317325</v>
      </c>
      <c r="IN369" s="16">
        <f t="shared" si="3842"/>
        <v>2.1771024371137457</v>
      </c>
      <c r="IO369" s="16">
        <f t="shared" si="3842"/>
        <v>1.5171870437434052</v>
      </c>
      <c r="IP369" s="16">
        <f t="shared" si="3842"/>
        <v>1.7818917840494635</v>
      </c>
      <c r="IQ369" s="16">
        <f t="shared" si="3842"/>
        <v>1.5315971264762425</v>
      </c>
      <c r="IR369" s="16">
        <f t="shared" si="3842"/>
        <v>1.3512353820462408</v>
      </c>
      <c r="IS369" s="16">
        <f t="shared" si="3842"/>
        <v>1.4264275155752273</v>
      </c>
      <c r="IT369" s="16">
        <f t="shared" si="3842"/>
        <v>1.2640976782611233</v>
      </c>
      <c r="IU369" s="16">
        <f t="shared" si="3842"/>
        <v>0.81102981916433237</v>
      </c>
      <c r="IV369" s="16">
        <f t="shared" si="3842"/>
        <v>1.8548320598047496</v>
      </c>
      <c r="IW369" s="16">
        <f t="shared" si="3842"/>
        <v>2.1292275506838791</v>
      </c>
      <c r="IX369" s="16">
        <f t="shared" si="3842"/>
        <v>1.581461973097845</v>
      </c>
      <c r="IY369" s="16">
        <f t="shared" si="3842"/>
        <v>1.2845204382519171</v>
      </c>
      <c r="IZ369" s="16">
        <f t="shared" si="3842"/>
        <v>1.6358325231893502</v>
      </c>
      <c r="JA369" s="16">
        <f t="shared" si="3842"/>
        <v>1.2031129662195781</v>
      </c>
      <c r="JB369" s="16">
        <f t="shared" si="3842"/>
        <v>1.6350180666746326</v>
      </c>
      <c r="JC369" s="16">
        <f t="shared" si="3842"/>
        <v>1.2251784682658808</v>
      </c>
      <c r="JD369" s="16">
        <f t="shared" si="3842"/>
        <v>1.3946895809214084</v>
      </c>
      <c r="JE369" s="16">
        <f t="shared" si="3842"/>
        <v>1.108088501373004</v>
      </c>
      <c r="JF369" s="16">
        <f t="shared" si="3842"/>
        <v>1.3940613200388157</v>
      </c>
      <c r="JG369" s="16">
        <f t="shared" si="3842"/>
        <v>0.99376265004278252</v>
      </c>
      <c r="JH369" s="16">
        <f t="shared" si="3842"/>
        <v>0.97020669811269045</v>
      </c>
      <c r="JI369" s="16">
        <f t="shared" si="3842"/>
        <v>0.6764738099430474</v>
      </c>
      <c r="JJ369" s="16">
        <f t="shared" si="3842"/>
        <v>1.3157866145633648</v>
      </c>
      <c r="JK369" s="16">
        <f t="shared" si="3842"/>
        <v>1.3207345391606111</v>
      </c>
      <c r="JL369" s="16">
        <f t="shared" si="3842"/>
        <v>1.5954670258376211</v>
      </c>
      <c r="JM369" s="16">
        <f t="shared" ref="JM369:KB369" si="3843">IF(ISNUMBER(JM187),ABS(JM187-$B187),"")</f>
        <v>1.7270833096448825</v>
      </c>
      <c r="JN369" s="16">
        <f t="shared" si="3843"/>
        <v>1.7298742338293778</v>
      </c>
      <c r="JO369" s="16">
        <f t="shared" si="3843"/>
        <v>2.007102642090473</v>
      </c>
      <c r="JP369" s="16">
        <f t="shared" si="3843"/>
        <v>1.3157866145633648</v>
      </c>
      <c r="JQ369" s="16">
        <f t="shared" si="3843"/>
        <v>1.3207345391606111</v>
      </c>
      <c r="JR369" s="16">
        <f t="shared" si="3843"/>
        <v>1.5954670258376211</v>
      </c>
      <c r="JS369" s="16">
        <f t="shared" si="3843"/>
        <v>1.3263747146157243</v>
      </c>
      <c r="JT369" s="16">
        <f t="shared" si="3843"/>
        <v>1.031838306670295</v>
      </c>
      <c r="JU369" s="16">
        <f t="shared" si="3843"/>
        <v>1.1493482866486318</v>
      </c>
      <c r="JV369" s="16">
        <f t="shared" si="3843"/>
        <v>0.84442249896349608</v>
      </c>
      <c r="JW369" s="16">
        <f t="shared" si="3843"/>
        <v>1.2241922424547056</v>
      </c>
      <c r="JX369" s="16">
        <f t="shared" si="3843"/>
        <v>0.92952041606244507</v>
      </c>
      <c r="JY369" s="16">
        <f t="shared" si="3843"/>
        <v>1.0555836560166654</v>
      </c>
      <c r="JZ369" s="16">
        <f t="shared" si="3843"/>
        <v>0.75993331017477317</v>
      </c>
      <c r="KA369" s="16">
        <f t="shared" si="3843"/>
        <v>0.68325948645787093</v>
      </c>
      <c r="KB369" s="16">
        <f t="shared" si="3843"/>
        <v>0.26747207772078241</v>
      </c>
      <c r="KC369" t="str">
        <f t="shared" si="3733"/>
        <v/>
      </c>
    </row>
    <row r="370" spans="1:474" x14ac:dyDescent="0.25">
      <c r="D370" s="17">
        <f>MIN(V370:KB370)</f>
        <v>1.6520428460609082E-3</v>
      </c>
      <c r="E370" s="17"/>
      <c r="F370" s="16">
        <f t="shared" ref="F370:BV370" si="3844">IF(ISNUMBER(F188),ABS(F188-$B188),"")</f>
        <v>0.78176755917432672</v>
      </c>
      <c r="G370" s="16">
        <f t="shared" si="3844"/>
        <v>3.4300166887408068</v>
      </c>
      <c r="H370" s="16">
        <f t="shared" ref="H370:I370" si="3845">IF(ISNUMBER(H188),ABS(H188-$B188),"")</f>
        <v>0.60292458029147156</v>
      </c>
      <c r="I370" s="16">
        <f t="shared" si="3845"/>
        <v>3.5032567207575767</v>
      </c>
      <c r="J370" s="16">
        <f t="shared" si="3844"/>
        <v>0.86602436532344029</v>
      </c>
      <c r="K370" s="16">
        <f t="shared" si="3844"/>
        <v>3.7932013935693476</v>
      </c>
      <c r="L370" s="16">
        <f t="shared" si="3844"/>
        <v>0.69514770344899546</v>
      </c>
      <c r="M370" s="16">
        <f t="shared" si="3844"/>
        <v>3.6018708980965215</v>
      </c>
      <c r="N370" s="16">
        <f t="shared" si="3844"/>
        <v>0.17841874872190999</v>
      </c>
      <c r="O370" s="16">
        <f t="shared" si="3844"/>
        <v>3.1434711085575202</v>
      </c>
      <c r="P370" s="16">
        <f t="shared" si="3844"/>
        <v>0.16441986560700173</v>
      </c>
      <c r="Q370" s="16">
        <f t="shared" si="3844"/>
        <v>3.1474687179820648</v>
      </c>
      <c r="R370" s="16">
        <f t="shared" si="3844"/>
        <v>0.87088794010591641</v>
      </c>
      <c r="S370" s="16">
        <f t="shared" si="3844"/>
        <v>3.8500833257765805</v>
      </c>
      <c r="T370" s="16">
        <f t="shared" si="3844"/>
        <v>0.23552922061148251</v>
      </c>
      <c r="U370" s="16">
        <f t="shared" si="3844"/>
        <v>2.7017751120525446</v>
      </c>
      <c r="V370" s="16">
        <f t="shared" si="3844"/>
        <v>8.9596457833039267E-2</v>
      </c>
      <c r="W370" s="16">
        <f t="shared" si="3844"/>
        <v>0.20296027735875555</v>
      </c>
      <c r="X370" s="16">
        <f t="shared" si="3844"/>
        <v>0.52975165297979743</v>
      </c>
      <c r="Y370" s="16">
        <f t="shared" si="3844"/>
        <v>0.74915442192371984</v>
      </c>
      <c r="Z370" s="16">
        <f t="shared" si="3844"/>
        <v>1.0629837411997158</v>
      </c>
      <c r="AA370" s="16">
        <f t="shared" ref="AA370:AE370" si="3846">IF(ISNUMBER(AA188),ABS(AA188-$B188),"")</f>
        <v>0.10283784310627198</v>
      </c>
      <c r="AB370" s="16">
        <f t="shared" si="3846"/>
        <v>0.75487170188419839</v>
      </c>
      <c r="AC370" s="16">
        <f t="shared" si="3846"/>
        <v>0.73999604058184332</v>
      </c>
      <c r="AD370" s="16">
        <f t="shared" si="3846"/>
        <v>0.78370808800791281</v>
      </c>
      <c r="AE370" s="16">
        <f t="shared" si="3846"/>
        <v>0.68064546630895961</v>
      </c>
      <c r="AF370" s="16">
        <f t="shared" si="3844"/>
        <v>1.1061144364513069</v>
      </c>
      <c r="AG370" s="16">
        <f t="shared" si="3844"/>
        <v>0.89130963470175573</v>
      </c>
      <c r="AH370" s="16">
        <f t="shared" si="3844"/>
        <v>1.3989271826893912</v>
      </c>
      <c r="AI370" s="16">
        <f t="shared" si="3844"/>
        <v>1.3261178751839395</v>
      </c>
      <c r="AJ370" s="16">
        <f t="shared" si="3844"/>
        <v>0.9711174488022607</v>
      </c>
      <c r="AK370" s="16">
        <f t="shared" si="3844"/>
        <v>2.5334831675640146</v>
      </c>
      <c r="AL370" s="16">
        <f t="shared" si="3844"/>
        <v>1.4670196907791535</v>
      </c>
      <c r="AM370" s="16">
        <f t="shared" si="3844"/>
        <v>2.8441988174964052</v>
      </c>
      <c r="AN370" s="16">
        <f t="shared" si="3844"/>
        <v>1.7234088309312341</v>
      </c>
      <c r="AO370" s="16">
        <f t="shared" si="3844"/>
        <v>2.7652270931178009</v>
      </c>
      <c r="AP370" s="16">
        <f t="shared" si="3844"/>
        <v>1.6558719723633857</v>
      </c>
      <c r="AQ370" s="16">
        <f t="shared" si="3844"/>
        <v>2.9014129790281942</v>
      </c>
      <c r="AR370" s="16">
        <f t="shared" si="3844"/>
        <v>1.7248297158556767</v>
      </c>
      <c r="AS370" s="16">
        <f t="shared" si="3844"/>
        <v>3.9163934340523525</v>
      </c>
      <c r="AT370" s="16">
        <f t="shared" si="3844"/>
        <v>3.022059540978205</v>
      </c>
      <c r="AU370" s="16">
        <f t="shared" si="3844"/>
        <v>1.517604521595544</v>
      </c>
      <c r="AV370" s="16">
        <f t="shared" si="3844"/>
        <v>1.3946952837164446</v>
      </c>
      <c r="AW370" s="16">
        <f t="shared" si="3844"/>
        <v>1.0824769044697717</v>
      </c>
      <c r="AX370" s="16">
        <f t="shared" si="3844"/>
        <v>0.58676704244523137</v>
      </c>
      <c r="AY370" s="16">
        <f t="shared" si="3844"/>
        <v>1.2520949811898419</v>
      </c>
      <c r="AZ370" s="16">
        <f t="shared" si="3844"/>
        <v>1.3593930905358746</v>
      </c>
      <c r="BA370" s="16">
        <f t="shared" si="3844"/>
        <v>1.690563528654863</v>
      </c>
      <c r="BB370" s="16">
        <f t="shared" si="3844"/>
        <v>8.8419768573515967E-2</v>
      </c>
      <c r="BC370" s="16">
        <f t="shared" si="3844"/>
        <v>5.0628818300239686E-2</v>
      </c>
      <c r="BD370" s="16">
        <f t="shared" si="3844"/>
        <v>1.6520428460609082E-3</v>
      </c>
      <c r="BE370" s="16">
        <f t="shared" si="3844"/>
        <v>6.0941842665982904E-2</v>
      </c>
      <c r="BF370" s="16">
        <f t="shared" si="3844"/>
        <v>0.12697990231487211</v>
      </c>
      <c r="BG370" s="16">
        <f t="shared" si="3844"/>
        <v>0.202845971088081</v>
      </c>
      <c r="BH370" s="16">
        <f t="shared" si="3844"/>
        <v>0.28455825415643687</v>
      </c>
      <c r="BI370" s="16">
        <f t="shared" si="3844"/>
        <v>0.37399151536943975</v>
      </c>
      <c r="BJ370" s="16">
        <f t="shared" si="3844"/>
        <v>0.46220152607610032</v>
      </c>
      <c r="BK370" s="16">
        <f t="shared" si="3844"/>
        <v>0.55691002109196575</v>
      </c>
      <c r="BL370" s="16">
        <f t="shared" si="3844"/>
        <v>0.65616022368377003</v>
      </c>
      <c r="BM370" s="16">
        <f t="shared" si="3844"/>
        <v>0.75891309097384863</v>
      </c>
      <c r="BN370" s="16"/>
      <c r="BO370" s="16"/>
      <c r="BP370" s="16"/>
      <c r="BQ370" s="16">
        <f t="shared" si="3844"/>
        <v>3.022059540978205</v>
      </c>
      <c r="BR370" s="16">
        <f t="shared" si="3844"/>
        <v>2.8490905420451185</v>
      </c>
      <c r="BS370" s="16">
        <f t="shared" si="3844"/>
        <v>2.675260169027041</v>
      </c>
      <c r="BT370" s="16">
        <f t="shared" si="3844"/>
        <v>2.5056047310396679</v>
      </c>
      <c r="BU370" s="16">
        <f t="shared" si="3844"/>
        <v>2.3317649431989622</v>
      </c>
      <c r="BV370" s="16">
        <f t="shared" si="3844"/>
        <v>2.160864987046736</v>
      </c>
      <c r="BW370" s="16">
        <f t="shared" ref="BW370:EL370" si="3847">IF(ISNUMBER(BW188),ABS(BW188-$B188),"")</f>
        <v>1.9912019681348738</v>
      </c>
      <c r="BX370" s="16">
        <f t="shared" si="3847"/>
        <v>1.8230468331689593</v>
      </c>
      <c r="BY370" s="16">
        <f t="shared" si="3847"/>
        <v>1.6466391163966136</v>
      </c>
      <c r="BZ370" s="16">
        <f t="shared" si="3847"/>
        <v>1.4755289629998458</v>
      </c>
      <c r="CA370" s="16">
        <f t="shared" si="3847"/>
        <v>1.3017965196011971</v>
      </c>
      <c r="CB370" s="16">
        <f t="shared" si="3847"/>
        <v>1.1280216142629769</v>
      </c>
      <c r="CC370" s="16"/>
      <c r="CD370" s="16"/>
      <c r="CE370" s="16">
        <f t="shared" si="3847"/>
        <v>1.6258066065608574</v>
      </c>
      <c r="CF370" s="16">
        <f t="shared" si="3847"/>
        <v>1.5989462009442121</v>
      </c>
      <c r="CG370" s="16">
        <f t="shared" si="3847"/>
        <v>1.5792416351525418</v>
      </c>
      <c r="CH370" s="16">
        <f t="shared" si="3847"/>
        <v>1.5674789106772948</v>
      </c>
      <c r="CI370" s="16">
        <f t="shared" si="3847"/>
        <v>1.5573909511986272</v>
      </c>
      <c r="CJ370" s="16">
        <f t="shared" si="3847"/>
        <v>1.5541217086809098</v>
      </c>
      <c r="CK370" s="16">
        <f t="shared" si="3847"/>
        <v>1.5530224814208253</v>
      </c>
      <c r="CL370" s="16">
        <f t="shared" si="3847"/>
        <v>1.5557640904109036</v>
      </c>
      <c r="CM370" s="16">
        <f t="shared" si="3847"/>
        <v>1.5546676225106779</v>
      </c>
      <c r="CN370" s="16">
        <f t="shared" si="3847"/>
        <v>1.559019123620331</v>
      </c>
      <c r="CO370" s="16">
        <f t="shared" si="3847"/>
        <v>1.564521854593977</v>
      </c>
      <c r="CP370" s="16">
        <f t="shared" si="3847"/>
        <v>1.5697020088996254</v>
      </c>
      <c r="CQ370" s="16"/>
      <c r="CR370" s="16"/>
      <c r="CS370" s="16">
        <f t="shared" si="3847"/>
        <v>0.20686472755988916</v>
      </c>
      <c r="CT370" s="16">
        <f t="shared" si="3847"/>
        <v>1.6957469898317044</v>
      </c>
      <c r="CU370" s="16">
        <f t="shared" si="3847"/>
        <v>1.9894953381696325</v>
      </c>
      <c r="CV370" s="16">
        <f t="shared" si="3847"/>
        <v>0.20296027735875555</v>
      </c>
      <c r="CW370" s="16">
        <f t="shared" si="3847"/>
        <v>1.7248297158556767</v>
      </c>
      <c r="CX370" s="16">
        <f t="shared" si="3847"/>
        <v>1.0824769044697717</v>
      </c>
      <c r="CY370" s="16">
        <f t="shared" si="3847"/>
        <v>0.25179659751167094</v>
      </c>
      <c r="CZ370" s="16">
        <f t="shared" si="3847"/>
        <v>1.9033359309496518</v>
      </c>
      <c r="DA370" s="16">
        <f t="shared" si="3847"/>
        <v>0.99188590691275635</v>
      </c>
      <c r="DB370" s="16">
        <f t="shared" si="3847"/>
        <v>0.21539755515834713</v>
      </c>
      <c r="DC370" s="16">
        <f t="shared" si="3847"/>
        <v>1.7603234320280166</v>
      </c>
      <c r="DD370" s="16">
        <f t="shared" si="3847"/>
        <v>1.79395507169653</v>
      </c>
      <c r="DE370" s="16">
        <f t="shared" si="3847"/>
        <v>0.26737108552474353</v>
      </c>
      <c r="DF370" s="16">
        <f t="shared" si="3847"/>
        <v>1.844224268641625</v>
      </c>
      <c r="DG370" s="16">
        <f t="shared" si="3847"/>
        <v>1.0734468685490697</v>
      </c>
      <c r="DH370" s="16">
        <f t="shared" si="3847"/>
        <v>0.14623634480894054</v>
      </c>
      <c r="DI370" s="16">
        <f t="shared" si="3847"/>
        <v>1.4520226862996708</v>
      </c>
      <c r="DJ370" s="16">
        <f t="shared" si="3847"/>
        <v>2.0900384515421422</v>
      </c>
      <c r="DK370" s="16">
        <f t="shared" si="3847"/>
        <v>0.20259749705874697</v>
      </c>
      <c r="DL370" s="16">
        <f t="shared" si="3847"/>
        <v>1.6722232347304669</v>
      </c>
      <c r="DM370" s="16">
        <f t="shared" si="3847"/>
        <v>0.99205618767736325</v>
      </c>
      <c r="DN370" s="16">
        <f t="shared" si="3847"/>
        <v>0.26049694410689028</v>
      </c>
      <c r="DO370" s="16">
        <f t="shared" si="3847"/>
        <v>1.7237711927028272</v>
      </c>
      <c r="DP370" s="16">
        <f t="shared" si="3847"/>
        <v>2.3068397127821925</v>
      </c>
      <c r="DQ370" s="16">
        <f t="shared" si="3847"/>
        <v>6.3241843219316252E-2</v>
      </c>
      <c r="DR370" s="16">
        <f t="shared" si="3847"/>
        <v>1.7384591746257172</v>
      </c>
      <c r="DS370" s="16">
        <f t="shared" si="3847"/>
        <v>0.84875129589714504</v>
      </c>
      <c r="DT370" s="16">
        <f t="shared" si="3847"/>
        <v>0.2518302292708654</v>
      </c>
      <c r="DU370" s="16">
        <f t="shared" si="3847"/>
        <v>1.9259629582278706</v>
      </c>
      <c r="DV370" s="16">
        <f t="shared" si="3847"/>
        <v>1.019529663058762</v>
      </c>
      <c r="DW370" s="16">
        <f t="shared" si="3847"/>
        <v>2.8479834453147532</v>
      </c>
      <c r="DX370" s="16">
        <f t="shared" ref="DX370:DY370" si="3848">IF(ISNUMBER(DX188),ABS(DX188-$B188),"")</f>
        <v>1.7256402935509954</v>
      </c>
      <c r="DY370" s="16">
        <f t="shared" si="3848"/>
        <v>1.6848876971882021</v>
      </c>
      <c r="DZ370" s="16">
        <f t="shared" ref="DZ370:ED370" si="3849">IF(ISNUMBER(DZ188),ABS(DZ188-$B188),"")</f>
        <v>0.56881487499373407</v>
      </c>
      <c r="EA370" s="16">
        <f t="shared" si="3849"/>
        <v>0.69615785665928342</v>
      </c>
      <c r="EB370" s="16">
        <f t="shared" si="3849"/>
        <v>1.9151348403805741</v>
      </c>
      <c r="EC370" s="16">
        <f t="shared" si="3849"/>
        <v>2.135450941781059</v>
      </c>
      <c r="ED370" s="38">
        <f t="shared" si="3849"/>
        <v>0.39121464757282354</v>
      </c>
      <c r="EE370" s="16">
        <f t="shared" si="3847"/>
        <v>1.436775425570616</v>
      </c>
      <c r="EF370" s="16">
        <f t="shared" si="3847"/>
        <v>0.69538413138246824</v>
      </c>
      <c r="EG370" s="16">
        <f t="shared" si="3847"/>
        <v>1.7898343622079125</v>
      </c>
      <c r="EH370" s="16">
        <f t="shared" si="3847"/>
        <v>0.66391715170863108</v>
      </c>
      <c r="EI370" s="16">
        <f t="shared" si="3847"/>
        <v>1.7487366910039555</v>
      </c>
      <c r="EJ370" s="16">
        <f t="shared" si="3847"/>
        <v>0.97503759551595692</v>
      </c>
      <c r="EK370" s="16">
        <f t="shared" si="3847"/>
        <v>1.1116755688588995</v>
      </c>
      <c r="EL370" s="16">
        <f t="shared" si="3847"/>
        <v>2.1731732275224402</v>
      </c>
      <c r="EM370" s="16">
        <f t="shared" ref="EM370:GZ370" si="3850">IF(ISNUMBER(EM188),ABS(EM188-$B188),"")</f>
        <v>1.3372909591554247</v>
      </c>
      <c r="EN370" s="16">
        <f t="shared" si="3850"/>
        <v>2.4469430212385106</v>
      </c>
      <c r="EO370" s="16">
        <f t="shared" si="3850"/>
        <v>1.3381281216430096</v>
      </c>
      <c r="EP370" s="16">
        <f t="shared" si="3850"/>
        <v>2.4384768204231904</v>
      </c>
      <c r="EQ370" s="16">
        <f t="shared" si="3850"/>
        <v>1.1883278071709213</v>
      </c>
      <c r="ER370" s="16">
        <f t="shared" si="3850"/>
        <v>2.2152315349342331</v>
      </c>
      <c r="ES370" s="16">
        <f t="shared" si="3850"/>
        <v>4.2990459644617687</v>
      </c>
      <c r="ET370" s="16">
        <f t="shared" si="3850"/>
        <v>4.5156684876965869</v>
      </c>
      <c r="EU370" s="16">
        <f t="shared" ref="EU370:EW370" si="3851">IF(ISNUMBER(EU188),ABS(EU188-$B188),"")</f>
        <v>3.3571906404956025</v>
      </c>
      <c r="EV370" s="16">
        <f t="shared" si="3851"/>
        <v>3.3389360411403572</v>
      </c>
      <c r="EW370" s="16">
        <f t="shared" si="3851"/>
        <v>3.2342163167402305</v>
      </c>
      <c r="EX370" s="16">
        <f t="shared" si="3850"/>
        <v>3.1258626411601398</v>
      </c>
      <c r="EY370" s="16">
        <f t="shared" si="3850"/>
        <v>1.9962823478382745</v>
      </c>
      <c r="EZ370" s="16">
        <f t="shared" si="3850"/>
        <v>1.7792136921613633</v>
      </c>
      <c r="FA370" s="16">
        <f t="shared" si="3850"/>
        <v>2.7765465989878777</v>
      </c>
      <c r="FB370" s="16">
        <f t="shared" si="3850"/>
        <v>1.6498960678038941</v>
      </c>
      <c r="FC370" s="16">
        <f t="shared" si="3850"/>
        <v>1.3225568399526821</v>
      </c>
      <c r="FD370" s="16">
        <f t="shared" si="3850"/>
        <v>2.4334311381987277</v>
      </c>
      <c r="FE370" s="16">
        <f t="shared" si="3850"/>
        <v>1.4931971218293114</v>
      </c>
      <c r="FF370" s="16">
        <f t="shared" si="3850"/>
        <v>2.5790528236033339</v>
      </c>
      <c r="FG370" s="16">
        <f t="shared" si="3850"/>
        <v>0.79090092834287873</v>
      </c>
      <c r="FH370" s="16">
        <f t="shared" si="3850"/>
        <v>1.8340804000466022</v>
      </c>
      <c r="FI370" s="16">
        <f t="shared" ref="FI370:FK370" si="3852">IF(ISNUMBER(FI188),ABS(FI188-$B188),"")</f>
        <v>1.6031899483632372</v>
      </c>
      <c r="FJ370" s="16">
        <f t="shared" si="3852"/>
        <v>6.3472706448316529</v>
      </c>
      <c r="FK370" s="16">
        <f t="shared" si="3852"/>
        <v>2.6800587820926012</v>
      </c>
      <c r="FL370" s="47">
        <f t="shared" si="3850"/>
        <v>1.7186377892762579</v>
      </c>
      <c r="FM370" s="16">
        <f t="shared" si="3850"/>
        <v>1.7214817629269845</v>
      </c>
      <c r="FN370" s="16">
        <f t="shared" si="3850"/>
        <v>1.7165086968171437</v>
      </c>
      <c r="FO370" s="16">
        <f t="shared" si="3850"/>
        <v>1.6674172123120314</v>
      </c>
      <c r="FP370" s="16">
        <f t="shared" si="3850"/>
        <v>1.7206149108743602</v>
      </c>
      <c r="FQ370" s="16">
        <f t="shared" si="3850"/>
        <v>1.7218698241658643</v>
      </c>
      <c r="FR370" s="16">
        <f t="shared" si="3850"/>
        <v>2.8308441372711428</v>
      </c>
      <c r="FS370" s="16">
        <f t="shared" si="3850"/>
        <v>0.3256857917758964</v>
      </c>
      <c r="FT370" s="16">
        <f t="shared" si="3850"/>
        <v>7.5494455874149935E-3</v>
      </c>
      <c r="FU370" s="16">
        <f t="shared" si="3850"/>
        <v>0.57917129418571278</v>
      </c>
      <c r="FV370" s="16">
        <f t="shared" si="3850"/>
        <v>0.4769059764583119</v>
      </c>
      <c r="FW370" s="16">
        <f t="shared" si="3850"/>
        <v>0.67462832817950869</v>
      </c>
      <c r="FX370" s="16">
        <f t="shared" si="3850"/>
        <v>1.1129145343350046</v>
      </c>
      <c r="FY370" s="16">
        <f t="shared" si="3850"/>
        <v>0.7765071323269126</v>
      </c>
      <c r="FZ370" s="16">
        <f t="shared" si="3850"/>
        <v>2.2620849954144404</v>
      </c>
      <c r="GA370" s="16">
        <f t="shared" si="3850"/>
        <v>1.2185351899394021</v>
      </c>
      <c r="GB370" s="16">
        <f t="shared" si="3850"/>
        <v>2.5777186376683261</v>
      </c>
      <c r="GC370" s="16">
        <f t="shared" si="3850"/>
        <v>1.4753124548187913</v>
      </c>
      <c r="GD370" s="16">
        <f t="shared" si="3850"/>
        <v>2.4994734940182752</v>
      </c>
      <c r="GE370" s="16">
        <f t="shared" si="3850"/>
        <v>1.4091518167883663</v>
      </c>
      <c r="GF370" s="16">
        <f t="shared" si="3850"/>
        <v>3.6676266676402633</v>
      </c>
      <c r="GG370" s="16">
        <f t="shared" si="3850"/>
        <v>2.7609212608089706</v>
      </c>
      <c r="GH370" s="16">
        <f t="shared" si="3850"/>
        <v>2.6252200253063336</v>
      </c>
      <c r="GI370" s="16">
        <f t="shared" si="3850"/>
        <v>1.466039000687914</v>
      </c>
      <c r="GJ370" s="16">
        <f t="shared" si="3850"/>
        <v>1.2647451952793887</v>
      </c>
      <c r="GK370" s="16">
        <f t="shared" si="3850"/>
        <v>1.157965664424637</v>
      </c>
      <c r="GL370" s="16">
        <f t="shared" si="3850"/>
        <v>0.78485498951286559</v>
      </c>
      <c r="GM370" s="16">
        <f t="shared" si="3850"/>
        <v>0.38273026061251869</v>
      </c>
      <c r="GN370" s="16">
        <f t="shared" si="3850"/>
        <v>1.0295401440754688</v>
      </c>
      <c r="GO370" s="16">
        <f t="shared" si="3850"/>
        <v>1.1369349349915865</v>
      </c>
      <c r="GP370" s="16">
        <f t="shared" si="3850"/>
        <v>1.4776751823634129</v>
      </c>
      <c r="GQ370" s="16">
        <f t="shared" si="3850"/>
        <v>2.7392260818801617</v>
      </c>
      <c r="GR370" s="16">
        <f t="shared" si="3850"/>
        <v>1.6335590719608462</v>
      </c>
      <c r="GS370" s="16">
        <f t="shared" si="3850"/>
        <v>0.32303870378214583</v>
      </c>
      <c r="GT370" s="16">
        <f t="shared" si="3850"/>
        <v>1.349902738667609</v>
      </c>
      <c r="GU370" s="16">
        <f t="shared" si="3850"/>
        <v>0.62905786585353951</v>
      </c>
      <c r="GV370" s="16">
        <f t="shared" si="3850"/>
        <v>1.7095891204195794</v>
      </c>
      <c r="GW370" s="16">
        <f t="shared" si="3850"/>
        <v>0.59753528003896861</v>
      </c>
      <c r="GX370" s="16">
        <f t="shared" si="3850"/>
        <v>1.6677837779326552</v>
      </c>
      <c r="GY370" s="16">
        <f t="shared" si="3850"/>
        <v>1.0410763861468553</v>
      </c>
      <c r="GZ370" s="16">
        <f t="shared" si="3850"/>
        <v>2.0838150967248623</v>
      </c>
      <c r="HA370" s="16">
        <f t="shared" ref="HA370:JL370" si="3853">IF(ISNUMBER(HA188),ABS(HA188-$B188),"")</f>
        <v>1.2658588103677033</v>
      </c>
      <c r="HB370" s="16">
        <f t="shared" si="3853"/>
        <v>2.3515598670568636</v>
      </c>
      <c r="HC370" s="16">
        <f t="shared" si="3853"/>
        <v>1.1341244575145879</v>
      </c>
      <c r="HD370" s="16">
        <f t="shared" si="3853"/>
        <v>2.1420129728731183</v>
      </c>
      <c r="HE370" s="16">
        <f t="shared" si="3853"/>
        <v>4.2188494623936066</v>
      </c>
      <c r="HF370" s="16">
        <f t="shared" si="3853"/>
        <v>4.4007277435248398</v>
      </c>
      <c r="HG370" s="16">
        <f t="shared" si="3853"/>
        <v>3.25777176162714</v>
      </c>
      <c r="HH370" s="16">
        <f t="shared" si="3853"/>
        <v>3.1217731201565044</v>
      </c>
      <c r="HI370" s="16">
        <f t="shared" si="3853"/>
        <v>3.0070714885321905</v>
      </c>
      <c r="HJ370" s="16">
        <f t="shared" si="3853"/>
        <v>1.894193374898677</v>
      </c>
      <c r="HK370" s="16">
        <f t="shared" si="3853"/>
        <v>1.6824406205345923</v>
      </c>
      <c r="HL370" s="16">
        <f t="shared" si="3853"/>
        <v>2.6790260965359778</v>
      </c>
      <c r="HM370" s="16">
        <f t="shared" si="3853"/>
        <v>1.5691259238003425</v>
      </c>
      <c r="HN370" s="16">
        <f t="shared" si="3853"/>
        <v>1.1769296078678906</v>
      </c>
      <c r="HO370" s="16">
        <f t="shared" si="3853"/>
        <v>2.2726709894590584</v>
      </c>
      <c r="HP370" s="16">
        <f t="shared" si="3853"/>
        <v>0.72845023183845115</v>
      </c>
      <c r="HQ370" s="16">
        <f t="shared" si="3853"/>
        <v>1.7533625250919016</v>
      </c>
      <c r="HR370" s="16">
        <f t="shared" si="3853"/>
        <v>1.4210092919293658</v>
      </c>
      <c r="HS370" s="16">
        <f t="shared" si="3853"/>
        <v>2.4902596294577393</v>
      </c>
      <c r="HT370" s="16">
        <f t="shared" si="3853"/>
        <v>1.5292324698341133</v>
      </c>
      <c r="HU370" s="16">
        <f t="shared" si="3853"/>
        <v>2.5889400362493689</v>
      </c>
      <c r="HV370" s="16">
        <f t="shared" si="3853"/>
        <v>1.6483044093897092</v>
      </c>
      <c r="HW370" s="16">
        <f t="shared" si="3853"/>
        <v>2.7471893479323484</v>
      </c>
      <c r="HX370" s="16">
        <f t="shared" si="3853"/>
        <v>0.21766734469252924</v>
      </c>
      <c r="HY370" s="16">
        <f t="shared" si="3853"/>
        <v>0.48985800509520061</v>
      </c>
      <c r="HZ370" s="16">
        <f t="shared" si="3853"/>
        <v>1.057922503319034</v>
      </c>
      <c r="IA370" s="16">
        <f t="shared" si="3853"/>
        <v>0.95622000615895786</v>
      </c>
      <c r="IB370" s="16">
        <f t="shared" si="3853"/>
        <v>1.2047041974355892</v>
      </c>
      <c r="IC370" s="16">
        <f t="shared" si="3853"/>
        <v>1.6248207368370657</v>
      </c>
      <c r="ID370" s="16">
        <f t="shared" si="3853"/>
        <v>1.2576690598971396</v>
      </c>
      <c r="IE370" s="16">
        <f t="shared" si="3853"/>
        <v>2.7761877055512514</v>
      </c>
      <c r="IF370" s="16">
        <f t="shared" si="3853"/>
        <v>1.7544045489610625</v>
      </c>
      <c r="IG370" s="16">
        <f t="shared" si="3853"/>
        <v>3.0827409137857416</v>
      </c>
      <c r="IH370" s="16">
        <f t="shared" si="3853"/>
        <v>2.002937490089721</v>
      </c>
      <c r="II370" s="16">
        <f t="shared" si="3853"/>
        <v>3.0067719459992333</v>
      </c>
      <c r="IJ370" s="16">
        <f t="shared" si="3853"/>
        <v>1.9375367873525136</v>
      </c>
      <c r="IK370" s="16">
        <f t="shared" si="3853"/>
        <v>4.1517088059799647</v>
      </c>
      <c r="IL370" s="16">
        <f t="shared" si="3853"/>
        <v>3.3081824262884396</v>
      </c>
      <c r="IM370" s="16">
        <f t="shared" si="3853"/>
        <v>3.1283945838471254</v>
      </c>
      <c r="IN370" s="16">
        <f t="shared" si="3853"/>
        <v>1.995675453342713</v>
      </c>
      <c r="IO370" s="16">
        <f t="shared" si="3853"/>
        <v>4.1517088059799647</v>
      </c>
      <c r="IP370" s="16">
        <f t="shared" si="3853"/>
        <v>3.3081824262884396</v>
      </c>
      <c r="IQ370" s="16">
        <f t="shared" si="3853"/>
        <v>1.2415123854083419</v>
      </c>
      <c r="IR370" s="16">
        <f t="shared" si="3853"/>
        <v>0.83167328643922644</v>
      </c>
      <c r="IS370" s="16">
        <f t="shared" si="3853"/>
        <v>1.4828928419428848</v>
      </c>
      <c r="IT370" s="16">
        <f t="shared" si="3853"/>
        <v>1.5938209660166081</v>
      </c>
      <c r="IU370" s="16">
        <f t="shared" si="3853"/>
        <v>1.915430235093865</v>
      </c>
      <c r="IV370" s="16">
        <f t="shared" si="3853"/>
        <v>3.118878436414974</v>
      </c>
      <c r="IW370" s="16">
        <f t="shared" si="3853"/>
        <v>2.0428821004924487</v>
      </c>
      <c r="IX370" s="16">
        <f t="shared" si="3853"/>
        <v>0.70652756779497849</v>
      </c>
      <c r="IY370" s="16">
        <f t="shared" si="3853"/>
        <v>1.7067152917443735</v>
      </c>
      <c r="IZ370" s="16">
        <f t="shared" si="3853"/>
        <v>1.0012999242538712</v>
      </c>
      <c r="JA370" s="16">
        <f t="shared" si="3853"/>
        <v>2.05409231751851</v>
      </c>
      <c r="JB370" s="16">
        <f t="shared" si="3853"/>
        <v>0.96823424171908812</v>
      </c>
      <c r="JC370" s="16">
        <f t="shared" si="3853"/>
        <v>2.0122030961261146</v>
      </c>
      <c r="JD370" s="16">
        <f t="shared" si="3853"/>
        <v>1.4544715559655543</v>
      </c>
      <c r="JE370" s="16">
        <f t="shared" si="3853"/>
        <v>2.4697641158155363</v>
      </c>
      <c r="JF370" s="16">
        <f t="shared" si="3853"/>
        <v>1.6667203207944112</v>
      </c>
      <c r="JG370" s="16">
        <f t="shared" si="3853"/>
        <v>2.7253891962367902</v>
      </c>
      <c r="JH370" s="16">
        <f t="shared" si="3853"/>
        <v>1.5019215879929959</v>
      </c>
      <c r="JI370" s="16">
        <f t="shared" si="3853"/>
        <v>2.4834956056029398</v>
      </c>
      <c r="JJ370" s="16">
        <f t="shared" si="3853"/>
        <v>4.5620012141299924</v>
      </c>
      <c r="JK370" s="16">
        <f t="shared" si="3853"/>
        <v>4.7850119026017666</v>
      </c>
      <c r="JL370" s="16">
        <f t="shared" si="3853"/>
        <v>3.6729403296296255</v>
      </c>
      <c r="JM370" s="16">
        <f t="shared" ref="JM370:KB370" si="3854">IF(ISNUMBER(JM188),ABS(JM188-$B188),"")</f>
        <v>3.4886303321511178</v>
      </c>
      <c r="JN370" s="16">
        <f t="shared" si="3854"/>
        <v>3.3792386799820093</v>
      </c>
      <c r="JO370" s="16">
        <f t="shared" si="3854"/>
        <v>2.2962260755779056</v>
      </c>
      <c r="JP370" s="16">
        <f t="shared" si="3854"/>
        <v>4.5620012141299924</v>
      </c>
      <c r="JQ370" s="16">
        <f t="shared" si="3854"/>
        <v>4.7850119026017666</v>
      </c>
      <c r="JR370" s="16">
        <f t="shared" si="3854"/>
        <v>3.6729403296296255</v>
      </c>
      <c r="JS370" s="16">
        <f t="shared" si="3854"/>
        <v>1.5064003755330617</v>
      </c>
      <c r="JT370" s="16">
        <f t="shared" si="3854"/>
        <v>2.5732241733001757</v>
      </c>
      <c r="JU370" s="16">
        <f t="shared" si="3854"/>
        <v>1.0620598666281609</v>
      </c>
      <c r="JV370" s="16">
        <f t="shared" si="3854"/>
        <v>2.060235903014032</v>
      </c>
      <c r="JW370" s="16">
        <f t="shared" si="3854"/>
        <v>1.7505705767844972</v>
      </c>
      <c r="JX370" s="16">
        <f t="shared" si="3854"/>
        <v>2.7909731382610516</v>
      </c>
      <c r="JY370" s="16">
        <f t="shared" si="3854"/>
        <v>1.8639355596540668</v>
      </c>
      <c r="JZ370" s="16">
        <f t="shared" si="3854"/>
        <v>2.8952519819346634</v>
      </c>
      <c r="KA370" s="16">
        <f t="shared" si="3854"/>
        <v>1.9700999822827328</v>
      </c>
      <c r="KB370" s="16">
        <f t="shared" si="3854"/>
        <v>3.041049864889672</v>
      </c>
      <c r="KC370" t="str">
        <f t="shared" si="3733"/>
        <v/>
      </c>
    </row>
    <row r="371" spans="1:474" x14ac:dyDescent="0.25">
      <c r="D371" s="17">
        <f>MIN(V371:KB371)</f>
        <v>3.8578453021216319E-3</v>
      </c>
      <c r="E371" s="17"/>
      <c r="F371" s="16">
        <f t="shared" ref="F371:BV371" si="3855">IF(ISNUMBER(F189),ABS(F189-$B189),"")</f>
        <v>7.2004290101566255</v>
      </c>
      <c r="G371" s="16">
        <f t="shared" si="3855"/>
        <v>6.3034347885985937</v>
      </c>
      <c r="H371" s="16">
        <f t="shared" ref="H371:I371" si="3856">IF(ISNUMBER(H189),ABS(H189-$B189),"")</f>
        <v>1.1767063223383047</v>
      </c>
      <c r="I371" s="16">
        <f t="shared" si="3856"/>
        <v>0.45607289345841195</v>
      </c>
      <c r="J371" s="16">
        <f t="shared" si="3855"/>
        <v>0.76347475778840135</v>
      </c>
      <c r="K371" s="16">
        <f t="shared" si="3855"/>
        <v>4.5771344589354612E-2</v>
      </c>
      <c r="L371" s="16">
        <f t="shared" si="3855"/>
        <v>0.86821227415126145</v>
      </c>
      <c r="M371" s="16">
        <f t="shared" si="3855"/>
        <v>0.15813493954772184</v>
      </c>
      <c r="N371" s="16">
        <f t="shared" si="3855"/>
        <v>1.397292919244137</v>
      </c>
      <c r="O371" s="16">
        <f t="shared" si="3855"/>
        <v>2.044071556737407</v>
      </c>
      <c r="P371" s="16">
        <f t="shared" si="3855"/>
        <v>0.96298268016539623</v>
      </c>
      <c r="Q371" s="16">
        <f t="shared" si="3855"/>
        <v>1.6497633816406676</v>
      </c>
      <c r="R371" s="16">
        <f t="shared" si="3855"/>
        <v>0.14135277857957362</v>
      </c>
      <c r="S371" s="16">
        <f t="shared" si="3855"/>
        <v>0.60311559134521531</v>
      </c>
      <c r="T371" s="16">
        <f t="shared" si="3855"/>
        <v>0.81781563988090511</v>
      </c>
      <c r="U371" s="16">
        <f t="shared" si="3855"/>
        <v>1.5136683351070701</v>
      </c>
      <c r="V371" s="16">
        <f t="shared" si="3855"/>
        <v>1.288798119266545</v>
      </c>
      <c r="W371" s="16">
        <f t="shared" si="3855"/>
        <v>2.6015221150854018</v>
      </c>
      <c r="X371" s="16">
        <f t="shared" si="3855"/>
        <v>2.6681586781638771</v>
      </c>
      <c r="Y371" s="16">
        <f t="shared" si="3855"/>
        <v>2.9054043159812579</v>
      </c>
      <c r="Z371" s="16">
        <f t="shared" si="3855"/>
        <v>2.1123229139459738</v>
      </c>
      <c r="AA371" s="16">
        <f t="shared" ref="AA371:AE371" si="3857">IF(ISNUMBER(AA189),ABS(AA189-$B189),"")</f>
        <v>4.3590733018760375E-2</v>
      </c>
      <c r="AB371" s="16">
        <f t="shared" si="3857"/>
        <v>2.82541929433512</v>
      </c>
      <c r="AC371" s="16">
        <f t="shared" si="3857"/>
        <v>0.11712606803382641</v>
      </c>
      <c r="AD371" s="16">
        <f t="shared" si="3857"/>
        <v>3.0521760451323132</v>
      </c>
      <c r="AE371" s="16">
        <f t="shared" si="3857"/>
        <v>2.9873229261694689</v>
      </c>
      <c r="AF371" s="16">
        <f t="shared" si="3855"/>
        <v>1.6478252474978774</v>
      </c>
      <c r="AG371" s="16">
        <f t="shared" si="3855"/>
        <v>1.9377091076717932</v>
      </c>
      <c r="AH371" s="16">
        <f t="shared" si="3855"/>
        <v>2.3349147075390988</v>
      </c>
      <c r="AI371" s="16">
        <f t="shared" si="3855"/>
        <v>2.294403488051131</v>
      </c>
      <c r="AJ371" s="16">
        <f t="shared" si="3855"/>
        <v>2.7103261771669054</v>
      </c>
      <c r="AK371" s="16">
        <f t="shared" si="3855"/>
        <v>2.4652056280295085</v>
      </c>
      <c r="AL371" s="16">
        <f t="shared" si="3855"/>
        <v>2.6648045530861566</v>
      </c>
      <c r="AM371" s="16">
        <f t="shared" si="3855"/>
        <v>2.4956209952089523</v>
      </c>
      <c r="AN371" s="16">
        <f t="shared" si="3855"/>
        <v>2.7560148343015669</v>
      </c>
      <c r="AO371" s="16">
        <f t="shared" si="3855"/>
        <v>2.4827567995961886</v>
      </c>
      <c r="AP371" s="16">
        <f t="shared" si="3855"/>
        <v>2.730092978461073</v>
      </c>
      <c r="AQ371" s="16">
        <f t="shared" si="3855"/>
        <v>2.5833370899922841</v>
      </c>
      <c r="AR371" s="16">
        <f t="shared" si="3855"/>
        <v>2.8490860130390558</v>
      </c>
      <c r="AS371" s="16">
        <f t="shared" si="3855"/>
        <v>3.3786323795556825</v>
      </c>
      <c r="AT371" s="16">
        <f t="shared" si="3855"/>
        <v>3.7634897312518376</v>
      </c>
      <c r="AU371" s="16">
        <f t="shared" si="3855"/>
        <v>1.2533418986007803</v>
      </c>
      <c r="AV371" s="16">
        <f t="shared" si="3855"/>
        <v>1.1641127595453042</v>
      </c>
      <c r="AW371" s="16">
        <f t="shared" si="3855"/>
        <v>0.20118627713375759</v>
      </c>
      <c r="AX371" s="16">
        <f t="shared" si="3855"/>
        <v>2.9209926485096673</v>
      </c>
      <c r="AY371" s="16">
        <f t="shared" si="3855"/>
        <v>1.5261401500965235</v>
      </c>
      <c r="AZ371" s="16">
        <f t="shared" si="3855"/>
        <v>1.8108663753865812</v>
      </c>
      <c r="BA371" s="16">
        <f t="shared" si="3855"/>
        <v>1.9864662269972939</v>
      </c>
      <c r="BB371" s="16">
        <f t="shared" si="3855"/>
        <v>1.2887244642356848</v>
      </c>
      <c r="BC371" s="16">
        <f t="shared" si="3855"/>
        <v>1.5534997127753911</v>
      </c>
      <c r="BD371" s="16">
        <f t="shared" si="3855"/>
        <v>1.8204933904220297</v>
      </c>
      <c r="BE371" s="16">
        <f t="shared" si="3855"/>
        <v>2.0748869311728413</v>
      </c>
      <c r="BF371" s="16">
        <f t="shared" si="3855"/>
        <v>2.3431000799371304</v>
      </c>
      <c r="BG371" s="16">
        <f t="shared" si="3855"/>
        <v>2.6027265899742247</v>
      </c>
      <c r="BH371" s="16">
        <f t="shared" si="3855"/>
        <v>2.8596973642145258</v>
      </c>
      <c r="BI371" s="16">
        <f t="shared" si="3855"/>
        <v>3.112808153988027</v>
      </c>
      <c r="BJ371" s="16">
        <f t="shared" si="3855"/>
        <v>3.3715194594016964</v>
      </c>
      <c r="BK371" s="16">
        <f t="shared" si="3855"/>
        <v>3.6273598597643399</v>
      </c>
      <c r="BL371" s="16">
        <f t="shared" si="3855"/>
        <v>3.8803164365518796</v>
      </c>
      <c r="BM371" s="16">
        <f t="shared" si="3855"/>
        <v>4.1335587329746204</v>
      </c>
      <c r="BN371" s="16"/>
      <c r="BO371" s="16"/>
      <c r="BP371" s="16"/>
      <c r="BQ371" s="16">
        <f t="shared" si="3855"/>
        <v>3.7634897312518376</v>
      </c>
      <c r="BR371" s="16">
        <f t="shared" si="3855"/>
        <v>3.8422302898037515</v>
      </c>
      <c r="BS371" s="16">
        <f t="shared" si="3855"/>
        <v>3.9174486321358017</v>
      </c>
      <c r="BT371" s="16">
        <f t="shared" si="3855"/>
        <v>3.9851799494818181</v>
      </c>
      <c r="BU371" s="16">
        <f t="shared" si="3855"/>
        <v>4.0534337658425557</v>
      </c>
      <c r="BV371" s="16">
        <f t="shared" si="3855"/>
        <v>4.116090478738073</v>
      </c>
      <c r="BW371" s="16">
        <f t="shared" ref="BW371:EL371" si="3858">IF(ISNUMBER(BW189),ABS(BW189-$B189),"")</f>
        <v>4.1715559676660519</v>
      </c>
      <c r="BX371" s="16">
        <f t="shared" si="3858"/>
        <v>4.2207010335635005</v>
      </c>
      <c r="BY371" s="16">
        <f t="shared" si="3858"/>
        <v>4.2741890528129431</v>
      </c>
      <c r="BZ371" s="16">
        <f t="shared" si="3858"/>
        <v>4.3174447267300877</v>
      </c>
      <c r="CA371" s="16">
        <f t="shared" si="3858"/>
        <v>4.359507058748477</v>
      </c>
      <c r="CB371" s="16">
        <f t="shared" si="3858"/>
        <v>4.3949008715293019</v>
      </c>
      <c r="CC371" s="16"/>
      <c r="CD371" s="16"/>
      <c r="CE371" s="16">
        <f t="shared" si="3858"/>
        <v>1.6684749730301291</v>
      </c>
      <c r="CF371" s="16">
        <f t="shared" si="3858"/>
        <v>1.8963665896355337</v>
      </c>
      <c r="CG371" s="16">
        <f t="shared" si="3858"/>
        <v>2.1291245138855004</v>
      </c>
      <c r="CH371" s="16">
        <f t="shared" si="3858"/>
        <v>2.360678310220635</v>
      </c>
      <c r="CI371" s="16">
        <f t="shared" si="3858"/>
        <v>2.5959012157793495</v>
      </c>
      <c r="CJ371" s="16">
        <f t="shared" si="3858"/>
        <v>2.8304943327624699</v>
      </c>
      <c r="CK371" s="16">
        <f t="shared" si="3858"/>
        <v>3.0658783458135588</v>
      </c>
      <c r="CL371" s="16">
        <f t="shared" si="3858"/>
        <v>3.3009322573685722</v>
      </c>
      <c r="CM371" s="16">
        <f t="shared" si="3858"/>
        <v>3.5426132637606429</v>
      </c>
      <c r="CN371" s="16">
        <f t="shared" si="3858"/>
        <v>3.7812601297689525</v>
      </c>
      <c r="CO371" s="16">
        <f t="shared" si="3858"/>
        <v>4.0224332225197941</v>
      </c>
      <c r="CP371" s="16">
        <f t="shared" si="3858"/>
        <v>4.2623861694468417</v>
      </c>
      <c r="CQ371" s="16"/>
      <c r="CR371" s="16"/>
      <c r="CS371" s="16">
        <f t="shared" si="3858"/>
        <v>2.3238912116682116</v>
      </c>
      <c r="CT371" s="16">
        <f t="shared" si="3858"/>
        <v>2.6500052596958312</v>
      </c>
      <c r="CU371" s="16">
        <f t="shared" si="3858"/>
        <v>0.43616353921433415</v>
      </c>
      <c r="CV371" s="16">
        <f t="shared" si="3858"/>
        <v>2.6015221150854018</v>
      </c>
      <c r="CW371" s="16">
        <f t="shared" si="3858"/>
        <v>2.8490860130390558</v>
      </c>
      <c r="CX371" s="16">
        <f t="shared" si="3858"/>
        <v>0.20118627713375759</v>
      </c>
      <c r="CY371" s="16">
        <f t="shared" si="3858"/>
        <v>2.6097844635137051</v>
      </c>
      <c r="CZ371" s="16">
        <f t="shared" si="3858"/>
        <v>2.7477762461628856</v>
      </c>
      <c r="DA371" s="16">
        <f t="shared" si="3858"/>
        <v>0.13875123079668583</v>
      </c>
      <c r="DB371" s="16">
        <f t="shared" si="3858"/>
        <v>2.4592465571888056</v>
      </c>
      <c r="DC371" s="16">
        <f t="shared" si="3858"/>
        <v>2.6689146381332591</v>
      </c>
      <c r="DD371" s="16">
        <f t="shared" si="3858"/>
        <v>0.50368956048379232</v>
      </c>
      <c r="DE371" s="16">
        <f t="shared" si="3858"/>
        <v>2.6077850031383889</v>
      </c>
      <c r="DF371" s="16">
        <f t="shared" si="3858"/>
        <v>2.7506148087814779</v>
      </c>
      <c r="DG371" s="16">
        <f t="shared" si="3858"/>
        <v>0.19829649497077639</v>
      </c>
      <c r="DH371" s="16">
        <f t="shared" si="3858"/>
        <v>2.3422847543328089</v>
      </c>
      <c r="DI371" s="16">
        <f t="shared" si="3858"/>
        <v>2.7415715430571765</v>
      </c>
      <c r="DJ371" s="16">
        <f t="shared" si="3858"/>
        <v>3.8578453021216319E-3</v>
      </c>
      <c r="DK371" s="16">
        <f t="shared" si="3858"/>
        <v>2.5467132039703984</v>
      </c>
      <c r="DL371" s="16">
        <f t="shared" si="3858"/>
        <v>2.7938037467816059</v>
      </c>
      <c r="DM371" s="16">
        <f t="shared" si="3858"/>
        <v>0.19857346200859638</v>
      </c>
      <c r="DN371" s="16">
        <f t="shared" si="3858"/>
        <v>2.4794082552091936</v>
      </c>
      <c r="DO371" s="16">
        <f t="shared" si="3858"/>
        <v>2.7720566763938166</v>
      </c>
      <c r="DP371" s="16">
        <f t="shared" si="3858"/>
        <v>1.5019490015400834</v>
      </c>
      <c r="DQ371" s="16">
        <f t="shared" si="3858"/>
        <v>2.5245477715299387</v>
      </c>
      <c r="DR371" s="16">
        <f t="shared" si="3858"/>
        <v>2.791304527680893</v>
      </c>
      <c r="DS371" s="16">
        <f t="shared" si="3858"/>
        <v>0.11376744700964991</v>
      </c>
      <c r="DT371" s="16">
        <f t="shared" si="3858"/>
        <v>2.6426483359670385</v>
      </c>
      <c r="DU371" s="16">
        <f t="shared" si="3858"/>
        <v>2.799786778894827</v>
      </c>
      <c r="DV371" s="16">
        <f t="shared" si="3858"/>
        <v>0.11456648057472307</v>
      </c>
      <c r="DW371" s="16">
        <f t="shared" si="3858"/>
        <v>1.973491849836023</v>
      </c>
      <c r="DX371" s="16">
        <f t="shared" ref="DX371:DY371" si="3859">IF(ISNUMBER(DX189),ABS(DX189-$B189),"")</f>
        <v>2.1914166826148858</v>
      </c>
      <c r="DY371" s="16">
        <f t="shared" si="3859"/>
        <v>2.2426168814457412</v>
      </c>
      <c r="DZ371" s="16">
        <f t="shared" ref="DZ371:ED371" si="3860">IF(ISNUMBER(DZ189),ABS(DZ189-$B189),"")</f>
        <v>2.4198515325060157</v>
      </c>
      <c r="EA371" s="16">
        <f t="shared" si="3860"/>
        <v>2.6842114735158589</v>
      </c>
      <c r="EB371" s="16">
        <f t="shared" si="3860"/>
        <v>1.8932004394744126</v>
      </c>
      <c r="EC371" s="16">
        <f t="shared" si="3860"/>
        <v>1.9420330191020696</v>
      </c>
      <c r="ED371" s="38">
        <f t="shared" si="3860"/>
        <v>2.1540398422787632</v>
      </c>
      <c r="EE371" s="16">
        <f t="shared" si="3858"/>
        <v>1.9671715361958206</v>
      </c>
      <c r="EF371" s="16">
        <f t="shared" si="3858"/>
        <v>2.5938499372171577</v>
      </c>
      <c r="EG371" s="16">
        <f t="shared" si="3858"/>
        <v>2.3531696485483451</v>
      </c>
      <c r="EH371" s="16">
        <f t="shared" si="3858"/>
        <v>2.5389146815206232</v>
      </c>
      <c r="EI371" s="16">
        <f t="shared" si="3858"/>
        <v>2.3104573555480385</v>
      </c>
      <c r="EJ371" s="16">
        <f t="shared" si="3858"/>
        <v>1.1622784573897604</v>
      </c>
      <c r="EK371" s="16">
        <f t="shared" si="3858"/>
        <v>1.4550929471012353</v>
      </c>
      <c r="EL371" s="16">
        <f t="shared" si="3858"/>
        <v>1.245832234348768</v>
      </c>
      <c r="EM371" s="16">
        <f t="shared" ref="EM371:GZ371" si="3861">IF(ISNUMBER(EM189),ABS(EM189-$B189),"")</f>
        <v>1.8403249448267331</v>
      </c>
      <c r="EN371" s="16">
        <f t="shared" si="3861"/>
        <v>1.574597648365625</v>
      </c>
      <c r="EO371" s="16">
        <f t="shared" si="3861"/>
        <v>1.8106548779366562</v>
      </c>
      <c r="EP371" s="16">
        <f t="shared" si="3861"/>
        <v>1.5579832834474132</v>
      </c>
      <c r="EQ371" s="16">
        <f t="shared" si="3861"/>
        <v>2.2822366959543103</v>
      </c>
      <c r="ER371" s="16">
        <f t="shared" si="3861"/>
        <v>2.1003931301914633</v>
      </c>
      <c r="ES371" s="16">
        <f t="shared" si="3861"/>
        <v>2.9261142024502931</v>
      </c>
      <c r="ET371" s="16">
        <f t="shared" si="3861"/>
        <v>3.1257996821543372</v>
      </c>
      <c r="EU371" s="16">
        <f t="shared" ref="EU371:EW371" si="3862">IF(ISNUMBER(EU189),ABS(EU189-$B189),"")</f>
        <v>3.3349844523892784</v>
      </c>
      <c r="EV371" s="16">
        <f t="shared" si="3862"/>
        <v>3.0082581330417497</v>
      </c>
      <c r="EW371" s="16">
        <f t="shared" si="3862"/>
        <v>2.0964831993721305</v>
      </c>
      <c r="EX371" s="16">
        <f t="shared" si="3861"/>
        <v>2.1677558751988499</v>
      </c>
      <c r="EY371" s="16">
        <f t="shared" si="3861"/>
        <v>2.3830747488050008</v>
      </c>
      <c r="EZ371" s="16">
        <f t="shared" si="3861"/>
        <v>0.7043220473279348</v>
      </c>
      <c r="FA371" s="16">
        <f t="shared" si="3861"/>
        <v>0.36494050826482294</v>
      </c>
      <c r="FB371" s="16">
        <f t="shared" si="3861"/>
        <v>0.61247066093810076</v>
      </c>
      <c r="FC371" s="16">
        <f t="shared" si="3861"/>
        <v>0.38407820308046325</v>
      </c>
      <c r="FD371" s="16">
        <f t="shared" si="3861"/>
        <v>0.64152745352799911</v>
      </c>
      <c r="FE371" s="16">
        <f t="shared" si="3861"/>
        <v>1.0168819314488076</v>
      </c>
      <c r="FF371" s="16">
        <f t="shared" si="3861"/>
        <v>0.79539061284842205</v>
      </c>
      <c r="FG371" s="16">
        <f t="shared" si="3861"/>
        <v>2.4930330119721589</v>
      </c>
      <c r="FH371" s="16">
        <f t="shared" si="3861"/>
        <v>2.3153002604312576</v>
      </c>
      <c r="FI371" s="16">
        <f t="shared" ref="FI371:FK371" si="3863">IF(ISNUMBER(FI189),ABS(FI189-$B189),"")</f>
        <v>1.320421641323918</v>
      </c>
      <c r="FJ371" s="16">
        <f t="shared" si="3863"/>
        <v>4.2358928560628328</v>
      </c>
      <c r="FK371" s="16">
        <f t="shared" si="3863"/>
        <v>1.1071624573137342</v>
      </c>
      <c r="FL371" s="47">
        <f t="shared" si="3861"/>
        <v>1.4849372808747034</v>
      </c>
      <c r="FM371" s="16">
        <f t="shared" si="3861"/>
        <v>1.4962503435685335</v>
      </c>
      <c r="FN371" s="16">
        <f t="shared" si="3861"/>
        <v>1.4815160080889029</v>
      </c>
      <c r="FO371" s="16">
        <f t="shared" si="3861"/>
        <v>1.3736283704141954</v>
      </c>
      <c r="FP371" s="16">
        <f t="shared" si="3861"/>
        <v>1.4977984523672774</v>
      </c>
      <c r="FQ371" s="16">
        <f t="shared" si="3861"/>
        <v>1.5017622903054928</v>
      </c>
      <c r="FR371" s="16">
        <f t="shared" si="3861"/>
        <v>1.225049066550298</v>
      </c>
      <c r="FS371" s="16">
        <f t="shared" si="3861"/>
        <v>0.84996134976177018</v>
      </c>
      <c r="FT371" s="16">
        <f t="shared" si="3861"/>
        <v>2.12551196875188</v>
      </c>
      <c r="FU371" s="16">
        <f t="shared" si="3861"/>
        <v>2.6081359336183709</v>
      </c>
      <c r="FV371" s="16">
        <f t="shared" si="3861"/>
        <v>2.5349430255847665</v>
      </c>
      <c r="FW371" s="16">
        <f t="shared" si="3861"/>
        <v>1.4342916518151583</v>
      </c>
      <c r="FX371" s="16">
        <f t="shared" si="3861"/>
        <v>1.8151670152156498</v>
      </c>
      <c r="FY371" s="16">
        <f t="shared" si="3861"/>
        <v>2.2132853881256267</v>
      </c>
      <c r="FZ371" s="16">
        <f t="shared" si="3861"/>
        <v>2.0438776534271597</v>
      </c>
      <c r="GA371" s="16">
        <f t="shared" si="3861"/>
        <v>2.2013746216867389</v>
      </c>
      <c r="GB371" s="16">
        <f t="shared" si="3861"/>
        <v>2.0774465847836439</v>
      </c>
      <c r="GC371" s="16">
        <f t="shared" si="3861"/>
        <v>2.2984738431959499</v>
      </c>
      <c r="GD371" s="16">
        <f t="shared" si="3861"/>
        <v>2.0636086309092434</v>
      </c>
      <c r="GE371" s="16">
        <f t="shared" si="3861"/>
        <v>2.2705060457550132</v>
      </c>
      <c r="GF371" s="16">
        <f t="shared" si="3861"/>
        <v>2.9553403343308275</v>
      </c>
      <c r="GG371" s="16">
        <f t="shared" si="3861"/>
        <v>3.090078589895711</v>
      </c>
      <c r="GH371" s="16">
        <f t="shared" si="3861"/>
        <v>2.1615781663804228</v>
      </c>
      <c r="GI371" s="16">
        <f t="shared" si="3861"/>
        <v>2.3811167689643753</v>
      </c>
      <c r="GJ371" s="16">
        <f t="shared" si="3861"/>
        <v>0.80636316409010078</v>
      </c>
      <c r="GK371" s="16">
        <f t="shared" si="3861"/>
        <v>0.66745485092044987</v>
      </c>
      <c r="GL371" s="16">
        <f t="shared" si="3861"/>
        <v>0.2859348778366666</v>
      </c>
      <c r="GM371" s="16">
        <f t="shared" si="3861"/>
        <v>2.5130928653244951</v>
      </c>
      <c r="GN371" s="16">
        <f t="shared" si="3861"/>
        <v>1.184467041471521</v>
      </c>
      <c r="GO371" s="16">
        <f t="shared" si="3861"/>
        <v>1.436231886577076</v>
      </c>
      <c r="GP371" s="16">
        <f t="shared" si="3861"/>
        <v>1.6292715624700236</v>
      </c>
      <c r="GQ371" s="16">
        <f t="shared" si="3861"/>
        <v>1.5773470271023484</v>
      </c>
      <c r="GR371" s="16">
        <f t="shared" si="3861"/>
        <v>1.7497914588466017</v>
      </c>
      <c r="GS371" s="16">
        <f t="shared" si="3861"/>
        <v>1.6908220498551145</v>
      </c>
      <c r="GT371" s="16">
        <f t="shared" si="3861"/>
        <v>1.5457363993779722</v>
      </c>
      <c r="GU371" s="16">
        <f t="shared" si="3861"/>
        <v>2.1613781831323422</v>
      </c>
      <c r="GV371" s="16">
        <f t="shared" si="3861"/>
        <v>1.9603816256858693</v>
      </c>
      <c r="GW371" s="16">
        <f t="shared" si="3861"/>
        <v>2.09856700782953</v>
      </c>
      <c r="GX371" s="16">
        <f t="shared" si="3861"/>
        <v>1.9107504457537345</v>
      </c>
      <c r="GY371" s="16">
        <f t="shared" si="3861"/>
        <v>0.96459417879398757</v>
      </c>
      <c r="GZ371" s="16">
        <f t="shared" si="3861"/>
        <v>0.79664300880367023</v>
      </c>
      <c r="HA371" s="16">
        <f t="shared" ref="HA371:JL371" si="3864">IF(ISNUMBER(HA189),ABS(HA189-$B189),"")</f>
        <v>1.3435346876694894</v>
      </c>
      <c r="HB371" s="16">
        <f t="shared" si="3864"/>
        <v>1.1309784204023003</v>
      </c>
      <c r="HC371" s="16">
        <f t="shared" si="3864"/>
        <v>1.7968647790062278</v>
      </c>
      <c r="HD371" s="16">
        <f t="shared" si="3864"/>
        <v>1.6552928798429605</v>
      </c>
      <c r="HE371" s="16">
        <f t="shared" si="3864"/>
        <v>2.5289420694849412</v>
      </c>
      <c r="HF371" s="16">
        <f t="shared" si="3864"/>
        <v>2.5084726077717221</v>
      </c>
      <c r="HG371" s="16">
        <f t="shared" si="3864"/>
        <v>2.6740420129761162</v>
      </c>
      <c r="HH371" s="16">
        <f t="shared" si="3864"/>
        <v>1.6998465699275016</v>
      </c>
      <c r="HI371" s="16">
        <f t="shared" si="3864"/>
        <v>1.766664559689076</v>
      </c>
      <c r="HJ371" s="16">
        <f t="shared" si="3864"/>
        <v>1.9362705452537909</v>
      </c>
      <c r="HK371" s="16">
        <f t="shared" si="3864"/>
        <v>0.27124967404873246</v>
      </c>
      <c r="HL371" s="16">
        <f t="shared" si="3864"/>
        <v>7.7061753850415471E-2</v>
      </c>
      <c r="HM371" s="16">
        <f t="shared" si="3864"/>
        <v>0.12668285815354352</v>
      </c>
      <c r="HN371" s="16">
        <f t="shared" si="3864"/>
        <v>0.86241103378407047</v>
      </c>
      <c r="HO371" s="16">
        <f t="shared" si="3864"/>
        <v>1.0776964760669046</v>
      </c>
      <c r="HP371" s="16">
        <f t="shared" si="3864"/>
        <v>2.0994972061342594</v>
      </c>
      <c r="HQ371" s="16">
        <f t="shared" si="3864"/>
        <v>1.9645083118377897</v>
      </c>
      <c r="HR371" s="16">
        <f t="shared" si="3864"/>
        <v>0.69471464651095971</v>
      </c>
      <c r="HS371" s="16">
        <f t="shared" si="3864"/>
        <v>0.51791694118512055</v>
      </c>
      <c r="HT371" s="16">
        <f t="shared" si="3864"/>
        <v>0.96355476319888567</v>
      </c>
      <c r="HU371" s="16">
        <f t="shared" si="3864"/>
        <v>0.79414750861576522</v>
      </c>
      <c r="HV371" s="16">
        <f t="shared" si="3864"/>
        <v>1.1434581717035996</v>
      </c>
      <c r="HW371" s="16">
        <f t="shared" si="3864"/>
        <v>0.92583601943778149</v>
      </c>
      <c r="HX371" s="16">
        <f t="shared" si="3864"/>
        <v>0.52599547358931886</v>
      </c>
      <c r="HY371" s="16">
        <f t="shared" si="3864"/>
        <v>1.7782478155606896</v>
      </c>
      <c r="HZ371" s="16">
        <f t="shared" si="3864"/>
        <v>2.2653547599311423</v>
      </c>
      <c r="IA371" s="16">
        <f t="shared" si="3864"/>
        <v>2.1926003055908154</v>
      </c>
      <c r="IB371" s="16">
        <f t="shared" si="3864"/>
        <v>1.0495736024588496</v>
      </c>
      <c r="IC371" s="16">
        <f t="shared" si="3864"/>
        <v>1.434474066593026</v>
      </c>
      <c r="ID371" s="16">
        <f t="shared" si="3864"/>
        <v>1.8245947726550753</v>
      </c>
      <c r="IE371" s="16">
        <f t="shared" si="3864"/>
        <v>1.7142953246185186</v>
      </c>
      <c r="IF371" s="16">
        <f t="shared" si="3864"/>
        <v>1.8606690706728273</v>
      </c>
      <c r="IG371" s="16">
        <f t="shared" si="3864"/>
        <v>1.7544338638884653</v>
      </c>
      <c r="IH371" s="16">
        <f t="shared" si="3864"/>
        <v>1.9644243824938883</v>
      </c>
      <c r="II371" s="16">
        <f t="shared" si="3864"/>
        <v>1.7395047987808994</v>
      </c>
      <c r="IJ371" s="16">
        <f t="shared" si="3864"/>
        <v>1.9355908208292192</v>
      </c>
      <c r="IK371" s="16">
        <f t="shared" si="3864"/>
        <v>2.6230334840717831</v>
      </c>
      <c r="IL371" s="16">
        <f t="shared" si="3864"/>
        <v>2.7812248193581581</v>
      </c>
      <c r="IM371" s="16">
        <f t="shared" si="3864"/>
        <v>1.8324183179404656</v>
      </c>
      <c r="IN371" s="16">
        <f t="shared" si="3864"/>
        <v>2.0407591105028189</v>
      </c>
      <c r="IO371" s="16">
        <f t="shared" si="3864"/>
        <v>2.6230334840717831</v>
      </c>
      <c r="IP371" s="16">
        <f t="shared" si="3864"/>
        <v>2.7812248193581581</v>
      </c>
      <c r="IQ371" s="16">
        <f t="shared" si="3864"/>
        <v>0.51012657759099511</v>
      </c>
      <c r="IR371" s="16">
        <f t="shared" si="3864"/>
        <v>2.1424588553658168</v>
      </c>
      <c r="IS371" s="16">
        <f t="shared" si="3864"/>
        <v>0.78445776563779646</v>
      </c>
      <c r="IT371" s="16">
        <f t="shared" si="3864"/>
        <v>1.0380326680564735</v>
      </c>
      <c r="IU371" s="16">
        <f t="shared" si="3864"/>
        <v>1.2226372222552868</v>
      </c>
      <c r="IV371" s="16">
        <f t="shared" si="3864"/>
        <v>1.2119344618443506</v>
      </c>
      <c r="IW371" s="16">
        <f t="shared" si="3864"/>
        <v>1.3742942543103425</v>
      </c>
      <c r="IX371" s="16">
        <f t="shared" si="3864"/>
        <v>1.3181615145033732</v>
      </c>
      <c r="IY371" s="16">
        <f t="shared" si="3864"/>
        <v>1.1823742789651988</v>
      </c>
      <c r="IZ371" s="16">
        <f t="shared" si="3864"/>
        <v>1.7867933283988009</v>
      </c>
      <c r="JA371" s="16">
        <f t="shared" si="3864"/>
        <v>1.5947198368845363</v>
      </c>
      <c r="JB371" s="16">
        <f t="shared" si="3864"/>
        <v>1.7255217402684195</v>
      </c>
      <c r="JC371" s="16">
        <f t="shared" si="3864"/>
        <v>1.5464748899551921</v>
      </c>
      <c r="JD371" s="16">
        <f t="shared" si="3864"/>
        <v>0.55217644850893066</v>
      </c>
      <c r="JE371" s="16">
        <f t="shared" si="3864"/>
        <v>0.39305638844777491</v>
      </c>
      <c r="JF371" s="16">
        <f t="shared" si="3864"/>
        <v>0.9296378639670877</v>
      </c>
      <c r="JG371" s="16">
        <f t="shared" si="3864"/>
        <v>0.72534562364518251</v>
      </c>
      <c r="JH371" s="16">
        <f t="shared" si="3864"/>
        <v>1.3821250671302892</v>
      </c>
      <c r="JI371" s="16">
        <f t="shared" si="3864"/>
        <v>1.2489574664262761</v>
      </c>
      <c r="JJ371" s="16">
        <f t="shared" si="3864"/>
        <v>2.1595441641224795</v>
      </c>
      <c r="JK371" s="16">
        <f t="shared" si="3864"/>
        <v>2.176509610011891</v>
      </c>
      <c r="JL371" s="16">
        <f t="shared" si="3864"/>
        <v>2.3313554550341848</v>
      </c>
      <c r="JM371" s="16">
        <f t="shared" ref="JM371:KB371" si="3865">IF(ISNUMBER(JM189),ABS(JM189-$B189),"")</f>
        <v>1.3349210947208121</v>
      </c>
      <c r="JN371" s="16">
        <f t="shared" si="3865"/>
        <v>1.4021006482775817</v>
      </c>
      <c r="JO371" s="16">
        <f t="shared" si="3865"/>
        <v>1.5615583527551564</v>
      </c>
      <c r="JP371" s="16">
        <f t="shared" si="3865"/>
        <v>2.1595441641224795</v>
      </c>
      <c r="JQ371" s="16">
        <f t="shared" si="3865"/>
        <v>2.176509610011891</v>
      </c>
      <c r="JR371" s="16">
        <f t="shared" si="3865"/>
        <v>2.3313554550341848</v>
      </c>
      <c r="JS371" s="16">
        <f t="shared" si="3865"/>
        <v>1.1053487347022042</v>
      </c>
      <c r="JT371" s="16">
        <f t="shared" si="3865"/>
        <v>1.3066922275471882</v>
      </c>
      <c r="JU371" s="16">
        <f t="shared" si="3865"/>
        <v>1.7036162771006218</v>
      </c>
      <c r="JV371" s="16">
        <f t="shared" si="3865"/>
        <v>1.5776017434168068</v>
      </c>
      <c r="JW371" s="16">
        <f t="shared" si="3865"/>
        <v>0.26568253007843623</v>
      </c>
      <c r="JX371" s="16">
        <f t="shared" si="3865"/>
        <v>9.8173475750144235E-2</v>
      </c>
      <c r="JY371" s="16">
        <f t="shared" si="3865"/>
        <v>0.53703881454464408</v>
      </c>
      <c r="JZ371" s="16">
        <f t="shared" si="3865"/>
        <v>0.37676114299992491</v>
      </c>
      <c r="KA371" s="16">
        <f t="shared" si="3865"/>
        <v>0.70334617366748375</v>
      </c>
      <c r="KB371" s="16">
        <f t="shared" si="3865"/>
        <v>0.49412458735602627</v>
      </c>
    </row>
    <row r="376" spans="1:474" s="3" customFormat="1" ht="25.15" customHeight="1" x14ac:dyDescent="0.25">
      <c r="A376" s="64" t="s">
        <v>143</v>
      </c>
      <c r="B376" s="64"/>
      <c r="C376" s="64"/>
      <c r="D376" s="64"/>
      <c r="E376" s="18"/>
      <c r="F376" s="50" t="s">
        <v>90</v>
      </c>
      <c r="G376" s="50"/>
      <c r="H376" s="51" t="s">
        <v>91</v>
      </c>
      <c r="I376" s="51"/>
      <c r="J376" s="53" t="s">
        <v>92</v>
      </c>
      <c r="K376" s="53"/>
      <c r="L376" s="52" t="s">
        <v>93</v>
      </c>
      <c r="M376" s="52"/>
      <c r="N376" s="51" t="s">
        <v>94</v>
      </c>
      <c r="O376" s="51"/>
      <c r="P376" s="53" t="s">
        <v>95</v>
      </c>
      <c r="Q376" s="52"/>
      <c r="R376" s="53" t="s">
        <v>96</v>
      </c>
      <c r="S376" s="53"/>
      <c r="T376" s="53" t="s">
        <v>97</v>
      </c>
      <c r="U376" s="53"/>
      <c r="V376" s="59" t="s">
        <v>98</v>
      </c>
      <c r="W376" s="59"/>
      <c r="X376" s="59"/>
      <c r="Y376" s="59"/>
      <c r="Z376" s="59"/>
      <c r="AA376" s="59"/>
      <c r="AB376" s="59"/>
      <c r="AC376" s="59"/>
      <c r="AD376" s="59"/>
      <c r="AE376" s="59"/>
      <c r="AF376" s="59"/>
      <c r="AG376" s="59"/>
      <c r="AH376" s="59"/>
      <c r="AI376" s="59"/>
      <c r="AJ376" s="59"/>
      <c r="AK376" s="59"/>
      <c r="AL376" s="59"/>
      <c r="AM376" s="59"/>
      <c r="AN376" s="59"/>
      <c r="AO376" s="59"/>
      <c r="AP376" s="59"/>
      <c r="AQ376" s="59"/>
      <c r="AR376" s="59"/>
      <c r="AS376" s="59"/>
      <c r="AT376" s="59"/>
      <c r="AU376" s="59"/>
      <c r="AV376" s="59"/>
      <c r="AW376" s="59"/>
      <c r="AX376" s="59"/>
      <c r="AY376" s="59"/>
      <c r="AZ376" s="59"/>
      <c r="BA376" s="59"/>
      <c r="BB376" s="59"/>
      <c r="BC376" s="59"/>
      <c r="BD376" s="59"/>
      <c r="BE376" s="59"/>
      <c r="BF376" s="59"/>
      <c r="BG376" s="59"/>
      <c r="BH376" s="59"/>
      <c r="BI376" s="59"/>
      <c r="BJ376" s="59"/>
      <c r="BK376" s="59"/>
      <c r="BL376" s="59"/>
      <c r="BM376" s="59"/>
      <c r="BN376" s="59"/>
      <c r="BO376" s="59"/>
      <c r="BP376" s="59"/>
      <c r="BQ376" s="59"/>
      <c r="BR376" s="59"/>
      <c r="BS376" s="59"/>
      <c r="BT376" s="59"/>
      <c r="BU376" s="59"/>
      <c r="BV376" s="59"/>
      <c r="BW376" s="59"/>
      <c r="BX376" s="59"/>
      <c r="BY376" s="59"/>
      <c r="BZ376" s="59"/>
      <c r="CA376" s="59"/>
      <c r="CB376" s="59"/>
      <c r="CC376" s="59"/>
      <c r="CD376" s="59"/>
      <c r="CE376" s="59"/>
      <c r="CF376" s="59"/>
      <c r="CG376" s="59"/>
      <c r="CH376" s="59"/>
      <c r="CI376" s="59"/>
      <c r="CJ376" s="59"/>
      <c r="CK376" s="59"/>
      <c r="CL376" s="59"/>
      <c r="CM376" s="59"/>
      <c r="CN376" s="59"/>
      <c r="CO376" s="59"/>
      <c r="CP376" s="59"/>
      <c r="CQ376" s="59"/>
      <c r="CR376" s="59"/>
      <c r="CS376" s="59"/>
      <c r="CT376" s="59"/>
      <c r="CU376" s="59"/>
      <c r="CV376" s="59"/>
      <c r="CW376" s="59"/>
      <c r="CX376" s="59"/>
      <c r="CY376" s="59"/>
      <c r="CZ376" s="59"/>
      <c r="DA376" s="59"/>
      <c r="DB376" s="59"/>
      <c r="DC376" s="59"/>
      <c r="DD376" s="59"/>
      <c r="DE376" s="59"/>
      <c r="DF376" s="59"/>
      <c r="DG376" s="59"/>
      <c r="DH376" s="59"/>
      <c r="DI376" s="59"/>
      <c r="DJ376" s="59"/>
      <c r="DK376" s="59"/>
      <c r="DL376" s="59"/>
      <c r="DM376" s="59"/>
      <c r="DN376" s="59"/>
      <c r="DO376" s="59"/>
      <c r="DP376" s="59"/>
      <c r="DQ376" s="59"/>
      <c r="DR376" s="59"/>
      <c r="DS376" s="59"/>
      <c r="DT376" s="59"/>
      <c r="DU376" s="59"/>
      <c r="DV376" s="59"/>
      <c r="DW376" s="59"/>
      <c r="DX376" s="6"/>
      <c r="DY376" s="6"/>
      <c r="DZ376" s="6"/>
      <c r="EA376" s="6"/>
      <c r="EB376" s="6"/>
      <c r="EC376" s="6"/>
      <c r="ED376" s="41"/>
      <c r="EE376" s="6"/>
      <c r="EF376" s="6"/>
      <c r="EG376" s="6"/>
      <c r="EH376" s="6"/>
      <c r="EI376" s="6"/>
      <c r="EJ376" s="6"/>
      <c r="EK376" s="6"/>
      <c r="EL376" s="6"/>
      <c r="EM376" s="6"/>
      <c r="EN376" s="6"/>
      <c r="EO376" s="6"/>
      <c r="EP376" s="6"/>
      <c r="EQ376" s="6"/>
      <c r="ER376" s="6"/>
      <c r="ES376" s="6"/>
      <c r="ET376" s="6"/>
      <c r="EU376" s="6"/>
      <c r="EV376" s="6"/>
      <c r="EW376" s="6"/>
      <c r="EX376" s="6"/>
      <c r="EY376" s="6"/>
      <c r="EZ376" s="6"/>
      <c r="FA376" s="6"/>
      <c r="FB376" s="6"/>
      <c r="FC376" s="6"/>
      <c r="FD376" s="6"/>
      <c r="FE376" s="6"/>
      <c r="FF376" s="6"/>
      <c r="FG376" s="6"/>
      <c r="FH376" s="6"/>
      <c r="FI376" s="6"/>
      <c r="FJ376" s="6"/>
      <c r="FK376" s="6"/>
      <c r="FL376" s="33"/>
      <c r="FM376" s="6"/>
      <c r="FN376" s="6"/>
      <c r="FO376" s="6"/>
      <c r="FP376" s="6"/>
      <c r="FQ376" s="6"/>
      <c r="FR376" s="6"/>
      <c r="FS376" s="57" t="s">
        <v>144</v>
      </c>
      <c r="FT376" s="57"/>
      <c r="FU376" s="57"/>
      <c r="FV376" s="57"/>
      <c r="FW376" s="57"/>
      <c r="FX376" s="57"/>
      <c r="FY376" s="57"/>
      <c r="FZ376" s="57"/>
      <c r="GA376" s="57"/>
      <c r="GB376" s="57"/>
      <c r="GC376" s="57"/>
      <c r="GD376" s="57"/>
      <c r="GE376" s="57"/>
      <c r="GF376" s="57"/>
      <c r="GG376" s="57"/>
      <c r="GH376" s="57"/>
      <c r="GI376" s="57"/>
      <c r="GJ376" s="57"/>
      <c r="GK376" s="57"/>
      <c r="GL376" s="57"/>
      <c r="GM376" s="57"/>
      <c r="GN376" s="57"/>
      <c r="GO376" s="57"/>
      <c r="GP376" s="57"/>
      <c r="GQ376" s="57"/>
      <c r="GR376" s="7"/>
      <c r="GS376" s="7"/>
      <c r="GT376" s="7"/>
      <c r="GU376" s="7"/>
      <c r="GV376" s="7"/>
      <c r="GW376" s="7"/>
      <c r="GX376" s="7"/>
      <c r="GY376" s="7"/>
      <c r="GZ376" s="7"/>
      <c r="HA376" s="7"/>
      <c r="HB376" s="7"/>
      <c r="HC376" s="7"/>
      <c r="HD376" s="7"/>
      <c r="HE376" s="7"/>
      <c r="HF376" s="7"/>
      <c r="HG376" s="7"/>
      <c r="HH376" s="7"/>
      <c r="HI376" s="7"/>
      <c r="HJ376" s="7"/>
      <c r="HK376" s="7"/>
      <c r="HL376" s="7"/>
      <c r="HM376" s="7"/>
      <c r="HN376" s="7"/>
      <c r="HO376" s="7"/>
      <c r="HP376" s="7"/>
      <c r="HQ376" s="7"/>
      <c r="HR376" s="7"/>
      <c r="HS376" s="7"/>
      <c r="HT376" s="7"/>
      <c r="HU376" s="7"/>
      <c r="HV376" s="7"/>
      <c r="HW376" s="7"/>
      <c r="HX376" s="58" t="s">
        <v>145</v>
      </c>
      <c r="HY376" s="58"/>
      <c r="HZ376" s="58"/>
      <c r="IA376" s="58"/>
      <c r="IB376" s="58"/>
      <c r="IC376" s="58"/>
      <c r="ID376" s="58"/>
      <c r="IE376" s="58"/>
      <c r="IF376" s="58"/>
      <c r="IG376" s="58"/>
      <c r="IH376" s="58"/>
      <c r="II376" s="58"/>
      <c r="IJ376" s="58"/>
      <c r="IK376" s="58"/>
      <c r="IL376" s="58"/>
      <c r="IM376" s="58"/>
      <c r="IN376" s="58"/>
      <c r="IO376" s="58"/>
      <c r="IP376" s="58"/>
      <c r="IQ376" s="58"/>
      <c r="IR376" s="58"/>
      <c r="IS376" s="58"/>
      <c r="IT376" s="58"/>
      <c r="IU376" s="58"/>
      <c r="IV376" s="58"/>
      <c r="IW376" s="4"/>
      <c r="IX376" s="4"/>
      <c r="IY376" s="4"/>
      <c r="IZ376" s="4"/>
      <c r="JA376" s="4"/>
      <c r="JB376" s="4"/>
      <c r="JC376" s="4"/>
      <c r="JD376" s="4"/>
      <c r="JE376" s="4"/>
      <c r="JF376" s="4"/>
      <c r="JG376" s="4"/>
      <c r="JH376" s="4"/>
      <c r="JI376" s="4"/>
      <c r="JJ376" s="4"/>
      <c r="JK376" s="4"/>
      <c r="JL376" s="4"/>
      <c r="JM376" s="4"/>
      <c r="JN376" s="4"/>
      <c r="JO376" s="4"/>
      <c r="JP376" s="4"/>
      <c r="JQ376" s="4"/>
      <c r="JR376" s="4"/>
      <c r="JS376" s="4"/>
      <c r="JT376" s="4"/>
      <c r="JU376" s="4"/>
      <c r="JV376" s="4"/>
      <c r="JW376" s="4"/>
      <c r="JX376" s="4"/>
      <c r="JY376" s="4"/>
      <c r="JZ376" s="4"/>
      <c r="KA376" s="4"/>
      <c r="KB376" s="4"/>
      <c r="KE376" s="22"/>
      <c r="KF376" s="22"/>
      <c r="KG376" s="22"/>
      <c r="KH376" s="22"/>
      <c r="KI376" s="22"/>
      <c r="KJ376" s="22"/>
      <c r="KK376" s="22"/>
      <c r="KL376" s="22"/>
      <c r="KM376" s="22"/>
      <c r="KN376" s="22"/>
      <c r="KO376" s="22"/>
      <c r="KP376" s="22"/>
      <c r="KQ376" s="22"/>
      <c r="KR376" s="22"/>
      <c r="KS376" s="22"/>
      <c r="KT376" s="22"/>
      <c r="KU376" s="22"/>
      <c r="KV376" s="22"/>
      <c r="KW376" s="22"/>
      <c r="KX376" s="22"/>
      <c r="KY376" s="22"/>
      <c r="KZ376" s="22"/>
      <c r="LA376" s="22"/>
      <c r="LB376" s="22"/>
      <c r="LC376" s="22"/>
      <c r="LD376" s="22"/>
      <c r="LE376" s="22"/>
      <c r="LF376" s="22"/>
      <c r="LG376" s="22"/>
      <c r="LH376" s="22"/>
      <c r="LI376" s="22"/>
      <c r="LJ376" s="22"/>
      <c r="LK376" s="22"/>
      <c r="LL376" s="22"/>
      <c r="LM376" s="22"/>
      <c r="LN376" s="22"/>
      <c r="LO376" s="22"/>
      <c r="LP376" s="22"/>
      <c r="LQ376" s="22"/>
      <c r="LR376" s="22"/>
      <c r="LS376" s="22"/>
      <c r="LT376" s="2"/>
      <c r="LU376" s="2"/>
      <c r="LV376" s="2"/>
      <c r="LW376" s="2"/>
      <c r="LX376" s="2"/>
      <c r="LY376" s="2"/>
      <c r="LZ376" s="2"/>
      <c r="MA376" s="2"/>
      <c r="MB376" s="2"/>
      <c r="MC376" s="2"/>
      <c r="MD376" s="2"/>
      <c r="ME376" s="2"/>
      <c r="MF376" s="2"/>
      <c r="MG376" s="2"/>
      <c r="MH376" s="2"/>
      <c r="MI376" s="2"/>
      <c r="MJ376" s="2"/>
      <c r="MK376" s="2"/>
      <c r="ML376" s="2"/>
      <c r="MM376" s="2"/>
      <c r="MN376" s="2"/>
      <c r="MO376" s="2"/>
      <c r="MP376" s="2"/>
      <c r="MQ376" s="2"/>
      <c r="MR376" s="2"/>
      <c r="MS376" s="2"/>
      <c r="MT376" s="2"/>
      <c r="MU376" s="2"/>
      <c r="MV376" s="2"/>
      <c r="MW376" s="2"/>
      <c r="MX376" s="2"/>
      <c r="MY376" s="2"/>
      <c r="MZ376" s="2"/>
      <c r="NA376" s="2"/>
      <c r="NB376" s="2"/>
      <c r="NC376" s="2"/>
      <c r="ND376" s="2"/>
      <c r="NE376" s="2"/>
      <c r="NF376" s="2"/>
      <c r="NG376" s="2"/>
      <c r="NH376" s="2"/>
      <c r="NI376" s="2"/>
      <c r="NJ376" s="2"/>
      <c r="NK376" s="2"/>
      <c r="NL376" s="2"/>
      <c r="NM376" s="2"/>
      <c r="NN376" s="2"/>
      <c r="NO376" s="2"/>
      <c r="NP376" s="2"/>
      <c r="NQ376" s="2"/>
      <c r="NR376" s="2"/>
      <c r="NS376" s="2"/>
      <c r="NT376" s="2"/>
      <c r="NU376" s="2"/>
      <c r="NV376" s="2"/>
      <c r="NW376" s="2"/>
      <c r="NX376" s="2"/>
      <c r="NY376" s="2"/>
      <c r="NZ376" s="2"/>
      <c r="OA376" s="2"/>
      <c r="OB376" s="2"/>
      <c r="OC376" s="2"/>
      <c r="OD376" s="2"/>
      <c r="OE376" s="2"/>
      <c r="OF376" s="2"/>
      <c r="OG376" s="2"/>
      <c r="OH376" s="2"/>
      <c r="OI376" s="2"/>
      <c r="OJ376" s="2"/>
      <c r="OK376" s="2"/>
      <c r="OL376" s="2"/>
      <c r="OM376" s="2"/>
      <c r="ON376" s="2"/>
      <c r="OO376" s="2"/>
      <c r="OP376" s="2"/>
      <c r="OQ376" s="2"/>
      <c r="OR376" s="2"/>
      <c r="OS376" s="2"/>
      <c r="OT376" s="2"/>
      <c r="OU376" s="2"/>
      <c r="OV376" s="2"/>
      <c r="OW376" s="2"/>
      <c r="OX376" s="2"/>
      <c r="OY376" s="2"/>
      <c r="OZ376" s="2"/>
      <c r="PA376" s="2"/>
      <c r="PB376" s="2"/>
      <c r="PC376" s="2"/>
      <c r="PD376" s="2"/>
      <c r="PE376" s="22"/>
      <c r="PF376" s="22"/>
      <c r="PG376" s="22"/>
      <c r="PH376" s="22"/>
      <c r="PI376" s="22"/>
      <c r="PJ376" s="22"/>
      <c r="PK376" s="22"/>
      <c r="PL376" s="22"/>
      <c r="PM376" s="22"/>
      <c r="PN376" s="22"/>
      <c r="PO376" s="22"/>
      <c r="PP376" s="22"/>
      <c r="PQ376" s="22"/>
      <c r="PR376" s="22"/>
      <c r="PS376" s="22"/>
      <c r="PT376" s="22"/>
      <c r="PU376" s="22"/>
      <c r="PV376" s="22"/>
      <c r="PW376" s="22"/>
      <c r="PX376" s="2"/>
      <c r="PY376" s="2"/>
      <c r="PZ376" s="2"/>
      <c r="QA376" s="2"/>
      <c r="QB376" s="2"/>
      <c r="QC376" s="2"/>
      <c r="QD376" s="2"/>
      <c r="QE376" s="2"/>
      <c r="QG376" s="22"/>
      <c r="QH376" s="22"/>
      <c r="QI376" s="22"/>
      <c r="QJ376" s="22"/>
      <c r="QK376" s="22"/>
      <c r="QL376" s="22"/>
      <c r="QM376" s="22"/>
      <c r="QN376" s="22"/>
      <c r="QO376" s="22"/>
      <c r="QP376" s="22"/>
      <c r="QQ376" s="22"/>
      <c r="QR376" s="22"/>
      <c r="QS376" s="22"/>
      <c r="QT376" s="22"/>
      <c r="QU376" s="22"/>
      <c r="QV376" s="22"/>
      <c r="QW376" s="22"/>
      <c r="QX376" s="22"/>
      <c r="QY376" s="22"/>
      <c r="QZ376" s="2"/>
      <c r="RA376" s="2"/>
      <c r="RB376" s="2"/>
      <c r="RC376" s="2"/>
      <c r="RD376" s="2"/>
      <c r="RE376" s="2"/>
      <c r="RF376" s="2"/>
    </row>
    <row r="377" spans="1:474" s="3" customFormat="1" x14ac:dyDescent="0.25">
      <c r="D377" s="2"/>
      <c r="F377" s="2" t="s">
        <v>1</v>
      </c>
      <c r="G377" s="2" t="s">
        <v>0</v>
      </c>
      <c r="H377" s="2" t="s">
        <v>1</v>
      </c>
      <c r="I377" s="2" t="s">
        <v>0</v>
      </c>
      <c r="J377" s="2" t="s">
        <v>1</v>
      </c>
      <c r="K377" s="2" t="s">
        <v>0</v>
      </c>
      <c r="L377" s="2" t="s">
        <v>1</v>
      </c>
      <c r="M377" s="2" t="s">
        <v>0</v>
      </c>
      <c r="N377" s="2" t="s">
        <v>1</v>
      </c>
      <c r="O377" s="2" t="s">
        <v>0</v>
      </c>
      <c r="P377" s="2" t="s">
        <v>1</v>
      </c>
      <c r="Q377" s="2" t="s">
        <v>0</v>
      </c>
      <c r="R377" s="2" t="s">
        <v>1</v>
      </c>
      <c r="S377" s="2" t="s">
        <v>0</v>
      </c>
      <c r="T377" s="2" t="s">
        <v>1</v>
      </c>
      <c r="U377" s="2" t="s">
        <v>0</v>
      </c>
      <c r="V377" s="7" t="s">
        <v>99</v>
      </c>
      <c r="W377" s="10" t="s">
        <v>32</v>
      </c>
      <c r="X377" s="10" t="s">
        <v>100</v>
      </c>
      <c r="Y377" s="10" t="s">
        <v>101</v>
      </c>
      <c r="Z377" s="10" t="s">
        <v>102</v>
      </c>
      <c r="AA377" s="10" t="s">
        <v>103</v>
      </c>
      <c r="AB377" s="10" t="s">
        <v>153</v>
      </c>
      <c r="AC377" s="10" t="s">
        <v>152</v>
      </c>
      <c r="AD377" s="10" t="s">
        <v>104</v>
      </c>
      <c r="AE377" s="10" t="s">
        <v>105</v>
      </c>
      <c r="AF377" s="10" t="s">
        <v>106</v>
      </c>
      <c r="AG377" s="10" t="s">
        <v>46</v>
      </c>
      <c r="AH377" s="10" t="s">
        <v>107</v>
      </c>
      <c r="AI377" s="10" t="s">
        <v>108</v>
      </c>
      <c r="AJ377" s="10" t="s">
        <v>59</v>
      </c>
      <c r="AK377" s="55" t="s">
        <v>0</v>
      </c>
      <c r="AL377" s="55"/>
      <c r="AM377" s="55" t="s">
        <v>111</v>
      </c>
      <c r="AN377" s="55"/>
      <c r="AO377" s="55" t="s">
        <v>87</v>
      </c>
      <c r="AP377" s="55"/>
      <c r="AQ377" s="55" t="s">
        <v>36</v>
      </c>
      <c r="AR377" s="55"/>
      <c r="AS377" s="55" t="s">
        <v>37</v>
      </c>
      <c r="AT377" s="55"/>
      <c r="AU377" s="55" t="s">
        <v>52</v>
      </c>
      <c r="AV377" s="55"/>
      <c r="AW377" s="10" t="s">
        <v>45</v>
      </c>
      <c r="AX377" s="10" t="s">
        <v>53</v>
      </c>
      <c r="AY377" s="10" t="s">
        <v>54</v>
      </c>
      <c r="AZ377" s="10" t="s">
        <v>55</v>
      </c>
      <c r="BA377" s="10" t="s">
        <v>112</v>
      </c>
      <c r="BB377" s="55" t="s">
        <v>113</v>
      </c>
      <c r="BC377" s="55"/>
      <c r="BD377" s="55"/>
      <c r="BE377" s="55"/>
      <c r="BF377" s="55"/>
      <c r="BG377" s="55"/>
      <c r="BH377" s="55"/>
      <c r="BI377" s="55"/>
      <c r="BJ377" s="55"/>
      <c r="BK377" s="55"/>
      <c r="BL377" s="55"/>
      <c r="BM377" s="55"/>
      <c r="BN377" s="10"/>
      <c r="BO377" s="10"/>
      <c r="BP377" s="10"/>
      <c r="BQ377" s="55" t="s">
        <v>114</v>
      </c>
      <c r="BR377" s="55"/>
      <c r="BS377" s="55"/>
      <c r="BT377" s="55"/>
      <c r="BU377" s="55"/>
      <c r="BV377" s="55"/>
      <c r="BW377" s="55"/>
      <c r="BX377" s="55"/>
      <c r="BY377" s="55"/>
      <c r="BZ377" s="55"/>
      <c r="CA377" s="55"/>
      <c r="CB377" s="55"/>
      <c r="CC377" s="10"/>
      <c r="CD377" s="10"/>
      <c r="CE377" s="55" t="s">
        <v>115</v>
      </c>
      <c r="CF377" s="55"/>
      <c r="CG377" s="55"/>
      <c r="CH377" s="55"/>
      <c r="CI377" s="55"/>
      <c r="CJ377" s="55"/>
      <c r="CK377" s="55"/>
      <c r="CL377" s="55"/>
      <c r="CM377" s="55"/>
      <c r="CN377" s="55"/>
      <c r="CO377" s="55"/>
      <c r="CP377" s="55"/>
      <c r="CQ377" s="10"/>
      <c r="CR377" s="10"/>
      <c r="CS377" s="55" t="s">
        <v>47</v>
      </c>
      <c r="CT377" s="55"/>
      <c r="CU377" s="55"/>
      <c r="CV377" s="55" t="s">
        <v>48</v>
      </c>
      <c r="CW377" s="55"/>
      <c r="CX377" s="55"/>
      <c r="CY377" s="55" t="s">
        <v>49</v>
      </c>
      <c r="CZ377" s="55"/>
      <c r="DA377" s="10"/>
      <c r="DB377" s="55" t="s">
        <v>50</v>
      </c>
      <c r="DC377" s="55"/>
      <c r="DD377" s="10"/>
      <c r="DE377" s="55" t="s">
        <v>51</v>
      </c>
      <c r="DF377" s="55"/>
      <c r="DG377" s="55"/>
      <c r="DH377" s="55" t="s">
        <v>62</v>
      </c>
      <c r="DI377" s="55"/>
      <c r="DJ377" s="55"/>
      <c r="DK377" s="55" t="s">
        <v>63</v>
      </c>
      <c r="DL377" s="55"/>
      <c r="DM377" s="55"/>
      <c r="DN377" s="55" t="s">
        <v>73</v>
      </c>
      <c r="DO377" s="55"/>
      <c r="DP377" s="55"/>
      <c r="DQ377" s="55" t="s">
        <v>64</v>
      </c>
      <c r="DR377" s="55"/>
      <c r="DS377" s="55"/>
      <c r="DT377" s="55" t="s">
        <v>65</v>
      </c>
      <c r="DU377" s="55"/>
      <c r="DV377" s="55"/>
      <c r="DW377" s="6" t="s">
        <v>122</v>
      </c>
      <c r="DX377" s="15" t="s">
        <v>0</v>
      </c>
      <c r="DY377" s="15" t="s">
        <v>87</v>
      </c>
      <c r="DZ377" s="15" t="s">
        <v>100</v>
      </c>
      <c r="EA377" s="15" t="s">
        <v>101</v>
      </c>
      <c r="EB377" s="15" t="s">
        <v>117</v>
      </c>
      <c r="EC377" s="15" t="s">
        <v>118</v>
      </c>
      <c r="ED377" s="54" t="s">
        <v>32</v>
      </c>
      <c r="EE377" s="54"/>
      <c r="EF377" s="54" t="s">
        <v>104</v>
      </c>
      <c r="EG377" s="54"/>
      <c r="EH377" s="54" t="s">
        <v>105</v>
      </c>
      <c r="EI377" s="54"/>
      <c r="EJ377" s="15" t="s">
        <v>106</v>
      </c>
      <c r="EK377" s="54" t="s">
        <v>46</v>
      </c>
      <c r="EL377" s="54"/>
      <c r="EM377" s="54" t="s">
        <v>107</v>
      </c>
      <c r="EN377" s="54"/>
      <c r="EO377" s="54" t="s">
        <v>108</v>
      </c>
      <c r="EP377" s="54"/>
      <c r="EQ377" s="54" t="s">
        <v>59</v>
      </c>
      <c r="ER377" s="54"/>
      <c r="ES377" s="54" t="s">
        <v>36</v>
      </c>
      <c r="ET377" s="54"/>
      <c r="EU377" s="54"/>
      <c r="EV377" s="15"/>
      <c r="EW377" s="54" t="s">
        <v>37</v>
      </c>
      <c r="EX377" s="54"/>
      <c r="EY377" s="54"/>
      <c r="EZ377" s="54" t="s">
        <v>52</v>
      </c>
      <c r="FA377" s="54"/>
      <c r="FB377" s="54"/>
      <c r="FC377" s="54" t="s">
        <v>45</v>
      </c>
      <c r="FD377" s="54"/>
      <c r="FE377" s="54" t="s">
        <v>54</v>
      </c>
      <c r="FF377" s="54"/>
      <c r="FG377" s="54" t="s">
        <v>53</v>
      </c>
      <c r="FH377" s="54"/>
      <c r="FI377" s="54" t="s">
        <v>55</v>
      </c>
      <c r="FJ377" s="54"/>
      <c r="FK377" s="54"/>
      <c r="FL377" s="54" t="s">
        <v>112</v>
      </c>
      <c r="FM377" s="54"/>
      <c r="FN377" s="54"/>
      <c r="FO377" s="54"/>
      <c r="FP377" s="54"/>
      <c r="FQ377" s="54"/>
      <c r="FR377" s="54"/>
      <c r="FS377" s="7" t="s">
        <v>99</v>
      </c>
      <c r="FT377" s="10" t="s">
        <v>32</v>
      </c>
      <c r="FU377" s="10" t="s">
        <v>104</v>
      </c>
      <c r="FV377" s="10" t="s">
        <v>105</v>
      </c>
      <c r="FW377" s="10" t="s">
        <v>46</v>
      </c>
      <c r="FX377" s="10" t="s">
        <v>108</v>
      </c>
      <c r="FY377" s="10" t="s">
        <v>59</v>
      </c>
      <c r="FZ377" s="55" t="s">
        <v>0</v>
      </c>
      <c r="GA377" s="55"/>
      <c r="GB377" s="55" t="s">
        <v>111</v>
      </c>
      <c r="GC377" s="55"/>
      <c r="GD377" s="55" t="s">
        <v>87</v>
      </c>
      <c r="GE377" s="55"/>
      <c r="GF377" s="55" t="s">
        <v>36</v>
      </c>
      <c r="GG377" s="55"/>
      <c r="GH377" s="55" t="s">
        <v>37</v>
      </c>
      <c r="GI377" s="55"/>
      <c r="GJ377" s="55" t="s">
        <v>52</v>
      </c>
      <c r="GK377" s="55"/>
      <c r="GL377" s="10" t="s">
        <v>45</v>
      </c>
      <c r="GM377" s="10" t="s">
        <v>53</v>
      </c>
      <c r="GN377" s="10" t="s">
        <v>54</v>
      </c>
      <c r="GO377" s="10" t="s">
        <v>55</v>
      </c>
      <c r="GP377" s="10" t="s">
        <v>112</v>
      </c>
      <c r="GQ377" s="6" t="s">
        <v>122</v>
      </c>
      <c r="GR377" s="15" t="s">
        <v>0</v>
      </c>
      <c r="GS377" s="54" t="s">
        <v>32</v>
      </c>
      <c r="GT377" s="54"/>
      <c r="GU377" s="54" t="s">
        <v>104</v>
      </c>
      <c r="GV377" s="54"/>
      <c r="GW377" s="54" t="s">
        <v>105</v>
      </c>
      <c r="GX377" s="54"/>
      <c r="GY377" s="54" t="s">
        <v>46</v>
      </c>
      <c r="GZ377" s="54"/>
      <c r="HA377" s="54" t="s">
        <v>108</v>
      </c>
      <c r="HB377" s="54"/>
      <c r="HC377" s="54" t="s">
        <v>59</v>
      </c>
      <c r="HD377" s="54"/>
      <c r="HE377" s="54" t="s">
        <v>36</v>
      </c>
      <c r="HF377" s="54"/>
      <c r="HG377" s="54"/>
      <c r="HH377" s="54" t="s">
        <v>37</v>
      </c>
      <c r="HI377" s="54"/>
      <c r="HJ377" s="54"/>
      <c r="HK377" s="54" t="s">
        <v>52</v>
      </c>
      <c r="HL377" s="54"/>
      <c r="HM377" s="54"/>
      <c r="HN377" s="54" t="s">
        <v>45</v>
      </c>
      <c r="HO377" s="54"/>
      <c r="HP377" s="54" t="s">
        <v>53</v>
      </c>
      <c r="HQ377" s="54"/>
      <c r="HR377" s="54" t="s">
        <v>54</v>
      </c>
      <c r="HS377" s="54"/>
      <c r="HT377" s="54" t="s">
        <v>55</v>
      </c>
      <c r="HU377" s="54"/>
      <c r="HV377" s="54" t="s">
        <v>112</v>
      </c>
      <c r="HW377" s="54"/>
      <c r="HX377" s="7" t="s">
        <v>99</v>
      </c>
      <c r="HY377" s="10" t="s">
        <v>32</v>
      </c>
      <c r="HZ377" s="10" t="s">
        <v>104</v>
      </c>
      <c r="IA377" s="10" t="s">
        <v>105</v>
      </c>
      <c r="IB377" s="10" t="s">
        <v>46</v>
      </c>
      <c r="IC377" s="10" t="s">
        <v>108</v>
      </c>
      <c r="ID377" s="10" t="s">
        <v>59</v>
      </c>
      <c r="IE377" s="55" t="s">
        <v>0</v>
      </c>
      <c r="IF377" s="55"/>
      <c r="IG377" s="55" t="s">
        <v>111</v>
      </c>
      <c r="IH377" s="55"/>
      <c r="II377" s="55" t="s">
        <v>87</v>
      </c>
      <c r="IJ377" s="55"/>
      <c r="IK377" s="55" t="s">
        <v>36</v>
      </c>
      <c r="IL377" s="55"/>
      <c r="IM377" s="55" t="s">
        <v>37</v>
      </c>
      <c r="IN377" s="55"/>
      <c r="IO377" s="55" t="s">
        <v>52</v>
      </c>
      <c r="IP377" s="55"/>
      <c r="IQ377" s="10" t="s">
        <v>45</v>
      </c>
      <c r="IR377" s="10" t="s">
        <v>53</v>
      </c>
      <c r="IS377" s="10" t="s">
        <v>54</v>
      </c>
      <c r="IT377" s="10" t="s">
        <v>55</v>
      </c>
      <c r="IU377" s="10" t="s">
        <v>112</v>
      </c>
      <c r="IV377" s="6" t="s">
        <v>122</v>
      </c>
      <c r="IW377" s="15" t="s">
        <v>0</v>
      </c>
      <c r="IX377" s="54" t="s">
        <v>32</v>
      </c>
      <c r="IY377" s="54"/>
      <c r="IZ377" s="54" t="s">
        <v>104</v>
      </c>
      <c r="JA377" s="54"/>
      <c r="JB377" s="54" t="s">
        <v>105</v>
      </c>
      <c r="JC377" s="54"/>
      <c r="JD377" s="54" t="s">
        <v>46</v>
      </c>
      <c r="JE377" s="54"/>
      <c r="JF377" s="54" t="s">
        <v>108</v>
      </c>
      <c r="JG377" s="54"/>
      <c r="JH377" s="54" t="s">
        <v>59</v>
      </c>
      <c r="JI377" s="54"/>
      <c r="JJ377" s="54" t="s">
        <v>36</v>
      </c>
      <c r="JK377" s="54"/>
      <c r="JL377" s="54"/>
      <c r="JM377" s="54" t="s">
        <v>37</v>
      </c>
      <c r="JN377" s="54"/>
      <c r="JO377" s="54"/>
      <c r="JP377" s="54" t="s">
        <v>52</v>
      </c>
      <c r="JQ377" s="54"/>
      <c r="JR377" s="54"/>
      <c r="JS377" s="54" t="s">
        <v>45</v>
      </c>
      <c r="JT377" s="54"/>
      <c r="JU377" s="54" t="s">
        <v>53</v>
      </c>
      <c r="JV377" s="54"/>
      <c r="JW377" s="54" t="s">
        <v>54</v>
      </c>
      <c r="JX377" s="54"/>
      <c r="JY377" s="54" t="s">
        <v>55</v>
      </c>
      <c r="JZ377" s="54"/>
      <c r="KA377" s="54" t="s">
        <v>112</v>
      </c>
      <c r="KB377" s="54"/>
      <c r="KD377" s="2"/>
      <c r="KE377" s="2"/>
      <c r="KF377" s="2"/>
      <c r="KG377" s="2"/>
      <c r="KH377" s="2"/>
      <c r="KI377" s="2"/>
      <c r="KJ377" s="2"/>
      <c r="KK377" s="2"/>
      <c r="KL377" s="2"/>
      <c r="KM377" s="2"/>
      <c r="KN377" s="2"/>
      <c r="KO377" s="2"/>
      <c r="KP377" s="2"/>
      <c r="KQ377" s="2"/>
      <c r="KR377" s="2"/>
      <c r="KS377" s="2"/>
      <c r="KT377" s="2"/>
      <c r="KU377" s="2"/>
      <c r="KV377" s="2"/>
      <c r="KW377" s="2"/>
      <c r="KX377" s="2"/>
      <c r="KY377" s="2"/>
      <c r="KZ377" s="2"/>
      <c r="LA377" s="2"/>
      <c r="LB377" s="2"/>
      <c r="LC377" s="22"/>
      <c r="LD377" s="22"/>
      <c r="LE377" s="22"/>
      <c r="LF377" s="22"/>
      <c r="LG377" s="22"/>
      <c r="LH377" s="22"/>
      <c r="LI377" s="22"/>
      <c r="LJ377" s="22"/>
      <c r="LK377" s="22"/>
      <c r="LL377" s="22"/>
      <c r="LM377" s="22"/>
      <c r="LN377" s="22"/>
      <c r="LO377" s="22"/>
      <c r="LP377" s="22"/>
      <c r="LQ377" s="22"/>
      <c r="LR377" s="22"/>
      <c r="LS377" s="22"/>
      <c r="LT377" s="22"/>
      <c r="LU377" s="22"/>
      <c r="LV377" s="2"/>
      <c r="LW377" s="2"/>
      <c r="LX377" s="2"/>
      <c r="LY377" s="2"/>
      <c r="LZ377" s="22"/>
      <c r="MA377" s="22"/>
      <c r="MB377" s="22"/>
      <c r="MC377" s="22"/>
      <c r="MD377" s="22"/>
      <c r="ME377" s="22"/>
      <c r="MF377" s="22"/>
      <c r="MG377" s="22"/>
      <c r="MH377" s="22"/>
      <c r="MI377" s="22"/>
      <c r="MJ377" s="22"/>
      <c r="MK377" s="22"/>
      <c r="ML377" s="22"/>
      <c r="MM377" s="22"/>
      <c r="MN377" s="22"/>
      <c r="MO377" s="22"/>
      <c r="MP377" s="22"/>
      <c r="MQ377" s="22"/>
      <c r="MR377" s="22"/>
      <c r="MS377" s="22"/>
      <c r="MT377" s="22"/>
      <c r="MU377" s="22"/>
      <c r="MV377" s="22"/>
      <c r="MW377" s="22"/>
      <c r="MX377" s="22"/>
      <c r="MY377" s="22"/>
      <c r="MZ377" s="22"/>
      <c r="NA377" s="22"/>
      <c r="NB377" s="22"/>
      <c r="NC377" s="2"/>
      <c r="ND377" s="22"/>
      <c r="NE377" s="22"/>
      <c r="NF377" s="22"/>
      <c r="NG377" s="22"/>
      <c r="NH377" s="22"/>
      <c r="NI377" s="22"/>
      <c r="NJ377" s="22"/>
      <c r="NK377" s="22"/>
      <c r="NL377" s="22"/>
      <c r="NM377" s="22"/>
      <c r="NN377" s="22"/>
      <c r="NO377" s="22"/>
      <c r="NP377" s="22"/>
      <c r="NQ377" s="22"/>
      <c r="NR377" s="22"/>
      <c r="NS377" s="2"/>
      <c r="NT377" s="22"/>
      <c r="NU377" s="22"/>
      <c r="NV377" s="22"/>
      <c r="NW377" s="2"/>
      <c r="NX377" s="22"/>
      <c r="NY377" s="22"/>
      <c r="NZ377" s="22"/>
      <c r="OA377" s="22"/>
      <c r="OB377" s="22"/>
      <c r="OC377" s="22"/>
      <c r="OD377" s="22"/>
      <c r="OE377" s="22"/>
      <c r="OF377" s="22"/>
      <c r="OG377" s="22"/>
      <c r="OH377" s="22"/>
      <c r="OI377" s="22"/>
      <c r="OJ377" s="22"/>
      <c r="OK377" s="22"/>
      <c r="OL377" s="22"/>
      <c r="OM377" s="22"/>
      <c r="ON377" s="22"/>
      <c r="OO377" s="22"/>
      <c r="OP377" s="22"/>
      <c r="OQ377" s="22"/>
      <c r="OR377" s="22"/>
      <c r="OS377" s="22"/>
      <c r="OT377" s="22"/>
      <c r="OU377" s="22"/>
      <c r="OV377" s="22"/>
      <c r="OW377" s="22"/>
      <c r="OX377" s="22"/>
      <c r="OY377" s="22"/>
      <c r="OZ377" s="22"/>
      <c r="PA377" s="22"/>
      <c r="PB377" s="22"/>
      <c r="PC377" s="22"/>
      <c r="PD377" s="2"/>
      <c r="PE377" s="2"/>
      <c r="PF377" s="2"/>
      <c r="PG377" s="2"/>
      <c r="PH377" s="2"/>
      <c r="PI377" s="2"/>
      <c r="PJ377" s="2"/>
      <c r="PK377" s="2"/>
      <c r="PL377" s="2"/>
      <c r="PM377" s="2"/>
      <c r="PN377" s="22"/>
      <c r="PO377" s="22"/>
      <c r="PP377" s="22"/>
      <c r="PQ377" s="22"/>
      <c r="PR377" s="22"/>
      <c r="PS377" s="22"/>
      <c r="PT377" s="22"/>
      <c r="PU377" s="22"/>
      <c r="PV377" s="22"/>
      <c r="PW377" s="22"/>
      <c r="PX377" s="22"/>
      <c r="PY377" s="22"/>
      <c r="PZ377" s="2"/>
      <c r="QA377" s="2"/>
      <c r="QB377" s="2"/>
      <c r="QC377" s="2"/>
      <c r="QD377" s="2"/>
      <c r="QE377" s="2"/>
      <c r="QF377" s="2"/>
      <c r="QG377" s="2"/>
      <c r="QH377" s="2"/>
      <c r="QI377" s="2"/>
      <c r="QJ377" s="2"/>
      <c r="QK377" s="2"/>
      <c r="QL377" s="2"/>
      <c r="QM377" s="2"/>
      <c r="QN377" s="2"/>
      <c r="QO377" s="2"/>
      <c r="QP377" s="22"/>
      <c r="QQ377" s="22"/>
      <c r="QR377" s="22"/>
      <c r="QS377" s="22"/>
      <c r="QT377" s="22"/>
      <c r="QU377" s="22"/>
      <c r="QV377" s="22"/>
      <c r="QW377" s="22"/>
      <c r="QX377" s="22"/>
      <c r="QY377" s="22"/>
      <c r="QZ377" s="22"/>
      <c r="RA377" s="22"/>
      <c r="RB377" s="2"/>
      <c r="RC377" s="2"/>
      <c r="RD377" s="2"/>
      <c r="RE377" s="2"/>
      <c r="RF377" s="2"/>
    </row>
    <row r="378" spans="1:474" s="3" customFormat="1" x14ac:dyDescent="0.25">
      <c r="AK378" s="21" t="s">
        <v>109</v>
      </c>
      <c r="AL378" s="21" t="s">
        <v>110</v>
      </c>
      <c r="AM378" s="21" t="s">
        <v>109</v>
      </c>
      <c r="AN378" s="21" t="s">
        <v>110</v>
      </c>
      <c r="AO378" s="21" t="s">
        <v>109</v>
      </c>
      <c r="AP378" s="21" t="s">
        <v>110</v>
      </c>
      <c r="AQ378" s="21" t="s">
        <v>109</v>
      </c>
      <c r="AR378" s="21" t="s">
        <v>110</v>
      </c>
      <c r="AS378" s="21" t="s">
        <v>109</v>
      </c>
      <c r="AT378" s="21" t="s">
        <v>110</v>
      </c>
      <c r="AU378" s="21" t="s">
        <v>109</v>
      </c>
      <c r="AV378" s="21" t="s">
        <v>110</v>
      </c>
      <c r="AW378" s="2"/>
      <c r="AX378" s="2"/>
      <c r="AY378" s="2"/>
      <c r="AZ378" s="2"/>
      <c r="BA378" s="2"/>
      <c r="BB378" s="2">
        <v>0</v>
      </c>
      <c r="BC378" s="2">
        <v>5</v>
      </c>
      <c r="BD378" s="2">
        <v>10</v>
      </c>
      <c r="BE378" s="2">
        <v>15</v>
      </c>
      <c r="BF378" s="2">
        <v>20</v>
      </c>
      <c r="BG378" s="2">
        <v>25</v>
      </c>
      <c r="BH378" s="2">
        <v>30</v>
      </c>
      <c r="BI378" s="2">
        <v>35</v>
      </c>
      <c r="BJ378" s="2">
        <v>40</v>
      </c>
      <c r="BK378" s="2">
        <v>45</v>
      </c>
      <c r="BL378" s="2">
        <v>50</v>
      </c>
      <c r="BM378" s="2">
        <v>55</v>
      </c>
      <c r="BN378" s="2"/>
      <c r="BO378" s="2"/>
      <c r="BP378" s="2"/>
      <c r="BQ378" s="2">
        <v>0</v>
      </c>
      <c r="BR378" s="2">
        <v>5</v>
      </c>
      <c r="BS378" s="2">
        <v>10</v>
      </c>
      <c r="BT378" s="2">
        <v>15</v>
      </c>
      <c r="BU378" s="2">
        <v>20</v>
      </c>
      <c r="BV378" s="2">
        <v>25</v>
      </c>
      <c r="BW378" s="2">
        <v>30</v>
      </c>
      <c r="BX378" s="2">
        <v>35</v>
      </c>
      <c r="BY378" s="2">
        <v>40</v>
      </c>
      <c r="BZ378" s="2">
        <v>45</v>
      </c>
      <c r="CA378" s="2">
        <v>50</v>
      </c>
      <c r="CB378" s="2">
        <v>55</v>
      </c>
      <c r="CC378" s="2"/>
      <c r="CD378" s="2"/>
      <c r="CE378" s="2">
        <v>0</v>
      </c>
      <c r="CF378" s="2">
        <v>5</v>
      </c>
      <c r="CG378" s="2">
        <v>10</v>
      </c>
      <c r="CH378" s="2">
        <v>15</v>
      </c>
      <c r="CI378" s="2">
        <v>20</v>
      </c>
      <c r="CJ378" s="2">
        <v>25</v>
      </c>
      <c r="CK378" s="2">
        <v>30</v>
      </c>
      <c r="CL378" s="2">
        <v>35</v>
      </c>
      <c r="CM378" s="2">
        <v>40</v>
      </c>
      <c r="CN378" s="2">
        <v>45</v>
      </c>
      <c r="CO378" s="2">
        <v>50</v>
      </c>
      <c r="CP378" s="2">
        <v>55</v>
      </c>
      <c r="CQ378" s="2"/>
      <c r="CR378" s="2"/>
      <c r="CS378" s="2" t="s">
        <v>32</v>
      </c>
      <c r="CT378" s="2" t="s">
        <v>37</v>
      </c>
      <c r="CU378" s="2" t="s">
        <v>45</v>
      </c>
      <c r="CV378" s="2" t="s">
        <v>32</v>
      </c>
      <c r="CW378" s="2" t="s">
        <v>37</v>
      </c>
      <c r="CX378" s="2" t="s">
        <v>45</v>
      </c>
      <c r="CY378" s="2" t="s">
        <v>32</v>
      </c>
      <c r="CZ378" s="2" t="s">
        <v>37</v>
      </c>
      <c r="DA378" s="2" t="s">
        <v>45</v>
      </c>
      <c r="DB378" s="2" t="s">
        <v>32</v>
      </c>
      <c r="DC378" s="2" t="s">
        <v>37</v>
      </c>
      <c r="DD378" s="2" t="s">
        <v>45</v>
      </c>
      <c r="DE378" s="2" t="s">
        <v>32</v>
      </c>
      <c r="DF378" s="2" t="s">
        <v>37</v>
      </c>
      <c r="DG378" s="2" t="s">
        <v>45</v>
      </c>
      <c r="DH378" s="2" t="s">
        <v>32</v>
      </c>
      <c r="DI378" s="2" t="s">
        <v>37</v>
      </c>
      <c r="DJ378" s="2" t="s">
        <v>45</v>
      </c>
      <c r="DK378" s="2" t="s">
        <v>32</v>
      </c>
      <c r="DL378" s="2" t="s">
        <v>37</v>
      </c>
      <c r="DM378" s="2" t="s">
        <v>45</v>
      </c>
      <c r="DN378" s="2" t="s">
        <v>32</v>
      </c>
      <c r="DO378" s="2" t="s">
        <v>37</v>
      </c>
      <c r="DP378" s="2" t="s">
        <v>45</v>
      </c>
      <c r="DQ378" s="2" t="s">
        <v>32</v>
      </c>
      <c r="DR378" s="2" t="s">
        <v>37</v>
      </c>
      <c r="DS378" s="2" t="s">
        <v>45</v>
      </c>
      <c r="DT378" s="2" t="s">
        <v>32</v>
      </c>
      <c r="DU378" s="2" t="s">
        <v>37</v>
      </c>
      <c r="DV378" s="2" t="s">
        <v>45</v>
      </c>
      <c r="DW378" s="2"/>
      <c r="DX378" s="21" t="s">
        <v>116</v>
      </c>
      <c r="DY378" s="21" t="s">
        <v>116</v>
      </c>
      <c r="DZ378" s="2"/>
      <c r="EA378" s="2"/>
      <c r="EB378" s="2"/>
      <c r="EC378" s="2"/>
      <c r="ED378" s="42" t="s">
        <v>119</v>
      </c>
      <c r="EE378" s="21" t="s">
        <v>120</v>
      </c>
      <c r="EF378" s="21" t="s">
        <v>119</v>
      </c>
      <c r="EG378" s="21" t="s">
        <v>120</v>
      </c>
      <c r="EH378" s="21" t="s">
        <v>119</v>
      </c>
      <c r="EI378" s="21" t="s">
        <v>120</v>
      </c>
      <c r="EJ378" s="21" t="s">
        <v>119</v>
      </c>
      <c r="EK378" s="21" t="s">
        <v>119</v>
      </c>
      <c r="EL378" s="21" t="s">
        <v>120</v>
      </c>
      <c r="EM378" s="21" t="s">
        <v>119</v>
      </c>
      <c r="EN378" s="21" t="s">
        <v>120</v>
      </c>
      <c r="EO378" s="21" t="s">
        <v>119</v>
      </c>
      <c r="EP378" s="21" t="s">
        <v>120</v>
      </c>
      <c r="EQ378" s="21" t="s">
        <v>119</v>
      </c>
      <c r="ER378" s="21" t="s">
        <v>120</v>
      </c>
      <c r="ES378" s="21" t="s">
        <v>123</v>
      </c>
      <c r="ET378" s="21" t="s">
        <v>124</v>
      </c>
      <c r="EU378" s="21" t="s">
        <v>116</v>
      </c>
      <c r="EV378" s="21"/>
      <c r="EW378" s="21" t="s">
        <v>123</v>
      </c>
      <c r="EX378" s="21" t="s">
        <v>124</v>
      </c>
      <c r="EY378" s="21" t="s">
        <v>116</v>
      </c>
      <c r="EZ378" s="21" t="s">
        <v>123</v>
      </c>
      <c r="FA378" s="21" t="s">
        <v>124</v>
      </c>
      <c r="FB378" s="21" t="s">
        <v>116</v>
      </c>
      <c r="FC378" s="21" t="s">
        <v>119</v>
      </c>
      <c r="FD378" s="21" t="s">
        <v>120</v>
      </c>
      <c r="FE378" s="21" t="s">
        <v>119</v>
      </c>
      <c r="FF378" s="21" t="s">
        <v>120</v>
      </c>
      <c r="FG378" s="21" t="s">
        <v>119</v>
      </c>
      <c r="FH378" s="21" t="s">
        <v>120</v>
      </c>
      <c r="FI378" s="21" t="s">
        <v>119</v>
      </c>
      <c r="FJ378" s="21"/>
      <c r="FK378" s="21" t="s">
        <v>120</v>
      </c>
      <c r="FL378" s="50" t="s">
        <v>119</v>
      </c>
      <c r="FM378" s="50"/>
      <c r="FN378" s="50"/>
      <c r="FO378" s="50"/>
      <c r="FP378" s="2"/>
      <c r="FQ378" s="2"/>
      <c r="FR378" s="21" t="s">
        <v>120</v>
      </c>
      <c r="FS378" s="2"/>
      <c r="FT378" s="2"/>
      <c r="FU378" s="2"/>
      <c r="FV378" s="2"/>
      <c r="FW378" s="2"/>
      <c r="FX378" s="2"/>
      <c r="FY378" s="2"/>
      <c r="FZ378" s="21" t="s">
        <v>109</v>
      </c>
      <c r="GA378" s="21" t="s">
        <v>110</v>
      </c>
      <c r="GB378" s="21" t="s">
        <v>109</v>
      </c>
      <c r="GC378" s="21" t="s">
        <v>110</v>
      </c>
      <c r="GD378" s="21" t="s">
        <v>109</v>
      </c>
      <c r="GE378" s="21" t="s">
        <v>110</v>
      </c>
      <c r="GF378" s="21" t="s">
        <v>109</v>
      </c>
      <c r="GG378" s="21" t="s">
        <v>110</v>
      </c>
      <c r="GH378" s="21" t="s">
        <v>109</v>
      </c>
      <c r="GI378" s="21" t="s">
        <v>110</v>
      </c>
      <c r="GJ378" s="21" t="s">
        <v>109</v>
      </c>
      <c r="GK378" s="21" t="s">
        <v>110</v>
      </c>
      <c r="GL378" s="2"/>
      <c r="GM378" s="2"/>
      <c r="GN378" s="2"/>
      <c r="GO378" s="2"/>
      <c r="GP378" s="2"/>
      <c r="GQ378" s="2"/>
      <c r="GR378" s="21" t="s">
        <v>116</v>
      </c>
      <c r="GS378" s="21" t="s">
        <v>119</v>
      </c>
      <c r="GT378" s="21" t="s">
        <v>120</v>
      </c>
      <c r="GU378" s="21" t="s">
        <v>119</v>
      </c>
      <c r="GV378" s="21" t="s">
        <v>120</v>
      </c>
      <c r="GW378" s="21" t="s">
        <v>119</v>
      </c>
      <c r="GX378" s="21" t="s">
        <v>120</v>
      </c>
      <c r="GY378" s="21" t="s">
        <v>119</v>
      </c>
      <c r="GZ378" s="21" t="s">
        <v>120</v>
      </c>
      <c r="HA378" s="21" t="s">
        <v>119</v>
      </c>
      <c r="HB378" s="21" t="s">
        <v>120</v>
      </c>
      <c r="HC378" s="21" t="s">
        <v>119</v>
      </c>
      <c r="HD378" s="21" t="s">
        <v>120</v>
      </c>
      <c r="HE378" s="21" t="s">
        <v>123</v>
      </c>
      <c r="HF378" s="21" t="s">
        <v>124</v>
      </c>
      <c r="HG378" s="21" t="s">
        <v>116</v>
      </c>
      <c r="HH378" s="21" t="s">
        <v>123</v>
      </c>
      <c r="HI378" s="21" t="s">
        <v>124</v>
      </c>
      <c r="HJ378" s="21" t="s">
        <v>116</v>
      </c>
      <c r="HK378" s="21" t="s">
        <v>123</v>
      </c>
      <c r="HL378" s="21" t="s">
        <v>124</v>
      </c>
      <c r="HM378" s="21" t="s">
        <v>116</v>
      </c>
      <c r="HN378" s="21" t="s">
        <v>119</v>
      </c>
      <c r="HO378" s="21" t="s">
        <v>120</v>
      </c>
      <c r="HP378" s="21" t="s">
        <v>119</v>
      </c>
      <c r="HQ378" s="21" t="s">
        <v>120</v>
      </c>
      <c r="HR378" s="21" t="s">
        <v>119</v>
      </c>
      <c r="HS378" s="21" t="s">
        <v>120</v>
      </c>
      <c r="HT378" s="21" t="s">
        <v>119</v>
      </c>
      <c r="HU378" s="21" t="s">
        <v>120</v>
      </c>
      <c r="HV378" s="21" t="s">
        <v>119</v>
      </c>
      <c r="HW378" s="21" t="s">
        <v>120</v>
      </c>
      <c r="IE378" s="21" t="s">
        <v>109</v>
      </c>
      <c r="IF378" s="21" t="s">
        <v>110</v>
      </c>
      <c r="IG378" s="21" t="s">
        <v>109</v>
      </c>
      <c r="IH378" s="21" t="s">
        <v>110</v>
      </c>
      <c r="II378" s="21" t="s">
        <v>109</v>
      </c>
      <c r="IJ378" s="21" t="s">
        <v>110</v>
      </c>
      <c r="IK378" s="21" t="s">
        <v>109</v>
      </c>
      <c r="IL378" s="21" t="s">
        <v>110</v>
      </c>
      <c r="IM378" s="21" t="s">
        <v>109</v>
      </c>
      <c r="IN378" s="21" t="s">
        <v>110</v>
      </c>
      <c r="IO378" s="21" t="s">
        <v>109</v>
      </c>
      <c r="IP378" s="21" t="s">
        <v>110</v>
      </c>
      <c r="IQ378" s="2"/>
      <c r="IR378" s="2"/>
      <c r="IS378" s="2"/>
      <c r="IT378" s="2"/>
      <c r="IU378" s="2"/>
      <c r="IW378" s="21" t="s">
        <v>116</v>
      </c>
      <c r="IX378" s="21" t="s">
        <v>119</v>
      </c>
      <c r="IY378" s="21" t="s">
        <v>120</v>
      </c>
      <c r="IZ378" s="21" t="s">
        <v>119</v>
      </c>
      <c r="JA378" s="21" t="s">
        <v>120</v>
      </c>
      <c r="JB378" s="21" t="s">
        <v>119</v>
      </c>
      <c r="JC378" s="21" t="s">
        <v>120</v>
      </c>
      <c r="JD378" s="21" t="s">
        <v>119</v>
      </c>
      <c r="JE378" s="21" t="s">
        <v>120</v>
      </c>
      <c r="JF378" s="21" t="s">
        <v>119</v>
      </c>
      <c r="JG378" s="21" t="s">
        <v>120</v>
      </c>
      <c r="JH378" s="21" t="s">
        <v>119</v>
      </c>
      <c r="JI378" s="21" t="s">
        <v>120</v>
      </c>
      <c r="JJ378" s="21" t="s">
        <v>123</v>
      </c>
      <c r="JK378" s="21" t="s">
        <v>124</v>
      </c>
      <c r="JL378" s="21" t="s">
        <v>116</v>
      </c>
      <c r="JM378" s="21" t="s">
        <v>123</v>
      </c>
      <c r="JN378" s="21" t="s">
        <v>124</v>
      </c>
      <c r="JO378" s="21" t="s">
        <v>116</v>
      </c>
      <c r="JP378" s="21" t="s">
        <v>123</v>
      </c>
      <c r="JQ378" s="21" t="s">
        <v>124</v>
      </c>
      <c r="JR378" s="21" t="s">
        <v>116</v>
      </c>
      <c r="JS378" s="21" t="s">
        <v>119</v>
      </c>
      <c r="JT378" s="21" t="s">
        <v>120</v>
      </c>
      <c r="JU378" s="21" t="s">
        <v>119</v>
      </c>
      <c r="JV378" s="21" t="s">
        <v>120</v>
      </c>
      <c r="JW378" s="21" t="s">
        <v>119</v>
      </c>
      <c r="JX378" s="21" t="s">
        <v>120</v>
      </c>
      <c r="JY378" s="21" t="s">
        <v>119</v>
      </c>
      <c r="JZ378" s="21" t="s">
        <v>120</v>
      </c>
      <c r="KA378" s="21" t="s">
        <v>119</v>
      </c>
      <c r="KB378" s="21" t="s">
        <v>120</v>
      </c>
      <c r="LC378" s="2"/>
      <c r="LD378" s="2"/>
      <c r="LE378" s="2"/>
      <c r="LF378" s="2"/>
      <c r="LG378" s="2"/>
      <c r="LH378" s="22"/>
      <c r="LI378" s="22"/>
      <c r="LJ378" s="22"/>
      <c r="LK378" s="22"/>
      <c r="LL378" s="22"/>
      <c r="LM378" s="22"/>
      <c r="LN378" s="2"/>
      <c r="LO378" s="2"/>
      <c r="LP378" s="2"/>
      <c r="LQ378" s="2"/>
      <c r="LR378" s="2"/>
      <c r="LS378" s="2"/>
      <c r="LT378" s="2"/>
      <c r="LU378" s="2"/>
      <c r="LV378" s="2"/>
      <c r="LW378" s="2"/>
      <c r="LX378" s="2"/>
      <c r="LY378" s="2"/>
      <c r="LZ378" s="2"/>
      <c r="MA378" s="2"/>
      <c r="MB378" s="2"/>
      <c r="MC378" s="2"/>
      <c r="MD378" s="2"/>
      <c r="ME378" s="2"/>
      <c r="MF378" s="2"/>
      <c r="MG378" s="2"/>
      <c r="MH378" s="2"/>
      <c r="MI378" s="2"/>
      <c r="MJ378" s="2"/>
      <c r="MK378" s="2"/>
      <c r="ML378" s="2"/>
      <c r="MM378" s="2"/>
      <c r="MN378" s="2"/>
      <c r="MO378" s="2"/>
      <c r="MP378" s="2"/>
      <c r="MQ378" s="2"/>
      <c r="MR378" s="2"/>
      <c r="MS378" s="2"/>
      <c r="MT378" s="2"/>
      <c r="MU378" s="2"/>
      <c r="MV378" s="2"/>
      <c r="MW378" s="2"/>
      <c r="MX378" s="2"/>
      <c r="MY378" s="2"/>
      <c r="MZ378" s="2"/>
      <c r="NA378" s="2"/>
      <c r="NB378" s="2"/>
      <c r="NC378" s="2"/>
      <c r="ND378" s="2"/>
      <c r="NE378" s="2"/>
      <c r="NF378" s="2"/>
      <c r="NG378" s="2"/>
      <c r="NH378" s="2"/>
      <c r="NI378" s="2"/>
      <c r="NJ378" s="2"/>
      <c r="NK378" s="2"/>
      <c r="NL378" s="2"/>
      <c r="NM378" s="2"/>
      <c r="NN378" s="2"/>
      <c r="NO378" s="2"/>
      <c r="NP378" s="2"/>
      <c r="NQ378" s="2"/>
      <c r="NR378" s="2"/>
      <c r="NS378" s="2"/>
      <c r="NT378" s="2"/>
      <c r="NU378" s="2"/>
      <c r="NV378" s="2"/>
      <c r="NW378" s="2"/>
      <c r="NX378" s="2"/>
      <c r="NY378" s="2"/>
      <c r="NZ378" s="2"/>
      <c r="OA378" s="2"/>
      <c r="OB378" s="2"/>
      <c r="OC378" s="2"/>
      <c r="OD378" s="2"/>
      <c r="OE378" s="2"/>
      <c r="OF378" s="2"/>
      <c r="OG378" s="2"/>
      <c r="OH378" s="2"/>
      <c r="OI378" s="2"/>
      <c r="OJ378" s="2"/>
      <c r="OK378" s="2"/>
      <c r="OL378" s="2"/>
      <c r="OM378" s="2"/>
      <c r="ON378" s="2"/>
      <c r="OO378" s="2"/>
      <c r="OP378" s="2"/>
      <c r="OQ378" s="2"/>
      <c r="OR378" s="2"/>
      <c r="OS378" s="2"/>
      <c r="OT378" s="2"/>
      <c r="OU378" s="2"/>
      <c r="OV378" s="2"/>
      <c r="OW378" s="2"/>
      <c r="OX378" s="2"/>
      <c r="OY378" s="2"/>
      <c r="OZ378" s="2"/>
      <c r="PA378" s="2"/>
      <c r="PB378" s="2"/>
      <c r="PC378" s="2"/>
      <c r="PN378" s="2"/>
      <c r="PO378" s="2"/>
      <c r="PP378" s="2"/>
      <c r="PQ378" s="2"/>
      <c r="PR378" s="2"/>
      <c r="PS378" s="2"/>
      <c r="PT378" s="2"/>
      <c r="PU378" s="2"/>
      <c r="PV378" s="2"/>
      <c r="PW378" s="2"/>
      <c r="PX378" s="2"/>
      <c r="PY378" s="2"/>
      <c r="PZ378" s="2"/>
      <c r="QA378" s="2"/>
      <c r="QB378" s="2"/>
      <c r="QC378" s="2"/>
      <c r="QD378" s="2"/>
      <c r="QE378" s="2"/>
      <c r="QG378" s="2"/>
      <c r="QH378" s="2"/>
      <c r="QI378" s="2"/>
      <c r="QP378" s="2"/>
      <c r="QQ378" s="2"/>
      <c r="QR378" s="2"/>
      <c r="QS378" s="2"/>
      <c r="QT378" s="2"/>
      <c r="QU378" s="2"/>
      <c r="QV378" s="2"/>
      <c r="QW378" s="2"/>
      <c r="QX378" s="2"/>
      <c r="QY378" s="2"/>
      <c r="QZ378" s="2"/>
      <c r="RA378" s="2"/>
      <c r="RB378" s="2"/>
      <c r="RC378" s="2"/>
      <c r="RE378" s="2"/>
      <c r="RF378" s="2"/>
    </row>
    <row r="379" spans="1:474" s="3" customFormat="1" x14ac:dyDescent="0.25">
      <c r="D379" s="2"/>
      <c r="E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ED379" s="43"/>
      <c r="FL379" s="33" t="s">
        <v>70</v>
      </c>
      <c r="FM379" s="2" t="s">
        <v>69</v>
      </c>
      <c r="FN379" s="2" t="s">
        <v>67</v>
      </c>
      <c r="FO379" s="2" t="s">
        <v>68</v>
      </c>
      <c r="FP379" s="2" t="s">
        <v>71</v>
      </c>
      <c r="FQ379" s="2" t="s">
        <v>121</v>
      </c>
      <c r="FR379" s="2" t="s">
        <v>70</v>
      </c>
      <c r="FZ379" s="2"/>
      <c r="LH379" s="2"/>
      <c r="LI379" s="2"/>
      <c r="LJ379" s="2"/>
      <c r="LK379" s="2"/>
      <c r="LL379" s="2"/>
      <c r="LM379" s="2"/>
      <c r="LN379" s="2"/>
    </row>
    <row r="380" spans="1:474" x14ac:dyDescent="0.25">
      <c r="B380" s="5" t="s">
        <v>44</v>
      </c>
      <c r="C380" s="5"/>
    </row>
    <row r="381" spans="1:474" s="8" customFormat="1" x14ac:dyDescent="0.25">
      <c r="A381" s="19" t="s">
        <v>41</v>
      </c>
      <c r="B381" s="20">
        <f>MIN(F381:JN381)</f>
        <v>1.084925490681129</v>
      </c>
      <c r="C381" s="20"/>
      <c r="D381" s="20"/>
      <c r="E381" s="20"/>
      <c r="F381" s="8">
        <f>IF(ISNUMBER(F193),SQRT(AVERAGE(F193:F279)),"")</f>
        <v>4.41789776757415</v>
      </c>
      <c r="G381" s="8">
        <f t="shared" ref="G381" si="3866">IF(ISNUMBER(G193),SQRT(AVERAGE(G193:G279)),"")</f>
        <v>4.1757030456702227</v>
      </c>
      <c r="H381" s="8">
        <f t="shared" ref="H381" si="3867">IF(ISNUMBER(H193),SQRT(AVERAGE(H193:H279)),"")</f>
        <v>2.5225712544926497</v>
      </c>
      <c r="I381" s="8">
        <f t="shared" ref="I381:L381" si="3868">IF(ISNUMBER(I193),SQRT(AVERAGE(I193:I279)),"")</f>
        <v>2.6063515667315329</v>
      </c>
      <c r="J381" s="8">
        <f t="shared" si="3868"/>
        <v>2.5141438246507417</v>
      </c>
      <c r="K381" s="8">
        <f t="shared" si="3868"/>
        <v>2.5976909413526705</v>
      </c>
      <c r="L381" s="8">
        <f t="shared" si="3868"/>
        <v>2.5185487132413096</v>
      </c>
      <c r="M381" s="8">
        <f t="shared" ref="M381:AX381" si="3869">IF(ISNUMBER(M193),SQRT(AVERAGE(M193:M279)),"")</f>
        <v>2.5959878543739112</v>
      </c>
      <c r="N381" s="16">
        <f t="shared" si="3869"/>
        <v>2.0810699258693792</v>
      </c>
      <c r="O381" s="16">
        <f t="shared" si="3869"/>
        <v>2.3386756399772439</v>
      </c>
      <c r="P381" s="8">
        <f t="shared" si="3869"/>
        <v>2.117661764386177</v>
      </c>
      <c r="Q381" s="8">
        <f t="shared" si="3869"/>
        <v>2.3911438897333603</v>
      </c>
      <c r="R381" s="8">
        <f t="shared" ref="R381" si="3870">IF(ISNUMBER(R193),SQRT(AVERAGE(R193:R279)),"")</f>
        <v>2.2734975849889283</v>
      </c>
      <c r="S381" s="8">
        <f t="shared" ref="S381:U381" si="3871">IF(ISNUMBER(S193),SQRT(AVERAGE(S193:S279)),"")</f>
        <v>2.6778436331204847</v>
      </c>
      <c r="T381" s="16">
        <f t="shared" si="3871"/>
        <v>2.1292103630046184</v>
      </c>
      <c r="U381" s="16">
        <f t="shared" si="3871"/>
        <v>2.3987615574422247</v>
      </c>
      <c r="V381" s="16">
        <f t="shared" ref="V381:AN381" si="3872">IF(ISNUMBER(V193),SQRT(AVERAGE(V193:V279)),"")</f>
        <v>2.0722419444879523</v>
      </c>
      <c r="W381" s="8">
        <f t="shared" si="3872"/>
        <v>1.5385284072500116</v>
      </c>
      <c r="X381" s="8">
        <f t="shared" si="3872"/>
        <v>1.53292300406656</v>
      </c>
      <c r="Y381" s="8">
        <f t="shared" ref="Y381:AE381" si="3873">IF(ISNUMBER(Y193),SQRT(AVERAGE(Y193:Y279)),"")</f>
        <v>1.5164951937395896</v>
      </c>
      <c r="Z381" s="8">
        <f t="shared" si="3873"/>
        <v>2.0609222983935758</v>
      </c>
      <c r="AA381" s="8">
        <f t="shared" si="3873"/>
        <v>1.6530038909855216</v>
      </c>
      <c r="AB381" s="8">
        <f t="shared" si="3873"/>
        <v>1.4961719381789922</v>
      </c>
      <c r="AC381" s="8">
        <f t="shared" si="3873"/>
        <v>1.4686136333206528</v>
      </c>
      <c r="AD381" s="8">
        <f t="shared" si="3873"/>
        <v>1.514315561162807</v>
      </c>
      <c r="AE381" s="8">
        <f t="shared" si="3873"/>
        <v>1.5078727347739731</v>
      </c>
      <c r="AF381" s="8">
        <f t="shared" si="3872"/>
        <v>2.935882354570384</v>
      </c>
      <c r="AG381" s="8">
        <f t="shared" si="3872"/>
        <v>1.5138760997395135</v>
      </c>
      <c r="AH381" s="8">
        <f t="shared" si="3872"/>
        <v>1.4605257416844701</v>
      </c>
      <c r="AI381" s="8">
        <f t="shared" si="3872"/>
        <v>1.4577830698291561</v>
      </c>
      <c r="AJ381" s="16">
        <f t="shared" si="3872"/>
        <v>1.6070659910441789</v>
      </c>
      <c r="AK381" s="8">
        <f t="shared" si="3872"/>
        <v>2.3047987051459664</v>
      </c>
      <c r="AL381" s="8">
        <f t="shared" si="3872"/>
        <v>2.0946895534223935</v>
      </c>
      <c r="AM381" s="8">
        <f t="shared" si="3872"/>
        <v>2.3093611588777376</v>
      </c>
      <c r="AN381" s="8">
        <f t="shared" si="3872"/>
        <v>2.1117673965265236</v>
      </c>
      <c r="AO381" s="8">
        <f t="shared" si="3869"/>
        <v>2.3043160211612785</v>
      </c>
      <c r="AP381" s="8">
        <f t="shared" si="3869"/>
        <v>2.1046184480331704</v>
      </c>
      <c r="AQ381" s="8">
        <f t="shared" si="3869"/>
        <v>2.2999672445075836</v>
      </c>
      <c r="AR381" s="8">
        <f t="shared" si="3869"/>
        <v>2.034923257332053</v>
      </c>
      <c r="AS381" s="8">
        <f t="shared" si="3869"/>
        <v>2.3342552353129542</v>
      </c>
      <c r="AT381" s="8">
        <f t="shared" si="3869"/>
        <v>2.1108464114261851</v>
      </c>
      <c r="AU381" s="8">
        <f t="shared" si="3869"/>
        <v>1.7444564592006613</v>
      </c>
      <c r="AV381" s="8">
        <f t="shared" si="3869"/>
        <v>1.7337102246484406</v>
      </c>
      <c r="AW381" s="8">
        <f t="shared" si="3869"/>
        <v>1.7771635197310478</v>
      </c>
      <c r="AX381" s="8">
        <f t="shared" si="3869"/>
        <v>1.6053061375568125</v>
      </c>
      <c r="AY381" s="8">
        <f t="shared" ref="AY381:DQ381" si="3874">IF(ISNUMBER(AY193),SQRT(AVERAGE(AY193:AY279)),"")</f>
        <v>1.3981963974237264</v>
      </c>
      <c r="AZ381" s="8">
        <f t="shared" si="3874"/>
        <v>1.3722944455455761</v>
      </c>
      <c r="BA381" s="8">
        <f t="shared" si="3874"/>
        <v>1.1366786724013813</v>
      </c>
      <c r="BB381" s="8">
        <f t="shared" si="3874"/>
        <v>2.072590334341804</v>
      </c>
      <c r="BC381" s="8">
        <f t="shared" si="3874"/>
        <v>1.8519400976889726</v>
      </c>
      <c r="BD381" s="8">
        <f t="shared" si="3874"/>
        <v>1.6836015620800764</v>
      </c>
      <c r="BE381" s="8">
        <f t="shared" si="3874"/>
        <v>1.5741603947679625</v>
      </c>
      <c r="BF381" s="8">
        <f t="shared" si="3874"/>
        <v>1.5264750662349442</v>
      </c>
      <c r="BG381" s="8">
        <f t="shared" si="3874"/>
        <v>1.5385091279372434</v>
      </c>
      <c r="BH381" s="8">
        <f t="shared" si="3874"/>
        <v>1.6025879334388471</v>
      </c>
      <c r="BI381" s="8">
        <f t="shared" si="3874"/>
        <v>1.7078669752429627</v>
      </c>
      <c r="BJ381" s="8">
        <f t="shared" si="3874"/>
        <v>1.8430195772404523</v>
      </c>
      <c r="BK381" s="8">
        <f t="shared" si="3874"/>
        <v>1.9985795918339213</v>
      </c>
      <c r="BL381" s="8">
        <f t="shared" si="3874"/>
        <v>2.1673285925516725</v>
      </c>
      <c r="BM381" s="8">
        <f t="shared" si="3874"/>
        <v>2.3449889686166991</v>
      </c>
      <c r="BQ381" s="8">
        <f t="shared" si="3874"/>
        <v>2.1108464114261851</v>
      </c>
      <c r="BR381" s="8">
        <f t="shared" si="3874"/>
        <v>1.9742067633477285</v>
      </c>
      <c r="BS381" s="8">
        <f t="shared" si="3874"/>
        <v>1.8686906019280674</v>
      </c>
      <c r="BT381" s="8">
        <f t="shared" si="3874"/>
        <v>1.7971122762203779</v>
      </c>
      <c r="BU381" s="8">
        <f t="shared" si="3874"/>
        <v>1.7603418496386309</v>
      </c>
      <c r="BV381" s="8">
        <f t="shared" si="3874"/>
        <v>1.7584789702705412</v>
      </c>
      <c r="BW381" s="8">
        <f t="shared" si="3874"/>
        <v>1.7891250540632166</v>
      </c>
      <c r="BX381" s="8">
        <f t="shared" si="3874"/>
        <v>1.8490684072173351</v>
      </c>
      <c r="BY381" s="8">
        <f t="shared" si="3874"/>
        <v>1.9341319105636758</v>
      </c>
      <c r="BZ381" s="8">
        <f t="shared" si="3874"/>
        <v>2.0394754694514767</v>
      </c>
      <c r="CA381" s="8">
        <f t="shared" si="3874"/>
        <v>2.1611822742597626</v>
      </c>
      <c r="CB381" s="8">
        <f t="shared" si="3874"/>
        <v>2.2958446768468455</v>
      </c>
      <c r="CE381" s="8">
        <f t="shared" si="3874"/>
        <v>1.7625395799104648</v>
      </c>
      <c r="CF381" s="8">
        <f t="shared" si="3874"/>
        <v>1.6251481213171119</v>
      </c>
      <c r="CG381" s="8">
        <f t="shared" si="3874"/>
        <v>1.5407828922133746</v>
      </c>
      <c r="CH381" s="8">
        <f t="shared" si="3874"/>
        <v>1.5107970877291379</v>
      </c>
      <c r="CI381" s="8">
        <f t="shared" si="3874"/>
        <v>1.5318399833452068</v>
      </c>
      <c r="CJ381" s="8">
        <f t="shared" si="3874"/>
        <v>1.5962300338190214</v>
      </c>
      <c r="CK381" s="8">
        <f t="shared" si="3874"/>
        <v>1.6951683965128914</v>
      </c>
      <c r="CL381" s="8">
        <f t="shared" si="3874"/>
        <v>1.8195017084138685</v>
      </c>
      <c r="CM381" s="8">
        <f t="shared" si="3874"/>
        <v>1.9616927808425235</v>
      </c>
      <c r="CN381" s="8">
        <f t="shared" si="3874"/>
        <v>2.1157214879877762</v>
      </c>
      <c r="CO381" s="8">
        <f t="shared" si="3874"/>
        <v>2.2776470954949462</v>
      </c>
      <c r="CP381" s="8">
        <f t="shared" si="3874"/>
        <v>2.4441416841806838</v>
      </c>
      <c r="CS381" s="8">
        <f t="shared" si="3874"/>
        <v>1.5745712318941454</v>
      </c>
      <c r="CT381" s="8">
        <f t="shared" si="3874"/>
        <v>2.0634744192795114</v>
      </c>
      <c r="CU381" s="8">
        <f t="shared" si="3874"/>
        <v>2.1129415655125139</v>
      </c>
      <c r="CV381" s="8">
        <f t="shared" si="3874"/>
        <v>1.5385284072500116</v>
      </c>
      <c r="CW381" s="8">
        <f t="shared" si="3874"/>
        <v>2.034923257332053</v>
      </c>
      <c r="CX381" s="8">
        <f t="shared" si="3874"/>
        <v>1.7771635197310478</v>
      </c>
      <c r="CY381" s="8">
        <f t="shared" si="3874"/>
        <v>1.5451905872054723</v>
      </c>
      <c r="CZ381" s="8">
        <f t="shared" si="3874"/>
        <v>2.0308760086697859</v>
      </c>
      <c r="DA381" s="8">
        <f t="shared" si="3874"/>
        <v>1.7987355135276386</v>
      </c>
      <c r="DB381" s="8">
        <f t="shared" si="3874"/>
        <v>1.5659108222274738</v>
      </c>
      <c r="DC381" s="8">
        <f t="shared" si="3874"/>
        <v>1.982730780254768</v>
      </c>
      <c r="DD381" s="8">
        <f t="shared" si="3874"/>
        <v>2.0472764601522058</v>
      </c>
      <c r="DE381" s="8">
        <f t="shared" si="3874"/>
        <v>1.5368849922193062</v>
      </c>
      <c r="DF381" s="8">
        <f t="shared" si="3874"/>
        <v>2.0095213530459657</v>
      </c>
      <c r="DG381" s="8">
        <f t="shared" si="3874"/>
        <v>1.80635630662518</v>
      </c>
      <c r="DH381" s="8">
        <f t="shared" si="3874"/>
        <v>1.6151845178606623</v>
      </c>
      <c r="DI381" s="8">
        <f t="shared" si="3874"/>
        <v>2.1594433107772244</v>
      </c>
      <c r="DJ381" s="8">
        <f t="shared" si="3874"/>
        <v>1.9400729819836473</v>
      </c>
      <c r="DK381" s="8">
        <f t="shared" si="3874"/>
        <v>1.5414367736960792</v>
      </c>
      <c r="DL381" s="8">
        <f t="shared" si="3874"/>
        <v>2.0582055563013237</v>
      </c>
      <c r="DM381" s="8">
        <f t="shared" si="3874"/>
        <v>1.7516730584869613</v>
      </c>
      <c r="DN381" s="8">
        <f t="shared" si="3874"/>
        <v>1.5465903508777397</v>
      </c>
      <c r="DO381" s="8">
        <f t="shared" si="3874"/>
        <v>2.0489973853595411</v>
      </c>
      <c r="DP381" s="8">
        <f t="shared" si="3874"/>
        <v>1.9851293324126058</v>
      </c>
      <c r="DQ381" s="8">
        <f t="shared" si="3874"/>
        <v>1.5749765063465864</v>
      </c>
      <c r="DR381" s="8">
        <f t="shared" ref="DR381:DV381" si="3875">IF(ISNUMBER(DR193),SQRT(AVERAGE(DR193:DR279)),"")</f>
        <v>1.9357860730334047</v>
      </c>
      <c r="DS381" s="8">
        <f t="shared" si="3875"/>
        <v>1.9122499312393475</v>
      </c>
      <c r="DT381" s="8">
        <f t="shared" si="3875"/>
        <v>1.548018772650297</v>
      </c>
      <c r="DU381" s="8">
        <f t="shared" si="3875"/>
        <v>2.0523944303180719</v>
      </c>
      <c r="DV381" s="8">
        <f t="shared" si="3875"/>
        <v>1.7895167241525336</v>
      </c>
      <c r="DW381" s="8">
        <f t="shared" ref="DW381:DX381" si="3876">IF(ISNUMBER(DW193),SQRT(AVERAGE(DW193:DW279)),"")</f>
        <v>2.294274567859055</v>
      </c>
      <c r="DX381" s="8">
        <f t="shared" si="3876"/>
        <v>2.0633548882487784</v>
      </c>
      <c r="DY381" s="8">
        <f t="shared" ref="DY381" si="3877">IF(ISNUMBER(DY193),SQRT(AVERAGE(DY193:DY279)),"")</f>
        <v>2.0652386087396963</v>
      </c>
      <c r="DZ381" s="8">
        <f t="shared" ref="DZ381:EE381" si="3878">IF(ISNUMBER(DZ193),SQRT(AVERAGE(DZ193:DZ279)),"")</f>
        <v>1.4832858416270791</v>
      </c>
      <c r="EA381" s="8">
        <f t="shared" si="3878"/>
        <v>1.4835989773283158</v>
      </c>
      <c r="EB381" s="8">
        <f t="shared" si="3878"/>
        <v>2.1491038319912832</v>
      </c>
      <c r="EC381" s="8">
        <f t="shared" si="3878"/>
        <v>2.1054735779004017</v>
      </c>
      <c r="ED381" s="44">
        <f t="shared" si="3878"/>
        <v>1.4107908222073557</v>
      </c>
      <c r="EE381" s="8">
        <f t="shared" si="3878"/>
        <v>1.3083360160012023</v>
      </c>
      <c r="EF381" s="8">
        <f t="shared" ref="EF381:GI381" si="3879">IF(ISNUMBER(EF193),SQRT(AVERAGE(EF193:EF279)),"")</f>
        <v>1.451511138679241</v>
      </c>
      <c r="EG381" s="8">
        <f t="shared" si="3879"/>
        <v>1.341922338922428</v>
      </c>
      <c r="EH381" s="8">
        <f t="shared" si="3879"/>
        <v>1.4412589916463068</v>
      </c>
      <c r="EI381" s="8">
        <f t="shared" ref="EI381:EJ381" si="3880">IF(ISNUMBER(EI193),SQRT(AVERAGE(EI193:EI279)),"")</f>
        <v>1.3327942358768818</v>
      </c>
      <c r="EJ381" s="8">
        <f t="shared" si="3880"/>
        <v>2.8579884253366314</v>
      </c>
      <c r="EK381" s="8">
        <f t="shared" si="3879"/>
        <v>1.4178844716716767</v>
      </c>
      <c r="EL381" s="8">
        <f t="shared" si="3879"/>
        <v>1.5225751040207023</v>
      </c>
      <c r="EM381" s="8">
        <f t="shared" si="3879"/>
        <v>1.4068448373211262</v>
      </c>
      <c r="EN381" s="8">
        <f t="shared" ref="EN381:ER381" si="3881">IF(ISNUMBER(EN193),SQRT(AVERAGE(EN193:EN279)),"")</f>
        <v>1.5177725402244391</v>
      </c>
      <c r="EO381" s="8">
        <f t="shared" si="3881"/>
        <v>1.4026272880871467</v>
      </c>
      <c r="EP381" s="8">
        <f t="shared" si="3881"/>
        <v>1.5120172592295615</v>
      </c>
      <c r="EQ381" s="16">
        <f t="shared" si="3881"/>
        <v>1.455421660889535</v>
      </c>
      <c r="ER381" s="8">
        <f t="shared" si="3881"/>
        <v>1.4142771221278887</v>
      </c>
      <c r="ES381" s="8">
        <f t="shared" si="3879"/>
        <v>2.3581558813412191</v>
      </c>
      <c r="ET381" s="8">
        <f t="shared" si="3879"/>
        <v>2.4557689188935208</v>
      </c>
      <c r="EU381" s="16">
        <f t="shared" ref="EU381:EW381" si="3882">IF(ISNUMBER(EU193),SQRT(AVERAGE(EU193:EU279)),"")</f>
        <v>2.1236979534765763</v>
      </c>
      <c r="EV381" s="16">
        <f t="shared" si="3882"/>
        <v>2.1188752742104966</v>
      </c>
      <c r="EW381" s="8">
        <f t="shared" si="3882"/>
        <v>2.2909754306712875</v>
      </c>
      <c r="EX381" s="8">
        <f t="shared" si="3879"/>
        <v>2.2425286965782329</v>
      </c>
      <c r="EY381" s="8">
        <f t="shared" si="3879"/>
        <v>2.0044012529875403</v>
      </c>
      <c r="EZ381" s="8">
        <f t="shared" si="3879"/>
        <v>1.7587290552733903</v>
      </c>
      <c r="FA381" s="8">
        <f t="shared" si="3879"/>
        <v>2.0317410781237442</v>
      </c>
      <c r="FB381" s="8">
        <f t="shared" si="3879"/>
        <v>1.7419603116326252</v>
      </c>
      <c r="FC381" s="8">
        <f t="shared" si="3879"/>
        <v>1.6716723793445847</v>
      </c>
      <c r="FD381" s="8">
        <f t="shared" si="3879"/>
        <v>1.8977782433832695</v>
      </c>
      <c r="FE381" s="8">
        <f t="shared" si="3879"/>
        <v>1.2688534925650536</v>
      </c>
      <c r="FF381" s="8">
        <f t="shared" si="3879"/>
        <v>1.4136721304824211</v>
      </c>
      <c r="FG381" s="8">
        <f t="shared" si="3879"/>
        <v>1.4640178992438722</v>
      </c>
      <c r="FH381" s="8">
        <f t="shared" si="3879"/>
        <v>1.3248646755834295</v>
      </c>
      <c r="FI381" s="8">
        <f t="shared" ref="FI381:FK381" si="3883">IF(ISNUMBER(FI193),SQRT(AVERAGE(FI193:FI279)),"")</f>
        <v>1.2251907319955995</v>
      </c>
      <c r="FJ381" s="8">
        <f t="shared" si="3883"/>
        <v>4.1309495095527176</v>
      </c>
      <c r="FK381" s="8">
        <f t="shared" si="3883"/>
        <v>1.3501320510111683</v>
      </c>
      <c r="FL381" s="49">
        <f t="shared" ref="FL381" si="3884">IF(ISNUMBER(FL193),SQRT(AVERAGE(FL193:FL279)),"")</f>
        <v>1.0866033443820831</v>
      </c>
      <c r="FM381" s="8">
        <f t="shared" ref="FM381:FN381" si="3885">IF(ISNUMBER(FM193),SQRT(AVERAGE(FM193:FM279)),"")</f>
        <v>1.0853069242149302</v>
      </c>
      <c r="FN381" s="8">
        <f t="shared" si="3885"/>
        <v>1.0869998679872408</v>
      </c>
      <c r="FO381" s="8">
        <f t="shared" ref="FO381:FQ381" si="3886">IF(ISNUMBER(FO193),SQRT(AVERAGE(FO193:FO279)),"")</f>
        <v>1.1225175759193631</v>
      </c>
      <c r="FP381" s="8">
        <f t="shared" si="3886"/>
        <v>1.0852220817964469</v>
      </c>
      <c r="FQ381" s="8">
        <f t="shared" si="3886"/>
        <v>1.084925490681129</v>
      </c>
      <c r="FR381" s="8">
        <f t="shared" si="3879"/>
        <v>1.2306949614848033</v>
      </c>
      <c r="FS381" s="16">
        <f t="shared" si="3879"/>
        <v>2.1044292162267824</v>
      </c>
      <c r="FT381" s="8">
        <f t="shared" si="3879"/>
        <v>1.5064248484201888</v>
      </c>
      <c r="FU381" s="8">
        <f t="shared" si="3879"/>
        <v>1.5124253218232986</v>
      </c>
      <c r="FV381" s="8">
        <f t="shared" si="3879"/>
        <v>1.5031453025331116</v>
      </c>
      <c r="FW381" s="8">
        <f>IF(ISNUMBER(FW193),SQRT(AVERAGE(FW193:FW279)),"")</f>
        <v>1.5142359705644537</v>
      </c>
      <c r="FX381" s="8">
        <f t="shared" si="3879"/>
        <v>1.4895931938173081</v>
      </c>
      <c r="FY381" s="16">
        <f t="shared" si="3879"/>
        <v>1.5038184196950433</v>
      </c>
      <c r="FZ381" s="8">
        <f t="shared" si="3879"/>
        <v>2.4033619356003144</v>
      </c>
      <c r="GA381" s="8">
        <f t="shared" si="3879"/>
        <v>2.1339923612712308</v>
      </c>
      <c r="GB381" s="8">
        <f t="shared" si="3879"/>
        <v>2.4011353536808131</v>
      </c>
      <c r="GC381" s="8">
        <f t="shared" si="3879"/>
        <v>2.1529922382840097</v>
      </c>
      <c r="GD381" s="8">
        <f t="shared" si="3879"/>
        <v>2.3996956611381344</v>
      </c>
      <c r="GE381" s="8">
        <f t="shared" si="3879"/>
        <v>2.1478811499329051</v>
      </c>
      <c r="GF381" s="8">
        <f t="shared" si="3879"/>
        <v>2.4209166768765553</v>
      </c>
      <c r="GG381" s="8">
        <f t="shared" si="3879"/>
        <v>2.1602813920686121</v>
      </c>
      <c r="GH381" s="8">
        <f t="shared" si="3879"/>
        <v>2.4042333575271075</v>
      </c>
      <c r="GI381" s="8">
        <f t="shared" si="3879"/>
        <v>2.0807821403310465</v>
      </c>
      <c r="GJ381" s="8">
        <f t="shared" ref="GJ381:IU381" si="3887">IF(ISNUMBER(GJ193),SQRT(AVERAGE(GJ193:GJ279)),"")</f>
        <v>1.9195205959762798</v>
      </c>
      <c r="GK381" s="8">
        <f t="shared" si="3887"/>
        <v>1.9054694030960613</v>
      </c>
      <c r="GL381" s="8">
        <f t="shared" si="3887"/>
        <v>1.8678085206848993</v>
      </c>
      <c r="GM381" s="8">
        <f t="shared" si="3887"/>
        <v>1.5441874280334029</v>
      </c>
      <c r="GN381" s="8">
        <f t="shared" si="3887"/>
        <v>1.3584246413769714</v>
      </c>
      <c r="GO381" s="8">
        <f t="shared" si="3887"/>
        <v>1.3272594868580088</v>
      </c>
      <c r="GP381" s="8">
        <f t="shared" si="3887"/>
        <v>1.1197093114268124</v>
      </c>
      <c r="GQ381" s="8">
        <f t="shared" si="3887"/>
        <v>2.3855847673483037</v>
      </c>
      <c r="GR381" s="8">
        <f t="shared" si="3887"/>
        <v>2.1167698576996052</v>
      </c>
      <c r="GS381" s="8">
        <f t="shared" si="3887"/>
        <v>1.5498899352849922</v>
      </c>
      <c r="GT381" s="8">
        <f t="shared" si="3887"/>
        <v>1.539342267302811</v>
      </c>
      <c r="GU381" s="8">
        <f t="shared" si="3887"/>
        <v>1.6450619426806088</v>
      </c>
      <c r="GV381" s="8">
        <f t="shared" si="3887"/>
        <v>1.6113323083285338</v>
      </c>
      <c r="GW381" s="8">
        <f t="shared" si="3887"/>
        <v>1.6268486167041878</v>
      </c>
      <c r="GX381" s="8">
        <f t="shared" si="3887"/>
        <v>1.5971145695563511</v>
      </c>
      <c r="GY381" s="8">
        <f t="shared" si="3887"/>
        <v>1.5282944455969416</v>
      </c>
      <c r="GZ381" s="8">
        <f t="shared" si="3887"/>
        <v>1.7002009635834454</v>
      </c>
      <c r="HA381" s="8">
        <f t="shared" si="3887"/>
        <v>1.5678745177522184</v>
      </c>
      <c r="HB381" s="8">
        <f t="shared" si="3887"/>
        <v>1.7273007679151289</v>
      </c>
      <c r="HC381" s="16">
        <f t="shared" si="3887"/>
        <v>1.5240687874355534</v>
      </c>
      <c r="HD381" s="8">
        <f t="shared" si="3887"/>
        <v>1.5670292919941451</v>
      </c>
      <c r="HE381" s="8">
        <f t="shared" si="3887"/>
        <v>2.4658647876615389</v>
      </c>
      <c r="HF381" s="8">
        <f t="shared" si="3887"/>
        <v>2.5755417512791312</v>
      </c>
      <c r="HG381" s="8">
        <f t="shared" si="3887"/>
        <v>2.221332564222751</v>
      </c>
      <c r="HH381" s="8">
        <f t="shared" si="3887"/>
        <v>2.3945241585839661</v>
      </c>
      <c r="HI381" s="8">
        <f t="shared" si="3887"/>
        <v>2.3547011066120338</v>
      </c>
      <c r="HJ381" s="8">
        <f t="shared" si="3887"/>
        <v>2.081111209649495</v>
      </c>
      <c r="HK381" s="8">
        <f t="shared" si="3887"/>
        <v>2.0176916047205382</v>
      </c>
      <c r="HL381" s="8">
        <f t="shared" si="3887"/>
        <v>2.3065062825736145</v>
      </c>
      <c r="HM381" s="8">
        <f t="shared" si="3887"/>
        <v>2.0024814173076684</v>
      </c>
      <c r="HN381" s="8">
        <f t="shared" si="3887"/>
        <v>1.8196858336793416</v>
      </c>
      <c r="HO381" s="8">
        <f t="shared" si="3887"/>
        <v>2.0788091881177886</v>
      </c>
      <c r="HP381" s="8">
        <f t="shared" si="3887"/>
        <v>1.613301039341664</v>
      </c>
      <c r="HQ381" s="8">
        <f t="shared" si="3887"/>
        <v>1.5693178001010519</v>
      </c>
      <c r="HR381" s="8">
        <f t="shared" si="3887"/>
        <v>1.336691602862806</v>
      </c>
      <c r="HS381" s="8">
        <f t="shared" si="3887"/>
        <v>1.549357265266613</v>
      </c>
      <c r="HT381" s="8">
        <f t="shared" si="3887"/>
        <v>1.3162047067203555</v>
      </c>
      <c r="HU381" s="8">
        <f t="shared" si="3887"/>
        <v>1.5115340293806956</v>
      </c>
      <c r="HV381" s="8">
        <f t="shared" si="3887"/>
        <v>1.2627710226685738</v>
      </c>
      <c r="HW381" s="8">
        <f t="shared" si="3887"/>
        <v>1.4574885770274661</v>
      </c>
      <c r="HX381" s="8">
        <f t="shared" si="3887"/>
        <v>2.2753177646224239</v>
      </c>
      <c r="HY381" s="8">
        <f t="shared" si="3887"/>
        <v>1.5579755389448489</v>
      </c>
      <c r="HZ381" s="8">
        <f t="shared" si="3887"/>
        <v>1.493318838201827</v>
      </c>
      <c r="IA381" s="8">
        <f t="shared" si="3887"/>
        <v>1.4881474948820859</v>
      </c>
      <c r="IB381" s="8">
        <f t="shared" si="3887"/>
        <v>1.7188383963766229</v>
      </c>
      <c r="IC381" s="8">
        <f t="shared" si="3887"/>
        <v>1.6405695429523275</v>
      </c>
      <c r="ID381" s="16">
        <f t="shared" si="3887"/>
        <v>1.5958821284918863</v>
      </c>
      <c r="IE381" s="8">
        <f t="shared" si="3887"/>
        <v>2.7391767943318892</v>
      </c>
      <c r="IF381" s="8">
        <f t="shared" si="3887"/>
        <v>2.4045125930282616</v>
      </c>
      <c r="IG381" s="8">
        <f t="shared" si="3887"/>
        <v>2.7169979855932942</v>
      </c>
      <c r="IH381" s="8">
        <f t="shared" si="3887"/>
        <v>2.3988118802027891</v>
      </c>
      <c r="II381" s="8">
        <f t="shared" si="3887"/>
        <v>2.7165779526809191</v>
      </c>
      <c r="IJ381" s="8">
        <f t="shared" si="3887"/>
        <v>2.3951274686503989</v>
      </c>
      <c r="IK381" s="8">
        <f t="shared" si="3887"/>
        <v>2.7415402098417858</v>
      </c>
      <c r="IL381" s="8">
        <f t="shared" si="3887"/>
        <v>2.4650905039531015</v>
      </c>
      <c r="IM381" s="8">
        <f t="shared" si="3887"/>
        <v>2.7392910811032043</v>
      </c>
      <c r="IN381" s="8">
        <f t="shared" si="3887"/>
        <v>2.3425205040209933</v>
      </c>
      <c r="IO381" s="8">
        <f t="shared" si="3887"/>
        <v>2.7415402098417858</v>
      </c>
      <c r="IP381" s="8">
        <f t="shared" si="3887"/>
        <v>2.4650905039531015</v>
      </c>
      <c r="IQ381" s="8">
        <f t="shared" si="3887"/>
        <v>2.1571864857286505</v>
      </c>
      <c r="IR381" s="8">
        <f t="shared" si="3887"/>
        <v>1.5530530286981885</v>
      </c>
      <c r="IS381" s="8">
        <f t="shared" si="3887"/>
        <v>1.6232020306259975</v>
      </c>
      <c r="IT381" s="8">
        <f t="shared" si="3887"/>
        <v>1.5614559198797582</v>
      </c>
      <c r="IU381" s="8">
        <f t="shared" si="3887"/>
        <v>1.2873840010411977</v>
      </c>
      <c r="IV381" s="8">
        <f>IF(ISNUMBER(IV193),SQRT(AVERAGE(IV193:IV279)),"")</f>
        <v>2.7001852080319524</v>
      </c>
      <c r="IW381" s="8">
        <f t="shared" ref="IW381:KB381" si="3888">IF(ISNUMBER(IW193),SQRT(AVERAGE(IW193:IW279)),"")</f>
        <v>2.3375245636045383</v>
      </c>
      <c r="IX381" s="8">
        <f t="shared" si="3888"/>
        <v>1.3418008072685945</v>
      </c>
      <c r="IY381" s="8">
        <f t="shared" si="3888"/>
        <v>1.5228254478618528</v>
      </c>
      <c r="IZ381" s="8">
        <f t="shared" si="3888"/>
        <v>1.3904047809999058</v>
      </c>
      <c r="JA381" s="8">
        <f t="shared" si="3888"/>
        <v>1.5417535488908807</v>
      </c>
      <c r="JB381" s="8">
        <f t="shared" si="3888"/>
        <v>1.3744533226683042</v>
      </c>
      <c r="JC381" s="8">
        <f t="shared" si="3888"/>
        <v>1.5316357725485539</v>
      </c>
      <c r="JD381" s="8">
        <f t="shared" si="3888"/>
        <v>1.5627931403116955</v>
      </c>
      <c r="JE381" s="8">
        <f t="shared" si="3888"/>
        <v>1.8916423731437446</v>
      </c>
      <c r="JF381" s="8">
        <f t="shared" si="3888"/>
        <v>1.5585491631591784</v>
      </c>
      <c r="JG381" s="8">
        <f t="shared" si="3888"/>
        <v>1.8814166310611911</v>
      </c>
      <c r="JH381" s="16">
        <f t="shared" si="3888"/>
        <v>1.3552519825010068</v>
      </c>
      <c r="JI381" s="8">
        <f t="shared" si="3888"/>
        <v>1.5815914822963015</v>
      </c>
      <c r="JJ381" s="8">
        <f t="shared" si="3888"/>
        <v>2.7303555553640524</v>
      </c>
      <c r="JK381" s="8">
        <f t="shared" si="3888"/>
        <v>2.8732431713119153</v>
      </c>
      <c r="JL381" s="8">
        <f t="shared" si="3888"/>
        <v>2.436629373997742</v>
      </c>
      <c r="JM381" s="8">
        <f t="shared" si="3888"/>
        <v>2.7010791993131931</v>
      </c>
      <c r="JN381" s="8">
        <f t="shared" si="3888"/>
        <v>2.6447762639394128</v>
      </c>
      <c r="JO381" s="8">
        <f t="shared" si="3888"/>
        <v>2.2738361829962801</v>
      </c>
      <c r="JP381" s="8">
        <f t="shared" si="3888"/>
        <v>2.7303555553640524</v>
      </c>
      <c r="JQ381" s="8">
        <f t="shared" si="3888"/>
        <v>2.8732431713119153</v>
      </c>
      <c r="JR381" s="8">
        <f t="shared" si="3888"/>
        <v>2.436629373997742</v>
      </c>
      <c r="JS381" s="8">
        <f t="shared" si="3888"/>
        <v>2.0226114890593285</v>
      </c>
      <c r="JT381" s="8">
        <f t="shared" si="3888"/>
        <v>2.3735193052353405</v>
      </c>
      <c r="JU381" s="8">
        <f t="shared" si="3888"/>
        <v>1.3140289028675651</v>
      </c>
      <c r="JV381" s="8">
        <f t="shared" si="3888"/>
        <v>1.4521136166437594</v>
      </c>
      <c r="JW381" s="8">
        <f t="shared" si="3888"/>
        <v>1.4362148915522135</v>
      </c>
      <c r="JX381" s="8">
        <f t="shared" si="3888"/>
        <v>1.798889979865794</v>
      </c>
      <c r="JY381" s="8">
        <f t="shared" si="3888"/>
        <v>1.3497924248754172</v>
      </c>
      <c r="JZ381" s="8">
        <f t="shared" si="3888"/>
        <v>1.7105328092489664</v>
      </c>
      <c r="KA381" s="8">
        <f t="shared" si="3888"/>
        <v>1.2040035600545074</v>
      </c>
      <c r="KB381" s="8">
        <f t="shared" si="3888"/>
        <v>1.5904552881399883</v>
      </c>
    </row>
    <row r="382" spans="1:474" s="8" customFormat="1" x14ac:dyDescent="0.25">
      <c r="A382" s="19" t="s">
        <v>85</v>
      </c>
      <c r="B382" s="20">
        <f>MIN(F382:JN382)</f>
        <v>3.4469248399121</v>
      </c>
      <c r="C382" s="20"/>
      <c r="D382" s="20"/>
      <c r="E382" s="20"/>
      <c r="F382" s="8">
        <f t="shared" ref="F382:G382" si="3889">IF(ISNUMBER(F193),SQRT(MAX(F193:F279)),"")</f>
        <v>12.538493569078984</v>
      </c>
      <c r="G382" s="8">
        <f t="shared" si="3889"/>
        <v>12.823127802831781</v>
      </c>
      <c r="H382" s="8">
        <f t="shared" ref="H382" si="3890">IF(ISNUMBER(H193),SQRT(MAX(H193:H279)),"")</f>
        <v>7.2766196917108772</v>
      </c>
      <c r="I382" s="8">
        <f t="shared" ref="I382:L382" si="3891">IF(ISNUMBER(I193),SQRT(MAX(I193:I279)),"")</f>
        <v>7.873036069845611</v>
      </c>
      <c r="J382" s="8">
        <f t="shared" si="3891"/>
        <v>7.2709554868083472</v>
      </c>
      <c r="K382" s="8">
        <f t="shared" si="3891"/>
        <v>7.8669897151827968</v>
      </c>
      <c r="L382" s="8">
        <f t="shared" si="3891"/>
        <v>7.2368364451110523</v>
      </c>
      <c r="M382" s="8">
        <f t="shared" ref="M382:AX382" si="3892">IF(ISNUMBER(M193),SQRT(MAX(M193:M279)),"")</f>
        <v>7.8430902699497551</v>
      </c>
      <c r="N382" s="8">
        <f t="shared" si="3892"/>
        <v>5.5848193739026328</v>
      </c>
      <c r="O382" s="8">
        <f t="shared" si="3892"/>
        <v>6.6478573795549778</v>
      </c>
      <c r="P382" s="8">
        <f t="shared" si="3892"/>
        <v>5.5021385433738317</v>
      </c>
      <c r="Q382" s="8">
        <f t="shared" si="3892"/>
        <v>6.4930793406082046</v>
      </c>
      <c r="R382" s="8">
        <f t="shared" ref="R382" si="3893">IF(ISNUMBER(R193),SQRT(MAX(R193:R279)),"")</f>
        <v>5.6970807542799662</v>
      </c>
      <c r="S382" s="8">
        <f t="shared" ref="S382:U382" si="3894">IF(ISNUMBER(S193),SQRT(MAX(S193:S279)),"")</f>
        <v>6.4512881208581945</v>
      </c>
      <c r="T382" s="8">
        <f t="shared" si="3894"/>
        <v>5.4941025021156804</v>
      </c>
      <c r="U382" s="8">
        <f t="shared" si="3894"/>
        <v>6.143740574438965</v>
      </c>
      <c r="V382" s="8">
        <f t="shared" ref="V382:AN382" si="3895">IF(ISNUMBER(V193),SQRT(MAX(V193:V279)),"")</f>
        <v>4.6810116003209714</v>
      </c>
      <c r="W382" s="8">
        <f t="shared" si="3895"/>
        <v>4.3025560282910646</v>
      </c>
      <c r="X382" s="8">
        <f t="shared" si="3895"/>
        <v>5.0347305725282183</v>
      </c>
      <c r="Y382" s="8">
        <f t="shared" ref="Y382:AE382" si="3896">IF(ISNUMBER(Y193),SQRT(MAX(Y193:Y279)),"")</f>
        <v>4.9303956567346461</v>
      </c>
      <c r="Z382" s="8">
        <f t="shared" si="3896"/>
        <v>6.0665597071461832</v>
      </c>
      <c r="AA382" s="8">
        <f t="shared" si="3896"/>
        <v>5.3366748065419998</v>
      </c>
      <c r="AB382" s="8">
        <f t="shared" si="3896"/>
        <v>4.8629784144206383</v>
      </c>
      <c r="AC382" s="8">
        <f t="shared" si="3896"/>
        <v>4.3755375687668163</v>
      </c>
      <c r="AD382" s="8">
        <f t="shared" si="3896"/>
        <v>4.6745102606380726</v>
      </c>
      <c r="AE382" s="8">
        <f t="shared" si="3896"/>
        <v>4.5926676310396317</v>
      </c>
      <c r="AF382" s="8">
        <f t="shared" si="3895"/>
        <v>7.5507122344360198</v>
      </c>
      <c r="AG382" s="8">
        <f t="shared" si="3895"/>
        <v>4.8149473818717468</v>
      </c>
      <c r="AH382" s="8">
        <f t="shared" si="3895"/>
        <v>5.1415754514864602</v>
      </c>
      <c r="AI382" s="8">
        <f t="shared" si="3895"/>
        <v>5.0502886362194488</v>
      </c>
      <c r="AJ382" s="8">
        <f t="shared" si="3895"/>
        <v>4.041083422691429</v>
      </c>
      <c r="AK382" s="8">
        <f t="shared" si="3895"/>
        <v>5.5492836026525367</v>
      </c>
      <c r="AL382" s="8">
        <f t="shared" si="3895"/>
        <v>5.4584376485138932</v>
      </c>
      <c r="AM382" s="8">
        <f t="shared" si="3895"/>
        <v>5.6748202410940394</v>
      </c>
      <c r="AN382" s="8">
        <f t="shared" si="3895"/>
        <v>5.5958648113910385</v>
      </c>
      <c r="AO382" s="8">
        <f t="shared" si="3892"/>
        <v>5.666863261716145</v>
      </c>
      <c r="AP382" s="8">
        <f t="shared" si="3892"/>
        <v>5.5718841658780036</v>
      </c>
      <c r="AQ382" s="8">
        <f t="shared" si="3892"/>
        <v>5.542372144029855</v>
      </c>
      <c r="AR382" s="8">
        <f t="shared" si="3892"/>
        <v>5.4848545881512507</v>
      </c>
      <c r="AS382" s="8">
        <f t="shared" si="3892"/>
        <v>4.9307995383072125</v>
      </c>
      <c r="AT382" s="8">
        <f t="shared" si="3892"/>
        <v>4.8881006290002631</v>
      </c>
      <c r="AU382" s="8">
        <f t="shared" si="3892"/>
        <v>4.5922340583576045</v>
      </c>
      <c r="AV382" s="8">
        <f t="shared" si="3892"/>
        <v>4.5560546555857968</v>
      </c>
      <c r="AW382" s="8">
        <f t="shared" si="3892"/>
        <v>3.5458744239188036</v>
      </c>
      <c r="AX382" s="8">
        <f t="shared" si="3892"/>
        <v>3.7467563326022173</v>
      </c>
      <c r="AY382" s="8">
        <f t="shared" ref="AY382:DQ382" si="3897">IF(ISNUMBER(AY193),SQRT(MAX(AY193:AY279)),"")</f>
        <v>4.0035445830364154</v>
      </c>
      <c r="AZ382" s="8">
        <f t="shared" si="3897"/>
        <v>4.0017881250948903</v>
      </c>
      <c r="BA382" s="8">
        <f t="shared" si="3897"/>
        <v>4.0596445014826372</v>
      </c>
      <c r="BB382" s="8">
        <f t="shared" si="3897"/>
        <v>4.6810513731094261</v>
      </c>
      <c r="BC382" s="8">
        <f t="shared" si="3897"/>
        <v>4.617148206275715</v>
      </c>
      <c r="BD382" s="8">
        <f t="shared" si="3897"/>
        <v>4.5565755841562066</v>
      </c>
      <c r="BE382" s="8">
        <f t="shared" si="3897"/>
        <v>4.481860122225612</v>
      </c>
      <c r="BF382" s="8">
        <f t="shared" si="3897"/>
        <v>4.3966460412343338</v>
      </c>
      <c r="BG382" s="8">
        <f t="shared" si="3897"/>
        <v>4.3028368288372576</v>
      </c>
      <c r="BH382" s="8">
        <f t="shared" si="3897"/>
        <v>4.2005924961326571</v>
      </c>
      <c r="BI382" s="8">
        <f t="shared" si="3897"/>
        <v>4.0924854113549998</v>
      </c>
      <c r="BJ382" s="8">
        <f t="shared" si="3897"/>
        <v>3.9788189045945614</v>
      </c>
      <c r="BK382" s="8">
        <f t="shared" si="3897"/>
        <v>3.917456814537303</v>
      </c>
      <c r="BL382" s="8">
        <f t="shared" si="3897"/>
        <v>4.5933238915408197</v>
      </c>
      <c r="BM382" s="8">
        <f t="shared" si="3897"/>
        <v>5.2399311333914369</v>
      </c>
      <c r="BQ382" s="8">
        <f t="shared" si="3897"/>
        <v>4.8881006290002631</v>
      </c>
      <c r="BR382" s="8">
        <f t="shared" si="3897"/>
        <v>4.8557028285504771</v>
      </c>
      <c r="BS382" s="8">
        <f t="shared" si="3897"/>
        <v>4.8115918425760356</v>
      </c>
      <c r="BT382" s="8">
        <f t="shared" si="3897"/>
        <v>4.7580387036775278</v>
      </c>
      <c r="BU382" s="8">
        <f t="shared" si="3897"/>
        <v>4.695468526113558</v>
      </c>
      <c r="BV382" s="8">
        <f t="shared" si="3897"/>
        <v>4.6247595722130086</v>
      </c>
      <c r="BW382" s="8">
        <f t="shared" si="3897"/>
        <v>4.5454079338839506</v>
      </c>
      <c r="BX382" s="8">
        <f t="shared" si="3897"/>
        <v>4.4592905723432921</v>
      </c>
      <c r="BY382" s="8">
        <f t="shared" si="3897"/>
        <v>4.3679083837938606</v>
      </c>
      <c r="BZ382" s="8">
        <f t="shared" si="3897"/>
        <v>4.3174447267300877</v>
      </c>
      <c r="CA382" s="8">
        <f t="shared" si="3897"/>
        <v>4.359507058748477</v>
      </c>
      <c r="CB382" s="8">
        <f t="shared" si="3897"/>
        <v>4.8224491974948762</v>
      </c>
      <c r="CE382" s="8">
        <f t="shared" si="3897"/>
        <v>4.6486023066573239</v>
      </c>
      <c r="CF382" s="8">
        <f t="shared" si="3897"/>
        <v>4.589720488992981</v>
      </c>
      <c r="CG382" s="8">
        <f t="shared" si="3897"/>
        <v>4.5165264614426803</v>
      </c>
      <c r="CH382" s="8">
        <f t="shared" si="3897"/>
        <v>4.4334615559411077</v>
      </c>
      <c r="CI382" s="8">
        <f t="shared" si="3897"/>
        <v>4.3408372809888931</v>
      </c>
      <c r="CJ382" s="8">
        <f t="shared" si="3897"/>
        <v>4.2416302090390161</v>
      </c>
      <c r="CK382" s="8">
        <f t="shared" si="3897"/>
        <v>4.1363844376111558</v>
      </c>
      <c r="CL382" s="8">
        <f t="shared" si="3897"/>
        <v>4.0270276398863416</v>
      </c>
      <c r="CM382" s="8">
        <f t="shared" si="3897"/>
        <v>3.9121115610291213</v>
      </c>
      <c r="CN382" s="8">
        <f t="shared" si="3897"/>
        <v>4.1621802720468537</v>
      </c>
      <c r="CO382" s="8">
        <f t="shared" si="3897"/>
        <v>4.7886889287532739</v>
      </c>
      <c r="CP382" s="8">
        <f t="shared" si="3897"/>
        <v>5.388441762764316</v>
      </c>
      <c r="CS382" s="8">
        <f t="shared" si="3897"/>
        <v>4.3364292796506163</v>
      </c>
      <c r="CT382" s="8">
        <f t="shared" si="3897"/>
        <v>5.3443069987219189</v>
      </c>
      <c r="CU382" s="8">
        <f t="shared" si="3897"/>
        <v>4.7413404295675861</v>
      </c>
      <c r="CV382" s="8">
        <f t="shared" si="3897"/>
        <v>4.3025560282910646</v>
      </c>
      <c r="CW382" s="8">
        <f t="shared" si="3897"/>
        <v>5.4848545881512507</v>
      </c>
      <c r="CX382" s="8">
        <f t="shared" si="3897"/>
        <v>3.5458744239188036</v>
      </c>
      <c r="CY382" s="8">
        <f t="shared" si="3897"/>
        <v>4.3081864511276819</v>
      </c>
      <c r="CZ382" s="8">
        <f t="shared" si="3897"/>
        <v>5.4439781935430176</v>
      </c>
      <c r="DA382" s="8">
        <f t="shared" si="3897"/>
        <v>3.6976247857294169</v>
      </c>
      <c r="DB382" s="8">
        <f t="shared" si="3897"/>
        <v>4.3433260622042837</v>
      </c>
      <c r="DC382" s="8">
        <f t="shared" si="3897"/>
        <v>5.2530462235242226</v>
      </c>
      <c r="DD382" s="8">
        <f t="shared" si="3897"/>
        <v>4.7148348573042682</v>
      </c>
      <c r="DE382" s="8">
        <f t="shared" si="3897"/>
        <v>4.293455523238805</v>
      </c>
      <c r="DF382" s="8">
        <f t="shared" si="3897"/>
        <v>5.3731241548863693</v>
      </c>
      <c r="DG382" s="8">
        <f t="shared" si="3897"/>
        <v>3.9697035945040255</v>
      </c>
      <c r="DH382" s="8">
        <f t="shared" si="3897"/>
        <v>4.3287750335699684</v>
      </c>
      <c r="DI382" s="8">
        <f t="shared" si="3897"/>
        <v>5.6628012986686542</v>
      </c>
      <c r="DJ382" s="8">
        <f t="shared" si="3897"/>
        <v>3.9901026894029599</v>
      </c>
      <c r="DK382" s="8">
        <f t="shared" si="3897"/>
        <v>4.3697034033125988</v>
      </c>
      <c r="DL382" s="8">
        <f t="shared" si="3897"/>
        <v>5.5157876321450203</v>
      </c>
      <c r="DM382" s="8">
        <f t="shared" si="3897"/>
        <v>3.4469248399121</v>
      </c>
      <c r="DN382" s="8">
        <f t="shared" si="3897"/>
        <v>4.3523953894886631</v>
      </c>
      <c r="DO382" s="8">
        <f t="shared" si="3897"/>
        <v>5.5287425737508897</v>
      </c>
      <c r="DP382" s="8">
        <f>IF(ISNUMBER(DP193),SQRT(MAX(DP193:DP279)),"")</f>
        <v>6.1602207122869146</v>
      </c>
      <c r="DQ382" s="8">
        <f t="shared" si="3897"/>
        <v>4.3017346369728386</v>
      </c>
      <c r="DR382" s="8">
        <f t="shared" ref="DR382:DV382" si="3898">IF(ISNUMBER(DR193),SQRT(MAX(DR193:DR279)),"")</f>
        <v>5.3726054232130025</v>
      </c>
      <c r="DS382" s="8">
        <f t="shared" si="3898"/>
        <v>4.3525175427624561</v>
      </c>
      <c r="DT382" s="8">
        <f t="shared" si="3898"/>
        <v>4.2935702279127383</v>
      </c>
      <c r="DU382" s="8">
        <f t="shared" si="3898"/>
        <v>5.499083708025637</v>
      </c>
      <c r="DV382" s="8">
        <f t="shared" si="3898"/>
        <v>3.7345236078783159</v>
      </c>
      <c r="DW382" s="8">
        <f t="shared" ref="DW382:DX382" si="3899">IF(ISNUMBER(DW193),SQRT(MAX(DW193:DW279)),"")</f>
        <v>5.7849540077540951</v>
      </c>
      <c r="DX382" s="8">
        <f t="shared" si="3899"/>
        <v>5.6866389973495473</v>
      </c>
      <c r="DY382" s="8">
        <f t="shared" ref="DY382" si="3900">IF(ISNUMBER(DY193),SQRT(MAX(DY193:DY279)),"")</f>
        <v>5.6849813268079288</v>
      </c>
      <c r="DZ382" s="8">
        <f t="shared" ref="DZ382:EE382" si="3901">IF(ISNUMBER(DZ193),SQRT(MAX(DZ193:DZ279)),"")</f>
        <v>5.1770152449771274</v>
      </c>
      <c r="EA382" s="8">
        <f t="shared" si="3901"/>
        <v>5.1313661968615065</v>
      </c>
      <c r="EB382" s="8">
        <f>IF(ISNUMBER(EB193),SQRT(MAX(EB193:EB279)),"")</f>
        <v>5.6589995101251418</v>
      </c>
      <c r="EC382" s="8">
        <f t="shared" si="3901"/>
        <v>5.6936387009936027</v>
      </c>
      <c r="ED382" s="44">
        <f t="shared" si="3901"/>
        <v>4.4692313474405694</v>
      </c>
      <c r="EE382" s="8">
        <f t="shared" si="3901"/>
        <v>4.5661601306511557</v>
      </c>
      <c r="EF382" s="8">
        <f t="shared" ref="EF382:GI382" si="3902">IF(ISNUMBER(EF193),SQRT(MAX(EF193:EF279)),"")</f>
        <v>4.7315619882428734</v>
      </c>
      <c r="EG382" s="8">
        <f t="shared" si="3902"/>
        <v>4.8174054088506182</v>
      </c>
      <c r="EH382" s="8">
        <f t="shared" si="3902"/>
        <v>4.6687687917718392</v>
      </c>
      <c r="EI382" s="8">
        <f t="shared" ref="EI382:EJ382" si="3903">IF(ISNUMBER(EI193),SQRT(MAX(EI193:EI279)),"")</f>
        <v>4.7650062163245934</v>
      </c>
      <c r="EJ382" s="8">
        <f t="shared" si="3903"/>
        <v>7.8721749453312668</v>
      </c>
      <c r="EK382" s="8">
        <f t="shared" si="3902"/>
        <v>5.0041484839331645</v>
      </c>
      <c r="EL382" s="8">
        <f t="shared" si="3902"/>
        <v>5.0989339904488986</v>
      </c>
      <c r="EM382" s="8">
        <f t="shared" si="3902"/>
        <v>5.2472696983820413</v>
      </c>
      <c r="EN382" s="8">
        <f t="shared" ref="EN382:ER382" si="3904">IF(ISNUMBER(EN193),SQRT(MAX(EN193:EN279)),"")</f>
        <v>5.3304316532050677</v>
      </c>
      <c r="EO382" s="8">
        <f t="shared" si="3904"/>
        <v>5.1817223144037712</v>
      </c>
      <c r="EP382" s="8">
        <f t="shared" si="3904"/>
        <v>5.2740351838492643</v>
      </c>
      <c r="EQ382" s="8">
        <f t="shared" si="3904"/>
        <v>4.1936102713258663</v>
      </c>
      <c r="ER382" s="8">
        <f t="shared" si="3904"/>
        <v>4.2803676018512533</v>
      </c>
      <c r="ES382" s="8">
        <f t="shared" si="3902"/>
        <v>5.076841253820362</v>
      </c>
      <c r="ET382" s="8">
        <f t="shared" si="3902"/>
        <v>5.3454288023784642</v>
      </c>
      <c r="EU382" s="8">
        <f t="shared" ref="EU382:EW382" si="3905">IF(ISNUMBER(EU193),SQRT(MAX(EU193:EU279)),"")</f>
        <v>5.0875585338510518</v>
      </c>
      <c r="EV382" s="8">
        <f t="shared" si="3905"/>
        <v>5.3429218250488759</v>
      </c>
      <c r="EW382" s="8">
        <f t="shared" si="3905"/>
        <v>5.7778963909221943</v>
      </c>
      <c r="EX382" s="8">
        <f t="shared" si="3902"/>
        <v>5.8133634145395945</v>
      </c>
      <c r="EY382" s="8">
        <f t="shared" si="3902"/>
        <v>5.7144761030772315</v>
      </c>
      <c r="EZ382" s="8">
        <f t="shared" si="3902"/>
        <v>4.7954547195442103</v>
      </c>
      <c r="FA382" s="8">
        <f t="shared" si="3902"/>
        <v>5.102007955747041</v>
      </c>
      <c r="FB382" s="8">
        <f t="shared" si="3902"/>
        <v>4.8419419829942285</v>
      </c>
      <c r="FC382" s="8">
        <f t="shared" si="3902"/>
        <v>3.9072181275003288</v>
      </c>
      <c r="FD382" s="8">
        <f t="shared" si="3902"/>
        <v>4.8505877977936507</v>
      </c>
      <c r="FE382" s="8">
        <f t="shared" si="3902"/>
        <v>4.1593097667490042</v>
      </c>
      <c r="FF382" s="8">
        <f t="shared" si="3902"/>
        <v>4.2401208450829699</v>
      </c>
      <c r="FG382" s="8">
        <f t="shared" si="3902"/>
        <v>3.8883858466185472</v>
      </c>
      <c r="FH382" s="8">
        <f t="shared" si="3902"/>
        <v>3.9771766531125365</v>
      </c>
      <c r="FI382" s="8">
        <f t="shared" ref="FI382:FK382" si="3906">IF(ISNUMBER(FI193),SQRT(MAX(FI193:FI279)),"")</f>
        <v>4.1566197731641807</v>
      </c>
      <c r="FJ382" s="8">
        <f t="shared" si="3906"/>
        <v>9.8775646193079574</v>
      </c>
      <c r="FK382" s="8">
        <f t="shared" si="3906"/>
        <v>4.237745613522435</v>
      </c>
      <c r="FL382" s="49">
        <f t="shared" ref="FL382" si="3907">IF(ISNUMBER(FL193),SQRT(MAX(FL193:FL279)),"")</f>
        <v>4.1591896929873826</v>
      </c>
      <c r="FM382" s="8">
        <f t="shared" ref="FM382:FN382" si="3908">IF(ISNUMBER(FM193),SQRT(MAX(FM193:FM279)),"")</f>
        <v>4.1673867565353362</v>
      </c>
      <c r="FN382" s="8">
        <f t="shared" si="3908"/>
        <v>4.1572885986176971</v>
      </c>
      <c r="FO382" s="8">
        <f t="shared" ref="FO382:FQ382" si="3909">IF(ISNUMBER(FO193),SQRT(MAX(FO193:FO279)),"")</f>
        <v>4.0899517158784704</v>
      </c>
      <c r="FP382" s="8">
        <f t="shared" si="3909"/>
        <v>4.1696432053322496</v>
      </c>
      <c r="FQ382" s="8">
        <f t="shared" si="3909"/>
        <v>4.172015507313688</v>
      </c>
      <c r="FR382" s="8">
        <f t="shared" si="3902"/>
        <v>4.2341423943052234</v>
      </c>
      <c r="FS382" s="8">
        <f t="shared" si="3902"/>
        <v>5.4773167876078332</v>
      </c>
      <c r="FT382" s="8">
        <f t="shared" si="3902"/>
        <v>4.5940271086745952</v>
      </c>
      <c r="FU382" s="8">
        <f t="shared" si="3902"/>
        <v>5.0064691106721</v>
      </c>
      <c r="FV382" s="8">
        <f t="shared" si="3902"/>
        <v>4.9193509409462877</v>
      </c>
      <c r="FW382" s="8">
        <f t="shared" si="3902"/>
        <v>5.1013596008289994</v>
      </c>
      <c r="FX382" s="8">
        <f t="shared" si="3902"/>
        <v>5.3644901986643276</v>
      </c>
      <c r="FY382" s="8">
        <f t="shared" si="3902"/>
        <v>4.2800623067615788</v>
      </c>
      <c r="FZ382" s="8">
        <f t="shared" si="3902"/>
        <v>5.8922871158719659</v>
      </c>
      <c r="GA382" s="8">
        <f t="shared" si="3902"/>
        <v>5.7983664878009904</v>
      </c>
      <c r="GB382" s="8">
        <f t="shared" si="3902"/>
        <v>6.0294046051648706</v>
      </c>
      <c r="GC382" s="8">
        <f t="shared" si="3902"/>
        <v>5.9484338698670172</v>
      </c>
      <c r="GD382" s="8">
        <f t="shared" si="3902"/>
        <v>6.0228907640621117</v>
      </c>
      <c r="GE382" s="8">
        <f t="shared" si="3902"/>
        <v>5.9249971793062173</v>
      </c>
      <c r="GF382" s="8">
        <f t="shared" si="3902"/>
        <v>5.1688767423364936</v>
      </c>
      <c r="GG382" s="8">
        <f t="shared" si="3902"/>
        <v>5.2359489737848151</v>
      </c>
      <c r="GH382" s="8">
        <f t="shared" si="3902"/>
        <v>5.8820816760971013</v>
      </c>
      <c r="GI382" s="8">
        <f t="shared" si="3902"/>
        <v>5.8212776568115885</v>
      </c>
      <c r="GJ382" s="8">
        <f t="shared" ref="GJ382:IU382" si="3910">IF(ISNUMBER(GJ193),SQRT(MAX(GJ193:GJ279)),"")</f>
        <v>5.1689013136390827</v>
      </c>
      <c r="GK382" s="8">
        <f t="shared" si="3910"/>
        <v>5.2415504110213647</v>
      </c>
      <c r="GL382" s="8">
        <f t="shared" si="3910"/>
        <v>4.424369246808368</v>
      </c>
      <c r="GM382" s="8">
        <f t="shared" si="3910"/>
        <v>4.0098363678087878</v>
      </c>
      <c r="GN382" s="8">
        <f t="shared" si="3910"/>
        <v>4.2811967958385821</v>
      </c>
      <c r="GO382" s="8">
        <f t="shared" si="3910"/>
        <v>4.2650790891703707</v>
      </c>
      <c r="GP382" s="8">
        <f t="shared" si="3910"/>
        <v>4.3010298085490319</v>
      </c>
      <c r="GQ382" s="8">
        <f t="shared" si="3910"/>
        <v>6.0546786399617076</v>
      </c>
      <c r="GR382" s="8">
        <f t="shared" si="3910"/>
        <v>5.9516556399479157</v>
      </c>
      <c r="GS382" s="8">
        <f t="shared" si="3910"/>
        <v>6.6681782663212275</v>
      </c>
      <c r="GT382" s="8">
        <f t="shared" si="3910"/>
        <v>6.0815630714410744</v>
      </c>
      <c r="GU382" s="8">
        <f t="shared" si="3910"/>
        <v>7.0405130975026609</v>
      </c>
      <c r="GV382" s="8">
        <f t="shared" si="3910"/>
        <v>6.4064100593891098</v>
      </c>
      <c r="GW382" s="8">
        <f t="shared" si="3910"/>
        <v>6.9893319364304531</v>
      </c>
      <c r="GX382" s="8">
        <f t="shared" si="3910"/>
        <v>6.36337041661195</v>
      </c>
      <c r="GY382" s="8">
        <f t="shared" si="3910"/>
        <v>5.3397327174558527</v>
      </c>
      <c r="GZ382" s="8">
        <f t="shared" si="3910"/>
        <v>5.3051397159057672</v>
      </c>
      <c r="HA382" s="8">
        <f t="shared" si="3910"/>
        <v>5.6713526916736257</v>
      </c>
      <c r="HB382" s="8">
        <f t="shared" si="3910"/>
        <v>5.4517833685176242</v>
      </c>
      <c r="HC382" s="8">
        <f t="shared" si="3910"/>
        <v>6.8421673754561638</v>
      </c>
      <c r="HD382" s="8">
        <f t="shared" si="3910"/>
        <v>6.28270214324845</v>
      </c>
      <c r="HE382" s="8">
        <f t="shared" si="3910"/>
        <v>5.2882521934849365</v>
      </c>
      <c r="HF382" s="8">
        <f t="shared" si="3910"/>
        <v>5.5832649610848364</v>
      </c>
      <c r="HG382" s="8">
        <f t="shared" si="3910"/>
        <v>5.3550534449354927</v>
      </c>
      <c r="HH382" s="8">
        <f t="shared" si="3910"/>
        <v>6.0434058085408253</v>
      </c>
      <c r="HI382" s="8">
        <f t="shared" si="3910"/>
        <v>6.0779550914841138</v>
      </c>
      <c r="HJ382" s="8">
        <f t="shared" si="3910"/>
        <v>5.9743490314573933</v>
      </c>
      <c r="HK382" s="8">
        <f t="shared" si="3910"/>
        <v>5.4619816082775969</v>
      </c>
      <c r="HL382" s="8">
        <f t="shared" si="3910"/>
        <v>5.7924168804654244</v>
      </c>
      <c r="HM382" s="8">
        <f t="shared" si="3910"/>
        <v>5.5376905287793932</v>
      </c>
      <c r="HN382" s="8">
        <f t="shared" si="3910"/>
        <v>4.8108854485449228</v>
      </c>
      <c r="HO382" s="8">
        <f t="shared" si="3910"/>
        <v>5.7431330469917725</v>
      </c>
      <c r="HP382" s="8">
        <f t="shared" si="3910"/>
        <v>7.702457778935063</v>
      </c>
      <c r="HQ382" s="8">
        <f t="shared" si="3910"/>
        <v>7.1346387410237568</v>
      </c>
      <c r="HR382" s="8">
        <f t="shared" si="3910"/>
        <v>5.1666498656915039</v>
      </c>
      <c r="HS382" s="8">
        <f t="shared" si="3910"/>
        <v>4.5636135774965609</v>
      </c>
      <c r="HT382" s="8">
        <f t="shared" si="3910"/>
        <v>5.623015826127066</v>
      </c>
      <c r="HU382" s="8">
        <f t="shared" si="3910"/>
        <v>5.032328567382045</v>
      </c>
      <c r="HV382" s="8">
        <f t="shared" si="3910"/>
        <v>6.0225710623965298</v>
      </c>
      <c r="HW382" s="8">
        <f t="shared" si="3910"/>
        <v>5.3959560479810804</v>
      </c>
      <c r="HX382" s="8">
        <f t="shared" si="3910"/>
        <v>5.5967558578752659</v>
      </c>
      <c r="HY382" s="8">
        <f t="shared" si="3910"/>
        <v>4.5349229961846333</v>
      </c>
      <c r="HZ382" s="8">
        <f t="shared" si="3910"/>
        <v>4.9115575704924765</v>
      </c>
      <c r="IA382" s="8">
        <f t="shared" si="3910"/>
        <v>4.832588592725017</v>
      </c>
      <c r="IB382" s="8">
        <f t="shared" si="3910"/>
        <v>5.0386158875814147</v>
      </c>
      <c r="IC382" s="8">
        <f t="shared" si="3910"/>
        <v>5.2776349638100157</v>
      </c>
      <c r="ID382" s="8">
        <f t="shared" si="3910"/>
        <v>4.339959542211119</v>
      </c>
      <c r="IE382" s="8">
        <f t="shared" si="3910"/>
        <v>5.9115242011041857</v>
      </c>
      <c r="IF382" s="8">
        <f t="shared" si="3910"/>
        <v>5.7469371264312201</v>
      </c>
      <c r="IG382" s="8">
        <f t="shared" si="3910"/>
        <v>6.1312401301411512</v>
      </c>
      <c r="IH382" s="8">
        <f t="shared" si="3910"/>
        <v>5.8887443589418638</v>
      </c>
      <c r="II382" s="8">
        <f t="shared" si="3910"/>
        <v>6.0860214261373358</v>
      </c>
      <c r="IJ382" s="8">
        <f t="shared" si="3910"/>
        <v>5.8675320958550969</v>
      </c>
      <c r="IK382" s="8">
        <f t="shared" si="3910"/>
        <v>6.0566600926948837</v>
      </c>
      <c r="IL382" s="8">
        <f t="shared" si="3910"/>
        <v>5.6652131345800427</v>
      </c>
      <c r="IM382" s="8">
        <f t="shared" si="3910"/>
        <v>5.8313395755090198</v>
      </c>
      <c r="IN382" s="8">
        <f t="shared" si="3910"/>
        <v>5.7688526877206243</v>
      </c>
      <c r="IO382" s="8">
        <f t="shared" si="3910"/>
        <v>6.0566600926948837</v>
      </c>
      <c r="IP382" s="8">
        <f t="shared" si="3910"/>
        <v>5.6652131345800427</v>
      </c>
      <c r="IQ382" s="8">
        <f t="shared" si="3910"/>
        <v>4.8213582034856017</v>
      </c>
      <c r="IR382" s="8">
        <f t="shared" si="3910"/>
        <v>3.9540618524750926</v>
      </c>
      <c r="IS382" s="8">
        <f t="shared" si="3910"/>
        <v>4.2729105194144381</v>
      </c>
      <c r="IT382" s="8">
        <f t="shared" si="3910"/>
        <v>4.2382631517398579</v>
      </c>
      <c r="IU382" s="8">
        <f t="shared" si="3910"/>
        <v>4.2381144099316259</v>
      </c>
      <c r="IV382" s="8">
        <f t="shared" ref="IV382:KB382" si="3911">IF(ISNUMBER(IV193),SQRT(MAX(IV193:IV279)),"")</f>
        <v>6.2706831859734677</v>
      </c>
      <c r="IW382" s="8">
        <f t="shared" si="3911"/>
        <v>5.843010753859943</v>
      </c>
      <c r="IX382" s="8">
        <f t="shared" si="3911"/>
        <v>4.5747508077881491</v>
      </c>
      <c r="IY382" s="8">
        <f t="shared" si="3911"/>
        <v>4.6711974676519219</v>
      </c>
      <c r="IZ382" s="8">
        <f t="shared" si="3911"/>
        <v>4.8383522616207415</v>
      </c>
      <c r="JA382" s="8">
        <f t="shared" si="3911"/>
        <v>4.9234209179595041</v>
      </c>
      <c r="JB382" s="8">
        <f t="shared" si="3911"/>
        <v>4.7603867795002373</v>
      </c>
      <c r="JC382" s="8">
        <f t="shared" si="3911"/>
        <v>4.8612554767633753</v>
      </c>
      <c r="JD382" s="8">
        <f t="shared" si="3911"/>
        <v>5.0995740415791602</v>
      </c>
      <c r="JE382" s="8">
        <f t="shared" si="3911"/>
        <v>5.1934996208157997</v>
      </c>
      <c r="JF382" s="8">
        <f t="shared" si="3911"/>
        <v>5.2241240087053598</v>
      </c>
      <c r="JG382" s="8">
        <f t="shared" si="3911"/>
        <v>5.32091360153143</v>
      </c>
      <c r="JH382" s="8">
        <f t="shared" si="3911"/>
        <v>4.2042907926520456</v>
      </c>
      <c r="JI382" s="8">
        <f t="shared" si="3911"/>
        <v>4.2885470811860387</v>
      </c>
      <c r="JJ382" s="8">
        <f t="shared" si="3911"/>
        <v>6.425746395781772</v>
      </c>
      <c r="JK382" s="8">
        <f t="shared" si="3911"/>
        <v>6.789996579776755</v>
      </c>
      <c r="JL382" s="8">
        <f t="shared" si="3911"/>
        <v>6.0108095867562668</v>
      </c>
      <c r="JM382" s="8">
        <f t="shared" si="3911"/>
        <v>6.1438727714041619</v>
      </c>
      <c r="JN382" s="8">
        <f t="shared" si="3911"/>
        <v>6.0545609177253681</v>
      </c>
      <c r="JO382" s="8">
        <f t="shared" si="3911"/>
        <v>5.8658856973883076</v>
      </c>
      <c r="JP382" s="8">
        <f t="shared" si="3911"/>
        <v>6.425746395781772</v>
      </c>
      <c r="JQ382" s="8">
        <f t="shared" si="3911"/>
        <v>6.789996579776755</v>
      </c>
      <c r="JR382" s="8">
        <f t="shared" si="3911"/>
        <v>6.0108095867562668</v>
      </c>
      <c r="JS382" s="8">
        <f t="shared" si="3911"/>
        <v>5.2036275710158577</v>
      </c>
      <c r="JT382" s="8">
        <f t="shared" si="3911"/>
        <v>6.1124642767165938</v>
      </c>
      <c r="JU382" s="8">
        <f t="shared" si="3911"/>
        <v>3.9688994541271825</v>
      </c>
      <c r="JV382" s="8">
        <f t="shared" si="3911"/>
        <v>4.0568851777478017</v>
      </c>
      <c r="JW382" s="8">
        <f t="shared" si="3911"/>
        <v>4.3004878007878062</v>
      </c>
      <c r="JX382" s="8">
        <f t="shared" si="3911"/>
        <v>4.3822096612590826</v>
      </c>
      <c r="JY382" s="8">
        <f t="shared" si="3911"/>
        <v>4.2647738989460322</v>
      </c>
      <c r="JZ382" s="8">
        <f t="shared" si="3911"/>
        <v>4.3460295628942731</v>
      </c>
      <c r="KA382" s="8">
        <f t="shared" si="3911"/>
        <v>4.1352013959230476</v>
      </c>
      <c r="KB382" s="8">
        <f t="shared" si="3911"/>
        <v>4.2141072200285237</v>
      </c>
    </row>
    <row r="383" spans="1:474" s="8" customFormat="1" x14ac:dyDescent="0.25">
      <c r="A383" s="19" t="s">
        <v>72</v>
      </c>
      <c r="B383" s="20">
        <f>MIN(F383:JN383)</f>
        <v>0.74589964389530461</v>
      </c>
      <c r="C383" s="20"/>
      <c r="D383" s="20"/>
      <c r="E383" s="20"/>
      <c r="F383" s="8">
        <f>AVERAGE(F285:F370)</f>
        <v>3.7801750570410997</v>
      </c>
      <c r="G383" s="8">
        <f t="shared" ref="G383:AX383" si="3912">AVERAGE(G285:G370)</f>
        <v>3.4632484302586746</v>
      </c>
      <c r="H383" s="8">
        <f t="shared" ref="H383" si="3913">AVERAGE(H285:H370)</f>
        <v>2.0909945113315018</v>
      </c>
      <c r="I383" s="8">
        <f t="shared" si="3912"/>
        <v>2.1101083941331877</v>
      </c>
      <c r="J383" s="8">
        <f t="shared" si="3912"/>
        <v>2.0930941082159791</v>
      </c>
      <c r="K383" s="8">
        <f t="shared" si="3912"/>
        <v>2.1039322514408108</v>
      </c>
      <c r="L383" s="8">
        <f t="shared" si="3912"/>
        <v>2.0954526744347928</v>
      </c>
      <c r="M383" s="8">
        <f t="shared" si="3912"/>
        <v>2.0988355769856639</v>
      </c>
      <c r="N383" s="8">
        <f t="shared" si="3912"/>
        <v>1.5948275310404463</v>
      </c>
      <c r="O383" s="8">
        <f t="shared" si="3912"/>
        <v>1.913998810666145</v>
      </c>
      <c r="P383" s="8">
        <f t="shared" si="3912"/>
        <v>1.6254472515020595</v>
      </c>
      <c r="Q383" s="8">
        <f t="shared" si="3912"/>
        <v>1.9715091631559241</v>
      </c>
      <c r="R383" s="8">
        <f t="shared" ref="R383" si="3914">AVERAGE(R285:R370)</f>
        <v>1.849524123319938</v>
      </c>
      <c r="S383" s="8">
        <f t="shared" ref="S383:U383" si="3915">AVERAGE(S285:S370)</f>
        <v>2.2641429526869361</v>
      </c>
      <c r="T383" s="8">
        <f t="shared" si="3915"/>
        <v>1.6692704064273078</v>
      </c>
      <c r="U383" s="8">
        <f t="shared" si="3915"/>
        <v>1.9965289975920986</v>
      </c>
      <c r="V383" s="8">
        <f t="shared" si="3912"/>
        <v>1.6326359656691967</v>
      </c>
      <c r="W383" s="8">
        <f t="shared" si="3912"/>
        <v>1.2257382492300699</v>
      </c>
      <c r="X383" s="8">
        <f t="shared" si="3912"/>
        <v>1.0931208182218726</v>
      </c>
      <c r="Y383" s="8">
        <f t="shared" ref="Y383:AE383" si="3916">AVERAGE(Y285:Y370)</f>
        <v>1.0696995145965698</v>
      </c>
      <c r="Z383" s="8">
        <f t="shared" si="3916"/>
        <v>1.5319717746297994</v>
      </c>
      <c r="AA383" s="8">
        <f t="shared" si="3916"/>
        <v>1.2111936729282635</v>
      </c>
      <c r="AB383" s="8">
        <f t="shared" si="3916"/>
        <v>1.0771379714326788</v>
      </c>
      <c r="AC383" s="8">
        <f t="shared" si="3916"/>
        <v>1.1294045898122225</v>
      </c>
      <c r="AD383" s="8">
        <f t="shared" si="3916"/>
        <v>1.0906664655869303</v>
      </c>
      <c r="AE383" s="8">
        <f t="shared" si="3916"/>
        <v>1.0922200814281147</v>
      </c>
      <c r="AF383" s="8">
        <f t="shared" si="3912"/>
        <v>2.21107362936888</v>
      </c>
      <c r="AG383" s="8">
        <f t="shared" si="3912"/>
        <v>1.1379108823682536</v>
      </c>
      <c r="AH383" s="8">
        <f t="shared" si="3912"/>
        <v>1.0165239062641873</v>
      </c>
      <c r="AI383" s="8">
        <f t="shared" si="3912"/>
        <v>1.0244297233641966</v>
      </c>
      <c r="AJ383" s="8">
        <f t="shared" si="3912"/>
        <v>1.3462742004907955</v>
      </c>
      <c r="AK383" s="8">
        <f t="shared" si="3912"/>
        <v>1.9554787153063464</v>
      </c>
      <c r="AL383" s="8">
        <f t="shared" si="3912"/>
        <v>1.7199186938534523</v>
      </c>
      <c r="AM383" s="8">
        <f t="shared" si="3912"/>
        <v>1.9309348639832913</v>
      </c>
      <c r="AN383" s="8">
        <f t="shared" si="3912"/>
        <v>1.7002516360891837</v>
      </c>
      <c r="AO383" s="8">
        <f t="shared" si="3912"/>
        <v>1.926441311647499</v>
      </c>
      <c r="AP383" s="8">
        <f t="shared" si="3912"/>
        <v>1.693885085355453</v>
      </c>
      <c r="AQ383" s="8">
        <f t="shared" si="3912"/>
        <v>1.952123483810885</v>
      </c>
      <c r="AR383" s="8">
        <f t="shared" si="3912"/>
        <v>1.6637557006682695</v>
      </c>
      <c r="AS383" s="8">
        <f t="shared" si="3912"/>
        <v>1.9745742095770455</v>
      </c>
      <c r="AT383" s="8">
        <f t="shared" si="3912"/>
        <v>1.7679353967069253</v>
      </c>
      <c r="AU383" s="8">
        <f t="shared" si="3912"/>
        <v>1.4182548941662767</v>
      </c>
      <c r="AV383" s="8">
        <f t="shared" si="3912"/>
        <v>1.3997286252100241</v>
      </c>
      <c r="AW383" s="8">
        <f t="shared" si="3912"/>
        <v>1.4643817713711169</v>
      </c>
      <c r="AX383" s="8">
        <f t="shared" si="3912"/>
        <v>1.3191010292098377</v>
      </c>
      <c r="AY383" s="8">
        <f t="shared" ref="AY383:DQ383" si="3917">AVERAGE(AY285:AY370)</f>
        <v>1.098772768860742</v>
      </c>
      <c r="AZ383" s="8">
        <f t="shared" si="3917"/>
        <v>1.0627768979189989</v>
      </c>
      <c r="BA383" s="8">
        <f t="shared" si="3917"/>
        <v>0.81671273083301354</v>
      </c>
      <c r="BB383" s="8">
        <f t="shared" si="3917"/>
        <v>1.6331253795057743</v>
      </c>
      <c r="BC383" s="8">
        <f t="shared" si="3917"/>
        <v>1.41677221535492</v>
      </c>
      <c r="BD383" s="8">
        <f t="shared" si="3917"/>
        <v>1.2510681987701495</v>
      </c>
      <c r="BE383" s="8">
        <f t="shared" si="3917"/>
        <v>1.1725648474180161</v>
      </c>
      <c r="BF383" s="8">
        <f t="shared" si="3917"/>
        <v>1.1654504931124978</v>
      </c>
      <c r="BG383" s="8">
        <f t="shared" si="3917"/>
        <v>1.2256990000929324</v>
      </c>
      <c r="BH383" s="8">
        <f t="shared" si="3917"/>
        <v>1.2948645735261979</v>
      </c>
      <c r="BI383" s="8">
        <f t="shared" si="3917"/>
        <v>1.3838427609216233</v>
      </c>
      <c r="BJ383" s="8">
        <f t="shared" si="3917"/>
        <v>1.5148889782188693</v>
      </c>
      <c r="BK383" s="8">
        <f t="shared" si="3917"/>
        <v>1.6424203727174056</v>
      </c>
      <c r="BL383" s="8">
        <f t="shared" si="3917"/>
        <v>1.7703343931952391</v>
      </c>
      <c r="BM383" s="8">
        <f t="shared" si="3917"/>
        <v>1.9129929024979448</v>
      </c>
      <c r="BQ383" s="8">
        <f t="shared" si="3917"/>
        <v>1.7679353967069253</v>
      </c>
      <c r="BR383" s="8">
        <f t="shared" si="3917"/>
        <v>1.6279307476149405</v>
      </c>
      <c r="BS383" s="8">
        <f t="shared" si="3917"/>
        <v>1.499487487638494</v>
      </c>
      <c r="BT383" s="8">
        <f t="shared" si="3917"/>
        <v>1.4021385737791745</v>
      </c>
      <c r="BU383" s="8">
        <f t="shared" si="3917"/>
        <v>1.3460539674224274</v>
      </c>
      <c r="BV383" s="8">
        <f t="shared" si="3917"/>
        <v>1.3214749085205746</v>
      </c>
      <c r="BW383" s="8">
        <f t="shared" si="3917"/>
        <v>1.3549236598024397</v>
      </c>
      <c r="BX383" s="8">
        <f t="shared" si="3917"/>
        <v>1.4388158306496472</v>
      </c>
      <c r="BY383" s="8">
        <f t="shared" si="3917"/>
        <v>1.5468420596250154</v>
      </c>
      <c r="BZ383" s="8">
        <f t="shared" si="3917"/>
        <v>1.6551060906262594</v>
      </c>
      <c r="CA383" s="8">
        <f t="shared" si="3917"/>
        <v>1.7604150455221446</v>
      </c>
      <c r="CB383" s="8">
        <f t="shared" si="3917"/>
        <v>1.868334997373776</v>
      </c>
      <c r="CE383" s="8">
        <f t="shared" si="3917"/>
        <v>1.3567292476486461</v>
      </c>
      <c r="CF383" s="8">
        <f t="shared" si="3917"/>
        <v>1.227111736473119</v>
      </c>
      <c r="CG383" s="8">
        <f t="shared" si="3917"/>
        <v>1.1616387468913749</v>
      </c>
      <c r="CH383" s="8">
        <f t="shared" si="3917"/>
        <v>1.1344254623785412</v>
      </c>
      <c r="CI383" s="8">
        <f t="shared" si="3917"/>
        <v>1.1728726626551513</v>
      </c>
      <c r="CJ383" s="8">
        <f t="shared" si="3917"/>
        <v>1.243426303014431</v>
      </c>
      <c r="CK383" s="8">
        <f t="shared" si="3917"/>
        <v>1.3372616126681458</v>
      </c>
      <c r="CL383" s="8">
        <f t="shared" si="3917"/>
        <v>1.4627431688049655</v>
      </c>
      <c r="CM383" s="8">
        <f t="shared" si="3917"/>
        <v>1.591941488842981</v>
      </c>
      <c r="CN383" s="8">
        <f t="shared" si="3917"/>
        <v>1.7205305545650094</v>
      </c>
      <c r="CO383" s="8">
        <f t="shared" si="3917"/>
        <v>1.8526335832496934</v>
      </c>
      <c r="CP383" s="8">
        <f t="shared" si="3917"/>
        <v>1.9881012788858303</v>
      </c>
      <c r="CS383" s="8">
        <f t="shared" si="3917"/>
        <v>1.259908527988677</v>
      </c>
      <c r="CT383" s="8">
        <f t="shared" si="3917"/>
        <v>1.7264280783484804</v>
      </c>
      <c r="CU383" s="8">
        <f t="shared" si="3917"/>
        <v>1.7503865915345205</v>
      </c>
      <c r="CV383" s="8">
        <f t="shared" si="3917"/>
        <v>1.2257382492300699</v>
      </c>
      <c r="CW383" s="8">
        <f t="shared" si="3917"/>
        <v>1.6637557006682695</v>
      </c>
      <c r="CX383" s="8">
        <f t="shared" si="3917"/>
        <v>1.4643817713711169</v>
      </c>
      <c r="CY383" s="8">
        <f t="shared" si="3917"/>
        <v>1.2283512341880303</v>
      </c>
      <c r="CZ383" s="8">
        <f t="shared" si="3917"/>
        <v>1.6717859787939828</v>
      </c>
      <c r="DA383" s="8">
        <f t="shared" si="3917"/>
        <v>1.4784003739703404</v>
      </c>
      <c r="DB383" s="8">
        <f t="shared" si="3917"/>
        <v>1.2591183489376574</v>
      </c>
      <c r="DC383" s="8">
        <f t="shared" si="3917"/>
        <v>1.6417663611389313</v>
      </c>
      <c r="DD383" s="8">
        <f t="shared" si="3917"/>
        <v>1.6634860074459652</v>
      </c>
      <c r="DE383" s="8">
        <f t="shared" si="3917"/>
        <v>1.2239137790127252</v>
      </c>
      <c r="DF383" s="8">
        <f t="shared" si="3917"/>
        <v>1.6551739425571708</v>
      </c>
      <c r="DG383" s="8">
        <f t="shared" si="3917"/>
        <v>1.4729031629558</v>
      </c>
      <c r="DH383" s="8">
        <f t="shared" si="3917"/>
        <v>1.2810532894148898</v>
      </c>
      <c r="DI383" s="8">
        <f t="shared" si="3917"/>
        <v>1.749442507633385</v>
      </c>
      <c r="DJ383" s="8">
        <f t="shared" si="3917"/>
        <v>1.661322185439746</v>
      </c>
      <c r="DK383" s="8">
        <f t="shared" si="3917"/>
        <v>1.2029499181027559</v>
      </c>
      <c r="DL383" s="8">
        <f t="shared" si="3917"/>
        <v>1.681031379013892</v>
      </c>
      <c r="DM383" s="8">
        <f t="shared" si="3917"/>
        <v>1.4466740853955957</v>
      </c>
      <c r="DN383" s="8">
        <f t="shared" si="3917"/>
        <v>1.2218233571875718</v>
      </c>
      <c r="DO383" s="8">
        <f t="shared" si="3917"/>
        <v>1.6672901488889618</v>
      </c>
      <c r="DP383" s="8">
        <f t="shared" si="3917"/>
        <v>1.5218416412778351</v>
      </c>
      <c r="DQ383" s="8">
        <f t="shared" si="3917"/>
        <v>1.2761115197275181</v>
      </c>
      <c r="DR383" s="8">
        <f t="shared" ref="DR383:DV383" si="3918">AVERAGE(DR285:DR370)</f>
        <v>1.5729766679427335</v>
      </c>
      <c r="DS383" s="8">
        <f t="shared" si="3918"/>
        <v>1.577700442574727</v>
      </c>
      <c r="DT383" s="8">
        <f t="shared" si="3918"/>
        <v>1.2327832720820937</v>
      </c>
      <c r="DU383" s="8">
        <f t="shared" si="3918"/>
        <v>1.693811464270814</v>
      </c>
      <c r="DV383" s="8">
        <f t="shared" si="3918"/>
        <v>1.4672007974059453</v>
      </c>
      <c r="DW383" s="8">
        <f t="shared" ref="DW383:EL383" si="3919">AVERAGE(DW285:DW370)</f>
        <v>1.9021072825704219</v>
      </c>
      <c r="DX383" s="8">
        <f t="shared" si="3919"/>
        <v>1.6832198734601391</v>
      </c>
      <c r="DY383" s="8">
        <f t="shared" ref="DY383" si="3920">AVERAGE(DY285:DY370)</f>
        <v>1.6835508185924559</v>
      </c>
      <c r="DZ383" s="8">
        <f t="shared" ref="DZ383:EE383" si="3921">AVERAGE(DZ285:DZ370)</f>
        <v>1.0654193777429359</v>
      </c>
      <c r="EA383" s="8">
        <f t="shared" si="3921"/>
        <v>1.0489798508906882</v>
      </c>
      <c r="EB383" s="8">
        <f t="shared" si="3921"/>
        <v>1.7416674084172055</v>
      </c>
      <c r="EC383" s="8">
        <f t="shared" si="3921"/>
        <v>1.7087955086815603</v>
      </c>
      <c r="ED383" s="44">
        <f t="shared" si="3921"/>
        <v>1.0731786529484479</v>
      </c>
      <c r="EE383" s="8">
        <f t="shared" si="3921"/>
        <v>0.94496090545821787</v>
      </c>
      <c r="EF383" s="8">
        <f t="shared" si="3919"/>
        <v>1.0648632340802768</v>
      </c>
      <c r="EG383" s="8">
        <f t="shared" si="3919"/>
        <v>0.90309766974409666</v>
      </c>
      <c r="EH383" s="8">
        <f t="shared" si="3919"/>
        <v>1.0639843425466056</v>
      </c>
      <c r="EI383" s="8">
        <f t="shared" si="3919"/>
        <v>0.90115187925742801</v>
      </c>
      <c r="EJ383" s="8">
        <f t="shared" si="3919"/>
        <v>2.13971689231809</v>
      </c>
      <c r="EK383" s="8">
        <f t="shared" si="3919"/>
        <v>1.0304875038938059</v>
      </c>
      <c r="EL383" s="8">
        <f t="shared" si="3919"/>
        <v>1.1486150977483973</v>
      </c>
      <c r="EM383" s="8">
        <f t="shared" ref="EM383:GZ383" si="3922">AVERAGE(EM285:EM370)</f>
        <v>0.96744768722428442</v>
      </c>
      <c r="EN383" s="8">
        <f t="shared" si="3922"/>
        <v>1.0965849126754257</v>
      </c>
      <c r="EO383" s="8">
        <f t="shared" si="3922"/>
        <v>0.97106913438253495</v>
      </c>
      <c r="EP383" s="8">
        <f t="shared" si="3922"/>
        <v>1.0991685747294919</v>
      </c>
      <c r="EQ383" s="8">
        <f t="shared" si="3922"/>
        <v>1.2220455717479444</v>
      </c>
      <c r="ER383" s="8">
        <f t="shared" si="3922"/>
        <v>1.0741325289100332</v>
      </c>
      <c r="ES383" s="8">
        <f t="shared" si="3922"/>
        <v>1.9270910779660961</v>
      </c>
      <c r="ET383" s="8">
        <f t="shared" si="3922"/>
        <v>2.0223590940675327</v>
      </c>
      <c r="EU383" s="8">
        <f t="shared" ref="EU383:EW383" si="3923">AVERAGE(EU285:EU370)</f>
        <v>1.7548189909475707</v>
      </c>
      <c r="EV383" s="8">
        <f t="shared" si="3923"/>
        <v>1.744272499501506</v>
      </c>
      <c r="EW383" s="8">
        <f t="shared" si="3923"/>
        <v>1.8936258786827289</v>
      </c>
      <c r="EX383" s="8">
        <f t="shared" si="3922"/>
        <v>1.8415144143741238</v>
      </c>
      <c r="EY383" s="8">
        <f t="shared" si="3922"/>
        <v>1.6295719430514488</v>
      </c>
      <c r="EZ383" s="8">
        <f t="shared" si="3922"/>
        <v>1.427335113230344</v>
      </c>
      <c r="FA383" s="8">
        <f t="shared" si="3922"/>
        <v>1.7130336392783532</v>
      </c>
      <c r="FB383" s="8">
        <f t="shared" si="3922"/>
        <v>1.4052482561300836</v>
      </c>
      <c r="FC383" s="8">
        <f t="shared" si="3922"/>
        <v>1.4010682538702359</v>
      </c>
      <c r="FD383" s="8">
        <f t="shared" si="3922"/>
        <v>1.6203532476866149</v>
      </c>
      <c r="FE383" s="8">
        <f t="shared" si="3922"/>
        <v>0.96994736841054663</v>
      </c>
      <c r="FF383" s="8">
        <f t="shared" si="3922"/>
        <v>1.1085613343621743</v>
      </c>
      <c r="FG383" s="8">
        <f t="shared" si="3922"/>
        <v>1.2114281715689936</v>
      </c>
      <c r="FH383" s="8">
        <f t="shared" si="3922"/>
        <v>1.0386712449556625</v>
      </c>
      <c r="FI383" s="8">
        <f t="shared" ref="FI383:FK383" si="3924">AVERAGE(FI285:FI370)</f>
        <v>0.92068027125206042</v>
      </c>
      <c r="FJ383" s="8">
        <f t="shared" si="3924"/>
        <v>3.2155783811680134</v>
      </c>
      <c r="FK383" s="8">
        <f t="shared" si="3924"/>
        <v>1.0042403173021894</v>
      </c>
      <c r="FL383" s="49">
        <f t="shared" si="3922"/>
        <v>0.74705496273681971</v>
      </c>
      <c r="FM383" s="8">
        <f t="shared" si="3922"/>
        <v>0.74619809095888767</v>
      </c>
      <c r="FN383" s="8">
        <f t="shared" si="3922"/>
        <v>0.74735325570675726</v>
      </c>
      <c r="FO383" s="8">
        <f t="shared" si="3922"/>
        <v>0.79743057875844026</v>
      </c>
      <c r="FP383" s="8">
        <f t="shared" si="3922"/>
        <v>0.74603672685039846</v>
      </c>
      <c r="FQ383" s="8">
        <f t="shared" si="3922"/>
        <v>0.74589964389530461</v>
      </c>
      <c r="FR383" s="8">
        <f t="shared" si="3922"/>
        <v>0.87910684729429289</v>
      </c>
      <c r="FS383" s="8">
        <f t="shared" si="3922"/>
        <v>1.6641722802260055</v>
      </c>
      <c r="FT383" s="8">
        <f t="shared" si="3922"/>
        <v>1.1104605326036014</v>
      </c>
      <c r="FU383" s="8">
        <f t="shared" si="3922"/>
        <v>1.0473920798907097</v>
      </c>
      <c r="FV383" s="8">
        <f t="shared" si="3922"/>
        <v>1.0456873918536822</v>
      </c>
      <c r="FW383" s="8">
        <f t="shared" si="3922"/>
        <v>1.1560095459630577</v>
      </c>
      <c r="FX383" s="8">
        <f t="shared" si="3922"/>
        <v>1.098805600439557</v>
      </c>
      <c r="FY383" s="8">
        <f t="shared" si="3922"/>
        <v>1.1872297963763758</v>
      </c>
      <c r="FZ383" s="8">
        <f t="shared" si="3922"/>
        <v>2.0640943715070375</v>
      </c>
      <c r="GA383" s="8">
        <f t="shared" si="3922"/>
        <v>1.7410380688109091</v>
      </c>
      <c r="GB383" s="8">
        <f t="shared" si="3922"/>
        <v>2.0200610986720671</v>
      </c>
      <c r="GC383" s="8">
        <f t="shared" si="3922"/>
        <v>1.730853443742727</v>
      </c>
      <c r="GD383" s="8">
        <f t="shared" si="3922"/>
        <v>2.0240652968187689</v>
      </c>
      <c r="GE383" s="8">
        <f t="shared" si="3922"/>
        <v>1.7270449209770953</v>
      </c>
      <c r="GF383" s="8">
        <f t="shared" si="3922"/>
        <v>2.0879259957592131</v>
      </c>
      <c r="GG383" s="8">
        <f t="shared" si="3922"/>
        <v>1.8023434201054251</v>
      </c>
      <c r="GH383" s="8">
        <f t="shared" si="3922"/>
        <v>2.0663521934918125</v>
      </c>
      <c r="GI383" s="8">
        <f t="shared" si="3922"/>
        <v>1.6882000332903511</v>
      </c>
      <c r="GJ383" s="8">
        <f t="shared" si="3922"/>
        <v>1.5978284593889331</v>
      </c>
      <c r="GK383" s="8">
        <f t="shared" si="3922"/>
        <v>1.5773344062882824</v>
      </c>
      <c r="GL383" s="8">
        <f t="shared" si="3922"/>
        <v>1.5248255476618773</v>
      </c>
      <c r="GM383" s="8">
        <f t="shared" si="3922"/>
        <v>1.2066986893437679</v>
      </c>
      <c r="GN383" s="8">
        <f t="shared" si="3922"/>
        <v>1.0519856302818547</v>
      </c>
      <c r="GO383" s="8">
        <f t="shared" si="3922"/>
        <v>1.0045271031421432</v>
      </c>
      <c r="GP383" s="8">
        <f t="shared" si="3922"/>
        <v>0.80703458560241403</v>
      </c>
      <c r="GQ383" s="8">
        <f t="shared" si="3922"/>
        <v>1.9786359135323084</v>
      </c>
      <c r="GR383" s="8">
        <f t="shared" si="3922"/>
        <v>1.7194773464273188</v>
      </c>
      <c r="GS383" s="8">
        <f t="shared" si="3922"/>
        <v>1.0351855319141836</v>
      </c>
      <c r="GT383" s="8">
        <f t="shared" si="3922"/>
        <v>1.0993754590433922</v>
      </c>
      <c r="GU383" s="8">
        <f t="shared" si="3922"/>
        <v>1.1044946252134866</v>
      </c>
      <c r="GV383" s="8">
        <f t="shared" si="3922"/>
        <v>1.127641519668946</v>
      </c>
      <c r="GW383" s="8">
        <f t="shared" si="3922"/>
        <v>1.0899914584080697</v>
      </c>
      <c r="GX383" s="8">
        <f t="shared" si="3922"/>
        <v>1.1202304054943524</v>
      </c>
      <c r="GY383" s="8">
        <f t="shared" si="3922"/>
        <v>1.0744048182710464</v>
      </c>
      <c r="GZ383" s="8">
        <f t="shared" si="3922"/>
        <v>1.316090913321736</v>
      </c>
      <c r="HA383" s="8">
        <f t="shared" ref="HA383:JL383" si="3925">AVERAGE(HA285:HA370)</f>
        <v>1.104598819571587</v>
      </c>
      <c r="HB383" s="8">
        <f t="shared" si="3925"/>
        <v>1.315022145673886</v>
      </c>
      <c r="HC383" s="8">
        <f t="shared" si="3925"/>
        <v>1.1399734871157381</v>
      </c>
      <c r="HD383" s="8">
        <f t="shared" si="3925"/>
        <v>1.13401163998887</v>
      </c>
      <c r="HE383" s="8">
        <f t="shared" si="3925"/>
        <v>2.052201239762327</v>
      </c>
      <c r="HF383" s="8">
        <f t="shared" si="3925"/>
        <v>2.1455669528589505</v>
      </c>
      <c r="HG383" s="8">
        <f t="shared" si="3925"/>
        <v>1.8247865460022634</v>
      </c>
      <c r="HH383" s="8">
        <f t="shared" si="3925"/>
        <v>1.9821151498479392</v>
      </c>
      <c r="HI383" s="8">
        <f t="shared" si="3925"/>
        <v>1.945730831544308</v>
      </c>
      <c r="HJ383" s="8">
        <f t="shared" si="3925"/>
        <v>1.6795029808985451</v>
      </c>
      <c r="HK383" s="8">
        <f t="shared" si="3925"/>
        <v>1.6689287623373317</v>
      </c>
      <c r="HL383" s="8">
        <f t="shared" si="3925"/>
        <v>1.9827750633613275</v>
      </c>
      <c r="HM383" s="8">
        <f t="shared" si="3925"/>
        <v>1.6433694542729747</v>
      </c>
      <c r="HN383" s="8">
        <f t="shared" si="3925"/>
        <v>1.4560854412115301</v>
      </c>
      <c r="HO383" s="8">
        <f t="shared" si="3925"/>
        <v>1.6996193436277729</v>
      </c>
      <c r="HP383" s="8">
        <f t="shared" si="3925"/>
        <v>1.1546479622082475</v>
      </c>
      <c r="HQ383" s="8">
        <f t="shared" si="3925"/>
        <v>1.1342035074573056</v>
      </c>
      <c r="HR383" s="8">
        <f t="shared" si="3925"/>
        <v>0.94607470476718969</v>
      </c>
      <c r="HS383" s="8">
        <f t="shared" si="3925"/>
        <v>1.2262964338044924</v>
      </c>
      <c r="HT383" s="8">
        <f t="shared" si="3925"/>
        <v>0.92791749601091444</v>
      </c>
      <c r="HU383" s="8">
        <f t="shared" si="3925"/>
        <v>1.1403737144663635</v>
      </c>
      <c r="HV383" s="8">
        <f t="shared" si="3925"/>
        <v>0.81436572843881416</v>
      </c>
      <c r="HW383" s="8">
        <f t="shared" si="3925"/>
        <v>1.0787112521702671</v>
      </c>
      <c r="HX383" s="8">
        <f t="shared" si="3925"/>
        <v>1.8294557642114717</v>
      </c>
      <c r="HY383" s="8">
        <f t="shared" si="3925"/>
        <v>1.2177989827123397</v>
      </c>
      <c r="HZ383" s="8">
        <f t="shared" si="3925"/>
        <v>1.162937614920472</v>
      </c>
      <c r="IA383" s="8">
        <f t="shared" si="3925"/>
        <v>1.1656631321268471</v>
      </c>
      <c r="IB383" s="8">
        <f t="shared" si="3925"/>
        <v>1.4032085523585387</v>
      </c>
      <c r="IC383" s="8">
        <f t="shared" si="3925"/>
        <v>1.3306978642888594</v>
      </c>
      <c r="ID383" s="8">
        <f t="shared" si="3925"/>
        <v>1.1951790906037181</v>
      </c>
      <c r="IE383" s="8">
        <f t="shared" si="3925"/>
        <v>2.3749814184858069</v>
      </c>
      <c r="IF383" s="8">
        <f t="shared" si="3925"/>
        <v>2.0455297715179896</v>
      </c>
      <c r="IG383" s="8">
        <f t="shared" si="3925"/>
        <v>2.3262810212206859</v>
      </c>
      <c r="IH383" s="8">
        <f t="shared" si="3925"/>
        <v>2.0130981610281355</v>
      </c>
      <c r="II383" s="8">
        <f t="shared" si="3925"/>
        <v>2.3314092705458491</v>
      </c>
      <c r="IJ383" s="8">
        <f t="shared" si="3925"/>
        <v>2.013644620874794</v>
      </c>
      <c r="IK383" s="8">
        <f t="shared" si="3925"/>
        <v>2.3806775432991634</v>
      </c>
      <c r="IL383" s="8">
        <f t="shared" si="3925"/>
        <v>2.1188499648798635</v>
      </c>
      <c r="IM383" s="8">
        <f t="shared" si="3925"/>
        <v>2.3748619582367101</v>
      </c>
      <c r="IN383" s="8">
        <f t="shared" si="3925"/>
        <v>1.9861643250691643</v>
      </c>
      <c r="IO383" s="8">
        <f t="shared" si="3925"/>
        <v>2.3806775432991634</v>
      </c>
      <c r="IP383" s="8">
        <f t="shared" si="3925"/>
        <v>2.1188499648798635</v>
      </c>
      <c r="IQ383" s="8">
        <f t="shared" si="3925"/>
        <v>1.7101026974299349</v>
      </c>
      <c r="IR383" s="8">
        <f t="shared" si="3925"/>
        <v>1.1953777178523715</v>
      </c>
      <c r="IS383" s="8">
        <f t="shared" si="3925"/>
        <v>1.314179197015146</v>
      </c>
      <c r="IT383" s="8">
        <f t="shared" si="3925"/>
        <v>1.2274199577584868</v>
      </c>
      <c r="IU383" s="8">
        <f t="shared" si="3925"/>
        <v>1.0412897057449644</v>
      </c>
      <c r="IV383" s="8">
        <f t="shared" si="3925"/>
        <v>2.2932754211610118</v>
      </c>
      <c r="IW383" s="8">
        <f t="shared" si="3925"/>
        <v>1.9411702755043421</v>
      </c>
      <c r="IX383" s="8">
        <f t="shared" si="3925"/>
        <v>1.0169936034675324</v>
      </c>
      <c r="IY383" s="8">
        <f t="shared" si="3925"/>
        <v>1.2257772425107707</v>
      </c>
      <c r="IZ383" s="8">
        <f t="shared" si="3925"/>
        <v>1.0313735928912682</v>
      </c>
      <c r="JA383" s="8">
        <f t="shared" si="3925"/>
        <v>1.217247476653919</v>
      </c>
      <c r="JB383" s="8">
        <f t="shared" si="3925"/>
        <v>1.0224725095236182</v>
      </c>
      <c r="JC383" s="8">
        <f t="shared" si="3925"/>
        <v>1.2143788743689565</v>
      </c>
      <c r="JD383" s="8">
        <f t="shared" si="3925"/>
        <v>1.2435613834149046</v>
      </c>
      <c r="JE383" s="8">
        <f t="shared" si="3925"/>
        <v>1.5641486306025065</v>
      </c>
      <c r="JF383" s="8">
        <f t="shared" si="3925"/>
        <v>1.2114571450333858</v>
      </c>
      <c r="JG383" s="8">
        <f t="shared" si="3925"/>
        <v>1.542404461088227</v>
      </c>
      <c r="JH383" s="8">
        <f t="shared" si="3925"/>
        <v>1.0271846837809326</v>
      </c>
      <c r="JI383" s="8">
        <f t="shared" si="3925"/>
        <v>1.167766579949078</v>
      </c>
      <c r="JJ383" s="8">
        <f t="shared" si="3925"/>
        <v>2.31586696317243</v>
      </c>
      <c r="JK383" s="8">
        <f t="shared" si="3925"/>
        <v>2.4517496195203208</v>
      </c>
      <c r="JL383" s="8">
        <f t="shared" si="3925"/>
        <v>2.0344512723564603</v>
      </c>
      <c r="JM383" s="8">
        <f t="shared" ref="JM383:KB383" si="3926">AVERAGE(JM285:JM370)</f>
        <v>2.2898530635776377</v>
      </c>
      <c r="JN383" s="8">
        <f t="shared" si="3926"/>
        <v>2.2356356822435912</v>
      </c>
      <c r="JO383" s="8">
        <f t="shared" si="3926"/>
        <v>1.8762978310895679</v>
      </c>
      <c r="JP383" s="8">
        <f t="shared" si="3926"/>
        <v>2.31586696317243</v>
      </c>
      <c r="JQ383" s="8">
        <f t="shared" si="3926"/>
        <v>2.4517496195203208</v>
      </c>
      <c r="JR383" s="8">
        <f t="shared" si="3926"/>
        <v>2.0344512723564603</v>
      </c>
      <c r="JS383" s="8">
        <f t="shared" si="3926"/>
        <v>1.6432466974580402</v>
      </c>
      <c r="JT383" s="8">
        <f t="shared" si="3926"/>
        <v>1.9345171293692307</v>
      </c>
      <c r="JU383" s="8">
        <f t="shared" si="3926"/>
        <v>1.0160500021233019</v>
      </c>
      <c r="JV383" s="8">
        <f t="shared" si="3926"/>
        <v>1.1399055494946195</v>
      </c>
      <c r="JW383" s="8">
        <f t="shared" si="3926"/>
        <v>1.1713062618516312</v>
      </c>
      <c r="JX383" s="8">
        <f t="shared" si="3926"/>
        <v>1.5166496758591057</v>
      </c>
      <c r="JY383" s="8">
        <f t="shared" si="3926"/>
        <v>1.0715210305553673</v>
      </c>
      <c r="JZ383" s="8">
        <f t="shared" si="3926"/>
        <v>1.3999444715800871</v>
      </c>
      <c r="KA383" s="8">
        <f t="shared" si="3926"/>
        <v>0.93960707921713393</v>
      </c>
      <c r="KB383" s="8">
        <f t="shared" si="3926"/>
        <v>1.3172224119452842</v>
      </c>
    </row>
    <row r="384" spans="1:474" s="8" customFormat="1" x14ac:dyDescent="0.25">
      <c r="A384" s="19" t="s">
        <v>58</v>
      </c>
      <c r="B384" s="20">
        <f>MIN(F384:JN384)</f>
        <v>0</v>
      </c>
      <c r="C384" s="20"/>
      <c r="D384" s="20"/>
      <c r="E384" s="20"/>
      <c r="F384" s="8">
        <f>F501</f>
        <v>7.0829322276786826</v>
      </c>
      <c r="G384" s="8">
        <f t="shared" ref="G384:BW384" si="3927">G501</f>
        <v>6.2292802966497192</v>
      </c>
      <c r="H384" s="8">
        <f t="shared" ref="H384" si="3928">H501</f>
        <v>3.5254194949791042</v>
      </c>
      <c r="I384" s="8">
        <f t="shared" si="3927"/>
        <v>3.6107250347915851</v>
      </c>
      <c r="J384" s="8">
        <f t="shared" si="3927"/>
        <v>3.6425090482624256</v>
      </c>
      <c r="K384" s="8">
        <f t="shared" si="3927"/>
        <v>3.8170659984541331</v>
      </c>
      <c r="L384" s="8">
        <f t="shared" si="3927"/>
        <v>3.6177091311475351</v>
      </c>
      <c r="M384" s="8">
        <f t="shared" si="3927"/>
        <v>3.6951688932682245</v>
      </c>
      <c r="N384" s="8">
        <f t="shared" si="3927"/>
        <v>2.4703989411764198</v>
      </c>
      <c r="O384" s="8">
        <f t="shared" si="3927"/>
        <v>3.8188481305490214</v>
      </c>
      <c r="P384" s="8">
        <f t="shared" si="3927"/>
        <v>2.3964457072275778</v>
      </c>
      <c r="Q384" s="8">
        <f t="shared" si="3927"/>
        <v>3.6469419093677686</v>
      </c>
      <c r="R384" s="8">
        <f t="shared" si="3927"/>
        <v>3.2003634255427755</v>
      </c>
      <c r="S384" s="8">
        <f t="shared" si="3927"/>
        <v>4.5465873470554783</v>
      </c>
      <c r="T384" s="8">
        <f t="shared" si="3927"/>
        <v>2.4114408174309858</v>
      </c>
      <c r="U384" s="8">
        <f t="shared" si="3927"/>
        <v>3.7872348917813241</v>
      </c>
      <c r="V384" s="8">
        <f t="shared" si="3927"/>
        <v>2.5813404244551421</v>
      </c>
      <c r="W384" s="8">
        <f t="shared" si="3927"/>
        <v>1.9967582132798825</v>
      </c>
      <c r="X384" s="8">
        <f t="shared" si="3927"/>
        <v>1.5319601382792172</v>
      </c>
      <c r="Y384" s="8">
        <f t="shared" ref="Y384:AE384" si="3929">Y501</f>
        <v>1.4042878585031957</v>
      </c>
      <c r="Z384" s="8">
        <f t="shared" si="3929"/>
        <v>2.2365513115170472</v>
      </c>
      <c r="AA384" s="8">
        <f t="shared" si="3929"/>
        <v>1.6798432431037611</v>
      </c>
      <c r="AB384" s="8">
        <f t="shared" si="3929"/>
        <v>1.5093819331121381</v>
      </c>
      <c r="AC384" s="8">
        <f t="shared" si="3929"/>
        <v>1.6742226040666139</v>
      </c>
      <c r="AD384" s="8">
        <f t="shared" si="3929"/>
        <v>1.5381979262787127</v>
      </c>
      <c r="AE384" s="8">
        <f t="shared" si="3929"/>
        <v>1.5500589659819326</v>
      </c>
      <c r="AF384" s="8">
        <f t="shared" si="3927"/>
        <v>2.868362110260307</v>
      </c>
      <c r="AG384" s="8">
        <f t="shared" si="3927"/>
        <v>1.8334634078093472</v>
      </c>
      <c r="AH384" s="8">
        <f t="shared" si="3927"/>
        <v>1.4061485220461343</v>
      </c>
      <c r="AI384" s="8">
        <f t="shared" si="3927"/>
        <v>1.4160451914926604</v>
      </c>
      <c r="AJ384" s="8">
        <f t="shared" si="3927"/>
        <v>2.6007297356521732</v>
      </c>
      <c r="AK384" s="8">
        <f t="shared" si="3927"/>
        <v>3.7561895102919038</v>
      </c>
      <c r="AL384" s="8">
        <f t="shared" si="3927"/>
        <v>3.1645445984921849</v>
      </c>
      <c r="AM384" s="8">
        <f t="shared" si="3927"/>
        <v>3.7486661111565382</v>
      </c>
      <c r="AN384" s="8">
        <f t="shared" si="3927"/>
        <v>3.2473040248425775</v>
      </c>
      <c r="AO384" s="8">
        <f t="shared" si="3927"/>
        <v>3.727920663215869</v>
      </c>
      <c r="AP384" s="8">
        <f t="shared" si="3927"/>
        <v>3.2337551324582421</v>
      </c>
      <c r="AQ384" s="8">
        <f t="shared" si="3927"/>
        <v>3.9122990080055047</v>
      </c>
      <c r="AR384" s="8">
        <f t="shared" si="3927"/>
        <v>3.2777384333079169</v>
      </c>
      <c r="AS384" s="8">
        <f t="shared" si="3927"/>
        <v>3.8814860347233662</v>
      </c>
      <c r="AT384" s="8">
        <f t="shared" si="3927"/>
        <v>3.4819515720700025</v>
      </c>
      <c r="AU384" s="8">
        <f t="shared" si="3927"/>
        <v>2.500568721461164</v>
      </c>
      <c r="AV384" s="8">
        <f t="shared" si="3927"/>
        <v>2.4830359034016993</v>
      </c>
      <c r="AW384" s="8">
        <f t="shared" si="3927"/>
        <v>2.6157568970036209</v>
      </c>
      <c r="AX384" s="8">
        <f t="shared" si="3927"/>
        <v>2.6353127555082523</v>
      </c>
      <c r="AY384" s="8">
        <f t="shared" si="3927"/>
        <v>1.8974987773768746</v>
      </c>
      <c r="AZ384" s="8">
        <f t="shared" si="3927"/>
        <v>1.6862510747091051</v>
      </c>
      <c r="BA384" s="8">
        <f t="shared" si="3927"/>
        <v>1.3287524658018697</v>
      </c>
      <c r="BB384" s="8">
        <f t="shared" si="3927"/>
        <v>2.5840536419389935</v>
      </c>
      <c r="BC384" s="8">
        <f t="shared" si="3927"/>
        <v>2.2769721581843356</v>
      </c>
      <c r="BD384" s="8">
        <f t="shared" si="3927"/>
        <v>1.9352357286880491</v>
      </c>
      <c r="BE384" s="8">
        <f t="shared" si="3927"/>
        <v>1.8425253951213421</v>
      </c>
      <c r="BF384" s="8">
        <f t="shared" si="3927"/>
        <v>1.8759197489195145</v>
      </c>
      <c r="BG384" s="8">
        <f t="shared" si="3927"/>
        <v>1.9934654327876657</v>
      </c>
      <c r="BH384" s="8">
        <f t="shared" si="3927"/>
        <v>2.5348614338246307</v>
      </c>
      <c r="BI384" s="8">
        <f t="shared" si="3927"/>
        <v>2.6710505918120333</v>
      </c>
      <c r="BJ384" s="8">
        <f t="shared" si="3927"/>
        <v>2.9215730873958421</v>
      </c>
      <c r="BK384" s="8">
        <f t="shared" si="3927"/>
        <v>3.1396854797815337</v>
      </c>
      <c r="BL384" s="8">
        <f t="shared" si="3927"/>
        <v>3.3012243316032084</v>
      </c>
      <c r="BM384" s="8">
        <f t="shared" si="3927"/>
        <v>3.4402016717036616</v>
      </c>
      <c r="BQ384" s="8">
        <f t="shared" si="3927"/>
        <v>3.4819515720700025</v>
      </c>
      <c r="BR384" s="8">
        <f t="shared" si="3927"/>
        <v>3.1097863723151136</v>
      </c>
      <c r="BS384" s="8">
        <f t="shared" si="3927"/>
        <v>2.923433517162934</v>
      </c>
      <c r="BT384" s="8">
        <f t="shared" si="3927"/>
        <v>2.5447441326962803</v>
      </c>
      <c r="BU384" s="8">
        <f t="shared" si="3927"/>
        <v>2.2632010280394681</v>
      </c>
      <c r="BV384" s="8">
        <f t="shared" si="3927"/>
        <v>2.1576226185677854</v>
      </c>
      <c r="BW384" s="8">
        <f t="shared" si="3927"/>
        <v>2.2946568081704726</v>
      </c>
      <c r="BX384" s="8">
        <f t="shared" ref="BX384:EM384" si="3930">BX501</f>
        <v>2.6070154056890402</v>
      </c>
      <c r="BY384" s="8">
        <f t="shared" si="3930"/>
        <v>2.4422831112078001</v>
      </c>
      <c r="BZ384" s="8">
        <f t="shared" si="3930"/>
        <v>2.6889312537318801</v>
      </c>
      <c r="CA384" s="8">
        <f t="shared" si="3930"/>
        <v>3.1116423805646036</v>
      </c>
      <c r="CB384" s="8">
        <f t="shared" si="3930"/>
        <v>3.1981679360308704</v>
      </c>
      <c r="CE384" s="8">
        <f t="shared" si="3930"/>
        <v>2.2904046760851173</v>
      </c>
      <c r="CF384" s="8">
        <f t="shared" si="3930"/>
        <v>2.1152522481809086</v>
      </c>
      <c r="CG384" s="8">
        <f t="shared" si="3930"/>
        <v>2.2041852661808008</v>
      </c>
      <c r="CH384" s="8">
        <f t="shared" si="3930"/>
        <v>2.0168891477755437</v>
      </c>
      <c r="CI384" s="8">
        <f t="shared" si="3930"/>
        <v>1.9316436224206512</v>
      </c>
      <c r="CJ384" s="8">
        <f t="shared" si="3930"/>
        <v>2.3095279295075102</v>
      </c>
      <c r="CK384" s="8">
        <f t="shared" si="3930"/>
        <v>2.642849718713336</v>
      </c>
      <c r="CL384" s="8">
        <f t="shared" si="3930"/>
        <v>2.7396945438015337</v>
      </c>
      <c r="CM384" s="8">
        <f t="shared" si="3930"/>
        <v>2.9067636288737333</v>
      </c>
      <c r="CN384" s="8">
        <f t="shared" si="3930"/>
        <v>3.0308418754707276</v>
      </c>
      <c r="CO384" s="8">
        <f t="shared" si="3930"/>
        <v>3.2115805700366877</v>
      </c>
      <c r="CP384" s="8">
        <f t="shared" si="3930"/>
        <v>3.6557395276811349</v>
      </c>
      <c r="CS384" s="8">
        <f t="shared" si="3930"/>
        <v>2.1010993091270791</v>
      </c>
      <c r="CT384" s="8">
        <f t="shared" si="3930"/>
        <v>3.2875320235070546</v>
      </c>
      <c r="CU384" s="8">
        <f t="shared" si="3930"/>
        <v>2.8175096389747267</v>
      </c>
      <c r="CV384" s="8">
        <f t="shared" si="3930"/>
        <v>1.9967582132798825</v>
      </c>
      <c r="CW384" s="8">
        <f t="shared" si="3930"/>
        <v>3.2777384333079169</v>
      </c>
      <c r="CX384" s="8">
        <f t="shared" si="3930"/>
        <v>2.6157568970036209</v>
      </c>
      <c r="CY384" s="8">
        <f t="shared" si="3930"/>
        <v>2.0424955028107874</v>
      </c>
      <c r="CZ384" s="8">
        <f t="shared" si="3930"/>
        <v>3.0824315457986131</v>
      </c>
      <c r="DA384" s="8">
        <f t="shared" si="3930"/>
        <v>2.6549062496494713</v>
      </c>
      <c r="DB384" s="8">
        <f t="shared" si="3930"/>
        <v>2.0861040228583114</v>
      </c>
      <c r="DC384" s="8">
        <f t="shared" si="3930"/>
        <v>3.1094627955898062</v>
      </c>
      <c r="DD384" s="8">
        <f t="shared" si="3930"/>
        <v>2.9297875141962493</v>
      </c>
      <c r="DE384" s="8">
        <f t="shared" si="3930"/>
        <v>2.0477786012744197</v>
      </c>
      <c r="DF384" s="8">
        <f t="shared" si="3930"/>
        <v>3.1405485342028783</v>
      </c>
      <c r="DG384" s="8">
        <f t="shared" si="3930"/>
        <v>2.6400673172592235</v>
      </c>
      <c r="DH384" s="8">
        <f t="shared" si="3930"/>
        <v>2.0628059780697043</v>
      </c>
      <c r="DI384" s="8">
        <f t="shared" si="3930"/>
        <v>3.2125148846559597</v>
      </c>
      <c r="DJ384" s="8">
        <f t="shared" si="3930"/>
        <v>3.163678745872204</v>
      </c>
      <c r="DK384" s="8">
        <f t="shared" si="3930"/>
        <v>2.0129710359314501</v>
      </c>
      <c r="DL384" s="8">
        <f t="shared" si="3930"/>
        <v>3.2586374599145813</v>
      </c>
      <c r="DM384" s="8">
        <f t="shared" si="3930"/>
        <v>2.4043892174347548</v>
      </c>
      <c r="DN384" s="8">
        <f t="shared" si="3930"/>
        <v>1.95284939695091</v>
      </c>
      <c r="DO384" s="8">
        <f t="shared" si="3930"/>
        <v>3.2087287533798019</v>
      </c>
      <c r="DP384" s="8">
        <f t="shared" si="3930"/>
        <v>2.3170247096907843</v>
      </c>
      <c r="DQ384" s="8">
        <f t="shared" si="3930"/>
        <v>2.2790196391967186</v>
      </c>
      <c r="DR384" s="8">
        <f t="shared" si="3930"/>
        <v>2.9375037781307469</v>
      </c>
      <c r="DS384" s="8">
        <f t="shared" si="3930"/>
        <v>2.6132677699319231</v>
      </c>
      <c r="DT384" s="8">
        <f t="shared" si="3930"/>
        <v>2.0814217255980267</v>
      </c>
      <c r="DU384" s="8">
        <f t="shared" si="3930"/>
        <v>3.0738530182937325</v>
      </c>
      <c r="DV384" s="8">
        <f t="shared" si="3930"/>
        <v>2.5903556798480736</v>
      </c>
      <c r="DW384" s="8">
        <f t="shared" si="3930"/>
        <v>3.8611314546372029</v>
      </c>
      <c r="DX384" s="8">
        <f t="shared" ref="DX384:DY384" si="3931">DX501</f>
        <v>2.9901194655942049</v>
      </c>
      <c r="DY384" s="8">
        <f t="shared" si="3931"/>
        <v>2.9641589385632869</v>
      </c>
      <c r="DZ384" s="8">
        <f t="shared" ref="DZ384:EE384" si="3932">DZ501</f>
        <v>1.5982216599052634</v>
      </c>
      <c r="EA384" s="8">
        <f t="shared" si="3932"/>
        <v>1.2736853588306047</v>
      </c>
      <c r="EB384" s="8">
        <f t="shared" si="3932"/>
        <v>3.0667299182548859</v>
      </c>
      <c r="EC384" s="8">
        <f t="shared" si="3932"/>
        <v>3.0508239076581916</v>
      </c>
      <c r="ED384" s="44">
        <f t="shared" si="3932"/>
        <v>1.8079115723401458</v>
      </c>
      <c r="EE384" s="8">
        <f t="shared" si="3932"/>
        <v>1.4433791830021931</v>
      </c>
      <c r="EF384" s="8">
        <f t="shared" si="3930"/>
        <v>1.4536878413380805</v>
      </c>
      <c r="EG384" s="8">
        <f t="shared" si="3930"/>
        <v>1.2375503268796564</v>
      </c>
      <c r="EH384" s="8">
        <f t="shared" si="3930"/>
        <v>1.5213997392345959</v>
      </c>
      <c r="EI384" s="8">
        <f t="shared" si="3930"/>
        <v>1.2920093979952583</v>
      </c>
      <c r="EJ384" s="8">
        <f t="shared" si="3930"/>
        <v>2.9366846063812204</v>
      </c>
      <c r="EK384" s="8">
        <f t="shared" si="3930"/>
        <v>1.4570436266538991</v>
      </c>
      <c r="EL384" s="8">
        <f t="shared" si="3930"/>
        <v>1.7938956930401311</v>
      </c>
      <c r="EM384" s="8">
        <f t="shared" si="3930"/>
        <v>1.1776985152466608</v>
      </c>
      <c r="EN384" s="8">
        <f t="shared" ref="EN384:HA384" si="3933">EN501</f>
        <v>1.6351608594045217</v>
      </c>
      <c r="EO384" s="8">
        <f t="shared" si="3933"/>
        <v>1.2044831192618588</v>
      </c>
      <c r="EP384" s="8">
        <f t="shared" si="3933"/>
        <v>1.6441012785430473</v>
      </c>
      <c r="EQ384" s="8">
        <f t="shared" si="3933"/>
        <v>2.6867521901001723</v>
      </c>
      <c r="ER384" s="8">
        <f t="shared" si="3933"/>
        <v>1.9273603857057822</v>
      </c>
      <c r="ES384" s="8">
        <f t="shared" si="3933"/>
        <v>3.6630146126563403</v>
      </c>
      <c r="ET384" s="8">
        <f t="shared" si="3933"/>
        <v>3.625737455131258</v>
      </c>
      <c r="EU384" s="8">
        <f t="shared" ref="EU384:EW384" si="3934">EU501</f>
        <v>3.5469605087264995</v>
      </c>
      <c r="EV384" s="8">
        <f t="shared" si="3934"/>
        <v>0</v>
      </c>
      <c r="EW384" s="8">
        <f t="shared" si="3934"/>
        <v>3.8941345448439577</v>
      </c>
      <c r="EX384" s="8">
        <f t="shared" si="3933"/>
        <v>3.7792310522294059</v>
      </c>
      <c r="EY384" s="8">
        <f t="shared" si="3933"/>
        <v>2.9995556597843915</v>
      </c>
      <c r="EZ384" s="8">
        <f t="shared" si="3933"/>
        <v>2.374940863138491</v>
      </c>
      <c r="FA384" s="8">
        <f t="shared" si="3933"/>
        <v>3.1199331835955526</v>
      </c>
      <c r="FB384" s="8">
        <f t="shared" si="3933"/>
        <v>2.2420512275719062</v>
      </c>
      <c r="FC384" s="8">
        <f t="shared" si="3933"/>
        <v>2.633269826294935</v>
      </c>
      <c r="FD384" s="8">
        <f t="shared" si="3933"/>
        <v>2.9095170076085424</v>
      </c>
      <c r="FE384" s="8">
        <f t="shared" si="3933"/>
        <v>1.4916088738742062</v>
      </c>
      <c r="FF384" s="8">
        <f t="shared" si="3933"/>
        <v>1.7591845785257512</v>
      </c>
      <c r="FG384" s="8">
        <f t="shared" si="3933"/>
        <v>2.4196085624746928</v>
      </c>
      <c r="FH384" s="8">
        <f t="shared" si="3933"/>
        <v>1.7336777296762165</v>
      </c>
      <c r="FI384" s="8">
        <f t="shared" ref="FI384:FK384" si="3935">FI501</f>
        <v>1.3986972347625937</v>
      </c>
      <c r="FJ384" s="8">
        <f t="shared" si="3935"/>
        <v>0</v>
      </c>
      <c r="FK384" s="8">
        <f t="shared" si="3935"/>
        <v>1.565495333964634</v>
      </c>
      <c r="FL384" s="49">
        <f t="shared" si="3933"/>
        <v>1.1385746528365814</v>
      </c>
      <c r="FM384" s="8">
        <f t="shared" si="3933"/>
        <v>1.1318970894735827</v>
      </c>
      <c r="FN384" s="8">
        <f t="shared" si="3933"/>
        <v>1.1387513976639809</v>
      </c>
      <c r="FO384" s="8">
        <f t="shared" si="3933"/>
        <v>1.2105662158531558</v>
      </c>
      <c r="FP384" s="8">
        <f t="shared" si="3933"/>
        <v>1.1318012128349011</v>
      </c>
      <c r="FQ384" s="8">
        <f t="shared" si="3933"/>
        <v>1.1301501915320493</v>
      </c>
      <c r="FR384" s="8">
        <f t="shared" si="3933"/>
        <v>1.2509825321934898</v>
      </c>
      <c r="FS384" s="8">
        <f t="shared" si="3933"/>
        <v>2.3741475725768026</v>
      </c>
      <c r="FT384" s="8">
        <f t="shared" si="3933"/>
        <v>1.6030825148914971</v>
      </c>
      <c r="FU384" s="8">
        <f t="shared" si="3933"/>
        <v>1.5310900329767634</v>
      </c>
      <c r="FV384" s="8">
        <f t="shared" si="3933"/>
        <v>1.5785433457899671</v>
      </c>
      <c r="FW384" s="8">
        <f t="shared" si="3933"/>
        <v>1.8687524709005174</v>
      </c>
      <c r="FX384" s="8">
        <f t="shared" si="3933"/>
        <v>1.750511011834547</v>
      </c>
      <c r="FY384" s="8">
        <f t="shared" si="3933"/>
        <v>2.1662539669665222</v>
      </c>
      <c r="FZ384" s="8">
        <f t="shared" si="3933"/>
        <v>3.9277052038608815</v>
      </c>
      <c r="GA384" s="8">
        <f t="shared" si="3933"/>
        <v>2.7792665425738861</v>
      </c>
      <c r="GB384" s="8">
        <f t="shared" si="3933"/>
        <v>3.8447506270691179</v>
      </c>
      <c r="GC384" s="8">
        <f t="shared" si="3933"/>
        <v>2.9083882175411588</v>
      </c>
      <c r="GD384" s="8">
        <f t="shared" si="3933"/>
        <v>3.9117679008531212</v>
      </c>
      <c r="GE384" s="8">
        <f t="shared" si="3933"/>
        <v>2.8855357707435729</v>
      </c>
      <c r="GF384" s="8">
        <f t="shared" si="3933"/>
        <v>4.1877184580809086</v>
      </c>
      <c r="GG384" s="8">
        <f t="shared" si="3933"/>
        <v>3.3327263438013972</v>
      </c>
      <c r="GH384" s="8">
        <f t="shared" si="3933"/>
        <v>4.0670794826464203</v>
      </c>
      <c r="GI384" s="8">
        <f t="shared" si="3933"/>
        <v>2.7689492910657023</v>
      </c>
      <c r="GJ384" s="8">
        <f t="shared" si="3933"/>
        <v>2.8976203987256781</v>
      </c>
      <c r="GK384" s="8">
        <f t="shared" si="3933"/>
        <v>2.7328581938046312</v>
      </c>
      <c r="GL384" s="8">
        <f t="shared" si="3933"/>
        <v>2.6638733798195631</v>
      </c>
      <c r="GM384" s="8">
        <f t="shared" si="3933"/>
        <v>2.0175301637030287</v>
      </c>
      <c r="GN384" s="8">
        <f t="shared" si="3933"/>
        <v>1.7694025579550328</v>
      </c>
      <c r="GO384" s="8">
        <f t="shared" si="3933"/>
        <v>1.6869035932866012</v>
      </c>
      <c r="GP384" s="8">
        <f t="shared" si="3933"/>
        <v>1.3801498070949521</v>
      </c>
      <c r="GQ384" s="8">
        <f t="shared" si="3933"/>
        <v>3.6508456105111122</v>
      </c>
      <c r="GR384" s="8">
        <f t="shared" si="3933"/>
        <v>3.069285780627439</v>
      </c>
      <c r="GS384" s="8">
        <f t="shared" si="3933"/>
        <v>1.1767338713261601</v>
      </c>
      <c r="GT384" s="8">
        <f t="shared" si="3933"/>
        <v>1.7205688768820835</v>
      </c>
      <c r="GU384" s="8">
        <f t="shared" si="3933"/>
        <v>1.3688512773591555</v>
      </c>
      <c r="GV384" s="8">
        <f t="shared" si="3933"/>
        <v>1.628469168145827</v>
      </c>
      <c r="GW384" s="8">
        <f t="shared" si="3933"/>
        <v>1.3647842924164451</v>
      </c>
      <c r="GX384" s="8">
        <f t="shared" si="3933"/>
        <v>1.6589903623634967</v>
      </c>
      <c r="GY384" s="8">
        <f t="shared" si="3933"/>
        <v>1.6923794917633757</v>
      </c>
      <c r="GZ384" s="8">
        <f t="shared" si="3933"/>
        <v>2.2225464204771157</v>
      </c>
      <c r="HA384" s="8">
        <f t="shared" si="3933"/>
        <v>1.5467354209801627</v>
      </c>
      <c r="HB384" s="8">
        <f t="shared" ref="HB384:JM384" si="3936">HB501</f>
        <v>2.2738376464725576</v>
      </c>
      <c r="HC384" s="8">
        <f t="shared" si="3936"/>
        <v>1.9633919887867108</v>
      </c>
      <c r="HD384" s="8">
        <f t="shared" si="3936"/>
        <v>1.6426246409645273</v>
      </c>
      <c r="HE384" s="8">
        <f t="shared" si="3936"/>
        <v>3.6494475685787791</v>
      </c>
      <c r="HF384" s="8">
        <f t="shared" si="3936"/>
        <v>4.2289081662753887</v>
      </c>
      <c r="HG384" s="8">
        <f t="shared" si="3936"/>
        <v>3.1149622354970035</v>
      </c>
      <c r="HH384" s="8">
        <f t="shared" si="3936"/>
        <v>3.8274841222247176</v>
      </c>
      <c r="HI384" s="8">
        <f t="shared" si="3936"/>
        <v>3.7909358169268756</v>
      </c>
      <c r="HJ384" s="8">
        <f t="shared" si="3936"/>
        <v>2.908518761778808</v>
      </c>
      <c r="HK384" s="8">
        <f t="shared" si="3936"/>
        <v>2.833021036654813</v>
      </c>
      <c r="HL384" s="8">
        <f t="shared" si="3936"/>
        <v>3.6916280493135147</v>
      </c>
      <c r="HM384" s="8">
        <f t="shared" si="3936"/>
        <v>2.7289102235391596</v>
      </c>
      <c r="HN384" s="8">
        <f t="shared" si="3936"/>
        <v>2.6444879434727113</v>
      </c>
      <c r="HO384" s="8">
        <f t="shared" si="3936"/>
        <v>2.8646382823752603</v>
      </c>
      <c r="HP384" s="8">
        <f t="shared" si="3936"/>
        <v>1.746147915840659</v>
      </c>
      <c r="HQ384" s="8">
        <f t="shared" si="3936"/>
        <v>1.6687621048923518</v>
      </c>
      <c r="HR384" s="8">
        <f t="shared" si="3936"/>
        <v>1.4440507741823048</v>
      </c>
      <c r="HS384" s="8">
        <f t="shared" si="3936"/>
        <v>2.0354561381554994</v>
      </c>
      <c r="HT384" s="8">
        <f t="shared" si="3936"/>
        <v>1.2804287552564233</v>
      </c>
      <c r="HU384" s="8">
        <f t="shared" si="3936"/>
        <v>2.0166000101700376</v>
      </c>
      <c r="HV384" s="8">
        <f t="shared" si="3936"/>
        <v>1.240711106989778</v>
      </c>
      <c r="HW384" s="8">
        <f t="shared" si="3936"/>
        <v>1.6818795280071868</v>
      </c>
      <c r="HX384" s="8">
        <f t="shared" si="3936"/>
        <v>2.6229198243201495</v>
      </c>
      <c r="HY384" s="8">
        <f t="shared" si="3936"/>
        <v>2.2440207717634593</v>
      </c>
      <c r="HZ384" s="8">
        <f t="shared" si="3936"/>
        <v>1.9503851387841991</v>
      </c>
      <c r="IA384" s="8">
        <f t="shared" si="3936"/>
        <v>1.8972967583979283</v>
      </c>
      <c r="IB384" s="8">
        <f t="shared" si="3936"/>
        <v>2.5040735077391219</v>
      </c>
      <c r="IC384" s="8">
        <f t="shared" si="3936"/>
        <v>2.4251766834253985</v>
      </c>
      <c r="ID384" s="8">
        <f t="shared" si="3936"/>
        <v>1.8608569575522154</v>
      </c>
      <c r="IE384" s="8">
        <f t="shared" si="3936"/>
        <v>4.0877453429267661</v>
      </c>
      <c r="IF384" s="8">
        <f t="shared" si="3936"/>
        <v>3.8079632501932963</v>
      </c>
      <c r="IG384" s="8">
        <f t="shared" si="3936"/>
        <v>4.0440564205440452</v>
      </c>
      <c r="IH384" s="8">
        <f t="shared" si="3936"/>
        <v>3.6008554673688451</v>
      </c>
      <c r="II384" s="8">
        <f t="shared" si="3936"/>
        <v>4.0266746046520367</v>
      </c>
      <c r="IJ384" s="8">
        <f t="shared" si="3936"/>
        <v>3.5695434221656939</v>
      </c>
      <c r="IK384" s="8">
        <f t="shared" si="3936"/>
        <v>4.5557411469367537</v>
      </c>
      <c r="IL384" s="8">
        <f t="shared" si="3936"/>
        <v>4.0296860837170598</v>
      </c>
      <c r="IM384" s="8">
        <f t="shared" si="3936"/>
        <v>4.3082418403350786</v>
      </c>
      <c r="IN384" s="8">
        <f t="shared" si="3936"/>
        <v>3.664683635805865</v>
      </c>
      <c r="IO384" s="8">
        <f t="shared" si="3936"/>
        <v>4.5557411469367537</v>
      </c>
      <c r="IP384" s="8">
        <f t="shared" si="3936"/>
        <v>4.0296860837170598</v>
      </c>
      <c r="IQ384" s="8">
        <f t="shared" si="3936"/>
        <v>3.0042100521442592</v>
      </c>
      <c r="IR384" s="8">
        <f t="shared" si="3936"/>
        <v>1.777045285262929</v>
      </c>
      <c r="IS384" s="8">
        <f t="shared" si="3936"/>
        <v>2.1479201348702759</v>
      </c>
      <c r="IT384" s="8">
        <f t="shared" si="3936"/>
        <v>2.0267367014309059</v>
      </c>
      <c r="IU384" s="8">
        <f t="shared" si="3936"/>
        <v>1.8372451562246965</v>
      </c>
      <c r="IV384" s="8">
        <f t="shared" si="3936"/>
        <v>4.2390362985702907</v>
      </c>
      <c r="IW384" s="8">
        <f t="shared" si="3936"/>
        <v>3.6161764712877726</v>
      </c>
      <c r="IX384" s="8">
        <f t="shared" si="3936"/>
        <v>1.759336312036524</v>
      </c>
      <c r="IY384" s="8">
        <f t="shared" si="3936"/>
        <v>2.4519856180687896</v>
      </c>
      <c r="IZ384" s="8">
        <f t="shared" si="3936"/>
        <v>1.5287328248583698</v>
      </c>
      <c r="JA384" s="8">
        <f t="shared" si="3936"/>
        <v>2.1851564478369703</v>
      </c>
      <c r="JB384" s="8">
        <f t="shared" si="3936"/>
        <v>1.5084815566721375</v>
      </c>
      <c r="JC384" s="8">
        <f t="shared" si="3936"/>
        <v>2.2580323207703223</v>
      </c>
      <c r="JD384" s="8">
        <f t="shared" si="3936"/>
        <v>2.1767237259021357</v>
      </c>
      <c r="JE384" s="8">
        <f t="shared" si="3936"/>
        <v>2.9683829526981071</v>
      </c>
      <c r="JF384" s="8">
        <f t="shared" si="3936"/>
        <v>2.0721333490495226</v>
      </c>
      <c r="JG384" s="8">
        <f t="shared" si="3936"/>
        <v>2.8629246340394445</v>
      </c>
      <c r="JH384" s="8">
        <f t="shared" si="3936"/>
        <v>1.3923952323477806</v>
      </c>
      <c r="JI384" s="8">
        <f t="shared" si="3936"/>
        <v>1.8055238832097871</v>
      </c>
      <c r="JJ384" s="8">
        <f t="shared" si="3936"/>
        <v>4.5524073053414398</v>
      </c>
      <c r="JK384" s="8">
        <f t="shared" si="3936"/>
        <v>5.1374001021177378</v>
      </c>
      <c r="JL384" s="8">
        <f t="shared" si="3936"/>
        <v>4.17893182928551</v>
      </c>
      <c r="JM384" s="8">
        <f t="shared" si="3936"/>
        <v>4.3128592315220189</v>
      </c>
      <c r="JN384" s="8">
        <f t="shared" ref="JN384:KB384" si="3937">JN501</f>
        <v>4.2352773279857061</v>
      </c>
      <c r="JO384" s="8">
        <f t="shared" si="3937"/>
        <v>3.4937493910854585</v>
      </c>
      <c r="JP384" s="8">
        <f t="shared" si="3937"/>
        <v>4.5524073053414398</v>
      </c>
      <c r="JQ384" s="8">
        <f t="shared" si="3937"/>
        <v>5.1374001021177378</v>
      </c>
      <c r="JR384" s="8">
        <f t="shared" si="3937"/>
        <v>4.17893182928551</v>
      </c>
      <c r="JS384" s="8">
        <f t="shared" si="3937"/>
        <v>2.9758248240301697</v>
      </c>
      <c r="JT384" s="8">
        <f t="shared" si="3937"/>
        <v>3.2095699989191644</v>
      </c>
      <c r="JU384" s="8">
        <f t="shared" si="3937"/>
        <v>1.5711831018772955</v>
      </c>
      <c r="JV384" s="8">
        <f t="shared" si="3937"/>
        <v>1.8073369406167927</v>
      </c>
      <c r="JW384" s="8">
        <f t="shared" si="3937"/>
        <v>2.0169975044177448</v>
      </c>
      <c r="JX384" s="8">
        <f t="shared" si="3937"/>
        <v>2.8888241554244303</v>
      </c>
      <c r="JY384" s="8">
        <f t="shared" si="3937"/>
        <v>1.4722725810073598</v>
      </c>
      <c r="JZ384" s="8">
        <f t="shared" si="3937"/>
        <v>2.4162910589993487</v>
      </c>
      <c r="KA384" s="8">
        <f t="shared" si="3937"/>
        <v>1.6298201132233601</v>
      </c>
      <c r="KB384" s="8">
        <f t="shared" si="3937"/>
        <v>2.5262247118883856</v>
      </c>
    </row>
    <row r="385" spans="1:288" s="8" customFormat="1" x14ac:dyDescent="0.25">
      <c r="A385" s="19" t="s">
        <v>78</v>
      </c>
      <c r="B385" s="20">
        <f>MIN(F385:JN385)</f>
        <v>0</v>
      </c>
      <c r="C385" s="20"/>
      <c r="D385" s="20"/>
      <c r="E385" s="20"/>
      <c r="F385" s="8">
        <f>F381*F384</f>
        <v>31.291670476540652</v>
      </c>
      <c r="G385" s="8">
        <f t="shared" ref="G385:BT385" si="3938">G381*G384</f>
        <v>26.011624707053741</v>
      </c>
      <c r="H385" s="8">
        <f t="shared" ref="H385" si="3939">H381*H384</f>
        <v>8.8931218780622832</v>
      </c>
      <c r="I385" s="8">
        <f t="shared" si="3938"/>
        <v>9.410818851465816</v>
      </c>
      <c r="J385" s="8">
        <f t="shared" si="3938"/>
        <v>9.1577916299234285</v>
      </c>
      <c r="K385" s="8">
        <f t="shared" si="3938"/>
        <v>9.915557766729588</v>
      </c>
      <c r="L385" s="8">
        <f t="shared" si="3938"/>
        <v>9.1113766771329612</v>
      </c>
      <c r="M385" s="8">
        <f t="shared" si="3938"/>
        <v>9.592613566784598</v>
      </c>
      <c r="N385" s="8">
        <f t="shared" si="3938"/>
        <v>5.1410729413818048</v>
      </c>
      <c r="O385" s="8">
        <f t="shared" si="3938"/>
        <v>8.9310470956876333</v>
      </c>
      <c r="P385" s="8">
        <f t="shared" si="3938"/>
        <v>5.0748614446232319</v>
      </c>
      <c r="Q385" s="8">
        <f t="shared" si="3938"/>
        <v>8.7203628627972538</v>
      </c>
      <c r="R385" s="8">
        <f t="shared" si="3938"/>
        <v>7.2760185190583941</v>
      </c>
      <c r="S385" s="8">
        <f t="shared" si="3938"/>
        <v>12.175049979738668</v>
      </c>
      <c r="T385" s="8">
        <f t="shared" si="3938"/>
        <v>5.1344647782463833</v>
      </c>
      <c r="U385" s="8">
        <f t="shared" si="3938"/>
        <v>9.0846734674089049</v>
      </c>
      <c r="V385" s="8">
        <f t="shared" si="3938"/>
        <v>5.34916190055828</v>
      </c>
      <c r="W385" s="8">
        <f t="shared" si="3938"/>
        <v>3.0720692335408764</v>
      </c>
      <c r="X385" s="8">
        <f t="shared" si="3938"/>
        <v>2.3483769372812002</v>
      </c>
      <c r="Y385" s="8">
        <f t="shared" ref="Y385:AE385" si="3940">Y381*Y384</f>
        <v>2.1295957880469571</v>
      </c>
      <c r="Z385" s="8">
        <f t="shared" si="3940"/>
        <v>4.609358469406879</v>
      </c>
      <c r="AA385" s="8">
        <f t="shared" si="3940"/>
        <v>2.7767874170962545</v>
      </c>
      <c r="AB385" s="8">
        <f t="shared" si="3940"/>
        <v>2.2582948923167416</v>
      </c>
      <c r="AC385" s="8">
        <f t="shared" si="3940"/>
        <v>2.4587861415458345</v>
      </c>
      <c r="AD385" s="8">
        <f t="shared" si="3940"/>
        <v>2.3293170559122149</v>
      </c>
      <c r="AE385" s="8">
        <f t="shared" si="3940"/>
        <v>2.3372916520960936</v>
      </c>
      <c r="AF385" s="8">
        <f t="shared" si="3938"/>
        <v>8.4211737060315048</v>
      </c>
      <c r="AG385" s="8">
        <f t="shared" si="3938"/>
        <v>2.7756364328295318</v>
      </c>
      <c r="AH385" s="8">
        <f t="shared" si="3938"/>
        <v>2.0537161130799517</v>
      </c>
      <c r="AI385" s="8">
        <f t="shared" si="3938"/>
        <v>2.0642867062709858</v>
      </c>
      <c r="AJ385" s="8">
        <f t="shared" si="3938"/>
        <v>4.1795443100639256</v>
      </c>
      <c r="AK385" s="8">
        <f t="shared" si="3938"/>
        <v>8.6572607196036415</v>
      </c>
      <c r="AL385" s="8">
        <f t="shared" si="3938"/>
        <v>6.6287385118008428</v>
      </c>
      <c r="AM385" s="8">
        <f t="shared" si="3938"/>
        <v>8.6570239147061656</v>
      </c>
      <c r="AN385" s="8">
        <f t="shared" si="3938"/>
        <v>6.8575507662719115</v>
      </c>
      <c r="AO385" s="8">
        <f t="shared" si="3938"/>
        <v>8.5903073098665068</v>
      </c>
      <c r="AP385" s="8">
        <f t="shared" si="3938"/>
        <v>6.8058207081935649</v>
      </c>
      <c r="AQ385" s="8">
        <f t="shared" si="3938"/>
        <v>8.9981595691321736</v>
      </c>
      <c r="AR385" s="8">
        <f t="shared" si="3938"/>
        <v>6.6699461693894069</v>
      </c>
      <c r="AS385" s="8">
        <f t="shared" si="3938"/>
        <v>9.0603790973471359</v>
      </c>
      <c r="AT385" s="8">
        <f t="shared" si="3938"/>
        <v>7.3498649806637282</v>
      </c>
      <c r="AU385" s="8">
        <f t="shared" si="3938"/>
        <v>4.3621332578280665</v>
      </c>
      <c r="AV385" s="8">
        <f t="shared" si="3938"/>
        <v>4.3048647338967037</v>
      </c>
      <c r="AW385" s="8">
        <f t="shared" si="3938"/>
        <v>4.6486277338397191</v>
      </c>
      <c r="AX385" s="8">
        <f t="shared" si="3938"/>
        <v>4.2304837407991531</v>
      </c>
      <c r="AY385" s="8">
        <f t="shared" si="3938"/>
        <v>2.6530759546442715</v>
      </c>
      <c r="AZ385" s="8">
        <f t="shared" si="3938"/>
        <v>2.3140329836185631</v>
      </c>
      <c r="BA385" s="8">
        <f t="shared" si="3938"/>
        <v>1.5103645887777311</v>
      </c>
      <c r="BB385" s="8">
        <f t="shared" si="3938"/>
        <v>5.3556846017034943</v>
      </c>
      <c r="BC385" s="8">
        <f t="shared" si="3938"/>
        <v>4.2168160410629696</v>
      </c>
      <c r="BD385" s="8">
        <f t="shared" si="3938"/>
        <v>3.2581658958123745</v>
      </c>
      <c r="BE385" s="8">
        <f t="shared" si="3938"/>
        <v>2.9004305033542082</v>
      </c>
      <c r="BF385" s="8">
        <f t="shared" si="3938"/>
        <v>2.8635447229833559</v>
      </c>
      <c r="BG385" s="8">
        <f t="shared" si="3938"/>
        <v>3.0669647645711913</v>
      </c>
      <c r="BH385" s="8">
        <f t="shared" si="3938"/>
        <v>4.0623383467868477</v>
      </c>
      <c r="BI385" s="8">
        <f t="shared" si="3938"/>
        <v>4.5617990949589426</v>
      </c>
      <c r="BJ385" s="8">
        <f t="shared" si="3938"/>
        <v>5.3845163964093681</v>
      </c>
      <c r="BK385" s="8">
        <f t="shared" si="3938"/>
        <v>6.2749113246686665</v>
      </c>
      <c r="BL385" s="8">
        <f t="shared" si="3938"/>
        <v>7.1548378843109175</v>
      </c>
      <c r="BM385" s="8">
        <f t="shared" si="3938"/>
        <v>8.0672349699618131</v>
      </c>
      <c r="BQ385" s="8">
        <f t="shared" si="3938"/>
        <v>7.3498649806637282</v>
      </c>
      <c r="BR385" s="8">
        <f t="shared" si="3938"/>
        <v>6.1393612887910942</v>
      </c>
      <c r="BS385" s="8">
        <f t="shared" si="3938"/>
        <v>5.4629927388838899</v>
      </c>
      <c r="BT385" s="8">
        <f t="shared" si="3938"/>
        <v>4.5731909207082637</v>
      </c>
      <c r="BU385" s="8">
        <f t="shared" ref="BU385:EF385" si="3941">BU381*BU384</f>
        <v>3.9840074838030484</v>
      </c>
      <c r="BV385" s="8">
        <f t="shared" si="3941"/>
        <v>3.7941340005315078</v>
      </c>
      <c r="BW385" s="8">
        <f t="shared" si="3941"/>
        <v>4.1054279859745249</v>
      </c>
      <c r="BX385" s="8">
        <f t="shared" si="3941"/>
        <v>4.8205498237884887</v>
      </c>
      <c r="BY385" s="8">
        <f t="shared" si="3941"/>
        <v>4.7236977000177411</v>
      </c>
      <c r="BZ385" s="8">
        <f t="shared" si="3941"/>
        <v>5.4840093310275737</v>
      </c>
      <c r="CA385" s="8">
        <f t="shared" si="3941"/>
        <v>6.7248263567116719</v>
      </c>
      <c r="CB385" s="8">
        <f t="shared" si="3941"/>
        <v>7.3424968315987362</v>
      </c>
      <c r="CE385" s="8">
        <f t="shared" si="3941"/>
        <v>4.0369288956120268</v>
      </c>
      <c r="CF385" s="8">
        <f t="shared" si="3941"/>
        <v>3.4375982172430013</v>
      </c>
      <c r="CG385" s="8">
        <f t="shared" si="3941"/>
        <v>3.3961709494001613</v>
      </c>
      <c r="CH385" s="8">
        <f t="shared" si="3941"/>
        <v>3.0471102507317944</v>
      </c>
      <c r="CI385" s="8">
        <f t="shared" si="3941"/>
        <v>2.9589689343977255</v>
      </c>
      <c r="CJ385" s="8">
        <f t="shared" si="3941"/>
        <v>3.6865378450237474</v>
      </c>
      <c r="CK385" s="8">
        <f t="shared" si="3941"/>
        <v>4.4800753198958319</v>
      </c>
      <c r="CL385" s="8">
        <f t="shared" si="3941"/>
        <v>4.9848789029790446</v>
      </c>
      <c r="CM385" s="8">
        <f t="shared" si="3941"/>
        <v>5.702177226377219</v>
      </c>
      <c r="CN385" s="8">
        <f t="shared" si="3941"/>
        <v>6.4124172826265902</v>
      </c>
      <c r="CO385" s="8">
        <f t="shared" si="3941"/>
        <v>7.314847157292065</v>
      </c>
      <c r="CP385" s="8">
        <f t="shared" si="3941"/>
        <v>8.9351453661124669</v>
      </c>
      <c r="CS385" s="8">
        <f t="shared" si="3941"/>
        <v>3.3083305275041628</v>
      </c>
      <c r="CT385" s="8">
        <f t="shared" si="3941"/>
        <v>6.7837382330690161</v>
      </c>
      <c r="CU385" s="8">
        <f t="shared" si="3941"/>
        <v>5.9532332274218573</v>
      </c>
      <c r="CV385" s="8">
        <f t="shared" si="3941"/>
        <v>3.0720692335408764</v>
      </c>
      <c r="CW385" s="8">
        <f t="shared" si="3941"/>
        <v>6.6699461693894069</v>
      </c>
      <c r="CX385" s="8">
        <f t="shared" si="3941"/>
        <v>4.6486277338397191</v>
      </c>
      <c r="CY385" s="8">
        <f t="shared" si="3941"/>
        <v>3.1560448253527369</v>
      </c>
      <c r="CZ385" s="8">
        <f t="shared" si="3941"/>
        <v>6.2600362747293259</v>
      </c>
      <c r="DA385" s="8">
        <f t="shared" si="3941"/>
        <v>4.7754741563309793</v>
      </c>
      <c r="DB385" s="8">
        <f t="shared" si="3941"/>
        <v>3.2666528656860994</v>
      </c>
      <c r="DC385" s="8">
        <f t="shared" si="3941"/>
        <v>6.1652275948729489</v>
      </c>
      <c r="DD385" s="8">
        <f t="shared" si="3941"/>
        <v>5.9980850110618276</v>
      </c>
      <c r="DE385" s="8">
        <f t="shared" si="3941"/>
        <v>3.1472001996864982</v>
      </c>
      <c r="DF385" s="8">
        <f t="shared" si="3941"/>
        <v>6.3109993397578918</v>
      </c>
      <c r="DG385" s="8">
        <f t="shared" si="3941"/>
        <v>4.768902248446218</v>
      </c>
      <c r="DH385" s="8">
        <f t="shared" si="3941"/>
        <v>3.3318122791286076</v>
      </c>
      <c r="DI385" s="8">
        <f t="shared" si="3941"/>
        <v>6.9372437784425784</v>
      </c>
      <c r="DJ385" s="8">
        <f t="shared" si="3941"/>
        <v>6.1377676585425727</v>
      </c>
      <c r="DK385" s="8">
        <f t="shared" si="3941"/>
        <v>3.1028675791698288</v>
      </c>
      <c r="DL385" s="8">
        <f t="shared" si="3941"/>
        <v>6.7069457259678238</v>
      </c>
      <c r="DM385" s="8">
        <f t="shared" si="3941"/>
        <v>4.2117038142970085</v>
      </c>
      <c r="DN385" s="8">
        <f t="shared" si="3941"/>
        <v>3.02025803404169</v>
      </c>
      <c r="DO385" s="8">
        <f t="shared" si="3941"/>
        <v>6.574676826003194</v>
      </c>
      <c r="DP385" s="8">
        <f t="shared" si="3941"/>
        <v>4.5995937151319781</v>
      </c>
      <c r="DQ385" s="8">
        <f t="shared" si="3941"/>
        <v>3.5894023892373057</v>
      </c>
      <c r="DR385" s="8">
        <f t="shared" si="3941"/>
        <v>5.6863789031885084</v>
      </c>
      <c r="DS385" s="8">
        <f t="shared" si="3941"/>
        <v>4.9972211133623228</v>
      </c>
      <c r="DT385" s="8">
        <f t="shared" si="3941"/>
        <v>3.2220799050279205</v>
      </c>
      <c r="DU385" s="8">
        <f t="shared" si="3941"/>
        <v>6.3087588143624505</v>
      </c>
      <c r="DV385" s="8">
        <f t="shared" si="3941"/>
        <v>4.6354848105916338</v>
      </c>
      <c r="DW385" s="8">
        <f t="shared" si="3941"/>
        <v>8.8584956995347728</v>
      </c>
      <c r="DX385" s="8">
        <f t="shared" ref="DX385:DY385" si="3942">DX381*DX384</f>
        <v>6.1696776157816275</v>
      </c>
      <c r="DY385" s="8">
        <f t="shared" si="3942"/>
        <v>6.121695482361778</v>
      </c>
      <c r="DZ385" s="8">
        <f t="shared" ref="DZ385:EE385" si="3943">DZ381*DZ384</f>
        <v>2.3706195599192061</v>
      </c>
      <c r="EA385" s="8">
        <f t="shared" si="3943"/>
        <v>1.8896382957991342</v>
      </c>
      <c r="EB385" s="8">
        <f t="shared" si="3943"/>
        <v>6.5907210190038903</v>
      </c>
      <c r="EC385" s="8">
        <f t="shared" si="3943"/>
        <v>6.4234291284011773</v>
      </c>
      <c r="ED385" s="44">
        <f t="shared" si="3943"/>
        <v>2.5505850536199475</v>
      </c>
      <c r="EE385" s="8">
        <f t="shared" si="3943"/>
        <v>1.8884249698681597</v>
      </c>
      <c r="EF385" s="8">
        <f t="shared" si="3941"/>
        <v>2.1100440938648051</v>
      </c>
      <c r="EG385" s="8">
        <f t="shared" ref="EG385:GT385" si="3944">EG381*EG384</f>
        <v>1.6606964291805637</v>
      </c>
      <c r="EH385" s="8">
        <f t="shared" si="3944"/>
        <v>2.1927310540602076</v>
      </c>
      <c r="EI385" s="8">
        <f t="shared" si="3944"/>
        <v>1.7219826783468404</v>
      </c>
      <c r="EJ385" s="8">
        <f t="shared" si="3944"/>
        <v>8.3930106139017902</v>
      </c>
      <c r="EK385" s="8">
        <f t="shared" si="3944"/>
        <v>2.0659195327807476</v>
      </c>
      <c r="EL385" s="8">
        <f t="shared" si="3944"/>
        <v>2.7313409214328672</v>
      </c>
      <c r="EM385" s="8">
        <f t="shared" si="3944"/>
        <v>1.6568390760955203</v>
      </c>
      <c r="EN385" s="8">
        <f t="shared" si="3944"/>
        <v>2.4818022512539777</v>
      </c>
      <c r="EO385" s="8">
        <f t="shared" si="3944"/>
        <v>1.6894408911170082</v>
      </c>
      <c r="EP385" s="8">
        <f t="shared" si="3944"/>
        <v>2.4859095090784762</v>
      </c>
      <c r="EQ385" s="8">
        <f t="shared" si="3944"/>
        <v>3.9103573349141882</v>
      </c>
      <c r="ER385" s="8">
        <f t="shared" si="3944"/>
        <v>2.7258216995992712</v>
      </c>
      <c r="ES385" s="8">
        <f t="shared" si="3944"/>
        <v>8.6379594522743766</v>
      </c>
      <c r="ET385" s="8">
        <f t="shared" si="3944"/>
        <v>8.9039733503794345</v>
      </c>
      <c r="EU385" s="8">
        <f t="shared" ref="EU385:EW385" si="3945">EU381*EU384</f>
        <v>7.5326727734447028</v>
      </c>
      <c r="EV385" s="8">
        <f t="shared" si="3945"/>
        <v>0</v>
      </c>
      <c r="EW385" s="8">
        <f t="shared" si="3945"/>
        <v>8.9213665659658243</v>
      </c>
      <c r="EX385" s="8">
        <f t="shared" si="3944"/>
        <v>8.4750340856239941</v>
      </c>
      <c r="EY385" s="8">
        <f t="shared" si="3944"/>
        <v>6.0123131228777025</v>
      </c>
      <c r="EZ385" s="8">
        <f t="shared" si="3944"/>
        <v>4.1768775005577279</v>
      </c>
      <c r="FA385" s="8">
        <f t="shared" si="3944"/>
        <v>6.3388964101124738</v>
      </c>
      <c r="FB385" s="8">
        <f t="shared" si="3944"/>
        <v>3.9055642550774676</v>
      </c>
      <c r="FC385" s="8">
        <f t="shared" si="3944"/>
        <v>4.4019644359787549</v>
      </c>
      <c r="FD385" s="8">
        <f t="shared" si="3944"/>
        <v>5.5216180757930866</v>
      </c>
      <c r="FE385" s="8">
        <f t="shared" si="3944"/>
        <v>1.892633129156313</v>
      </c>
      <c r="FF385" s="8">
        <f t="shared" si="3944"/>
        <v>2.4869102110363186</v>
      </c>
      <c r="FG385" s="8">
        <f t="shared" si="3944"/>
        <v>3.542350244626685</v>
      </c>
      <c r="FH385" s="8">
        <f t="shared" si="3944"/>
        <v>2.2968883828936972</v>
      </c>
      <c r="FI385" s="8">
        <f t="shared" ref="FI385:FK385" si="3946">FI381*FI384</f>
        <v>1.7136708888990029</v>
      </c>
      <c r="FJ385" s="8">
        <f t="shared" si="3946"/>
        <v>0</v>
      </c>
      <c r="FK385" s="8">
        <f t="shared" si="3946"/>
        <v>2.1136254260940852</v>
      </c>
      <c r="FL385" s="49">
        <f t="shared" si="3944"/>
        <v>1.2371790256008985</v>
      </c>
      <c r="FM385" s="8">
        <f t="shared" si="3944"/>
        <v>1.2284557487044057</v>
      </c>
      <c r="FN385" s="8">
        <f t="shared" si="3944"/>
        <v>1.2378226189310333</v>
      </c>
      <c r="FO385" s="8">
        <f t="shared" si="3944"/>
        <v>1.358881854109361</v>
      </c>
      <c r="FP385" s="8">
        <f t="shared" si="3944"/>
        <v>1.2282556683724348</v>
      </c>
      <c r="FQ385" s="8">
        <f t="shared" si="3944"/>
        <v>1.2261287510912806</v>
      </c>
      <c r="FR385" s="8">
        <f t="shared" si="3944"/>
        <v>1.5395778992760285</v>
      </c>
      <c r="FS385" s="8">
        <f t="shared" si="3944"/>
        <v>4.996225515364519</v>
      </c>
      <c r="FT385" s="8">
        <f t="shared" si="3944"/>
        <v>2.4149233345004784</v>
      </c>
      <c r="FU385" s="8">
        <f t="shared" si="3944"/>
        <v>2.3156593358653264</v>
      </c>
      <c r="FV385" s="8">
        <f t="shared" si="3944"/>
        <v>2.3727800150690905</v>
      </c>
      <c r="FW385" s="8">
        <f t="shared" si="3944"/>
        <v>2.829732211518766</v>
      </c>
      <c r="FX385" s="8">
        <f t="shared" si="3944"/>
        <v>2.6075492889309908</v>
      </c>
      <c r="FY385" s="8">
        <f t="shared" si="3944"/>
        <v>3.257652617261714</v>
      </c>
      <c r="FZ385" s="8">
        <f t="shared" si="3944"/>
        <v>9.4396971812185164</v>
      </c>
      <c r="GA385" s="8">
        <f t="shared" si="3944"/>
        <v>5.9309335717893772</v>
      </c>
      <c r="GB385" s="8">
        <f t="shared" si="3944"/>
        <v>9.2317666567421348</v>
      </c>
      <c r="GC385" s="8">
        <f t="shared" si="3944"/>
        <v>6.261737258282781</v>
      </c>
      <c r="GD385" s="8">
        <f t="shared" si="3944"/>
        <v>9.3870524590566635</v>
      </c>
      <c r="GE385" s="8">
        <f t="shared" si="3944"/>
        <v>6.1977878894372367</v>
      </c>
      <c r="GF385" s="8">
        <f t="shared" si="3944"/>
        <v>10.138117453231846</v>
      </c>
      <c r="GG385" s="8">
        <f t="shared" si="3944"/>
        <v>7.1996267053710188</v>
      </c>
      <c r="GH385" s="8">
        <f t="shared" si="3944"/>
        <v>9.778208159892614</v>
      </c>
      <c r="GI385" s="8">
        <f t="shared" si="3944"/>
        <v>5.7615802323318261</v>
      </c>
      <c r="GJ385" s="8">
        <f t="shared" si="3944"/>
        <v>5.5620420346749393</v>
      </c>
      <c r="GK385" s="8">
        <f t="shared" si="3944"/>
        <v>5.2073776712950908</v>
      </c>
      <c r="GL385" s="8">
        <f t="shared" si="3944"/>
        <v>4.9756053968526608</v>
      </c>
      <c r="GM385" s="8">
        <f t="shared" si="3944"/>
        <v>3.1154447144683903</v>
      </c>
      <c r="GN385" s="8">
        <f t="shared" si="3944"/>
        <v>2.4036000352415612</v>
      </c>
      <c r="GO385" s="8">
        <f t="shared" si="3944"/>
        <v>2.2389587976045053</v>
      </c>
      <c r="GP385" s="8">
        <f t="shared" si="3944"/>
        <v>1.5453665901681368</v>
      </c>
      <c r="GQ385" s="8">
        <f t="shared" si="3944"/>
        <v>8.7094016763757267</v>
      </c>
      <c r="GR385" s="8">
        <f t="shared" si="3944"/>
        <v>6.4969716250981655</v>
      </c>
      <c r="GS385" s="8">
        <f t="shared" si="3944"/>
        <v>1.8238079836773606</v>
      </c>
      <c r="GT385" s="8">
        <f t="shared" si="3944"/>
        <v>2.6485443959903177</v>
      </c>
      <c r="GU385" s="8">
        <f t="shared" ref="GU385:JF385" si="3947">GU381*GU384</f>
        <v>2.251845141573285</v>
      </c>
      <c r="GV385" s="8">
        <f t="shared" si="3947"/>
        <v>2.6240049837502628</v>
      </c>
      <c r="GW385" s="8">
        <f t="shared" si="3947"/>
        <v>2.2202974382172975</v>
      </c>
      <c r="GX385" s="8">
        <f t="shared" si="3947"/>
        <v>2.6495976784843109</v>
      </c>
      <c r="GY385" s="8">
        <f t="shared" si="3947"/>
        <v>2.5864541771041418</v>
      </c>
      <c r="GZ385" s="8">
        <f t="shared" si="3947"/>
        <v>3.7787755657041298</v>
      </c>
      <c r="HA385" s="8">
        <f t="shared" si="3947"/>
        <v>2.4250870522595473</v>
      </c>
      <c r="HB385" s="8">
        <f t="shared" si="3947"/>
        <v>3.9276015128663779</v>
      </c>
      <c r="HC385" s="8">
        <f t="shared" si="3947"/>
        <v>2.9923444476108418</v>
      </c>
      <c r="HD385" s="8">
        <f t="shared" si="3947"/>
        <v>2.5740409281427801</v>
      </c>
      <c r="HE385" s="8">
        <f t="shared" si="3947"/>
        <v>8.9990442537754305</v>
      </c>
      <c r="HF385" s="8">
        <f t="shared" si="3947"/>
        <v>10.891729544567534</v>
      </c>
      <c r="HG385" s="8">
        <f t="shared" si="3947"/>
        <v>6.9193670500335918</v>
      </c>
      <c r="HH385" s="8">
        <f t="shared" si="3947"/>
        <v>9.1650031972636317</v>
      </c>
      <c r="HI385" s="8">
        <f t="shared" si="3947"/>
        <v>8.926520763212908</v>
      </c>
      <c r="HJ385" s="8">
        <f t="shared" si="3947"/>
        <v>6.0529509986137464</v>
      </c>
      <c r="HK385" s="8">
        <f t="shared" si="3947"/>
        <v>5.7161627616550925</v>
      </c>
      <c r="HL385" s="8">
        <f t="shared" si="3947"/>
        <v>8.5147632886665985</v>
      </c>
      <c r="HM385" s="8">
        <f t="shared" si="3947"/>
        <v>5.4645920121380822</v>
      </c>
      <c r="HN385" s="8">
        <f t="shared" si="3947"/>
        <v>4.8121372480731086</v>
      </c>
      <c r="HO385" s="8">
        <f t="shared" si="3947"/>
        <v>5.9550363820356509</v>
      </c>
      <c r="HP385" s="8">
        <f t="shared" si="3947"/>
        <v>2.8170622474700155</v>
      </c>
      <c r="HQ385" s="8">
        <f t="shared" si="3947"/>
        <v>2.6188180753416663</v>
      </c>
      <c r="HR385" s="8">
        <f t="shared" si="3947"/>
        <v>1.9302505439570208</v>
      </c>
      <c r="HS385" s="8">
        <f t="shared" si="3947"/>
        <v>3.1536487557827457</v>
      </c>
      <c r="HT385" s="8">
        <f t="shared" si="3947"/>
        <v>1.6853063542885904</v>
      </c>
      <c r="HU385" s="8">
        <f t="shared" si="3947"/>
        <v>3.0481595390214689</v>
      </c>
      <c r="HV385" s="8">
        <f t="shared" si="3947"/>
        <v>1.5667340334097404</v>
      </c>
      <c r="HW385" s="8">
        <f t="shared" si="3947"/>
        <v>2.4513202000068208</v>
      </c>
      <c r="HX385" s="8">
        <f t="shared" si="3947"/>
        <v>5.9679760714559631</v>
      </c>
      <c r="HY385" s="8">
        <f t="shared" si="3947"/>
        <v>3.4961294712916113</v>
      </c>
      <c r="HZ385" s="8">
        <f t="shared" si="3947"/>
        <v>2.9125468694953294</v>
      </c>
      <c r="IA385" s="8">
        <f t="shared" si="3947"/>
        <v>2.8234574180577789</v>
      </c>
      <c r="IB385" s="8">
        <f t="shared" si="3947"/>
        <v>4.3040976924514975</v>
      </c>
      <c r="IC385" s="8">
        <f t="shared" si="3947"/>
        <v>3.9786710031058474</v>
      </c>
      <c r="ID385" s="8">
        <f t="shared" si="3947"/>
        <v>2.9697083622373652</v>
      </c>
      <c r="IE385" s="8">
        <f t="shared" si="3947"/>
        <v>11.197057184483247</v>
      </c>
      <c r="IF385" s="8">
        <f t="shared" si="3947"/>
        <v>9.1562955888786099</v>
      </c>
      <c r="IG385" s="8">
        <f t="shared" si="3947"/>
        <v>10.987693148243798</v>
      </c>
      <c r="IH385" s="8">
        <f t="shared" si="3947"/>
        <v>8.637774874017552</v>
      </c>
      <c r="II385" s="8">
        <f t="shared" si="3947"/>
        <v>10.938775453617879</v>
      </c>
      <c r="IJ385" s="8">
        <f t="shared" si="3947"/>
        <v>8.5495115009694</v>
      </c>
      <c r="IK385" s="8">
        <f t="shared" si="3947"/>
        <v>12.489747539957845</v>
      </c>
      <c r="IL385" s="8">
        <f t="shared" si="3947"/>
        <v>9.933540898882887</v>
      </c>
      <c r="IM385" s="8">
        <f t="shared" si="3947"/>
        <v>11.801528448465536</v>
      </c>
      <c r="IN385" s="8">
        <f t="shared" si="3947"/>
        <v>8.5845965576254404</v>
      </c>
      <c r="IO385" s="8">
        <f t="shared" si="3947"/>
        <v>12.489747539957845</v>
      </c>
      <c r="IP385" s="8">
        <f t="shared" si="3947"/>
        <v>9.933540898882887</v>
      </c>
      <c r="IQ385" s="8">
        <f t="shared" si="3947"/>
        <v>6.4806413247757604</v>
      </c>
      <c r="IR385" s="8">
        <f t="shared" si="3947"/>
        <v>2.7598455624114284</v>
      </c>
      <c r="IS385" s="8">
        <f t="shared" si="3947"/>
        <v>3.4865083245438981</v>
      </c>
      <c r="IT385" s="8">
        <f t="shared" si="3947"/>
        <v>3.164660020486862</v>
      </c>
      <c r="IU385" s="8">
        <f t="shared" si="3947"/>
        <v>2.3652400201141099</v>
      </c>
      <c r="IV385" s="8">
        <f t="shared" si="3947"/>
        <v>11.446183109710018</v>
      </c>
      <c r="IW385" s="8">
        <f t="shared" si="3947"/>
        <v>8.45290132796395</v>
      </c>
      <c r="IX385" s="8">
        <f t="shared" si="3947"/>
        <v>2.3606788837475596</v>
      </c>
      <c r="IY385" s="8">
        <f t="shared" si="3947"/>
        <v>3.7339460969864264</v>
      </c>
      <c r="IZ385" s="8">
        <f t="shared" si="3947"/>
        <v>2.1255574285545689</v>
      </c>
      <c r="JA385" s="8">
        <f t="shared" si="3947"/>
        <v>3.3689727083344394</v>
      </c>
      <c r="JB385" s="8">
        <f t="shared" si="3947"/>
        <v>2.0733374877518753</v>
      </c>
      <c r="JC385" s="8">
        <f t="shared" si="3947"/>
        <v>3.4584830780626565</v>
      </c>
      <c r="JD385" s="8">
        <f t="shared" si="3947"/>
        <v>3.4017689071935728</v>
      </c>
      <c r="JE385" s="8">
        <f t="shared" si="3947"/>
        <v>5.6151189730412829</v>
      </c>
      <c r="JF385" s="8">
        <f t="shared" si="3947"/>
        <v>3.2295216971153593</v>
      </c>
      <c r="JG385" s="8">
        <f t="shared" ref="JG385:KB385" si="3948">JG381*JG384</f>
        <v>5.3863540199565847</v>
      </c>
      <c r="JH385" s="8">
        <f t="shared" si="3948"/>
        <v>1.8870463990642796</v>
      </c>
      <c r="JI385" s="8">
        <f t="shared" si="3948"/>
        <v>2.8556011947671416</v>
      </c>
      <c r="JJ385" s="8">
        <f t="shared" si="3948"/>
        <v>12.429690576418896</v>
      </c>
      <c r="JK385" s="8">
        <f t="shared" si="3948"/>
        <v>14.760999761706927</v>
      </c>
      <c r="JL385" s="8">
        <f t="shared" si="3948"/>
        <v>10.182508047171192</v>
      </c>
      <c r="JM385" s="8">
        <f t="shared" si="3948"/>
        <v>11.649374359830007</v>
      </c>
      <c r="JN385" s="8">
        <f t="shared" si="3948"/>
        <v>11.201360948257335</v>
      </c>
      <c r="JO385" s="8">
        <f t="shared" si="3948"/>
        <v>7.9442137797713368</v>
      </c>
      <c r="JP385" s="8">
        <f t="shared" si="3948"/>
        <v>12.429690576418896</v>
      </c>
      <c r="JQ385" s="8">
        <f t="shared" si="3948"/>
        <v>14.760999761706927</v>
      </c>
      <c r="JR385" s="8">
        <f t="shared" si="3948"/>
        <v>10.182508047171192</v>
      </c>
      <c r="JS385" s="8">
        <f t="shared" si="3948"/>
        <v>6.0189374785113756</v>
      </c>
      <c r="JT385" s="8">
        <f t="shared" si="3948"/>
        <v>7.6179763539388077</v>
      </c>
      <c r="JU385" s="8">
        <f t="shared" si="3948"/>
        <v>2.0645800075638805</v>
      </c>
      <c r="JV385" s="8">
        <f t="shared" si="3948"/>
        <v>2.6244585813329184</v>
      </c>
      <c r="JW385" s="8">
        <f t="shared" si="3948"/>
        <v>2.8968418520684165</v>
      </c>
      <c r="JX385" s="8">
        <f t="shared" si="3948"/>
        <v>5.1966768267872725</v>
      </c>
      <c r="JY385" s="8">
        <f t="shared" si="3948"/>
        <v>1.9872623771955134</v>
      </c>
      <c r="JZ385" s="8">
        <f t="shared" si="3948"/>
        <v>4.1331451331133158</v>
      </c>
      <c r="KA385" s="8">
        <f t="shared" si="3948"/>
        <v>1.9623092185693658</v>
      </c>
      <c r="KB385" s="8">
        <f t="shared" si="3948"/>
        <v>4.0178474520528011</v>
      </c>
    </row>
    <row r="386" spans="1:288" s="8" customFormat="1" x14ac:dyDescent="0.25">
      <c r="A386" s="19" t="s">
        <v>149</v>
      </c>
      <c r="B386" s="20">
        <f>MIN(F386:JN386)</f>
        <v>0</v>
      </c>
      <c r="C386" s="20"/>
      <c r="D386" s="20"/>
      <c r="E386" s="20"/>
      <c r="F386" s="8">
        <f>SQRT(F385)</f>
        <v>5.5938958228179985</v>
      </c>
      <c r="G386" s="8">
        <f t="shared" ref="G386:BM386" si="3949">SQRT(G385)</f>
        <v>5.1001592825179234</v>
      </c>
      <c r="H386" s="8">
        <f t="shared" ref="H386" si="3950">SQRT(H385)</f>
        <v>2.9821337793704501</v>
      </c>
      <c r="I386" s="8">
        <f t="shared" si="3949"/>
        <v>3.0677057961065652</v>
      </c>
      <c r="J386" s="8">
        <f t="shared" si="3949"/>
        <v>3.0261843350865836</v>
      </c>
      <c r="K386" s="8">
        <f t="shared" si="3949"/>
        <v>3.1488978654014148</v>
      </c>
      <c r="L386" s="8">
        <f t="shared" si="3949"/>
        <v>3.0185057026835249</v>
      </c>
      <c r="M386" s="8">
        <f t="shared" si="3949"/>
        <v>3.0971944670595999</v>
      </c>
      <c r="N386" s="8">
        <f t="shared" si="3949"/>
        <v>2.2673934244814693</v>
      </c>
      <c r="O386" s="8">
        <f t="shared" si="3949"/>
        <v>2.9884857529671498</v>
      </c>
      <c r="P386" s="8">
        <f t="shared" si="3949"/>
        <v>2.2527453128623378</v>
      </c>
      <c r="Q386" s="8">
        <f t="shared" si="3949"/>
        <v>2.9530260518317908</v>
      </c>
      <c r="R386" s="8">
        <f t="shared" si="3949"/>
        <v>2.6974095942326581</v>
      </c>
      <c r="S386" s="8">
        <f t="shared" si="3949"/>
        <v>3.4892764263868044</v>
      </c>
      <c r="T386" s="8">
        <f t="shared" si="3949"/>
        <v>2.2659357400964359</v>
      </c>
      <c r="U386" s="8">
        <f t="shared" si="3949"/>
        <v>3.0140792072221503</v>
      </c>
      <c r="V386" s="8">
        <f t="shared" si="3949"/>
        <v>2.3128255231552335</v>
      </c>
      <c r="W386" s="8">
        <f t="shared" si="3949"/>
        <v>1.7527319343073762</v>
      </c>
      <c r="X386" s="8">
        <f t="shared" si="3949"/>
        <v>1.5324414955492429</v>
      </c>
      <c r="Y386" s="8">
        <f t="shared" ref="Y386:AE386" si="3951">SQRT(Y385)</f>
        <v>1.4593134646288155</v>
      </c>
      <c r="Z386" s="8">
        <f t="shared" si="3951"/>
        <v>2.146941654867891</v>
      </c>
      <c r="AA386" s="8">
        <f t="shared" si="3951"/>
        <v>1.6663695319755023</v>
      </c>
      <c r="AB386" s="8">
        <f t="shared" si="3951"/>
        <v>1.5027624204499996</v>
      </c>
      <c r="AC386" s="8">
        <f t="shared" si="3951"/>
        <v>1.5680517024466492</v>
      </c>
      <c r="AD386" s="8">
        <f t="shared" si="3951"/>
        <v>1.5262100300784998</v>
      </c>
      <c r="AE386" s="8">
        <f t="shared" si="3951"/>
        <v>1.5288203465731653</v>
      </c>
      <c r="AF386" s="8">
        <f t="shared" si="3949"/>
        <v>2.9019258615670225</v>
      </c>
      <c r="AG386" s="8">
        <f t="shared" si="3949"/>
        <v>1.6660241393297792</v>
      </c>
      <c r="AH386" s="8">
        <f t="shared" si="3949"/>
        <v>1.4330792417308793</v>
      </c>
      <c r="AI386" s="8">
        <f t="shared" si="3949"/>
        <v>1.4367625782539666</v>
      </c>
      <c r="AJ386" s="8">
        <f t="shared" si="3949"/>
        <v>2.0443933843719817</v>
      </c>
      <c r="AK386" s="8">
        <f t="shared" si="3949"/>
        <v>2.9423223344160716</v>
      </c>
      <c r="AL386" s="8">
        <f t="shared" si="3949"/>
        <v>2.5746336655533817</v>
      </c>
      <c r="AM386" s="8">
        <f t="shared" si="3949"/>
        <v>2.942282092986015</v>
      </c>
      <c r="AN386" s="8">
        <f t="shared" si="3949"/>
        <v>2.6186925681094966</v>
      </c>
      <c r="AO386" s="8">
        <f t="shared" si="3949"/>
        <v>2.9309226038683631</v>
      </c>
      <c r="AP386" s="8">
        <f t="shared" si="3949"/>
        <v>2.6087967931967344</v>
      </c>
      <c r="AQ386" s="8">
        <f t="shared" si="3949"/>
        <v>2.9996932458390098</v>
      </c>
      <c r="AR386" s="8">
        <f t="shared" si="3949"/>
        <v>2.5826238923601337</v>
      </c>
      <c r="AS386" s="8">
        <f t="shared" si="3949"/>
        <v>3.010046361328532</v>
      </c>
      <c r="AT386" s="8">
        <f t="shared" si="3949"/>
        <v>2.7110634409146033</v>
      </c>
      <c r="AU386" s="8">
        <f t="shared" si="3949"/>
        <v>2.0885720619188763</v>
      </c>
      <c r="AV386" s="8">
        <f t="shared" si="3949"/>
        <v>2.0748167952608982</v>
      </c>
      <c r="AW386" s="8">
        <f t="shared" si="3949"/>
        <v>2.1560676552092977</v>
      </c>
      <c r="AX386" s="8">
        <f t="shared" si="3949"/>
        <v>2.0568139781708878</v>
      </c>
      <c r="AY386" s="8">
        <f t="shared" si="3949"/>
        <v>1.628826557569673</v>
      </c>
      <c r="AZ386" s="8">
        <f t="shared" si="3949"/>
        <v>1.5211945909772895</v>
      </c>
      <c r="BA386" s="8">
        <f t="shared" si="3949"/>
        <v>1.2289689128605861</v>
      </c>
      <c r="BB386" s="8">
        <f t="shared" si="3949"/>
        <v>2.3142352088116485</v>
      </c>
      <c r="BC386" s="8">
        <f t="shared" si="3949"/>
        <v>2.0534887487062035</v>
      </c>
      <c r="BD386" s="8">
        <f t="shared" si="3949"/>
        <v>1.8050390288889531</v>
      </c>
      <c r="BE386" s="8">
        <f t="shared" si="3949"/>
        <v>1.703065032039061</v>
      </c>
      <c r="BF386" s="8">
        <f t="shared" si="3949"/>
        <v>1.6922011473177045</v>
      </c>
      <c r="BG386" s="8">
        <f t="shared" si="3949"/>
        <v>1.751275182423137</v>
      </c>
      <c r="BH386" s="8">
        <f t="shared" si="3949"/>
        <v>2.0155243354489292</v>
      </c>
      <c r="BI386" s="8">
        <f t="shared" si="3949"/>
        <v>2.1358368605675255</v>
      </c>
      <c r="BJ386" s="8">
        <f t="shared" si="3949"/>
        <v>2.3204560750872592</v>
      </c>
      <c r="BK386" s="8">
        <f t="shared" si="3949"/>
        <v>2.5049773102103474</v>
      </c>
      <c r="BL386" s="8">
        <f t="shared" si="3949"/>
        <v>2.6748528715260056</v>
      </c>
      <c r="BM386" s="8">
        <f t="shared" si="3949"/>
        <v>2.8402878322384533</v>
      </c>
      <c r="BQ386" s="8">
        <f t="shared" ref="BQ386" si="3952">SQRT(BQ385)</f>
        <v>2.7110634409146033</v>
      </c>
      <c r="BR386" s="8">
        <f t="shared" ref="BR386" si="3953">SQRT(BR385)</f>
        <v>2.4777734538878033</v>
      </c>
      <c r="BS386" s="8">
        <f t="shared" ref="BS386" si="3954">SQRT(BS385)</f>
        <v>2.3373045883846397</v>
      </c>
      <c r="BT386" s="8">
        <f t="shared" ref="BT386" si="3955">SQRT(BT385)</f>
        <v>2.1385020272864517</v>
      </c>
      <c r="BU386" s="8">
        <f t="shared" ref="BU386" si="3956">SQRT(BU385)</f>
        <v>1.9959978666829903</v>
      </c>
      <c r="BV386" s="8">
        <f t="shared" ref="BV386" si="3957">SQRT(BV385)</f>
        <v>1.9478536907405308</v>
      </c>
      <c r="BW386" s="8">
        <f t="shared" ref="BW386" si="3958">SQRT(BW385)</f>
        <v>2.026185575403824</v>
      </c>
      <c r="BX386" s="8">
        <f t="shared" ref="BX386" si="3959">SQRT(BX385)</f>
        <v>2.1955750553758095</v>
      </c>
      <c r="BY386" s="8">
        <f t="shared" ref="BY386" si="3960">SQRT(BY385)</f>
        <v>2.1734069338294062</v>
      </c>
      <c r="BZ386" s="8">
        <f t="shared" ref="BZ386" si="3961">SQRT(BZ385)</f>
        <v>2.3417961762347237</v>
      </c>
      <c r="CA386" s="8">
        <f t="shared" ref="CA386" si="3962">SQRT(CA385)</f>
        <v>2.5932270160384476</v>
      </c>
      <c r="CB386" s="8">
        <f t="shared" ref="CB386" si="3963">SQRT(CB385)</f>
        <v>2.7097041963282149</v>
      </c>
      <c r="CE386" s="8">
        <f t="shared" ref="CE386" si="3964">SQRT(CE385)</f>
        <v>2.0092110132119094</v>
      </c>
      <c r="CF386" s="8">
        <f t="shared" ref="CF386" si="3965">SQRT(CF385)</f>
        <v>1.8540761088054074</v>
      </c>
      <c r="CG386" s="8">
        <f t="shared" ref="CG386" si="3966">SQRT(CG385)</f>
        <v>1.8428703018389985</v>
      </c>
      <c r="CH386" s="8">
        <f t="shared" ref="CH386" si="3967">SQRT(CH385)</f>
        <v>1.745597390789696</v>
      </c>
      <c r="CI386" s="8">
        <f t="shared" ref="CI386" si="3968">SQRT(CI385)</f>
        <v>1.7201653799555801</v>
      </c>
      <c r="CJ386" s="8">
        <f t="shared" ref="CJ386" si="3969">SQRT(CJ385)</f>
        <v>1.9200358968060329</v>
      </c>
      <c r="CK386" s="8">
        <f t="shared" ref="CK386" si="3970">SQRT(CK385)</f>
        <v>2.1166188414298479</v>
      </c>
      <c r="CL386" s="8">
        <f t="shared" ref="CL386" si="3971">SQRT(CL385)</f>
        <v>2.232684237186048</v>
      </c>
      <c r="CM386" s="8">
        <f t="shared" ref="CM386" si="3972">SQRT(CM385)</f>
        <v>2.3879232036179929</v>
      </c>
      <c r="CN386" s="8">
        <f t="shared" ref="CN386" si="3973">SQRT(CN385)</f>
        <v>2.5322751198530127</v>
      </c>
      <c r="CO386" s="8">
        <f t="shared" ref="CO386" si="3974">SQRT(CO385)</f>
        <v>2.7045974113150493</v>
      </c>
      <c r="CP386" s="8">
        <f t="shared" ref="CP386" si="3975">SQRT(CP385)</f>
        <v>2.9891713510791695</v>
      </c>
      <c r="CS386" s="8">
        <f t="shared" ref="CS386" si="3976">SQRT(CS385)</f>
        <v>1.8188816694618051</v>
      </c>
      <c r="CT386" s="8">
        <f t="shared" ref="CT386" si="3977">SQRT(CT385)</f>
        <v>2.6045610442201226</v>
      </c>
      <c r="CU386" s="8">
        <f t="shared" ref="CU386" si="3978">SQRT(CU385)</f>
        <v>2.4399248405272358</v>
      </c>
      <c r="CV386" s="8">
        <f t="shared" ref="CV386" si="3979">SQRT(CV385)</f>
        <v>1.7527319343073762</v>
      </c>
      <c r="CW386" s="8">
        <f t="shared" ref="CW386" si="3980">SQRT(CW385)</f>
        <v>2.5826238923601337</v>
      </c>
      <c r="CX386" s="8">
        <f t="shared" ref="CX386" si="3981">SQRT(CX385)</f>
        <v>2.1560676552092977</v>
      </c>
      <c r="CY386" s="8">
        <f t="shared" ref="CY386" si="3982">SQRT(CY385)</f>
        <v>1.7765260553543076</v>
      </c>
      <c r="CZ386" s="8">
        <f t="shared" ref="CZ386" si="3983">SQRT(CZ385)</f>
        <v>2.5020064497777232</v>
      </c>
      <c r="DA386" s="8">
        <f t="shared" ref="DA386" si="3984">SQRT(DA385)</f>
        <v>2.1852858294353577</v>
      </c>
      <c r="DB386" s="8">
        <f t="shared" ref="DB386" si="3985">SQRT(DB385)</f>
        <v>1.807388410299817</v>
      </c>
      <c r="DC386" s="8">
        <f t="shared" ref="DC386" si="3986">SQRT(DC385)</f>
        <v>2.4829876348610656</v>
      </c>
      <c r="DD386" s="8">
        <f t="shared" ref="DD386" si="3987">SQRT(DD385)</f>
        <v>2.4490988161080449</v>
      </c>
      <c r="DE386" s="8">
        <f t="shared" ref="DE386" si="3988">SQRT(DE385)</f>
        <v>1.7740350052032507</v>
      </c>
      <c r="DF386" s="8">
        <f t="shared" ref="DF386" si="3989">SQRT(DF385)</f>
        <v>2.5121702449790084</v>
      </c>
      <c r="DG386" s="8">
        <f t="shared" ref="DG386" si="3990">SQRT(DG385)</f>
        <v>2.1837816393692431</v>
      </c>
      <c r="DH386" s="8">
        <f t="shared" ref="DH386" si="3991">SQRT(DH385)</f>
        <v>1.82532525296962</v>
      </c>
      <c r="DI386" s="8">
        <f t="shared" ref="DI386" si="3992">SQRT(DI385)</f>
        <v>2.6338647988161008</v>
      </c>
      <c r="DJ386" s="8">
        <f t="shared" ref="DJ386" si="3993">SQRT(DJ385)</f>
        <v>2.47745184787567</v>
      </c>
      <c r="DK386" s="8">
        <f t="shared" ref="DK386" si="3994">SQRT(DK385)</f>
        <v>1.7614958356947168</v>
      </c>
      <c r="DL386" s="8">
        <f t="shared" ref="DL386" si="3995">SQRT(DL385)</f>
        <v>2.5897771575886264</v>
      </c>
      <c r="DM386" s="8">
        <f t="shared" ref="DM386" si="3996">SQRT(DM385)</f>
        <v>2.0522436050081891</v>
      </c>
      <c r="DN386" s="8">
        <f t="shared" ref="DN386" si="3997">SQRT(DN385)</f>
        <v>1.7378889590654778</v>
      </c>
      <c r="DO386" s="8">
        <f t="shared" ref="DO386" si="3998">SQRT(DO385)</f>
        <v>2.5641132630995833</v>
      </c>
      <c r="DP386" s="8">
        <f t="shared" ref="DP386" si="3999">SQRT(DP385)</f>
        <v>2.1446663412130049</v>
      </c>
      <c r="DQ386" s="8">
        <f t="shared" ref="DQ386" si="4000">SQRT(DQ385)</f>
        <v>1.8945718221374732</v>
      </c>
      <c r="DR386" s="8">
        <f t="shared" ref="DR386" si="4001">SQRT(DR385)</f>
        <v>2.3846129462008103</v>
      </c>
      <c r="DS386" s="8">
        <f t="shared" ref="DS386" si="4002">SQRT(DS385)</f>
        <v>2.2354465131964849</v>
      </c>
      <c r="DT386" s="8">
        <f t="shared" ref="DT386" si="4003">SQRT(DT385)</f>
        <v>1.7950152938144901</v>
      </c>
      <c r="DU386" s="8">
        <f t="shared" ref="DU386" si="4004">SQRT(DU385)</f>
        <v>2.5117242711656171</v>
      </c>
      <c r="DV386" s="8">
        <f t="shared" ref="DV386" si="4005">SQRT(DV385)</f>
        <v>2.1530176057319257</v>
      </c>
      <c r="DW386" s="8">
        <f t="shared" ref="DW386" si="4006">SQRT(DW385)</f>
        <v>2.9763225126882289</v>
      </c>
      <c r="DX386" s="8">
        <f t="shared" ref="DX386" si="4007">SQRT(DX385)</f>
        <v>2.4838835753274804</v>
      </c>
      <c r="DY386" s="8">
        <f t="shared" ref="DY386" si="4008">SQRT(DY385)</f>
        <v>2.4742060307019256</v>
      </c>
      <c r="DZ386" s="8">
        <f t="shared" ref="DZ386" si="4009">SQRT(DZ385)</f>
        <v>1.5396816423920907</v>
      </c>
      <c r="EA386" s="8">
        <f t="shared" ref="EA386" si="4010">SQRT(EA385)</f>
        <v>1.3746411516461794</v>
      </c>
      <c r="EB386" s="8">
        <f t="shared" ref="EB386" si="4011">SQRT(EB385)</f>
        <v>2.5672399613210857</v>
      </c>
      <c r="EC386" s="8">
        <f t="shared" ref="EC386" si="4012">SQRT(EC385)</f>
        <v>2.5344484860421166</v>
      </c>
      <c r="ED386" s="44">
        <f t="shared" ref="ED386" si="4013">SQRT(ED385)</f>
        <v>1.5970551191552367</v>
      </c>
      <c r="EE386" s="8">
        <f t="shared" ref="EE386" si="4014">SQRT(EE385)</f>
        <v>1.3741997561738104</v>
      </c>
      <c r="EF386" s="8">
        <f t="shared" ref="EF386" si="4015">SQRT(EF385)</f>
        <v>1.4525990822882979</v>
      </c>
      <c r="EG386" s="8">
        <f t="shared" ref="EG386" si="4016">SQRT(EG385)</f>
        <v>1.2886801112691093</v>
      </c>
      <c r="EH386" s="8">
        <f t="shared" ref="EH386" si="4017">SQRT(EH385)</f>
        <v>1.480787308853033</v>
      </c>
      <c r="EI386" s="8">
        <f t="shared" ref="EI386" si="4018">SQRT(EI385)</f>
        <v>1.3122433761870702</v>
      </c>
      <c r="EJ386" s="8">
        <f t="shared" ref="EJ386" si="4019">SQRT(EJ385)</f>
        <v>2.8970693146526179</v>
      </c>
      <c r="EK386" s="8">
        <f t="shared" ref="EK386" si="4020">SQRT(EK385)</f>
        <v>1.4373306970842679</v>
      </c>
      <c r="EL386" s="8">
        <f t="shared" ref="EL386" si="4021">SQRT(EL385)</f>
        <v>1.6526768956553084</v>
      </c>
      <c r="EM386" s="8">
        <f t="shared" ref="EM386" si="4022">SQRT(EM385)</f>
        <v>1.2871826117903862</v>
      </c>
      <c r="EN386" s="8">
        <f t="shared" ref="EN386" si="4023">SQRT(EN385)</f>
        <v>1.5753736862262164</v>
      </c>
      <c r="EO386" s="8">
        <f t="shared" ref="EO386" si="4024">SQRT(EO385)</f>
        <v>1.2997849403332107</v>
      </c>
      <c r="EP386" s="8">
        <f t="shared" ref="EP386" si="4025">SQRT(EP385)</f>
        <v>1.5766767294149033</v>
      </c>
      <c r="EQ386" s="8">
        <f t="shared" ref="EQ386" si="4026">SQRT(EQ385)</f>
        <v>1.9774623472810269</v>
      </c>
      <c r="ER386" s="8">
        <f t="shared" ref="ER386" si="4027">SQRT(ER385)</f>
        <v>1.6510062687946618</v>
      </c>
      <c r="ES386" s="8">
        <f t="shared" ref="ES386:EW386" si="4028">SQRT(ES385)</f>
        <v>2.9390405666261867</v>
      </c>
      <c r="ET386" s="8">
        <f t="shared" ref="ET386:EV386" si="4029">SQRT(ET385)</f>
        <v>2.9839526387627928</v>
      </c>
      <c r="EU386" s="8">
        <f t="shared" si="4028"/>
        <v>2.7445715099892558</v>
      </c>
      <c r="EV386" s="8">
        <f t="shared" si="4029"/>
        <v>0</v>
      </c>
      <c r="EW386" s="8">
        <f t="shared" si="4028"/>
        <v>2.9868656759161141</v>
      </c>
      <c r="EX386" s="8">
        <f t="shared" ref="EX386" si="4030">SQRT(EX385)</f>
        <v>2.9111911798478634</v>
      </c>
      <c r="EY386" s="8">
        <f t="shared" ref="EY386" si="4031">SQRT(EY385)</f>
        <v>2.4520018602924636</v>
      </c>
      <c r="EZ386" s="8">
        <f t="shared" ref="EZ386" si="4032">SQRT(EZ385)</f>
        <v>2.0437410551627444</v>
      </c>
      <c r="FA386" s="8">
        <f t="shared" ref="FA386" si="4033">SQRT(FA385)</f>
        <v>2.5177165070977461</v>
      </c>
      <c r="FB386" s="8">
        <f t="shared" ref="FB386" si="4034">SQRT(FB385)</f>
        <v>1.9762500487229513</v>
      </c>
      <c r="FC386" s="8">
        <f t="shared" ref="FC386" si="4035">SQRT(FC385)</f>
        <v>2.0980858981411497</v>
      </c>
      <c r="FD386" s="8">
        <f t="shared" ref="FD386" si="4036">SQRT(FD385)</f>
        <v>2.3498123490596194</v>
      </c>
      <c r="FE386" s="8">
        <f t="shared" ref="FE386" si="4037">SQRT(FE385)</f>
        <v>1.375730034983722</v>
      </c>
      <c r="FF386" s="8">
        <f t="shared" ref="FF386" si="4038">SQRT(FF385)</f>
        <v>1.5769940428030533</v>
      </c>
      <c r="FG386" s="8">
        <f t="shared" ref="FG386:FK386" si="4039">SQRT(FG385)</f>
        <v>1.8821132390551545</v>
      </c>
      <c r="FH386" s="8">
        <f t="shared" ref="FH386:FJ386" si="4040">SQRT(FH385)</f>
        <v>1.5155488718262098</v>
      </c>
      <c r="FI386" s="8">
        <f t="shared" si="4039"/>
        <v>1.3090725300375847</v>
      </c>
      <c r="FJ386" s="8">
        <f t="shared" si="4040"/>
        <v>0</v>
      </c>
      <c r="FK386" s="8">
        <f t="shared" si="4039"/>
        <v>1.4538312921704792</v>
      </c>
      <c r="FL386" s="49">
        <f t="shared" ref="FL386" si="4041">SQRT(FL385)</f>
        <v>1.1122854964445499</v>
      </c>
      <c r="FM386" s="8">
        <f t="shared" ref="FM386" si="4042">SQRT(FM385)</f>
        <v>1.1083572297343514</v>
      </c>
      <c r="FN386" s="8">
        <f t="shared" ref="FN386" si="4043">SQRT(FN385)</f>
        <v>1.1125747700406625</v>
      </c>
      <c r="FO386" s="8">
        <f t="shared" ref="FO386" si="4044">SQRT(FO385)</f>
        <v>1.1657108792961319</v>
      </c>
      <c r="FP386" s="8">
        <f t="shared" ref="FP386" si="4045">SQRT(FP385)</f>
        <v>1.1082669662010298</v>
      </c>
      <c r="FQ386" s="8">
        <f t="shared" ref="FQ386" si="4046">SQRT(FQ385)</f>
        <v>1.107306981415398</v>
      </c>
      <c r="FR386" s="8">
        <f t="shared" ref="FR386" si="4047">SQRT(FR385)</f>
        <v>1.2407972837156069</v>
      </c>
      <c r="FS386" s="8">
        <f t="shared" ref="FS386" si="4048">SQRT(FS385)</f>
        <v>2.2352238177338122</v>
      </c>
      <c r="FT386" s="8">
        <f t="shared" ref="FT386" si="4049">SQRT(FT385)</f>
        <v>1.554002359876097</v>
      </c>
      <c r="FU386" s="8">
        <f t="shared" ref="FU386" si="4050">SQRT(FU385)</f>
        <v>1.5217290612541137</v>
      </c>
      <c r="FV386" s="8">
        <f t="shared" ref="FV386" si="4051">SQRT(FV385)</f>
        <v>1.5403830741309419</v>
      </c>
      <c r="FW386" s="8">
        <f t="shared" ref="FW386" si="4052">SQRT(FW385)</f>
        <v>1.6821807903785984</v>
      </c>
      <c r="FX386" s="8">
        <f t="shared" ref="FX386" si="4053">SQRT(FX385)</f>
        <v>1.6147907879756407</v>
      </c>
      <c r="FY386" s="8">
        <f t="shared" ref="FY386" si="4054">SQRT(FY385)</f>
        <v>1.8048968439392081</v>
      </c>
      <c r="FZ386" s="8">
        <f t="shared" ref="FZ386" si="4055">SQRT(FZ385)</f>
        <v>3.072409019193004</v>
      </c>
      <c r="GA386" s="8">
        <f t="shared" ref="GA386" si="4056">SQRT(GA385)</f>
        <v>2.4353508108256965</v>
      </c>
      <c r="GB386" s="8">
        <f t="shared" ref="GB386" si="4057">SQRT(GB385)</f>
        <v>3.0383822433561805</v>
      </c>
      <c r="GC386" s="8">
        <f t="shared" ref="GC386" si="4058">SQRT(GC385)</f>
        <v>2.5023463505843431</v>
      </c>
      <c r="GD386" s="8">
        <f t="shared" ref="GD386" si="4059">SQRT(GD385)</f>
        <v>3.0638297046436285</v>
      </c>
      <c r="GE386" s="8">
        <f t="shared" ref="GE386" si="4060">SQRT(GE385)</f>
        <v>2.4895356774782798</v>
      </c>
      <c r="GF386" s="8">
        <f t="shared" ref="GF386" si="4061">SQRT(GF385)</f>
        <v>3.1840410570895354</v>
      </c>
      <c r="GG386" s="8">
        <f t="shared" ref="GG386" si="4062">SQRT(GG385)</f>
        <v>2.6832120127509529</v>
      </c>
      <c r="GH386" s="8">
        <f t="shared" ref="GH386" si="4063">SQRT(GH385)</f>
        <v>3.1270126574564125</v>
      </c>
      <c r="GI386" s="8">
        <f t="shared" ref="GI386" si="4064">SQRT(GI385)</f>
        <v>2.400329192492527</v>
      </c>
      <c r="GJ386" s="8">
        <f t="shared" ref="GJ386" si="4065">SQRT(GJ385)</f>
        <v>2.3583981925609887</v>
      </c>
      <c r="GK386" s="8">
        <f t="shared" ref="GK386" si="4066">SQRT(GK385)</f>
        <v>2.2819679382706259</v>
      </c>
      <c r="GL386" s="8">
        <f t="shared" ref="GL386" si="4067">SQRT(GL385)</f>
        <v>2.2306065087443505</v>
      </c>
      <c r="GM386" s="8">
        <f t="shared" ref="GM386" si="4068">SQRT(GM385)</f>
        <v>1.7650622409616015</v>
      </c>
      <c r="GN386" s="8">
        <f t="shared" ref="GN386" si="4069">SQRT(GN385)</f>
        <v>1.5503548094683233</v>
      </c>
      <c r="GO386" s="8">
        <f t="shared" ref="GO386" si="4070">SQRT(GO385)</f>
        <v>1.4963150729724357</v>
      </c>
      <c r="GP386" s="8">
        <f t="shared" ref="GP386" si="4071">SQRT(GP385)</f>
        <v>1.2431277449112528</v>
      </c>
      <c r="GQ386" s="8">
        <f t="shared" ref="GQ386" si="4072">SQRT(GQ385)</f>
        <v>2.9511695438208436</v>
      </c>
      <c r="GR386" s="8">
        <f t="shared" ref="GR386" si="4073">SQRT(GR385)</f>
        <v>2.5489157744221691</v>
      </c>
      <c r="GS386" s="8">
        <f t="shared" ref="GS386" si="4074">SQRT(GS385)</f>
        <v>1.3504843515114719</v>
      </c>
      <c r="GT386" s="8">
        <f t="shared" ref="GT386" si="4075">SQRT(GT385)</f>
        <v>1.6274349129812589</v>
      </c>
      <c r="GU386" s="8">
        <f t="shared" ref="GU386" si="4076">SQRT(GU385)</f>
        <v>1.5006149211484221</v>
      </c>
      <c r="GV386" s="8">
        <f t="shared" ref="GV386" si="4077">SQRT(GV385)</f>
        <v>1.6198780768163581</v>
      </c>
      <c r="GW386" s="8">
        <f t="shared" ref="GW386" si="4078">SQRT(GW385)</f>
        <v>1.4900662529623632</v>
      </c>
      <c r="GX386" s="8">
        <f t="shared" ref="GX386" si="4079">SQRT(GX385)</f>
        <v>1.6277584828482115</v>
      </c>
      <c r="GY386" s="8">
        <f t="shared" ref="GY386" si="4080">SQRT(GY385)</f>
        <v>1.6082456830671557</v>
      </c>
      <c r="GZ386" s="8">
        <f t="shared" ref="GZ386" si="4081">SQRT(GZ385)</f>
        <v>1.9439072934952761</v>
      </c>
      <c r="HA386" s="8">
        <f t="shared" ref="HA386" si="4082">SQRT(HA385)</f>
        <v>1.5572691007849437</v>
      </c>
      <c r="HB386" s="8">
        <f t="shared" ref="HB386" si="4083">SQRT(HB385)</f>
        <v>1.9818177294762447</v>
      </c>
      <c r="HC386" s="8">
        <f t="shared" ref="HC386" si="4084">SQRT(HC385)</f>
        <v>1.7298394282738621</v>
      </c>
      <c r="HD386" s="8">
        <f t="shared" ref="HD386" si="4085">SQRT(HD385)</f>
        <v>1.6043817900184421</v>
      </c>
      <c r="HE386" s="8">
        <f t="shared" ref="HE386" si="4086">SQRT(HE385)</f>
        <v>2.9998407047334079</v>
      </c>
      <c r="HF386" s="8">
        <f t="shared" ref="HF386" si="4087">SQRT(HF385)</f>
        <v>3.3002620418032769</v>
      </c>
      <c r="HG386" s="8">
        <f t="shared" ref="HG386" si="4088">SQRT(HG385)</f>
        <v>2.6304689791049793</v>
      </c>
      <c r="HH386" s="8">
        <f t="shared" ref="HH386" si="4089">SQRT(HH385)</f>
        <v>3.0273756287027931</v>
      </c>
      <c r="HI386" s="8">
        <f t="shared" ref="HI386" si="4090">SQRT(HI385)</f>
        <v>2.9877283616843262</v>
      </c>
      <c r="HJ386" s="8">
        <f t="shared" ref="HJ386" si="4091">SQRT(HJ385)</f>
        <v>2.4602745778903921</v>
      </c>
      <c r="HK386" s="8">
        <f t="shared" ref="HK386" si="4092">SQRT(HK385)</f>
        <v>2.3908497990578774</v>
      </c>
      <c r="HL386" s="8">
        <f t="shared" ref="HL386" si="4093">SQRT(HL385)</f>
        <v>2.918006732114681</v>
      </c>
      <c r="HM386" s="8">
        <f t="shared" ref="HM386" si="4094">SQRT(HM385)</f>
        <v>2.33764668248606</v>
      </c>
      <c r="HN386" s="8">
        <f t="shared" ref="HN386" si="4095">SQRT(HN385)</f>
        <v>2.1936584164525499</v>
      </c>
      <c r="HO386" s="8">
        <f t="shared" ref="HO386" si="4096">SQRT(HO385)</f>
        <v>2.4402943228298613</v>
      </c>
      <c r="HP386" s="8">
        <f t="shared" ref="HP386" si="4097">SQRT(HP385)</f>
        <v>1.6784106313623062</v>
      </c>
      <c r="HQ386" s="8">
        <f t="shared" ref="HQ386" si="4098">SQRT(HQ385)</f>
        <v>1.6182762666929482</v>
      </c>
      <c r="HR386" s="8">
        <f t="shared" ref="HR386" si="4099">SQRT(HR385)</f>
        <v>1.3893345687619743</v>
      </c>
      <c r="HS386" s="8">
        <f t="shared" ref="HS386" si="4100">SQRT(HS385)</f>
        <v>1.775851557924464</v>
      </c>
      <c r="HT386" s="8">
        <f t="shared" ref="HT386" si="4101">SQRT(HT385)</f>
        <v>1.2981934964744626</v>
      </c>
      <c r="HU386" s="8">
        <f t="shared" ref="HU386" si="4102">SQRT(HU385)</f>
        <v>1.7458979176977871</v>
      </c>
      <c r="HV386" s="8">
        <f t="shared" ref="HV386" si="4103">SQRT(HV385)</f>
        <v>1.2516924675852852</v>
      </c>
      <c r="HW386" s="8">
        <f t="shared" ref="HW386" si="4104">SQRT(HW385)</f>
        <v>1.5656692498758544</v>
      </c>
      <c r="HX386" s="8">
        <f t="shared" ref="HX386" si="4105">SQRT(HX385)</f>
        <v>2.4429441400605056</v>
      </c>
      <c r="HY386" s="8">
        <f t="shared" ref="HY386" si="4106">SQRT(HY385)</f>
        <v>1.869793964930792</v>
      </c>
      <c r="HZ386" s="8">
        <f t="shared" ref="HZ386" si="4107">SQRT(HZ385)</f>
        <v>1.7066185483274607</v>
      </c>
      <c r="IA386" s="8">
        <f t="shared" ref="IA386" si="4108">SQRT(IA385)</f>
        <v>1.6803146782843323</v>
      </c>
      <c r="IB386" s="8">
        <f t="shared" ref="IB386" si="4109">SQRT(IB385)</f>
        <v>2.0746319414420231</v>
      </c>
      <c r="IC386" s="8">
        <f t="shared" ref="IC386" si="4110">SQRT(IC385)</f>
        <v>1.9946606235412196</v>
      </c>
      <c r="ID386" s="8">
        <f t="shared" ref="ID386" si="4111">SQRT(ID385)</f>
        <v>1.7232841791873346</v>
      </c>
      <c r="IE386" s="8">
        <f t="shared" ref="IE386" si="4112">SQRT(IE385)</f>
        <v>3.3462004100895162</v>
      </c>
      <c r="IF386" s="8">
        <f t="shared" ref="IF386" si="4113">SQRT(IF385)</f>
        <v>3.0259371422550418</v>
      </c>
      <c r="IG386" s="8">
        <f t="shared" ref="IG386" si="4114">SQRT(IG385)</f>
        <v>3.3147689434172931</v>
      </c>
      <c r="IH386" s="8">
        <f t="shared" ref="IH386" si="4115">SQRT(IH385)</f>
        <v>2.939009165351063</v>
      </c>
      <c r="II386" s="8">
        <f t="shared" ref="II386" si="4116">SQRT(II385)</f>
        <v>3.3073819636712476</v>
      </c>
      <c r="IJ386" s="8">
        <f t="shared" ref="IJ386" si="4117">SQRT(IJ385)</f>
        <v>2.9239547706777889</v>
      </c>
      <c r="IK386" s="8">
        <f t="shared" ref="IK386" si="4118">SQRT(IK385)</f>
        <v>3.5340836917025387</v>
      </c>
      <c r="IL386" s="8">
        <f t="shared" ref="IL386" si="4119">SQRT(IL385)</f>
        <v>3.1517520363891078</v>
      </c>
      <c r="IM386" s="8">
        <f t="shared" ref="IM386" si="4120">SQRT(IM385)</f>
        <v>3.4353352745351562</v>
      </c>
      <c r="IN386" s="8">
        <f t="shared" ref="IN386" si="4121">SQRT(IN385)</f>
        <v>2.9299482175672389</v>
      </c>
      <c r="IO386" s="8">
        <f t="shared" ref="IO386" si="4122">SQRT(IO385)</f>
        <v>3.5340836917025387</v>
      </c>
      <c r="IP386" s="8">
        <f t="shared" ref="IP386" si="4123">SQRT(IP385)</f>
        <v>3.1517520363891078</v>
      </c>
      <c r="IQ386" s="8">
        <f t="shared" ref="IQ386" si="4124">SQRT(IQ385)</f>
        <v>2.5457103772377092</v>
      </c>
      <c r="IR386" s="8">
        <f t="shared" ref="IR386" si="4125">SQRT(IR385)</f>
        <v>1.6612782916812669</v>
      </c>
      <c r="IS386" s="8">
        <f t="shared" ref="IS386" si="4126">SQRT(IS385)</f>
        <v>1.8672194098562436</v>
      </c>
      <c r="IT386" s="8">
        <f t="shared" ref="IT386" si="4127">SQRT(IT385)</f>
        <v>1.7789491337547743</v>
      </c>
      <c r="IU386" s="8">
        <f t="shared" ref="IU386" si="4128">SQRT(IU385)</f>
        <v>1.5379336852134131</v>
      </c>
      <c r="IV386" s="8">
        <f t="shared" ref="IV386" si="4129">SQRT(IV385)</f>
        <v>3.3832208189401438</v>
      </c>
      <c r="IW386" s="8">
        <f t="shared" ref="IW386" si="4130">SQRT(IW385)</f>
        <v>2.9073873715010783</v>
      </c>
      <c r="IX386" s="8">
        <f t="shared" ref="IX386" si="4131">SQRT(IX385)</f>
        <v>1.5364500915251234</v>
      </c>
      <c r="IY386" s="8">
        <f t="shared" ref="IY386" si="4132">SQRT(IY385)</f>
        <v>1.9323421273124557</v>
      </c>
      <c r="IZ386" s="8">
        <f t="shared" ref="IZ386" si="4133">SQRT(IZ385)</f>
        <v>1.4579291575911941</v>
      </c>
      <c r="JA386" s="8">
        <f t="shared" ref="JA386" si="4134">SQRT(JA385)</f>
        <v>1.8354761530279928</v>
      </c>
      <c r="JB386" s="8">
        <f t="shared" ref="JB386" si="4135">SQRT(JB385)</f>
        <v>1.4399088470288233</v>
      </c>
      <c r="JC386" s="8">
        <f t="shared" ref="JC386" si="4136">SQRT(JC385)</f>
        <v>1.8596997279299303</v>
      </c>
      <c r="JD386" s="8">
        <f t="shared" ref="JD386" si="4137">SQRT(JD385)</f>
        <v>1.8443884913958808</v>
      </c>
      <c r="JE386" s="8">
        <f t="shared" ref="JE386" si="4138">SQRT(JE385)</f>
        <v>2.3696242261255862</v>
      </c>
      <c r="JF386" s="8">
        <f t="shared" ref="JF386" si="4139">SQRT(JF385)</f>
        <v>1.797087003212521</v>
      </c>
      <c r="JG386" s="8">
        <f t="shared" ref="JG386" si="4140">SQRT(JG385)</f>
        <v>2.3208520030274626</v>
      </c>
      <c r="JH386" s="8">
        <f t="shared" ref="JH386" si="4141">SQRT(JH385)</f>
        <v>1.3736980742012705</v>
      </c>
      <c r="JI386" s="8">
        <f t="shared" ref="JI386" si="4142">SQRT(JI385)</f>
        <v>1.6898524180434047</v>
      </c>
      <c r="JJ386" s="8">
        <f t="shared" ref="JJ386" si="4143">SQRT(JJ385)</f>
        <v>3.5255766303427438</v>
      </c>
      <c r="JK386" s="8">
        <f t="shared" ref="JK386" si="4144">SQRT(JK385)</f>
        <v>3.8420046540454535</v>
      </c>
      <c r="JL386" s="8">
        <f t="shared" ref="JL386" si="4145">SQRT(JL385)</f>
        <v>3.1910042380371717</v>
      </c>
      <c r="JM386" s="8">
        <f t="shared" ref="JM386" si="4146">SQRT(JM385)</f>
        <v>3.4131179821140094</v>
      </c>
      <c r="JN386" s="8">
        <f t="shared" ref="JN386" si="4147">SQRT(JN385)</f>
        <v>3.3468434304964632</v>
      </c>
      <c r="JO386" s="8">
        <f t="shared" ref="JO386" si="4148">SQRT(JO385)</f>
        <v>2.8185481687867844</v>
      </c>
      <c r="JP386" s="8">
        <f t="shared" ref="JP386" si="4149">SQRT(JP385)</f>
        <v>3.5255766303427438</v>
      </c>
      <c r="JQ386" s="8">
        <f t="shared" ref="JQ386" si="4150">SQRT(JQ385)</f>
        <v>3.8420046540454535</v>
      </c>
      <c r="JR386" s="8">
        <f t="shared" ref="JR386" si="4151">SQRT(JR385)</f>
        <v>3.1910042380371717</v>
      </c>
      <c r="JS386" s="8">
        <f t="shared" ref="JS386" si="4152">SQRT(JS385)</f>
        <v>2.4533522940074008</v>
      </c>
      <c r="JT386" s="8">
        <f t="shared" ref="JT386" si="4153">SQRT(JT385)</f>
        <v>2.7600681792192758</v>
      </c>
      <c r="JU386" s="8">
        <f t="shared" ref="JU386" si="4154">SQRT(JU385)</f>
        <v>1.4368646448305005</v>
      </c>
      <c r="JV386" s="8">
        <f t="shared" ref="JV386" si="4155">SQRT(JV385)</f>
        <v>1.6200180805574111</v>
      </c>
      <c r="JW386" s="8">
        <f t="shared" ref="JW386" si="4156">SQRT(JW385)</f>
        <v>1.702011119842763</v>
      </c>
      <c r="JX386" s="8">
        <f t="shared" ref="JX386" si="4157">SQRT(JX385)</f>
        <v>2.2796220798165807</v>
      </c>
      <c r="JY386" s="8">
        <f t="shared" ref="JY386" si="4158">SQRT(JY385)</f>
        <v>1.4097029393441418</v>
      </c>
      <c r="JZ386" s="8">
        <f t="shared" ref="JZ386" si="4159">SQRT(JZ385)</f>
        <v>2.0330138054409064</v>
      </c>
      <c r="KA386" s="8">
        <f t="shared" ref="KA386" si="4160">SQRT(KA385)</f>
        <v>1.4008244781446981</v>
      </c>
      <c r="KB386" s="8">
        <f t="shared" ref="KB386" si="4161">SQRT(KB385)</f>
        <v>2.0044568970304155</v>
      </c>
    </row>
    <row r="387" spans="1:288" s="8" customFormat="1" x14ac:dyDescent="0.25">
      <c r="A387" s="19"/>
      <c r="B387" s="20"/>
      <c r="C387" s="20"/>
      <c r="D387" s="20"/>
      <c r="E387" s="20"/>
      <c r="ED387" s="44"/>
      <c r="FL387" s="49"/>
    </row>
    <row r="389" spans="1:288" x14ac:dyDescent="0.25">
      <c r="A389" s="64" t="s">
        <v>146</v>
      </c>
      <c r="B389" s="64"/>
      <c r="C389" s="64"/>
      <c r="D389" s="64"/>
    </row>
    <row r="390" spans="1:288" x14ac:dyDescent="0.25">
      <c r="A390" s="64"/>
      <c r="B390" s="64"/>
      <c r="C390" s="64"/>
      <c r="D390" s="64"/>
    </row>
    <row r="391" spans="1:288" x14ac:dyDescent="0.25">
      <c r="A391" s="2"/>
      <c r="B391" s="2"/>
      <c r="C391" s="2"/>
      <c r="D391" s="2"/>
    </row>
    <row r="392" spans="1:288" x14ac:dyDescent="0.25">
      <c r="A392" s="1"/>
      <c r="B392" s="1"/>
      <c r="C392" s="1"/>
      <c r="D392" s="5" t="s">
        <v>147</v>
      </c>
    </row>
    <row r="393" spans="1:288" x14ac:dyDescent="0.25">
      <c r="A393" s="1" t="s">
        <v>2</v>
      </c>
      <c r="D393" s="17">
        <f ca="1">MIN(F393:KB393)</f>
        <v>5.4935289398407722E-3</v>
      </c>
      <c r="F393" s="16">
        <f>IF(ISNUMBER(F512),F512,"")</f>
        <v>1.286261147627741</v>
      </c>
      <c r="G393" s="16">
        <f t="shared" ref="G393:BW393" si="4162">IF(ISNUMBER(G512),G512,"")</f>
        <v>1.9057771447753418</v>
      </c>
      <c r="H393" s="16">
        <f t="shared" si="4162"/>
        <v>0.82141557373998519</v>
      </c>
      <c r="I393" s="16">
        <f t="shared" si="4162"/>
        <v>1.4477176245717349</v>
      </c>
      <c r="J393" s="16">
        <f t="shared" si="4162"/>
        <v>0.50406468033969198</v>
      </c>
      <c r="K393" s="16">
        <f t="shared" si="4162"/>
        <v>1.1442689951165061</v>
      </c>
      <c r="L393" s="16">
        <f t="shared" si="4162"/>
        <v>0.64332411178825033</v>
      </c>
      <c r="M393" s="16">
        <f t="shared" si="4162"/>
        <v>1.2817581476732103</v>
      </c>
      <c r="N393" s="16">
        <f t="shared" si="4162"/>
        <v>0.12482059817624988</v>
      </c>
      <c r="O393" s="16">
        <f t="shared" si="4162"/>
        <v>0.74507893530969771</v>
      </c>
      <c r="P393" s="16">
        <f t="shared" ref="P393:U393" si="4163">IF(ISNUMBER(P512),P512,"")</f>
        <v>0.37649529707269852</v>
      </c>
      <c r="Q393" s="16">
        <f t="shared" si="4163"/>
        <v>0.98934774406089143</v>
      </c>
      <c r="R393" s="16">
        <f t="shared" si="4163"/>
        <v>0.77074990356326867</v>
      </c>
      <c r="S393" s="16">
        <f t="shared" si="4163"/>
        <v>1.4022403500181198</v>
      </c>
      <c r="T393" s="16">
        <f t="shared" si="4163"/>
        <v>0.52085032741084414</v>
      </c>
      <c r="U393" s="16">
        <f t="shared" si="4163"/>
        <v>1.1478292240401609</v>
      </c>
      <c r="V393" s="16">
        <f t="shared" si="4162"/>
        <v>0.39983962569295001</v>
      </c>
      <c r="W393" s="16">
        <f t="shared" si="4162"/>
        <v>0.86094158275397425</v>
      </c>
      <c r="X393" s="16">
        <f t="shared" si="4162"/>
        <v>0.25387452884260159</v>
      </c>
      <c r="Y393" s="16">
        <f t="shared" ref="Y393:AC393" si="4164">IF(ISNUMBER(Y512),Y512,"")</f>
        <v>0.11827529517772883</v>
      </c>
      <c r="Z393" s="16">
        <f t="shared" si="4164"/>
        <v>0.67321627675377804</v>
      </c>
      <c r="AA393" s="16">
        <f t="shared" si="4164"/>
        <v>0.32910445753744233</v>
      </c>
      <c r="AB393" s="16">
        <f t="shared" si="4164"/>
        <v>0.16057827736298497</v>
      </c>
      <c r="AC393" s="16">
        <f t="shared" si="4164"/>
        <v>0.22511906127371356</v>
      </c>
      <c r="AD393" s="16">
        <f t="shared" si="4162"/>
        <v>8.0035975275150203E-2</v>
      </c>
      <c r="AE393" s="16">
        <f t="shared" si="4162"/>
        <v>1.6977010795768282E-2</v>
      </c>
      <c r="AF393" s="16">
        <f t="shared" si="4162"/>
        <v>1.9899905016546652E-2</v>
      </c>
      <c r="AG393" s="16">
        <f t="shared" si="4162"/>
        <v>1.1341737487004571</v>
      </c>
      <c r="AH393" s="16">
        <f t="shared" si="4162"/>
        <v>0.28745183554229087</v>
      </c>
      <c r="AI393" s="16">
        <f t="shared" si="4162"/>
        <v>0.34886625938807031</v>
      </c>
      <c r="AJ393" s="16">
        <f t="shared" si="4162"/>
        <v>1.4344844452428553</v>
      </c>
      <c r="AK393" s="16">
        <f t="shared" si="4162"/>
        <v>1.7214502063582722</v>
      </c>
      <c r="AL393" s="16">
        <f t="shared" si="4162"/>
        <v>1.3790440974251572</v>
      </c>
      <c r="AM393" s="16">
        <f t="shared" si="4162"/>
        <v>1.2753799775019548</v>
      </c>
      <c r="AN393" s="16">
        <f t="shared" si="4162"/>
        <v>0.91162310113842759</v>
      </c>
      <c r="AO393" s="16">
        <f t="shared" si="4162"/>
        <v>1.3021652047123227</v>
      </c>
      <c r="AP393" s="16">
        <f t="shared" si="4162"/>
        <v>0.93961131452311619</v>
      </c>
      <c r="AQ393" s="16">
        <f t="shared" si="4162"/>
        <v>1.7042010248696728</v>
      </c>
      <c r="AR393" s="16">
        <f t="shared" si="4162"/>
        <v>1.2501190507370468</v>
      </c>
      <c r="AS393" s="16">
        <f t="shared" si="4162"/>
        <v>1.3394928989959862</v>
      </c>
      <c r="AT393" s="16">
        <f t="shared" si="4162"/>
        <v>1.0634561038484043</v>
      </c>
      <c r="AU393" s="16">
        <f t="shared" si="4162"/>
        <v>0.5788189512448112</v>
      </c>
      <c r="AV393" s="16">
        <f t="shared" si="4162"/>
        <v>0.56588745342092261</v>
      </c>
      <c r="AW393" s="16">
        <f t="shared" si="4162"/>
        <v>1.9986718787828059</v>
      </c>
      <c r="AX393" s="16">
        <f t="shared" si="4162"/>
        <v>0.94527040138377261</v>
      </c>
      <c r="AY393" s="16">
        <f t="shared" si="4162"/>
        <v>1.404541002830066</v>
      </c>
      <c r="AZ393" s="16">
        <f t="shared" si="4162"/>
        <v>1.3859550294268075</v>
      </c>
      <c r="BA393" s="16">
        <f t="shared" si="4162"/>
        <v>0.21069207141337304</v>
      </c>
      <c r="BB393" s="16">
        <f t="shared" si="4162"/>
        <v>0.39983962569295128</v>
      </c>
      <c r="BC393" s="16">
        <f t="shared" si="4162"/>
        <v>0.5588986278784982</v>
      </c>
      <c r="BD393" s="16">
        <f t="shared" si="4162"/>
        <v>0.68008719064214851</v>
      </c>
      <c r="BE393" s="16">
        <f t="shared" si="4162"/>
        <v>0.76773162308897358</v>
      </c>
      <c r="BF393" s="16">
        <f t="shared" si="4162"/>
        <v>0.82635873998755904</v>
      </c>
      <c r="BG393" s="16">
        <f t="shared" si="4162"/>
        <v>0.86085413336249772</v>
      </c>
      <c r="BH393" s="16">
        <f t="shared" si="4162"/>
        <v>0.87414148576242812</v>
      </c>
      <c r="BI393" s="16">
        <f t="shared" si="4162"/>
        <v>0.87005661502568843</v>
      </c>
      <c r="BJ393" s="16">
        <f t="shared" si="4162"/>
        <v>0.85184111530735718</v>
      </c>
      <c r="BK393" s="16">
        <f t="shared" si="4162"/>
        <v>0.82180489233599063</v>
      </c>
      <c r="BL393" s="16">
        <f t="shared" si="4162"/>
        <v>0.78201099186679801</v>
      </c>
      <c r="BM393" s="16">
        <f t="shared" si="4162"/>
        <v>0.73482632713675189</v>
      </c>
      <c r="BN393" s="16">
        <f ca="1">OFFSET(INDEX(BB393:BM393, MATCH(MIN(BB393:BM393),BB393:BM393, 0)), -10, 0)</f>
        <v>1.6331253795057743</v>
      </c>
      <c r="BO393" s="16"/>
      <c r="BP393" s="16"/>
      <c r="BQ393" s="16">
        <f t="shared" si="4162"/>
        <v>1.0634561038484043</v>
      </c>
      <c r="BR393" s="16">
        <f t="shared" si="4162"/>
        <v>1.1177742543964648</v>
      </c>
      <c r="BS393" s="16">
        <f t="shared" si="4162"/>
        <v>1.1502536941268093</v>
      </c>
      <c r="BT393" s="16">
        <f t="shared" si="4162"/>
        <v>1.1622811532153186</v>
      </c>
      <c r="BU393" s="16">
        <f t="shared" si="4162"/>
        <v>1.1572433737571473</v>
      </c>
      <c r="BV393" s="16">
        <f t="shared" si="4162"/>
        <v>1.1365703684342852</v>
      </c>
      <c r="BW393" s="16">
        <f t="shared" si="4162"/>
        <v>1.1025049944898648</v>
      </c>
      <c r="BX393" s="16">
        <f t="shared" ref="BX393:EM393" si="4165">IF(ISNUMBER(BX512),BX512,"")</f>
        <v>1.0572448916960506</v>
      </c>
      <c r="BY393" s="16">
        <f t="shared" si="4165"/>
        <v>1.0020976545288689</v>
      </c>
      <c r="BZ393" s="16">
        <f t="shared" si="4165"/>
        <v>0.9379428155870444</v>
      </c>
      <c r="CA393" s="16">
        <f t="shared" si="4165"/>
        <v>0.86739066070045723</v>
      </c>
      <c r="CB393" s="16">
        <f t="shared" si="4165"/>
        <v>0.7897113166085401</v>
      </c>
      <c r="CC393" s="16">
        <f ca="1">OFFSET(INDEX(BQ393:CB393, MATCH(MIN(BQ393:CB393),BQ393:CB393, 0)), -10, 0)</f>
        <v>1.868334997373776</v>
      </c>
      <c r="CD393" s="16"/>
      <c r="CE393" s="16">
        <f t="shared" si="4165"/>
        <v>0.48442428372034374</v>
      </c>
      <c r="CF393" s="16">
        <f t="shared" si="4165"/>
        <v>0.60435425333297965</v>
      </c>
      <c r="CG393" s="16">
        <f t="shared" si="4165"/>
        <v>0.6946940303216107</v>
      </c>
      <c r="CH393" s="16">
        <f t="shared" si="4165"/>
        <v>0.75908160954852089</v>
      </c>
      <c r="CI393" s="16">
        <f t="shared" si="4165"/>
        <v>0.80273202684118872</v>
      </c>
      <c r="CJ393" s="16">
        <f t="shared" si="4165"/>
        <v>0.82599533700750438</v>
      </c>
      <c r="CK393" s="16">
        <f t="shared" si="4165"/>
        <v>0.83496234391900459</v>
      </c>
      <c r="CL393" s="16">
        <f t="shared" si="4165"/>
        <v>0.82990315064441145</v>
      </c>
      <c r="CM393" s="16">
        <f t="shared" si="4165"/>
        <v>0.81369448856920901</v>
      </c>
      <c r="CN393" s="16">
        <f t="shared" si="4165"/>
        <v>0.78988514216144368</v>
      </c>
      <c r="CO393" s="16">
        <f t="shared" si="4165"/>
        <v>0.75780409859151965</v>
      </c>
      <c r="CP393" s="16">
        <f t="shared" si="4165"/>
        <v>0.72010298523002425</v>
      </c>
      <c r="CQ393" s="16">
        <f ca="1">OFFSET(INDEX(CE393:CP393, MATCH(MIN(CE393:CP393),CE393:CP393, 0)), -10, 0)</f>
        <v>1.3567292476486461</v>
      </c>
      <c r="CR393" s="16"/>
      <c r="CS393" s="16">
        <f t="shared" si="4165"/>
        <v>1.3727169063139082</v>
      </c>
      <c r="CT393" s="16">
        <f t="shared" si="4165"/>
        <v>1.5793557468792123</v>
      </c>
      <c r="CU393" s="16">
        <f t="shared" si="4165"/>
        <v>2.572106692997326</v>
      </c>
      <c r="CV393" s="16">
        <f t="shared" si="4165"/>
        <v>0.86094158275397425</v>
      </c>
      <c r="CW393" s="16">
        <f t="shared" si="4165"/>
        <v>1.2501190507370468</v>
      </c>
      <c r="CX393" s="16">
        <f t="shared" si="4165"/>
        <v>1.9986718787828059</v>
      </c>
      <c r="CY393" s="16">
        <f t="shared" si="4165"/>
        <v>0.91768652412280582</v>
      </c>
      <c r="CZ393" s="16">
        <f t="shared" si="4165"/>
        <v>1.2559305085794028</v>
      </c>
      <c r="DA393" s="16">
        <f t="shared" si="4165"/>
        <v>2.141852739775584</v>
      </c>
      <c r="DB393" s="16">
        <f t="shared" si="4165"/>
        <v>1.2293967999142497</v>
      </c>
      <c r="DC393" s="16">
        <f t="shared" si="4165"/>
        <v>1.3814466166101007</v>
      </c>
      <c r="DD393" s="16">
        <f t="shared" si="4165"/>
        <v>2.512373295946785</v>
      </c>
      <c r="DE393" s="16">
        <f t="shared" si="4165"/>
        <v>0.92847943810120026</v>
      </c>
      <c r="DF393" s="16">
        <f t="shared" si="4165"/>
        <v>1.2762348959985228</v>
      </c>
      <c r="DG393" s="16">
        <f t="shared" si="4165"/>
        <v>2.1855701491728676</v>
      </c>
      <c r="DH393" s="16">
        <f t="shared" si="4165"/>
        <v>0.97170367743159702</v>
      </c>
      <c r="DI393" s="16">
        <f t="shared" si="4165"/>
        <v>1.3514683707596709</v>
      </c>
      <c r="DJ393" s="16">
        <f t="shared" si="4165"/>
        <v>1.9109725163267908</v>
      </c>
      <c r="DK393" s="16">
        <f t="shared" si="4165"/>
        <v>0.8234063403455617</v>
      </c>
      <c r="DL393" s="16">
        <f t="shared" si="4165"/>
        <v>1.2801643839416481</v>
      </c>
      <c r="DM393" s="16">
        <f t="shared" si="4165"/>
        <v>1.9529740328170717</v>
      </c>
      <c r="DN393" s="16">
        <f t="shared" si="4165"/>
        <v>0.93526047316333571</v>
      </c>
      <c r="DO393" s="16">
        <f t="shared" si="4165"/>
        <v>1.2395889032775689</v>
      </c>
      <c r="DP393" s="16">
        <f t="shared" si="4165"/>
        <v>2.3895288965359303</v>
      </c>
      <c r="DQ393" s="16">
        <f t="shared" si="4165"/>
        <v>0.9950658955774131</v>
      </c>
      <c r="DR393" s="16">
        <f t="shared" si="4165"/>
        <v>1.1962411347951984</v>
      </c>
      <c r="DS393" s="16">
        <f t="shared" si="4165"/>
        <v>2.2918353234338626</v>
      </c>
      <c r="DT393" s="16">
        <f t="shared" si="4165"/>
        <v>0.95199205398672737</v>
      </c>
      <c r="DU393" s="16">
        <f t="shared" si="4165"/>
        <v>1.3282938974699725</v>
      </c>
      <c r="DV393" s="16">
        <f t="shared" si="4165"/>
        <v>2.1114232392111441</v>
      </c>
      <c r="DW393" s="16">
        <f t="shared" ref="DW393:DY393" si="4166">IF(ISNUMBER(DW512),DW512,"")</f>
        <v>1.0256685116923889</v>
      </c>
      <c r="DX393" s="16">
        <f t="shared" si="4166"/>
        <v>0.67383215361272097</v>
      </c>
      <c r="DY393" s="16">
        <f t="shared" si="4166"/>
        <v>0.64869413422230682</v>
      </c>
      <c r="DZ393" s="16">
        <f t="shared" ref="DZ393:EF393" si="4167">IF(ISNUMBER(DZ512),DZ512,"")</f>
        <v>0.30872286524799525</v>
      </c>
      <c r="EA393" s="16">
        <f t="shared" si="4167"/>
        <v>0.30068587054673135</v>
      </c>
      <c r="EB393" s="16">
        <f t="shared" si="4167"/>
        <v>0.75512499380636189</v>
      </c>
      <c r="EC393" s="16">
        <f t="shared" si="4167"/>
        <v>0.65869358400276556</v>
      </c>
      <c r="ED393" s="38">
        <f t="shared" si="4167"/>
        <v>0.16122305332418452</v>
      </c>
      <c r="EE393" s="16">
        <f t="shared" si="4167"/>
        <v>0.49195313001142466</v>
      </c>
      <c r="EF393" s="16">
        <f t="shared" si="4167"/>
        <v>0.37778939009061785</v>
      </c>
      <c r="EG393" s="16">
        <f t="shared" si="4165"/>
        <v>3.1264074006445458E-2</v>
      </c>
      <c r="EH393" s="16">
        <f t="shared" si="4165"/>
        <v>0.33932434344669893</v>
      </c>
      <c r="EI393" s="16">
        <f t="shared" si="4165"/>
        <v>6.9776108938456195E-3</v>
      </c>
      <c r="EJ393" s="16">
        <f t="shared" si="4165"/>
        <v>0.74503402027466203</v>
      </c>
      <c r="EK393" s="16">
        <f t="shared" si="4165"/>
        <v>0.44470123402223971</v>
      </c>
      <c r="EL393" s="16">
        <f t="shared" si="4165"/>
        <v>0.78004028415325766</v>
      </c>
      <c r="EM393" s="16">
        <f t="shared" si="4165"/>
        <v>5.4935289398407722E-3</v>
      </c>
      <c r="EN393" s="16">
        <f t="shared" ref="EN393:HA393" si="4168">IF(ISNUMBER(EN512),EN512,"")</f>
        <v>0.35869905994670609</v>
      </c>
      <c r="EO393" s="16">
        <f t="shared" si="4168"/>
        <v>4.2409852088922492E-2</v>
      </c>
      <c r="EP393" s="16">
        <f t="shared" si="4168"/>
        <v>0.39520567211784685</v>
      </c>
      <c r="EQ393" s="16">
        <f t="shared" si="4168"/>
        <v>0.77715430102464866</v>
      </c>
      <c r="ER393" s="16">
        <f t="shared" si="4168"/>
        <v>1.1072868024210916</v>
      </c>
      <c r="ES393" s="16">
        <f t="shared" si="4168"/>
        <v>0.61805112301188014</v>
      </c>
      <c r="ET393" s="16">
        <f t="shared" si="4168"/>
        <v>0.68537702788998589</v>
      </c>
      <c r="EU393" s="16">
        <f t="shared" si="4168"/>
        <v>0.33293631956341052</v>
      </c>
      <c r="EV393" s="16"/>
      <c r="EW393" s="16">
        <f t="shared" si="4168"/>
        <v>1.0059761855554785</v>
      </c>
      <c r="EX393" s="16">
        <f t="shared" si="4168"/>
        <v>0.88737446996478409</v>
      </c>
      <c r="EY393" s="16">
        <f t="shared" si="4168"/>
        <v>0.53590263087638601</v>
      </c>
      <c r="EZ393" s="16">
        <f t="shared" si="4168"/>
        <v>0.17062903475341629</v>
      </c>
      <c r="FA393" s="16">
        <f t="shared" si="4168"/>
        <v>0.16030480090226726</v>
      </c>
      <c r="FB393" s="16">
        <f t="shared" si="4168"/>
        <v>0.1825705237769692</v>
      </c>
      <c r="FC393" s="16">
        <f t="shared" si="4168"/>
        <v>1.3225899388678928</v>
      </c>
      <c r="FD393" s="16">
        <f t="shared" si="4168"/>
        <v>1.6831498554212416</v>
      </c>
      <c r="FE393" s="16">
        <f t="shared" si="4168"/>
        <v>0.71421581299584258</v>
      </c>
      <c r="FF393" s="16">
        <f t="shared" si="4168"/>
        <v>1.0596380182968943</v>
      </c>
      <c r="FG393" s="16">
        <f t="shared" si="4168"/>
        <v>0.25154104314773496</v>
      </c>
      <c r="FH393" s="16">
        <f t="shared" si="4168"/>
        <v>0.58235324457272808</v>
      </c>
      <c r="FI393" s="16">
        <f t="shared" si="4168"/>
        <v>0.70077331253821673</v>
      </c>
      <c r="FJ393" s="16"/>
      <c r="FK393" s="16">
        <f t="shared" si="4168"/>
        <v>1.0429787176124055</v>
      </c>
      <c r="FL393" s="47">
        <f t="shared" si="4168"/>
        <v>0.10534211293371201</v>
      </c>
      <c r="FM393" s="16">
        <f t="shared" si="4168"/>
        <v>0.12360762702234086</v>
      </c>
      <c r="FN393" s="16">
        <f t="shared" si="4168"/>
        <v>0.10099305551323233</v>
      </c>
      <c r="FO393" s="16">
        <f t="shared" si="4168"/>
        <v>0.18682094606051206</v>
      </c>
      <c r="FP393" s="16">
        <f t="shared" si="4168"/>
        <v>0.12528511281060761</v>
      </c>
      <c r="FQ393" s="16">
        <f t="shared" si="4168"/>
        <v>0.13132540025113829</v>
      </c>
      <c r="FR393" s="16">
        <f t="shared" si="4168"/>
        <v>0.24898937443961075</v>
      </c>
      <c r="FS393" s="16">
        <f t="shared" si="4168"/>
        <v>0.30523255624766377</v>
      </c>
      <c r="FT393" s="16">
        <f t="shared" si="4168"/>
        <v>0.7685138837825195</v>
      </c>
      <c r="FU393" s="16">
        <f t="shared" si="4168"/>
        <v>0.19611679605842344</v>
      </c>
      <c r="FV393" s="16">
        <f t="shared" si="4168"/>
        <v>0.13280612520640472</v>
      </c>
      <c r="FW393" s="16">
        <f t="shared" si="4168"/>
        <v>1.026998390307009</v>
      </c>
      <c r="FX393" s="16">
        <f t="shared" si="4168"/>
        <v>0.22543406607884167</v>
      </c>
      <c r="FY393" s="16">
        <f t="shared" si="4168"/>
        <v>1.327163463972842</v>
      </c>
      <c r="FZ393" s="16">
        <f t="shared" si="4168"/>
        <v>1.6239955644927608</v>
      </c>
      <c r="GA393" s="16">
        <f t="shared" si="4168"/>
        <v>1.2856895641372286</v>
      </c>
      <c r="GB393" s="16">
        <f t="shared" si="4168"/>
        <v>1.1631946863828437</v>
      </c>
      <c r="GC393" s="16">
        <f t="shared" si="4168"/>
        <v>0.80522789526024197</v>
      </c>
      <c r="GD393" s="16">
        <f t="shared" si="4168"/>
        <v>1.1901827437216901</v>
      </c>
      <c r="GE393" s="16">
        <f t="shared" si="4168"/>
        <v>0.83405795797470372</v>
      </c>
      <c r="GF393" s="16">
        <f t="shared" si="4168"/>
        <v>1.2633720785625733</v>
      </c>
      <c r="GG393" s="16">
        <f t="shared" si="4168"/>
        <v>0.91692857827498953</v>
      </c>
      <c r="GH393" s="16">
        <f t="shared" si="4168"/>
        <v>1.6099820434310086</v>
      </c>
      <c r="GI393" s="16">
        <f t="shared" si="4168"/>
        <v>1.1582247424640093</v>
      </c>
      <c r="GJ393" s="16">
        <f t="shared" si="4168"/>
        <v>0.4832268697963446</v>
      </c>
      <c r="GK393" s="16">
        <f t="shared" si="4168"/>
        <v>0.487363501889225</v>
      </c>
      <c r="GL393" s="16">
        <f t="shared" si="4168"/>
        <v>1.9959194007750083</v>
      </c>
      <c r="GM393" s="16">
        <f t="shared" si="4168"/>
        <v>0.85989105706686619</v>
      </c>
      <c r="GN393" s="16">
        <f t="shared" si="4168"/>
        <v>1.3339128479500419</v>
      </c>
      <c r="GO393" s="16">
        <f t="shared" si="4168"/>
        <v>1.3068903911844378</v>
      </c>
      <c r="GP393" s="16">
        <f t="shared" si="4168"/>
        <v>0.1011185909666798</v>
      </c>
      <c r="GQ393" s="16">
        <f t="shared" si="4168"/>
        <v>0.9273358972793927</v>
      </c>
      <c r="GR393" s="16">
        <f t="shared" si="4168"/>
        <v>0.58044545959757055</v>
      </c>
      <c r="GS393" s="16">
        <f t="shared" si="4168"/>
        <v>7.005976035460082E-2</v>
      </c>
      <c r="GT393" s="16">
        <f t="shared" si="4168"/>
        <v>0.3949728884477775</v>
      </c>
      <c r="GU393" s="16">
        <f t="shared" si="4168"/>
        <v>0.48041991528222827</v>
      </c>
      <c r="GV393" s="16">
        <f t="shared" si="4168"/>
        <v>0.14149142934128375</v>
      </c>
      <c r="GW393" s="16">
        <f t="shared" si="4168"/>
        <v>0.44189182579582725</v>
      </c>
      <c r="GX393" s="16">
        <f t="shared" si="4168"/>
        <v>0.10379650361354144</v>
      </c>
      <c r="GY393" s="16">
        <f t="shared" si="4168"/>
        <v>0.33852262619168</v>
      </c>
      <c r="GZ393" s="16">
        <f t="shared" si="4168"/>
        <v>0.66788971429921906</v>
      </c>
      <c r="HA393" s="16">
        <f t="shared" si="4168"/>
        <v>6.7869938027507723E-2</v>
      </c>
      <c r="HB393" s="16">
        <f t="shared" ref="HB393:JM393" si="4169">IF(ISNUMBER(HB512),HB512,"")</f>
        <v>0.27674257265160929</v>
      </c>
      <c r="HC393" s="16">
        <f t="shared" si="4169"/>
        <v>0.67138313290174112</v>
      </c>
      <c r="HD393" s="16">
        <f t="shared" si="4169"/>
        <v>0.99570044695655302</v>
      </c>
      <c r="HE393" s="16">
        <f t="shared" si="4169"/>
        <v>0.54205655335189717</v>
      </c>
      <c r="HF393" s="16">
        <f t="shared" si="4169"/>
        <v>0.52996315864047938</v>
      </c>
      <c r="HG393" s="16">
        <f t="shared" si="4169"/>
        <v>0.18356332743309048</v>
      </c>
      <c r="HH393" s="16">
        <f t="shared" si="4169"/>
        <v>0.91100922727035716</v>
      </c>
      <c r="HI393" s="16">
        <f t="shared" si="4169"/>
        <v>0.79042616807271593</v>
      </c>
      <c r="HJ393" s="16">
        <f t="shared" si="4169"/>
        <v>0.4440332718622243</v>
      </c>
      <c r="HK393" s="16">
        <f t="shared" si="4169"/>
        <v>0.2667656111301952</v>
      </c>
      <c r="HL393" s="16">
        <f t="shared" si="4169"/>
        <v>7.6702392050411003E-2</v>
      </c>
      <c r="HM393" s="16">
        <f t="shared" si="4169"/>
        <v>0.26063411645241152</v>
      </c>
      <c r="HN393" s="16">
        <f t="shared" si="4169"/>
        <v>1.3223862983487369</v>
      </c>
      <c r="HO393" s="16">
        <f t="shared" si="4169"/>
        <v>1.6809394848196759</v>
      </c>
      <c r="HP393" s="16">
        <f t="shared" si="4169"/>
        <v>0.167715127520143</v>
      </c>
      <c r="HQ393" s="16">
        <f t="shared" si="4169"/>
        <v>0.49292023620385989</v>
      </c>
      <c r="HR393" s="16">
        <f t="shared" si="4169"/>
        <v>0.64477859786004965</v>
      </c>
      <c r="HS393" s="16">
        <f t="shared" si="4169"/>
        <v>0.98563497547331036</v>
      </c>
      <c r="HT393" s="16">
        <f t="shared" si="4169"/>
        <v>0.62300749061439475</v>
      </c>
      <c r="HU393" s="16">
        <f t="shared" si="4169"/>
        <v>0.96030226701291721</v>
      </c>
      <c r="HV393" s="16">
        <f t="shared" si="4169"/>
        <v>0.20132175131921984</v>
      </c>
      <c r="HW393" s="16">
        <f t="shared" si="4169"/>
        <v>0.14520711145596479</v>
      </c>
      <c r="HX393" s="16">
        <f t="shared" si="4169"/>
        <v>1.1323917549304601</v>
      </c>
      <c r="HY393" s="16">
        <f t="shared" si="4169"/>
        <v>1.5950870190020041</v>
      </c>
      <c r="HZ393" s="16">
        <f t="shared" si="4169"/>
        <v>0.57063294953105981</v>
      </c>
      <c r="IA393" s="16">
        <f t="shared" si="4169"/>
        <v>0.63840311639820246</v>
      </c>
      <c r="IB393" s="16">
        <f t="shared" si="4169"/>
        <v>1.8740120129728233</v>
      </c>
      <c r="IC393" s="16">
        <f t="shared" si="4169"/>
        <v>1.0243693969091527</v>
      </c>
      <c r="ID393" s="16">
        <f t="shared" si="4169"/>
        <v>2.1571656396220091</v>
      </c>
      <c r="IE393" s="16">
        <f t="shared" si="4169"/>
        <v>2.4539669645740108</v>
      </c>
      <c r="IF393" s="16">
        <f t="shared" si="4169"/>
        <v>2.1258296134981531</v>
      </c>
      <c r="IG393" s="16">
        <f t="shared" si="4169"/>
        <v>1.962602558730818</v>
      </c>
      <c r="IH393" s="16">
        <f t="shared" ref="IH393" si="4170">IF(ISNUMBER(IH512),IH512,"")</f>
        <v>1.6141584532687243</v>
      </c>
      <c r="II393" s="16">
        <f t="shared" si="4169"/>
        <v>1.992571247685498</v>
      </c>
      <c r="IJ393" s="16">
        <f t="shared" si="4169"/>
        <v>1.6452931507040625</v>
      </c>
      <c r="IK393" s="16">
        <f t="shared" si="4169"/>
        <v>2.0641458291083721</v>
      </c>
      <c r="IL393" s="16">
        <f t="shared" si="4169"/>
        <v>1.734129653501276</v>
      </c>
      <c r="IM393" s="16">
        <f t="shared" si="4169"/>
        <v>2.4355053120917991</v>
      </c>
      <c r="IN393" s="16">
        <f t="shared" si="4169"/>
        <v>1.9953661952268933</v>
      </c>
      <c r="IO393" s="16">
        <f t="shared" si="4169"/>
        <v>2.0641458291083721</v>
      </c>
      <c r="IP393" s="16">
        <f t="shared" si="4169"/>
        <v>1.734129653501276</v>
      </c>
      <c r="IQ393" s="16">
        <f t="shared" si="4169"/>
        <v>2.8271229600772263</v>
      </c>
      <c r="IR393" s="16">
        <f t="shared" si="4169"/>
        <v>1.6712231491807992</v>
      </c>
      <c r="IS393" s="16">
        <f t="shared" si="4169"/>
        <v>2.1775711358236269</v>
      </c>
      <c r="IT393" s="16">
        <f t="shared" si="4169"/>
        <v>2.1441083089856989</v>
      </c>
      <c r="IU393" s="16">
        <f t="shared" si="4169"/>
        <v>0.87634245010341061</v>
      </c>
      <c r="IV393" s="16">
        <f t="shared" si="4169"/>
        <v>1.7400739553682714</v>
      </c>
      <c r="IW393" s="16">
        <f t="shared" si="4169"/>
        <v>1.4043666982836092</v>
      </c>
      <c r="IX393" s="16">
        <f t="shared" si="4169"/>
        <v>0.88041246386505634</v>
      </c>
      <c r="IY393" s="16">
        <f t="shared" si="4169"/>
        <v>1.1945856886358368</v>
      </c>
      <c r="IZ393" s="16">
        <f t="shared" si="4169"/>
        <v>0.29771228876277339</v>
      </c>
      <c r="JA393" s="16">
        <f t="shared" si="4169"/>
        <v>0.62659287956602283</v>
      </c>
      <c r="JB393" s="16">
        <f t="shared" si="4169"/>
        <v>0.33798103292492421</v>
      </c>
      <c r="JC393" s="16">
        <f t="shared" si="4169"/>
        <v>0.66667593117123625</v>
      </c>
      <c r="JD393" s="16">
        <f t="shared" si="4169"/>
        <v>1.170518257228877</v>
      </c>
      <c r="JE393" s="16">
        <f t="shared" si="4169"/>
        <v>1.4892144770586502</v>
      </c>
      <c r="JF393" s="16">
        <f t="shared" si="4169"/>
        <v>0.74109092461443005</v>
      </c>
      <c r="JG393" s="16">
        <f t="shared" si="4169"/>
        <v>1.0765224711905936</v>
      </c>
      <c r="JH393" s="16">
        <f t="shared" si="4169"/>
        <v>1.4855590196571997</v>
      </c>
      <c r="JI393" s="16">
        <f t="shared" si="4169"/>
        <v>1.7994445166971704</v>
      </c>
      <c r="JJ393" s="16">
        <f t="shared" si="4169"/>
        <v>1.3240238229484311</v>
      </c>
      <c r="JK393" s="16">
        <f t="shared" si="4169"/>
        <v>1.3182542130201489</v>
      </c>
      <c r="JL393" s="16">
        <f t="shared" si="4169"/>
        <v>0.98367694424150875</v>
      </c>
      <c r="JM393" s="16">
        <f t="shared" si="4169"/>
        <v>1.7189954173433728</v>
      </c>
      <c r="JN393" s="16">
        <f t="shared" ref="JN393:KB393" si="4171">IF(ISNUMBER(JN512),JN512,"")</f>
        <v>1.5999185360423789</v>
      </c>
      <c r="JO393" s="16">
        <f t="shared" si="4171"/>
        <v>1.2647935053745412</v>
      </c>
      <c r="JP393" s="16">
        <f t="shared" si="4171"/>
        <v>1.3240238229484311</v>
      </c>
      <c r="JQ393" s="16">
        <f t="shared" si="4171"/>
        <v>1.3182542130201489</v>
      </c>
      <c r="JR393" s="16">
        <f t="shared" si="4171"/>
        <v>0.98367694424150875</v>
      </c>
      <c r="JS393" s="16">
        <f t="shared" si="4171"/>
        <v>2.1351290677917958</v>
      </c>
      <c r="JT393" s="16">
        <f t="shared" si="4171"/>
        <v>2.4830320790626836</v>
      </c>
      <c r="JU393" s="16">
        <f t="shared" si="4171"/>
        <v>0.96179952645126898</v>
      </c>
      <c r="JV393" s="16">
        <f t="shared" si="4171"/>
        <v>1.2762417686258285</v>
      </c>
      <c r="JW393" s="16">
        <f t="shared" si="4171"/>
        <v>1.4722192455690037</v>
      </c>
      <c r="JX393" s="16">
        <f t="shared" si="4171"/>
        <v>1.8023819674421342</v>
      </c>
      <c r="JY393" s="16">
        <f t="shared" si="4171"/>
        <v>1.4439029776312764</v>
      </c>
      <c r="JZ393" s="16">
        <f t="shared" si="4171"/>
        <v>1.7705043579658144</v>
      </c>
      <c r="KA393" s="16">
        <f t="shared" si="4171"/>
        <v>0.58279939420393878</v>
      </c>
      <c r="KB393" s="16">
        <f t="shared" si="4171"/>
        <v>0.91986950427610348</v>
      </c>
    </row>
    <row r="394" spans="1:288" x14ac:dyDescent="0.25">
      <c r="A394" s="1" t="s">
        <v>88</v>
      </c>
      <c r="D394" s="17">
        <f ca="1">MIN(F394:KB394)</f>
        <v>0.78524926817281704</v>
      </c>
      <c r="F394" s="16">
        <f>IF(ISNUMBER(F528),F528,"")</f>
        <v>3.4641459426111951</v>
      </c>
      <c r="G394" s="16">
        <f t="shared" ref="G394:BW394" si="4172">IF(ISNUMBER(G528),G528,"")</f>
        <v>3.3233195378928739</v>
      </c>
      <c r="H394" s="16">
        <f t="shared" si="4172"/>
        <v>1.6685273776891374</v>
      </c>
      <c r="I394" s="16">
        <f t="shared" si="4172"/>
        <v>1.8078554427678373</v>
      </c>
      <c r="J394" s="16">
        <f t="shared" si="4172"/>
        <v>1.6225532972872967</v>
      </c>
      <c r="K394" s="16">
        <f t="shared" si="4172"/>
        <v>1.8103231362209775</v>
      </c>
      <c r="L394" s="16">
        <f t="shared" si="4172"/>
        <v>1.6395973002672595</v>
      </c>
      <c r="M394" s="16">
        <f t="shared" si="4172"/>
        <v>1.7962906318202128</v>
      </c>
      <c r="N394" s="16">
        <f t="shared" si="4172"/>
        <v>1.9803671550740383</v>
      </c>
      <c r="O394" s="16">
        <f t="shared" ref="O394:Q394" si="4173">IF(ISNUMBER(O528),O528,"")</f>
        <v>2.3778647978876792</v>
      </c>
      <c r="P394" s="16">
        <f t="shared" si="4173"/>
        <v>1.8701904811554702</v>
      </c>
      <c r="Q394" s="16">
        <f t="shared" si="4173"/>
        <v>2.2461806857880684</v>
      </c>
      <c r="R394" s="16">
        <f t="shared" ref="R394:U394" si="4174">IF(ISNUMBER(R528),R528,"")</f>
        <v>1.6714733752412712</v>
      </c>
      <c r="S394" s="16">
        <f t="shared" si="4174"/>
        <v>2.1164793183410118</v>
      </c>
      <c r="T394" s="16">
        <f t="shared" si="4174"/>
        <v>1.7892178539220553</v>
      </c>
      <c r="U394" s="16">
        <f t="shared" si="4174"/>
        <v>2.085003804963792</v>
      </c>
      <c r="V394" s="16">
        <f t="shared" si="4172"/>
        <v>1.8268470343797629</v>
      </c>
      <c r="W394" s="16">
        <f t="shared" si="4172"/>
        <v>1.8011484482511706</v>
      </c>
      <c r="X394" s="16">
        <f t="shared" si="4172"/>
        <v>1.9722921460609375</v>
      </c>
      <c r="Y394" s="16">
        <f t="shared" ref="Y394:AC394" si="4175">IF(ISNUMBER(Y528),Y528,"")</f>
        <v>1.9574687969198361</v>
      </c>
      <c r="Z394" s="16">
        <f t="shared" si="4175"/>
        <v>2.2129000464214443</v>
      </c>
      <c r="AA394" s="16">
        <f t="shared" si="4175"/>
        <v>2.0714684087208184</v>
      </c>
      <c r="AB394" s="16">
        <f t="shared" si="4175"/>
        <v>1.9222253364765607</v>
      </c>
      <c r="AC394" s="16">
        <f t="shared" si="4175"/>
        <v>2.0752497945422856</v>
      </c>
      <c r="AD394" s="16">
        <f t="shared" si="4172"/>
        <v>1.894482181602883</v>
      </c>
      <c r="AE394" s="16">
        <f t="shared" si="4172"/>
        <v>1.8845762923000302</v>
      </c>
      <c r="AF394" s="16">
        <f t="shared" si="4172"/>
        <v>2.8686352038752632</v>
      </c>
      <c r="AG394" s="16">
        <f t="shared" si="4172"/>
        <v>1.866085562401498</v>
      </c>
      <c r="AH394" s="16">
        <f t="shared" si="4172"/>
        <v>1.9417109979320346</v>
      </c>
      <c r="AI394" s="16">
        <f t="shared" si="4172"/>
        <v>1.9318155493848341</v>
      </c>
      <c r="AJ394" s="16">
        <f t="shared" si="4172"/>
        <v>1.7575767315106194</v>
      </c>
      <c r="AK394" s="16">
        <f t="shared" si="4172"/>
        <v>2.1135152647802875</v>
      </c>
      <c r="AL394" s="16">
        <f t="shared" si="4172"/>
        <v>2.1204141304965023</v>
      </c>
      <c r="AM394" s="16">
        <f t="shared" si="4172"/>
        <v>2.1418609882050257</v>
      </c>
      <c r="AN394" s="16">
        <f t="shared" si="4172"/>
        <v>2.1601936865503579</v>
      </c>
      <c r="AO394" s="16">
        <f t="shared" si="4172"/>
        <v>2.1447988164431724</v>
      </c>
      <c r="AP394" s="16">
        <f t="shared" si="4172"/>
        <v>2.1571148330243037</v>
      </c>
      <c r="AQ394" s="16">
        <f t="shared" si="4172"/>
        <v>2.0904650444115358</v>
      </c>
      <c r="AR394" s="16">
        <f t="shared" si="4172"/>
        <v>2.1047732522064209</v>
      </c>
      <c r="AS394" s="16">
        <f t="shared" si="4172"/>
        <v>2.0613347926851353</v>
      </c>
      <c r="AT394" s="16">
        <f t="shared" si="4172"/>
        <v>2.0177675432994753</v>
      </c>
      <c r="AU394" s="16">
        <f t="shared" si="4172"/>
        <v>1.6004827800928005</v>
      </c>
      <c r="AV394" s="16">
        <f t="shared" si="4172"/>
        <v>1.5939331693508987</v>
      </c>
      <c r="AW394" s="16">
        <f t="shared" si="4172"/>
        <v>1.2363943020790056</v>
      </c>
      <c r="AX394" s="16">
        <f t="shared" si="4172"/>
        <v>1.6852890397122748</v>
      </c>
      <c r="AY394" s="16">
        <f t="shared" si="4172"/>
        <v>1.5332569621368024</v>
      </c>
      <c r="AZ394" s="16">
        <f t="shared" si="4172"/>
        <v>1.574377605410151</v>
      </c>
      <c r="BA394" s="16">
        <f t="shared" si="4172"/>
        <v>1.542188068568572</v>
      </c>
      <c r="BB394" s="16">
        <f t="shared" si="4172"/>
        <v>1.827245299480277</v>
      </c>
      <c r="BC394" s="16">
        <f t="shared" si="4172"/>
        <v>1.8136136549675455</v>
      </c>
      <c r="BD394" s="16">
        <f t="shared" si="4172"/>
        <v>1.8053366645144975</v>
      </c>
      <c r="BE394" s="16">
        <f t="shared" si="4172"/>
        <v>1.800518654216134</v>
      </c>
      <c r="BF394" s="16">
        <f t="shared" si="4172"/>
        <v>1.7994132371290319</v>
      </c>
      <c r="BG394" s="16">
        <f t="shared" si="4172"/>
        <v>1.8012617133841486</v>
      </c>
      <c r="BH394" s="16">
        <f t="shared" si="4172"/>
        <v>1.8055190575338604</v>
      </c>
      <c r="BI394" s="16">
        <f t="shared" si="4172"/>
        <v>1.8132017587316067</v>
      </c>
      <c r="BJ394" s="16">
        <f t="shared" si="4172"/>
        <v>1.8231220742799321</v>
      </c>
      <c r="BK394" s="16">
        <f t="shared" si="4172"/>
        <v>1.8350265511862853</v>
      </c>
      <c r="BL394" s="16">
        <f t="shared" si="4172"/>
        <v>1.8491109186405805</v>
      </c>
      <c r="BM394" s="16">
        <f t="shared" si="4172"/>
        <v>1.8658454529177368</v>
      </c>
      <c r="BN394" s="16">
        <f ca="1">OFFSET(INDEX(BB394:BM394, MATCH(MIN(BB394:BM394),BB394:BM394, 0)), -11, 0)</f>
        <v>1.1654504931124978</v>
      </c>
      <c r="BO394" s="16"/>
      <c r="BP394" s="16"/>
      <c r="BQ394" s="16">
        <f t="shared" si="4172"/>
        <v>2.0177675432994753</v>
      </c>
      <c r="BR394" s="16">
        <f t="shared" si="4172"/>
        <v>1.9968235858853087</v>
      </c>
      <c r="BS394" s="16">
        <f t="shared" si="4172"/>
        <v>1.9792714167633632</v>
      </c>
      <c r="BT394" s="16">
        <f t="shared" si="4172"/>
        <v>1.9664364353091208</v>
      </c>
      <c r="BU394" s="16">
        <f t="shared" si="4172"/>
        <v>1.9570500268095379</v>
      </c>
      <c r="BV394" s="16">
        <f t="shared" si="4172"/>
        <v>1.950588237998468</v>
      </c>
      <c r="BW394" s="16">
        <f t="shared" si="4172"/>
        <v>1.9469420288384685</v>
      </c>
      <c r="BX394" s="16">
        <f t="shared" ref="BX394:EM394" si="4176">IF(ISNUMBER(BX528),BX528,"")</f>
        <v>1.9468970053692911</v>
      </c>
      <c r="BY394" s="16">
        <f t="shared" si="4176"/>
        <v>1.9494821970098961</v>
      </c>
      <c r="BZ394" s="16">
        <f t="shared" si="4176"/>
        <v>1.9542432213924152</v>
      </c>
      <c r="CA394" s="16">
        <f t="shared" si="4176"/>
        <v>1.9618270995831399</v>
      </c>
      <c r="CB394" s="16">
        <f t="shared" si="4176"/>
        <v>1.9721469599105546</v>
      </c>
      <c r="CC394" s="16">
        <f ca="1">OFFSET(INDEX(BQ394:CB394, MATCH(MIN(BQ394:CB394),BQ394:CB394, 0)), -11, 0)</f>
        <v>1.4388158306496472</v>
      </c>
      <c r="CD394" s="16"/>
      <c r="CE394" s="16">
        <f t="shared" si="4176"/>
        <v>1.746085742702566</v>
      </c>
      <c r="CF394" s="16">
        <f t="shared" si="4176"/>
        <v>1.736138288914878</v>
      </c>
      <c r="CG394" s="16">
        <f t="shared" si="4176"/>
        <v>1.7316923744566641</v>
      </c>
      <c r="CH394" s="16">
        <f t="shared" si="4176"/>
        <v>1.7314158818807206</v>
      </c>
      <c r="CI394" s="16">
        <f t="shared" si="4176"/>
        <v>1.7353994692243948</v>
      </c>
      <c r="CJ394" s="16">
        <f t="shared" si="4176"/>
        <v>1.7428097418509092</v>
      </c>
      <c r="CK394" s="16">
        <f t="shared" si="4176"/>
        <v>1.7530132503137303</v>
      </c>
      <c r="CL394" s="16">
        <f t="shared" si="4176"/>
        <v>1.7667926231839877</v>
      </c>
      <c r="CM394" s="16">
        <f t="shared" si="4176"/>
        <v>1.7829353594563466</v>
      </c>
      <c r="CN394" s="16">
        <f t="shared" si="4176"/>
        <v>1.8009755771905893</v>
      </c>
      <c r="CO394" s="16">
        <f t="shared" si="4176"/>
        <v>1.821287951972373</v>
      </c>
      <c r="CP394" s="16">
        <f t="shared" si="4176"/>
        <v>1.8436288300017638</v>
      </c>
      <c r="CQ394" s="16">
        <f ca="1">OFFSET(INDEX(CE394:CP394, MATCH(MIN(CE394:CP394),CE394:CP394, 0)), -11, 0)</f>
        <v>1.1344254623785412</v>
      </c>
      <c r="CR394" s="16"/>
      <c r="CS394" s="16">
        <f t="shared" si="4176"/>
        <v>1.765561378998137</v>
      </c>
      <c r="CT394" s="16">
        <f t="shared" si="4176"/>
        <v>2.0817421299962908</v>
      </c>
      <c r="CU394" s="16">
        <f t="shared" si="4176"/>
        <v>1.1623914669503859</v>
      </c>
      <c r="CV394" s="16">
        <f t="shared" si="4176"/>
        <v>1.8011484482511706</v>
      </c>
      <c r="CW394" s="16">
        <f t="shared" si="4176"/>
        <v>2.1047732522064209</v>
      </c>
      <c r="CX394" s="16">
        <f t="shared" si="4176"/>
        <v>1.2363943020790056</v>
      </c>
      <c r="CY394" s="16">
        <f t="shared" si="4176"/>
        <v>1.810744756209218</v>
      </c>
      <c r="CZ394" s="16">
        <f t="shared" si="4176"/>
        <v>2.0552154057577678</v>
      </c>
      <c r="DA394" s="16">
        <f t="shared" si="4176"/>
        <v>1.3069844967336754</v>
      </c>
      <c r="DB394" s="16">
        <f t="shared" si="4176"/>
        <v>1.7907358228819539</v>
      </c>
      <c r="DC394" s="16">
        <f t="shared" si="4176"/>
        <v>2.022891746894953</v>
      </c>
      <c r="DD394" s="16">
        <f t="shared" si="4176"/>
        <v>1.2533799216555874</v>
      </c>
      <c r="DE394" s="16">
        <f t="shared" si="4176"/>
        <v>1.7931812310793454</v>
      </c>
      <c r="DF394" s="16">
        <f t="shared" si="4176"/>
        <v>2.0357753533725913</v>
      </c>
      <c r="DG394" s="16">
        <f t="shared" si="4176"/>
        <v>1.2718127943686395</v>
      </c>
      <c r="DH394" s="16">
        <f t="shared" si="4176"/>
        <v>1.8347898331697536</v>
      </c>
      <c r="DI394" s="16">
        <f t="shared" si="4176"/>
        <v>2.2159696010240073</v>
      </c>
      <c r="DJ394" s="16">
        <f t="shared" si="4176"/>
        <v>1.1205456283853386</v>
      </c>
      <c r="DK394" s="16">
        <f t="shared" si="4176"/>
        <v>1.8216954827027847</v>
      </c>
      <c r="DL394" s="16">
        <f t="shared" si="4176"/>
        <v>2.1150911203905425</v>
      </c>
      <c r="DM394" s="16">
        <f t="shared" si="4176"/>
        <v>1.2349261085752181</v>
      </c>
      <c r="DN394" s="16">
        <f t="shared" si="4176"/>
        <v>1.7997502199713167</v>
      </c>
      <c r="DO394" s="16">
        <f t="shared" si="4176"/>
        <v>2.0896075730075125</v>
      </c>
      <c r="DP394" s="16">
        <f t="shared" si="4176"/>
        <v>1.1885609929505532</v>
      </c>
      <c r="DQ394" s="16">
        <f t="shared" si="4176"/>
        <v>1.8228749595972908</v>
      </c>
      <c r="DR394" s="16">
        <f t="shared" si="4176"/>
        <v>2.0602347888477248</v>
      </c>
      <c r="DS394" s="16">
        <f t="shared" si="4176"/>
        <v>1.3246476993510941</v>
      </c>
      <c r="DT394" s="16">
        <f t="shared" si="4176"/>
        <v>1.8105691016644265</v>
      </c>
      <c r="DU394" s="16">
        <f t="shared" si="4176"/>
        <v>2.0809450354446151</v>
      </c>
      <c r="DV394" s="16">
        <f t="shared" si="4176"/>
        <v>1.2377093868323552</v>
      </c>
      <c r="DW394" s="16">
        <f t="shared" ref="DW394:DY394" si="4177">IF(ISNUMBER(DW528),DW528,"")</f>
        <v>2.0547222000435825</v>
      </c>
      <c r="DX394" s="16">
        <f t="shared" si="4177"/>
        <v>2.0578732206705483</v>
      </c>
      <c r="DY394" s="16">
        <f t="shared" si="4177"/>
        <v>2.0698200954036938</v>
      </c>
      <c r="DZ394" s="16">
        <f t="shared" ref="DZ394:EF394" si="4178">IF(ISNUMBER(DZ528),DZ528,"")</f>
        <v>1.9738233422260512</v>
      </c>
      <c r="EA394" s="16">
        <f t="shared" si="4178"/>
        <v>1.9619391726050872</v>
      </c>
      <c r="EB394" s="16">
        <f t="shared" si="4178"/>
        <v>2.0846010669109116</v>
      </c>
      <c r="EC394" s="16">
        <f t="shared" si="4178"/>
        <v>2.0701510311281095</v>
      </c>
      <c r="ED394" s="38">
        <f t="shared" si="4178"/>
        <v>1.7350407889258455</v>
      </c>
      <c r="EE394" s="16">
        <f t="shared" si="4178"/>
        <v>1.6440081003496814</v>
      </c>
      <c r="EF394" s="16">
        <f t="shared" si="4178"/>
        <v>1.8230237447480335</v>
      </c>
      <c r="EG394" s="16">
        <f t="shared" si="4176"/>
        <v>1.7443678252644945</v>
      </c>
      <c r="EH394" s="16">
        <f t="shared" si="4176"/>
        <v>1.8084516197320983</v>
      </c>
      <c r="EI394" s="16">
        <f t="shared" si="4176"/>
        <v>1.7305054526810109</v>
      </c>
      <c r="EJ394" s="16">
        <f t="shared" si="4176"/>
        <v>2.8708632337446955</v>
      </c>
      <c r="EK394" s="16">
        <f t="shared" si="4176"/>
        <v>1.8058472477565315</v>
      </c>
      <c r="EL394" s="16">
        <f t="shared" si="4176"/>
        <v>1.7382645716537941</v>
      </c>
      <c r="EM394" s="16">
        <f t="shared" si="4176"/>
        <v>1.8730891907323179</v>
      </c>
      <c r="EN394" s="16">
        <f t="shared" ref="EN394:HA394" si="4179">IF(ISNUMBER(EN528),EN528,"")</f>
        <v>1.8142884026473207</v>
      </c>
      <c r="EO394" s="16">
        <f t="shared" si="4179"/>
        <v>1.8585765034361443</v>
      </c>
      <c r="EP394" s="16">
        <f t="shared" si="4179"/>
        <v>1.7998913009908855</v>
      </c>
      <c r="EQ394" s="16">
        <f t="shared" si="4179"/>
        <v>1.7084402477184966</v>
      </c>
      <c r="ER394" s="16">
        <f t="shared" si="4179"/>
        <v>1.6282796000641924</v>
      </c>
      <c r="ES394" s="16">
        <f t="shared" si="4179"/>
        <v>2.0308626015895994</v>
      </c>
      <c r="ET394" s="16">
        <f t="shared" si="4179"/>
        <v>2.0292643665643104</v>
      </c>
      <c r="EU394" s="16">
        <f t="shared" si="4179"/>
        <v>1.9869835697231517</v>
      </c>
      <c r="EV394" s="16"/>
      <c r="EW394" s="16">
        <f t="shared" si="4179"/>
        <v>2.034095735328731</v>
      </c>
      <c r="EX394" s="16">
        <f t="shared" si="4179"/>
        <v>2.0428354422828479</v>
      </c>
      <c r="EY394" s="16">
        <f t="shared" si="4179"/>
        <v>2.0458472953474498</v>
      </c>
      <c r="EZ394" s="16">
        <f t="shared" si="4179"/>
        <v>1.5129525391469483</v>
      </c>
      <c r="FA394" s="16">
        <f t="shared" si="4179"/>
        <v>1.468905053389199</v>
      </c>
      <c r="FB394" s="16">
        <f t="shared" si="4179"/>
        <v>1.5029869906683195</v>
      </c>
      <c r="FC394" s="16">
        <f t="shared" si="4179"/>
        <v>1.1076257882141802</v>
      </c>
      <c r="FD394" s="16">
        <f t="shared" si="4179"/>
        <v>0.92564253866574631</v>
      </c>
      <c r="FE394" s="16">
        <f t="shared" si="4179"/>
        <v>1.4483367577919515</v>
      </c>
      <c r="FF394" s="16">
        <f t="shared" si="4179"/>
        <v>1.3511313050666145</v>
      </c>
      <c r="FG394" s="16">
        <f t="shared" si="4179"/>
        <v>1.6227396007738908</v>
      </c>
      <c r="FH394" s="16">
        <f t="shared" si="4179"/>
        <v>1.5212854755143113</v>
      </c>
      <c r="FI394" s="16">
        <f t="shared" si="4179"/>
        <v>1.5012937460195168</v>
      </c>
      <c r="FJ394" s="16"/>
      <c r="FK394" s="16">
        <f t="shared" si="4179"/>
        <v>1.4100031906296617</v>
      </c>
      <c r="FL394" s="47">
        <f t="shared" si="4179"/>
        <v>1.4577284535025368</v>
      </c>
      <c r="FM394" s="16">
        <f t="shared" si="4179"/>
        <v>1.4574757459919963</v>
      </c>
      <c r="FN394" s="16">
        <f t="shared" si="4179"/>
        <v>1.4577153629479374</v>
      </c>
      <c r="FO394" s="16">
        <f t="shared" si="4179"/>
        <v>1.4696008475492242</v>
      </c>
      <c r="FP394" s="16">
        <f t="shared" si="4179"/>
        <v>1.4570833483857455</v>
      </c>
      <c r="FQ394" s="16">
        <f t="shared" si="4179"/>
        <v>1.4574767166188101</v>
      </c>
      <c r="FR394" s="16">
        <f t="shared" si="4179"/>
        <v>1.3849626644275719</v>
      </c>
      <c r="FS394" s="16">
        <f t="shared" si="4179"/>
        <v>1.7734817915388013</v>
      </c>
      <c r="FT394" s="16">
        <f t="shared" si="4179"/>
        <v>1.6774210178322537</v>
      </c>
      <c r="FU394" s="16">
        <f t="shared" si="4179"/>
        <v>1.8059543016132105</v>
      </c>
      <c r="FV394" s="16">
        <f t="shared" si="4179"/>
        <v>1.7891262293742152</v>
      </c>
      <c r="FW394" s="16">
        <f t="shared" si="4179"/>
        <v>1.7625276126123244</v>
      </c>
      <c r="FX394" s="16">
        <f t="shared" si="4179"/>
        <v>1.8510290928766018</v>
      </c>
      <c r="FY394" s="16">
        <f t="shared" si="4179"/>
        <v>1.620703257674176</v>
      </c>
      <c r="FZ394" s="16">
        <f t="shared" si="4179"/>
        <v>2.1348767463313951</v>
      </c>
      <c r="GA394" s="16">
        <f t="shared" si="4179"/>
        <v>2.1034975515226537</v>
      </c>
      <c r="GB394" s="16">
        <f t="shared" si="4179"/>
        <v>2.1713211331865798</v>
      </c>
      <c r="GC394" s="16">
        <f t="shared" si="4179"/>
        <v>2.1506092042215572</v>
      </c>
      <c r="GD394" s="16">
        <f t="shared" si="4179"/>
        <v>2.1741811083884475</v>
      </c>
      <c r="GE394" s="16">
        <f t="shared" si="4179"/>
        <v>2.147145604720829</v>
      </c>
      <c r="GF394" s="16">
        <f t="shared" si="4179"/>
        <v>2.1021337581388995</v>
      </c>
      <c r="GG394" s="16">
        <f t="shared" si="4179"/>
        <v>2.0650167575923617</v>
      </c>
      <c r="GH394" s="16">
        <f t="shared" si="4179"/>
        <v>2.113861571130724</v>
      </c>
      <c r="GI394" s="16">
        <f t="shared" si="4179"/>
        <v>2.087450309062203</v>
      </c>
      <c r="GJ394" s="16">
        <f t="shared" si="4179"/>
        <v>1.5676343757787652</v>
      </c>
      <c r="GK394" s="16">
        <f t="shared" si="4179"/>
        <v>1.5581840658043995</v>
      </c>
      <c r="GL394" s="16">
        <f t="shared" si="4179"/>
        <v>1.0732607564619805</v>
      </c>
      <c r="GM394" s="16">
        <f t="shared" si="4179"/>
        <v>1.5372249099804385</v>
      </c>
      <c r="GN394" s="16">
        <f t="shared" si="4179"/>
        <v>1.4009418804216816</v>
      </c>
      <c r="GO394" s="16">
        <f t="shared" si="4179"/>
        <v>1.4396739545194865</v>
      </c>
      <c r="GP394" s="16">
        <f t="shared" si="4179"/>
        <v>1.4244161184892405</v>
      </c>
      <c r="GQ394" s="16">
        <f t="shared" si="4179"/>
        <v>2.0732704588308124</v>
      </c>
      <c r="GR394" s="16">
        <f t="shared" si="4179"/>
        <v>2.0336005759469633</v>
      </c>
      <c r="GS394" s="16">
        <f t="shared" si="4179"/>
        <v>1.5969961624281588</v>
      </c>
      <c r="GT394" s="16">
        <f t="shared" si="4179"/>
        <v>1.5421004658303876</v>
      </c>
      <c r="GU394" s="16">
        <f t="shared" si="4179"/>
        <v>1.712529739325455</v>
      </c>
      <c r="GV394" s="16">
        <f t="shared" si="4179"/>
        <v>1.672421617110009</v>
      </c>
      <c r="GW394" s="16">
        <f t="shared" si="4179"/>
        <v>1.6908034918810311</v>
      </c>
      <c r="GX394" s="16">
        <f t="shared" si="4179"/>
        <v>1.6512985767084341</v>
      </c>
      <c r="GY394" s="16">
        <f t="shared" si="4179"/>
        <v>1.6894975860844066</v>
      </c>
      <c r="GZ394" s="16">
        <f t="shared" si="4179"/>
        <v>1.6611872037549764</v>
      </c>
      <c r="HA394" s="16">
        <f t="shared" si="4179"/>
        <v>1.7566073533829234</v>
      </c>
      <c r="HB394" s="16">
        <f t="shared" ref="HB394:JM394" si="4180">IF(ISNUMBER(HB528),HB528,"")</f>
        <v>1.7387653914110011</v>
      </c>
      <c r="HC394" s="16">
        <f t="shared" si="4180"/>
        <v>1.5585016174349218</v>
      </c>
      <c r="HD394" s="16">
        <f t="shared" si="4180"/>
        <v>1.513867672212819</v>
      </c>
      <c r="HE394" s="16">
        <f t="shared" si="4180"/>
        <v>2.0677548950349882</v>
      </c>
      <c r="HF394" s="16">
        <f t="shared" si="4180"/>
        <v>2.1156781419903306</v>
      </c>
      <c r="HG394" s="16">
        <f t="shared" si="4180"/>
        <v>2.0269589039793652</v>
      </c>
      <c r="HH394" s="16">
        <f t="shared" si="4180"/>
        <v>2.0544296273745597</v>
      </c>
      <c r="HI394" s="16">
        <f t="shared" si="4180"/>
        <v>2.0600372938423934</v>
      </c>
      <c r="HJ394" s="16">
        <f t="shared" si="4180"/>
        <v>2.0203683280723435</v>
      </c>
      <c r="HK394" s="16">
        <f t="shared" si="4180"/>
        <v>1.4729864268319806</v>
      </c>
      <c r="HL394" s="16">
        <f t="shared" si="4180"/>
        <v>1.4807702608849682</v>
      </c>
      <c r="HM394" s="16">
        <f t="shared" si="4180"/>
        <v>1.4603960609854116</v>
      </c>
      <c r="HN394" s="16">
        <f t="shared" si="4180"/>
        <v>0.93060066588523349</v>
      </c>
      <c r="HO394" s="16">
        <f t="shared" si="4180"/>
        <v>0.78524926817281704</v>
      </c>
      <c r="HP394" s="16">
        <f t="shared" si="4180"/>
        <v>1.4585873350921241</v>
      </c>
      <c r="HQ394" s="16">
        <f t="shared" si="4180"/>
        <v>1.3901576924647145</v>
      </c>
      <c r="HR394" s="16">
        <f t="shared" si="4180"/>
        <v>1.2975795347776564</v>
      </c>
      <c r="HS394" s="16">
        <f t="shared" si="4180"/>
        <v>1.2437265700466109</v>
      </c>
      <c r="HT394" s="16">
        <f t="shared" si="4180"/>
        <v>1.3487399549633523</v>
      </c>
      <c r="HU394" s="16">
        <f t="shared" si="4180"/>
        <v>1.2990150532043572</v>
      </c>
      <c r="HV394" s="16">
        <f t="shared" si="4180"/>
        <v>1.3128611021886623</v>
      </c>
      <c r="HW394" s="16">
        <f t="shared" si="4180"/>
        <v>1.2882343221638362</v>
      </c>
      <c r="HX394" s="16">
        <f t="shared" si="4180"/>
        <v>1.7941100446738738</v>
      </c>
      <c r="HY394" s="16">
        <f t="shared" si="4180"/>
        <v>1.6254327079864237</v>
      </c>
      <c r="HZ394" s="16">
        <f t="shared" si="4180"/>
        <v>1.7602422614669508</v>
      </c>
      <c r="IA394" s="16">
        <f t="shared" si="4180"/>
        <v>1.7439629001208112</v>
      </c>
      <c r="IB394" s="16">
        <f t="shared" si="4180"/>
        <v>1.7205925067780756</v>
      </c>
      <c r="IC394" s="16">
        <f t="shared" si="4180"/>
        <v>1.8114416455704585</v>
      </c>
      <c r="ID394" s="16">
        <f t="shared" si="4180"/>
        <v>1.5402432806972823</v>
      </c>
      <c r="IE394" s="16">
        <f t="shared" si="4180"/>
        <v>2.2060069556130864</v>
      </c>
      <c r="IF394" s="16">
        <f t="shared" si="4180"/>
        <v>2.1285414212214362</v>
      </c>
      <c r="IG394" s="16">
        <f t="shared" si="4180"/>
        <v>2.2399129111481297</v>
      </c>
      <c r="IH394" s="16">
        <f t="shared" ref="IH394" si="4181">IF(ISNUMBER(IH528),IH528,"")</f>
        <v>2.1757555461009002</v>
      </c>
      <c r="II394" s="16">
        <f t="shared" si="4180"/>
        <v>2.244040828600375</v>
      </c>
      <c r="IJ394" s="16">
        <f t="shared" si="4180"/>
        <v>2.1732416002256176</v>
      </c>
      <c r="IK394" s="16">
        <f t="shared" si="4180"/>
        <v>2.169457896425496</v>
      </c>
      <c r="IL394" s="16">
        <f t="shared" si="4180"/>
        <v>2.0896396792158307</v>
      </c>
      <c r="IM394" s="16">
        <f t="shared" si="4180"/>
        <v>2.1834930513620847</v>
      </c>
      <c r="IN394" s="16">
        <f t="shared" si="4180"/>
        <v>2.1081318374109301</v>
      </c>
      <c r="IO394" s="16">
        <f t="shared" si="4180"/>
        <v>2.169457896425496</v>
      </c>
      <c r="IP394" s="16">
        <f t="shared" si="4180"/>
        <v>2.0896396792158307</v>
      </c>
      <c r="IQ394" s="16">
        <f t="shared" si="4180"/>
        <v>1.1736609146161121</v>
      </c>
      <c r="IR394" s="16">
        <f t="shared" si="4180"/>
        <v>1.4783096434453242</v>
      </c>
      <c r="IS394" s="16">
        <f t="shared" si="4180"/>
        <v>1.4023937271183244</v>
      </c>
      <c r="IT394" s="16">
        <f t="shared" si="4180"/>
        <v>1.4192617447766911</v>
      </c>
      <c r="IU394" s="16">
        <f t="shared" si="4180"/>
        <v>1.4124914656441081</v>
      </c>
      <c r="IV394" s="16">
        <f t="shared" si="4180"/>
        <v>2.1346855286877675</v>
      </c>
      <c r="IW394" s="16">
        <f t="shared" si="4180"/>
        <v>2.0460333244571083</v>
      </c>
      <c r="IX394" s="16">
        <f t="shared" si="4180"/>
        <v>1.5246585602756224</v>
      </c>
      <c r="IY394" s="16">
        <f t="shared" si="4180"/>
        <v>1.5231759845178074</v>
      </c>
      <c r="IZ394" s="16">
        <f t="shared" si="4180"/>
        <v>1.6487660265987873</v>
      </c>
      <c r="JA394" s="16">
        <f t="shared" si="4180"/>
        <v>1.6567964968878801</v>
      </c>
      <c r="JB394" s="16">
        <f t="shared" si="4180"/>
        <v>1.6259568286849919</v>
      </c>
      <c r="JC394" s="16">
        <f t="shared" si="4180"/>
        <v>1.6355811536115361</v>
      </c>
      <c r="JD394" s="16">
        <f t="shared" si="4180"/>
        <v>1.6275091498224543</v>
      </c>
      <c r="JE394" s="16">
        <f t="shared" si="4180"/>
        <v>1.6529887285355422</v>
      </c>
      <c r="JF394" s="16">
        <f t="shared" si="4180"/>
        <v>1.6969499999558602</v>
      </c>
      <c r="JG394" s="16">
        <f t="shared" si="4180"/>
        <v>1.7292366992774919</v>
      </c>
      <c r="JH394" s="16">
        <f t="shared" si="4180"/>
        <v>1.4555091496186674</v>
      </c>
      <c r="JI394" s="16">
        <f t="shared" si="4180"/>
        <v>1.4641002674767223</v>
      </c>
      <c r="JJ394" s="16">
        <f t="shared" si="4180"/>
        <v>2.122818512337199</v>
      </c>
      <c r="JK394" s="16">
        <f t="shared" si="4180"/>
        <v>2.1698604702967184</v>
      </c>
      <c r="JL394" s="16">
        <f t="shared" si="4180"/>
        <v>2.0360918181729191</v>
      </c>
      <c r="JM394" s="16">
        <f t="shared" si="4180"/>
        <v>2.114017826946105</v>
      </c>
      <c r="JN394" s="16">
        <f t="shared" ref="JN394:KB394" si="4182">IF(ISNUMBER(JN528),JN528,"")</f>
        <v>2.1163920919852059</v>
      </c>
      <c r="JO394" s="16">
        <f t="shared" si="4182"/>
        <v>2.0276802499941029</v>
      </c>
      <c r="JP394" s="16">
        <f t="shared" si="4182"/>
        <v>2.122818512337199</v>
      </c>
      <c r="JQ394" s="16">
        <f t="shared" si="4182"/>
        <v>2.1698604702967184</v>
      </c>
      <c r="JR394" s="16">
        <f t="shared" si="4182"/>
        <v>2.0360918181729191</v>
      </c>
      <c r="JS394" s="16">
        <f t="shared" si="4182"/>
        <v>1.0189879295841637</v>
      </c>
      <c r="JT394" s="16">
        <f t="shared" si="4182"/>
        <v>0.97795580915658675</v>
      </c>
      <c r="JU394" s="16">
        <f t="shared" si="4182"/>
        <v>1.3776031889176077</v>
      </c>
      <c r="JV394" s="16">
        <f t="shared" si="4182"/>
        <v>1.3649200220035513</v>
      </c>
      <c r="JW394" s="16">
        <f t="shared" si="4182"/>
        <v>1.2770330984009481</v>
      </c>
      <c r="JX394" s="16">
        <f t="shared" si="4182"/>
        <v>1.2960988784392478</v>
      </c>
      <c r="JY394" s="16">
        <f t="shared" si="4182"/>
        <v>1.3049026076269832</v>
      </c>
      <c r="JZ394" s="16">
        <f t="shared" si="4182"/>
        <v>1.3229780969478115</v>
      </c>
      <c r="KA394" s="16">
        <f t="shared" si="4182"/>
        <v>1.2768364569320332</v>
      </c>
      <c r="KB394" s="16">
        <f t="shared" si="4182"/>
        <v>1.3190481319026399</v>
      </c>
    </row>
    <row r="395" spans="1:288" x14ac:dyDescent="0.25">
      <c r="A395" s="1" t="s">
        <v>15</v>
      </c>
      <c r="D395" s="17">
        <f ca="1">MIN(F395:KB395)</f>
        <v>0.67360100788401955</v>
      </c>
      <c r="F395" s="16">
        <f>IF(ISNUMBER(F541),F541,"")</f>
        <v>1.8485837811995984</v>
      </c>
      <c r="G395" s="16">
        <f t="shared" ref="G395:BW395" si="4183">IF(ISNUMBER(G541),G541,"")</f>
        <v>1.6344490554154718</v>
      </c>
      <c r="H395" s="16">
        <f t="shared" si="4183"/>
        <v>1.7026669054006889</v>
      </c>
      <c r="I395" s="16">
        <f t="shared" si="4183"/>
        <v>1.7085967085509055</v>
      </c>
      <c r="J395" s="16">
        <f t="shared" si="4183"/>
        <v>1.6461386839486836</v>
      </c>
      <c r="K395" s="16">
        <f t="shared" si="4183"/>
        <v>1.6571820326523443</v>
      </c>
      <c r="L395" s="16">
        <f t="shared" si="4183"/>
        <v>1.6951763145171381</v>
      </c>
      <c r="M395" s="16">
        <f t="shared" si="4183"/>
        <v>1.6889870673954865</v>
      </c>
      <c r="N395" s="16">
        <f t="shared" si="4183"/>
        <v>1.0877775148950821</v>
      </c>
      <c r="O395" s="16">
        <f t="shared" ref="O395:Q395" si="4184">IF(ISNUMBER(O541),O541,"")</f>
        <v>1.5320215767220913</v>
      </c>
      <c r="P395" s="16">
        <f t="shared" si="4184"/>
        <v>0.94330418680810557</v>
      </c>
      <c r="Q395" s="16">
        <f t="shared" si="4184"/>
        <v>1.6327214791305438</v>
      </c>
      <c r="R395" s="16">
        <f t="shared" ref="R395:U395" si="4185">IF(ISNUMBER(R541),R541,"")</f>
        <v>1.1570651348842169</v>
      </c>
      <c r="S395" s="16">
        <f t="shared" si="4185"/>
        <v>1.6544180409846159</v>
      </c>
      <c r="T395" s="16">
        <f t="shared" si="4185"/>
        <v>0.99795601289784586</v>
      </c>
      <c r="U395" s="16">
        <f t="shared" si="4185"/>
        <v>1.6813367020566072</v>
      </c>
      <c r="V395" s="16">
        <f t="shared" si="4183"/>
        <v>1.1342117995163461</v>
      </c>
      <c r="W395" s="16">
        <f t="shared" si="4183"/>
        <v>0.93942185413007107</v>
      </c>
      <c r="X395" s="16">
        <f t="shared" si="4183"/>
        <v>1.0844213918285537</v>
      </c>
      <c r="Y395" s="16">
        <f t="shared" ref="Y395:AC395" si="4186">IF(ISNUMBER(Y541),Y541,"")</f>
        <v>1.111939044353293</v>
      </c>
      <c r="Z395" s="16">
        <f t="shared" si="4186"/>
        <v>1.8077297082194339</v>
      </c>
      <c r="AA395" s="16">
        <f t="shared" si="4186"/>
        <v>1.399202030628627</v>
      </c>
      <c r="AB395" s="16">
        <f t="shared" si="4186"/>
        <v>1.0655978622398725</v>
      </c>
      <c r="AC395" s="16">
        <f t="shared" si="4186"/>
        <v>1.4205168651620037</v>
      </c>
      <c r="AD395" s="16">
        <f t="shared" si="4183"/>
        <v>0.99911599644079074</v>
      </c>
      <c r="AE395" s="16">
        <f t="shared" si="4183"/>
        <v>0.99238873392000659</v>
      </c>
      <c r="AF395" s="16">
        <f t="shared" si="4183"/>
        <v>1.1666286679419871</v>
      </c>
      <c r="AG395" s="16">
        <f t="shared" si="4183"/>
        <v>0.99722508862115378</v>
      </c>
      <c r="AH395" s="16">
        <f t="shared" si="4183"/>
        <v>1.0213651257035692</v>
      </c>
      <c r="AI395" s="16">
        <f t="shared" si="4183"/>
        <v>1.0168840059744688</v>
      </c>
      <c r="AJ395" s="16">
        <f t="shared" si="4183"/>
        <v>0.92945492020846066</v>
      </c>
      <c r="AK395" s="16">
        <f t="shared" si="4183"/>
        <v>1.4364708779032249</v>
      </c>
      <c r="AL395" s="16">
        <f t="shared" si="4183"/>
        <v>1.352624714467455</v>
      </c>
      <c r="AM395" s="16">
        <f t="shared" si="4183"/>
        <v>1.441708940092159</v>
      </c>
      <c r="AN395" s="16">
        <f t="shared" si="4183"/>
        <v>1.3791154232794915</v>
      </c>
      <c r="AO395" s="16">
        <f t="shared" si="4183"/>
        <v>1.4402594762478877</v>
      </c>
      <c r="AP395" s="16">
        <f t="shared" si="4183"/>
        <v>1.3738915357326011</v>
      </c>
      <c r="AQ395" s="16">
        <f t="shared" si="4183"/>
        <v>1.4927109482807845</v>
      </c>
      <c r="AR395" s="16">
        <f t="shared" si="4183"/>
        <v>1.3884005806935968</v>
      </c>
      <c r="AS395" s="16">
        <f t="shared" si="4183"/>
        <v>1.8497139917503111</v>
      </c>
      <c r="AT395" s="16">
        <f t="shared" si="4183"/>
        <v>1.7773091642864489</v>
      </c>
      <c r="AU395" s="16">
        <f t="shared" si="4183"/>
        <v>1.3883434010532647</v>
      </c>
      <c r="AV395" s="16">
        <f t="shared" si="4183"/>
        <v>1.3647361468295698</v>
      </c>
      <c r="AW395" s="16">
        <f t="shared" si="4183"/>
        <v>1.8846505175632013</v>
      </c>
      <c r="AX395" s="16">
        <f t="shared" si="4183"/>
        <v>0.86211156686349855</v>
      </c>
      <c r="AY395" s="16">
        <f t="shared" si="4183"/>
        <v>0.7207406036537658</v>
      </c>
      <c r="AZ395" s="16">
        <f t="shared" si="4183"/>
        <v>0.70633888558819402</v>
      </c>
      <c r="BA395" s="16">
        <f t="shared" si="4183"/>
        <v>0.67360100788401955</v>
      </c>
      <c r="BB395" s="16">
        <f t="shared" si="4183"/>
        <v>1.1342075753282805</v>
      </c>
      <c r="BC395" s="16">
        <f t="shared" si="4183"/>
        <v>1.0388027448957116</v>
      </c>
      <c r="BD395" s="16">
        <f t="shared" si="4183"/>
        <v>0.97030827461413705</v>
      </c>
      <c r="BE395" s="16">
        <f t="shared" si="4183"/>
        <v>0.93021292530570188</v>
      </c>
      <c r="BF395" s="16">
        <f t="shared" si="4183"/>
        <v>0.92104350463937579</v>
      </c>
      <c r="BG395" s="16">
        <f t="shared" si="4183"/>
        <v>0.93936920449803729</v>
      </c>
      <c r="BH395" s="16">
        <f t="shared" si="4183"/>
        <v>0.98365116121021301</v>
      </c>
      <c r="BI395" s="16">
        <f t="shared" si="4183"/>
        <v>1.0486910248164196</v>
      </c>
      <c r="BJ395" s="16">
        <f t="shared" si="4183"/>
        <v>1.1308086468028768</v>
      </c>
      <c r="BK395" s="16">
        <f t="shared" si="4183"/>
        <v>1.2267385887200482</v>
      </c>
      <c r="BL395" s="16">
        <f t="shared" si="4183"/>
        <v>1.3337024250495946</v>
      </c>
      <c r="BM395" s="16">
        <f t="shared" si="4183"/>
        <v>1.4489053273004979</v>
      </c>
      <c r="BN395" s="16">
        <f ca="1">OFFSET(INDEX(BB395:BM395, MATCH(MIN(BB395:BM395),BB395:BM395, 0)), -12, 0)</f>
        <v>1.1654504931124978</v>
      </c>
      <c r="BO395" s="16"/>
      <c r="BP395" s="16"/>
      <c r="BQ395" s="16">
        <f t="shared" si="4183"/>
        <v>1.7773091642864489</v>
      </c>
      <c r="BR395" s="16">
        <f t="shared" si="4183"/>
        <v>1.7271157687408818</v>
      </c>
      <c r="BS395" s="16">
        <f t="shared" si="4183"/>
        <v>1.6822193271278763</v>
      </c>
      <c r="BT395" s="16">
        <f t="shared" si="4183"/>
        <v>1.6432152438729157</v>
      </c>
      <c r="BU395" s="16">
        <f t="shared" si="4183"/>
        <v>1.6095708381600693</v>
      </c>
      <c r="BV395" s="16">
        <f t="shared" si="4183"/>
        <v>1.5817511981750052</v>
      </c>
      <c r="BW395" s="16">
        <f t="shared" si="4183"/>
        <v>1.5593070573756265</v>
      </c>
      <c r="BX395" s="16">
        <f t="shared" ref="BX395:EM395" si="4187">IF(ISNUMBER(BX541),BX541,"")</f>
        <v>1.5425435120971847</v>
      </c>
      <c r="BY395" s="16">
        <f t="shared" si="4187"/>
        <v>1.5322068033325995</v>
      </c>
      <c r="BZ395" s="16">
        <f t="shared" si="4187"/>
        <v>1.5282906500492177</v>
      </c>
      <c r="CA395" s="16">
        <f t="shared" si="4187"/>
        <v>1.5305000150386363</v>
      </c>
      <c r="CB395" s="16">
        <f t="shared" si="4187"/>
        <v>1.5393808182571416</v>
      </c>
      <c r="CC395" s="16">
        <f ca="1">OFFSET(INDEX(BQ395:CB395, MATCH(MIN(BQ395:CB395),BQ395:CB395, 0)), -12, 0)</f>
        <v>1.6551060906262594</v>
      </c>
      <c r="CD395" s="16"/>
      <c r="CE395" s="16">
        <f t="shared" si="4187"/>
        <v>1.1750576227237897</v>
      </c>
      <c r="CF395" s="16">
        <f t="shared" si="4187"/>
        <v>1.1267699429536755</v>
      </c>
      <c r="CG395" s="16">
        <f t="shared" si="4187"/>
        <v>1.0998270129321286</v>
      </c>
      <c r="CH395" s="16">
        <f t="shared" si="4187"/>
        <v>1.0925376998084817</v>
      </c>
      <c r="CI395" s="16">
        <f t="shared" si="4187"/>
        <v>1.1038212274861359</v>
      </c>
      <c r="CJ395" s="16">
        <f t="shared" si="4187"/>
        <v>1.1331067935973673</v>
      </c>
      <c r="CK395" s="16">
        <f t="shared" si="4187"/>
        <v>1.1776189086852427</v>
      </c>
      <c r="CL395" s="16">
        <f t="shared" si="4187"/>
        <v>1.2356458605194471</v>
      </c>
      <c r="CM395" s="16">
        <f t="shared" si="4187"/>
        <v>1.3063581204947128</v>
      </c>
      <c r="CN395" s="16">
        <f t="shared" si="4187"/>
        <v>1.3874178533920729</v>
      </c>
      <c r="CO395" s="16">
        <f t="shared" si="4187"/>
        <v>1.4778265706863263</v>
      </c>
      <c r="CP395" s="16">
        <f t="shared" si="4187"/>
        <v>1.5759574538026144</v>
      </c>
      <c r="CQ395" s="16">
        <f ca="1">OFFSET(INDEX(CE395:CP395, MATCH(MIN(CE395:CP395),CE395:CP395, 0)), -12, 0)</f>
        <v>1.1344254623785412</v>
      </c>
      <c r="CR395" s="16"/>
      <c r="CS395" s="16">
        <f t="shared" si="4187"/>
        <v>0.93288732296526977</v>
      </c>
      <c r="CT395" s="16">
        <f t="shared" si="4187"/>
        <v>1.4395155429282895</v>
      </c>
      <c r="CU395" s="16">
        <f t="shared" si="4187"/>
        <v>1.7429333411216885</v>
      </c>
      <c r="CV395" s="16">
        <f t="shared" si="4187"/>
        <v>0.93942185413007107</v>
      </c>
      <c r="CW395" s="16">
        <f t="shared" si="4187"/>
        <v>1.3884005806935968</v>
      </c>
      <c r="CX395" s="16">
        <f t="shared" si="4187"/>
        <v>1.8846505175632013</v>
      </c>
      <c r="CY395" s="16">
        <f t="shared" si="4187"/>
        <v>0.96047129052359448</v>
      </c>
      <c r="CZ395" s="16">
        <f t="shared" si="4187"/>
        <v>1.4632373339838589</v>
      </c>
      <c r="DA395" s="16">
        <f t="shared" si="4187"/>
        <v>1.9274275483747463</v>
      </c>
      <c r="DB395" s="16">
        <f t="shared" si="4187"/>
        <v>0.92761021550168365</v>
      </c>
      <c r="DC395" s="16">
        <f t="shared" si="4187"/>
        <v>1.459242480264529</v>
      </c>
      <c r="DD395" s="16">
        <f t="shared" si="4187"/>
        <v>1.8143726507330069</v>
      </c>
      <c r="DE395" s="16">
        <f t="shared" si="4187"/>
        <v>0.96241611362922797</v>
      </c>
      <c r="DF395" s="16">
        <f t="shared" si="4187"/>
        <v>1.4444925281545884</v>
      </c>
      <c r="DG395" s="16">
        <f t="shared" si="4187"/>
        <v>1.9299790463148372</v>
      </c>
      <c r="DH395" s="16">
        <f t="shared" si="4187"/>
        <v>0.96866621580332102</v>
      </c>
      <c r="DI395" s="16">
        <f t="shared" si="4187"/>
        <v>1.3760714828374649</v>
      </c>
      <c r="DJ395" s="16">
        <f t="shared" si="4187"/>
        <v>1.756278917330595</v>
      </c>
      <c r="DK395" s="16">
        <f t="shared" si="4187"/>
        <v>0.93238982018120276</v>
      </c>
      <c r="DL395" s="16">
        <f t="shared" si="4187"/>
        <v>1.4031422058611143</v>
      </c>
      <c r="DM395" s="16">
        <f t="shared" si="4187"/>
        <v>1.8933515205540683</v>
      </c>
      <c r="DN395" s="16">
        <f t="shared" si="4187"/>
        <v>0.93223865820517404</v>
      </c>
      <c r="DO395" s="16">
        <f t="shared" si="4187"/>
        <v>1.3853952800635483</v>
      </c>
      <c r="DP395" s="16">
        <f t="shared" si="4187"/>
        <v>1.567820465550948</v>
      </c>
      <c r="DQ395" s="16">
        <f t="shared" si="4187"/>
        <v>0.91320425360813173</v>
      </c>
      <c r="DR395" s="16">
        <f t="shared" si="4187"/>
        <v>1.4326608274465311</v>
      </c>
      <c r="DS395" s="16">
        <f t="shared" si="4187"/>
        <v>1.9261007348486963</v>
      </c>
      <c r="DT395" s="16">
        <f t="shared" si="4187"/>
        <v>0.9568564317001006</v>
      </c>
      <c r="DU395" s="16">
        <f t="shared" si="4187"/>
        <v>1.4423650411524691</v>
      </c>
      <c r="DV395" s="16">
        <f t="shared" si="4187"/>
        <v>1.964886794876914</v>
      </c>
      <c r="DW395" s="16">
        <f t="shared" ref="DW395:DY395" si="4188">IF(ISNUMBER(DW541),DW541,"")</f>
        <v>1.6206413073539341</v>
      </c>
      <c r="DX395" s="16">
        <f t="shared" si="4188"/>
        <v>1.5165201467232265</v>
      </c>
      <c r="DY395" s="16">
        <f t="shared" si="4188"/>
        <v>1.52436607997923</v>
      </c>
      <c r="DZ395" s="16">
        <f t="shared" ref="DZ395:EF395" si="4189">IF(ISNUMBER(DZ541),DZ541,"")</f>
        <v>1.1235221687972812</v>
      </c>
      <c r="EA395" s="16">
        <f t="shared" si="4189"/>
        <v>1.1256064561303583</v>
      </c>
      <c r="EB395" s="16">
        <f t="shared" si="4189"/>
        <v>1.4642625972887044</v>
      </c>
      <c r="EC395" s="16">
        <f t="shared" si="4189"/>
        <v>1.5174980578084383</v>
      </c>
      <c r="ED395" s="38">
        <f t="shared" si="4189"/>
        <v>1.0423246094391216</v>
      </c>
      <c r="EE395" s="16">
        <f t="shared" si="4189"/>
        <v>1.1227461950373212</v>
      </c>
      <c r="EF395" s="16">
        <f t="shared" si="4189"/>
        <v>1.1028144587051576</v>
      </c>
      <c r="EG395" s="16">
        <f t="shared" si="4187"/>
        <v>1.1826398722099678</v>
      </c>
      <c r="EH395" s="16">
        <f t="shared" si="4187"/>
        <v>1.0918184199826961</v>
      </c>
      <c r="EI395" s="16">
        <f t="shared" si="4187"/>
        <v>1.1700659998668113</v>
      </c>
      <c r="EJ395" s="16">
        <f t="shared" si="4187"/>
        <v>1.2222294782596421</v>
      </c>
      <c r="EK395" s="16">
        <f t="shared" si="4187"/>
        <v>1.1528630460070255</v>
      </c>
      <c r="EL395" s="16">
        <f t="shared" si="4187"/>
        <v>1.2907692852263291</v>
      </c>
      <c r="EM395" s="16">
        <f t="shared" si="4187"/>
        <v>1.1782847112081571</v>
      </c>
      <c r="EN395" s="16">
        <f t="shared" ref="EN395:HA395" si="4190">IF(ISNUMBER(EN541),EN541,"")</f>
        <v>1.3424686578932548</v>
      </c>
      <c r="EO395" s="16">
        <f t="shared" si="4190"/>
        <v>1.1691348731469968</v>
      </c>
      <c r="EP395" s="16">
        <f t="shared" si="4190"/>
        <v>1.3253388654877389</v>
      </c>
      <c r="EQ395" s="16">
        <f t="shared" si="4190"/>
        <v>1.0241077746938689</v>
      </c>
      <c r="ER395" s="16">
        <f t="shared" si="4190"/>
        <v>1.0782606055420694</v>
      </c>
      <c r="ES395" s="16">
        <f t="shared" si="4190"/>
        <v>2.0404595387579572</v>
      </c>
      <c r="ET395" s="16">
        <f t="shared" si="4190"/>
        <v>2.1795291005472368</v>
      </c>
      <c r="EU395" s="16">
        <f t="shared" si="4190"/>
        <v>1.9574697313606813</v>
      </c>
      <c r="EV395" s="16"/>
      <c r="EW395" s="16">
        <f t="shared" si="4190"/>
        <v>1.6780132858788694</v>
      </c>
      <c r="EX395" s="16">
        <f t="shared" si="4190"/>
        <v>1.6855924906598074</v>
      </c>
      <c r="EY395" s="16">
        <f t="shared" si="4190"/>
        <v>1.5528785739250026</v>
      </c>
      <c r="EZ395" s="16">
        <f t="shared" si="4190"/>
        <v>1.5883667620649056</v>
      </c>
      <c r="FA395" s="16">
        <f t="shared" si="4190"/>
        <v>1.8627693234517508</v>
      </c>
      <c r="FB395" s="16">
        <f t="shared" si="4190"/>
        <v>1.5645625379645394</v>
      </c>
      <c r="FC395" s="16">
        <f t="shared" si="4190"/>
        <v>1.9811943937903884</v>
      </c>
      <c r="FD395" s="16">
        <f t="shared" si="4190"/>
        <v>2.0374421144304558</v>
      </c>
      <c r="FE395" s="16">
        <f t="shared" si="4190"/>
        <v>0.87242521264363515</v>
      </c>
      <c r="FF395" s="16">
        <f t="shared" si="4190"/>
        <v>0.98770191696495324</v>
      </c>
      <c r="FG395" s="16">
        <f t="shared" si="4190"/>
        <v>0.93518624071230194</v>
      </c>
      <c r="FH395" s="16">
        <f t="shared" si="4190"/>
        <v>1.0201413668905579</v>
      </c>
      <c r="FI395" s="16">
        <f t="shared" si="4190"/>
        <v>0.84747617764771566</v>
      </c>
      <c r="FJ395" s="16"/>
      <c r="FK395" s="16">
        <f t="shared" si="4190"/>
        <v>0.97781811553657549</v>
      </c>
      <c r="FL395" s="47">
        <f t="shared" si="4190"/>
        <v>0.80946092150974769</v>
      </c>
      <c r="FM395" s="16">
        <f t="shared" si="4190"/>
        <v>0.80887096256912072</v>
      </c>
      <c r="FN395" s="16">
        <f t="shared" si="4190"/>
        <v>0.80974199765947974</v>
      </c>
      <c r="FO395" s="16">
        <f t="shared" si="4190"/>
        <v>0.82411554258056063</v>
      </c>
      <c r="FP395" s="16">
        <f t="shared" si="4190"/>
        <v>0.80876665709850593</v>
      </c>
      <c r="FQ395" s="16">
        <f t="shared" si="4190"/>
        <v>0.8083052460308533</v>
      </c>
      <c r="FR395" s="16">
        <f t="shared" si="4190"/>
        <v>0.97745565731679607</v>
      </c>
      <c r="FS395" s="16">
        <f t="shared" si="4190"/>
        <v>1.0063651714690056</v>
      </c>
      <c r="FT395" s="16">
        <f t="shared" si="4190"/>
        <v>0.98787425136296847</v>
      </c>
      <c r="FU395" s="16">
        <f t="shared" si="4190"/>
        <v>1.0753713831752221</v>
      </c>
      <c r="FV395" s="16">
        <f t="shared" si="4190"/>
        <v>1.0595486186537777</v>
      </c>
      <c r="FW395" s="16">
        <f t="shared" si="4190"/>
        <v>1.0910089088129848</v>
      </c>
      <c r="FX395" s="16">
        <f t="shared" si="4190"/>
        <v>1.1439310959423135</v>
      </c>
      <c r="FY395" s="16">
        <f t="shared" si="4190"/>
        <v>0.90776148982981275</v>
      </c>
      <c r="FZ395" s="16">
        <f t="shared" si="4190"/>
        <v>1.5922513782860663</v>
      </c>
      <c r="GA395" s="16">
        <f t="shared" si="4190"/>
        <v>1.3759625095545012</v>
      </c>
      <c r="GB395" s="16">
        <f t="shared" si="4190"/>
        <v>1.581860683178707</v>
      </c>
      <c r="GC395" s="16">
        <f t="shared" si="4190"/>
        <v>1.3859950072655098</v>
      </c>
      <c r="GD395" s="16">
        <f t="shared" si="4190"/>
        <v>1.5844479568757404</v>
      </c>
      <c r="GE395" s="16">
        <f t="shared" si="4190"/>
        <v>1.3843372445633939</v>
      </c>
      <c r="GF395" s="16">
        <f t="shared" si="4190"/>
        <v>2.0192932265956758</v>
      </c>
      <c r="GG395" s="16">
        <f t="shared" si="4190"/>
        <v>1.8888899950559164</v>
      </c>
      <c r="GH395" s="16">
        <f t="shared" si="4190"/>
        <v>1.6694717170545914</v>
      </c>
      <c r="GI395" s="16">
        <f t="shared" si="4190"/>
        <v>1.444956393288424</v>
      </c>
      <c r="GJ395" s="16">
        <f t="shared" si="4190"/>
        <v>1.6761171735709384</v>
      </c>
      <c r="GK395" s="16">
        <f t="shared" si="4190"/>
        <v>1.6551940719854292</v>
      </c>
      <c r="GL395" s="16">
        <f t="shared" si="4190"/>
        <v>2.0686277755156888</v>
      </c>
      <c r="GM395" s="16">
        <f t="shared" si="4190"/>
        <v>0.92216063068350662</v>
      </c>
      <c r="GN395" s="16">
        <f t="shared" si="4190"/>
        <v>0.72905973188459172</v>
      </c>
      <c r="GO395" s="16">
        <f t="shared" si="4190"/>
        <v>0.74648548561773742</v>
      </c>
      <c r="GP395" s="16">
        <f t="shared" si="4190"/>
        <v>0.77744028026549206</v>
      </c>
      <c r="GQ395" s="16">
        <f t="shared" si="4190"/>
        <v>2.4771217964973951</v>
      </c>
      <c r="GR395" s="16">
        <f t="shared" si="4190"/>
        <v>2.1650183252927468</v>
      </c>
      <c r="GS395" s="16">
        <f t="shared" si="4190"/>
        <v>1.7321500364398004</v>
      </c>
      <c r="GT395" s="16">
        <f t="shared" si="4190"/>
        <v>2.0673207456917417</v>
      </c>
      <c r="GU395" s="16">
        <f t="shared" si="4190"/>
        <v>1.8416206735087619</v>
      </c>
      <c r="GV395" s="16">
        <f t="shared" si="4190"/>
        <v>2.1600209013198928</v>
      </c>
      <c r="GW395" s="16">
        <f t="shared" si="4190"/>
        <v>1.8163492542576678</v>
      </c>
      <c r="GX395" s="16">
        <f t="shared" si="4190"/>
        <v>2.1387111468307007</v>
      </c>
      <c r="GY395" s="16">
        <f t="shared" si="4190"/>
        <v>1.8898870238126859</v>
      </c>
      <c r="GZ395" s="16">
        <f t="shared" si="4190"/>
        <v>2.2395386051227817</v>
      </c>
      <c r="HA395" s="16">
        <f t="shared" si="4190"/>
        <v>1.965868118214954</v>
      </c>
      <c r="HB395" s="16">
        <f t="shared" ref="HB395:JM395" si="4191">IF(ISNUMBER(HB541),HB541,"")</f>
        <v>2.3157558420801974</v>
      </c>
      <c r="HC395" s="16">
        <f t="shared" si="4191"/>
        <v>1.6230069936649618</v>
      </c>
      <c r="HD395" s="16">
        <f t="shared" si="4191"/>
        <v>1.9521463678569828</v>
      </c>
      <c r="HE395" s="16">
        <f t="shared" si="4191"/>
        <v>2.9588172429972173</v>
      </c>
      <c r="HF395" s="16">
        <f t="shared" si="4191"/>
        <v>3.133996519916844</v>
      </c>
      <c r="HG395" s="16">
        <f t="shared" si="4191"/>
        <v>2.7885638402564088</v>
      </c>
      <c r="HH395" s="16">
        <f t="shared" si="4191"/>
        <v>2.5733424898200767</v>
      </c>
      <c r="HI395" s="16">
        <f t="shared" si="4191"/>
        <v>2.5858487344476382</v>
      </c>
      <c r="HJ395" s="16">
        <f t="shared" si="4191"/>
        <v>2.2622589755350462</v>
      </c>
      <c r="HK395" s="16">
        <f t="shared" si="4191"/>
        <v>2.6002095944022336</v>
      </c>
      <c r="HL395" s="16">
        <f t="shared" si="4191"/>
        <v>2.9767414526003106</v>
      </c>
      <c r="HM395" s="16">
        <f t="shared" si="4191"/>
        <v>2.5739972472411798</v>
      </c>
      <c r="HN395" s="16">
        <f t="shared" si="4191"/>
        <v>2.2524294953428989</v>
      </c>
      <c r="HO395" s="16">
        <f t="shared" si="4191"/>
        <v>2.5258852817606186</v>
      </c>
      <c r="HP395" s="16">
        <f t="shared" si="4191"/>
        <v>1.6456113588708536</v>
      </c>
      <c r="HQ395" s="16">
        <f t="shared" si="4191"/>
        <v>1.9900727730317644</v>
      </c>
      <c r="HR395" s="16">
        <f t="shared" si="4191"/>
        <v>1.4979489601316593</v>
      </c>
      <c r="HS395" s="16">
        <f t="shared" si="4191"/>
        <v>1.8772193724002384</v>
      </c>
      <c r="HT395" s="16">
        <f t="shared" si="4191"/>
        <v>1.5341737212317501</v>
      </c>
      <c r="HU395" s="16">
        <f t="shared" si="4191"/>
        <v>1.9135921636601321</v>
      </c>
      <c r="HV395" s="16">
        <f t="shared" si="4191"/>
        <v>1.6008525987805893</v>
      </c>
      <c r="HW395" s="16">
        <f t="shared" si="4191"/>
        <v>1.9847844161390322</v>
      </c>
      <c r="HX395" s="16">
        <f t="shared" si="4191"/>
        <v>1.1949096433614732</v>
      </c>
      <c r="HY395" s="16">
        <f t="shared" si="4191"/>
        <v>1.1254303597606772</v>
      </c>
      <c r="HZ395" s="16">
        <f t="shared" si="4191"/>
        <v>1.2048379074389997</v>
      </c>
      <c r="IA395" s="16">
        <f t="shared" si="4191"/>
        <v>1.190602102568826</v>
      </c>
      <c r="IB395" s="16">
        <f t="shared" si="4191"/>
        <v>1.2880854397996844</v>
      </c>
      <c r="IC395" s="16">
        <f t="shared" si="4191"/>
        <v>1.3383843840875738</v>
      </c>
      <c r="ID395" s="16">
        <f t="shared" si="4191"/>
        <v>1.0206210726045837</v>
      </c>
      <c r="IE395" s="16">
        <f t="shared" si="4191"/>
        <v>1.7942403780364444</v>
      </c>
      <c r="IF395" s="16">
        <f t="shared" si="4191"/>
        <v>1.5726595203610505</v>
      </c>
      <c r="IG395" s="16">
        <f t="shared" si="4191"/>
        <v>1.7838371839454876</v>
      </c>
      <c r="IH395" s="16">
        <f t="shared" ref="IH395" si="4192">IF(ISNUMBER(IH541),IH541,"")</f>
        <v>1.579352857284138</v>
      </c>
      <c r="II395" s="16">
        <f t="shared" si="4191"/>
        <v>1.7868367760530093</v>
      </c>
      <c r="IJ395" s="16">
        <f t="shared" si="4191"/>
        <v>1.578342204813685</v>
      </c>
      <c r="IK395" s="16">
        <f t="shared" si="4191"/>
        <v>2.1905869287360074</v>
      </c>
      <c r="IL395" s="16">
        <f t="shared" si="4191"/>
        <v>2.1164330525456299</v>
      </c>
      <c r="IM395" s="16">
        <f t="shared" si="4191"/>
        <v>1.8670718735567877</v>
      </c>
      <c r="IN395" s="16">
        <f t="shared" si="4191"/>
        <v>1.6409217196212753</v>
      </c>
      <c r="IO395" s="16">
        <f t="shared" si="4191"/>
        <v>2.1905869287360074</v>
      </c>
      <c r="IP395" s="16">
        <f t="shared" si="4191"/>
        <v>2.1164330525456299</v>
      </c>
      <c r="IQ395" s="16">
        <f t="shared" si="4191"/>
        <v>2.093437684294658</v>
      </c>
      <c r="IR395" s="16">
        <f t="shared" si="4191"/>
        <v>1.0185328728194796</v>
      </c>
      <c r="IS395" s="16">
        <f t="shared" si="4191"/>
        <v>0.97567562007188324</v>
      </c>
      <c r="IT395" s="16">
        <f t="shared" si="4191"/>
        <v>0.97149044763574588</v>
      </c>
      <c r="IU395" s="16">
        <f t="shared" si="4191"/>
        <v>0.99113187919632673</v>
      </c>
      <c r="IV395" s="16">
        <f t="shared" si="4191"/>
        <v>1.9395960365106322</v>
      </c>
      <c r="IW395" s="16">
        <f t="shared" si="4191"/>
        <v>1.7120970861156266</v>
      </c>
      <c r="IX395" s="16">
        <f t="shared" si="4191"/>
        <v>1.2008613552765224</v>
      </c>
      <c r="IY395" s="16">
        <f t="shared" si="4191"/>
        <v>1.4672788472446299</v>
      </c>
      <c r="IZ395" s="16">
        <f t="shared" si="4191"/>
        <v>1.3011690979200001</v>
      </c>
      <c r="JA395" s="16">
        <f t="shared" si="4191"/>
        <v>1.5530416726435434</v>
      </c>
      <c r="JB395" s="16">
        <f t="shared" si="4191"/>
        <v>1.2780403443986257</v>
      </c>
      <c r="JC395" s="16">
        <f t="shared" si="4191"/>
        <v>1.5328119515180476</v>
      </c>
      <c r="JD395" s="16">
        <f t="shared" si="4191"/>
        <v>1.4067465056345323</v>
      </c>
      <c r="JE395" s="16">
        <f t="shared" si="4191"/>
        <v>1.6891299684147525</v>
      </c>
      <c r="JF395" s="16">
        <f t="shared" si="4191"/>
        <v>1.4653671334097993</v>
      </c>
      <c r="JG395" s="16">
        <f t="shared" si="4191"/>
        <v>1.7541524065612653</v>
      </c>
      <c r="JH395" s="16">
        <f t="shared" si="4191"/>
        <v>1.0992329347119867</v>
      </c>
      <c r="JI395" s="16">
        <f t="shared" si="4191"/>
        <v>1.3629859504045798</v>
      </c>
      <c r="JJ395" s="16">
        <f t="shared" si="4191"/>
        <v>2.342602794860916</v>
      </c>
      <c r="JK395" s="16">
        <f t="shared" si="4191"/>
        <v>2.5695062073559773</v>
      </c>
      <c r="JL395" s="16">
        <f t="shared" si="4191"/>
        <v>2.2651438654419258</v>
      </c>
      <c r="JM395" s="16">
        <f t="shared" si="4191"/>
        <v>2.012098667053841</v>
      </c>
      <c r="JN395" s="16">
        <f t="shared" ref="JN395:KB395" si="4193">IF(ISNUMBER(JN541),JN541,"")</f>
        <v>2.0228677334921579</v>
      </c>
      <c r="JO395" s="16">
        <f t="shared" si="4193"/>
        <v>1.7776215004884814</v>
      </c>
      <c r="JP395" s="16">
        <f t="shared" si="4193"/>
        <v>2.342602794860916</v>
      </c>
      <c r="JQ395" s="16">
        <f t="shared" si="4193"/>
        <v>2.5695062073559773</v>
      </c>
      <c r="JR395" s="16">
        <f t="shared" si="4193"/>
        <v>2.2651438654419258</v>
      </c>
      <c r="JS395" s="16">
        <f t="shared" si="4193"/>
        <v>2.1890984248740208</v>
      </c>
      <c r="JT395" s="16">
        <f t="shared" si="4193"/>
        <v>2.3265801108137509</v>
      </c>
      <c r="JU395" s="16">
        <f t="shared" si="4193"/>
        <v>1.0665420681971032</v>
      </c>
      <c r="JV395" s="16">
        <f t="shared" si="4193"/>
        <v>1.3499165918448193</v>
      </c>
      <c r="JW395" s="16">
        <f t="shared" si="4193"/>
        <v>1.0888035287739759</v>
      </c>
      <c r="JX395" s="16">
        <f t="shared" si="4193"/>
        <v>1.3719116630460397</v>
      </c>
      <c r="JY395" s="16">
        <f t="shared" si="4193"/>
        <v>1.0723013606520304</v>
      </c>
      <c r="JZ395" s="16">
        <f t="shared" si="4193"/>
        <v>1.370296517128307</v>
      </c>
      <c r="KA395" s="16">
        <f t="shared" si="4193"/>
        <v>1.1005190461013374</v>
      </c>
      <c r="KB395" s="16">
        <f t="shared" si="4193"/>
        <v>1.4162350858145309</v>
      </c>
    </row>
    <row r="396" spans="1:288" x14ac:dyDescent="0.25">
      <c r="A396" s="1" t="s">
        <v>17</v>
      </c>
      <c r="D396" s="17">
        <f ca="1">MIN(F396:KB396)</f>
        <v>1.4139058331412465E-4</v>
      </c>
      <c r="F396" s="16">
        <f>IF(ISNUMBER(F548),F548,"")</f>
        <v>2.5584593858374047</v>
      </c>
      <c r="G396" s="16">
        <f t="shared" ref="G396:BW396" si="4194">IF(ISNUMBER(G548),G548,"")</f>
        <v>2.6225244759635511</v>
      </c>
      <c r="H396" s="16">
        <f t="shared" si="4194"/>
        <v>8.0348660953620393E-2</v>
      </c>
      <c r="I396" s="16">
        <f t="shared" si="4194"/>
        <v>4.7530041743545505E-2</v>
      </c>
      <c r="J396" s="16">
        <f t="shared" si="4194"/>
        <v>0.13678256713085893</v>
      </c>
      <c r="K396" s="16">
        <f t="shared" si="4194"/>
        <v>8.0657882522845361E-3</v>
      </c>
      <c r="L396" s="16">
        <f t="shared" si="4194"/>
        <v>6.2445497746766693E-2</v>
      </c>
      <c r="M396" s="16">
        <f t="shared" si="4194"/>
        <v>7.4831696454256705E-2</v>
      </c>
      <c r="N396" s="16">
        <f t="shared" si="4194"/>
        <v>0.71173158889079335</v>
      </c>
      <c r="O396" s="16">
        <f t="shared" ref="O396:Q396" si="4195">IF(ISNUMBER(O548),O548,"")</f>
        <v>0.58069476040281987</v>
      </c>
      <c r="P396" s="16">
        <f t="shared" si="4195"/>
        <v>0.68842890714138172</v>
      </c>
      <c r="Q396" s="16">
        <f t="shared" si="4195"/>
        <v>0.54911873018553681</v>
      </c>
      <c r="R396" s="16">
        <f t="shared" ref="R396:U396" si="4196">IF(ISNUMBER(R548),R548,"")</f>
        <v>4.64693701170074E-2</v>
      </c>
      <c r="S396" s="16">
        <f t="shared" si="4196"/>
        <v>0.10524131146038834</v>
      </c>
      <c r="T396" s="16">
        <f t="shared" si="4196"/>
        <v>0.6147800807009397</v>
      </c>
      <c r="U396" s="16">
        <f t="shared" si="4196"/>
        <v>0.46982989220112398</v>
      </c>
      <c r="V396" s="16">
        <f t="shared" si="4194"/>
        <v>0.48403746280336679</v>
      </c>
      <c r="W396" s="16">
        <f t="shared" si="4194"/>
        <v>0.7244241842261876</v>
      </c>
      <c r="X396" s="16">
        <f t="shared" si="4194"/>
        <v>0.56669902838815278</v>
      </c>
      <c r="Y396" s="16">
        <f t="shared" ref="Y396:AC396" si="4197">IF(ISNUMBER(Y548),Y548,"")</f>
        <v>0.62372360704224539</v>
      </c>
      <c r="Z396" s="16">
        <f t="shared" si="4197"/>
        <v>1.0863554522165564</v>
      </c>
      <c r="AA396" s="16">
        <f t="shared" si="4197"/>
        <v>1.0416890718098688</v>
      </c>
      <c r="AB396" s="16">
        <f t="shared" si="4197"/>
        <v>0.6001303551959789</v>
      </c>
      <c r="AC396" s="16">
        <f t="shared" si="4197"/>
        <v>1.0974181318547711</v>
      </c>
      <c r="AD396" s="16">
        <f t="shared" si="4194"/>
        <v>0.35726360782570232</v>
      </c>
      <c r="AE396" s="16">
        <f t="shared" si="4194"/>
        <v>0.28924194809517983</v>
      </c>
      <c r="AF396" s="16">
        <f t="shared" si="4194"/>
        <v>0.50485822854835383</v>
      </c>
      <c r="AG396" s="16">
        <f t="shared" si="4194"/>
        <v>0.59859078296660184</v>
      </c>
      <c r="AH396" s="16">
        <f t="shared" si="4194"/>
        <v>0.33188226743027555</v>
      </c>
      <c r="AI396" s="16">
        <f t="shared" si="4194"/>
        <v>0.26469314848559033</v>
      </c>
      <c r="AJ396" s="16">
        <f t="shared" si="4194"/>
        <v>1.5284936159477822</v>
      </c>
      <c r="AK396" s="16">
        <f t="shared" si="4194"/>
        <v>0.78572268776342924</v>
      </c>
      <c r="AL396" s="16">
        <f t="shared" si="4194"/>
        <v>0.65193158309422616</v>
      </c>
      <c r="AM396" s="16">
        <f t="shared" si="4194"/>
        <v>0.2003081169669659</v>
      </c>
      <c r="AN396" s="16">
        <f t="shared" si="4194"/>
        <v>5.3931255426243656E-2</v>
      </c>
      <c r="AO396" s="16">
        <f t="shared" si="4194"/>
        <v>0.23381911963487173</v>
      </c>
      <c r="AP396" s="16">
        <f t="shared" si="4194"/>
        <v>8.6523153212485299E-2</v>
      </c>
      <c r="AQ396" s="16">
        <f t="shared" si="4194"/>
        <v>0.80577252527362697</v>
      </c>
      <c r="AR396" s="16">
        <f t="shared" si="4194"/>
        <v>0.6127869637593476</v>
      </c>
      <c r="AS396" s="16">
        <f t="shared" si="4194"/>
        <v>0.61239516572220076</v>
      </c>
      <c r="AT396" s="16">
        <f t="shared" si="4194"/>
        <v>0.28715100983939801</v>
      </c>
      <c r="AU396" s="16">
        <f t="shared" si="4194"/>
        <v>4.8773325587349176E-2</v>
      </c>
      <c r="AV396" s="16">
        <f t="shared" si="4194"/>
        <v>5.3014302510561023E-2</v>
      </c>
      <c r="AW396" s="16">
        <f t="shared" si="4194"/>
        <v>2.8554405786654402</v>
      </c>
      <c r="AX396" s="16">
        <f t="shared" si="4194"/>
        <v>1.2708001893997551</v>
      </c>
      <c r="AY396" s="16">
        <f t="shared" si="4194"/>
        <v>1.4544235311770617</v>
      </c>
      <c r="AZ396" s="16">
        <f t="shared" si="4194"/>
        <v>1.4632184290916923</v>
      </c>
      <c r="BA396" s="16">
        <f t="shared" si="4194"/>
        <v>0.16638830439201072</v>
      </c>
      <c r="BB396" s="16">
        <f t="shared" si="4194"/>
        <v>0.48531782470068369</v>
      </c>
      <c r="BC396" s="16">
        <f t="shared" si="4194"/>
        <v>0.16060076168953746</v>
      </c>
      <c r="BD396" s="16">
        <f t="shared" si="4194"/>
        <v>0.11793765545755462</v>
      </c>
      <c r="BE396" s="16">
        <f t="shared" si="4194"/>
        <v>0.35491070062389235</v>
      </c>
      <c r="BF396" s="16">
        <f t="shared" si="4194"/>
        <v>0.55488945575006365</v>
      </c>
      <c r="BG396" s="16">
        <f t="shared" si="4194"/>
        <v>0.72373875790859721</v>
      </c>
      <c r="BH396" s="16">
        <f t="shared" si="4194"/>
        <v>0.86638064122207714</v>
      </c>
      <c r="BI396" s="16">
        <f t="shared" si="4194"/>
        <v>0.98572945534269518</v>
      </c>
      <c r="BJ396" s="16">
        <f t="shared" si="4194"/>
        <v>1.0845044587383259</v>
      </c>
      <c r="BK396" s="16">
        <f t="shared" si="4194"/>
        <v>1.1669925563032599</v>
      </c>
      <c r="BL396" s="16">
        <f t="shared" si="4194"/>
        <v>1.2348387155543985</v>
      </c>
      <c r="BM396" s="16">
        <f t="shared" si="4194"/>
        <v>1.2903892380637336</v>
      </c>
      <c r="BN396" s="16">
        <f ca="1">OFFSET(INDEX(BB396:BM396, MATCH(MIN(BB396:BM396),BB396:BM396, 0)), -13, 0)</f>
        <v>1.2510681987701495</v>
      </c>
      <c r="BO396" s="16"/>
      <c r="BP396" s="16"/>
      <c r="BQ396" s="16">
        <f t="shared" si="4194"/>
        <v>0.28715100983939801</v>
      </c>
      <c r="BR396" s="16">
        <f t="shared" si="4194"/>
        <v>0.48229754820647058</v>
      </c>
      <c r="BS396" s="16">
        <f t="shared" si="4194"/>
        <v>0.65116825827747971</v>
      </c>
      <c r="BT396" s="16">
        <f t="shared" si="4194"/>
        <v>0.79649450174632541</v>
      </c>
      <c r="BU396" s="16">
        <f t="shared" si="4194"/>
        <v>0.92066789987814401</v>
      </c>
      <c r="BV396" s="16">
        <f t="shared" si="4194"/>
        <v>1.0267039005353391</v>
      </c>
      <c r="BW396" s="16">
        <f t="shared" si="4194"/>
        <v>1.115616640020719</v>
      </c>
      <c r="BX396" s="16">
        <f t="shared" ref="BX396:EM396" si="4198">IF(ISNUMBER(BX548),BX548,"")</f>
        <v>1.1901149086012388</v>
      </c>
      <c r="BY396" s="16">
        <f t="shared" si="4198"/>
        <v>1.2513407465857036</v>
      </c>
      <c r="BZ396" s="16">
        <f t="shared" si="4198"/>
        <v>1.3007898373022795</v>
      </c>
      <c r="CA396" s="16">
        <f t="shared" si="4198"/>
        <v>1.3397473776688031</v>
      </c>
      <c r="CB396" s="16">
        <f t="shared" si="4198"/>
        <v>1.3696714701804718</v>
      </c>
      <c r="CC396" s="16">
        <f ca="1">OFFSET(INDEX(BQ396:CB396, MATCH(MIN(BQ396:CB396),BQ396:CB396, 0)), -13, 0)</f>
        <v>1.7679353967069253</v>
      </c>
      <c r="CD396" s="16"/>
      <c r="CE396" s="16">
        <f t="shared" si="4198"/>
        <v>0.30329517241295745</v>
      </c>
      <c r="CF396" s="16">
        <f t="shared" si="4198"/>
        <v>0.5286354612137748</v>
      </c>
      <c r="CG396" s="16">
        <f t="shared" si="4198"/>
        <v>0.71887552794164622</v>
      </c>
      <c r="CH396" s="16">
        <f t="shared" si="4198"/>
        <v>0.87900704859195611</v>
      </c>
      <c r="CI396" s="16">
        <f t="shared" si="4198"/>
        <v>1.0127026322176413</v>
      </c>
      <c r="CJ396" s="16">
        <f t="shared" si="4198"/>
        <v>1.1238401475369466</v>
      </c>
      <c r="CK396" s="16">
        <f t="shared" si="4198"/>
        <v>1.2152791404587577</v>
      </c>
      <c r="CL396" s="16">
        <f t="shared" si="4198"/>
        <v>1.2905553702934767</v>
      </c>
      <c r="CM396" s="16">
        <f t="shared" si="4198"/>
        <v>1.3506785204294514</v>
      </c>
      <c r="CN396" s="16">
        <f t="shared" si="4198"/>
        <v>1.3988654165914223</v>
      </c>
      <c r="CO396" s="16">
        <f t="shared" si="4198"/>
        <v>1.4363298198355965</v>
      </c>
      <c r="CP396" s="16">
        <f t="shared" si="4198"/>
        <v>1.4654160774186362</v>
      </c>
      <c r="CQ396" s="16">
        <f ca="1">OFFSET(INDEX(CE396:CP396, MATCH(MIN(CE396:CP396),CE396:CP396, 0)), -13, 0)</f>
        <v>1.3567292476486461</v>
      </c>
      <c r="CR396" s="16"/>
      <c r="CS396" s="16">
        <f t="shared" si="4198"/>
        <v>1.2188070156513935</v>
      </c>
      <c r="CT396" s="16">
        <f t="shared" si="4198"/>
        <v>0.89783409928011881</v>
      </c>
      <c r="CU396" s="16">
        <f t="shared" si="4198"/>
        <v>3.665507598229286</v>
      </c>
      <c r="CV396" s="16">
        <f t="shared" si="4198"/>
        <v>0.7244241842261876</v>
      </c>
      <c r="CW396" s="16">
        <f t="shared" si="4198"/>
        <v>0.6127869637593476</v>
      </c>
      <c r="CX396" s="16">
        <f t="shared" si="4198"/>
        <v>2.8554405786654402</v>
      </c>
      <c r="CY396" s="16">
        <f t="shared" si="4198"/>
        <v>0.76946693701997348</v>
      </c>
      <c r="CZ396" s="16">
        <f t="shared" si="4198"/>
        <v>0.58121075870209882</v>
      </c>
      <c r="DA396" s="16">
        <f t="shared" si="4198"/>
        <v>2.8068207080371899</v>
      </c>
      <c r="DB396" s="16">
        <f t="shared" si="4198"/>
        <v>1.1136501568712887</v>
      </c>
      <c r="DC396" s="16">
        <f t="shared" si="4198"/>
        <v>0.79216635639411148</v>
      </c>
      <c r="DD396" s="16">
        <f t="shared" si="4198"/>
        <v>3.5314689282802925</v>
      </c>
      <c r="DE396" s="16">
        <f t="shared" si="4198"/>
        <v>0.81041093085780402</v>
      </c>
      <c r="DF396" s="16">
        <f t="shared" si="4198"/>
        <v>0.61768795798464748</v>
      </c>
      <c r="DG396" s="16">
        <f t="shared" si="4198"/>
        <v>2.9275011156495805</v>
      </c>
      <c r="DH396" s="16">
        <f t="shared" si="4198"/>
        <v>0.76409115510020975</v>
      </c>
      <c r="DI396" s="16">
        <f t="shared" si="4198"/>
        <v>0.60154028369918022</v>
      </c>
      <c r="DJ396" s="16">
        <f t="shared" si="4198"/>
        <v>2.9695023932614966</v>
      </c>
      <c r="DK396" s="16">
        <f t="shared" si="4198"/>
        <v>0.6560786757414685</v>
      </c>
      <c r="DL396" s="16">
        <f t="shared" si="4198"/>
        <v>0.56372283631971287</v>
      </c>
      <c r="DM396" s="16">
        <f t="shared" si="4198"/>
        <v>2.7538625273333386</v>
      </c>
      <c r="DN396" s="16">
        <f t="shared" si="4198"/>
        <v>0.73330114779227484</v>
      </c>
      <c r="DO396" s="16">
        <f t="shared" si="4198"/>
        <v>0.5494747949390012</v>
      </c>
      <c r="DP396" s="16">
        <f t="shared" si="4198"/>
        <v>3.9798707123191699</v>
      </c>
      <c r="DQ396" s="16">
        <f t="shared" si="4198"/>
        <v>0.93959901202937679</v>
      </c>
      <c r="DR396" s="16">
        <f t="shared" si="4198"/>
        <v>0.66671590553464066</v>
      </c>
      <c r="DS396" s="16">
        <f t="shared" si="4198"/>
        <v>3.3212260359096488</v>
      </c>
      <c r="DT396" s="16">
        <f t="shared" si="4198"/>
        <v>0.79098646102705339</v>
      </c>
      <c r="DU396" s="16">
        <f t="shared" si="4198"/>
        <v>0.64221942402961907</v>
      </c>
      <c r="DV396" s="16">
        <f t="shared" si="4198"/>
        <v>2.8825273312093693</v>
      </c>
      <c r="DW396" s="16">
        <f t="shared" ref="DW396:DY396" si="4199">IF(ISNUMBER(DW548),DW548,"")</f>
        <v>0.35054271308200824</v>
      </c>
      <c r="DX396" s="16">
        <f t="shared" si="4199"/>
        <v>0.47481095327214334</v>
      </c>
      <c r="DY396" s="16">
        <f t="shared" si="4199"/>
        <v>0.49579583262251931</v>
      </c>
      <c r="DZ396" s="16">
        <f t="shared" ref="DZ396:EF396" si="4200">IF(ISNUMBER(DZ548),DZ548,"")</f>
        <v>1.0894934850217668</v>
      </c>
      <c r="EA396" s="16">
        <f t="shared" si="4200"/>
        <v>0.81982802940452215</v>
      </c>
      <c r="EB396" s="16">
        <f t="shared" si="4200"/>
        <v>0.35737799195740105</v>
      </c>
      <c r="EC396" s="16">
        <f t="shared" si="4200"/>
        <v>0.40206779795443554</v>
      </c>
      <c r="ED396" s="38">
        <f t="shared" si="4200"/>
        <v>0.33714470482116549</v>
      </c>
      <c r="EE396" s="16">
        <f t="shared" si="4200"/>
        <v>0.21790182630262797</v>
      </c>
      <c r="EF396" s="16">
        <f t="shared" si="4200"/>
        <v>0.89175871771102933</v>
      </c>
      <c r="EG396" s="16">
        <f t="shared" si="4198"/>
        <v>0.76220142864312468</v>
      </c>
      <c r="EH396" s="16">
        <f t="shared" si="4198"/>
        <v>0.85406962526632035</v>
      </c>
      <c r="EI396" s="16">
        <f t="shared" si="4198"/>
        <v>0.72303987387792434</v>
      </c>
      <c r="EJ396" s="16">
        <f t="shared" si="4198"/>
        <v>0.53731653720601213</v>
      </c>
      <c r="EK396" s="16">
        <f t="shared" si="4198"/>
        <v>0.47913574379396529</v>
      </c>
      <c r="EL396" s="16">
        <f t="shared" si="4198"/>
        <v>0.36069003108122683</v>
      </c>
      <c r="EM396" s="16">
        <f t="shared" si="4198"/>
        <v>0.8703025854174371</v>
      </c>
      <c r="EN396" s="16">
        <f t="shared" ref="EN396:HA396" si="4201">IF(ISNUMBER(EN548),EN548,"")</f>
        <v>0.73915885507992096</v>
      </c>
      <c r="EO396" s="16">
        <f t="shared" si="4201"/>
        <v>0.8337058783873359</v>
      </c>
      <c r="EP396" s="16">
        <f t="shared" si="4201"/>
        <v>0.70111115446230721</v>
      </c>
      <c r="EQ396" s="16">
        <f t="shared" si="4201"/>
        <v>0.53109551152820644</v>
      </c>
      <c r="ER396" s="16">
        <f t="shared" si="4201"/>
        <v>0.65876696349852371</v>
      </c>
      <c r="ES396" s="16">
        <f t="shared" si="4201"/>
        <v>0.53898960748358926</v>
      </c>
      <c r="ET396" s="16">
        <f t="shared" si="4201"/>
        <v>0.74597750578705879</v>
      </c>
      <c r="EU396" s="16">
        <f t="shared" si="4201"/>
        <v>0.86540553489907368</v>
      </c>
      <c r="EV396" s="16"/>
      <c r="EW396" s="16">
        <f t="shared" si="4201"/>
        <v>0.33108736383368104</v>
      </c>
      <c r="EX396" s="16">
        <f t="shared" si="4201"/>
        <v>0.39396412868907088</v>
      </c>
      <c r="EY396" s="16">
        <f t="shared" si="4201"/>
        <v>0.51782415701195916</v>
      </c>
      <c r="EZ396" s="16">
        <f t="shared" si="4201"/>
        <v>1.1085310913584954</v>
      </c>
      <c r="FA396" s="16">
        <f t="shared" si="4201"/>
        <v>0.98663063883404911</v>
      </c>
      <c r="FB396" s="16">
        <f t="shared" si="4201"/>
        <v>1.1016480737146672</v>
      </c>
      <c r="FC396" s="16">
        <f t="shared" si="4201"/>
        <v>1.8498790252339863</v>
      </c>
      <c r="FD396" s="16">
        <f t="shared" si="4201"/>
        <v>2.0059452812902188</v>
      </c>
      <c r="FE396" s="16">
        <f t="shared" si="4201"/>
        <v>0.3993620638069712</v>
      </c>
      <c r="FF396" s="16">
        <f t="shared" si="4201"/>
        <v>0.5322077414550439</v>
      </c>
      <c r="FG396" s="16">
        <f t="shared" si="4201"/>
        <v>0.24372988353973332</v>
      </c>
      <c r="FH396" s="16">
        <f t="shared" si="4201"/>
        <v>0.36980431724162038</v>
      </c>
      <c r="FI396" s="16">
        <f t="shared" si="4201"/>
        <v>0.41961177420792467</v>
      </c>
      <c r="FJ396" s="16"/>
      <c r="FK396" s="16">
        <f t="shared" si="4201"/>
        <v>0.55132952772292598</v>
      </c>
      <c r="FL396" s="47">
        <f t="shared" si="4201"/>
        <v>0.38503242072925842</v>
      </c>
      <c r="FM396" s="16">
        <f t="shared" si="4201"/>
        <v>0.40550538722370078</v>
      </c>
      <c r="FN396" s="16">
        <f t="shared" si="4201"/>
        <v>0.37979327750054581</v>
      </c>
      <c r="FO396" s="16">
        <f t="shared" si="4201"/>
        <v>7.9718623134406905E-2</v>
      </c>
      <c r="FP396" s="16">
        <f t="shared" si="4201"/>
        <v>0.40790050396398092</v>
      </c>
      <c r="FQ396" s="16">
        <f t="shared" si="4201"/>
        <v>0.41463923482511078</v>
      </c>
      <c r="FR396" s="16">
        <f t="shared" si="4201"/>
        <v>0.24496280711036617</v>
      </c>
      <c r="FS396" s="16">
        <f t="shared" si="4201"/>
        <v>0.61884008410359259</v>
      </c>
      <c r="FT396" s="16">
        <f t="shared" si="4201"/>
        <v>0.61437052800182801</v>
      </c>
      <c r="FU396" s="16">
        <f t="shared" si="4201"/>
        <v>0.51461041554218045</v>
      </c>
      <c r="FV396" s="16">
        <f t="shared" si="4201"/>
        <v>0.44506912528667691</v>
      </c>
      <c r="FW396" s="16">
        <f t="shared" si="4201"/>
        <v>0.48877303680013456</v>
      </c>
      <c r="FX396" s="16">
        <f t="shared" si="4201"/>
        <v>0.41199082941334964</v>
      </c>
      <c r="FY396" s="16">
        <f t="shared" si="4201"/>
        <v>1.4230376002263156</v>
      </c>
      <c r="FZ396" s="16">
        <f t="shared" si="4201"/>
        <v>0.66152505593317312</v>
      </c>
      <c r="GA396" s="16">
        <f t="shared" si="4201"/>
        <v>0.51392029871139633</v>
      </c>
      <c r="GB396" s="16">
        <f t="shared" si="4201"/>
        <v>5.5895245718868232E-2</v>
      </c>
      <c r="GC396" s="16">
        <f t="shared" si="4201"/>
        <v>0.10199769874851169</v>
      </c>
      <c r="GD396" s="16">
        <f t="shared" si="4201"/>
        <v>8.9922077152896351E-2</v>
      </c>
      <c r="GE396" s="16">
        <f t="shared" si="4201"/>
        <v>6.9948230383439655E-2</v>
      </c>
      <c r="GF396" s="16">
        <f t="shared" si="4201"/>
        <v>0.49122875708612868</v>
      </c>
      <c r="GG396" s="16">
        <f t="shared" si="4201"/>
        <v>0.23465679483458768</v>
      </c>
      <c r="GH396" s="16">
        <f t="shared" si="4201"/>
        <v>0.68190317105912468</v>
      </c>
      <c r="GI396" s="16">
        <f t="shared" si="4201"/>
        <v>0.47806823274231558</v>
      </c>
      <c r="GJ396" s="16">
        <f t="shared" si="4201"/>
        <v>7.2308702167856231E-2</v>
      </c>
      <c r="GK396" s="16">
        <f t="shared" si="4201"/>
        <v>6.1682514433143952E-2</v>
      </c>
      <c r="GL396" s="16">
        <f t="shared" si="4201"/>
        <v>2.8723523484590165</v>
      </c>
      <c r="GM396" s="16">
        <f t="shared" si="4201"/>
        <v>1.1807772564734453</v>
      </c>
      <c r="GN396" s="16">
        <f t="shared" si="4201"/>
        <v>1.4120785639593938</v>
      </c>
      <c r="GO396" s="16">
        <f t="shared" si="4201"/>
        <v>1.4145017582928683</v>
      </c>
      <c r="GP396" s="16">
        <f t="shared" si="4201"/>
        <v>5.1994498233050399E-2</v>
      </c>
      <c r="GQ396" s="16">
        <f t="shared" si="4201"/>
        <v>0.47830799990681505</v>
      </c>
      <c r="GR396" s="16">
        <f t="shared" si="4201"/>
        <v>0.61598964635934783</v>
      </c>
      <c r="GS396" s="16">
        <f t="shared" si="4201"/>
        <v>0.44703776688362939</v>
      </c>
      <c r="GT396" s="16">
        <f t="shared" si="4201"/>
        <v>0.31478935212335596</v>
      </c>
      <c r="GU396" s="16">
        <f t="shared" si="4201"/>
        <v>1.032871090803803</v>
      </c>
      <c r="GV396" s="16">
        <f t="shared" si="4201"/>
        <v>0.89292166236403681</v>
      </c>
      <c r="GW396" s="16">
        <f t="shared" si="4201"/>
        <v>0.99397599259053526</v>
      </c>
      <c r="GX396" s="16">
        <f t="shared" si="4201"/>
        <v>0.85146194184572321</v>
      </c>
      <c r="GY396" s="16">
        <f t="shared" si="4201"/>
        <v>0.58834073468301773</v>
      </c>
      <c r="GZ396" s="16">
        <f t="shared" si="4201"/>
        <v>0.45692824594722886</v>
      </c>
      <c r="HA396" s="16">
        <f t="shared" si="4201"/>
        <v>0.96434793001704422</v>
      </c>
      <c r="HB396" s="16">
        <f t="shared" ref="HB396:JM396" si="4202">IF(ISNUMBER(HB548),HB548,"")</f>
        <v>0.82003850610495055</v>
      </c>
      <c r="HC396" s="16">
        <f t="shared" si="4202"/>
        <v>0.42715631876467414</v>
      </c>
      <c r="HD396" s="16">
        <f t="shared" si="4202"/>
        <v>0.56812790440919048</v>
      </c>
      <c r="HE396" s="16">
        <f t="shared" si="4202"/>
        <v>0.66359251851674439</v>
      </c>
      <c r="HF396" s="16">
        <f t="shared" si="4202"/>
        <v>0.78437317131199236</v>
      </c>
      <c r="HG396" s="16">
        <f t="shared" si="4202"/>
        <v>0.91850299854826534</v>
      </c>
      <c r="HH396" s="16">
        <f t="shared" si="4202"/>
        <v>0.45856514874301579</v>
      </c>
      <c r="HI396" s="16">
        <f t="shared" si="4202"/>
        <v>0.5182294929840775</v>
      </c>
      <c r="HJ396" s="16">
        <f t="shared" si="4202"/>
        <v>0.65553755711110251</v>
      </c>
      <c r="HK396" s="16">
        <f t="shared" si="4202"/>
        <v>1.2323699256688461</v>
      </c>
      <c r="HL396" s="16">
        <f t="shared" si="4202"/>
        <v>1.0900623581098292</v>
      </c>
      <c r="HM396" s="16">
        <f t="shared" si="4202"/>
        <v>1.2182499034562928</v>
      </c>
      <c r="HN396" s="16">
        <f t="shared" si="4202"/>
        <v>1.8676445859724233</v>
      </c>
      <c r="HO396" s="16">
        <f t="shared" si="4202"/>
        <v>2.0421915479322688</v>
      </c>
      <c r="HP396" s="16">
        <f t="shared" si="4202"/>
        <v>0.15454089545960109</v>
      </c>
      <c r="HQ396" s="16">
        <f t="shared" si="4202"/>
        <v>0.29433032083432253</v>
      </c>
      <c r="HR396" s="16">
        <f t="shared" si="4202"/>
        <v>0.35805960820666538</v>
      </c>
      <c r="HS396" s="16">
        <f t="shared" si="4202"/>
        <v>0.50627704041055854</v>
      </c>
      <c r="HT396" s="16">
        <f t="shared" si="4202"/>
        <v>0.37244832595735944</v>
      </c>
      <c r="HU396" s="16">
        <f t="shared" si="4202"/>
        <v>0.51918702621117085</v>
      </c>
      <c r="HV396" s="16">
        <f t="shared" si="4202"/>
        <v>0.4819348417953645</v>
      </c>
      <c r="HW396" s="16">
        <f t="shared" si="4202"/>
        <v>0.32890434173633937</v>
      </c>
      <c r="HX396" s="16">
        <f t="shared" si="4202"/>
        <v>0.67972561768490203</v>
      </c>
      <c r="HY396" s="16">
        <f t="shared" si="4202"/>
        <v>0.5657463229226215</v>
      </c>
      <c r="HZ396" s="16">
        <f t="shared" si="4202"/>
        <v>0.5843968952432792</v>
      </c>
      <c r="IA396" s="16">
        <f t="shared" si="4202"/>
        <v>0.5146174532828236</v>
      </c>
      <c r="IB396" s="16">
        <f t="shared" si="4202"/>
        <v>0.47533681307089254</v>
      </c>
      <c r="IC396" s="16">
        <f t="shared" si="4202"/>
        <v>0.44892510351989057</v>
      </c>
      <c r="ID396" s="16">
        <f t="shared" si="4202"/>
        <v>1.4167758877243035</v>
      </c>
      <c r="IE396" s="16">
        <f t="shared" si="4202"/>
        <v>0.57321590116675669</v>
      </c>
      <c r="IF396" s="16">
        <f t="shared" si="4202"/>
        <v>0.4184613364870563</v>
      </c>
      <c r="IG396" s="16">
        <f t="shared" si="4202"/>
        <v>3.2758353834196799E-2</v>
      </c>
      <c r="IH396" s="16">
        <f t="shared" ref="IH396" si="4203">IF(ISNUMBER(IH548),IH548,"")</f>
        <v>0.20545721030819714</v>
      </c>
      <c r="II396" s="16">
        <f t="shared" si="4202"/>
        <v>1.4139058331412465E-4</v>
      </c>
      <c r="IJ396" s="16">
        <f t="shared" si="4202"/>
        <v>0.1728748858434084</v>
      </c>
      <c r="IK396" s="16">
        <f t="shared" si="4202"/>
        <v>0.40989140551120778</v>
      </c>
      <c r="IL396" s="16">
        <f t="shared" si="4202"/>
        <v>0.17155865850843502</v>
      </c>
      <c r="IM396" s="16">
        <f t="shared" si="4202"/>
        <v>0.58692477609041593</v>
      </c>
      <c r="IN396" s="16">
        <f t="shared" si="4202"/>
        <v>0.38332793496977458</v>
      </c>
      <c r="IO396" s="16">
        <f t="shared" si="4202"/>
        <v>0.40989140551120778</v>
      </c>
      <c r="IP396" s="16">
        <f t="shared" si="4202"/>
        <v>0.17155865850843502</v>
      </c>
      <c r="IQ396" s="16">
        <f t="shared" si="4202"/>
        <v>2.8381574881077896</v>
      </c>
      <c r="IR396" s="16">
        <f t="shared" si="4202"/>
        <v>1.1154828856173111</v>
      </c>
      <c r="IS396" s="16">
        <f t="shared" si="4202"/>
        <v>1.369402918593555</v>
      </c>
      <c r="IT396" s="16">
        <f t="shared" si="4202"/>
        <v>1.3760085263046264</v>
      </c>
      <c r="IU396" s="16">
        <f t="shared" si="4202"/>
        <v>2.1902525066790574E-3</v>
      </c>
      <c r="IV396" s="16">
        <f t="shared" si="4202"/>
        <v>0.55078337189587567</v>
      </c>
      <c r="IW396" s="16">
        <f t="shared" si="4202"/>
        <v>0.69590752057508443</v>
      </c>
      <c r="IX396" s="16">
        <f t="shared" si="4202"/>
        <v>0.47831211590053974</v>
      </c>
      <c r="IY396" s="16">
        <f t="shared" si="4202"/>
        <v>0.33837454003209833</v>
      </c>
      <c r="IZ396" s="16">
        <f t="shared" si="4202"/>
        <v>1.0862666554432137</v>
      </c>
      <c r="JA396" s="16">
        <f t="shared" si="4202"/>
        <v>0.93129532234569645</v>
      </c>
      <c r="JB396" s="16">
        <f t="shared" si="4202"/>
        <v>1.0457054481789356</v>
      </c>
      <c r="JC396" s="16">
        <f t="shared" si="4202"/>
        <v>0.89006380909699101</v>
      </c>
      <c r="JD396" s="16">
        <f t="shared" si="4202"/>
        <v>0.58216579932716683</v>
      </c>
      <c r="JE396" s="16">
        <f t="shared" si="4202"/>
        <v>0.44251673939944192</v>
      </c>
      <c r="JF396" s="16">
        <f t="shared" si="4202"/>
        <v>0.98166113085775397</v>
      </c>
      <c r="JG396" s="16">
        <f t="shared" si="4202"/>
        <v>0.82357460091607082</v>
      </c>
      <c r="JH396" s="16">
        <f t="shared" si="4202"/>
        <v>0.44003788405729094</v>
      </c>
      <c r="JI396" s="16">
        <f t="shared" si="4202"/>
        <v>0.58917486012193576</v>
      </c>
      <c r="JJ396" s="16">
        <f t="shared" si="4202"/>
        <v>0.7283667275785991</v>
      </c>
      <c r="JK396" s="16">
        <f t="shared" si="4202"/>
        <v>0.81934371781900317</v>
      </c>
      <c r="JL396" s="16">
        <f t="shared" si="4202"/>
        <v>0.96110757024925642</v>
      </c>
      <c r="JM396" s="16">
        <f t="shared" si="4202"/>
        <v>0.53808909801861471</v>
      </c>
      <c r="JN396" s="16">
        <f t="shared" ref="JN396:KB396" si="4204">IF(ISNUMBER(JN548),JN548,"")</f>
        <v>0.58989557273002802</v>
      </c>
      <c r="JO396" s="16">
        <f t="shared" si="4204"/>
        <v>0.73466351513521821</v>
      </c>
      <c r="JP396" s="16">
        <f t="shared" si="4204"/>
        <v>0.7283667275785991</v>
      </c>
      <c r="JQ396" s="16">
        <f t="shared" si="4204"/>
        <v>0.81934371781900317</v>
      </c>
      <c r="JR396" s="16">
        <f t="shared" si="4204"/>
        <v>0.96110757024925642</v>
      </c>
      <c r="JS396" s="16">
        <f t="shared" si="4204"/>
        <v>1.850047542813924</v>
      </c>
      <c r="JT396" s="16">
        <f t="shared" si="4204"/>
        <v>2.0336140281559865</v>
      </c>
      <c r="JU396" s="16">
        <f t="shared" si="4204"/>
        <v>0.1055018302149969</v>
      </c>
      <c r="JV396" s="16">
        <f t="shared" si="4204"/>
        <v>0.25276093292431029</v>
      </c>
      <c r="JW396" s="16">
        <f t="shared" si="4204"/>
        <v>0.33335811753525896</v>
      </c>
      <c r="JX396" s="16">
        <f t="shared" si="4204"/>
        <v>0.48972338006690125</v>
      </c>
      <c r="JY396" s="16">
        <f t="shared" si="4204"/>
        <v>0.3520964241526463</v>
      </c>
      <c r="JZ396" s="16">
        <f t="shared" si="4204"/>
        <v>0.50693102354098962</v>
      </c>
      <c r="KA396" s="16">
        <f t="shared" si="4204"/>
        <v>0.51717050926697428</v>
      </c>
      <c r="KB396" s="16">
        <f t="shared" si="4204"/>
        <v>0.35052142962961502</v>
      </c>
    </row>
    <row r="397" spans="1:288" x14ac:dyDescent="0.25">
      <c r="A397" s="1" t="s">
        <v>19</v>
      </c>
      <c r="D397" s="17">
        <f ca="1">MIN(F397:KB397)</f>
        <v>0.30694438894099613</v>
      </c>
      <c r="F397" s="16">
        <f>IF(ISNUMBER(F556),F556,"")</f>
        <v>1.6792405473224559</v>
      </c>
      <c r="G397" s="16">
        <f t="shared" ref="G397:BW397" si="4205">IF(ISNUMBER(G556),G556,"")</f>
        <v>1.7616209595590648</v>
      </c>
      <c r="H397" s="16">
        <f t="shared" si="4205"/>
        <v>0.97848002942806722</v>
      </c>
      <c r="I397" s="16">
        <f t="shared" si="4205"/>
        <v>1.0795065569061206</v>
      </c>
      <c r="J397" s="16">
        <f t="shared" si="4205"/>
        <v>1.149959051886587</v>
      </c>
      <c r="K397" s="16">
        <f t="shared" si="4205"/>
        <v>1.240106328990457</v>
      </c>
      <c r="L397" s="16">
        <f t="shared" si="4205"/>
        <v>1.0502319295806173</v>
      </c>
      <c r="M397" s="16">
        <f t="shared" si="4205"/>
        <v>1.1466675630945866</v>
      </c>
      <c r="N397" s="16">
        <f t="shared" si="4205"/>
        <v>1.2078712624657424</v>
      </c>
      <c r="O397" s="16">
        <f t="shared" ref="O397:Q397" si="4206">IF(ISNUMBER(O556),O556,"")</f>
        <v>1.3719593739773863</v>
      </c>
      <c r="P397" s="16">
        <f t="shared" si="4206"/>
        <v>0.98980841575060186</v>
      </c>
      <c r="Q397" s="16">
        <f t="shared" si="4206"/>
        <v>1.1919328015787474</v>
      </c>
      <c r="R397" s="16">
        <f t="shared" ref="R397:U397" si="4207">IF(ISNUMBER(R556),R556,"")</f>
        <v>0.79798298416802049</v>
      </c>
      <c r="S397" s="16">
        <f t="shared" si="4207"/>
        <v>0.87523412398276512</v>
      </c>
      <c r="T397" s="16">
        <f t="shared" si="4207"/>
        <v>1.1291182063265113</v>
      </c>
      <c r="U397" s="16">
        <f t="shared" si="4207"/>
        <v>1.3102464396297211</v>
      </c>
      <c r="V397" s="16">
        <f t="shared" si="4205"/>
        <v>1.1426815294074997</v>
      </c>
      <c r="W397" s="16">
        <f t="shared" si="4205"/>
        <v>1.4544671277306149</v>
      </c>
      <c r="X397" s="16">
        <f t="shared" si="4205"/>
        <v>1.4954826214127177</v>
      </c>
      <c r="Y397" s="16">
        <f t="shared" ref="Y397:AC397" si="4208">IF(ISNUMBER(Y556),Y556,"")</f>
        <v>1.5290601508078774</v>
      </c>
      <c r="Z397" s="16">
        <f t="shared" si="4208"/>
        <v>0.82725999096840108</v>
      </c>
      <c r="AA397" s="16">
        <f t="shared" si="4208"/>
        <v>1.1807771862187735</v>
      </c>
      <c r="AB397" s="16">
        <f t="shared" si="4208"/>
        <v>1.508359995615506</v>
      </c>
      <c r="AC397" s="16">
        <f t="shared" si="4208"/>
        <v>1.0000095965337916</v>
      </c>
      <c r="AD397" s="16">
        <f t="shared" si="4205"/>
        <v>1.562992287342559</v>
      </c>
      <c r="AE397" s="16">
        <f t="shared" si="4205"/>
        <v>1.5510818993373885</v>
      </c>
      <c r="AF397" s="16">
        <f t="shared" si="4205"/>
        <v>2.8282114967694469</v>
      </c>
      <c r="AG397" s="16">
        <f t="shared" si="4205"/>
        <v>1.1333883699316512</v>
      </c>
      <c r="AH397" s="16">
        <f t="shared" si="4205"/>
        <v>1.1611067090884493</v>
      </c>
      <c r="AI397" s="16">
        <f t="shared" si="4205"/>
        <v>1.16581192838992</v>
      </c>
      <c r="AJ397" s="16">
        <f t="shared" si="4205"/>
        <v>1.3389538894010278</v>
      </c>
      <c r="AK397" s="16">
        <f t="shared" si="4205"/>
        <v>1.4382467570776032</v>
      </c>
      <c r="AL397" s="16">
        <f t="shared" si="4205"/>
        <v>1.5448888583065195</v>
      </c>
      <c r="AM397" s="16">
        <f t="shared" si="4205"/>
        <v>1.4321294394991984</v>
      </c>
      <c r="AN397" s="16">
        <f t="shared" si="4205"/>
        <v>1.6089213726777007</v>
      </c>
      <c r="AO397" s="16">
        <f t="shared" si="4205"/>
        <v>1.4330994176214553</v>
      </c>
      <c r="AP397" s="16">
        <f t="shared" si="4205"/>
        <v>1.6013100282979691</v>
      </c>
      <c r="AQ397" s="16">
        <f t="shared" si="4205"/>
        <v>1.4897402427176547</v>
      </c>
      <c r="AR397" s="16">
        <f t="shared" si="4205"/>
        <v>1.6090436678998099</v>
      </c>
      <c r="AS397" s="16">
        <f t="shared" si="4205"/>
        <v>1.7617998785272646</v>
      </c>
      <c r="AT397" s="16">
        <f t="shared" si="4205"/>
        <v>1.8026808479528031</v>
      </c>
      <c r="AU397" s="16">
        <f t="shared" si="4205"/>
        <v>0.96113265796805303</v>
      </c>
      <c r="AV397" s="16">
        <f t="shared" si="4205"/>
        <v>0.95620357694870972</v>
      </c>
      <c r="AW397" s="16">
        <f t="shared" si="4205"/>
        <v>0.71270331438698609</v>
      </c>
      <c r="AX397" s="16">
        <f t="shared" si="4205"/>
        <v>1.390337248626893</v>
      </c>
      <c r="AY397" s="16">
        <f t="shared" si="4205"/>
        <v>0.62564203292997556</v>
      </c>
      <c r="AZ397" s="16">
        <f t="shared" si="4205"/>
        <v>0.76176280278971109</v>
      </c>
      <c r="BA397" s="16">
        <f t="shared" si="4205"/>
        <v>0.7525820158651032</v>
      </c>
      <c r="BB397" s="16">
        <f t="shared" si="4205"/>
        <v>1.1425765874453231</v>
      </c>
      <c r="BC397" s="16">
        <f t="shared" si="4205"/>
        <v>1.1942498250120659</v>
      </c>
      <c r="BD397" s="16">
        <f t="shared" si="4205"/>
        <v>1.2502307365713223</v>
      </c>
      <c r="BE397" s="16">
        <f t="shared" si="4205"/>
        <v>1.312852839920001</v>
      </c>
      <c r="BF397" s="16">
        <f t="shared" si="4205"/>
        <v>1.3808612795391739</v>
      </c>
      <c r="BG397" s="16">
        <f t="shared" si="4205"/>
        <v>1.4546057986563354</v>
      </c>
      <c r="BH397" s="16">
        <f t="shared" si="4205"/>
        <v>1.5337979457761093</v>
      </c>
      <c r="BI397" s="16">
        <f t="shared" si="4205"/>
        <v>1.6177448111307442</v>
      </c>
      <c r="BJ397" s="16">
        <f t="shared" si="4205"/>
        <v>1.7058528140055174</v>
      </c>
      <c r="BK397" s="16">
        <f t="shared" si="4205"/>
        <v>1.7993430118236315</v>
      </c>
      <c r="BL397" s="16">
        <f t="shared" si="4205"/>
        <v>1.896443485856959</v>
      </c>
      <c r="BM397" s="16">
        <f t="shared" si="4205"/>
        <v>1.9982269076009211</v>
      </c>
      <c r="BN397" s="16">
        <f ca="1">OFFSET(INDEX(BB397:BM397, MATCH(MIN(BB397:BM397),BB397:BM397, 0)), -14, 0)</f>
        <v>1.6331253795057743</v>
      </c>
      <c r="BO397" s="16"/>
      <c r="BP397" s="16"/>
      <c r="BQ397" s="16">
        <f t="shared" si="4205"/>
        <v>1.8026808479528031</v>
      </c>
      <c r="BR397" s="16">
        <f t="shared" si="4205"/>
        <v>1.8116770528032808</v>
      </c>
      <c r="BS397" s="16">
        <f t="shared" si="4205"/>
        <v>1.8234108467601442</v>
      </c>
      <c r="BT397" s="16">
        <f t="shared" si="4205"/>
        <v>1.8372465137615273</v>
      </c>
      <c r="BU397" s="16">
        <f t="shared" si="4205"/>
        <v>1.8525782946574811</v>
      </c>
      <c r="BV397" s="16">
        <f t="shared" si="4205"/>
        <v>1.8702138074565284</v>
      </c>
      <c r="BW397" s="16">
        <f t="shared" si="4205"/>
        <v>1.8901772379924433</v>
      </c>
      <c r="BX397" s="16">
        <f t="shared" ref="BX397:EM397" si="4209">IF(ISNUMBER(BX556),BX556,"")</f>
        <v>1.9126039925146097</v>
      </c>
      <c r="BY397" s="16">
        <f t="shared" si="4209"/>
        <v>1.9380308930771111</v>
      </c>
      <c r="BZ397" s="16">
        <f t="shared" si="4209"/>
        <v>1.9671391434159504</v>
      </c>
      <c r="CA397" s="16">
        <f t="shared" si="4209"/>
        <v>1.998748040493215</v>
      </c>
      <c r="CB397" s="16">
        <f t="shared" si="4209"/>
        <v>2.0345444789642544</v>
      </c>
      <c r="CC397" s="16">
        <f ca="1">OFFSET(INDEX(BQ397:CB397, MATCH(MIN(BQ397:CB397),BQ397:CB397, 0)), -14, 0)</f>
        <v>1.7679353967069253</v>
      </c>
      <c r="CD397" s="16"/>
      <c r="CE397" s="16">
        <f t="shared" si="4209"/>
        <v>1.0786571246164196</v>
      </c>
      <c r="CF397" s="16">
        <f t="shared" si="4209"/>
        <v>1.1314456642004378</v>
      </c>
      <c r="CG397" s="16">
        <f t="shared" si="4209"/>
        <v>1.189520197104377</v>
      </c>
      <c r="CH397" s="16">
        <f t="shared" si="4209"/>
        <v>1.2538937068609004</v>
      </c>
      <c r="CI397" s="16">
        <f t="shared" si="4209"/>
        <v>1.3246722166639644</v>
      </c>
      <c r="CJ397" s="16">
        <f t="shared" si="4209"/>
        <v>1.4010267772440408</v>
      </c>
      <c r="CK397" s="16">
        <f t="shared" si="4209"/>
        <v>1.4823786757337871</v>
      </c>
      <c r="CL397" s="16">
        <f t="shared" si="4209"/>
        <v>1.5696555617559358</v>
      </c>
      <c r="CM397" s="16">
        <f t="shared" si="4209"/>
        <v>1.6618252436171814</v>
      </c>
      <c r="CN397" s="16">
        <f t="shared" si="4209"/>
        <v>1.7600144655881624</v>
      </c>
      <c r="CO397" s="16">
        <f t="shared" si="4209"/>
        <v>1.8626570113387206</v>
      </c>
      <c r="CP397" s="16">
        <f t="shared" si="4209"/>
        <v>1.9703402165541781</v>
      </c>
      <c r="CQ397" s="16">
        <f ca="1">OFFSET(INDEX(CE397:CP397, MATCH(MIN(CE397:CP397),CE397:CP397, 0)), -14, 0)</f>
        <v>1.3567292476486461</v>
      </c>
      <c r="CR397" s="16"/>
      <c r="CS397" s="16">
        <f t="shared" si="4209"/>
        <v>1.3450543206919379</v>
      </c>
      <c r="CT397" s="16">
        <f t="shared" si="4209"/>
        <v>1.5250921296417044</v>
      </c>
      <c r="CU397" s="16">
        <f t="shared" si="4209"/>
        <v>0.74737626510055621</v>
      </c>
      <c r="CV397" s="16">
        <f t="shared" si="4209"/>
        <v>1.4544671277306149</v>
      </c>
      <c r="CW397" s="16">
        <f t="shared" si="4209"/>
        <v>1.6090436678998099</v>
      </c>
      <c r="CX397" s="16">
        <f t="shared" si="4209"/>
        <v>0.71270331438698609</v>
      </c>
      <c r="CY397" s="16">
        <f t="shared" si="4209"/>
        <v>1.4630594786241671</v>
      </c>
      <c r="CZ397" s="16">
        <f t="shared" si="4209"/>
        <v>1.5689338183496957</v>
      </c>
      <c r="DA397" s="16">
        <f t="shared" si="4209"/>
        <v>0.77430095136674759</v>
      </c>
      <c r="DB397" s="16">
        <f t="shared" si="4209"/>
        <v>1.365685333146565</v>
      </c>
      <c r="DC397" s="16">
        <f t="shared" si="4209"/>
        <v>1.4933844543935921</v>
      </c>
      <c r="DD397" s="16">
        <f t="shared" si="4209"/>
        <v>0.7485272292771421</v>
      </c>
      <c r="DE397" s="16">
        <f t="shared" si="4209"/>
        <v>1.4435543761955041</v>
      </c>
      <c r="DF397" s="16">
        <f t="shared" si="4209"/>
        <v>1.5676117770726865</v>
      </c>
      <c r="DG397" s="16">
        <f t="shared" si="4209"/>
        <v>0.76307760425634141</v>
      </c>
      <c r="DH397" s="16">
        <f t="shared" si="4209"/>
        <v>1.4710182145349815</v>
      </c>
      <c r="DI397" s="16">
        <f t="shared" si="4209"/>
        <v>1.6652344958963479</v>
      </c>
      <c r="DJ397" s="16">
        <f t="shared" si="4209"/>
        <v>0.61269054816694091</v>
      </c>
      <c r="DK397" s="16">
        <f t="shared" si="4209"/>
        <v>1.4332905677505747</v>
      </c>
      <c r="DL397" s="16">
        <f t="shared" si="4209"/>
        <v>1.5888451708459788</v>
      </c>
      <c r="DM397" s="16">
        <f t="shared" si="4209"/>
        <v>0.73277195790578464</v>
      </c>
      <c r="DN397" s="16">
        <f t="shared" si="4209"/>
        <v>1.4315681734706225</v>
      </c>
      <c r="DO397" s="16">
        <f t="shared" si="4209"/>
        <v>1.600923003247801</v>
      </c>
      <c r="DP397" s="16">
        <f t="shared" si="4209"/>
        <v>0.32099392320927345</v>
      </c>
      <c r="DQ397" s="16">
        <f t="shared" si="4209"/>
        <v>1.3794219795139668</v>
      </c>
      <c r="DR397" s="16">
        <f t="shared" si="4209"/>
        <v>1.5501192027776665</v>
      </c>
      <c r="DS397" s="16">
        <f t="shared" si="4209"/>
        <v>0.98316433593912089</v>
      </c>
      <c r="DT397" s="16">
        <f t="shared" si="4209"/>
        <v>1.4524830425630399</v>
      </c>
      <c r="DU397" s="16">
        <f t="shared" si="4209"/>
        <v>1.5746410433935274</v>
      </c>
      <c r="DV397" s="16">
        <f t="shared" si="4209"/>
        <v>0.86324605348550554</v>
      </c>
      <c r="DW397" s="16">
        <f t="shared" ref="DW397:DY397" si="4210">IF(ISNUMBER(DW556),DW556,"")</f>
        <v>1.2950609954062118</v>
      </c>
      <c r="DX397" s="16">
        <f t="shared" si="4210"/>
        <v>1.3979404316449664</v>
      </c>
      <c r="DY397" s="16">
        <f t="shared" si="4210"/>
        <v>1.4600820498941687</v>
      </c>
      <c r="DZ397" s="16">
        <f t="shared" ref="DZ397:EF397" si="4211">IF(ISNUMBER(DZ556),DZ556,"")</f>
        <v>1.3567249507033061</v>
      </c>
      <c r="EA397" s="16">
        <f t="shared" si="4211"/>
        <v>1.4101392054127739</v>
      </c>
      <c r="EB397" s="16">
        <f t="shared" si="4211"/>
        <v>1.4261860650549727</v>
      </c>
      <c r="EC397" s="16">
        <f t="shared" si="4211"/>
        <v>1.4457374153149007</v>
      </c>
      <c r="ED397" s="38">
        <f t="shared" si="4211"/>
        <v>1.3089713742287556</v>
      </c>
      <c r="EE397" s="16">
        <f t="shared" si="4211"/>
        <v>1.1939470832502519</v>
      </c>
      <c r="EF397" s="16">
        <f t="shared" si="4211"/>
        <v>1.4255374318528475</v>
      </c>
      <c r="EG397" s="16">
        <f t="shared" si="4209"/>
        <v>1.2488672321809808</v>
      </c>
      <c r="EH397" s="16">
        <f t="shared" si="4209"/>
        <v>1.4121134063416985</v>
      </c>
      <c r="EI397" s="16">
        <f t="shared" si="4209"/>
        <v>1.2427397694941793</v>
      </c>
      <c r="EJ397" s="16">
        <f t="shared" si="4209"/>
        <v>2.7402916032653439</v>
      </c>
      <c r="EK397" s="16">
        <f t="shared" si="4209"/>
        <v>0.97941314654472222</v>
      </c>
      <c r="EL397" s="16">
        <f t="shared" si="4209"/>
        <v>0.87388201394868548</v>
      </c>
      <c r="EM397" s="16">
        <f t="shared" si="4209"/>
        <v>1.0114362588109698</v>
      </c>
      <c r="EN397" s="16">
        <f t="shared" ref="EN397:HA397" si="4212">IF(ISNUMBER(EN556),EN556,"")</f>
        <v>0.85254549789241518</v>
      </c>
      <c r="EO397" s="16">
        <f t="shared" si="4212"/>
        <v>1.0154382849088213</v>
      </c>
      <c r="EP397" s="16">
        <f t="shared" si="4212"/>
        <v>0.86214116593430223</v>
      </c>
      <c r="EQ397" s="16">
        <f t="shared" si="4212"/>
        <v>1.1981629755443253</v>
      </c>
      <c r="ER397" s="16">
        <f t="shared" si="4212"/>
        <v>1.0502866184389836</v>
      </c>
      <c r="ES397" s="16">
        <f t="shared" si="4212"/>
        <v>1.6316154066651194</v>
      </c>
      <c r="ET397" s="16">
        <f t="shared" si="4212"/>
        <v>1.5762799470913718</v>
      </c>
      <c r="EU397" s="16">
        <f t="shared" si="4212"/>
        <v>1.6695574110235349</v>
      </c>
      <c r="EV397" s="16"/>
      <c r="EW397" s="16">
        <f t="shared" si="4212"/>
        <v>1.3509850105780434</v>
      </c>
      <c r="EX397" s="16">
        <f t="shared" si="4212"/>
        <v>1.3673301151095079</v>
      </c>
      <c r="EY397" s="16">
        <f t="shared" si="4212"/>
        <v>1.465502941650304</v>
      </c>
      <c r="EZ397" s="16">
        <f t="shared" si="4212"/>
        <v>0.82810388918396149</v>
      </c>
      <c r="FA397" s="16">
        <f t="shared" si="4212"/>
        <v>0.83841535706086168</v>
      </c>
      <c r="FB397" s="16">
        <f t="shared" si="4212"/>
        <v>0.82219218974601749</v>
      </c>
      <c r="FC397" s="16">
        <f t="shared" si="4212"/>
        <v>0.92757500969025752</v>
      </c>
      <c r="FD397" s="16">
        <f t="shared" si="4212"/>
        <v>1.0560162022753106</v>
      </c>
      <c r="FE397" s="16">
        <f t="shared" si="4212"/>
        <v>0.45522337116121592</v>
      </c>
      <c r="FF397" s="16">
        <f t="shared" si="4212"/>
        <v>0.31163046255734733</v>
      </c>
      <c r="FG397" s="16">
        <f t="shared" si="4212"/>
        <v>1.2447201646492039</v>
      </c>
      <c r="FH397" s="16">
        <f t="shared" si="4212"/>
        <v>1.1095396089819447</v>
      </c>
      <c r="FI397" s="16">
        <f t="shared" si="4212"/>
        <v>0.59738510698153868</v>
      </c>
      <c r="FJ397" s="16"/>
      <c r="FK397" s="16">
        <f t="shared" si="4212"/>
        <v>0.45047683371912595</v>
      </c>
      <c r="FL397" s="47">
        <f t="shared" si="4212"/>
        <v>0.58356015394374028</v>
      </c>
      <c r="FM397" s="16">
        <f t="shared" si="4212"/>
        <v>0.5828410868794679</v>
      </c>
      <c r="FN397" s="16">
        <f t="shared" si="4212"/>
        <v>0.58354027751999149</v>
      </c>
      <c r="FO397" s="16">
        <f t="shared" si="4212"/>
        <v>0.58991532735870911</v>
      </c>
      <c r="FP397" s="16">
        <f t="shared" si="4212"/>
        <v>0.58247538983702629</v>
      </c>
      <c r="FQ397" s="16">
        <f t="shared" si="4212"/>
        <v>0.58241967438755382</v>
      </c>
      <c r="FR397" s="16">
        <f t="shared" si="4212"/>
        <v>0.41082671727894909</v>
      </c>
      <c r="FS397" s="16">
        <f t="shared" si="4212"/>
        <v>1.0888762276628641</v>
      </c>
      <c r="FT397" s="16">
        <f t="shared" si="4212"/>
        <v>1.3260504686840382</v>
      </c>
      <c r="FU397" s="16">
        <f t="shared" si="4212"/>
        <v>1.4479995886664903</v>
      </c>
      <c r="FV397" s="16">
        <f t="shared" si="4212"/>
        <v>1.4333259529209155</v>
      </c>
      <c r="FW397" s="16">
        <f t="shared" si="4212"/>
        <v>1.0294615193494534</v>
      </c>
      <c r="FX397" s="16">
        <f t="shared" si="4212"/>
        <v>1.0771242264643768</v>
      </c>
      <c r="FY397" s="16">
        <f t="shared" si="4212"/>
        <v>1.1319741269964749</v>
      </c>
      <c r="FZ397" s="16">
        <f t="shared" si="4212"/>
        <v>1.3987619373512603</v>
      </c>
      <c r="GA397" s="16">
        <f t="shared" si="4212"/>
        <v>1.4525755847444313</v>
      </c>
      <c r="GB397" s="16">
        <f t="shared" si="4212"/>
        <v>1.3879719566990254</v>
      </c>
      <c r="GC397" s="16">
        <f t="shared" si="4212"/>
        <v>1.5157087500634718</v>
      </c>
      <c r="GD397" s="16">
        <f t="shared" si="4212"/>
        <v>1.3896388008341114</v>
      </c>
      <c r="GE397" s="16">
        <f t="shared" si="4212"/>
        <v>1.5090342262306211</v>
      </c>
      <c r="GF397" s="16">
        <f t="shared" si="4212"/>
        <v>1.714362098850704</v>
      </c>
      <c r="GG397" s="16">
        <f t="shared" si="4212"/>
        <v>1.7251674695347101</v>
      </c>
      <c r="GH397" s="16">
        <f t="shared" si="4212"/>
        <v>1.4593789909954988</v>
      </c>
      <c r="GI397" s="16">
        <f t="shared" si="4212"/>
        <v>1.524910044567843</v>
      </c>
      <c r="GJ397" s="16">
        <f t="shared" si="4212"/>
        <v>1.0291873558081428</v>
      </c>
      <c r="GK397" s="16">
        <f t="shared" si="4212"/>
        <v>1.0195766742787185</v>
      </c>
      <c r="GL397" s="16">
        <f t="shared" si="4212"/>
        <v>0.9577014152107135</v>
      </c>
      <c r="GM397" s="16">
        <f t="shared" si="4212"/>
        <v>1.2087635495373765</v>
      </c>
      <c r="GN397" s="16">
        <f t="shared" si="4212"/>
        <v>0.4642228198388717</v>
      </c>
      <c r="GO397" s="16">
        <f t="shared" si="4212"/>
        <v>0.58129698359155169</v>
      </c>
      <c r="GP397" s="16">
        <f t="shared" si="4212"/>
        <v>0.61234527118806426</v>
      </c>
      <c r="GQ397" s="16">
        <f t="shared" si="4212"/>
        <v>1.2848953940354297</v>
      </c>
      <c r="GR397" s="16">
        <f t="shared" si="4212"/>
        <v>1.3322283005628284</v>
      </c>
      <c r="GS397" s="16">
        <f t="shared" si="4212"/>
        <v>1.2062816356943131</v>
      </c>
      <c r="GT397" s="16">
        <f t="shared" si="4212"/>
        <v>1.1554536985112092</v>
      </c>
      <c r="GU397" s="16">
        <f t="shared" si="4212"/>
        <v>1.339078902166347</v>
      </c>
      <c r="GV397" s="16">
        <f t="shared" si="4212"/>
        <v>1.2197997989202494</v>
      </c>
      <c r="GW397" s="16">
        <f t="shared" si="4212"/>
        <v>1.3225085925290292</v>
      </c>
      <c r="GX397" s="16">
        <f t="shared" si="4212"/>
        <v>1.2107470555429953</v>
      </c>
      <c r="GY397" s="16">
        <f t="shared" si="4212"/>
        <v>0.90675775894812771</v>
      </c>
      <c r="GZ397" s="16">
        <f t="shared" si="4212"/>
        <v>0.88905406747827309</v>
      </c>
      <c r="HA397" s="16">
        <f t="shared" si="4212"/>
        <v>0.96369405491469695</v>
      </c>
      <c r="HB397" s="16">
        <f t="shared" ref="HB397:JM397" si="4213">IF(ISNUMBER(HB556),HB556,"")</f>
        <v>0.89630368059395515</v>
      </c>
      <c r="HC397" s="16">
        <f t="shared" si="4213"/>
        <v>1.0098926567027602</v>
      </c>
      <c r="HD397" s="16">
        <f t="shared" si="4213"/>
        <v>0.92362816647124879</v>
      </c>
      <c r="HE397" s="16">
        <f t="shared" si="4213"/>
        <v>1.6088940967512808</v>
      </c>
      <c r="HF397" s="16">
        <f t="shared" si="4213"/>
        <v>1.5684324838622035</v>
      </c>
      <c r="HG397" s="16">
        <f t="shared" si="4213"/>
        <v>1.6166708084183115</v>
      </c>
      <c r="HH397" s="16">
        <f t="shared" si="4213"/>
        <v>1.3493097276290751</v>
      </c>
      <c r="HI397" s="16">
        <f t="shared" si="4213"/>
        <v>1.3627903663310923</v>
      </c>
      <c r="HJ397" s="16">
        <f t="shared" si="4213"/>
        <v>1.4077997195763441</v>
      </c>
      <c r="HK397" s="16">
        <f t="shared" si="4213"/>
        <v>0.94141109267765921</v>
      </c>
      <c r="HL397" s="16">
        <f t="shared" si="4213"/>
        <v>1.0177417606090093</v>
      </c>
      <c r="HM397" s="16">
        <f t="shared" si="4213"/>
        <v>0.93132273227232443</v>
      </c>
      <c r="HN397" s="16">
        <f t="shared" si="4213"/>
        <v>1.1525984536611023</v>
      </c>
      <c r="HO397" s="16">
        <f t="shared" si="4213"/>
        <v>1.3110423514008054</v>
      </c>
      <c r="HP397" s="16">
        <f t="shared" si="4213"/>
        <v>1.0851018397715666</v>
      </c>
      <c r="HQ397" s="16">
        <f t="shared" si="4213"/>
        <v>1.0136921777829546</v>
      </c>
      <c r="HR397" s="16">
        <f t="shared" si="4213"/>
        <v>0.33014527909881908</v>
      </c>
      <c r="HS397" s="16">
        <f t="shared" si="4213"/>
        <v>0.38811122375692536</v>
      </c>
      <c r="HT397" s="16">
        <f t="shared" si="4213"/>
        <v>0.44336769443794288</v>
      </c>
      <c r="HU397" s="16">
        <f t="shared" si="4213"/>
        <v>0.44575466607144998</v>
      </c>
      <c r="HV397" s="16">
        <f t="shared" si="4213"/>
        <v>0.48981681488509426</v>
      </c>
      <c r="HW397" s="16">
        <f t="shared" si="4213"/>
        <v>0.48030660168845357</v>
      </c>
      <c r="HX397" s="16">
        <f t="shared" si="4213"/>
        <v>1.0040362503622713</v>
      </c>
      <c r="HY397" s="16">
        <f t="shared" si="4213"/>
        <v>1.1785319891323349</v>
      </c>
      <c r="HZ397" s="16">
        <f t="shared" si="4213"/>
        <v>1.2982928035376926</v>
      </c>
      <c r="IA397" s="16">
        <f t="shared" si="4213"/>
        <v>1.2836571076749843</v>
      </c>
      <c r="IB397" s="16">
        <f t="shared" si="4213"/>
        <v>0.90389210239425422</v>
      </c>
      <c r="IC397" s="16">
        <f t="shared" si="4213"/>
        <v>0.95402745866417427</v>
      </c>
      <c r="ID397" s="16">
        <f t="shared" si="4213"/>
        <v>0.93348336577329627</v>
      </c>
      <c r="IE397" s="16">
        <f t="shared" si="4213"/>
        <v>1.3097520330382562</v>
      </c>
      <c r="IF397" s="16">
        <f t="shared" si="4213"/>
        <v>1.3257817488157564</v>
      </c>
      <c r="IG397" s="16">
        <f t="shared" si="4213"/>
        <v>1.2985135502933043</v>
      </c>
      <c r="IH397" s="16">
        <f t="shared" ref="IH397" si="4214">IF(ISNUMBER(IH556),IH556,"")</f>
        <v>1.3867650863731087</v>
      </c>
      <c r="II397" s="16">
        <f t="shared" si="4213"/>
        <v>1.2999581946619563</v>
      </c>
      <c r="IJ397" s="16">
        <f t="shared" si="4213"/>
        <v>1.3808007168032146</v>
      </c>
      <c r="IK397" s="16">
        <f t="shared" si="4213"/>
        <v>1.6043649994497213</v>
      </c>
      <c r="IL397" s="16">
        <f t="shared" si="4213"/>
        <v>1.6065925633495548</v>
      </c>
      <c r="IM397" s="16">
        <f t="shared" si="4213"/>
        <v>1.3724803569493376</v>
      </c>
      <c r="IN397" s="16">
        <f t="shared" si="4213"/>
        <v>1.3983638339917674</v>
      </c>
      <c r="IO397" s="16">
        <f t="shared" si="4213"/>
        <v>1.6043649994497213</v>
      </c>
      <c r="IP397" s="16">
        <f t="shared" si="4213"/>
        <v>1.6065925633495548</v>
      </c>
      <c r="IQ397" s="16">
        <f t="shared" si="4213"/>
        <v>1.1152400750197029</v>
      </c>
      <c r="IR397" s="16">
        <f t="shared" si="4213"/>
        <v>1.0430538354126446</v>
      </c>
      <c r="IS397" s="16">
        <f t="shared" si="4213"/>
        <v>0.39671917694964787</v>
      </c>
      <c r="IT397" s="16">
        <f t="shared" si="4213"/>
        <v>0.47116774485138618</v>
      </c>
      <c r="IU397" s="16">
        <f t="shared" si="4213"/>
        <v>0.52396425255112977</v>
      </c>
      <c r="IV397" s="16">
        <f t="shared" si="4213"/>
        <v>1.1843195941532096</v>
      </c>
      <c r="IW397" s="16">
        <f t="shared" si="4213"/>
        <v>1.1901939227745719</v>
      </c>
      <c r="IX397" s="16">
        <f t="shared" si="4213"/>
        <v>1.0440547245612606</v>
      </c>
      <c r="IY397" s="16">
        <f t="shared" si="4213"/>
        <v>1.0374459378139385</v>
      </c>
      <c r="IZ397" s="16">
        <f t="shared" si="4213"/>
        <v>1.1734871829801155</v>
      </c>
      <c r="JA397" s="16">
        <f t="shared" si="4213"/>
        <v>1.1001278546221962</v>
      </c>
      <c r="JB397" s="16">
        <f t="shared" si="4213"/>
        <v>1.1574135942687989</v>
      </c>
      <c r="JC397" s="16">
        <f t="shared" si="4213"/>
        <v>1.0904410253223897</v>
      </c>
      <c r="JD397" s="16">
        <f t="shared" si="4213"/>
        <v>0.77509952209480903</v>
      </c>
      <c r="JE397" s="16">
        <f t="shared" si="4213"/>
        <v>0.81936730540426939</v>
      </c>
      <c r="JF397" s="16">
        <f t="shared" si="4213"/>
        <v>0.83709767606049224</v>
      </c>
      <c r="JG397" s="16">
        <f t="shared" si="4213"/>
        <v>0.83749725979078815</v>
      </c>
      <c r="JH397" s="16">
        <f t="shared" si="4213"/>
        <v>0.7941334172270863</v>
      </c>
      <c r="JI397" s="16">
        <f t="shared" si="4213"/>
        <v>0.75315452005187933</v>
      </c>
      <c r="JJ397" s="16">
        <f t="shared" si="4213"/>
        <v>1.4835965625274261</v>
      </c>
      <c r="JK397" s="16">
        <f t="shared" si="4213"/>
        <v>1.4669122361156175</v>
      </c>
      <c r="JL397" s="16">
        <f t="shared" si="4213"/>
        <v>1.4819905197082559</v>
      </c>
      <c r="JM397" s="16">
        <f t="shared" si="4213"/>
        <v>1.2505968446736007</v>
      </c>
      <c r="JN397" s="16">
        <f t="shared" ref="JN397:KB397" si="4215">IF(ISNUMBER(JN556),JN556,"")</f>
        <v>1.2601669884345346</v>
      </c>
      <c r="JO397" s="16">
        <f t="shared" si="4215"/>
        <v>1.2657717769236776</v>
      </c>
      <c r="JP397" s="16">
        <f t="shared" si="4215"/>
        <v>1.4835965625274261</v>
      </c>
      <c r="JQ397" s="16">
        <f t="shared" si="4215"/>
        <v>1.4669122361156175</v>
      </c>
      <c r="JR397" s="16">
        <f t="shared" si="4215"/>
        <v>1.4819905197082559</v>
      </c>
      <c r="JS397" s="16">
        <f t="shared" si="4215"/>
        <v>1.3177081698525515</v>
      </c>
      <c r="JT397" s="16">
        <f t="shared" si="4215"/>
        <v>1.4726125985753822</v>
      </c>
      <c r="JU397" s="16">
        <f t="shared" si="4215"/>
        <v>0.90307522181428657</v>
      </c>
      <c r="JV397" s="16">
        <f t="shared" si="4215"/>
        <v>0.87564347228404571</v>
      </c>
      <c r="JW397" s="16">
        <f t="shared" si="4215"/>
        <v>0.30694438894099613</v>
      </c>
      <c r="JX397" s="16">
        <f t="shared" si="4215"/>
        <v>0.46840848980931638</v>
      </c>
      <c r="JY397" s="16">
        <f t="shared" si="4215"/>
        <v>0.34645702618927121</v>
      </c>
      <c r="JZ397" s="16">
        <f t="shared" si="4215"/>
        <v>0.45753742235846523</v>
      </c>
      <c r="KA397" s="16">
        <f t="shared" si="4215"/>
        <v>0.42786773907560904</v>
      </c>
      <c r="KB397" s="16">
        <f t="shared" si="4215"/>
        <v>0.52838235310704873</v>
      </c>
    </row>
    <row r="398" spans="1:288" x14ac:dyDescent="0.25">
      <c r="A398" s="1" t="s">
        <v>21</v>
      </c>
      <c r="D398" s="17">
        <f ca="1">MIN(F398:KB398)</f>
        <v>0.27435489951943642</v>
      </c>
      <c r="F398" s="16">
        <f>IF(ISNUMBER(F566),F566,"")</f>
        <v>2.1040120680616474</v>
      </c>
      <c r="G398" s="16">
        <f t="shared" ref="G398:BW398" si="4216">IF(ISNUMBER(G566),G566,"")</f>
        <v>2.0957087006146291</v>
      </c>
      <c r="H398" s="16">
        <f t="shared" si="4216"/>
        <v>1.5891850411804576</v>
      </c>
      <c r="I398" s="16">
        <f t="shared" si="4216"/>
        <v>1.5133046715210396</v>
      </c>
      <c r="J398" s="16">
        <f t="shared" si="4216"/>
        <v>1.6198226558027675</v>
      </c>
      <c r="K398" s="16">
        <f t="shared" si="4216"/>
        <v>1.5334760471674724</v>
      </c>
      <c r="L398" s="16">
        <f t="shared" si="4216"/>
        <v>1.5892010850153553</v>
      </c>
      <c r="M398" s="16">
        <f t="shared" si="4216"/>
        <v>1.5062991601656011</v>
      </c>
      <c r="N398" s="16">
        <f t="shared" si="4216"/>
        <v>0.69625181336305686</v>
      </c>
      <c r="O398" s="16">
        <f t="shared" ref="O398:Q398" si="4217">IF(ISNUMBER(O566),O566,"")</f>
        <v>0.54067967132923878</v>
      </c>
      <c r="P398" s="16">
        <f t="shared" si="4217"/>
        <v>0.58347784503023969</v>
      </c>
      <c r="Q398" s="16">
        <f t="shared" si="4217"/>
        <v>0.44171331177573259</v>
      </c>
      <c r="R398" s="16">
        <f t="shared" ref="R398:U398" si="4218">IF(ISNUMBER(R566),R566,"")</f>
        <v>0.40306519069520308</v>
      </c>
      <c r="S398" s="16">
        <f t="shared" si="4218"/>
        <v>0.27435489951943642</v>
      </c>
      <c r="T398" s="16">
        <f t="shared" si="4218"/>
        <v>0.53731685967772602</v>
      </c>
      <c r="U398" s="16">
        <f t="shared" si="4218"/>
        <v>0.39091020941480903</v>
      </c>
      <c r="V398" s="16">
        <f t="shared" si="4216"/>
        <v>0.56780096602496277</v>
      </c>
      <c r="W398" s="16">
        <f t="shared" si="4216"/>
        <v>0.57450927532246621</v>
      </c>
      <c r="X398" s="16">
        <f t="shared" si="4216"/>
        <v>0.49574828738778087</v>
      </c>
      <c r="Y398" s="16">
        <f t="shared" ref="Y398:AC398" si="4219">IF(ISNUMBER(Y566),Y566,"")</f>
        <v>0.50953246704087285</v>
      </c>
      <c r="Z398" s="16">
        <f t="shared" si="4219"/>
        <v>0.76903679901991484</v>
      </c>
      <c r="AA398" s="16">
        <f t="shared" si="4219"/>
        <v>0.49657849083804095</v>
      </c>
      <c r="AB398" s="16">
        <f t="shared" si="4219"/>
        <v>0.57927065633672647</v>
      </c>
      <c r="AC398" s="16">
        <f t="shared" si="4219"/>
        <v>0.74251321963835593</v>
      </c>
      <c r="AD398" s="16">
        <f t="shared" si="4216"/>
        <v>0.58419968993777671</v>
      </c>
      <c r="AE398" s="16">
        <f t="shared" si="4216"/>
        <v>0.58200467197682515</v>
      </c>
      <c r="AF398" s="16">
        <f t="shared" si="4216"/>
        <v>1.5021387248943159</v>
      </c>
      <c r="AG398" s="16">
        <f t="shared" si="4216"/>
        <v>0.48412592302099716</v>
      </c>
      <c r="AH398" s="16">
        <f t="shared" si="4216"/>
        <v>0.48979433786002902</v>
      </c>
      <c r="AI398" s="16">
        <f t="shared" si="4216"/>
        <v>0.48660567187176929</v>
      </c>
      <c r="AJ398" s="16">
        <f t="shared" si="4216"/>
        <v>0.48318491185875645</v>
      </c>
      <c r="AK398" s="16">
        <f t="shared" si="4216"/>
        <v>0.4599362915268867</v>
      </c>
      <c r="AL398" s="16">
        <f t="shared" si="4216"/>
        <v>0.54613038943561087</v>
      </c>
      <c r="AM398" s="16">
        <f t="shared" si="4216"/>
        <v>0.46286679057465047</v>
      </c>
      <c r="AN398" s="16">
        <f t="shared" si="4216"/>
        <v>0.54440608814524571</v>
      </c>
      <c r="AO398" s="16">
        <f t="shared" si="4216"/>
        <v>0.4649465352681118</v>
      </c>
      <c r="AP398" s="16">
        <f t="shared" si="4216"/>
        <v>0.54604164803915778</v>
      </c>
      <c r="AQ398" s="16">
        <f t="shared" si="4216"/>
        <v>0.49447945486627515</v>
      </c>
      <c r="AR398" s="16">
        <f t="shared" si="4216"/>
        <v>0.59906537945478455</v>
      </c>
      <c r="AS398" s="16">
        <f t="shared" si="4216"/>
        <v>0.56264431392540515</v>
      </c>
      <c r="AT398" s="16">
        <f t="shared" si="4216"/>
        <v>0.70142818329702983</v>
      </c>
      <c r="AU398" s="16">
        <f t="shared" si="4216"/>
        <v>0.646219538865205</v>
      </c>
      <c r="AV398" s="16">
        <f t="shared" si="4216"/>
        <v>0.64019120076762637</v>
      </c>
      <c r="AW398" s="16">
        <f t="shared" si="4216"/>
        <v>0.41469973362965429</v>
      </c>
      <c r="AX398" s="16">
        <f t="shared" si="4216"/>
        <v>0.59590848223190196</v>
      </c>
      <c r="AY398" s="16">
        <f t="shared" si="4216"/>
        <v>0.42808327813763891</v>
      </c>
      <c r="AZ398" s="16">
        <f t="shared" si="4216"/>
        <v>0.43882241374848718</v>
      </c>
      <c r="BA398" s="16">
        <f t="shared" si="4216"/>
        <v>0.44788756036627425</v>
      </c>
      <c r="BB398" s="16">
        <f t="shared" si="4216"/>
        <v>0.56705862091568227</v>
      </c>
      <c r="BC398" s="16">
        <f t="shared" si="4216"/>
        <v>0.55590028118686519</v>
      </c>
      <c r="BD398" s="16">
        <f t="shared" si="4216"/>
        <v>0.55035918802331896</v>
      </c>
      <c r="BE398" s="16">
        <f t="shared" si="4216"/>
        <v>0.5521880008065323</v>
      </c>
      <c r="BF398" s="16">
        <f t="shared" si="4216"/>
        <v>0.56044088048152707</v>
      </c>
      <c r="BG398" s="16">
        <f t="shared" si="4216"/>
        <v>0.57414617164110338</v>
      </c>
      <c r="BH398" s="16">
        <f t="shared" si="4216"/>
        <v>0.59311618577433423</v>
      </c>
      <c r="BI398" s="16">
        <f t="shared" si="4216"/>
        <v>0.61575519310052007</v>
      </c>
      <c r="BJ398" s="16">
        <f t="shared" si="4216"/>
        <v>0.64184486771573379</v>
      </c>
      <c r="BK398" s="16">
        <f t="shared" si="4216"/>
        <v>0.67064625308759218</v>
      </c>
      <c r="BL398" s="16">
        <f t="shared" si="4216"/>
        <v>0.70166575138001941</v>
      </c>
      <c r="BM398" s="16">
        <f t="shared" si="4216"/>
        <v>0.7349177246567562</v>
      </c>
      <c r="BN398" s="16">
        <f ca="1">OFFSET(INDEX(BB398:BM398, MATCH(MIN(BB398:BM398),BB398:BM398, 0)), -15, 0)</f>
        <v>1.2510681987701495</v>
      </c>
      <c r="BO398" s="16"/>
      <c r="BP398" s="16"/>
      <c r="BQ398" s="16">
        <f t="shared" si="4216"/>
        <v>0.70142818329702983</v>
      </c>
      <c r="BR398" s="16">
        <f t="shared" si="4216"/>
        <v>0.68315605665469381</v>
      </c>
      <c r="BS398" s="16">
        <f t="shared" si="4216"/>
        <v>0.66921637282400004</v>
      </c>
      <c r="BT398" s="16">
        <f t="shared" si="4216"/>
        <v>0.65900906112766988</v>
      </c>
      <c r="BU398" s="16">
        <f t="shared" si="4216"/>
        <v>0.65152194522766937</v>
      </c>
      <c r="BV398" s="16">
        <f t="shared" si="4216"/>
        <v>0.64848039983335837</v>
      </c>
      <c r="BW398" s="16">
        <f t="shared" si="4216"/>
        <v>0.64799537973026333</v>
      </c>
      <c r="BX398" s="16">
        <f t="shared" ref="BX398:EM398" si="4220">IF(ISNUMBER(BX566),BX566,"")</f>
        <v>0.65049171565545394</v>
      </c>
      <c r="BY398" s="16">
        <f t="shared" si="4220"/>
        <v>0.65548224661323284</v>
      </c>
      <c r="BZ398" s="16">
        <f t="shared" si="4220"/>
        <v>0.66291588868773443</v>
      </c>
      <c r="CA398" s="16">
        <f t="shared" si="4220"/>
        <v>0.67240647990716895</v>
      </c>
      <c r="CB398" s="16">
        <f t="shared" si="4220"/>
        <v>0.68349051607891109</v>
      </c>
      <c r="CC398" s="16">
        <f ca="1">OFFSET(INDEX(BQ398:CB398, MATCH(MIN(BQ398:CB398),BQ398:CB398, 0)), -15, 0)</f>
        <v>1.3549236598024397</v>
      </c>
      <c r="CD398" s="16"/>
      <c r="CE398" s="16">
        <f t="shared" si="4220"/>
        <v>0.69783228554866072</v>
      </c>
      <c r="CF398" s="16">
        <f t="shared" si="4220"/>
        <v>0.68501573644413061</v>
      </c>
      <c r="CG398" s="16">
        <f t="shared" si="4220"/>
        <v>0.67679650655366497</v>
      </c>
      <c r="CH398" s="16">
        <f t="shared" si="4220"/>
        <v>0.67435926234336907</v>
      </c>
      <c r="CI398" s="16">
        <f t="shared" si="4220"/>
        <v>0.67693396066134515</v>
      </c>
      <c r="CJ398" s="16">
        <f t="shared" si="4220"/>
        <v>0.68378776405272679</v>
      </c>
      <c r="CK398" s="16">
        <f t="shared" si="4220"/>
        <v>0.6955145592381875</v>
      </c>
      <c r="CL398" s="16">
        <f t="shared" si="4220"/>
        <v>0.70986669238567757</v>
      </c>
      <c r="CM398" s="16">
        <f t="shared" si="4220"/>
        <v>0.72762484949398853</v>
      </c>
      <c r="CN398" s="16">
        <f t="shared" si="4220"/>
        <v>0.74762252265552598</v>
      </c>
      <c r="CO398" s="16">
        <f t="shared" si="4220"/>
        <v>0.77025262114819504</v>
      </c>
      <c r="CP398" s="16">
        <f t="shared" si="4220"/>
        <v>0.79411965255933525</v>
      </c>
      <c r="CQ398" s="16">
        <f ca="1">OFFSET(INDEX(CE398:CP398, MATCH(MIN(CE398:CP398),CE398:CP398, 0)), -15, 0)</f>
        <v>1.1344254623785412</v>
      </c>
      <c r="CR398" s="16"/>
      <c r="CS398" s="16">
        <f t="shared" si="4220"/>
        <v>0.48125624674078782</v>
      </c>
      <c r="CT398" s="16">
        <f t="shared" si="4220"/>
        <v>0.53310071913606771</v>
      </c>
      <c r="CU398" s="16">
        <f t="shared" si="4220"/>
        <v>0.37466395660563184</v>
      </c>
      <c r="CV398" s="16">
        <f t="shared" si="4220"/>
        <v>0.57450927532246621</v>
      </c>
      <c r="CW398" s="16">
        <f t="shared" si="4220"/>
        <v>0.59906537945478455</v>
      </c>
      <c r="CX398" s="16">
        <f t="shared" si="4220"/>
        <v>0.41469973362965429</v>
      </c>
      <c r="CY398" s="16">
        <f t="shared" si="4220"/>
        <v>0.55718791080225327</v>
      </c>
      <c r="CZ398" s="16">
        <f t="shared" si="4220"/>
        <v>0.59367760343461584</v>
      </c>
      <c r="DA398" s="16">
        <f t="shared" si="4220"/>
        <v>0.39347976606452628</v>
      </c>
      <c r="DB398" s="16">
        <f t="shared" si="4220"/>
        <v>0.52790569046347657</v>
      </c>
      <c r="DC398" s="16">
        <f t="shared" si="4220"/>
        <v>0.55036592698825637</v>
      </c>
      <c r="DD398" s="16">
        <f t="shared" si="4220"/>
        <v>0.41581407060791453</v>
      </c>
      <c r="DE398" s="16">
        <f t="shared" si="4220"/>
        <v>0.56690145837499439</v>
      </c>
      <c r="DF398" s="16">
        <f t="shared" si="4220"/>
        <v>0.58699504628844179</v>
      </c>
      <c r="DG398" s="16">
        <f t="shared" si="4220"/>
        <v>0.40968959133485761</v>
      </c>
      <c r="DH398" s="16">
        <f t="shared" si="4220"/>
        <v>0.54718984666002657</v>
      </c>
      <c r="DI398" s="16">
        <f t="shared" si="4220"/>
        <v>0.61396732065384951</v>
      </c>
      <c r="DJ398" s="16">
        <f t="shared" si="4220"/>
        <v>0.45693930684784684</v>
      </c>
      <c r="DK398" s="16">
        <f t="shared" si="4220"/>
        <v>0.56643024012663801</v>
      </c>
      <c r="DL398" s="16">
        <f t="shared" si="4220"/>
        <v>0.59677514075615745</v>
      </c>
      <c r="DM398" s="16">
        <f t="shared" si="4220"/>
        <v>0.39601014884049052</v>
      </c>
      <c r="DN398" s="16">
        <f t="shared" si="4220"/>
        <v>0.55567434465811616</v>
      </c>
      <c r="DO398" s="16">
        <f t="shared" si="4220"/>
        <v>0.62349364445364075</v>
      </c>
      <c r="DP398" s="16">
        <f t="shared" si="4220"/>
        <v>0.56290320164799679</v>
      </c>
      <c r="DQ398" s="16">
        <f t="shared" si="4220"/>
        <v>0.55999699466271702</v>
      </c>
      <c r="DR398" s="16">
        <f t="shared" si="4220"/>
        <v>0.56365970701997115</v>
      </c>
      <c r="DS398" s="16">
        <f t="shared" si="4220"/>
        <v>0.39831887198563787</v>
      </c>
      <c r="DT398" s="16">
        <f t="shared" si="4220"/>
        <v>0.56628095888227226</v>
      </c>
      <c r="DU398" s="16">
        <f t="shared" si="4220"/>
        <v>0.6025894092360764</v>
      </c>
      <c r="DV398" s="16">
        <f t="shared" si="4220"/>
        <v>0.41395991466613574</v>
      </c>
      <c r="DW398" s="16">
        <f t="shared" ref="DW398:DY398" si="4221">IF(ISNUMBER(DW566),DW566,"")</f>
        <v>0.4614896722387451</v>
      </c>
      <c r="DX398" s="16">
        <f t="shared" si="4221"/>
        <v>0.56512039990008811</v>
      </c>
      <c r="DY398" s="16">
        <f t="shared" si="4221"/>
        <v>0.55404358892471828</v>
      </c>
      <c r="DZ398" s="16">
        <f t="shared" ref="DZ398:EF398" si="4222">IF(ISNUMBER(DZ566),DZ566,"")</f>
        <v>0.50966716842206505</v>
      </c>
      <c r="EA398" s="16">
        <f t="shared" si="4222"/>
        <v>0.50135281283141797</v>
      </c>
      <c r="EB398" s="16">
        <f t="shared" si="4222"/>
        <v>0.95587953499848688</v>
      </c>
      <c r="EC398" s="16">
        <f t="shared" si="4222"/>
        <v>0.95605752790670018</v>
      </c>
      <c r="ED398" s="38">
        <f t="shared" si="4222"/>
        <v>0.54170405250010933</v>
      </c>
      <c r="EE398" s="16">
        <f t="shared" si="4222"/>
        <v>0.45192731262307845</v>
      </c>
      <c r="EF398" s="16">
        <f t="shared" si="4222"/>
        <v>0.54877450674010053</v>
      </c>
      <c r="EG398" s="16">
        <f t="shared" si="4220"/>
        <v>0.46583631569547973</v>
      </c>
      <c r="EH398" s="16">
        <f t="shared" si="4220"/>
        <v>0.54430854581527488</v>
      </c>
      <c r="EI398" s="16">
        <f t="shared" si="4220"/>
        <v>0.4615123431874591</v>
      </c>
      <c r="EJ398" s="16">
        <f t="shared" si="4220"/>
        <v>1.4096072859122348</v>
      </c>
      <c r="EK398" s="16">
        <f t="shared" si="4220"/>
        <v>0.50263148469510333</v>
      </c>
      <c r="EL398" s="16">
        <f t="shared" si="4220"/>
        <v>0.40712197414865992</v>
      </c>
      <c r="EM398" s="16">
        <f t="shared" si="4220"/>
        <v>0.49140592094225199</v>
      </c>
      <c r="EN398" s="16">
        <f t="shared" ref="EN398:HA398" si="4223">IF(ISNUMBER(EN566),EN566,"")</f>
        <v>0.40764022465643268</v>
      </c>
      <c r="EO398" s="16">
        <f t="shared" si="4223"/>
        <v>0.48544339701034966</v>
      </c>
      <c r="EP398" s="16">
        <f t="shared" si="4223"/>
        <v>0.40094082404796794</v>
      </c>
      <c r="EQ398" s="16">
        <f t="shared" si="4223"/>
        <v>0.47327355045090808</v>
      </c>
      <c r="ER398" s="16">
        <f t="shared" si="4223"/>
        <v>0.38705591155071473</v>
      </c>
      <c r="ES398" s="16">
        <f t="shared" si="4223"/>
        <v>0.54061280986094007</v>
      </c>
      <c r="ET398" s="16">
        <f t="shared" si="4223"/>
        <v>0.61169979224696269</v>
      </c>
      <c r="EU398" s="16">
        <f t="shared" si="4223"/>
        <v>0.71722434632643095</v>
      </c>
      <c r="EV398" s="16"/>
      <c r="EW398" s="16">
        <f t="shared" si="4223"/>
        <v>0.48323731421648486</v>
      </c>
      <c r="EX398" s="16">
        <f t="shared" si="4223"/>
        <v>0.50429970938281721</v>
      </c>
      <c r="EY398" s="16">
        <f t="shared" si="4223"/>
        <v>0.60858169934992812</v>
      </c>
      <c r="EZ398" s="16">
        <f t="shared" si="4223"/>
        <v>0.64088402078372475</v>
      </c>
      <c r="FA398" s="16">
        <f t="shared" si="4223"/>
        <v>0.53413156510936477</v>
      </c>
      <c r="FB398" s="16">
        <f t="shared" si="4223"/>
        <v>0.63796019013290406</v>
      </c>
      <c r="FC398" s="16">
        <f t="shared" si="4223"/>
        <v>0.35951154698155618</v>
      </c>
      <c r="FD398" s="16">
        <f t="shared" si="4223"/>
        <v>0.32704006636116695</v>
      </c>
      <c r="FE398" s="16">
        <f t="shared" si="4223"/>
        <v>0.41816978784355835</v>
      </c>
      <c r="FF398" s="16">
        <f t="shared" si="4223"/>
        <v>0.34225449719234613</v>
      </c>
      <c r="FG398" s="16">
        <f t="shared" si="4223"/>
        <v>0.53019641930651251</v>
      </c>
      <c r="FH398" s="16">
        <f t="shared" si="4223"/>
        <v>0.46049306089928338</v>
      </c>
      <c r="FI398" s="16">
        <f t="shared" si="4223"/>
        <v>0.42753203671656315</v>
      </c>
      <c r="FJ398" s="16"/>
      <c r="FK398" s="16">
        <f t="shared" si="4223"/>
        <v>0.35254435638717674</v>
      </c>
      <c r="FL398" s="47">
        <f t="shared" si="4223"/>
        <v>0.42394841121324384</v>
      </c>
      <c r="FM398" s="16">
        <f t="shared" si="4223"/>
        <v>0.42352297695384128</v>
      </c>
      <c r="FN398" s="16">
        <f t="shared" si="4223"/>
        <v>0.42368045118101261</v>
      </c>
      <c r="FO398" s="16">
        <f t="shared" si="4223"/>
        <v>0.42456327679037531</v>
      </c>
      <c r="FP398" s="16">
        <f t="shared" si="4223"/>
        <v>0.42387024731833461</v>
      </c>
      <c r="FQ398" s="16">
        <f t="shared" si="4223"/>
        <v>0.4237896712478762</v>
      </c>
      <c r="FR398" s="16">
        <f t="shared" si="4223"/>
        <v>0.3552828290968908</v>
      </c>
      <c r="FS398" s="16">
        <f t="shared" si="4223"/>
        <v>0.54930800322972284</v>
      </c>
      <c r="FT398" s="16">
        <f t="shared" si="4223"/>
        <v>0.6247649555984045</v>
      </c>
      <c r="FU398" s="16">
        <f t="shared" si="4223"/>
        <v>0.63467366433958838</v>
      </c>
      <c r="FV398" s="16">
        <f t="shared" si="4223"/>
        <v>0.63215828560397869</v>
      </c>
      <c r="FW398" s="16">
        <f t="shared" si="4223"/>
        <v>0.48706331333015701</v>
      </c>
      <c r="FX398" s="16">
        <f t="shared" si="4223"/>
        <v>0.5002422092386124</v>
      </c>
      <c r="FY398" s="16">
        <f t="shared" si="4223"/>
        <v>0.52016343495481543</v>
      </c>
      <c r="FZ398" s="16">
        <f t="shared" si="4223"/>
        <v>0.48591067673917726</v>
      </c>
      <c r="GA398" s="16">
        <f t="shared" si="4223"/>
        <v>0.55343787918989562</v>
      </c>
      <c r="GB398" s="16">
        <f t="shared" si="4223"/>
        <v>0.48257259084440846</v>
      </c>
      <c r="GC398" s="16">
        <f t="shared" si="4223"/>
        <v>0.5536652885219181</v>
      </c>
      <c r="GD398" s="16">
        <f t="shared" si="4223"/>
        <v>0.48396648976845275</v>
      </c>
      <c r="GE398" s="16">
        <f t="shared" si="4223"/>
        <v>0.55387149766488464</v>
      </c>
      <c r="GF398" s="16">
        <f t="shared" si="4223"/>
        <v>0.61364331026737973</v>
      </c>
      <c r="GG398" s="16">
        <f t="shared" si="4223"/>
        <v>0.73609679776149117</v>
      </c>
      <c r="GH398" s="16">
        <f t="shared" si="4223"/>
        <v>0.53125442809379153</v>
      </c>
      <c r="GI398" s="16">
        <f t="shared" si="4223"/>
        <v>0.60798000074742797</v>
      </c>
      <c r="GJ398" s="16">
        <f t="shared" si="4223"/>
        <v>0.67460022842381873</v>
      </c>
      <c r="GK398" s="16">
        <f t="shared" si="4223"/>
        <v>0.65478011805558811</v>
      </c>
      <c r="GL398" s="16">
        <f t="shared" si="4223"/>
        <v>0.48127886213978738</v>
      </c>
      <c r="GM398" s="16">
        <f t="shared" si="4223"/>
        <v>0.66389488016056464</v>
      </c>
      <c r="GN398" s="16">
        <f t="shared" si="4223"/>
        <v>0.43010457071760627</v>
      </c>
      <c r="GO398" s="16">
        <f t="shared" si="4223"/>
        <v>0.44360105746361783</v>
      </c>
      <c r="GP398" s="16">
        <f t="shared" si="4223"/>
        <v>0.45832134368067973</v>
      </c>
      <c r="GQ398" s="16">
        <f t="shared" si="4223"/>
        <v>0.41137965566943197</v>
      </c>
      <c r="GR398" s="16">
        <f t="shared" si="4223"/>
        <v>0.50640861504546753</v>
      </c>
      <c r="GS398" s="16">
        <f t="shared" si="4223"/>
        <v>0.53390090160447579</v>
      </c>
      <c r="GT398" s="16">
        <f t="shared" si="4223"/>
        <v>0.46059354190759666</v>
      </c>
      <c r="GU398" s="16">
        <f t="shared" si="4223"/>
        <v>0.5476644763430869</v>
      </c>
      <c r="GV398" s="16">
        <f t="shared" si="4223"/>
        <v>0.47333068018943425</v>
      </c>
      <c r="GW398" s="16">
        <f t="shared" si="4223"/>
        <v>0.54329475040823172</v>
      </c>
      <c r="GX398" s="16">
        <f t="shared" si="4223"/>
        <v>0.47010064618354824</v>
      </c>
      <c r="GY398" s="16">
        <f t="shared" si="4223"/>
        <v>0.42750951792502595</v>
      </c>
      <c r="GZ398" s="16">
        <f t="shared" si="4223"/>
        <v>0.33775532886124654</v>
      </c>
      <c r="HA398" s="16">
        <f t="shared" si="4223"/>
        <v>0.42961657058765357</v>
      </c>
      <c r="HB398" s="16">
        <f t="shared" ref="HB398:JM398" si="4224">IF(ISNUMBER(HB566),HB566,"")</f>
        <v>0.34610665501191207</v>
      </c>
      <c r="HC398" s="16">
        <f t="shared" si="4224"/>
        <v>0.43301361794643151</v>
      </c>
      <c r="HD398" s="16">
        <f t="shared" si="4224"/>
        <v>0.36061742741223218</v>
      </c>
      <c r="HE398" s="16">
        <f t="shared" si="4224"/>
        <v>0.53733527175301121</v>
      </c>
      <c r="HF398" s="16">
        <f t="shared" si="4224"/>
        <v>0.62595474631994097</v>
      </c>
      <c r="HG398" s="16">
        <f t="shared" si="4224"/>
        <v>0.72741949146742024</v>
      </c>
      <c r="HH398" s="16">
        <f t="shared" si="4224"/>
        <v>0.45218153457714683</v>
      </c>
      <c r="HI398" s="16">
        <f t="shared" si="4224"/>
        <v>0.46616475373667249</v>
      </c>
      <c r="HJ398" s="16">
        <f t="shared" si="4224"/>
        <v>0.56072704513328142</v>
      </c>
      <c r="HK398" s="16">
        <f t="shared" si="4224"/>
        <v>0.61785168208361652</v>
      </c>
      <c r="HL398" s="16">
        <f t="shared" si="4224"/>
        <v>0.50680295101293305</v>
      </c>
      <c r="HM398" s="16">
        <f t="shared" si="4224"/>
        <v>0.5957249467117588</v>
      </c>
      <c r="HN398" s="16">
        <f t="shared" si="4224"/>
        <v>0.34886731714352603</v>
      </c>
      <c r="HO398" s="16">
        <f t="shared" si="4224"/>
        <v>0.34252032583566178</v>
      </c>
      <c r="HP398" s="16">
        <f t="shared" si="4224"/>
        <v>0.54760549603568398</v>
      </c>
      <c r="HQ398" s="16">
        <f t="shared" si="4224"/>
        <v>0.49660747442945502</v>
      </c>
      <c r="HR398" s="16">
        <f t="shared" si="4224"/>
        <v>0.33439518388415318</v>
      </c>
      <c r="HS398" s="16">
        <f t="shared" si="4224"/>
        <v>0.2754332307406126</v>
      </c>
      <c r="HT398" s="16">
        <f t="shared" si="4224"/>
        <v>0.34748442862424378</v>
      </c>
      <c r="HU398" s="16">
        <f t="shared" si="4224"/>
        <v>0.28905477740763813</v>
      </c>
      <c r="HV398" s="16">
        <f t="shared" si="4224"/>
        <v>0.36124464876394863</v>
      </c>
      <c r="HW398" s="16">
        <f t="shared" si="4224"/>
        <v>0.30084888886757838</v>
      </c>
      <c r="HX398" s="16">
        <f t="shared" si="4224"/>
        <v>0.58100377471821796</v>
      </c>
      <c r="HY398" s="16">
        <f t="shared" si="4224"/>
        <v>0.70826391093468433</v>
      </c>
      <c r="HZ398" s="16">
        <f t="shared" si="4224"/>
        <v>0.71791022838547236</v>
      </c>
      <c r="IA398" s="16">
        <f t="shared" si="4224"/>
        <v>0.71562197367159763</v>
      </c>
      <c r="IB398" s="16">
        <f t="shared" si="4224"/>
        <v>0.55263955904581463</v>
      </c>
      <c r="IC398" s="16">
        <f t="shared" si="4224"/>
        <v>0.57101020967192373</v>
      </c>
      <c r="ID398" s="16">
        <f t="shared" si="4224"/>
        <v>0.60649468038787446</v>
      </c>
      <c r="IE398" s="16">
        <f t="shared" si="4224"/>
        <v>0.5591666496489065</v>
      </c>
      <c r="IF398" s="16">
        <f t="shared" si="4224"/>
        <v>0.60509350608904122</v>
      </c>
      <c r="IG398" s="16">
        <f t="shared" si="4224"/>
        <v>0.55110063201482795</v>
      </c>
      <c r="IH398" s="16">
        <f t="shared" ref="IH398" si="4225">IF(ISNUMBER(IH566),IH566,"")</f>
        <v>0.60399321653437876</v>
      </c>
      <c r="II398" s="16">
        <f t="shared" si="4224"/>
        <v>0.55271947133433241</v>
      </c>
      <c r="IJ398" s="16">
        <f t="shared" si="4224"/>
        <v>0.60443006364700758</v>
      </c>
      <c r="IK398" s="16">
        <f t="shared" si="4224"/>
        <v>0.6845496907325348</v>
      </c>
      <c r="IL398" s="16">
        <f t="shared" si="4224"/>
        <v>0.73897245261571665</v>
      </c>
      <c r="IM398" s="16">
        <f t="shared" si="4224"/>
        <v>0.60468710230750966</v>
      </c>
      <c r="IN398" s="16">
        <f t="shared" si="4224"/>
        <v>0.66302141225060207</v>
      </c>
      <c r="IO398" s="16">
        <f t="shared" si="4224"/>
        <v>0.6845496907325348</v>
      </c>
      <c r="IP398" s="16">
        <f t="shared" si="4224"/>
        <v>0.73897245261571665</v>
      </c>
      <c r="IQ398" s="16">
        <f t="shared" si="4224"/>
        <v>0.60433953448362554</v>
      </c>
      <c r="IR398" s="16">
        <f t="shared" si="4224"/>
        <v>0.76970269041046924</v>
      </c>
      <c r="IS398" s="16">
        <f t="shared" si="4224"/>
        <v>0.54389661681307733</v>
      </c>
      <c r="IT398" s="16">
        <f t="shared" si="4224"/>
        <v>0.55612298858413289</v>
      </c>
      <c r="IU398" s="16">
        <f t="shared" si="4224"/>
        <v>0.57130510847475491</v>
      </c>
      <c r="IV398" s="16">
        <f t="shared" si="4224"/>
        <v>0.44354076341209225</v>
      </c>
      <c r="IW398" s="16">
        <f t="shared" si="4224"/>
        <v>0.5130839805571884</v>
      </c>
      <c r="IX398" s="16">
        <f t="shared" si="4224"/>
        <v>0.59401160364227057</v>
      </c>
      <c r="IY398" s="16">
        <f t="shared" si="4224"/>
        <v>0.54615429297189311</v>
      </c>
      <c r="IZ398" s="16">
        <f t="shared" si="4224"/>
        <v>0.61144140880868547</v>
      </c>
      <c r="JA398" s="16">
        <f t="shared" si="4224"/>
        <v>0.55819225036306575</v>
      </c>
      <c r="JB398" s="16">
        <f t="shared" si="4224"/>
        <v>0.60712531371318823</v>
      </c>
      <c r="JC398" s="16">
        <f t="shared" si="4224"/>
        <v>0.55527910266255742</v>
      </c>
      <c r="JD398" s="16">
        <f t="shared" si="4224"/>
        <v>0.44718192511953647</v>
      </c>
      <c r="JE398" s="16">
        <f t="shared" si="4224"/>
        <v>0.38979735632933982</v>
      </c>
      <c r="JF398" s="16">
        <f t="shared" si="4224"/>
        <v>0.46453709091156675</v>
      </c>
      <c r="JG398" s="16">
        <f t="shared" si="4224"/>
        <v>0.40788273781973244</v>
      </c>
      <c r="JH398" s="16">
        <f t="shared" si="4224"/>
        <v>0.49065861547361334</v>
      </c>
      <c r="JI398" s="16">
        <f t="shared" si="4224"/>
        <v>0.44797520004742064</v>
      </c>
      <c r="JJ398" s="16">
        <f t="shared" si="4224"/>
        <v>0.57758373150423825</v>
      </c>
      <c r="JK398" s="16">
        <f t="shared" si="4224"/>
        <v>0.59758862942744317</v>
      </c>
      <c r="JL398" s="16">
        <f t="shared" si="4224"/>
        <v>0.68224526147662279</v>
      </c>
      <c r="JM398" s="16">
        <f t="shared" si="4224"/>
        <v>0.48978967596095402</v>
      </c>
      <c r="JN398" s="16">
        <f t="shared" ref="JN398:KB398" si="4226">IF(ISNUMBER(JN566),JN566,"")</f>
        <v>0.50385183881398088</v>
      </c>
      <c r="JO398" s="16">
        <f t="shared" si="4226"/>
        <v>0.57485119380927074</v>
      </c>
      <c r="JP398" s="16">
        <f t="shared" si="4226"/>
        <v>0.57758373150423825</v>
      </c>
      <c r="JQ398" s="16">
        <f t="shared" si="4226"/>
        <v>0.59758862942744317</v>
      </c>
      <c r="JR398" s="16">
        <f t="shared" si="4226"/>
        <v>0.68224526147662279</v>
      </c>
      <c r="JS398" s="16">
        <f t="shared" si="4226"/>
        <v>0.46825317298175173</v>
      </c>
      <c r="JT398" s="16">
        <f t="shared" si="4226"/>
        <v>0.47614033205164691</v>
      </c>
      <c r="JU398" s="16">
        <f t="shared" si="4226"/>
        <v>0.64386358722997694</v>
      </c>
      <c r="JV398" s="16">
        <f t="shared" si="4226"/>
        <v>0.61274299567255563</v>
      </c>
      <c r="JW398" s="16">
        <f t="shared" si="4226"/>
        <v>0.41919969619363273</v>
      </c>
      <c r="JX398" s="16">
        <f t="shared" si="4226"/>
        <v>0.3901951927773023</v>
      </c>
      <c r="JY398" s="16">
        <f t="shared" si="4226"/>
        <v>0.43182895784468578</v>
      </c>
      <c r="JZ398" s="16">
        <f t="shared" si="4226"/>
        <v>0.40295184854277749</v>
      </c>
      <c r="KA398" s="16">
        <f t="shared" si="4226"/>
        <v>0.45240935219297929</v>
      </c>
      <c r="KB398" s="16">
        <f t="shared" si="4226"/>
        <v>0.41653638942892968</v>
      </c>
    </row>
    <row r="399" spans="1:288" x14ac:dyDescent="0.25">
      <c r="A399" s="1" t="s">
        <v>23</v>
      </c>
      <c r="D399" s="17">
        <f ca="1">MIN(F399:KB399)</f>
        <v>0.21989261161698492</v>
      </c>
      <c r="F399" s="16">
        <f>IF(ISNUMBER(F578),F578,"")</f>
        <v>4.5357799509341978</v>
      </c>
      <c r="G399" s="16">
        <f t="shared" ref="G399:BW399" si="4227">IF(ISNUMBER(G578),G578,"")</f>
        <v>4.1102369681047115</v>
      </c>
      <c r="H399" s="16">
        <f t="shared" si="4227"/>
        <v>2.1956291471792899</v>
      </c>
      <c r="I399" s="16">
        <f t="shared" si="4227"/>
        <v>1.9348017905938075</v>
      </c>
      <c r="J399" s="16">
        <f t="shared" si="4227"/>
        <v>2.2684166682174127</v>
      </c>
      <c r="K399" s="16">
        <f t="shared" si="4227"/>
        <v>1.9492248819336695</v>
      </c>
      <c r="L399" s="16">
        <f t="shared" si="4227"/>
        <v>2.2969260277295214</v>
      </c>
      <c r="M399" s="16">
        <f t="shared" si="4227"/>
        <v>1.9826026057156063</v>
      </c>
      <c r="N399" s="16">
        <f t="shared" si="4227"/>
        <v>1.7142568761154942</v>
      </c>
      <c r="O399" s="16">
        <f t="shared" ref="O399:Q399" si="4228">IF(ISNUMBER(O578),O578,"")</f>
        <v>1.3045872076870098</v>
      </c>
      <c r="P399" s="16">
        <f t="shared" si="4228"/>
        <v>1.3168446181986451</v>
      </c>
      <c r="Q399" s="16">
        <f t="shared" si="4228"/>
        <v>0.95075198147740936</v>
      </c>
      <c r="R399" s="16">
        <f t="shared" ref="R399:U399" si="4229">IF(ISNUMBER(R578),R578,"")</f>
        <v>1.6928223637884432</v>
      </c>
      <c r="S399" s="16">
        <f t="shared" si="4229"/>
        <v>1.5205593112540665</v>
      </c>
      <c r="T399" s="16">
        <f t="shared" si="4229"/>
        <v>1.4579765886335712</v>
      </c>
      <c r="U399" s="16">
        <f t="shared" si="4229"/>
        <v>1.115075272595774</v>
      </c>
      <c r="V399" s="16">
        <f t="shared" si="4227"/>
        <v>1.7629290966123112</v>
      </c>
      <c r="W399" s="16">
        <f t="shared" si="4227"/>
        <v>1.1472641356878803</v>
      </c>
      <c r="X399" s="16">
        <f t="shared" si="4227"/>
        <v>1.0191982136563433</v>
      </c>
      <c r="Y399" s="16">
        <f t="shared" ref="Y399:AC399" si="4230">IF(ISNUMBER(Y578),Y578,"")</f>
        <v>0.9903709543454019</v>
      </c>
      <c r="Z399" s="16">
        <f t="shared" si="4230"/>
        <v>2.0768650109796201</v>
      </c>
      <c r="AA399" s="16">
        <f t="shared" si="4230"/>
        <v>1.1378222652693657</v>
      </c>
      <c r="AB399" s="16">
        <f t="shared" si="4230"/>
        <v>1.021647941874029</v>
      </c>
      <c r="AC399" s="16">
        <f t="shared" si="4230"/>
        <v>0.64117006145295863</v>
      </c>
      <c r="AD399" s="16">
        <f t="shared" si="4227"/>
        <v>1.0308751958645173</v>
      </c>
      <c r="AE399" s="16">
        <f t="shared" si="4227"/>
        <v>1.0529256292885782</v>
      </c>
      <c r="AF399" s="16">
        <f t="shared" si="4227"/>
        <v>1.6821161473829422</v>
      </c>
      <c r="AG399" s="16">
        <f t="shared" si="4227"/>
        <v>1.196994798750834</v>
      </c>
      <c r="AH399" s="16">
        <f t="shared" si="4227"/>
        <v>1.0500444050286393</v>
      </c>
      <c r="AI399" s="16">
        <f t="shared" si="4227"/>
        <v>1.0793133996327517</v>
      </c>
      <c r="AJ399" s="16">
        <f t="shared" si="4227"/>
        <v>1.1164625976797946</v>
      </c>
      <c r="AK399" s="16">
        <f t="shared" si="4227"/>
        <v>1.3765292578018067</v>
      </c>
      <c r="AL399" s="16">
        <f t="shared" si="4227"/>
        <v>1.4242386367855204</v>
      </c>
      <c r="AM399" s="16">
        <f t="shared" si="4227"/>
        <v>1.3945344675836209</v>
      </c>
      <c r="AN399" s="16">
        <f t="shared" si="4227"/>
        <v>1.4255983779836394</v>
      </c>
      <c r="AO399" s="16">
        <f t="shared" si="4227"/>
        <v>1.3906353857940386</v>
      </c>
      <c r="AP399" s="16">
        <f t="shared" si="4227"/>
        <v>1.4258590054535514</v>
      </c>
      <c r="AQ399" s="16">
        <f t="shared" si="4227"/>
        <v>1.3343115651355333</v>
      </c>
      <c r="AR399" s="16">
        <f t="shared" si="4227"/>
        <v>1.3571038916993239</v>
      </c>
      <c r="AS399" s="16">
        <f t="shared" si="4227"/>
        <v>1.2999546618065898</v>
      </c>
      <c r="AT399" s="16">
        <f t="shared" si="4227"/>
        <v>1.1937864912868195</v>
      </c>
      <c r="AU399" s="16">
        <f t="shared" si="4227"/>
        <v>1.1875291431076187</v>
      </c>
      <c r="AV399" s="16">
        <f t="shared" si="4227"/>
        <v>1.1692492426158174</v>
      </c>
      <c r="AW399" s="16">
        <f t="shared" si="4227"/>
        <v>1.6434236986838404</v>
      </c>
      <c r="AX399" s="16">
        <f t="shared" si="4227"/>
        <v>1.0433947795801322</v>
      </c>
      <c r="AY399" s="16">
        <f t="shared" si="4227"/>
        <v>1.3122661824424013</v>
      </c>
      <c r="AZ399" s="16">
        <f t="shared" si="4227"/>
        <v>1.1814563005389531</v>
      </c>
      <c r="BA399" s="16">
        <f t="shared" si="4227"/>
        <v>1.0221681751267133</v>
      </c>
      <c r="BB399" s="16">
        <f t="shared" si="4227"/>
        <v>1.7631841731652376</v>
      </c>
      <c r="BC399" s="16">
        <f t="shared" si="4227"/>
        <v>1.6083940484131443</v>
      </c>
      <c r="BD399" s="16">
        <f t="shared" si="4227"/>
        <v>1.4664854064496942</v>
      </c>
      <c r="BE399" s="16">
        <f t="shared" si="4227"/>
        <v>1.3399494036472597</v>
      </c>
      <c r="BF399" s="16">
        <f t="shared" si="4227"/>
        <v>1.2328732313629578</v>
      </c>
      <c r="BG399" s="16">
        <f t="shared" si="4227"/>
        <v>1.1472425864286917</v>
      </c>
      <c r="BH399" s="16">
        <f t="shared" si="4227"/>
        <v>1.087770843247901</v>
      </c>
      <c r="BI399" s="16">
        <f t="shared" si="4227"/>
        <v>1.0576256260421575</v>
      </c>
      <c r="BJ399" s="16">
        <f t="shared" si="4227"/>
        <v>1.0563821159938662</v>
      </c>
      <c r="BK399" s="16">
        <f t="shared" si="4227"/>
        <v>1.0828105839442907</v>
      </c>
      <c r="BL399" s="16">
        <f t="shared" si="4227"/>
        <v>1.1327179298060921</v>
      </c>
      <c r="BM399" s="16">
        <f t="shared" si="4227"/>
        <v>1.2039959152219202</v>
      </c>
      <c r="BN399" s="16">
        <f ca="1">OFFSET(INDEX(BB399:BM399, MATCH(MIN(BB399:BM399),BB399:BM399, 0)), -16, 0)</f>
        <v>1.5148889782188693</v>
      </c>
      <c r="BO399" s="16"/>
      <c r="BP399" s="16"/>
      <c r="BQ399" s="16">
        <f t="shared" si="4227"/>
        <v>1.1937864912868195</v>
      </c>
      <c r="BR399" s="16">
        <f t="shared" si="4227"/>
        <v>1.0882011418193738</v>
      </c>
      <c r="BS399" s="16">
        <f t="shared" si="4227"/>
        <v>0.99647750225499265</v>
      </c>
      <c r="BT399" s="16">
        <f t="shared" si="4227"/>
        <v>0.92080122526281327</v>
      </c>
      <c r="BU399" s="16">
        <f t="shared" si="4227"/>
        <v>0.86545321217689797</v>
      </c>
      <c r="BV399" s="16">
        <f t="shared" si="4227"/>
        <v>0.83294791922995126</v>
      </c>
      <c r="BW399" s="16">
        <f t="shared" si="4227"/>
        <v>0.82493451490864</v>
      </c>
      <c r="BX399" s="16">
        <f t="shared" ref="BX399:EM399" si="4231">IF(ISNUMBER(BX578),BX578,"")</f>
        <v>0.84143769825911519</v>
      </c>
      <c r="BY399" s="16">
        <f t="shared" si="4231"/>
        <v>0.88066786029746391</v>
      </c>
      <c r="BZ399" s="16">
        <f t="shared" si="4231"/>
        <v>0.93821525864603572</v>
      </c>
      <c r="CA399" s="16">
        <f t="shared" si="4231"/>
        <v>1.0116816913291906</v>
      </c>
      <c r="CB399" s="16">
        <f t="shared" si="4231"/>
        <v>1.0966458911821559</v>
      </c>
      <c r="CC399" s="16">
        <f ca="1">OFFSET(INDEX(BQ399:CB399, MATCH(MIN(BQ399:CB399),BQ399:CB399, 0)), -16, 0)</f>
        <v>1.3549236598024397</v>
      </c>
      <c r="CD399" s="16"/>
      <c r="CE399" s="16">
        <f t="shared" si="4231"/>
        <v>1.4393769766827074</v>
      </c>
      <c r="CF399" s="16">
        <f t="shared" si="4231"/>
        <v>1.2928859118967533</v>
      </c>
      <c r="CG399" s="16">
        <f t="shared" si="4231"/>
        <v>1.1610457690306193</v>
      </c>
      <c r="CH399" s="16">
        <f t="shared" si="4231"/>
        <v>1.0490158789572093</v>
      </c>
      <c r="CI399" s="16">
        <f t="shared" si="4231"/>
        <v>0.96158015519953399</v>
      </c>
      <c r="CJ399" s="16">
        <f t="shared" si="4231"/>
        <v>0.90104887285408963</v>
      </c>
      <c r="CK399" s="16">
        <f t="shared" si="4231"/>
        <v>0.87230665114815331</v>
      </c>
      <c r="CL399" s="16">
        <f t="shared" si="4231"/>
        <v>0.87701882103722428</v>
      </c>
      <c r="CM399" s="16">
        <f t="shared" si="4231"/>
        <v>0.91181953259867077</v>
      </c>
      <c r="CN399" s="16">
        <f t="shared" si="4231"/>
        <v>0.9717347608427912</v>
      </c>
      <c r="CO399" s="16">
        <f t="shared" si="4231"/>
        <v>1.05061855261335</v>
      </c>
      <c r="CP399" s="16">
        <f t="shared" si="4231"/>
        <v>1.1435946560687844</v>
      </c>
      <c r="CQ399" s="16">
        <f ca="1">OFFSET(INDEX(CE399:CP399, MATCH(MIN(CE399:CP399),CE399:CP399, 0)), -16, 0)</f>
        <v>1.3372616126681458</v>
      </c>
      <c r="CR399" s="16"/>
      <c r="CS399" s="16">
        <f t="shared" si="4231"/>
        <v>1.1310995669646093</v>
      </c>
      <c r="CT399" s="16">
        <f t="shared" si="4231"/>
        <v>1.3582630608001309</v>
      </c>
      <c r="CU399" s="16">
        <f t="shared" si="4231"/>
        <v>1.8645046638073968</v>
      </c>
      <c r="CV399" s="16">
        <f t="shared" si="4231"/>
        <v>1.1472641356878803</v>
      </c>
      <c r="CW399" s="16">
        <f t="shared" si="4231"/>
        <v>1.3571038916993239</v>
      </c>
      <c r="CX399" s="16">
        <f t="shared" si="4231"/>
        <v>1.6434236986838404</v>
      </c>
      <c r="CY399" s="16">
        <f t="shared" si="4231"/>
        <v>1.140288197278384</v>
      </c>
      <c r="CZ399" s="16">
        <f t="shared" si="4231"/>
        <v>1.2575316378260868</v>
      </c>
      <c r="DA399" s="16">
        <f t="shared" si="4231"/>
        <v>1.5725583937584637</v>
      </c>
      <c r="DB399" s="16">
        <f t="shared" si="4231"/>
        <v>1.1108534124995746</v>
      </c>
      <c r="DC399" s="16">
        <f t="shared" si="4231"/>
        <v>1.2591900521306503</v>
      </c>
      <c r="DD399" s="16">
        <f t="shared" si="4231"/>
        <v>1.8311367407230692</v>
      </c>
      <c r="DE399" s="16">
        <f t="shared" si="4231"/>
        <v>1.1097817992210699</v>
      </c>
      <c r="DF399" s="16">
        <f t="shared" si="4231"/>
        <v>1.2668322012952564</v>
      </c>
      <c r="DG399" s="16">
        <f t="shared" si="4231"/>
        <v>1.5751814957423613</v>
      </c>
      <c r="DH399" s="16">
        <f t="shared" si="4231"/>
        <v>1.3525462835428221</v>
      </c>
      <c r="DI399" s="16">
        <f t="shared" si="4231"/>
        <v>1.5449067086009609</v>
      </c>
      <c r="DJ399" s="16">
        <f t="shared" si="4231"/>
        <v>1.6906489932004274</v>
      </c>
      <c r="DK399" s="16">
        <f t="shared" si="4231"/>
        <v>1.1832150364720586</v>
      </c>
      <c r="DL399" s="16">
        <f t="shared" si="4231"/>
        <v>1.3503073454774581</v>
      </c>
      <c r="DM399" s="16">
        <f t="shared" si="4231"/>
        <v>1.5685804475257705</v>
      </c>
      <c r="DN399" s="16">
        <f t="shared" si="4231"/>
        <v>1.1874647946336661</v>
      </c>
      <c r="DO399" s="16">
        <f t="shared" si="4231"/>
        <v>1.3522982187211086</v>
      </c>
      <c r="DP399" s="16">
        <f t="shared" si="4231"/>
        <v>0.88415113422725611</v>
      </c>
      <c r="DQ399" s="16">
        <f t="shared" si="4231"/>
        <v>1.1307970272878733</v>
      </c>
      <c r="DR399" s="16">
        <f t="shared" si="4231"/>
        <v>1.2694123692295947</v>
      </c>
      <c r="DS399" s="16">
        <f t="shared" si="4231"/>
        <v>1.8052040657492392</v>
      </c>
      <c r="DT399" s="16">
        <f t="shared" si="4231"/>
        <v>1.1040352353122198</v>
      </c>
      <c r="DU399" s="16">
        <f t="shared" si="4231"/>
        <v>1.2687274116602389</v>
      </c>
      <c r="DV399" s="16">
        <f t="shared" si="4231"/>
        <v>1.584704347798332</v>
      </c>
      <c r="DW399" s="16">
        <f t="shared" ref="DW399:DY399" si="4232">IF(ISNUMBER(DW578),DW578,"")</f>
        <v>1.3296105670618745</v>
      </c>
      <c r="DX399" s="16">
        <f t="shared" si="4232"/>
        <v>1.3336484930269223</v>
      </c>
      <c r="DY399" s="16">
        <f t="shared" si="4232"/>
        <v>1.3212796977785728</v>
      </c>
      <c r="DZ399" s="16">
        <f t="shared" ref="DZ399:EF399" si="4233">IF(ISNUMBER(DZ578),DZ578,"")</f>
        <v>0.83250277244941162</v>
      </c>
      <c r="EA399" s="16">
        <f t="shared" si="4233"/>
        <v>0.81771260030183623</v>
      </c>
      <c r="EB399" s="16">
        <f t="shared" si="4233"/>
        <v>1.2946109514174815</v>
      </c>
      <c r="EC399" s="16">
        <f t="shared" si="4233"/>
        <v>1.2347914054869504</v>
      </c>
      <c r="ED399" s="38">
        <f t="shared" si="4233"/>
        <v>0.97574992982296349</v>
      </c>
      <c r="EE399" s="16">
        <f t="shared" si="4233"/>
        <v>0.82337735579624005</v>
      </c>
      <c r="EF399" s="16">
        <f t="shared" si="4233"/>
        <v>0.83304685604531592</v>
      </c>
      <c r="EG399" s="16">
        <f t="shared" si="4231"/>
        <v>0.68600907224034791</v>
      </c>
      <c r="EH399" s="16">
        <f t="shared" si="4231"/>
        <v>0.85673025902195576</v>
      </c>
      <c r="EI399" s="16">
        <f t="shared" si="4231"/>
        <v>0.70980653178649522</v>
      </c>
      <c r="EJ399" s="16">
        <f t="shared" si="4231"/>
        <v>1.6417723264200212</v>
      </c>
      <c r="EK399" s="16">
        <f t="shared" si="4231"/>
        <v>1.0787536834205564</v>
      </c>
      <c r="EL399" s="16">
        <f t="shared" si="4231"/>
        <v>1.0581094934880393</v>
      </c>
      <c r="EM399" s="16">
        <f t="shared" si="4231"/>
        <v>0.90744252269131664</v>
      </c>
      <c r="EN399" s="16">
        <f t="shared" ref="EN399:HA399" si="4234">IF(ISNUMBER(EN578),EN578,"")</f>
        <v>0.91973824685925598</v>
      </c>
      <c r="EO399" s="16">
        <f t="shared" si="4234"/>
        <v>0.93968084629975801</v>
      </c>
      <c r="EP399" s="16">
        <f t="shared" si="4234"/>
        <v>0.94571167546694757</v>
      </c>
      <c r="EQ399" s="16">
        <f t="shared" si="4234"/>
        <v>0.96950689255913958</v>
      </c>
      <c r="ER399" s="16">
        <f t="shared" si="4234"/>
        <v>0.88656436504402747</v>
      </c>
      <c r="ES399" s="16">
        <f t="shared" si="4234"/>
        <v>1.267315423189487</v>
      </c>
      <c r="ET399" s="16">
        <f t="shared" si="4234"/>
        <v>1.2262400846912394</v>
      </c>
      <c r="EU399" s="16">
        <f t="shared" si="4234"/>
        <v>1.1397882931838044</v>
      </c>
      <c r="EV399" s="16"/>
      <c r="EW399" s="16">
        <f t="shared" si="4234"/>
        <v>1.2903805700439115</v>
      </c>
      <c r="EX399" s="16">
        <f t="shared" si="4234"/>
        <v>1.2673438175886265</v>
      </c>
      <c r="EY399" s="16">
        <f t="shared" si="4234"/>
        <v>1.264533517382062</v>
      </c>
      <c r="EZ399" s="16">
        <f t="shared" si="4234"/>
        <v>1.1296059226563548</v>
      </c>
      <c r="FA399" s="16">
        <f t="shared" si="4234"/>
        <v>1.1765598956718981</v>
      </c>
      <c r="FB399" s="16">
        <f t="shared" si="4234"/>
        <v>1.1055866289099003</v>
      </c>
      <c r="FC399" s="16">
        <f t="shared" si="4234"/>
        <v>1.6392930871531957</v>
      </c>
      <c r="FD399" s="16">
        <f t="shared" si="4234"/>
        <v>1.6973842183934971</v>
      </c>
      <c r="FE399" s="16">
        <f t="shared" si="4234"/>
        <v>1.2233397230625991</v>
      </c>
      <c r="FF399" s="16">
        <f t="shared" si="4234"/>
        <v>1.2354508926206251</v>
      </c>
      <c r="FG399" s="16">
        <f t="shared" si="4234"/>
        <v>0.86521336176793506</v>
      </c>
      <c r="FH399" s="16">
        <f t="shared" si="4234"/>
        <v>0.70317603496518077</v>
      </c>
      <c r="FI399" s="16">
        <f t="shared" si="4234"/>
        <v>1.0797149017296648</v>
      </c>
      <c r="FJ399" s="16"/>
      <c r="FK399" s="16">
        <f t="shared" si="4234"/>
        <v>1.0910047655127639</v>
      </c>
      <c r="FL399" s="47">
        <f t="shared" si="4234"/>
        <v>0.8906495131186194</v>
      </c>
      <c r="FM399" s="16">
        <f t="shared" si="4234"/>
        <v>0.88451882391454895</v>
      </c>
      <c r="FN399" s="16">
        <f t="shared" si="4234"/>
        <v>0.8922421575473547</v>
      </c>
      <c r="FO399" s="16">
        <f t="shared" si="4234"/>
        <v>0.97469491129851182</v>
      </c>
      <c r="FP399" s="16">
        <f t="shared" si="4234"/>
        <v>0.88354498547084415</v>
      </c>
      <c r="FQ399" s="16">
        <f t="shared" si="4234"/>
        <v>0.88183079873975267</v>
      </c>
      <c r="FR399" s="16">
        <f t="shared" si="4234"/>
        <v>0.93369069563595053</v>
      </c>
      <c r="FS399" s="16">
        <f t="shared" si="4234"/>
        <v>1.3984772300313957</v>
      </c>
      <c r="FT399" s="16">
        <f t="shared" si="4234"/>
        <v>0.74647418511820929</v>
      </c>
      <c r="FU399" s="16">
        <f t="shared" si="4234"/>
        <v>0.62882900039587486</v>
      </c>
      <c r="FV399" s="16">
        <f t="shared" si="4234"/>
        <v>0.6476409829787273</v>
      </c>
      <c r="FW399" s="16">
        <f t="shared" si="4234"/>
        <v>0.7997849750827255</v>
      </c>
      <c r="FX399" s="16">
        <f t="shared" si="4234"/>
        <v>0.67198346850924151</v>
      </c>
      <c r="FY399" s="16">
        <f t="shared" si="4234"/>
        <v>0.7320277811729089</v>
      </c>
      <c r="FZ399" s="16">
        <f t="shared" si="4234"/>
        <v>1.0745067927679335</v>
      </c>
      <c r="GA399" s="16">
        <f t="shared" si="4234"/>
        <v>1.0663050536746101</v>
      </c>
      <c r="GB399" s="16">
        <f t="shared" si="4234"/>
        <v>1.0984312876850628</v>
      </c>
      <c r="GC399" s="16">
        <f t="shared" si="4234"/>
        <v>1.0696266436309081</v>
      </c>
      <c r="GD399" s="16">
        <f t="shared" si="4234"/>
        <v>1.0931139512293382</v>
      </c>
      <c r="GE399" s="16">
        <f t="shared" si="4234"/>
        <v>1.0689208559055206</v>
      </c>
      <c r="GF399" s="16">
        <f t="shared" si="4234"/>
        <v>1.0145486395572363</v>
      </c>
      <c r="GG399" s="16">
        <f t="shared" si="4234"/>
        <v>0.82250607572372014</v>
      </c>
      <c r="GH399" s="16">
        <f t="shared" si="4234"/>
        <v>1.0348586911817639</v>
      </c>
      <c r="GI399" s="16">
        <f t="shared" si="4234"/>
        <v>0.99590310477168986</v>
      </c>
      <c r="GJ399" s="16">
        <f t="shared" si="4234"/>
        <v>0.88999749151596452</v>
      </c>
      <c r="GK399" s="16">
        <f t="shared" si="4234"/>
        <v>0.86675743424899176</v>
      </c>
      <c r="GL399" s="16">
        <f t="shared" si="4234"/>
        <v>1.4863337125546636</v>
      </c>
      <c r="GM399" s="16">
        <f t="shared" si="4234"/>
        <v>0.67717221378703207</v>
      </c>
      <c r="GN399" s="16">
        <f t="shared" si="4234"/>
        <v>0.98639903425897257</v>
      </c>
      <c r="GO399" s="16">
        <f t="shared" si="4234"/>
        <v>0.8340497862983145</v>
      </c>
      <c r="GP399" s="16">
        <f t="shared" si="4234"/>
        <v>0.66579652305380044</v>
      </c>
      <c r="GQ399" s="16">
        <f t="shared" si="4234"/>
        <v>1.1057733448975964</v>
      </c>
      <c r="GR399" s="16">
        <f t="shared" si="4234"/>
        <v>1.039845438663731</v>
      </c>
      <c r="GS399" s="16">
        <f t="shared" si="4234"/>
        <v>0.60804110055189697</v>
      </c>
      <c r="GT399" s="16">
        <f t="shared" si="4234"/>
        <v>0.5088378348829965</v>
      </c>
      <c r="GU399" s="16">
        <f t="shared" si="4234"/>
        <v>0.44595472674847919</v>
      </c>
      <c r="GV399" s="16">
        <f t="shared" si="4234"/>
        <v>0.35995904410179713</v>
      </c>
      <c r="GW399" s="16">
        <f t="shared" si="4234"/>
        <v>0.46695684596863851</v>
      </c>
      <c r="GX399" s="16">
        <f t="shared" si="4234"/>
        <v>0.38082990925191812</v>
      </c>
      <c r="GY399" s="16">
        <f t="shared" si="4234"/>
        <v>0.7483372076832312</v>
      </c>
      <c r="GZ399" s="16">
        <f t="shared" si="4234"/>
        <v>0.82378196545550664</v>
      </c>
      <c r="HA399" s="16">
        <f t="shared" si="4234"/>
        <v>0.59609475307115356</v>
      </c>
      <c r="HB399" s="16">
        <f t="shared" ref="HB399:JM399" si="4235">IF(ISNUMBER(HB578),HB578,"")</f>
        <v>0.72407119006385867</v>
      </c>
      <c r="HC399" s="16">
        <f t="shared" si="4235"/>
        <v>0.63678514959657118</v>
      </c>
      <c r="HD399" s="16">
        <f t="shared" si="4235"/>
        <v>0.64091607772082337</v>
      </c>
      <c r="HE399" s="16">
        <f t="shared" si="4235"/>
        <v>1.0617143232939046</v>
      </c>
      <c r="HF399" s="16">
        <f t="shared" si="4235"/>
        <v>1.027892442157357</v>
      </c>
      <c r="HG399" s="16">
        <f t="shared" si="4235"/>
        <v>0.84430194847658324</v>
      </c>
      <c r="HH399" s="16">
        <f t="shared" si="4235"/>
        <v>1.0710073689049371</v>
      </c>
      <c r="HI399" s="16">
        <f t="shared" si="4235"/>
        <v>1.0471341653970669</v>
      </c>
      <c r="HJ399" s="16">
        <f t="shared" si="4235"/>
        <v>0.96874683981339393</v>
      </c>
      <c r="HK399" s="16">
        <f t="shared" si="4235"/>
        <v>0.91595311085036668</v>
      </c>
      <c r="HL399" s="16">
        <f t="shared" si="4235"/>
        <v>1.051274633428636</v>
      </c>
      <c r="HM399" s="16">
        <f t="shared" si="4235"/>
        <v>0.888029275410541</v>
      </c>
      <c r="HN399" s="16">
        <f t="shared" si="4235"/>
        <v>1.5565514625027539</v>
      </c>
      <c r="HO399" s="16">
        <f t="shared" si="4235"/>
        <v>1.6633677630817891</v>
      </c>
      <c r="HP399" s="16">
        <f t="shared" si="4235"/>
        <v>0.54285854657735111</v>
      </c>
      <c r="HQ399" s="16">
        <f t="shared" si="4235"/>
        <v>0.45007381117658452</v>
      </c>
      <c r="HR399" s="16">
        <f t="shared" si="4235"/>
        <v>0.97741515151946468</v>
      </c>
      <c r="HS399" s="16">
        <f t="shared" si="4235"/>
        <v>1.0709290915443928</v>
      </c>
      <c r="HT399" s="16">
        <f t="shared" si="4235"/>
        <v>0.81607398772952078</v>
      </c>
      <c r="HU399" s="16">
        <f t="shared" si="4235"/>
        <v>0.92309860624606688</v>
      </c>
      <c r="HV399" s="16">
        <f t="shared" si="4235"/>
        <v>0.62357331245627967</v>
      </c>
      <c r="HW399" s="16">
        <f t="shared" si="4235"/>
        <v>0.79022643179004826</v>
      </c>
      <c r="HX399" s="16">
        <f t="shared" si="4235"/>
        <v>1.263847885134886</v>
      </c>
      <c r="HY399" s="16">
        <f t="shared" si="4235"/>
        <v>0.50366836826540418</v>
      </c>
      <c r="HZ399" s="16">
        <f t="shared" si="4235"/>
        <v>0.35598545788705643</v>
      </c>
      <c r="IA399" s="16">
        <f t="shared" si="4235"/>
        <v>0.3760905915990751</v>
      </c>
      <c r="IB399" s="16">
        <f t="shared" si="4235"/>
        <v>0.72078549355746813</v>
      </c>
      <c r="IC399" s="16">
        <f t="shared" si="4235"/>
        <v>0.60679306657511056</v>
      </c>
      <c r="ID399" s="16">
        <f t="shared" si="4235"/>
        <v>0.55955982288354578</v>
      </c>
      <c r="IE399" s="16">
        <f t="shared" si="4235"/>
        <v>1.1129600588864912</v>
      </c>
      <c r="IF399" s="16">
        <f t="shared" si="4235"/>
        <v>1.0158951177437729</v>
      </c>
      <c r="IG399" s="16">
        <f t="shared" si="4235"/>
        <v>1.1379305134538982</v>
      </c>
      <c r="IH399" s="16">
        <f t="shared" ref="IH399" si="4236">IF(ISNUMBER(IH578),IH578,"")</f>
        <v>1.0238001272322386</v>
      </c>
      <c r="II399" s="16">
        <f t="shared" si="4235"/>
        <v>1.1312916112649376</v>
      </c>
      <c r="IJ399" s="16">
        <f t="shared" si="4235"/>
        <v>1.0204432481067354</v>
      </c>
      <c r="IK399" s="16">
        <f t="shared" si="4235"/>
        <v>1.0499796769527368</v>
      </c>
      <c r="IL399" s="16">
        <f t="shared" si="4235"/>
        <v>0.86600965635386473</v>
      </c>
      <c r="IM399" s="16">
        <f t="shared" si="4235"/>
        <v>1.0764225485309704</v>
      </c>
      <c r="IN399" s="16">
        <f t="shared" si="4235"/>
        <v>0.9443517537253564</v>
      </c>
      <c r="IO399" s="16">
        <f t="shared" si="4235"/>
        <v>1.0499796769527368</v>
      </c>
      <c r="IP399" s="16">
        <f t="shared" si="4235"/>
        <v>0.86600965635386473</v>
      </c>
      <c r="IQ399" s="16">
        <f t="shared" si="4235"/>
        <v>1.5602514708532877</v>
      </c>
      <c r="IR399" s="16">
        <f t="shared" si="4235"/>
        <v>0.48004558160802757</v>
      </c>
      <c r="IS399" s="16">
        <f t="shared" si="4235"/>
        <v>0.96729471218606222</v>
      </c>
      <c r="IT399" s="16">
        <f t="shared" si="4235"/>
        <v>0.81336252025591349</v>
      </c>
      <c r="IU399" s="16">
        <f t="shared" si="4235"/>
        <v>0.66704419965099593</v>
      </c>
      <c r="IV399" s="16">
        <f t="shared" si="4235"/>
        <v>1.1970791746107643</v>
      </c>
      <c r="IW399" s="16">
        <f t="shared" si="4235"/>
        <v>1.0424194972388199</v>
      </c>
      <c r="IX399" s="16">
        <f t="shared" si="4235"/>
        <v>0.41940240176154953</v>
      </c>
      <c r="IY399" s="16">
        <f t="shared" si="4235"/>
        <v>0.50369580078237564</v>
      </c>
      <c r="IZ399" s="16">
        <f t="shared" si="4235"/>
        <v>0.21989261161698492</v>
      </c>
      <c r="JA399" s="16">
        <f t="shared" si="4235"/>
        <v>0.4004754167818288</v>
      </c>
      <c r="JB399" s="16">
        <f t="shared" si="4235"/>
        <v>0.24128397043704389</v>
      </c>
      <c r="JC399" s="16">
        <f t="shared" si="4235"/>
        <v>0.4106233496276982</v>
      </c>
      <c r="JD399" s="16">
        <f t="shared" si="4235"/>
        <v>0.74993179674057442</v>
      </c>
      <c r="JE399" s="16">
        <f t="shared" si="4235"/>
        <v>0.93582361616284704</v>
      </c>
      <c r="JF399" s="16">
        <f t="shared" si="4235"/>
        <v>0.63569700912957516</v>
      </c>
      <c r="JG399" s="16">
        <f t="shared" si="4235"/>
        <v>0.87362223359353008</v>
      </c>
      <c r="JH399" s="16">
        <f t="shared" si="4235"/>
        <v>0.54673353940454172</v>
      </c>
      <c r="JI399" s="16">
        <f t="shared" si="4235"/>
        <v>0.69028640946180919</v>
      </c>
      <c r="JJ399" s="16">
        <f t="shared" si="4235"/>
        <v>1.1562337464722015</v>
      </c>
      <c r="JK399" s="16">
        <f t="shared" si="4235"/>
        <v>1.2027583763619392</v>
      </c>
      <c r="JL399" s="16">
        <f t="shared" si="4235"/>
        <v>0.95846527259864933</v>
      </c>
      <c r="JM399" s="16">
        <f t="shared" si="4235"/>
        <v>1.1682445271276336</v>
      </c>
      <c r="JN399" s="16">
        <f t="shared" ref="JN399:KB399" si="4237">IF(ISNUMBER(JN578),JN578,"")</f>
        <v>1.1479760947567073</v>
      </c>
      <c r="JO399" s="16">
        <f t="shared" si="4237"/>
        <v>0.97724652422054381</v>
      </c>
      <c r="JP399" s="16">
        <f t="shared" si="4237"/>
        <v>1.1562337464722015</v>
      </c>
      <c r="JQ399" s="16">
        <f t="shared" si="4237"/>
        <v>1.2027583763619392</v>
      </c>
      <c r="JR399" s="16">
        <f t="shared" si="4237"/>
        <v>0.95846527259864933</v>
      </c>
      <c r="JS399" s="16">
        <f t="shared" si="4237"/>
        <v>1.648602055233531</v>
      </c>
      <c r="JT399" s="16">
        <f t="shared" si="4237"/>
        <v>1.7933892743116369</v>
      </c>
      <c r="JU399" s="16">
        <f t="shared" si="4237"/>
        <v>0.42312071700109488</v>
      </c>
      <c r="JV399" s="16">
        <f t="shared" si="4237"/>
        <v>0.51166516550656138</v>
      </c>
      <c r="JW399" s="16">
        <f t="shared" si="4237"/>
        <v>1.0104204262682845</v>
      </c>
      <c r="JX399" s="16">
        <f t="shared" si="4237"/>
        <v>1.1792381180735978</v>
      </c>
      <c r="JY399" s="16">
        <f t="shared" si="4237"/>
        <v>0.86079628828364763</v>
      </c>
      <c r="JZ399" s="16">
        <f t="shared" si="4237"/>
        <v>1.0493066728294811</v>
      </c>
      <c r="KA399" s="16">
        <f t="shared" si="4237"/>
        <v>0.71470842821212033</v>
      </c>
      <c r="KB399" s="16">
        <f t="shared" si="4237"/>
        <v>0.95717177311800861</v>
      </c>
    </row>
    <row r="400" spans="1:288" x14ac:dyDescent="0.25">
      <c r="A400" s="1" t="s">
        <v>25</v>
      </c>
      <c r="D400" s="17">
        <f ca="1">MIN(F400:KB400)</f>
        <v>0.78635442493683372</v>
      </c>
      <c r="F400" s="16">
        <f>IF(ISNUMBER(F587),F587,"")</f>
        <v>2.9173434555851148</v>
      </c>
      <c r="G400" s="16">
        <f t="shared" ref="G400:BW400" si="4238">IF(ISNUMBER(G587),G587,"")</f>
        <v>3.3302685060259489</v>
      </c>
      <c r="H400" s="16">
        <f t="shared" si="4238"/>
        <v>1.0741791729815904</v>
      </c>
      <c r="I400" s="16">
        <f t="shared" si="4238"/>
        <v>1.3880464629216416</v>
      </c>
      <c r="J400" s="16">
        <f t="shared" si="4238"/>
        <v>1.1439684595088428</v>
      </c>
      <c r="K400" s="16">
        <f t="shared" si="4238"/>
        <v>1.4491454858075319</v>
      </c>
      <c r="L400" s="16">
        <f t="shared" si="4238"/>
        <v>1.0876496914454075</v>
      </c>
      <c r="M400" s="16">
        <f t="shared" si="4238"/>
        <v>1.3938083458333765</v>
      </c>
      <c r="N400" s="16">
        <f t="shared" si="4238"/>
        <v>1.6301692949804893</v>
      </c>
      <c r="O400" s="16">
        <f t="shared" ref="O400:Q400" si="4239">IF(ISNUMBER(O587),O587,"")</f>
        <v>1.9754747570186328</v>
      </c>
      <c r="P400" s="16">
        <f t="shared" si="4239"/>
        <v>1.4541639550259635</v>
      </c>
      <c r="Q400" s="16">
        <f t="shared" si="4239"/>
        <v>1.8916098299761532</v>
      </c>
      <c r="R400" s="16">
        <f t="shared" ref="R400:U400" si="4240">IF(ISNUMBER(R587),R587,"")</f>
        <v>1.6347544137673251</v>
      </c>
      <c r="S400" s="16">
        <f t="shared" si="4240"/>
        <v>1.9706543381727235</v>
      </c>
      <c r="T400" s="16">
        <f t="shared" si="4240"/>
        <v>1.4561868026342073</v>
      </c>
      <c r="U400" s="16">
        <f t="shared" si="4240"/>
        <v>1.8781753933646106</v>
      </c>
      <c r="V400" s="16">
        <f t="shared" si="4238"/>
        <v>1.6583285636547536</v>
      </c>
      <c r="W400" s="16">
        <f t="shared" si="4238"/>
        <v>1.8997826751066875</v>
      </c>
      <c r="X400" s="16">
        <f t="shared" si="4238"/>
        <v>2.0734992121592573</v>
      </c>
      <c r="Y400" s="16">
        <f t="shared" ref="Y400:AC400" si="4241">IF(ISNUMBER(Y587),Y587,"")</f>
        <v>2.1212769627975976</v>
      </c>
      <c r="Z400" s="16">
        <f t="shared" si="4241"/>
        <v>1.6263682443873448</v>
      </c>
      <c r="AA400" s="16">
        <f t="shared" si="4241"/>
        <v>1.4701638657691647</v>
      </c>
      <c r="AB400" s="16">
        <f t="shared" si="4241"/>
        <v>2.0976844753816271</v>
      </c>
      <c r="AC400" s="16">
        <f t="shared" si="4241"/>
        <v>1.1861091415030858</v>
      </c>
      <c r="AD400" s="16">
        <f t="shared" si="4238"/>
        <v>2.1505811374392056</v>
      </c>
      <c r="AE400" s="16">
        <f t="shared" si="4238"/>
        <v>2.1129023788740344</v>
      </c>
      <c r="AF400" s="16">
        <f t="shared" si="4238"/>
        <v>2.3912527250681297</v>
      </c>
      <c r="AG400" s="16">
        <f t="shared" si="4238"/>
        <v>1.6321883397183756</v>
      </c>
      <c r="AH400" s="16">
        <f t="shared" si="4238"/>
        <v>1.8205173435263253</v>
      </c>
      <c r="AI400" s="16">
        <f t="shared" si="4238"/>
        <v>1.800629256417299</v>
      </c>
      <c r="AJ400" s="16">
        <f t="shared" si="4238"/>
        <v>1.9296197868186991</v>
      </c>
      <c r="AK400" s="16">
        <f t="shared" si="4238"/>
        <v>2.071779214933045</v>
      </c>
      <c r="AL400" s="16">
        <f t="shared" si="4238"/>
        <v>2.0938600420387146</v>
      </c>
      <c r="AM400" s="16">
        <f t="shared" si="4238"/>
        <v>2.0769485846870928</v>
      </c>
      <c r="AN400" s="16">
        <f t="shared" si="4238"/>
        <v>2.1739828670668078</v>
      </c>
      <c r="AO400" s="16">
        <f t="shared" si="4238"/>
        <v>2.0739528238184586</v>
      </c>
      <c r="AP400" s="16">
        <f t="shared" si="4238"/>
        <v>2.1597009744773943</v>
      </c>
      <c r="AQ400" s="16">
        <f t="shared" si="4238"/>
        <v>2.147621599203712</v>
      </c>
      <c r="AR400" s="16">
        <f t="shared" si="4238"/>
        <v>2.1695963510543206</v>
      </c>
      <c r="AS400" s="16">
        <f t="shared" si="4238"/>
        <v>2.5914144883338954</v>
      </c>
      <c r="AT400" s="16">
        <f t="shared" si="4238"/>
        <v>2.5941354784849957</v>
      </c>
      <c r="AU400" s="16">
        <f t="shared" si="4238"/>
        <v>1.5833462597596719</v>
      </c>
      <c r="AV400" s="16">
        <f t="shared" si="4238"/>
        <v>1.5298551177520527</v>
      </c>
      <c r="AW400" s="16">
        <f t="shared" si="4238"/>
        <v>1.2160592431564121</v>
      </c>
      <c r="AX400" s="16">
        <f t="shared" si="4238"/>
        <v>1.9015689538266234</v>
      </c>
      <c r="AY400" s="16">
        <f t="shared" si="4238"/>
        <v>1.212618174224213</v>
      </c>
      <c r="AZ400" s="16">
        <f t="shared" si="4238"/>
        <v>1.3411624914690841</v>
      </c>
      <c r="BA400" s="16">
        <f t="shared" si="4238"/>
        <v>1.3488406066847498</v>
      </c>
      <c r="BB400" s="16">
        <f t="shared" si="4238"/>
        <v>1.6587457135193815</v>
      </c>
      <c r="BC400" s="16">
        <f t="shared" si="4238"/>
        <v>1.6762034437531448</v>
      </c>
      <c r="BD400" s="16">
        <f t="shared" si="4238"/>
        <v>1.7110684452173468</v>
      </c>
      <c r="BE400" s="16">
        <f t="shared" si="4238"/>
        <v>1.7614009619428972</v>
      </c>
      <c r="BF400" s="16">
        <f t="shared" si="4238"/>
        <v>1.8254496690196753</v>
      </c>
      <c r="BG400" s="16">
        <f t="shared" si="4238"/>
        <v>1.8999238222936536</v>
      </c>
      <c r="BH400" s="16">
        <f t="shared" si="4238"/>
        <v>1.9834110011327168</v>
      </c>
      <c r="BI400" s="16">
        <f t="shared" si="4238"/>
        <v>2.076019697223606</v>
      </c>
      <c r="BJ400" s="16">
        <f t="shared" si="4238"/>
        <v>2.1746279199579739</v>
      </c>
      <c r="BK400" s="16">
        <f t="shared" si="4238"/>
        <v>2.2787458617743104</v>
      </c>
      <c r="BL400" s="16">
        <f t="shared" si="4238"/>
        <v>2.3878134606188821</v>
      </c>
      <c r="BM400" s="16">
        <f t="shared" si="4238"/>
        <v>2.5018205928601862</v>
      </c>
      <c r="BN400" s="16">
        <f ca="1">OFFSET(INDEX(BB400:BM400, MATCH(MIN(BB400:BM400),BB400:BM400, 0)), -17, 0)</f>
        <v>1.6331253795057743</v>
      </c>
      <c r="BO400" s="16"/>
      <c r="BP400" s="16"/>
      <c r="BQ400" s="16">
        <f t="shared" si="4238"/>
        <v>2.5941354784849957</v>
      </c>
      <c r="BR400" s="16">
        <f t="shared" si="4238"/>
        <v>2.5865868772360354</v>
      </c>
      <c r="BS400" s="16">
        <f t="shared" si="4238"/>
        <v>2.5810055818962443</v>
      </c>
      <c r="BT400" s="16">
        <f t="shared" si="4238"/>
        <v>2.577572516259885</v>
      </c>
      <c r="BU400" s="16">
        <f t="shared" si="4238"/>
        <v>2.5751562175179594</v>
      </c>
      <c r="BV400" s="16">
        <f t="shared" si="4238"/>
        <v>2.5729681278198906</v>
      </c>
      <c r="BW400" s="16">
        <f t="shared" si="4238"/>
        <v>2.5721581297277543</v>
      </c>
      <c r="BX400" s="16">
        <f t="shared" ref="BX400:EM400" si="4242">IF(ISNUMBER(BX587),BX587,"")</f>
        <v>2.5731401732591443</v>
      </c>
      <c r="BY400" s="16">
        <f t="shared" si="4242"/>
        <v>2.574451877158312</v>
      </c>
      <c r="BZ400" s="16">
        <f t="shared" si="4242"/>
        <v>2.5764370595749604</v>
      </c>
      <c r="CA400" s="16">
        <f t="shared" si="4242"/>
        <v>2.5796191270134359</v>
      </c>
      <c r="CB400" s="16">
        <f t="shared" si="4242"/>
        <v>2.5842731563950334</v>
      </c>
      <c r="CC400" s="16">
        <f ca="1">OFFSET(INDEX(BQ400:CB400, MATCH(MIN(BQ400:CB400),BQ400:CB400, 0)), -17, 0)</f>
        <v>1.3549236598024397</v>
      </c>
      <c r="CD400" s="16"/>
      <c r="CE400" s="16">
        <f t="shared" si="4242"/>
        <v>1.7226239074842131</v>
      </c>
      <c r="CF400" s="16">
        <f t="shared" si="4242"/>
        <v>1.7661926143386746</v>
      </c>
      <c r="CG400" s="16">
        <f t="shared" si="4242"/>
        <v>1.8201569148312606</v>
      </c>
      <c r="CH400" s="16">
        <f t="shared" si="4242"/>
        <v>1.883079001262334</v>
      </c>
      <c r="CI400" s="16">
        <f t="shared" si="4242"/>
        <v>1.9543686676333833</v>
      </c>
      <c r="CJ400" s="16">
        <f t="shared" si="4242"/>
        <v>2.0320735474408824</v>
      </c>
      <c r="CK400" s="16">
        <f t="shared" si="4242"/>
        <v>2.1155759360951074</v>
      </c>
      <c r="CL400" s="16">
        <f t="shared" si="4242"/>
        <v>2.2050300512721615</v>
      </c>
      <c r="CM400" s="16">
        <f t="shared" si="4242"/>
        <v>2.299258413369957</v>
      </c>
      <c r="CN400" s="16">
        <f t="shared" si="4242"/>
        <v>2.3969465320675623</v>
      </c>
      <c r="CO400" s="16">
        <f t="shared" si="4242"/>
        <v>2.4989811389295888</v>
      </c>
      <c r="CP400" s="16">
        <f t="shared" si="4242"/>
        <v>2.6046247523421737</v>
      </c>
      <c r="CQ400" s="16">
        <f ca="1">OFFSET(INDEX(CE400:CP400, MATCH(MIN(CE400:CP400),CE400:CP400, 0)), -17, 0)</f>
        <v>1.3567292476486461</v>
      </c>
      <c r="CR400" s="16"/>
      <c r="CS400" s="16">
        <f t="shared" si="4242"/>
        <v>1.7662401989229808</v>
      </c>
      <c r="CT400" s="16">
        <f t="shared" si="4242"/>
        <v>2.0636320647270794</v>
      </c>
      <c r="CU400" s="16">
        <f t="shared" si="4242"/>
        <v>1.0731161374618803</v>
      </c>
      <c r="CV400" s="16">
        <f t="shared" si="4242"/>
        <v>1.8997826751066875</v>
      </c>
      <c r="CW400" s="16">
        <f t="shared" si="4242"/>
        <v>2.1695963510543206</v>
      </c>
      <c r="CX400" s="16">
        <f t="shared" si="4242"/>
        <v>1.2160592431564121</v>
      </c>
      <c r="CY400" s="16">
        <f t="shared" si="4242"/>
        <v>1.9338687472854743</v>
      </c>
      <c r="CZ400" s="16">
        <f t="shared" si="4242"/>
        <v>2.1508277749815812</v>
      </c>
      <c r="DA400" s="16">
        <f t="shared" si="4242"/>
        <v>1.2406480860060973</v>
      </c>
      <c r="DB400" s="16">
        <f t="shared" si="4242"/>
        <v>1.7916262501693792</v>
      </c>
      <c r="DC400" s="16">
        <f t="shared" si="4242"/>
        <v>2.0323772464235623</v>
      </c>
      <c r="DD400" s="16">
        <f t="shared" si="4242"/>
        <v>1.1474146645955803</v>
      </c>
      <c r="DE400" s="16">
        <f t="shared" si="4242"/>
        <v>1.888487008063352</v>
      </c>
      <c r="DF400" s="16">
        <f t="shared" si="4242"/>
        <v>2.1406198279087554</v>
      </c>
      <c r="DG400" s="16">
        <f t="shared" si="4242"/>
        <v>1.2562636237341798</v>
      </c>
      <c r="DH400" s="16">
        <f t="shared" si="4242"/>
        <v>1.9293756354210319</v>
      </c>
      <c r="DI400" s="16">
        <f t="shared" si="4242"/>
        <v>2.2389584202362069</v>
      </c>
      <c r="DJ400" s="16">
        <f t="shared" si="4242"/>
        <v>1.0026729006836506</v>
      </c>
      <c r="DK400" s="16">
        <f t="shared" si="4242"/>
        <v>1.9332858214880844</v>
      </c>
      <c r="DL400" s="16">
        <f t="shared" si="4242"/>
        <v>2.17666050630493</v>
      </c>
      <c r="DM400" s="16">
        <f t="shared" si="4242"/>
        <v>1.1962873655340396</v>
      </c>
      <c r="DN400" s="16">
        <f t="shared" si="4242"/>
        <v>1.9062769914966178</v>
      </c>
      <c r="DO400" s="16">
        <f t="shared" si="4242"/>
        <v>2.1891402742873107</v>
      </c>
      <c r="DP400" s="16">
        <f t="shared" si="4242"/>
        <v>0.78635442493683372</v>
      </c>
      <c r="DQ400" s="16">
        <f t="shared" si="4242"/>
        <v>1.8317061579130802</v>
      </c>
      <c r="DR400" s="16">
        <f t="shared" si="4242"/>
        <v>2.1129895531044944</v>
      </c>
      <c r="DS400" s="16">
        <f t="shared" si="4242"/>
        <v>1.1197622142521249</v>
      </c>
      <c r="DT400" s="16">
        <f t="shared" si="4242"/>
        <v>1.9263602064101342</v>
      </c>
      <c r="DU400" s="16">
        <f t="shared" si="4242"/>
        <v>2.1648261302284157</v>
      </c>
      <c r="DV400" s="16">
        <f t="shared" si="4242"/>
        <v>1.2492998536402147</v>
      </c>
      <c r="DW400" s="16">
        <f t="shared" ref="DW400:DY400" si="4243">IF(ISNUMBER(DW587),DW587,"")</f>
        <v>1.9664265953042215</v>
      </c>
      <c r="DX400" s="16">
        <f t="shared" si="4243"/>
        <v>1.9919662115841248</v>
      </c>
      <c r="DY400" s="16">
        <f t="shared" si="4243"/>
        <v>2.0433842687641097</v>
      </c>
      <c r="DZ400" s="16">
        <f t="shared" ref="DZ400:EF400" si="4244">IF(ISNUMBER(DZ587),DZ587,"")</f>
        <v>1.9293219869208942</v>
      </c>
      <c r="EA400" s="16">
        <f t="shared" si="4244"/>
        <v>2.0168582349431894</v>
      </c>
      <c r="EB400" s="16">
        <f t="shared" si="4244"/>
        <v>1.9904430335246286</v>
      </c>
      <c r="EC400" s="16">
        <f t="shared" si="4244"/>
        <v>2.0236698126228259</v>
      </c>
      <c r="ED400" s="38">
        <f t="shared" si="4244"/>
        <v>1.7948161503184219</v>
      </c>
      <c r="EE400" s="16">
        <f t="shared" si="4244"/>
        <v>1.7361963380044068</v>
      </c>
      <c r="EF400" s="16">
        <f t="shared" si="4244"/>
        <v>2.0197025494404577</v>
      </c>
      <c r="EG400" s="16">
        <f t="shared" si="4242"/>
        <v>1.8978924222711206</v>
      </c>
      <c r="EH400" s="16">
        <f t="shared" si="4242"/>
        <v>1.9852264423545689</v>
      </c>
      <c r="EI400" s="16">
        <f t="shared" si="4242"/>
        <v>1.8744881787669336</v>
      </c>
      <c r="EJ400" s="16">
        <f t="shared" si="4242"/>
        <v>2.3185153232912672</v>
      </c>
      <c r="EK400" s="16">
        <f t="shared" si="4242"/>
        <v>1.5121587848584974</v>
      </c>
      <c r="EL400" s="16">
        <f t="shared" si="4242"/>
        <v>1.4788623593370187</v>
      </c>
      <c r="EM400" s="16">
        <f t="shared" si="4242"/>
        <v>1.6758226388822901</v>
      </c>
      <c r="EN400" s="16">
        <f t="shared" ref="EN400:HA400" si="4245">IF(ISNUMBER(EN587),EN587,"")</f>
        <v>1.5784306042821765</v>
      </c>
      <c r="EO400" s="16">
        <f t="shared" si="4245"/>
        <v>1.6594676491317459</v>
      </c>
      <c r="EP400" s="16">
        <f t="shared" si="4245"/>
        <v>1.574058410818219</v>
      </c>
      <c r="EQ400" s="16">
        <f t="shared" si="4245"/>
        <v>1.8253352735879311</v>
      </c>
      <c r="ER400" s="16">
        <f t="shared" si="4245"/>
        <v>1.782066403171997</v>
      </c>
      <c r="ES400" s="16">
        <f t="shared" si="4245"/>
        <v>2.5051768332035951</v>
      </c>
      <c r="ET400" s="16">
        <f t="shared" si="4245"/>
        <v>2.5256477184792212</v>
      </c>
      <c r="EU400" s="16">
        <f t="shared" si="4245"/>
        <v>2.5068745791918965</v>
      </c>
      <c r="EV400" s="16"/>
      <c r="EW400" s="16">
        <f t="shared" si="4245"/>
        <v>2.0450473085270335</v>
      </c>
      <c r="EX400" s="16">
        <f t="shared" si="4245"/>
        <v>2.055516308679687</v>
      </c>
      <c r="EY400" s="16">
        <f t="shared" si="4245"/>
        <v>2.0689449043274424</v>
      </c>
      <c r="EZ400" s="16">
        <f t="shared" si="4245"/>
        <v>1.4675072000429767</v>
      </c>
      <c r="FA400" s="16">
        <f t="shared" si="4245"/>
        <v>1.4268754167312234</v>
      </c>
      <c r="FB400" s="16">
        <f t="shared" si="4245"/>
        <v>1.4139434763641423</v>
      </c>
      <c r="FC400" s="16">
        <f t="shared" si="4245"/>
        <v>1.4421212674876616</v>
      </c>
      <c r="FD400" s="16">
        <f t="shared" si="4245"/>
        <v>1.5796706820437894</v>
      </c>
      <c r="FE400" s="16">
        <f t="shared" si="4245"/>
        <v>1.0801208705394145</v>
      </c>
      <c r="FF400" s="16">
        <f t="shared" si="4245"/>
        <v>1.1139665711225366</v>
      </c>
      <c r="FG400" s="16">
        <f t="shared" si="4245"/>
        <v>1.7938231592188878</v>
      </c>
      <c r="FH400" s="16">
        <f t="shared" si="4245"/>
        <v>1.7660516663446768</v>
      </c>
      <c r="FI400" s="16">
        <f t="shared" si="4245"/>
        <v>1.2090050835726434</v>
      </c>
      <c r="FJ400" s="16"/>
      <c r="FK400" s="16">
        <f t="shared" si="4245"/>
        <v>1.2327604803362715</v>
      </c>
      <c r="FL400" s="47">
        <f t="shared" si="4245"/>
        <v>1.1974754747625524</v>
      </c>
      <c r="FM400" s="16">
        <f t="shared" si="4245"/>
        <v>1.1999465957192952</v>
      </c>
      <c r="FN400" s="16">
        <f t="shared" si="4245"/>
        <v>1.1972860279402224</v>
      </c>
      <c r="FO400" s="16">
        <f t="shared" si="4245"/>
        <v>1.1897401435212258</v>
      </c>
      <c r="FP400" s="16">
        <f t="shared" si="4245"/>
        <v>1.1999377605676798</v>
      </c>
      <c r="FQ400" s="16">
        <f t="shared" si="4245"/>
        <v>1.2007993584299035</v>
      </c>
      <c r="FR400" s="16">
        <f t="shared" si="4245"/>
        <v>1.1674857854124774</v>
      </c>
      <c r="FS400" s="16">
        <f t="shared" si="4245"/>
        <v>1.4146057024391629</v>
      </c>
      <c r="FT400" s="16">
        <f t="shared" si="4245"/>
        <v>1.664218497471684</v>
      </c>
      <c r="FU400" s="16">
        <f t="shared" si="4245"/>
        <v>1.9346258447261107</v>
      </c>
      <c r="FV400" s="16">
        <f t="shared" si="4245"/>
        <v>1.8936047154775224</v>
      </c>
      <c r="FW400" s="16">
        <f t="shared" si="4245"/>
        <v>1.4099973878421963</v>
      </c>
      <c r="FX400" s="16">
        <f t="shared" si="4245"/>
        <v>1.5904664467610725</v>
      </c>
      <c r="FY400" s="16">
        <f t="shared" si="4245"/>
        <v>1.697116208554218</v>
      </c>
      <c r="FZ400" s="16">
        <f t="shared" si="4245"/>
        <v>1.9431603252029044</v>
      </c>
      <c r="GA400" s="16">
        <f t="shared" si="4245"/>
        <v>1.9167263945049173</v>
      </c>
      <c r="GB400" s="16">
        <f t="shared" si="4245"/>
        <v>1.9387452719032761</v>
      </c>
      <c r="GC400" s="16">
        <f t="shared" si="4245"/>
        <v>1.9955126246835326</v>
      </c>
      <c r="GD400" s="16">
        <f t="shared" si="4245"/>
        <v>1.9369278472865528</v>
      </c>
      <c r="GE400" s="16">
        <f t="shared" si="4245"/>
        <v>1.9811298813823093</v>
      </c>
      <c r="GF400" s="16">
        <f t="shared" si="4245"/>
        <v>2.4813470087561362</v>
      </c>
      <c r="GG400" s="16">
        <f t="shared" si="4245"/>
        <v>2.456436549807882</v>
      </c>
      <c r="GH400" s="16">
        <f t="shared" si="4245"/>
        <v>2.0272060141783017</v>
      </c>
      <c r="GI400" s="16">
        <f t="shared" si="4245"/>
        <v>2.0014738489315329</v>
      </c>
      <c r="GJ400" s="16">
        <f t="shared" si="4245"/>
        <v>1.4466263919116638</v>
      </c>
      <c r="GK400" s="16">
        <f t="shared" si="4245"/>
        <v>1.3800299705276184</v>
      </c>
      <c r="GL400" s="16">
        <f t="shared" si="4245"/>
        <v>1.537950578007556</v>
      </c>
      <c r="GM400" s="16">
        <f t="shared" si="4245"/>
        <v>1.6871535207590196</v>
      </c>
      <c r="GN400" s="16">
        <f t="shared" si="4245"/>
        <v>1.0496281420850955</v>
      </c>
      <c r="GO400" s="16">
        <f t="shared" si="4245"/>
        <v>1.1652738238367828</v>
      </c>
      <c r="GP400" s="16">
        <f t="shared" si="4245"/>
        <v>1.1647260318638795</v>
      </c>
      <c r="GQ400" s="16">
        <f t="shared" si="4245"/>
        <v>1.8472846830033158</v>
      </c>
      <c r="GR400" s="16">
        <f t="shared" si="4245"/>
        <v>1.8178652450829484</v>
      </c>
      <c r="GS400" s="16">
        <f t="shared" si="4245"/>
        <v>1.5540375332879193</v>
      </c>
      <c r="GT400" s="16">
        <f t="shared" si="4245"/>
        <v>1.5539168353130757</v>
      </c>
      <c r="GU400" s="16">
        <f t="shared" si="4245"/>
        <v>1.8031855485088053</v>
      </c>
      <c r="GV400" s="16">
        <f t="shared" si="4245"/>
        <v>1.7258730527300736</v>
      </c>
      <c r="GW400" s="16">
        <f t="shared" si="4245"/>
        <v>1.7647855371688428</v>
      </c>
      <c r="GX400" s="16">
        <f t="shared" si="4245"/>
        <v>1.700649390258782</v>
      </c>
      <c r="GY400" s="16">
        <f t="shared" si="4245"/>
        <v>1.2872245740216419</v>
      </c>
      <c r="GZ400" s="16">
        <f t="shared" si="4245"/>
        <v>1.3273276262492619</v>
      </c>
      <c r="HA400" s="16">
        <f t="shared" si="4245"/>
        <v>1.4538224141617699</v>
      </c>
      <c r="HB400" s="16">
        <f t="shared" ref="HB400:JM400" si="4246">IF(ISNUMBER(HB587),HB587,"")</f>
        <v>1.4285848610535217</v>
      </c>
      <c r="HC400" s="16">
        <f t="shared" si="4246"/>
        <v>1.5863516475780877</v>
      </c>
      <c r="HD400" s="16">
        <f t="shared" si="4246"/>
        <v>1.5980643762762172</v>
      </c>
      <c r="HE400" s="16">
        <f t="shared" si="4246"/>
        <v>2.4027412146486653</v>
      </c>
      <c r="HF400" s="16">
        <f t="shared" si="4246"/>
        <v>2.4345324038250675</v>
      </c>
      <c r="HG400" s="16">
        <f t="shared" si="4246"/>
        <v>2.3734572418102755</v>
      </c>
      <c r="HH400" s="16">
        <f t="shared" si="4246"/>
        <v>1.9346814850996741</v>
      </c>
      <c r="HI400" s="16">
        <f t="shared" si="4246"/>
        <v>1.9442871290262036</v>
      </c>
      <c r="HJ400" s="16">
        <f t="shared" si="4246"/>
        <v>1.9046792349569936</v>
      </c>
      <c r="HK400" s="16">
        <f t="shared" si="4246"/>
        <v>1.3450348706978461</v>
      </c>
      <c r="HL400" s="16">
        <f t="shared" si="4246"/>
        <v>1.365696695178189</v>
      </c>
      <c r="HM400" s="16">
        <f t="shared" si="4246"/>
        <v>1.277125753250862</v>
      </c>
      <c r="HN400" s="16">
        <f t="shared" si="4246"/>
        <v>1.7834710622716938</v>
      </c>
      <c r="HO400" s="16">
        <f t="shared" si="4246"/>
        <v>1.9326419270097011</v>
      </c>
      <c r="HP400" s="16">
        <f t="shared" si="4246"/>
        <v>1.5768802378932665</v>
      </c>
      <c r="HQ400" s="16">
        <f t="shared" si="4246"/>
        <v>1.606977174979124</v>
      </c>
      <c r="HR400" s="16">
        <f t="shared" si="4246"/>
        <v>0.93157709386602616</v>
      </c>
      <c r="HS400" s="16">
        <f t="shared" si="4246"/>
        <v>1.0601115087474866</v>
      </c>
      <c r="HT400" s="16">
        <f t="shared" si="4246"/>
        <v>1.0413517861590771</v>
      </c>
      <c r="HU400" s="16">
        <f t="shared" si="4246"/>
        <v>1.151331687627801</v>
      </c>
      <c r="HV400" s="16">
        <f t="shared" si="4246"/>
        <v>1.0342395634779655</v>
      </c>
      <c r="HW400" s="16">
        <f t="shared" si="4246"/>
        <v>1.0881625137347846</v>
      </c>
      <c r="HX400" s="16">
        <f t="shared" si="4246"/>
        <v>1.2450902839477325</v>
      </c>
      <c r="HY400" s="16">
        <f t="shared" si="4246"/>
        <v>1.4651239909677825</v>
      </c>
      <c r="HZ400" s="16">
        <f t="shared" si="4246"/>
        <v>1.7117325754411792</v>
      </c>
      <c r="IA400" s="16">
        <f t="shared" si="4246"/>
        <v>1.6726789689322707</v>
      </c>
      <c r="IB400" s="16">
        <f t="shared" si="4246"/>
        <v>1.2203711097971717</v>
      </c>
      <c r="IC400" s="16">
        <f t="shared" si="4246"/>
        <v>1.376479085719867</v>
      </c>
      <c r="ID400" s="16">
        <f t="shared" si="4246"/>
        <v>1.4756405542932287</v>
      </c>
      <c r="IE400" s="16">
        <f t="shared" si="4246"/>
        <v>1.7955862681089199</v>
      </c>
      <c r="IF400" s="16">
        <f t="shared" si="4246"/>
        <v>1.7467832736582729</v>
      </c>
      <c r="IG400" s="16">
        <f t="shared" si="4246"/>
        <v>1.7844161932731371</v>
      </c>
      <c r="IH400" s="16">
        <f t="shared" ref="IH400" si="4247">IF(ISNUMBER(IH587),IH587,"")</f>
        <v>1.8146215726396362</v>
      </c>
      <c r="II400" s="16">
        <f t="shared" si="4246"/>
        <v>1.7826012003574281</v>
      </c>
      <c r="IJ400" s="16">
        <f t="shared" si="4246"/>
        <v>1.8011923323893584</v>
      </c>
      <c r="IK400" s="16">
        <f t="shared" si="4246"/>
        <v>2.3192932901004943</v>
      </c>
      <c r="IL400" s="16">
        <f t="shared" si="4246"/>
        <v>2.2824793029068875</v>
      </c>
      <c r="IM400" s="16">
        <f t="shared" si="4246"/>
        <v>1.8791558127780077</v>
      </c>
      <c r="IN400" s="16">
        <f t="shared" si="4246"/>
        <v>1.8305366132383105</v>
      </c>
      <c r="IO400" s="16">
        <f t="shared" si="4246"/>
        <v>2.3192932901004943</v>
      </c>
      <c r="IP400" s="16">
        <f t="shared" si="4246"/>
        <v>2.2824793029068875</v>
      </c>
      <c r="IQ400" s="16">
        <f t="shared" si="4246"/>
        <v>1.6892947779859806</v>
      </c>
      <c r="IR400" s="16">
        <f t="shared" si="4246"/>
        <v>1.4955144452890812</v>
      </c>
      <c r="IS400" s="16">
        <f t="shared" si="4246"/>
        <v>0.93680390236154309</v>
      </c>
      <c r="IT400" s="16">
        <f t="shared" si="4246"/>
        <v>1.0251524960930529</v>
      </c>
      <c r="IU400" s="16">
        <f t="shared" si="4246"/>
        <v>0.99522570258335474</v>
      </c>
      <c r="IV400" s="16">
        <f t="shared" si="4246"/>
        <v>1.7383673432831732</v>
      </c>
      <c r="IW400" s="16">
        <f t="shared" si="4246"/>
        <v>1.6849935329213976</v>
      </c>
      <c r="IX400" s="16">
        <f t="shared" si="4246"/>
        <v>1.387161603134176</v>
      </c>
      <c r="IY400" s="16">
        <f t="shared" si="4246"/>
        <v>1.411967352889226</v>
      </c>
      <c r="IZ400" s="16">
        <f t="shared" si="4246"/>
        <v>1.614951784883536</v>
      </c>
      <c r="JA400" s="16">
        <f t="shared" si="4246"/>
        <v>1.5629630297479657</v>
      </c>
      <c r="JB400" s="16">
        <f t="shared" si="4246"/>
        <v>1.5790652844531916</v>
      </c>
      <c r="JC400" s="16">
        <f t="shared" si="4246"/>
        <v>1.5399184471406131</v>
      </c>
      <c r="JD400" s="16">
        <f t="shared" si="4246"/>
        <v>1.1327756322568221</v>
      </c>
      <c r="JE400" s="16">
        <f t="shared" si="4246"/>
        <v>1.2062220702485635</v>
      </c>
      <c r="JF400" s="16">
        <f t="shared" si="4246"/>
        <v>1.2802098860736146</v>
      </c>
      <c r="JG400" s="16">
        <f t="shared" si="4246"/>
        <v>1.2885013843565505</v>
      </c>
      <c r="JH400" s="16">
        <f t="shared" si="4246"/>
        <v>1.3931396048584546</v>
      </c>
      <c r="JI400" s="16">
        <f t="shared" si="4246"/>
        <v>1.4283676653134849</v>
      </c>
      <c r="JJ400" s="16">
        <f t="shared" si="4246"/>
        <v>2.275807921901805</v>
      </c>
      <c r="JK400" s="16">
        <f t="shared" si="4246"/>
        <v>2.3138074423480406</v>
      </c>
      <c r="JL400" s="16">
        <f t="shared" si="4246"/>
        <v>2.2346792392328774</v>
      </c>
      <c r="JM400" s="16">
        <f t="shared" si="4246"/>
        <v>1.8246758221251667</v>
      </c>
      <c r="JN400" s="16">
        <f t="shared" ref="JN400:KB400" si="4248">IF(ISNUMBER(JN587),JN587,"")</f>
        <v>1.8325672997652218</v>
      </c>
      <c r="JO400" s="16">
        <f t="shared" si="4248"/>
        <v>1.7705930226644524</v>
      </c>
      <c r="JP400" s="16">
        <f t="shared" si="4248"/>
        <v>2.275807921901805</v>
      </c>
      <c r="JQ400" s="16">
        <f t="shared" si="4248"/>
        <v>2.3138074423480406</v>
      </c>
      <c r="JR400" s="16">
        <f t="shared" si="4248"/>
        <v>2.2346792392328774</v>
      </c>
      <c r="JS400" s="16">
        <f t="shared" si="4248"/>
        <v>1.9069505154958852</v>
      </c>
      <c r="JT400" s="16">
        <f t="shared" si="4248"/>
        <v>2.0443972268539983</v>
      </c>
      <c r="JU400" s="16">
        <f t="shared" si="4248"/>
        <v>1.4174529268235259</v>
      </c>
      <c r="JV400" s="16">
        <f t="shared" si="4248"/>
        <v>1.4692187188261703</v>
      </c>
      <c r="JW400" s="16">
        <f t="shared" si="4248"/>
        <v>0.86724597611542875</v>
      </c>
      <c r="JX400" s="16">
        <f t="shared" si="4248"/>
        <v>1.0236474703007554</v>
      </c>
      <c r="JY400" s="16">
        <f t="shared" si="4248"/>
        <v>0.94395142747702965</v>
      </c>
      <c r="JZ400" s="16">
        <f t="shared" si="4248"/>
        <v>1.083380011551931</v>
      </c>
      <c r="KA400" s="16">
        <f t="shared" si="4248"/>
        <v>0.91792716921086703</v>
      </c>
      <c r="KB400" s="16">
        <f t="shared" si="4248"/>
        <v>1.0119342625654904</v>
      </c>
    </row>
    <row r="401" spans="1:289" x14ac:dyDescent="0.25">
      <c r="A401" s="1" t="s">
        <v>26</v>
      </c>
      <c r="D401" s="17">
        <f ca="1">MIN(F401:KB401)</f>
        <v>2.8403575803539398E-4</v>
      </c>
      <c r="F401" s="16">
        <f>IF(ISNUMBER(F594),F594,"")</f>
        <v>0.50739123989049373</v>
      </c>
      <c r="G401" s="16">
        <f t="shared" ref="G401:BW401" si="4249">IF(ISNUMBER(G594),G594,"")</f>
        <v>0.44865301264953256</v>
      </c>
      <c r="H401" s="16">
        <f t="shared" si="4249"/>
        <v>1.3815845174653392</v>
      </c>
      <c r="I401" s="16">
        <f t="shared" si="4249"/>
        <v>1.2638018573373428</v>
      </c>
      <c r="J401" s="16">
        <f t="shared" si="4249"/>
        <v>1.6238979211409557</v>
      </c>
      <c r="K401" s="16">
        <f t="shared" si="4249"/>
        <v>1.4948526513879714</v>
      </c>
      <c r="L401" s="16">
        <f t="shared" si="4249"/>
        <v>1.4523470075715381</v>
      </c>
      <c r="M401" s="16">
        <f t="shared" si="4249"/>
        <v>1.3306687434008306</v>
      </c>
      <c r="N401" s="16">
        <f t="shared" si="4249"/>
        <v>1.5310578631875087</v>
      </c>
      <c r="O401" s="16">
        <f t="shared" ref="O401:Q401" si="4250">IF(ISNUMBER(O594),O594,"")</f>
        <v>1.4424641714415705</v>
      </c>
      <c r="P401" s="16">
        <f t="shared" si="4250"/>
        <v>1.5722326448389359</v>
      </c>
      <c r="Q401" s="16">
        <f t="shared" si="4250"/>
        <v>1.4717348708028515</v>
      </c>
      <c r="R401" s="16">
        <f t="shared" ref="R401:U401" si="4251">IF(ISNUMBER(R594),R594,"")</f>
        <v>1.1509057518631134</v>
      </c>
      <c r="S401" s="16">
        <f t="shared" si="4251"/>
        <v>1.0040398875612919</v>
      </c>
      <c r="T401" s="16">
        <f t="shared" si="4251"/>
        <v>1.4528345187919278</v>
      </c>
      <c r="U401" s="16">
        <f t="shared" si="4251"/>
        <v>1.3433844773828834</v>
      </c>
      <c r="V401" s="16">
        <f t="shared" si="4249"/>
        <v>1.4291106655029771</v>
      </c>
      <c r="W401" s="16">
        <f t="shared" si="4249"/>
        <v>0.87676775428553277</v>
      </c>
      <c r="X401" s="16">
        <f t="shared" si="4249"/>
        <v>0.47869329064018618</v>
      </c>
      <c r="Y401" s="16">
        <f t="shared" ref="Y401:AC401" si="4252">IF(ISNUMBER(Y594),Y594,"")</f>
        <v>0.47740564266656849</v>
      </c>
      <c r="Z401" s="16">
        <f t="shared" si="4252"/>
        <v>0.35988014092126053</v>
      </c>
      <c r="AA401" s="16">
        <f t="shared" si="4252"/>
        <v>0.31632255806067366</v>
      </c>
      <c r="AB401" s="16">
        <f t="shared" si="4252"/>
        <v>0.46819516063646049</v>
      </c>
      <c r="AC401" s="16">
        <f t="shared" si="4252"/>
        <v>0.24578151478954</v>
      </c>
      <c r="AD401" s="16">
        <f t="shared" si="4249"/>
        <v>0.17189855374585902</v>
      </c>
      <c r="AE401" s="16">
        <f t="shared" si="4249"/>
        <v>0.10191083587119779</v>
      </c>
      <c r="AF401" s="16">
        <f t="shared" si="4249"/>
        <v>2.1409504310400291</v>
      </c>
      <c r="AG401" s="16">
        <f t="shared" si="4249"/>
        <v>0.52907756884129575</v>
      </c>
      <c r="AH401" s="16">
        <f t="shared" si="4249"/>
        <v>0.362985265596874</v>
      </c>
      <c r="AI401" s="16">
        <f t="shared" si="4249"/>
        <v>0.29535803878679412</v>
      </c>
      <c r="AJ401" s="16">
        <f t="shared" si="4249"/>
        <v>1.5894174187586954</v>
      </c>
      <c r="AK401" s="16">
        <f t="shared" si="4249"/>
        <v>0.34806819679693124</v>
      </c>
      <c r="AL401" s="16">
        <f t="shared" si="4249"/>
        <v>0.43909997285857616</v>
      </c>
      <c r="AM401" s="16">
        <f t="shared" si="4249"/>
        <v>1.0242304818733676</v>
      </c>
      <c r="AN401" s="16">
        <f t="shared" si="4249"/>
        <v>1.0945410763607946</v>
      </c>
      <c r="AO401" s="16">
        <f t="shared" si="4249"/>
        <v>0.97327169027870408</v>
      </c>
      <c r="AP401" s="16">
        <f t="shared" si="4249"/>
        <v>1.0471270426900252</v>
      </c>
      <c r="AQ401" s="16">
        <f t="shared" si="4249"/>
        <v>0.27748159132488559</v>
      </c>
      <c r="AR401" s="16">
        <f t="shared" si="4249"/>
        <v>0.40089307288301851</v>
      </c>
      <c r="AS401" s="16">
        <f t="shared" si="4249"/>
        <v>0.38516282137003582</v>
      </c>
      <c r="AT401" s="16">
        <f t="shared" si="4249"/>
        <v>0.58033811498118182</v>
      </c>
      <c r="AU401" s="16">
        <f t="shared" si="4249"/>
        <v>0.57336502518180199</v>
      </c>
      <c r="AV401" s="16">
        <f t="shared" si="4249"/>
        <v>0.52947708533154469</v>
      </c>
      <c r="AW401" s="16">
        <f t="shared" si="4249"/>
        <v>1.5158664046317838</v>
      </c>
      <c r="AX401" s="16">
        <f t="shared" si="4249"/>
        <v>1.5536321361413714</v>
      </c>
      <c r="AY401" s="16">
        <f t="shared" si="4249"/>
        <v>0.93957896164053079</v>
      </c>
      <c r="AZ401" s="16">
        <f t="shared" si="4249"/>
        <v>1.1448362251067035</v>
      </c>
      <c r="BA401" s="16">
        <f t="shared" si="4249"/>
        <v>0.10668002627829992</v>
      </c>
      <c r="BB401" s="16">
        <f t="shared" si="4249"/>
        <v>1.4286837233185345</v>
      </c>
      <c r="BC401" s="16">
        <f t="shared" si="4249"/>
        <v>0.86178151913521339</v>
      </c>
      <c r="BD401" s="16">
        <f t="shared" si="4249"/>
        <v>0.35331796214216526</v>
      </c>
      <c r="BE401" s="16">
        <f t="shared" si="4249"/>
        <v>0.10300653025814788</v>
      </c>
      <c r="BF401" s="16">
        <f t="shared" si="4249"/>
        <v>0.51099228881812053</v>
      </c>
      <c r="BG401" s="16">
        <f t="shared" si="4249"/>
        <v>0.8763518670573236</v>
      </c>
      <c r="BH401" s="16">
        <f t="shared" si="4249"/>
        <v>1.2038672224783382</v>
      </c>
      <c r="BI401" s="16">
        <f t="shared" si="4249"/>
        <v>1.4982978476146485</v>
      </c>
      <c r="BJ401" s="16">
        <f t="shared" si="4249"/>
        <v>1.763233899802084</v>
      </c>
      <c r="BK401" s="16">
        <f t="shared" si="4249"/>
        <v>2.0024648811287236</v>
      </c>
      <c r="BL401" s="16">
        <f t="shared" si="4249"/>
        <v>2.218739505473871</v>
      </c>
      <c r="BM401" s="16">
        <f t="shared" si="4249"/>
        <v>2.4149174677043228</v>
      </c>
      <c r="BN401" s="16">
        <f ca="1">OFFSET(INDEX(BB401:BM401, MATCH(MIN(BB401:BM401),BB401:BM401, 0)), -18, 0)</f>
        <v>1.1725648474180161</v>
      </c>
      <c r="BO401" s="16"/>
      <c r="BP401" s="16"/>
      <c r="BQ401" s="16">
        <f t="shared" si="4249"/>
        <v>0.58033811498118182</v>
      </c>
      <c r="BR401" s="16">
        <f t="shared" si="4249"/>
        <v>0.1913071624380043</v>
      </c>
      <c r="BS401" s="16">
        <f t="shared" si="4249"/>
        <v>0.16752423657093232</v>
      </c>
      <c r="BT401" s="16">
        <f t="shared" si="4249"/>
        <v>0.49756704910314709</v>
      </c>
      <c r="BU401" s="16">
        <f t="shared" si="4249"/>
        <v>0.80175643082599679</v>
      </c>
      <c r="BV401" s="16">
        <f t="shared" si="4249"/>
        <v>1.0826391573304126</v>
      </c>
      <c r="BW401" s="16">
        <f t="shared" si="4249"/>
        <v>1.3420378199628467</v>
      </c>
      <c r="BX401" s="16">
        <f t="shared" ref="BX401:EM401" si="4253">IF(ISNUMBER(BX594),BX594,"")</f>
        <v>1.583175216958121</v>
      </c>
      <c r="BY401" s="16">
        <f t="shared" si="4253"/>
        <v>1.8069106708742626</v>
      </c>
      <c r="BZ401" s="16">
        <f t="shared" si="4253"/>
        <v>2.015556243336158</v>
      </c>
      <c r="CA401" s="16">
        <f t="shared" si="4253"/>
        <v>2.2096626200578795</v>
      </c>
      <c r="CB401" s="16">
        <f t="shared" si="4253"/>
        <v>2.3910882767323636</v>
      </c>
      <c r="CC401" s="16">
        <f ca="1">OFFSET(INDEX(BQ401:CB401, MATCH(MIN(BQ401:CB401),BQ401:CB401, 0)), -18, 0)</f>
        <v>1.499487487638494</v>
      </c>
      <c r="CD401" s="16"/>
      <c r="CE401" s="16">
        <f t="shared" si="4253"/>
        <v>0.47553489076207633</v>
      </c>
      <c r="CF401" s="16">
        <f t="shared" si="4253"/>
        <v>3.3350359194921707E-2</v>
      </c>
      <c r="CG401" s="16">
        <f t="shared" si="4253"/>
        <v>0.3649136363597118</v>
      </c>
      <c r="CH401" s="16">
        <f t="shared" si="4253"/>
        <v>0.722903454586595</v>
      </c>
      <c r="CI401" s="16">
        <f t="shared" si="4253"/>
        <v>1.0457307692808302</v>
      </c>
      <c r="CJ401" s="16">
        <f t="shared" si="4253"/>
        <v>1.335512578838687</v>
      </c>
      <c r="CK401" s="16">
        <f t="shared" si="4253"/>
        <v>1.5973537818422083</v>
      </c>
      <c r="CL401" s="16">
        <f t="shared" si="4253"/>
        <v>1.834025175534977</v>
      </c>
      <c r="CM401" s="16">
        <f t="shared" si="4253"/>
        <v>2.0486196110305404</v>
      </c>
      <c r="CN401" s="16">
        <f t="shared" si="4253"/>
        <v>2.2437765390131994</v>
      </c>
      <c r="CO401" s="16">
        <f t="shared" si="4253"/>
        <v>2.4215780112432013</v>
      </c>
      <c r="CP401" s="16">
        <f t="shared" si="4253"/>
        <v>2.5830903029502505</v>
      </c>
      <c r="CQ401" s="16">
        <f ca="1">OFFSET(INDEX(CE401:CP401, MATCH(MIN(CE401:CP401),CE401:CP401, 0)), -18, 0)</f>
        <v>1.227111736473119</v>
      </c>
      <c r="CR401" s="16"/>
      <c r="CS401" s="16">
        <f t="shared" si="4253"/>
        <v>1.3338041398406368</v>
      </c>
      <c r="CT401" s="16">
        <f t="shared" si="4253"/>
        <v>1.5940045214198513E-2</v>
      </c>
      <c r="CU401" s="16">
        <f t="shared" si="4253"/>
        <v>1.868648402226476</v>
      </c>
      <c r="CV401" s="16">
        <f t="shared" si="4253"/>
        <v>0.87676775428553277</v>
      </c>
      <c r="CW401" s="16">
        <f t="shared" si="4253"/>
        <v>0.40089307288301851</v>
      </c>
      <c r="CX401" s="16">
        <f t="shared" si="4253"/>
        <v>1.5158664046317838</v>
      </c>
      <c r="CY401" s="16">
        <f t="shared" si="4253"/>
        <v>0.86840227666340797</v>
      </c>
      <c r="CZ401" s="16">
        <f t="shared" si="4253"/>
        <v>0.38194671699282862</v>
      </c>
      <c r="DA401" s="16">
        <f t="shared" si="4253"/>
        <v>1.5906101995155657</v>
      </c>
      <c r="DB401" s="16">
        <f t="shared" si="4253"/>
        <v>1.2931060211555816</v>
      </c>
      <c r="DC401" s="16">
        <f t="shared" si="4253"/>
        <v>2.3134259088495777E-2</v>
      </c>
      <c r="DD401" s="16">
        <f t="shared" si="4253"/>
        <v>1.990423743043374</v>
      </c>
      <c r="DE401" s="16">
        <f t="shared" si="4253"/>
        <v>0.96357665724559849</v>
      </c>
      <c r="DF401" s="16">
        <f t="shared" si="4253"/>
        <v>0.33546428372059839</v>
      </c>
      <c r="DG401" s="16">
        <f t="shared" si="4253"/>
        <v>1.7794945842237893</v>
      </c>
      <c r="DH401" s="16">
        <f t="shared" si="4253"/>
        <v>0.72206232873366027</v>
      </c>
      <c r="DI401" s="16">
        <f t="shared" si="4253"/>
        <v>0.53717503106372999</v>
      </c>
      <c r="DJ401" s="16">
        <f t="shared" si="4253"/>
        <v>0.91812454033323854</v>
      </c>
      <c r="DK401" s="16">
        <f t="shared" si="4253"/>
        <v>0.73072963303803196</v>
      </c>
      <c r="DL401" s="16">
        <f t="shared" si="4253"/>
        <v>0.49730145992397101</v>
      </c>
      <c r="DM401" s="16">
        <f t="shared" si="4253"/>
        <v>1.2919620643360383</v>
      </c>
      <c r="DN401" s="16">
        <f t="shared" si="4253"/>
        <v>0.7703464063735318</v>
      </c>
      <c r="DO401" s="16">
        <f t="shared" si="4253"/>
        <v>0.49378159765605939</v>
      </c>
      <c r="DP401" s="16">
        <f t="shared" si="4253"/>
        <v>3.4251434559046627</v>
      </c>
      <c r="DQ401" s="16">
        <f t="shared" si="4253"/>
        <v>1.2308000786463833</v>
      </c>
      <c r="DR401" s="16">
        <f t="shared" si="4253"/>
        <v>0.11027100674386425</v>
      </c>
      <c r="DS401" s="16">
        <f t="shared" si="4253"/>
        <v>2.1357562031370221</v>
      </c>
      <c r="DT401" s="16">
        <f t="shared" si="4253"/>
        <v>0.90468702309189386</v>
      </c>
      <c r="DU401" s="16">
        <f t="shared" si="4253"/>
        <v>0.38908112545453039</v>
      </c>
      <c r="DV401" s="16">
        <f t="shared" si="4253"/>
        <v>1.6228065097659417</v>
      </c>
      <c r="DW401" s="16">
        <f t="shared" ref="DW401:DY401" si="4254">IF(ISNUMBER(DW594),DW594,"")</f>
        <v>1.3296399458736894</v>
      </c>
      <c r="DX401" s="16">
        <f t="shared" si="4254"/>
        <v>1.4104881892700423</v>
      </c>
      <c r="DY401" s="16">
        <f t="shared" si="4254"/>
        <v>1.401091069367425</v>
      </c>
      <c r="DZ401" s="16">
        <f t="shared" ref="DZ401:EF401" si="4255">IF(ISNUMBER(DZ594),DZ594,"")</f>
        <v>0.33069411097824536</v>
      </c>
      <c r="EA401" s="16">
        <f t="shared" si="4255"/>
        <v>0.32277923499071898</v>
      </c>
      <c r="EB401" s="16">
        <f t="shared" si="4255"/>
        <v>1.3405321717511274</v>
      </c>
      <c r="EC401" s="16">
        <f t="shared" si="4255"/>
        <v>1.3676727655337015</v>
      </c>
      <c r="ED401" s="38">
        <f t="shared" si="4255"/>
        <v>2.329667661700232E-2</v>
      </c>
      <c r="EE401" s="16">
        <f t="shared" si="4255"/>
        <v>0.1192209247724404</v>
      </c>
      <c r="EF401" s="16">
        <f t="shared" si="4255"/>
        <v>0.41295530872436198</v>
      </c>
      <c r="EG401" s="16">
        <f t="shared" si="4253"/>
        <v>0.33329767459564447</v>
      </c>
      <c r="EH401" s="16">
        <f t="shared" si="4253"/>
        <v>0.38854859272525843</v>
      </c>
      <c r="EI401" s="16">
        <f t="shared" si="4253"/>
        <v>0.30593512729167399</v>
      </c>
      <c r="EJ401" s="16">
        <f t="shared" si="4253"/>
        <v>1.3808337325778317</v>
      </c>
      <c r="EK401" s="16">
        <f t="shared" si="4253"/>
        <v>0.34866315128540748</v>
      </c>
      <c r="EL401" s="16">
        <f t="shared" si="4253"/>
        <v>0.25701729981187865</v>
      </c>
      <c r="EM401" s="16">
        <f t="shared" si="4253"/>
        <v>0.61530272026706878</v>
      </c>
      <c r="EN401" s="16">
        <f t="shared" ref="EN401:HA401" si="4256">IF(ISNUMBER(EN594),EN594,"")</f>
        <v>0.53810797849001224</v>
      </c>
      <c r="EO401" s="16">
        <f t="shared" si="4256"/>
        <v>0.59397455041110625</v>
      </c>
      <c r="EP401" s="16">
        <f t="shared" si="4256"/>
        <v>0.51377107037669334</v>
      </c>
      <c r="EQ401" s="16">
        <f t="shared" si="4256"/>
        <v>0.78410743868083466</v>
      </c>
      <c r="ER401" s="16">
        <f t="shared" si="4256"/>
        <v>0.88852898687551529</v>
      </c>
      <c r="ES401" s="16">
        <f t="shared" si="4256"/>
        <v>1.3720160601645599</v>
      </c>
      <c r="ET401" s="16">
        <f t="shared" si="4256"/>
        <v>1.4861969196231843</v>
      </c>
      <c r="EU401" s="16">
        <f t="shared" si="4256"/>
        <v>1.5652918841268602</v>
      </c>
      <c r="EV401" s="16"/>
      <c r="EW401" s="16">
        <f t="shared" si="4256"/>
        <v>1.2564724542680012</v>
      </c>
      <c r="EX401" s="16">
        <f t="shared" si="4256"/>
        <v>1.2897751289513939</v>
      </c>
      <c r="EY401" s="16">
        <f t="shared" si="4256"/>
        <v>1.3712780011548238</v>
      </c>
      <c r="EZ401" s="16">
        <f t="shared" si="4256"/>
        <v>1.5438835232482382</v>
      </c>
      <c r="FA401" s="16">
        <f t="shared" si="4256"/>
        <v>1.4173151870019522</v>
      </c>
      <c r="FB401" s="16">
        <f t="shared" si="4256"/>
        <v>1.4961383209514512</v>
      </c>
      <c r="FC401" s="16">
        <f t="shared" si="4256"/>
        <v>0.63347803345835862</v>
      </c>
      <c r="FD401" s="16">
        <f t="shared" si="4256"/>
        <v>0.74532681128221723</v>
      </c>
      <c r="FE401" s="16">
        <f t="shared" si="4256"/>
        <v>5.8294482747781248E-2</v>
      </c>
      <c r="FF401" s="16">
        <f t="shared" si="4256"/>
        <v>0.15822908367676555</v>
      </c>
      <c r="FG401" s="16">
        <f t="shared" si="4256"/>
        <v>0.73580022160507141</v>
      </c>
      <c r="FH401" s="16">
        <f t="shared" si="4256"/>
        <v>0.84098809904971494</v>
      </c>
      <c r="FI401" s="16">
        <f t="shared" si="4256"/>
        <v>0.28333625038411864</v>
      </c>
      <c r="FJ401" s="16"/>
      <c r="FK401" s="16">
        <f t="shared" si="4256"/>
        <v>0.38529916188691371</v>
      </c>
      <c r="FL401" s="47">
        <f t="shared" si="4256"/>
        <v>0.39905361126978312</v>
      </c>
      <c r="FM401" s="16">
        <f t="shared" si="4256"/>
        <v>0.4129607943263921</v>
      </c>
      <c r="FN401" s="16">
        <f t="shared" si="4256"/>
        <v>0.39492471189274125</v>
      </c>
      <c r="FO401" s="16">
        <f t="shared" si="4256"/>
        <v>0.16057483483151069</v>
      </c>
      <c r="FP401" s="16">
        <f t="shared" si="4256"/>
        <v>0.41445808509709153</v>
      </c>
      <c r="FQ401" s="16">
        <f t="shared" si="4256"/>
        <v>0.41900751656362178</v>
      </c>
      <c r="FR401" s="16">
        <f t="shared" si="4256"/>
        <v>0.31499563688470433</v>
      </c>
      <c r="FS401" s="16">
        <f t="shared" si="4256"/>
        <v>1.4560997351190512</v>
      </c>
      <c r="FT401" s="16">
        <f t="shared" si="4256"/>
        <v>0.90877469371506381</v>
      </c>
      <c r="FU401" s="16">
        <f t="shared" si="4256"/>
        <v>0.19212545323750274</v>
      </c>
      <c r="FV401" s="16">
        <f t="shared" si="4256"/>
        <v>0.12044344696164688</v>
      </c>
      <c r="FW401" s="16">
        <f t="shared" si="4256"/>
        <v>0.55668185363484068</v>
      </c>
      <c r="FX401" s="16">
        <f t="shared" si="4256"/>
        <v>0.30821919076474164</v>
      </c>
      <c r="FY401" s="16">
        <f t="shared" si="4256"/>
        <v>1.634618425716134</v>
      </c>
      <c r="FZ401" s="16">
        <f t="shared" si="4256"/>
        <v>0.34656209732746412</v>
      </c>
      <c r="GA401" s="16">
        <f t="shared" si="4256"/>
        <v>0.42630241940111407</v>
      </c>
      <c r="GB401" s="16">
        <f t="shared" si="4256"/>
        <v>1.0482999051137114</v>
      </c>
      <c r="GC401" s="16">
        <f t="shared" si="4256"/>
        <v>1.1078651135027442</v>
      </c>
      <c r="GD401" s="16">
        <f t="shared" si="4256"/>
        <v>0.99688356266884737</v>
      </c>
      <c r="GE401" s="16">
        <f t="shared" si="4256"/>
        <v>1.0600092921380531</v>
      </c>
      <c r="GF401" s="16">
        <f t="shared" si="4256"/>
        <v>0.38582695259851152</v>
      </c>
      <c r="GG401" s="16">
        <f t="shared" si="4256"/>
        <v>0.57686119446245976</v>
      </c>
      <c r="GH401" s="16">
        <f t="shared" si="4256"/>
        <v>0.27221312678722709</v>
      </c>
      <c r="GI401" s="16">
        <f t="shared" si="4256"/>
        <v>0.38026764598362139</v>
      </c>
      <c r="GJ401" s="16">
        <f t="shared" si="4256"/>
        <v>0.58648844860383575</v>
      </c>
      <c r="GK401" s="16">
        <f t="shared" si="4256"/>
        <v>0.52943770117830447</v>
      </c>
      <c r="GL401" s="16">
        <f t="shared" si="4256"/>
        <v>1.5720672126753985</v>
      </c>
      <c r="GM401" s="16">
        <f t="shared" si="4256"/>
        <v>1.5949853453701834</v>
      </c>
      <c r="GN401" s="16">
        <f t="shared" si="4256"/>
        <v>0.97600104497252949</v>
      </c>
      <c r="GO401" s="16">
        <f t="shared" si="4256"/>
        <v>1.1834676988688686</v>
      </c>
      <c r="GP401" s="16">
        <f t="shared" si="4256"/>
        <v>0.12753207500711752</v>
      </c>
      <c r="GQ401" s="16">
        <f t="shared" si="4256"/>
        <v>1.3471380028678881</v>
      </c>
      <c r="GR401" s="16">
        <f t="shared" si="4256"/>
        <v>1.4148859776218996</v>
      </c>
      <c r="GS401" s="16">
        <f t="shared" si="4256"/>
        <v>3.9556016008813491E-2</v>
      </c>
      <c r="GT401" s="16">
        <f t="shared" si="4256"/>
        <v>0.12460180270773186</v>
      </c>
      <c r="GU401" s="16">
        <f t="shared" si="4256"/>
        <v>0.42691586221143746</v>
      </c>
      <c r="GV401" s="16">
        <f t="shared" si="4256"/>
        <v>0.35732076616325598</v>
      </c>
      <c r="GW401" s="16">
        <f t="shared" si="4256"/>
        <v>0.40105158016158882</v>
      </c>
      <c r="GX401" s="16">
        <f t="shared" si="4256"/>
        <v>0.3285081442948084</v>
      </c>
      <c r="GY401" s="16">
        <f t="shared" si="4256"/>
        <v>0.33601335279442468</v>
      </c>
      <c r="GZ401" s="16">
        <f t="shared" si="4256"/>
        <v>0.25578702923224628</v>
      </c>
      <c r="HA401" s="16">
        <f t="shared" si="4256"/>
        <v>0.60018271472969398</v>
      </c>
      <c r="HB401" s="16">
        <f t="shared" ref="HB401:JM401" si="4257">IF(ISNUMBER(HB594),HB594,"")</f>
        <v>0.53026458615855376</v>
      </c>
      <c r="HC401" s="16">
        <f t="shared" si="4257"/>
        <v>0.81457917535844027</v>
      </c>
      <c r="HD401" s="16">
        <f t="shared" si="4257"/>
        <v>0.90904584865021565</v>
      </c>
      <c r="HE401" s="16">
        <f t="shared" si="4257"/>
        <v>1.3920873595169316</v>
      </c>
      <c r="HF401" s="16">
        <f t="shared" si="4257"/>
        <v>1.5145220254888225</v>
      </c>
      <c r="HG401" s="16">
        <f t="shared" si="4257"/>
        <v>1.5801666255799198</v>
      </c>
      <c r="HH401" s="16">
        <f t="shared" si="4257"/>
        <v>1.2703002071674558</v>
      </c>
      <c r="HI401" s="16">
        <f t="shared" si="4257"/>
        <v>1.2990294375041938</v>
      </c>
      <c r="HJ401" s="16">
        <f t="shared" si="4257"/>
        <v>1.3675877034978392</v>
      </c>
      <c r="HK401" s="16">
        <f t="shared" si="4257"/>
        <v>1.5751953710075253</v>
      </c>
      <c r="HL401" s="16">
        <f t="shared" si="4257"/>
        <v>1.4479379873515463</v>
      </c>
      <c r="HM401" s="16">
        <f t="shared" si="4257"/>
        <v>1.5134949882131286</v>
      </c>
      <c r="HN401" s="16">
        <f t="shared" si="4257"/>
        <v>0.66709381181717375</v>
      </c>
      <c r="HO401" s="16">
        <f t="shared" si="4257"/>
        <v>0.76880384681083525</v>
      </c>
      <c r="HP401" s="16">
        <f t="shared" si="4257"/>
        <v>0.76074486667210561</v>
      </c>
      <c r="HQ401" s="16">
        <f t="shared" si="4257"/>
        <v>0.85587900092206537</v>
      </c>
      <c r="HR401" s="16">
        <f t="shared" si="4257"/>
        <v>7.6755636991339332E-2</v>
      </c>
      <c r="HS401" s="16">
        <f t="shared" si="4257"/>
        <v>0.16565791071344282</v>
      </c>
      <c r="HT401" s="16">
        <f t="shared" si="4257"/>
        <v>0.3047181973061166</v>
      </c>
      <c r="HU401" s="16">
        <f t="shared" si="4257"/>
        <v>0.39595452576259477</v>
      </c>
      <c r="HV401" s="16">
        <f t="shared" si="4257"/>
        <v>0.41403060044979412</v>
      </c>
      <c r="HW401" s="16">
        <f t="shared" si="4257"/>
        <v>0.34024564005120078</v>
      </c>
      <c r="HX401" s="16">
        <f t="shared" si="4257"/>
        <v>1.108901824110907</v>
      </c>
      <c r="HY401" s="16">
        <f t="shared" si="4257"/>
        <v>1.2577937052785089</v>
      </c>
      <c r="HZ401" s="16">
        <f t="shared" si="4257"/>
        <v>0.11714561886059315</v>
      </c>
      <c r="IA401" s="16">
        <f t="shared" si="4257"/>
        <v>0.19339355166785163</v>
      </c>
      <c r="IB401" s="16">
        <f t="shared" si="4257"/>
        <v>0.92237238162024149</v>
      </c>
      <c r="IC401" s="16">
        <f t="shared" si="4257"/>
        <v>2.3519179065253054E-2</v>
      </c>
      <c r="ID401" s="16">
        <f t="shared" si="4257"/>
        <v>1.9909767527074504</v>
      </c>
      <c r="IE401" s="16">
        <f t="shared" si="4257"/>
        <v>2.8403575803539398E-4</v>
      </c>
      <c r="IF401" s="16">
        <f t="shared" si="4257"/>
        <v>7.635896908834279E-2</v>
      </c>
      <c r="IG401" s="16">
        <f t="shared" si="4257"/>
        <v>0.71508871648970906</v>
      </c>
      <c r="IH401" s="16">
        <f t="shared" ref="IH401" si="4258">IF(ISNUMBER(IH594),IH594,"")</f>
        <v>0.77475244883144079</v>
      </c>
      <c r="II401" s="16">
        <f t="shared" si="4257"/>
        <v>0.66086900424236694</v>
      </c>
      <c r="IJ401" s="16">
        <f t="shared" si="4257"/>
        <v>0.72443094951198095</v>
      </c>
      <c r="IK401" s="16">
        <f t="shared" si="4257"/>
        <v>4.408732034080097E-2</v>
      </c>
      <c r="IL401" s="16">
        <f t="shared" si="4257"/>
        <v>0.21950132281055693</v>
      </c>
      <c r="IM401" s="16">
        <f t="shared" si="4257"/>
        <v>7.1919159016716264E-2</v>
      </c>
      <c r="IN401" s="16">
        <f t="shared" si="4257"/>
        <v>3.6289590511044641E-2</v>
      </c>
      <c r="IO401" s="16">
        <f t="shared" si="4257"/>
        <v>4.408732034080097E-2</v>
      </c>
      <c r="IP401" s="16">
        <f t="shared" si="4257"/>
        <v>0.21950132281055693</v>
      </c>
      <c r="IQ401" s="16">
        <f t="shared" si="4257"/>
        <v>1.9104119011026983</v>
      </c>
      <c r="IR401" s="16">
        <f t="shared" si="4257"/>
        <v>1.9248491336821316</v>
      </c>
      <c r="IS401" s="16">
        <f t="shared" si="4257"/>
        <v>1.3185165103450334</v>
      </c>
      <c r="IT401" s="16">
        <f t="shared" si="4257"/>
        <v>1.5284053031136695</v>
      </c>
      <c r="IU401" s="16">
        <f t="shared" si="4257"/>
        <v>0.17685153510525126</v>
      </c>
      <c r="IV401" s="16">
        <f t="shared" si="4257"/>
        <v>0.99711613423132672</v>
      </c>
      <c r="IW401" s="16">
        <f t="shared" si="4257"/>
        <v>1.0609248654627945</v>
      </c>
      <c r="IX401" s="16">
        <f t="shared" si="4257"/>
        <v>0.39221926539698165</v>
      </c>
      <c r="IY401" s="16">
        <f t="shared" si="4257"/>
        <v>0.47372289395736733</v>
      </c>
      <c r="IZ401" s="16">
        <f t="shared" si="4257"/>
        <v>0.10312117119026325</v>
      </c>
      <c r="JA401" s="16">
        <f t="shared" si="4257"/>
        <v>3.3542438283058043E-2</v>
      </c>
      <c r="JB401" s="16">
        <f t="shared" si="4257"/>
        <v>7.5149935053451633E-2</v>
      </c>
      <c r="JC401" s="16">
        <f t="shared" si="4257"/>
        <v>2.3019533744463444E-3</v>
      </c>
      <c r="JD401" s="16">
        <f t="shared" si="4257"/>
        <v>3.4468910576743506E-2</v>
      </c>
      <c r="JE401" s="16">
        <f t="shared" si="4257"/>
        <v>0.11131480563758663</v>
      </c>
      <c r="JF401" s="16">
        <f t="shared" si="4257"/>
        <v>0.25540454208383834</v>
      </c>
      <c r="JG401" s="16">
        <f t="shared" si="4257"/>
        <v>0.18489329241220173</v>
      </c>
      <c r="JH401" s="16">
        <f t="shared" si="4257"/>
        <v>1.1749282438257223</v>
      </c>
      <c r="JI401" s="16">
        <f t="shared" si="4257"/>
        <v>1.2661019238496729</v>
      </c>
      <c r="JJ401" s="16">
        <f t="shared" si="4257"/>
        <v>1.0465779629713643</v>
      </c>
      <c r="JK401" s="16">
        <f t="shared" si="4257"/>
        <v>1.1555742001174079</v>
      </c>
      <c r="JL401" s="16">
        <f t="shared" si="4257"/>
        <v>1.2173007387885728</v>
      </c>
      <c r="JM401" s="16">
        <f t="shared" si="4257"/>
        <v>0.92250825088549981</v>
      </c>
      <c r="JN401" s="16">
        <f t="shared" ref="JN401:KB401" si="4259">IF(ISNUMBER(JN594),JN594,"")</f>
        <v>0.95531366927525496</v>
      </c>
      <c r="JO401" s="16">
        <f t="shared" si="4259"/>
        <v>1.0198338806989748</v>
      </c>
      <c r="JP401" s="16">
        <f t="shared" si="4259"/>
        <v>1.0465779629713643</v>
      </c>
      <c r="JQ401" s="16">
        <f t="shared" si="4259"/>
        <v>1.1555742001174079</v>
      </c>
      <c r="JR401" s="16">
        <f t="shared" si="4259"/>
        <v>1.2173007387885728</v>
      </c>
      <c r="JS401" s="16">
        <f t="shared" si="4259"/>
        <v>1.0068922808501701</v>
      </c>
      <c r="JT401" s="16">
        <f t="shared" si="4259"/>
        <v>1.1048586986958737</v>
      </c>
      <c r="JU401" s="16">
        <f t="shared" si="4259"/>
        <v>1.0930153328849668</v>
      </c>
      <c r="JV401" s="16">
        <f t="shared" si="4259"/>
        <v>1.1844403873571481</v>
      </c>
      <c r="JW401" s="16">
        <f t="shared" si="4259"/>
        <v>0.42189583603739772</v>
      </c>
      <c r="JX401" s="16">
        <f t="shared" si="4259"/>
        <v>0.50708935426194301</v>
      </c>
      <c r="JY401" s="16">
        <f t="shared" si="4259"/>
        <v>0.65256372262000073</v>
      </c>
      <c r="JZ401" s="16">
        <f t="shared" si="4259"/>
        <v>0.74018667786664571</v>
      </c>
      <c r="KA401" s="16">
        <f t="shared" si="4259"/>
        <v>9.7905451517189365E-2</v>
      </c>
      <c r="KB401" s="16">
        <f t="shared" si="4259"/>
        <v>2.394431296045501E-2</v>
      </c>
    </row>
    <row r="402" spans="1:289" x14ac:dyDescent="0.25">
      <c r="A402" s="1" t="s">
        <v>27</v>
      </c>
      <c r="D402" s="17">
        <f ca="1">MIN(F402:KB402)</f>
        <v>0.15024164662679146</v>
      </c>
      <c r="F402" s="16">
        <f>IF(ISNUMBER(F602),F602,"")</f>
        <v>4.9143090004644652</v>
      </c>
      <c r="G402" s="16">
        <f t="shared" ref="G402:BW402" si="4260">IF(ISNUMBER(G602),G602,"")</f>
        <v>5.3762199805294308</v>
      </c>
      <c r="H402" s="16">
        <f t="shared" si="4260"/>
        <v>2.7238720242307086</v>
      </c>
      <c r="I402" s="16">
        <f t="shared" si="4260"/>
        <v>3.2381539224955449</v>
      </c>
      <c r="J402" s="16">
        <f t="shared" si="4260"/>
        <v>2.5939450556871204</v>
      </c>
      <c r="K402" s="16">
        <f t="shared" si="4260"/>
        <v>3.1031325051974483</v>
      </c>
      <c r="L402" s="16">
        <f t="shared" si="4260"/>
        <v>2.6503182204438409</v>
      </c>
      <c r="M402" s="16">
        <f t="shared" si="4260"/>
        <v>3.1608655920020414</v>
      </c>
      <c r="N402" s="16">
        <f t="shared" si="4260"/>
        <v>1.8221500067173784</v>
      </c>
      <c r="O402" s="16">
        <f t="shared" ref="O402:Q402" si="4261">IF(ISNUMBER(O602),O602,"")</f>
        <v>2.3210582817879475</v>
      </c>
      <c r="P402" s="16">
        <f t="shared" si="4261"/>
        <v>1.843865044645294</v>
      </c>
      <c r="Q402" s="16">
        <f t="shared" si="4261"/>
        <v>2.3355675780643819</v>
      </c>
      <c r="R402" s="16">
        <f t="shared" ref="R402:U402" si="4262">IF(ISNUMBER(R602),R602,"")</f>
        <v>2.1093761430343689</v>
      </c>
      <c r="S402" s="16">
        <f t="shared" si="4262"/>
        <v>2.566474444069224</v>
      </c>
      <c r="T402" s="16">
        <f t="shared" si="4262"/>
        <v>1.9110531594996036</v>
      </c>
      <c r="U402" s="16">
        <f t="shared" si="4262"/>
        <v>2.3848719050937723</v>
      </c>
      <c r="V402" s="16">
        <f t="shared" si="4260"/>
        <v>1.9233276196295799</v>
      </c>
      <c r="W402" s="16">
        <f t="shared" si="4260"/>
        <v>0.73335182941576393</v>
      </c>
      <c r="X402" s="16">
        <f t="shared" si="4260"/>
        <v>0.2090681069439029</v>
      </c>
      <c r="Y402" s="16">
        <f t="shared" ref="Y402:AC402" si="4263">IF(ISNUMBER(Y602),Y602,"")</f>
        <v>0.17433938329965201</v>
      </c>
      <c r="Z402" s="16">
        <f t="shared" si="4263"/>
        <v>0.32770742818122711</v>
      </c>
      <c r="AA402" s="16">
        <f t="shared" si="4263"/>
        <v>0.26741889513968259</v>
      </c>
      <c r="AB402" s="16">
        <f t="shared" si="4263"/>
        <v>0.20002882056581486</v>
      </c>
      <c r="AC402" s="16">
        <f t="shared" si="4263"/>
        <v>0.57128383498671531</v>
      </c>
      <c r="AD402" s="16">
        <f t="shared" si="4260"/>
        <v>0.17453099256211391</v>
      </c>
      <c r="AE402" s="16">
        <f t="shared" si="4260"/>
        <v>0.18562539467622982</v>
      </c>
      <c r="AF402" s="16">
        <f t="shared" si="4260"/>
        <v>0.73955619237243131</v>
      </c>
      <c r="AG402" s="16">
        <f t="shared" si="4260"/>
        <v>1.1865491798398922</v>
      </c>
      <c r="AH402" s="16">
        <f t="shared" si="4260"/>
        <v>0.74489703369506488</v>
      </c>
      <c r="AI402" s="16">
        <f t="shared" si="4260"/>
        <v>0.7695111679041815</v>
      </c>
      <c r="AJ402" s="16">
        <f t="shared" si="4260"/>
        <v>1.2220381841717922</v>
      </c>
      <c r="AK402" s="16">
        <f t="shared" si="4260"/>
        <v>2.671201869700055</v>
      </c>
      <c r="AL402" s="16">
        <f t="shared" si="4260"/>
        <v>2.3405813916305833</v>
      </c>
      <c r="AM402" s="16">
        <f t="shared" si="4260"/>
        <v>2.6274280813162481</v>
      </c>
      <c r="AN402" s="16">
        <f t="shared" si="4260"/>
        <v>2.2542303368517764</v>
      </c>
      <c r="AO402" s="16">
        <f t="shared" si="4260"/>
        <v>2.6200426721590451</v>
      </c>
      <c r="AP402" s="16">
        <f t="shared" si="4260"/>
        <v>2.2516513218992915</v>
      </c>
      <c r="AQ402" s="16">
        <f t="shared" si="4260"/>
        <v>2.5734735999260216</v>
      </c>
      <c r="AR402" s="16">
        <f t="shared" si="4260"/>
        <v>2.1504776436930673</v>
      </c>
      <c r="AS402" s="16">
        <f t="shared" si="4260"/>
        <v>2.2303351899762358</v>
      </c>
      <c r="AT402" s="16">
        <f t="shared" si="4260"/>
        <v>1.891755439162542</v>
      </c>
      <c r="AU402" s="16">
        <f t="shared" si="4260"/>
        <v>1.4203340722523086</v>
      </c>
      <c r="AV402" s="16">
        <f t="shared" si="4260"/>
        <v>1.4155605949594821</v>
      </c>
      <c r="AW402" s="16">
        <f t="shared" si="4260"/>
        <v>2.113104011490186</v>
      </c>
      <c r="AX402" s="16">
        <f t="shared" si="4260"/>
        <v>0.84637724386695101</v>
      </c>
      <c r="AY402" s="16">
        <f t="shared" si="4260"/>
        <v>1.4311381168435624</v>
      </c>
      <c r="AZ402" s="16">
        <f t="shared" si="4260"/>
        <v>1.2875924165361579</v>
      </c>
      <c r="BA402" s="16">
        <f t="shared" si="4260"/>
        <v>0.5604189410848599</v>
      </c>
      <c r="BB402" s="16">
        <f t="shared" si="4260"/>
        <v>1.9229086777551889</v>
      </c>
      <c r="BC402" s="16">
        <f t="shared" si="4260"/>
        <v>1.6028820119126548</v>
      </c>
      <c r="BD402" s="16">
        <f t="shared" si="4260"/>
        <v>1.3121218298693413</v>
      </c>
      <c r="BE402" s="16">
        <f t="shared" si="4260"/>
        <v>1.0564849887389927</v>
      </c>
      <c r="BF402" s="16">
        <f t="shared" si="4260"/>
        <v>0.85428110740745122</v>
      </c>
      <c r="BG402" s="16">
        <f t="shared" si="4260"/>
        <v>0.73335996856441221</v>
      </c>
      <c r="BH402" s="16">
        <f t="shared" si="4260"/>
        <v>0.72094598703323309</v>
      </c>
      <c r="BI402" s="16">
        <f t="shared" si="4260"/>
        <v>0.81063532352729439</v>
      </c>
      <c r="BJ402" s="16">
        <f t="shared" si="4260"/>
        <v>0.96664992932382376</v>
      </c>
      <c r="BK402" s="16">
        <f t="shared" si="4260"/>
        <v>1.1553513523804546</v>
      </c>
      <c r="BL402" s="16">
        <f t="shared" si="4260"/>
        <v>1.3587471312725898</v>
      </c>
      <c r="BM402" s="16">
        <f t="shared" si="4260"/>
        <v>1.5673269708784687</v>
      </c>
      <c r="BN402" s="16">
        <f ca="1">OFFSET(INDEX(BB402:BM402, MATCH(MIN(BB402:BM402),BB402:BM402, 0)), -19, 0)</f>
        <v>1.2948645735261979</v>
      </c>
      <c r="BO402" s="16"/>
      <c r="BP402" s="16"/>
      <c r="BQ402" s="16">
        <f t="shared" si="4260"/>
        <v>1.891755439162542</v>
      </c>
      <c r="BR402" s="16">
        <f t="shared" si="4260"/>
        <v>1.6429507839181561</v>
      </c>
      <c r="BS402" s="16">
        <f t="shared" si="4260"/>
        <v>1.4129403438788097</v>
      </c>
      <c r="BT402" s="16">
        <f t="shared" si="4260"/>
        <v>1.2099830023948468</v>
      </c>
      <c r="BU402" s="16">
        <f t="shared" si="4260"/>
        <v>1.047049276050769</v>
      </c>
      <c r="BV402" s="16">
        <f t="shared" si="4260"/>
        <v>0.93852015775156028</v>
      </c>
      <c r="BW402" s="16">
        <f t="shared" si="4260"/>
        <v>0.90110265770972642</v>
      </c>
      <c r="BX402" s="16">
        <f t="shared" ref="BX402:EM402" si="4264">IF(ISNUMBER(BX602),BX602,"")</f>
        <v>0.93979777538105369</v>
      </c>
      <c r="BY402" s="16">
        <f t="shared" si="4264"/>
        <v>1.0427372590793715</v>
      </c>
      <c r="BZ402" s="16">
        <f t="shared" si="4264"/>
        <v>1.1910643491928821</v>
      </c>
      <c r="CA402" s="16">
        <f t="shared" si="4264"/>
        <v>1.3675311553094955</v>
      </c>
      <c r="CB402" s="16">
        <f t="shared" si="4264"/>
        <v>1.5611563189543951</v>
      </c>
      <c r="CC402" s="16">
        <f ca="1">OFFSET(INDEX(BQ402:CB402, MATCH(MIN(BQ402:CB402),BQ402:CB402, 0)), -19, 0)</f>
        <v>1.3549236598024397</v>
      </c>
      <c r="CD402" s="16"/>
      <c r="CE402" s="16">
        <f t="shared" si="4264"/>
        <v>1.2632569188004221</v>
      </c>
      <c r="CF402" s="16">
        <f t="shared" si="4264"/>
        <v>1.0201750529754208</v>
      </c>
      <c r="CG402" s="16">
        <f t="shared" si="4264"/>
        <v>0.81986274553722382</v>
      </c>
      <c r="CH402" s="16">
        <f t="shared" si="4264"/>
        <v>0.68253345823163036</v>
      </c>
      <c r="CI402" s="16">
        <f t="shared" si="4264"/>
        <v>0.63690644581084932</v>
      </c>
      <c r="CJ402" s="16">
        <f t="shared" si="4264"/>
        <v>0.68767745115969214</v>
      </c>
      <c r="CK402" s="16">
        <f t="shared" si="4264"/>
        <v>0.8093982627071411</v>
      </c>
      <c r="CL402" s="16">
        <f t="shared" si="4264"/>
        <v>0.96919759815374829</v>
      </c>
      <c r="CM402" s="16">
        <f t="shared" si="4264"/>
        <v>1.1462771856571512</v>
      </c>
      <c r="CN402" s="16">
        <f t="shared" si="4264"/>
        <v>1.3308059224927453</v>
      </c>
      <c r="CO402" s="16">
        <f t="shared" si="4264"/>
        <v>1.5164039958593343</v>
      </c>
      <c r="CP402" s="16">
        <f t="shared" si="4264"/>
        <v>1.7005513868097499</v>
      </c>
      <c r="CQ402" s="16">
        <f ca="1">OFFSET(INDEX(CE402:CP402, MATCH(MIN(CE402:CP402),CE402:CP402, 0)), -19, 0)</f>
        <v>1.1728726626551513</v>
      </c>
      <c r="CR402" s="16"/>
      <c r="CS402" s="16">
        <f t="shared" si="4264"/>
        <v>1.1433125138976346</v>
      </c>
      <c r="CT402" s="16">
        <f t="shared" si="4264"/>
        <v>2.2678258212915985</v>
      </c>
      <c r="CU402" s="16">
        <f t="shared" si="4264"/>
        <v>2.6787194903688922</v>
      </c>
      <c r="CV402" s="16">
        <f t="shared" si="4264"/>
        <v>0.73335182941576393</v>
      </c>
      <c r="CW402" s="16">
        <f t="shared" si="4264"/>
        <v>2.1504776436930673</v>
      </c>
      <c r="CX402" s="16">
        <f t="shared" si="4264"/>
        <v>2.113104011490186</v>
      </c>
      <c r="CY402" s="16">
        <f t="shared" si="4264"/>
        <v>0.74969926306316204</v>
      </c>
      <c r="CZ402" s="16">
        <f t="shared" si="4264"/>
        <v>2.094398158976607</v>
      </c>
      <c r="DA402" s="16">
        <f t="shared" si="4264"/>
        <v>2.1754602437627262</v>
      </c>
      <c r="DB402" s="16">
        <f t="shared" si="4264"/>
        <v>1.0391312209188936</v>
      </c>
      <c r="DC402" s="16">
        <f t="shared" si="4264"/>
        <v>2.0777213067122733</v>
      </c>
      <c r="DD402" s="16">
        <f t="shared" si="4264"/>
        <v>2.6097591401597389</v>
      </c>
      <c r="DE402" s="16">
        <f t="shared" si="4264"/>
        <v>0.76592452988070492</v>
      </c>
      <c r="DF402" s="16">
        <f t="shared" si="4264"/>
        <v>2.0947137238743028</v>
      </c>
      <c r="DG402" s="16">
        <f t="shared" si="4264"/>
        <v>2.187888527151288</v>
      </c>
      <c r="DH402" s="16">
        <f t="shared" si="4264"/>
        <v>0.79582459125595051</v>
      </c>
      <c r="DI402" s="16">
        <f t="shared" si="4264"/>
        <v>2.2401843092533538</v>
      </c>
      <c r="DJ402" s="16">
        <f t="shared" si="4264"/>
        <v>2.224244614901874</v>
      </c>
      <c r="DK402" s="16">
        <f t="shared" si="4264"/>
        <v>0.71287801273927209</v>
      </c>
      <c r="DL402" s="16">
        <f t="shared" si="4264"/>
        <v>2.1546049544764414</v>
      </c>
      <c r="DM402" s="16">
        <f t="shared" si="4264"/>
        <v>2.0459059962128876</v>
      </c>
      <c r="DN402" s="16">
        <f t="shared" si="4264"/>
        <v>0.77022976725944781</v>
      </c>
      <c r="DO402" s="16">
        <f t="shared" si="4264"/>
        <v>2.0755919047279638</v>
      </c>
      <c r="DP402" s="16">
        <f t="shared" si="4264"/>
        <v>2.1742141405141435</v>
      </c>
      <c r="DQ402" s="16">
        <f t="shared" si="4264"/>
        <v>0.86640912037543338</v>
      </c>
      <c r="DR402" s="16">
        <f t="shared" si="4264"/>
        <v>1.9605646932662573</v>
      </c>
      <c r="DS402" s="16">
        <f t="shared" si="4264"/>
        <v>2.3634585581037197</v>
      </c>
      <c r="DT402" s="16">
        <f t="shared" si="4264"/>
        <v>0.75413554517831283</v>
      </c>
      <c r="DU402" s="16">
        <f t="shared" si="4264"/>
        <v>2.1625828785026591</v>
      </c>
      <c r="DV402" s="16">
        <f t="shared" si="4264"/>
        <v>2.1086188866399747</v>
      </c>
      <c r="DW402" s="16">
        <f t="shared" ref="DW402:DY402" si="4265">IF(ISNUMBER(DW602),DW602,"")</f>
        <v>2.4277509144338278</v>
      </c>
      <c r="DX402" s="16">
        <f t="shared" si="4265"/>
        <v>2.1059081423457973</v>
      </c>
      <c r="DY402" s="16">
        <f t="shared" si="4265"/>
        <v>2.0569240669343785</v>
      </c>
      <c r="DZ402" s="16">
        <f t="shared" ref="DZ402:EF402" si="4266">IF(ISNUMBER(DZ602),DZ602,"")</f>
        <v>0.25802945544894867</v>
      </c>
      <c r="EA402" s="16">
        <f t="shared" si="4266"/>
        <v>0.27101472356583384</v>
      </c>
      <c r="EB402" s="16">
        <f t="shared" si="4266"/>
        <v>2.2456771738230312</v>
      </c>
      <c r="EC402" s="16">
        <f t="shared" si="4266"/>
        <v>2.0653490183156307</v>
      </c>
      <c r="ED402" s="38">
        <f t="shared" si="4266"/>
        <v>0.15024164662679146</v>
      </c>
      <c r="EE402" s="16">
        <f t="shared" si="4266"/>
        <v>0.4518596852868646</v>
      </c>
      <c r="EF402" s="16">
        <f t="shared" si="4266"/>
        <v>0.26976336307091792</v>
      </c>
      <c r="EG402" s="16">
        <f t="shared" si="4264"/>
        <v>0.23682181050452827</v>
      </c>
      <c r="EH402" s="16">
        <f t="shared" si="4264"/>
        <v>0.23293380048141549</v>
      </c>
      <c r="EI402" s="16">
        <f t="shared" si="4264"/>
        <v>0.24223281385332748</v>
      </c>
      <c r="EJ402" s="16">
        <f t="shared" si="4264"/>
        <v>0.60886202709261705</v>
      </c>
      <c r="EK402" s="16">
        <f t="shared" si="4264"/>
        <v>0.72334207110151161</v>
      </c>
      <c r="EL402" s="16">
        <f t="shared" si="4264"/>
        <v>1.0445925466448822</v>
      </c>
      <c r="EM402" s="16">
        <f t="shared" si="4264"/>
        <v>0.48060354301204233</v>
      </c>
      <c r="EN402" s="16">
        <f t="shared" ref="EN402:HA402" si="4267">IF(ISNUMBER(EN602),EN602,"")</f>
        <v>0.81495150107418723</v>
      </c>
      <c r="EO402" s="16">
        <f t="shared" si="4267"/>
        <v>0.49891001537711605</v>
      </c>
      <c r="EP402" s="16">
        <f t="shared" si="4267"/>
        <v>0.83663914149263496</v>
      </c>
      <c r="EQ402" s="16">
        <f t="shared" si="4267"/>
        <v>0.72408225398529624</v>
      </c>
      <c r="ER402" s="16">
        <f t="shared" si="4267"/>
        <v>0.89156906937501124</v>
      </c>
      <c r="ES402" s="16">
        <f t="shared" si="4267"/>
        <v>1.9885738808029538</v>
      </c>
      <c r="ET402" s="16">
        <f t="shared" si="4267"/>
        <v>1.9575783069546371</v>
      </c>
      <c r="EU402" s="16">
        <f t="shared" si="4267"/>
        <v>1.6443834573856788</v>
      </c>
      <c r="EV402" s="16"/>
      <c r="EW402" s="16">
        <f t="shared" si="4267"/>
        <v>2.3310569241076231</v>
      </c>
      <c r="EX402" s="16">
        <f t="shared" si="4267"/>
        <v>2.2409810021433274</v>
      </c>
      <c r="EY402" s="16">
        <f t="shared" si="4267"/>
        <v>1.9274878850674937</v>
      </c>
      <c r="EZ402" s="16">
        <f t="shared" si="4267"/>
        <v>1.3305796254654543</v>
      </c>
      <c r="FA402" s="16">
        <f t="shared" si="4267"/>
        <v>1.5697088865370021</v>
      </c>
      <c r="FB402" s="16">
        <f t="shared" si="4267"/>
        <v>1.3309971307028605</v>
      </c>
      <c r="FC402" s="16">
        <f t="shared" si="4267"/>
        <v>1.5954997453091291</v>
      </c>
      <c r="FD402" s="16">
        <f t="shared" si="4267"/>
        <v>1.9323065504103718</v>
      </c>
      <c r="FE402" s="16">
        <f t="shared" si="4267"/>
        <v>0.92374722197709136</v>
      </c>
      <c r="FF402" s="16">
        <f t="shared" si="4267"/>
        <v>1.255777938062367</v>
      </c>
      <c r="FG402" s="16">
        <f t="shared" si="4267"/>
        <v>0.52182598747897524</v>
      </c>
      <c r="FH402" s="16">
        <f t="shared" si="4267"/>
        <v>0.48708802344263186</v>
      </c>
      <c r="FI402" s="16">
        <f t="shared" si="4267"/>
        <v>0.73711397063009743</v>
      </c>
      <c r="FJ402" s="16"/>
      <c r="FK402" s="16">
        <f t="shared" si="4267"/>
        <v>1.0522209892509449</v>
      </c>
      <c r="FL402" s="47">
        <f t="shared" si="4267"/>
        <v>0.26253628713005894</v>
      </c>
      <c r="FM402" s="16">
        <f t="shared" si="4267"/>
        <v>0.25663761451234735</v>
      </c>
      <c r="FN402" s="16">
        <f t="shared" si="4267"/>
        <v>0.26456699878150669</v>
      </c>
      <c r="FO402" s="16">
        <f t="shared" si="4267"/>
        <v>0.41519717705834142</v>
      </c>
      <c r="FP402" s="16">
        <f t="shared" si="4267"/>
        <v>0.25584732193489584</v>
      </c>
      <c r="FQ402" s="16">
        <f t="shared" si="4267"/>
        <v>0.25479973994377442</v>
      </c>
      <c r="FR402" s="16">
        <f t="shared" si="4267"/>
        <v>0.60610214967608145</v>
      </c>
      <c r="FS402" s="16">
        <f t="shared" si="4267"/>
        <v>1.896049737155729</v>
      </c>
      <c r="FT402" s="16">
        <f t="shared" si="4267"/>
        <v>0.37040938581103861</v>
      </c>
      <c r="FU402" s="16">
        <f t="shared" si="4267"/>
        <v>0.42172367697461755</v>
      </c>
      <c r="FV402" s="16">
        <f t="shared" si="4267"/>
        <v>0.36713538022525816</v>
      </c>
      <c r="FW402" s="16">
        <f t="shared" si="4267"/>
        <v>0.88079143394258796</v>
      </c>
      <c r="FX402" s="16">
        <f t="shared" si="4267"/>
        <v>0.66271953214815726</v>
      </c>
      <c r="FY402" s="16">
        <f t="shared" si="4267"/>
        <v>0.83486684736392036</v>
      </c>
      <c r="FZ402" s="16">
        <f t="shared" si="4267"/>
        <v>2.5044241779668375</v>
      </c>
      <c r="GA402" s="16">
        <f t="shared" si="4267"/>
        <v>2.1836230000443719</v>
      </c>
      <c r="GB402" s="16">
        <f t="shared" si="4267"/>
        <v>2.5115599655103402</v>
      </c>
      <c r="GC402" s="16">
        <f t="shared" si="4267"/>
        <v>2.1582697636686485</v>
      </c>
      <c r="GD402" s="16">
        <f t="shared" si="4267"/>
        <v>2.4981887666363818</v>
      </c>
      <c r="GE402" s="16">
        <f t="shared" si="4267"/>
        <v>2.1487543472750787</v>
      </c>
      <c r="GF402" s="16">
        <f t="shared" si="4267"/>
        <v>2.0760579531559693</v>
      </c>
      <c r="GG402" s="16">
        <f t="shared" si="4267"/>
        <v>1.7242457838516254</v>
      </c>
      <c r="GH402" s="16">
        <f t="shared" si="4267"/>
        <v>2.4114803197627861</v>
      </c>
      <c r="GI402" s="16">
        <f t="shared" si="4267"/>
        <v>2.0090911554440103</v>
      </c>
      <c r="GJ402" s="16">
        <f t="shared" si="4267"/>
        <v>1.3917597494802909</v>
      </c>
      <c r="GK402" s="16">
        <f t="shared" si="4267"/>
        <v>1.3837542973227062</v>
      </c>
      <c r="GL402" s="16">
        <f t="shared" si="4267"/>
        <v>1.8809264581030007</v>
      </c>
      <c r="GM402" s="16">
        <f t="shared" si="4267"/>
        <v>0.53807868209566323</v>
      </c>
      <c r="GN402" s="16">
        <f t="shared" si="4267"/>
        <v>1.1400806656586753</v>
      </c>
      <c r="GO402" s="16">
        <f t="shared" si="4267"/>
        <v>0.94942925344065388</v>
      </c>
      <c r="GP402" s="16">
        <f t="shared" si="4267"/>
        <v>0.48278118907288842</v>
      </c>
      <c r="GQ402" s="16">
        <f t="shared" si="4267"/>
        <v>2.3413998598004189</v>
      </c>
      <c r="GR402" s="16">
        <f t="shared" si="4267"/>
        <v>2.0444011811837299</v>
      </c>
      <c r="GS402" s="16">
        <f t="shared" si="4267"/>
        <v>0.23988122846997031</v>
      </c>
      <c r="GT402" s="16">
        <f t="shared" si="4267"/>
        <v>0.27581901339540082</v>
      </c>
      <c r="GU402" s="16">
        <f t="shared" si="4267"/>
        <v>0.65380755979106187</v>
      </c>
      <c r="GV402" s="16">
        <f t="shared" si="4267"/>
        <v>0.48184173582453577</v>
      </c>
      <c r="GW402" s="16">
        <f t="shared" si="4267"/>
        <v>0.61788384265235774</v>
      </c>
      <c r="GX402" s="16">
        <f t="shared" si="4267"/>
        <v>0.45567429409464849</v>
      </c>
      <c r="GY402" s="16">
        <f t="shared" si="4267"/>
        <v>0.59396199445626574</v>
      </c>
      <c r="GZ402" s="16">
        <f t="shared" si="4267"/>
        <v>0.86221244803441599</v>
      </c>
      <c r="HA402" s="16">
        <f t="shared" si="4267"/>
        <v>0.57440962616983737</v>
      </c>
      <c r="HB402" s="16">
        <f t="shared" ref="HB402:JM402" si="4268">IF(ISNUMBER(HB602),HB602,"")</f>
        <v>0.76597849159060794</v>
      </c>
      <c r="HC402" s="16">
        <f t="shared" si="4268"/>
        <v>0.39531595692439553</v>
      </c>
      <c r="HD402" s="16">
        <f t="shared" si="4268"/>
        <v>0.49653247497206648</v>
      </c>
      <c r="HE402" s="16">
        <f t="shared" si="4268"/>
        <v>1.9357145825172064</v>
      </c>
      <c r="HF402" s="16">
        <f t="shared" si="4268"/>
        <v>1.8764712727434423</v>
      </c>
      <c r="HG402" s="16">
        <f t="shared" si="4268"/>
        <v>1.6010455249041473</v>
      </c>
      <c r="HH402" s="16">
        <f t="shared" si="4268"/>
        <v>2.2523351112195433</v>
      </c>
      <c r="HI402" s="16">
        <f t="shared" si="4268"/>
        <v>2.1761003361050122</v>
      </c>
      <c r="HJ402" s="16">
        <f t="shared" si="4268"/>
        <v>1.8926705346461909</v>
      </c>
      <c r="HK402" s="16">
        <f t="shared" si="4268"/>
        <v>1.4784938704690997</v>
      </c>
      <c r="HL402" s="16">
        <f t="shared" si="4268"/>
        <v>1.6477126412454377</v>
      </c>
      <c r="HM402" s="16">
        <f t="shared" si="4268"/>
        <v>1.472336117977026</v>
      </c>
      <c r="HN402" s="16">
        <f t="shared" si="4268"/>
        <v>1.3920491882005406</v>
      </c>
      <c r="HO402" s="16">
        <f t="shared" si="4268"/>
        <v>1.7427358748185595</v>
      </c>
      <c r="HP402" s="16">
        <f t="shared" si="4268"/>
        <v>0.51238569855881044</v>
      </c>
      <c r="HQ402" s="16">
        <f t="shared" si="4268"/>
        <v>0.26337469762053034</v>
      </c>
      <c r="HR402" s="16">
        <f t="shared" si="4268"/>
        <v>0.73090674362585339</v>
      </c>
      <c r="HS402" s="16">
        <f t="shared" si="4268"/>
        <v>1.053818451571759</v>
      </c>
      <c r="HT402" s="16">
        <f t="shared" si="4268"/>
        <v>0.46278081945137173</v>
      </c>
      <c r="HU402" s="16">
        <f t="shared" si="4268"/>
        <v>0.7890889683127662</v>
      </c>
      <c r="HV402" s="16">
        <f t="shared" si="4268"/>
        <v>0.4579709010254428</v>
      </c>
      <c r="HW402" s="16">
        <f t="shared" si="4268"/>
        <v>0.57971068348908417</v>
      </c>
      <c r="HX402" s="16">
        <f t="shared" si="4268"/>
        <v>2.5395439863416525</v>
      </c>
      <c r="HY402" s="16">
        <f t="shared" si="4268"/>
        <v>1.2161366797075075</v>
      </c>
      <c r="HZ402" s="16">
        <f t="shared" si="4268"/>
        <v>0.71103943614721909</v>
      </c>
      <c r="IA402" s="16">
        <f t="shared" si="4268"/>
        <v>0.73283053037696755</v>
      </c>
      <c r="IB402" s="16">
        <f t="shared" si="4268"/>
        <v>1.7369600225980932</v>
      </c>
      <c r="IC402" s="16">
        <f t="shared" si="4268"/>
        <v>1.3302675823685024</v>
      </c>
      <c r="ID402" s="16">
        <f t="shared" si="4268"/>
        <v>1.5547708528476696</v>
      </c>
      <c r="IE402" s="16">
        <f t="shared" si="4268"/>
        <v>3.2554072321659637</v>
      </c>
      <c r="IF402" s="16">
        <f t="shared" si="4268"/>
        <v>2.942336205929212</v>
      </c>
      <c r="IG402" s="16">
        <f t="shared" si="4268"/>
        <v>3.2024458307912225</v>
      </c>
      <c r="IH402" s="16">
        <f t="shared" ref="IH402" si="4269">IF(ISNUMBER(IH602),IH602,"")</f>
        <v>2.8423475491001051</v>
      </c>
      <c r="II402" s="16">
        <f t="shared" si="4268"/>
        <v>3.1956497761009484</v>
      </c>
      <c r="IJ402" s="16">
        <f t="shared" si="4268"/>
        <v>2.8404604038571577</v>
      </c>
      <c r="IK402" s="16">
        <f t="shared" si="4268"/>
        <v>2.7948347472256128</v>
      </c>
      <c r="IL402" s="16">
        <f t="shared" si="4268"/>
        <v>2.4750287168775271</v>
      </c>
      <c r="IM402" s="16">
        <f t="shared" si="4268"/>
        <v>3.1527162972359855</v>
      </c>
      <c r="IN402" s="16">
        <f t="shared" si="4268"/>
        <v>2.7471452134569061</v>
      </c>
      <c r="IO402" s="16">
        <f t="shared" si="4268"/>
        <v>2.7948347472256128</v>
      </c>
      <c r="IP402" s="16">
        <f t="shared" si="4268"/>
        <v>2.4750287168775271</v>
      </c>
      <c r="IQ402" s="16">
        <f t="shared" si="4268"/>
        <v>2.7269509520561273</v>
      </c>
      <c r="IR402" s="16">
        <f t="shared" si="4268"/>
        <v>1.1190218205606512</v>
      </c>
      <c r="IS402" s="16">
        <f t="shared" si="4268"/>
        <v>2.0125096190303466</v>
      </c>
      <c r="IT402" s="16">
        <f t="shared" si="4268"/>
        <v>1.8182021221244415</v>
      </c>
      <c r="IU402" s="16">
        <f t="shared" si="4268"/>
        <v>1.1244882459498164</v>
      </c>
      <c r="IV402" s="16">
        <f t="shared" si="4268"/>
        <v>3.0560924018272786</v>
      </c>
      <c r="IW402" s="16">
        <f t="shared" si="4268"/>
        <v>2.7427810351601285</v>
      </c>
      <c r="IX402" s="16">
        <f t="shared" si="4268"/>
        <v>0.74205112940242646</v>
      </c>
      <c r="IY402" s="16">
        <f t="shared" si="4268"/>
        <v>1.0355489756576215</v>
      </c>
      <c r="IZ402" s="16">
        <f t="shared" si="4268"/>
        <v>0.47775344854593804</v>
      </c>
      <c r="JA402" s="16">
        <f t="shared" si="4268"/>
        <v>0.780672570963308</v>
      </c>
      <c r="JB402" s="16">
        <f t="shared" si="4268"/>
        <v>0.4933832491208418</v>
      </c>
      <c r="JC402" s="16">
        <f t="shared" si="4268"/>
        <v>0.8002218666254588</v>
      </c>
      <c r="JD402" s="16">
        <f t="shared" si="4268"/>
        <v>1.3510026483221245</v>
      </c>
      <c r="JE402" s="16">
        <f t="shared" si="4268"/>
        <v>1.6509033228476571</v>
      </c>
      <c r="JF402" s="16">
        <f t="shared" si="4268"/>
        <v>1.0981852438225497</v>
      </c>
      <c r="JG402" s="16">
        <f t="shared" si="4268"/>
        <v>1.4309702222238809</v>
      </c>
      <c r="JH402" s="16">
        <f t="shared" si="4268"/>
        <v>1.0304690324321852</v>
      </c>
      <c r="JI402" s="16">
        <f t="shared" si="4268"/>
        <v>1.2781612793246646</v>
      </c>
      <c r="JJ402" s="16">
        <f t="shared" si="4268"/>
        <v>2.5865942202563272</v>
      </c>
      <c r="JK402" s="16">
        <f t="shared" si="4268"/>
        <v>2.5694565067111204</v>
      </c>
      <c r="JL402" s="16">
        <f t="shared" si="4268"/>
        <v>2.2634107865678086</v>
      </c>
      <c r="JM402" s="16">
        <f t="shared" si="4268"/>
        <v>2.9511512799966768</v>
      </c>
      <c r="JN402" s="16">
        <f t="shared" ref="JN402:KB402" si="4270">IF(ISNUMBER(JN602),JN602,"")</f>
        <v>2.8593222587027558</v>
      </c>
      <c r="JO402" s="16">
        <f t="shared" si="4270"/>
        <v>2.551162290730542</v>
      </c>
      <c r="JP402" s="16">
        <f t="shared" si="4270"/>
        <v>2.5865942202563272</v>
      </c>
      <c r="JQ402" s="16">
        <f t="shared" si="4270"/>
        <v>2.5694565067111204</v>
      </c>
      <c r="JR402" s="16">
        <f t="shared" si="4270"/>
        <v>2.2634107865678086</v>
      </c>
      <c r="JS402" s="16">
        <f t="shared" si="4270"/>
        <v>2.2824972347358168</v>
      </c>
      <c r="JT402" s="16">
        <f t="shared" si="4270"/>
        <v>2.6083112658769845</v>
      </c>
      <c r="JU402" s="16">
        <f t="shared" si="4270"/>
        <v>0.56310522352577075</v>
      </c>
      <c r="JV402" s="16">
        <f t="shared" si="4270"/>
        <v>0.78887826343868228</v>
      </c>
      <c r="JW402" s="16">
        <f t="shared" si="4270"/>
        <v>1.5859948847147671</v>
      </c>
      <c r="JX402" s="16">
        <f t="shared" si="4270"/>
        <v>1.8988158985434158</v>
      </c>
      <c r="JY402" s="16">
        <f t="shared" si="4270"/>
        <v>1.3495849697998388</v>
      </c>
      <c r="JZ402" s="16">
        <f t="shared" si="4270"/>
        <v>1.6539318310380502</v>
      </c>
      <c r="KA402" s="16">
        <f t="shared" si="4270"/>
        <v>0.86790182025428697</v>
      </c>
      <c r="KB402" s="16">
        <f t="shared" si="4270"/>
        <v>1.2070708109590114</v>
      </c>
      <c r="KC402" t="str">
        <f>IF(ISNUMBER(KC11),KC$98-KC11,"")</f>
        <v/>
      </c>
    </row>
    <row r="403" spans="1:289" x14ac:dyDescent="0.25">
      <c r="A403" s="1" t="s">
        <v>28</v>
      </c>
      <c r="D403" s="17">
        <f ca="1">MIN(F403:KB403)</f>
        <v>0.64048799368936871</v>
      </c>
      <c r="F403" s="16">
        <f>IF(ISNUMBER(F611),F611,"")</f>
        <v>3.5599676565645111</v>
      </c>
      <c r="G403" s="16">
        <f t="shared" ref="G403:BW403" si="4271">IF(ISNUMBER(G611),G611,"")</f>
        <v>2.7021046393660533</v>
      </c>
      <c r="H403" s="16">
        <f t="shared" si="4271"/>
        <v>2.0423072793327912</v>
      </c>
      <c r="I403" s="16">
        <f t="shared" si="4271"/>
        <v>1.1181229202638425</v>
      </c>
      <c r="J403" s="16">
        <f t="shared" si="4271"/>
        <v>1.9575451584238643</v>
      </c>
      <c r="K403" s="16">
        <f t="shared" si="4271"/>
        <v>1.1547731305804794</v>
      </c>
      <c r="L403" s="16">
        <f t="shared" si="4271"/>
        <v>1.9745901553109109</v>
      </c>
      <c r="M403" s="16">
        <f t="shared" si="4271"/>
        <v>1.1160369488761113</v>
      </c>
      <c r="N403" s="16">
        <f t="shared" si="4271"/>
        <v>2.2953385567769775</v>
      </c>
      <c r="O403" s="16">
        <f t="shared" ref="O403:Q403" si="4272">IF(ISNUMBER(O611),O611,"")</f>
        <v>1.3125843954321847</v>
      </c>
      <c r="P403" s="16">
        <f t="shared" si="4272"/>
        <v>2.3680482262525544</v>
      </c>
      <c r="Q403" s="16">
        <f t="shared" si="4272"/>
        <v>1.3179302504802659</v>
      </c>
      <c r="R403" s="16">
        <f t="shared" ref="R403:U403" si="4273">IF(ISNUMBER(R611),R611,"")</f>
        <v>2.3127998653459754</v>
      </c>
      <c r="S403" s="16">
        <f t="shared" si="4273"/>
        <v>1.4117458430989918</v>
      </c>
      <c r="T403" s="16">
        <f t="shared" si="4273"/>
        <v>2.4519213389192651</v>
      </c>
      <c r="U403" s="16">
        <f t="shared" si="4273"/>
        <v>1.4604200080498972</v>
      </c>
      <c r="V403" s="16">
        <f t="shared" si="4271"/>
        <v>2.33360948929705</v>
      </c>
      <c r="W403" s="16">
        <f t="shared" si="4271"/>
        <v>1.4887179051905133</v>
      </c>
      <c r="X403" s="16">
        <f t="shared" si="4271"/>
        <v>1.423986013961962</v>
      </c>
      <c r="Y403" s="16">
        <f t="shared" ref="Y403:AC403" si="4274">IF(ISNUMBER(Y611),Y611,"")</f>
        <v>1.4416446790540272</v>
      </c>
      <c r="Z403" s="16">
        <f t="shared" si="4274"/>
        <v>0.99149512068119916</v>
      </c>
      <c r="AA403" s="16">
        <f t="shared" si="4274"/>
        <v>1.3951898446629778</v>
      </c>
      <c r="AB403" s="16">
        <f t="shared" si="4274"/>
        <v>1.4325128376990097</v>
      </c>
      <c r="AC403" s="16">
        <f t="shared" si="4274"/>
        <v>1.415792900519256</v>
      </c>
      <c r="AD403" s="16">
        <f t="shared" si="4271"/>
        <v>1.4632916041380817</v>
      </c>
      <c r="AE403" s="16">
        <f t="shared" si="4271"/>
        <v>1.4682389779205043</v>
      </c>
      <c r="AF403" s="16">
        <f t="shared" si="4271"/>
        <v>2.7161986407415601</v>
      </c>
      <c r="AG403" s="16">
        <f t="shared" si="4271"/>
        <v>1.4298047152895523</v>
      </c>
      <c r="AH403" s="16">
        <f t="shared" si="4271"/>
        <v>1.3041907410709599</v>
      </c>
      <c r="AI403" s="16">
        <f t="shared" si="4271"/>
        <v>1.3306358049302145</v>
      </c>
      <c r="AJ403" s="16">
        <f t="shared" si="4271"/>
        <v>1.177906111588376</v>
      </c>
      <c r="AK403" s="16">
        <f t="shared" si="4271"/>
        <v>1.6155652950099559</v>
      </c>
      <c r="AL403" s="16">
        <f t="shared" si="4271"/>
        <v>1.9375615932039074</v>
      </c>
      <c r="AM403" s="16">
        <f t="shared" si="4271"/>
        <v>1.5034296456690994</v>
      </c>
      <c r="AN403" s="16">
        <f t="shared" si="4271"/>
        <v>1.8815587219104766</v>
      </c>
      <c r="AO403" s="16">
        <f t="shared" si="4271"/>
        <v>1.5306198302712133</v>
      </c>
      <c r="AP403" s="16">
        <f t="shared" si="4271"/>
        <v>1.8972272540736903</v>
      </c>
      <c r="AQ403" s="16">
        <f t="shared" si="4271"/>
        <v>1.4911175606374367</v>
      </c>
      <c r="AR403" s="16">
        <f t="shared" si="4271"/>
        <v>1.8053303631107369</v>
      </c>
      <c r="AS403" s="16">
        <f t="shared" si="4271"/>
        <v>1.2689546265917502</v>
      </c>
      <c r="AT403" s="16">
        <f t="shared" si="4271"/>
        <v>1.4227747095457357</v>
      </c>
      <c r="AU403" s="16">
        <f t="shared" si="4271"/>
        <v>1.2717053035677897</v>
      </c>
      <c r="AV403" s="16">
        <f t="shared" si="4271"/>
        <v>1.3336342203886042</v>
      </c>
      <c r="AW403" s="16">
        <f t="shared" si="4271"/>
        <v>0.88228116875587026</v>
      </c>
      <c r="AX403" s="16">
        <f t="shared" si="4271"/>
        <v>1.2651347097677883</v>
      </c>
      <c r="AY403" s="16">
        <f t="shared" si="4271"/>
        <v>1.0457821504591869</v>
      </c>
      <c r="AZ403" s="16">
        <f t="shared" si="4271"/>
        <v>0.99787028931488719</v>
      </c>
      <c r="BA403" s="16">
        <f t="shared" si="4271"/>
        <v>0.8339750268934788</v>
      </c>
      <c r="BB403" s="16">
        <f t="shared" si="4271"/>
        <v>2.3335914087884704</v>
      </c>
      <c r="BC403" s="16">
        <f t="shared" si="4271"/>
        <v>2.1249115358016772</v>
      </c>
      <c r="BD403" s="16">
        <f t="shared" si="4271"/>
        <v>1.9306703798271092</v>
      </c>
      <c r="BE403" s="16">
        <f t="shared" si="4271"/>
        <v>1.756114544967089</v>
      </c>
      <c r="BF403" s="16">
        <f t="shared" si="4271"/>
        <v>1.6069440290433472</v>
      </c>
      <c r="BG403" s="16">
        <f t="shared" si="4271"/>
        <v>1.4891491048874783</v>
      </c>
      <c r="BH403" s="16">
        <f t="shared" si="4271"/>
        <v>1.4095325167768957</v>
      </c>
      <c r="BI403" s="16">
        <f t="shared" si="4271"/>
        <v>1.3725630843345991</v>
      </c>
      <c r="BJ403" s="16">
        <f t="shared" si="4271"/>
        <v>1.3809544020791247</v>
      </c>
      <c r="BK403" s="16">
        <f t="shared" si="4271"/>
        <v>1.4313644747863792</v>
      </c>
      <c r="BL403" s="16">
        <f t="shared" si="4271"/>
        <v>1.5190227593399888</v>
      </c>
      <c r="BM403" s="16">
        <f t="shared" si="4271"/>
        <v>1.6359365397579282</v>
      </c>
      <c r="BN403" s="16">
        <f ca="1">OFFSET(INDEX(BB403:BM403, MATCH(MIN(BB403:BM403),BB403:BM403, 0)), -20, 0)</f>
        <v>1.3838427609216233</v>
      </c>
      <c r="BO403" s="16"/>
      <c r="BP403" s="16"/>
      <c r="BQ403" s="16">
        <f t="shared" si="4271"/>
        <v>1.4227747095457357</v>
      </c>
      <c r="BR403" s="16">
        <f t="shared" si="4271"/>
        <v>1.406846629014574</v>
      </c>
      <c r="BS403" s="16">
        <f t="shared" si="4271"/>
        <v>1.4030927784378078</v>
      </c>
      <c r="BT403" s="16">
        <f t="shared" si="4271"/>
        <v>1.4100028774818001</v>
      </c>
      <c r="BU403" s="16">
        <f t="shared" si="4271"/>
        <v>1.4273278049900591</v>
      </c>
      <c r="BV403" s="16">
        <f t="shared" si="4271"/>
        <v>1.4520992791265113</v>
      </c>
      <c r="BW403" s="16">
        <f t="shared" si="4271"/>
        <v>1.4839430932798228</v>
      </c>
      <c r="BX403" s="16">
        <f t="shared" ref="BX403:EM403" si="4275">IF(ISNUMBER(BX611),BX611,"")</f>
        <v>1.5226442704247198</v>
      </c>
      <c r="BY403" s="16">
        <f t="shared" si="4275"/>
        <v>1.5648893824310153</v>
      </c>
      <c r="BZ403" s="16">
        <f t="shared" si="4275"/>
        <v>1.6108102972386604</v>
      </c>
      <c r="CA403" s="16">
        <f t="shared" si="4275"/>
        <v>1.6593202324708745</v>
      </c>
      <c r="CB403" s="16">
        <f t="shared" si="4275"/>
        <v>1.7103245142666228</v>
      </c>
      <c r="CC403" s="16">
        <f ca="1">OFFSET(INDEX(BQ403:CB403, MATCH(MIN(BQ403:CB403),BQ403:CB403, 0)), -20, 0)</f>
        <v>1.499487487638494</v>
      </c>
      <c r="CD403" s="16"/>
      <c r="CE403" s="16">
        <f t="shared" si="4275"/>
        <v>1.4927052044500746</v>
      </c>
      <c r="CF403" s="16">
        <f t="shared" si="4275"/>
        <v>1.362821142934048</v>
      </c>
      <c r="CG403" s="16">
        <f t="shared" si="4275"/>
        <v>1.261733310509662</v>
      </c>
      <c r="CH403" s="16">
        <f t="shared" si="4275"/>
        <v>1.1960711681586946</v>
      </c>
      <c r="CI403" s="16">
        <f t="shared" si="4275"/>
        <v>1.1691043893825794</v>
      </c>
      <c r="CJ403" s="16">
        <f t="shared" si="4275"/>
        <v>1.17943771952791</v>
      </c>
      <c r="CK403" s="16">
        <f t="shared" si="4275"/>
        <v>1.2266163909028407</v>
      </c>
      <c r="CL403" s="16">
        <f t="shared" si="4275"/>
        <v>1.3038871364208453</v>
      </c>
      <c r="CM403" s="16">
        <f t="shared" si="4275"/>
        <v>1.4047639632040649</v>
      </c>
      <c r="CN403" s="16">
        <f t="shared" si="4275"/>
        <v>1.5216815197876747</v>
      </c>
      <c r="CO403" s="16">
        <f t="shared" si="4275"/>
        <v>1.6512633407473754</v>
      </c>
      <c r="CP403" s="16">
        <f t="shared" si="4275"/>
        <v>1.7886015836581683</v>
      </c>
      <c r="CQ403" s="16">
        <f ca="1">OFFSET(INDEX(CE403:CP403, MATCH(MIN(CE403:CP403),CE403:CP403, 0)), -20, 0)</f>
        <v>1.1728726626551513</v>
      </c>
      <c r="CR403" s="16"/>
      <c r="CS403" s="16">
        <f t="shared" si="4275"/>
        <v>1.5174818502203784</v>
      </c>
      <c r="CT403" s="16">
        <f t="shared" si="4275"/>
        <v>1.8505143523039362</v>
      </c>
      <c r="CU403" s="16">
        <f t="shared" si="4275"/>
        <v>0.811130916698934</v>
      </c>
      <c r="CV403" s="16">
        <f t="shared" si="4275"/>
        <v>1.4887179051905133</v>
      </c>
      <c r="CW403" s="16">
        <f t="shared" si="4275"/>
        <v>1.8053303631107369</v>
      </c>
      <c r="CX403" s="16">
        <f t="shared" si="4275"/>
        <v>0.88228116875587026</v>
      </c>
      <c r="CY403" s="16">
        <f t="shared" si="4275"/>
        <v>1.4959326280511602</v>
      </c>
      <c r="CZ403" s="16">
        <f t="shared" si="4275"/>
        <v>1.6981884559708513</v>
      </c>
      <c r="DA403" s="16">
        <f t="shared" si="4275"/>
        <v>0.90780428034635496</v>
      </c>
      <c r="DB403" s="16">
        <f t="shared" si="4275"/>
        <v>1.4724544487049323</v>
      </c>
      <c r="DC403" s="16">
        <f t="shared" si="4275"/>
        <v>1.6841355303262624</v>
      </c>
      <c r="DD403" s="16">
        <f t="shared" si="4275"/>
        <v>0.91610426545123258</v>
      </c>
      <c r="DE403" s="16">
        <f t="shared" si="4275"/>
        <v>1.4581729656644435</v>
      </c>
      <c r="DF403" s="16">
        <f t="shared" si="4275"/>
        <v>1.7116755080245121</v>
      </c>
      <c r="DG403" s="16">
        <f t="shared" si="4275"/>
        <v>0.91689054255003599</v>
      </c>
      <c r="DH403" s="16">
        <f t="shared" si="4275"/>
        <v>1.6510246193149538</v>
      </c>
      <c r="DI403" s="16">
        <f t="shared" si="4275"/>
        <v>2.1523005039926044</v>
      </c>
      <c r="DJ403" s="16">
        <f t="shared" si="4275"/>
        <v>0.74792264683211451</v>
      </c>
      <c r="DK403" s="16">
        <f t="shared" si="4275"/>
        <v>1.5392342336095006</v>
      </c>
      <c r="DL403" s="16">
        <f t="shared" si="4275"/>
        <v>1.8495522458168867</v>
      </c>
      <c r="DM403" s="16">
        <f t="shared" si="4275"/>
        <v>0.88937588650207644</v>
      </c>
      <c r="DN403" s="16">
        <f t="shared" si="4275"/>
        <v>1.5375882952491828</v>
      </c>
      <c r="DO403" s="16">
        <f t="shared" si="4275"/>
        <v>1.8461925571500579</v>
      </c>
      <c r="DP403" s="16">
        <f t="shared" si="4275"/>
        <v>1.3724943468229729</v>
      </c>
      <c r="DQ403" s="16">
        <f t="shared" si="4275"/>
        <v>1.4316339928529163</v>
      </c>
      <c r="DR403" s="16">
        <f t="shared" si="4275"/>
        <v>1.6822143602434552</v>
      </c>
      <c r="DS403" s="16">
        <f t="shared" si="4275"/>
        <v>0.91917115284926876</v>
      </c>
      <c r="DT403" s="16">
        <f t="shared" si="4275"/>
        <v>1.4987682426552376</v>
      </c>
      <c r="DU403" s="16">
        <f t="shared" si="4275"/>
        <v>1.7260787606099168</v>
      </c>
      <c r="DV403" s="16">
        <f t="shared" si="4275"/>
        <v>0.9185482287622776</v>
      </c>
      <c r="DW403" s="16">
        <f t="shared" ref="DW403:DY403" si="4276">IF(ISNUMBER(DW611),DW611,"")</f>
        <v>1.295725235882687</v>
      </c>
      <c r="DX403" s="16">
        <f t="shared" si="4276"/>
        <v>1.6272781928170055</v>
      </c>
      <c r="DY403" s="16">
        <f t="shared" si="4276"/>
        <v>1.6700739328066949</v>
      </c>
      <c r="DZ403" s="16">
        <f t="shared" ref="DZ403:EF403" si="4277">IF(ISNUMBER(DZ611),DZ611,"")</f>
        <v>1.2292566431979353</v>
      </c>
      <c r="EA403" s="16">
        <f t="shared" si="4277"/>
        <v>1.2630654517143174</v>
      </c>
      <c r="EB403" s="16">
        <f t="shared" si="4277"/>
        <v>1.6635745742089636</v>
      </c>
      <c r="EC403" s="16">
        <f t="shared" si="4277"/>
        <v>1.509864633823641</v>
      </c>
      <c r="ED403" s="38">
        <f t="shared" si="4277"/>
        <v>1.2203625160955198</v>
      </c>
      <c r="EE403" s="16">
        <f t="shared" si="4277"/>
        <v>0.9424606316500711</v>
      </c>
      <c r="EF403" s="16">
        <f t="shared" si="4277"/>
        <v>1.2899245668327741</v>
      </c>
      <c r="EG403" s="16">
        <f t="shared" si="4275"/>
        <v>0.98073562637355693</v>
      </c>
      <c r="EH403" s="16">
        <f t="shared" si="4275"/>
        <v>1.2809097228572048</v>
      </c>
      <c r="EI403" s="16">
        <f t="shared" si="4275"/>
        <v>0.97705820242661012</v>
      </c>
      <c r="EJ403" s="16">
        <f t="shared" si="4275"/>
        <v>2.4865750109389255</v>
      </c>
      <c r="EK403" s="16">
        <f t="shared" si="4275"/>
        <v>1.111650387347684</v>
      </c>
      <c r="EL403" s="16">
        <f t="shared" si="4275"/>
        <v>0.81700306369922171</v>
      </c>
      <c r="EM403" s="16">
        <f t="shared" si="4275"/>
        <v>1.0939218215498265</v>
      </c>
      <c r="EN403" s="16">
        <f t="shared" ref="EN403:HA403" si="4278">IF(ISNUMBER(EN611),EN611,"")</f>
        <v>0.73464502442071444</v>
      </c>
      <c r="EO403" s="16">
        <f t="shared" si="4278"/>
        <v>1.1005711183889042</v>
      </c>
      <c r="EP403" s="16">
        <f t="shared" si="4278"/>
        <v>0.75521726148817359</v>
      </c>
      <c r="EQ403" s="16">
        <f t="shared" si="4278"/>
        <v>0.97863891064338115</v>
      </c>
      <c r="ER403" s="16">
        <f t="shared" si="4278"/>
        <v>0.81987607896321602</v>
      </c>
      <c r="ES403" s="16">
        <f t="shared" si="4278"/>
        <v>1.1371928551491279</v>
      </c>
      <c r="ET403" s="16">
        <f t="shared" si="4278"/>
        <v>1.0909763638965944</v>
      </c>
      <c r="EU403" s="16">
        <f t="shared" si="4278"/>
        <v>1.2456909503411446</v>
      </c>
      <c r="EV403" s="16"/>
      <c r="EW403" s="16">
        <f t="shared" si="4278"/>
        <v>1.1876590846138144</v>
      </c>
      <c r="EX403" s="16">
        <f t="shared" si="4278"/>
        <v>1.1866155131375327</v>
      </c>
      <c r="EY403" s="16">
        <f t="shared" si="4278"/>
        <v>1.5052662583465966</v>
      </c>
      <c r="EZ403" s="16">
        <f t="shared" si="4278"/>
        <v>0.91669729406574074</v>
      </c>
      <c r="FA403" s="16">
        <f t="shared" si="4278"/>
        <v>0.64048799368936871</v>
      </c>
      <c r="FB403" s="16">
        <f t="shared" si="4278"/>
        <v>0.97629386056985423</v>
      </c>
      <c r="FC403" s="16">
        <f t="shared" si="4278"/>
        <v>0.77702817971073579</v>
      </c>
      <c r="FD403" s="16">
        <f t="shared" si="4278"/>
        <v>1.045399139463572</v>
      </c>
      <c r="FE403" s="16">
        <f t="shared" si="4278"/>
        <v>0.76174202920826528</v>
      </c>
      <c r="FF403" s="16">
        <f t="shared" si="4278"/>
        <v>0.64385249000293743</v>
      </c>
      <c r="FG403" s="16">
        <f t="shared" si="4278"/>
        <v>1.1415680966043622</v>
      </c>
      <c r="FH403" s="16">
        <f t="shared" si="4278"/>
        <v>1.0489688534157007</v>
      </c>
      <c r="FI403" s="16">
        <f t="shared" si="4278"/>
        <v>0.76704738806516892</v>
      </c>
      <c r="FJ403" s="16"/>
      <c r="FK403" s="16">
        <f t="shared" si="4278"/>
        <v>0.69799173114019297</v>
      </c>
      <c r="FL403" s="47">
        <f t="shared" si="4278"/>
        <v>0.68392741764579457</v>
      </c>
      <c r="FM403" s="16">
        <f t="shared" si="4278"/>
        <v>0.68256917626684777</v>
      </c>
      <c r="FN403" s="16">
        <f t="shared" si="4278"/>
        <v>0.68390769103411064</v>
      </c>
      <c r="FO403" s="16">
        <f t="shared" si="4278"/>
        <v>0.7109719744748445</v>
      </c>
      <c r="FP403" s="16">
        <f t="shared" si="4278"/>
        <v>0.68289728304145259</v>
      </c>
      <c r="FQ403" s="16">
        <f t="shared" si="4278"/>
        <v>0.68223349191242388</v>
      </c>
      <c r="FR403" s="16">
        <f t="shared" si="4278"/>
        <v>0.65112652455027098</v>
      </c>
      <c r="FS403" s="16">
        <f t="shared" si="4278"/>
        <v>2.4410015579556972</v>
      </c>
      <c r="FT403" s="16">
        <f t="shared" si="4278"/>
        <v>1.5695273395222067</v>
      </c>
      <c r="FU403" s="16">
        <f t="shared" si="4278"/>
        <v>1.5182160909928479</v>
      </c>
      <c r="FV403" s="16">
        <f t="shared" si="4278"/>
        <v>1.5283457503710258</v>
      </c>
      <c r="FW403" s="16">
        <f t="shared" si="4278"/>
        <v>1.5173683955012718</v>
      </c>
      <c r="FX403" s="16">
        <f t="shared" si="4278"/>
        <v>1.3991220365940187</v>
      </c>
      <c r="FY403" s="16">
        <f t="shared" si="4278"/>
        <v>1.2616893477247495</v>
      </c>
      <c r="FZ403" s="16">
        <f t="shared" si="4278"/>
        <v>1.7807121522345204</v>
      </c>
      <c r="GA403" s="16">
        <f t="shared" si="4278"/>
        <v>2.0619427538402522</v>
      </c>
      <c r="GB403" s="16">
        <f t="shared" si="4278"/>
        <v>1.6653568319049721</v>
      </c>
      <c r="GC403" s="16">
        <f t="shared" si="4278"/>
        <v>2.0017553852647141</v>
      </c>
      <c r="GD403" s="16">
        <f t="shared" si="4278"/>
        <v>1.6928203543779148</v>
      </c>
      <c r="GE403" s="16">
        <f t="shared" si="4278"/>
        <v>2.0182729556753487</v>
      </c>
      <c r="GF403" s="16">
        <f t="shared" si="4278"/>
        <v>1.4343302376096401</v>
      </c>
      <c r="GG403" s="16">
        <f t="shared" si="4278"/>
        <v>1.5605968587323478</v>
      </c>
      <c r="GH403" s="16">
        <f t="shared" si="4278"/>
        <v>1.6625964740486605</v>
      </c>
      <c r="GI403" s="16">
        <f t="shared" si="4278"/>
        <v>1.9302083624933111</v>
      </c>
      <c r="GJ403" s="16">
        <f t="shared" si="4278"/>
        <v>1.3974197424256667</v>
      </c>
      <c r="GK403" s="16">
        <f t="shared" si="4278"/>
        <v>1.4521550974888298</v>
      </c>
      <c r="GL403" s="16">
        <f t="shared" si="4278"/>
        <v>1.2188031157413903</v>
      </c>
      <c r="GM403" s="16">
        <f t="shared" si="4278"/>
        <v>1.3540792497536673</v>
      </c>
      <c r="GN403" s="16">
        <f t="shared" si="4278"/>
        <v>1.2066864251471305</v>
      </c>
      <c r="GO403" s="16">
        <f t="shared" si="4278"/>
        <v>1.1532456954700485</v>
      </c>
      <c r="GP403" s="16">
        <f t="shared" si="4278"/>
        <v>0.95643279896446831</v>
      </c>
      <c r="GQ403" s="16">
        <f t="shared" si="4278"/>
        <v>1.4652037450846616</v>
      </c>
      <c r="GR403" s="16">
        <f t="shared" si="4278"/>
        <v>1.7512426204445719</v>
      </c>
      <c r="GS403" s="16">
        <f t="shared" si="4278"/>
        <v>1.301188819721558</v>
      </c>
      <c r="GT403" s="16">
        <f t="shared" si="4278"/>
        <v>1.0878982395522092</v>
      </c>
      <c r="GU403" s="16">
        <f t="shared" si="4278"/>
        <v>1.3464843869596319</v>
      </c>
      <c r="GV403" s="16">
        <f t="shared" si="4278"/>
        <v>1.0882070458449002</v>
      </c>
      <c r="GW403" s="16">
        <f t="shared" si="4278"/>
        <v>1.3410148148378813</v>
      </c>
      <c r="GX403" s="16">
        <f t="shared" si="4278"/>
        <v>1.0909950101492607</v>
      </c>
      <c r="GY403" s="16">
        <f t="shared" si="4278"/>
        <v>1.2035266755116911</v>
      </c>
      <c r="GZ403" s="16">
        <f t="shared" si="4278"/>
        <v>0.99106089580931722</v>
      </c>
      <c r="HA403" s="16">
        <f t="shared" si="4278"/>
        <v>1.1736514822598956</v>
      </c>
      <c r="HB403" s="16">
        <f t="shared" ref="HB403:JM403" si="4279">IF(ISNUMBER(HB611),HB611,"")</f>
        <v>0.90853097735216326</v>
      </c>
      <c r="HC403" s="16">
        <f t="shared" si="4279"/>
        <v>1.0689907508168992</v>
      </c>
      <c r="HD403" s="16">
        <f t="shared" si="4279"/>
        <v>0.98228435339830156</v>
      </c>
      <c r="HE403" s="16">
        <f t="shared" si="4279"/>
        <v>1.2860487800127396</v>
      </c>
      <c r="HF403" s="16">
        <f t="shared" si="4279"/>
        <v>1.2716068485143857</v>
      </c>
      <c r="HG403" s="16">
        <f t="shared" si="4279"/>
        <v>1.3799808305682912</v>
      </c>
      <c r="HH403" s="16">
        <f t="shared" si="4279"/>
        <v>1.3634012324138294</v>
      </c>
      <c r="HI403" s="16">
        <f t="shared" si="4279"/>
        <v>1.3591852563526474</v>
      </c>
      <c r="HJ403" s="16">
        <f t="shared" si="4279"/>
        <v>1.6295544865160854</v>
      </c>
      <c r="HK403" s="16">
        <f t="shared" si="4279"/>
        <v>1.0464982312441413</v>
      </c>
      <c r="HL403" s="16">
        <f t="shared" si="4279"/>
        <v>0.84377268550685158</v>
      </c>
      <c r="HM403" s="16">
        <f t="shared" si="4279"/>
        <v>1.0953155167225275</v>
      </c>
      <c r="HN403" s="16">
        <f t="shared" si="4279"/>
        <v>1.082384606519524</v>
      </c>
      <c r="HO403" s="16">
        <f t="shared" si="4279"/>
        <v>1.3056563783085713</v>
      </c>
      <c r="HP403" s="16">
        <f t="shared" si="4279"/>
        <v>1.2284430490514813</v>
      </c>
      <c r="HQ403" s="16">
        <f t="shared" si="4279"/>
        <v>1.1853979230433167</v>
      </c>
      <c r="HR403" s="16">
        <f t="shared" si="4279"/>
        <v>0.94005503617985442</v>
      </c>
      <c r="HS403" s="16">
        <f t="shared" si="4279"/>
        <v>0.89431801604589045</v>
      </c>
      <c r="HT403" s="16">
        <f t="shared" si="4279"/>
        <v>0.93496957595221919</v>
      </c>
      <c r="HU403" s="16">
        <f t="shared" si="4279"/>
        <v>0.92937878184124512</v>
      </c>
      <c r="HV403" s="16">
        <f t="shared" si="4279"/>
        <v>0.81351546554530252</v>
      </c>
      <c r="HW403" s="16">
        <f t="shared" si="4279"/>
        <v>0.84095606656240662</v>
      </c>
      <c r="HX403" s="16">
        <f t="shared" si="4279"/>
        <v>2.1784436839225898</v>
      </c>
      <c r="HY403" s="16">
        <f t="shared" si="4279"/>
        <v>1.3315835820330157</v>
      </c>
      <c r="HZ403" s="16">
        <f t="shared" si="4279"/>
        <v>1.3317466769938215</v>
      </c>
      <c r="IA403" s="16">
        <f t="shared" si="4279"/>
        <v>1.3318079210132532</v>
      </c>
      <c r="IB403" s="16">
        <f t="shared" si="4279"/>
        <v>1.2409323441636322</v>
      </c>
      <c r="IC403" s="16">
        <f t="shared" si="4279"/>
        <v>1.1481899876484132</v>
      </c>
      <c r="ID403" s="16">
        <f t="shared" si="4279"/>
        <v>1.0394223102500271</v>
      </c>
      <c r="IE403" s="16">
        <f t="shared" si="4279"/>
        <v>1.5053781526466352</v>
      </c>
      <c r="IF403" s="16">
        <f t="shared" si="4279"/>
        <v>1.8007722095018481</v>
      </c>
      <c r="IG403" s="16">
        <f t="shared" si="4279"/>
        <v>1.4016407615386377</v>
      </c>
      <c r="IH403" s="16">
        <f t="shared" ref="IH403" si="4280">IF(ISNUMBER(IH611),IH611,"")</f>
        <v>1.7497810828541513</v>
      </c>
      <c r="II403" s="16">
        <f t="shared" si="4279"/>
        <v>1.4259788086451797</v>
      </c>
      <c r="IJ403" s="16">
        <f t="shared" si="4279"/>
        <v>1.7643584143077138</v>
      </c>
      <c r="IK403" s="16">
        <f t="shared" si="4279"/>
        <v>1.2567182869778259</v>
      </c>
      <c r="IL403" s="16">
        <f t="shared" si="4279"/>
        <v>1.3669971690668952</v>
      </c>
      <c r="IM403" s="16">
        <f t="shared" si="4279"/>
        <v>1.3954243513745395</v>
      </c>
      <c r="IN403" s="16">
        <f t="shared" si="4279"/>
        <v>1.6772134807291914</v>
      </c>
      <c r="IO403" s="16">
        <f t="shared" si="4279"/>
        <v>1.2567182869778259</v>
      </c>
      <c r="IP403" s="16">
        <f t="shared" si="4279"/>
        <v>1.3669971690668952</v>
      </c>
      <c r="IQ403" s="16">
        <f t="shared" si="4279"/>
        <v>0.95823392920827244</v>
      </c>
      <c r="IR403" s="16">
        <f t="shared" si="4279"/>
        <v>1.1883218456432973</v>
      </c>
      <c r="IS403" s="16">
        <f t="shared" si="4279"/>
        <v>0.94114585054706357</v>
      </c>
      <c r="IT403" s="16">
        <f t="shared" si="4279"/>
        <v>0.91087260847690121</v>
      </c>
      <c r="IU403" s="16">
        <f t="shared" si="4279"/>
        <v>0.76806604603826967</v>
      </c>
      <c r="IV403" s="16">
        <f t="shared" si="4279"/>
        <v>1.1942524263448169</v>
      </c>
      <c r="IW403" s="16">
        <f t="shared" si="4279"/>
        <v>1.4953828739552291</v>
      </c>
      <c r="IX403" s="16">
        <f t="shared" si="4279"/>
        <v>1.0784710719516366</v>
      </c>
      <c r="IY403" s="16">
        <f t="shared" si="4279"/>
        <v>0.86960400264786186</v>
      </c>
      <c r="IZ403" s="16">
        <f t="shared" si="4279"/>
        <v>1.163001443538735</v>
      </c>
      <c r="JA403" s="16">
        <f t="shared" si="4279"/>
        <v>0.93028679046991514</v>
      </c>
      <c r="JB403" s="16">
        <f t="shared" si="4279"/>
        <v>1.1519022324725148</v>
      </c>
      <c r="JC403" s="16">
        <f t="shared" si="4279"/>
        <v>0.92256467955864652</v>
      </c>
      <c r="JD403" s="16">
        <f t="shared" si="4279"/>
        <v>0.92911582628831901</v>
      </c>
      <c r="JE403" s="16">
        <f t="shared" si="4279"/>
        <v>0.70905411387358486</v>
      </c>
      <c r="JF403" s="16">
        <f t="shared" si="4279"/>
        <v>0.92118541639714524</v>
      </c>
      <c r="JG403" s="16">
        <f t="shared" si="4279"/>
        <v>0.65808567286969111</v>
      </c>
      <c r="JH403" s="16">
        <f t="shared" si="4279"/>
        <v>0.88398581382792607</v>
      </c>
      <c r="JI403" s="16">
        <f t="shared" si="4279"/>
        <v>0.84057732938981111</v>
      </c>
      <c r="JJ403" s="16">
        <f t="shared" si="4279"/>
        <v>1.1556946187958868</v>
      </c>
      <c r="JK403" s="16">
        <f t="shared" si="4279"/>
        <v>1.1608602086311244</v>
      </c>
      <c r="JL403" s="16">
        <f t="shared" si="4279"/>
        <v>1.2241451195520086</v>
      </c>
      <c r="JM403" s="16">
        <f t="shared" si="4279"/>
        <v>1.1054714424496412</v>
      </c>
      <c r="JN403" s="16">
        <f t="shared" ref="JN403:KB403" si="4281">IF(ISNUMBER(JN611),JN611,"")</f>
        <v>1.104799492094789</v>
      </c>
      <c r="JO403" s="16">
        <f t="shared" si="4281"/>
        <v>1.3844292186547693</v>
      </c>
      <c r="JP403" s="16">
        <f t="shared" si="4281"/>
        <v>1.1556946187958868</v>
      </c>
      <c r="JQ403" s="16">
        <f t="shared" si="4281"/>
        <v>1.1608602086311244</v>
      </c>
      <c r="JR403" s="16">
        <f t="shared" si="4281"/>
        <v>1.2241451195520086</v>
      </c>
      <c r="JS403" s="16">
        <f t="shared" si="4281"/>
        <v>0.88393104022675906</v>
      </c>
      <c r="JT403" s="16">
        <f t="shared" si="4281"/>
        <v>1.1773511717721701</v>
      </c>
      <c r="JU403" s="16">
        <f t="shared" si="4281"/>
        <v>1.1109473863921573</v>
      </c>
      <c r="JV403" s="16">
        <f t="shared" si="4281"/>
        <v>1.1113542533235095</v>
      </c>
      <c r="JW403" s="16">
        <f t="shared" si="4281"/>
        <v>0.70026087400381709</v>
      </c>
      <c r="JX403" s="16">
        <f t="shared" si="4281"/>
        <v>0.71466480634141527</v>
      </c>
      <c r="JY403" s="16">
        <f t="shared" si="4281"/>
        <v>0.73714598790264063</v>
      </c>
      <c r="JZ403" s="16">
        <f t="shared" si="4281"/>
        <v>0.7987890402946255</v>
      </c>
      <c r="KA403" s="16">
        <f t="shared" si="4281"/>
        <v>0.67020274464371599</v>
      </c>
      <c r="KB403" s="16">
        <f t="shared" si="4281"/>
        <v>0.79185099397987435</v>
      </c>
      <c r="KC403" t="str">
        <f>IF(ISNUMBER(KC12),KC$98-KC12,"")</f>
        <v/>
      </c>
    </row>
    <row r="404" spans="1:289" x14ac:dyDescent="0.25">
      <c r="A404" s="1" t="s">
        <v>29</v>
      </c>
      <c r="D404" s="17">
        <f ca="1">MIN(F404:KB404)</f>
        <v>0.61420971780437705</v>
      </c>
      <c r="F404" s="16">
        <f>IF(ISNUMBER(F624),F624,"")</f>
        <v>1.2280509618259057</v>
      </c>
      <c r="G404" s="16">
        <f t="shared" ref="G404:BW404" si="4282">IF(ISNUMBER(G624),G624,"")</f>
        <v>1.204672933821654</v>
      </c>
      <c r="H404" s="16">
        <f t="shared" si="4282"/>
        <v>1.2238722769252304</v>
      </c>
      <c r="I404" s="16">
        <f t="shared" si="4282"/>
        <v>1.2738634831858591</v>
      </c>
      <c r="J404" s="16">
        <f t="shared" si="4282"/>
        <v>1.2160120692099106</v>
      </c>
      <c r="K404" s="16">
        <f t="shared" si="4282"/>
        <v>1.2352714216278011</v>
      </c>
      <c r="L404" s="16">
        <f t="shared" si="4282"/>
        <v>1.2468762299482468</v>
      </c>
      <c r="M404" s="16">
        <f t="shared" si="4282"/>
        <v>1.2859122394293117</v>
      </c>
      <c r="N404" s="16">
        <f t="shared" si="4282"/>
        <v>0.95197302080269341</v>
      </c>
      <c r="O404" s="16">
        <f t="shared" ref="O404:Q404" si="4283">IF(ISNUMBER(O624),O624,"")</f>
        <v>1.5521073574143238</v>
      </c>
      <c r="P404" s="16">
        <f t="shared" si="4283"/>
        <v>0.73399585982625004</v>
      </c>
      <c r="Q404" s="16">
        <f t="shared" si="4283"/>
        <v>1.4731689663797867</v>
      </c>
      <c r="R404" s="16">
        <f t="shared" ref="R404:U404" si="4284">IF(ISNUMBER(R624),R624,"")</f>
        <v>1.3084524533651187</v>
      </c>
      <c r="S404" s="16">
        <f t="shared" si="4284"/>
        <v>2.0477889849642614</v>
      </c>
      <c r="T404" s="16">
        <f t="shared" si="4284"/>
        <v>0.80899975868402707</v>
      </c>
      <c r="U404" s="16">
        <f t="shared" si="4284"/>
        <v>1.5667205388329084</v>
      </c>
      <c r="V404" s="16">
        <f t="shared" si="4282"/>
        <v>0.89195063606957692</v>
      </c>
      <c r="W404" s="16">
        <f t="shared" si="4282"/>
        <v>1.0777550148993023</v>
      </c>
      <c r="X404" s="16">
        <f t="shared" si="4282"/>
        <v>0.79134513801670414</v>
      </c>
      <c r="Y404" s="16">
        <f t="shared" ref="Y404:AC404" si="4285">IF(ISNUMBER(Y624),Y624,"")</f>
        <v>0.67565693958185014</v>
      </c>
      <c r="Z404" s="16">
        <f t="shared" si="4285"/>
        <v>2.688957863539001</v>
      </c>
      <c r="AA404" s="16">
        <f t="shared" si="4285"/>
        <v>0.88774626504709686</v>
      </c>
      <c r="AB404" s="16">
        <f t="shared" si="4285"/>
        <v>0.6820073082763759</v>
      </c>
      <c r="AC404" s="16">
        <f t="shared" si="4285"/>
        <v>1.0847649736792928</v>
      </c>
      <c r="AD404" s="16">
        <f t="shared" si="4282"/>
        <v>0.73928689274088211</v>
      </c>
      <c r="AE404" s="16">
        <f t="shared" si="4282"/>
        <v>0.75097358417460691</v>
      </c>
      <c r="AF404" s="16">
        <f t="shared" si="4282"/>
        <v>2.151925937212809</v>
      </c>
      <c r="AG404" s="16">
        <f t="shared" si="4282"/>
        <v>1.1088455037972171</v>
      </c>
      <c r="AH404" s="16">
        <f t="shared" si="4282"/>
        <v>0.72765772490731373</v>
      </c>
      <c r="AI404" s="16">
        <f t="shared" si="4282"/>
        <v>0.75289177429340548</v>
      </c>
      <c r="AJ404" s="16">
        <f t="shared" si="4282"/>
        <v>1.4276867416474182</v>
      </c>
      <c r="AK404" s="16">
        <f t="shared" si="4282"/>
        <v>1.6203574776388734</v>
      </c>
      <c r="AL404" s="16">
        <f t="shared" si="4282"/>
        <v>1.2714079943073071</v>
      </c>
      <c r="AM404" s="16">
        <f t="shared" si="4282"/>
        <v>1.4813401050497521</v>
      </c>
      <c r="AN404" s="16">
        <f t="shared" si="4282"/>
        <v>1.1260581316379432</v>
      </c>
      <c r="AO404" s="16">
        <f t="shared" si="4282"/>
        <v>1.4905479440454108</v>
      </c>
      <c r="AP404" s="16">
        <f t="shared" si="4282"/>
        <v>1.131453228836097</v>
      </c>
      <c r="AQ404" s="16">
        <f t="shared" si="4282"/>
        <v>1.699968449642614</v>
      </c>
      <c r="AR404" s="16">
        <f t="shared" si="4282"/>
        <v>1.3005659004053982</v>
      </c>
      <c r="AS404" s="16">
        <f t="shared" si="4282"/>
        <v>1.8428322418437282</v>
      </c>
      <c r="AT404" s="16">
        <f t="shared" si="4282"/>
        <v>1.5549015231094934</v>
      </c>
      <c r="AU404" s="16">
        <f t="shared" si="4282"/>
        <v>1.3022451455813624</v>
      </c>
      <c r="AV404" s="16">
        <f t="shared" si="4282"/>
        <v>1.2731756789140989</v>
      </c>
      <c r="AW404" s="16">
        <f t="shared" si="4282"/>
        <v>1.9683261571514876</v>
      </c>
      <c r="AX404" s="16">
        <f t="shared" si="4282"/>
        <v>1.2953893968823997</v>
      </c>
      <c r="AY404" s="16">
        <f t="shared" si="4282"/>
        <v>1.299214123598315</v>
      </c>
      <c r="AZ404" s="16">
        <f t="shared" si="4282"/>
        <v>1.282236015812072</v>
      </c>
      <c r="BA404" s="16">
        <f t="shared" si="4282"/>
        <v>0.7447132291104156</v>
      </c>
      <c r="BB404" s="16">
        <f t="shared" si="4282"/>
        <v>0.89226939042415931</v>
      </c>
      <c r="BC404" s="16">
        <f t="shared" si="4282"/>
        <v>0.86012331525699415</v>
      </c>
      <c r="BD404" s="16">
        <f t="shared" si="4282"/>
        <v>0.87326858427165976</v>
      </c>
      <c r="BE404" s="16">
        <f t="shared" si="4282"/>
        <v>0.9205852956478231</v>
      </c>
      <c r="BF404" s="16">
        <f t="shared" si="4282"/>
        <v>0.99164517530309315</v>
      </c>
      <c r="BG404" s="16">
        <f t="shared" si="4282"/>
        <v>1.0779847590436806</v>
      </c>
      <c r="BH404" s="16">
        <f t="shared" si="4282"/>
        <v>1.1727107147680922</v>
      </c>
      <c r="BI404" s="16">
        <f t="shared" si="4282"/>
        <v>1.2731679103703204</v>
      </c>
      <c r="BJ404" s="16">
        <f t="shared" si="4282"/>
        <v>1.3763782892857686</v>
      </c>
      <c r="BK404" s="16">
        <f t="shared" si="4282"/>
        <v>1.4806067409796322</v>
      </c>
      <c r="BL404" s="16">
        <f t="shared" si="4282"/>
        <v>1.5856246642525713</v>
      </c>
      <c r="BM404" s="16">
        <f t="shared" si="4282"/>
        <v>1.6901504297545729</v>
      </c>
      <c r="BN404" s="16">
        <f ca="1">OFFSET(INDEX(BB404:BM404, MATCH(MIN(BB404:BM404),BB404:BM404, 0)), -21, 0)</f>
        <v>1.41677221535492</v>
      </c>
      <c r="BO404" s="16"/>
      <c r="BP404" s="16"/>
      <c r="BQ404" s="16">
        <f t="shared" si="4282"/>
        <v>1.5549015231094934</v>
      </c>
      <c r="BR404" s="16">
        <f t="shared" si="4282"/>
        <v>1.5354341577505906</v>
      </c>
      <c r="BS404" s="16">
        <f t="shared" si="4282"/>
        <v>1.5249781002204166</v>
      </c>
      <c r="BT404" s="16">
        <f t="shared" si="4282"/>
        <v>1.5223250107659598</v>
      </c>
      <c r="BU404" s="16">
        <f t="shared" si="4282"/>
        <v>1.5268737215490926</v>
      </c>
      <c r="BV404" s="16">
        <f t="shared" si="4282"/>
        <v>1.5386000053965132</v>
      </c>
      <c r="BW404" s="16">
        <f t="shared" si="4282"/>
        <v>1.556604075804743</v>
      </c>
      <c r="BX404" s="16">
        <f t="shared" ref="BX404:EM404" si="4286">IF(ISNUMBER(BX624),BX624,"")</f>
        <v>1.5805218893294877</v>
      </c>
      <c r="BY404" s="16">
        <f t="shared" si="4286"/>
        <v>1.6104591507305355</v>
      </c>
      <c r="BZ404" s="16">
        <f t="shared" si="4286"/>
        <v>1.6458755527831306</v>
      </c>
      <c r="CA404" s="16">
        <f t="shared" si="4286"/>
        <v>1.6871953279381826</v>
      </c>
      <c r="CB404" s="16">
        <f t="shared" si="4286"/>
        <v>1.7337102409942677</v>
      </c>
      <c r="CC404" s="16">
        <f ca="1">OFFSET(INDEX(BQ404:CB404, MATCH(MIN(BQ404:CB404),BQ404:CB404, 0)), -21, 0)</f>
        <v>1.4021385737791745</v>
      </c>
      <c r="CD404" s="16"/>
      <c r="CE404" s="16">
        <f t="shared" si="4286"/>
        <v>1.1330832362455956</v>
      </c>
      <c r="CF404" s="16">
        <f t="shared" si="4286"/>
        <v>1.0914657379467347</v>
      </c>
      <c r="CG404" s="16">
        <f t="shared" si="4286"/>
        <v>1.0841623592614398</v>
      </c>
      <c r="CH404" s="16">
        <f t="shared" si="4286"/>
        <v>1.1056956462042709</v>
      </c>
      <c r="CI404" s="16">
        <f t="shared" si="4286"/>
        <v>1.1498002298642847</v>
      </c>
      <c r="CJ404" s="16">
        <f t="shared" si="4286"/>
        <v>1.2104211345440126</v>
      </c>
      <c r="CK404" s="16">
        <f t="shared" si="4286"/>
        <v>1.2837782809479894</v>
      </c>
      <c r="CL404" s="16">
        <f t="shared" si="4286"/>
        <v>1.3652809244516222</v>
      </c>
      <c r="CM404" s="16">
        <f t="shared" si="4286"/>
        <v>1.4521662394898118</v>
      </c>
      <c r="CN404" s="16">
        <f t="shared" si="4286"/>
        <v>1.5429588771401077</v>
      </c>
      <c r="CO404" s="16">
        <f t="shared" si="4286"/>
        <v>1.6361335204533487</v>
      </c>
      <c r="CP404" s="16">
        <f t="shared" si="4286"/>
        <v>1.7307724618764528</v>
      </c>
      <c r="CQ404" s="16">
        <f ca="1">OFFSET(INDEX(CE404:CP404, MATCH(MIN(CE404:CP404),CE404:CP404, 0)), -21, 0)</f>
        <v>1.1616387468913749</v>
      </c>
      <c r="CR404" s="16"/>
      <c r="CS404" s="16">
        <f t="shared" si="4286"/>
        <v>1.2161509367306853</v>
      </c>
      <c r="CT404" s="16">
        <f t="shared" si="4286"/>
        <v>1.4327591156154926</v>
      </c>
      <c r="CU404" s="16">
        <f t="shared" si="4286"/>
        <v>2.27011715012517</v>
      </c>
      <c r="CV404" s="16">
        <f t="shared" si="4286"/>
        <v>1.0777550148993023</v>
      </c>
      <c r="CW404" s="16">
        <f t="shared" si="4286"/>
        <v>1.3005659004053982</v>
      </c>
      <c r="CX404" s="16">
        <f t="shared" si="4286"/>
        <v>1.9683261571514876</v>
      </c>
      <c r="CY404" s="16">
        <f t="shared" si="4286"/>
        <v>1.0671274412974683</v>
      </c>
      <c r="CZ404" s="16">
        <f t="shared" si="4286"/>
        <v>1.3643215632018357</v>
      </c>
      <c r="DA404" s="16">
        <f t="shared" si="4286"/>
        <v>2.013947479607793</v>
      </c>
      <c r="DB404" s="16">
        <f t="shared" si="4286"/>
        <v>1.1847649180679243</v>
      </c>
      <c r="DC404" s="16">
        <f t="shared" si="4286"/>
        <v>1.3945718485156318</v>
      </c>
      <c r="DD404" s="16">
        <f t="shared" si="4286"/>
        <v>2.1910328036118538</v>
      </c>
      <c r="DE404" s="16">
        <f t="shared" si="4286"/>
        <v>1.0952093777914891</v>
      </c>
      <c r="DF404" s="16">
        <f t="shared" si="4286"/>
        <v>1.3415599698357923</v>
      </c>
      <c r="DG404" s="16">
        <f t="shared" si="4286"/>
        <v>2.0350910776011295</v>
      </c>
      <c r="DH404" s="16">
        <f t="shared" si="4286"/>
        <v>1.0959274515888333</v>
      </c>
      <c r="DI404" s="16">
        <f t="shared" si="4286"/>
        <v>1.2768077326471197</v>
      </c>
      <c r="DJ404" s="16">
        <f t="shared" si="4286"/>
        <v>1.9123112769766013</v>
      </c>
      <c r="DK404" s="16">
        <f t="shared" si="4286"/>
        <v>1.0213209671120653</v>
      </c>
      <c r="DL404" s="16">
        <f t="shared" si="4286"/>
        <v>1.2988085179930515</v>
      </c>
      <c r="DM404" s="16">
        <f t="shared" si="4286"/>
        <v>1.9439003868066076</v>
      </c>
      <c r="DN404" s="16">
        <f t="shared" si="4286"/>
        <v>1.0555394996343537</v>
      </c>
      <c r="DO404" s="16">
        <f t="shared" si="4286"/>
        <v>1.2844680815989284</v>
      </c>
      <c r="DP404" s="16">
        <f t="shared" si="4286"/>
        <v>2.3075273253715118</v>
      </c>
      <c r="DQ404" s="16">
        <f t="shared" si="4286"/>
        <v>1.1336526321506828</v>
      </c>
      <c r="DR404" s="16">
        <f t="shared" si="4286"/>
        <v>1.2980233652659623</v>
      </c>
      <c r="DS404" s="16">
        <f t="shared" si="4286"/>
        <v>2.0808465160747014</v>
      </c>
      <c r="DT404" s="16">
        <f t="shared" si="4286"/>
        <v>1.0741902987502012</v>
      </c>
      <c r="DU404" s="16">
        <f t="shared" si="4286"/>
        <v>1.3754111831590445</v>
      </c>
      <c r="DV404" s="16">
        <f t="shared" si="4286"/>
        <v>2.0398173516264619</v>
      </c>
      <c r="DW404" s="16">
        <f t="shared" ref="DW404:DY404" si="4287">IF(ISNUMBER(DW624),DW624,"")</f>
        <v>1.4339377146094627</v>
      </c>
      <c r="DX404" s="16">
        <f t="shared" si="4287"/>
        <v>1.0951575385933234</v>
      </c>
      <c r="DY404" s="16">
        <f t="shared" si="4287"/>
        <v>1.0626746785685457</v>
      </c>
      <c r="DZ404" s="16">
        <f t="shared" ref="DZ404:EF404" si="4288">IF(ISNUMBER(DZ624),DZ624,"")</f>
        <v>0.7351777846088926</v>
      </c>
      <c r="EA404" s="16">
        <f t="shared" si="4288"/>
        <v>0.63086033899021499</v>
      </c>
      <c r="EB404" s="16">
        <f t="shared" si="4288"/>
        <v>1.1606108313554857</v>
      </c>
      <c r="EC404" s="16">
        <f t="shared" si="4288"/>
        <v>1.1753705163353709</v>
      </c>
      <c r="ED404" s="38">
        <f t="shared" si="4288"/>
        <v>0.83216221687087777</v>
      </c>
      <c r="EE404" s="16">
        <f t="shared" si="4288"/>
        <v>0.84973406306402566</v>
      </c>
      <c r="EF404" s="16">
        <f t="shared" si="4288"/>
        <v>0.61420971780437705</v>
      </c>
      <c r="EG404" s="16">
        <f t="shared" si="4286"/>
        <v>0.68148045887003517</v>
      </c>
      <c r="EH404" s="16">
        <f t="shared" si="4286"/>
        <v>0.62169197469248172</v>
      </c>
      <c r="EI404" s="16">
        <f t="shared" si="4286"/>
        <v>0.68669601464553598</v>
      </c>
      <c r="EJ404" s="16">
        <f t="shared" si="4286"/>
        <v>2.007943758032352</v>
      </c>
      <c r="EK404" s="16">
        <f t="shared" si="4286"/>
        <v>0.87886039936715543</v>
      </c>
      <c r="EL404" s="16">
        <f t="shared" si="4286"/>
        <v>1.158195153328925</v>
      </c>
      <c r="EM404" s="16">
        <f t="shared" si="4286"/>
        <v>0.63156790076936609</v>
      </c>
      <c r="EN404" s="16">
        <f t="shared" ref="EN404:HA404" si="4289">IF(ISNUMBER(EN624),EN624,"")</f>
        <v>1.0222698410717304</v>
      </c>
      <c r="EO404" s="16">
        <f t="shared" si="4289"/>
        <v>0.65001293004649052</v>
      </c>
      <c r="EP404" s="16">
        <f t="shared" si="4289"/>
        <v>1.0271628887092743</v>
      </c>
      <c r="EQ404" s="16">
        <f t="shared" si="4289"/>
        <v>1.1559909199660412</v>
      </c>
      <c r="ER404" s="16">
        <f t="shared" si="4289"/>
        <v>1.2066607899976509</v>
      </c>
      <c r="ES404" s="16">
        <f t="shared" si="4289"/>
        <v>1.6639456179373333</v>
      </c>
      <c r="ET404" s="16">
        <f t="shared" si="4289"/>
        <v>1.7741672924305323</v>
      </c>
      <c r="EU404" s="16">
        <f t="shared" si="4289"/>
        <v>1.3842330718773337</v>
      </c>
      <c r="EV404" s="16"/>
      <c r="EW404" s="16">
        <f t="shared" si="4289"/>
        <v>1.50285667202007</v>
      </c>
      <c r="EX404" s="16">
        <f t="shared" si="4289"/>
        <v>1.4516116134479837</v>
      </c>
      <c r="EY404" s="16">
        <f t="shared" si="4289"/>
        <v>1.1082081483136141</v>
      </c>
      <c r="EZ404" s="16">
        <f t="shared" si="4289"/>
        <v>1.1328148269473461</v>
      </c>
      <c r="FA404" s="16">
        <f t="shared" si="4289"/>
        <v>1.5999311069662485</v>
      </c>
      <c r="FB404" s="16">
        <f t="shared" si="4289"/>
        <v>1.0955109268971974</v>
      </c>
      <c r="FC404" s="16">
        <f t="shared" si="4289"/>
        <v>1.824832969221333</v>
      </c>
      <c r="FD404" s="16">
        <f t="shared" si="4289"/>
        <v>1.9721520986419765</v>
      </c>
      <c r="FE404" s="16">
        <f t="shared" si="4289"/>
        <v>1.0827431101397647</v>
      </c>
      <c r="FF404" s="16">
        <f t="shared" si="4289"/>
        <v>1.2555462403560451</v>
      </c>
      <c r="FG404" s="16">
        <f t="shared" si="4289"/>
        <v>1.0201610950492828</v>
      </c>
      <c r="FH404" s="16">
        <f t="shared" si="4289"/>
        <v>0.96275615850566099</v>
      </c>
      <c r="FI404" s="16">
        <f t="shared" si="4289"/>
        <v>1.0251049230785649</v>
      </c>
      <c r="FJ404" s="16"/>
      <c r="FK404" s="16">
        <f t="shared" si="4289"/>
        <v>1.2136392610047997</v>
      </c>
      <c r="FL404" s="47">
        <f t="shared" si="4289"/>
        <v>0.64784643997010505</v>
      </c>
      <c r="FM404" s="16">
        <f t="shared" si="4289"/>
        <v>0.638648293538845</v>
      </c>
      <c r="FN404" s="16">
        <f t="shared" si="4289"/>
        <v>0.65072996221251156</v>
      </c>
      <c r="FO404" s="16">
        <f t="shared" si="4289"/>
        <v>0.786411406815688</v>
      </c>
      <c r="FP404" s="16">
        <f t="shared" si="4289"/>
        <v>0.63792118701518918</v>
      </c>
      <c r="FQ404" s="16">
        <f t="shared" si="4289"/>
        <v>0.63509044881203369</v>
      </c>
      <c r="FR404" s="16">
        <f t="shared" si="4289"/>
        <v>0.91896865281964779</v>
      </c>
      <c r="FS404" s="16">
        <f t="shared" si="4289"/>
        <v>0.81953660300644071</v>
      </c>
      <c r="FT404" s="16">
        <f t="shared" si="4289"/>
        <v>1.1177665192073571</v>
      </c>
      <c r="FU404" s="16">
        <f t="shared" si="4289"/>
        <v>0.81281245047738815</v>
      </c>
      <c r="FV404" s="16">
        <f t="shared" si="4289"/>
        <v>0.82616886792468724</v>
      </c>
      <c r="FW404" s="16">
        <f t="shared" si="4289"/>
        <v>1.202031552703112</v>
      </c>
      <c r="FX404" s="16">
        <f t="shared" si="4289"/>
        <v>0.91391163200821668</v>
      </c>
      <c r="FY404" s="16">
        <f t="shared" si="4289"/>
        <v>1.4053313037678115</v>
      </c>
      <c r="FZ404" s="16">
        <f t="shared" si="4289"/>
        <v>1.8085393930295743</v>
      </c>
      <c r="GA404" s="16">
        <f t="shared" si="4289"/>
        <v>1.3376330246299231</v>
      </c>
      <c r="GB404" s="16">
        <f t="shared" si="4289"/>
        <v>1.6419122823099415</v>
      </c>
      <c r="GC404" s="16">
        <f t="shared" si="4289"/>
        <v>1.1714847776192734</v>
      </c>
      <c r="GD404" s="16">
        <f t="shared" si="4289"/>
        <v>1.6600596709116295</v>
      </c>
      <c r="GE404" s="16">
        <f t="shared" si="4289"/>
        <v>1.1851355016392358</v>
      </c>
      <c r="GF404" s="16">
        <f t="shared" si="4289"/>
        <v>2.0076481690228634</v>
      </c>
      <c r="GG404" s="16">
        <f t="shared" si="4289"/>
        <v>1.6406335360369679</v>
      </c>
      <c r="GH404" s="16">
        <f t="shared" si="4289"/>
        <v>1.8943329343938018</v>
      </c>
      <c r="GI404" s="16">
        <f t="shared" si="4289"/>
        <v>1.3804129822271616</v>
      </c>
      <c r="GJ404" s="16">
        <f t="shared" si="4289"/>
        <v>1.5700020395610359</v>
      </c>
      <c r="GK404" s="16">
        <f t="shared" si="4289"/>
        <v>1.5415526748213291</v>
      </c>
      <c r="GL404" s="16">
        <f t="shared" si="4289"/>
        <v>2.1124755459231621</v>
      </c>
      <c r="GM404" s="16">
        <f t="shared" si="4289"/>
        <v>1.3206978676635954</v>
      </c>
      <c r="GN404" s="16">
        <f t="shared" si="4289"/>
        <v>1.3000958811990571</v>
      </c>
      <c r="GO404" s="16">
        <f t="shared" si="4289"/>
        <v>1.3140617372959467</v>
      </c>
      <c r="GP404" s="16">
        <f t="shared" si="4289"/>
        <v>0.80368003957145062</v>
      </c>
      <c r="GQ404" s="16">
        <f t="shared" si="4289"/>
        <v>1.5954813259753047</v>
      </c>
      <c r="GR404" s="16">
        <f t="shared" si="4289"/>
        <v>1.0856572510497553</v>
      </c>
      <c r="GS404" s="16">
        <f t="shared" si="4289"/>
        <v>0.74879420861700652</v>
      </c>
      <c r="GT404" s="16">
        <f t="shared" si="4289"/>
        <v>1.0611278793074201</v>
      </c>
      <c r="GU404" s="16">
        <f t="shared" si="4289"/>
        <v>0.65866954228600527</v>
      </c>
      <c r="GV404" s="16">
        <f t="shared" si="4289"/>
        <v>0.9883920558125846</v>
      </c>
      <c r="GW404" s="16">
        <f t="shared" si="4289"/>
        <v>0.64274357093582202</v>
      </c>
      <c r="GX404" s="16">
        <f t="shared" si="4289"/>
        <v>0.9826134912158806</v>
      </c>
      <c r="GY404" s="16">
        <f t="shared" si="4289"/>
        <v>0.88437242660341076</v>
      </c>
      <c r="GZ404" s="16">
        <f t="shared" si="4289"/>
        <v>1.3763205523523081</v>
      </c>
      <c r="HA404" s="16">
        <f t="shared" si="4289"/>
        <v>0.78146785494142113</v>
      </c>
      <c r="HB404" s="16">
        <f t="shared" ref="HB404:JM404" si="4290">IF(ISNUMBER(HB624),HB624,"")</f>
        <v>1.3107490089457041</v>
      </c>
      <c r="HC404" s="16">
        <f t="shared" si="4290"/>
        <v>1.0181346136370819</v>
      </c>
      <c r="HD404" s="16">
        <f t="shared" si="4290"/>
        <v>1.2999661851266489</v>
      </c>
      <c r="HE404" s="16">
        <f t="shared" si="4290"/>
        <v>1.8025505079582813</v>
      </c>
      <c r="HF404" s="16">
        <f t="shared" si="4290"/>
        <v>1.9297184658091528</v>
      </c>
      <c r="HG404" s="16">
        <f t="shared" si="4290"/>
        <v>1.4292803921473745</v>
      </c>
      <c r="HH404" s="16">
        <f t="shared" si="4290"/>
        <v>1.6746677481650476</v>
      </c>
      <c r="HI404" s="16">
        <f t="shared" si="4290"/>
        <v>1.6239210135097577</v>
      </c>
      <c r="HJ404" s="16">
        <f t="shared" si="4290"/>
        <v>1.1191312213946516</v>
      </c>
      <c r="HK404" s="16">
        <f t="shared" si="4290"/>
        <v>1.3836595535306087</v>
      </c>
      <c r="HL404" s="16">
        <f t="shared" si="4290"/>
        <v>1.9197697072679325</v>
      </c>
      <c r="HM404" s="16">
        <f t="shared" si="4290"/>
        <v>1.3466327780598499</v>
      </c>
      <c r="HN404" s="16">
        <f t="shared" si="4290"/>
        <v>1.9287233747508066</v>
      </c>
      <c r="HO404" s="16">
        <f t="shared" si="4290"/>
        <v>2.1834825060695291</v>
      </c>
      <c r="HP404" s="16">
        <f t="shared" si="4290"/>
        <v>0.93591280445940295</v>
      </c>
      <c r="HQ404" s="16">
        <f t="shared" si="4290"/>
        <v>1.1367496041568577</v>
      </c>
      <c r="HR404" s="16">
        <f t="shared" si="4290"/>
        <v>0.96969309135101756</v>
      </c>
      <c r="HS404" s="16">
        <f t="shared" si="4290"/>
        <v>1.3613365283607926</v>
      </c>
      <c r="HT404" s="16">
        <f t="shared" si="4290"/>
        <v>0.95045338201838958</v>
      </c>
      <c r="HU404" s="16">
        <f t="shared" si="4290"/>
        <v>1.3570108946645774</v>
      </c>
      <c r="HV404" s="16">
        <f t="shared" si="4290"/>
        <v>0.64448506689048202</v>
      </c>
      <c r="HW404" s="16">
        <f t="shared" si="4290"/>
        <v>1.1374449480610884</v>
      </c>
      <c r="HX404" s="16">
        <f t="shared" si="4290"/>
        <v>1.1255420837310932</v>
      </c>
      <c r="HY404" s="16">
        <f t="shared" si="4290"/>
        <v>1.4237995984201224</v>
      </c>
      <c r="HZ404" s="16">
        <f t="shared" si="4290"/>
        <v>0.98879037948788384</v>
      </c>
      <c r="IA404" s="16">
        <f t="shared" si="4290"/>
        <v>1.0173280844769295</v>
      </c>
      <c r="IB404" s="16">
        <f t="shared" si="4290"/>
        <v>1.6584787222635722</v>
      </c>
      <c r="IC404" s="16">
        <f t="shared" si="4290"/>
        <v>1.3255110054530961</v>
      </c>
      <c r="ID404" s="16">
        <f t="shared" si="4290"/>
        <v>1.7700262400363651</v>
      </c>
      <c r="IE404" s="16">
        <f t="shared" si="4290"/>
        <v>2.2334708885323176</v>
      </c>
      <c r="IF404" s="16">
        <f t="shared" si="4290"/>
        <v>1.7455982385710103</v>
      </c>
      <c r="IG404" s="16">
        <f t="shared" si="4290"/>
        <v>2.017029381407057</v>
      </c>
      <c r="IH404" s="16">
        <f t="shared" si="4290"/>
        <v>1.5289012053570317</v>
      </c>
      <c r="II404" s="16">
        <f t="shared" si="4290"/>
        <v>2.038901491688649</v>
      </c>
      <c r="IJ404" s="16">
        <f t="shared" si="4290"/>
        <v>1.5466122122020867</v>
      </c>
      <c r="IK404" s="16">
        <f t="shared" si="4290"/>
        <v>2.3421312524524729</v>
      </c>
      <c r="IL404" s="16">
        <f t="shared" si="4290"/>
        <v>1.9665308729499662</v>
      </c>
      <c r="IM404" s="16">
        <f t="shared" si="4290"/>
        <v>2.3006342721623141</v>
      </c>
      <c r="IN404" s="16">
        <f t="shared" si="4290"/>
        <v>1.7612428513192149</v>
      </c>
      <c r="IO404" s="16">
        <f t="shared" si="4290"/>
        <v>2.3421312524524729</v>
      </c>
      <c r="IP404" s="16">
        <f t="shared" si="4290"/>
        <v>1.9665308729499662</v>
      </c>
      <c r="IQ404" s="16">
        <f t="shared" si="4290"/>
        <v>2.4911925313728904</v>
      </c>
      <c r="IR404" s="16">
        <f t="shared" si="4290"/>
        <v>1.5875882711240872</v>
      </c>
      <c r="IS404" s="16">
        <f t="shared" si="4290"/>
        <v>1.7193307884680926</v>
      </c>
      <c r="IT404" s="16">
        <f t="shared" si="4290"/>
        <v>1.7336122636192124</v>
      </c>
      <c r="IU404" s="16">
        <f t="shared" si="4290"/>
        <v>1.1593927540527045</v>
      </c>
      <c r="IV404" s="16">
        <f t="shared" si="4290"/>
        <v>1.9702321532846541</v>
      </c>
      <c r="IW404" s="16">
        <f t="shared" si="4290"/>
        <v>1.4268897456595839</v>
      </c>
      <c r="IX404" s="16">
        <f t="shared" si="4290"/>
        <v>0.97067911883206093</v>
      </c>
      <c r="IY404" s="16">
        <f t="shared" si="4290"/>
        <v>1.3959062561967475</v>
      </c>
      <c r="IZ404" s="16">
        <f t="shared" si="4290"/>
        <v>0.8151157544267329</v>
      </c>
      <c r="JA404" s="16">
        <f t="shared" si="4290"/>
        <v>1.2591835965992302</v>
      </c>
      <c r="JB404" s="16">
        <f t="shared" si="4290"/>
        <v>0.80782648638614518</v>
      </c>
      <c r="JC404" s="16">
        <f t="shared" si="4290"/>
        <v>1.2618311486935363</v>
      </c>
      <c r="JD404" s="16">
        <f t="shared" si="4290"/>
        <v>1.3025120286582759</v>
      </c>
      <c r="JE404" s="16">
        <f t="shared" si="4290"/>
        <v>1.8129819956528224</v>
      </c>
      <c r="JF404" s="16">
        <f t="shared" si="4290"/>
        <v>1.1992138210992851</v>
      </c>
      <c r="JG404" s="16">
        <f t="shared" si="4290"/>
        <v>1.7242091146566909</v>
      </c>
      <c r="JH404" s="16">
        <f t="shared" si="4290"/>
        <v>1.3431238961398098</v>
      </c>
      <c r="JI404" s="16">
        <f t="shared" si="4290"/>
        <v>1.700739096367496</v>
      </c>
      <c r="JJ404" s="16">
        <f t="shared" si="4290"/>
        <v>2.0782429225812855</v>
      </c>
      <c r="JK404" s="16">
        <f t="shared" si="4290"/>
        <v>2.2257687121284087</v>
      </c>
      <c r="JL404" s="16">
        <f t="shared" si="4290"/>
        <v>1.6667391931495583</v>
      </c>
      <c r="JM404" s="16">
        <f t="shared" si="4290"/>
        <v>2.0318368527559749</v>
      </c>
      <c r="JN404" s="16">
        <f t="shared" ref="JN404:KB404" si="4291">IF(ISNUMBER(JN624),JN624,"")</f>
        <v>1.9770562820331832</v>
      </c>
      <c r="JO404" s="16">
        <f t="shared" si="4291"/>
        <v>1.4305555212263883</v>
      </c>
      <c r="JP404" s="16">
        <f t="shared" si="4291"/>
        <v>2.0782429225812855</v>
      </c>
      <c r="JQ404" s="16">
        <f t="shared" si="4291"/>
        <v>2.2257687121284087</v>
      </c>
      <c r="JR404" s="16">
        <f t="shared" si="4291"/>
        <v>1.6667391931495583</v>
      </c>
      <c r="JS404" s="16">
        <f t="shared" si="4291"/>
        <v>2.2563235087948508</v>
      </c>
      <c r="JT404" s="16">
        <f t="shared" si="4291"/>
        <v>2.5565068355956484</v>
      </c>
      <c r="JU404" s="16">
        <f t="shared" si="4291"/>
        <v>1.1249124049702188</v>
      </c>
      <c r="JV404" s="16">
        <f t="shared" si="4291"/>
        <v>1.4462996291638441</v>
      </c>
      <c r="JW404" s="16">
        <f t="shared" si="4291"/>
        <v>1.3479106230379296</v>
      </c>
      <c r="JX404" s="16">
        <f t="shared" si="4291"/>
        <v>1.7786854625352899</v>
      </c>
      <c r="JY404" s="16">
        <f t="shared" si="4291"/>
        <v>1.340277424105911</v>
      </c>
      <c r="JZ404" s="16">
        <f t="shared" si="4291"/>
        <v>1.7798018178819117</v>
      </c>
      <c r="KA404" s="16">
        <f t="shared" si="4291"/>
        <v>1.0074617741366843</v>
      </c>
      <c r="KB404" s="16">
        <f t="shared" si="4291"/>
        <v>1.5075871620742318</v>
      </c>
      <c r="KC404" t="str">
        <f>IF(ISNUMBER(KC13),KC$98-KC13,"")</f>
        <v/>
      </c>
    </row>
    <row r="405" spans="1:289" x14ac:dyDescent="0.25">
      <c r="A405" s="1" t="s">
        <v>30</v>
      </c>
      <c r="D405" s="17">
        <f ca="1">MIN(F405:KB405)</f>
        <v>0.48531899231313091</v>
      </c>
      <c r="F405" s="16">
        <f>IF(ISNUMBER(F632),F632,"")</f>
        <v>2.0858573302209233</v>
      </c>
      <c r="G405" s="16">
        <f t="shared" ref="G405:BW405" si="4292">IF(ISNUMBER(G632),G632,"")</f>
        <v>1.7570426731798847</v>
      </c>
      <c r="H405" s="16">
        <f t="shared" si="4292"/>
        <v>1.0652452583954213</v>
      </c>
      <c r="I405" s="16">
        <f t="shared" si="4292"/>
        <v>0.84519431263597644</v>
      </c>
      <c r="J405" s="16">
        <f t="shared" si="4292"/>
        <v>1.2737944066590776</v>
      </c>
      <c r="K405" s="16">
        <f t="shared" si="4292"/>
        <v>1.0545889061200833</v>
      </c>
      <c r="L405" s="16">
        <f t="shared" si="4292"/>
        <v>1.2047951012663796</v>
      </c>
      <c r="M405" s="16">
        <f t="shared" si="4292"/>
        <v>0.98506625301276263</v>
      </c>
      <c r="N405" s="16">
        <f t="shared" si="4292"/>
        <v>1.7147072724159815</v>
      </c>
      <c r="O405" s="16">
        <f t="shared" ref="O405:Q405" si="4293">IF(ISNUMBER(O632),O632,"")</f>
        <v>1.6459694234269764</v>
      </c>
      <c r="P405" s="16">
        <f t="shared" si="4293"/>
        <v>1.5912428864975408</v>
      </c>
      <c r="Q405" s="16">
        <f t="shared" si="4293"/>
        <v>1.5609117697949211</v>
      </c>
      <c r="R405" s="16">
        <f t="shared" ref="R405:U405" si="4294">IF(ISNUMBER(R632),R632,"")</f>
        <v>0.99772249202439656</v>
      </c>
      <c r="S405" s="16">
        <f t="shared" si="4294"/>
        <v>1.1409447697753334</v>
      </c>
      <c r="T405" s="16">
        <f t="shared" si="4294"/>
        <v>1.5183983698861774</v>
      </c>
      <c r="U405" s="16">
        <f t="shared" si="4294"/>
        <v>1.4986581941095227</v>
      </c>
      <c r="V405" s="16">
        <f t="shared" si="4292"/>
        <v>1.7208497901522539</v>
      </c>
      <c r="W405" s="16">
        <f t="shared" si="4292"/>
        <v>1.8778644427730806</v>
      </c>
      <c r="X405" s="16">
        <f t="shared" si="4292"/>
        <v>1.9959920723302074</v>
      </c>
      <c r="Y405" s="16">
        <f t="shared" ref="Y405:AC405" si="4295">IF(ISNUMBER(Y632),Y632,"")</f>
        <v>2.1079070608697861</v>
      </c>
      <c r="Z405" s="16">
        <f t="shared" si="4295"/>
        <v>0.48531899231313091</v>
      </c>
      <c r="AA405" s="16">
        <f t="shared" si="4295"/>
        <v>0.60101017623318564</v>
      </c>
      <c r="AB405" s="16">
        <f t="shared" si="4295"/>
        <v>2.058564723676708</v>
      </c>
      <c r="AC405" s="16">
        <f t="shared" si="4295"/>
        <v>0.48861096206432519</v>
      </c>
      <c r="AD405" s="16">
        <f t="shared" si="4292"/>
        <v>2.0918186896298523</v>
      </c>
      <c r="AE405" s="16">
        <f t="shared" si="4292"/>
        <v>2.0676563337984391</v>
      </c>
      <c r="AF405" s="16">
        <f t="shared" si="4292"/>
        <v>2.7349018230446869</v>
      </c>
      <c r="AG405" s="16">
        <f t="shared" si="4292"/>
        <v>1.6255221490547413</v>
      </c>
      <c r="AH405" s="16">
        <f t="shared" si="4292"/>
        <v>1.7883862427108175</v>
      </c>
      <c r="AI405" s="16">
        <f t="shared" si="4292"/>
        <v>1.7809667648465635</v>
      </c>
      <c r="AJ405" s="16">
        <f t="shared" si="4292"/>
        <v>1.7921877739619141</v>
      </c>
      <c r="AK405" s="16">
        <f t="shared" si="4292"/>
        <v>1.9447656168797363</v>
      </c>
      <c r="AL405" s="16">
        <f t="shared" si="4292"/>
        <v>2.1348754540265595</v>
      </c>
      <c r="AM405" s="16">
        <f t="shared" si="4292"/>
        <v>1.950777289944279</v>
      </c>
      <c r="AN405" s="16">
        <f t="shared" si="4292"/>
        <v>2.1928075920937928</v>
      </c>
      <c r="AO405" s="16">
        <f t="shared" si="4292"/>
        <v>1.9475822117961754</v>
      </c>
      <c r="AP405" s="16">
        <f t="shared" si="4292"/>
        <v>2.1807186948650057</v>
      </c>
      <c r="AQ405" s="16">
        <f t="shared" si="4292"/>
        <v>1.9742321778355232</v>
      </c>
      <c r="AR405" s="16">
        <f t="shared" si="4292"/>
        <v>2.1748848273106582</v>
      </c>
      <c r="AS405" s="16">
        <f t="shared" si="4292"/>
        <v>2.2378090499860837</v>
      </c>
      <c r="AT405" s="16">
        <f t="shared" si="4292"/>
        <v>2.481376980518633</v>
      </c>
      <c r="AU405" s="16">
        <f t="shared" si="4292"/>
        <v>1.3302691663077435</v>
      </c>
      <c r="AV405" s="16">
        <f t="shared" si="4292"/>
        <v>1.3137953604634021</v>
      </c>
      <c r="AW405" s="16">
        <f t="shared" si="4292"/>
        <v>0.73849829996854521</v>
      </c>
      <c r="AX405" s="16">
        <f t="shared" si="4292"/>
        <v>1.8316203011619658</v>
      </c>
      <c r="AY405" s="16">
        <f t="shared" si="4292"/>
        <v>1.2767882898589107</v>
      </c>
      <c r="AZ405" s="16">
        <f t="shared" si="4292"/>
        <v>1.3707975899323119</v>
      </c>
      <c r="BA405" s="16">
        <f t="shared" si="4292"/>
        <v>1.3742755002849105</v>
      </c>
      <c r="BB405" s="16">
        <f t="shared" si="4292"/>
        <v>1.721365147434478</v>
      </c>
      <c r="BC405" s="16">
        <f t="shared" si="4292"/>
        <v>1.7336659830283967</v>
      </c>
      <c r="BD405" s="16">
        <f t="shared" si="4292"/>
        <v>1.757294987249614</v>
      </c>
      <c r="BE405" s="16">
        <f t="shared" si="4292"/>
        <v>1.7875769955899772</v>
      </c>
      <c r="BF405" s="16">
        <f t="shared" si="4292"/>
        <v>1.8306735065953199</v>
      </c>
      <c r="BG405" s="16">
        <f t="shared" si="4292"/>
        <v>1.8781136461758821</v>
      </c>
      <c r="BH405" s="16">
        <f t="shared" si="4292"/>
        <v>1.9308110702501813</v>
      </c>
      <c r="BI405" s="16">
        <f t="shared" si="4292"/>
        <v>1.9881008265158817</v>
      </c>
      <c r="BJ405" s="16">
        <f t="shared" si="4292"/>
        <v>2.0526917343213023</v>
      </c>
      <c r="BK405" s="16">
        <f t="shared" si="4292"/>
        <v>2.1193676651168851</v>
      </c>
      <c r="BL405" s="16">
        <f t="shared" si="4292"/>
        <v>2.1890166048248432</v>
      </c>
      <c r="BM405" s="16">
        <f t="shared" si="4292"/>
        <v>2.2617391206995046</v>
      </c>
      <c r="BN405" s="16">
        <f ca="1">OFFSET(INDEX(BB405:BM405, MATCH(MIN(BB405:BM405),BB405:BM405, 0)), -22, 0)</f>
        <v>1.6331253795057743</v>
      </c>
      <c r="BO405" s="16"/>
      <c r="BP405" s="16"/>
      <c r="BQ405" s="16">
        <f t="shared" si="4292"/>
        <v>2.481376980518633</v>
      </c>
      <c r="BR405" s="16">
        <f t="shared" si="4292"/>
        <v>2.462872674991162</v>
      </c>
      <c r="BS405" s="16">
        <f t="shared" si="4292"/>
        <v>2.4445165148471295</v>
      </c>
      <c r="BT405" s="16">
        <f t="shared" si="4292"/>
        <v>2.4268899043307881</v>
      </c>
      <c r="BU405" s="16">
        <f t="shared" si="4292"/>
        <v>2.4114867935526738</v>
      </c>
      <c r="BV405" s="16">
        <f t="shared" si="4292"/>
        <v>2.3963597523386051</v>
      </c>
      <c r="BW405" s="16">
        <f t="shared" si="4292"/>
        <v>2.3814436055266133</v>
      </c>
      <c r="BX405" s="16">
        <f t="shared" ref="BX405:EM405" si="4296">IF(ISNUMBER(BX632),BX632,"")</f>
        <v>2.3672714746881516</v>
      </c>
      <c r="BY405" s="16">
        <f t="shared" si="4296"/>
        <v>2.3565054412868021</v>
      </c>
      <c r="BZ405" s="16">
        <f t="shared" si="4296"/>
        <v>2.3455636205023342</v>
      </c>
      <c r="CA405" s="16">
        <f t="shared" si="4296"/>
        <v>2.3356511687747852</v>
      </c>
      <c r="CB405" s="16">
        <f t="shared" si="4296"/>
        <v>2.3261906588450065</v>
      </c>
      <c r="CC405" s="16">
        <f ca="1">OFFSET(INDEX(BQ405:CB405, MATCH(MIN(BQ405:CB405),BQ405:CB405, 0)), -22, 0)</f>
        <v>1.868334997373776</v>
      </c>
      <c r="CD405" s="16"/>
      <c r="CE405" s="16">
        <f t="shared" si="4296"/>
        <v>1.6989768863567465</v>
      </c>
      <c r="CF405" s="16">
        <f t="shared" si="4296"/>
        <v>1.7210587084427931</v>
      </c>
      <c r="CG405" s="16">
        <f t="shared" si="4296"/>
        <v>1.7516857136500632</v>
      </c>
      <c r="CH405" s="16">
        <f t="shared" si="4296"/>
        <v>1.7899262061410646</v>
      </c>
      <c r="CI405" s="16">
        <f t="shared" si="4296"/>
        <v>1.8352027142804961</v>
      </c>
      <c r="CJ405" s="16">
        <f t="shared" si="4296"/>
        <v>1.8858021934200881</v>
      </c>
      <c r="CK405" s="16">
        <f t="shared" si="4296"/>
        <v>1.9409657827896585</v>
      </c>
      <c r="CL405" s="16">
        <f t="shared" si="4296"/>
        <v>2.0004370625513679</v>
      </c>
      <c r="CM405" s="16">
        <f t="shared" si="4296"/>
        <v>2.0658214556096364</v>
      </c>
      <c r="CN405" s="16">
        <f t="shared" si="4296"/>
        <v>2.1337814662105572</v>
      </c>
      <c r="CO405" s="16">
        <f t="shared" si="4296"/>
        <v>2.2052594449905971</v>
      </c>
      <c r="CP405" s="16">
        <f t="shared" si="4296"/>
        <v>2.279200459752976</v>
      </c>
      <c r="CQ405" s="16">
        <f ca="1">OFFSET(INDEX(CE405:CP405, MATCH(MIN(CE405:CP405),CE405:CP405, 0)), -22, 0)</f>
        <v>1.3567292476486461</v>
      </c>
      <c r="CR405" s="16"/>
      <c r="CS405" s="16">
        <f t="shared" si="4296"/>
        <v>1.7972878084904702</v>
      </c>
      <c r="CT405" s="16">
        <f t="shared" si="4296"/>
        <v>2.0967117722258579</v>
      </c>
      <c r="CU405" s="16">
        <f t="shared" si="4296"/>
        <v>0.89516148432696907</v>
      </c>
      <c r="CV405" s="16">
        <f t="shared" si="4296"/>
        <v>1.8778644427730806</v>
      </c>
      <c r="CW405" s="16">
        <f t="shared" si="4296"/>
        <v>2.1748848273106582</v>
      </c>
      <c r="CX405" s="16">
        <f t="shared" si="4296"/>
        <v>0.73849829996854521</v>
      </c>
      <c r="CY405" s="16">
        <f t="shared" si="4296"/>
        <v>1.8982340692920323</v>
      </c>
      <c r="CZ405" s="16">
        <f t="shared" si="4296"/>
        <v>2.0962621314824932</v>
      </c>
      <c r="DA405" s="16">
        <f t="shared" si="4296"/>
        <v>0.70502698311986034</v>
      </c>
      <c r="DB405" s="16">
        <f t="shared" si="4296"/>
        <v>1.8067151349940798</v>
      </c>
      <c r="DC405" s="16">
        <f t="shared" si="4296"/>
        <v>2.0168892090601753</v>
      </c>
      <c r="DD405" s="16">
        <f t="shared" si="4296"/>
        <v>0.94462864810404346</v>
      </c>
      <c r="DE405" s="16">
        <f t="shared" si="4296"/>
        <v>1.866832889018212</v>
      </c>
      <c r="DF405" s="16">
        <f t="shared" si="4296"/>
        <v>2.0956243167473416</v>
      </c>
      <c r="DG405" s="16">
        <f t="shared" si="4296"/>
        <v>0.73821322069687489</v>
      </c>
      <c r="DH405" s="16">
        <f t="shared" si="4296"/>
        <v>1.9344879335287024</v>
      </c>
      <c r="DI405" s="16">
        <f t="shared" si="4296"/>
        <v>2.3194877184973781</v>
      </c>
      <c r="DJ405" s="16">
        <f t="shared" si="4296"/>
        <v>0.76201650807150811</v>
      </c>
      <c r="DK405" s="16">
        <f t="shared" si="4296"/>
        <v>1.8760559619909052</v>
      </c>
      <c r="DL405" s="16">
        <f t="shared" si="4296"/>
        <v>2.1662515569049812</v>
      </c>
      <c r="DM405" s="16">
        <f t="shared" si="4296"/>
        <v>0.71322767400891229</v>
      </c>
      <c r="DN405" s="16">
        <f t="shared" si="4296"/>
        <v>1.8878266926260727</v>
      </c>
      <c r="DO405" s="16">
        <f t="shared" si="4296"/>
        <v>2.1775147087847393</v>
      </c>
      <c r="DP405" s="16">
        <f t="shared" si="4296"/>
        <v>1.1975610980770657</v>
      </c>
      <c r="DQ405" s="16">
        <f t="shared" si="4296"/>
        <v>1.8130944272766094</v>
      </c>
      <c r="DR405" s="16">
        <f t="shared" si="4296"/>
        <v>2.0706503236477185</v>
      </c>
      <c r="DS405" s="16">
        <f t="shared" si="4296"/>
        <v>0.70247154134231293</v>
      </c>
      <c r="DT405" s="16">
        <f t="shared" si="4296"/>
        <v>1.8972069912627529</v>
      </c>
      <c r="DU405" s="16">
        <f t="shared" si="4296"/>
        <v>2.1247289750323017</v>
      </c>
      <c r="DV405" s="16">
        <f t="shared" si="4296"/>
        <v>0.73074507257512433</v>
      </c>
      <c r="DW405" s="16">
        <f t="shared" ref="DW405:DY405" si="4297">IF(ISNUMBER(DW632),DW632,"")</f>
        <v>1.7152232732926904</v>
      </c>
      <c r="DX405" s="16">
        <f t="shared" si="4297"/>
        <v>1.8845997464684738</v>
      </c>
      <c r="DY405" s="16">
        <f t="shared" si="4297"/>
        <v>1.9312095976750212</v>
      </c>
      <c r="DZ405" s="16">
        <f t="shared" ref="DZ405:EF405" si="4298">IF(ISNUMBER(DZ632),DZ632,"")</f>
        <v>1.8234696383612592</v>
      </c>
      <c r="EA405" s="16">
        <f t="shared" si="4298"/>
        <v>1.9232135234324721</v>
      </c>
      <c r="EB405" s="16">
        <f t="shared" si="4298"/>
        <v>1.7630356157314786</v>
      </c>
      <c r="EC405" s="16">
        <f t="shared" si="4298"/>
        <v>1.75144304261838</v>
      </c>
      <c r="ED405" s="38">
        <f t="shared" si="4298"/>
        <v>1.6215336156793556</v>
      </c>
      <c r="EE405" s="16">
        <f t="shared" si="4298"/>
        <v>1.4399546857538192</v>
      </c>
      <c r="EF405" s="16">
        <f t="shared" si="4298"/>
        <v>1.8453276436472947</v>
      </c>
      <c r="EG405" s="16">
        <f t="shared" si="4296"/>
        <v>1.6104519365712198</v>
      </c>
      <c r="EH405" s="16">
        <f t="shared" si="4296"/>
        <v>1.8209405703476702</v>
      </c>
      <c r="EI405" s="16">
        <f t="shared" si="4296"/>
        <v>1.5957250179944531</v>
      </c>
      <c r="EJ405" s="16">
        <f t="shared" si="4296"/>
        <v>2.5492898668256716</v>
      </c>
      <c r="EK405" s="16">
        <f t="shared" si="4296"/>
        <v>1.3584182376710561</v>
      </c>
      <c r="EL405" s="16">
        <f t="shared" si="4296"/>
        <v>1.1825708039974023</v>
      </c>
      <c r="EM405" s="16">
        <f t="shared" si="4296"/>
        <v>1.5274519232811126</v>
      </c>
      <c r="EN405" s="16">
        <f t="shared" ref="EN405:HA405" si="4299">IF(ISNUMBER(EN632),EN632,"")</f>
        <v>1.3002590948429213</v>
      </c>
      <c r="EO405" s="16">
        <f t="shared" si="4299"/>
        <v>1.5211439625615977</v>
      </c>
      <c r="EP405" s="16">
        <f t="shared" si="4299"/>
        <v>1.303799745323299</v>
      </c>
      <c r="EQ405" s="16">
        <f t="shared" si="4299"/>
        <v>1.5515006032637599</v>
      </c>
      <c r="ER405" s="16">
        <f t="shared" si="4299"/>
        <v>1.4120098832639392</v>
      </c>
      <c r="ES405" s="16">
        <f t="shared" si="4299"/>
        <v>2.0490708983516779</v>
      </c>
      <c r="ET405" s="16">
        <f t="shared" si="4299"/>
        <v>2.1785756890796804</v>
      </c>
      <c r="EU405" s="16">
        <f t="shared" si="4299"/>
        <v>2.2757469236151224</v>
      </c>
      <c r="EV405" s="16"/>
      <c r="EW405" s="16">
        <f t="shared" si="4299"/>
        <v>1.7563722446795369</v>
      </c>
      <c r="EX405" s="16">
        <f t="shared" si="4299"/>
        <v>1.7771675642124334</v>
      </c>
      <c r="EY405" s="16">
        <f t="shared" si="4299"/>
        <v>1.9312823411203586</v>
      </c>
      <c r="EZ405" s="16">
        <f t="shared" si="4299"/>
        <v>1.048232036034294</v>
      </c>
      <c r="FA405" s="16">
        <f t="shared" si="4299"/>
        <v>0.88764173191461093</v>
      </c>
      <c r="FB405" s="16">
        <f t="shared" si="4299"/>
        <v>1.022786989859676</v>
      </c>
      <c r="FC405" s="16">
        <f t="shared" si="4299"/>
        <v>0.701406406887918</v>
      </c>
      <c r="FD405" s="16">
        <f t="shared" si="4299"/>
        <v>1.0522580576416818</v>
      </c>
      <c r="FE405" s="16">
        <f t="shared" si="4299"/>
        <v>1.0227724065539991</v>
      </c>
      <c r="FF405" s="16">
        <f t="shared" si="4299"/>
        <v>0.99533409731334355</v>
      </c>
      <c r="FG405" s="16">
        <f t="shared" si="4299"/>
        <v>1.5922494805668304</v>
      </c>
      <c r="FH405" s="16">
        <f t="shared" si="4299"/>
        <v>1.4730105760066656</v>
      </c>
      <c r="FI405" s="16">
        <f t="shared" si="4299"/>
        <v>1.1235220349144515</v>
      </c>
      <c r="FJ405" s="16"/>
      <c r="FK405" s="16">
        <f t="shared" si="4299"/>
        <v>1.0821522404220445</v>
      </c>
      <c r="FL405" s="47">
        <f t="shared" si="4299"/>
        <v>1.1175940894692118</v>
      </c>
      <c r="FM405" s="16">
        <f t="shared" si="4299"/>
        <v>1.1202693565117221</v>
      </c>
      <c r="FN405" s="16">
        <f t="shared" si="4299"/>
        <v>1.1169881533783967</v>
      </c>
      <c r="FO405" s="16">
        <f t="shared" si="4299"/>
        <v>1.1060315813694732</v>
      </c>
      <c r="FP405" s="16">
        <f t="shared" si="4299"/>
        <v>1.1205561994807509</v>
      </c>
      <c r="FQ405" s="16">
        <f t="shared" si="4299"/>
        <v>1.1213895954653283</v>
      </c>
      <c r="FR405" s="16">
        <f t="shared" si="4299"/>
        <v>1.0093671251366736</v>
      </c>
      <c r="FS405" s="16">
        <f t="shared" si="4299"/>
        <v>1.4893844964569825</v>
      </c>
      <c r="FT405" s="16">
        <f t="shared" si="4299"/>
        <v>1.5968687964503048</v>
      </c>
      <c r="FU405" s="16">
        <f t="shared" si="4299"/>
        <v>1.8345025614062502</v>
      </c>
      <c r="FV405" s="16">
        <f t="shared" si="4299"/>
        <v>1.8060339421408556</v>
      </c>
      <c r="FW405" s="16">
        <f t="shared" si="4299"/>
        <v>1.3259438080945469</v>
      </c>
      <c r="FX405" s="16">
        <f t="shared" si="4299"/>
        <v>1.5009811161896842</v>
      </c>
      <c r="FY405" s="16">
        <f t="shared" si="4299"/>
        <v>1.489054304825796</v>
      </c>
      <c r="FZ405" s="16">
        <f t="shared" si="4299"/>
        <v>1.7245920752167103</v>
      </c>
      <c r="GA405" s="16">
        <f t="shared" si="4299"/>
        <v>1.8845075600199559</v>
      </c>
      <c r="GB405" s="16">
        <f t="shared" si="4299"/>
        <v>1.7349098090984072</v>
      </c>
      <c r="GC405" s="16">
        <f t="shared" si="4299"/>
        <v>1.9480457867839167</v>
      </c>
      <c r="GD405" s="16">
        <f t="shared" si="4299"/>
        <v>1.7314643283750446</v>
      </c>
      <c r="GE405" s="16">
        <f t="shared" si="4299"/>
        <v>1.9350891157026022</v>
      </c>
      <c r="GF405" s="16">
        <f t="shared" si="4299"/>
        <v>2.0378022637042839</v>
      </c>
      <c r="GG405" s="16">
        <f t="shared" si="4299"/>
        <v>2.1115702686781623</v>
      </c>
      <c r="GH405" s="16">
        <f t="shared" si="4299"/>
        <v>1.7571690097748565</v>
      </c>
      <c r="GI405" s="16">
        <f t="shared" si="4299"/>
        <v>1.9240858300588271</v>
      </c>
      <c r="GJ405" s="16">
        <f t="shared" si="4299"/>
        <v>1.0874903347834231</v>
      </c>
      <c r="GK405" s="16">
        <f t="shared" si="4299"/>
        <v>1.0499187689563305</v>
      </c>
      <c r="GL405" s="16">
        <f t="shared" si="4299"/>
        <v>0.60447185765764966</v>
      </c>
      <c r="GM405" s="16">
        <f t="shared" si="4299"/>
        <v>1.585587172496836</v>
      </c>
      <c r="GN405" s="16">
        <f t="shared" si="4299"/>
        <v>1.0727232603369554</v>
      </c>
      <c r="GO405" s="16">
        <f t="shared" si="4299"/>
        <v>1.1645358701429225</v>
      </c>
      <c r="GP405" s="16">
        <f t="shared" si="4299"/>
        <v>1.1702262619862709</v>
      </c>
      <c r="GQ405" s="16">
        <f t="shared" si="4299"/>
        <v>1.4749715149665019</v>
      </c>
      <c r="GR405" s="16">
        <f t="shared" si="4299"/>
        <v>1.6019698930565434</v>
      </c>
      <c r="GS405" s="16">
        <f t="shared" si="4299"/>
        <v>1.3081955929088454</v>
      </c>
      <c r="GT405" s="16">
        <f t="shared" si="4299"/>
        <v>1.1698007109281476</v>
      </c>
      <c r="GU405" s="16">
        <f t="shared" si="4299"/>
        <v>1.5537674262024086</v>
      </c>
      <c r="GV405" s="16">
        <f t="shared" si="4299"/>
        <v>1.3594905213658424</v>
      </c>
      <c r="GW405" s="16">
        <f t="shared" si="4299"/>
        <v>1.5250861092544337</v>
      </c>
      <c r="GX405" s="16">
        <f t="shared" si="4299"/>
        <v>1.3408799673525251</v>
      </c>
      <c r="GY405" s="16">
        <f t="shared" si="4299"/>
        <v>1.0263248671079743</v>
      </c>
      <c r="GZ405" s="16">
        <f t="shared" si="4299"/>
        <v>0.90296443194457321</v>
      </c>
      <c r="HA405" s="16">
        <f t="shared" si="4299"/>
        <v>1.2068762269007265</v>
      </c>
      <c r="HB405" s="16">
        <f t="shared" ref="HB405:JM405" si="4300">IF(ISNUMBER(HB632),HB632,"")</f>
        <v>1.0379350605562441</v>
      </c>
      <c r="HC405" s="16">
        <f t="shared" si="4300"/>
        <v>1.2204788600822347</v>
      </c>
      <c r="HD405" s="16">
        <f t="shared" si="4300"/>
        <v>1.1326176267955421</v>
      </c>
      <c r="HE405" s="16">
        <f t="shared" si="4300"/>
        <v>1.8357714540211738</v>
      </c>
      <c r="HF405" s="16">
        <f t="shared" si="4300"/>
        <v>1.8372414250751741</v>
      </c>
      <c r="HG405" s="16">
        <f t="shared" si="4300"/>
        <v>1.8779699566357133</v>
      </c>
      <c r="HH405" s="16">
        <f t="shared" si="4300"/>
        <v>1.5222261314888321</v>
      </c>
      <c r="HI405" s="16">
        <f t="shared" si="4300"/>
        <v>1.5400382918199791</v>
      </c>
      <c r="HJ405" s="16">
        <f t="shared" si="4300"/>
        <v>1.6495805419396279</v>
      </c>
      <c r="HK405" s="16">
        <f t="shared" si="4300"/>
        <v>0.77867475119451968</v>
      </c>
      <c r="HL405" s="16">
        <f t="shared" si="4300"/>
        <v>0.67021957999291693</v>
      </c>
      <c r="HM405" s="16">
        <f t="shared" si="4300"/>
        <v>0.72667534841522141</v>
      </c>
      <c r="HN405" s="16">
        <f t="shared" si="4300"/>
        <v>0.70629503883856382</v>
      </c>
      <c r="HO405" s="16">
        <f t="shared" si="4300"/>
        <v>1.1169728754844939</v>
      </c>
      <c r="HP405" s="16">
        <f t="shared" si="4300"/>
        <v>1.3211942701324106</v>
      </c>
      <c r="HQ405" s="16">
        <f t="shared" si="4300"/>
        <v>1.2537473002113604</v>
      </c>
      <c r="HR405" s="16">
        <f t="shared" si="4300"/>
        <v>0.80249202123815333</v>
      </c>
      <c r="HS405" s="16">
        <f t="shared" si="4300"/>
        <v>0.854813624906131</v>
      </c>
      <c r="HT405" s="16">
        <f t="shared" si="4300"/>
        <v>0.90107234145960646</v>
      </c>
      <c r="HU405" s="16">
        <f t="shared" si="4300"/>
        <v>0.93398676934013769</v>
      </c>
      <c r="HV405" s="16">
        <f t="shared" si="4300"/>
        <v>0.88974868730774703</v>
      </c>
      <c r="HW405" s="16">
        <f t="shared" si="4300"/>
        <v>0.84882687719914884</v>
      </c>
      <c r="HX405" s="16">
        <f t="shared" si="4300"/>
        <v>1.2846964490324431</v>
      </c>
      <c r="HY405" s="16">
        <f t="shared" si="4300"/>
        <v>1.3917994259905819</v>
      </c>
      <c r="HZ405" s="16">
        <f t="shared" si="4300"/>
        <v>1.6297303647236738</v>
      </c>
      <c r="IA405" s="16">
        <f t="shared" si="4300"/>
        <v>1.6010607238795656</v>
      </c>
      <c r="IB405" s="16">
        <f t="shared" si="4300"/>
        <v>1.1098803680780298</v>
      </c>
      <c r="IC405" s="16">
        <f t="shared" si="4300"/>
        <v>1.2839258412826606</v>
      </c>
      <c r="ID405" s="16">
        <f t="shared" si="4300"/>
        <v>1.2734778219876566</v>
      </c>
      <c r="IE405" s="16">
        <f t="shared" si="4300"/>
        <v>1.581051663566009</v>
      </c>
      <c r="IF405" s="16">
        <f t="shared" si="4300"/>
        <v>1.7011859715865074</v>
      </c>
      <c r="IG405" s="16">
        <f t="shared" si="4300"/>
        <v>1.5943064859156526</v>
      </c>
      <c r="IH405" s="16">
        <f t="shared" si="4300"/>
        <v>1.7682337231047951</v>
      </c>
      <c r="II405" s="16">
        <f t="shared" si="4300"/>
        <v>1.5897736554150221</v>
      </c>
      <c r="IJ405" s="16">
        <f t="shared" si="4300"/>
        <v>1.754226059737052</v>
      </c>
      <c r="IK405" s="16">
        <f t="shared" si="4300"/>
        <v>1.9101641998656143</v>
      </c>
      <c r="IL405" s="16">
        <f t="shared" si="4300"/>
        <v>2.0002663126975393</v>
      </c>
      <c r="IM405" s="16">
        <f t="shared" si="4300"/>
        <v>1.6208300482927502</v>
      </c>
      <c r="IN405" s="16">
        <f t="shared" si="4300"/>
        <v>1.7446300489985005</v>
      </c>
      <c r="IO405" s="16">
        <f t="shared" si="4300"/>
        <v>1.9101641998656143</v>
      </c>
      <c r="IP405" s="16">
        <f t="shared" si="4300"/>
        <v>2.0002663126975393</v>
      </c>
      <c r="IQ405" s="16">
        <f t="shared" si="4300"/>
        <v>0.66375649632639344</v>
      </c>
      <c r="IR405" s="16">
        <f t="shared" si="4300"/>
        <v>1.3827158196551659</v>
      </c>
      <c r="IS405" s="16">
        <f t="shared" si="4300"/>
        <v>0.89471989897005644</v>
      </c>
      <c r="IT405" s="16">
        <f t="shared" si="4300"/>
        <v>0.96470734663594249</v>
      </c>
      <c r="IU405" s="16">
        <f t="shared" si="4300"/>
        <v>0.96179863978151903</v>
      </c>
      <c r="IV405" s="16">
        <f t="shared" si="4300"/>
        <v>1.3601445354452384</v>
      </c>
      <c r="IW405" s="16">
        <f t="shared" si="4300"/>
        <v>1.4288729587954285</v>
      </c>
      <c r="IX405" s="16">
        <f t="shared" si="4300"/>
        <v>1.1083365827016127</v>
      </c>
      <c r="IY405" s="16">
        <f t="shared" si="4300"/>
        <v>1.0318332624920059</v>
      </c>
      <c r="IZ405" s="16">
        <f t="shared" si="4300"/>
        <v>1.3509066738277229</v>
      </c>
      <c r="JA405" s="16">
        <f t="shared" si="4300"/>
        <v>1.2097646935889697</v>
      </c>
      <c r="JB405" s="16">
        <f t="shared" si="4300"/>
        <v>1.3229270043541932</v>
      </c>
      <c r="JC405" s="16">
        <f t="shared" si="4300"/>
        <v>1.1922870377986667</v>
      </c>
      <c r="JD405" s="16">
        <f t="shared" si="4300"/>
        <v>0.81841115383946827</v>
      </c>
      <c r="JE405" s="16">
        <f t="shared" si="4300"/>
        <v>0.78116579768350136</v>
      </c>
      <c r="JF405" s="16">
        <f t="shared" si="4300"/>
        <v>0.99596080475821069</v>
      </c>
      <c r="JG405" s="16">
        <f t="shared" si="4300"/>
        <v>0.9013719530197194</v>
      </c>
      <c r="JH405" s="16">
        <f t="shared" si="4300"/>
        <v>1.0175983847307846</v>
      </c>
      <c r="JI405" s="16">
        <f t="shared" si="4300"/>
        <v>0.99873289392756914</v>
      </c>
      <c r="JJ405" s="16">
        <f t="shared" si="4300"/>
        <v>1.7382702519252622</v>
      </c>
      <c r="JK405" s="16">
        <f t="shared" si="4300"/>
        <v>1.7704633706029724</v>
      </c>
      <c r="JL405" s="16">
        <f t="shared" si="4300"/>
        <v>1.7808029197908926</v>
      </c>
      <c r="JM405" s="16">
        <f t="shared" si="4300"/>
        <v>1.4173704297171266</v>
      </c>
      <c r="JN405" s="16">
        <f t="shared" ref="JN405:KB405" si="4301">IF(ISNUMBER(JN632),JN632,"")</f>
        <v>1.4292758244197872</v>
      </c>
      <c r="JO405" s="16">
        <f t="shared" si="4301"/>
        <v>1.4824836811462243</v>
      </c>
      <c r="JP405" s="16">
        <f t="shared" si="4301"/>
        <v>1.7382702519252622</v>
      </c>
      <c r="JQ405" s="16">
        <f t="shared" si="4301"/>
        <v>1.7704633706029724</v>
      </c>
      <c r="JR405" s="16">
        <f t="shared" si="4301"/>
        <v>1.7808029197908926</v>
      </c>
      <c r="JS405" s="16">
        <f t="shared" si="4301"/>
        <v>0.84652327941161021</v>
      </c>
      <c r="JT405" s="16">
        <f t="shared" si="4301"/>
        <v>1.2467564388369174</v>
      </c>
      <c r="JU405" s="16">
        <f t="shared" si="4301"/>
        <v>1.1336256271209335</v>
      </c>
      <c r="JV405" s="16">
        <f t="shared" si="4301"/>
        <v>1.1297915014389071</v>
      </c>
      <c r="JW405" s="16">
        <f t="shared" si="4301"/>
        <v>0.67442156122557007</v>
      </c>
      <c r="JX405" s="16">
        <f t="shared" si="4301"/>
        <v>0.83513872911904274</v>
      </c>
      <c r="JY405" s="16">
        <f t="shared" si="4301"/>
        <v>0.74428421893186614</v>
      </c>
      <c r="JZ405" s="16">
        <f t="shared" si="4301"/>
        <v>0.87888444415620592</v>
      </c>
      <c r="KA405" s="16">
        <f t="shared" si="4301"/>
        <v>0.71413873681531093</v>
      </c>
      <c r="KB405" s="16">
        <f t="shared" si="4301"/>
        <v>0.78409559431903797</v>
      </c>
    </row>
    <row r="406" spans="1:289" x14ac:dyDescent="0.25">
      <c r="D406" s="17"/>
      <c r="F406" s="16"/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6"/>
      <c r="S406" s="16"/>
      <c r="T406" s="16"/>
      <c r="U406" s="16"/>
      <c r="V406" s="16"/>
      <c r="W406" s="16"/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6"/>
      <c r="AR406" s="16"/>
      <c r="AS406" s="16"/>
      <c r="AT406" s="16"/>
      <c r="AU406" s="16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>
        <f ca="1">_xlfn.STDEV.P(BN393:BN405)</f>
        <v>0.1856580570596888</v>
      </c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>
        <f ca="1">_xlfn.STDEV.P(CC393:CC405)</f>
        <v>0.19614623920504154</v>
      </c>
      <c r="CD406" s="16"/>
      <c r="CE406" s="16"/>
      <c r="CF406" s="16"/>
      <c r="CG406" s="16"/>
      <c r="CH406" s="16"/>
      <c r="CI406" s="16"/>
      <c r="CJ406" s="16"/>
      <c r="CK406" s="16"/>
      <c r="CL406" s="16"/>
      <c r="CM406" s="16"/>
      <c r="CN406" s="16"/>
      <c r="CO406" s="16"/>
      <c r="CP406" s="16"/>
      <c r="CQ406" s="16">
        <f ca="1">_xlfn.STDEV.P(CQ393:CQ405)</f>
        <v>9.8005381391223681E-2</v>
      </c>
      <c r="CR406" s="16"/>
      <c r="CS406" s="16"/>
      <c r="CT406" s="16"/>
      <c r="CU406" s="16"/>
      <c r="CV406" s="16"/>
      <c r="CW406" s="16"/>
      <c r="CX406" s="16"/>
      <c r="CY406" s="16"/>
      <c r="CZ406" s="16"/>
      <c r="DA406" s="16"/>
      <c r="DB406" s="16"/>
      <c r="DC406" s="16"/>
      <c r="DD406" s="16"/>
      <c r="DE406" s="16"/>
      <c r="DF406" s="16"/>
      <c r="DG406" s="16"/>
      <c r="DH406" s="16"/>
      <c r="DI406" s="16"/>
      <c r="DJ406" s="16"/>
      <c r="DK406" s="16"/>
      <c r="DL406" s="16"/>
      <c r="DM406" s="16"/>
      <c r="DN406" s="16"/>
      <c r="DO406" s="16"/>
      <c r="DP406" s="16"/>
      <c r="DQ406" s="16"/>
      <c r="DR406" s="16"/>
      <c r="DS406" s="16"/>
      <c r="DT406" s="16"/>
      <c r="DU406" s="16"/>
      <c r="DV406" s="16"/>
      <c r="DW406" s="16"/>
      <c r="DX406" s="16"/>
      <c r="DY406" s="16"/>
      <c r="DZ406" s="16"/>
      <c r="EA406" s="16"/>
      <c r="EB406" s="16"/>
      <c r="EC406" s="16"/>
      <c r="ED406" s="38"/>
      <c r="EE406" s="16"/>
      <c r="EF406" s="16"/>
      <c r="EG406" s="16"/>
      <c r="EH406" s="16"/>
      <c r="EI406" s="16"/>
      <c r="EJ406" s="16"/>
      <c r="EK406" s="16"/>
      <c r="EL406" s="16"/>
      <c r="EM406" s="16"/>
      <c r="EN406" s="16"/>
      <c r="EO406" s="16"/>
      <c r="EP406" s="16"/>
      <c r="EQ406" s="16"/>
      <c r="ER406" s="16"/>
      <c r="ES406" s="16"/>
      <c r="ET406" s="16"/>
      <c r="EU406" s="16"/>
      <c r="EV406" s="16"/>
      <c r="EW406" s="16"/>
      <c r="EX406" s="16"/>
      <c r="EY406" s="16"/>
      <c r="EZ406" s="16"/>
      <c r="FA406" s="16"/>
      <c r="FB406" s="16"/>
      <c r="FC406" s="16"/>
      <c r="FD406" s="16"/>
      <c r="FE406" s="16"/>
      <c r="FF406" s="16"/>
      <c r="FG406" s="16"/>
      <c r="FH406" s="16"/>
      <c r="FI406" s="16"/>
      <c r="FJ406" s="16"/>
      <c r="FK406" s="16"/>
      <c r="FL406" s="47"/>
      <c r="FM406" s="16"/>
      <c r="FN406" s="16"/>
      <c r="FO406" s="16"/>
      <c r="FP406" s="16"/>
      <c r="FQ406" s="16"/>
      <c r="FR406" s="16"/>
      <c r="FS406" s="16"/>
      <c r="FT406" s="16"/>
      <c r="FU406" s="16"/>
      <c r="FV406" s="16"/>
      <c r="FW406" s="16"/>
      <c r="FX406" s="16"/>
      <c r="FY406" s="16"/>
      <c r="FZ406" s="16"/>
      <c r="GA406" s="16"/>
      <c r="GB406" s="16"/>
      <c r="GC406" s="16"/>
      <c r="GD406" s="16"/>
      <c r="GE406" s="16"/>
      <c r="GF406" s="16"/>
      <c r="GG406" s="16"/>
      <c r="GH406" s="16"/>
      <c r="GI406" s="16"/>
      <c r="GJ406" s="16"/>
      <c r="GK406" s="16"/>
      <c r="GL406" s="16"/>
      <c r="GM406" s="16"/>
      <c r="GN406" s="16"/>
      <c r="GO406" s="16"/>
      <c r="GP406" s="16"/>
      <c r="GQ406" s="16"/>
      <c r="GR406" s="16"/>
      <c r="GS406" s="16"/>
      <c r="GT406" s="16"/>
      <c r="GU406" s="16"/>
      <c r="GV406" s="16"/>
      <c r="GW406" s="16"/>
      <c r="GX406" s="16"/>
      <c r="GY406" s="16"/>
      <c r="GZ406" s="16"/>
      <c r="HA406" s="16"/>
      <c r="HB406" s="16"/>
      <c r="HC406" s="16"/>
      <c r="HD406" s="16"/>
      <c r="HE406" s="16"/>
      <c r="HF406" s="16"/>
      <c r="HG406" s="16"/>
      <c r="HH406" s="16"/>
      <c r="HI406" s="16"/>
      <c r="HJ406" s="16"/>
      <c r="HK406" s="16"/>
      <c r="HL406" s="16"/>
      <c r="HM406" s="16"/>
      <c r="HN406" s="16"/>
      <c r="HO406" s="16"/>
      <c r="HP406" s="16"/>
      <c r="HQ406" s="16"/>
      <c r="HR406" s="16"/>
      <c r="HS406" s="16"/>
      <c r="HT406" s="16"/>
      <c r="HU406" s="16"/>
      <c r="HV406" s="16"/>
      <c r="HW406" s="16"/>
      <c r="HX406" s="16"/>
      <c r="HY406" s="16"/>
      <c r="HZ406" s="16"/>
      <c r="IA406" s="16"/>
      <c r="IB406" s="16"/>
      <c r="IC406" s="16"/>
      <c r="ID406" s="16"/>
      <c r="IE406" s="16"/>
      <c r="IF406" s="16"/>
      <c r="IG406" s="16"/>
      <c r="IH406" s="16"/>
      <c r="II406" s="16"/>
      <c r="IJ406" s="16"/>
      <c r="IK406" s="16"/>
      <c r="IL406" s="16"/>
      <c r="IM406" s="16"/>
      <c r="IN406" s="16"/>
      <c r="IO406" s="16"/>
      <c r="IP406" s="16"/>
      <c r="IQ406" s="16"/>
      <c r="IR406" s="16"/>
      <c r="IS406" s="16"/>
      <c r="IT406" s="16"/>
      <c r="IU406" s="16"/>
      <c r="IV406" s="16"/>
      <c r="IW406" s="16"/>
      <c r="IX406" s="16"/>
      <c r="IY406" s="16"/>
      <c r="IZ406" s="16"/>
      <c r="JA406" s="16"/>
      <c r="JB406" s="16"/>
      <c r="JC406" s="16"/>
      <c r="JD406" s="16"/>
      <c r="JE406" s="16"/>
      <c r="JF406" s="16"/>
      <c r="JG406" s="16"/>
      <c r="JH406" s="16"/>
      <c r="JI406" s="16"/>
      <c r="JJ406" s="16"/>
      <c r="JK406" s="16"/>
      <c r="JL406" s="16"/>
      <c r="JM406" s="16"/>
      <c r="JN406" s="16"/>
      <c r="JO406" s="16"/>
      <c r="JP406" s="16"/>
      <c r="JQ406" s="16"/>
      <c r="JR406" s="16"/>
      <c r="JS406" s="16"/>
      <c r="JT406" s="16"/>
      <c r="JU406" s="16"/>
      <c r="JV406" s="16"/>
      <c r="JW406" s="16"/>
      <c r="JX406" s="16"/>
      <c r="JY406" s="16"/>
      <c r="JZ406" s="16"/>
      <c r="KA406" s="16"/>
      <c r="KB406" s="16"/>
    </row>
    <row r="407" spans="1:289" x14ac:dyDescent="0.25">
      <c r="B407" s="5" t="s">
        <v>76</v>
      </c>
      <c r="D407" s="17">
        <f>MIN(F407:KB407)</f>
        <v>0.67667777094946779</v>
      </c>
      <c r="F407" s="16">
        <f>AVERAGE(F393:F405)</f>
        <v>2.5145694206265889</v>
      </c>
      <c r="G407" s="16">
        <f t="shared" ref="G407:H407" si="4302">AVERAGE(G393:G405)</f>
        <v>2.4825075836844728</v>
      </c>
      <c r="H407" s="16">
        <f t="shared" si="4302"/>
        <v>1.426716404992487</v>
      </c>
      <c r="I407" s="16">
        <f t="shared" ref="I407:BY407" si="4303">AVERAGE(I393:I405)</f>
        <v>1.4358842919611692</v>
      </c>
      <c r="J407" s="16">
        <f t="shared" si="4303"/>
        <v>1.4428385134802362</v>
      </c>
      <c r="K407" s="16">
        <f t="shared" si="4303"/>
        <v>1.4488008700811561</v>
      </c>
      <c r="L407" s="16">
        <f t="shared" si="4303"/>
        <v>1.4302675902024025</v>
      </c>
      <c r="M407" s="16">
        <f t="shared" si="4303"/>
        <v>1.4422919226825688</v>
      </c>
      <c r="N407" s="16">
        <f t="shared" si="4303"/>
        <v>1.3437286787585758</v>
      </c>
      <c r="O407" s="16">
        <f t="shared" ref="O407:Q407" si="4304">AVERAGE(O393:O405)</f>
        <v>1.43865728537212</v>
      </c>
      <c r="P407" s="16">
        <f t="shared" si="4304"/>
        <v>1.2563152590956679</v>
      </c>
      <c r="Q407" s="16">
        <f t="shared" si="4304"/>
        <v>1.3886684614996376</v>
      </c>
      <c r="R407" s="16">
        <f t="shared" ref="R407:U407" si="4305">AVERAGE(R393:R405)</f>
        <v>1.2348953416813637</v>
      </c>
      <c r="S407" s="16">
        <f t="shared" si="4305"/>
        <v>1.3915519710155562</v>
      </c>
      <c r="T407" s="16">
        <f t="shared" si="4305"/>
        <v>1.2805084521526693</v>
      </c>
      <c r="U407" s="16">
        <f t="shared" si="4305"/>
        <v>1.4101893893642758</v>
      </c>
      <c r="V407" s="16">
        <f t="shared" si="4303"/>
        <v>1.3288864829802607</v>
      </c>
      <c r="W407" s="16">
        <f t="shared" si="4303"/>
        <v>1.1889550945979421</v>
      </c>
      <c r="X407" s="16">
        <f t="shared" si="4303"/>
        <v>1.0661769270484081</v>
      </c>
      <c r="Y407" s="16">
        <f t="shared" ref="Y407:AC407" si="4306">AVERAGE(Y393:Y405)</f>
        <v>1.0645077679966721</v>
      </c>
      <c r="Z407" s="16">
        <f t="shared" si="4306"/>
        <v>1.225622390354024</v>
      </c>
      <c r="AA407" s="16">
        <f t="shared" si="4306"/>
        <v>0.96880719353351685</v>
      </c>
      <c r="AB407" s="16">
        <f t="shared" si="4306"/>
        <v>1.0612925962567425</v>
      </c>
      <c r="AC407" s="16">
        <f t="shared" si="4306"/>
        <v>0.93802615830769964</v>
      </c>
      <c r="AD407" s="16">
        <f t="shared" si="4303"/>
        <v>1.0231056003496439</v>
      </c>
      <c r="AE407" s="16">
        <f t="shared" si="4303"/>
        <v>1.0043464377714453</v>
      </c>
      <c r="AF407" s="16">
        <f t="shared" si="4303"/>
        <v>1.8036364710698849</v>
      </c>
      <c r="AG407" s="16">
        <f t="shared" si="4303"/>
        <v>1.1478901331487898</v>
      </c>
      <c r="AH407" s="16">
        <f t="shared" si="4303"/>
        <v>1.002460771545588</v>
      </c>
      <c r="AI407" s="16">
        <f t="shared" si="4303"/>
        <v>1.0018448284850665</v>
      </c>
      <c r="AJ407" s="16">
        <f t="shared" si="4303"/>
        <v>1.3636513175997071</v>
      </c>
      <c r="AK407" s="16">
        <f t="shared" si="4303"/>
        <v>1.5079699241669311</v>
      </c>
      <c r="AL407" s="16">
        <f t="shared" si="4303"/>
        <v>1.4797429890828186</v>
      </c>
      <c r="AM407" s="16">
        <f t="shared" si="4303"/>
        <v>1.4625340699202627</v>
      </c>
      <c r="AN407" s="16">
        <f t="shared" si="4303"/>
        <v>1.4466898485478998</v>
      </c>
      <c r="AO407" s="16">
        <f t="shared" si="4303"/>
        <v>1.4650570098531437</v>
      </c>
      <c r="AP407" s="16">
        <f t="shared" si="4303"/>
        <v>1.4460176950095915</v>
      </c>
      <c r="AQ407" s="16">
        <f t="shared" si="4303"/>
        <v>1.5058135218557906</v>
      </c>
      <c r="AR407" s="16">
        <f t="shared" si="4303"/>
        <v>1.4556185342236563</v>
      </c>
      <c r="AS407" s="16">
        <f t="shared" si="4303"/>
        <v>1.5418341631934322</v>
      </c>
      <c r="AT407" s="16">
        <f t="shared" si="4303"/>
        <v>1.4899124299702278</v>
      </c>
      <c r="AU407" s="16">
        <f t="shared" si="4303"/>
        <v>1.068658828505368</v>
      </c>
      <c r="AV407" s="16">
        <f t="shared" si="4303"/>
        <v>1.0568240884810225</v>
      </c>
      <c r="AW407" s="16">
        <f t="shared" si="4303"/>
        <v>1.4753937929957859</v>
      </c>
      <c r="AX407" s="16">
        <f t="shared" si="4303"/>
        <v>1.2682180345727176</v>
      </c>
      <c r="AY407" s="16">
        <f t="shared" si="4303"/>
        <v>1.1295441084563407</v>
      </c>
      <c r="AZ407" s="16">
        <f t="shared" si="4303"/>
        <v>1.1489558842127088</v>
      </c>
      <c r="BA407" s="16">
        <f t="shared" si="4303"/>
        <v>0.75264696415021404</v>
      </c>
      <c r="BB407" s="16">
        <f t="shared" si="4303"/>
        <v>1.328999520612973</v>
      </c>
      <c r="BC407" s="16">
        <f t="shared" si="4303"/>
        <v>1.2146175194562654</v>
      </c>
      <c r="BD407" s="16">
        <f t="shared" si="4303"/>
        <v>1.1368067157576853</v>
      </c>
      <c r="BE407" s="16">
        <f t="shared" si="4303"/>
        <v>1.1110410357502631</v>
      </c>
      <c r="BF407" s="16">
        <f t="shared" si="4303"/>
        <v>1.1458358542366689</v>
      </c>
      <c r="BG407" s="16">
        <f t="shared" si="4303"/>
        <v>1.1889308872232185</v>
      </c>
      <c r="BH407" s="16">
        <f t="shared" si="4303"/>
        <v>1.2435119871512599</v>
      </c>
      <c r="BI407" s="16">
        <f t="shared" si="4303"/>
        <v>1.309814551828937</v>
      </c>
      <c r="BJ407" s="16">
        <f t="shared" si="4303"/>
        <v>1.385299405201053</v>
      </c>
      <c r="BK407" s="16">
        <f t="shared" si="4303"/>
        <v>1.4670202625821143</v>
      </c>
      <c r="BL407" s="16">
        <f t="shared" si="4303"/>
        <v>1.55303494953363</v>
      </c>
      <c r="BM407" s="16">
        <f t="shared" si="4303"/>
        <v>1.6422306165041003</v>
      </c>
      <c r="BN407" s="16"/>
      <c r="BO407" s="16"/>
      <c r="BP407" s="16"/>
      <c r="BQ407" s="16">
        <f t="shared" si="4303"/>
        <v>1.4899124299702278</v>
      </c>
      <c r="BR407" s="16">
        <f t="shared" si="4303"/>
        <v>1.4410033610657689</v>
      </c>
      <c r="BS407" s="16">
        <f t="shared" si="4303"/>
        <v>1.4220057672296929</v>
      </c>
      <c r="BT407" s="16">
        <f t="shared" si="4303"/>
        <v>1.4330634226640091</v>
      </c>
      <c r="BU407" s="16">
        <f t="shared" si="4303"/>
        <v>1.4464412180887305</v>
      </c>
      <c r="BV407" s="16">
        <f t="shared" si="4303"/>
        <v>1.4637263316481868</v>
      </c>
      <c r="BW407" s="16">
        <f t="shared" si="4303"/>
        <v>1.4865205565667334</v>
      </c>
      <c r="BX407" s="16">
        <f t="shared" si="4303"/>
        <v>1.5159911172487406</v>
      </c>
      <c r="BY407" s="16">
        <f t="shared" si="4303"/>
        <v>1.5511740140773211</v>
      </c>
      <c r="BZ407" s="16">
        <f t="shared" ref="BZ407:EO407" si="4307">AVERAGE(BZ393:BZ405)</f>
        <v>1.5903726105929852</v>
      </c>
      <c r="CA407" s="16">
        <f t="shared" si="4307"/>
        <v>1.6324062304834821</v>
      </c>
      <c r="CB407" s="16">
        <f t="shared" si="4307"/>
        <v>1.6763334321053629</v>
      </c>
      <c r="CC407" s="16"/>
      <c r="CD407" s="16"/>
      <c r="CE407" s="16">
        <f t="shared" si="4307"/>
        <v>1.1316084809620444</v>
      </c>
      <c r="CF407" s="16">
        <f t="shared" si="4307"/>
        <v>1.0846391442145555</v>
      </c>
      <c r="CG407" s="16">
        <f t="shared" si="4307"/>
        <v>1.1057666229607748</v>
      </c>
      <c r="CH407" s="16">
        <f t="shared" si="4307"/>
        <v>1.1399630786596728</v>
      </c>
      <c r="CI407" s="16">
        <f t="shared" si="4307"/>
        <v>1.1853042234266638</v>
      </c>
      <c r="CJ407" s="16">
        <f t="shared" si="4307"/>
        <v>1.2417338506980657</v>
      </c>
      <c r="CK407" s="16">
        <f t="shared" si="4307"/>
        <v>1.3080586126755238</v>
      </c>
      <c r="CL407" s="16">
        <f t="shared" si="4307"/>
        <v>1.3813304637080677</v>
      </c>
      <c r="CM407" s="16">
        <f t="shared" si="4307"/>
        <v>1.45937253715544</v>
      </c>
      <c r="CN407" s="16">
        <f t="shared" si="4307"/>
        <v>1.5404974303949119</v>
      </c>
      <c r="CO407" s="16">
        <f t="shared" si="4307"/>
        <v>1.623568929108425</v>
      </c>
      <c r="CP407" s="16">
        <f t="shared" si="4307"/>
        <v>1.7076923706942391</v>
      </c>
      <c r="CQ407" s="16"/>
      <c r="CR407" s="16"/>
      <c r="CS407" s="16">
        <f t="shared" si="4307"/>
        <v>1.3093584774176024</v>
      </c>
      <c r="CT407" s="16">
        <f t="shared" si="4307"/>
        <v>1.4724835846184599</v>
      </c>
      <c r="CU407" s="16">
        <f t="shared" si="4307"/>
        <v>1.6712598127708147</v>
      </c>
      <c r="CV407" s="16">
        <f t="shared" si="4307"/>
        <v>1.1889550945979421</v>
      </c>
      <c r="CW407" s="16">
        <f t="shared" si="4307"/>
        <v>1.4556185342236563</v>
      </c>
      <c r="CX407" s="16">
        <f t="shared" si="4307"/>
        <v>1.4753937929957859</v>
      </c>
      <c r="CY407" s="16">
        <f t="shared" si="4307"/>
        <v>1.2024745784794693</v>
      </c>
      <c r="CZ407" s="16">
        <f t="shared" si="4307"/>
        <v>1.4278216821722862</v>
      </c>
      <c r="DA407" s="16">
        <f t="shared" si="4307"/>
        <v>1.5043786058822564</v>
      </c>
      <c r="DB407" s="16">
        <f t="shared" si="4307"/>
        <v>1.2810488788684291</v>
      </c>
      <c r="DC407" s="16">
        <f t="shared" si="4307"/>
        <v>1.3990397718309686</v>
      </c>
      <c r="DD407" s="16">
        <f t="shared" si="4307"/>
        <v>1.6851104693992016</v>
      </c>
      <c r="DE407" s="16">
        <f t="shared" si="4307"/>
        <v>1.2040714442402267</v>
      </c>
      <c r="DF407" s="16">
        <f t="shared" si="4307"/>
        <v>1.4242528761752336</v>
      </c>
      <c r="DG407" s="16">
        <f t="shared" si="4307"/>
        <v>1.5366656440612909</v>
      </c>
      <c r="DH407" s="16">
        <f t="shared" si="4307"/>
        <v>1.2337467527758343</v>
      </c>
      <c r="DI407" s="16">
        <f t="shared" si="4307"/>
        <v>1.5487747676278365</v>
      </c>
      <c r="DJ407" s="16">
        <f t="shared" si="4307"/>
        <v>1.391143907024494</v>
      </c>
      <c r="DK407" s="16">
        <f t="shared" si="4307"/>
        <v>1.1715392917921652</v>
      </c>
      <c r="DL407" s="16">
        <f t="shared" si="4307"/>
        <v>1.464709803462529</v>
      </c>
      <c r="DM407" s="16">
        <f t="shared" si="4307"/>
        <v>1.4317797013040234</v>
      </c>
      <c r="DN407" s="16">
        <f t="shared" si="4307"/>
        <v>1.1925434972718241</v>
      </c>
      <c r="DO407" s="16">
        <f t="shared" si="4307"/>
        <v>1.4544208109165568</v>
      </c>
      <c r="DP407" s="16">
        <f t="shared" si="4307"/>
        <v>1.7043941629283321</v>
      </c>
      <c r="DQ407" s="16">
        <f t="shared" si="4307"/>
        <v>1.2344812716532212</v>
      </c>
      <c r="DR407" s="16">
        <f t="shared" si="4307"/>
        <v>1.3825967106094674</v>
      </c>
      <c r="DS407" s="16">
        <f t="shared" si="4307"/>
        <v>1.6439971733058807</v>
      </c>
      <c r="DT407" s="16">
        <f t="shared" si="4307"/>
        <v>1.2068116609603363</v>
      </c>
      <c r="DU407" s="16">
        <f t="shared" si="4307"/>
        <v>1.4524992550287221</v>
      </c>
      <c r="DV407" s="16">
        <f t="shared" si="4307"/>
        <v>1.5175609977761346</v>
      </c>
      <c r="DW407" s="16">
        <f t="shared" ref="DW407:DY407" si="4308">AVERAGE(DW393:DW405)</f>
        <v>1.4081876650981018</v>
      </c>
      <c r="DX407" s="16">
        <f t="shared" si="4308"/>
        <v>1.3950110630714909</v>
      </c>
      <c r="DY407" s="16">
        <f t="shared" si="4308"/>
        <v>1.4030337763801066</v>
      </c>
      <c r="DZ407" s="16">
        <f t="shared" ref="DZ407:EF407" si="4309">AVERAGE(DZ393:DZ405)</f>
        <v>1.0384927978756964</v>
      </c>
      <c r="EA407" s="16">
        <f t="shared" si="4309"/>
        <v>1.0280812042207286</v>
      </c>
      <c r="EB407" s="16">
        <f t="shared" si="4309"/>
        <v>1.4232243539868488</v>
      </c>
      <c r="EC407" s="16">
        <f t="shared" si="4309"/>
        <v>1.3983358929886038</v>
      </c>
      <c r="ED407" s="38">
        <f t="shared" si="4309"/>
        <v>0.90342856425154716</v>
      </c>
      <c r="EE407" s="16">
        <f t="shared" si="4309"/>
        <v>0.88348364091555787</v>
      </c>
      <c r="EF407" s="16">
        <f t="shared" si="4309"/>
        <v>1.0349714042625604</v>
      </c>
      <c r="EG407" s="16">
        <f t="shared" si="4307"/>
        <v>0.91245121149438058</v>
      </c>
      <c r="EH407" s="16">
        <f t="shared" si="4307"/>
        <v>1.0182359479281033</v>
      </c>
      <c r="EI407" s="16">
        <f t="shared" si="4307"/>
        <v>0.90206022590509682</v>
      </c>
      <c r="EJ407" s="16">
        <f t="shared" si="4307"/>
        <v>1.732241092603175</v>
      </c>
      <c r="EK407" s="16">
        <f t="shared" si="4307"/>
        <v>0.95203373983626582</v>
      </c>
      <c r="EL407" s="16">
        <f t="shared" si="4307"/>
        <v>0.95747068311687067</v>
      </c>
      <c r="EM407" s="16">
        <f t="shared" si="4307"/>
        <v>0.95093271280799985</v>
      </c>
      <c r="EN407" s="16">
        <f t="shared" si="4307"/>
        <v>0.95563099916592698</v>
      </c>
      <c r="EO407" s="16">
        <f t="shared" si="4307"/>
        <v>0.95142075855348374</v>
      </c>
      <c r="EP407" s="16">
        <f t="shared" ref="EP407:HC407" si="4310">AVERAGE(EP393:EP405)</f>
        <v>0.95699916743971458</v>
      </c>
      <c r="EQ407" s="16">
        <f t="shared" si="4310"/>
        <v>1.0539535887420644</v>
      </c>
      <c r="ER407" s="16">
        <f t="shared" si="4310"/>
        <v>1.0613240060159179</v>
      </c>
      <c r="ES407" s="16">
        <f t="shared" si="4310"/>
        <v>1.491067896628294</v>
      </c>
      <c r="ET407" s="16">
        <f t="shared" si="4310"/>
        <v>1.5436546242524629</v>
      </c>
      <c r="EU407" s="16">
        <f t="shared" si="4310"/>
        <v>1.4839681594321634</v>
      </c>
      <c r="EV407" s="16"/>
      <c r="EW407" s="16">
        <f t="shared" si="4310"/>
        <v>1.4040953964347136</v>
      </c>
      <c r="EX407" s="16">
        <f t="shared" si="4310"/>
        <v>1.396185177249986</v>
      </c>
      <c r="EY407" s="16">
        <f t="shared" si="4310"/>
        <v>1.3771952579902633</v>
      </c>
      <c r="EZ407" s="16">
        <f t="shared" si="4310"/>
        <v>1.1091375204424505</v>
      </c>
      <c r="FA407" s="16">
        <f t="shared" si="4310"/>
        <v>1.1207443813276767</v>
      </c>
      <c r="FB407" s="16">
        <f t="shared" si="4310"/>
        <v>1.0963982954045</v>
      </c>
      <c r="FC407" s="16">
        <f t="shared" si="4310"/>
        <v>1.2432334916928149</v>
      </c>
      <c r="FD407" s="16">
        <f t="shared" si="4310"/>
        <v>1.3892102781785574</v>
      </c>
      <c r="FE407" s="16">
        <f t="shared" si="4310"/>
        <v>0.8046532961901609</v>
      </c>
      <c r="FF407" s="16">
        <f t="shared" si="4310"/>
        <v>0.86482471189906285</v>
      </c>
      <c r="FG407" s="16">
        <f t="shared" si="4310"/>
        <v>0.96144267341697853</v>
      </c>
      <c r="FH407" s="16">
        <f t="shared" si="4310"/>
        <v>0.94966588352543679</v>
      </c>
      <c r="FI407" s="16">
        <f t="shared" si="4310"/>
        <v>0.82453205434509114</v>
      </c>
      <c r="FJ407" s="16"/>
      <c r="FK407" s="16">
        <f t="shared" si="4310"/>
        <v>0.88770918239706187</v>
      </c>
      <c r="FL407" s="47">
        <f t="shared" si="4310"/>
        <v>0.68955040824602798</v>
      </c>
      <c r="FM407" s="16">
        <f t="shared" si="4310"/>
        <v>0.69210572626388189</v>
      </c>
      <c r="FN407" s="16">
        <f t="shared" si="4310"/>
        <v>0.6889315480853111</v>
      </c>
      <c r="FO407" s="16">
        <f t="shared" si="4310"/>
        <v>0.68602743021872192</v>
      </c>
      <c r="FP407" s="16">
        <f t="shared" si="4310"/>
        <v>0.69234954477093114</v>
      </c>
      <c r="FQ407" s="16">
        <f t="shared" si="4310"/>
        <v>0.69331591486370614</v>
      </c>
      <c r="FR407" s="16">
        <f t="shared" si="4310"/>
        <v>0.70955512459892245</v>
      </c>
      <c r="FS407" s="16">
        <f t="shared" si="4310"/>
        <v>1.2505583766473931</v>
      </c>
      <c r="FT407" s="16">
        <f t="shared" si="4310"/>
        <v>1.074848809427529</v>
      </c>
      <c r="FU407" s="16">
        <f t="shared" si="4310"/>
        <v>1.0013508636619775</v>
      </c>
      <c r="FV407" s="16">
        <f t="shared" si="4310"/>
        <v>0.97549287870197621</v>
      </c>
      <c r="FW407" s="16">
        <f t="shared" si="4310"/>
        <v>1.0444947836933343</v>
      </c>
      <c r="FX407" s="16">
        <f t="shared" si="4310"/>
        <v>0.9428580725376331</v>
      </c>
      <c r="FY407" s="16">
        <f t="shared" si="4310"/>
        <v>1.2296544302138444</v>
      </c>
      <c r="FZ407" s="16">
        <f t="shared" si="4310"/>
        <v>1.4676783363753674</v>
      </c>
      <c r="GA407" s="16">
        <f t="shared" si="4310"/>
        <v>1.3970864303057884</v>
      </c>
      <c r="GB407" s="16">
        <f t="shared" si="4310"/>
        <v>1.4216947422720112</v>
      </c>
      <c r="GC407" s="16">
        <f t="shared" si="4310"/>
        <v>1.3819818414796112</v>
      </c>
      <c r="GD407" s="16">
        <f t="shared" si="4310"/>
        <v>1.4247536660174651</v>
      </c>
      <c r="GE407" s="16">
        <f t="shared" si="4310"/>
        <v>1.3765928239427707</v>
      </c>
      <c r="GF407" s="16">
        <f t="shared" si="4310"/>
        <v>1.5108918810696925</v>
      </c>
      <c r="GG407" s="16">
        <f t="shared" si="4310"/>
        <v>1.4199697431036322</v>
      </c>
      <c r="GH407" s="16">
        <f t="shared" si="4310"/>
        <v>1.4712083455301641</v>
      </c>
      <c r="GI407" s="16">
        <f t="shared" si="4310"/>
        <v>1.3786948194447983</v>
      </c>
      <c r="GJ407" s="16">
        <f t="shared" si="4310"/>
        <v>1.0671429926021345</v>
      </c>
      <c r="GK407" s="16">
        <f t="shared" si="4310"/>
        <v>1.0492605300762012</v>
      </c>
      <c r="GL407" s="16">
        <f t="shared" si="4310"/>
        <v>1.5278591568634625</v>
      </c>
      <c r="GM407" s="16">
        <f t="shared" si="4310"/>
        <v>1.1638820258329383</v>
      </c>
      <c r="GN407" s="16">
        <f t="shared" si="4310"/>
        <v>1.0386103744946618</v>
      </c>
      <c r="GO407" s="16">
        <f t="shared" si="4310"/>
        <v>1.0535779612325564</v>
      </c>
      <c r="GP407" s="16">
        <f t="shared" si="4310"/>
        <v>0.67667777094946779</v>
      </c>
      <c r="GQ407" s="16">
        <f t="shared" si="4310"/>
        <v>1.4484279752934588</v>
      </c>
      <c r="GR407" s="16">
        <f t="shared" si="4310"/>
        <v>1.3838121946083157</v>
      </c>
      <c r="GS407" s="16">
        <f t="shared" si="4310"/>
        <v>0.87585544330546061</v>
      </c>
      <c r="GT407" s="16">
        <f t="shared" si="4310"/>
        <v>0.90132561604608064</v>
      </c>
      <c r="GU407" s="16">
        <f t="shared" si="4310"/>
        <v>1.0648438346259625</v>
      </c>
      <c r="GV407" s="16">
        <f t="shared" si="4310"/>
        <v>0.99392848546829959</v>
      </c>
      <c r="GW407" s="16">
        <f t="shared" si="4310"/>
        <v>1.0437189391109145</v>
      </c>
      <c r="GX407" s="16">
        <f t="shared" si="4310"/>
        <v>0.97740508287252048</v>
      </c>
      <c r="GY407" s="16">
        <f t="shared" si="4310"/>
        <v>0.9169443342941217</v>
      </c>
      <c r="GZ407" s="16">
        <f t="shared" si="4310"/>
        <v>0.98398523958010431</v>
      </c>
      <c r="HA407" s="16">
        <f t="shared" si="4310"/>
        <v>0.96419300287532927</v>
      </c>
      <c r="HB407" s="16">
        <f t="shared" si="4310"/>
        <v>1.0076789864287905</v>
      </c>
      <c r="HC407" s="16">
        <f t="shared" si="4310"/>
        <v>0.95873773010840024</v>
      </c>
      <c r="HD407" s="16">
        <f t="shared" ref="HD407:JO407" si="4311">AVERAGE(HD393:HD405)</f>
        <v>1.0287319175583725</v>
      </c>
      <c r="HE407" s="16">
        <f t="shared" si="4311"/>
        <v>1.5457752923364647</v>
      </c>
      <c r="HF407" s="16">
        <f t="shared" si="4311"/>
        <v>1.5884910081273227</v>
      </c>
      <c r="HG407" s="16">
        <f t="shared" si="4311"/>
        <v>1.4882986069403978</v>
      </c>
      <c r="HH407" s="16">
        <f t="shared" si="4311"/>
        <v>1.4528813107595038</v>
      </c>
      <c r="HI407" s="16">
        <f t="shared" si="4311"/>
        <v>1.4440917260868806</v>
      </c>
      <c r="HJ407" s="16">
        <f t="shared" si="4311"/>
        <v>1.3755904200042404</v>
      </c>
      <c r="HK407" s="16">
        <f t="shared" si="4311"/>
        <v>1.2042387762914337</v>
      </c>
      <c r="HL407" s="16">
        <f t="shared" si="4311"/>
        <v>1.2380927004029976</v>
      </c>
      <c r="HM407" s="16">
        <f t="shared" si="4311"/>
        <v>1.1815334450129642</v>
      </c>
      <c r="HN407" s="16">
        <f t="shared" si="4311"/>
        <v>1.3070073354811522</v>
      </c>
      <c r="HO407" s="16">
        <f t="shared" si="4311"/>
        <v>1.4924222639619482</v>
      </c>
      <c r="HP407" s="16">
        <f t="shared" si="4311"/>
        <v>0.91827550200729235</v>
      </c>
      <c r="HQ407" s="16">
        <f t="shared" si="4311"/>
        <v>0.95615232206591605</v>
      </c>
      <c r="HR407" s="16">
        <f t="shared" si="4311"/>
        <v>0.76090784144082391</v>
      </c>
      <c r="HS407" s="16">
        <f t="shared" si="4311"/>
        <v>0.90287596497831935</v>
      </c>
      <c r="HT407" s="16">
        <f t="shared" si="4311"/>
        <v>0.77543397737733422</v>
      </c>
      <c r="HU407" s="16">
        <f t="shared" si="4311"/>
        <v>0.91590432210483486</v>
      </c>
      <c r="HV407" s="16">
        <f t="shared" si="4311"/>
        <v>0.71735348883737637</v>
      </c>
      <c r="HW407" s="16">
        <f t="shared" si="4311"/>
        <v>0.78106606484145913</v>
      </c>
      <c r="HX407" s="16">
        <f t="shared" si="4311"/>
        <v>1.3178648678425</v>
      </c>
      <c r="HY407" s="16">
        <f t="shared" si="4311"/>
        <v>1.1837228969539746</v>
      </c>
      <c r="HZ407" s="16">
        <f t="shared" si="4311"/>
        <v>0.998652581164991</v>
      </c>
      <c r="IA407" s="16">
        <f t="shared" si="4311"/>
        <v>1.0009273096663969</v>
      </c>
      <c r="IB407" s="16">
        <f t="shared" si="4311"/>
        <v>1.186487605856904</v>
      </c>
      <c r="IC407" s="16">
        <f t="shared" si="4311"/>
        <v>1.0186803035796983</v>
      </c>
      <c r="ID407" s="16">
        <f t="shared" si="4311"/>
        <v>1.3337429447550224</v>
      </c>
      <c r="IE407" s="16">
        <f t="shared" si="4311"/>
        <v>1.5677297832109101</v>
      </c>
      <c r="IF407" s="16">
        <f t="shared" si="4311"/>
        <v>1.4773305486578048</v>
      </c>
      <c r="IG407" s="16">
        <f t="shared" si="4311"/>
        <v>1.5170448517566213</v>
      </c>
      <c r="IH407" s="16">
        <f t="shared" si="4311"/>
        <v>1.4667630829991423</v>
      </c>
      <c r="II407" s="16">
        <f t="shared" si="4311"/>
        <v>1.5154871889717705</v>
      </c>
      <c r="IJ407" s="16">
        <f t="shared" si="4311"/>
        <v>1.4620543263191601</v>
      </c>
      <c r="IK407" s="16">
        <f t="shared" si="4311"/>
        <v>1.6030927326060689</v>
      </c>
      <c r="IL407" s="16">
        <f t="shared" si="4311"/>
        <v>1.5103184164153602</v>
      </c>
      <c r="IM407" s="16">
        <f t="shared" si="4311"/>
        <v>1.5805588432114779</v>
      </c>
      <c r="IN407" s="16">
        <f t="shared" si="4311"/>
        <v>1.4561955758038285</v>
      </c>
      <c r="IO407" s="16">
        <f t="shared" si="4311"/>
        <v>1.6030927326060689</v>
      </c>
      <c r="IP407" s="16">
        <f t="shared" si="4311"/>
        <v>1.5103184164153602</v>
      </c>
      <c r="IQ407" s="16">
        <f t="shared" si="4311"/>
        <v>1.7424654396542125</v>
      </c>
      <c r="IR407" s="16">
        <f t="shared" si="4311"/>
        <v>1.2518739995729591</v>
      </c>
      <c r="IS407" s="16">
        <f t="shared" si="4311"/>
        <v>1.2043061905598702</v>
      </c>
      <c r="IT407" s="16">
        <f t="shared" si="4311"/>
        <v>1.2101903401121088</v>
      </c>
      <c r="IU407" s="16">
        <f t="shared" si="4311"/>
        <v>0.78694557935679377</v>
      </c>
      <c r="IV407" s="16">
        <f t="shared" si="4311"/>
        <v>1.5004833399273154</v>
      </c>
      <c r="IW407" s="16">
        <f t="shared" si="4311"/>
        <v>1.4187651570735822</v>
      </c>
      <c r="IX407" s="16">
        <f t="shared" si="4311"/>
        <v>0.90927938436167044</v>
      </c>
      <c r="IY407" s="16">
        <f t="shared" si="4311"/>
        <v>0.98686875660303142</v>
      </c>
      <c r="IZ407" s="16">
        <f t="shared" si="4311"/>
        <v>0.91258350373411445</v>
      </c>
      <c r="JA407" s="16">
        <f t="shared" si="4311"/>
        <v>0.96945653945097543</v>
      </c>
      <c r="JB407" s="16">
        <f t="shared" si="4311"/>
        <v>0.9018277480343726</v>
      </c>
      <c r="JC407" s="16">
        <f t="shared" si="4311"/>
        <v>0.96158472740014034</v>
      </c>
      <c r="JD407" s="16">
        <f t="shared" si="4311"/>
        <v>0.94826455045459257</v>
      </c>
      <c r="JE407" s="16">
        <f t="shared" si="4311"/>
        <v>1.05311386901912</v>
      </c>
      <c r="JF407" s="16">
        <f t="shared" si="4311"/>
        <v>0.96712005224416309</v>
      </c>
      <c r="JG407" s="16">
        <f t="shared" si="4311"/>
        <v>1.0531169268221698</v>
      </c>
      <c r="JH407" s="16">
        <f t="shared" si="4311"/>
        <v>1.0119315027665592</v>
      </c>
      <c r="JI407" s="16">
        <f t="shared" si="4311"/>
        <v>1.1246001471103244</v>
      </c>
      <c r="JJ407" s="16">
        <f t="shared" si="4311"/>
        <v>1.585877984358534</v>
      </c>
      <c r="JK407" s="16">
        <f t="shared" si="4311"/>
        <v>1.6415503300719942</v>
      </c>
      <c r="JL407" s="16">
        <f t="shared" si="4311"/>
        <v>1.5196768653054507</v>
      </c>
      <c r="JM407" s="16">
        <f t="shared" si="4311"/>
        <v>1.5034497026964777</v>
      </c>
      <c r="JN407" s="16">
        <f t="shared" si="4311"/>
        <v>1.4922618217343064</v>
      </c>
      <c r="JO407" s="16">
        <f t="shared" si="4311"/>
        <v>1.4047450677743991</v>
      </c>
      <c r="JP407" s="16">
        <f t="shared" ref="JP407:KB407" si="4312">AVERAGE(JP393:JP405)</f>
        <v>1.585877984358534</v>
      </c>
      <c r="JQ407" s="16">
        <f t="shared" si="4312"/>
        <v>1.6415503300719942</v>
      </c>
      <c r="JR407" s="16">
        <f t="shared" si="4312"/>
        <v>1.5196768653054507</v>
      </c>
      <c r="JS407" s="16">
        <f t="shared" si="4312"/>
        <v>1.5239187863574486</v>
      </c>
      <c r="JT407" s="16">
        <f t="shared" si="4312"/>
        <v>1.7155004515199437</v>
      </c>
      <c r="JU407" s="16">
        <f t="shared" si="4312"/>
        <v>0.91727423396491603</v>
      </c>
      <c r="JV407" s="16">
        <f t="shared" si="4312"/>
        <v>1.0287595155699949</v>
      </c>
      <c r="JW407" s="16">
        <f t="shared" si="4312"/>
        <v>0.88505448129361619</v>
      </c>
      <c r="JX407" s="16">
        <f t="shared" si="4312"/>
        <v>1.0581538008274156</v>
      </c>
      <c r="JY407" s="16">
        <f t="shared" si="4312"/>
        <v>0.89077641486290993</v>
      </c>
      <c r="JZ407" s="16">
        <f t="shared" si="4312"/>
        <v>1.0627292124694629</v>
      </c>
      <c r="KA407" s="16">
        <f t="shared" si="4312"/>
        <v>0.71906527865869607</v>
      </c>
      <c r="KB407" s="16">
        <f t="shared" si="4312"/>
        <v>0.86417290801038282</v>
      </c>
    </row>
    <row r="408" spans="1:289" x14ac:dyDescent="0.25">
      <c r="B408" s="5" t="s">
        <v>77</v>
      </c>
      <c r="D408" s="17">
        <f>MIN(F408:KB408)</f>
        <v>1.2768364569320332</v>
      </c>
      <c r="F408" s="16">
        <f>MAX(F393:F405)</f>
        <v>4.9143090004644652</v>
      </c>
      <c r="G408" s="16">
        <f t="shared" ref="G408:H408" si="4313">MAX(G393:G405)</f>
        <v>5.3762199805294308</v>
      </c>
      <c r="H408" s="16">
        <f t="shared" si="4313"/>
        <v>2.7238720242307086</v>
      </c>
      <c r="I408" s="16">
        <f t="shared" ref="I408:BY408" si="4314">MAX(I393:I405)</f>
        <v>3.2381539224955449</v>
      </c>
      <c r="J408" s="16">
        <f t="shared" si="4314"/>
        <v>2.5939450556871204</v>
      </c>
      <c r="K408" s="16">
        <f t="shared" si="4314"/>
        <v>3.1031325051974483</v>
      </c>
      <c r="L408" s="16">
        <f t="shared" si="4314"/>
        <v>2.6503182204438409</v>
      </c>
      <c r="M408" s="16">
        <f t="shared" si="4314"/>
        <v>3.1608655920020414</v>
      </c>
      <c r="N408" s="16">
        <f t="shared" si="4314"/>
        <v>2.2953385567769775</v>
      </c>
      <c r="O408" s="16">
        <f t="shared" ref="O408:Q408" si="4315">MAX(O393:O405)</f>
        <v>2.3778647978876792</v>
      </c>
      <c r="P408" s="16">
        <f t="shared" si="4315"/>
        <v>2.3680482262525544</v>
      </c>
      <c r="Q408" s="16">
        <f t="shared" si="4315"/>
        <v>2.3355675780643819</v>
      </c>
      <c r="R408" s="16">
        <f t="shared" ref="R408:U408" si="4316">MAX(R393:R405)</f>
        <v>2.3127998653459754</v>
      </c>
      <c r="S408" s="16">
        <f t="shared" si="4316"/>
        <v>2.566474444069224</v>
      </c>
      <c r="T408" s="16">
        <f t="shared" si="4316"/>
        <v>2.4519213389192651</v>
      </c>
      <c r="U408" s="16">
        <f t="shared" si="4316"/>
        <v>2.3848719050937723</v>
      </c>
      <c r="V408" s="16">
        <f t="shared" si="4314"/>
        <v>2.33360948929705</v>
      </c>
      <c r="W408" s="16">
        <f t="shared" si="4314"/>
        <v>1.8997826751066875</v>
      </c>
      <c r="X408" s="16">
        <f t="shared" si="4314"/>
        <v>2.0734992121592573</v>
      </c>
      <c r="Y408" s="16">
        <f t="shared" ref="Y408:AC408" si="4317">MAX(Y393:Y405)</f>
        <v>2.1212769627975976</v>
      </c>
      <c r="Z408" s="16">
        <f t="shared" si="4317"/>
        <v>2.688957863539001</v>
      </c>
      <c r="AA408" s="16">
        <f t="shared" si="4317"/>
        <v>2.0714684087208184</v>
      </c>
      <c r="AB408" s="16">
        <f t="shared" si="4317"/>
        <v>2.0976844753816271</v>
      </c>
      <c r="AC408" s="16">
        <f t="shared" si="4317"/>
        <v>2.0752497945422856</v>
      </c>
      <c r="AD408" s="16">
        <f t="shared" si="4314"/>
        <v>2.1505811374392056</v>
      </c>
      <c r="AE408" s="16">
        <f t="shared" si="4314"/>
        <v>2.1129023788740344</v>
      </c>
      <c r="AF408" s="16">
        <f t="shared" si="4314"/>
        <v>2.8686352038752632</v>
      </c>
      <c r="AG408" s="16">
        <f t="shared" si="4314"/>
        <v>1.866085562401498</v>
      </c>
      <c r="AH408" s="16">
        <f t="shared" si="4314"/>
        <v>1.9417109979320346</v>
      </c>
      <c r="AI408" s="16">
        <f t="shared" si="4314"/>
        <v>1.9318155493848341</v>
      </c>
      <c r="AJ408" s="16">
        <f t="shared" si="4314"/>
        <v>1.9296197868186991</v>
      </c>
      <c r="AK408" s="16">
        <f t="shared" si="4314"/>
        <v>2.671201869700055</v>
      </c>
      <c r="AL408" s="16">
        <f t="shared" si="4314"/>
        <v>2.3405813916305833</v>
      </c>
      <c r="AM408" s="16">
        <f t="shared" si="4314"/>
        <v>2.6274280813162481</v>
      </c>
      <c r="AN408" s="16">
        <f t="shared" si="4314"/>
        <v>2.2542303368517764</v>
      </c>
      <c r="AO408" s="16">
        <f t="shared" si="4314"/>
        <v>2.6200426721590451</v>
      </c>
      <c r="AP408" s="16">
        <f t="shared" si="4314"/>
        <v>2.2516513218992915</v>
      </c>
      <c r="AQ408" s="16">
        <f t="shared" si="4314"/>
        <v>2.5734735999260216</v>
      </c>
      <c r="AR408" s="16">
        <f t="shared" si="4314"/>
        <v>2.1748848273106582</v>
      </c>
      <c r="AS408" s="16">
        <f t="shared" si="4314"/>
        <v>2.5914144883338954</v>
      </c>
      <c r="AT408" s="16">
        <f t="shared" si="4314"/>
        <v>2.5941354784849957</v>
      </c>
      <c r="AU408" s="16">
        <f t="shared" si="4314"/>
        <v>1.6004827800928005</v>
      </c>
      <c r="AV408" s="16">
        <f t="shared" si="4314"/>
        <v>1.5939331693508987</v>
      </c>
      <c r="AW408" s="16">
        <f t="shared" si="4314"/>
        <v>2.8554405786654402</v>
      </c>
      <c r="AX408" s="16">
        <f t="shared" si="4314"/>
        <v>1.9015689538266234</v>
      </c>
      <c r="AY408" s="16">
        <f t="shared" si="4314"/>
        <v>1.5332569621368024</v>
      </c>
      <c r="AZ408" s="16">
        <f t="shared" si="4314"/>
        <v>1.574377605410151</v>
      </c>
      <c r="BA408" s="16">
        <f t="shared" si="4314"/>
        <v>1.542188068568572</v>
      </c>
      <c r="BB408" s="16">
        <f t="shared" si="4314"/>
        <v>2.3335914087884704</v>
      </c>
      <c r="BC408" s="16">
        <f t="shared" si="4314"/>
        <v>2.1249115358016772</v>
      </c>
      <c r="BD408" s="16">
        <f t="shared" si="4314"/>
        <v>1.9306703798271092</v>
      </c>
      <c r="BE408" s="16">
        <f t="shared" si="4314"/>
        <v>1.800518654216134</v>
      </c>
      <c r="BF408" s="16">
        <f t="shared" si="4314"/>
        <v>1.8306735065953199</v>
      </c>
      <c r="BG408" s="16">
        <f t="shared" si="4314"/>
        <v>1.8999238222936536</v>
      </c>
      <c r="BH408" s="16">
        <f t="shared" si="4314"/>
        <v>1.9834110011327168</v>
      </c>
      <c r="BI408" s="16">
        <f t="shared" si="4314"/>
        <v>2.076019697223606</v>
      </c>
      <c r="BJ408" s="16">
        <f t="shared" si="4314"/>
        <v>2.1746279199579739</v>
      </c>
      <c r="BK408" s="16">
        <f t="shared" si="4314"/>
        <v>2.2787458617743104</v>
      </c>
      <c r="BL408" s="16">
        <f t="shared" si="4314"/>
        <v>2.3878134606188821</v>
      </c>
      <c r="BM408" s="16">
        <f t="shared" si="4314"/>
        <v>2.5018205928601862</v>
      </c>
      <c r="BN408" s="16"/>
      <c r="BO408" s="16"/>
      <c r="BP408" s="16"/>
      <c r="BQ408" s="16">
        <f t="shared" si="4314"/>
        <v>2.5941354784849957</v>
      </c>
      <c r="BR408" s="16">
        <f t="shared" si="4314"/>
        <v>2.5865868772360354</v>
      </c>
      <c r="BS408" s="16">
        <f t="shared" si="4314"/>
        <v>2.5810055818962443</v>
      </c>
      <c r="BT408" s="16">
        <f t="shared" si="4314"/>
        <v>2.577572516259885</v>
      </c>
      <c r="BU408" s="16">
        <f t="shared" si="4314"/>
        <v>2.5751562175179594</v>
      </c>
      <c r="BV408" s="16">
        <f t="shared" si="4314"/>
        <v>2.5729681278198906</v>
      </c>
      <c r="BW408" s="16">
        <f t="shared" si="4314"/>
        <v>2.5721581297277543</v>
      </c>
      <c r="BX408" s="16">
        <f t="shared" si="4314"/>
        <v>2.5731401732591443</v>
      </c>
      <c r="BY408" s="16">
        <f t="shared" si="4314"/>
        <v>2.574451877158312</v>
      </c>
      <c r="BZ408" s="16">
        <f t="shared" ref="BZ408:EO408" si="4318">MAX(BZ393:BZ405)</f>
        <v>2.5764370595749604</v>
      </c>
      <c r="CA408" s="16">
        <f t="shared" si="4318"/>
        <v>2.5796191270134359</v>
      </c>
      <c r="CB408" s="16">
        <f t="shared" si="4318"/>
        <v>2.5842731563950334</v>
      </c>
      <c r="CC408" s="16"/>
      <c r="CD408" s="16"/>
      <c r="CE408" s="16">
        <f t="shared" si="4318"/>
        <v>1.746085742702566</v>
      </c>
      <c r="CF408" s="16">
        <f t="shared" si="4318"/>
        <v>1.7661926143386746</v>
      </c>
      <c r="CG408" s="16">
        <f t="shared" si="4318"/>
        <v>1.8201569148312606</v>
      </c>
      <c r="CH408" s="16">
        <f t="shared" si="4318"/>
        <v>1.883079001262334</v>
      </c>
      <c r="CI408" s="16">
        <f t="shared" si="4318"/>
        <v>1.9543686676333833</v>
      </c>
      <c r="CJ408" s="16">
        <f t="shared" si="4318"/>
        <v>2.0320735474408824</v>
      </c>
      <c r="CK408" s="16">
        <f t="shared" si="4318"/>
        <v>2.1155759360951074</v>
      </c>
      <c r="CL408" s="16">
        <f t="shared" si="4318"/>
        <v>2.2050300512721615</v>
      </c>
      <c r="CM408" s="16">
        <f t="shared" si="4318"/>
        <v>2.299258413369957</v>
      </c>
      <c r="CN408" s="16">
        <f t="shared" si="4318"/>
        <v>2.3969465320675623</v>
      </c>
      <c r="CO408" s="16">
        <f t="shared" si="4318"/>
        <v>2.4989811389295888</v>
      </c>
      <c r="CP408" s="16">
        <f t="shared" si="4318"/>
        <v>2.6046247523421737</v>
      </c>
      <c r="CQ408" s="16"/>
      <c r="CR408" s="16"/>
      <c r="CS408" s="16">
        <f t="shared" si="4318"/>
        <v>1.7972878084904702</v>
      </c>
      <c r="CT408" s="16">
        <f t="shared" si="4318"/>
        <v>2.2678258212915985</v>
      </c>
      <c r="CU408" s="16">
        <f t="shared" si="4318"/>
        <v>3.665507598229286</v>
      </c>
      <c r="CV408" s="16">
        <f t="shared" si="4318"/>
        <v>1.8997826751066875</v>
      </c>
      <c r="CW408" s="16">
        <f t="shared" si="4318"/>
        <v>2.1748848273106582</v>
      </c>
      <c r="CX408" s="16">
        <f t="shared" si="4318"/>
        <v>2.8554405786654402</v>
      </c>
      <c r="CY408" s="16">
        <f t="shared" si="4318"/>
        <v>1.9338687472854743</v>
      </c>
      <c r="CZ408" s="16">
        <f t="shared" si="4318"/>
        <v>2.1508277749815812</v>
      </c>
      <c r="DA408" s="16">
        <f t="shared" si="4318"/>
        <v>2.8068207080371899</v>
      </c>
      <c r="DB408" s="16">
        <f t="shared" si="4318"/>
        <v>1.8067151349940798</v>
      </c>
      <c r="DC408" s="16">
        <f t="shared" si="4318"/>
        <v>2.0777213067122733</v>
      </c>
      <c r="DD408" s="16">
        <f t="shared" si="4318"/>
        <v>3.5314689282802925</v>
      </c>
      <c r="DE408" s="16">
        <f t="shared" si="4318"/>
        <v>1.888487008063352</v>
      </c>
      <c r="DF408" s="16">
        <f t="shared" si="4318"/>
        <v>2.1406198279087554</v>
      </c>
      <c r="DG408" s="16">
        <f t="shared" si="4318"/>
        <v>2.9275011156495805</v>
      </c>
      <c r="DH408" s="16">
        <f t="shared" si="4318"/>
        <v>1.9344879335287024</v>
      </c>
      <c r="DI408" s="16">
        <f t="shared" si="4318"/>
        <v>2.3194877184973781</v>
      </c>
      <c r="DJ408" s="16">
        <f t="shared" si="4318"/>
        <v>2.9695023932614966</v>
      </c>
      <c r="DK408" s="16">
        <f t="shared" si="4318"/>
        <v>1.9332858214880844</v>
      </c>
      <c r="DL408" s="16">
        <f t="shared" si="4318"/>
        <v>2.17666050630493</v>
      </c>
      <c r="DM408" s="16">
        <f t="shared" si="4318"/>
        <v>2.7538625273333386</v>
      </c>
      <c r="DN408" s="16">
        <f t="shared" si="4318"/>
        <v>1.9062769914966178</v>
      </c>
      <c r="DO408" s="16">
        <f t="shared" si="4318"/>
        <v>2.1891402742873107</v>
      </c>
      <c r="DP408" s="16">
        <f t="shared" si="4318"/>
        <v>3.9798707123191699</v>
      </c>
      <c r="DQ408" s="16">
        <f t="shared" si="4318"/>
        <v>1.8317061579130802</v>
      </c>
      <c r="DR408" s="16">
        <f t="shared" si="4318"/>
        <v>2.1129895531044944</v>
      </c>
      <c r="DS408" s="16">
        <f t="shared" si="4318"/>
        <v>3.3212260359096488</v>
      </c>
      <c r="DT408" s="16">
        <f t="shared" si="4318"/>
        <v>1.9263602064101342</v>
      </c>
      <c r="DU408" s="16">
        <f t="shared" si="4318"/>
        <v>2.1648261302284157</v>
      </c>
      <c r="DV408" s="16">
        <f t="shared" si="4318"/>
        <v>2.8825273312093693</v>
      </c>
      <c r="DW408" s="16">
        <f t="shared" ref="DW408:DY408" si="4319">MAX(DW393:DW405)</f>
        <v>2.4277509144338278</v>
      </c>
      <c r="DX408" s="16">
        <f t="shared" si="4319"/>
        <v>2.1059081423457973</v>
      </c>
      <c r="DY408" s="16">
        <f t="shared" si="4319"/>
        <v>2.0698200954036938</v>
      </c>
      <c r="DZ408" s="16">
        <f t="shared" ref="DZ408:EF408" si="4320">MAX(DZ393:DZ405)</f>
        <v>1.9738233422260512</v>
      </c>
      <c r="EA408" s="16">
        <f t="shared" si="4320"/>
        <v>2.0168582349431894</v>
      </c>
      <c r="EB408" s="16">
        <f t="shared" si="4320"/>
        <v>2.2456771738230312</v>
      </c>
      <c r="EC408" s="16">
        <f t="shared" si="4320"/>
        <v>2.0701510311281095</v>
      </c>
      <c r="ED408" s="38">
        <f t="shared" si="4320"/>
        <v>1.7948161503184219</v>
      </c>
      <c r="EE408" s="16">
        <f t="shared" si="4320"/>
        <v>1.7361963380044068</v>
      </c>
      <c r="EF408" s="16">
        <f t="shared" si="4320"/>
        <v>2.0197025494404577</v>
      </c>
      <c r="EG408" s="16">
        <f t="shared" si="4318"/>
        <v>1.8978924222711206</v>
      </c>
      <c r="EH408" s="16">
        <f t="shared" si="4318"/>
        <v>1.9852264423545689</v>
      </c>
      <c r="EI408" s="16">
        <f t="shared" si="4318"/>
        <v>1.8744881787669336</v>
      </c>
      <c r="EJ408" s="16">
        <f t="shared" si="4318"/>
        <v>2.8708632337446955</v>
      </c>
      <c r="EK408" s="16">
        <f t="shared" si="4318"/>
        <v>1.8058472477565315</v>
      </c>
      <c r="EL408" s="16">
        <f t="shared" si="4318"/>
        <v>1.7382645716537941</v>
      </c>
      <c r="EM408" s="16">
        <f t="shared" si="4318"/>
        <v>1.8730891907323179</v>
      </c>
      <c r="EN408" s="16">
        <f t="shared" si="4318"/>
        <v>1.8142884026473207</v>
      </c>
      <c r="EO408" s="16">
        <f t="shared" si="4318"/>
        <v>1.8585765034361443</v>
      </c>
      <c r="EP408" s="16">
        <f t="shared" ref="EP408:HC408" si="4321">MAX(EP393:EP405)</f>
        <v>1.7998913009908855</v>
      </c>
      <c r="EQ408" s="16">
        <f t="shared" si="4321"/>
        <v>1.8253352735879311</v>
      </c>
      <c r="ER408" s="16">
        <f t="shared" si="4321"/>
        <v>1.782066403171997</v>
      </c>
      <c r="ES408" s="16">
        <f t="shared" si="4321"/>
        <v>2.5051768332035951</v>
      </c>
      <c r="ET408" s="16">
        <f t="shared" si="4321"/>
        <v>2.5256477184792212</v>
      </c>
      <c r="EU408" s="16">
        <f t="shared" si="4321"/>
        <v>2.5068745791918965</v>
      </c>
      <c r="EV408" s="16"/>
      <c r="EW408" s="16">
        <f t="shared" si="4321"/>
        <v>2.3310569241076231</v>
      </c>
      <c r="EX408" s="16">
        <f t="shared" si="4321"/>
        <v>2.2409810021433274</v>
      </c>
      <c r="EY408" s="16">
        <f t="shared" si="4321"/>
        <v>2.0689449043274424</v>
      </c>
      <c r="EZ408" s="16">
        <f t="shared" si="4321"/>
        <v>1.5883667620649056</v>
      </c>
      <c r="FA408" s="16">
        <f t="shared" si="4321"/>
        <v>1.8627693234517508</v>
      </c>
      <c r="FB408" s="16">
        <f t="shared" si="4321"/>
        <v>1.5645625379645394</v>
      </c>
      <c r="FC408" s="16">
        <f t="shared" si="4321"/>
        <v>1.9811943937903884</v>
      </c>
      <c r="FD408" s="16">
        <f t="shared" si="4321"/>
        <v>2.0374421144304558</v>
      </c>
      <c r="FE408" s="16">
        <f t="shared" si="4321"/>
        <v>1.4483367577919515</v>
      </c>
      <c r="FF408" s="16">
        <f t="shared" si="4321"/>
        <v>1.3511313050666145</v>
      </c>
      <c r="FG408" s="16">
        <f t="shared" si="4321"/>
        <v>1.7938231592188878</v>
      </c>
      <c r="FH408" s="16">
        <f t="shared" si="4321"/>
        <v>1.7660516663446768</v>
      </c>
      <c r="FI408" s="16">
        <f t="shared" si="4321"/>
        <v>1.5012937460195168</v>
      </c>
      <c r="FJ408" s="16"/>
      <c r="FK408" s="16">
        <f t="shared" si="4321"/>
        <v>1.4100031906296617</v>
      </c>
      <c r="FL408" s="47">
        <f t="shared" si="4321"/>
        <v>1.4577284535025368</v>
      </c>
      <c r="FM408" s="16">
        <f t="shared" si="4321"/>
        <v>1.4574757459919963</v>
      </c>
      <c r="FN408" s="16">
        <f t="shared" si="4321"/>
        <v>1.4577153629479374</v>
      </c>
      <c r="FO408" s="16">
        <f t="shared" si="4321"/>
        <v>1.4696008475492242</v>
      </c>
      <c r="FP408" s="16">
        <f t="shared" si="4321"/>
        <v>1.4570833483857455</v>
      </c>
      <c r="FQ408" s="16">
        <f t="shared" si="4321"/>
        <v>1.4574767166188101</v>
      </c>
      <c r="FR408" s="16">
        <f t="shared" si="4321"/>
        <v>1.3849626644275719</v>
      </c>
      <c r="FS408" s="16">
        <f t="shared" si="4321"/>
        <v>2.4410015579556972</v>
      </c>
      <c r="FT408" s="16">
        <f t="shared" si="4321"/>
        <v>1.6774210178322537</v>
      </c>
      <c r="FU408" s="16">
        <f t="shared" si="4321"/>
        <v>1.9346258447261107</v>
      </c>
      <c r="FV408" s="16">
        <f t="shared" si="4321"/>
        <v>1.8936047154775224</v>
      </c>
      <c r="FW408" s="16">
        <f t="shared" si="4321"/>
        <v>1.7625276126123244</v>
      </c>
      <c r="FX408" s="16">
        <f t="shared" si="4321"/>
        <v>1.8510290928766018</v>
      </c>
      <c r="FY408" s="16">
        <f t="shared" si="4321"/>
        <v>1.697116208554218</v>
      </c>
      <c r="FZ408" s="16">
        <f t="shared" si="4321"/>
        <v>2.5044241779668375</v>
      </c>
      <c r="GA408" s="16">
        <f t="shared" si="4321"/>
        <v>2.1836230000443719</v>
      </c>
      <c r="GB408" s="16">
        <f t="shared" si="4321"/>
        <v>2.5115599655103402</v>
      </c>
      <c r="GC408" s="16">
        <f t="shared" si="4321"/>
        <v>2.1582697636686485</v>
      </c>
      <c r="GD408" s="16">
        <f t="shared" si="4321"/>
        <v>2.4981887666363818</v>
      </c>
      <c r="GE408" s="16">
        <f t="shared" si="4321"/>
        <v>2.1487543472750787</v>
      </c>
      <c r="GF408" s="16">
        <f t="shared" si="4321"/>
        <v>2.4813470087561362</v>
      </c>
      <c r="GG408" s="16">
        <f t="shared" si="4321"/>
        <v>2.456436549807882</v>
      </c>
      <c r="GH408" s="16">
        <f t="shared" si="4321"/>
        <v>2.4114803197627861</v>
      </c>
      <c r="GI408" s="16">
        <f t="shared" si="4321"/>
        <v>2.087450309062203</v>
      </c>
      <c r="GJ408" s="16">
        <f t="shared" si="4321"/>
        <v>1.6761171735709384</v>
      </c>
      <c r="GK408" s="16">
        <f t="shared" si="4321"/>
        <v>1.6551940719854292</v>
      </c>
      <c r="GL408" s="16">
        <f t="shared" si="4321"/>
        <v>2.8723523484590165</v>
      </c>
      <c r="GM408" s="16">
        <f t="shared" si="4321"/>
        <v>1.6871535207590196</v>
      </c>
      <c r="GN408" s="16">
        <f t="shared" si="4321"/>
        <v>1.4120785639593938</v>
      </c>
      <c r="GO408" s="16">
        <f t="shared" si="4321"/>
        <v>1.4396739545194865</v>
      </c>
      <c r="GP408" s="16">
        <f t="shared" si="4321"/>
        <v>1.4244161184892405</v>
      </c>
      <c r="GQ408" s="16">
        <f t="shared" si="4321"/>
        <v>2.4771217964973951</v>
      </c>
      <c r="GR408" s="16">
        <f t="shared" si="4321"/>
        <v>2.1650183252927468</v>
      </c>
      <c r="GS408" s="16">
        <f t="shared" si="4321"/>
        <v>1.7321500364398004</v>
      </c>
      <c r="GT408" s="16">
        <f t="shared" si="4321"/>
        <v>2.0673207456917417</v>
      </c>
      <c r="GU408" s="16">
        <f t="shared" si="4321"/>
        <v>1.8416206735087619</v>
      </c>
      <c r="GV408" s="16">
        <f t="shared" si="4321"/>
        <v>2.1600209013198928</v>
      </c>
      <c r="GW408" s="16">
        <f t="shared" si="4321"/>
        <v>1.8163492542576678</v>
      </c>
      <c r="GX408" s="16">
        <f t="shared" si="4321"/>
        <v>2.1387111468307007</v>
      </c>
      <c r="GY408" s="16">
        <f t="shared" si="4321"/>
        <v>1.8898870238126859</v>
      </c>
      <c r="GZ408" s="16">
        <f t="shared" si="4321"/>
        <v>2.2395386051227817</v>
      </c>
      <c r="HA408" s="16">
        <f t="shared" si="4321"/>
        <v>1.965868118214954</v>
      </c>
      <c r="HB408" s="16">
        <f t="shared" si="4321"/>
        <v>2.3157558420801974</v>
      </c>
      <c r="HC408" s="16">
        <f t="shared" si="4321"/>
        <v>1.6230069936649618</v>
      </c>
      <c r="HD408" s="16">
        <f t="shared" ref="HD408:JO408" si="4322">MAX(HD393:HD405)</f>
        <v>1.9521463678569828</v>
      </c>
      <c r="HE408" s="16">
        <f t="shared" si="4322"/>
        <v>2.9588172429972173</v>
      </c>
      <c r="HF408" s="16">
        <f t="shared" si="4322"/>
        <v>3.133996519916844</v>
      </c>
      <c r="HG408" s="16">
        <f t="shared" si="4322"/>
        <v>2.7885638402564088</v>
      </c>
      <c r="HH408" s="16">
        <f t="shared" si="4322"/>
        <v>2.5733424898200767</v>
      </c>
      <c r="HI408" s="16">
        <f t="shared" si="4322"/>
        <v>2.5858487344476382</v>
      </c>
      <c r="HJ408" s="16">
        <f t="shared" si="4322"/>
        <v>2.2622589755350462</v>
      </c>
      <c r="HK408" s="16">
        <f t="shared" si="4322"/>
        <v>2.6002095944022336</v>
      </c>
      <c r="HL408" s="16">
        <f t="shared" si="4322"/>
        <v>2.9767414526003106</v>
      </c>
      <c r="HM408" s="16">
        <f t="shared" si="4322"/>
        <v>2.5739972472411798</v>
      </c>
      <c r="HN408" s="16">
        <f t="shared" si="4322"/>
        <v>2.2524294953428989</v>
      </c>
      <c r="HO408" s="16">
        <f t="shared" si="4322"/>
        <v>2.5258852817606186</v>
      </c>
      <c r="HP408" s="16">
        <f t="shared" si="4322"/>
        <v>1.6456113588708536</v>
      </c>
      <c r="HQ408" s="16">
        <f t="shared" si="4322"/>
        <v>1.9900727730317644</v>
      </c>
      <c r="HR408" s="16">
        <f t="shared" si="4322"/>
        <v>1.4979489601316593</v>
      </c>
      <c r="HS408" s="16">
        <f t="shared" si="4322"/>
        <v>1.8772193724002384</v>
      </c>
      <c r="HT408" s="16">
        <f t="shared" si="4322"/>
        <v>1.5341737212317501</v>
      </c>
      <c r="HU408" s="16">
        <f t="shared" si="4322"/>
        <v>1.9135921636601321</v>
      </c>
      <c r="HV408" s="16">
        <f t="shared" si="4322"/>
        <v>1.6008525987805893</v>
      </c>
      <c r="HW408" s="16">
        <f t="shared" si="4322"/>
        <v>1.9847844161390322</v>
      </c>
      <c r="HX408" s="16">
        <f t="shared" si="4322"/>
        <v>2.5395439863416525</v>
      </c>
      <c r="HY408" s="16">
        <f t="shared" si="4322"/>
        <v>1.6254327079864237</v>
      </c>
      <c r="HZ408" s="16">
        <f t="shared" si="4322"/>
        <v>1.7602422614669508</v>
      </c>
      <c r="IA408" s="16">
        <f t="shared" si="4322"/>
        <v>1.7439629001208112</v>
      </c>
      <c r="IB408" s="16">
        <f t="shared" si="4322"/>
        <v>1.8740120129728233</v>
      </c>
      <c r="IC408" s="16">
        <f t="shared" si="4322"/>
        <v>1.8114416455704585</v>
      </c>
      <c r="ID408" s="16">
        <f t="shared" si="4322"/>
        <v>2.1571656396220091</v>
      </c>
      <c r="IE408" s="16">
        <f t="shared" si="4322"/>
        <v>3.2554072321659637</v>
      </c>
      <c r="IF408" s="16">
        <f t="shared" si="4322"/>
        <v>2.942336205929212</v>
      </c>
      <c r="IG408" s="16">
        <f t="shared" si="4322"/>
        <v>3.2024458307912225</v>
      </c>
      <c r="IH408" s="16">
        <f t="shared" si="4322"/>
        <v>2.8423475491001051</v>
      </c>
      <c r="II408" s="16">
        <f t="shared" si="4322"/>
        <v>3.1956497761009484</v>
      </c>
      <c r="IJ408" s="16">
        <f t="shared" si="4322"/>
        <v>2.8404604038571577</v>
      </c>
      <c r="IK408" s="16">
        <f t="shared" si="4322"/>
        <v>2.7948347472256128</v>
      </c>
      <c r="IL408" s="16">
        <f t="shared" si="4322"/>
        <v>2.4750287168775271</v>
      </c>
      <c r="IM408" s="16">
        <f t="shared" si="4322"/>
        <v>3.1527162972359855</v>
      </c>
      <c r="IN408" s="16">
        <f t="shared" si="4322"/>
        <v>2.7471452134569061</v>
      </c>
      <c r="IO408" s="16">
        <f t="shared" si="4322"/>
        <v>2.7948347472256128</v>
      </c>
      <c r="IP408" s="16">
        <f t="shared" si="4322"/>
        <v>2.4750287168775271</v>
      </c>
      <c r="IQ408" s="16">
        <f t="shared" si="4322"/>
        <v>2.8381574881077896</v>
      </c>
      <c r="IR408" s="16">
        <f t="shared" si="4322"/>
        <v>1.9248491336821316</v>
      </c>
      <c r="IS408" s="16">
        <f t="shared" si="4322"/>
        <v>2.1775711358236269</v>
      </c>
      <c r="IT408" s="16">
        <f t="shared" si="4322"/>
        <v>2.1441083089856989</v>
      </c>
      <c r="IU408" s="16">
        <f t="shared" si="4322"/>
        <v>1.4124914656441081</v>
      </c>
      <c r="IV408" s="16">
        <f t="shared" si="4322"/>
        <v>3.0560924018272786</v>
      </c>
      <c r="IW408" s="16">
        <f t="shared" si="4322"/>
        <v>2.7427810351601285</v>
      </c>
      <c r="IX408" s="16">
        <f t="shared" si="4322"/>
        <v>1.5246585602756224</v>
      </c>
      <c r="IY408" s="16">
        <f t="shared" si="4322"/>
        <v>1.5231759845178074</v>
      </c>
      <c r="IZ408" s="16">
        <f t="shared" si="4322"/>
        <v>1.6487660265987873</v>
      </c>
      <c r="JA408" s="16">
        <f t="shared" si="4322"/>
        <v>1.6567964968878801</v>
      </c>
      <c r="JB408" s="16">
        <f t="shared" si="4322"/>
        <v>1.6259568286849919</v>
      </c>
      <c r="JC408" s="16">
        <f t="shared" si="4322"/>
        <v>1.6355811536115361</v>
      </c>
      <c r="JD408" s="16">
        <f t="shared" si="4322"/>
        <v>1.6275091498224543</v>
      </c>
      <c r="JE408" s="16">
        <f t="shared" si="4322"/>
        <v>1.8129819956528224</v>
      </c>
      <c r="JF408" s="16">
        <f t="shared" si="4322"/>
        <v>1.6969499999558602</v>
      </c>
      <c r="JG408" s="16">
        <f t="shared" si="4322"/>
        <v>1.7541524065612653</v>
      </c>
      <c r="JH408" s="16">
        <f t="shared" si="4322"/>
        <v>1.4855590196571997</v>
      </c>
      <c r="JI408" s="16">
        <f t="shared" si="4322"/>
        <v>1.7994445166971704</v>
      </c>
      <c r="JJ408" s="16">
        <f t="shared" si="4322"/>
        <v>2.5865942202563272</v>
      </c>
      <c r="JK408" s="16">
        <f t="shared" si="4322"/>
        <v>2.5695062073559773</v>
      </c>
      <c r="JL408" s="16">
        <f t="shared" si="4322"/>
        <v>2.2651438654419258</v>
      </c>
      <c r="JM408" s="16">
        <f t="shared" si="4322"/>
        <v>2.9511512799966768</v>
      </c>
      <c r="JN408" s="16">
        <f t="shared" si="4322"/>
        <v>2.8593222587027558</v>
      </c>
      <c r="JO408" s="16">
        <f t="shared" si="4322"/>
        <v>2.551162290730542</v>
      </c>
      <c r="JP408" s="16">
        <f t="shared" ref="JP408:KB408" si="4323">MAX(JP393:JP405)</f>
        <v>2.5865942202563272</v>
      </c>
      <c r="JQ408" s="16">
        <f t="shared" si="4323"/>
        <v>2.5695062073559773</v>
      </c>
      <c r="JR408" s="16">
        <f t="shared" si="4323"/>
        <v>2.2651438654419258</v>
      </c>
      <c r="JS408" s="16">
        <f t="shared" si="4323"/>
        <v>2.2824972347358168</v>
      </c>
      <c r="JT408" s="16">
        <f t="shared" si="4323"/>
        <v>2.6083112658769845</v>
      </c>
      <c r="JU408" s="16">
        <f t="shared" si="4323"/>
        <v>1.4174529268235259</v>
      </c>
      <c r="JV408" s="16">
        <f t="shared" si="4323"/>
        <v>1.4692187188261703</v>
      </c>
      <c r="JW408" s="16">
        <f t="shared" si="4323"/>
        <v>1.5859948847147671</v>
      </c>
      <c r="JX408" s="16">
        <f t="shared" si="4323"/>
        <v>1.8988158985434158</v>
      </c>
      <c r="JY408" s="16">
        <f t="shared" si="4323"/>
        <v>1.4439029776312764</v>
      </c>
      <c r="JZ408" s="16">
        <f t="shared" si="4323"/>
        <v>1.7798018178819117</v>
      </c>
      <c r="KA408" s="16">
        <f t="shared" si="4323"/>
        <v>1.2768364569320332</v>
      </c>
      <c r="KB408" s="16">
        <f t="shared" si="4323"/>
        <v>1.5075871620742318</v>
      </c>
    </row>
    <row r="412" spans="1:289" x14ac:dyDescent="0.25">
      <c r="A412" s="1"/>
      <c r="B412" s="56"/>
      <c r="C412" s="56"/>
      <c r="D412" s="56"/>
      <c r="E412" s="56"/>
      <c r="F412" s="56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X412" s="1"/>
      <c r="Y412" s="1"/>
      <c r="AA412" s="1"/>
      <c r="AB412" s="1"/>
      <c r="KC412" t="str">
        <f>IF(ISNUMBER(KC40),KC$98-KC40,"")</f>
        <v/>
      </c>
    </row>
    <row r="413" spans="1:289" x14ac:dyDescent="0.25">
      <c r="A413" s="1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X413" s="5"/>
      <c r="AA413" s="5"/>
    </row>
    <row r="414" spans="1:289" x14ac:dyDescent="0.25">
      <c r="A414" s="1"/>
      <c r="B414" s="11"/>
      <c r="C414" s="11"/>
      <c r="D414" s="14"/>
      <c r="E414" s="11"/>
      <c r="F414" s="13"/>
      <c r="G414" s="12"/>
      <c r="H414" s="13"/>
      <c r="I414" s="12"/>
      <c r="J414" s="12"/>
      <c r="K414" s="12"/>
      <c r="L414" s="12"/>
      <c r="M414" s="12"/>
      <c r="N414" s="12"/>
      <c r="O414" s="12"/>
      <c r="P414" s="12"/>
      <c r="Q414" s="12"/>
      <c r="R414" s="12"/>
      <c r="S414" s="12"/>
      <c r="T414" s="12"/>
      <c r="U414" s="12"/>
      <c r="X414" s="12"/>
      <c r="AA414" s="12"/>
      <c r="KC414" t="str">
        <f t="shared" ref="KC414:KC419" si="4324">IF(ISNUMBER(KC41),KC$98-KC41,"")</f>
        <v/>
      </c>
    </row>
    <row r="415" spans="1:289" x14ac:dyDescent="0.25">
      <c r="A415" s="1"/>
      <c r="B415" s="11"/>
      <c r="C415" s="11"/>
      <c r="D415" s="14"/>
      <c r="E415" s="11"/>
      <c r="F415" s="13"/>
      <c r="G415" s="13"/>
      <c r="H415" s="12"/>
      <c r="I415" s="13"/>
      <c r="J415" s="13"/>
      <c r="K415" s="13"/>
      <c r="L415" s="13"/>
      <c r="M415" s="13"/>
      <c r="N415" s="13"/>
      <c r="O415" s="13"/>
      <c r="P415" s="13"/>
      <c r="Q415" s="13"/>
      <c r="R415" s="13"/>
      <c r="S415" s="13"/>
      <c r="T415" s="13"/>
      <c r="U415" s="13"/>
      <c r="X415" s="13"/>
      <c r="AA415" s="13"/>
      <c r="KC415" t="str">
        <f t="shared" si="4324"/>
        <v/>
      </c>
    </row>
    <row r="416" spans="1:289" x14ac:dyDescent="0.25">
      <c r="KC416" t="str">
        <f t="shared" si="4324"/>
        <v/>
      </c>
    </row>
    <row r="417" spans="1:361" x14ac:dyDescent="0.25">
      <c r="A417" s="64" t="s">
        <v>148</v>
      </c>
      <c r="B417" s="64"/>
      <c r="C417" s="64"/>
      <c r="D417" s="64"/>
      <c r="E417" s="64"/>
      <c r="KC417" t="str">
        <f t="shared" si="4324"/>
        <v/>
      </c>
    </row>
    <row r="418" spans="1:361" x14ac:dyDescent="0.25">
      <c r="A418" s="64"/>
      <c r="B418" s="64"/>
      <c r="C418" s="64"/>
      <c r="D418" s="64"/>
      <c r="E418" s="64"/>
      <c r="KC418" t="str">
        <f t="shared" si="4324"/>
        <v/>
      </c>
    </row>
    <row r="419" spans="1:361" x14ac:dyDescent="0.25">
      <c r="KC419" t="str">
        <f t="shared" si="4324"/>
        <v/>
      </c>
    </row>
    <row r="420" spans="1:361" x14ac:dyDescent="0.25">
      <c r="B420"/>
      <c r="C420"/>
      <c r="D420"/>
      <c r="E420"/>
      <c r="F420" s="16">
        <f t="shared" ref="F420:AK420" si="4325">IF(ISNUMBER(F103),(F103-$B8),"")</f>
        <v>-3.1055400984136554</v>
      </c>
      <c r="G420" s="16">
        <f t="shared" si="4325"/>
        <v>-2.659198337205197</v>
      </c>
      <c r="H420" s="16">
        <f t="shared" si="4325"/>
        <v>-1.8383497853370159</v>
      </c>
      <c r="I420" s="16">
        <f t="shared" si="4325"/>
        <v>-1.4782470989067065</v>
      </c>
      <c r="J420" s="16">
        <f t="shared" si="4325"/>
        <v>-1.6398876608774628</v>
      </c>
      <c r="K420" s="16">
        <f t="shared" si="4325"/>
        <v>-1.2909716217074845</v>
      </c>
      <c r="L420" s="16">
        <f t="shared" si="4325"/>
        <v>-1.7418434544791239</v>
      </c>
      <c r="M420" s="16">
        <f t="shared" si="4325"/>
        <v>-1.3856756952857268</v>
      </c>
      <c r="N420" s="16">
        <f t="shared" si="4325"/>
        <v>-0.40919492145968661</v>
      </c>
      <c r="O420" s="16">
        <f t="shared" si="4325"/>
        <v>-0.21395939426594168</v>
      </c>
      <c r="P420" s="16">
        <f t="shared" si="4325"/>
        <v>0.52688548571660476</v>
      </c>
      <c r="Q420" s="16">
        <f t="shared" si="4325"/>
        <v>0.70479129727519307</v>
      </c>
      <c r="R420" s="16">
        <f t="shared" si="4325"/>
        <v>0.25693778929610289</v>
      </c>
      <c r="S420" s="16">
        <f t="shared" si="4325"/>
        <v>0.54623501794773688</v>
      </c>
      <c r="T420" s="16">
        <f t="shared" si="4325"/>
        <v>0.62850699455262315</v>
      </c>
      <c r="U420" s="16">
        <f t="shared" si="4325"/>
        <v>0.84632861639752832</v>
      </c>
      <c r="V420" s="16">
        <f t="shared" si="4325"/>
        <v>-0.58775144860547357</v>
      </c>
      <c r="W420" s="16">
        <f t="shared" si="4325"/>
        <v>-0.68696166091100963</v>
      </c>
      <c r="X420" s="16">
        <f t="shared" si="4325"/>
        <v>-1.3878588180651548</v>
      </c>
      <c r="Y420" s="16">
        <f t="shared" si="4325"/>
        <v>-0.74101890239739987</v>
      </c>
      <c r="Z420" s="16">
        <f t="shared" si="4325"/>
        <v>0.46055648913633718</v>
      </c>
      <c r="AA420" s="16">
        <f t="shared" si="4325"/>
        <v>0.85660737795262776</v>
      </c>
      <c r="AB420" s="16">
        <f t="shared" si="4325"/>
        <v>-0.51536708291868649</v>
      </c>
      <c r="AC420" s="16">
        <f t="shared" si="4325"/>
        <v>-2.2789446222412266</v>
      </c>
      <c r="AD420" s="16">
        <f t="shared" si="4325"/>
        <v>-0.52479892662043426</v>
      </c>
      <c r="AE420" s="16">
        <f t="shared" si="4325"/>
        <v>-0.49771037250761196</v>
      </c>
      <c r="AF420" s="16">
        <f t="shared" si="4325"/>
        <v>3.1025918216424202</v>
      </c>
      <c r="AG420" s="16">
        <f t="shared" si="4325"/>
        <v>-0.53127020583124818</v>
      </c>
      <c r="AH420" s="16">
        <f t="shared" si="4325"/>
        <v>-0.39415873411945768</v>
      </c>
      <c r="AI420" s="16">
        <f t="shared" si="4325"/>
        <v>-0.37376270113045962</v>
      </c>
      <c r="AJ420" s="16">
        <f t="shared" si="4325"/>
        <v>-1.0910731693898867</v>
      </c>
      <c r="AK420" s="16">
        <f t="shared" si="4325"/>
        <v>2.2364108329810506E-2</v>
      </c>
      <c r="AL420" s="16">
        <f t="shared" ref="AL420:BM420" si="4326">IF(ISNUMBER(AL103),(AL103-$B8),"")</f>
        <v>-0.66993139739926733</v>
      </c>
      <c r="AM420" s="16">
        <f t="shared" si="4326"/>
        <v>-0.15659733695835598</v>
      </c>
      <c r="AN420" s="16">
        <f t="shared" si="4326"/>
        <v>-0.66530215894897538</v>
      </c>
      <c r="AO420" s="16">
        <f t="shared" si="4326"/>
        <v>-8.8780107642406847E-2</v>
      </c>
      <c r="AP420" s="16">
        <f t="shared" si="4326"/>
        <v>-0.62512612354777275</v>
      </c>
      <c r="AQ420" s="16">
        <f t="shared" si="4326"/>
        <v>7.7797440821484543E-2</v>
      </c>
      <c r="AR420" s="16">
        <f t="shared" si="4326"/>
        <v>-0.61849430088358304</v>
      </c>
      <c r="AS420" s="16">
        <f t="shared" si="4326"/>
        <v>0.23979660736307551</v>
      </c>
      <c r="AT420" s="16">
        <f t="shared" si="4326"/>
        <v>-0.31446318242365123</v>
      </c>
      <c r="AU420" s="16">
        <f t="shared" si="4326"/>
        <v>0.55015894882615157</v>
      </c>
      <c r="AV420" s="16">
        <f t="shared" si="4326"/>
        <v>0.49220940708164562</v>
      </c>
      <c r="AW420" s="16">
        <f t="shared" si="4326"/>
        <v>-1.097337145042701</v>
      </c>
      <c r="AX420" s="16">
        <f t="shared" si="4326"/>
        <v>-0.91410483929246311</v>
      </c>
      <c r="AY420" s="16">
        <f t="shared" si="4326"/>
        <v>-1.0966948479151597</v>
      </c>
      <c r="AZ420" s="16">
        <f t="shared" si="4326"/>
        <v>-0.93608202256029927</v>
      </c>
      <c r="BA420" s="16">
        <f t="shared" si="4326"/>
        <v>-0.74189647792428559</v>
      </c>
      <c r="BB420" s="16">
        <f t="shared" si="4326"/>
        <v>-0.58775803345972122</v>
      </c>
      <c r="BC420" s="16">
        <f t="shared" si="4326"/>
        <v>-0.65604497172913057</v>
      </c>
      <c r="BD420" s="16">
        <f t="shared" si="4326"/>
        <v>-0.69534736151749144</v>
      </c>
      <c r="BE420" s="16">
        <f t="shared" si="4326"/>
        <v>-0.70574299018150555</v>
      </c>
      <c r="BF420" s="16">
        <f t="shared" si="4326"/>
        <v>-0.70439683457462365</v>
      </c>
      <c r="BG420" s="16">
        <f t="shared" si="4326"/>
        <v>-0.68662074511343008</v>
      </c>
      <c r="BH420" s="16">
        <f t="shared" si="4326"/>
        <v>-0.66131319248191289</v>
      </c>
      <c r="BI420" s="16">
        <f t="shared" si="4326"/>
        <v>-0.63250809016545873</v>
      </c>
      <c r="BJ420" s="16">
        <f t="shared" si="4326"/>
        <v>-0.60135409228226422</v>
      </c>
      <c r="BK420" s="16">
        <f t="shared" si="4326"/>
        <v>-0.57176376786318883</v>
      </c>
      <c r="BL420" s="16">
        <f t="shared" si="4326"/>
        <v>-0.54041928380087256</v>
      </c>
      <c r="BM420" s="16">
        <f t="shared" si="4326"/>
        <v>-0.51101734090408968</v>
      </c>
      <c r="BN420" s="16"/>
      <c r="BO420" s="16"/>
      <c r="BP420" s="16"/>
      <c r="BQ420" s="16">
        <f t="shared" ref="BQ420:CB420" si="4327">IF(ISNUMBER(BQ103),(BQ103-$B8),"")</f>
        <v>-0.31446318242365123</v>
      </c>
      <c r="BR420" s="16">
        <f t="shared" si="4327"/>
        <v>-0.32968169507083189</v>
      </c>
      <c r="BS420" s="16">
        <f t="shared" si="4327"/>
        <v>-0.33432581363959457</v>
      </c>
      <c r="BT420" s="16">
        <f t="shared" si="4327"/>
        <v>-0.33232122331213532</v>
      </c>
      <c r="BU420" s="16">
        <f t="shared" si="4327"/>
        <v>-0.32935026189892369</v>
      </c>
      <c r="BV420" s="16">
        <f t="shared" si="4327"/>
        <v>-0.3239266312190523</v>
      </c>
      <c r="BW420" s="16">
        <f t="shared" si="4327"/>
        <v>-0.31579475824366909</v>
      </c>
      <c r="BX420" s="16">
        <f t="shared" si="4327"/>
        <v>-0.30998956521841592</v>
      </c>
      <c r="BY420" s="16">
        <f t="shared" si="4327"/>
        <v>-0.30858045826474267</v>
      </c>
      <c r="BZ420" s="16">
        <f t="shared" si="4327"/>
        <v>-0.30855075986528391</v>
      </c>
      <c r="CA420" s="16">
        <f t="shared" si="4327"/>
        <v>-0.30792163723367594</v>
      </c>
      <c r="CB420" s="16">
        <f t="shared" si="4327"/>
        <v>-0.3119150824627468</v>
      </c>
      <c r="CC420" s="16"/>
      <c r="CD420" s="16"/>
      <c r="CE420" s="16">
        <f t="shared" ref="CE420:CP420" si="4328">IF(ISNUMBER(CE103),(CE103-$B8),"")</f>
        <v>2.7096698647255835E-2</v>
      </c>
      <c r="CF420" s="16">
        <f t="shared" si="4328"/>
        <v>-1.9804926228459863E-2</v>
      </c>
      <c r="CG420" s="16">
        <f t="shared" si="4328"/>
        <v>-5.4189755365769088E-2</v>
      </c>
      <c r="CH420" s="16">
        <f t="shared" si="4328"/>
        <v>-7.2492063976312693E-2</v>
      </c>
      <c r="CI420" s="16">
        <f t="shared" si="4328"/>
        <v>-8.7677703032369436E-2</v>
      </c>
      <c r="CJ420" s="16">
        <f t="shared" si="4328"/>
        <v>-9.5796875825755023E-2</v>
      </c>
      <c r="CK420" s="16">
        <f t="shared" si="4328"/>
        <v>-0.1016005379102296</v>
      </c>
      <c r="CL420" s="16">
        <f t="shared" si="4328"/>
        <v>-0.10695588607401874</v>
      </c>
      <c r="CM420" s="16">
        <f t="shared" si="4328"/>
        <v>-0.11331572055522088</v>
      </c>
      <c r="CN420" s="16">
        <f t="shared" si="4328"/>
        <v>-0.12709744760067565</v>
      </c>
      <c r="CO420" s="16">
        <f t="shared" si="4328"/>
        <v>-0.14251831796642023</v>
      </c>
      <c r="CP420" s="16">
        <f t="shared" si="4328"/>
        <v>-0.16177112512579583</v>
      </c>
      <c r="CQ420" s="16"/>
      <c r="CR420" s="16"/>
      <c r="CS420" s="16">
        <f t="shared" ref="CS420:DX420" si="4329">IF(ISNUMBER(CS103),(CS103-$B8),"")</f>
        <v>-0.63536460961586272</v>
      </c>
      <c r="CT420" s="16">
        <f t="shared" si="4329"/>
        <v>-0.55665678168682575</v>
      </c>
      <c r="CU420" s="16">
        <f t="shared" si="4329"/>
        <v>-1.3637180635350603</v>
      </c>
      <c r="CV420" s="16">
        <f t="shared" si="4329"/>
        <v>-0.68696166091100963</v>
      </c>
      <c r="CW420" s="16">
        <f t="shared" si="4329"/>
        <v>-0.61849430088358304</v>
      </c>
      <c r="CX420" s="16">
        <f t="shared" si="4329"/>
        <v>-1.097337145042701</v>
      </c>
      <c r="CY420" s="16">
        <f t="shared" si="4329"/>
        <v>-0.63780342069037488</v>
      </c>
      <c r="CZ420" s="16">
        <f t="shared" si="4329"/>
        <v>-0.23028114761572738</v>
      </c>
      <c r="DA420" s="16">
        <f t="shared" si="4329"/>
        <v>-0.97436207679854192</v>
      </c>
      <c r="DB420" s="16">
        <f t="shared" si="4329"/>
        <v>-0.64363831581266595</v>
      </c>
      <c r="DC420" s="16">
        <f t="shared" si="4329"/>
        <v>-0.36644399956196594</v>
      </c>
      <c r="DD420" s="16">
        <f t="shared" si="4329"/>
        <v>-1.3982616675650945</v>
      </c>
      <c r="DE420" s="16">
        <f t="shared" si="4329"/>
        <v>-0.57211650203399245</v>
      </c>
      <c r="DF420" s="16">
        <f t="shared" si="4329"/>
        <v>-0.35695360410292665</v>
      </c>
      <c r="DG420" s="16">
        <f t="shared" si="4329"/>
        <v>-0.91213941417777278</v>
      </c>
      <c r="DH420" s="16">
        <f t="shared" si="4329"/>
        <v>-0.83887863633094639</v>
      </c>
      <c r="DI420" s="16">
        <f t="shared" si="4329"/>
        <v>-0.92404832432922035</v>
      </c>
      <c r="DJ420" s="16">
        <f t="shared" si="4329"/>
        <v>-0.78530161296382062</v>
      </c>
      <c r="DK420" s="16">
        <f t="shared" si="4329"/>
        <v>-0.66934453670728544</v>
      </c>
      <c r="DL420" s="16">
        <f t="shared" si="4329"/>
        <v>-0.46230441095391939</v>
      </c>
      <c r="DM420" s="16">
        <f t="shared" si="4329"/>
        <v>-0.9028940839292261</v>
      </c>
      <c r="DN420" s="16">
        <f t="shared" si="4329"/>
        <v>-0.67485680009420435</v>
      </c>
      <c r="DO420" s="16">
        <f t="shared" si="4329"/>
        <v>-0.53047406557601562</v>
      </c>
      <c r="DP420" s="16">
        <f t="shared" si="4329"/>
        <v>-0.67903458467267797</v>
      </c>
      <c r="DQ420" s="16">
        <f t="shared" si="4329"/>
        <v>-0.59153444235860775</v>
      </c>
      <c r="DR420" s="16">
        <f t="shared" si="4329"/>
        <v>-0.42277135909918684</v>
      </c>
      <c r="DS420" s="16">
        <f t="shared" si="4329"/>
        <v>-1.4717307094919931</v>
      </c>
      <c r="DT420" s="16">
        <f t="shared" si="4329"/>
        <v>-0.66745683083115637</v>
      </c>
      <c r="DU420" s="16">
        <f t="shared" si="4329"/>
        <v>-0.31464325680065031</v>
      </c>
      <c r="DV420" s="16">
        <f t="shared" si="4329"/>
        <v>-1.0011985586606329</v>
      </c>
      <c r="DW420" s="16">
        <f t="shared" si="4329"/>
        <v>-0.31668136942982983</v>
      </c>
      <c r="DX420" s="16">
        <f t="shared" si="4329"/>
        <v>-1.0352846021459925</v>
      </c>
      <c r="DY420" s="16">
        <f t="shared" ref="DY420:EU420" si="4330">IF(ISNUMBER(DY103),(DY103-$B8),"")</f>
        <v>-0.87243488311992223</v>
      </c>
      <c r="DZ420" s="16">
        <f t="shared" si="4330"/>
        <v>-1.0656555304624931</v>
      </c>
      <c r="EA420" s="16">
        <f t="shared" si="4330"/>
        <v>-0.53011655951348757</v>
      </c>
      <c r="EB420" s="16">
        <f t="shared" si="4330"/>
        <v>-0.50184227475628518</v>
      </c>
      <c r="EC420" s="16">
        <f t="shared" si="4330"/>
        <v>-0.51699922903037532</v>
      </c>
      <c r="ED420" s="38">
        <f t="shared" si="4330"/>
        <v>-1.028310504317318</v>
      </c>
      <c r="EE420" s="16">
        <f t="shared" si="4330"/>
        <v>-0.315413565468873</v>
      </c>
      <c r="EF420" s="16">
        <f t="shared" si="4330"/>
        <v>-0.68962824192689709</v>
      </c>
      <c r="EG420" s="16">
        <f t="shared" si="4330"/>
        <v>-0.1561440505741416</v>
      </c>
      <c r="EH420" s="16">
        <f t="shared" si="4330"/>
        <v>-0.72644760364920558</v>
      </c>
      <c r="EI420" s="16">
        <f t="shared" si="4330"/>
        <v>-0.16647237595228148</v>
      </c>
      <c r="EJ420" s="16">
        <f t="shared" si="4330"/>
        <v>2.9430740013726506</v>
      </c>
      <c r="EK420" s="16">
        <f t="shared" si="4330"/>
        <v>-0.87093975407438506</v>
      </c>
      <c r="EL420" s="16">
        <f t="shared" si="4330"/>
        <v>-0.16714387822082699</v>
      </c>
      <c r="EM420" s="16">
        <f t="shared" si="4330"/>
        <v>-0.55553579754595717</v>
      </c>
      <c r="EN420" s="16">
        <f t="shared" si="4330"/>
        <v>-3.4089128783989509E-2</v>
      </c>
      <c r="EO420" s="16">
        <f t="shared" si="4330"/>
        <v>-0.59992761175510623</v>
      </c>
      <c r="EP420" s="16">
        <f t="shared" si="4330"/>
        <v>-5.1681548408936351E-2</v>
      </c>
      <c r="EQ420" s="16">
        <f t="shared" si="4330"/>
        <v>-1.4373045302773164</v>
      </c>
      <c r="ER420" s="16">
        <f t="shared" si="4330"/>
        <v>-0.75600025237810087</v>
      </c>
      <c r="ES420" s="16">
        <f t="shared" si="4330"/>
        <v>-9.5033897645066645E-2</v>
      </c>
      <c r="ET420" s="16">
        <f t="shared" si="4330"/>
        <v>4.6209701473827636E-2</v>
      </c>
      <c r="EU420" s="16">
        <f t="shared" si="4330"/>
        <v>-0.67179530037759605</v>
      </c>
      <c r="EV420" s="16"/>
      <c r="EW420" s="16">
        <f t="shared" ref="EW420:FI420" si="4331">IF(ISNUMBER(EW103),(EW103-$B8),"")</f>
        <v>-0.25930728362413902</v>
      </c>
      <c r="EX420" s="16">
        <f t="shared" si="4331"/>
        <v>-0.26177108253989445</v>
      </c>
      <c r="EY420" s="16">
        <f t="shared" si="4331"/>
        <v>-0.98280146572810168</v>
      </c>
      <c r="EZ420" s="16">
        <f t="shared" si="4331"/>
        <v>0.23341979918617994</v>
      </c>
      <c r="FA420" s="16">
        <f t="shared" si="4331"/>
        <v>0.91416162707974991</v>
      </c>
      <c r="FB420" s="16">
        <f t="shared" si="4331"/>
        <v>0.17403542512474246</v>
      </c>
      <c r="FC420" s="16">
        <f t="shared" si="4331"/>
        <v>-1.476121806474481</v>
      </c>
      <c r="FD420" s="16">
        <f t="shared" si="4331"/>
        <v>-0.7637818088732331</v>
      </c>
      <c r="FE420" s="16">
        <f t="shared" si="4331"/>
        <v>-1.4671310939901048</v>
      </c>
      <c r="FF420" s="16">
        <f t="shared" si="4331"/>
        <v>-0.76327386696533495</v>
      </c>
      <c r="FG420" s="16">
        <f t="shared" si="4331"/>
        <v>-1.260542682847813</v>
      </c>
      <c r="FH420" s="16">
        <f t="shared" si="4331"/>
        <v>-0.55470065151411063</v>
      </c>
      <c r="FI420" s="16">
        <f t="shared" si="4331"/>
        <v>-1.2943380797971997</v>
      </c>
      <c r="FJ420" s="16"/>
      <c r="FK420" s="16">
        <f t="shared" ref="FK420:GP420" si="4332">IF(ISNUMBER(FK103),(FK103-$B8),"")</f>
        <v>-0.59315463073275509</v>
      </c>
      <c r="FL420" s="47">
        <f t="shared" si="4332"/>
        <v>-0.98832669553812025</v>
      </c>
      <c r="FM420" s="16">
        <f t="shared" si="4332"/>
        <v>-0.98340889825485078</v>
      </c>
      <c r="FN420" s="16">
        <f t="shared" si="4332"/>
        <v>-0.98842079207074107</v>
      </c>
      <c r="FO420" s="16">
        <f t="shared" si="4332"/>
        <v>-1.0619598952198999</v>
      </c>
      <c r="FP420" s="16">
        <f t="shared" si="4332"/>
        <v>-0.98258805134918248</v>
      </c>
      <c r="FQ420" s="16">
        <f t="shared" si="4332"/>
        <v>-0.98312712896131416</v>
      </c>
      <c r="FR420" s="16">
        <f t="shared" si="4332"/>
        <v>-0.44461373108455859</v>
      </c>
      <c r="FS420" s="16">
        <f t="shared" si="4332"/>
        <v>0.79619824934781036</v>
      </c>
      <c r="FT420" s="16">
        <f t="shared" si="4332"/>
        <v>0.78198503038939293</v>
      </c>
      <c r="FU420" s="16">
        <f t="shared" si="4332"/>
        <v>0.92997488238393089</v>
      </c>
      <c r="FV420" s="16">
        <f t="shared" si="4332"/>
        <v>0.96463910634824401</v>
      </c>
      <c r="FW420" s="16">
        <f t="shared" si="4332"/>
        <v>0.96211245737677586</v>
      </c>
      <c r="FX420" s="16">
        <f t="shared" si="4332"/>
        <v>1.1098209903588838</v>
      </c>
      <c r="FY420" s="16">
        <f t="shared" si="4332"/>
        <v>0.40285603887693355</v>
      </c>
      <c r="FZ420" s="16">
        <f t="shared" si="4332"/>
        <v>1.3829279137761148</v>
      </c>
      <c r="GA420" s="16">
        <f t="shared" si="4332"/>
        <v>0.72404357405184783</v>
      </c>
      <c r="GB420" s="16">
        <f t="shared" si="4332"/>
        <v>1.1983966780138076</v>
      </c>
      <c r="GC420" s="16">
        <f t="shared" si="4332"/>
        <v>0.72786887694547886</v>
      </c>
      <c r="GD420" s="16">
        <f t="shared" si="4332"/>
        <v>1.2720638907549642</v>
      </c>
      <c r="GE420" s="16">
        <f t="shared" si="4332"/>
        <v>0.77231147322075344</v>
      </c>
      <c r="GF420" s="16">
        <f t="shared" si="4332"/>
        <v>1.5804178008750114</v>
      </c>
      <c r="GG420" s="16">
        <f t="shared" si="4332"/>
        <v>1.069998092886749</v>
      </c>
      <c r="GH420" s="16">
        <f t="shared" si="4332"/>
        <v>1.4335502007686216</v>
      </c>
      <c r="GI420" s="16">
        <f t="shared" si="4332"/>
        <v>0.7741706089800573</v>
      </c>
      <c r="GJ420" s="16">
        <f t="shared" si="4332"/>
        <v>1.9316318054385135</v>
      </c>
      <c r="GK420" s="16">
        <f t="shared" si="4332"/>
        <v>1.8859476642919901</v>
      </c>
      <c r="GL420" s="16">
        <f t="shared" si="4332"/>
        <v>9.4990131244799159E-2</v>
      </c>
      <c r="GM420" s="16">
        <f t="shared" si="4332"/>
        <v>0.53155942061124506</v>
      </c>
      <c r="GN420" s="16">
        <f t="shared" si="4332"/>
        <v>0.24819162165286457</v>
      </c>
      <c r="GO420" s="16">
        <f t="shared" si="4332"/>
        <v>0.44755381214321233</v>
      </c>
      <c r="GP420" s="16">
        <f t="shared" si="4332"/>
        <v>0.66493349270510294</v>
      </c>
      <c r="GQ420" s="16">
        <f t="shared" ref="GQ420:HV420" si="4333">IF(ISNUMBER(GQ103),(GQ103-$B8),"")</f>
        <v>1.162504929831897</v>
      </c>
      <c r="GR420" s="16">
        <f t="shared" si="4333"/>
        <v>0.47157924791963524</v>
      </c>
      <c r="GS420" s="16">
        <f t="shared" si="4333"/>
        <v>0.53751617641739813</v>
      </c>
      <c r="GT420" s="16">
        <f t="shared" si="4333"/>
        <v>1.2232112774421751</v>
      </c>
      <c r="GU420" s="16">
        <f t="shared" si="4333"/>
        <v>0.86486820153245958</v>
      </c>
      <c r="GV420" s="16">
        <f t="shared" si="4333"/>
        <v>1.3667476796319136</v>
      </c>
      <c r="GW420" s="16">
        <f t="shared" si="4333"/>
        <v>0.83060136988200384</v>
      </c>
      <c r="GX420" s="16">
        <f t="shared" si="4333"/>
        <v>1.3604290986679644</v>
      </c>
      <c r="GY420" s="16">
        <f t="shared" si="4333"/>
        <v>0.72738369650957679</v>
      </c>
      <c r="GZ420" s="16">
        <f t="shared" si="4333"/>
        <v>1.4037505839664561</v>
      </c>
      <c r="HA420" s="16">
        <f t="shared" si="4333"/>
        <v>0.98620597694119283</v>
      </c>
      <c r="HB420" s="16">
        <f t="shared" si="4333"/>
        <v>1.5040377552822406</v>
      </c>
      <c r="HC420" s="16">
        <f t="shared" si="4333"/>
        <v>0.15000742802348555</v>
      </c>
      <c r="HD420" s="16">
        <f t="shared" si="4333"/>
        <v>0.80344560131246112</v>
      </c>
      <c r="HE420" s="16">
        <f t="shared" si="4333"/>
        <v>1.3601926049171027</v>
      </c>
      <c r="HF420" s="16">
        <f t="shared" si="4333"/>
        <v>1.5135385507313686</v>
      </c>
      <c r="HG420" s="16">
        <f t="shared" si="4333"/>
        <v>0.82287377691167762</v>
      </c>
      <c r="HH420" s="16">
        <f t="shared" si="4333"/>
        <v>1.214292783510615</v>
      </c>
      <c r="HI420" s="16">
        <f t="shared" si="4333"/>
        <v>1.2145076751282033</v>
      </c>
      <c r="HJ420" s="16">
        <f t="shared" si="4333"/>
        <v>0.52115681315760298</v>
      </c>
      <c r="HK420" s="16">
        <f t="shared" si="4333"/>
        <v>1.724329034155943</v>
      </c>
      <c r="HL420" s="16">
        <f t="shared" si="4333"/>
        <v>2.389990251827669</v>
      </c>
      <c r="HM420" s="16">
        <f t="shared" si="4333"/>
        <v>1.6769553712492495</v>
      </c>
      <c r="HN420" s="16">
        <f t="shared" si="4333"/>
        <v>-0.18742773868666518</v>
      </c>
      <c r="HO420" s="16">
        <f t="shared" si="4333"/>
        <v>0.49516022755977929</v>
      </c>
      <c r="HP420" s="16">
        <f t="shared" si="4333"/>
        <v>0.27501500086543729</v>
      </c>
      <c r="HQ420" s="16">
        <f t="shared" si="4333"/>
        <v>0.95316050780240857</v>
      </c>
      <c r="HR420" s="16">
        <f t="shared" si="4333"/>
        <v>-2.3973343275315528E-2</v>
      </c>
      <c r="HS420" s="16">
        <f t="shared" si="4333"/>
        <v>0.65087036815393162</v>
      </c>
      <c r="HT420" s="16">
        <f t="shared" si="4333"/>
        <v>0.18712178638187993</v>
      </c>
      <c r="HU420" s="16">
        <f t="shared" si="4333"/>
        <v>0.85973940596102238</v>
      </c>
      <c r="HV420" s="16">
        <f t="shared" si="4333"/>
        <v>0.5147354955714718</v>
      </c>
      <c r="HW420" s="16">
        <f t="shared" ref="HW420:JB420" si="4334">IF(ISNUMBER(HW103),(HW103-$B8),"")</f>
        <v>1.0269164758887541</v>
      </c>
      <c r="HX420" s="16">
        <f t="shared" si="4334"/>
        <v>1.0767145631474762</v>
      </c>
      <c r="HY420" s="16">
        <f t="shared" si="4334"/>
        <v>1.1303702163363027</v>
      </c>
      <c r="HZ420" s="16">
        <f t="shared" si="4334"/>
        <v>1.2953469522316823</v>
      </c>
      <c r="IA420" s="16">
        <f t="shared" si="4334"/>
        <v>1.329624995030855</v>
      </c>
      <c r="IB420" s="16">
        <f t="shared" si="4334"/>
        <v>1.2990717188153269</v>
      </c>
      <c r="IC420" s="16">
        <f t="shared" si="4334"/>
        <v>1.4624407774172141</v>
      </c>
      <c r="ID420" s="16">
        <f t="shared" si="4334"/>
        <v>0.76159584888708309</v>
      </c>
      <c r="IE420" s="16">
        <f t="shared" si="4334"/>
        <v>1.6307715668888818</v>
      </c>
      <c r="IF420" s="16">
        <f t="shared" si="4334"/>
        <v>1.0015669537743008</v>
      </c>
      <c r="IG420" s="16">
        <f t="shared" si="4334"/>
        <v>1.4606588915727912</v>
      </c>
      <c r="IH420" s="16">
        <f t="shared" si="4334"/>
        <v>1.0164029867905811</v>
      </c>
      <c r="II420" s="16">
        <f t="shared" si="4334"/>
        <v>1.5338202842797841</v>
      </c>
      <c r="IJ420" s="16">
        <f t="shared" si="4334"/>
        <v>1.0604618029573487</v>
      </c>
      <c r="IK420" s="16">
        <f t="shared" si="4334"/>
        <v>1.8256193943138328</v>
      </c>
      <c r="IL420" s="16">
        <f t="shared" si="4334"/>
        <v>1.3701741869328146</v>
      </c>
      <c r="IM420" s="16">
        <f t="shared" si="4334"/>
        <v>1.6842953506847209</v>
      </c>
      <c r="IN420" s="16">
        <f t="shared" si="4334"/>
        <v>1.057560853182963</v>
      </c>
      <c r="IO420" s="16">
        <f t="shared" si="4334"/>
        <v>1.8256193943138328</v>
      </c>
      <c r="IP420" s="16">
        <f t="shared" si="4334"/>
        <v>1.3701741869328146</v>
      </c>
      <c r="IQ420" s="16">
        <f t="shared" si="4334"/>
        <v>0.27481301274420389</v>
      </c>
      <c r="IR420" s="16">
        <f t="shared" si="4334"/>
        <v>0.8791418306123262</v>
      </c>
      <c r="IS420" s="16">
        <f t="shared" si="4334"/>
        <v>0.53112586094829339</v>
      </c>
      <c r="IT420" s="16">
        <f t="shared" si="4334"/>
        <v>0.75130266486613095</v>
      </c>
      <c r="IU420" s="16">
        <f t="shared" si="4334"/>
        <v>0.99970508190736496</v>
      </c>
      <c r="IV420" s="16">
        <f t="shared" si="4334"/>
        <v>1.3119579077949766</v>
      </c>
      <c r="IW420" s="16">
        <f t="shared" si="4334"/>
        <v>0.65912939624604405</v>
      </c>
      <c r="IX420" s="16">
        <f t="shared" si="4334"/>
        <v>0.81800496106194487</v>
      </c>
      <c r="IY420" s="16">
        <f t="shared" si="4334"/>
        <v>1.4703561156377134</v>
      </c>
      <c r="IZ420" s="16">
        <f t="shared" si="4334"/>
        <v>1.1502115960944082</v>
      </c>
      <c r="JA420" s="16">
        <f t="shared" si="4334"/>
        <v>1.6222811341595502</v>
      </c>
      <c r="JB420" s="16">
        <f t="shared" si="4334"/>
        <v>1.1158405895499186</v>
      </c>
      <c r="JC420" s="16">
        <f t="shared" ref="JC420:KG420" si="4335">IF(ISNUMBER(JC103),(JC103-$B8),"")</f>
        <v>1.615716207795316</v>
      </c>
      <c r="JD420" s="16">
        <f t="shared" si="4335"/>
        <v>0.98959191808791047</v>
      </c>
      <c r="JE420" s="16">
        <f t="shared" si="4335"/>
        <v>1.6310593586357527</v>
      </c>
      <c r="JF420" s="16">
        <f t="shared" si="4335"/>
        <v>1.2519879738177053</v>
      </c>
      <c r="JG420" s="16">
        <f t="shared" si="4335"/>
        <v>1.7383749077990558</v>
      </c>
      <c r="JH420" s="16">
        <f t="shared" si="4335"/>
        <v>0.44570987860004152</v>
      </c>
      <c r="JI420" s="16">
        <f t="shared" si="4335"/>
        <v>1.06723970606987</v>
      </c>
      <c r="JJ420" s="16">
        <f t="shared" si="4335"/>
        <v>1.5100030646467815</v>
      </c>
      <c r="JK420" s="16">
        <f t="shared" si="4335"/>
        <v>1.6893165594766799</v>
      </c>
      <c r="JL420" s="16">
        <f t="shared" si="4335"/>
        <v>1.0370412509554683</v>
      </c>
      <c r="JM420" s="16">
        <f t="shared" si="4335"/>
        <v>1.367443223270044</v>
      </c>
      <c r="JN420" s="16">
        <f t="shared" si="4335"/>
        <v>1.3719782365453739</v>
      </c>
      <c r="JO420" s="16">
        <f t="shared" si="4335"/>
        <v>0.71652744723530759</v>
      </c>
      <c r="JP420" s="16">
        <f t="shared" si="4335"/>
        <v>1.5100030646467815</v>
      </c>
      <c r="JQ420" s="16">
        <f t="shared" si="4335"/>
        <v>1.6893165594766799</v>
      </c>
      <c r="JR420" s="16">
        <f t="shared" si="4335"/>
        <v>1.0370412509554683</v>
      </c>
      <c r="JS420" s="16">
        <f t="shared" si="4335"/>
        <v>-9.6027020085671211E-2</v>
      </c>
      <c r="JT420" s="16">
        <f t="shared" si="4335"/>
        <v>0.55028917305392611</v>
      </c>
      <c r="JU420" s="16">
        <f t="shared" si="4335"/>
        <v>0.56014595344427676</v>
      </c>
      <c r="JV420" s="16">
        <f t="shared" si="4335"/>
        <v>1.2062888511172218</v>
      </c>
      <c r="JW420" s="16">
        <f t="shared" si="4335"/>
        <v>0.18125808631509699</v>
      </c>
      <c r="JX420" s="16">
        <f t="shared" si="4335"/>
        <v>0.82104721532954272</v>
      </c>
      <c r="JY420" s="16">
        <f t="shared" si="4335"/>
        <v>0.41643478810036072</v>
      </c>
      <c r="JZ420" s="16">
        <f t="shared" si="4335"/>
        <v>1.0547589870061245</v>
      </c>
      <c r="KA420" s="16">
        <f t="shared" si="4335"/>
        <v>0.76393644715790288</v>
      </c>
      <c r="KB420" s="16">
        <f t="shared" si="4335"/>
        <v>1.2456159717444848</v>
      </c>
      <c r="KC420" s="16" t="str">
        <f t="shared" si="4335"/>
        <v/>
      </c>
      <c r="KD420" s="16" t="str">
        <f t="shared" si="4335"/>
        <v/>
      </c>
      <c r="KE420" s="16" t="str">
        <f t="shared" si="4335"/>
        <v/>
      </c>
      <c r="KF420" s="16" t="str">
        <f t="shared" si="4335"/>
        <v/>
      </c>
      <c r="KG420" s="16" t="str">
        <f t="shared" si="4335"/>
        <v/>
      </c>
      <c r="KH420" s="16"/>
      <c r="KI420" s="16"/>
      <c r="KJ420" s="16"/>
      <c r="KK420" s="16"/>
      <c r="KL420" s="16"/>
      <c r="KM420" s="16"/>
      <c r="KN420" s="16"/>
      <c r="KO420" s="16" t="str">
        <f t="shared" ref="KO420:KQ422" si="4336">IF(ISNUMBER(KO103),(KO103-$B8),"")</f>
        <v/>
      </c>
      <c r="KP420" s="16" t="str">
        <f t="shared" si="4336"/>
        <v/>
      </c>
      <c r="KQ420" s="16" t="str">
        <f t="shared" si="4336"/>
        <v/>
      </c>
      <c r="KW420" t="str">
        <f t="shared" ref="KW420:KX422" si="4337">IF(ISNUMBER(KW103),(KW103-$B8),"")</f>
        <v/>
      </c>
      <c r="KX420" t="str">
        <f t="shared" si="4337"/>
        <v/>
      </c>
      <c r="KZ420" t="str">
        <f>IF(ISNUMBER(KZ103),(KZ103-$B8),"")</f>
        <v/>
      </c>
      <c r="LC420" t="str">
        <f t="shared" ref="LC420:LD422" si="4338">IF(ISNUMBER(LC103),(LC103-$B8),"")</f>
        <v/>
      </c>
      <c r="LD420" t="str">
        <f t="shared" si="4338"/>
        <v/>
      </c>
      <c r="LF420" t="str">
        <f t="shared" ref="LF420:LG422" si="4339">IF(ISNUMBER(LF103),(LF103-$B8),"")</f>
        <v/>
      </c>
      <c r="LG420" t="str">
        <f t="shared" si="4339"/>
        <v/>
      </c>
      <c r="LO420" t="str">
        <f t="shared" ref="LO420:LR422" si="4340">IF(ISNUMBER(LO103),(LO103-$B8),"")</f>
        <v/>
      </c>
      <c r="LP420" t="str">
        <f t="shared" si="4340"/>
        <v/>
      </c>
      <c r="LQ420" t="str">
        <f t="shared" si="4340"/>
        <v/>
      </c>
      <c r="LR420" t="str">
        <f t="shared" si="4340"/>
        <v/>
      </c>
      <c r="LU420" t="str">
        <f t="shared" ref="LU420:LV422" si="4341">IF(ISNUMBER(LU103),(LU103-$B8),"")</f>
        <v/>
      </c>
      <c r="LV420" t="str">
        <f t="shared" si="4341"/>
        <v/>
      </c>
      <c r="MF420" t="str">
        <f t="shared" ref="MF420:MW420" si="4342">IF(ISNUMBER(MF103),(MF103-$B8),"")</f>
        <v/>
      </c>
      <c r="MG420" t="str">
        <f t="shared" si="4342"/>
        <v/>
      </c>
      <c r="MH420" t="str">
        <f t="shared" si="4342"/>
        <v/>
      </c>
      <c r="MI420" t="str">
        <f t="shared" si="4342"/>
        <v/>
      </c>
      <c r="MJ420" t="str">
        <f t="shared" si="4342"/>
        <v/>
      </c>
      <c r="MK420" t="str">
        <f t="shared" si="4342"/>
        <v/>
      </c>
      <c r="ML420" t="str">
        <f t="shared" si="4342"/>
        <v/>
      </c>
      <c r="MM420" t="str">
        <f t="shared" si="4342"/>
        <v/>
      </c>
      <c r="MN420" t="str">
        <f t="shared" si="4342"/>
        <v/>
      </c>
      <c r="MO420" t="str">
        <f t="shared" si="4342"/>
        <v/>
      </c>
      <c r="MP420" t="str">
        <f t="shared" si="4342"/>
        <v/>
      </c>
      <c r="MQ420" t="str">
        <f t="shared" si="4342"/>
        <v/>
      </c>
      <c r="MR420" t="str">
        <f t="shared" si="4342"/>
        <v/>
      </c>
      <c r="MS420" t="str">
        <f t="shared" si="4342"/>
        <v/>
      </c>
      <c r="MT420" t="str">
        <f t="shared" si="4342"/>
        <v/>
      </c>
      <c r="MU420" t="str">
        <f t="shared" si="4342"/>
        <v/>
      </c>
      <c r="MV420" t="str">
        <f t="shared" si="4342"/>
        <v/>
      </c>
      <c r="MW420" t="str">
        <f t="shared" si="4342"/>
        <v/>
      </c>
    </row>
    <row r="421" spans="1:361" x14ac:dyDescent="0.25">
      <c r="B421"/>
      <c r="C421"/>
      <c r="D421"/>
      <c r="E421"/>
      <c r="F421" s="16">
        <f t="shared" ref="F421:AK421" si="4343">IF(ISNUMBER(F104),(F104-$B9),"")</f>
        <v>5.5925330628015004</v>
      </c>
      <c r="G421" s="16">
        <f t="shared" si="4343"/>
        <v>6.7292392018328755</v>
      </c>
      <c r="H421" s="16">
        <f t="shared" si="4343"/>
        <v>-1.716647184924291</v>
      </c>
      <c r="I421" s="16">
        <f t="shared" si="4343"/>
        <v>-0.40692431076661961</v>
      </c>
      <c r="J421" s="16">
        <f t="shared" si="4343"/>
        <v>-2.0207032767763806</v>
      </c>
      <c r="K421" s="16">
        <f t="shared" si="4343"/>
        <v>-0.68945494200460899</v>
      </c>
      <c r="L421" s="16">
        <f t="shared" si="4343"/>
        <v>-1.9112452305092589</v>
      </c>
      <c r="M421" s="16">
        <f t="shared" si="4343"/>
        <v>-0.58509908629603302</v>
      </c>
      <c r="N421" s="16">
        <f t="shared" si="4343"/>
        <v>-1.3388613842478989</v>
      </c>
      <c r="O421" s="16">
        <f t="shared" si="4343"/>
        <v>-5.2020903016178011E-2</v>
      </c>
      <c r="P421" s="16">
        <f t="shared" si="4343"/>
        <v>-1.1742291265367797</v>
      </c>
      <c r="Q421" s="16">
        <f t="shared" si="4343"/>
        <v>9.0563288450219659E-2</v>
      </c>
      <c r="R421" s="16">
        <f t="shared" si="4343"/>
        <v>-0.21603454530382038</v>
      </c>
      <c r="S421" s="16">
        <f t="shared" si="4343"/>
        <v>1.1063364531790612</v>
      </c>
      <c r="T421" s="16">
        <f t="shared" si="4343"/>
        <v>-0.99556891179961582</v>
      </c>
      <c r="U421" s="16">
        <f t="shared" si="4343"/>
        <v>0.3151943811722262</v>
      </c>
      <c r="V421" s="16">
        <f t="shared" si="4343"/>
        <v>-1.2202650143914369</v>
      </c>
      <c r="W421" s="16">
        <f t="shared" si="4343"/>
        <v>1.2688394187429068</v>
      </c>
      <c r="X421" s="16">
        <f t="shared" si="4343"/>
        <v>-0.90205247661501886</v>
      </c>
      <c r="Y421" s="16">
        <f t="shared" si="4343"/>
        <v>-0.50272174075410447</v>
      </c>
      <c r="Z421" s="16">
        <f t="shared" si="4343"/>
        <v>-0.14152208186116155</v>
      </c>
      <c r="AA421" s="16">
        <f t="shared" si="4343"/>
        <v>0.29897776845370316</v>
      </c>
      <c r="AB421" s="16">
        <f t="shared" si="4343"/>
        <v>7.3813126903296222E-2</v>
      </c>
      <c r="AC421" s="16">
        <f t="shared" si="4343"/>
        <v>-1.272649299139637</v>
      </c>
      <c r="AD421" s="16">
        <f t="shared" si="4343"/>
        <v>-0.22311446401804602</v>
      </c>
      <c r="AE421" s="16">
        <f t="shared" si="4343"/>
        <v>-0.11648629232164609</v>
      </c>
      <c r="AF421" s="16">
        <f t="shared" si="4343"/>
        <v>0.65408440850482208</v>
      </c>
      <c r="AG421" s="16">
        <f t="shared" si="4343"/>
        <v>1.5056813457258968</v>
      </c>
      <c r="AH421" s="16">
        <f t="shared" si="4343"/>
        <v>0.16169235841177709</v>
      </c>
      <c r="AI421" s="16">
        <f t="shared" si="4343"/>
        <v>0.25984711552076334</v>
      </c>
      <c r="AJ421" s="16">
        <f t="shared" si="4343"/>
        <v>2.6402840351370926</v>
      </c>
      <c r="AK421" s="16">
        <f t="shared" si="4343"/>
        <v>1.2525633694954124</v>
      </c>
      <c r="AL421" s="16">
        <f t="shared" ref="AL421:BM421" si="4344">IF(ISNUMBER(AL104),(AL104-$B9),"")</f>
        <v>0.63030656620328074</v>
      </c>
      <c r="AM421" s="16">
        <f t="shared" si="4344"/>
        <v>0.46864154010858527</v>
      </c>
      <c r="AN421" s="16">
        <f t="shared" si="4344"/>
        <v>-0.15636234852477315</v>
      </c>
      <c r="AO421" s="16">
        <f t="shared" si="4344"/>
        <v>0.53236172405797078</v>
      </c>
      <c r="AP421" s="16">
        <f t="shared" si="4344"/>
        <v>-9.5490451839971513E-2</v>
      </c>
      <c r="AQ421" s="16">
        <f t="shared" si="4344"/>
        <v>1.3644932166166868</v>
      </c>
      <c r="AR421" s="16">
        <f t="shared" si="4344"/>
        <v>0.60041873019805081</v>
      </c>
      <c r="AS421" s="16">
        <f t="shared" si="4344"/>
        <v>1.1678203946655046</v>
      </c>
      <c r="AT421" s="16">
        <f t="shared" si="4344"/>
        <v>0.73983084531374033</v>
      </c>
      <c r="AU421" s="16">
        <f t="shared" si="4344"/>
        <v>0.18543141958270581</v>
      </c>
      <c r="AV421" s="16">
        <f t="shared" si="4344"/>
        <v>0.13862536144686288</v>
      </c>
      <c r="AW421" s="16">
        <f t="shared" si="4344"/>
        <v>2.2452780183298202</v>
      </c>
      <c r="AX421" s="16">
        <f t="shared" si="4344"/>
        <v>1.9359955900651116</v>
      </c>
      <c r="AY421" s="16">
        <f t="shared" si="4344"/>
        <v>1.7827751284012621</v>
      </c>
      <c r="AZ421" s="16">
        <f t="shared" si="4344"/>
        <v>2.081828060301099</v>
      </c>
      <c r="BA421" s="16">
        <f t="shared" si="4344"/>
        <v>0.21603481884103104</v>
      </c>
      <c r="BB421" s="16">
        <f t="shared" si="4344"/>
        <v>-1.2205695732015371</v>
      </c>
      <c r="BC421" s="16">
        <f t="shared" si="4344"/>
        <v>-0.61533940800571685</v>
      </c>
      <c r="BD421" s="16">
        <f t="shared" si="4344"/>
        <v>-6.7863552194587839E-2</v>
      </c>
      <c r="BE421" s="16">
        <f t="shared" si="4344"/>
        <v>0.42535770790944838</v>
      </c>
      <c r="BF421" s="16">
        <f t="shared" si="4344"/>
        <v>0.86729659658987401</v>
      </c>
      <c r="BG421" s="16">
        <f t="shared" si="4344"/>
        <v>1.2678709314989547</v>
      </c>
      <c r="BH421" s="16">
        <f t="shared" si="4344"/>
        <v>1.6284185942576173</v>
      </c>
      <c r="BI421" s="16">
        <f t="shared" si="4344"/>
        <v>1.9531625599339648</v>
      </c>
      <c r="BJ421" s="16">
        <f t="shared" si="4344"/>
        <v>2.24887774995927</v>
      </c>
      <c r="BK421" s="16">
        <f t="shared" si="4344"/>
        <v>2.5169379260551423</v>
      </c>
      <c r="BL421" s="16">
        <f t="shared" si="4344"/>
        <v>2.7611457338389087</v>
      </c>
      <c r="BM421" s="16">
        <f t="shared" si="4344"/>
        <v>2.985821178049882</v>
      </c>
      <c r="BN421" s="16"/>
      <c r="BO421" s="16"/>
      <c r="BP421" s="16"/>
      <c r="BQ421" s="16">
        <f t="shared" ref="BQ421:CB421" si="4345">IF(ISNUMBER(BQ104),(BQ104-$B9),"")</f>
        <v>0.73983084531374033</v>
      </c>
      <c r="BR421" s="16">
        <f t="shared" si="4345"/>
        <v>1.095283123212063</v>
      </c>
      <c r="BS421" s="16">
        <f t="shared" si="4345"/>
        <v>1.4168393017081726</v>
      </c>
      <c r="BT421" s="16">
        <f t="shared" si="4345"/>
        <v>1.7016691109244206</v>
      </c>
      <c r="BU421" s="16">
        <f t="shared" si="4345"/>
        <v>1.9567506360002866</v>
      </c>
      <c r="BV421" s="16">
        <f t="shared" si="4345"/>
        <v>2.1846408988161912</v>
      </c>
      <c r="BW421" s="16">
        <f t="shared" si="4345"/>
        <v>2.3874400783850191</v>
      </c>
      <c r="BX421" s="16">
        <f t="shared" si="4345"/>
        <v>2.5665196237861991</v>
      </c>
      <c r="BY421" s="16">
        <f t="shared" si="4345"/>
        <v>2.7261201564624358</v>
      </c>
      <c r="BZ421" s="16">
        <f t="shared" si="4345"/>
        <v>2.8665742738468296</v>
      </c>
      <c r="CA421" s="16">
        <f t="shared" si="4345"/>
        <v>2.9926844861867536</v>
      </c>
      <c r="CB421" s="16">
        <f t="shared" si="4345"/>
        <v>3.1034108232116395</v>
      </c>
      <c r="CC421" s="16"/>
      <c r="CD421" s="16"/>
      <c r="CE421" s="16">
        <f t="shared" ref="CE421:CP421" si="4346">IF(ISNUMBER(CE104),(CE104-$B9),"")</f>
        <v>-0.43083302648391708</v>
      </c>
      <c r="CF421" s="16">
        <f t="shared" si="4346"/>
        <v>9.9513951093406661E-2</v>
      </c>
      <c r="CG421" s="16">
        <f t="shared" si="4346"/>
        <v>0.5768806949797991</v>
      </c>
      <c r="CH421" s="16">
        <f t="shared" si="4346"/>
        <v>1.0079917368971323</v>
      </c>
      <c r="CI421" s="16">
        <f t="shared" si="4346"/>
        <v>1.3958423370614739</v>
      </c>
      <c r="CJ421" s="16">
        <f t="shared" si="4346"/>
        <v>1.7455415732274489</v>
      </c>
      <c r="CK421" s="16">
        <f t="shared" si="4346"/>
        <v>2.0630040174077138</v>
      </c>
      <c r="CL421" s="16">
        <f t="shared" si="4346"/>
        <v>2.348961837931391</v>
      </c>
      <c r="CM421" s="16">
        <f t="shared" si="4346"/>
        <v>2.6080335601469002</v>
      </c>
      <c r="CN421" s="16">
        <f t="shared" si="4346"/>
        <v>2.843539425648963</v>
      </c>
      <c r="CO421" s="16">
        <f t="shared" si="4346"/>
        <v>3.0591772635165526</v>
      </c>
      <c r="CP421" s="16">
        <f t="shared" si="4346"/>
        <v>3.2566442289957322</v>
      </c>
      <c r="CQ421" s="16"/>
      <c r="CR421" s="16"/>
      <c r="CS421" s="16">
        <f t="shared" ref="CS421:DX421" si="4347">IF(ISNUMBER(CS104),(CS104-$B9),"")</f>
        <v>1.921838166659775</v>
      </c>
      <c r="CT421" s="16">
        <f t="shared" si="4347"/>
        <v>1.1046907354950477</v>
      </c>
      <c r="CU421" s="16">
        <f t="shared" si="4347"/>
        <v>2.8901435076750417</v>
      </c>
      <c r="CV421" s="16">
        <f t="shared" si="4347"/>
        <v>1.2688394187429068</v>
      </c>
      <c r="CW421" s="16">
        <f t="shared" si="4347"/>
        <v>0.60041873019805081</v>
      </c>
      <c r="CX421" s="16">
        <f t="shared" si="4347"/>
        <v>2.2452780183298202</v>
      </c>
      <c r="CY421" s="16">
        <f t="shared" si="4347"/>
        <v>1.3581109867523296</v>
      </c>
      <c r="CZ421" s="16">
        <f t="shared" si="4347"/>
        <v>0.76256242028522792</v>
      </c>
      <c r="DA421" s="16">
        <f t="shared" si="4347"/>
        <v>2.4469604730258752</v>
      </c>
      <c r="DB421" s="16">
        <f t="shared" si="4347"/>
        <v>1.7616721152168466</v>
      </c>
      <c r="DC421" s="16">
        <f t="shared" si="4347"/>
        <v>0.93037985923356104</v>
      </c>
      <c r="DD421" s="16">
        <f t="shared" si="4347"/>
        <v>2.8696795385100344</v>
      </c>
      <c r="DE421" s="16">
        <f t="shared" si="4347"/>
        <v>1.4230434657473054</v>
      </c>
      <c r="DF421" s="16">
        <f t="shared" si="4347"/>
        <v>0.76275549133779208</v>
      </c>
      <c r="DG421" s="16">
        <f t="shared" si="4347"/>
        <v>2.6292869578687359</v>
      </c>
      <c r="DH421" s="16">
        <f t="shared" si="4347"/>
        <v>1.1132479376361388</v>
      </c>
      <c r="DI421" s="16">
        <f t="shared" si="4347"/>
        <v>0.49752563479429313</v>
      </c>
      <c r="DJ421" s="16">
        <f t="shared" si="4347"/>
        <v>1.7379197026877122</v>
      </c>
      <c r="DK421" s="16">
        <f t="shared" si="4347"/>
        <v>1.2570568803877578</v>
      </c>
      <c r="DL421" s="16">
        <f t="shared" si="4347"/>
        <v>0.67484332616664489</v>
      </c>
      <c r="DM421" s="16">
        <f t="shared" si="4347"/>
        <v>2.1698794935506314</v>
      </c>
      <c r="DN421" s="16">
        <f t="shared" si="4347"/>
        <v>1.2365452501946166</v>
      </c>
      <c r="DO421" s="16">
        <f t="shared" si="4347"/>
        <v>0.59096735666675926</v>
      </c>
      <c r="DP421" s="16">
        <f t="shared" si="4347"/>
        <v>4.6004870190717142</v>
      </c>
      <c r="DQ421" s="16">
        <f t="shared" si="4347"/>
        <v>1.5570131225744959</v>
      </c>
      <c r="DR421" s="16">
        <f t="shared" si="4347"/>
        <v>0.71163732761154819</v>
      </c>
      <c r="DS421" s="16">
        <f t="shared" si="4347"/>
        <v>2.7974726224221271</v>
      </c>
      <c r="DT421" s="16">
        <f t="shared" si="4347"/>
        <v>1.4363593661237601</v>
      </c>
      <c r="DU421" s="16">
        <f t="shared" si="4347"/>
        <v>0.80678710231193662</v>
      </c>
      <c r="DV421" s="16">
        <f t="shared" si="4347"/>
        <v>2.4969545235229802</v>
      </c>
      <c r="DW421" s="16">
        <f t="shared" si="4347"/>
        <v>8.6206473916881521E-2</v>
      </c>
      <c r="DX421" s="16">
        <f t="shared" si="4347"/>
        <v>-0.54743372764665565</v>
      </c>
      <c r="DY421" s="16">
        <f t="shared" ref="DY421:EU421" si="4348">IF(ISNUMBER(DY104),(DY104-$B9),"")</f>
        <v>-0.56596558699286703</v>
      </c>
      <c r="DZ421" s="16">
        <f t="shared" si="4348"/>
        <v>-0.52549905198878122</v>
      </c>
      <c r="EA421" s="16">
        <f t="shared" si="4348"/>
        <v>-0.5615108167948577</v>
      </c>
      <c r="EB421" s="16">
        <f t="shared" si="4348"/>
        <v>-0.48261825634651956</v>
      </c>
      <c r="EC421" s="16">
        <f t="shared" si="4348"/>
        <v>-0.51786150266230635</v>
      </c>
      <c r="ED421" s="38">
        <f t="shared" si="4348"/>
        <v>0.1804319872048481</v>
      </c>
      <c r="EE421" s="16">
        <f t="shared" si="4348"/>
        <v>0.75829427497992441</v>
      </c>
      <c r="EF421" s="16">
        <f t="shared" si="4348"/>
        <v>-0.60724303498475507</v>
      </c>
      <c r="EG421" s="16">
        <f t="shared" si="4348"/>
        <v>-2.9418017297565768E-2</v>
      </c>
      <c r="EH421" s="16">
        <f t="shared" si="4348"/>
        <v>-0.55895289114931046</v>
      </c>
      <c r="EI421" s="16">
        <f t="shared" si="4348"/>
        <v>2.2007072534954375E-2</v>
      </c>
      <c r="EJ421" s="16">
        <f t="shared" si="4348"/>
        <v>-0.47344295391457791</v>
      </c>
      <c r="EK421" s="16">
        <f t="shared" si="4348"/>
        <v>0.4227978559116039</v>
      </c>
      <c r="EL421" s="16">
        <f t="shared" si="4348"/>
        <v>1.0246490995516027</v>
      </c>
      <c r="EM421" s="16">
        <f t="shared" si="4348"/>
        <v>-0.20693470702364181</v>
      </c>
      <c r="EN421" s="16">
        <f t="shared" si="4348"/>
        <v>0.39927039584485868</v>
      </c>
      <c r="EO421" s="16">
        <f t="shared" si="4348"/>
        <v>-0.16760335784433522</v>
      </c>
      <c r="EP421" s="16">
        <f t="shared" si="4348"/>
        <v>0.4411646971509029</v>
      </c>
      <c r="EQ421" s="16">
        <f t="shared" si="4348"/>
        <v>1.6404508298090192</v>
      </c>
      <c r="ER421" s="16">
        <f t="shared" si="4348"/>
        <v>2.2287589040595108</v>
      </c>
      <c r="ES421" s="16">
        <f t="shared" si="4348"/>
        <v>-5.1268232816497061E-3</v>
      </c>
      <c r="ET421" s="16">
        <f t="shared" si="4348"/>
        <v>0.2156396315695801</v>
      </c>
      <c r="EU421" s="16">
        <f t="shared" si="4348"/>
        <v>-0.44014144726290994</v>
      </c>
      <c r="EV421" s="16"/>
      <c r="EW421" s="16">
        <f t="shared" ref="EW421:FI421" si="4349">IF(ISNUMBER(EW104),(EW104-$B9),"")</f>
        <v>0.20203093576616737</v>
      </c>
      <c r="EX421" s="16">
        <f t="shared" si="4349"/>
        <v>5.3750658314093869E-2</v>
      </c>
      <c r="EY421" s="16">
        <f t="shared" si="4349"/>
        <v>-0.58103024186028307</v>
      </c>
      <c r="EZ421" s="16">
        <f t="shared" si="4349"/>
        <v>-1.0164395164828548</v>
      </c>
      <c r="FA421" s="16">
        <f t="shared" si="4349"/>
        <v>-0.43184175498516453</v>
      </c>
      <c r="FB421" s="16">
        <f t="shared" si="4349"/>
        <v>-1.0630764165129918</v>
      </c>
      <c r="FC421" s="16">
        <f t="shared" si="4349"/>
        <v>1.1456482961655965</v>
      </c>
      <c r="FD421" s="16">
        <f t="shared" si="4349"/>
        <v>1.7999614797460524</v>
      </c>
      <c r="FE421" s="16">
        <f t="shared" si="4349"/>
        <v>0.69294645231092744</v>
      </c>
      <c r="FF421" s="16">
        <f t="shared" si="4349"/>
        <v>1.3119812815846146</v>
      </c>
      <c r="FG421" s="16">
        <f t="shared" si="4349"/>
        <v>0.8854800773709357</v>
      </c>
      <c r="FH421" s="16">
        <f t="shared" si="4349"/>
        <v>1.4664960691550775</v>
      </c>
      <c r="FI421" s="16">
        <f t="shared" si="4349"/>
        <v>1.0157724118697544</v>
      </c>
      <c r="FJ421" s="16"/>
      <c r="FK421" s="16">
        <f t="shared" ref="FK421:GP421" si="4350">IF(ISNUMBER(FK104),(FK104-$B9),"")</f>
        <v>1.6321113849944524</v>
      </c>
      <c r="FL421" s="47">
        <f t="shared" si="4350"/>
        <v>-0.21324974406170583</v>
      </c>
      <c r="FM421" s="16">
        <f t="shared" si="4350"/>
        <v>-0.24175256453680305</v>
      </c>
      <c r="FN421" s="16">
        <f t="shared" si="4350"/>
        <v>-0.20642404674371306</v>
      </c>
      <c r="FO421" s="16">
        <f t="shared" si="4350"/>
        <v>0.24225993973777094</v>
      </c>
      <c r="FP421" s="16">
        <f t="shared" si="4350"/>
        <v>-0.24462516447889726</v>
      </c>
      <c r="FQ421" s="16">
        <f t="shared" si="4350"/>
        <v>-0.25423972930520478</v>
      </c>
      <c r="FR421" s="16">
        <f t="shared" si="4350"/>
        <v>0.3985712437167237</v>
      </c>
      <c r="FS421" s="16">
        <f t="shared" si="4350"/>
        <v>-1.1609569122104162</v>
      </c>
      <c r="FT421" s="16">
        <f t="shared" si="4350"/>
        <v>1.3914676608327525</v>
      </c>
      <c r="FU421" s="16">
        <f t="shared" si="4350"/>
        <v>-0.14352449786243682</v>
      </c>
      <c r="FV421" s="16">
        <f t="shared" si="4350"/>
        <v>-3.3668977505747932E-2</v>
      </c>
      <c r="FW421" s="16">
        <f t="shared" si="4350"/>
        <v>1.6087830897975479</v>
      </c>
      <c r="FX421" s="16">
        <f t="shared" si="4350"/>
        <v>0.33470811755419305</v>
      </c>
      <c r="FY421" s="16">
        <f t="shared" si="4350"/>
        <v>2.7603226772307536</v>
      </c>
      <c r="FZ421" s="16">
        <f t="shared" si="4350"/>
        <v>1.32854398228816</v>
      </c>
      <c r="GA421" s="16">
        <f t="shared" si="4350"/>
        <v>0.71067779654600116</v>
      </c>
      <c r="GB421" s="16">
        <f t="shared" si="4350"/>
        <v>0.51900255235990045</v>
      </c>
      <c r="GC421" s="16">
        <f t="shared" si="4350"/>
        <v>-9.8982717495111672E-2</v>
      </c>
      <c r="GD421" s="16">
        <f t="shared" si="4350"/>
        <v>0.58500341114221754</v>
      </c>
      <c r="GE421" s="16">
        <f t="shared" si="4350"/>
        <v>-3.5065949679840003E-2</v>
      </c>
      <c r="GF421" s="16">
        <f t="shared" si="4350"/>
        <v>1.2769098603943334</v>
      </c>
      <c r="GG421" s="16">
        <f t="shared" si="4350"/>
        <v>0.73336325961081883</v>
      </c>
      <c r="GH421" s="16">
        <f t="shared" si="4350"/>
        <v>1.4456561010401643</v>
      </c>
      <c r="GI421" s="16">
        <f t="shared" si="4350"/>
        <v>0.68400664193512029</v>
      </c>
      <c r="GJ421" s="16">
        <f t="shared" si="4350"/>
        <v>0.26911649891889766</v>
      </c>
      <c r="GK421" s="16">
        <f t="shared" si="4350"/>
        <v>0.25826530353925392</v>
      </c>
      <c r="GL421" s="16">
        <f t="shared" si="4350"/>
        <v>2.3741084868198001</v>
      </c>
      <c r="GM421" s="16">
        <f t="shared" si="4350"/>
        <v>2.061980985813598</v>
      </c>
      <c r="GN421" s="16">
        <f t="shared" si="4350"/>
        <v>1.8694128924793105</v>
      </c>
      <c r="GO421" s="16">
        <f t="shared" si="4350"/>
        <v>2.1735707172165704</v>
      </c>
      <c r="GP421" s="16">
        <f t="shared" si="4350"/>
        <v>0.26619557654058923</v>
      </c>
      <c r="GQ421" s="16">
        <f t="shared" ref="GQ421:HV421" si="4351">IF(ISNUMBER(GQ104),(GQ104-$B9),"")</f>
        <v>-0.13591246461508177</v>
      </c>
      <c r="GR421" s="16">
        <f t="shared" si="4351"/>
        <v>-0.75805573743864585</v>
      </c>
      <c r="GS421" s="16">
        <f t="shared" si="4351"/>
        <v>4.7336218354352866E-2</v>
      </c>
      <c r="GT421" s="16">
        <f t="shared" si="4351"/>
        <v>0.61635098393205823</v>
      </c>
      <c r="GU421" s="16">
        <f t="shared" si="4351"/>
        <v>-0.76137420718691118</v>
      </c>
      <c r="GV421" s="16">
        <f t="shared" si="4351"/>
        <v>-0.19545617076401101</v>
      </c>
      <c r="GW421" s="16">
        <f t="shared" si="4351"/>
        <v>-0.7119734131669091</v>
      </c>
      <c r="GX421" s="16">
        <f t="shared" si="4351"/>
        <v>-0.14363365251058013</v>
      </c>
      <c r="GY421" s="16">
        <f t="shared" si="4351"/>
        <v>0.26343535715606237</v>
      </c>
      <c r="GZ421" s="16">
        <f t="shared" si="4351"/>
        <v>0.85594050272141686</v>
      </c>
      <c r="HA421" s="16">
        <f t="shared" si="4351"/>
        <v>-0.33463606060406192</v>
      </c>
      <c r="HB421" s="16">
        <f t="shared" si="4351"/>
        <v>0.26134953840956854</v>
      </c>
      <c r="HC421" s="16">
        <f t="shared" si="4351"/>
        <v>1.5187323520869356</v>
      </c>
      <c r="HD421" s="16">
        <f t="shared" si="4351"/>
        <v>2.0991335887636424</v>
      </c>
      <c r="HE421" s="16">
        <f t="shared" si="4351"/>
        <v>-0.19024817827710905</v>
      </c>
      <c r="HF421" s="16">
        <f t="shared" si="4351"/>
        <v>-9.8765427452981669E-2</v>
      </c>
      <c r="HG421" s="16">
        <f t="shared" si="4351"/>
        <v>-0.74058732206888322</v>
      </c>
      <c r="HH421" s="16">
        <f t="shared" si="4351"/>
        <v>-1.3895498961154829E-2</v>
      </c>
      <c r="HI421" s="16">
        <f t="shared" si="4351"/>
        <v>-0.16401591961946593</v>
      </c>
      <c r="HJ421" s="16">
        <f t="shared" si="4351"/>
        <v>-0.78720337318680578</v>
      </c>
      <c r="HK421" s="16">
        <f t="shared" si="4351"/>
        <v>-1.220494335931086</v>
      </c>
      <c r="HL421" s="16">
        <f t="shared" si="4351"/>
        <v>-0.6081207544899101</v>
      </c>
      <c r="HM421" s="16">
        <f t="shared" si="4351"/>
        <v>-1.2281130064156187</v>
      </c>
      <c r="HN421" s="16">
        <f t="shared" si="4351"/>
        <v>0.99287432487482619</v>
      </c>
      <c r="HO421" s="16">
        <f t="shared" si="4351"/>
        <v>1.6394611617580992</v>
      </c>
      <c r="HP421" s="16">
        <f t="shared" si="4351"/>
        <v>0.76419302476876538</v>
      </c>
      <c r="HQ421" s="16">
        <f t="shared" si="4351"/>
        <v>1.3371510511253106</v>
      </c>
      <c r="HR421" s="16">
        <f t="shared" si="4351"/>
        <v>0.50908270948385592</v>
      </c>
      <c r="HS421" s="16">
        <f t="shared" si="4351"/>
        <v>1.1189114057672143</v>
      </c>
      <c r="HT421" s="16">
        <f t="shared" si="4351"/>
        <v>0.84366821451349239</v>
      </c>
      <c r="HU421" s="16">
        <f t="shared" si="4351"/>
        <v>1.4510964392846049</v>
      </c>
      <c r="HV421" s="16">
        <f t="shared" si="4351"/>
        <v>-0.40648008718719808</v>
      </c>
      <c r="HW421" s="16">
        <f t="shared" ref="HW421:JB421" si="4352">IF(ISNUMBER(HW104),(HW104-$B9),"")</f>
        <v>0.19228527229369519</v>
      </c>
      <c r="HX421" s="16">
        <f t="shared" si="4352"/>
        <v>-0.31242727331575537</v>
      </c>
      <c r="HY421" s="16">
        <f t="shared" si="4352"/>
        <v>2.2869120076392235</v>
      </c>
      <c r="HZ421" s="16">
        <f t="shared" si="4352"/>
        <v>0.62008374717274961</v>
      </c>
      <c r="IA421" s="16">
        <f t="shared" si="4352"/>
        <v>0.7390571822535108</v>
      </c>
      <c r="IB421" s="16">
        <f t="shared" si="4352"/>
        <v>2.5425505713234813</v>
      </c>
      <c r="IC421" s="16">
        <f t="shared" si="4352"/>
        <v>1.1625966414832121</v>
      </c>
      <c r="ID421" s="16">
        <f t="shared" si="4352"/>
        <v>3.6827367045599644</v>
      </c>
      <c r="IE421" s="16">
        <f t="shared" si="4352"/>
        <v>2.2398818802091753</v>
      </c>
      <c r="IF421" s="16">
        <f t="shared" si="4352"/>
        <v>1.6172548266165236</v>
      </c>
      <c r="IG421" s="16">
        <f t="shared" si="4352"/>
        <v>1.3611361403522224</v>
      </c>
      <c r="IH421" s="16">
        <f t="shared" si="4352"/>
        <v>0.73903391074237135</v>
      </c>
      <c r="II421" s="16">
        <f t="shared" si="4352"/>
        <v>1.4334186523591157</v>
      </c>
      <c r="IJ421" s="16">
        <f t="shared" si="4352"/>
        <v>0.80802798828934641</v>
      </c>
      <c r="IK421" s="16">
        <f t="shared" si="4352"/>
        <v>2.1444837673335613</v>
      </c>
      <c r="IL421" s="16">
        <f t="shared" si="4352"/>
        <v>1.6214178807494406</v>
      </c>
      <c r="IM421" s="16">
        <f t="shared" si="4352"/>
        <v>2.3561603889663516</v>
      </c>
      <c r="IN421" s="16">
        <f t="shared" si="4352"/>
        <v>1.5889318643918173</v>
      </c>
      <c r="IO421" s="16">
        <f t="shared" si="4352"/>
        <v>2.1444837673335613</v>
      </c>
      <c r="IP421" s="16">
        <f t="shared" si="4352"/>
        <v>1.6214178807494406</v>
      </c>
      <c r="IQ421" s="16">
        <f t="shared" si="4352"/>
        <v>3.2682269503134123</v>
      </c>
      <c r="IR421" s="16">
        <f t="shared" si="4352"/>
        <v>2.9366173339126433</v>
      </c>
      <c r="IS421" s="16">
        <f t="shared" si="4352"/>
        <v>2.7852248265734048</v>
      </c>
      <c r="IT421" s="16">
        <f t="shared" si="4352"/>
        <v>3.0895677631322869</v>
      </c>
      <c r="IU421" s="16">
        <f t="shared" si="4352"/>
        <v>1.0419869634159156</v>
      </c>
      <c r="IV421" s="16">
        <f t="shared" si="4352"/>
        <v>1.0030260555555444</v>
      </c>
      <c r="IW421" s="16">
        <f t="shared" si="4352"/>
        <v>0.37124572422529667</v>
      </c>
      <c r="IX421" s="16">
        <f t="shared" si="4352"/>
        <v>1.1358091482759178</v>
      </c>
      <c r="IY421" s="16">
        <f t="shared" si="4352"/>
        <v>1.714150602411415</v>
      </c>
      <c r="IZ421" s="16">
        <f t="shared" si="4352"/>
        <v>0.25691015092383651</v>
      </c>
      <c r="JA421" s="16">
        <f t="shared" si="4352"/>
        <v>0.83182137363478859</v>
      </c>
      <c r="JB421" s="16">
        <f t="shared" si="4352"/>
        <v>0.30995039765009125</v>
      </c>
      <c r="JC421" s="16">
        <f t="shared" ref="JC421:KG421" si="4353">IF(ISNUMBER(JC104),(JC104-$B9),"")</f>
        <v>0.88835090721916998</v>
      </c>
      <c r="JD421" s="16">
        <f t="shared" si="4353"/>
        <v>1.3983267074196206</v>
      </c>
      <c r="JE421" s="16">
        <f t="shared" si="4353"/>
        <v>2.0006223586136898</v>
      </c>
      <c r="JF421" s="16">
        <f t="shared" si="4353"/>
        <v>0.75099672501107051</v>
      </c>
      <c r="JG421" s="16">
        <f t="shared" si="4353"/>
        <v>1.3578737286085172</v>
      </c>
      <c r="JH421" s="16">
        <f t="shared" si="4353"/>
        <v>2.6243814349093881</v>
      </c>
      <c r="JI421" s="16">
        <f t="shared" si="4353"/>
        <v>3.213591298058212</v>
      </c>
      <c r="JJ421" s="16">
        <f t="shared" si="4353"/>
        <v>0.90018051028044255</v>
      </c>
      <c r="JK421" s="16">
        <f t="shared" si="4353"/>
        <v>1.0181275965564041</v>
      </c>
      <c r="JL421" s="16">
        <f t="shared" si="4353"/>
        <v>0.36755831302527753</v>
      </c>
      <c r="JM421" s="16">
        <f t="shared" si="4353"/>
        <v>1.1231306317392225</v>
      </c>
      <c r="JN421" s="16">
        <f t="shared" si="4353"/>
        <v>0.97172658430891801</v>
      </c>
      <c r="JO421" s="16">
        <f t="shared" si="4353"/>
        <v>0.33903496480024131</v>
      </c>
      <c r="JP421" s="16">
        <f t="shared" si="4353"/>
        <v>0.90018051028044255</v>
      </c>
      <c r="JQ421" s="16">
        <f t="shared" si="4353"/>
        <v>1.0181275965564041</v>
      </c>
      <c r="JR421" s="16">
        <f t="shared" si="4353"/>
        <v>0.36755831302527753</v>
      </c>
      <c r="JS421" s="16">
        <f t="shared" si="4353"/>
        <v>2.0973763783248884</v>
      </c>
      <c r="JT421" s="16">
        <f t="shared" si="4353"/>
        <v>2.7515298290200221</v>
      </c>
      <c r="JU421" s="16">
        <f t="shared" si="4353"/>
        <v>1.8227903473648652</v>
      </c>
      <c r="JV421" s="16">
        <f t="shared" si="4353"/>
        <v>2.4041538962282871</v>
      </c>
      <c r="JW421" s="16">
        <f t="shared" si="4353"/>
        <v>1.6288907040586551</v>
      </c>
      <c r="JX421" s="16">
        <f t="shared" si="4353"/>
        <v>2.2476585840500647</v>
      </c>
      <c r="JY421" s="16">
        <f t="shared" si="4353"/>
        <v>1.9584494131274326</v>
      </c>
      <c r="JZ421" s="16">
        <f t="shared" si="4353"/>
        <v>2.5746691945607196</v>
      </c>
      <c r="KA421" s="16">
        <f t="shared" si="4353"/>
        <v>0.62505288901329692</v>
      </c>
      <c r="KB421" s="16">
        <f t="shared" si="4353"/>
        <v>1.2331225007580784</v>
      </c>
      <c r="KC421" s="16" t="str">
        <f t="shared" si="4353"/>
        <v/>
      </c>
      <c r="KD421" s="16" t="str">
        <f t="shared" si="4353"/>
        <v/>
      </c>
      <c r="KE421" s="16" t="str">
        <f t="shared" si="4353"/>
        <v/>
      </c>
      <c r="KF421" s="16" t="str">
        <f t="shared" si="4353"/>
        <v/>
      </c>
      <c r="KG421" s="16" t="str">
        <f t="shared" si="4353"/>
        <v/>
      </c>
      <c r="KH421" s="16"/>
      <c r="KI421" s="16"/>
      <c r="KJ421" s="16"/>
      <c r="KK421" s="16"/>
      <c r="KL421" s="16"/>
      <c r="KM421" s="16"/>
      <c r="KN421" s="16"/>
      <c r="KO421" s="16" t="str">
        <f t="shared" si="4336"/>
        <v/>
      </c>
      <c r="KP421" s="16" t="str">
        <f t="shared" si="4336"/>
        <v/>
      </c>
      <c r="KQ421" s="16" t="str">
        <f t="shared" si="4336"/>
        <v/>
      </c>
      <c r="KW421" t="str">
        <f t="shared" si="4337"/>
        <v/>
      </c>
      <c r="KX421" t="str">
        <f t="shared" si="4337"/>
        <v/>
      </c>
      <c r="KZ421" t="str">
        <f>IF(ISNUMBER(KZ104),(KZ104-$B9),"")</f>
        <v/>
      </c>
      <c r="LC421" t="str">
        <f t="shared" si="4338"/>
        <v/>
      </c>
      <c r="LD421" t="str">
        <f t="shared" si="4338"/>
        <v/>
      </c>
      <c r="LF421" t="str">
        <f t="shared" si="4339"/>
        <v/>
      </c>
      <c r="LG421" t="str">
        <f t="shared" si="4339"/>
        <v/>
      </c>
      <c r="LO421" t="str">
        <f t="shared" si="4340"/>
        <v/>
      </c>
      <c r="LP421" t="str">
        <f t="shared" si="4340"/>
        <v/>
      </c>
      <c r="LQ421" t="str">
        <f t="shared" si="4340"/>
        <v/>
      </c>
      <c r="LR421" t="str">
        <f t="shared" si="4340"/>
        <v/>
      </c>
      <c r="LU421" t="str">
        <f t="shared" si="4341"/>
        <v/>
      </c>
      <c r="LV421" t="str">
        <f t="shared" si="4341"/>
        <v/>
      </c>
      <c r="MF421" t="str">
        <f t="shared" ref="MF421:MW421" si="4354">IF(ISNUMBER(MF104),(MF104-$B9),"")</f>
        <v/>
      </c>
      <c r="MG421" t="str">
        <f t="shared" si="4354"/>
        <v/>
      </c>
      <c r="MH421" t="str">
        <f t="shared" si="4354"/>
        <v/>
      </c>
      <c r="MI421" t="str">
        <f t="shared" si="4354"/>
        <v/>
      </c>
      <c r="MJ421" t="str">
        <f t="shared" si="4354"/>
        <v/>
      </c>
      <c r="MK421" t="str">
        <f t="shared" si="4354"/>
        <v/>
      </c>
      <c r="ML421" t="str">
        <f t="shared" si="4354"/>
        <v/>
      </c>
      <c r="MM421" t="str">
        <f t="shared" si="4354"/>
        <v/>
      </c>
      <c r="MN421" t="str">
        <f t="shared" si="4354"/>
        <v/>
      </c>
      <c r="MO421" t="str">
        <f t="shared" si="4354"/>
        <v/>
      </c>
      <c r="MP421" t="str">
        <f t="shared" si="4354"/>
        <v/>
      </c>
      <c r="MQ421" t="str">
        <f t="shared" si="4354"/>
        <v/>
      </c>
      <c r="MR421" t="str">
        <f t="shared" si="4354"/>
        <v/>
      </c>
      <c r="MS421" t="str">
        <f t="shared" si="4354"/>
        <v/>
      </c>
      <c r="MT421" t="str">
        <f t="shared" si="4354"/>
        <v/>
      </c>
      <c r="MU421" t="str">
        <f t="shared" si="4354"/>
        <v/>
      </c>
      <c r="MV421" t="str">
        <f t="shared" si="4354"/>
        <v/>
      </c>
      <c r="MW421" t="str">
        <f t="shared" si="4354"/>
        <v/>
      </c>
    </row>
    <row r="422" spans="1:361" x14ac:dyDescent="0.25">
      <c r="B422"/>
      <c r="C422"/>
      <c r="D422"/>
      <c r="E422"/>
      <c r="F422" s="16">
        <f t="shared" ref="F422:AK422" si="4355">IF(ISNUMBER(F105),(F105-$B10),"")</f>
        <v>4.2906895396457116</v>
      </c>
      <c r="G422" s="16">
        <f t="shared" si="4355"/>
        <v>3.9443855693159549</v>
      </c>
      <c r="H422" s="16">
        <f t="shared" si="4355"/>
        <v>-4.0028408223812448</v>
      </c>
      <c r="I422" s="16">
        <f t="shared" si="4355"/>
        <v>-4.2319955923704242</v>
      </c>
      <c r="J422" s="16">
        <f t="shared" si="4355"/>
        <v>-3.5334056505482749</v>
      </c>
      <c r="K422" s="16">
        <f t="shared" si="4355"/>
        <v>-3.7712086059057697</v>
      </c>
      <c r="L422" s="16">
        <f t="shared" si="4355"/>
        <v>-3.765667359042709</v>
      </c>
      <c r="M422" s="16">
        <f t="shared" si="4355"/>
        <v>-4.0073097902200345</v>
      </c>
      <c r="N422" s="16">
        <f t="shared" si="4355"/>
        <v>-1.914866830692489</v>
      </c>
      <c r="O422" s="16">
        <f t="shared" si="4355"/>
        <v>-2.1105851876448583</v>
      </c>
      <c r="P422" s="16">
        <f t="shared" si="4355"/>
        <v>-2.6552513112276017</v>
      </c>
      <c r="Q422" s="16">
        <f t="shared" si="4355"/>
        <v>-2.8689163509903324</v>
      </c>
      <c r="R422" s="16">
        <f t="shared" si="4355"/>
        <v>-2.5116894015906155</v>
      </c>
      <c r="S422" s="16">
        <f t="shared" si="4355"/>
        <v>-2.7275427189147763</v>
      </c>
      <c r="T422" s="16">
        <f t="shared" si="4355"/>
        <v>-2.8702835587664879</v>
      </c>
      <c r="U422" s="16">
        <f t="shared" si="4355"/>
        <v>-3.0791395683447149</v>
      </c>
      <c r="V422" s="16">
        <f t="shared" si="4355"/>
        <v>-2.5006631654902094</v>
      </c>
      <c r="W422" s="16">
        <f t="shared" si="4355"/>
        <v>-0.65224318721382701</v>
      </c>
      <c r="X422" s="16">
        <f t="shared" si="4355"/>
        <v>-8.0857849580894481E-2</v>
      </c>
      <c r="Y422" s="16">
        <f t="shared" si="4355"/>
        <v>-0.11605459545793906</v>
      </c>
      <c r="Z422" s="16">
        <f t="shared" si="4355"/>
        <v>1.5862327584614206</v>
      </c>
      <c r="AA422" s="16">
        <f t="shared" si="4355"/>
        <v>1.0836437151583311</v>
      </c>
      <c r="AB422" s="16">
        <f t="shared" si="4355"/>
        <v>-0.23121817144681245</v>
      </c>
      <c r="AC422" s="16">
        <f t="shared" si="4355"/>
        <v>-0.40793163035201019</v>
      </c>
      <c r="AD422" s="16">
        <f t="shared" si="4355"/>
        <v>7.2424701799263858E-2</v>
      </c>
      <c r="AE422" s="16">
        <f t="shared" si="4355"/>
        <v>2.2766210001975651E-2</v>
      </c>
      <c r="AF422" s="16">
        <f t="shared" si="4355"/>
        <v>0.11982547584821646</v>
      </c>
      <c r="AG422" s="16">
        <f t="shared" si="4355"/>
        <v>-1.1644015663712537</v>
      </c>
      <c r="AH422" s="16">
        <f t="shared" si="4355"/>
        <v>-0.5062258782668323</v>
      </c>
      <c r="AI422" s="16">
        <f t="shared" si="4355"/>
        <v>-0.56082523621705604</v>
      </c>
      <c r="AJ422" s="16">
        <f t="shared" si="4355"/>
        <v>-0.41923337976916741</v>
      </c>
      <c r="AK422" s="16">
        <f t="shared" si="4355"/>
        <v>-3.3176682318621431</v>
      </c>
      <c r="AL422" s="16">
        <f t="shared" ref="AL422:BM422" si="4356">IF(ISNUMBER(AL105),(AL105-$B10),"")</f>
        <v>-2.9352384483005949</v>
      </c>
      <c r="AM422" s="16">
        <f t="shared" si="4356"/>
        <v>-2.9825981056094122</v>
      </c>
      <c r="AN422" s="16">
        <f t="shared" si="4356"/>
        <v>-2.5985253797465191</v>
      </c>
      <c r="AO422" s="16">
        <f t="shared" si="4356"/>
        <v>-2.9969232110216524</v>
      </c>
      <c r="AP422" s="16">
        <f t="shared" si="4356"/>
        <v>-2.6119301719152759</v>
      </c>
      <c r="AQ422" s="16">
        <f t="shared" si="4356"/>
        <v>-3.1400692368269745</v>
      </c>
      <c r="AR422" s="16">
        <f t="shared" si="4356"/>
        <v>-2.6184361172629167</v>
      </c>
      <c r="AS422" s="16">
        <f t="shared" si="4356"/>
        <v>-2.3855103216075975</v>
      </c>
      <c r="AT422" s="16">
        <f t="shared" si="4356"/>
        <v>-1.9908654001084471</v>
      </c>
      <c r="AU422" s="16">
        <f t="shared" si="4356"/>
        <v>-1.5354487582959848</v>
      </c>
      <c r="AV422" s="16">
        <f t="shared" si="4356"/>
        <v>-1.5426819195527628</v>
      </c>
      <c r="AW422" s="16">
        <f t="shared" si="4356"/>
        <v>-2.5243979955161535</v>
      </c>
      <c r="AX422" s="16">
        <f t="shared" si="4356"/>
        <v>1.2311123096225174E-2</v>
      </c>
      <c r="AY422" s="16">
        <f t="shared" si="4356"/>
        <v>-1.4249704690824672</v>
      </c>
      <c r="AZ422" s="16">
        <f t="shared" si="4356"/>
        <v>-1.0356275093989495</v>
      </c>
      <c r="BA422" s="16">
        <f t="shared" si="4356"/>
        <v>-0.13823209380831258</v>
      </c>
      <c r="BB422" s="16">
        <f t="shared" si="4356"/>
        <v>-2.5010422698623813</v>
      </c>
      <c r="BC422" s="16">
        <f t="shared" si="4356"/>
        <v>-2.1767560010914053</v>
      </c>
      <c r="BD422" s="16">
        <f t="shared" si="4356"/>
        <v>-1.822478003711268</v>
      </c>
      <c r="BE422" s="16">
        <f t="shared" si="4356"/>
        <v>-1.4471813875865962</v>
      </c>
      <c r="BF422" s="16">
        <f t="shared" si="4356"/>
        <v>-1.0563954052827285</v>
      </c>
      <c r="BG422" s="16">
        <f t="shared" si="4356"/>
        <v>-0.6533069922093091</v>
      </c>
      <c r="BH422" s="16">
        <f t="shared" si="4356"/>
        <v>-0.24268185289000144</v>
      </c>
      <c r="BI422" s="16">
        <f t="shared" si="4356"/>
        <v>0.17066581748025555</v>
      </c>
      <c r="BJ422" s="16">
        <f t="shared" si="4356"/>
        <v>0.58617842660336805</v>
      </c>
      <c r="BK422" s="16">
        <f t="shared" si="4356"/>
        <v>0.99990602330362321</v>
      </c>
      <c r="BL422" s="16">
        <f t="shared" si="4356"/>
        <v>1.4098391993213113</v>
      </c>
      <c r="BM422" s="16">
        <f t="shared" si="4356"/>
        <v>1.8156605154235592</v>
      </c>
      <c r="BN422" s="16"/>
      <c r="BO422" s="16"/>
      <c r="BP422" s="16"/>
      <c r="BQ422" s="16">
        <f t="shared" ref="BQ422:CB422" si="4357">IF(ISNUMBER(BQ105),(BQ105-$B10),"")</f>
        <v>-1.9908654001084471</v>
      </c>
      <c r="BR422" s="16">
        <f t="shared" si="4357"/>
        <v>-1.6913890864226744</v>
      </c>
      <c r="BS422" s="16">
        <f t="shared" si="4357"/>
        <v>-1.3750524093503884</v>
      </c>
      <c r="BT422" s="16">
        <f t="shared" si="4357"/>
        <v>-1.0487422239033037</v>
      </c>
      <c r="BU422" s="16">
        <f t="shared" si="4357"/>
        <v>-0.71203913463764934</v>
      </c>
      <c r="BV422" s="16">
        <f t="shared" si="4357"/>
        <v>-0.36643190739587794</v>
      </c>
      <c r="BW422" s="16">
        <f t="shared" si="4357"/>
        <v>-1.5901456291402383E-2</v>
      </c>
      <c r="BX422" s="16">
        <f t="shared" si="4357"/>
        <v>0.33624528689898625</v>
      </c>
      <c r="BY422" s="16">
        <f t="shared" si="4357"/>
        <v>0.69207947014680826</v>
      </c>
      <c r="BZ422" s="16">
        <f t="shared" si="4357"/>
        <v>1.0486096231616386</v>
      </c>
      <c r="CA422" s="16">
        <f t="shared" si="4357"/>
        <v>1.4039836696568386</v>
      </c>
      <c r="CB422" s="16">
        <f t="shared" si="4357"/>
        <v>1.760189653962982</v>
      </c>
      <c r="CC422" s="16"/>
      <c r="CD422" s="16"/>
      <c r="CE422" s="16">
        <f t="shared" ref="CE422:CP422" si="4358">IF(ISNUMBER(CE105),(CE105-$B10),"")</f>
        <v>-1.9072706393201031</v>
      </c>
      <c r="CF422" s="16">
        <f t="shared" si="4358"/>
        <v>-1.5706544352518961</v>
      </c>
      <c r="CG422" s="16">
        <f t="shared" si="4358"/>
        <v>-1.2181152900348877</v>
      </c>
      <c r="CH422" s="16">
        <f t="shared" si="4358"/>
        <v>-0.853207702295947</v>
      </c>
      <c r="CI422" s="16">
        <f t="shared" si="4358"/>
        <v>-0.4841772891778362</v>
      </c>
      <c r="CJ422" s="16">
        <f t="shared" si="4358"/>
        <v>-0.10709818987962194</v>
      </c>
      <c r="CK422" s="16">
        <f t="shared" si="4358"/>
        <v>0.26917957459926356</v>
      </c>
      <c r="CL422" s="16">
        <f t="shared" si="4358"/>
        <v>0.64500332145576067</v>
      </c>
      <c r="CM422" s="16">
        <f t="shared" si="4358"/>
        <v>1.018260895884282</v>
      </c>
      <c r="CN422" s="16">
        <f t="shared" si="4358"/>
        <v>1.3847084645818484</v>
      </c>
      <c r="CO422" s="16">
        <f t="shared" si="4358"/>
        <v>1.7492269003480203</v>
      </c>
      <c r="CP422" s="16">
        <f t="shared" si="4358"/>
        <v>2.1070302318449023</v>
      </c>
      <c r="CQ422" s="16"/>
      <c r="CR422" s="16"/>
      <c r="CS422" s="16">
        <f t="shared" ref="CS422:DX422" si="4359">IF(ISNUMBER(CS105),(CS105-$B10),"")</f>
        <v>-1.2835788509793531</v>
      </c>
      <c r="CT422" s="16">
        <f t="shared" si="4359"/>
        <v>-2.9360781771630116</v>
      </c>
      <c r="CU422" s="16">
        <f t="shared" si="4359"/>
        <v>-3.2616978313080836</v>
      </c>
      <c r="CV422" s="16">
        <f t="shared" si="4359"/>
        <v>-0.65224318721382701</v>
      </c>
      <c r="CW422" s="16">
        <f t="shared" si="4359"/>
        <v>-2.6184361172629167</v>
      </c>
      <c r="CX422" s="16">
        <f t="shared" si="4359"/>
        <v>-2.5243979955161535</v>
      </c>
      <c r="CY422" s="16">
        <f t="shared" si="4359"/>
        <v>-0.7120665978987688</v>
      </c>
      <c r="CZ422" s="16">
        <f t="shared" si="4359"/>
        <v>-2.5338010437684773</v>
      </c>
      <c r="DA422" s="16">
        <f t="shared" si="4359"/>
        <v>-2.7108255010597304</v>
      </c>
      <c r="DB422" s="16">
        <f t="shared" si="4359"/>
        <v>-1.0790806758342057</v>
      </c>
      <c r="DC422" s="16">
        <f t="shared" si="4359"/>
        <v>-2.6429754070551041</v>
      </c>
      <c r="DD422" s="16">
        <f t="shared" si="4359"/>
        <v>-3.105577338761293</v>
      </c>
      <c r="DE422" s="16">
        <f t="shared" si="4359"/>
        <v>-0.67770383459651384</v>
      </c>
      <c r="DF422" s="16">
        <f t="shared" si="4359"/>
        <v>-2.5574848691242948</v>
      </c>
      <c r="DG422" s="16">
        <f t="shared" si="4359"/>
        <v>-2.6192736639303575</v>
      </c>
      <c r="DH422" s="16">
        <f t="shared" si="4359"/>
        <v>-1.1205391832889973</v>
      </c>
      <c r="DI422" s="16">
        <f t="shared" si="4359"/>
        <v>-2.9561203340927591</v>
      </c>
      <c r="DJ422" s="16">
        <f t="shared" si="4359"/>
        <v>-3.0139361210294737</v>
      </c>
      <c r="DK422" s="16">
        <f t="shared" si="4359"/>
        <v>-0.56622035651366787</v>
      </c>
      <c r="DL422" s="16">
        <f t="shared" si="4359"/>
        <v>-2.6519284842782156</v>
      </c>
      <c r="DM422" s="16">
        <f t="shared" si="4359"/>
        <v>-2.5460037406960225</v>
      </c>
      <c r="DN422" s="16">
        <f t="shared" si="4359"/>
        <v>-0.90524749843999075</v>
      </c>
      <c r="DO422" s="16">
        <f t="shared" si="4359"/>
        <v>-2.6240438162774069</v>
      </c>
      <c r="DP422" s="16">
        <f t="shared" si="4359"/>
        <v>-0.72215859935323579</v>
      </c>
      <c r="DQ422" s="16">
        <f t="shared" si="4359"/>
        <v>-0.69088298124850667</v>
      </c>
      <c r="DR422" s="16">
        <f t="shared" si="4359"/>
        <v>-2.3761077716027899</v>
      </c>
      <c r="DS422" s="16">
        <f t="shared" si="4359"/>
        <v>-2.5434999108018133</v>
      </c>
      <c r="DT422" s="16">
        <f t="shared" si="4359"/>
        <v>-0.70205689053028664</v>
      </c>
      <c r="DU422" s="16">
        <f t="shared" si="4359"/>
        <v>-2.6619864770325137</v>
      </c>
      <c r="DV422" s="16">
        <f t="shared" si="4359"/>
        <v>-2.5512096592490536</v>
      </c>
      <c r="DW422" s="16">
        <f t="shared" si="4359"/>
        <v>-2.7091181803512541</v>
      </c>
      <c r="DX422" s="16">
        <f t="shared" si="4359"/>
        <v>-2.3201528573592611</v>
      </c>
      <c r="DY422" s="16">
        <f t="shared" ref="DY422:EU422" si="4360">IF(ISNUMBER(DY105),(DY105-$B10),"")</f>
        <v>-2.3139578923054671</v>
      </c>
      <c r="DZ422" s="16">
        <f t="shared" si="4360"/>
        <v>0.45994533595344933</v>
      </c>
      <c r="EA422" s="16">
        <f t="shared" si="4360"/>
        <v>0.26759726297242992</v>
      </c>
      <c r="EB422" s="16">
        <f t="shared" si="4360"/>
        <v>-2.6065765645631416</v>
      </c>
      <c r="EC422" s="16">
        <f t="shared" si="4360"/>
        <v>-2.3728379052735136</v>
      </c>
      <c r="ED422" s="38">
        <f t="shared" si="4360"/>
        <v>2.5321322278102798E-2</v>
      </c>
      <c r="EE422" s="16">
        <f t="shared" si="4360"/>
        <v>-0.35318618082226294</v>
      </c>
      <c r="EF422" s="16">
        <f t="shared" si="4360"/>
        <v>0.46192036624736943</v>
      </c>
      <c r="EG422" s="16">
        <f t="shared" si="4360"/>
        <v>8.8343769899154267E-2</v>
      </c>
      <c r="EH422" s="16">
        <f t="shared" si="4360"/>
        <v>0.42373314921721317</v>
      </c>
      <c r="EI422" s="16">
        <f t="shared" si="4360"/>
        <v>4.8034988485170516E-2</v>
      </c>
      <c r="EJ422" s="16">
        <f t="shared" si="4360"/>
        <v>0.81885306159472293</v>
      </c>
      <c r="EK422" s="16">
        <f t="shared" si="4360"/>
        <v>-0.50102659509775549</v>
      </c>
      <c r="EL422" s="16">
        <f t="shared" si="4360"/>
        <v>-0.86693318837262723</v>
      </c>
      <c r="EM422" s="16">
        <f t="shared" si="4360"/>
        <v>-0.13810746939944352</v>
      </c>
      <c r="EN422" s="16">
        <f t="shared" si="4360"/>
        <v>-0.49888162652905521</v>
      </c>
      <c r="EO422" s="16">
        <f t="shared" si="4360"/>
        <v>-0.18135625221731289</v>
      </c>
      <c r="EP422" s="16">
        <f t="shared" si="4360"/>
        <v>-0.54467700818997855</v>
      </c>
      <c r="EQ422" s="16">
        <f t="shared" si="4360"/>
        <v>0.24473888447568015</v>
      </c>
      <c r="ER422" s="16">
        <f t="shared" si="4360"/>
        <v>-0.11312494199250978</v>
      </c>
      <c r="ES422" s="16">
        <f t="shared" si="4360"/>
        <v>-1.7216056299472484</v>
      </c>
      <c r="ET422" s="16">
        <f t="shared" si="4360"/>
        <v>-1.6714443792511418</v>
      </c>
      <c r="EU422" s="16">
        <f t="shared" si="4360"/>
        <v>-1.3161319440723958</v>
      </c>
      <c r="EV422" s="16"/>
      <c r="EW422" s="16">
        <f t="shared" ref="EW422:FI422" si="4361">IF(ISNUMBER(EW105),(EW105-$B10),"")</f>
        <v>-2.5216177719605639</v>
      </c>
      <c r="EX422" s="16">
        <f t="shared" si="4361"/>
        <v>-2.3699035521982807</v>
      </c>
      <c r="EY422" s="16">
        <f t="shared" si="4361"/>
        <v>-1.9859312435199001</v>
      </c>
      <c r="EZ422" s="16">
        <f t="shared" si="4361"/>
        <v>-0.83793212551947249</v>
      </c>
      <c r="FA422" s="16">
        <f t="shared" si="4361"/>
        <v>-1.2099633238906904</v>
      </c>
      <c r="FB422" s="16">
        <f t="shared" si="4361"/>
        <v>-0.84801861941664924</v>
      </c>
      <c r="FC422" s="16">
        <f t="shared" si="4361"/>
        <v>-1.9002749998816739</v>
      </c>
      <c r="FD422" s="16">
        <f t="shared" si="4361"/>
        <v>-2.2872439713511881</v>
      </c>
      <c r="FE422" s="16">
        <f t="shared" si="4361"/>
        <v>-0.76401683058750791</v>
      </c>
      <c r="FF422" s="16">
        <f t="shared" si="4361"/>
        <v>-1.1373182295721733</v>
      </c>
      <c r="FG422" s="16">
        <f t="shared" si="4361"/>
        <v>0.71066523911511581</v>
      </c>
      <c r="FH422" s="16">
        <f t="shared" si="4361"/>
        <v>0.34217932343622692</v>
      </c>
      <c r="FI422" s="16">
        <f t="shared" si="4361"/>
        <v>-0.36508021178119066</v>
      </c>
      <c r="FJ422" s="16"/>
      <c r="FK422" s="16">
        <f t="shared" ref="FK422:GP422" si="4362">IF(ISNUMBER(FK105),(FK105-$B10),"")</f>
        <v>-0.73048745329126064</v>
      </c>
      <c r="FL422" s="47">
        <f t="shared" si="4362"/>
        <v>0.26576658095603989</v>
      </c>
      <c r="FM422" s="16">
        <f t="shared" si="4362"/>
        <v>0.27983655112069528</v>
      </c>
      <c r="FN422" s="16">
        <f t="shared" si="4362"/>
        <v>0.26220802971511148</v>
      </c>
      <c r="FO422" s="16">
        <f t="shared" si="4362"/>
        <v>3.9475200578579006E-2</v>
      </c>
      <c r="FP422" s="16">
        <f t="shared" si="4362"/>
        <v>0.28072507872207098</v>
      </c>
      <c r="FQ422" s="16">
        <f t="shared" si="4362"/>
        <v>0.28566134406941046</v>
      </c>
      <c r="FR422" s="16">
        <f t="shared" si="4362"/>
        <v>-9.0768002922970936E-2</v>
      </c>
      <c r="FS422" s="16">
        <f t="shared" si="4362"/>
        <v>-2.5020876865837067</v>
      </c>
      <c r="FT422" s="16">
        <f t="shared" si="4362"/>
        <v>-0.61807314084194331</v>
      </c>
      <c r="FU422" s="16">
        <f t="shared" si="4362"/>
        <v>0.14832692570422523</v>
      </c>
      <c r="FV422" s="16">
        <f t="shared" si="4362"/>
        <v>9.8557203499979096E-2</v>
      </c>
      <c r="FW422" s="16">
        <f t="shared" si="4362"/>
        <v>-1.1259248530548973</v>
      </c>
      <c r="FX422" s="16">
        <f t="shared" si="4362"/>
        <v>-0.48749332167773218</v>
      </c>
      <c r="FY422" s="16">
        <f t="shared" si="4362"/>
        <v>-0.3701821476691407</v>
      </c>
      <c r="FZ422" s="16">
        <f t="shared" si="4362"/>
        <v>-3.3171599716761477</v>
      </c>
      <c r="GA422" s="16">
        <f t="shared" si="4362"/>
        <v>-2.942660766648487</v>
      </c>
      <c r="GB422" s="16">
        <f t="shared" si="4362"/>
        <v>-2.9593487435864745</v>
      </c>
      <c r="GC422" s="16">
        <f t="shared" si="4362"/>
        <v>-2.5849738114350487</v>
      </c>
      <c r="GD422" s="16">
        <f t="shared" si="4362"/>
        <v>-2.9734924501757689</v>
      </c>
      <c r="GE422" s="16">
        <f t="shared" si="4362"/>
        <v>-2.5987381934367875</v>
      </c>
      <c r="GF422" s="16">
        <f t="shared" si="4362"/>
        <v>-2.3902468021865957</v>
      </c>
      <c r="GG422" s="16">
        <f t="shared" si="4362"/>
        <v>-1.9452372523781207</v>
      </c>
      <c r="GH422" s="16">
        <f t="shared" si="4362"/>
        <v>-3.1407724523407978</v>
      </c>
      <c r="GI422" s="16">
        <f t="shared" si="4362"/>
        <v>-2.6225209089472514</v>
      </c>
      <c r="GJ422" s="16">
        <f t="shared" si="4362"/>
        <v>-1.5075178104511338</v>
      </c>
      <c r="GK422" s="16">
        <f t="shared" si="4362"/>
        <v>-1.5214341814633769</v>
      </c>
      <c r="GL422" s="16">
        <f t="shared" si="4362"/>
        <v>-2.6923001780157279</v>
      </c>
      <c r="GM422" s="16">
        <f t="shared" si="4362"/>
        <v>3.3052300776148513E-2</v>
      </c>
      <c r="GN422" s="16">
        <f t="shared" si="4362"/>
        <v>-1.479908270316372</v>
      </c>
      <c r="GO422" s="16">
        <f t="shared" si="4362"/>
        <v>-1.0703235391602277</v>
      </c>
      <c r="GP422" s="16">
        <f t="shared" si="4362"/>
        <v>-0.11363965921208319</v>
      </c>
      <c r="GQ422" s="16">
        <f t="shared" ref="GQ422:HV422" si="4363">IF(ISNUMBER(GQ105),(GQ105-$B10),"")</f>
        <v>-3.0963232619716052</v>
      </c>
      <c r="GR422" s="16">
        <f t="shared" si="4363"/>
        <v>-2.7034194063455459</v>
      </c>
      <c r="GS422" s="16">
        <f t="shared" si="4363"/>
        <v>-0.26751914057192039</v>
      </c>
      <c r="GT422" s="16">
        <f t="shared" si="4363"/>
        <v>-0.64383648318437281</v>
      </c>
      <c r="GU422" s="16">
        <f t="shared" si="4363"/>
        <v>0.19677481179715528</v>
      </c>
      <c r="GV422" s="16">
        <f t="shared" si="4363"/>
        <v>-0.17319842082275727</v>
      </c>
      <c r="GW422" s="16">
        <f t="shared" si="4363"/>
        <v>0.15783639879663269</v>
      </c>
      <c r="GX422" s="16">
        <f t="shared" si="4363"/>
        <v>-0.21370597510903622</v>
      </c>
      <c r="GY422" s="16">
        <f t="shared" si="4363"/>
        <v>-0.80133247959935261</v>
      </c>
      <c r="GZ422" s="16">
        <f t="shared" si="4363"/>
        <v>-1.165257447752424</v>
      </c>
      <c r="HA422" s="16">
        <f t="shared" si="4363"/>
        <v>-0.46205849575082425</v>
      </c>
      <c r="HB422" s="16">
        <f t="shared" si="4363"/>
        <v>-0.8216142636507584</v>
      </c>
      <c r="HC422" s="16">
        <f t="shared" si="4363"/>
        <v>-2.1344755440225072E-2</v>
      </c>
      <c r="HD422" s="16">
        <f t="shared" si="4363"/>
        <v>-0.37530540719114924</v>
      </c>
      <c r="HE422" s="16">
        <f t="shared" si="4363"/>
        <v>-2.1070965063074993</v>
      </c>
      <c r="HF422" s="16">
        <f t="shared" si="4363"/>
        <v>-1.9966192431151342</v>
      </c>
      <c r="HG422" s="16">
        <f t="shared" si="4363"/>
        <v>-1.6379890525423662</v>
      </c>
      <c r="HH422" s="16">
        <f t="shared" si="4363"/>
        <v>-2.9087804896524574</v>
      </c>
      <c r="HI422" s="16">
        <f t="shared" si="4363"/>
        <v>-2.7503820281430933</v>
      </c>
      <c r="HJ422" s="16">
        <f t="shared" si="4363"/>
        <v>-2.3626995763988248</v>
      </c>
      <c r="HK422" s="16">
        <f t="shared" si="4363"/>
        <v>-1.1714831775958885</v>
      </c>
      <c r="HL422" s="16">
        <f t="shared" si="4363"/>
        <v>-1.5510975485310041</v>
      </c>
      <c r="HM422" s="16">
        <f t="shared" si="4363"/>
        <v>-1.1871393930287866</v>
      </c>
      <c r="HN422" s="16">
        <f t="shared" si="4363"/>
        <v>-2.4430299086377829</v>
      </c>
      <c r="HO422" s="16">
        <f t="shared" si="4363"/>
        <v>-2.8376683230876836</v>
      </c>
      <c r="HP422" s="16">
        <f t="shared" si="4363"/>
        <v>0.41474015850087653</v>
      </c>
      <c r="HQ422" s="16">
        <f t="shared" si="4363"/>
        <v>4.8979552589258901E-2</v>
      </c>
      <c r="HR422" s="16">
        <f t="shared" si="4363"/>
        <v>-1.1698966294606805</v>
      </c>
      <c r="HS422" s="16">
        <f t="shared" si="4363"/>
        <v>-1.5449170282668945</v>
      </c>
      <c r="HT422" s="16">
        <f t="shared" si="4363"/>
        <v>-0.74228071785407224</v>
      </c>
      <c r="HU422" s="16">
        <f t="shared" si="4363"/>
        <v>-1.1080781893594747</v>
      </c>
      <c r="HV422" s="16">
        <f t="shared" si="4363"/>
        <v>-6.396770587579681E-2</v>
      </c>
      <c r="HW422" s="16">
        <f t="shared" ref="HW422:JB422" si="4364">IF(ISNUMBER(HW105),(HW105-$B10),"")</f>
        <v>-0.41802092902202048</v>
      </c>
      <c r="HX422" s="16">
        <f t="shared" si="4364"/>
        <v>-3.8909543135509352</v>
      </c>
      <c r="HY422" s="16">
        <f t="shared" si="4364"/>
        <v>-1.9389502761417532</v>
      </c>
      <c r="HZ422" s="16">
        <f t="shared" si="4364"/>
        <v>-1.1564057729278261</v>
      </c>
      <c r="IA422" s="16">
        <f t="shared" si="4364"/>
        <v>-1.2089862966351745</v>
      </c>
      <c r="IB422" s="16">
        <f t="shared" si="4364"/>
        <v>-2.4659817301702844</v>
      </c>
      <c r="IC422" s="16">
        <f t="shared" si="4364"/>
        <v>-1.8146635564280587</v>
      </c>
      <c r="ID422" s="16">
        <f t="shared" si="4364"/>
        <v>-1.6642049712918663</v>
      </c>
      <c r="IE422" s="16">
        <f t="shared" si="4364"/>
        <v>-4.6542370952464864</v>
      </c>
      <c r="IF422" s="16">
        <f t="shared" si="4364"/>
        <v>-4.3065817384081413</v>
      </c>
      <c r="IG422" s="16">
        <f t="shared" si="4364"/>
        <v>-4.2885436806577673</v>
      </c>
      <c r="IH422" s="16">
        <f t="shared" si="4364"/>
        <v>-3.9399164643736242</v>
      </c>
      <c r="II422" s="16">
        <f t="shared" si="4364"/>
        <v>-4.3046972428271033</v>
      </c>
      <c r="IJ422" s="16">
        <f t="shared" si="4364"/>
        <v>-3.9548714204186126</v>
      </c>
      <c r="IK422" s="16">
        <f t="shared" si="4364"/>
        <v>-3.6837812979342743</v>
      </c>
      <c r="IL422" s="16">
        <f t="shared" si="4364"/>
        <v>-3.259961757409144</v>
      </c>
      <c r="IM422" s="16">
        <f t="shared" si="4364"/>
        <v>-4.4646252659780146</v>
      </c>
      <c r="IN422" s="16">
        <f t="shared" si="4364"/>
        <v>-3.9764620289500385</v>
      </c>
      <c r="IO422" s="16">
        <f t="shared" si="4364"/>
        <v>-3.6837812979342743</v>
      </c>
      <c r="IP422" s="16">
        <f t="shared" si="4364"/>
        <v>-3.259961757409144</v>
      </c>
      <c r="IQ422" s="16">
        <f t="shared" si="4364"/>
        <v>-4.0083897178565735</v>
      </c>
      <c r="IR422" s="16">
        <f t="shared" si="4364"/>
        <v>-1.257719376659594</v>
      </c>
      <c r="IS422" s="16">
        <f t="shared" si="4364"/>
        <v>-2.8145131000074173</v>
      </c>
      <c r="IT422" s="16">
        <f t="shared" si="4364"/>
        <v>-2.3886504149693337</v>
      </c>
      <c r="IU422" s="16">
        <f t="shared" si="4364"/>
        <v>-1.4215099712854453</v>
      </c>
      <c r="IV422" s="16">
        <f t="shared" si="4364"/>
        <v>-4.0528210801099647</v>
      </c>
      <c r="IW422" s="16">
        <f t="shared" si="4364"/>
        <v>-3.7001049832030901</v>
      </c>
      <c r="IX422" s="16">
        <f t="shared" si="4364"/>
        <v>-1.2674143480937516</v>
      </c>
      <c r="IY422" s="16">
        <f t="shared" si="4364"/>
        <v>-1.6075877682432065</v>
      </c>
      <c r="IZ422" s="16">
        <f t="shared" si="4364"/>
        <v>-0.79899850567687736</v>
      </c>
      <c r="JA422" s="16">
        <f t="shared" si="4364"/>
        <v>-1.1335718078086927</v>
      </c>
      <c r="JB422" s="16">
        <f t="shared" si="4364"/>
        <v>-0.83836157669725253</v>
      </c>
      <c r="JC422" s="16">
        <f t="shared" ref="JC422:KG422" si="4365">IF(ISNUMBER(JC105),(JC105-$B10),"")</f>
        <v>-1.1753744414714333</v>
      </c>
      <c r="JD422" s="16">
        <f t="shared" si="4365"/>
        <v>-1.8101457774045855</v>
      </c>
      <c r="JE422" s="16">
        <f t="shared" si="4365"/>
        <v>-2.1365993036949931</v>
      </c>
      <c r="JF422" s="16">
        <f t="shared" si="4365"/>
        <v>-1.4671360897702073</v>
      </c>
      <c r="JG422" s="16">
        <f t="shared" si="4365"/>
        <v>-1.7907492490344055</v>
      </c>
      <c r="JH422" s="16">
        <f t="shared" si="4365"/>
        <v>-1.0053558317129898</v>
      </c>
      <c r="JI422" s="16">
        <f t="shared" si="4365"/>
        <v>-1.3241640771156824</v>
      </c>
      <c r="JJ422" s="16">
        <f t="shared" si="4365"/>
        <v>-3.0255011974924457</v>
      </c>
      <c r="JK422" s="16">
        <f t="shared" si="4365"/>
        <v>-2.9074262103509909</v>
      </c>
      <c r="JL422" s="16">
        <f t="shared" si="4365"/>
        <v>-2.5901490465309394</v>
      </c>
      <c r="JM422" s="16">
        <f t="shared" si="4365"/>
        <v>-3.8529081790805151</v>
      </c>
      <c r="JN422" s="16">
        <f t="shared" si="4365"/>
        <v>-3.6997536137850204</v>
      </c>
      <c r="JO422" s="16">
        <f t="shared" si="4365"/>
        <v>-3.3521805931749782</v>
      </c>
      <c r="JP422" s="16">
        <f t="shared" si="4365"/>
        <v>-3.0255011974924457</v>
      </c>
      <c r="JQ422" s="16">
        <f t="shared" si="4365"/>
        <v>-2.9074262103509909</v>
      </c>
      <c r="JR422" s="16">
        <f t="shared" si="4365"/>
        <v>-2.5901490465309394</v>
      </c>
      <c r="JS422" s="16">
        <f t="shared" si="4365"/>
        <v>-3.3967745521298411</v>
      </c>
      <c r="JT422" s="16">
        <f t="shared" si="4365"/>
        <v>-3.7546408741227424</v>
      </c>
      <c r="JU422" s="16">
        <f t="shared" si="4365"/>
        <v>-0.5642572873865106</v>
      </c>
      <c r="JV422" s="16">
        <f t="shared" si="4365"/>
        <v>-0.89501235918174871</v>
      </c>
      <c r="JW422" s="16">
        <f t="shared" si="4365"/>
        <v>-2.1633818588622091</v>
      </c>
      <c r="JX422" s="16">
        <f t="shared" si="4365"/>
        <v>-2.501478417470139</v>
      </c>
      <c r="JY422" s="16">
        <f t="shared" si="4365"/>
        <v>-1.7268215849392732</v>
      </c>
      <c r="JZ422" s="16">
        <f t="shared" si="4365"/>
        <v>-2.0560339938867287</v>
      </c>
      <c r="KA422" s="16">
        <f t="shared" si="4365"/>
        <v>-1.0497180335330825</v>
      </c>
      <c r="KB422" s="16">
        <f t="shared" si="4365"/>
        <v>-1.3690406495413754</v>
      </c>
      <c r="KC422" s="16" t="str">
        <f t="shared" si="4365"/>
        <v/>
      </c>
      <c r="KD422" s="16" t="str">
        <f t="shared" si="4365"/>
        <v/>
      </c>
      <c r="KE422" s="16" t="str">
        <f t="shared" si="4365"/>
        <v/>
      </c>
      <c r="KF422" s="16" t="str">
        <f t="shared" si="4365"/>
        <v/>
      </c>
      <c r="KG422" s="16" t="str">
        <f t="shared" si="4365"/>
        <v/>
      </c>
      <c r="KH422" s="16"/>
      <c r="KI422" s="16"/>
      <c r="KJ422" s="16"/>
      <c r="KK422" s="16"/>
      <c r="KL422" s="16"/>
      <c r="KM422" s="16"/>
      <c r="KN422" s="16"/>
      <c r="KO422" s="16" t="str">
        <f t="shared" si="4336"/>
        <v/>
      </c>
      <c r="KP422" s="16" t="str">
        <f t="shared" si="4336"/>
        <v/>
      </c>
      <c r="KQ422" s="16" t="str">
        <f t="shared" si="4336"/>
        <v/>
      </c>
      <c r="KW422" t="str">
        <f t="shared" si="4337"/>
        <v/>
      </c>
      <c r="KX422" t="str">
        <f t="shared" si="4337"/>
        <v/>
      </c>
      <c r="KZ422" t="str">
        <f>IF(ISNUMBER(KZ105),(KZ105-$B10),"")</f>
        <v/>
      </c>
      <c r="LC422" t="str">
        <f t="shared" si="4338"/>
        <v/>
      </c>
      <c r="LD422" t="str">
        <f t="shared" si="4338"/>
        <v/>
      </c>
      <c r="LF422" t="str">
        <f t="shared" si="4339"/>
        <v/>
      </c>
      <c r="LG422" t="str">
        <f t="shared" si="4339"/>
        <v/>
      </c>
      <c r="LO422" t="str">
        <f t="shared" si="4340"/>
        <v/>
      </c>
      <c r="LP422" t="str">
        <f t="shared" si="4340"/>
        <v/>
      </c>
      <c r="LQ422" t="str">
        <f t="shared" si="4340"/>
        <v/>
      </c>
      <c r="LR422" t="str">
        <f t="shared" si="4340"/>
        <v/>
      </c>
      <c r="LU422" t="str">
        <f t="shared" si="4341"/>
        <v/>
      </c>
      <c r="LV422" t="str">
        <f t="shared" si="4341"/>
        <v/>
      </c>
      <c r="MF422" t="str">
        <f t="shared" ref="MF422:MW422" si="4366">IF(ISNUMBER(MF105),(MF105-$B10),"")</f>
        <v/>
      </c>
      <c r="MG422" t="str">
        <f t="shared" si="4366"/>
        <v/>
      </c>
      <c r="MH422" t="str">
        <f t="shared" si="4366"/>
        <v/>
      </c>
      <c r="MI422" t="str">
        <f t="shared" si="4366"/>
        <v/>
      </c>
      <c r="MJ422" t="str">
        <f t="shared" si="4366"/>
        <v/>
      </c>
      <c r="MK422" t="str">
        <f t="shared" si="4366"/>
        <v/>
      </c>
      <c r="ML422" t="str">
        <f t="shared" si="4366"/>
        <v/>
      </c>
      <c r="MM422" t="str">
        <f t="shared" si="4366"/>
        <v/>
      </c>
      <c r="MN422" t="str">
        <f t="shared" si="4366"/>
        <v/>
      </c>
      <c r="MO422" t="str">
        <f t="shared" si="4366"/>
        <v/>
      </c>
      <c r="MP422" t="str">
        <f t="shared" si="4366"/>
        <v/>
      </c>
      <c r="MQ422" t="str">
        <f t="shared" si="4366"/>
        <v/>
      </c>
      <c r="MR422" t="str">
        <f t="shared" si="4366"/>
        <v/>
      </c>
      <c r="MS422" t="str">
        <f t="shared" si="4366"/>
        <v/>
      </c>
      <c r="MT422" t="str">
        <f t="shared" si="4366"/>
        <v/>
      </c>
      <c r="MU422" t="str">
        <f t="shared" si="4366"/>
        <v/>
      </c>
      <c r="MV422" t="str">
        <f t="shared" si="4366"/>
        <v/>
      </c>
      <c r="MW422" t="str">
        <f t="shared" si="4366"/>
        <v/>
      </c>
    </row>
    <row r="423" spans="1:361" x14ac:dyDescent="0.25">
      <c r="B423"/>
      <c r="C423"/>
      <c r="D423"/>
      <c r="E423"/>
      <c r="F423" s="16">
        <f t="shared" ref="F423:AK423" si="4367">IF(ISNUMBER(F107),(F107-$B12),"")</f>
        <v>-4.6536454869918487</v>
      </c>
      <c r="G423" s="16">
        <f t="shared" si="4367"/>
        <v>-3.7261350113848835</v>
      </c>
      <c r="H423" s="16">
        <f t="shared" si="4367"/>
        <v>-2.0660132751269487</v>
      </c>
      <c r="I423" s="16">
        <f t="shared" si="4367"/>
        <v>-1.2112462199555694</v>
      </c>
      <c r="J423" s="16">
        <f t="shared" si="4367"/>
        <v>-1.8753482578582634</v>
      </c>
      <c r="K423" s="16">
        <f t="shared" si="4367"/>
        <v>-1.0149131888779266</v>
      </c>
      <c r="L423" s="16">
        <f t="shared" si="4367"/>
        <v>-1.8709471949310625</v>
      </c>
      <c r="M423" s="16">
        <f t="shared" si="4367"/>
        <v>-1.0209718136737536</v>
      </c>
      <c r="N423" s="16">
        <f t="shared" si="4367"/>
        <v>-1.2258578146812624</v>
      </c>
      <c r="O423" s="16">
        <f t="shared" si="4367"/>
        <v>-0.42575588184871549</v>
      </c>
      <c r="P423" s="16">
        <f t="shared" si="4367"/>
        <v>-0.93810043453157732</v>
      </c>
      <c r="Q423" s="16">
        <f t="shared" si="4367"/>
        <v>-0.16583378998902276</v>
      </c>
      <c r="R423" s="16">
        <f t="shared" si="4367"/>
        <v>-0.68698236925510514</v>
      </c>
      <c r="S423" s="16">
        <f t="shared" si="4367"/>
        <v>4.987190201205749E-2</v>
      </c>
      <c r="T423" s="16">
        <f t="shared" si="4367"/>
        <v>-1.1202932399266388</v>
      </c>
      <c r="U423" s="16">
        <f t="shared" si="4367"/>
        <v>-0.35024238605521418</v>
      </c>
      <c r="V423" s="16">
        <f t="shared" si="4367"/>
        <v>-1.7051825665369051</v>
      </c>
      <c r="W423" s="16">
        <f t="shared" si="4367"/>
        <v>-1.6986719873065397</v>
      </c>
      <c r="X423" s="16">
        <f t="shared" si="4367"/>
        <v>-1.6655007600312217</v>
      </c>
      <c r="Y423" s="16">
        <f t="shared" si="4367"/>
        <v>-1.6070108639456748</v>
      </c>
      <c r="Z423" s="16">
        <f t="shared" si="4367"/>
        <v>-3.5955735493837153</v>
      </c>
      <c r="AA423" s="16">
        <f t="shared" si="4367"/>
        <v>-2.9773762220524418</v>
      </c>
      <c r="AB423" s="16">
        <f t="shared" si="4367"/>
        <v>-1.7435761889800574</v>
      </c>
      <c r="AC423" s="16">
        <f t="shared" si="4367"/>
        <v>-2.9460824523626457</v>
      </c>
      <c r="AD423" s="16">
        <f t="shared" si="4367"/>
        <v>-1.6063596454276592</v>
      </c>
      <c r="AE423" s="16">
        <f t="shared" si="4367"/>
        <v>-1.6646082820675474</v>
      </c>
      <c r="AF423" s="16">
        <f t="shared" si="4367"/>
        <v>-2.4020538743604334</v>
      </c>
      <c r="AG423" s="16">
        <f t="shared" si="4367"/>
        <v>-1.4409823794406122</v>
      </c>
      <c r="AH423" s="16">
        <f t="shared" si="4367"/>
        <v>-1.2541502142784111</v>
      </c>
      <c r="AI423" s="16">
        <f t="shared" si="4367"/>
        <v>-1.3446526365266038</v>
      </c>
      <c r="AJ423" s="16">
        <f t="shared" si="4367"/>
        <v>-1.6199823389932249</v>
      </c>
      <c r="AK423" s="16">
        <f t="shared" si="4367"/>
        <v>-1.4378013737335209</v>
      </c>
      <c r="AL423" s="16">
        <f t="shared" ref="AL423:BM423" si="4368">IF(ISNUMBER(AL107),(AL107-$B12),"")</f>
        <v>-1.7994384124460225</v>
      </c>
      <c r="AM423" s="16">
        <f t="shared" si="4368"/>
        <v>-1.3207441172883421</v>
      </c>
      <c r="AN423" s="16">
        <f t="shared" si="4368"/>
        <v>-1.7596030293537979</v>
      </c>
      <c r="AO423" s="16">
        <f t="shared" si="4368"/>
        <v>-1.3560794132652347</v>
      </c>
      <c r="AP423" s="16">
        <f t="shared" si="4368"/>
        <v>-1.7796145480269274</v>
      </c>
      <c r="AQ423" s="16">
        <f t="shared" si="4368"/>
        <v>-1.3401719475189964</v>
      </c>
      <c r="AR423" s="16">
        <f t="shared" si="4368"/>
        <v>-1.7014743854871597</v>
      </c>
      <c r="AS423" s="16">
        <f t="shared" si="4368"/>
        <v>-1.5447630705035635</v>
      </c>
      <c r="AT423" s="16">
        <f t="shared" si="4368"/>
        <v>-2.1196855100056666</v>
      </c>
      <c r="AU423" s="16">
        <f t="shared" si="4368"/>
        <v>-0.89719898137011</v>
      </c>
      <c r="AV423" s="16">
        <f t="shared" si="4368"/>
        <v>-0.96076452053810613</v>
      </c>
      <c r="AW423" s="16">
        <f t="shared" si="4368"/>
        <v>-0.37490363927921067</v>
      </c>
      <c r="AX423" s="16">
        <f t="shared" si="4368"/>
        <v>-1.6851836847177424</v>
      </c>
      <c r="AY423" s="16">
        <f t="shared" si="4368"/>
        <v>-1.0556451595779208</v>
      </c>
      <c r="AZ423" s="16">
        <f t="shared" si="4368"/>
        <v>-1.1579700962568609</v>
      </c>
      <c r="BA423" s="16">
        <f t="shared" si="4368"/>
        <v>-0.97485964275023207</v>
      </c>
      <c r="BB423" s="16">
        <f t="shared" si="4368"/>
        <v>-1.7061885485421726</v>
      </c>
      <c r="BC423" s="16">
        <f t="shared" si="4368"/>
        <v>-1.6629929439755244</v>
      </c>
      <c r="BD423" s="16">
        <f t="shared" si="4368"/>
        <v>-1.6448189234415906</v>
      </c>
      <c r="BE423" s="16">
        <f t="shared" si="4368"/>
        <v>-1.6453907067634646</v>
      </c>
      <c r="BF423" s="16">
        <f t="shared" si="4368"/>
        <v>-1.6653593829612134</v>
      </c>
      <c r="BG423" s="16">
        <f t="shared" si="4368"/>
        <v>-1.6992863202543163</v>
      </c>
      <c r="BH423" s="16">
        <f t="shared" si="4368"/>
        <v>-1.7468516630955548</v>
      </c>
      <c r="BI423" s="16">
        <f t="shared" si="4368"/>
        <v>-1.8097583928048664</v>
      </c>
      <c r="BJ423" s="16">
        <f t="shared" si="4368"/>
        <v>-1.8833136730946762</v>
      </c>
      <c r="BK423" s="16">
        <f t="shared" si="4368"/>
        <v>-1.9647872662579289</v>
      </c>
      <c r="BL423" s="16">
        <f t="shared" si="4368"/>
        <v>-2.0561725812814586</v>
      </c>
      <c r="BM423" s="16">
        <f t="shared" si="4368"/>
        <v>-2.1547697386257028</v>
      </c>
      <c r="BN423" s="16"/>
      <c r="BO423" s="16"/>
      <c r="BP423" s="16"/>
      <c r="BQ423" s="16">
        <f t="shared" ref="BQ423:CB423" si="4369">IF(ISNUMBER(BQ107),(BQ107-$B12),"")</f>
        <v>-2.1196855100056666</v>
      </c>
      <c r="BR423" s="16">
        <f t="shared" si="4369"/>
        <v>-2.0747377119798784</v>
      </c>
      <c r="BS423" s="16">
        <f t="shared" si="4369"/>
        <v>-2.0387001793789352</v>
      </c>
      <c r="BT423" s="16">
        <f t="shared" si="4369"/>
        <v>-2.014997593966001</v>
      </c>
      <c r="BU423" s="16">
        <f t="shared" si="4369"/>
        <v>-2.0010596895349977</v>
      </c>
      <c r="BV423" s="16">
        <f t="shared" si="4369"/>
        <v>-1.996026619016078</v>
      </c>
      <c r="BW423" s="16">
        <f t="shared" si="4369"/>
        <v>-2.001226577277464</v>
      </c>
      <c r="BX423" s="16">
        <f t="shared" si="4369"/>
        <v>-2.0184940042224753</v>
      </c>
      <c r="BY423" s="16">
        <f t="shared" si="4369"/>
        <v>-2.0431775982410727</v>
      </c>
      <c r="BZ423" s="16">
        <f t="shared" si="4369"/>
        <v>-2.0776535367550935</v>
      </c>
      <c r="CA423" s="16">
        <f t="shared" si="4369"/>
        <v>-2.1188662755657504</v>
      </c>
      <c r="CB423" s="16">
        <f t="shared" si="4369"/>
        <v>-2.1708053482196021</v>
      </c>
      <c r="CC423" s="16"/>
      <c r="CD423" s="16"/>
      <c r="CE423" s="16">
        <f t="shared" ref="CE423:CP423" si="4370">IF(ISNUMBER(CE107),(CE107-$B12),"")</f>
        <v>-1.2523589874736558</v>
      </c>
      <c r="CF423" s="16">
        <f t="shared" si="4370"/>
        <v>-1.2461429341134931</v>
      </c>
      <c r="CG423" s="16">
        <f t="shared" si="4370"/>
        <v>-1.2638958347101834</v>
      </c>
      <c r="CH423" s="16">
        <f t="shared" si="4370"/>
        <v>-1.2968675816904636</v>
      </c>
      <c r="CI423" s="16">
        <f t="shared" si="4370"/>
        <v>-1.3462758887353061</v>
      </c>
      <c r="CJ423" s="16">
        <f t="shared" si="4370"/>
        <v>-1.4105338625549848</v>
      </c>
      <c r="CK423" s="16">
        <f t="shared" si="4370"/>
        <v>-1.4869750833886144</v>
      </c>
      <c r="CL423" s="16">
        <f t="shared" si="4370"/>
        <v>-1.5761306424755901</v>
      </c>
      <c r="CM423" s="16">
        <f t="shared" si="4370"/>
        <v>-1.6762747361754862</v>
      </c>
      <c r="CN423" s="16">
        <f t="shared" si="4370"/>
        <v>-1.7833651203484635</v>
      </c>
      <c r="CO423" s="16">
        <f t="shared" si="4370"/>
        <v>-1.899063618996621</v>
      </c>
      <c r="CP423" s="16">
        <f t="shared" si="4370"/>
        <v>-2.0225979662441489</v>
      </c>
      <c r="CQ423" s="16"/>
      <c r="CR423" s="16"/>
      <c r="CS423" s="16">
        <f t="shared" ref="CS423:DX423" si="4371">IF(ISNUMBER(CS107),(CS107-$B12),"")</f>
        <v>-1.5463936288826119</v>
      </c>
      <c r="CT423" s="16">
        <f t="shared" si="4371"/>
        <v>-1.6994232857620943</v>
      </c>
      <c r="CU423" s="16">
        <f t="shared" si="4371"/>
        <v>0.10348460253013059</v>
      </c>
      <c r="CV423" s="16">
        <f t="shared" si="4371"/>
        <v>-1.6986719873065397</v>
      </c>
      <c r="CW423" s="16">
        <f t="shared" si="4371"/>
        <v>-1.7014743854871597</v>
      </c>
      <c r="CX423" s="16">
        <f t="shared" si="4371"/>
        <v>-0.37490363927921067</v>
      </c>
      <c r="CY423" s="16">
        <f t="shared" si="4371"/>
        <v>-1.7225207176373374</v>
      </c>
      <c r="CZ423" s="16">
        <f t="shared" si="4371"/>
        <v>-1.5065978559622977</v>
      </c>
      <c r="DA423" s="16">
        <f t="shared" si="4371"/>
        <v>-0.41203142756751276</v>
      </c>
      <c r="DB423" s="16">
        <f t="shared" si="4371"/>
        <v>-1.6280081555597405</v>
      </c>
      <c r="DC423" s="16">
        <f t="shared" si="4371"/>
        <v>-1.5639045722086848</v>
      </c>
      <c r="DD423" s="16">
        <f t="shared" si="4371"/>
        <v>-0.13474210509798468</v>
      </c>
      <c r="DE423" s="16">
        <f t="shared" si="4371"/>
        <v>-1.6891613095745868</v>
      </c>
      <c r="DF423" s="16">
        <f t="shared" si="4371"/>
        <v>-1.5403704581163424</v>
      </c>
      <c r="DG423" s="16">
        <f t="shared" si="4371"/>
        <v>-0.39065211545928946</v>
      </c>
      <c r="DH423" s="16">
        <f t="shared" si="4371"/>
        <v>-1.7827179654380245</v>
      </c>
      <c r="DI423" s="16">
        <f t="shared" si="4371"/>
        <v>-1.9011965602526288</v>
      </c>
      <c r="DJ423" s="16">
        <f t="shared" si="4371"/>
        <v>0.16785136783275334</v>
      </c>
      <c r="DK423" s="16">
        <f t="shared" si="4371"/>
        <v>-1.6999328950317931</v>
      </c>
      <c r="DL423" s="16">
        <f t="shared" si="4371"/>
        <v>-1.6370769678425177</v>
      </c>
      <c r="DM423" s="16">
        <f t="shared" si="4371"/>
        <v>-0.3574408085632399</v>
      </c>
      <c r="DN423" s="16">
        <f t="shared" si="4371"/>
        <v>-1.649162514738606</v>
      </c>
      <c r="DO423" s="16">
        <f t="shared" si="4371"/>
        <v>-1.5527395650470339</v>
      </c>
      <c r="DP423" s="16">
        <f t="shared" si="4371"/>
        <v>0.1823076511259103</v>
      </c>
      <c r="DQ423" s="16">
        <f t="shared" si="4371"/>
        <v>-1.7564139827744896</v>
      </c>
      <c r="DR423" s="16">
        <f t="shared" si="4371"/>
        <v>-1.6493222851322287</v>
      </c>
      <c r="DS423" s="16">
        <f t="shared" si="4371"/>
        <v>-0.54553568175518308</v>
      </c>
      <c r="DT423" s="16">
        <f t="shared" si="4371"/>
        <v>-1.7323634891986046</v>
      </c>
      <c r="DU423" s="16">
        <f t="shared" si="4371"/>
        <v>-1.5484442668079907</v>
      </c>
      <c r="DV423" s="16">
        <f t="shared" si="4371"/>
        <v>-0.3234343603409684</v>
      </c>
      <c r="DW423" s="16">
        <f t="shared" si="4371"/>
        <v>-0.8504097170215914</v>
      </c>
      <c r="DX423" s="16">
        <f t="shared" si="4371"/>
        <v>-1.2380142049662766</v>
      </c>
      <c r="DY423" s="16">
        <f t="shared" ref="DY423:EU423" si="4372">IF(ISNUMBER(DY107),(DY107-$B12),"")</f>
        <v>-1.3007067098992877</v>
      </c>
      <c r="DZ423" s="16">
        <f t="shared" si="4372"/>
        <v>-1.7489414985497831</v>
      </c>
      <c r="EA423" s="16">
        <f t="shared" si="4372"/>
        <v>-1.559142467386522</v>
      </c>
      <c r="EB423" s="16">
        <f t="shared" si="4372"/>
        <v>-1.4048046095948905</v>
      </c>
      <c r="EC423" s="16">
        <f t="shared" si="4372"/>
        <v>-1.2561526610237195</v>
      </c>
      <c r="ED423" s="38">
        <f t="shared" si="4372"/>
        <v>-1.1592415149990813</v>
      </c>
      <c r="EE423" s="16">
        <f t="shared" si="4372"/>
        <v>-0.7595026651349599</v>
      </c>
      <c r="EF423" s="16">
        <f t="shared" si="4372"/>
        <v>-1.1844540687202425</v>
      </c>
      <c r="EG423" s="16">
        <f t="shared" si="4372"/>
        <v>-0.71163990865278492</v>
      </c>
      <c r="EH423" s="16">
        <f t="shared" si="4372"/>
        <v>-1.2099709187939425</v>
      </c>
      <c r="EI423" s="16">
        <f t="shared" si="4372"/>
        <v>-0.75201267981151432</v>
      </c>
      <c r="EJ423" s="16">
        <f t="shared" si="4372"/>
        <v>-1.884099756027382</v>
      </c>
      <c r="EK423" s="16">
        <f t="shared" si="4372"/>
        <v>-0.88862877229240667</v>
      </c>
      <c r="EL423" s="16">
        <f t="shared" si="4372"/>
        <v>-0.49756891994405805</v>
      </c>
      <c r="EM423" s="16">
        <f t="shared" si="4372"/>
        <v>-0.81440899372427111</v>
      </c>
      <c r="EN423" s="16">
        <f t="shared" si="4372"/>
        <v>-0.34910196811642891</v>
      </c>
      <c r="EO423" s="16">
        <f t="shared" si="4372"/>
        <v>-0.87350681122126161</v>
      </c>
      <c r="EP423" s="16">
        <f t="shared" si="4372"/>
        <v>-0.42352044638036546</v>
      </c>
      <c r="EQ423" s="16">
        <f t="shared" si="4372"/>
        <v>-1.0896449301404232</v>
      </c>
      <c r="ER423" s="16">
        <f t="shared" si="4372"/>
        <v>-0.70453824285246469</v>
      </c>
      <c r="ES423" s="16">
        <f t="shared" si="4372"/>
        <v>-0.96344969773628009</v>
      </c>
      <c r="ET423" s="16">
        <f t="shared" si="4372"/>
        <v>-1.200187601234461</v>
      </c>
      <c r="EU423" s="16">
        <f t="shared" si="4372"/>
        <v>-1.5726794377347346</v>
      </c>
      <c r="EV423" s="16"/>
      <c r="EW423" s="16">
        <f t="shared" ref="EW423:FI423" si="4373">IF(ISNUMBER(EW107),(EW107-$B12),"")</f>
        <v>-0.74737027385722854</v>
      </c>
      <c r="EX423" s="16">
        <f t="shared" si="4373"/>
        <v>-0.74443959229083134</v>
      </c>
      <c r="EY423" s="16">
        <f t="shared" si="4373"/>
        <v>-1.1345457041252871</v>
      </c>
      <c r="EZ423" s="16">
        <f t="shared" si="4373"/>
        <v>-0.29459396972598029</v>
      </c>
      <c r="FA423" s="16">
        <f t="shared" si="4373"/>
        <v>3.9647602163199736E-2</v>
      </c>
      <c r="FB423" s="16">
        <f t="shared" si="4373"/>
        <v>-0.36214771621536102</v>
      </c>
      <c r="FC423" s="16">
        <f t="shared" si="4373"/>
        <v>0.25616010599622996</v>
      </c>
      <c r="FD423" s="16">
        <f t="shared" si="4373"/>
        <v>0.67157236922670904</v>
      </c>
      <c r="FE423" s="16">
        <f t="shared" si="4373"/>
        <v>-0.47479604948918563</v>
      </c>
      <c r="FF423" s="16">
        <f t="shared" si="4373"/>
        <v>-7.2287582190369903E-2</v>
      </c>
      <c r="FG423" s="16">
        <f t="shared" si="4373"/>
        <v>-1.1481550997990837</v>
      </c>
      <c r="FH423" s="16">
        <f t="shared" si="4373"/>
        <v>-0.74878376009314707</v>
      </c>
      <c r="FI423" s="16">
        <f t="shared" si="4373"/>
        <v>-0.58668590983873514</v>
      </c>
      <c r="FJ423" s="16"/>
      <c r="FK423" s="16">
        <f t="shared" ref="FK423:GP423" si="4374">IF(ISNUMBER(FK107),(FK107-$B12),"")</f>
        <v>-0.18848276748352077</v>
      </c>
      <c r="FL423" s="47">
        <f t="shared" si="4374"/>
        <v>-0.48689187049208726</v>
      </c>
      <c r="FM423" s="16">
        <f t="shared" si="4374"/>
        <v>-0.47950545885319684</v>
      </c>
      <c r="FN423" s="16">
        <f t="shared" si="4374"/>
        <v>-0.48710504470599858</v>
      </c>
      <c r="FO423" s="16">
        <f t="shared" si="4374"/>
        <v>-0.55393329007776515</v>
      </c>
      <c r="FP423" s="16">
        <f t="shared" si="4374"/>
        <v>-0.4776259257357367</v>
      </c>
      <c r="FQ423" s="16">
        <f t="shared" si="4374"/>
        <v>-0.47604188684692872</v>
      </c>
      <c r="FR423" s="16">
        <f t="shared" si="4374"/>
        <v>-2.8820271390600283E-2</v>
      </c>
      <c r="FS423" s="16">
        <f t="shared" si="4374"/>
        <v>-1.157134030739627</v>
      </c>
      <c r="FT423" s="16">
        <f t="shared" si="4374"/>
        <v>-1.0799472507330847</v>
      </c>
      <c r="FU423" s="16">
        <f t="shared" si="4374"/>
        <v>-1.0006620550366847</v>
      </c>
      <c r="FV423" s="16">
        <f t="shared" si="4374"/>
        <v>-1.0572860130849051</v>
      </c>
      <c r="FW423" s="16">
        <f t="shared" si="4374"/>
        <v>-0.80563543755519618</v>
      </c>
      <c r="FX423" s="16">
        <f t="shared" si="4374"/>
        <v>-0.72032526262248098</v>
      </c>
      <c r="FY423" s="16">
        <f t="shared" si="4374"/>
        <v>-0.92787779458063824</v>
      </c>
      <c r="FZ423" s="16">
        <f t="shared" si="4374"/>
        <v>-0.93558549724124873</v>
      </c>
      <c r="GA423" s="16">
        <f t="shared" si="4374"/>
        <v>-1.2746328208944533</v>
      </c>
      <c r="GB423" s="16">
        <f t="shared" si="4374"/>
        <v>-0.80623596650400486</v>
      </c>
      <c r="GC423" s="16">
        <f t="shared" si="4374"/>
        <v>-1.2303363883790155</v>
      </c>
      <c r="GD423" s="16">
        <f t="shared" si="4374"/>
        <v>-0.84562996059500506</v>
      </c>
      <c r="GE423" s="16">
        <f t="shared" si="4374"/>
        <v>-1.252277791629183</v>
      </c>
      <c r="GF423" s="16">
        <f t="shared" si="4374"/>
        <v>-1.0947390269855077</v>
      </c>
      <c r="GG423" s="16">
        <f t="shared" si="4374"/>
        <v>-1.6711346087014931</v>
      </c>
      <c r="GH423" s="16">
        <f t="shared" si="4374"/>
        <v>-0.84441408223852932</v>
      </c>
      <c r="GI423" s="16">
        <f t="shared" si="4374"/>
        <v>-1.1812844913709739</v>
      </c>
      <c r="GJ423" s="16">
        <f t="shared" si="4374"/>
        <v>-0.3691703841048195</v>
      </c>
      <c r="GK423" s="16">
        <f t="shared" si="4374"/>
        <v>-0.42653310684795542</v>
      </c>
      <c r="GL423" s="16">
        <f t="shared" si="4374"/>
        <v>0.22499578075453996</v>
      </c>
      <c r="GM423" s="16">
        <f t="shared" si="4374"/>
        <v>-1.0500044941159103</v>
      </c>
      <c r="GN423" s="16">
        <f t="shared" si="4374"/>
        <v>-0.43536913678076417</v>
      </c>
      <c r="GO423" s="16">
        <f t="shared" si="4374"/>
        <v>-0.52342517766902574</v>
      </c>
      <c r="GP423" s="16">
        <f t="shared" si="4374"/>
        <v>-0.35275210321472628</v>
      </c>
      <c r="GQ423" s="16">
        <f t="shared" ref="GQ423:HV423" si="4375">IF(ISNUMBER(GQ107),(GQ107-$B12),"")</f>
        <v>-0.26780764864713547</v>
      </c>
      <c r="GR423" s="16">
        <f t="shared" si="4375"/>
        <v>-0.63776255556427941</v>
      </c>
      <c r="GS423" s="16">
        <f t="shared" si="4375"/>
        <v>-0.478367339000215</v>
      </c>
      <c r="GT423" s="16">
        <f t="shared" si="4375"/>
        <v>-9.5716024992299253E-2</v>
      </c>
      <c r="GU423" s="16">
        <f t="shared" si="4375"/>
        <v>-0.53114009607651269</v>
      </c>
      <c r="GV423" s="16">
        <f t="shared" si="4375"/>
        <v>-6.7714729834875698E-2</v>
      </c>
      <c r="GW423" s="16">
        <f t="shared" si="4375"/>
        <v>-0.5509568899579449</v>
      </c>
      <c r="GX423" s="16">
        <f t="shared" si="4375"/>
        <v>-0.10442795230997604</v>
      </c>
      <c r="GY423" s="16">
        <f t="shared" si="4375"/>
        <v>-0.18408840398583948</v>
      </c>
      <c r="GZ423" s="16">
        <f t="shared" si="4375"/>
        <v>0.18999938594635069</v>
      </c>
      <c r="HA423" s="16">
        <f t="shared" si="4375"/>
        <v>-0.19018422899355869</v>
      </c>
      <c r="HB423" s="16">
        <f t="shared" si="4375"/>
        <v>0.24857987218919675</v>
      </c>
      <c r="HC423" s="16">
        <f t="shared" si="4375"/>
        <v>-0.33546198563067264</v>
      </c>
      <c r="HD423" s="16">
        <f t="shared" si="4375"/>
        <v>3.3282270933113978E-2</v>
      </c>
      <c r="HE423" s="16">
        <f t="shared" si="4375"/>
        <v>-0.43983257657302488</v>
      </c>
      <c r="HF423" s="16">
        <f t="shared" si="4375"/>
        <v>-0.70351178894310351</v>
      </c>
      <c r="HG423" s="16">
        <f t="shared" si="4375"/>
        <v>-1.0571236645296835</v>
      </c>
      <c r="HH423" s="16">
        <f t="shared" si="4375"/>
        <v>-0.1719169424281688</v>
      </c>
      <c r="HI423" s="16">
        <f t="shared" si="4375"/>
        <v>-0.16801735868457968</v>
      </c>
      <c r="HJ423" s="16">
        <f t="shared" si="4375"/>
        <v>-0.5404853681832833</v>
      </c>
      <c r="HK423" s="16">
        <f t="shared" si="4375"/>
        <v>0.30558985270295125</v>
      </c>
      <c r="HL423" s="16">
        <f t="shared" si="4375"/>
        <v>0.62840509930467192</v>
      </c>
      <c r="HM423" s="16">
        <f t="shared" si="4375"/>
        <v>0.24362974108632329</v>
      </c>
      <c r="HN423" s="16">
        <f t="shared" si="4375"/>
        <v>0.93803804836733207</v>
      </c>
      <c r="HO423" s="16">
        <f t="shared" si="4375"/>
        <v>1.3396825897332008</v>
      </c>
      <c r="HP423" s="16">
        <f t="shared" si="4375"/>
        <v>-0.45468877535066099</v>
      </c>
      <c r="HQ423" s="16">
        <f t="shared" si="4375"/>
        <v>-7.2116266060476164E-2</v>
      </c>
      <c r="HR423" s="16">
        <f t="shared" si="4375"/>
        <v>0.2185663368485109</v>
      </c>
      <c r="HS423" s="16">
        <f t="shared" si="4375"/>
        <v>0.60530932715380459</v>
      </c>
      <c r="HT423" s="16">
        <f t="shared" si="4375"/>
        <v>0.11824054835517472</v>
      </c>
      <c r="HU423" s="16">
        <f t="shared" si="4375"/>
        <v>0.50051629577248491</v>
      </c>
      <c r="HV423" s="16">
        <f t="shared" si="4375"/>
        <v>0.19431010071457422</v>
      </c>
      <c r="HW423" s="16">
        <f t="shared" ref="HW423:JB423" si="4376">IF(ISNUMBER(HW107),(HW107-$B12),"")</f>
        <v>0.64203619847143045</v>
      </c>
      <c r="HX423" s="16">
        <f t="shared" si="4376"/>
        <v>-1.0854622769340949</v>
      </c>
      <c r="HY423" s="16">
        <f t="shared" si="4376"/>
        <v>-1.016465728941597</v>
      </c>
      <c r="HZ423" s="16">
        <f t="shared" si="4376"/>
        <v>-0.93189836938381632</v>
      </c>
      <c r="IA423" s="16">
        <f t="shared" si="4376"/>
        <v>-0.99109581313899753</v>
      </c>
      <c r="IB423" s="16">
        <f t="shared" si="4376"/>
        <v>-0.74575287494067766</v>
      </c>
      <c r="IC423" s="16">
        <f t="shared" si="4376"/>
        <v>-0.65884646434477645</v>
      </c>
      <c r="ID423" s="16">
        <f t="shared" si="4376"/>
        <v>-0.87836141967667913</v>
      </c>
      <c r="IE423" s="16">
        <f t="shared" si="4376"/>
        <v>-0.89788421961344511</v>
      </c>
      <c r="IF423" s="16">
        <f t="shared" si="4376"/>
        <v>-1.2172542412552048</v>
      </c>
      <c r="IG423" s="16">
        <f t="shared" si="4376"/>
        <v>-0.76656766568882517</v>
      </c>
      <c r="IH423" s="16">
        <f t="shared" si="4376"/>
        <v>-1.1681891879777879</v>
      </c>
      <c r="II423" s="16">
        <f t="shared" si="4376"/>
        <v>-0.80555538370566637</v>
      </c>
      <c r="IJ423" s="16">
        <f t="shared" si="4376"/>
        <v>-1.1915909487998988</v>
      </c>
      <c r="IK423" s="16">
        <f t="shared" si="4376"/>
        <v>-1.0607968905793541</v>
      </c>
      <c r="IL423" s="16">
        <f t="shared" si="4376"/>
        <v>-1.6956589719756892</v>
      </c>
      <c r="IM423" s="16">
        <f t="shared" si="4376"/>
        <v>-0.80925520853432431</v>
      </c>
      <c r="IN423" s="16">
        <f t="shared" si="4376"/>
        <v>-1.1274738301495972</v>
      </c>
      <c r="IO423" s="16">
        <f t="shared" si="4376"/>
        <v>-1.0607968905793541</v>
      </c>
      <c r="IP423" s="16">
        <f t="shared" si="4376"/>
        <v>-1.6956589719756892</v>
      </c>
      <c r="IQ423" s="16">
        <f t="shared" si="4376"/>
        <v>0.21734820582304337</v>
      </c>
      <c r="IR423" s="16">
        <f t="shared" si="4376"/>
        <v>-1.0085898337730157</v>
      </c>
      <c r="IS423" s="16">
        <f t="shared" si="4376"/>
        <v>-0.40398279082947397</v>
      </c>
      <c r="IT423" s="16">
        <f t="shared" si="4376"/>
        <v>-0.49654459766253467</v>
      </c>
      <c r="IU423" s="16">
        <f t="shared" si="4376"/>
        <v>-0.33011720827130375</v>
      </c>
      <c r="IV423" s="16">
        <f t="shared" si="4376"/>
        <v>-0.35713469672759857</v>
      </c>
      <c r="IW423" s="16">
        <f t="shared" si="4376"/>
        <v>-0.70017034610063433</v>
      </c>
      <c r="IX423" s="16">
        <f t="shared" si="4376"/>
        <v>-0.51440788061745479</v>
      </c>
      <c r="IY423" s="16">
        <f t="shared" si="4376"/>
        <v>-0.15619457677348692</v>
      </c>
      <c r="IZ423" s="16">
        <f t="shared" si="4376"/>
        <v>-0.56157827620310741</v>
      </c>
      <c r="JA423" s="16">
        <f t="shared" si="4376"/>
        <v>-0.12570386969801461</v>
      </c>
      <c r="JB423" s="16">
        <f t="shared" si="4376"/>
        <v>-0.58465498009667272</v>
      </c>
      <c r="JC423" s="16">
        <f t="shared" ref="JC423:KG423" si="4377">IF(ISNUMBER(JC107),(JC107-$B12),"")</f>
        <v>-0.16378524412468209</v>
      </c>
      <c r="JD423" s="16">
        <f t="shared" si="4377"/>
        <v>-0.23093065942310886</v>
      </c>
      <c r="JE423" s="16">
        <f t="shared" si="4377"/>
        <v>0.11765237822575614</v>
      </c>
      <c r="JF423" s="16">
        <f t="shared" si="4377"/>
        <v>-0.23608747219620341</v>
      </c>
      <c r="JG423" s="16">
        <f t="shared" si="4377"/>
        <v>0.17580994840133712</v>
      </c>
      <c r="JH423" s="16">
        <f t="shared" si="4377"/>
        <v>-0.38247243994595692</v>
      </c>
      <c r="JI423" s="16">
        <f t="shared" si="4377"/>
        <v>-3.751660226728859E-2</v>
      </c>
      <c r="JJ423" s="16">
        <f t="shared" si="4377"/>
        <v>-0.52912080411715579</v>
      </c>
      <c r="JK423" s="16">
        <f t="shared" si="4377"/>
        <v>-0.87581864748241856</v>
      </c>
      <c r="JL423" s="16">
        <f t="shared" si="4377"/>
        <v>-1.2008573223152439</v>
      </c>
      <c r="JM423" s="16">
        <f t="shared" si="4377"/>
        <v>-0.2635010014960244</v>
      </c>
      <c r="JN423" s="16">
        <f t="shared" si="4377"/>
        <v>-0.25974766396214477</v>
      </c>
      <c r="JO423" s="16">
        <f t="shared" si="4377"/>
        <v>-0.60531003428641839</v>
      </c>
      <c r="JP423" s="16">
        <f t="shared" si="4377"/>
        <v>-0.52912080411715579</v>
      </c>
      <c r="JQ423" s="16">
        <f t="shared" si="4377"/>
        <v>-0.87581864748241856</v>
      </c>
      <c r="JR423" s="16">
        <f t="shared" si="4377"/>
        <v>-1.2008573223152439</v>
      </c>
      <c r="JS423" s="16">
        <f t="shared" si="4377"/>
        <v>0.80707567298614435</v>
      </c>
      <c r="JT423" s="16">
        <f t="shared" si="4377"/>
        <v>1.1830643152725031</v>
      </c>
      <c r="JU423" s="16">
        <f t="shared" si="4377"/>
        <v>-0.50880932995568173</v>
      </c>
      <c r="JV423" s="16">
        <f t="shared" si="4377"/>
        <v>-0.1500483464859883</v>
      </c>
      <c r="JW423" s="16">
        <f t="shared" si="4377"/>
        <v>0.13761421717006783</v>
      </c>
      <c r="JX423" s="16">
        <f t="shared" si="4377"/>
        <v>0.49883664363849789</v>
      </c>
      <c r="JY423" s="16">
        <f t="shared" si="4377"/>
        <v>3.6154855612039682E-2</v>
      </c>
      <c r="JZ423" s="16">
        <f t="shared" si="4377"/>
        <v>0.39318065975245986</v>
      </c>
      <c r="KA423" s="16">
        <f t="shared" si="4377"/>
        <v>0.10737850675818095</v>
      </c>
      <c r="KB423" s="16">
        <f t="shared" si="4377"/>
        <v>0.52849908165202919</v>
      </c>
      <c r="KC423" s="16" t="str">
        <f t="shared" si="4377"/>
        <v/>
      </c>
      <c r="KD423" s="16" t="str">
        <f t="shared" si="4377"/>
        <v/>
      </c>
      <c r="KE423" s="16" t="str">
        <f t="shared" si="4377"/>
        <v/>
      </c>
      <c r="KF423" s="16" t="str">
        <f t="shared" si="4377"/>
        <v/>
      </c>
      <c r="KG423" s="16" t="str">
        <f t="shared" si="4377"/>
        <v/>
      </c>
      <c r="KH423" s="16"/>
      <c r="KI423" s="16"/>
      <c r="KJ423" s="16"/>
      <c r="KK423" s="16"/>
      <c r="KL423" s="16"/>
      <c r="KM423" s="16"/>
      <c r="KN423" s="16"/>
      <c r="KO423" s="16" t="str">
        <f t="shared" ref="KO423:KQ434" si="4378">IF(ISNUMBER(KO107),(KO107-$B12),"")</f>
        <v/>
      </c>
      <c r="KP423" s="16" t="str">
        <f t="shared" si="4378"/>
        <v/>
      </c>
      <c r="KQ423" s="16" t="str">
        <f t="shared" si="4378"/>
        <v/>
      </c>
      <c r="KW423" t="str">
        <f t="shared" ref="KW423:KX434" si="4379">IF(ISNUMBER(KW107),(KW107-$B12),"")</f>
        <v/>
      </c>
      <c r="KX423" t="str">
        <f t="shared" si="4379"/>
        <v/>
      </c>
      <c r="KZ423" t="str">
        <f t="shared" ref="KZ423:KZ434" si="4380">IF(ISNUMBER(KZ107),(KZ107-$B12),"")</f>
        <v/>
      </c>
      <c r="LC423" t="str">
        <f t="shared" ref="LC423:LD434" si="4381">IF(ISNUMBER(LC107),(LC107-$B12),"")</f>
        <v/>
      </c>
      <c r="LD423" t="str">
        <f t="shared" si="4381"/>
        <v/>
      </c>
      <c r="LF423" t="str">
        <f t="shared" ref="LF423:LG434" si="4382">IF(ISNUMBER(LF107),(LF107-$B12),"")</f>
        <v/>
      </c>
      <c r="LG423" t="str">
        <f t="shared" si="4382"/>
        <v/>
      </c>
      <c r="LO423" t="str">
        <f t="shared" ref="LO423:LR434" si="4383">IF(ISNUMBER(LO107),(LO107-$B12),"")</f>
        <v/>
      </c>
      <c r="LP423" t="str">
        <f t="shared" si="4383"/>
        <v/>
      </c>
      <c r="LQ423" t="str">
        <f t="shared" si="4383"/>
        <v/>
      </c>
      <c r="LR423" t="str">
        <f t="shared" si="4383"/>
        <v/>
      </c>
      <c r="LU423" t="str">
        <f t="shared" ref="LU423:LV434" si="4384">IF(ISNUMBER(LU107),(LU107-$B12),"")</f>
        <v/>
      </c>
      <c r="LV423" t="str">
        <f t="shared" si="4384"/>
        <v/>
      </c>
      <c r="MF423" t="str">
        <f t="shared" ref="MF423:MW423" si="4385">IF(ISNUMBER(MF107),(MF107-$B12),"")</f>
        <v/>
      </c>
      <c r="MG423" t="str">
        <f t="shared" si="4385"/>
        <v/>
      </c>
      <c r="MH423" t="str">
        <f t="shared" si="4385"/>
        <v/>
      </c>
      <c r="MI423" t="str">
        <f t="shared" si="4385"/>
        <v/>
      </c>
      <c r="MJ423" t="str">
        <f t="shared" si="4385"/>
        <v/>
      </c>
      <c r="MK423" t="str">
        <f t="shared" si="4385"/>
        <v/>
      </c>
      <c r="ML423" t="str">
        <f t="shared" si="4385"/>
        <v/>
      </c>
      <c r="MM423" t="str">
        <f t="shared" si="4385"/>
        <v/>
      </c>
      <c r="MN423" t="str">
        <f t="shared" si="4385"/>
        <v/>
      </c>
      <c r="MO423" t="str">
        <f t="shared" si="4385"/>
        <v/>
      </c>
      <c r="MP423" t="str">
        <f t="shared" si="4385"/>
        <v/>
      </c>
      <c r="MQ423" t="str">
        <f t="shared" si="4385"/>
        <v/>
      </c>
      <c r="MR423" t="str">
        <f t="shared" si="4385"/>
        <v/>
      </c>
      <c r="MS423" t="str">
        <f t="shared" si="4385"/>
        <v/>
      </c>
      <c r="MT423" t="str">
        <f t="shared" si="4385"/>
        <v/>
      </c>
      <c r="MU423" t="str">
        <f t="shared" si="4385"/>
        <v/>
      </c>
      <c r="MV423" t="str">
        <f t="shared" si="4385"/>
        <v/>
      </c>
      <c r="MW423" t="str">
        <f t="shared" si="4385"/>
        <v/>
      </c>
    </row>
    <row r="424" spans="1:361" x14ac:dyDescent="0.25">
      <c r="B424"/>
      <c r="C424"/>
      <c r="D424"/>
      <c r="E424"/>
      <c r="F424" s="16">
        <f t="shared" ref="F424:AK424" si="4386">IF(ISNUMBER(F108),(F108-$B13),"")</f>
        <v>3.80289005729</v>
      </c>
      <c r="G424" s="16">
        <f t="shared" si="4386"/>
        <v>2.861309818973794</v>
      </c>
      <c r="H424" s="16">
        <f t="shared" si="4386"/>
        <v>2.2316313042331615</v>
      </c>
      <c r="I424" s="16">
        <f t="shared" si="4386"/>
        <v>1.1147005502322713</v>
      </c>
      <c r="J424" s="16">
        <f t="shared" si="4386"/>
        <v>2.0021266178518289</v>
      </c>
      <c r="K424" s="16">
        <f t="shared" si="4386"/>
        <v>0.87111121931259561</v>
      </c>
      <c r="L424" s="16">
        <f t="shared" si="4386"/>
        <v>2.1970903682944822</v>
      </c>
      <c r="M424" s="16">
        <f t="shared" si="4386"/>
        <v>1.0672223223436674</v>
      </c>
      <c r="N424" s="16">
        <f t="shared" si="4386"/>
        <v>6.8712975495955675E-2</v>
      </c>
      <c r="O424" s="16">
        <f t="shared" si="4386"/>
        <v>-1.06889360889366</v>
      </c>
      <c r="P424" s="16">
        <f t="shared" si="4386"/>
        <v>0.39536584681816578</v>
      </c>
      <c r="Q424" s="16">
        <f t="shared" si="4386"/>
        <v>-0.83890387555082668</v>
      </c>
      <c r="R424" s="16">
        <f t="shared" si="4386"/>
        <v>0.29929029427229636</v>
      </c>
      <c r="S424" s="16">
        <f t="shared" si="4386"/>
        <v>-0.78917744417320534</v>
      </c>
      <c r="T424" s="16">
        <f t="shared" si="4386"/>
        <v>1.1338374248093714</v>
      </c>
      <c r="U424" s="16">
        <f t="shared" si="4386"/>
        <v>-9.2390320820257443E-2</v>
      </c>
      <c r="V424" s="16">
        <f t="shared" si="4386"/>
        <v>1.2958593323557466</v>
      </c>
      <c r="W424" s="16">
        <f t="shared" si="4386"/>
        <v>0.29416752649221678</v>
      </c>
      <c r="X424" s="16">
        <f t="shared" si="4386"/>
        <v>4.5974098714964384E-2</v>
      </c>
      <c r="Y424" s="16">
        <f t="shared" si="4386"/>
        <v>-2.6244185136079068E-2</v>
      </c>
      <c r="Z424" s="16">
        <f t="shared" si="4386"/>
        <v>-1.9662790367874692</v>
      </c>
      <c r="AA424" s="16">
        <f t="shared" si="4386"/>
        <v>-2.3219547812940391</v>
      </c>
      <c r="AB424" s="16">
        <f t="shared" si="4386"/>
        <v>-0.22323062555740592</v>
      </c>
      <c r="AC424" s="16">
        <f t="shared" si="4386"/>
        <v>-3.552758377626219</v>
      </c>
      <c r="AD424" s="16">
        <f t="shared" si="4386"/>
        <v>-0.11803692266953192</v>
      </c>
      <c r="AE424" s="16">
        <f t="shared" si="4386"/>
        <v>-3.0586564557395945E-2</v>
      </c>
      <c r="AF424" s="16">
        <f t="shared" si="4386"/>
        <v>1.9177632558241839</v>
      </c>
      <c r="AG424" s="16">
        <f t="shared" si="4386"/>
        <v>0.35392448241857721</v>
      </c>
      <c r="AH424" s="16">
        <f t="shared" si="4386"/>
        <v>4.7749016899274466E-3</v>
      </c>
      <c r="AI424" s="16">
        <f t="shared" si="4386"/>
        <v>8.9859297816104799E-2</v>
      </c>
      <c r="AJ424" s="16">
        <f t="shared" si="4386"/>
        <v>-0.29150528753888238</v>
      </c>
      <c r="AK424" s="16">
        <f t="shared" si="4386"/>
        <v>0.17431526144372356</v>
      </c>
      <c r="AL424" s="16">
        <f t="shared" ref="AL424:BM424" si="4387">IF(ISNUMBER(AL108),(AL108-$B13),"")</f>
        <v>0.39764514994578803</v>
      </c>
      <c r="AM424" s="16">
        <f t="shared" si="4387"/>
        <v>0.11740668929544995</v>
      </c>
      <c r="AN424" s="16">
        <f t="shared" si="4387"/>
        <v>0.35164787773732087</v>
      </c>
      <c r="AO424" s="16">
        <f t="shared" si="4387"/>
        <v>0.12491432664663193</v>
      </c>
      <c r="AP424" s="16">
        <f t="shared" si="4387"/>
        <v>0.35573239129435308</v>
      </c>
      <c r="AQ424" s="16">
        <f t="shared" si="4387"/>
        <v>0.13403404172393607</v>
      </c>
      <c r="AR424" s="16">
        <f t="shared" si="4387"/>
        <v>0.34081153669157516</v>
      </c>
      <c r="AS424" s="16">
        <f t="shared" si="4387"/>
        <v>-0.78004880825938017</v>
      </c>
      <c r="AT424" s="16">
        <f t="shared" si="4387"/>
        <v>-0.8000413125697321</v>
      </c>
      <c r="AU424" s="16">
        <f t="shared" si="4387"/>
        <v>0.89531577485439584</v>
      </c>
      <c r="AV424" s="16">
        <f t="shared" si="4387"/>
        <v>0.95026946808479806</v>
      </c>
      <c r="AW424" s="16">
        <f t="shared" si="4387"/>
        <v>2.3031729326627044</v>
      </c>
      <c r="AX424" s="16">
        <f t="shared" si="4387"/>
        <v>8.9960495805314622E-3</v>
      </c>
      <c r="AY424" s="16">
        <f t="shared" si="4387"/>
        <v>0.85239713683785112</v>
      </c>
      <c r="AZ424" s="16">
        <f t="shared" si="4387"/>
        <v>0.49425602566590499</v>
      </c>
      <c r="BA424" s="16">
        <f t="shared" si="4387"/>
        <v>0.18595011655428095</v>
      </c>
      <c r="BB424" s="16">
        <f t="shared" si="4387"/>
        <v>1.2967082608402336</v>
      </c>
      <c r="BC424" s="16">
        <f t="shared" si="4387"/>
        <v>1.1326394148764507</v>
      </c>
      <c r="BD424" s="16">
        <f t="shared" si="4387"/>
        <v>0.9452789927902927</v>
      </c>
      <c r="BE424" s="16">
        <f t="shared" si="4387"/>
        <v>0.742274732067429</v>
      </c>
      <c r="BF424" s="16">
        <f t="shared" si="4387"/>
        <v>0.52370272645916316</v>
      </c>
      <c r="BG424" s="16">
        <f t="shared" si="4387"/>
        <v>0.29433751244394557</v>
      </c>
      <c r="BH424" s="16">
        <f t="shared" si="4387"/>
        <v>5.717089310704182E-2</v>
      </c>
      <c r="BI424" s="16">
        <f t="shared" si="4387"/>
        <v>-0.18761016820960208</v>
      </c>
      <c r="BJ424" s="16">
        <f t="shared" si="4387"/>
        <v>-0.43891136863305746</v>
      </c>
      <c r="BK424" s="16">
        <f t="shared" si="4387"/>
        <v>-0.69337883436089953</v>
      </c>
      <c r="BL424" s="16">
        <f t="shared" si="4387"/>
        <v>-0.95112514519883007</v>
      </c>
      <c r="BM424" s="16">
        <f t="shared" si="4387"/>
        <v>-1.2099500697886754</v>
      </c>
      <c r="BN424" s="16"/>
      <c r="BO424" s="16"/>
      <c r="BP424" s="16"/>
      <c r="BQ424" s="16">
        <f t="shared" ref="BQ424:CB424" si="4388">IF(ISNUMBER(BQ108),(BQ108-$B13),"")</f>
        <v>-0.8000413125697321</v>
      </c>
      <c r="BR424" s="16">
        <f t="shared" si="4388"/>
        <v>-0.83730379780746489</v>
      </c>
      <c r="BS424" s="16">
        <f t="shared" si="4388"/>
        <v>-0.87834390804445661</v>
      </c>
      <c r="BT424" s="16">
        <f t="shared" si="4388"/>
        <v>-0.92472756155233071</v>
      </c>
      <c r="BU424" s="16">
        <f t="shared" si="4388"/>
        <v>-0.9755514333847799</v>
      </c>
      <c r="BV424" s="16">
        <f t="shared" si="4388"/>
        <v>-1.0281044000272743</v>
      </c>
      <c r="BW424" s="16">
        <f t="shared" si="4388"/>
        <v>-1.0824251297180467</v>
      </c>
      <c r="BX424" s="16">
        <f t="shared" si="4388"/>
        <v>-1.1377879463337592</v>
      </c>
      <c r="BY424" s="16">
        <f t="shared" si="4388"/>
        <v>-1.1952688957078976</v>
      </c>
      <c r="BZ424" s="16">
        <f t="shared" si="4388"/>
        <v>-1.2516367132511732</v>
      </c>
      <c r="CA424" s="16">
        <f t="shared" si="4388"/>
        <v>-1.3060639585923468</v>
      </c>
      <c r="CB424" s="16">
        <f t="shared" si="4388"/>
        <v>-1.36151008915337</v>
      </c>
      <c r="CC424" s="16"/>
      <c r="CD424" s="16"/>
      <c r="CE424" s="16">
        <f t="shared" ref="CE424:CP424" si="4389">IF(ISNUMBER(CE108),(CE108-$B13),"")</f>
        <v>0.62555493802153705</v>
      </c>
      <c r="CF424" s="16">
        <f t="shared" si="4389"/>
        <v>0.45909700095992889</v>
      </c>
      <c r="CG424" s="16">
        <f t="shared" si="4389"/>
        <v>0.27685674518612302</v>
      </c>
      <c r="CH424" s="16">
        <f t="shared" si="4389"/>
        <v>8.3277869223536527E-2</v>
      </c>
      <c r="CI424" s="16">
        <f t="shared" si="4389"/>
        <v>-0.11989859364530275</v>
      </c>
      <c r="CJ424" s="16">
        <f t="shared" si="4389"/>
        <v>-0.33044085833361692</v>
      </c>
      <c r="CK424" s="16">
        <f t="shared" si="4389"/>
        <v>-0.54573290950834519</v>
      </c>
      <c r="CL424" s="16">
        <f t="shared" si="4389"/>
        <v>-0.7643486027187123</v>
      </c>
      <c r="CM424" s="16">
        <f t="shared" si="4389"/>
        <v>-0.98704403674250329</v>
      </c>
      <c r="CN424" s="16">
        <f t="shared" si="4389"/>
        <v>-1.2096957329624161</v>
      </c>
      <c r="CO424" s="16">
        <f t="shared" si="4389"/>
        <v>-1.4318014880438739</v>
      </c>
      <c r="CP424" s="16">
        <f t="shared" si="4389"/>
        <v>-1.6540497370096432</v>
      </c>
      <c r="CQ424" s="16"/>
      <c r="CR424" s="16"/>
      <c r="CS424" s="16">
        <f t="shared" ref="CS424:DX424" si="4390">IF(ISNUMBER(CS108),(CS108-$B13),"")</f>
        <v>0.42655797932849282</v>
      </c>
      <c r="CT424" s="16">
        <f t="shared" si="4390"/>
        <v>0.21539055675120267</v>
      </c>
      <c r="CU424" s="16">
        <f t="shared" si="4390"/>
        <v>2.0486759864640049</v>
      </c>
      <c r="CV424" s="16">
        <f t="shared" si="4390"/>
        <v>0.29416752649221678</v>
      </c>
      <c r="CW424" s="16">
        <f t="shared" si="4390"/>
        <v>0.34081153669157516</v>
      </c>
      <c r="CX424" s="16">
        <f t="shared" si="4390"/>
        <v>2.3031729326627044</v>
      </c>
      <c r="CY424" s="16">
        <f t="shared" si="4390"/>
        <v>0.2475258968253371</v>
      </c>
      <c r="CZ424" s="16">
        <f t="shared" si="4390"/>
        <v>0.25985842112655178</v>
      </c>
      <c r="DA424" s="16">
        <f t="shared" si="4390"/>
        <v>2.4918752486965019</v>
      </c>
      <c r="DB424" s="16">
        <f t="shared" si="4390"/>
        <v>0.39333421479724962</v>
      </c>
      <c r="DC424" s="16">
        <f t="shared" si="4390"/>
        <v>0.18800202528883858</v>
      </c>
      <c r="DD424" s="16">
        <f t="shared" si="4390"/>
        <v>2.0231854045631508</v>
      </c>
      <c r="DE424" s="16">
        <f t="shared" si="4390"/>
        <v>0.21777876933501261</v>
      </c>
      <c r="DF424" s="16">
        <f t="shared" si="4390"/>
        <v>0.25105870496287253</v>
      </c>
      <c r="DG424" s="16">
        <f t="shared" si="4390"/>
        <v>2.3507055716748511</v>
      </c>
      <c r="DH424" s="16">
        <f t="shared" si="4390"/>
        <v>0.35951143936689789</v>
      </c>
      <c r="DI424" s="16">
        <f t="shared" si="4390"/>
        <v>0.26689318877711798</v>
      </c>
      <c r="DJ424" s="16">
        <f t="shared" si="4390"/>
        <v>1.9873352548105032</v>
      </c>
      <c r="DK424" s="16">
        <f t="shared" si="4390"/>
        <v>0.17389683275020218</v>
      </c>
      <c r="DL424" s="16">
        <f t="shared" si="4390"/>
        <v>0.29295549615403615</v>
      </c>
      <c r="DM424" s="16">
        <f t="shared" si="4390"/>
        <v>2.3704882229179418</v>
      </c>
      <c r="DN424" s="16">
        <f t="shared" si="4390"/>
        <v>0.33437775646098089</v>
      </c>
      <c r="DO424" s="16">
        <f t="shared" si="4390"/>
        <v>0.26130221690124245</v>
      </c>
      <c r="DP424" s="16">
        <f t="shared" si="4390"/>
        <v>0.96858479545041121</v>
      </c>
      <c r="DQ424" s="16">
        <f t="shared" si="4390"/>
        <v>0.46328478123260197</v>
      </c>
      <c r="DR424" s="16">
        <f t="shared" si="4390"/>
        <v>0.29591637209924215</v>
      </c>
      <c r="DS424" s="16">
        <f t="shared" si="4390"/>
        <v>2.1293738803328779</v>
      </c>
      <c r="DT424" s="16">
        <f t="shared" si="4390"/>
        <v>0.22749574638805825</v>
      </c>
      <c r="DU424" s="16">
        <f t="shared" si="4390"/>
        <v>0.22508773256276982</v>
      </c>
      <c r="DV424" s="16">
        <f t="shared" si="4390"/>
        <v>2.3796824074889429</v>
      </c>
      <c r="DW424" s="16">
        <f t="shared" si="4390"/>
        <v>0.17274054542430406</v>
      </c>
      <c r="DX424" s="16">
        <f t="shared" si="4390"/>
        <v>0.40686768212832192</v>
      </c>
      <c r="DY424" s="16">
        <f t="shared" ref="DY424:EU424" si="4391">IF(ISNUMBER(DY108),(DY108-$B13),"")</f>
        <v>0.41394667424253839</v>
      </c>
      <c r="DZ424" s="16">
        <f t="shared" si="4391"/>
        <v>-7.687160204361021E-2</v>
      </c>
      <c r="EA424" s="16">
        <f t="shared" si="4391"/>
        <v>-0.1377922062458623</v>
      </c>
      <c r="EB424" s="16">
        <f t="shared" si="4391"/>
        <v>0.19861961162931152</v>
      </c>
      <c r="EC424" s="16">
        <f t="shared" si="4391"/>
        <v>7.5790782699414194E-2</v>
      </c>
      <c r="ED424" s="38">
        <f t="shared" si="4391"/>
        <v>0.29868061789703404</v>
      </c>
      <c r="EE424" s="16">
        <f t="shared" si="4391"/>
        <v>7.9235992133760647E-2</v>
      </c>
      <c r="EF424" s="16">
        <f t="shared" si="4391"/>
        <v>-7.7381574253905683E-2</v>
      </c>
      <c r="EG424" s="16">
        <f t="shared" si="4391"/>
        <v>-0.31237953245334893</v>
      </c>
      <c r="EH424" s="16">
        <f t="shared" si="4391"/>
        <v>6.7552789723208662E-3</v>
      </c>
      <c r="EI424" s="16">
        <f t="shared" si="4391"/>
        <v>-0.22364390761185859</v>
      </c>
      <c r="EJ424" s="16">
        <f t="shared" si="4391"/>
        <v>1.9970459852660127</v>
      </c>
      <c r="EK424" s="16">
        <f t="shared" si="4391"/>
        <v>0.36089621827385088</v>
      </c>
      <c r="EL424" s="16">
        <f t="shared" si="4391"/>
        <v>0.13920708777490631</v>
      </c>
      <c r="EM424" s="16">
        <f t="shared" si="4391"/>
        <v>5.1129654050598106E-2</v>
      </c>
      <c r="EN424" s="16">
        <f t="shared" si="4391"/>
        <v>-0.18512921493726253</v>
      </c>
      <c r="EO424" s="16">
        <f t="shared" si="4391"/>
        <v>0.13278251589802892</v>
      </c>
      <c r="EP424" s="16">
        <f t="shared" si="4391"/>
        <v>-9.8862724577742256E-2</v>
      </c>
      <c r="EQ424" s="16">
        <f t="shared" si="4391"/>
        <v>-0.3125453555886395</v>
      </c>
      <c r="ER424" s="16">
        <f t="shared" si="4391"/>
        <v>-0.53574892487927173</v>
      </c>
      <c r="ES424" s="16">
        <f t="shared" si="4391"/>
        <v>-0.82857851831603568</v>
      </c>
      <c r="ET424" s="16">
        <f t="shared" si="4391"/>
        <v>-1.1081187669061592</v>
      </c>
      <c r="EU424" s="16">
        <f t="shared" si="4391"/>
        <v>-0.84894168123865654</v>
      </c>
      <c r="EV424" s="16"/>
      <c r="EW424" s="16">
        <f t="shared" ref="EW424:FI424" si="4392">IF(ISNUMBER(EW108),(EW108-$B13),"")</f>
        <v>0.13047591301777572</v>
      </c>
      <c r="EX424" s="16">
        <f t="shared" si="4392"/>
        <v>0.11156283127729694</v>
      </c>
      <c r="EY424" s="16">
        <f t="shared" si="4392"/>
        <v>0.34728077672276925</v>
      </c>
      <c r="EZ424" s="16">
        <f t="shared" si="4392"/>
        <v>0.92778857231039069</v>
      </c>
      <c r="FA424" s="16">
        <f t="shared" si="4392"/>
        <v>0.75941845982553957</v>
      </c>
      <c r="FB424" s="16">
        <f t="shared" si="4392"/>
        <v>0.98535640485850706</v>
      </c>
      <c r="FC424" s="16">
        <f t="shared" si="4392"/>
        <v>2.403521046811619</v>
      </c>
      <c r="FD424" s="16">
        <f t="shared" si="4392"/>
        <v>2.2047455370789066</v>
      </c>
      <c r="FE424" s="16">
        <f t="shared" si="4392"/>
        <v>0.88267889506371944</v>
      </c>
      <c r="FF424" s="16">
        <f t="shared" si="4392"/>
        <v>0.66552918320886079</v>
      </c>
      <c r="FG424" s="16">
        <f t="shared" si="4392"/>
        <v>8.9072494029096561E-4</v>
      </c>
      <c r="FH424" s="16">
        <f t="shared" si="4392"/>
        <v>-0.22109002945140332</v>
      </c>
      <c r="FI424" s="16">
        <f t="shared" si="4392"/>
        <v>0.50793748684436935</v>
      </c>
      <c r="FJ424" s="16"/>
      <c r="FK424" s="16">
        <f t="shared" ref="FK424:GP424" si="4393">IF(ISNUMBER(FK108),(FK108-$B13),"")</f>
        <v>0.2870560881642632</v>
      </c>
      <c r="FL424" s="47">
        <f t="shared" si="4393"/>
        <v>0.23320687797527739</v>
      </c>
      <c r="FM424" s="16">
        <f t="shared" si="4393"/>
        <v>0.22344773202550527</v>
      </c>
      <c r="FN424" s="16">
        <f t="shared" si="4393"/>
        <v>0.23531636981823567</v>
      </c>
      <c r="FO424" s="16">
        <f t="shared" si="4393"/>
        <v>0.35149172094767778</v>
      </c>
      <c r="FP424" s="16">
        <f t="shared" si="4393"/>
        <v>0.22378507418878257</v>
      </c>
      <c r="FQ424" s="16">
        <f t="shared" si="4393"/>
        <v>0.22042878455636128</v>
      </c>
      <c r="FR424" s="16">
        <f t="shared" si="4393"/>
        <v>2.003280748269276E-3</v>
      </c>
      <c r="FS424" s="16">
        <f t="shared" si="4393"/>
        <v>1.0198483771146698</v>
      </c>
      <c r="FT424" s="16">
        <f t="shared" si="4393"/>
        <v>1.09417231669795E-2</v>
      </c>
      <c r="FU424" s="16">
        <f t="shared" si="4393"/>
        <v>-0.40214946608998048</v>
      </c>
      <c r="FV424" s="16">
        <f t="shared" si="4393"/>
        <v>-0.31233264681426931</v>
      </c>
      <c r="FW424" s="16">
        <f t="shared" si="4393"/>
        <v>8.2706339427687681E-2</v>
      </c>
      <c r="FX424" s="16">
        <f t="shared" si="4393"/>
        <v>-0.17888858750845316</v>
      </c>
      <c r="FY424" s="16">
        <f t="shared" si="4393"/>
        <v>-0.56871772090748607</v>
      </c>
      <c r="FZ424" s="16">
        <f t="shared" si="4393"/>
        <v>-0.13827288137676419</v>
      </c>
      <c r="GA424" s="16">
        <f t="shared" si="4393"/>
        <v>0.10911950775252421</v>
      </c>
      <c r="GB424" s="16">
        <f t="shared" si="4393"/>
        <v>-0.19257629993964542</v>
      </c>
      <c r="GC424" s="16">
        <f t="shared" si="4393"/>
        <v>6.3030068254278149E-2</v>
      </c>
      <c r="GD424" s="16">
        <f t="shared" si="4393"/>
        <v>-0.1849723821844691</v>
      </c>
      <c r="GE424" s="16">
        <f t="shared" si="4393"/>
        <v>6.7690401955374568E-2</v>
      </c>
      <c r="GF424" s="16">
        <f t="shared" si="4393"/>
        <v>-1.1047827313026914</v>
      </c>
      <c r="GG424" s="16">
        <f t="shared" si="4393"/>
        <v>-1.1310123222488642</v>
      </c>
      <c r="GH424" s="16">
        <f t="shared" si="4393"/>
        <v>-0.17741860993109526</v>
      </c>
      <c r="GI424" s="16">
        <f t="shared" si="4393"/>
        <v>5.3920349150814673E-2</v>
      </c>
      <c r="GJ424" s="16">
        <f t="shared" si="4393"/>
        <v>0.61261033697182654</v>
      </c>
      <c r="GK424" s="16">
        <f t="shared" si="4393"/>
        <v>0.67076967699136958</v>
      </c>
      <c r="GL424" s="16">
        <f t="shared" si="4393"/>
        <v>2.1587647711066467</v>
      </c>
      <c r="GM424" s="16">
        <f t="shared" si="4393"/>
        <v>-0.25060446375933054</v>
      </c>
      <c r="GN424" s="16">
        <f t="shared" si="4393"/>
        <v>0.64380040913596304</v>
      </c>
      <c r="GO424" s="16">
        <f t="shared" si="4393"/>
        <v>0.27581282476424462</v>
      </c>
      <c r="GP424" s="16">
        <f t="shared" si="4393"/>
        <v>-3.06818048266706E-2</v>
      </c>
      <c r="GQ424" s="16">
        <f t="shared" ref="GQ424:HV424" si="4394">IF(ISNUMBER(GQ108),(GQ108-$B13),"")</f>
        <v>-0.26132594893894634</v>
      </c>
      <c r="GR424" s="16">
        <f t="shared" si="4394"/>
        <v>6.5722839602244676E-4</v>
      </c>
      <c r="GS424" s="16">
        <f t="shared" si="4394"/>
        <v>-9.6948392382557813E-2</v>
      </c>
      <c r="GT424" s="16">
        <f t="shared" si="4394"/>
        <v>-0.34246534288061525</v>
      </c>
      <c r="GU424" s="16">
        <f t="shared" si="4394"/>
        <v>-0.47722762886002101</v>
      </c>
      <c r="GV424" s="16">
        <f t="shared" si="4394"/>
        <v>-0.73586778287527466</v>
      </c>
      <c r="GW424" s="16">
        <f t="shared" si="4394"/>
        <v>-0.3905259613013925</v>
      </c>
      <c r="GX424" s="16">
        <f t="shared" si="4394"/>
        <v>-0.64495798496660939</v>
      </c>
      <c r="GY424" s="16">
        <f t="shared" si="4394"/>
        <v>-2.2199085465686608E-2</v>
      </c>
      <c r="GZ424" s="16">
        <f t="shared" si="4394"/>
        <v>-0.26970090250692635</v>
      </c>
      <c r="HA424" s="16">
        <f t="shared" si="4394"/>
        <v>-0.25081572809517638</v>
      </c>
      <c r="HB424" s="16">
        <f t="shared" si="4394"/>
        <v>-0.50615173614122</v>
      </c>
      <c r="HC424" s="16">
        <f t="shared" si="4394"/>
        <v>-0.70024097783334582</v>
      </c>
      <c r="HD424" s="16">
        <f t="shared" si="4394"/>
        <v>-0.94865853930264166</v>
      </c>
      <c r="HE424" s="16">
        <f t="shared" si="4394"/>
        <v>-1.279800113571909</v>
      </c>
      <c r="HF424" s="16">
        <f t="shared" si="4394"/>
        <v>-1.594477922966135</v>
      </c>
      <c r="HG424" s="16">
        <f t="shared" si="4394"/>
        <v>-1.3054589046397211</v>
      </c>
      <c r="HH424" s="16">
        <f t="shared" si="4394"/>
        <v>-0.30280300847145725</v>
      </c>
      <c r="HI424" s="16">
        <f t="shared" si="4394"/>
        <v>-0.32151093209124326</v>
      </c>
      <c r="HJ424" s="16">
        <f t="shared" si="4394"/>
        <v>-5.7863406938778894E-2</v>
      </c>
      <c r="HK424" s="16">
        <f t="shared" si="4394"/>
        <v>0.52771547665705043</v>
      </c>
      <c r="HL424" s="16">
        <f t="shared" si="4394"/>
        <v>0.33581210769725089</v>
      </c>
      <c r="HM424" s="16">
        <f t="shared" si="4394"/>
        <v>0.58908511816525788</v>
      </c>
      <c r="HN424" s="16">
        <f t="shared" si="4394"/>
        <v>2.1553320463936814</v>
      </c>
      <c r="HO424" s="16">
        <f t="shared" si="4394"/>
        <v>1.9326073960808401</v>
      </c>
      <c r="HP424" s="16">
        <f t="shared" si="4394"/>
        <v>-0.37019013345459939</v>
      </c>
      <c r="HQ424" s="16">
        <f t="shared" si="4394"/>
        <v>-0.61779380705559106</v>
      </c>
      <c r="HR424" s="16">
        <f t="shared" si="4394"/>
        <v>0.56484926977663008</v>
      </c>
      <c r="HS424" s="16">
        <f t="shared" si="4394"/>
        <v>0.32252947606994553</v>
      </c>
      <c r="HT424" s="16">
        <f t="shared" si="4394"/>
        <v>0.17962404572907076</v>
      </c>
      <c r="HU424" s="16">
        <f t="shared" si="4394"/>
        <v>-6.6476614446060012E-2</v>
      </c>
      <c r="HV424" s="16">
        <f t="shared" si="4394"/>
        <v>-9.6256438364932251E-2</v>
      </c>
      <c r="HW424" s="16">
        <f t="shared" ref="HW424:JB424" si="4395">IF(ISNUMBER(HW108),(HW108-$B13),"")</f>
        <v>-0.35045743617379799</v>
      </c>
      <c r="HX424" s="16">
        <f t="shared" si="4395"/>
        <v>1.1345898745925354</v>
      </c>
      <c r="HY424" s="16">
        <f t="shared" si="4395"/>
        <v>3.8831383712292222E-2</v>
      </c>
      <c r="HZ424" s="16">
        <f t="shared" si="4395"/>
        <v>-0.35438941413933378</v>
      </c>
      <c r="IA424" s="16">
        <f t="shared" si="4395"/>
        <v>-0.26731591053044212</v>
      </c>
      <c r="IB424" s="16">
        <f t="shared" si="4395"/>
        <v>0.13933982713537318</v>
      </c>
      <c r="IC424" s="16">
        <f t="shared" si="4395"/>
        <v>-0.10865411793581359</v>
      </c>
      <c r="ID424" s="16">
        <f t="shared" si="4395"/>
        <v>-0.57057303515054514</v>
      </c>
      <c r="IE424" s="16">
        <f t="shared" si="4395"/>
        <v>-4.7315741194751126E-2</v>
      </c>
      <c r="IF424" s="16">
        <f t="shared" si="4395"/>
        <v>0.20452174658105093</v>
      </c>
      <c r="IG424" s="16">
        <f t="shared" si="4395"/>
        <v>-9.1579167876105316E-2</v>
      </c>
      <c r="IH424" s="16">
        <f t="shared" si="4395"/>
        <v>0.16722589724707859</v>
      </c>
      <c r="II424" s="16">
        <f t="shared" si="4395"/>
        <v>-8.5932676979098233E-2</v>
      </c>
      <c r="IJ424" s="16">
        <f t="shared" si="4395"/>
        <v>0.17039545331184058</v>
      </c>
      <c r="IK424" s="16">
        <f t="shared" si="4395"/>
        <v>-0.99406317536679012</v>
      </c>
      <c r="IL424" s="16">
        <f t="shared" si="4395"/>
        <v>-1.0465579204144433</v>
      </c>
      <c r="IM424" s="16">
        <f t="shared" si="4395"/>
        <v>-9.0172440838514945E-2</v>
      </c>
      <c r="IN424" s="16">
        <f t="shared" si="4395"/>
        <v>0.14732441572317612</v>
      </c>
      <c r="IO424" s="16">
        <f t="shared" si="4395"/>
        <v>-0.99406317536679012</v>
      </c>
      <c r="IP424" s="16">
        <f t="shared" si="4395"/>
        <v>-1.0465579204144433</v>
      </c>
      <c r="IQ424" s="16">
        <f t="shared" si="4395"/>
        <v>2.2108084133806187</v>
      </c>
      <c r="IR424" s="16">
        <f t="shared" si="4395"/>
        <v>-0.25234542956405903</v>
      </c>
      <c r="IS424" s="16">
        <f t="shared" si="4395"/>
        <v>0.68074449576882046</v>
      </c>
      <c r="IT424" s="16">
        <f t="shared" si="4395"/>
        <v>0.30515052156236777</v>
      </c>
      <c r="IU424" s="16">
        <f t="shared" si="4395"/>
        <v>4.9478631812291951E-3</v>
      </c>
      <c r="IV424" s="16">
        <f t="shared" si="4395"/>
        <v>-8.6245950998304011E-2</v>
      </c>
      <c r="IW424" s="16">
        <f t="shared" si="4395"/>
        <v>0.17829504932177542</v>
      </c>
      <c r="IX424" s="16">
        <f t="shared" si="4395"/>
        <v>7.121796907370026E-3</v>
      </c>
      <c r="IY424" s="16">
        <f t="shared" si="4395"/>
        <v>-0.24221896908410656</v>
      </c>
      <c r="IZ424" s="16">
        <f t="shared" si="4395"/>
        <v>-0.36117436368161293</v>
      </c>
      <c r="JA424" s="16">
        <f t="shared" si="4395"/>
        <v>-0.62226123645196196</v>
      </c>
      <c r="JB424" s="16">
        <f t="shared" si="4395"/>
        <v>-0.27568032545592303</v>
      </c>
      <c r="JC424" s="16">
        <f t="shared" ref="JC424:KG424" si="4396">IF(ISNUMBER(JC108),(JC108-$B13),"")</f>
        <v>-0.53303478342473909</v>
      </c>
      <c r="JD424" s="16">
        <f t="shared" si="4396"/>
        <v>0.11171169676701709</v>
      </c>
      <c r="JE424" s="16">
        <f t="shared" si="4396"/>
        <v>-0.13903988139546186</v>
      </c>
      <c r="JF424" s="16">
        <f t="shared" si="4396"/>
        <v>-0.11005121142937924</v>
      </c>
      <c r="JG424" s="16">
        <f t="shared" si="4396"/>
        <v>-0.36780694412996695</v>
      </c>
      <c r="JH424" s="16">
        <f t="shared" si="4396"/>
        <v>-0.62761895428099024</v>
      </c>
      <c r="JI424" s="16">
        <f t="shared" si="4396"/>
        <v>-0.88012133439742968</v>
      </c>
      <c r="JJ424" s="16">
        <f t="shared" si="4396"/>
        <v>-1.0795519165968273</v>
      </c>
      <c r="JK424" s="16">
        <f t="shared" si="4396"/>
        <v>-1.4247179832994732</v>
      </c>
      <c r="JL424" s="16">
        <f t="shared" si="4396"/>
        <v>-1.1334548099876685</v>
      </c>
      <c r="JM424" s="16">
        <f t="shared" si="4396"/>
        <v>-0.13124917919780899</v>
      </c>
      <c r="JN424" s="16">
        <f t="shared" si="4396"/>
        <v>-0.14794989176593276</v>
      </c>
      <c r="JO424" s="16">
        <f t="shared" si="4396"/>
        <v>0.118269050642553</v>
      </c>
      <c r="JP424" s="16">
        <f t="shared" si="4396"/>
        <v>-1.0795519165968273</v>
      </c>
      <c r="JQ424" s="16">
        <f t="shared" si="4396"/>
        <v>-1.4247179832994732</v>
      </c>
      <c r="JR424" s="16">
        <f t="shared" si="4396"/>
        <v>-1.1334548099876685</v>
      </c>
      <c r="JS424" s="16">
        <f t="shared" si="4396"/>
        <v>2.2805042028887641</v>
      </c>
      <c r="JT424" s="16">
        <f t="shared" si="4396"/>
        <v>2.0537943127705915</v>
      </c>
      <c r="JU424" s="16">
        <f t="shared" si="4396"/>
        <v>-0.29658450549680992</v>
      </c>
      <c r="JV424" s="16">
        <f t="shared" si="4396"/>
        <v>-0.54849678455374828</v>
      </c>
      <c r="JW424" s="16">
        <f t="shared" si="4396"/>
        <v>0.67761699031734679</v>
      </c>
      <c r="JX424" s="16">
        <f t="shared" si="4396"/>
        <v>0.43148695307561979</v>
      </c>
      <c r="JY424" s="16">
        <f t="shared" si="4396"/>
        <v>0.28505786053898419</v>
      </c>
      <c r="JZ424" s="16">
        <f t="shared" si="4396"/>
        <v>3.512704506866271E-2</v>
      </c>
      <c r="KA424" s="16">
        <f t="shared" si="4396"/>
        <v>8.3999909136309725E-3</v>
      </c>
      <c r="KB424" s="16">
        <f t="shared" si="4396"/>
        <v>-0.24891459029687724</v>
      </c>
      <c r="KC424" s="16" t="str">
        <f t="shared" si="4396"/>
        <v/>
      </c>
      <c r="KD424" s="16" t="str">
        <f t="shared" si="4396"/>
        <v/>
      </c>
      <c r="KE424" s="16" t="str">
        <f t="shared" si="4396"/>
        <v/>
      </c>
      <c r="KF424" s="16" t="str">
        <f t="shared" si="4396"/>
        <v/>
      </c>
      <c r="KG424" s="16" t="str">
        <f t="shared" si="4396"/>
        <v/>
      </c>
      <c r="KH424" s="16"/>
      <c r="KI424" s="16"/>
      <c r="KJ424" s="16"/>
      <c r="KK424" s="16"/>
      <c r="KL424" s="16"/>
      <c r="KM424" s="16"/>
      <c r="KN424" s="16"/>
      <c r="KO424" s="16" t="str">
        <f t="shared" si="4378"/>
        <v/>
      </c>
      <c r="KP424" s="16" t="str">
        <f t="shared" si="4378"/>
        <v/>
      </c>
      <c r="KQ424" s="16" t="str">
        <f t="shared" si="4378"/>
        <v/>
      </c>
      <c r="KW424" t="str">
        <f t="shared" si="4379"/>
        <v/>
      </c>
      <c r="KX424" t="str">
        <f t="shared" si="4379"/>
        <v/>
      </c>
      <c r="KZ424" t="str">
        <f t="shared" si="4380"/>
        <v/>
      </c>
      <c r="LC424" t="str">
        <f t="shared" si="4381"/>
        <v/>
      </c>
      <c r="LD424" t="str">
        <f t="shared" si="4381"/>
        <v/>
      </c>
      <c r="LF424" t="str">
        <f t="shared" si="4382"/>
        <v/>
      </c>
      <c r="LG424" t="str">
        <f t="shared" si="4382"/>
        <v/>
      </c>
      <c r="LO424" t="str">
        <f t="shared" si="4383"/>
        <v/>
      </c>
      <c r="LP424" t="str">
        <f t="shared" si="4383"/>
        <v/>
      </c>
      <c r="LQ424" t="str">
        <f t="shared" si="4383"/>
        <v/>
      </c>
      <c r="LR424" t="str">
        <f t="shared" si="4383"/>
        <v/>
      </c>
      <c r="LU424" t="str">
        <f t="shared" si="4384"/>
        <v/>
      </c>
      <c r="LV424" t="str">
        <f t="shared" si="4384"/>
        <v/>
      </c>
      <c r="MF424" t="str">
        <f t="shared" ref="MF424:MW424" si="4397">IF(ISNUMBER(MF108),(MF108-$B13),"")</f>
        <v/>
      </c>
      <c r="MG424" t="str">
        <f t="shared" si="4397"/>
        <v/>
      </c>
      <c r="MH424" t="str">
        <f t="shared" si="4397"/>
        <v/>
      </c>
      <c r="MI424" t="str">
        <f t="shared" si="4397"/>
        <v/>
      </c>
      <c r="MJ424" t="str">
        <f t="shared" si="4397"/>
        <v/>
      </c>
      <c r="MK424" t="str">
        <f t="shared" si="4397"/>
        <v/>
      </c>
      <c r="ML424" t="str">
        <f t="shared" si="4397"/>
        <v/>
      </c>
      <c r="MM424" t="str">
        <f t="shared" si="4397"/>
        <v/>
      </c>
      <c r="MN424" t="str">
        <f t="shared" si="4397"/>
        <v/>
      </c>
      <c r="MO424" t="str">
        <f t="shared" si="4397"/>
        <v/>
      </c>
      <c r="MP424" t="str">
        <f t="shared" si="4397"/>
        <v/>
      </c>
      <c r="MQ424" t="str">
        <f t="shared" si="4397"/>
        <v/>
      </c>
      <c r="MR424" t="str">
        <f t="shared" si="4397"/>
        <v/>
      </c>
      <c r="MS424" t="str">
        <f t="shared" si="4397"/>
        <v/>
      </c>
      <c r="MT424" t="str">
        <f t="shared" si="4397"/>
        <v/>
      </c>
      <c r="MU424" t="str">
        <f t="shared" si="4397"/>
        <v/>
      </c>
      <c r="MV424" t="str">
        <f t="shared" si="4397"/>
        <v/>
      </c>
      <c r="MW424" t="str">
        <f t="shared" si="4397"/>
        <v/>
      </c>
    </row>
    <row r="425" spans="1:361" x14ac:dyDescent="0.25">
      <c r="B425"/>
      <c r="C425"/>
      <c r="D425"/>
      <c r="E425"/>
      <c r="F425" s="16">
        <f t="shared" ref="F425:AK425" si="4398">IF(ISNUMBER(F109),(F109-$B14),"")</f>
        <v>-0.20655460607213172</v>
      </c>
      <c r="G425" s="16">
        <f t="shared" si="4398"/>
        <v>0.88733760094515901</v>
      </c>
      <c r="H425" s="16">
        <f t="shared" si="4398"/>
        <v>2.9766241345852222</v>
      </c>
      <c r="I425" s="16">
        <f t="shared" si="4398"/>
        <v>4.0333475647946955</v>
      </c>
      <c r="J425" s="16">
        <f t="shared" si="4398"/>
        <v>3.1471169285446194</v>
      </c>
      <c r="K425" s="16">
        <f t="shared" si="4398"/>
        <v>4.211838301842846</v>
      </c>
      <c r="L425" s="16">
        <f t="shared" si="4398"/>
        <v>3.1983403021668551</v>
      </c>
      <c r="M425" s="16">
        <f t="shared" si="4398"/>
        <v>4.2581747759619191</v>
      </c>
      <c r="N425" s="16">
        <f t="shared" si="4398"/>
        <v>4.8011878327095872</v>
      </c>
      <c r="O425" s="16">
        <f t="shared" si="4398"/>
        <v>5.8668618425273564</v>
      </c>
      <c r="P425" s="16">
        <f t="shared" si="4398"/>
        <v>5.4918841608746618</v>
      </c>
      <c r="Q425" s="16">
        <f t="shared" si="4398"/>
        <v>6.4930793406082046</v>
      </c>
      <c r="R425" s="16">
        <f t="shared" si="4398"/>
        <v>4.564544756880565</v>
      </c>
      <c r="S425" s="16">
        <f t="shared" si="4398"/>
        <v>5.4600727929082495</v>
      </c>
      <c r="T425" s="16">
        <f t="shared" si="4398"/>
        <v>5.1669291479485082</v>
      </c>
      <c r="U425" s="16">
        <f t="shared" si="4398"/>
        <v>6.143740574438965</v>
      </c>
      <c r="V425" s="16">
        <f t="shared" si="4398"/>
        <v>4.6616137742607009</v>
      </c>
      <c r="W425" s="16">
        <f t="shared" si="4398"/>
        <v>4.3025560282910646</v>
      </c>
      <c r="X425" s="16">
        <f t="shared" si="4398"/>
        <v>4.9640592291129622</v>
      </c>
      <c r="Y425" s="16">
        <f t="shared" si="4398"/>
        <v>4.9303956567346461</v>
      </c>
      <c r="Z425" s="16">
        <f t="shared" si="4398"/>
        <v>0.99308467906999454</v>
      </c>
      <c r="AA425" s="16">
        <f t="shared" si="4398"/>
        <v>1.8704912833265439</v>
      </c>
      <c r="AB425" s="16">
        <f t="shared" si="4398"/>
        <v>4.6426042254033177</v>
      </c>
      <c r="AC425" s="16">
        <f t="shared" si="4398"/>
        <v>0.68991192997881967</v>
      </c>
      <c r="AD425" s="16">
        <f t="shared" si="4398"/>
        <v>4.6745102606380726</v>
      </c>
      <c r="AE425" s="16">
        <f t="shared" si="4398"/>
        <v>4.5926676310396317</v>
      </c>
      <c r="AF425" s="16">
        <f t="shared" si="4398"/>
        <v>7.5507122344360198</v>
      </c>
      <c r="AG425" s="16">
        <f t="shared" si="4398"/>
        <v>4.8149473818717468</v>
      </c>
      <c r="AH425" s="16">
        <f t="shared" si="4398"/>
        <v>5.1415754514864602</v>
      </c>
      <c r="AI425" s="16">
        <f t="shared" si="4398"/>
        <v>5.0502886362194488</v>
      </c>
      <c r="AJ425" s="16">
        <f t="shared" si="4398"/>
        <v>4.041083422691429</v>
      </c>
      <c r="AK425" s="16">
        <f t="shared" si="4398"/>
        <v>5.5492836026525367</v>
      </c>
      <c r="AL425" s="16">
        <f t="shared" ref="AL425:BM425" si="4399">IF(ISNUMBER(AL109),(AL109-$B14),"")</f>
        <v>5.4584376485138932</v>
      </c>
      <c r="AM425" s="16">
        <f t="shared" si="4399"/>
        <v>5.6748202410940394</v>
      </c>
      <c r="AN425" s="16">
        <f t="shared" si="4399"/>
        <v>5.5958648113910385</v>
      </c>
      <c r="AO425" s="16">
        <f t="shared" si="4399"/>
        <v>5.666863261716145</v>
      </c>
      <c r="AP425" s="16">
        <f t="shared" si="4399"/>
        <v>5.5718841658780036</v>
      </c>
      <c r="AQ425" s="16">
        <f t="shared" si="4399"/>
        <v>5.542372144029855</v>
      </c>
      <c r="AR425" s="16">
        <f t="shared" si="4399"/>
        <v>5.4848545881512507</v>
      </c>
      <c r="AS425" s="16">
        <f t="shared" si="4399"/>
        <v>4.8757788202559311</v>
      </c>
      <c r="AT425" s="16">
        <f t="shared" si="4399"/>
        <v>4.8881006290002631</v>
      </c>
      <c r="AU425" s="16">
        <f t="shared" si="4399"/>
        <v>4.5922340583576045</v>
      </c>
      <c r="AV425" s="16">
        <f t="shared" si="4399"/>
        <v>4.5284144580082852</v>
      </c>
      <c r="AW425" s="16">
        <f t="shared" si="4399"/>
        <v>2.9709405436560985</v>
      </c>
      <c r="AX425" s="16">
        <f t="shared" si="4399"/>
        <v>3.7467563326022173</v>
      </c>
      <c r="AY425" s="16">
        <f t="shared" si="4399"/>
        <v>4.0035445830364154</v>
      </c>
      <c r="AZ425" s="16">
        <f t="shared" si="4399"/>
        <v>4.0017881250948903</v>
      </c>
      <c r="BA425" s="16">
        <f t="shared" si="4399"/>
        <v>4.0325173609821263</v>
      </c>
      <c r="BB425" s="16">
        <f t="shared" si="4399"/>
        <v>4.6615598375840364</v>
      </c>
      <c r="BC425" s="16">
        <f t="shared" si="4399"/>
        <v>4.617148206275715</v>
      </c>
      <c r="BD425" s="16">
        <f t="shared" si="4399"/>
        <v>4.5565755841562066</v>
      </c>
      <c r="BE425" s="16">
        <f t="shared" si="4399"/>
        <v>4.481860122225612</v>
      </c>
      <c r="BF425" s="16">
        <f t="shared" si="4399"/>
        <v>4.3966460412343338</v>
      </c>
      <c r="BG425" s="16">
        <f t="shared" si="4399"/>
        <v>4.3028368288372576</v>
      </c>
      <c r="BH425" s="16">
        <f t="shared" si="4399"/>
        <v>4.2005924961326571</v>
      </c>
      <c r="BI425" s="16">
        <f t="shared" si="4399"/>
        <v>4.0924854113549998</v>
      </c>
      <c r="BJ425" s="16">
        <f t="shared" si="4399"/>
        <v>3.9788189045945614</v>
      </c>
      <c r="BK425" s="16">
        <f t="shared" si="4399"/>
        <v>3.8621476254717209</v>
      </c>
      <c r="BL425" s="16">
        <f t="shared" si="4399"/>
        <v>3.7413296453448197</v>
      </c>
      <c r="BM425" s="16">
        <f t="shared" si="4399"/>
        <v>3.6203605683622015</v>
      </c>
      <c r="BN425" s="16"/>
      <c r="BO425" s="16"/>
      <c r="BP425" s="16"/>
      <c r="BQ425" s="16">
        <f t="shared" ref="BQ425:CB425" si="4400">IF(ISNUMBER(BQ109),(BQ109-$B14),"")</f>
        <v>4.8881006290002631</v>
      </c>
      <c r="BR425" s="16">
        <f t="shared" si="4400"/>
        <v>4.8557028285504771</v>
      </c>
      <c r="BS425" s="16">
        <f t="shared" si="4400"/>
        <v>4.8115918425760356</v>
      </c>
      <c r="BT425" s="16">
        <f t="shared" si="4400"/>
        <v>4.7580387036775278</v>
      </c>
      <c r="BU425" s="16">
        <f t="shared" si="4400"/>
        <v>4.695468526113558</v>
      </c>
      <c r="BV425" s="16">
        <f t="shared" si="4400"/>
        <v>4.6247595722130086</v>
      </c>
      <c r="BW425" s="16">
        <f t="shared" si="4400"/>
        <v>4.5454079338839506</v>
      </c>
      <c r="BX425" s="16">
        <f t="shared" si="4400"/>
        <v>4.4592905723432921</v>
      </c>
      <c r="BY425" s="16">
        <f t="shared" si="4400"/>
        <v>4.3679083837938606</v>
      </c>
      <c r="BZ425" s="16">
        <f t="shared" si="4400"/>
        <v>4.2707402540823978</v>
      </c>
      <c r="CA425" s="16">
        <f t="shared" si="4400"/>
        <v>4.1713497304771749</v>
      </c>
      <c r="CB425" s="16">
        <f t="shared" si="4400"/>
        <v>4.0659966535414753</v>
      </c>
      <c r="CC425" s="16"/>
      <c r="CD425" s="16"/>
      <c r="CE425" s="16">
        <f t="shared" ref="CE425:CP425" si="4401">IF(ISNUMBER(CE109),(CE109-$B14),"")</f>
        <v>4.6486023066573239</v>
      </c>
      <c r="CF425" s="16">
        <f t="shared" si="4401"/>
        <v>4.589720488992981</v>
      </c>
      <c r="CG425" s="16">
        <f t="shared" si="4401"/>
        <v>4.5165264614426803</v>
      </c>
      <c r="CH425" s="16">
        <f t="shared" si="4401"/>
        <v>4.4334615559411077</v>
      </c>
      <c r="CI425" s="16">
        <f t="shared" si="4401"/>
        <v>4.3408372809888931</v>
      </c>
      <c r="CJ425" s="16">
        <f t="shared" si="4401"/>
        <v>4.2416302090390161</v>
      </c>
      <c r="CK425" s="16">
        <f t="shared" si="4401"/>
        <v>4.1363844376111558</v>
      </c>
      <c r="CL425" s="16">
        <f t="shared" si="4401"/>
        <v>4.0270276398863416</v>
      </c>
      <c r="CM425" s="16">
        <f t="shared" si="4401"/>
        <v>3.9121115610291213</v>
      </c>
      <c r="CN425" s="16">
        <f t="shared" si="4401"/>
        <v>3.796256909778208</v>
      </c>
      <c r="CO425" s="16">
        <f t="shared" si="4401"/>
        <v>3.6784345496551225</v>
      </c>
      <c r="CP425" s="16">
        <f t="shared" si="4401"/>
        <v>3.5594247236148533</v>
      </c>
      <c r="CQ425" s="16"/>
      <c r="CR425" s="16"/>
      <c r="CS425" s="16">
        <f t="shared" ref="CS425:DX425" si="4402">IF(ISNUMBER(CS109),(CS109-$B14),"")</f>
        <v>4.3364292796506163</v>
      </c>
      <c r="CT425" s="16">
        <f t="shared" si="4402"/>
        <v>5.3166406855152957</v>
      </c>
      <c r="CU425" s="16">
        <f t="shared" si="4402"/>
        <v>3.5070483441593296</v>
      </c>
      <c r="CV425" s="16">
        <f t="shared" si="4402"/>
        <v>4.3025560282910646</v>
      </c>
      <c r="CW425" s="16">
        <f t="shared" si="4402"/>
        <v>5.4848545881512507</v>
      </c>
      <c r="CX425" s="16">
        <f t="shared" si="4402"/>
        <v>2.9709405436560985</v>
      </c>
      <c r="CY425" s="16">
        <f t="shared" si="4402"/>
        <v>4.3081864511276819</v>
      </c>
      <c r="CZ425" s="16">
        <f t="shared" si="4402"/>
        <v>5.4439781935430176</v>
      </c>
      <c r="DA425" s="16">
        <f t="shared" si="4402"/>
        <v>3.0687791965920042</v>
      </c>
      <c r="DB425" s="16">
        <f t="shared" si="4402"/>
        <v>4.3433260622042837</v>
      </c>
      <c r="DC425" s="16">
        <f t="shared" si="4402"/>
        <v>5.2530462235242226</v>
      </c>
      <c r="DD425" s="16">
        <f t="shared" si="4402"/>
        <v>3.4772071663203405</v>
      </c>
      <c r="DE425" s="16">
        <f t="shared" si="4402"/>
        <v>4.293455523238805</v>
      </c>
      <c r="DF425" s="16">
        <f t="shared" si="4402"/>
        <v>5.3731241548863693</v>
      </c>
      <c r="DG425" s="16">
        <f t="shared" si="4402"/>
        <v>3.0092220032306045</v>
      </c>
      <c r="DH425" s="16">
        <f t="shared" si="4402"/>
        <v>4.3287750335699684</v>
      </c>
      <c r="DI425" s="16">
        <f t="shared" si="4402"/>
        <v>5.6628012986686542</v>
      </c>
      <c r="DJ425" s="16">
        <f t="shared" si="4402"/>
        <v>3.4913770577012997</v>
      </c>
      <c r="DK425" s="16">
        <f t="shared" si="4402"/>
        <v>4.3697034033125988</v>
      </c>
      <c r="DL425" s="16">
        <f t="shared" si="4402"/>
        <v>5.5157876321450203</v>
      </c>
      <c r="DM425" s="16">
        <f t="shared" si="4402"/>
        <v>3.0105987180354532</v>
      </c>
      <c r="DN425" s="16">
        <f t="shared" si="4402"/>
        <v>4.3523953894886631</v>
      </c>
      <c r="DO425" s="16">
        <f t="shared" si="4402"/>
        <v>5.5287425737508897</v>
      </c>
      <c r="DP425" s="16">
        <f t="shared" si="4402"/>
        <v>3.0610947817434351</v>
      </c>
      <c r="DQ425" s="16">
        <f t="shared" si="4402"/>
        <v>4.3017346369728386</v>
      </c>
      <c r="DR425" s="16">
        <f t="shared" si="4402"/>
        <v>5.3726054232130025</v>
      </c>
      <c r="DS425" s="16">
        <f t="shared" si="4402"/>
        <v>2.9933925353428776</v>
      </c>
      <c r="DT425" s="16">
        <f t="shared" si="4402"/>
        <v>4.2935702279127383</v>
      </c>
      <c r="DU425" s="16">
        <f t="shared" si="4402"/>
        <v>5.499083708025637</v>
      </c>
      <c r="DV425" s="16">
        <f t="shared" si="4402"/>
        <v>2.9485728532253859</v>
      </c>
      <c r="DW425" s="16">
        <f t="shared" si="4402"/>
        <v>5.7849540077540951</v>
      </c>
      <c r="DX425" s="16">
        <f t="shared" si="4402"/>
        <v>5.6866389973495473</v>
      </c>
      <c r="DY425" s="16">
        <f t="shared" ref="DY425:EU425" si="4403">IF(ISNUMBER(DY109),(DY109-$B14),"")</f>
        <v>5.6849813268079288</v>
      </c>
      <c r="DZ425" s="16">
        <f t="shared" si="4403"/>
        <v>4.9215127678377542</v>
      </c>
      <c r="EA425" s="16">
        <f t="shared" si="4403"/>
        <v>5.0149863592413055</v>
      </c>
      <c r="EB425" s="16">
        <f t="shared" si="4403"/>
        <v>5.5789966996402143</v>
      </c>
      <c r="EC425" s="16">
        <f t="shared" si="4403"/>
        <v>5.601513722972868</v>
      </c>
      <c r="ED425" s="38">
        <f t="shared" si="4403"/>
        <v>4.4692313474405694</v>
      </c>
      <c r="EE425" s="16">
        <f t="shared" si="4403"/>
        <v>4.5661601306511557</v>
      </c>
      <c r="EF425" s="16">
        <f t="shared" si="4403"/>
        <v>4.7315619882428734</v>
      </c>
      <c r="EG425" s="16">
        <f t="shared" si="4403"/>
        <v>4.8174054088506182</v>
      </c>
      <c r="EH425" s="16">
        <f t="shared" si="4403"/>
        <v>4.6541673853400312</v>
      </c>
      <c r="EI425" s="16">
        <f t="shared" si="4403"/>
        <v>4.755123050032239</v>
      </c>
      <c r="EJ425" s="16">
        <f t="shared" si="4403"/>
        <v>7.8721749453312668</v>
      </c>
      <c r="EK425" s="16">
        <f t="shared" si="4403"/>
        <v>5.0041484839331645</v>
      </c>
      <c r="EL425" s="16">
        <f t="shared" si="4403"/>
        <v>5.0989339904488986</v>
      </c>
      <c r="EM425" s="16">
        <f t="shared" si="4403"/>
        <v>5.2191849962169101</v>
      </c>
      <c r="EN425" s="16">
        <f t="shared" si="4403"/>
        <v>5.3013423262321737</v>
      </c>
      <c r="EO425" s="16">
        <f t="shared" si="4403"/>
        <v>5.1319673523631479</v>
      </c>
      <c r="EP425" s="16">
        <f t="shared" si="4403"/>
        <v>5.229356086070311</v>
      </c>
      <c r="EQ425" s="16">
        <f t="shared" si="4403"/>
        <v>4.1936102713258663</v>
      </c>
      <c r="ER425" s="16">
        <f t="shared" si="4403"/>
        <v>4.2803676018512533</v>
      </c>
      <c r="ES425" s="16">
        <f t="shared" si="4403"/>
        <v>5.076841253820362</v>
      </c>
      <c r="ET425" s="16">
        <f t="shared" si="4403"/>
        <v>5.1667196161276365</v>
      </c>
      <c r="EU425" s="16">
        <f t="shared" si="4403"/>
        <v>5.0875585338510518</v>
      </c>
      <c r="EV425" s="16"/>
      <c r="EW425" s="16">
        <f t="shared" ref="EW425:FI425" si="4404">IF(ISNUMBER(EW109),(EW109-$B14),"")</f>
        <v>5.7778963909221943</v>
      </c>
      <c r="EX425" s="16">
        <f t="shared" si="4404"/>
        <v>5.8133634145395945</v>
      </c>
      <c r="EY425" s="16">
        <f t="shared" si="4404"/>
        <v>5.7144761030772315</v>
      </c>
      <c r="EZ425" s="16">
        <f t="shared" si="4404"/>
        <v>4.775713677598219</v>
      </c>
      <c r="FA425" s="16">
        <f t="shared" si="4404"/>
        <v>4.7890167003491513</v>
      </c>
      <c r="FB425" s="16">
        <f t="shared" si="4404"/>
        <v>4.7087715782477915</v>
      </c>
      <c r="FC425" s="16">
        <f t="shared" si="4404"/>
        <v>3.0831688508736192</v>
      </c>
      <c r="FD425" s="16">
        <f t="shared" si="4404"/>
        <v>3.1405162431068732</v>
      </c>
      <c r="FE425" s="16">
        <f t="shared" si="4404"/>
        <v>4.1593097667490042</v>
      </c>
      <c r="FF425" s="16">
        <f t="shared" si="4404"/>
        <v>4.2401208450829699</v>
      </c>
      <c r="FG425" s="16">
        <f t="shared" si="4404"/>
        <v>3.8883858466185472</v>
      </c>
      <c r="FH425" s="16">
        <f t="shared" si="4404"/>
        <v>3.9771766531125365</v>
      </c>
      <c r="FI425" s="16">
        <f t="shared" si="4404"/>
        <v>4.1566197731641807</v>
      </c>
      <c r="FJ425" s="16"/>
      <c r="FK425" s="16">
        <f t="shared" ref="FK425:GP425" si="4405">IF(ISNUMBER(FK109),(FK109-$B14),"")</f>
        <v>4.237745613522435</v>
      </c>
      <c r="FL425" s="47">
        <f t="shared" si="4405"/>
        <v>4.066788428784065</v>
      </c>
      <c r="FM425" s="16">
        <f t="shared" si="4405"/>
        <v>4.0676853478350949</v>
      </c>
      <c r="FN425" s="16">
        <f t="shared" si="4405"/>
        <v>4.0667142645602894</v>
      </c>
      <c r="FO425" s="16">
        <f t="shared" si="4405"/>
        <v>4.0806110475071762</v>
      </c>
      <c r="FP425" s="16">
        <f t="shared" si="4405"/>
        <v>4.0680417686187695</v>
      </c>
      <c r="FQ425" s="16">
        <f t="shared" si="4405"/>
        <v>4.0686103514124454</v>
      </c>
      <c r="FR425" s="16">
        <f t="shared" si="4405"/>
        <v>4.1461626929884687</v>
      </c>
      <c r="FS425" s="16">
        <f t="shared" si="4405"/>
        <v>5.0283191737343316</v>
      </c>
      <c r="FT425" s="16">
        <f t="shared" si="4405"/>
        <v>4.5940271086745952</v>
      </c>
      <c r="FU425" s="16">
        <f t="shared" si="4405"/>
        <v>5.0064691106721</v>
      </c>
      <c r="FV425" s="16">
        <f t="shared" si="4405"/>
        <v>4.9193509409462877</v>
      </c>
      <c r="FW425" s="16">
        <f t="shared" si="4405"/>
        <v>5.1013596008289994</v>
      </c>
      <c r="FX425" s="16">
        <f t="shared" si="4405"/>
        <v>5.3644901986643276</v>
      </c>
      <c r="FY425" s="16">
        <f t="shared" si="4405"/>
        <v>4.2800623067615788</v>
      </c>
      <c r="FZ425" s="16">
        <f t="shared" si="4405"/>
        <v>5.8922871158719659</v>
      </c>
      <c r="GA425" s="16">
        <f t="shared" si="4405"/>
        <v>5.7983664878009904</v>
      </c>
      <c r="GB425" s="16">
        <f t="shared" si="4405"/>
        <v>6.0294046051648706</v>
      </c>
      <c r="GC425" s="16">
        <f t="shared" si="4405"/>
        <v>5.9484338698670172</v>
      </c>
      <c r="GD425" s="16">
        <f t="shared" si="4405"/>
        <v>6.0228907640621117</v>
      </c>
      <c r="GE425" s="16">
        <f t="shared" si="4405"/>
        <v>5.9249971793062173</v>
      </c>
      <c r="GF425" s="16">
        <f t="shared" si="4405"/>
        <v>5.1688767423364936</v>
      </c>
      <c r="GG425" s="16">
        <f t="shared" si="4405"/>
        <v>5.2359489737848151</v>
      </c>
      <c r="GH425" s="16">
        <f t="shared" si="4405"/>
        <v>5.8820816760971013</v>
      </c>
      <c r="GI425" s="16">
        <f t="shared" si="4405"/>
        <v>5.8212776568115885</v>
      </c>
      <c r="GJ425" s="16">
        <f t="shared" si="4405"/>
        <v>4.9492969410119372</v>
      </c>
      <c r="GK425" s="16">
        <f t="shared" si="4405"/>
        <v>4.8908808449326671</v>
      </c>
      <c r="GL425" s="16">
        <f t="shared" si="4405"/>
        <v>3.2246116315456561</v>
      </c>
      <c r="GM425" s="16">
        <f t="shared" si="4405"/>
        <v>4.0098363678087878</v>
      </c>
      <c r="GN425" s="16">
        <f t="shared" si="4405"/>
        <v>4.2811967958385821</v>
      </c>
      <c r="GO425" s="16">
        <f t="shared" si="4405"/>
        <v>4.2650790891703707</v>
      </c>
      <c r="GP425" s="16">
        <f t="shared" si="4405"/>
        <v>4.3010298085490319</v>
      </c>
      <c r="GQ425" s="16">
        <f t="shared" ref="GQ425:HV425" si="4406">IF(ISNUMBER(GQ109),(GQ109-$B14),"")</f>
        <v>6.0546786399617076</v>
      </c>
      <c r="GR425" s="16">
        <f t="shared" si="4406"/>
        <v>5.9516556399479157</v>
      </c>
      <c r="GS425" s="16">
        <f t="shared" si="4406"/>
        <v>4.6743486224631852</v>
      </c>
      <c r="GT425" s="16">
        <f t="shared" si="4406"/>
        <v>4.7727342282356346</v>
      </c>
      <c r="GU425" s="16">
        <f t="shared" si="4406"/>
        <v>4.96797067133366</v>
      </c>
      <c r="GV425" s="16">
        <f t="shared" si="4406"/>
        <v>5.054710890721509</v>
      </c>
      <c r="GW425" s="16">
        <f t="shared" si="4406"/>
        <v>4.8834104044561002</v>
      </c>
      <c r="GX425" s="16">
        <f t="shared" si="4406"/>
        <v>4.986005997713562</v>
      </c>
      <c r="GY425" s="16">
        <f t="shared" si="4406"/>
        <v>5.2086482745486364</v>
      </c>
      <c r="GZ425" s="16">
        <f t="shared" si="4406"/>
        <v>5.3051397159057672</v>
      </c>
      <c r="HA425" s="16">
        <f t="shared" si="4406"/>
        <v>5.3526888548628619</v>
      </c>
      <c r="HB425" s="16">
        <f t="shared" si="4406"/>
        <v>5.4517833685176242</v>
      </c>
      <c r="HC425" s="16">
        <f t="shared" si="4406"/>
        <v>4.3446360325889941</v>
      </c>
      <c r="HD425" s="16">
        <f t="shared" si="4406"/>
        <v>4.4312807346293823</v>
      </c>
      <c r="HE425" s="16">
        <f t="shared" si="4406"/>
        <v>5.2882521934849365</v>
      </c>
      <c r="HF425" s="16">
        <f t="shared" si="4406"/>
        <v>5.4391175986432074</v>
      </c>
      <c r="HG425" s="16">
        <f t="shared" si="4406"/>
        <v>5.3550534449354927</v>
      </c>
      <c r="HH425" s="16">
        <f t="shared" si="4406"/>
        <v>6.0434058085408253</v>
      </c>
      <c r="HI425" s="16">
        <f t="shared" si="4406"/>
        <v>6.0779550914841138</v>
      </c>
      <c r="HJ425" s="16">
        <f t="shared" si="4406"/>
        <v>5.9743490314573933</v>
      </c>
      <c r="HK425" s="16">
        <f t="shared" si="4406"/>
        <v>5.0499877329654339</v>
      </c>
      <c r="HL425" s="16">
        <f t="shared" si="4406"/>
        <v>5.0728654184717357</v>
      </c>
      <c r="HM425" s="16">
        <f t="shared" si="4406"/>
        <v>4.9883904065247862</v>
      </c>
      <c r="HN425" s="16">
        <f t="shared" si="4406"/>
        <v>3.2471595855410555</v>
      </c>
      <c r="HO425" s="16">
        <f t="shared" si="4406"/>
        <v>3.3056999264462092</v>
      </c>
      <c r="HP425" s="16">
        <f t="shared" si="4406"/>
        <v>4.060001840875799</v>
      </c>
      <c r="HQ425" s="16">
        <f t="shared" si="4406"/>
        <v>4.1492164602819059</v>
      </c>
      <c r="HR425" s="16">
        <f t="shared" si="4406"/>
        <v>4.3515877510648693</v>
      </c>
      <c r="HS425" s="16">
        <f t="shared" si="4406"/>
        <v>4.4339843156342909</v>
      </c>
      <c r="HT425" s="16">
        <f t="shared" si="4406"/>
        <v>4.3332791103750026</v>
      </c>
      <c r="HU425" s="16">
        <f t="shared" si="4406"/>
        <v>4.4155132572355171</v>
      </c>
      <c r="HV425" s="16">
        <f t="shared" si="4406"/>
        <v>4.2347614780418041</v>
      </c>
      <c r="HW425" s="16">
        <f t="shared" ref="HW425:JB425" si="4407">IF(ISNUMBER(HW109),(HW109-$B14),"")</f>
        <v>4.314456955553112</v>
      </c>
      <c r="HX425" s="16">
        <f t="shared" si="4407"/>
        <v>5.0037317305018973</v>
      </c>
      <c r="HY425" s="16">
        <f t="shared" si="4407"/>
        <v>4.5349229961846333</v>
      </c>
      <c r="HZ425" s="16">
        <f t="shared" si="4407"/>
        <v>4.9115575704924765</v>
      </c>
      <c r="IA425" s="16">
        <f t="shared" si="4407"/>
        <v>4.832588592725017</v>
      </c>
      <c r="IB425" s="16">
        <f t="shared" si="4407"/>
        <v>5.0386158875814147</v>
      </c>
      <c r="IC425" s="16">
        <f t="shared" si="4407"/>
        <v>5.2776349638100157</v>
      </c>
      <c r="ID425" s="16">
        <f t="shared" si="4407"/>
        <v>4.1790719439728718</v>
      </c>
      <c r="IE425" s="16">
        <f t="shared" si="4407"/>
        <v>5.8415760260293439</v>
      </c>
      <c r="IF425" s="16">
        <f t="shared" si="4407"/>
        <v>5.7469371264312201</v>
      </c>
      <c r="IG425" s="16">
        <f t="shared" si="4407"/>
        <v>5.9713028501790575</v>
      </c>
      <c r="IH425" s="16">
        <f t="shared" si="4407"/>
        <v>5.8887443589418638</v>
      </c>
      <c r="II425" s="16">
        <f t="shared" si="4407"/>
        <v>5.9668616846497571</v>
      </c>
      <c r="IJ425" s="16">
        <f t="shared" si="4407"/>
        <v>5.8675320958550969</v>
      </c>
      <c r="IK425" s="16">
        <f t="shared" si="4407"/>
        <v>5.1363365786295958</v>
      </c>
      <c r="IL425" s="16">
        <f t="shared" si="4407"/>
        <v>5.1440073219632438</v>
      </c>
      <c r="IM425" s="16">
        <f t="shared" si="4407"/>
        <v>5.8313395755090198</v>
      </c>
      <c r="IN425" s="16">
        <f t="shared" si="4407"/>
        <v>5.7688526877206243</v>
      </c>
      <c r="IO425" s="16">
        <f t="shared" si="4407"/>
        <v>5.1363365786295958</v>
      </c>
      <c r="IP425" s="16">
        <f t="shared" si="4407"/>
        <v>5.1440073219632438</v>
      </c>
      <c r="IQ425" s="16">
        <f t="shared" si="4407"/>
        <v>3.3385911301725173</v>
      </c>
      <c r="IR425" s="16">
        <f t="shared" si="4407"/>
        <v>3.9540618524750926</v>
      </c>
      <c r="IS425" s="16">
        <f t="shared" si="4407"/>
        <v>4.2729105194144381</v>
      </c>
      <c r="IT425" s="16">
        <f t="shared" si="4407"/>
        <v>4.2382631517398579</v>
      </c>
      <c r="IU425" s="16">
        <f t="shared" si="4407"/>
        <v>4.2381144099316259</v>
      </c>
      <c r="IV425" s="16">
        <f t="shared" si="4407"/>
        <v>5.9433273051884896</v>
      </c>
      <c r="IW425" s="16">
        <f t="shared" si="4407"/>
        <v>5.843010753859943</v>
      </c>
      <c r="IX425" s="16">
        <f t="shared" si="4407"/>
        <v>4.5747508077881491</v>
      </c>
      <c r="IY425" s="16">
        <f t="shared" si="4407"/>
        <v>4.6711974676519219</v>
      </c>
      <c r="IZ425" s="16">
        <f t="shared" si="4407"/>
        <v>4.8383522616207415</v>
      </c>
      <c r="JA425" s="16">
        <f t="shared" si="4407"/>
        <v>4.9234209179595041</v>
      </c>
      <c r="JB425" s="16">
        <f t="shared" si="4407"/>
        <v>4.7603867795002373</v>
      </c>
      <c r="JC425" s="16">
        <f t="shared" ref="JC425:KG425" si="4408">IF(ISNUMBER(JC109),(JC109-$B14),"")</f>
        <v>4.8612554767633753</v>
      </c>
      <c r="JD425" s="16">
        <f t="shared" si="4408"/>
        <v>5.0995740415791602</v>
      </c>
      <c r="JE425" s="16">
        <f t="shared" si="4408"/>
        <v>5.1934996208157997</v>
      </c>
      <c r="JF425" s="16">
        <f t="shared" si="4408"/>
        <v>5.2241240087053598</v>
      </c>
      <c r="JG425" s="16">
        <f t="shared" si="4408"/>
        <v>5.32091360153143</v>
      </c>
      <c r="JH425" s="16">
        <f t="shared" si="4408"/>
        <v>4.2042907926520456</v>
      </c>
      <c r="JI425" s="16">
        <f t="shared" si="4408"/>
        <v>4.2885470811860387</v>
      </c>
      <c r="JJ425" s="16">
        <f t="shared" si="4408"/>
        <v>5.2013532023349285</v>
      </c>
      <c r="JK425" s="16">
        <f t="shared" si="4408"/>
        <v>5.2896366411962958</v>
      </c>
      <c r="JL425" s="16">
        <f t="shared" si="4408"/>
        <v>5.2087702726194323</v>
      </c>
      <c r="JM425" s="16">
        <f t="shared" si="4408"/>
        <v>5.9326618543252891</v>
      </c>
      <c r="JN425" s="16">
        <f t="shared" si="4408"/>
        <v>5.9668777818596084</v>
      </c>
      <c r="JO425" s="16">
        <f t="shared" si="4408"/>
        <v>5.8658856973883076</v>
      </c>
      <c r="JP425" s="16">
        <f t="shared" si="4408"/>
        <v>5.2013532023349285</v>
      </c>
      <c r="JQ425" s="16">
        <f t="shared" si="4408"/>
        <v>5.2896366411962958</v>
      </c>
      <c r="JR425" s="16">
        <f t="shared" si="4408"/>
        <v>5.2087702726194323</v>
      </c>
      <c r="JS425" s="16">
        <f t="shared" si="4408"/>
        <v>3.3239650277311341</v>
      </c>
      <c r="JT425" s="16">
        <f t="shared" si="4408"/>
        <v>3.3853479268969124</v>
      </c>
      <c r="JU425" s="16">
        <f t="shared" si="4408"/>
        <v>3.9688994541271825</v>
      </c>
      <c r="JV425" s="16">
        <f t="shared" si="4408"/>
        <v>4.0568851777478017</v>
      </c>
      <c r="JW425" s="16">
        <f t="shared" si="4408"/>
        <v>4.3004878007878062</v>
      </c>
      <c r="JX425" s="16">
        <f t="shared" si="4408"/>
        <v>4.3822096612590826</v>
      </c>
      <c r="JY425" s="16">
        <f t="shared" si="4408"/>
        <v>4.2647738989460322</v>
      </c>
      <c r="JZ425" s="16">
        <f t="shared" si="4408"/>
        <v>4.3460295628942731</v>
      </c>
      <c r="KA425" s="16">
        <f t="shared" si="4408"/>
        <v>4.1352013959230476</v>
      </c>
      <c r="KB425" s="16">
        <f t="shared" si="4408"/>
        <v>4.2141072200285237</v>
      </c>
      <c r="KC425" s="16" t="str">
        <f t="shared" si="4408"/>
        <v/>
      </c>
      <c r="KD425" s="16" t="str">
        <f t="shared" si="4408"/>
        <v/>
      </c>
      <c r="KE425" s="16" t="str">
        <f t="shared" si="4408"/>
        <v/>
      </c>
      <c r="KF425" s="16" t="str">
        <f t="shared" si="4408"/>
        <v/>
      </c>
      <c r="KG425" s="16" t="str">
        <f t="shared" si="4408"/>
        <v/>
      </c>
      <c r="KH425" s="16"/>
      <c r="KI425" s="16"/>
      <c r="KJ425" s="16"/>
      <c r="KK425" s="16"/>
      <c r="KL425" s="16"/>
      <c r="KM425" s="16"/>
      <c r="KN425" s="16"/>
      <c r="KO425" s="16" t="str">
        <f t="shared" si="4378"/>
        <v/>
      </c>
      <c r="KP425" s="16" t="str">
        <f t="shared" si="4378"/>
        <v/>
      </c>
      <c r="KQ425" s="16" t="str">
        <f t="shared" si="4378"/>
        <v/>
      </c>
      <c r="KW425" t="str">
        <f t="shared" si="4379"/>
        <v/>
      </c>
      <c r="KX425" t="str">
        <f t="shared" si="4379"/>
        <v/>
      </c>
      <c r="KZ425" t="str">
        <f t="shared" si="4380"/>
        <v/>
      </c>
      <c r="LC425" t="str">
        <f t="shared" si="4381"/>
        <v/>
      </c>
      <c r="LD425" t="str">
        <f t="shared" si="4381"/>
        <v/>
      </c>
      <c r="LF425" t="str">
        <f t="shared" si="4382"/>
        <v/>
      </c>
      <c r="LG425" t="str">
        <f t="shared" si="4382"/>
        <v/>
      </c>
      <c r="LO425" t="str">
        <f t="shared" si="4383"/>
        <v/>
      </c>
      <c r="LP425" t="str">
        <f t="shared" si="4383"/>
        <v/>
      </c>
      <c r="LQ425" t="str">
        <f t="shared" si="4383"/>
        <v/>
      </c>
      <c r="LR425" t="str">
        <f t="shared" si="4383"/>
        <v/>
      </c>
      <c r="LU425" t="str">
        <f t="shared" si="4384"/>
        <v/>
      </c>
      <c r="LV425" t="str">
        <f t="shared" si="4384"/>
        <v/>
      </c>
      <c r="MF425" t="str">
        <f t="shared" ref="MF425:MW425" si="4409">IF(ISNUMBER(MF109),(MF109-$B14),"")</f>
        <v/>
      </c>
      <c r="MG425" t="str">
        <f t="shared" si="4409"/>
        <v/>
      </c>
      <c r="MH425" t="str">
        <f t="shared" si="4409"/>
        <v/>
      </c>
      <c r="MI425" t="str">
        <f t="shared" si="4409"/>
        <v/>
      </c>
      <c r="MJ425" t="str">
        <f t="shared" si="4409"/>
        <v/>
      </c>
      <c r="MK425" t="str">
        <f t="shared" si="4409"/>
        <v/>
      </c>
      <c r="ML425" t="str">
        <f t="shared" si="4409"/>
        <v/>
      </c>
      <c r="MM425" t="str">
        <f t="shared" si="4409"/>
        <v/>
      </c>
      <c r="MN425" t="str">
        <f t="shared" si="4409"/>
        <v/>
      </c>
      <c r="MO425" t="str">
        <f t="shared" si="4409"/>
        <v/>
      </c>
      <c r="MP425" t="str">
        <f t="shared" si="4409"/>
        <v/>
      </c>
      <c r="MQ425" t="str">
        <f t="shared" si="4409"/>
        <v/>
      </c>
      <c r="MR425" t="str">
        <f t="shared" si="4409"/>
        <v/>
      </c>
      <c r="MS425" t="str">
        <f t="shared" si="4409"/>
        <v/>
      </c>
      <c r="MT425" t="str">
        <f t="shared" si="4409"/>
        <v/>
      </c>
      <c r="MU425" t="str">
        <f t="shared" si="4409"/>
        <v/>
      </c>
      <c r="MV425" t="str">
        <f t="shared" si="4409"/>
        <v/>
      </c>
      <c r="MW425" t="str">
        <f t="shared" si="4409"/>
        <v/>
      </c>
    </row>
    <row r="426" spans="1:361" x14ac:dyDescent="0.25">
      <c r="B426"/>
      <c r="C426"/>
      <c r="D426"/>
      <c r="E426"/>
      <c r="F426" s="16">
        <f t="shared" ref="F426:AK426" si="4410">IF(ISNUMBER(F110),(F110-$B15),"")</f>
        <v>6.030364772520258</v>
      </c>
      <c r="G426" s="16">
        <f t="shared" si="4410"/>
        <v>6.8506183957409661</v>
      </c>
      <c r="H426" s="16">
        <f t="shared" si="4410"/>
        <v>1.6830837698476131</v>
      </c>
      <c r="I426" s="16">
        <f t="shared" si="4410"/>
        <v>2.580290346409015</v>
      </c>
      <c r="J426" s="16">
        <f t="shared" si="4410"/>
        <v>1.440113863393421</v>
      </c>
      <c r="K426" s="16">
        <f t="shared" si="4410"/>
        <v>2.3282859473623319</v>
      </c>
      <c r="L426" s="16">
        <f t="shared" si="4410"/>
        <v>1.5704550043157326</v>
      </c>
      <c r="M426" s="16">
        <f t="shared" si="4410"/>
        <v>2.4586193800601563</v>
      </c>
      <c r="N426" s="16">
        <f t="shared" si="4410"/>
        <v>0.77777886830308773</v>
      </c>
      <c r="O426" s="16">
        <f t="shared" si="4410"/>
        <v>1.614750371670624</v>
      </c>
      <c r="P426" s="16">
        <f t="shared" si="4410"/>
        <v>1.2222165806907981</v>
      </c>
      <c r="Q426" s="16">
        <f t="shared" si="4410"/>
        <v>2.0576057811437209</v>
      </c>
      <c r="R426" s="16">
        <f t="shared" si="4410"/>
        <v>1.1308086030594069</v>
      </c>
      <c r="S426" s="16">
        <f t="shared" si="4410"/>
        <v>2.0085971200190329</v>
      </c>
      <c r="T426" s="16">
        <f t="shared" si="4410"/>
        <v>1.3142990835828812</v>
      </c>
      <c r="U426" s="16">
        <f t="shared" si="4410"/>
        <v>2.1599181855731047</v>
      </c>
      <c r="V426" s="16">
        <f t="shared" si="4410"/>
        <v>1.0717069745981007</v>
      </c>
      <c r="W426" s="16">
        <f t="shared" si="4410"/>
        <v>-0.7534963971918387</v>
      </c>
      <c r="X426" s="16">
        <f t="shared" si="4410"/>
        <v>-1.5755243242338679E-2</v>
      </c>
      <c r="Y426" s="16">
        <f t="shared" si="4410"/>
        <v>-2.4951197856850627E-2</v>
      </c>
      <c r="Z426" s="16">
        <f t="shared" si="4410"/>
        <v>-2.3378001442487175</v>
      </c>
      <c r="AA426" s="16">
        <f t="shared" si="4410"/>
        <v>-1.7199163478184403</v>
      </c>
      <c r="AB426" s="16">
        <f t="shared" si="4410"/>
        <v>-0.13831291852677907</v>
      </c>
      <c r="AC426" s="16">
        <f t="shared" si="4410"/>
        <v>-1.5254179958705265</v>
      </c>
      <c r="AD426" s="16">
        <f t="shared" si="4410"/>
        <v>-0.44086293246932939</v>
      </c>
      <c r="AE426" s="16">
        <f t="shared" si="4410"/>
        <v>-0.47647652653509454</v>
      </c>
      <c r="AF426" s="16">
        <f t="shared" si="4410"/>
        <v>-4.3723177712408301E-2</v>
      </c>
      <c r="AG426" s="16">
        <f t="shared" si="4410"/>
        <v>-0.39613546410932088</v>
      </c>
      <c r="AH426" s="16">
        <f t="shared" si="4410"/>
        <v>-0.1115606495690713</v>
      </c>
      <c r="AI426" s="16">
        <f t="shared" si="4410"/>
        <v>-0.14375514226310315</v>
      </c>
      <c r="AJ426" s="16">
        <f t="shared" si="4410"/>
        <v>-1.3661544977340156</v>
      </c>
      <c r="AK426" s="16">
        <f t="shared" si="4410"/>
        <v>2.0482820991108071</v>
      </c>
      <c r="AL426" s="16">
        <f t="shared" ref="AL426:BM426" si="4411">IF(ISNUMBER(AL110),(AL110-$B15),"")</f>
        <v>1.2286659423893411</v>
      </c>
      <c r="AM426" s="16">
        <f t="shared" si="4411"/>
        <v>2.1555141402757414</v>
      </c>
      <c r="AN426" s="16">
        <f t="shared" si="4411"/>
        <v>1.3736808766779376</v>
      </c>
      <c r="AO426" s="16">
        <f t="shared" si="4411"/>
        <v>2.1515555601237395</v>
      </c>
      <c r="AP426" s="16">
        <f t="shared" si="4411"/>
        <v>1.3594140669819126</v>
      </c>
      <c r="AQ426" s="16">
        <f t="shared" si="4411"/>
        <v>2.0398592653514669</v>
      </c>
      <c r="AR426" s="16">
        <f t="shared" si="4411"/>
        <v>1.1192316614438198</v>
      </c>
      <c r="AS426" s="16">
        <f t="shared" si="4411"/>
        <v>1.8490592710153066</v>
      </c>
      <c r="AT426" s="16">
        <f t="shared" si="4411"/>
        <v>1.2284037013826037</v>
      </c>
      <c r="AU426" s="16">
        <f t="shared" si="4411"/>
        <v>1.0711711089403906</v>
      </c>
      <c r="AV426" s="16">
        <f t="shared" si="4411"/>
        <v>1.0087950990083101</v>
      </c>
      <c r="AW426" s="16">
        <f t="shared" si="4411"/>
        <v>0.74007978016575748</v>
      </c>
      <c r="AX426" s="16">
        <f t="shared" si="4411"/>
        <v>-1.2534049730610377</v>
      </c>
      <c r="AY426" s="16">
        <f t="shared" si="4411"/>
        <v>-0.17217726775399456</v>
      </c>
      <c r="AZ426" s="16">
        <f t="shared" si="4411"/>
        <v>-0.5301486121740453</v>
      </c>
      <c r="BA426" s="16">
        <f t="shared" si="4411"/>
        <v>-0.21045566834608564</v>
      </c>
      <c r="BB426" s="16">
        <f t="shared" si="4411"/>
        <v>1.070475527561527</v>
      </c>
      <c r="BC426" s="16">
        <f t="shared" si="4411"/>
        <v>0.67548288955420333</v>
      </c>
      <c r="BD426" s="16">
        <f t="shared" si="4411"/>
        <v>0.29629010924500676</v>
      </c>
      <c r="BE426" s="16">
        <f t="shared" si="4411"/>
        <v>-6.8688552253448165E-2</v>
      </c>
      <c r="BF426" s="16">
        <f t="shared" si="4411"/>
        <v>-0.41824932653642577</v>
      </c>
      <c r="BG426" s="16">
        <f t="shared" si="4411"/>
        <v>-0.75345521975980034</v>
      </c>
      <c r="BH426" s="16">
        <f t="shared" si="4411"/>
        <v>-1.0748158237124414</v>
      </c>
      <c r="BI426" s="16">
        <f t="shared" si="4411"/>
        <v>-1.383279918619138</v>
      </c>
      <c r="BJ426" s="16">
        <f t="shared" si="4411"/>
        <v>-1.6785788723445023</v>
      </c>
      <c r="BK426" s="16">
        <f t="shared" si="4411"/>
        <v>-1.962503846656162</v>
      </c>
      <c r="BL426" s="16">
        <f t="shared" si="4411"/>
        <v>-2.23350145840935</v>
      </c>
      <c r="BM426" s="16">
        <f t="shared" si="4411"/>
        <v>-2.4924757823467445</v>
      </c>
      <c r="BN426" s="16"/>
      <c r="BO426" s="16"/>
      <c r="BP426" s="16"/>
      <c r="BQ426" s="16">
        <f t="shared" ref="BQ426:CB426" si="4412">IF(ISNUMBER(BQ110),(BQ110-$B15),"")</f>
        <v>1.2284037013826037</v>
      </c>
      <c r="BR426" s="16">
        <f t="shared" si="4412"/>
        <v>0.88576728316023434</v>
      </c>
      <c r="BS426" s="16">
        <f t="shared" si="4412"/>
        <v>0.54864864138370706</v>
      </c>
      <c r="BT426" s="16">
        <f t="shared" si="4412"/>
        <v>0.21848146071901908</v>
      </c>
      <c r="BU426" s="16">
        <f t="shared" si="4412"/>
        <v>-0.10838311498287112</v>
      </c>
      <c r="BV426" s="16">
        <f t="shared" si="4412"/>
        <v>-0.42934356941060514</v>
      </c>
      <c r="BW426" s="16">
        <f t="shared" si="4412"/>
        <v>-0.74397188165605144</v>
      </c>
      <c r="BX426" s="16">
        <f t="shared" si="4412"/>
        <v>-1.054550114663499</v>
      </c>
      <c r="BY426" s="16">
        <f t="shared" si="4412"/>
        <v>-1.3600740214269678</v>
      </c>
      <c r="BZ426" s="16">
        <f t="shared" si="4412"/>
        <v>-1.6609652417074443</v>
      </c>
      <c r="CA426" s="16">
        <f t="shared" si="4412"/>
        <v>-1.9563381700120033</v>
      </c>
      <c r="CB426" s="16">
        <f t="shared" si="4412"/>
        <v>-2.2473200724591749</v>
      </c>
      <c r="CC426" s="16"/>
      <c r="CD426" s="16"/>
      <c r="CE426" s="16">
        <f t="shared" ref="CE426:CP426" si="4413">IF(ISNUMBER(CE110),(CE110-$B15),"")</f>
        <v>1.385117082022262</v>
      </c>
      <c r="CF426" s="16">
        <f t="shared" si="4413"/>
        <v>0.97510919478609992</v>
      </c>
      <c r="CG426" s="16">
        <f t="shared" si="4413"/>
        <v>0.58176597758466642</v>
      </c>
      <c r="CH426" s="16">
        <f t="shared" si="4413"/>
        <v>0.2024334285115259</v>
      </c>
      <c r="CI426" s="16">
        <f t="shared" si="4413"/>
        <v>-0.1616620712524508</v>
      </c>
      <c r="CJ426" s="16">
        <f t="shared" si="4413"/>
        <v>-0.51187766605319496</v>
      </c>
      <c r="CK426" s="16">
        <f t="shared" si="4413"/>
        <v>-0.84805213012460001</v>
      </c>
      <c r="CL426" s="16">
        <f t="shared" si="4413"/>
        <v>-1.1717628769886659</v>
      </c>
      <c r="CM426" s="16">
        <f t="shared" si="4413"/>
        <v>-1.4844966724308932</v>
      </c>
      <c r="CN426" s="16">
        <f t="shared" si="4413"/>
        <v>-1.7840126671050882</v>
      </c>
      <c r="CO426" s="16">
        <f t="shared" si="4413"/>
        <v>-2.0723436353276981</v>
      </c>
      <c r="CP426" s="16">
        <f t="shared" si="4413"/>
        <v>-2.3509024169538009</v>
      </c>
      <c r="CQ426" s="16"/>
      <c r="CR426" s="16"/>
      <c r="CS426" s="16">
        <f t="shared" ref="CS426:DX426" si="4414">IF(ISNUMBER(CS110),(CS110-$B15),"")</f>
        <v>-0.58141142333306561</v>
      </c>
      <c r="CT426" s="16">
        <f t="shared" si="4414"/>
        <v>1.1436659225788333</v>
      </c>
      <c r="CU426" s="16">
        <f t="shared" si="4414"/>
        <v>1.2952129675796158</v>
      </c>
      <c r="CV426" s="16">
        <f t="shared" si="4414"/>
        <v>-0.7534963971918387</v>
      </c>
      <c r="CW426" s="16">
        <f t="shared" si="4414"/>
        <v>1.1192316614438198</v>
      </c>
      <c r="CX426" s="16">
        <f t="shared" si="4414"/>
        <v>0.74007978016575748</v>
      </c>
      <c r="CY426" s="16">
        <f t="shared" si="4414"/>
        <v>-0.76460269365273348</v>
      </c>
      <c r="CZ426" s="16">
        <f t="shared" si="4414"/>
        <v>1.123084863692398</v>
      </c>
      <c r="DA426" s="16">
        <f t="shared" si="4414"/>
        <v>0.86861999821209679</v>
      </c>
      <c r="DB426" s="16">
        <f t="shared" si="4414"/>
        <v>-0.60839622851230502</v>
      </c>
      <c r="DC426" s="16">
        <f t="shared" si="4414"/>
        <v>1.1501899593731792</v>
      </c>
      <c r="DD426" s="16">
        <f t="shared" si="4414"/>
        <v>1.2101981271860751</v>
      </c>
      <c r="DE426" s="16">
        <f t="shared" si="4414"/>
        <v>-0.76550944930689013</v>
      </c>
      <c r="DF426" s="16">
        <f t="shared" si="4414"/>
        <v>1.1063288226988703</v>
      </c>
      <c r="DG426" s="16">
        <f t="shared" si="4414"/>
        <v>0.7313448752474585</v>
      </c>
      <c r="DH426" s="16">
        <f t="shared" si="4414"/>
        <v>-0.59677672396909998</v>
      </c>
      <c r="DI426" s="16">
        <f t="shared" si="4414"/>
        <v>1.108076767598817</v>
      </c>
      <c r="DJ426" s="16">
        <f t="shared" si="4414"/>
        <v>1.5006892930870492</v>
      </c>
      <c r="DK426" s="16">
        <f t="shared" si="4414"/>
        <v>-0.75615331789984452</v>
      </c>
      <c r="DL426" s="16">
        <f t="shared" si="4414"/>
        <v>1.1004964346575292</v>
      </c>
      <c r="DM426" s="16">
        <f t="shared" si="4414"/>
        <v>0.77289238240479108</v>
      </c>
      <c r="DN426" s="16">
        <f t="shared" si="4414"/>
        <v>-0.61859133636083641</v>
      </c>
      <c r="DO426" s="16">
        <f t="shared" si="4414"/>
        <v>1.1128884476485581</v>
      </c>
      <c r="DP426" s="16">
        <f t="shared" si="4414"/>
        <v>-0.4998147572390792</v>
      </c>
      <c r="DQ426" s="16">
        <f t="shared" si="4414"/>
        <v>-0.70811363161608654</v>
      </c>
      <c r="DR426" s="16">
        <f t="shared" si="4414"/>
        <v>1.0839910765184442</v>
      </c>
      <c r="DS426" s="16">
        <f t="shared" si="4414"/>
        <v>0.72345698732691233</v>
      </c>
      <c r="DT426" s="16">
        <f t="shared" si="4414"/>
        <v>-0.80334767464840695</v>
      </c>
      <c r="DU426" s="16">
        <f t="shared" si="4414"/>
        <v>1.1557569442931452</v>
      </c>
      <c r="DV426" s="16">
        <f t="shared" si="4414"/>
        <v>0.66563401316268767</v>
      </c>
      <c r="DW426" s="16">
        <f t="shared" si="4414"/>
        <v>1.8989688077184184</v>
      </c>
      <c r="DX426" s="16">
        <f t="shared" si="4414"/>
        <v>1.0421075276084366</v>
      </c>
      <c r="DY426" s="16">
        <f t="shared" ref="DY426:EU426" si="4415">IF(ISNUMBER(DY110),(DY110-$B15),"")</f>
        <v>1.0722559969100729</v>
      </c>
      <c r="DZ426" s="16">
        <f t="shared" si="4415"/>
        <v>-0.43889913664095559</v>
      </c>
      <c r="EA426" s="16">
        <f t="shared" si="4415"/>
        <v>-0.40885358665872218</v>
      </c>
      <c r="EB426" s="16">
        <f t="shared" si="4415"/>
        <v>1.2670560681472978</v>
      </c>
      <c r="EC426" s="16">
        <f t="shared" si="4415"/>
        <v>1.1635516527001357</v>
      </c>
      <c r="ED426" s="38">
        <f t="shared" si="4415"/>
        <v>-1.021898692969657</v>
      </c>
      <c r="EE426" s="16">
        <f t="shared" si="4415"/>
        <v>-0.26533211813817559</v>
      </c>
      <c r="EF426" s="16">
        <f t="shared" si="4415"/>
        <v>-0.79351451285282337</v>
      </c>
      <c r="EG426" s="16">
        <f t="shared" si="4415"/>
        <v>-7.7331655377264497E-2</v>
      </c>
      <c r="EH426" s="16">
        <f t="shared" si="4415"/>
        <v>-0.82830541175944461</v>
      </c>
      <c r="EI426" s="16">
        <f t="shared" si="4415"/>
        <v>-0.10143687546555213</v>
      </c>
      <c r="EJ426" s="16">
        <f t="shared" si="4415"/>
        <v>-0.28624045682070687</v>
      </c>
      <c r="EK426" s="16">
        <f t="shared" si="4415"/>
        <v>-0.6485649569489027</v>
      </c>
      <c r="EL426" s="16">
        <f t="shared" si="4415"/>
        <v>0.12932033468436543</v>
      </c>
      <c r="EM426" s="16">
        <f t="shared" si="4415"/>
        <v>-0.45140575026978524</v>
      </c>
      <c r="EN426" s="16">
        <f t="shared" si="4415"/>
        <v>0.28632610985815177</v>
      </c>
      <c r="EO426" s="16">
        <f t="shared" si="4415"/>
        <v>-0.48237453085879167</v>
      </c>
      <c r="EP426" s="16">
        <f t="shared" si="4415"/>
        <v>0.26587241840508113</v>
      </c>
      <c r="EQ426" s="16">
        <f t="shared" si="4415"/>
        <v>-1.6555755936811067</v>
      </c>
      <c r="ER426" s="16">
        <f t="shared" si="4415"/>
        <v>-0.92865541273843633</v>
      </c>
      <c r="ES426" s="16">
        <f t="shared" si="4415"/>
        <v>1.6915634238488764</v>
      </c>
      <c r="ET426" s="16">
        <f t="shared" si="4415"/>
        <v>1.9164948445811802</v>
      </c>
      <c r="EU426" s="16">
        <f t="shared" si="4415"/>
        <v>1.0427369980612724</v>
      </c>
      <c r="EV426" s="16"/>
      <c r="EW426" s="16">
        <f t="shared" ref="EW426:FI426" si="4416">IF(ISNUMBER(EW110),(EW110-$B15),"")</f>
        <v>1.8900376583182634</v>
      </c>
      <c r="EX426" s="16">
        <f t="shared" si="4416"/>
        <v>1.7843840186881863</v>
      </c>
      <c r="EY426" s="16">
        <f t="shared" si="4416"/>
        <v>0.92729516343527507</v>
      </c>
      <c r="EZ426" s="16">
        <f t="shared" si="4416"/>
        <v>0.87942775397888795</v>
      </c>
      <c r="FA426" s="16">
        <f t="shared" si="4416"/>
        <v>1.6736009609570885</v>
      </c>
      <c r="FB426" s="16">
        <f t="shared" si="4416"/>
        <v>0.814226018334125</v>
      </c>
      <c r="FC426" s="16">
        <f t="shared" si="4416"/>
        <v>0.52846574402697399</v>
      </c>
      <c r="FD426" s="16">
        <f t="shared" si="4416"/>
        <v>1.3696219390967883</v>
      </c>
      <c r="FE426" s="16">
        <f t="shared" si="4416"/>
        <v>-0.41929332849852585</v>
      </c>
      <c r="FF426" s="16">
        <f t="shared" si="4416"/>
        <v>0.37731757997633508</v>
      </c>
      <c r="FG426" s="16">
        <f t="shared" si="4416"/>
        <v>-1.5429334156215617</v>
      </c>
      <c r="FH426" s="16">
        <f t="shared" si="4416"/>
        <v>-0.80372453713145831</v>
      </c>
      <c r="FI426" s="16">
        <f t="shared" si="4416"/>
        <v>-0.79176916805326414</v>
      </c>
      <c r="FJ426" s="16"/>
      <c r="FK426" s="16">
        <f t="shared" ref="FK426:GP426" si="4417">IF(ISNUMBER(FK110),(FK110-$B15),"")</f>
        <v>-1.0467811150306261E-2</v>
      </c>
      <c r="FL426" s="47">
        <f t="shared" si="4417"/>
        <v>-0.55241057412472117</v>
      </c>
      <c r="FM426" s="16">
        <f t="shared" si="4417"/>
        <v>-0.54482220446345764</v>
      </c>
      <c r="FN426" s="16">
        <f t="shared" si="4417"/>
        <v>-0.55437167665746756</v>
      </c>
      <c r="FO426" s="16">
        <f t="shared" si="4417"/>
        <v>-0.65707949644800578</v>
      </c>
      <c r="FP426" s="16">
        <f t="shared" si="4417"/>
        <v>-0.54335388355126213</v>
      </c>
      <c r="FQ426" s="16">
        <f t="shared" si="4417"/>
        <v>-0.54136294386590578</v>
      </c>
      <c r="FR426" s="16">
        <f t="shared" si="4417"/>
        <v>0.19890013407122353</v>
      </c>
      <c r="FS426" s="16">
        <f t="shared" si="4417"/>
        <v>1.2170135418371757</v>
      </c>
      <c r="FT426" s="16">
        <f t="shared" si="4417"/>
        <v>-0.688436007798785</v>
      </c>
      <c r="FU426" s="16">
        <f t="shared" si="4417"/>
        <v>-0.34916100951365081</v>
      </c>
      <c r="FV426" s="16">
        <f t="shared" si="4417"/>
        <v>-0.38928233359540343</v>
      </c>
      <c r="FW426" s="16">
        <f t="shared" si="4417"/>
        <v>-0.31665117143496957</v>
      </c>
      <c r="FX426" s="16">
        <f t="shared" si="4417"/>
        <v>-4.5183516855729522E-2</v>
      </c>
      <c r="FY426" s="16">
        <f t="shared" si="4417"/>
        <v>-1.3329397620355934</v>
      </c>
      <c r="FZ426" s="16">
        <f t="shared" si="4417"/>
        <v>2.1552993297446079</v>
      </c>
      <c r="GA426" s="16">
        <f t="shared" si="4417"/>
        <v>1.3432687267011403</v>
      </c>
      <c r="GB426" s="16">
        <f t="shared" si="4417"/>
        <v>2.2722439165113286</v>
      </c>
      <c r="GC426" s="16">
        <f t="shared" si="4417"/>
        <v>1.4990751551261496</v>
      </c>
      <c r="GD426" s="16">
        <f t="shared" si="4417"/>
        <v>2.2679594022366274</v>
      </c>
      <c r="GE426" s="16">
        <f t="shared" si="4417"/>
        <v>1.484697238162795</v>
      </c>
      <c r="GF426" s="16">
        <f t="shared" si="4417"/>
        <v>1.9226181847223813</v>
      </c>
      <c r="GG426" s="16">
        <f t="shared" si="4417"/>
        <v>1.4572499918513415</v>
      </c>
      <c r="GH426" s="16">
        <f t="shared" si="4417"/>
        <v>2.1414372461238145</v>
      </c>
      <c r="GI426" s="16">
        <f t="shared" si="4417"/>
        <v>1.2278391982943475</v>
      </c>
      <c r="GJ426" s="16">
        <f t="shared" si="4417"/>
        <v>1.1968473966914672</v>
      </c>
      <c r="GK426" s="16">
        <f t="shared" si="4417"/>
        <v>1.137503420267322</v>
      </c>
      <c r="GL426" s="16">
        <f t="shared" si="4417"/>
        <v>0.91152773014019317</v>
      </c>
      <c r="GM426" s="16">
        <f t="shared" si="4417"/>
        <v>-1.1882833856560779</v>
      </c>
      <c r="GN426" s="16">
        <f t="shared" si="4417"/>
        <v>-2.8392016976681589E-2</v>
      </c>
      <c r="GO426" s="16">
        <f t="shared" si="4417"/>
        <v>-0.40252813603879645</v>
      </c>
      <c r="GP426" s="16">
        <f t="shared" si="4417"/>
        <v>-6.456960689510538E-2</v>
      </c>
      <c r="GQ426" s="16">
        <f t="shared" ref="GQ426:HV426" si="4418">IF(ISNUMBER(GQ110),(GQ110-$B15),"")</f>
        <v>1.8671100830059544</v>
      </c>
      <c r="GR426" s="16">
        <f t="shared" si="4418"/>
        <v>1.019658640575571</v>
      </c>
      <c r="GS426" s="16">
        <f t="shared" si="4418"/>
        <v>-1.0864981739856461</v>
      </c>
      <c r="GT426" s="16">
        <f t="shared" si="4418"/>
        <v>-0.34168347569330138</v>
      </c>
      <c r="GU426" s="16">
        <f t="shared" si="4418"/>
        <v>-0.83714779268640882</v>
      </c>
      <c r="GV426" s="16">
        <f t="shared" si="4418"/>
        <v>-0.13396961068545465</v>
      </c>
      <c r="GW426" s="16">
        <f t="shared" si="4418"/>
        <v>-0.87673536719982792</v>
      </c>
      <c r="GX426" s="16">
        <f t="shared" si="4418"/>
        <v>-0.16308611563204067</v>
      </c>
      <c r="GY426" s="16">
        <f t="shared" si="4418"/>
        <v>-0.70097149875536502</v>
      </c>
      <c r="GZ426" s="16">
        <f t="shared" si="4418"/>
        <v>6.5290568028672169E-2</v>
      </c>
      <c r="HA426" s="16">
        <f t="shared" si="4418"/>
        <v>-0.52191561683062559</v>
      </c>
      <c r="HB426" s="16">
        <f t="shared" si="4418"/>
        <v>0.21322179389578366</v>
      </c>
      <c r="HC426" s="16">
        <f t="shared" si="4418"/>
        <v>-1.7502328561958507</v>
      </c>
      <c r="HD426" s="16">
        <f t="shared" si="4418"/>
        <v>-1.0364434526567976</v>
      </c>
      <c r="HE426" s="16">
        <f t="shared" si="4418"/>
        <v>1.6253056831814234</v>
      </c>
      <c r="HF426" s="16">
        <f t="shared" si="4418"/>
        <v>2.0072329937026723</v>
      </c>
      <c r="HG426" s="16">
        <f t="shared" si="4418"/>
        <v>1.1413781395222031</v>
      </c>
      <c r="HH426" s="16">
        <f t="shared" si="4418"/>
        <v>1.8526761283657294</v>
      </c>
      <c r="HI426" s="16">
        <f t="shared" si="4418"/>
        <v>1.7462860563801996</v>
      </c>
      <c r="HJ426" s="16">
        <f t="shared" si="4418"/>
        <v>0.89891166708093806</v>
      </c>
      <c r="HK426" s="16">
        <f t="shared" si="4418"/>
        <v>0.87103636786831373</v>
      </c>
      <c r="HL426" s="16">
        <f t="shared" si="4418"/>
        <v>1.6593812682191782</v>
      </c>
      <c r="HM426" s="16">
        <f t="shared" si="4418"/>
        <v>0.8094467412645372</v>
      </c>
      <c r="HN426" s="16">
        <f t="shared" si="4418"/>
        <v>0.56597223510378569</v>
      </c>
      <c r="HO426" s="16">
        <f t="shared" si="4418"/>
        <v>1.4003657172528108</v>
      </c>
      <c r="HP426" s="16">
        <f t="shared" si="4418"/>
        <v>-1.6051799893705407</v>
      </c>
      <c r="HQ426" s="16">
        <f t="shared" si="4418"/>
        <v>-0.87792533917144056</v>
      </c>
      <c r="HR426" s="16">
        <f t="shared" si="4418"/>
        <v>-0.40712881735635165</v>
      </c>
      <c r="HS426" s="16">
        <f t="shared" si="4418"/>
        <v>0.38006885295811799</v>
      </c>
      <c r="HT426" s="16">
        <f t="shared" si="4418"/>
        <v>-0.7949325193172001</v>
      </c>
      <c r="HU426" s="16">
        <f t="shared" si="4418"/>
        <v>-2.3890252474799922E-2</v>
      </c>
      <c r="HV426" s="16">
        <f t="shared" si="4418"/>
        <v>-0.54268500772344908</v>
      </c>
      <c r="HW426" s="16">
        <f t="shared" ref="HW426:JB426" si="4419">IF(ISNUMBER(HW110),(HW110-$B15),"")</f>
        <v>0.19679391586808492</v>
      </c>
      <c r="HX426" s="16">
        <f t="shared" si="4419"/>
        <v>2.2947028533616844</v>
      </c>
      <c r="HY426" s="16">
        <f t="shared" si="4419"/>
        <v>0.28412424537346226</v>
      </c>
      <c r="HZ426" s="16">
        <f t="shared" si="4419"/>
        <v>0.63538606128042829</v>
      </c>
      <c r="IA426" s="16">
        <f t="shared" si="4419"/>
        <v>0.59554014000916311</v>
      </c>
      <c r="IB426" s="16">
        <f t="shared" si="4419"/>
        <v>0.7144198081377624</v>
      </c>
      <c r="IC426" s="16">
        <f t="shared" si="4419"/>
        <v>0.99657697992640237</v>
      </c>
      <c r="ID426" s="16">
        <f t="shared" si="4419"/>
        <v>-0.34927089707503001</v>
      </c>
      <c r="IE426" s="16">
        <f t="shared" si="4419"/>
        <v>3.2019974233663646</v>
      </c>
      <c r="IF426" s="16">
        <f t="shared" si="4419"/>
        <v>2.4121554606828539</v>
      </c>
      <c r="IG426" s="16">
        <f t="shared" si="4419"/>
        <v>3.3226473094463671</v>
      </c>
      <c r="IH426" s="16">
        <f t="shared" si="4419"/>
        <v>2.5750173467777273</v>
      </c>
      <c r="II426" s="16">
        <f t="shared" si="4419"/>
        <v>3.3191750020251902</v>
      </c>
      <c r="IJ426" s="16">
        <f t="shared" si="4419"/>
        <v>2.5602076119445059</v>
      </c>
      <c r="IK426" s="16">
        <f t="shared" si="4419"/>
        <v>2.9266218446897767</v>
      </c>
      <c r="IL426" s="16">
        <f t="shared" si="4419"/>
        <v>2.4909277107804257</v>
      </c>
      <c r="IM426" s="16">
        <f t="shared" si="4419"/>
        <v>3.1718867848255314</v>
      </c>
      <c r="IN426" s="16">
        <f t="shared" si="4419"/>
        <v>2.2787378117339472</v>
      </c>
      <c r="IO426" s="16">
        <f t="shared" si="4419"/>
        <v>2.9266218446897767</v>
      </c>
      <c r="IP426" s="16">
        <f t="shared" si="4419"/>
        <v>2.4909277107804257</v>
      </c>
      <c r="IQ426" s="16">
        <f t="shared" si="4419"/>
        <v>1.9260931220835715</v>
      </c>
      <c r="IR426" s="16">
        <f t="shared" si="4419"/>
        <v>-0.22884583816839665</v>
      </c>
      <c r="IS426" s="16">
        <f t="shared" si="4419"/>
        <v>1.0370588572897645</v>
      </c>
      <c r="IT426" s="16">
        <f t="shared" si="4419"/>
        <v>0.64312613965917365</v>
      </c>
      <c r="IU426" s="16">
        <f t="shared" si="4419"/>
        <v>0.98834218738001312</v>
      </c>
      <c r="IV426" s="16">
        <f t="shared" si="4419"/>
        <v>3.110657341921609</v>
      </c>
      <c r="IW426" s="16">
        <f t="shared" si="4419"/>
        <v>2.2844487436831145</v>
      </c>
      <c r="IX426" s="16">
        <f t="shared" si="4419"/>
        <v>6.5242088839525536E-2</v>
      </c>
      <c r="IY426" s="16">
        <f t="shared" si="4419"/>
        <v>0.79003385979244456</v>
      </c>
      <c r="IZ426" s="16">
        <f t="shared" si="4419"/>
        <v>0.32056546264013264</v>
      </c>
      <c r="JA426" s="16">
        <f t="shared" si="4419"/>
        <v>1.0007735975549394</v>
      </c>
      <c r="JB426" s="16">
        <f t="shared" si="4419"/>
        <v>0.28089978336797117</v>
      </c>
      <c r="JC426" s="16">
        <f t="shared" ref="JC426:KG426" si="4420">IF(ISNUMBER(JC110),(JC110-$B15),"")</f>
        <v>0.97269709545777516</v>
      </c>
      <c r="JD426" s="16">
        <f t="shared" si="4420"/>
        <v>0.51514387805993067</v>
      </c>
      <c r="JE426" s="16">
        <f t="shared" si="4420"/>
        <v>1.2616340291050676</v>
      </c>
      <c r="JF426" s="16">
        <f t="shared" si="4420"/>
        <v>0.69868170981521871</v>
      </c>
      <c r="JG426" s="16">
        <f t="shared" si="4420"/>
        <v>1.4122757721022765</v>
      </c>
      <c r="JH426" s="16">
        <f t="shared" si="4420"/>
        <v>-0.59092724909879735</v>
      </c>
      <c r="JI426" s="16">
        <f t="shared" si="4420"/>
        <v>0.103538172361894</v>
      </c>
      <c r="JJ426" s="16">
        <f t="shared" si="4420"/>
        <v>2.8236699292969689</v>
      </c>
      <c r="JK426" s="16">
        <f t="shared" si="4420"/>
        <v>3.2112517662505695</v>
      </c>
      <c r="JL426" s="16">
        <f t="shared" si="4420"/>
        <v>2.3682565607802815</v>
      </c>
      <c r="JM426" s="16">
        <f t="shared" si="4420"/>
        <v>3.0790148037109333</v>
      </c>
      <c r="JN426" s="16">
        <f t="shared" si="4420"/>
        <v>2.9703422939753352</v>
      </c>
      <c r="JO426" s="16">
        <f t="shared" si="4420"/>
        <v>2.1446104856115511</v>
      </c>
      <c r="JP426" s="16">
        <f t="shared" si="4420"/>
        <v>2.8236699292969689</v>
      </c>
      <c r="JQ426" s="16">
        <f t="shared" si="4420"/>
        <v>3.2112517662505695</v>
      </c>
      <c r="JR426" s="16">
        <f t="shared" si="4420"/>
        <v>2.3682565607802815</v>
      </c>
      <c r="JS426" s="16">
        <f t="shared" si="4420"/>
        <v>1.772557534899633</v>
      </c>
      <c r="JT426" s="16">
        <f t="shared" si="4420"/>
        <v>2.5847848862365339</v>
      </c>
      <c r="JU426" s="16">
        <f t="shared" si="4420"/>
        <v>-0.46971505317547724</v>
      </c>
      <c r="JV426" s="16">
        <f t="shared" si="4420"/>
        <v>0.2376141910836651</v>
      </c>
      <c r="JW426" s="16">
        <f t="shared" si="4420"/>
        <v>0.84818871857454781</v>
      </c>
      <c r="JX426" s="16">
        <f t="shared" si="4420"/>
        <v>1.6155451754544146</v>
      </c>
      <c r="JY426" s="16">
        <f t="shared" si="4420"/>
        <v>0.43767052046626986</v>
      </c>
      <c r="JZ426" s="16">
        <f t="shared" si="4420"/>
        <v>1.1888940733030182</v>
      </c>
      <c r="KA426" s="16">
        <f t="shared" si="4420"/>
        <v>0.68980371169885757</v>
      </c>
      <c r="KB426" s="16">
        <f t="shared" si="4420"/>
        <v>1.4075460066199952</v>
      </c>
      <c r="KC426" s="16" t="str">
        <f t="shared" si="4420"/>
        <v/>
      </c>
      <c r="KD426" s="16" t="str">
        <f t="shared" si="4420"/>
        <v/>
      </c>
      <c r="KE426" s="16" t="str">
        <f t="shared" si="4420"/>
        <v/>
      </c>
      <c r="KF426" s="16" t="str">
        <f t="shared" si="4420"/>
        <v/>
      </c>
      <c r="KG426" s="16" t="str">
        <f t="shared" si="4420"/>
        <v/>
      </c>
      <c r="KH426" s="16"/>
      <c r="KI426" s="16"/>
      <c r="KJ426" s="16"/>
      <c r="KK426" s="16"/>
      <c r="KL426" s="16"/>
      <c r="KM426" s="16"/>
      <c r="KN426" s="16"/>
      <c r="KO426" s="16" t="str">
        <f t="shared" si="4378"/>
        <v/>
      </c>
      <c r="KP426" s="16" t="str">
        <f t="shared" si="4378"/>
        <v/>
      </c>
      <c r="KQ426" s="16" t="str">
        <f t="shared" si="4378"/>
        <v/>
      </c>
      <c r="KW426" t="str">
        <f t="shared" si="4379"/>
        <v/>
      </c>
      <c r="KX426" t="str">
        <f t="shared" si="4379"/>
        <v/>
      </c>
      <c r="KZ426" t="str">
        <f t="shared" si="4380"/>
        <v/>
      </c>
      <c r="LC426" t="str">
        <f t="shared" si="4381"/>
        <v/>
      </c>
      <c r="LD426" t="str">
        <f t="shared" si="4381"/>
        <v/>
      </c>
      <c r="LF426" t="str">
        <f t="shared" si="4382"/>
        <v/>
      </c>
      <c r="LG426" t="str">
        <f t="shared" si="4382"/>
        <v/>
      </c>
      <c r="LO426" t="str">
        <f t="shared" si="4383"/>
        <v/>
      </c>
      <c r="LP426" t="str">
        <f t="shared" si="4383"/>
        <v/>
      </c>
      <c r="LQ426" t="str">
        <f t="shared" si="4383"/>
        <v/>
      </c>
      <c r="LR426" t="str">
        <f t="shared" si="4383"/>
        <v/>
      </c>
      <c r="LU426" t="str">
        <f t="shared" si="4384"/>
        <v/>
      </c>
      <c r="LV426" t="str">
        <f t="shared" si="4384"/>
        <v/>
      </c>
      <c r="MF426" t="str">
        <f t="shared" ref="MF426:MW426" si="4421">IF(ISNUMBER(MF110),(MF110-$B15),"")</f>
        <v/>
      </c>
      <c r="MG426" t="str">
        <f t="shared" si="4421"/>
        <v/>
      </c>
      <c r="MH426" t="str">
        <f t="shared" si="4421"/>
        <v/>
      </c>
      <c r="MI426" t="str">
        <f t="shared" si="4421"/>
        <v/>
      </c>
      <c r="MJ426" t="str">
        <f t="shared" si="4421"/>
        <v/>
      </c>
      <c r="MK426" t="str">
        <f t="shared" si="4421"/>
        <v/>
      </c>
      <c r="ML426" t="str">
        <f t="shared" si="4421"/>
        <v/>
      </c>
      <c r="MM426" t="str">
        <f t="shared" si="4421"/>
        <v/>
      </c>
      <c r="MN426" t="str">
        <f t="shared" si="4421"/>
        <v/>
      </c>
      <c r="MO426" t="str">
        <f t="shared" si="4421"/>
        <v/>
      </c>
      <c r="MP426" t="str">
        <f t="shared" si="4421"/>
        <v/>
      </c>
      <c r="MQ426" t="str">
        <f t="shared" si="4421"/>
        <v/>
      </c>
      <c r="MR426" t="str">
        <f t="shared" si="4421"/>
        <v/>
      </c>
      <c r="MS426" t="str">
        <f t="shared" si="4421"/>
        <v/>
      </c>
      <c r="MT426" t="str">
        <f t="shared" si="4421"/>
        <v/>
      </c>
      <c r="MU426" t="str">
        <f t="shared" si="4421"/>
        <v/>
      </c>
      <c r="MV426" t="str">
        <f t="shared" si="4421"/>
        <v/>
      </c>
      <c r="MW426" t="str">
        <f t="shared" si="4421"/>
        <v/>
      </c>
    </row>
    <row r="427" spans="1:361" x14ac:dyDescent="0.25">
      <c r="B427"/>
      <c r="C427"/>
      <c r="D427"/>
      <c r="E427"/>
      <c r="F427" s="16">
        <f t="shared" ref="F427:AK427" si="4422">IF(ISNUMBER(F111),(F111-$B16),"")</f>
        <v>-2.1836296315462249</v>
      </c>
      <c r="G427" s="16">
        <f t="shared" si="4422"/>
        <v>-1.207715375705078</v>
      </c>
      <c r="H427" s="16">
        <f t="shared" si="4422"/>
        <v>1.9082993235983139</v>
      </c>
      <c r="I427" s="16">
        <f t="shared" si="4422"/>
        <v>2.9687984933536882</v>
      </c>
      <c r="J427" s="16">
        <f t="shared" si="4422"/>
        <v>1.7944336793419922</v>
      </c>
      <c r="K427" s="16">
        <f t="shared" si="4422"/>
        <v>2.8727669859037377</v>
      </c>
      <c r="L427" s="16">
        <f t="shared" si="4422"/>
        <v>1.8195630871247772</v>
      </c>
      <c r="M427" s="16">
        <f t="shared" si="4422"/>
        <v>2.8862611226290795</v>
      </c>
      <c r="N427" s="16">
        <f t="shared" si="4422"/>
        <v>2.166377241986055</v>
      </c>
      <c r="O427" s="16">
        <f t="shared" si="4422"/>
        <v>3.2147567473454899</v>
      </c>
      <c r="P427" s="16">
        <f t="shared" si="4422"/>
        <v>2.6038325697818863</v>
      </c>
      <c r="Q427" s="16">
        <f t="shared" si="4422"/>
        <v>3.62366150725029</v>
      </c>
      <c r="R427" s="16">
        <f t="shared" si="4422"/>
        <v>3.3319019266844947</v>
      </c>
      <c r="S427" s="16">
        <f t="shared" si="4422"/>
        <v>4.3211929230586321</v>
      </c>
      <c r="T427" s="16">
        <f t="shared" si="4422"/>
        <v>2.8058408193479352</v>
      </c>
      <c r="U427" s="16">
        <f t="shared" si="4422"/>
        <v>3.8117249460150333</v>
      </c>
      <c r="V427" s="16">
        <f t="shared" si="4422"/>
        <v>1.8702674336989702</v>
      </c>
      <c r="W427" s="16">
        <f t="shared" si="4422"/>
        <v>-0.83554663678762608</v>
      </c>
      <c r="X427" s="16">
        <f t="shared" si="4422"/>
        <v>-0.17939759789480547</v>
      </c>
      <c r="Y427" s="16">
        <f t="shared" si="4422"/>
        <v>-0.31660577638766085</v>
      </c>
      <c r="Z427" s="16">
        <f t="shared" si="4422"/>
        <v>-1.7923024492497177</v>
      </c>
      <c r="AA427" s="16">
        <f t="shared" si="4422"/>
        <v>-1.0305736900168796</v>
      </c>
      <c r="AB427" s="16">
        <f t="shared" si="4422"/>
        <v>-0.40049502499628886</v>
      </c>
      <c r="AC427" s="16">
        <f t="shared" si="4422"/>
        <v>-1.0208310961342733</v>
      </c>
      <c r="AD427" s="16">
        <f t="shared" si="4422"/>
        <v>-0.68446016785114239</v>
      </c>
      <c r="AE427" s="16">
        <f t="shared" si="4422"/>
        <v>-0.69409245078044535</v>
      </c>
      <c r="AF427" s="16">
        <f t="shared" si="4422"/>
        <v>0.16649206236161262</v>
      </c>
      <c r="AG427" s="16">
        <f t="shared" si="4422"/>
        <v>-5.7773778524961017E-2</v>
      </c>
      <c r="AH427" s="16">
        <f t="shared" si="4422"/>
        <v>9.053669648289997E-2</v>
      </c>
      <c r="AI427" s="16">
        <f t="shared" si="4422"/>
        <v>7.8062054866393282E-2</v>
      </c>
      <c r="AJ427" s="16">
        <f t="shared" si="4422"/>
        <v>-1.3453956689630928</v>
      </c>
      <c r="AK427" s="16">
        <f t="shared" si="4422"/>
        <v>2.9271926583583934</v>
      </c>
      <c r="AL427" s="16">
        <f t="shared" ref="AL427:BM427" si="4423">IF(ISNUMBER(AL111),(AL111-$B16),"")</f>
        <v>2.2223720853628208</v>
      </c>
      <c r="AM427" s="16">
        <f t="shared" si="4423"/>
        <v>3.0208830380001501</v>
      </c>
      <c r="AN427" s="16">
        <f t="shared" si="4423"/>
        <v>2.319710237554375</v>
      </c>
      <c r="AO427" s="16">
        <f t="shared" si="4423"/>
        <v>3.0075259135345362</v>
      </c>
      <c r="AP427" s="16">
        <f t="shared" si="4423"/>
        <v>2.305305965224747</v>
      </c>
      <c r="AQ427" s="16">
        <f t="shared" si="4423"/>
        <v>2.9194265613266026</v>
      </c>
      <c r="AR427" s="16">
        <f t="shared" si="4423"/>
        <v>2.1033142026943779</v>
      </c>
      <c r="AS427" s="16">
        <f t="shared" si="4423"/>
        <v>2.9284771890149557</v>
      </c>
      <c r="AT427" s="16">
        <f t="shared" si="4423"/>
        <v>2.5462333412359186</v>
      </c>
      <c r="AU427" s="16">
        <f t="shared" si="4423"/>
        <v>1.6268866440533998</v>
      </c>
      <c r="AV427" s="16">
        <f t="shared" si="4423"/>
        <v>1.6296602422927293</v>
      </c>
      <c r="AW427" s="16">
        <f t="shared" si="4423"/>
        <v>-0.2543393673582699</v>
      </c>
      <c r="AX427" s="16">
        <f t="shared" si="4423"/>
        <v>-1.6517606120018797</v>
      </c>
      <c r="AY427" s="16">
        <f t="shared" si="4423"/>
        <v>-0.22839881344907553</v>
      </c>
      <c r="AZ427" s="16">
        <f t="shared" si="4423"/>
        <v>-0.59397910949853383</v>
      </c>
      <c r="BA427" s="16">
        <f t="shared" si="4423"/>
        <v>-0.41629805940890208</v>
      </c>
      <c r="BB427" s="16">
        <f t="shared" si="4423"/>
        <v>1.8700102498549001</v>
      </c>
      <c r="BC427" s="16">
        <f t="shared" si="4423"/>
        <v>1.2577077782658961</v>
      </c>
      <c r="BD427" s="16">
        <f t="shared" si="4423"/>
        <v>0.68322755483592346</v>
      </c>
      <c r="BE427" s="16">
        <f t="shared" si="4423"/>
        <v>0.14423052463995134</v>
      </c>
      <c r="BF427" s="16">
        <f t="shared" si="4423"/>
        <v>-0.36173345507148724</v>
      </c>
      <c r="BG427" s="16">
        <f t="shared" si="4423"/>
        <v>-0.83552747681873996</v>
      </c>
      <c r="BH427" s="16">
        <f t="shared" si="4423"/>
        <v>-1.2781988714622656</v>
      </c>
      <c r="BI427" s="16">
        <f t="shared" si="4423"/>
        <v>-1.6940788593734197</v>
      </c>
      <c r="BJ427" s="16">
        <f t="shared" si="4423"/>
        <v>-2.0844362074335407</v>
      </c>
      <c r="BK427" s="16">
        <f t="shared" si="4423"/>
        <v>-2.4496111601807655</v>
      </c>
      <c r="BL427" s="16">
        <f t="shared" si="4423"/>
        <v>-2.790197344518333</v>
      </c>
      <c r="BM427" s="16">
        <f t="shared" si="4423"/>
        <v>-3.1111678368551452</v>
      </c>
      <c r="BN427" s="16"/>
      <c r="BO427" s="16"/>
      <c r="BP427" s="16"/>
      <c r="BQ427" s="16">
        <f t="shared" ref="BQ427:CB427" si="4424">IF(ISNUMBER(BQ111),(BQ111-$B16),"")</f>
        <v>2.5462333412359186</v>
      </c>
      <c r="BR427" s="16">
        <f t="shared" si="4424"/>
        <v>1.970437390244328</v>
      </c>
      <c r="BS427" s="16">
        <f t="shared" si="4424"/>
        <v>1.4144053403521184</v>
      </c>
      <c r="BT427" s="16">
        <f t="shared" si="4424"/>
        <v>0.87908743239253795</v>
      </c>
      <c r="BU427" s="16">
        <f t="shared" si="4424"/>
        <v>0.3604028991079673</v>
      </c>
      <c r="BV427" s="16">
        <f t="shared" si="4424"/>
        <v>-0.13939817432955692</v>
      </c>
      <c r="BW427" s="16">
        <f t="shared" si="4424"/>
        <v>-0.62313197899773343</v>
      </c>
      <c r="BX427" s="16">
        <f t="shared" si="4424"/>
        <v>-1.0905315913496736</v>
      </c>
      <c r="BY427" s="16">
        <f t="shared" si="4424"/>
        <v>-1.5438180708483742</v>
      </c>
      <c r="BZ427" s="16">
        <f t="shared" si="4424"/>
        <v>-1.9808720063857095</v>
      </c>
      <c r="CA427" s="16">
        <f t="shared" si="4424"/>
        <v>-2.4039986990927247</v>
      </c>
      <c r="CB427" s="16">
        <f t="shared" si="4424"/>
        <v>-2.8134749180323411</v>
      </c>
      <c r="CC427" s="16"/>
      <c r="CD427" s="16"/>
      <c r="CE427" s="16">
        <f t="shared" ref="CE427:CP427" si="4425">IF(ISNUMBER(CE111),(CE111-$B16),"")</f>
        <v>1.2250810388136131</v>
      </c>
      <c r="CF427" s="16">
        <f t="shared" si="4425"/>
        <v>0.6973632595425272</v>
      </c>
      <c r="CG427" s="16">
        <f t="shared" si="4425"/>
        <v>0.20161382752267798</v>
      </c>
      <c r="CH427" s="16">
        <f t="shared" si="4425"/>
        <v>-0.26436424933598346</v>
      </c>
      <c r="CI427" s="16">
        <f t="shared" si="4425"/>
        <v>-0.7029345785762473</v>
      </c>
      <c r="CJ427" s="16">
        <f t="shared" si="4425"/>
        <v>-1.1160148957246747</v>
      </c>
      <c r="CK427" s="16">
        <f t="shared" si="4425"/>
        <v>-1.5037963150495131</v>
      </c>
      <c r="CL427" s="16">
        <f t="shared" si="4425"/>
        <v>-1.8702109521010044</v>
      </c>
      <c r="CM427" s="16">
        <f t="shared" si="4425"/>
        <v>-2.2170711421862137</v>
      </c>
      <c r="CN427" s="16">
        <f t="shared" si="4425"/>
        <v>-2.5424929868853781</v>
      </c>
      <c r="CO427" s="16">
        <f t="shared" si="4425"/>
        <v>-2.8497339871827734</v>
      </c>
      <c r="CP427" s="16">
        <f t="shared" si="4425"/>
        <v>-3.1412304976809651</v>
      </c>
      <c r="CQ427" s="16"/>
      <c r="CR427" s="16"/>
      <c r="CS427" s="16">
        <f t="shared" ref="CS427:DX427" si="4426">IF(ISNUMBER(CS111),(CS111-$B16),"")</f>
        <v>-0.59964872467440955</v>
      </c>
      <c r="CT427" s="16">
        <f t="shared" si="4426"/>
        <v>2.2081686795692121</v>
      </c>
      <c r="CU427" s="16">
        <f t="shared" si="4426"/>
        <v>0.42793897835882433</v>
      </c>
      <c r="CV427" s="16">
        <f t="shared" si="4426"/>
        <v>-0.83554663678762608</v>
      </c>
      <c r="CW427" s="16">
        <f t="shared" si="4426"/>
        <v>2.1033142026943779</v>
      </c>
      <c r="CX427" s="16">
        <f t="shared" si="4426"/>
        <v>-0.2543393673582699</v>
      </c>
      <c r="CY427" s="16">
        <f t="shared" si="4426"/>
        <v>-0.84057788392402699</v>
      </c>
      <c r="CZ427" s="16">
        <f t="shared" si="4426"/>
        <v>2.0975875772506498</v>
      </c>
      <c r="DA427" s="16">
        <f t="shared" si="4426"/>
        <v>-0.26801817290372298</v>
      </c>
      <c r="DB427" s="16">
        <f t="shared" si="4426"/>
        <v>-0.74482693627565766</v>
      </c>
      <c r="DC427" s="16">
        <f t="shared" si="4426"/>
        <v>2.0577678091742371</v>
      </c>
      <c r="DD427" s="16">
        <f t="shared" si="4426"/>
        <v>8.43080278026207E-2</v>
      </c>
      <c r="DE427" s="16">
        <f t="shared" si="4426"/>
        <v>-0.85614197753780275</v>
      </c>
      <c r="DF427" s="16">
        <f t="shared" si="4426"/>
        <v>2.0824250436440082</v>
      </c>
      <c r="DG427" s="16">
        <f t="shared" si="4426"/>
        <v>-0.36665611949230481</v>
      </c>
      <c r="DH427" s="16">
        <f t="shared" si="4426"/>
        <v>-0.67786035987406024</v>
      </c>
      <c r="DI427" s="16">
        <f t="shared" si="4426"/>
        <v>2.0391751480751736</v>
      </c>
      <c r="DJ427" s="16">
        <f t="shared" si="4426"/>
        <v>0.360789049662813</v>
      </c>
      <c r="DK427" s="16">
        <f t="shared" si="4426"/>
        <v>-0.68060708751956156</v>
      </c>
      <c r="DL427" s="16">
        <f t="shared" si="4426"/>
        <v>2.1474310700322974</v>
      </c>
      <c r="DM427" s="16">
        <f t="shared" si="4426"/>
        <v>-0.13283567313825984</v>
      </c>
      <c r="DN427" s="16">
        <f t="shared" si="4426"/>
        <v>-0.73607384241066143</v>
      </c>
      <c r="DO427" s="16">
        <f t="shared" si="4426"/>
        <v>2.0203227544691202</v>
      </c>
      <c r="DP427" s="16">
        <f t="shared" si="4426"/>
        <v>-2.3788087345085103</v>
      </c>
      <c r="DQ427" s="16">
        <f t="shared" si="4426"/>
        <v>-1.0688883013352068</v>
      </c>
      <c r="DR427" s="16">
        <f t="shared" si="4426"/>
        <v>1.8350832068527296</v>
      </c>
      <c r="DS427" s="16">
        <f t="shared" si="4426"/>
        <v>-0.58999164212849564</v>
      </c>
      <c r="DT427" s="16">
        <f t="shared" si="4426"/>
        <v>-0.8815694084862713</v>
      </c>
      <c r="DU427" s="16">
        <f t="shared" si="4426"/>
        <v>2.1599169825830273</v>
      </c>
      <c r="DV427" s="16">
        <f t="shared" si="4426"/>
        <v>-0.36073431403826817</v>
      </c>
      <c r="DW427" s="16">
        <f t="shared" si="4426"/>
        <v>2.9088317197513902</v>
      </c>
      <c r="DX427" s="16">
        <f t="shared" si="4426"/>
        <v>2.1699621801233633</v>
      </c>
      <c r="DY427" s="16">
        <f t="shared" ref="DY427:EU427" si="4427">IF(ISNUMBER(DY111),(DY111-$B16),"")</f>
        <v>2.1734596948421228</v>
      </c>
      <c r="DZ427" s="16">
        <f t="shared" si="4427"/>
        <v>-0.64079251966931849</v>
      </c>
      <c r="EA427" s="16">
        <f t="shared" si="4427"/>
        <v>-0.77155551210417173</v>
      </c>
      <c r="EB427" s="16">
        <f t="shared" si="4427"/>
        <v>1.9006616134749521</v>
      </c>
      <c r="EC427" s="16">
        <f t="shared" si="4427"/>
        <v>1.8759978559807564</v>
      </c>
      <c r="ED427" s="38">
        <f t="shared" si="4427"/>
        <v>-1.0262573983333425</v>
      </c>
      <c r="EE427" s="16">
        <f t="shared" si="4427"/>
        <v>-0.40310647858026982</v>
      </c>
      <c r="EF427" s="16">
        <f t="shared" si="4427"/>
        <v>-0.95281193453020308</v>
      </c>
      <c r="EG427" s="16">
        <f t="shared" si="4427"/>
        <v>-0.33826247696509881</v>
      </c>
      <c r="EH427" s="16">
        <f t="shared" si="4427"/>
        <v>-0.95166820194221202</v>
      </c>
      <c r="EI427" s="16">
        <f t="shared" si="4427"/>
        <v>-0.33490505137413606</v>
      </c>
      <c r="EJ427" s="16">
        <f t="shared" si="4427"/>
        <v>1.387091798423512E-2</v>
      </c>
      <c r="EK427" s="16">
        <f t="shared" si="4427"/>
        <v>-0.21249134841464468</v>
      </c>
      <c r="EL427" s="16">
        <f t="shared" si="4427"/>
        <v>0.44014561682071474</v>
      </c>
      <c r="EM427" s="16">
        <f t="shared" si="4427"/>
        <v>-0.14425845211101773</v>
      </c>
      <c r="EN427" s="16">
        <f t="shared" si="4427"/>
        <v>0.50112073071059626</v>
      </c>
      <c r="EO427" s="16">
        <f t="shared" si="4427"/>
        <v>-0.14562411084439475</v>
      </c>
      <c r="EP427" s="16">
        <f t="shared" si="4427"/>
        <v>0.50154312297203774</v>
      </c>
      <c r="EQ427" s="16">
        <f t="shared" si="4427"/>
        <v>-1.5551923288752647</v>
      </c>
      <c r="ER427" s="16">
        <f t="shared" si="4427"/>
        <v>-0.95563449557835156</v>
      </c>
      <c r="ES427" s="16">
        <f t="shared" si="4427"/>
        <v>2.9128894583507332</v>
      </c>
      <c r="ET427" s="16">
        <f t="shared" si="4427"/>
        <v>3.2739322371980961</v>
      </c>
      <c r="EU427" s="16">
        <f t="shared" si="4427"/>
        <v>2.5122619657978191</v>
      </c>
      <c r="EV427" s="16"/>
      <c r="EW427" s="16">
        <f t="shared" ref="EW427:FI427" si="4428">IF(ISNUMBER(EW111),(EW111-$B16),"")</f>
        <v>2.9008114361951982</v>
      </c>
      <c r="EX427" s="16">
        <f t="shared" si="4428"/>
        <v>2.784105722584215</v>
      </c>
      <c r="EY427" s="16">
        <f t="shared" si="4428"/>
        <v>2.0454382983544122</v>
      </c>
      <c r="EZ427" s="16">
        <f t="shared" si="4428"/>
        <v>1.5500310697124604</v>
      </c>
      <c r="FA427" s="16">
        <f t="shared" si="4428"/>
        <v>2.2871879642160025</v>
      </c>
      <c r="FB427" s="16">
        <f t="shared" si="4428"/>
        <v>1.5527601749140132</v>
      </c>
      <c r="FC427" s="16">
        <f t="shared" si="4428"/>
        <v>-0.42757765726209129</v>
      </c>
      <c r="FD427" s="16">
        <f t="shared" si="4428"/>
        <v>0.26058320257344292</v>
      </c>
      <c r="FE427" s="16">
        <f t="shared" si="4428"/>
        <v>-0.39451550205301089</v>
      </c>
      <c r="FF427" s="16">
        <f t="shared" si="4428"/>
        <v>0.26810020019354397</v>
      </c>
      <c r="FG427" s="16">
        <f t="shared" si="4428"/>
        <v>-1.8787052861838873</v>
      </c>
      <c r="FH427" s="16">
        <f t="shared" si="4428"/>
        <v>-1.2774911347906794</v>
      </c>
      <c r="FI427" s="16">
        <f t="shared" si="4428"/>
        <v>-0.77589415238915649</v>
      </c>
      <c r="FJ427" s="16"/>
      <c r="FK427" s="16">
        <f t="shared" ref="FK427:GP427" si="4429">IF(ISNUMBER(FK111),(FK111-$B16),"")</f>
        <v>-0.12755597693082166</v>
      </c>
      <c r="FL427" s="47">
        <f t="shared" si="4429"/>
        <v>-0.66185336030694941</v>
      </c>
      <c r="FM427" s="16">
        <f t="shared" si="4429"/>
        <v>-0.65778544692464891</v>
      </c>
      <c r="FN427" s="16">
        <f t="shared" si="4429"/>
        <v>-0.66218517416162115</v>
      </c>
      <c r="FO427" s="16">
        <f t="shared" si="4429"/>
        <v>-0.70898041716928617</v>
      </c>
      <c r="FP427" s="16">
        <f t="shared" si="4429"/>
        <v>-0.65810984633773728</v>
      </c>
      <c r="FQ427" s="16">
        <f t="shared" si="4429"/>
        <v>-0.65670422261774775</v>
      </c>
      <c r="FR427" s="16">
        <f t="shared" si="4429"/>
        <v>-1.9582838313453976E-2</v>
      </c>
      <c r="FS427" s="16">
        <f t="shared" si="4429"/>
        <v>2.7403613586376849</v>
      </c>
      <c r="FT427" s="16">
        <f t="shared" si="4429"/>
        <v>-0.10815060231863072</v>
      </c>
      <c r="FU427" s="16">
        <f t="shared" si="4429"/>
        <v>4.0529979766048996E-2</v>
      </c>
      <c r="FV427" s="16">
        <f t="shared" si="4429"/>
        <v>3.3120374376579775E-2</v>
      </c>
      <c r="FW427" s="16">
        <f t="shared" si="4429"/>
        <v>0.72027511157473612</v>
      </c>
      <c r="FX427" s="16">
        <f t="shared" si="4429"/>
        <v>0.85399373503325648</v>
      </c>
      <c r="FY427" s="16">
        <f t="shared" si="4429"/>
        <v>-0.6555790544638711</v>
      </c>
      <c r="FZ427" s="16">
        <f t="shared" si="4429"/>
        <v>3.7522207512214152</v>
      </c>
      <c r="GA427" s="16">
        <f t="shared" si="4429"/>
        <v>3.0431269308728304</v>
      </c>
      <c r="GB427" s="16">
        <f t="shared" si="4429"/>
        <v>3.8470851134434696</v>
      </c>
      <c r="GC427" s="16">
        <f t="shared" si="4429"/>
        <v>3.1408793710945133</v>
      </c>
      <c r="GD427" s="16">
        <f t="shared" si="4429"/>
        <v>3.8355265202797852</v>
      </c>
      <c r="GE427" s="16">
        <f t="shared" si="4429"/>
        <v>3.1284173867616829</v>
      </c>
      <c r="GF427" s="16">
        <f t="shared" si="4429"/>
        <v>3.7027201997845225</v>
      </c>
      <c r="GG427" s="16">
        <f t="shared" si="4429"/>
        <v>3.345808862492234</v>
      </c>
      <c r="GH427" s="16">
        <f t="shared" si="4429"/>
        <v>3.7368912986424192</v>
      </c>
      <c r="GI427" s="16">
        <f t="shared" si="4429"/>
        <v>2.9217166411107485</v>
      </c>
      <c r="GJ427" s="16">
        <f t="shared" si="4429"/>
        <v>2.4613400200548199</v>
      </c>
      <c r="GK427" s="16">
        <f t="shared" si="4429"/>
        <v>2.4620260805958196</v>
      </c>
      <c r="GL427" s="16">
        <f t="shared" si="4429"/>
        <v>0.51534595267821715</v>
      </c>
      <c r="GM427" s="16">
        <f t="shared" si="4429"/>
        <v>-0.9629154530592956</v>
      </c>
      <c r="GN427" s="16">
        <f t="shared" si="4429"/>
        <v>0.56248906186284842</v>
      </c>
      <c r="GO427" s="16">
        <f t="shared" si="4429"/>
        <v>0.17523322020829823</v>
      </c>
      <c r="GP427" s="16">
        <f t="shared" si="4429"/>
        <v>0.34744543876759337</v>
      </c>
      <c r="GQ427" s="16">
        <f t="shared" ref="GQ427:HV427" si="4430">IF(ISNUMBER(GQ111),(GQ111-$B16),"")</f>
        <v>3.5345316694711926</v>
      </c>
      <c r="GR427" s="16">
        <f t="shared" si="4430"/>
        <v>2.7942484164635744</v>
      </c>
      <c r="GS427" s="16">
        <f t="shared" si="4430"/>
        <v>-0.48879194399339099</v>
      </c>
      <c r="GT427" s="16">
        <f t="shared" si="4430"/>
        <v>0.13198288856007423</v>
      </c>
      <c r="GU427" s="16">
        <f t="shared" si="4430"/>
        <v>-0.41657717228119395</v>
      </c>
      <c r="GV427" s="16">
        <f t="shared" si="4430"/>
        <v>0.1957295662784162</v>
      </c>
      <c r="GW427" s="16">
        <f t="shared" si="4430"/>
        <v>-0.41526711185841236</v>
      </c>
      <c r="GX427" s="16">
        <f t="shared" si="4430"/>
        <v>0.19921200896538949</v>
      </c>
      <c r="GY427" s="16">
        <f t="shared" si="4430"/>
        <v>0.37535320984954978</v>
      </c>
      <c r="GZ427" s="16">
        <f t="shared" si="4430"/>
        <v>1.0266455995986661</v>
      </c>
      <c r="HA427" s="16">
        <f t="shared" si="4430"/>
        <v>0.43910162418856657</v>
      </c>
      <c r="HB427" s="16">
        <f t="shared" si="4430"/>
        <v>1.0850572602474955</v>
      </c>
      <c r="HC427" s="16">
        <f t="shared" si="4430"/>
        <v>-1.0516466515323373</v>
      </c>
      <c r="HD427" s="16">
        <f t="shared" si="4430"/>
        <v>-0.45592778096515474</v>
      </c>
      <c r="HE427" s="16">
        <f t="shared" si="4430"/>
        <v>3.4866385955523214</v>
      </c>
      <c r="HF427" s="16">
        <f t="shared" si="4430"/>
        <v>3.8782911716002246</v>
      </c>
      <c r="HG427" s="16">
        <f t="shared" si="4430"/>
        <v>3.1160281598041877</v>
      </c>
      <c r="HH427" s="16">
        <f t="shared" si="4430"/>
        <v>3.5187602572201939</v>
      </c>
      <c r="HI427" s="16">
        <f t="shared" si="4430"/>
        <v>3.407462898207811</v>
      </c>
      <c r="HJ427" s="16">
        <f t="shared" si="4430"/>
        <v>2.6676073343196265</v>
      </c>
      <c r="HK427" s="16">
        <f t="shared" si="4430"/>
        <v>2.1897912567571041</v>
      </c>
      <c r="HL427" s="16">
        <f t="shared" si="4430"/>
        <v>2.9266420118727154</v>
      </c>
      <c r="HM427" s="16">
        <f t="shared" si="4430"/>
        <v>2.1911537632618661</v>
      </c>
      <c r="HN427" s="16">
        <f t="shared" si="4430"/>
        <v>0.13722847004990513</v>
      </c>
      <c r="HO427" s="16">
        <f t="shared" si="4430"/>
        <v>0.82536045857307272</v>
      </c>
      <c r="HP427" s="16">
        <f t="shared" si="4430"/>
        <v>-1.3792081892526085</v>
      </c>
      <c r="HQ427" s="16">
        <f t="shared" si="4430"/>
        <v>-0.78151349488925348</v>
      </c>
      <c r="HR427" s="16">
        <f t="shared" si="4430"/>
        <v>0.20162634321249584</v>
      </c>
      <c r="HS427" s="16">
        <f t="shared" si="4430"/>
        <v>0.86369348567866666</v>
      </c>
      <c r="HT427" s="16">
        <f t="shared" si="4430"/>
        <v>-0.20003235286061738</v>
      </c>
      <c r="HU427" s="16">
        <f t="shared" si="4430"/>
        <v>0.44685174997199795</v>
      </c>
      <c r="HV427" s="16">
        <f t="shared" si="4430"/>
        <v>-9.1608284796905082E-2</v>
      </c>
      <c r="HW427" s="16">
        <f t="shared" ref="HW427:JB427" si="4431">IF(ISNUMBER(HW111),(HW111-$B16),"")</f>
        <v>0.54922552599934704</v>
      </c>
      <c r="HX427" s="16">
        <f t="shared" si="4431"/>
        <v>3.3727671606137193</v>
      </c>
      <c r="HY427" s="16">
        <f t="shared" si="4431"/>
        <v>0.4329147178413848</v>
      </c>
      <c r="HZ427" s="16">
        <f t="shared" si="4431"/>
        <v>0.60428318289682181</v>
      </c>
      <c r="IA427" s="16">
        <f t="shared" si="4431"/>
        <v>0.59312621277418032</v>
      </c>
      <c r="IB427" s="16">
        <f t="shared" si="4431"/>
        <v>1.3084329262869545</v>
      </c>
      <c r="IC427" s="16">
        <f t="shared" si="4431"/>
        <v>1.4574992864664011</v>
      </c>
      <c r="ID427" s="16">
        <f t="shared" si="4431"/>
        <v>-0.12375000235867617</v>
      </c>
      <c r="IE427" s="16">
        <f t="shared" si="4431"/>
        <v>4.3704101823523018</v>
      </c>
      <c r="IF427" s="16">
        <f t="shared" si="4431"/>
        <v>3.640293093044022</v>
      </c>
      <c r="IG427" s="16">
        <f t="shared" si="4431"/>
        <v>4.475550701053308</v>
      </c>
      <c r="IH427" s="16">
        <f t="shared" si="4431"/>
        <v>3.7489098397979177</v>
      </c>
      <c r="II427" s="16">
        <f t="shared" si="4431"/>
        <v>4.461761063486108</v>
      </c>
      <c r="IJ427" s="16">
        <f t="shared" si="4431"/>
        <v>3.7339987450601626</v>
      </c>
      <c r="IK427" s="16">
        <f t="shared" si="4431"/>
        <v>4.2943407875487623</v>
      </c>
      <c r="IL427" s="16">
        <f t="shared" si="4431"/>
        <v>3.9130070330598699</v>
      </c>
      <c r="IM427" s="16">
        <f t="shared" si="4431"/>
        <v>4.3451193407296245</v>
      </c>
      <c r="IN427" s="16">
        <f t="shared" si="4431"/>
        <v>3.5176220342353588</v>
      </c>
      <c r="IO427" s="16">
        <f t="shared" si="4431"/>
        <v>4.2943407875487623</v>
      </c>
      <c r="IP427" s="16">
        <f t="shared" si="4431"/>
        <v>3.9130070330598699</v>
      </c>
      <c r="IQ427" s="16">
        <f t="shared" si="4431"/>
        <v>1.0497828859679714</v>
      </c>
      <c r="IR427" s="16">
        <f t="shared" si="4431"/>
        <v>-0.45861297261160416</v>
      </c>
      <c r="IS427" s="16">
        <f t="shared" si="4431"/>
        <v>1.1283018640913127</v>
      </c>
      <c r="IT427" s="16">
        <f t="shared" si="4431"/>
        <v>0.72911662341886085</v>
      </c>
      <c r="IU427" s="16">
        <f t="shared" si="4431"/>
        <v>0.92514493715798096</v>
      </c>
      <c r="IV427" s="16">
        <f t="shared" si="4431"/>
        <v>4.3643858605441466</v>
      </c>
      <c r="IW427" s="16">
        <f t="shared" si="4431"/>
        <v>3.5992048323065831</v>
      </c>
      <c r="IX427" s="16">
        <f t="shared" si="4431"/>
        <v>0.24683857634362028</v>
      </c>
      <c r="IY427" s="16">
        <f t="shared" si="4431"/>
        <v>0.89176059576462308</v>
      </c>
      <c r="IZ427" s="16">
        <f t="shared" si="4431"/>
        <v>0.33005606656574571</v>
      </c>
      <c r="JA427" s="16">
        <f t="shared" si="4431"/>
        <v>0.96611715740594661</v>
      </c>
      <c r="JB427" s="16">
        <f t="shared" si="4431"/>
        <v>0.32997242597431864</v>
      </c>
      <c r="JC427" s="16">
        <f t="shared" ref="JC427:KG427" si="4432">IF(ISNUMBER(JC111),(JC111-$B16),"")</f>
        <v>0.96835749514600877</v>
      </c>
      <c r="JD427" s="16">
        <f t="shared" si="4432"/>
        <v>1.1625829914861328</v>
      </c>
      <c r="JE427" s="16">
        <f t="shared" si="4432"/>
        <v>1.8384608579636534</v>
      </c>
      <c r="JF427" s="16">
        <f t="shared" si="4432"/>
        <v>1.2323945645534167</v>
      </c>
      <c r="JG427" s="16">
        <f t="shared" si="4432"/>
        <v>1.9027101870043452</v>
      </c>
      <c r="JH427" s="16">
        <f t="shared" si="4432"/>
        <v>-0.33058617877716756</v>
      </c>
      <c r="JI427" s="16">
        <f t="shared" si="4432"/>
        <v>0.28826241458750701</v>
      </c>
      <c r="JJ427" s="16">
        <f t="shared" si="4432"/>
        <v>4.2872624884681727</v>
      </c>
      <c r="JK427" s="16">
        <f t="shared" si="4432"/>
        <v>4.6737406778395609</v>
      </c>
      <c r="JL427" s="16">
        <f t="shared" si="4432"/>
        <v>3.8875715746823403</v>
      </c>
      <c r="JM427" s="16">
        <f t="shared" si="4432"/>
        <v>4.3379411912234929</v>
      </c>
      <c r="JN427" s="16">
        <f t="shared" si="4432"/>
        <v>4.2356249971091415</v>
      </c>
      <c r="JO427" s="16">
        <f t="shared" si="4432"/>
        <v>3.4708717262687117</v>
      </c>
      <c r="JP427" s="16">
        <f t="shared" si="4432"/>
        <v>4.2872624884681727</v>
      </c>
      <c r="JQ427" s="16">
        <f t="shared" si="4432"/>
        <v>4.6737406778395609</v>
      </c>
      <c r="JR427" s="16">
        <f t="shared" si="4432"/>
        <v>3.8875715746823403</v>
      </c>
      <c r="JS427" s="16">
        <f t="shared" si="4432"/>
        <v>0.88220971071440601</v>
      </c>
      <c r="JT427" s="16">
        <f t="shared" si="4432"/>
        <v>1.5942429288104591</v>
      </c>
      <c r="JU427" s="16">
        <f t="shared" si="4432"/>
        <v>-0.68403690709395448</v>
      </c>
      <c r="JV427" s="16">
        <f t="shared" si="4432"/>
        <v>-6.2961551154742779E-2</v>
      </c>
      <c r="JW427" s="16">
        <f t="shared" si="4432"/>
        <v>0.97063360643666385</v>
      </c>
      <c r="JX427" s="16">
        <f t="shared" si="4432"/>
        <v>1.6570713418226006</v>
      </c>
      <c r="JY427" s="16">
        <f t="shared" si="4432"/>
        <v>0.55415443745847881</v>
      </c>
      <c r="JZ427" s="16">
        <f t="shared" si="4432"/>
        <v>1.2250700675666337</v>
      </c>
      <c r="KA427" s="16">
        <f t="shared" si="4432"/>
        <v>0.67648398732433179</v>
      </c>
      <c r="KB427" s="16">
        <f t="shared" si="4432"/>
        <v>1.3410926672596588</v>
      </c>
      <c r="KC427" s="16" t="str">
        <f t="shared" si="4432"/>
        <v/>
      </c>
      <c r="KD427" s="16" t="str">
        <f t="shared" si="4432"/>
        <v/>
      </c>
      <c r="KE427" s="16" t="str">
        <f t="shared" si="4432"/>
        <v/>
      </c>
      <c r="KF427" s="16" t="str">
        <f t="shared" si="4432"/>
        <v/>
      </c>
      <c r="KG427" s="16" t="str">
        <f t="shared" si="4432"/>
        <v/>
      </c>
      <c r="KH427" s="16"/>
      <c r="KI427" s="16"/>
      <c r="KJ427" s="16"/>
      <c r="KK427" s="16"/>
      <c r="KL427" s="16"/>
      <c r="KM427" s="16"/>
      <c r="KN427" s="16"/>
      <c r="KO427" s="16" t="str">
        <f t="shared" si="4378"/>
        <v/>
      </c>
      <c r="KP427" s="16" t="str">
        <f t="shared" si="4378"/>
        <v/>
      </c>
      <c r="KQ427" s="16" t="str">
        <f t="shared" si="4378"/>
        <v/>
      </c>
      <c r="KW427" t="str">
        <f t="shared" si="4379"/>
        <v/>
      </c>
      <c r="KX427" t="str">
        <f t="shared" si="4379"/>
        <v/>
      </c>
      <c r="KZ427" t="str">
        <f t="shared" si="4380"/>
        <v/>
      </c>
      <c r="LC427" t="str">
        <f t="shared" si="4381"/>
        <v/>
      </c>
      <c r="LD427" t="str">
        <f t="shared" si="4381"/>
        <v/>
      </c>
      <c r="LF427" t="str">
        <f t="shared" si="4382"/>
        <v/>
      </c>
      <c r="LG427" t="str">
        <f t="shared" si="4382"/>
        <v/>
      </c>
      <c r="LO427" t="str">
        <f t="shared" si="4383"/>
        <v/>
      </c>
      <c r="LP427" t="str">
        <f t="shared" si="4383"/>
        <v/>
      </c>
      <c r="LQ427" t="str">
        <f t="shared" si="4383"/>
        <v/>
      </c>
      <c r="LR427" t="str">
        <f t="shared" si="4383"/>
        <v/>
      </c>
      <c r="LU427" t="str">
        <f t="shared" si="4384"/>
        <v/>
      </c>
      <c r="LV427" t="str">
        <f t="shared" si="4384"/>
        <v/>
      </c>
      <c r="MF427" t="str">
        <f t="shared" ref="MF427:MW427" si="4433">IF(ISNUMBER(MF111),(MF111-$B16),"")</f>
        <v/>
      </c>
      <c r="MG427" t="str">
        <f t="shared" si="4433"/>
        <v/>
      </c>
      <c r="MH427" t="str">
        <f t="shared" si="4433"/>
        <v/>
      </c>
      <c r="MI427" t="str">
        <f t="shared" si="4433"/>
        <v/>
      </c>
      <c r="MJ427" t="str">
        <f t="shared" si="4433"/>
        <v/>
      </c>
      <c r="MK427" t="str">
        <f t="shared" si="4433"/>
        <v/>
      </c>
      <c r="ML427" t="str">
        <f t="shared" si="4433"/>
        <v/>
      </c>
      <c r="MM427" t="str">
        <f t="shared" si="4433"/>
        <v/>
      </c>
      <c r="MN427" t="str">
        <f t="shared" si="4433"/>
        <v/>
      </c>
      <c r="MO427" t="str">
        <f t="shared" si="4433"/>
        <v/>
      </c>
      <c r="MP427" t="str">
        <f t="shared" si="4433"/>
        <v/>
      </c>
      <c r="MQ427" t="str">
        <f t="shared" si="4433"/>
        <v/>
      </c>
      <c r="MR427" t="str">
        <f t="shared" si="4433"/>
        <v/>
      </c>
      <c r="MS427" t="str">
        <f t="shared" si="4433"/>
        <v/>
      </c>
      <c r="MT427" t="str">
        <f t="shared" si="4433"/>
        <v/>
      </c>
      <c r="MU427" t="str">
        <f t="shared" si="4433"/>
        <v/>
      </c>
      <c r="MV427" t="str">
        <f t="shared" si="4433"/>
        <v/>
      </c>
      <c r="MW427" t="str">
        <f t="shared" si="4433"/>
        <v/>
      </c>
    </row>
    <row r="428" spans="1:361" x14ac:dyDescent="0.25">
      <c r="B428"/>
      <c r="C428"/>
      <c r="D428"/>
      <c r="E428"/>
      <c r="F428" s="16">
        <f t="shared" ref="F428:AK428" si="4434">IF(ISNUMBER(F112),(F112-$B17),"")</f>
        <v>-3.6423611340900308</v>
      </c>
      <c r="G428" s="16">
        <f t="shared" si="4434"/>
        <v>-3.0503995214118831</v>
      </c>
      <c r="H428" s="16">
        <f t="shared" si="4434"/>
        <v>1.2444769697884581</v>
      </c>
      <c r="I428" s="16">
        <f t="shared" si="4434"/>
        <v>1.8466955029223229</v>
      </c>
      <c r="J428" s="16">
        <f t="shared" si="4434"/>
        <v>1.5606632121377757</v>
      </c>
      <c r="K428" s="16">
        <f t="shared" si="4434"/>
        <v>2.1709984828634177</v>
      </c>
      <c r="L428" s="16">
        <f t="shared" si="4434"/>
        <v>1.3954323391960983</v>
      </c>
      <c r="M428" s="16">
        <f t="shared" si="4434"/>
        <v>2.0006242231684084</v>
      </c>
      <c r="N428" s="16">
        <f t="shared" si="4434"/>
        <v>1.2758504974412048</v>
      </c>
      <c r="O428" s="16">
        <f t="shared" si="4434"/>
        <v>1.9369667513589164</v>
      </c>
      <c r="P428" s="16">
        <f t="shared" si="4434"/>
        <v>1.2193132945537926</v>
      </c>
      <c r="Q428" s="16">
        <f t="shared" si="4434"/>
        <v>1.8645587697238071</v>
      </c>
      <c r="R428" s="16">
        <f t="shared" si="4434"/>
        <v>2.5529542105634206</v>
      </c>
      <c r="S428" s="16">
        <f t="shared" si="4434"/>
        <v>3.1642190600974018</v>
      </c>
      <c r="T428" s="16">
        <f t="shared" si="4434"/>
        <v>1.414205579431858</v>
      </c>
      <c r="U428" s="16">
        <f t="shared" si="4434"/>
        <v>2.0654617444147121</v>
      </c>
      <c r="V428" s="16">
        <f t="shared" si="4434"/>
        <v>1.1985773981825858</v>
      </c>
      <c r="W428" s="16">
        <f t="shared" si="4434"/>
        <v>-0.33324323575819648</v>
      </c>
      <c r="X428" s="16">
        <f t="shared" si="4434"/>
        <v>0.33470185115609041</v>
      </c>
      <c r="Y428" s="16">
        <f t="shared" si="4434"/>
        <v>0.30970658907664728</v>
      </c>
      <c r="Z428" s="16">
        <f t="shared" si="4434"/>
        <v>0.57300465138539636</v>
      </c>
      <c r="AA428" s="16">
        <f t="shared" si="4434"/>
        <v>0.88097770589592272</v>
      </c>
      <c r="AB428" s="16">
        <f t="shared" si="4434"/>
        <v>0.21067200101398242</v>
      </c>
      <c r="AC428" s="16">
        <f t="shared" si="4434"/>
        <v>0.44721642077238499</v>
      </c>
      <c r="AD428" s="16">
        <f t="shared" si="4434"/>
        <v>-7.7458408270111079E-2</v>
      </c>
      <c r="AE428" s="16">
        <f t="shared" si="4434"/>
        <v>-0.11827873054249238</v>
      </c>
      <c r="AF428" s="16">
        <f t="shared" si="4434"/>
        <v>-0.66088277405280138</v>
      </c>
      <c r="AG428" s="16">
        <f t="shared" si="4434"/>
        <v>0.18567467407222438</v>
      </c>
      <c r="AH428" s="16">
        <f t="shared" si="4434"/>
        <v>0.48375496450547217</v>
      </c>
      <c r="AI428" s="16">
        <f t="shared" si="4434"/>
        <v>0.4312951950377979</v>
      </c>
      <c r="AJ428" s="16">
        <f t="shared" si="4434"/>
        <v>-0.50018209706588124</v>
      </c>
      <c r="AK428" s="16">
        <f t="shared" si="4434"/>
        <v>1.6278939818224742</v>
      </c>
      <c r="AL428" s="16">
        <f t="shared" ref="AL428:BM428" si="4435">IF(ISNUMBER(AL112),(AL112-$B17),"")</f>
        <v>1.2347488618194902</v>
      </c>
      <c r="AM428" s="16">
        <f t="shared" si="4435"/>
        <v>1.7658028213421844</v>
      </c>
      <c r="AN428" s="16">
        <f t="shared" si="4435"/>
        <v>1.3608761378754863</v>
      </c>
      <c r="AO428" s="16">
        <f t="shared" si="4435"/>
        <v>1.7396753131638363</v>
      </c>
      <c r="AP428" s="16">
        <f t="shared" si="4435"/>
        <v>1.3356935231086666</v>
      </c>
      <c r="AQ428" s="16">
        <f t="shared" si="4435"/>
        <v>1.6838892856094745</v>
      </c>
      <c r="AR428" s="16">
        <f t="shared" si="4435"/>
        <v>1.2582980318901562</v>
      </c>
      <c r="AS428" s="16">
        <f t="shared" si="4435"/>
        <v>1.8907708044882341</v>
      </c>
      <c r="AT428" s="16">
        <f t="shared" si="4435"/>
        <v>1.6710506629815356</v>
      </c>
      <c r="AU428" s="16">
        <f t="shared" si="4435"/>
        <v>1.0598541996322766</v>
      </c>
      <c r="AV428" s="16">
        <f t="shared" si="4435"/>
        <v>0.99124570148206459</v>
      </c>
      <c r="AW428" s="16">
        <f t="shared" si="4435"/>
        <v>-0.13777830748542641</v>
      </c>
      <c r="AX428" s="16">
        <f t="shared" si="4435"/>
        <v>-0.78612804091805089</v>
      </c>
      <c r="AY428" s="16">
        <f t="shared" si="4435"/>
        <v>-3.1969040757310552E-2</v>
      </c>
      <c r="AZ428" s="16">
        <f t="shared" si="4435"/>
        <v>-0.1699929242214111</v>
      </c>
      <c r="BA428" s="16">
        <f t="shared" si="4435"/>
        <v>0.15266479637106301</v>
      </c>
      <c r="BB428" s="16">
        <f t="shared" si="4435"/>
        <v>1.1992900108146429</v>
      </c>
      <c r="BC428" s="16">
        <f t="shared" si="4435"/>
        <v>0.83649066083450663</v>
      </c>
      <c r="BD428" s="16">
        <f t="shared" si="4435"/>
        <v>0.50387458034935406</v>
      </c>
      <c r="BE428" s="16">
        <f t="shared" si="4435"/>
        <v>0.19933040667752522</v>
      </c>
      <c r="BF428" s="16">
        <f t="shared" si="4435"/>
        <v>-7.8500182365864646E-2</v>
      </c>
      <c r="BG428" s="16">
        <f t="shared" si="4435"/>
        <v>-0.3332456701587958</v>
      </c>
      <c r="BH428" s="16">
        <f t="shared" si="4435"/>
        <v>-0.56373569387829292</v>
      </c>
      <c r="BI428" s="16">
        <f t="shared" si="4435"/>
        <v>-0.77411115384470719</v>
      </c>
      <c r="BJ428" s="16">
        <f t="shared" si="4435"/>
        <v>-0.96831277253200909</v>
      </c>
      <c r="BK428" s="16">
        <f t="shared" si="4435"/>
        <v>-1.1427043817344114</v>
      </c>
      <c r="BL428" s="16">
        <f t="shared" si="4435"/>
        <v>-1.2994225556227335</v>
      </c>
      <c r="BM428" s="16">
        <f t="shared" si="4435"/>
        <v>-1.4451061358410513</v>
      </c>
      <c r="BN428" s="16"/>
      <c r="BO428" s="16"/>
      <c r="BP428" s="16"/>
      <c r="BQ428" s="16">
        <f t="shared" ref="BQ428:CB428" si="4436">IF(ISNUMBER(BQ112),(BQ112-$B17),"")</f>
        <v>1.6710506629815356</v>
      </c>
      <c r="BR428" s="16">
        <f t="shared" si="4436"/>
        <v>1.351118912983118</v>
      </c>
      <c r="BS428" s="16">
        <f t="shared" si="4436"/>
        <v>1.0446044399580714</v>
      </c>
      <c r="BT428" s="16">
        <f t="shared" si="4436"/>
        <v>0.75049085676938176</v>
      </c>
      <c r="BU428" s="16">
        <f t="shared" si="4436"/>
        <v>0.46868310180763473</v>
      </c>
      <c r="BV428" s="16">
        <f t="shared" si="4436"/>
        <v>0.19865667349353799</v>
      </c>
      <c r="BW428" s="16">
        <f t="shared" si="4436"/>
        <v>-6.1345906747540369E-2</v>
      </c>
      <c r="BX428" s="16">
        <f t="shared" si="4436"/>
        <v>-0.31185586182908054</v>
      </c>
      <c r="BY428" s="16">
        <f t="shared" si="4436"/>
        <v>-0.55409828601181488</v>
      </c>
      <c r="BZ428" s="16">
        <f t="shared" si="4436"/>
        <v>-0.78669787617257469</v>
      </c>
      <c r="CA428" s="16">
        <f t="shared" si="4436"/>
        <v>-1.0100955341798752</v>
      </c>
      <c r="CB428" s="16">
        <f t="shared" si="4436"/>
        <v>-1.2270036891963301</v>
      </c>
      <c r="CC428" s="16"/>
      <c r="CD428" s="16"/>
      <c r="CE428" s="16">
        <f t="shared" ref="CE428:CP428" si="4437">IF(ISNUMBER(CE112),(CE112-$B17),"")</f>
        <v>0.82529436793408451</v>
      </c>
      <c r="CF428" s="16">
        <f t="shared" si="4437"/>
        <v>0.52921296205177981</v>
      </c>
      <c r="CG428" s="16">
        <f t="shared" si="4437"/>
        <v>0.25645131554761491</v>
      </c>
      <c r="CH428" s="16">
        <f t="shared" si="4437"/>
        <v>5.1290134208485938E-3</v>
      </c>
      <c r="CI428" s="16">
        <f t="shared" si="4437"/>
        <v>-0.22691955278639142</v>
      </c>
      <c r="CJ428" s="16">
        <f t="shared" si="4437"/>
        <v>-0.44047521966418657</v>
      </c>
      <c r="CK428" s="16">
        <f t="shared" si="4437"/>
        <v>-0.63638848469438614</v>
      </c>
      <c r="CL428" s="16">
        <f t="shared" si="4437"/>
        <v>-0.81838472004657348</v>
      </c>
      <c r="CM428" s="16">
        <f t="shared" si="4437"/>
        <v>-0.98803270848345193</v>
      </c>
      <c r="CN428" s="16">
        <f t="shared" si="4437"/>
        <v>-1.1423229486390696</v>
      </c>
      <c r="CO428" s="16">
        <f t="shared" si="4437"/>
        <v>-1.2861648357396618</v>
      </c>
      <c r="CP428" s="16">
        <f t="shared" si="4437"/>
        <v>-1.418907854378908</v>
      </c>
      <c r="CQ428" s="16"/>
      <c r="CR428" s="16"/>
      <c r="CS428" s="16">
        <f t="shared" ref="CS428:DX428" si="4438">IF(ISNUMBER(CS112),(CS112-$B17),"")</f>
        <v>-0.46717443570218364</v>
      </c>
      <c r="CT428" s="16">
        <f t="shared" si="4438"/>
        <v>1.0863473992338939</v>
      </c>
      <c r="CU428" s="16">
        <f t="shared" si="4438"/>
        <v>0.24873613660373195</v>
      </c>
      <c r="CV428" s="16">
        <f t="shared" si="4438"/>
        <v>-0.33324323575819648</v>
      </c>
      <c r="CW428" s="16">
        <f t="shared" si="4438"/>
        <v>1.2582980318901562</v>
      </c>
      <c r="CX428" s="16">
        <f t="shared" si="4438"/>
        <v>-0.13777830748542641</v>
      </c>
      <c r="CY428" s="16">
        <f t="shared" si="4438"/>
        <v>-0.35652551826935763</v>
      </c>
      <c r="CZ428" s="16">
        <f t="shared" si="4438"/>
        <v>1.3719308525418157</v>
      </c>
      <c r="DA428" s="16">
        <f t="shared" si="4438"/>
        <v>-0.20909814394439508</v>
      </c>
      <c r="DB428" s="16">
        <f t="shared" si="4438"/>
        <v>-0.49508771772135418</v>
      </c>
      <c r="DC428" s="16">
        <f t="shared" si="4438"/>
        <v>1.0833673511974595</v>
      </c>
      <c r="DD428" s="16">
        <f t="shared" si="4438"/>
        <v>-4.0439744528519839E-2</v>
      </c>
      <c r="DE428" s="16">
        <f t="shared" si="4438"/>
        <v>-0.37240990851045552</v>
      </c>
      <c r="DF428" s="16">
        <f t="shared" si="4438"/>
        <v>1.275708605690248</v>
      </c>
      <c r="DG428" s="16">
        <f t="shared" si="4438"/>
        <v>-0.32164625939645219</v>
      </c>
      <c r="DH428" s="16">
        <f t="shared" si="4438"/>
        <v>-0.28771878036149445</v>
      </c>
      <c r="DI428" s="16">
        <f t="shared" si="4438"/>
        <v>1.4072352396791175</v>
      </c>
      <c r="DJ428" s="16">
        <f t="shared" si="4438"/>
        <v>0.76976716157239622</v>
      </c>
      <c r="DK428" s="16">
        <f t="shared" si="4438"/>
        <v>-0.29922483906198494</v>
      </c>
      <c r="DL428" s="16">
        <f t="shared" si="4438"/>
        <v>1.3920991621667085</v>
      </c>
      <c r="DM428" s="16">
        <f t="shared" si="4438"/>
        <v>3.5924684361184234E-2</v>
      </c>
      <c r="DN428" s="16">
        <f t="shared" si="4438"/>
        <v>-0.27795011672723291</v>
      </c>
      <c r="DO428" s="16">
        <f t="shared" si="4438"/>
        <v>1.4100879647769275</v>
      </c>
      <c r="DP428" s="16">
        <f t="shared" si="4438"/>
        <v>-0.93158684727159624</v>
      </c>
      <c r="DQ428" s="16">
        <f t="shared" si="4438"/>
        <v>-0.60803939325604262</v>
      </c>
      <c r="DR428" s="16">
        <f t="shared" si="4438"/>
        <v>0.98969185654531344</v>
      </c>
      <c r="DS428" s="16">
        <f t="shared" si="4438"/>
        <v>-0.63471513377267996</v>
      </c>
      <c r="DT428" s="16">
        <f t="shared" si="4438"/>
        <v>-0.34691688750633176</v>
      </c>
      <c r="DU428" s="16">
        <f t="shared" si="4438"/>
        <v>1.4461008316736681</v>
      </c>
      <c r="DV428" s="16">
        <f t="shared" si="4438"/>
        <v>-0.17734478855691549</v>
      </c>
      <c r="DW428" s="16">
        <f t="shared" si="4438"/>
        <v>1.8436987807956271</v>
      </c>
      <c r="DX428" s="16">
        <f t="shared" si="4438"/>
        <v>1.4273432775245212</v>
      </c>
      <c r="DY428" s="16">
        <f t="shared" ref="DY428:EU428" si="4439">IF(ISNUMBER(DY112),(DY112-$B17),"")</f>
        <v>1.4169807537735934</v>
      </c>
      <c r="DZ428" s="16">
        <f t="shared" si="4439"/>
        <v>0.12893243750563244</v>
      </c>
      <c r="EA428" s="16">
        <f t="shared" si="4439"/>
        <v>7.3501252400980377E-2</v>
      </c>
      <c r="EB428" s="16">
        <f t="shared" si="4439"/>
        <v>1.4999995533680774</v>
      </c>
      <c r="EC428" s="16">
        <f t="shared" si="4439"/>
        <v>1.5048536697479094</v>
      </c>
      <c r="ED428" s="38">
        <f t="shared" si="4439"/>
        <v>-0.22575170245223575</v>
      </c>
      <c r="EE428" s="16">
        <f t="shared" si="4439"/>
        <v>0.1136229640418307</v>
      </c>
      <c r="EF428" s="16">
        <f t="shared" si="4439"/>
        <v>-8.718484265271087E-2</v>
      </c>
      <c r="EG428" s="16">
        <f t="shared" si="4439"/>
        <v>0.26203613774946888</v>
      </c>
      <c r="EH428" s="16">
        <f t="shared" si="4439"/>
        <v>-0.10567687121628211</v>
      </c>
      <c r="EI428" s="16">
        <f t="shared" si="4439"/>
        <v>0.24316465378567642</v>
      </c>
      <c r="EJ428" s="16">
        <f t="shared" si="4439"/>
        <v>-0.57639033197019529</v>
      </c>
      <c r="EK428" s="16">
        <f t="shared" si="4439"/>
        <v>0.31989549240945081</v>
      </c>
      <c r="EL428" s="16">
        <f t="shared" si="4439"/>
        <v>0.68418903446931978</v>
      </c>
      <c r="EM428" s="16">
        <f t="shared" si="4439"/>
        <v>0.50006032286737678</v>
      </c>
      <c r="EN428" s="16">
        <f t="shared" si="4439"/>
        <v>0.87639652555929359</v>
      </c>
      <c r="EO428" s="16">
        <f t="shared" si="4439"/>
        <v>0.46987112346042892</v>
      </c>
      <c r="EP428" s="16">
        <f t="shared" si="4439"/>
        <v>0.84526071407518799</v>
      </c>
      <c r="EQ428" s="16">
        <f t="shared" si="4439"/>
        <v>-0.40560411848874622</v>
      </c>
      <c r="ER428" s="16">
        <f t="shared" si="4439"/>
        <v>-7.5518451214399818E-2</v>
      </c>
      <c r="ES428" s="16">
        <f t="shared" si="4439"/>
        <v>2.1240409612637521</v>
      </c>
      <c r="ET428" s="16">
        <f t="shared" si="4439"/>
        <v>2.3305131889760347</v>
      </c>
      <c r="EU428" s="16">
        <f t="shared" si="4439"/>
        <v>1.890799658687861</v>
      </c>
      <c r="EV428" s="16"/>
      <c r="EW428" s="16">
        <f t="shared" ref="EW428:FI428" si="4440">IF(ISNUMBER(EW112),(EW112-$B17),"")</f>
        <v>1.9029267346396992</v>
      </c>
      <c r="EX428" s="16">
        <f t="shared" si="4440"/>
        <v>1.870845525573408</v>
      </c>
      <c r="EY428" s="16">
        <f t="shared" si="4440"/>
        <v>1.4529056436470498</v>
      </c>
      <c r="EZ428" s="16">
        <f t="shared" si="4440"/>
        <v>1.2511118898162223</v>
      </c>
      <c r="FA428" s="16">
        <f t="shared" si="4440"/>
        <v>1.5950561724422769</v>
      </c>
      <c r="FB428" s="16">
        <f t="shared" si="4440"/>
        <v>1.1783118243177952</v>
      </c>
      <c r="FC428" s="16">
        <f t="shared" si="4440"/>
        <v>-1.5414694709100729E-2</v>
      </c>
      <c r="FD428" s="16">
        <f t="shared" si="4440"/>
        <v>0.37070007776552671</v>
      </c>
      <c r="FE428" s="16">
        <f t="shared" si="4440"/>
        <v>9.350152619244767E-2</v>
      </c>
      <c r="FF428" s="16">
        <f t="shared" si="4440"/>
        <v>0.46227302320216523</v>
      </c>
      <c r="FG428" s="16">
        <f t="shared" si="4440"/>
        <v>-0.70151660384859582</v>
      </c>
      <c r="FH428" s="16">
        <f t="shared" si="4440"/>
        <v>-0.37567741892953421</v>
      </c>
      <c r="FI428" s="16">
        <f t="shared" si="4440"/>
        <v>-5.2978617256862037E-2</v>
      </c>
      <c r="FJ428" s="16"/>
      <c r="FK428" s="16">
        <f t="shared" ref="FK428:GP428" si="4441">IF(ISNUMBER(FK112),(FK112-$B17),"")</f>
        <v>0.30819621106044082</v>
      </c>
      <c r="FL428" s="47">
        <f t="shared" si="4441"/>
        <v>0.1807456621464425</v>
      </c>
      <c r="FM428" s="16">
        <f t="shared" si="4441"/>
        <v>0.1871590398342633</v>
      </c>
      <c r="FN428" s="16">
        <f t="shared" si="4441"/>
        <v>0.17809032678095349</v>
      </c>
      <c r="FO428" s="16">
        <f t="shared" si="4441"/>
        <v>8.680550950818855E-2</v>
      </c>
      <c r="FP428" s="16">
        <f t="shared" si="4441"/>
        <v>0.1870165846224765</v>
      </c>
      <c r="FQ428" s="16">
        <f t="shared" si="4441"/>
        <v>0.18979670273326832</v>
      </c>
      <c r="FR428" s="16">
        <f t="shared" si="4441"/>
        <v>0.55377451638576503</v>
      </c>
      <c r="FS428" s="16">
        <f t="shared" si="4441"/>
        <v>1.3916596151416414</v>
      </c>
      <c r="FT428" s="16">
        <f t="shared" si="4441"/>
        <v>-0.18366993404531939</v>
      </c>
      <c r="FU428" s="16">
        <f t="shared" si="4441"/>
        <v>8.53782692259486E-2</v>
      </c>
      <c r="FV428" s="16">
        <f t="shared" si="4441"/>
        <v>4.4254618112283595E-2</v>
      </c>
      <c r="FW428" s="16">
        <f t="shared" si="4441"/>
        <v>0.35071079650773385</v>
      </c>
      <c r="FX428" s="16">
        <f t="shared" si="4441"/>
        <v>0.60874801185651251</v>
      </c>
      <c r="FY428" s="16">
        <f t="shared" si="4441"/>
        <v>-0.37094699551462185</v>
      </c>
      <c r="FZ428" s="16">
        <f t="shared" si="4441"/>
        <v>1.787191983228972</v>
      </c>
      <c r="GA428" s="16">
        <f t="shared" si="4441"/>
        <v>1.407042119680689</v>
      </c>
      <c r="GB428" s="16">
        <f t="shared" si="4441"/>
        <v>1.9340235899796383</v>
      </c>
      <c r="GC428" s="16">
        <f t="shared" si="4441"/>
        <v>1.541082786226049</v>
      </c>
      <c r="GD428" s="16">
        <f t="shared" si="4441"/>
        <v>1.9093438869121329</v>
      </c>
      <c r="GE428" s="16">
        <f t="shared" si="4441"/>
        <v>1.5182839645241515</v>
      </c>
      <c r="GF428" s="16">
        <f t="shared" si="4441"/>
        <v>2.025887928740552</v>
      </c>
      <c r="GG428" s="16">
        <f t="shared" si="4441"/>
        <v>1.9471245374759363</v>
      </c>
      <c r="GH428" s="16">
        <f t="shared" si="4441"/>
        <v>1.8390340586377718</v>
      </c>
      <c r="GI428" s="16">
        <f t="shared" si="4441"/>
        <v>1.4207350748931802</v>
      </c>
      <c r="GJ428" s="16">
        <f t="shared" si="4441"/>
        <v>1.2469545349118718</v>
      </c>
      <c r="GK428" s="16">
        <f t="shared" si="4441"/>
        <v>1.1897097516606365</v>
      </c>
      <c r="GL428" s="16">
        <f t="shared" si="4441"/>
        <v>-3.0412129006741395E-2</v>
      </c>
      <c r="GM428" s="16">
        <f t="shared" si="4441"/>
        <v>-0.6618110483783326</v>
      </c>
      <c r="GN428" s="16">
        <f t="shared" si="4441"/>
        <v>8.4106822665738434E-2</v>
      </c>
      <c r="GO428" s="16">
        <f t="shared" si="4441"/>
        <v>-5.7953903975068499E-2</v>
      </c>
      <c r="GP428" s="16">
        <f t="shared" si="4441"/>
        <v>0.28390716041285913</v>
      </c>
      <c r="GQ428" s="16">
        <f t="shared" ref="GQ428:HV428" si="4442">IF(ISNUMBER(GQ112),(GQ112-$B17),"")</f>
        <v>1.7931852879976233</v>
      </c>
      <c r="GR428" s="16">
        <f t="shared" si="4442"/>
        <v>1.3951110640286615</v>
      </c>
      <c r="GS428" s="16">
        <f t="shared" si="4442"/>
        <v>-0.26445401995443518</v>
      </c>
      <c r="GT428" s="16">
        <f t="shared" si="4442"/>
        <v>5.6871065872506676E-2</v>
      </c>
      <c r="GU428" s="16">
        <f t="shared" si="4442"/>
        <v>-0.11769705307892053</v>
      </c>
      <c r="GV428" s="16">
        <f t="shared" si="4442"/>
        <v>0.21411091782456282</v>
      </c>
      <c r="GW428" s="16">
        <f t="shared" si="4442"/>
        <v>-0.13834168197302432</v>
      </c>
      <c r="GX428" s="16">
        <f t="shared" si="4442"/>
        <v>0.19215548575429153</v>
      </c>
      <c r="GY428" s="16">
        <f t="shared" si="4442"/>
        <v>0.29314492077471499</v>
      </c>
      <c r="GZ428" s="16">
        <f t="shared" si="4442"/>
        <v>0.63974041805317228</v>
      </c>
      <c r="HA428" s="16">
        <f t="shared" si="4442"/>
        <v>0.44864391659512393</v>
      </c>
      <c r="HB428" s="16">
        <f t="shared" si="4442"/>
        <v>0.80609538355383137</v>
      </c>
      <c r="HC428" s="16">
        <f t="shared" si="4442"/>
        <v>-0.45959573807446219</v>
      </c>
      <c r="HD428" s="16">
        <f t="shared" si="4442"/>
        <v>-0.14751112887619655</v>
      </c>
      <c r="HE428" s="16">
        <f t="shared" si="4442"/>
        <v>2.0510748273168602</v>
      </c>
      <c r="HF428" s="16">
        <f t="shared" si="4442"/>
        <v>2.3932854836645916</v>
      </c>
      <c r="HG428" s="16">
        <f t="shared" si="4442"/>
        <v>1.9704218711516646</v>
      </c>
      <c r="HH428" s="16">
        <f t="shared" si="4442"/>
        <v>1.8485952593972925</v>
      </c>
      <c r="HI428" s="16">
        <f t="shared" si="4442"/>
        <v>1.8107848807916938</v>
      </c>
      <c r="HJ428" s="16">
        <f t="shared" si="4442"/>
        <v>1.4114097868605811</v>
      </c>
      <c r="HK428" s="16">
        <f t="shared" si="4442"/>
        <v>1.2380230355249111</v>
      </c>
      <c r="HL428" s="16">
        <f t="shared" si="4442"/>
        <v>1.576452677683811</v>
      </c>
      <c r="HM428" s="16">
        <f t="shared" si="4442"/>
        <v>1.177788739957073</v>
      </c>
      <c r="HN428" s="16">
        <f t="shared" si="4442"/>
        <v>-0.11678934614501912</v>
      </c>
      <c r="HO428" s="16">
        <f t="shared" si="4442"/>
        <v>0.24955791387987603</v>
      </c>
      <c r="HP428" s="16">
        <f t="shared" si="4442"/>
        <v>-0.76275862099803504</v>
      </c>
      <c r="HQ428" s="16">
        <f t="shared" si="4442"/>
        <v>-0.45545100115489134</v>
      </c>
      <c r="HR428" s="16">
        <f t="shared" si="4442"/>
        <v>1.0429434340316845E-2</v>
      </c>
      <c r="HS428" s="16">
        <f t="shared" si="4442"/>
        <v>0.36019092585798518</v>
      </c>
      <c r="HT428" s="16">
        <f t="shared" si="4442"/>
        <v>-0.13702747637231738</v>
      </c>
      <c r="HU428" s="16">
        <f t="shared" si="4442"/>
        <v>0.20513739021854605</v>
      </c>
      <c r="HV428" s="16">
        <f t="shared" si="4442"/>
        <v>0.11047275482648189</v>
      </c>
      <c r="HW428" s="16">
        <f t="shared" ref="HW428:JB428" si="4443">IF(ISNUMBER(HW112),(HW112-$B17),"")</f>
        <v>0.46450539707921479</v>
      </c>
      <c r="HX428" s="16">
        <f t="shared" si="4443"/>
        <v>1.2723913209133499</v>
      </c>
      <c r="HY428" s="16">
        <f t="shared" si="4443"/>
        <v>-0.30104475342981374</v>
      </c>
      <c r="HZ428" s="16">
        <f t="shared" si="4443"/>
        <v>-4.4969804224379573E-3</v>
      </c>
      <c r="IA428" s="16">
        <f t="shared" si="4443"/>
        <v>-4.9840617329017789E-2</v>
      </c>
      <c r="IB428" s="16">
        <f t="shared" si="4443"/>
        <v>0.22921356573750273</v>
      </c>
      <c r="IC428" s="16">
        <f t="shared" si="4443"/>
        <v>0.50687928252322223</v>
      </c>
      <c r="ID428" s="16">
        <f t="shared" si="4443"/>
        <v>-0.49094686961107215</v>
      </c>
      <c r="IE428" s="16">
        <f t="shared" si="4443"/>
        <v>1.6968544025650871</v>
      </c>
      <c r="IF428" s="16">
        <f t="shared" si="4443"/>
        <v>1.3446188342400589</v>
      </c>
      <c r="IG428" s="16">
        <f t="shared" si="4443"/>
        <v>1.8559007936281446</v>
      </c>
      <c r="IH428" s="16">
        <f t="shared" si="4443"/>
        <v>1.4919037710654024</v>
      </c>
      <c r="II428" s="16">
        <f t="shared" si="4443"/>
        <v>1.8299500622102798</v>
      </c>
      <c r="IJ428" s="16">
        <f t="shared" si="4443"/>
        <v>1.4665683583883222</v>
      </c>
      <c r="IK428" s="16">
        <f t="shared" si="4443"/>
        <v>1.9358839188813377</v>
      </c>
      <c r="IL428" s="16">
        <f t="shared" si="4443"/>
        <v>1.9129229547371338</v>
      </c>
      <c r="IM428" s="16">
        <f t="shared" si="4443"/>
        <v>1.7435420284352077</v>
      </c>
      <c r="IN428" s="16">
        <f t="shared" si="4443"/>
        <v>1.3416792860848332</v>
      </c>
      <c r="IO428" s="16">
        <f t="shared" si="4443"/>
        <v>1.9358839188813377</v>
      </c>
      <c r="IP428" s="16">
        <f t="shared" si="4443"/>
        <v>1.9129229547371338</v>
      </c>
      <c r="IQ428" s="16">
        <f t="shared" si="4443"/>
        <v>-0.14101801955585103</v>
      </c>
      <c r="IR428" s="16">
        <f t="shared" si="4443"/>
        <v>-0.7691811447984449</v>
      </c>
      <c r="IS428" s="16">
        <f t="shared" si="4443"/>
        <v>-4.995381693453993E-2</v>
      </c>
      <c r="IT428" s="16">
        <f t="shared" si="4443"/>
        <v>-0.18995850157619287</v>
      </c>
      <c r="IU428" s="16">
        <f t="shared" si="4443"/>
        <v>0.17796809940264069</v>
      </c>
      <c r="IV428" s="16">
        <f t="shared" si="4443"/>
        <v>1.9265471083476129</v>
      </c>
      <c r="IW428" s="16">
        <f t="shared" si="4443"/>
        <v>1.5530410647822421</v>
      </c>
      <c r="IX428" s="16">
        <f t="shared" si="4443"/>
        <v>-0.18214325901605122</v>
      </c>
      <c r="IY428" s="16">
        <f t="shared" si="4443"/>
        <v>0.11545257201958492</v>
      </c>
      <c r="IZ428" s="16">
        <f t="shared" si="4443"/>
        <v>-2.1486807075440595E-2</v>
      </c>
      <c r="JA428" s="16">
        <f t="shared" si="4443"/>
        <v>0.28598062459365536</v>
      </c>
      <c r="JB428" s="16">
        <f t="shared" si="4443"/>
        <v>-4.4887706031154551E-2</v>
      </c>
      <c r="JC428" s="16">
        <f t="shared" ref="JC428:KG428" si="4444">IF(ISNUMBER(JC112),(JC112-$B17),"")</f>
        <v>0.26240776159520607</v>
      </c>
      <c r="JD428" s="16">
        <f t="shared" si="4444"/>
        <v>0.37499983108805424</v>
      </c>
      <c r="JE428" s="16">
        <f t="shared" si="4444"/>
        <v>0.69765898399209192</v>
      </c>
      <c r="JF428" s="16">
        <f t="shared" si="4444"/>
        <v>0.53790379205516814</v>
      </c>
      <c r="JG428" s="16">
        <f t="shared" si="4444"/>
        <v>0.87191967289957262</v>
      </c>
      <c r="JH428" s="16">
        <f t="shared" si="4444"/>
        <v>-0.38639413147439683</v>
      </c>
      <c r="JI428" s="16">
        <f t="shared" si="4444"/>
        <v>-9.7533571314052381E-2</v>
      </c>
      <c r="JJ428" s="16">
        <f t="shared" si="4444"/>
        <v>2.1818107583577913</v>
      </c>
      <c r="JK428" s="16">
        <f t="shared" si="4444"/>
        <v>2.5524707749095157</v>
      </c>
      <c r="JL428" s="16">
        <f t="shared" si="4444"/>
        <v>2.1544087489774668</v>
      </c>
      <c r="JM428" s="16">
        <f t="shared" si="4444"/>
        <v>1.9759506804741207</v>
      </c>
      <c r="JN428" s="16">
        <f t="shared" si="4444"/>
        <v>1.9251252760118476</v>
      </c>
      <c r="JO428" s="16">
        <f t="shared" si="4444"/>
        <v>1.5507987383333344</v>
      </c>
      <c r="JP428" s="16">
        <f t="shared" si="4444"/>
        <v>2.1818107583577913</v>
      </c>
      <c r="JQ428" s="16">
        <f t="shared" si="4444"/>
        <v>2.5524707749095157</v>
      </c>
      <c r="JR428" s="16">
        <f t="shared" si="4444"/>
        <v>2.1544087489774668</v>
      </c>
      <c r="JS428" s="16">
        <f t="shared" si="4444"/>
        <v>-7.7934442278646543E-3</v>
      </c>
      <c r="JT428" s="16">
        <f t="shared" si="4444"/>
        <v>0.33216517598183515</v>
      </c>
      <c r="JU428" s="16">
        <f t="shared" si="4444"/>
        <v>-0.67363713873282194</v>
      </c>
      <c r="JV428" s="16">
        <f t="shared" si="4444"/>
        <v>-0.38993554927053964</v>
      </c>
      <c r="JW428" s="16">
        <f t="shared" si="4444"/>
        <v>8.5014497208014461E-2</v>
      </c>
      <c r="JX428" s="16">
        <f t="shared" si="4444"/>
        <v>0.40961910313865957</v>
      </c>
      <c r="JY428" s="16">
        <f t="shared" si="4444"/>
        <v>-6.3773146322809282E-2</v>
      </c>
      <c r="JZ428" s="16">
        <f t="shared" si="4444"/>
        <v>0.25357489522372845</v>
      </c>
      <c r="KA428" s="16">
        <f t="shared" si="4444"/>
        <v>0.19666932169611329</v>
      </c>
      <c r="KB428" s="16">
        <f t="shared" si="4444"/>
        <v>0.52644645590432759</v>
      </c>
      <c r="KC428" s="16" t="str">
        <f t="shared" si="4444"/>
        <v/>
      </c>
      <c r="KD428" s="16" t="str">
        <f t="shared" si="4444"/>
        <v/>
      </c>
      <c r="KE428" s="16" t="str">
        <f t="shared" si="4444"/>
        <v/>
      </c>
      <c r="KF428" s="16" t="str">
        <f t="shared" si="4444"/>
        <v/>
      </c>
      <c r="KG428" s="16" t="str">
        <f t="shared" si="4444"/>
        <v/>
      </c>
      <c r="KH428" s="16"/>
      <c r="KI428" s="16"/>
      <c r="KJ428" s="16"/>
      <c r="KK428" s="16"/>
      <c r="KL428" s="16"/>
      <c r="KM428" s="16"/>
      <c r="KN428" s="16"/>
      <c r="KO428" s="16" t="str">
        <f t="shared" si="4378"/>
        <v/>
      </c>
      <c r="KP428" s="16" t="str">
        <f t="shared" si="4378"/>
        <v/>
      </c>
      <c r="KQ428" s="16" t="str">
        <f t="shared" si="4378"/>
        <v/>
      </c>
      <c r="KW428" t="str">
        <f t="shared" si="4379"/>
        <v/>
      </c>
      <c r="KX428" t="str">
        <f t="shared" si="4379"/>
        <v/>
      </c>
      <c r="KZ428" t="str">
        <f t="shared" si="4380"/>
        <v/>
      </c>
      <c r="LC428" t="str">
        <f t="shared" si="4381"/>
        <v/>
      </c>
      <c r="LD428" t="str">
        <f t="shared" si="4381"/>
        <v/>
      </c>
      <c r="LF428" t="str">
        <f t="shared" si="4382"/>
        <v/>
      </c>
      <c r="LG428" t="str">
        <f t="shared" si="4382"/>
        <v/>
      </c>
      <c r="LO428" t="str">
        <f t="shared" si="4383"/>
        <v/>
      </c>
      <c r="LP428" t="str">
        <f t="shared" si="4383"/>
        <v/>
      </c>
      <c r="LQ428" t="str">
        <f t="shared" si="4383"/>
        <v/>
      </c>
      <c r="LR428" t="str">
        <f t="shared" si="4383"/>
        <v/>
      </c>
      <c r="LU428" t="str">
        <f t="shared" si="4384"/>
        <v/>
      </c>
      <c r="LV428" t="str">
        <f t="shared" si="4384"/>
        <v/>
      </c>
      <c r="MF428" t="str">
        <f t="shared" ref="MF428:MW428" si="4445">IF(ISNUMBER(MF112),(MF112-$B17),"")</f>
        <v/>
      </c>
      <c r="MG428" t="str">
        <f t="shared" si="4445"/>
        <v/>
      </c>
      <c r="MH428" t="str">
        <f t="shared" si="4445"/>
        <v/>
      </c>
      <c r="MI428" t="str">
        <f t="shared" si="4445"/>
        <v/>
      </c>
      <c r="MJ428" t="str">
        <f t="shared" si="4445"/>
        <v/>
      </c>
      <c r="MK428" t="str">
        <f t="shared" si="4445"/>
        <v/>
      </c>
      <c r="ML428" t="str">
        <f t="shared" si="4445"/>
        <v/>
      </c>
      <c r="MM428" t="str">
        <f t="shared" si="4445"/>
        <v/>
      </c>
      <c r="MN428" t="str">
        <f t="shared" si="4445"/>
        <v/>
      </c>
      <c r="MO428" t="str">
        <f t="shared" si="4445"/>
        <v/>
      </c>
      <c r="MP428" t="str">
        <f t="shared" si="4445"/>
        <v/>
      </c>
      <c r="MQ428" t="str">
        <f t="shared" si="4445"/>
        <v/>
      </c>
      <c r="MR428" t="str">
        <f t="shared" si="4445"/>
        <v/>
      </c>
      <c r="MS428" t="str">
        <f t="shared" si="4445"/>
        <v/>
      </c>
      <c r="MT428" t="str">
        <f t="shared" si="4445"/>
        <v/>
      </c>
      <c r="MU428" t="str">
        <f t="shared" si="4445"/>
        <v/>
      </c>
      <c r="MV428" t="str">
        <f t="shared" si="4445"/>
        <v/>
      </c>
      <c r="MW428" t="str">
        <f t="shared" si="4445"/>
        <v/>
      </c>
    </row>
    <row r="429" spans="1:361" x14ac:dyDescent="0.25">
      <c r="B429"/>
      <c r="C429"/>
      <c r="D429"/>
      <c r="E429"/>
      <c r="F429" s="16">
        <f t="shared" ref="F429:AK429" si="4446">IF(ISNUMBER(F113),(F113-$B18),"")</f>
        <v>-4.4769297356974107</v>
      </c>
      <c r="G429" s="16">
        <f t="shared" si="4446"/>
        <v>-3.4663307029606187</v>
      </c>
      <c r="H429" s="16">
        <f t="shared" si="4446"/>
        <v>-2.7555141444628646</v>
      </c>
      <c r="I429" s="16">
        <f t="shared" si="4446"/>
        <v>-1.8114342622251343</v>
      </c>
      <c r="J429" s="16">
        <f t="shared" si="4446"/>
        <v>-2.5909797294645784</v>
      </c>
      <c r="K429" s="16">
        <f t="shared" si="4446"/>
        <v>-1.6418521210044617</v>
      </c>
      <c r="L429" s="16">
        <f t="shared" si="4446"/>
        <v>-2.5729897008016849</v>
      </c>
      <c r="M429" s="16">
        <f t="shared" si="4446"/>
        <v>-1.623325212162456</v>
      </c>
      <c r="N429" s="16">
        <f t="shared" si="4446"/>
        <v>-1.0379909883309608</v>
      </c>
      <c r="O429" s="16">
        <f t="shared" si="4446"/>
        <v>-0.10775622961278941</v>
      </c>
      <c r="P429" s="16">
        <f t="shared" si="4446"/>
        <v>-1.0462829127754958</v>
      </c>
      <c r="Q429" s="16">
        <f t="shared" si="4446"/>
        <v>-0.14474046526277107</v>
      </c>
      <c r="R429" s="16">
        <f t="shared" si="4446"/>
        <v>-0.79571199768636802</v>
      </c>
      <c r="S429" s="16">
        <f t="shared" si="4446"/>
        <v>7.4917430310108557E-3</v>
      </c>
      <c r="T429" s="16">
        <f t="shared" si="4446"/>
        <v>-1.2874352771650308</v>
      </c>
      <c r="U429" s="16">
        <f t="shared" si="4446"/>
        <v>-0.49786046151839969</v>
      </c>
      <c r="V429" s="16">
        <f t="shared" si="4446"/>
        <v>-1.4874338054924579</v>
      </c>
      <c r="W429" s="16">
        <f t="shared" si="4446"/>
        <v>-1.6779152546676244</v>
      </c>
      <c r="X429" s="16">
        <f t="shared" si="4446"/>
        <v>-1.166524879531238</v>
      </c>
      <c r="Y429" s="16">
        <f t="shared" si="4446"/>
        <v>-1.2407886475250223</v>
      </c>
      <c r="Z429" s="16">
        <f t="shared" si="4446"/>
        <v>0.38095376791335411</v>
      </c>
      <c r="AA429" s="16">
        <f t="shared" si="4446"/>
        <v>-0.19298250975981546</v>
      </c>
      <c r="AB429" s="16">
        <f t="shared" si="4446"/>
        <v>-1.2340854518779452</v>
      </c>
      <c r="AC429" s="16">
        <f t="shared" si="4446"/>
        <v>-5.3797644368955844E-3</v>
      </c>
      <c r="AD429" s="16">
        <f t="shared" si="4446"/>
        <v>-1.4823343197180634</v>
      </c>
      <c r="AE429" s="16">
        <f t="shared" si="4446"/>
        <v>-1.543351834891098</v>
      </c>
      <c r="AF429" s="16">
        <f t="shared" si="4446"/>
        <v>-4.6165494877164406</v>
      </c>
      <c r="AG429" s="16">
        <f t="shared" si="4446"/>
        <v>-1.4048781114947815</v>
      </c>
      <c r="AH429" s="16">
        <f t="shared" si="4446"/>
        <v>-1.1055798140859849</v>
      </c>
      <c r="AI429" s="16">
        <f t="shared" si="4446"/>
        <v>-1.1969866460804042</v>
      </c>
      <c r="AJ429" s="16">
        <f t="shared" si="4446"/>
        <v>-1.7511924303227318</v>
      </c>
      <c r="AK429" s="16">
        <f t="shared" si="4446"/>
        <v>-1.162520000663136</v>
      </c>
      <c r="AL429" s="16">
        <f t="shared" ref="AL429:BM429" si="4447">IF(ISNUMBER(AL113),(AL113-$B18),"")</f>
        <v>-1.5374846389396737</v>
      </c>
      <c r="AM429" s="16">
        <f t="shared" si="4447"/>
        <v>-1.1030705073270042</v>
      </c>
      <c r="AN429" s="16">
        <f t="shared" si="4447"/>
        <v>-1.5295973141146249</v>
      </c>
      <c r="AO429" s="16">
        <f t="shared" si="4447"/>
        <v>-1.123280826857922</v>
      </c>
      <c r="AP429" s="16">
        <f t="shared" si="4447"/>
        <v>-1.5416747604758712</v>
      </c>
      <c r="AQ429" s="16">
        <f t="shared" si="4447"/>
        <v>-1.0543569974130094</v>
      </c>
      <c r="AR429" s="16">
        <f t="shared" si="4447"/>
        <v>-1.4359309374420377</v>
      </c>
      <c r="AS429" s="16">
        <f t="shared" si="4447"/>
        <v>-1.2303375195761248</v>
      </c>
      <c r="AT429" s="16">
        <f t="shared" si="4447"/>
        <v>-1.4073535569218905</v>
      </c>
      <c r="AU429" s="16">
        <f t="shared" si="4447"/>
        <v>-0.64426867254377385</v>
      </c>
      <c r="AV429" s="16">
        <f t="shared" si="4447"/>
        <v>-0.69440718643716082</v>
      </c>
      <c r="AW429" s="16">
        <f t="shared" si="4447"/>
        <v>-0.78819573157539935</v>
      </c>
      <c r="AX429" s="16">
        <f t="shared" si="4447"/>
        <v>-1.7300774804966181</v>
      </c>
      <c r="AY429" s="16">
        <f t="shared" si="4447"/>
        <v>-1.0981366131396726</v>
      </c>
      <c r="AZ429" s="16">
        <f t="shared" si="4447"/>
        <v>-1.2249134518991127</v>
      </c>
      <c r="BA429" s="16">
        <f t="shared" si="4447"/>
        <v>-0.85025882645359729</v>
      </c>
      <c r="BB429" s="16">
        <f t="shared" si="4447"/>
        <v>-1.4884392783383475</v>
      </c>
      <c r="BC429" s="16">
        <f t="shared" si="4447"/>
        <v>-1.4934644530979142</v>
      </c>
      <c r="BD429" s="16">
        <f t="shared" si="4447"/>
        <v>-1.5186687261319776</v>
      </c>
      <c r="BE429" s="16">
        <f t="shared" si="4447"/>
        <v>-1.5588895370897831</v>
      </c>
      <c r="BF429" s="16">
        <f t="shared" si="4447"/>
        <v>-1.6129908877301489</v>
      </c>
      <c r="BG429" s="16">
        <f t="shared" si="4447"/>
        <v>-1.6766425455533067</v>
      </c>
      <c r="BH429" s="16">
        <f t="shared" si="4447"/>
        <v>-1.7505921423545203</v>
      </c>
      <c r="BI429" s="16">
        <f t="shared" si="4447"/>
        <v>-1.8338614793269699</v>
      </c>
      <c r="BJ429" s="16">
        <f t="shared" si="4447"/>
        <v>-1.9237615523466616</v>
      </c>
      <c r="BK429" s="16">
        <f t="shared" si="4447"/>
        <v>-2.0185831123362448</v>
      </c>
      <c r="BL429" s="16">
        <f t="shared" si="4447"/>
        <v>-2.1203990404403328</v>
      </c>
      <c r="BM429" s="16">
        <f t="shared" si="4447"/>
        <v>-2.2238918988082901</v>
      </c>
      <c r="BN429" s="16"/>
      <c r="BO429" s="16"/>
      <c r="BP429" s="16"/>
      <c r="BQ429" s="16">
        <f t="shared" ref="BQ429:CB429" si="4448">IF(ISNUMBER(BQ113),(BQ113-$B18),"")</f>
        <v>-1.4073535569218905</v>
      </c>
      <c r="BR429" s="16">
        <f t="shared" si="4448"/>
        <v>-1.4384122566168287</v>
      </c>
      <c r="BS429" s="16">
        <f t="shared" si="4448"/>
        <v>-1.4759099504165931</v>
      </c>
      <c r="BT429" s="16">
        <f t="shared" si="4448"/>
        <v>-1.5242921326245664</v>
      </c>
      <c r="BU429" s="16">
        <f t="shared" si="4448"/>
        <v>-1.579080148427721</v>
      </c>
      <c r="BV429" s="16">
        <f t="shared" si="4448"/>
        <v>-1.6404576346747319</v>
      </c>
      <c r="BW429" s="16">
        <f t="shared" si="4448"/>
        <v>-1.7088601733837834</v>
      </c>
      <c r="BX429" s="16">
        <f t="shared" si="4448"/>
        <v>-1.7871431793897727</v>
      </c>
      <c r="BY429" s="16">
        <f t="shared" si="4448"/>
        <v>-1.8707069621197263</v>
      </c>
      <c r="BZ429" s="16">
        <f t="shared" si="4448"/>
        <v>-1.9601472508182667</v>
      </c>
      <c r="CA429" s="16">
        <f t="shared" si="4448"/>
        <v>-2.0552414645543706</v>
      </c>
      <c r="CB429" s="16">
        <f t="shared" si="4448"/>
        <v>-2.1600058143820036</v>
      </c>
      <c r="CC429" s="16"/>
      <c r="CD429" s="16"/>
      <c r="CE429" s="16">
        <f t="shared" ref="CE429:CP429" si="4449">IF(ISNUMBER(CE113),(CE113-$B18),"")</f>
        <v>-1.0124470012368647</v>
      </c>
      <c r="CF429" s="16">
        <f t="shared" si="4449"/>
        <v>-1.0535759745216069</v>
      </c>
      <c r="CG429" s="16">
        <f t="shared" si="4449"/>
        <v>-1.1095766877882625</v>
      </c>
      <c r="CH429" s="16">
        <f t="shared" si="4449"/>
        <v>-1.1799367088098052</v>
      </c>
      <c r="CI429" s="16">
        <f t="shared" si="4449"/>
        <v>-1.2639462575272375</v>
      </c>
      <c r="CJ429" s="16">
        <f t="shared" si="4449"/>
        <v>-1.355266444972159</v>
      </c>
      <c r="CK429" s="16">
        <f t="shared" si="4449"/>
        <v>-1.4553151927736963</v>
      </c>
      <c r="CL429" s="16">
        <f t="shared" si="4449"/>
        <v>-1.5656864269836888</v>
      </c>
      <c r="CM429" s="16">
        <f t="shared" si="4449"/>
        <v>-1.6837935151919794</v>
      </c>
      <c r="CN429" s="16">
        <f t="shared" si="4449"/>
        <v>-1.8056973394024283</v>
      </c>
      <c r="CO429" s="16">
        <f t="shared" si="4449"/>
        <v>-1.9322359612742446</v>
      </c>
      <c r="CP429" s="16">
        <f t="shared" si="4449"/>
        <v>-2.0645803234899915</v>
      </c>
      <c r="CQ429" s="16"/>
      <c r="CR429" s="16"/>
      <c r="CS429" s="16">
        <f t="shared" ref="CS429:DX429" si="4450">IF(ISNUMBER(CS113),(CS113-$B18),"")</f>
        <v>-1.5144591940471059</v>
      </c>
      <c r="CT429" s="16">
        <f t="shared" si="4450"/>
        <v>-1.388814717882525</v>
      </c>
      <c r="CU429" s="16">
        <f t="shared" si="4450"/>
        <v>-0.32811885728835932</v>
      </c>
      <c r="CV429" s="16">
        <f t="shared" si="4450"/>
        <v>-1.6779152546676244</v>
      </c>
      <c r="CW429" s="16">
        <f t="shared" si="4450"/>
        <v>-1.4359309374420377</v>
      </c>
      <c r="CX429" s="16">
        <f t="shared" si="4450"/>
        <v>-0.78819573157539935</v>
      </c>
      <c r="CY429" s="16">
        <f t="shared" si="4450"/>
        <v>-1.6790461698216177</v>
      </c>
      <c r="CZ429" s="16">
        <f t="shared" si="4450"/>
        <v>-1.2714704749465398</v>
      </c>
      <c r="DA429" s="16">
        <f t="shared" si="4450"/>
        <v>-0.81168194918623726</v>
      </c>
      <c r="DB429" s="16">
        <f t="shared" si="4450"/>
        <v>-1.5977877633170579</v>
      </c>
      <c r="DC429" s="16">
        <f t="shared" si="4450"/>
        <v>-1.2546389389243586</v>
      </c>
      <c r="DD429" s="16">
        <f t="shared" si="4450"/>
        <v>-0.57447363775170857</v>
      </c>
      <c r="DE429" s="16">
        <f t="shared" si="4450"/>
        <v>-1.6503658976901647</v>
      </c>
      <c r="DF429" s="16">
        <f t="shared" si="4450"/>
        <v>-1.257304502894641</v>
      </c>
      <c r="DG429" s="16">
        <f t="shared" si="4450"/>
        <v>-0.77610977166182238</v>
      </c>
      <c r="DH429" s="16">
        <f t="shared" si="4450"/>
        <v>-1.7656860297556989</v>
      </c>
      <c r="DI429" s="16">
        <f t="shared" si="4450"/>
        <v>-1.6408414838603278</v>
      </c>
      <c r="DJ429" s="16">
        <f t="shared" si="4450"/>
        <v>-0.21669543796190283</v>
      </c>
      <c r="DK429" s="16">
        <f t="shared" si="4450"/>
        <v>-1.5345899595637036</v>
      </c>
      <c r="DL429" s="16">
        <f t="shared" si="4450"/>
        <v>-1.4282384172466038</v>
      </c>
      <c r="DM429" s="16">
        <f t="shared" si="4450"/>
        <v>-0.72979316363512226</v>
      </c>
      <c r="DN429" s="16">
        <f t="shared" si="4450"/>
        <v>-1.6235585409148428</v>
      </c>
      <c r="DO429" s="16">
        <f t="shared" si="4450"/>
        <v>-1.2929162035905222</v>
      </c>
      <c r="DP429" s="16">
        <f t="shared" si="4450"/>
        <v>-0.4009626482017552</v>
      </c>
      <c r="DQ429" s="16">
        <f t="shared" si="4450"/>
        <v>-1.7517025805794617</v>
      </c>
      <c r="DR429" s="16">
        <f t="shared" si="4450"/>
        <v>-1.3670868174428961</v>
      </c>
      <c r="DS429" s="16">
        <f t="shared" si="4450"/>
        <v>-1.0246424020523079</v>
      </c>
      <c r="DT429" s="16">
        <f t="shared" si="4450"/>
        <v>-1.7210274724892258</v>
      </c>
      <c r="DU429" s="16">
        <f t="shared" si="4450"/>
        <v>-1.3240307726665606</v>
      </c>
      <c r="DV429" s="16">
        <f t="shared" si="4450"/>
        <v>-0.74720001758191756</v>
      </c>
      <c r="DW429" s="16">
        <f t="shared" si="4450"/>
        <v>-0.52144401499353421</v>
      </c>
      <c r="DX429" s="16">
        <f t="shared" si="4450"/>
        <v>-0.92389833320058301</v>
      </c>
      <c r="DY429" s="16">
        <f t="shared" ref="DY429:EU429" si="4451">IF(ISNUMBER(DY113),(DY113-$B18),"")</f>
        <v>-0.96799642308985767</v>
      </c>
      <c r="DZ429" s="16">
        <f t="shared" si="4451"/>
        <v>-0.84762893644366955</v>
      </c>
      <c r="EA429" s="16">
        <f t="shared" si="4451"/>
        <v>-0.85186794360734552</v>
      </c>
      <c r="EB429" s="16">
        <f t="shared" si="4451"/>
        <v>-1.0877019159013059</v>
      </c>
      <c r="EC429" s="16">
        <f t="shared" si="4451"/>
        <v>-0.96644121896849811</v>
      </c>
      <c r="ED429" s="38">
        <f t="shared" si="4451"/>
        <v>-1.1000743147972116</v>
      </c>
      <c r="EE429" s="16">
        <f t="shared" si="4451"/>
        <v>-0.69034022396004957</v>
      </c>
      <c r="EF429" s="16">
        <f t="shared" si="4451"/>
        <v>-0.96167241674550041</v>
      </c>
      <c r="EG429" s="16">
        <f t="shared" si="4451"/>
        <v>-0.50102519050156502</v>
      </c>
      <c r="EH429" s="16">
        <f t="shared" si="4451"/>
        <v>-1.0047111576252803</v>
      </c>
      <c r="EI429" s="16">
        <f t="shared" si="4451"/>
        <v>-0.55226113084998474</v>
      </c>
      <c r="EJ429" s="16">
        <f t="shared" si="4451"/>
        <v>-4.1616344796317435</v>
      </c>
      <c r="EK429" s="16">
        <f t="shared" si="4451"/>
        <v>-0.81313688111907823</v>
      </c>
      <c r="EL429" s="16">
        <f t="shared" si="4451"/>
        <v>-0.41175924169414202</v>
      </c>
      <c r="EM429" s="16">
        <f t="shared" si="4451"/>
        <v>-0.56524757217181332</v>
      </c>
      <c r="EN429" s="16">
        <f t="shared" si="4451"/>
        <v>-0.11181260503408907</v>
      </c>
      <c r="EO429" s="16">
        <f t="shared" si="4451"/>
        <v>-0.6400330454086145</v>
      </c>
      <c r="EP429" s="16">
        <f t="shared" si="4451"/>
        <v>-0.19517694105832106</v>
      </c>
      <c r="EQ429" s="16">
        <f t="shared" si="4451"/>
        <v>-1.1902212183259167</v>
      </c>
      <c r="ER429" s="16">
        <f t="shared" si="4451"/>
        <v>-0.79795726829323144</v>
      </c>
      <c r="ES429" s="16">
        <f t="shared" si="4451"/>
        <v>-0.59314893011375602</v>
      </c>
      <c r="ET429" s="16">
        <f t="shared" si="4451"/>
        <v>-0.39058407508679238</v>
      </c>
      <c r="EU429" s="16">
        <f t="shared" si="4451"/>
        <v>-0.78596422646995734</v>
      </c>
      <c r="EV429" s="16"/>
      <c r="EW429" s="16">
        <f t="shared" ref="EW429:FI429" si="4452">IF(ISNUMBER(EW113),(EW113-$B18),"")</f>
        <v>-0.40727881838051871</v>
      </c>
      <c r="EX429" s="16">
        <f t="shared" si="4452"/>
        <v>-0.4114905258424244</v>
      </c>
      <c r="EY429" s="16">
        <f t="shared" si="4452"/>
        <v>-0.8165469492388695</v>
      </c>
      <c r="EZ429" s="16">
        <f t="shared" si="4452"/>
        <v>1.0451943507320038E-2</v>
      </c>
      <c r="FA429" s="16">
        <f t="shared" si="4452"/>
        <v>0.37363903422016165</v>
      </c>
      <c r="FB429" s="16">
        <f t="shared" si="4452"/>
        <v>-4.3156714741371616E-2</v>
      </c>
      <c r="FC429" s="16">
        <f t="shared" si="4452"/>
        <v>-0.13734124959228211</v>
      </c>
      <c r="FD429" s="16">
        <f t="shared" si="4452"/>
        <v>0.28093879695748569</v>
      </c>
      <c r="FE429" s="16">
        <f t="shared" si="4452"/>
        <v>-0.48085844995873117</v>
      </c>
      <c r="FF429" s="16">
        <f t="shared" si="4452"/>
        <v>-6.9206158193196643E-2</v>
      </c>
      <c r="FG429" s="16">
        <f t="shared" si="4452"/>
        <v>-1.1579270538327648</v>
      </c>
      <c r="FH429" s="16">
        <f t="shared" si="4452"/>
        <v>-0.74977694513935944</v>
      </c>
      <c r="FI429" s="16">
        <f t="shared" si="4452"/>
        <v>-0.61869076610457796</v>
      </c>
      <c r="FJ429" s="16"/>
      <c r="FK429" s="16">
        <f t="shared" ref="FK429:GP429" si="4453">IF(ISNUMBER(FK113),(FK113-$B18),"")</f>
        <v>-0.21186410204884965</v>
      </c>
      <c r="FL429" s="47">
        <f t="shared" si="4453"/>
        <v>-0.27710386734236181</v>
      </c>
      <c r="FM429" s="16">
        <f t="shared" si="4453"/>
        <v>-0.2627993456670481</v>
      </c>
      <c r="FN429" s="16">
        <f t="shared" si="4453"/>
        <v>-0.28128425668549539</v>
      </c>
      <c r="FO429" s="16">
        <f t="shared" si="4453"/>
        <v>-0.45525114364139085</v>
      </c>
      <c r="FP429" s="16">
        <f t="shared" si="4453"/>
        <v>-0.25794330811046962</v>
      </c>
      <c r="FQ429" s="16">
        <f t="shared" si="4453"/>
        <v>-0.25537718339771232</v>
      </c>
      <c r="FR429" s="16">
        <f t="shared" si="4453"/>
        <v>0.17540888398571042</v>
      </c>
      <c r="FS429" s="16">
        <f t="shared" si="4453"/>
        <v>-1.343866795266706</v>
      </c>
      <c r="FT429" s="16">
        <f t="shared" si="4453"/>
        <v>-1.4483321197258192</v>
      </c>
      <c r="FU429" s="16">
        <f t="shared" si="4453"/>
        <v>-1.2585522422847077</v>
      </c>
      <c r="FV429" s="16">
        <f t="shared" si="4453"/>
        <v>-1.3208625725803813</v>
      </c>
      <c r="FW429" s="16">
        <f t="shared" si="4453"/>
        <v>-1.1642047127168951</v>
      </c>
      <c r="FX429" s="16">
        <f t="shared" si="4453"/>
        <v>-0.96220758662659023</v>
      </c>
      <c r="FY429" s="16">
        <f t="shared" si="4453"/>
        <v>-1.4509439904438182</v>
      </c>
      <c r="FZ429" s="16">
        <f t="shared" si="4453"/>
        <v>-1.0240263854063301</v>
      </c>
      <c r="GA429" s="16">
        <f t="shared" si="4453"/>
        <v>-1.3912718983324055</v>
      </c>
      <c r="GB429" s="16">
        <f t="shared" si="4453"/>
        <v>-0.95402242667759651</v>
      </c>
      <c r="GC429" s="16">
        <f t="shared" si="4453"/>
        <v>-1.380525148906969</v>
      </c>
      <c r="GD429" s="16">
        <f t="shared" si="4453"/>
        <v>-0.97729097680215204</v>
      </c>
      <c r="GE429" s="16">
        <f t="shared" si="4453"/>
        <v>-1.3945390684947654</v>
      </c>
      <c r="GF429" s="16">
        <f t="shared" si="4453"/>
        <v>-1.1240392847757619</v>
      </c>
      <c r="GG429" s="16">
        <f t="shared" si="4453"/>
        <v>-1.2877267900215372</v>
      </c>
      <c r="GH429" s="16">
        <f t="shared" si="4453"/>
        <v>-0.91688041106701235</v>
      </c>
      <c r="GI429" s="16">
        <f t="shared" si="4453"/>
        <v>-1.2862981340413455</v>
      </c>
      <c r="GJ429" s="16">
        <f t="shared" si="4453"/>
        <v>-0.50963516680084808</v>
      </c>
      <c r="GK429" s="16">
        <f t="shared" si="4453"/>
        <v>-0.56366785178198597</v>
      </c>
      <c r="GL429" s="16">
        <f t="shared" si="4453"/>
        <v>-0.62387578770034224</v>
      </c>
      <c r="GM429" s="16">
        <f t="shared" si="4453"/>
        <v>-1.4772958080324088</v>
      </c>
      <c r="GN429" s="16">
        <f t="shared" si="4453"/>
        <v>-0.88096116401064251</v>
      </c>
      <c r="GO429" s="16">
        <f t="shared" si="4453"/>
        <v>-0.98909288342440504</v>
      </c>
      <c r="GP429" s="16">
        <f t="shared" si="4453"/>
        <v>-0.60167700284458192</v>
      </c>
      <c r="GQ429" s="16">
        <f t="shared" ref="GQ429:HV429" si="4454">IF(ISNUMBER(GQ113),(GQ113-$B18),"")</f>
        <v>-0.44755780099592357</v>
      </c>
      <c r="GR429" s="16">
        <f t="shared" si="4454"/>
        <v>-0.84556745080999463</v>
      </c>
      <c r="GS429" s="16">
        <f t="shared" si="4454"/>
        <v>-0.94482916265536687</v>
      </c>
      <c r="GT429" s="16">
        <f t="shared" si="4454"/>
        <v>-0.5402675082338817</v>
      </c>
      <c r="GU429" s="16">
        <f t="shared" si="4454"/>
        <v>-0.82368723211970973</v>
      </c>
      <c r="GV429" s="16">
        <f t="shared" si="4454"/>
        <v>-0.36050040816806472</v>
      </c>
      <c r="GW429" s="16">
        <f t="shared" si="4454"/>
        <v>-0.86517999901550979</v>
      </c>
      <c r="GX429" s="16">
        <f t="shared" si="4454"/>
        <v>-0.4112875672459495</v>
      </c>
      <c r="GY429" s="16">
        <f t="shared" si="4454"/>
        <v>-0.64095308171778242</v>
      </c>
      <c r="GZ429" s="16">
        <f t="shared" si="4454"/>
        <v>-0.24452175450201707</v>
      </c>
      <c r="HA429" s="16">
        <f t="shared" si="4454"/>
        <v>-0.48204020338476994</v>
      </c>
      <c r="HB429" s="16">
        <f t="shared" si="4454"/>
        <v>-3.53839527164439E-2</v>
      </c>
      <c r="HC429" s="16">
        <f t="shared" si="4454"/>
        <v>-0.96088845800167633</v>
      </c>
      <c r="HD429" s="16">
        <f t="shared" si="4454"/>
        <v>-0.57349952596032949</v>
      </c>
      <c r="HE429" s="16">
        <f t="shared" si="4454"/>
        <v>-0.55783984017111266</v>
      </c>
      <c r="HF429" s="16">
        <f t="shared" si="4454"/>
        <v>-0.34879937592407373</v>
      </c>
      <c r="HG429" s="16">
        <f t="shared" si="4454"/>
        <v>-0.74004982044291978</v>
      </c>
      <c r="HH429" s="16">
        <f t="shared" si="4454"/>
        <v>-0.33499668598068411</v>
      </c>
      <c r="HI429" s="16">
        <f t="shared" si="4454"/>
        <v>-0.33547538899711071</v>
      </c>
      <c r="HJ429" s="16">
        <f t="shared" si="4454"/>
        <v>-0.73627735025817742</v>
      </c>
      <c r="HK429" s="16">
        <f t="shared" si="4454"/>
        <v>7.2032413152328445E-2</v>
      </c>
      <c r="HL429" s="16">
        <f t="shared" si="4454"/>
        <v>0.42641778539993425</v>
      </c>
      <c r="HM429" s="16">
        <f t="shared" si="4454"/>
        <v>1.3815500125957669E-2</v>
      </c>
      <c r="HN429" s="16">
        <f t="shared" si="4454"/>
        <v>-3.9123788453053976E-2</v>
      </c>
      <c r="HO429" s="16">
        <f t="shared" si="4454"/>
        <v>0.3768885176511958</v>
      </c>
      <c r="HP429" s="16">
        <f t="shared" si="4454"/>
        <v>-0.9819548910718936</v>
      </c>
      <c r="HQ429" s="16">
        <f t="shared" si="4454"/>
        <v>-0.57873230752065297</v>
      </c>
      <c r="HR429" s="16">
        <f t="shared" si="4454"/>
        <v>-0.33151783345502395</v>
      </c>
      <c r="HS429" s="16">
        <f t="shared" si="4454"/>
        <v>7.6402690204844248E-2</v>
      </c>
      <c r="HT429" s="16">
        <f t="shared" si="4454"/>
        <v>-0.45176559407246941</v>
      </c>
      <c r="HU429" s="16">
        <f t="shared" si="4454"/>
        <v>-4.8898809297497792E-2</v>
      </c>
      <c r="HV429" s="16">
        <f t="shared" si="4454"/>
        <v>-0.10521026089352858</v>
      </c>
      <c r="HW429" s="16">
        <f t="shared" ref="HW429:JB429" si="4455">IF(ISNUMBER(HW113),(HW113-$B18),"")</f>
        <v>0.35032289075937229</v>
      </c>
      <c r="HX429" s="16">
        <f t="shared" si="4455"/>
        <v>-1.2427857615841731</v>
      </c>
      <c r="HY429" s="16">
        <f t="shared" si="4455"/>
        <v>-1.36845014426072</v>
      </c>
      <c r="HZ429" s="16">
        <f t="shared" si="4455"/>
        <v>-1.163951156882888</v>
      </c>
      <c r="IA429" s="16">
        <f t="shared" si="4455"/>
        <v>-1.2288360980668642</v>
      </c>
      <c r="IB429" s="16">
        <f t="shared" si="4455"/>
        <v>-1.0875993053184061</v>
      </c>
      <c r="IC429" s="16">
        <f t="shared" si="4455"/>
        <v>-0.873640379795944</v>
      </c>
      <c r="ID429" s="16">
        <f t="shared" si="4455"/>
        <v>-1.3910839705132787</v>
      </c>
      <c r="IE429" s="16">
        <f t="shared" si="4455"/>
        <v>-0.9612239749416176</v>
      </c>
      <c r="IF429" s="16">
        <f t="shared" si="4455"/>
        <v>-1.3220855936662588</v>
      </c>
      <c r="IG429" s="16">
        <f t="shared" si="4455"/>
        <v>-0.89025925217271151</v>
      </c>
      <c r="IH429" s="16">
        <f t="shared" si="4455"/>
        <v>-1.3065767770087859</v>
      </c>
      <c r="II429" s="16">
        <f t="shared" si="4455"/>
        <v>-0.91212172164699723</v>
      </c>
      <c r="IJ429" s="16">
        <f t="shared" si="4455"/>
        <v>-1.3200754910897672</v>
      </c>
      <c r="IK429" s="16">
        <f t="shared" si="4455"/>
        <v>-1.0628183247431195</v>
      </c>
      <c r="IL429" s="16">
        <f t="shared" si="4455"/>
        <v>-1.3501810669580152</v>
      </c>
      <c r="IM429" s="16">
        <f t="shared" si="4455"/>
        <v>-0.85657868292642547</v>
      </c>
      <c r="IN429" s="16">
        <f t="shared" si="4455"/>
        <v>-1.2206478428112746</v>
      </c>
      <c r="IO429" s="16">
        <f t="shared" si="4455"/>
        <v>-1.0628183247431195</v>
      </c>
      <c r="IP429" s="16">
        <f t="shared" si="4455"/>
        <v>-1.3501810669580152</v>
      </c>
      <c r="IQ429" s="16">
        <f t="shared" si="4455"/>
        <v>-0.61614672216194322</v>
      </c>
      <c r="IR429" s="16">
        <f t="shared" si="4455"/>
        <v>-1.4161328918290792</v>
      </c>
      <c r="IS429" s="16">
        <f t="shared" si="4455"/>
        <v>-0.82128465907018722</v>
      </c>
      <c r="IT429" s="16">
        <f t="shared" si="4455"/>
        <v>-0.9351913198995021</v>
      </c>
      <c r="IU429" s="16">
        <f t="shared" si="4455"/>
        <v>-0.54434337650812381</v>
      </c>
      <c r="IV429" s="16">
        <f t="shared" si="4455"/>
        <v>-0.47307153340872787</v>
      </c>
      <c r="IW429" s="16">
        <f t="shared" si="4455"/>
        <v>-0.85867150118119184</v>
      </c>
      <c r="IX429" s="16">
        <f t="shared" si="4455"/>
        <v>-0.92818314185709028</v>
      </c>
      <c r="IY429" s="16">
        <f t="shared" si="4455"/>
        <v>-0.53419699842822865</v>
      </c>
      <c r="IZ429" s="16">
        <f t="shared" si="4455"/>
        <v>-0.79127924911412606</v>
      </c>
      <c r="JA429" s="16">
        <f t="shared" si="4455"/>
        <v>-0.34260180792176698</v>
      </c>
      <c r="JB429" s="16">
        <f t="shared" si="4455"/>
        <v>-0.83691945430686587</v>
      </c>
      <c r="JC429" s="16">
        <f t="shared" ref="JC429:KG429" si="4456">IF(ISNUMBER(JC113),(JC113-$B18),"")</f>
        <v>-0.39666578345727999</v>
      </c>
      <c r="JD429" s="16">
        <f t="shared" si="4456"/>
        <v>-0.63447876035115769</v>
      </c>
      <c r="JE429" s="16">
        <f t="shared" si="4456"/>
        <v>-0.24962486386084493</v>
      </c>
      <c r="JF429" s="16">
        <f t="shared" si="4456"/>
        <v>-0.46446082422093582</v>
      </c>
      <c r="JG429" s="16">
        <f t="shared" si="4456"/>
        <v>-3.2576431955760654E-2</v>
      </c>
      <c r="JH429" s="16">
        <f t="shared" si="4456"/>
        <v>-0.96215506612477952</v>
      </c>
      <c r="JI429" s="16">
        <f t="shared" si="4456"/>
        <v>-0.58520313812249469</v>
      </c>
      <c r="JJ429" s="16">
        <f t="shared" si="4456"/>
        <v>-0.58104868415276201</v>
      </c>
      <c r="JK429" s="16">
        <f t="shared" si="4456"/>
        <v>-0.51176427854974804</v>
      </c>
      <c r="JL429" s="16">
        <f t="shared" si="4456"/>
        <v>-0.88800640872995018</v>
      </c>
      <c r="JM429" s="16">
        <f t="shared" si="4456"/>
        <v>-0.36272798055415478</v>
      </c>
      <c r="JN429" s="16">
        <f t="shared" si="4456"/>
        <v>-0.36328533235854366</v>
      </c>
      <c r="JO429" s="16">
        <f t="shared" si="4456"/>
        <v>-0.75172499942206628</v>
      </c>
      <c r="JP429" s="16">
        <f t="shared" si="4456"/>
        <v>-0.58104868415276201</v>
      </c>
      <c r="JQ429" s="16">
        <f t="shared" si="4456"/>
        <v>-0.51176427854974804</v>
      </c>
      <c r="JR429" s="16">
        <f t="shared" si="4456"/>
        <v>-0.88800640872995018</v>
      </c>
      <c r="JS429" s="16">
        <f t="shared" si="4456"/>
        <v>-0.11464879690680618</v>
      </c>
      <c r="JT429" s="16">
        <f t="shared" si="4456"/>
        <v>0.29048686778534716</v>
      </c>
      <c r="JU429" s="16">
        <f t="shared" si="4456"/>
        <v>-0.98009442712736927</v>
      </c>
      <c r="JV429" s="16">
        <f t="shared" si="4456"/>
        <v>-0.58686531763544281</v>
      </c>
      <c r="JW429" s="16">
        <f t="shared" si="4456"/>
        <v>-0.3460772912136747</v>
      </c>
      <c r="JX429" s="16">
        <f t="shared" si="4456"/>
        <v>5.07719920340719E-2</v>
      </c>
      <c r="JY429" s="16">
        <f t="shared" si="4456"/>
        <v>-0.46914983914172126</v>
      </c>
      <c r="JZ429" s="16">
        <f t="shared" si="4456"/>
        <v>-7.726199271522205E-2</v>
      </c>
      <c r="KA429" s="16">
        <f t="shared" si="4456"/>
        <v>-0.12047821949818172</v>
      </c>
      <c r="KB429" s="16">
        <f t="shared" si="4456"/>
        <v>0.32076603730831721</v>
      </c>
      <c r="KC429" s="16" t="str">
        <f t="shared" si="4456"/>
        <v/>
      </c>
      <c r="KD429" s="16" t="str">
        <f t="shared" si="4456"/>
        <v/>
      </c>
      <c r="KE429" s="16" t="str">
        <f t="shared" si="4456"/>
        <v/>
      </c>
      <c r="KF429" s="16" t="str">
        <f t="shared" si="4456"/>
        <v/>
      </c>
      <c r="KG429" s="16" t="str">
        <f t="shared" si="4456"/>
        <v/>
      </c>
      <c r="KH429" s="16"/>
      <c r="KI429" s="16"/>
      <c r="KJ429" s="16"/>
      <c r="KK429" s="16"/>
      <c r="KL429" s="16"/>
      <c r="KM429" s="16"/>
      <c r="KN429" s="16"/>
      <c r="KO429" s="16" t="str">
        <f t="shared" si="4378"/>
        <v/>
      </c>
      <c r="KP429" s="16" t="str">
        <f t="shared" si="4378"/>
        <v/>
      </c>
      <c r="KQ429" s="16" t="str">
        <f t="shared" si="4378"/>
        <v/>
      </c>
      <c r="KW429" t="str">
        <f t="shared" si="4379"/>
        <v/>
      </c>
      <c r="KX429" t="str">
        <f t="shared" si="4379"/>
        <v/>
      </c>
      <c r="KZ429" t="str">
        <f t="shared" si="4380"/>
        <v/>
      </c>
      <c r="LC429" t="str">
        <f t="shared" si="4381"/>
        <v/>
      </c>
      <c r="LD429" t="str">
        <f t="shared" si="4381"/>
        <v/>
      </c>
      <c r="LF429" t="str">
        <f t="shared" si="4382"/>
        <v/>
      </c>
      <c r="LG429" t="str">
        <f t="shared" si="4382"/>
        <v/>
      </c>
      <c r="LO429" t="str">
        <f t="shared" si="4383"/>
        <v/>
      </c>
      <c r="LP429" t="str">
        <f t="shared" si="4383"/>
        <v/>
      </c>
      <c r="LQ429" t="str">
        <f t="shared" si="4383"/>
        <v/>
      </c>
      <c r="LR429" t="str">
        <f t="shared" si="4383"/>
        <v/>
      </c>
      <c r="LU429" t="str">
        <f t="shared" si="4384"/>
        <v/>
      </c>
      <c r="LV429" t="str">
        <f t="shared" si="4384"/>
        <v/>
      </c>
      <c r="MF429" t="str">
        <f t="shared" ref="MF429:MW429" si="4457">IF(ISNUMBER(MF113),(MF113-$B18),"")</f>
        <v/>
      </c>
      <c r="MG429" t="str">
        <f t="shared" si="4457"/>
        <v/>
      </c>
      <c r="MH429" t="str">
        <f t="shared" si="4457"/>
        <v/>
      </c>
      <c r="MI429" t="str">
        <f t="shared" si="4457"/>
        <v/>
      </c>
      <c r="MJ429" t="str">
        <f t="shared" si="4457"/>
        <v/>
      </c>
      <c r="MK429" t="str">
        <f t="shared" si="4457"/>
        <v/>
      </c>
      <c r="ML429" t="str">
        <f t="shared" si="4457"/>
        <v/>
      </c>
      <c r="MM429" t="str">
        <f t="shared" si="4457"/>
        <v/>
      </c>
      <c r="MN429" t="str">
        <f t="shared" si="4457"/>
        <v/>
      </c>
      <c r="MO429" t="str">
        <f t="shared" si="4457"/>
        <v/>
      </c>
      <c r="MP429" t="str">
        <f t="shared" si="4457"/>
        <v/>
      </c>
      <c r="MQ429" t="str">
        <f t="shared" si="4457"/>
        <v/>
      </c>
      <c r="MR429" t="str">
        <f t="shared" si="4457"/>
        <v/>
      </c>
      <c r="MS429" t="str">
        <f t="shared" si="4457"/>
        <v/>
      </c>
      <c r="MT429" t="str">
        <f t="shared" si="4457"/>
        <v/>
      </c>
      <c r="MU429" t="str">
        <f t="shared" si="4457"/>
        <v/>
      </c>
      <c r="MV429" t="str">
        <f t="shared" si="4457"/>
        <v/>
      </c>
      <c r="MW429" t="str">
        <f t="shared" si="4457"/>
        <v/>
      </c>
    </row>
    <row r="430" spans="1:361" x14ac:dyDescent="0.25">
      <c r="B430"/>
      <c r="C430"/>
      <c r="D430"/>
      <c r="E430"/>
      <c r="F430" s="16">
        <f t="shared" ref="F430:AK430" si="4458">IF(ISNUMBER(F114),(F114-$B19),"")</f>
        <v>1.7753093319115862</v>
      </c>
      <c r="G430" s="16">
        <f t="shared" si="4458"/>
        <v>0.85282266538627027</v>
      </c>
      <c r="H430" s="16">
        <f t="shared" si="4458"/>
        <v>1.0225065913397202</v>
      </c>
      <c r="I430" s="16">
        <f t="shared" si="4458"/>
        <v>-6.4240247082921087E-2</v>
      </c>
      <c r="J430" s="16">
        <f t="shared" si="4458"/>
        <v>0.76237068816760711</v>
      </c>
      <c r="K430" s="16">
        <f t="shared" si="4458"/>
        <v>-0.32872018527437774</v>
      </c>
      <c r="L430" s="16">
        <f t="shared" si="4458"/>
        <v>0.97353057234852258</v>
      </c>
      <c r="M430" s="16">
        <f t="shared" si="4458"/>
        <v>-0.11597185325913983</v>
      </c>
      <c r="N430" s="16">
        <f t="shared" si="4458"/>
        <v>0.1873657079277109</v>
      </c>
      <c r="O430" s="16">
        <f t="shared" si="4458"/>
        <v>-0.90989378277569699</v>
      </c>
      <c r="P430" s="16">
        <f t="shared" si="4458"/>
        <v>0.65106988630374474</v>
      </c>
      <c r="Q430" s="16">
        <f t="shared" si="4458"/>
        <v>-0.40649071866300801</v>
      </c>
      <c r="R430" s="16">
        <f t="shared" si="4458"/>
        <v>0.34871285265013796</v>
      </c>
      <c r="S430" s="16">
        <f t="shared" si="4458"/>
        <v>-0.84215264289950653</v>
      </c>
      <c r="T430" s="16">
        <f t="shared" si="4458"/>
        <v>1.2911475775043471</v>
      </c>
      <c r="U430" s="16">
        <f t="shared" si="4458"/>
        <v>0.23447827484818617</v>
      </c>
      <c r="V430" s="16">
        <f t="shared" si="4458"/>
        <v>1.3156546742688704</v>
      </c>
      <c r="W430" s="16">
        <f t="shared" si="4458"/>
        <v>0.28095869663108886</v>
      </c>
      <c r="X430" s="16">
        <f t="shared" si="4458"/>
        <v>-0.37124867142063067</v>
      </c>
      <c r="Y430" s="16">
        <f t="shared" si="4458"/>
        <v>-0.47040600146165445</v>
      </c>
      <c r="Z430" s="16">
        <f t="shared" si="4458"/>
        <v>-0.4856262171062582</v>
      </c>
      <c r="AA430" s="16">
        <f t="shared" si="4458"/>
        <v>-0.87491672210670401</v>
      </c>
      <c r="AB430" s="16">
        <f t="shared" si="4458"/>
        <v>-0.3642335970801156</v>
      </c>
      <c r="AC430" s="16">
        <f t="shared" si="4458"/>
        <v>-1.3190674323721652</v>
      </c>
      <c r="AD430" s="16">
        <f t="shared" si="4458"/>
        <v>-0.20635798794758387</v>
      </c>
      <c r="AE430" s="16">
        <f t="shared" si="4458"/>
        <v>-0.14056334222905775</v>
      </c>
      <c r="AF430" s="16">
        <f t="shared" si="4458"/>
        <v>0.81334970121108086</v>
      </c>
      <c r="AG430" s="16">
        <f t="shared" si="4458"/>
        <v>0.33017167455946606</v>
      </c>
      <c r="AH430" s="16">
        <f t="shared" si="4458"/>
        <v>-0.10215793411737195</v>
      </c>
      <c r="AI430" s="16">
        <f t="shared" si="4458"/>
        <v>-3.1302540498714393E-2</v>
      </c>
      <c r="AJ430" s="16">
        <f t="shared" si="4458"/>
        <v>-0.36399198135029565</v>
      </c>
      <c r="AK430" s="16">
        <f t="shared" si="4458"/>
        <v>0.32511277830947449</v>
      </c>
      <c r="AL430" s="16">
        <f t="shared" ref="AL430:BM430" si="4459">IF(ISNUMBER(AL114),(AL114-$B19),"")</f>
        <v>0.53908026720017688</v>
      </c>
      <c r="AM430" s="16">
        <f t="shared" si="4459"/>
        <v>0.20852587486065488</v>
      </c>
      <c r="AN430" s="16">
        <f t="shared" si="4459"/>
        <v>0.42333797079888313</v>
      </c>
      <c r="AO430" s="16">
        <f t="shared" si="4459"/>
        <v>0.216009425675594</v>
      </c>
      <c r="AP430" s="16">
        <f t="shared" si="4459"/>
        <v>0.43039968864300704</v>
      </c>
      <c r="AQ430" s="16">
        <f t="shared" si="4459"/>
        <v>0.2759279885850674</v>
      </c>
      <c r="AR430" s="16">
        <f t="shared" si="4459"/>
        <v>0.45361758792878959</v>
      </c>
      <c r="AS430" s="16">
        <f t="shared" si="4459"/>
        <v>-0.69966169329735806</v>
      </c>
      <c r="AT430" s="16">
        <f t="shared" si="4459"/>
        <v>-0.40664894864917756</v>
      </c>
      <c r="AU430" s="16">
        <f t="shared" si="4459"/>
        <v>0.86620871550533707</v>
      </c>
      <c r="AV430" s="16">
        <f t="shared" si="4459"/>
        <v>0.96028290169762442</v>
      </c>
      <c r="AW430" s="16">
        <f t="shared" si="4459"/>
        <v>2.1624355774923032</v>
      </c>
      <c r="AX430" s="16">
        <f t="shared" si="4459"/>
        <v>-0.10043257763047109</v>
      </c>
      <c r="AY430" s="16">
        <f t="shared" si="4459"/>
        <v>0.65635702154165187</v>
      </c>
      <c r="AZ430" s="16">
        <f t="shared" si="4459"/>
        <v>0.31829063369195865</v>
      </c>
      <c r="BA430" s="16">
        <f t="shared" si="4459"/>
        <v>-9.6541810469346956E-2</v>
      </c>
      <c r="BB430" s="16">
        <f t="shared" si="4459"/>
        <v>1.3165036490405839</v>
      </c>
      <c r="BC430" s="16">
        <f t="shared" si="4459"/>
        <v>1.1443986165558186</v>
      </c>
      <c r="BD430" s="16">
        <f t="shared" si="4459"/>
        <v>0.94916053732288219</v>
      </c>
      <c r="BE430" s="16">
        <f t="shared" si="4459"/>
        <v>0.73939135974497106</v>
      </c>
      <c r="BF430" s="16">
        <f t="shared" si="4459"/>
        <v>0.51513333633043601</v>
      </c>
      <c r="BG430" s="16">
        <f t="shared" si="4459"/>
        <v>0.28018515325581461</v>
      </c>
      <c r="BH430" s="16">
        <f t="shared" si="4459"/>
        <v>3.8468496812186004E-2</v>
      </c>
      <c r="BI430" s="16">
        <f t="shared" si="4459"/>
        <v>-0.21171325473173397</v>
      </c>
      <c r="BJ430" s="16">
        <f t="shared" si="4459"/>
        <v>-0.4664894681230578</v>
      </c>
      <c r="BK430" s="16">
        <f t="shared" si="4459"/>
        <v>-0.72346803640468238</v>
      </c>
      <c r="BL430" s="16">
        <f t="shared" si="4459"/>
        <v>-0.98278607577009325</v>
      </c>
      <c r="BM430" s="16">
        <f t="shared" si="4459"/>
        <v>-1.2413692335080384</v>
      </c>
      <c r="BN430" s="16"/>
      <c r="BO430" s="16"/>
      <c r="BP430" s="16"/>
      <c r="BQ430" s="16">
        <f t="shared" ref="BQ430:CB430" si="4460">IF(ISNUMBER(BQ114),(BQ114-$B19),"")</f>
        <v>-0.40664894864917756</v>
      </c>
      <c r="BR430" s="16">
        <f t="shared" si="4460"/>
        <v>-0.47980639800258018</v>
      </c>
      <c r="BS430" s="16">
        <f t="shared" si="4460"/>
        <v>-0.55604547569652141</v>
      </c>
      <c r="BT430" s="16">
        <f t="shared" si="4460"/>
        <v>-0.63791363384977728</v>
      </c>
      <c r="BU430" s="16">
        <f t="shared" si="4460"/>
        <v>-0.72159120612801075</v>
      </c>
      <c r="BV430" s="16">
        <f t="shared" si="4460"/>
        <v>-0.80635170011547075</v>
      </c>
      <c r="BW430" s="16">
        <f t="shared" si="4460"/>
        <v>-0.8922450417483816</v>
      </c>
      <c r="BX430" s="16">
        <f t="shared" si="4460"/>
        <v>-0.97855863369586871</v>
      </c>
      <c r="BY430" s="16">
        <f t="shared" si="4460"/>
        <v>-1.0663795493591408</v>
      </c>
      <c r="BZ430" s="16">
        <f t="shared" si="4460"/>
        <v>-1.1515727666330804</v>
      </c>
      <c r="CA430" s="16">
        <f t="shared" si="4460"/>
        <v>-1.2351677406082331</v>
      </c>
      <c r="CB430" s="16">
        <f t="shared" si="4460"/>
        <v>-1.318311953803061</v>
      </c>
      <c r="CC430" s="16"/>
      <c r="CD430" s="16"/>
      <c r="CE430" s="16">
        <f t="shared" ref="CE430:CP430" si="4461">IF(ISNUMBER(CE114),(CE114-$B19),"")</f>
        <v>0.38461768688631537</v>
      </c>
      <c r="CF430" s="16">
        <f t="shared" si="4461"/>
        <v>0.22801664944967115</v>
      </c>
      <c r="CG430" s="16">
        <f t="shared" si="4461"/>
        <v>5.439667624671074E-2</v>
      </c>
      <c r="CH430" s="16">
        <f t="shared" si="4461"/>
        <v>-0.12878320532274756</v>
      </c>
      <c r="CI430" s="16">
        <f t="shared" si="4461"/>
        <v>-0.32278232769375848</v>
      </c>
      <c r="CJ430" s="16">
        <f t="shared" si="4461"/>
        <v>-0.52242241414764123</v>
      </c>
      <c r="CK430" s="16">
        <f t="shared" si="4461"/>
        <v>-0.72609834695090569</v>
      </c>
      <c r="CL430" s="16">
        <f t="shared" si="4461"/>
        <v>-0.93335499886052276</v>
      </c>
      <c r="CM430" s="16">
        <f t="shared" si="4461"/>
        <v>-1.1449383960883779</v>
      </c>
      <c r="CN430" s="16">
        <f t="shared" si="4461"/>
        <v>-1.3539246476858153</v>
      </c>
      <c r="CO430" s="16">
        <f t="shared" si="4461"/>
        <v>-1.5635694032022087</v>
      </c>
      <c r="CP430" s="16">
        <f t="shared" si="4461"/>
        <v>-1.7708702093459294</v>
      </c>
      <c r="CQ430" s="16"/>
      <c r="CR430" s="16"/>
      <c r="CS430" s="16">
        <f t="shared" ref="CS430:DX430" si="4462">IF(ISNUMBER(CS114),(CS114-$B19),"")</f>
        <v>0.40025903299337529</v>
      </c>
      <c r="CT430" s="16">
        <f t="shared" si="4462"/>
        <v>0.42510080003293638</v>
      </c>
      <c r="CU430" s="16">
        <f t="shared" si="4462"/>
        <v>1.7935459039077557</v>
      </c>
      <c r="CV430" s="16">
        <f t="shared" si="4462"/>
        <v>0.28095869663108886</v>
      </c>
      <c r="CW430" s="16">
        <f t="shared" si="4462"/>
        <v>0.45361758792878959</v>
      </c>
      <c r="CX430" s="16">
        <f t="shared" si="4462"/>
        <v>2.1624355774923032</v>
      </c>
      <c r="CY430" s="16">
        <f t="shared" si="4462"/>
        <v>0.23712980930417871</v>
      </c>
      <c r="CZ430" s="16">
        <f t="shared" si="4462"/>
        <v>0.44095653161102177</v>
      </c>
      <c r="DA430" s="16">
        <f t="shared" si="4462"/>
        <v>2.345734386313552</v>
      </c>
      <c r="DB430" s="16">
        <f t="shared" si="4462"/>
        <v>0.36783575884246034</v>
      </c>
      <c r="DC430" s="16">
        <f t="shared" si="4462"/>
        <v>0.38589225366047231</v>
      </c>
      <c r="DD430" s="16">
        <f t="shared" si="4462"/>
        <v>1.8170931317184795</v>
      </c>
      <c r="DE430" s="16">
        <f t="shared" si="4462"/>
        <v>0.20453155552081626</v>
      </c>
      <c r="DF430" s="16">
        <f t="shared" si="4462"/>
        <v>0.3901086478788045</v>
      </c>
      <c r="DG430" s="16">
        <f t="shared" si="4462"/>
        <v>2.2119008716433655</v>
      </c>
      <c r="DH430" s="16">
        <f t="shared" si="4462"/>
        <v>0.20149292498089721</v>
      </c>
      <c r="DI430" s="16">
        <f t="shared" si="4462"/>
        <v>0.40355466565733877</v>
      </c>
      <c r="DJ430" s="16">
        <f t="shared" si="4462"/>
        <v>1.7818366972165052</v>
      </c>
      <c r="DK430" s="16">
        <f t="shared" si="4462"/>
        <v>0.27593704435334132</v>
      </c>
      <c r="DL430" s="16">
        <f t="shared" si="4462"/>
        <v>0.37689060739830893</v>
      </c>
      <c r="DM430" s="16">
        <f t="shared" si="4462"/>
        <v>2.2284978581838431</v>
      </c>
      <c r="DN430" s="16">
        <f t="shared" si="4462"/>
        <v>0.27653174152578686</v>
      </c>
      <c r="DO430" s="16">
        <f t="shared" si="4462"/>
        <v>0.42019419563810345</v>
      </c>
      <c r="DP430" s="16">
        <f t="shared" si="4462"/>
        <v>0.8072133459697568</v>
      </c>
      <c r="DQ430" s="16">
        <f t="shared" si="4462"/>
        <v>0.37659498084384779</v>
      </c>
      <c r="DR430" s="16">
        <f t="shared" si="4462"/>
        <v>0.40063271170127734</v>
      </c>
      <c r="DS430" s="16">
        <f t="shared" si="4462"/>
        <v>1.9072516378666364</v>
      </c>
      <c r="DT430" s="16">
        <f t="shared" si="4462"/>
        <v>0.22088306997424922</v>
      </c>
      <c r="DU430" s="16">
        <f t="shared" si="4462"/>
        <v>0.40441815868470599</v>
      </c>
      <c r="DV430" s="16">
        <f t="shared" si="4462"/>
        <v>2.2510570668205219</v>
      </c>
      <c r="DW430" s="16">
        <f t="shared" si="4462"/>
        <v>0.24702312330160225</v>
      </c>
      <c r="DX430" s="16">
        <f t="shared" si="4462"/>
        <v>0.47261286459091423</v>
      </c>
      <c r="DY430" s="16">
        <f t="shared" ref="DY430:EU430" si="4463">IF(ISNUMBER(DY114),(DY114-$B19),"")</f>
        <v>0.47131051679588154</v>
      </c>
      <c r="DZ430" s="16">
        <f t="shared" si="4463"/>
        <v>-0.18417071658006989</v>
      </c>
      <c r="EA430" s="16">
        <f t="shared" si="4463"/>
        <v>-0.25485833431966398</v>
      </c>
      <c r="EB430" s="16">
        <f t="shared" si="4463"/>
        <v>0.62280944450466791</v>
      </c>
      <c r="EC430" s="16">
        <f t="shared" si="4463"/>
        <v>0.57913836008312103</v>
      </c>
      <c r="ED430" s="38">
        <f t="shared" si="4463"/>
        <v>0.20697145758416013</v>
      </c>
      <c r="EE430" s="16">
        <f t="shared" si="4463"/>
        <v>-6.9664707799006464E-3</v>
      </c>
      <c r="EF430" s="16">
        <f t="shared" si="4463"/>
        <v>-0.18926310872579677</v>
      </c>
      <c r="EG430" s="16">
        <f t="shared" si="4463"/>
        <v>-0.40820423834205144</v>
      </c>
      <c r="EH430" s="16">
        <f t="shared" si="4463"/>
        <v>-0.12779298552578666</v>
      </c>
      <c r="EI430" s="16">
        <f t="shared" si="4463"/>
        <v>-0.34549235247837373</v>
      </c>
      <c r="EJ430" s="16">
        <f t="shared" si="4463"/>
        <v>0.76445130397451067</v>
      </c>
      <c r="EK430" s="16">
        <f t="shared" si="4463"/>
        <v>0.25759152508929617</v>
      </c>
      <c r="EL430" s="16">
        <f t="shared" si="4463"/>
        <v>4.128310200735541E-2</v>
      </c>
      <c r="EM430" s="16">
        <f t="shared" si="4463"/>
        <v>-8.0372207324330702E-2</v>
      </c>
      <c r="EN430" s="16">
        <f t="shared" si="4463"/>
        <v>-0.30075750626977538</v>
      </c>
      <c r="EO430" s="16">
        <f t="shared" si="4463"/>
        <v>-1.3633235543807132E-2</v>
      </c>
      <c r="EP430" s="16">
        <f t="shared" si="4463"/>
        <v>-0.23264988848890766</v>
      </c>
      <c r="EQ430" s="16">
        <f t="shared" si="4463"/>
        <v>-0.46388872257253411</v>
      </c>
      <c r="ER430" s="16">
        <f t="shared" si="4463"/>
        <v>-0.68268926697882648</v>
      </c>
      <c r="ES430" s="16">
        <f t="shared" si="4463"/>
        <v>-0.82857851831603568</v>
      </c>
      <c r="ET430" s="16">
        <f t="shared" si="4463"/>
        <v>-0.76604787307688582</v>
      </c>
      <c r="EU430" s="16">
        <f t="shared" si="4463"/>
        <v>-0.51991333550861896</v>
      </c>
      <c r="EV430" s="16"/>
      <c r="EW430" s="16">
        <f t="shared" ref="EW430:FI430" si="4464">IF(ISNUMBER(EW114),(EW114-$B19),"")</f>
        <v>0.19530584671801421</v>
      </c>
      <c r="EX430" s="16">
        <f t="shared" si="4464"/>
        <v>0.15517596777692688</v>
      </c>
      <c r="EY430" s="16">
        <f t="shared" si="4464"/>
        <v>0.38284642694033266</v>
      </c>
      <c r="EZ430" s="16">
        <f t="shared" si="4464"/>
        <v>0.81418526669246205</v>
      </c>
      <c r="FA430" s="16">
        <f t="shared" si="4464"/>
        <v>0.69326041258102578</v>
      </c>
      <c r="FB430" s="16">
        <f t="shared" si="4464"/>
        <v>0.91295384202395269</v>
      </c>
      <c r="FC430" s="16">
        <f t="shared" si="4464"/>
        <v>2.1740651112309592</v>
      </c>
      <c r="FD430" s="16">
        <f t="shared" si="4464"/>
        <v>1.9788115250096467</v>
      </c>
      <c r="FE430" s="16">
        <f t="shared" si="4464"/>
        <v>0.59774607299490867</v>
      </c>
      <c r="FF430" s="16">
        <f t="shared" si="4464"/>
        <v>0.38306531680008504</v>
      </c>
      <c r="FG430" s="16">
        <f t="shared" si="4464"/>
        <v>-0.19063957411975707</v>
      </c>
      <c r="FH430" s="16">
        <f t="shared" si="4464"/>
        <v>-0.40880200318319737</v>
      </c>
      <c r="FI430" s="16">
        <f t="shared" si="4464"/>
        <v>0.24489757440940707</v>
      </c>
      <c r="FJ430" s="16"/>
      <c r="FK430" s="16">
        <f t="shared" ref="FK430:GP430" si="4465">IF(ISNUMBER(FK114),(FK114-$B19),"")</f>
        <v>2.681166865457385E-2</v>
      </c>
      <c r="FL430" s="47">
        <f t="shared" si="4465"/>
        <v>-8.1972254718891691E-2</v>
      </c>
      <c r="FM430" s="16">
        <f t="shared" si="4465"/>
        <v>-9.3658919838645716E-2</v>
      </c>
      <c r="FN430" s="16">
        <f t="shared" si="4465"/>
        <v>-7.8883480493246338E-2</v>
      </c>
      <c r="FO430" s="16">
        <f t="shared" si="4465"/>
        <v>6.3419596502086506E-2</v>
      </c>
      <c r="FP430" s="16">
        <f t="shared" si="4465"/>
        <v>-9.2319325833102539E-2</v>
      </c>
      <c r="FQ430" s="16">
        <f t="shared" si="4465"/>
        <v>-9.8640448809391046E-2</v>
      </c>
      <c r="FR430" s="16">
        <f t="shared" si="4465"/>
        <v>-0.30332941689353277</v>
      </c>
      <c r="FS430" s="16">
        <f t="shared" si="4465"/>
        <v>1.2065811416417773</v>
      </c>
      <c r="FT430" s="16">
        <f t="shared" si="4465"/>
        <v>0.22411875395465586</v>
      </c>
      <c r="FU430" s="16">
        <f t="shared" si="4465"/>
        <v>-0.27180785520650375</v>
      </c>
      <c r="FV430" s="16">
        <f t="shared" si="4465"/>
        <v>-0.20429419839916818</v>
      </c>
      <c r="FW430" s="16">
        <f t="shared" si="4465"/>
        <v>0.28975421484912545</v>
      </c>
      <c r="FX430" s="16">
        <f t="shared" si="4465"/>
        <v>-7.6697993258648012E-2</v>
      </c>
      <c r="FY430" s="16">
        <f t="shared" si="4465"/>
        <v>-0.3880056150450315</v>
      </c>
      <c r="FZ430" s="16">
        <f t="shared" si="4465"/>
        <v>0.23358085295363651</v>
      </c>
      <c r="GA430" s="16">
        <f t="shared" si="4465"/>
        <v>0.45705980655046119</v>
      </c>
      <c r="GB430" s="16">
        <f t="shared" si="4465"/>
        <v>0.11506082123803196</v>
      </c>
      <c r="GC430" s="16">
        <f t="shared" si="4465"/>
        <v>0.34068165844082898</v>
      </c>
      <c r="GD430" s="16">
        <f t="shared" si="4465"/>
        <v>0.12056157909013621</v>
      </c>
      <c r="GE430" s="16">
        <f t="shared" si="4465"/>
        <v>0.34628540248381512</v>
      </c>
      <c r="GF430" s="16">
        <f t="shared" si="4465"/>
        <v>-0.7905627253449552</v>
      </c>
      <c r="GG430" s="16">
        <f t="shared" si="4465"/>
        <v>-0.51895765336648481</v>
      </c>
      <c r="GH430" s="16">
        <f t="shared" si="4465"/>
        <v>0.18994541815769139</v>
      </c>
      <c r="GI430" s="16">
        <f t="shared" si="4465"/>
        <v>0.37985891932584082</v>
      </c>
      <c r="GJ430" s="16">
        <f t="shared" si="4465"/>
        <v>0.7809688353805484</v>
      </c>
      <c r="GK430" s="16">
        <f t="shared" si="4465"/>
        <v>0.87349060428513781</v>
      </c>
      <c r="GL430" s="16">
        <f t="shared" si="4465"/>
        <v>2.2494688179101843</v>
      </c>
      <c r="GM430" s="16">
        <f t="shared" si="4465"/>
        <v>-0.1124994620813311</v>
      </c>
      <c r="GN430" s="16">
        <f t="shared" si="4465"/>
        <v>0.69171353034346339</v>
      </c>
      <c r="GO430" s="16">
        <f t="shared" si="4465"/>
        <v>0.34789173644941229</v>
      </c>
      <c r="GP430" s="16">
        <f t="shared" si="4465"/>
        <v>-7.8769569527906924E-2</v>
      </c>
      <c r="GQ430" s="16">
        <f t="shared" ref="GQ430:HV430" si="4466">IF(ISNUMBER(GQ114),(GQ114-$B19),"")</f>
        <v>8.7600817385165897E-2</v>
      </c>
      <c r="GR430" s="16">
        <f t="shared" si="4466"/>
        <v>0.32483286497932795</v>
      </c>
      <c r="GS430" s="16">
        <f t="shared" si="4466"/>
        <v>8.728442872492792E-2</v>
      </c>
      <c r="GT430" s="16">
        <f t="shared" si="4466"/>
        <v>-0.1371343887376355</v>
      </c>
      <c r="GU430" s="16">
        <f t="shared" si="4466"/>
        <v>-0.3173018611564089</v>
      </c>
      <c r="GV430" s="16">
        <f t="shared" si="4466"/>
        <v>-0.54828644997705567</v>
      </c>
      <c r="GW430" s="16">
        <f t="shared" si="4466"/>
        <v>-0.2519555219033407</v>
      </c>
      <c r="GX430" s="16">
        <f t="shared" si="4466"/>
        <v>-0.48209398221742106</v>
      </c>
      <c r="GY430" s="16">
        <f t="shared" si="4466"/>
        <v>0.15541569205427663</v>
      </c>
      <c r="GZ430" s="16">
        <f t="shared" si="4466"/>
        <v>-7.1005323271890575E-2</v>
      </c>
      <c r="HA430" s="16">
        <f t="shared" si="4466"/>
        <v>-0.11815392155372706</v>
      </c>
      <c r="HB430" s="16">
        <f t="shared" si="4466"/>
        <v>-0.34917173434479309</v>
      </c>
      <c r="HC430" s="16">
        <f t="shared" si="4466"/>
        <v>-0.54911208861300054</v>
      </c>
      <c r="HD430" s="16">
        <f t="shared" si="4466"/>
        <v>-0.77763882903172998</v>
      </c>
      <c r="HE430" s="16">
        <f t="shared" si="4466"/>
        <v>-0.99169228983242874</v>
      </c>
      <c r="HF430" s="16">
        <f t="shared" si="4466"/>
        <v>-0.96304709135694111</v>
      </c>
      <c r="HG430" s="16">
        <f t="shared" si="4466"/>
        <v>-0.7038585315876702</v>
      </c>
      <c r="HH430" s="16">
        <f t="shared" si="4466"/>
        <v>4.1358787986794709E-2</v>
      </c>
      <c r="HI430" s="16">
        <f t="shared" si="4466"/>
        <v>3.8663799717397751E-3</v>
      </c>
      <c r="HJ430" s="16">
        <f t="shared" si="4466"/>
        <v>0.24311469316569401</v>
      </c>
      <c r="HK430" s="16">
        <f t="shared" si="4466"/>
        <v>0.66282269505177283</v>
      </c>
      <c r="HL430" s="16">
        <f t="shared" si="4466"/>
        <v>0.52929469259547091</v>
      </c>
      <c r="HM430" s="16">
        <f t="shared" si="4466"/>
        <v>0.76040118869934759</v>
      </c>
      <c r="HN430" s="16">
        <f t="shared" si="4466"/>
        <v>2.2092158380317102</v>
      </c>
      <c r="HO430" s="16">
        <f t="shared" si="4466"/>
        <v>2.006425123403659</v>
      </c>
      <c r="HP430" s="16">
        <f t="shared" si="4466"/>
        <v>-0.26434850064867987</v>
      </c>
      <c r="HQ430" s="16">
        <f t="shared" si="4466"/>
        <v>-0.49237424123603546</v>
      </c>
      <c r="HR430" s="16">
        <f t="shared" si="4466"/>
        <v>0.57490565314597575</v>
      </c>
      <c r="HS430" s="16">
        <f t="shared" si="4466"/>
        <v>0.3511743229453117</v>
      </c>
      <c r="HT430" s="16">
        <f t="shared" si="4466"/>
        <v>0.21543594996535376</v>
      </c>
      <c r="HU430" s="16">
        <f t="shared" si="4466"/>
        <v>-1.1838648196004442E-2</v>
      </c>
      <c r="HV430" s="16">
        <f t="shared" si="4466"/>
        <v>-0.12096933948771493</v>
      </c>
      <c r="HW430" s="16">
        <f t="shared" ref="HW430:JB430" si="4467">IF(ISNUMBER(HW114),(HW114-$B19),"")</f>
        <v>-0.35347516004668478</v>
      </c>
      <c r="HX430" s="16">
        <f t="shared" si="4467"/>
        <v>1.164088027964425</v>
      </c>
      <c r="HY430" s="16">
        <f t="shared" si="4467"/>
        <v>0.11933845742889559</v>
      </c>
      <c r="HZ430" s="16">
        <f t="shared" si="4467"/>
        <v>-0.36277686428989853</v>
      </c>
      <c r="IA430" s="16">
        <f t="shared" si="4467"/>
        <v>-0.29621767065893323</v>
      </c>
      <c r="IB430" s="16">
        <f t="shared" si="4467"/>
        <v>0.20996925489936302</v>
      </c>
      <c r="IC430" s="16">
        <f t="shared" si="4467"/>
        <v>-0.14617270578754926</v>
      </c>
      <c r="ID430" s="16">
        <f t="shared" si="4467"/>
        <v>-0.50511909249055975</v>
      </c>
      <c r="IE430" s="16">
        <f t="shared" si="4467"/>
        <v>0.16783834833270816</v>
      </c>
      <c r="IF430" s="16">
        <f t="shared" si="4467"/>
        <v>0.40726162624395101</v>
      </c>
      <c r="IG430" s="16">
        <f t="shared" si="4467"/>
        <v>5.6247362311935944E-2</v>
      </c>
      <c r="IH430" s="16">
        <f t="shared" si="4467"/>
        <v>0.29375169293257386</v>
      </c>
      <c r="II430" s="16">
        <f t="shared" si="4467"/>
        <v>5.9842030582160533E-2</v>
      </c>
      <c r="IJ430" s="16">
        <f t="shared" si="4467"/>
        <v>0.2998683382347167</v>
      </c>
      <c r="IK430" s="16">
        <f t="shared" si="4467"/>
        <v>-0.83740202767474159</v>
      </c>
      <c r="IL430" s="16">
        <f t="shared" si="4467"/>
        <v>-0.57527014247125408</v>
      </c>
      <c r="IM430" s="16">
        <f t="shared" si="4467"/>
        <v>0.12127287027513489</v>
      </c>
      <c r="IN430" s="16">
        <f t="shared" si="4467"/>
        <v>0.32772516364261151</v>
      </c>
      <c r="IO430" s="16">
        <f t="shared" si="4467"/>
        <v>-0.83740202767474159</v>
      </c>
      <c r="IP430" s="16">
        <f t="shared" si="4467"/>
        <v>-0.57527014247125408</v>
      </c>
      <c r="IQ430" s="16">
        <f t="shared" si="4467"/>
        <v>2.1614307517701263</v>
      </c>
      <c r="IR430" s="16">
        <f t="shared" si="4467"/>
        <v>-0.24213364451026109</v>
      </c>
      <c r="IS430" s="16">
        <f t="shared" si="4467"/>
        <v>0.58385371716580892</v>
      </c>
      <c r="IT430" s="16">
        <f t="shared" si="4467"/>
        <v>0.23489108986207441</v>
      </c>
      <c r="IU430" s="16">
        <f t="shared" si="4467"/>
        <v>-0.19040375278802912</v>
      </c>
      <c r="IV430" s="16">
        <f t="shared" si="4467"/>
        <v>0.10346887266176452</v>
      </c>
      <c r="IW430" s="16">
        <f t="shared" si="4467"/>
        <v>0.35544339911770351</v>
      </c>
      <c r="IX430" s="16">
        <f t="shared" si="4467"/>
        <v>5.7987786468743252E-2</v>
      </c>
      <c r="IY430" s="16">
        <f t="shared" si="4467"/>
        <v>-0.18153963297638143</v>
      </c>
      <c r="IZ430" s="16">
        <f t="shared" si="4467"/>
        <v>-0.33781494270759538</v>
      </c>
      <c r="JA430" s="16">
        <f t="shared" si="4467"/>
        <v>-0.5796739700427338</v>
      </c>
      <c r="JB430" s="16">
        <f t="shared" si="4467"/>
        <v>-0.27178434902025117</v>
      </c>
      <c r="JC430" s="16">
        <f t="shared" ref="JC430:KG430" si="4468">IF(ISNUMBER(JC114),(JC114-$B19),"")</f>
        <v>-0.51519712509286819</v>
      </c>
      <c r="JD430" s="16">
        <f t="shared" si="4468"/>
        <v>0.15206650685982481</v>
      </c>
      <c r="JE430" s="16">
        <f t="shared" si="4468"/>
        <v>-8.9002109994027023E-2</v>
      </c>
      <c r="JF430" s="16">
        <f t="shared" si="4468"/>
        <v>-0.11495192713806546</v>
      </c>
      <c r="JG430" s="16">
        <f t="shared" si="4468"/>
        <v>-0.35883336794233855</v>
      </c>
      <c r="JH430" s="16">
        <f t="shared" si="4468"/>
        <v>-0.59156667965774545</v>
      </c>
      <c r="JI430" s="16">
        <f t="shared" si="4468"/>
        <v>-0.83480220202912392</v>
      </c>
      <c r="JJ430" s="16">
        <f t="shared" si="4468"/>
        <v>-0.95132184548843668</v>
      </c>
      <c r="JK430" s="16">
        <f t="shared" si="4468"/>
        <v>-0.94889253618572411</v>
      </c>
      <c r="JL430" s="16">
        <f t="shared" si="4468"/>
        <v>-0.67516484292963241</v>
      </c>
      <c r="JM430" s="16">
        <f t="shared" si="4468"/>
        <v>5.4537504996133634E-2</v>
      </c>
      <c r="JN430" s="16">
        <f t="shared" si="4468"/>
        <v>1.7921679032355087E-2</v>
      </c>
      <c r="JO430" s="16">
        <f t="shared" si="4468"/>
        <v>0.27195284383458329</v>
      </c>
      <c r="JP430" s="16">
        <f t="shared" si="4468"/>
        <v>-0.95132184548843668</v>
      </c>
      <c r="JQ430" s="16">
        <f t="shared" si="4468"/>
        <v>-0.94889253618572411</v>
      </c>
      <c r="JR430" s="16">
        <f t="shared" si="4468"/>
        <v>-0.67516484292963241</v>
      </c>
      <c r="JS430" s="16">
        <f t="shared" si="4468"/>
        <v>2.1936076198685583</v>
      </c>
      <c r="JT430" s="16">
        <f t="shared" si="4468"/>
        <v>1.9748517319197276</v>
      </c>
      <c r="JU430" s="16">
        <f t="shared" si="4468"/>
        <v>-0.31888812120658372</v>
      </c>
      <c r="JV430" s="16">
        <f t="shared" si="4468"/>
        <v>-0.56230138409345898</v>
      </c>
      <c r="JW430" s="16">
        <f t="shared" si="4468"/>
        <v>0.54214322759574429</v>
      </c>
      <c r="JX430" s="16">
        <f t="shared" si="4468"/>
        <v>0.30288525352627005</v>
      </c>
      <c r="JY430" s="16">
        <f t="shared" si="4468"/>
        <v>0.17784193316489905</v>
      </c>
      <c r="JZ430" s="16">
        <f t="shared" si="4468"/>
        <v>-6.4816780240988692E-2</v>
      </c>
      <c r="KA430" s="16">
        <f t="shared" si="4468"/>
        <v>-0.16125956283570986</v>
      </c>
      <c r="KB430" s="16">
        <f t="shared" si="4468"/>
        <v>-0.40747411206646689</v>
      </c>
      <c r="KC430" s="16" t="str">
        <f t="shared" si="4468"/>
        <v/>
      </c>
      <c r="KD430" s="16" t="str">
        <f t="shared" si="4468"/>
        <v/>
      </c>
      <c r="KE430" s="16" t="str">
        <f t="shared" si="4468"/>
        <v/>
      </c>
      <c r="KF430" s="16" t="str">
        <f t="shared" si="4468"/>
        <v/>
      </c>
      <c r="KG430" s="16" t="str">
        <f t="shared" si="4468"/>
        <v/>
      </c>
      <c r="KH430" s="16"/>
      <c r="KI430" s="16"/>
      <c r="KJ430" s="16"/>
      <c r="KK430" s="16"/>
      <c r="KL430" s="16"/>
      <c r="KM430" s="16"/>
      <c r="KN430" s="16"/>
      <c r="KO430" s="16" t="str">
        <f t="shared" si="4378"/>
        <v/>
      </c>
      <c r="KP430" s="16" t="str">
        <f t="shared" si="4378"/>
        <v/>
      </c>
      <c r="KQ430" s="16" t="str">
        <f t="shared" si="4378"/>
        <v/>
      </c>
      <c r="KW430" t="str">
        <f t="shared" si="4379"/>
        <v/>
      </c>
      <c r="KX430" t="str">
        <f t="shared" si="4379"/>
        <v/>
      </c>
      <c r="KZ430" t="str">
        <f t="shared" si="4380"/>
        <v/>
      </c>
      <c r="LC430" t="str">
        <f t="shared" si="4381"/>
        <v/>
      </c>
      <c r="LD430" t="str">
        <f t="shared" si="4381"/>
        <v/>
      </c>
      <c r="LF430" t="str">
        <f t="shared" si="4382"/>
        <v/>
      </c>
      <c r="LG430" t="str">
        <f t="shared" si="4382"/>
        <v/>
      </c>
      <c r="LO430" t="str">
        <f t="shared" si="4383"/>
        <v/>
      </c>
      <c r="LP430" t="str">
        <f t="shared" si="4383"/>
        <v/>
      </c>
      <c r="LQ430" t="str">
        <f t="shared" si="4383"/>
        <v/>
      </c>
      <c r="LR430" t="str">
        <f t="shared" si="4383"/>
        <v/>
      </c>
      <c r="LU430" t="str">
        <f t="shared" si="4384"/>
        <v/>
      </c>
      <c r="LV430" t="str">
        <f t="shared" si="4384"/>
        <v/>
      </c>
      <c r="MF430" t="str">
        <f t="shared" ref="MF430:MW430" si="4469">IF(ISNUMBER(MF114),(MF114-$B19),"")</f>
        <v/>
      </c>
      <c r="MG430" t="str">
        <f t="shared" si="4469"/>
        <v/>
      </c>
      <c r="MH430" t="str">
        <f t="shared" si="4469"/>
        <v/>
      </c>
      <c r="MI430" t="str">
        <f t="shared" si="4469"/>
        <v/>
      </c>
      <c r="MJ430" t="str">
        <f t="shared" si="4469"/>
        <v/>
      </c>
      <c r="MK430" t="str">
        <f t="shared" si="4469"/>
        <v/>
      </c>
      <c r="ML430" t="str">
        <f t="shared" si="4469"/>
        <v/>
      </c>
      <c r="MM430" t="str">
        <f t="shared" si="4469"/>
        <v/>
      </c>
      <c r="MN430" t="str">
        <f t="shared" si="4469"/>
        <v/>
      </c>
      <c r="MO430" t="str">
        <f t="shared" si="4469"/>
        <v/>
      </c>
      <c r="MP430" t="str">
        <f t="shared" si="4469"/>
        <v/>
      </c>
      <c r="MQ430" t="str">
        <f t="shared" si="4469"/>
        <v/>
      </c>
      <c r="MR430" t="str">
        <f t="shared" si="4469"/>
        <v/>
      </c>
      <c r="MS430" t="str">
        <f t="shared" si="4469"/>
        <v/>
      </c>
      <c r="MT430" t="str">
        <f t="shared" si="4469"/>
        <v/>
      </c>
      <c r="MU430" t="str">
        <f t="shared" si="4469"/>
        <v/>
      </c>
      <c r="MV430" t="str">
        <f t="shared" si="4469"/>
        <v/>
      </c>
      <c r="MW430" t="str">
        <f t="shared" si="4469"/>
        <v/>
      </c>
    </row>
    <row r="431" spans="1:361" x14ac:dyDescent="0.25">
      <c r="B431"/>
      <c r="C431"/>
      <c r="D431"/>
      <c r="E431"/>
      <c r="F431" s="16">
        <f t="shared" ref="F431:AK431" si="4470">IF(ISNUMBER(F115),(F115-$B20),"")</f>
        <v>2.1762519223967445</v>
      </c>
      <c r="G431" s="16">
        <f t="shared" si="4470"/>
        <v>3.2031076522694946</v>
      </c>
      <c r="H431" s="16">
        <f t="shared" si="4470"/>
        <v>3.0741646501535627</v>
      </c>
      <c r="I431" s="16">
        <f t="shared" si="4470"/>
        <v>4.0879700153370777</v>
      </c>
      <c r="J431" s="16">
        <f t="shared" si="4470"/>
        <v>3.2337672730478744</v>
      </c>
      <c r="K431" s="16">
        <f t="shared" si="4470"/>
        <v>4.2519095092066266</v>
      </c>
      <c r="L431" s="16">
        <f t="shared" si="4470"/>
        <v>3.1477941864823435</v>
      </c>
      <c r="M431" s="16">
        <f t="shared" si="4470"/>
        <v>4.1635553607767974</v>
      </c>
      <c r="N431" s="16">
        <f t="shared" si="4470"/>
        <v>5.5848193739026328</v>
      </c>
      <c r="O431" s="16">
        <f t="shared" si="4470"/>
        <v>6.6478573795549778</v>
      </c>
      <c r="P431" s="16">
        <f t="shared" si="4470"/>
        <v>4.4932205162448895</v>
      </c>
      <c r="Q431" s="16">
        <f t="shared" si="4470"/>
        <v>5.4500650863153908</v>
      </c>
      <c r="R431" s="16">
        <f t="shared" si="4470"/>
        <v>4.1310531427949968</v>
      </c>
      <c r="S431" s="16">
        <f t="shared" si="4470"/>
        <v>5.0843037625999159</v>
      </c>
      <c r="T431" s="16">
        <f t="shared" si="4470"/>
        <v>4.3445640528942135</v>
      </c>
      <c r="U431" s="16">
        <f t="shared" si="4470"/>
        <v>5.2583505230864489</v>
      </c>
      <c r="V431" s="16">
        <f t="shared" si="4470"/>
        <v>4.6674358737537034</v>
      </c>
      <c r="W431" s="16">
        <f t="shared" si="4470"/>
        <v>4.1877710005185804</v>
      </c>
      <c r="X431" s="16">
        <f t="shared" si="4470"/>
        <v>5.0347305725282183</v>
      </c>
      <c r="Y431" s="16">
        <f t="shared" si="4470"/>
        <v>4.9217004478997524</v>
      </c>
      <c r="Z431" s="16">
        <f t="shared" si="4470"/>
        <v>5.2320995271521156</v>
      </c>
      <c r="AA431" s="16">
        <f t="shared" si="4470"/>
        <v>4.7925625125582769</v>
      </c>
      <c r="AB431" s="16">
        <f t="shared" si="4470"/>
        <v>4.8629784144206383</v>
      </c>
      <c r="AC431" s="16">
        <f t="shared" si="4470"/>
        <v>4.3755375687668163</v>
      </c>
      <c r="AD431" s="16">
        <f t="shared" si="4470"/>
        <v>4.5954103858846622</v>
      </c>
      <c r="AE431" s="16">
        <f t="shared" si="4470"/>
        <v>4.5459123107118842</v>
      </c>
      <c r="AF431" s="16">
        <f t="shared" si="4470"/>
        <v>-2.6780893134960877</v>
      </c>
      <c r="AG431" s="16">
        <f t="shared" si="4470"/>
        <v>4.6987737473067739</v>
      </c>
      <c r="AH431" s="16">
        <f t="shared" si="4470"/>
        <v>5.1063390225941987</v>
      </c>
      <c r="AI431" s="16">
        <f t="shared" si="4470"/>
        <v>5.036803500509194</v>
      </c>
      <c r="AJ431" s="16">
        <f t="shared" si="4470"/>
        <v>3.9002186985480023</v>
      </c>
      <c r="AK431" s="16">
        <f t="shared" si="4470"/>
        <v>5.4504416284674448</v>
      </c>
      <c r="AL431" s="16">
        <f t="shared" ref="AL431:BM431" si="4471">IF(ISNUMBER(AL115),(AL115-$B20),"")</f>
        <v>5.3636362916447524</v>
      </c>
      <c r="AM431" s="16">
        <f t="shared" si="4471"/>
        <v>5.5477927695536096</v>
      </c>
      <c r="AN431" s="16">
        <f t="shared" si="4471"/>
        <v>5.4711385165761044</v>
      </c>
      <c r="AO431" s="16">
        <f t="shared" si="4471"/>
        <v>5.5410213789915872</v>
      </c>
      <c r="AP431" s="16">
        <f t="shared" si="4471"/>
        <v>5.4547021608600232</v>
      </c>
      <c r="AQ431" s="16">
        <f t="shared" si="4471"/>
        <v>5.4380265329809276</v>
      </c>
      <c r="AR431" s="16">
        <f t="shared" si="4471"/>
        <v>5.3813588010854403</v>
      </c>
      <c r="AS431" s="16">
        <f t="shared" si="4471"/>
        <v>4.8258604049233611</v>
      </c>
      <c r="AT431" s="16">
        <f t="shared" si="4471"/>
        <v>4.3519083622221899</v>
      </c>
      <c r="AU431" s="16">
        <f t="shared" si="4471"/>
        <v>4.5733022311880518</v>
      </c>
      <c r="AV431" s="16">
        <f t="shared" si="4471"/>
        <v>4.509816652928464</v>
      </c>
      <c r="AW431" s="16">
        <f t="shared" si="4471"/>
        <v>2.73544689708487</v>
      </c>
      <c r="AX431" s="16">
        <f t="shared" si="4471"/>
        <v>3.6426334196107177</v>
      </c>
      <c r="AY431" s="16">
        <f t="shared" si="4471"/>
        <v>3.9541407805093343</v>
      </c>
      <c r="AZ431" s="16">
        <f t="shared" si="4471"/>
        <v>3.9102875276630016</v>
      </c>
      <c r="BA431" s="16">
        <f t="shared" si="4471"/>
        <v>4.0596445014826372</v>
      </c>
      <c r="BB431" s="16">
        <f t="shared" si="4471"/>
        <v>4.6683794364522271</v>
      </c>
      <c r="BC431" s="16">
        <f t="shared" si="4471"/>
        <v>4.5979654748208532</v>
      </c>
      <c r="BD431" s="16">
        <f t="shared" si="4471"/>
        <v>4.5131914470105983</v>
      </c>
      <c r="BE431" s="16">
        <f t="shared" si="4471"/>
        <v>4.4150816198059601</v>
      </c>
      <c r="BF431" s="16">
        <f t="shared" si="4471"/>
        <v>4.3054065672110085</v>
      </c>
      <c r="BG431" s="16">
        <f t="shared" si="4471"/>
        <v>4.1890046273913981</v>
      </c>
      <c r="BH431" s="16">
        <f t="shared" si="4471"/>
        <v>4.0631677095946372</v>
      </c>
      <c r="BI431" s="16">
        <f t="shared" si="4471"/>
        <v>3.9333029935437196</v>
      </c>
      <c r="BJ431" s="16">
        <f t="shared" si="4471"/>
        <v>3.7997404968784281</v>
      </c>
      <c r="BK431" s="16">
        <f t="shared" si="4471"/>
        <v>3.6613354359831192</v>
      </c>
      <c r="BL431" s="16">
        <f t="shared" si="4471"/>
        <v>3.5187720968730787</v>
      </c>
      <c r="BM431" s="16">
        <f t="shared" si="4471"/>
        <v>3.3796894242360622</v>
      </c>
      <c r="BN431" s="16"/>
      <c r="BO431" s="16"/>
      <c r="BP431" s="16"/>
      <c r="BQ431" s="16">
        <f t="shared" ref="BQ431:CB431" si="4472">IF(ISNUMBER(BQ115),(BQ115-$B20),"")</f>
        <v>4.3519083622221899</v>
      </c>
      <c r="BR431" s="16">
        <f t="shared" si="4472"/>
        <v>4.3380084972270652</v>
      </c>
      <c r="BS431" s="16">
        <f t="shared" si="4472"/>
        <v>4.3107586556285753</v>
      </c>
      <c r="BT431" s="16">
        <f t="shared" si="4472"/>
        <v>4.2725223139559603</v>
      </c>
      <c r="BU431" s="16">
        <f t="shared" si="4472"/>
        <v>4.2247592708373531</v>
      </c>
      <c r="BV431" s="16">
        <f t="shared" si="4472"/>
        <v>4.1673997857376435</v>
      </c>
      <c r="BW431" s="16">
        <f t="shared" si="4472"/>
        <v>4.1018939317965248</v>
      </c>
      <c r="BX431" s="16">
        <f t="shared" si="4472"/>
        <v>4.0301014149029868</v>
      </c>
      <c r="BY431" s="16">
        <f t="shared" si="4472"/>
        <v>3.952618862146096</v>
      </c>
      <c r="BZ431" s="16">
        <f t="shared" si="4472"/>
        <v>3.8680046167126818</v>
      </c>
      <c r="CA431" s="16">
        <f t="shared" si="4472"/>
        <v>3.7808214454405515</v>
      </c>
      <c r="CB431" s="16">
        <f t="shared" si="4472"/>
        <v>3.6890704789125266</v>
      </c>
      <c r="CC431" s="16"/>
      <c r="CD431" s="16"/>
      <c r="CE431" s="16">
        <f t="shared" ref="CE431:CP431" si="4473">IF(ISNUMBER(CE115),(CE115-$B20),"")</f>
        <v>4.6038183592289386</v>
      </c>
      <c r="CF431" s="16">
        <f t="shared" si="4473"/>
        <v>4.5187643482548197</v>
      </c>
      <c r="CG431" s="16">
        <f t="shared" si="4473"/>
        <v>4.42215601341195</v>
      </c>
      <c r="CH431" s="16">
        <f t="shared" si="4473"/>
        <v>4.3153686137361547</v>
      </c>
      <c r="CI431" s="16">
        <f t="shared" si="4473"/>
        <v>4.2007269359270936</v>
      </c>
      <c r="CJ431" s="16">
        <f t="shared" si="4473"/>
        <v>4.0812073692703166</v>
      </c>
      <c r="CK431" s="16">
        <f t="shared" si="4473"/>
        <v>3.9553633584928605</v>
      </c>
      <c r="CL431" s="16">
        <f t="shared" si="4473"/>
        <v>3.8270606927121662</v>
      </c>
      <c r="CM431" s="16">
        <f t="shared" si="4473"/>
        <v>3.6948109577818684</v>
      </c>
      <c r="CN431" s="16">
        <f t="shared" si="4473"/>
        <v>3.5604234658051155</v>
      </c>
      <c r="CO431" s="16">
        <f t="shared" si="4473"/>
        <v>3.426604223387784</v>
      </c>
      <c r="CP431" s="16">
        <f t="shared" si="4473"/>
        <v>3.291281044718005</v>
      </c>
      <c r="CQ431" s="16"/>
      <c r="CR431" s="16"/>
      <c r="CS431" s="16">
        <f t="shared" ref="CS431:DX431" si="4474">IF(ISNUMBER(CS115),(CS115-$B20),"")</f>
        <v>4.2768351673716722</v>
      </c>
      <c r="CT431" s="16">
        <f t="shared" si="4474"/>
        <v>5.3443069987219189</v>
      </c>
      <c r="CU431" s="16">
        <f t="shared" si="4474"/>
        <v>3.4339900998116093</v>
      </c>
      <c r="CV431" s="16">
        <f t="shared" si="4474"/>
        <v>4.1877710005185804</v>
      </c>
      <c r="CW431" s="16">
        <f t="shared" si="4474"/>
        <v>5.3813588010854403</v>
      </c>
      <c r="CX431" s="16">
        <f t="shared" si="4474"/>
        <v>2.73544689708487</v>
      </c>
      <c r="CY431" s="16">
        <f t="shared" si="4474"/>
        <v>4.2215225940290679</v>
      </c>
      <c r="CZ431" s="16">
        <f t="shared" si="4474"/>
        <v>5.3457127435451639</v>
      </c>
      <c r="DA431" s="16">
        <f t="shared" si="4474"/>
        <v>2.782064597155113</v>
      </c>
      <c r="DB431" s="16">
        <f t="shared" si="4474"/>
        <v>4.2608534487931422</v>
      </c>
      <c r="DC431" s="16">
        <f t="shared" si="4474"/>
        <v>5.2505537475461779</v>
      </c>
      <c r="DD431" s="16">
        <f t="shared" si="4474"/>
        <v>3.3604145488718018</v>
      </c>
      <c r="DE431" s="16">
        <f t="shared" si="4474"/>
        <v>4.170894379529642</v>
      </c>
      <c r="DF431" s="16">
        <f t="shared" si="4474"/>
        <v>5.2653135586848521</v>
      </c>
      <c r="DG431" s="16">
        <f t="shared" si="4474"/>
        <v>2.7259773902457312</v>
      </c>
      <c r="DH431" s="16">
        <f t="shared" si="4474"/>
        <v>4.301745340523297</v>
      </c>
      <c r="DI431" s="16">
        <f t="shared" si="4474"/>
        <v>5.5698571247267807</v>
      </c>
      <c r="DJ431" s="16">
        <f t="shared" si="4474"/>
        <v>3.2636822256905589</v>
      </c>
      <c r="DK431" s="16">
        <f t="shared" si="4474"/>
        <v>4.3274316404206559</v>
      </c>
      <c r="DL431" s="16">
        <f t="shared" si="4474"/>
        <v>5.4193110446354353</v>
      </c>
      <c r="DM431" s="16">
        <f t="shared" si="4474"/>
        <v>2.7698456673062424</v>
      </c>
      <c r="DN431" s="16">
        <f t="shared" si="4474"/>
        <v>4.2642716613809739</v>
      </c>
      <c r="DO431" s="16">
        <f t="shared" si="4474"/>
        <v>5.4305658433919461</v>
      </c>
      <c r="DP431" s="16">
        <f t="shared" si="4474"/>
        <v>2.6327288887666498</v>
      </c>
      <c r="DQ431" s="16">
        <f t="shared" si="4474"/>
        <v>4.1791042773082268</v>
      </c>
      <c r="DR431" s="16">
        <f t="shared" si="4474"/>
        <v>5.2918848921216295</v>
      </c>
      <c r="DS431" s="16">
        <f t="shared" si="4474"/>
        <v>2.7821865886513137</v>
      </c>
      <c r="DT431" s="16">
        <f t="shared" si="4474"/>
        <v>4.1789909232450952</v>
      </c>
      <c r="DU431" s="16">
        <f t="shared" si="4474"/>
        <v>5.3498892396094391</v>
      </c>
      <c r="DV431" s="16">
        <f t="shared" si="4474"/>
        <v>2.6079527842633183</v>
      </c>
      <c r="DW431" s="16">
        <f t="shared" si="4474"/>
        <v>5.7215520438366525</v>
      </c>
      <c r="DX431" s="16">
        <f t="shared" si="4474"/>
        <v>5.6269372758627583</v>
      </c>
      <c r="DY431" s="16">
        <f t="shared" ref="DY431:EU431" si="4475">IF(ISNUMBER(DY115),(DY115-$B20),"")</f>
        <v>5.6296888574166246</v>
      </c>
      <c r="DZ431" s="16">
        <f t="shared" si="4475"/>
        <v>5.1770152449771274</v>
      </c>
      <c r="EA431" s="16">
        <f t="shared" si="4475"/>
        <v>5.1313661968615065</v>
      </c>
      <c r="EB431" s="16">
        <f t="shared" si="4475"/>
        <v>5.6589995101251418</v>
      </c>
      <c r="EC431" s="16">
        <f t="shared" si="4475"/>
        <v>5.6936387009936027</v>
      </c>
      <c r="ED431" s="38">
        <f t="shared" si="4475"/>
        <v>4.3869409184184178</v>
      </c>
      <c r="EE431" s="16">
        <f t="shared" si="4475"/>
        <v>4.4817124681741234</v>
      </c>
      <c r="EF431" s="16">
        <f t="shared" si="4475"/>
        <v>4.7134203327520083</v>
      </c>
      <c r="EG431" s="16">
        <f t="shared" si="4475"/>
        <v>4.8003997595582746</v>
      </c>
      <c r="EH431" s="16">
        <f t="shared" si="4475"/>
        <v>4.6687687917718392</v>
      </c>
      <c r="EI431" s="16">
        <f t="shared" si="4475"/>
        <v>4.7650062163245934</v>
      </c>
      <c r="EJ431" s="16">
        <f t="shared" si="4475"/>
        <v>-2.782899246638209</v>
      </c>
      <c r="EK431" s="16">
        <f t="shared" si="4475"/>
        <v>4.9205003736599338</v>
      </c>
      <c r="EL431" s="16">
        <f t="shared" si="4475"/>
        <v>5.0122540595016574</v>
      </c>
      <c r="EM431" s="16">
        <f t="shared" si="4475"/>
        <v>5.2472696983820413</v>
      </c>
      <c r="EN431" s="16">
        <f t="shared" si="4475"/>
        <v>5.3304316532050677</v>
      </c>
      <c r="EO431" s="16">
        <f t="shared" si="4475"/>
        <v>5.1817223144037712</v>
      </c>
      <c r="EP431" s="16">
        <f t="shared" si="4475"/>
        <v>5.2740351838492643</v>
      </c>
      <c r="EQ431" s="16">
        <f t="shared" si="4475"/>
        <v>4.0833154109229213</v>
      </c>
      <c r="ER431" s="16">
        <f t="shared" si="4475"/>
        <v>4.1673187301692565</v>
      </c>
      <c r="ES431" s="16">
        <f t="shared" si="4475"/>
        <v>5.0647278966013687</v>
      </c>
      <c r="ET431" s="16">
        <f t="shared" si="4475"/>
        <v>4.6322394756439849</v>
      </c>
      <c r="EU431" s="16">
        <f t="shared" si="4475"/>
        <v>4.5653170679950676</v>
      </c>
      <c r="EV431" s="16"/>
      <c r="EW431" s="16">
        <f t="shared" ref="EW431:FI431" si="4476">IF(ISNUMBER(EW115),(EW115-$B20),"")</f>
        <v>5.7087652179510542</v>
      </c>
      <c r="EX431" s="16">
        <f t="shared" si="4476"/>
        <v>5.7407355155122275</v>
      </c>
      <c r="EY431" s="16">
        <f t="shared" si="4476"/>
        <v>5.6457200301960597</v>
      </c>
      <c r="EZ431" s="16">
        <f t="shared" si="4476"/>
        <v>4.7954547195442103</v>
      </c>
      <c r="FA431" s="16">
        <f t="shared" si="4476"/>
        <v>4.8065226500780511</v>
      </c>
      <c r="FB431" s="16">
        <f t="shared" si="4476"/>
        <v>4.7287963435890958</v>
      </c>
      <c r="FC431" s="16">
        <f t="shared" si="4476"/>
        <v>2.8761518015286072</v>
      </c>
      <c r="FD431" s="16">
        <f t="shared" si="4476"/>
        <v>2.9275772304454506</v>
      </c>
      <c r="FE431" s="16">
        <f t="shared" si="4476"/>
        <v>4.1461412213230062</v>
      </c>
      <c r="FF431" s="16">
        <f t="shared" si="4476"/>
        <v>4.2249188260836945</v>
      </c>
      <c r="FG431" s="16">
        <f t="shared" si="4476"/>
        <v>3.8170394593450965</v>
      </c>
      <c r="FH431" s="16">
        <f t="shared" si="4476"/>
        <v>3.9040348682161721</v>
      </c>
      <c r="FI431" s="16">
        <f t="shared" si="4476"/>
        <v>4.0991117735981391</v>
      </c>
      <c r="FJ431" s="16"/>
      <c r="FK431" s="16">
        <f t="shared" ref="FK431:GP431" si="4477">IF(ISNUMBER(FK115),(FK115-$B20),"")</f>
        <v>4.1775853204651412</v>
      </c>
      <c r="FL431" s="47">
        <f t="shared" si="4477"/>
        <v>4.1591896929873826</v>
      </c>
      <c r="FM431" s="16">
        <f t="shared" si="4477"/>
        <v>4.1673867565353362</v>
      </c>
      <c r="FN431" s="16">
        <f t="shared" si="4477"/>
        <v>4.1572885986176971</v>
      </c>
      <c r="FO431" s="16">
        <f t="shared" si="4477"/>
        <v>4.0899517158784704</v>
      </c>
      <c r="FP431" s="16">
        <f t="shared" si="4477"/>
        <v>4.1696432053322496</v>
      </c>
      <c r="FQ431" s="16">
        <f t="shared" si="4477"/>
        <v>4.172015507313688</v>
      </c>
      <c r="FR431" s="16">
        <f t="shared" si="4477"/>
        <v>4.2341423943052234</v>
      </c>
      <c r="FS431" s="16">
        <f t="shared" si="4477"/>
        <v>4.2934376759224904</v>
      </c>
      <c r="FT431" s="16">
        <f t="shared" si="4477"/>
        <v>3.8128820250869069</v>
      </c>
      <c r="FU431" s="16">
        <f t="shared" si="4477"/>
        <v>4.2807159256207683</v>
      </c>
      <c r="FV431" s="16">
        <f t="shared" si="4477"/>
        <v>4.2187932644511079</v>
      </c>
      <c r="FW431" s="16">
        <f t="shared" si="4477"/>
        <v>4.3075800201349352</v>
      </c>
      <c r="FX431" s="16">
        <f t="shared" si="4477"/>
        <v>4.6895696839802952</v>
      </c>
      <c r="FY431" s="16">
        <f t="shared" si="4477"/>
        <v>3.4982264753876962</v>
      </c>
      <c r="FZ431" s="16">
        <f t="shared" si="4477"/>
        <v>5.0877271762567489</v>
      </c>
      <c r="GA431" s="16">
        <f t="shared" si="4477"/>
        <v>4.9843603840418496</v>
      </c>
      <c r="GB431" s="16">
        <f t="shared" si="4477"/>
        <v>5.2065871756935849</v>
      </c>
      <c r="GC431" s="16">
        <f t="shared" si="4477"/>
        <v>5.1107390753649611</v>
      </c>
      <c r="GD431" s="16">
        <f t="shared" si="4477"/>
        <v>5.1983188779417446</v>
      </c>
      <c r="GE431" s="16">
        <f t="shared" si="4477"/>
        <v>5.0918472371768928</v>
      </c>
      <c r="GF431" s="16">
        <f t="shared" si="4477"/>
        <v>4.4058749254872396</v>
      </c>
      <c r="GG431" s="16">
        <f t="shared" si="4477"/>
        <v>4.0307135664686768</v>
      </c>
      <c r="GH431" s="16">
        <f t="shared" si="4477"/>
        <v>5.0710987759973136</v>
      </c>
      <c r="GI431" s="16">
        <f t="shared" si="4477"/>
        <v>4.9990052069871069</v>
      </c>
      <c r="GJ431" s="16">
        <f t="shared" si="4477"/>
        <v>4.1965909080599317</v>
      </c>
      <c r="GK431" s="16">
        <f t="shared" si="4477"/>
        <v>4.1358234664982376</v>
      </c>
      <c r="GL431" s="16">
        <f t="shared" si="4477"/>
        <v>2.3203815634217619</v>
      </c>
      <c r="GM431" s="16">
        <f t="shared" si="4477"/>
        <v>3.2670960968665099</v>
      </c>
      <c r="GN431" s="16">
        <f t="shared" si="4477"/>
        <v>3.5560479295303651</v>
      </c>
      <c r="GO431" s="16">
        <f t="shared" si="4477"/>
        <v>3.5143963866662773</v>
      </c>
      <c r="GP431" s="16">
        <f t="shared" si="4477"/>
        <v>3.6901730424291941</v>
      </c>
      <c r="GQ431" s="16">
        <f t="shared" ref="GQ431:HV431" si="4478">IF(ISNUMBER(GQ115),(GQ115-$B20),"")</f>
        <v>5.2817543112182648</v>
      </c>
      <c r="GR431" s="16">
        <f t="shared" si="4478"/>
        <v>5.1681729213734684</v>
      </c>
      <c r="GS431" s="16">
        <f t="shared" si="4478"/>
        <v>3.9232293017216762</v>
      </c>
      <c r="GT431" s="16">
        <f t="shared" si="4478"/>
        <v>4.0333906417953358</v>
      </c>
      <c r="GU431" s="16">
        <f t="shared" si="4478"/>
        <v>4.2921184816410687</v>
      </c>
      <c r="GV431" s="16">
        <f t="shared" si="4478"/>
        <v>4.3977219463191091</v>
      </c>
      <c r="GW431" s="16">
        <f t="shared" si="4478"/>
        <v>4.2357657163146882</v>
      </c>
      <c r="GX431" s="16">
        <f t="shared" si="4478"/>
        <v>4.3514144329504063</v>
      </c>
      <c r="GY431" s="16">
        <f t="shared" si="4478"/>
        <v>4.4445925980282652</v>
      </c>
      <c r="GZ431" s="16">
        <f t="shared" si="4478"/>
        <v>4.5520557770096275</v>
      </c>
      <c r="HA431" s="16">
        <f t="shared" si="4478"/>
        <v>4.7324573470003202</v>
      </c>
      <c r="HB431" s="16">
        <f t="shared" si="4478"/>
        <v>4.8444403420067204</v>
      </c>
      <c r="HC431" s="16">
        <f t="shared" si="4478"/>
        <v>3.591965737686678</v>
      </c>
      <c r="HD431" s="16">
        <f t="shared" si="4478"/>
        <v>3.6898128973265898</v>
      </c>
      <c r="HE431" s="16">
        <f t="shared" si="4478"/>
        <v>4.5588969086218754</v>
      </c>
      <c r="HF431" s="16">
        <f t="shared" si="4478"/>
        <v>4.2470922699882294</v>
      </c>
      <c r="HG431" s="16">
        <f t="shared" si="4478"/>
        <v>4.1601297939221524</v>
      </c>
      <c r="HH431" s="16">
        <f t="shared" si="4478"/>
        <v>5.2637291179889871</v>
      </c>
      <c r="HI431" s="16">
        <f t="shared" si="4478"/>
        <v>5.2961847118805281</v>
      </c>
      <c r="HJ431" s="16">
        <f t="shared" si="4478"/>
        <v>5.1821527167571162</v>
      </c>
      <c r="HK431" s="16">
        <f t="shared" si="4478"/>
        <v>4.3306403385829242</v>
      </c>
      <c r="HL431" s="16">
        <f t="shared" si="4478"/>
        <v>4.3625554009557845</v>
      </c>
      <c r="HM431" s="16">
        <f t="shared" si="4478"/>
        <v>4.266488346025767</v>
      </c>
      <c r="HN431" s="16">
        <f t="shared" si="4478"/>
        <v>2.3688215289654977</v>
      </c>
      <c r="HO431" s="16">
        <f t="shared" si="4478"/>
        <v>2.4364122332907527</v>
      </c>
      <c r="HP431" s="16">
        <f t="shared" si="4478"/>
        <v>3.3487522359271225</v>
      </c>
      <c r="HQ431" s="16">
        <f t="shared" si="4478"/>
        <v>3.4504380064926465</v>
      </c>
      <c r="HR431" s="16">
        <f t="shared" si="4478"/>
        <v>3.6602135970746872</v>
      </c>
      <c r="HS431" s="16">
        <f t="shared" si="4478"/>
        <v>3.7549878047315133</v>
      </c>
      <c r="HT431" s="16">
        <f t="shared" si="4478"/>
        <v>3.6147205407410752</v>
      </c>
      <c r="HU431" s="16">
        <f t="shared" si="4478"/>
        <v>3.7087930257334563</v>
      </c>
      <c r="HV431" s="16">
        <f t="shared" si="4478"/>
        <v>3.6818475668501947</v>
      </c>
      <c r="HW431" s="16">
        <f t="shared" ref="HW431:JB431" si="4479">IF(ISNUMBER(HW115),(HW115-$B20),"")</f>
        <v>3.775674299241274</v>
      </c>
      <c r="HX431" s="16">
        <f t="shared" si="4479"/>
        <v>4.142245742578524</v>
      </c>
      <c r="HY431" s="16">
        <f t="shared" si="4479"/>
        <v>3.6080094132962017</v>
      </c>
      <c r="HZ431" s="16">
        <f t="shared" si="4479"/>
        <v>4.0551013810248264</v>
      </c>
      <c r="IA431" s="16">
        <f t="shared" si="4479"/>
        <v>3.9985613520748302</v>
      </c>
      <c r="IB431" s="16">
        <f t="shared" si="4479"/>
        <v>4.0976387748987406</v>
      </c>
      <c r="IC431" s="16">
        <f t="shared" si="4479"/>
        <v>4.4660553030764447</v>
      </c>
      <c r="ID431" s="16">
        <f t="shared" si="4479"/>
        <v>3.2463228701758737</v>
      </c>
      <c r="IE431" s="16">
        <f t="shared" si="4479"/>
        <v>4.9042494390645288</v>
      </c>
      <c r="IF431" s="16">
        <f t="shared" si="4479"/>
        <v>4.8026756306117022</v>
      </c>
      <c r="IG431" s="16">
        <f t="shared" si="4479"/>
        <v>5.0224486160270203</v>
      </c>
      <c r="IH431" s="16">
        <f t="shared" si="4479"/>
        <v>4.9294715791233159</v>
      </c>
      <c r="II431" s="16">
        <f t="shared" si="4479"/>
        <v>5.0153424906023361</v>
      </c>
      <c r="IJ431" s="16">
        <f t="shared" si="4479"/>
        <v>4.9118808213289924</v>
      </c>
      <c r="IK431" s="16">
        <f t="shared" si="4479"/>
        <v>4.2529611214145575</v>
      </c>
      <c r="IL431" s="16">
        <f t="shared" si="4479"/>
        <v>3.8459818871668006</v>
      </c>
      <c r="IM431" s="16">
        <f t="shared" si="4479"/>
        <v>4.8874444707752787</v>
      </c>
      <c r="IN431" s="16">
        <f t="shared" si="4479"/>
        <v>4.8180272622758196</v>
      </c>
      <c r="IO431" s="16">
        <f t="shared" si="4479"/>
        <v>4.2529611214145575</v>
      </c>
      <c r="IP431" s="16">
        <f t="shared" si="4479"/>
        <v>3.8459818871668006</v>
      </c>
      <c r="IQ431" s="16">
        <f t="shared" si="4479"/>
        <v>2.2813245205207124</v>
      </c>
      <c r="IR431" s="16">
        <f t="shared" si="4479"/>
        <v>3.0575447165005016</v>
      </c>
      <c r="IS431" s="16">
        <f t="shared" si="4479"/>
        <v>3.3884647820123064</v>
      </c>
      <c r="IT431" s="16">
        <f t="shared" si="4479"/>
        <v>3.3270838295499061</v>
      </c>
      <c r="IU431" s="16">
        <f t="shared" si="4479"/>
        <v>3.473910507078557</v>
      </c>
      <c r="IV431" s="16">
        <f t="shared" si="4479"/>
        <v>5.0358420257903731</v>
      </c>
      <c r="IW431" s="16">
        <f t="shared" si="4479"/>
        <v>4.9277797669022902</v>
      </c>
      <c r="IX431" s="16">
        <f t="shared" si="4479"/>
        <v>3.6762124303492101</v>
      </c>
      <c r="IY431" s="16">
        <f t="shared" si="4479"/>
        <v>3.7814602773084403</v>
      </c>
      <c r="IZ431" s="16">
        <f t="shared" si="4479"/>
        <v>4.0241839769373939</v>
      </c>
      <c r="JA431" s="16">
        <f t="shared" si="4479"/>
        <v>4.1231944160271894</v>
      </c>
      <c r="JB431" s="16">
        <f t="shared" si="4479"/>
        <v>3.9723175864042162</v>
      </c>
      <c r="JC431" s="16">
        <f t="shared" ref="JC431:KG431" si="4480">IF(ISNUMBER(JC115),(JC115-$B20),"")</f>
        <v>4.0813202066478027</v>
      </c>
      <c r="JD431" s="16">
        <f t="shared" si="4480"/>
        <v>4.1864134190195159</v>
      </c>
      <c r="JE431" s="16">
        <f t="shared" si="4480"/>
        <v>4.2883073600888224</v>
      </c>
      <c r="JF431" s="16">
        <f t="shared" si="4480"/>
        <v>4.4597543163791045</v>
      </c>
      <c r="JG431" s="16">
        <f t="shared" si="4480"/>
        <v>4.564423918713203</v>
      </c>
      <c r="JH431" s="16">
        <f t="shared" si="4480"/>
        <v>3.2989208228900111</v>
      </c>
      <c r="JI431" s="16">
        <f t="shared" si="4480"/>
        <v>3.3914253335647686</v>
      </c>
      <c r="JJ431" s="16">
        <f t="shared" si="4480"/>
        <v>4.3504415852399916</v>
      </c>
      <c r="JK431" s="16">
        <f t="shared" si="4480"/>
        <v>4.0047095078324446</v>
      </c>
      <c r="JL431" s="16">
        <f t="shared" si="4480"/>
        <v>3.9229442145982887</v>
      </c>
      <c r="JM431" s="16">
        <f t="shared" si="4480"/>
        <v>5.0183317763611512</v>
      </c>
      <c r="JN431" s="16">
        <f t="shared" si="4480"/>
        <v>5.0524701822578777</v>
      </c>
      <c r="JO431" s="16">
        <f t="shared" si="4480"/>
        <v>4.943830875832532</v>
      </c>
      <c r="JP431" s="16">
        <f t="shared" si="4480"/>
        <v>4.3504415852399916</v>
      </c>
      <c r="JQ431" s="16">
        <f t="shared" si="4480"/>
        <v>4.0047095078324446</v>
      </c>
      <c r="JR431" s="16">
        <f t="shared" si="4480"/>
        <v>3.9229442145982887</v>
      </c>
      <c r="JS431" s="16">
        <f t="shared" si="4480"/>
        <v>2.2905175681749768</v>
      </c>
      <c r="JT431" s="16">
        <f t="shared" si="4480"/>
        <v>2.3578416876572987</v>
      </c>
      <c r="JU431" s="16">
        <f t="shared" si="4480"/>
        <v>3.1019330113365413</v>
      </c>
      <c r="JV431" s="16">
        <f t="shared" si="4480"/>
        <v>3.1993132534524591</v>
      </c>
      <c r="JW431" s="16">
        <f t="shared" si="4480"/>
        <v>3.4470436046043744</v>
      </c>
      <c r="JX431" s="16">
        <f t="shared" si="4480"/>
        <v>3.5378897336058515</v>
      </c>
      <c r="JY431" s="16">
        <f t="shared" si="4480"/>
        <v>3.3830887052725132</v>
      </c>
      <c r="JZ431" s="16">
        <f t="shared" si="4480"/>
        <v>3.4729483108176282</v>
      </c>
      <c r="KA431" s="16">
        <f t="shared" si="4480"/>
        <v>3.4205368050915865</v>
      </c>
      <c r="KB431" s="16">
        <f t="shared" si="4480"/>
        <v>3.5082614211324881</v>
      </c>
      <c r="KC431" s="16" t="str">
        <f t="shared" si="4480"/>
        <v/>
      </c>
      <c r="KD431" s="16" t="str">
        <f t="shared" si="4480"/>
        <v/>
      </c>
      <c r="KE431" s="16" t="str">
        <f t="shared" si="4480"/>
        <v/>
      </c>
      <c r="KF431" s="16" t="str">
        <f t="shared" si="4480"/>
        <v/>
      </c>
      <c r="KG431" s="16" t="str">
        <f t="shared" si="4480"/>
        <v/>
      </c>
      <c r="KH431" s="16"/>
      <c r="KI431" s="16"/>
      <c r="KJ431" s="16"/>
      <c r="KK431" s="16"/>
      <c r="KL431" s="16"/>
      <c r="KM431" s="16"/>
      <c r="KN431" s="16"/>
      <c r="KO431" s="16" t="str">
        <f t="shared" si="4378"/>
        <v/>
      </c>
      <c r="KP431" s="16" t="str">
        <f t="shared" si="4378"/>
        <v/>
      </c>
      <c r="KQ431" s="16" t="str">
        <f t="shared" si="4378"/>
        <v/>
      </c>
      <c r="KW431" t="str">
        <f t="shared" si="4379"/>
        <v/>
      </c>
      <c r="KX431" t="str">
        <f t="shared" si="4379"/>
        <v/>
      </c>
      <c r="KZ431" t="str">
        <f t="shared" si="4380"/>
        <v/>
      </c>
      <c r="LC431" t="str">
        <f t="shared" si="4381"/>
        <v/>
      </c>
      <c r="LD431" t="str">
        <f t="shared" si="4381"/>
        <v/>
      </c>
      <c r="LF431" t="str">
        <f t="shared" si="4382"/>
        <v/>
      </c>
      <c r="LG431" t="str">
        <f t="shared" si="4382"/>
        <v/>
      </c>
      <c r="LO431" t="str">
        <f t="shared" si="4383"/>
        <v/>
      </c>
      <c r="LP431" t="str">
        <f t="shared" si="4383"/>
        <v/>
      </c>
      <c r="LQ431" t="str">
        <f t="shared" si="4383"/>
        <v/>
      </c>
      <c r="LR431" t="str">
        <f t="shared" si="4383"/>
        <v/>
      </c>
      <c r="LU431" t="str">
        <f t="shared" si="4384"/>
        <v/>
      </c>
      <c r="LV431" t="str">
        <f t="shared" si="4384"/>
        <v/>
      </c>
      <c r="MF431" t="str">
        <f t="shared" ref="MF431:MW431" si="4481">IF(ISNUMBER(MF115),(MF115-$B20),"")</f>
        <v/>
      </c>
      <c r="MG431" t="str">
        <f t="shared" si="4481"/>
        <v/>
      </c>
      <c r="MH431" t="str">
        <f t="shared" si="4481"/>
        <v/>
      </c>
      <c r="MI431" t="str">
        <f t="shared" si="4481"/>
        <v/>
      </c>
      <c r="MJ431" t="str">
        <f t="shared" si="4481"/>
        <v/>
      </c>
      <c r="MK431" t="str">
        <f t="shared" si="4481"/>
        <v/>
      </c>
      <c r="ML431" t="str">
        <f t="shared" si="4481"/>
        <v/>
      </c>
      <c r="MM431" t="str">
        <f t="shared" si="4481"/>
        <v/>
      </c>
      <c r="MN431" t="str">
        <f t="shared" si="4481"/>
        <v/>
      </c>
      <c r="MO431" t="str">
        <f t="shared" si="4481"/>
        <v/>
      </c>
      <c r="MP431" t="str">
        <f t="shared" si="4481"/>
        <v/>
      </c>
      <c r="MQ431" t="str">
        <f t="shared" si="4481"/>
        <v/>
      </c>
      <c r="MR431" t="str">
        <f t="shared" si="4481"/>
        <v/>
      </c>
      <c r="MS431" t="str">
        <f t="shared" si="4481"/>
        <v/>
      </c>
      <c r="MT431" t="str">
        <f t="shared" si="4481"/>
        <v/>
      </c>
      <c r="MU431" t="str">
        <f t="shared" si="4481"/>
        <v/>
      </c>
      <c r="MV431" t="str">
        <f t="shared" si="4481"/>
        <v/>
      </c>
      <c r="MW431" t="str">
        <f t="shared" si="4481"/>
        <v/>
      </c>
    </row>
    <row r="432" spans="1:361" x14ac:dyDescent="0.25">
      <c r="B432"/>
      <c r="C432"/>
      <c r="D432"/>
      <c r="E432"/>
      <c r="F432" s="16">
        <f t="shared" ref="F432:AK432" si="4482">IF(ISNUMBER(F116),(F116-$B21),"")</f>
        <v>4.6188191766678983</v>
      </c>
      <c r="G432" s="16">
        <f t="shared" si="4482"/>
        <v>5.3910398852887198</v>
      </c>
      <c r="H432" s="16">
        <f t="shared" si="4482"/>
        <v>2.3819263654091856</v>
      </c>
      <c r="I432" s="16">
        <f t="shared" si="4482"/>
        <v>3.1807604520829216</v>
      </c>
      <c r="J432" s="16">
        <f t="shared" si="4482"/>
        <v>2.1024079211255753</v>
      </c>
      <c r="K432" s="16">
        <f t="shared" si="4482"/>
        <v>2.8983496502797124</v>
      </c>
      <c r="L432" s="16">
        <f t="shared" si="4482"/>
        <v>2.2550652318522992</v>
      </c>
      <c r="M432" s="16">
        <f t="shared" si="4482"/>
        <v>3.0537465655946079</v>
      </c>
      <c r="N432" s="16">
        <f t="shared" si="4482"/>
        <v>0.99509209870215898</v>
      </c>
      <c r="O432" s="16">
        <f t="shared" si="4482"/>
        <v>1.7747492124570243</v>
      </c>
      <c r="P432" s="16">
        <f t="shared" si="4482"/>
        <v>1.8171017346065099</v>
      </c>
      <c r="Q432" s="16">
        <f t="shared" si="4482"/>
        <v>2.5814052001646104</v>
      </c>
      <c r="R432" s="16">
        <f t="shared" si="4482"/>
        <v>1.7727924244478572</v>
      </c>
      <c r="S432" s="16">
        <f t="shared" si="4482"/>
        <v>2.5601175651196115</v>
      </c>
      <c r="T432" s="16">
        <f t="shared" si="4482"/>
        <v>1.997232495075977</v>
      </c>
      <c r="U432" s="16">
        <f t="shared" si="4482"/>
        <v>2.7677313849468561</v>
      </c>
      <c r="V432" s="16">
        <f t="shared" si="4482"/>
        <v>1.7058459728658306</v>
      </c>
      <c r="W432" s="16">
        <f t="shared" si="4482"/>
        <v>-0.14108537809208599</v>
      </c>
      <c r="X432" s="16">
        <f t="shared" si="4482"/>
        <v>6.9980535749195383E-2</v>
      </c>
      <c r="Y432" s="16">
        <f t="shared" si="4482"/>
        <v>8.3568444286200361E-2</v>
      </c>
      <c r="Z432" s="16">
        <f t="shared" si="4482"/>
        <v>1.536960691724687E-2</v>
      </c>
      <c r="AA432" s="16">
        <f t="shared" si="4482"/>
        <v>0.46369866527690817</v>
      </c>
      <c r="AB432" s="16">
        <f t="shared" si="4482"/>
        <v>6.339029897078774E-2</v>
      </c>
      <c r="AC432" s="16">
        <f t="shared" si="4482"/>
        <v>-0.71810117771545379</v>
      </c>
      <c r="AD432" s="16">
        <f t="shared" si="4482"/>
        <v>0.13334718903357157</v>
      </c>
      <c r="AE432" s="16">
        <f t="shared" si="4482"/>
        <v>0.11243984809675567</v>
      </c>
      <c r="AF432" s="16">
        <f t="shared" si="4482"/>
        <v>-0.73304377422331868</v>
      </c>
      <c r="AG432" s="16">
        <f t="shared" si="4482"/>
        <v>0.20029143101459113</v>
      </c>
      <c r="AH432" s="16">
        <f t="shared" si="4482"/>
        <v>0.4429151790664605</v>
      </c>
      <c r="AI432" s="16">
        <f t="shared" si="4482"/>
        <v>0.4234389935805325</v>
      </c>
      <c r="AJ432" s="16">
        <f t="shared" si="4482"/>
        <v>-0.77971849805706483</v>
      </c>
      <c r="AK432" s="16">
        <f t="shared" si="4482"/>
        <v>2.6886433116591206</v>
      </c>
      <c r="AL432" s="16">
        <f t="shared" ref="AL432:BM432" si="4483">IF(ISNUMBER(AL116),(AL116-$B21),"")</f>
        <v>1.9332573078597619</v>
      </c>
      <c r="AM432" s="16">
        <f t="shared" si="4483"/>
        <v>2.7437941711741445</v>
      </c>
      <c r="AN432" s="16">
        <f t="shared" si="4483"/>
        <v>2.0409059666626774</v>
      </c>
      <c r="AO432" s="16">
        <f t="shared" si="4483"/>
        <v>2.7515881908004616</v>
      </c>
      <c r="AP432" s="16">
        <f t="shared" si="4483"/>
        <v>2.0363873869855098</v>
      </c>
      <c r="AQ432" s="16">
        <f t="shared" si="4483"/>
        <v>2.6743409478354465</v>
      </c>
      <c r="AR432" s="16">
        <f t="shared" si="4483"/>
        <v>1.8104957824360355</v>
      </c>
      <c r="AS432" s="16">
        <f t="shared" si="4483"/>
        <v>2.4163785086766723</v>
      </c>
      <c r="AT432" s="16">
        <f t="shared" si="4483"/>
        <v>1.6655352912813726</v>
      </c>
      <c r="AU432" s="16">
        <f t="shared" si="4483"/>
        <v>1.7098304876338943</v>
      </c>
      <c r="AV432" s="16">
        <f t="shared" si="4483"/>
        <v>1.649862532020876</v>
      </c>
      <c r="AW432" s="16">
        <f t="shared" si="4483"/>
        <v>1.2742132515148654</v>
      </c>
      <c r="AX432" s="16">
        <f t="shared" si="4483"/>
        <v>-0.60176315645374245</v>
      </c>
      <c r="AY432" s="16">
        <f t="shared" si="4483"/>
        <v>0.38122358702815973</v>
      </c>
      <c r="AZ432" s="16">
        <f t="shared" si="4483"/>
        <v>2.1565871610874865E-2</v>
      </c>
      <c r="BA432" s="16">
        <f t="shared" si="4483"/>
        <v>0.29534590788595949</v>
      </c>
      <c r="BB432" s="16">
        <f t="shared" si="4483"/>
        <v>1.7046181130885287</v>
      </c>
      <c r="BC432" s="16">
        <f t="shared" si="4483"/>
        <v>1.3022192409261635</v>
      </c>
      <c r="BD432" s="16">
        <f t="shared" si="4483"/>
        <v>0.9188259521587554</v>
      </c>
      <c r="BE432" s="16">
        <f t="shared" si="4483"/>
        <v>0.54988753757322684</v>
      </c>
      <c r="BF432" s="16">
        <f t="shared" si="4483"/>
        <v>0.19567626287097539</v>
      </c>
      <c r="BG432" s="16">
        <f t="shared" si="4483"/>
        <v>-0.14198325846759019</v>
      </c>
      <c r="BH432" s="16">
        <f t="shared" si="4483"/>
        <v>-0.4664675625314203</v>
      </c>
      <c r="BI432" s="16">
        <f t="shared" si="4483"/>
        <v>-0.7768370109872933</v>
      </c>
      <c r="BJ432" s="16">
        <f t="shared" si="4483"/>
        <v>-1.071895370208054</v>
      </c>
      <c r="BK432" s="16">
        <f t="shared" si="4483"/>
        <v>-1.3562201564635075</v>
      </c>
      <c r="BL432" s="16">
        <f t="shared" si="4483"/>
        <v>-1.6273457612328173</v>
      </c>
      <c r="BM432" s="16">
        <f t="shared" si="4483"/>
        <v>-1.8870489949933074</v>
      </c>
      <c r="BN432" s="16"/>
      <c r="BO432" s="16"/>
      <c r="BP432" s="16"/>
      <c r="BQ432" s="16">
        <f t="shared" ref="BQ432:CB432" si="4484">IF(ISNUMBER(BQ116),(BQ116-$B21),"")</f>
        <v>1.6655352912813726</v>
      </c>
      <c r="BR432" s="16">
        <f t="shared" si="4484"/>
        <v>1.3301168367441534</v>
      </c>
      <c r="BS432" s="16">
        <f t="shared" si="4484"/>
        <v>1.0009221862809312</v>
      </c>
      <c r="BT432" s="16">
        <f t="shared" si="4484"/>
        <v>0.67938428094032588</v>
      </c>
      <c r="BU432" s="16">
        <f t="shared" si="4484"/>
        <v>0.35991210183408384</v>
      </c>
      <c r="BV432" s="16">
        <f t="shared" si="4484"/>
        <v>4.6096668404459251E-2</v>
      </c>
      <c r="BW432" s="16">
        <f t="shared" si="4484"/>
        <v>-0.26256427749825662</v>
      </c>
      <c r="BX432" s="16">
        <f t="shared" si="4484"/>
        <v>-0.56550852265174001</v>
      </c>
      <c r="BY432" s="16">
        <f t="shared" si="4484"/>
        <v>-0.86176370276568548</v>
      </c>
      <c r="BZ432" s="16">
        <f t="shared" si="4484"/>
        <v>-1.1554798997597118</v>
      </c>
      <c r="CA432" s="16">
        <f t="shared" si="4484"/>
        <v>-1.4429584396877004</v>
      </c>
      <c r="CB432" s="16">
        <f t="shared" si="4484"/>
        <v>-1.7280813339708203</v>
      </c>
      <c r="CC432" s="16"/>
      <c r="CD432" s="16"/>
      <c r="CE432" s="16">
        <f t="shared" ref="CE432:CP432" si="4485">IF(ISNUMBER(CE116),(CE116-$B21),"")</f>
        <v>2.1357935685231553</v>
      </c>
      <c r="CF432" s="16">
        <f t="shared" si="4485"/>
        <v>1.7139553719444223</v>
      </c>
      <c r="CG432" s="16">
        <f t="shared" si="4485"/>
        <v>1.3101335993258658</v>
      </c>
      <c r="CH432" s="16">
        <f t="shared" si="4485"/>
        <v>0.92162873602853779</v>
      </c>
      <c r="CI432" s="16">
        <f t="shared" si="4485"/>
        <v>0.54866631059105941</v>
      </c>
      <c r="CJ432" s="16">
        <f t="shared" si="4485"/>
        <v>0.18893823621422712</v>
      </c>
      <c r="CK432" s="16">
        <f t="shared" si="4485"/>
        <v>-0.1573824743811798</v>
      </c>
      <c r="CL432" s="16">
        <f t="shared" si="4485"/>
        <v>-0.49088844116782582</v>
      </c>
      <c r="CM432" s="16">
        <f t="shared" si="4485"/>
        <v>-0.80931246848038541</v>
      </c>
      <c r="CN432" s="16">
        <f t="shared" si="4485"/>
        <v>-1.116104787692592</v>
      </c>
      <c r="CO432" s="16">
        <f t="shared" si="4485"/>
        <v>-1.4114006403751063</v>
      </c>
      <c r="CP432" s="16">
        <f t="shared" si="4485"/>
        <v>-1.696642538916862</v>
      </c>
      <c r="CQ432" s="16"/>
      <c r="CR432" s="16"/>
      <c r="CS432" s="16">
        <f t="shared" ref="CS432:DX432" si="4486">IF(ISNUMBER(CS116),(CS116-$B21),"")</f>
        <v>3.2656487103551513E-2</v>
      </c>
      <c r="CT432" s="16">
        <f t="shared" si="4486"/>
        <v>1.9361858577442632</v>
      </c>
      <c r="CU432" s="16">
        <f t="shared" si="4486"/>
        <v>1.9149008506321223</v>
      </c>
      <c r="CV432" s="16">
        <f t="shared" si="4486"/>
        <v>-0.14108537809208599</v>
      </c>
      <c r="CW432" s="16">
        <f t="shared" si="4486"/>
        <v>1.8104957824360355</v>
      </c>
      <c r="CX432" s="16">
        <f t="shared" si="4486"/>
        <v>1.2742132515148654</v>
      </c>
      <c r="CY432" s="16">
        <f t="shared" si="4486"/>
        <v>-0.1637856951446679</v>
      </c>
      <c r="CZ432" s="16">
        <f t="shared" si="4486"/>
        <v>1.8319564750684947</v>
      </c>
      <c r="DA432" s="16">
        <f t="shared" si="4486"/>
        <v>1.435993555200298</v>
      </c>
      <c r="DB432" s="16">
        <f t="shared" si="4486"/>
        <v>-2.7597008620503516E-2</v>
      </c>
      <c r="DC432" s="16">
        <f t="shared" si="4486"/>
        <v>1.9078935307074971</v>
      </c>
      <c r="DD432" s="16">
        <f t="shared" si="4486"/>
        <v>1.7916138706042659</v>
      </c>
      <c r="DE432" s="16">
        <f t="shared" si="4486"/>
        <v>-0.17330543609345739</v>
      </c>
      <c r="DF432" s="16">
        <f t="shared" si="4486"/>
        <v>1.820301374401609</v>
      </c>
      <c r="DG432" s="16">
        <f t="shared" si="4486"/>
        <v>1.2962836878099324</v>
      </c>
      <c r="DH432" s="16">
        <f t="shared" si="4486"/>
        <v>-9.9211779369454689E-2</v>
      </c>
      <c r="DI432" s="16">
        <f t="shared" si="4486"/>
        <v>1.8300589676518797</v>
      </c>
      <c r="DJ432" s="16">
        <f t="shared" si="4486"/>
        <v>2.1327725987134869</v>
      </c>
      <c r="DK432" s="16">
        <f t="shared" si="4486"/>
        <v>0.14655708708919235</v>
      </c>
      <c r="DL432" s="16">
        <f t="shared" si="4486"/>
        <v>1.8302365113175085</v>
      </c>
      <c r="DM432" s="16">
        <f t="shared" si="4486"/>
        <v>1.3603159234653788</v>
      </c>
      <c r="DN432" s="16">
        <f t="shared" si="4486"/>
        <v>-6.106141905983975E-2</v>
      </c>
      <c r="DO432" s="16">
        <f t="shared" si="4486"/>
        <v>1.8357851361307951</v>
      </c>
      <c r="DP432" s="16">
        <f t="shared" si="4486"/>
        <v>7.4886982894355469E-2</v>
      </c>
      <c r="DQ432" s="16">
        <f t="shared" si="4486"/>
        <v>-0.19186613178686684</v>
      </c>
      <c r="DR432" s="16">
        <f t="shared" si="4486"/>
        <v>1.7677010506903486</v>
      </c>
      <c r="DS432" s="16">
        <f t="shared" si="4486"/>
        <v>1.2528086372777665</v>
      </c>
      <c r="DT432" s="16">
        <f t="shared" si="4486"/>
        <v>-0.19565745230245568</v>
      </c>
      <c r="DU432" s="16">
        <f t="shared" si="4486"/>
        <v>1.8657233955666612</v>
      </c>
      <c r="DV432" s="16">
        <f t="shared" si="4486"/>
        <v>1.2233878740715625</v>
      </c>
      <c r="DW432" s="16">
        <f t="shared" si="4486"/>
        <v>2.4527849747456685</v>
      </c>
      <c r="DX432" s="16">
        <f t="shared" si="4486"/>
        <v>1.6646824674959504</v>
      </c>
      <c r="DY432" s="16">
        <f t="shared" ref="DY432:EU432" si="4487">IF(ISNUMBER(DY116),(DY116-$B21),"")</f>
        <v>1.7075210194288672</v>
      </c>
      <c r="DZ432" s="16">
        <f t="shared" si="4487"/>
        <v>-4.4481636733181062E-2</v>
      </c>
      <c r="EA432" s="16">
        <f t="shared" si="4487"/>
        <v>-3.9661648125346005E-2</v>
      </c>
      <c r="EB432" s="16">
        <f t="shared" si="4487"/>
        <v>1.7498317488439881</v>
      </c>
      <c r="EC432" s="16">
        <f t="shared" si="4487"/>
        <v>1.6162331339508</v>
      </c>
      <c r="ED432" s="38">
        <f t="shared" si="4487"/>
        <v>-0.49103856808801538</v>
      </c>
      <c r="EE432" s="16">
        <f t="shared" si="4487"/>
        <v>0.1998743294011831</v>
      </c>
      <c r="EF432" s="16">
        <f t="shared" si="4487"/>
        <v>-0.25181298531578022</v>
      </c>
      <c r="EG432" s="16">
        <f t="shared" si="4487"/>
        <v>0.38517588147767867</v>
      </c>
      <c r="EH432" s="16">
        <f t="shared" si="4487"/>
        <v>-0.28264814649497794</v>
      </c>
      <c r="EI432" s="16">
        <f t="shared" si="4487"/>
        <v>0.36686123492084732</v>
      </c>
      <c r="EJ432" s="16">
        <f t="shared" si="4487"/>
        <v>-1.116116881202359</v>
      </c>
      <c r="EK432" s="16">
        <f t="shared" si="4487"/>
        <v>-0.13507862616410193</v>
      </c>
      <c r="EL432" s="16">
        <f t="shared" si="4487"/>
        <v>0.57602752039483107</v>
      </c>
      <c r="EM432" s="16">
        <f t="shared" si="4487"/>
        <v>6.9407594059171629E-2</v>
      </c>
      <c r="EN432" s="16">
        <f t="shared" si="4487"/>
        <v>0.72660882591216591</v>
      </c>
      <c r="EO432" s="16">
        <f t="shared" si="4487"/>
        <v>4.0232567609720604E-2</v>
      </c>
      <c r="EP432" s="16">
        <f t="shared" si="4487"/>
        <v>0.70977956867054104</v>
      </c>
      <c r="EQ432" s="16">
        <f t="shared" si="4487"/>
        <v>-1.1494232979067789</v>
      </c>
      <c r="ER432" s="16">
        <f t="shared" si="4487"/>
        <v>-0.48673003687568439</v>
      </c>
      <c r="ES432" s="16">
        <f t="shared" si="4487"/>
        <v>2.1681858740882376</v>
      </c>
      <c r="ET432" s="16">
        <f t="shared" si="4487"/>
        <v>2.1831817802747793</v>
      </c>
      <c r="EU432" s="16">
        <f t="shared" si="4487"/>
        <v>1.3839753407672362</v>
      </c>
      <c r="EV432" s="16"/>
      <c r="EW432" s="16">
        <f t="shared" ref="EW432:FI432" si="4488">IF(ISNUMBER(EW116),(EW116-$B21),"")</f>
        <v>2.4375519156910741</v>
      </c>
      <c r="EX432" s="16">
        <f t="shared" si="4488"/>
        <v>2.3236175231759688</v>
      </c>
      <c r="EY432" s="16">
        <f t="shared" si="4488"/>
        <v>1.5356971520740927</v>
      </c>
      <c r="EZ432" s="16">
        <f t="shared" si="4488"/>
        <v>1.4320774304450907</v>
      </c>
      <c r="FA432" s="16">
        <f t="shared" si="4488"/>
        <v>2.1586516919793155</v>
      </c>
      <c r="FB432" s="16">
        <f t="shared" si="4488"/>
        <v>1.3696224625592635</v>
      </c>
      <c r="FC432" s="16">
        <f t="shared" si="4488"/>
        <v>0.97301523080044205</v>
      </c>
      <c r="FD432" s="16">
        <f t="shared" si="4488"/>
        <v>1.742876231412211</v>
      </c>
      <c r="FE432" s="16">
        <f t="shared" si="4488"/>
        <v>4.7777977384839687E-2</v>
      </c>
      <c r="FF432" s="16">
        <f t="shared" si="4488"/>
        <v>0.77562422412422904</v>
      </c>
      <c r="FG432" s="16">
        <f t="shared" si="4488"/>
        <v>-0.97029994274659259</v>
      </c>
      <c r="FH432" s="16">
        <f t="shared" si="4488"/>
        <v>-0.29538814161992377</v>
      </c>
      <c r="FI432" s="16">
        <f t="shared" si="4488"/>
        <v>-0.32556186620477945</v>
      </c>
      <c r="FJ432" s="16"/>
      <c r="FK432" s="16">
        <f t="shared" ref="FK432:GP432" si="4489">IF(ISNUMBER(FK116),(FK116-$B21),"")</f>
        <v>0.38770454710693514</v>
      </c>
      <c r="FL432" s="47">
        <f t="shared" si="4489"/>
        <v>-9.4256961316489196E-2</v>
      </c>
      <c r="FM432" s="16">
        <f t="shared" si="4489"/>
        <v>-8.5935705722732791E-2</v>
      </c>
      <c r="FN432" s="16">
        <f t="shared" si="4489"/>
        <v>-9.6153336386976207E-2</v>
      </c>
      <c r="FO432" s="16">
        <f t="shared" si="4489"/>
        <v>-0.19546523349767142</v>
      </c>
      <c r="FP432" s="16">
        <f t="shared" si="4489"/>
        <v>-8.3508540060890368E-2</v>
      </c>
      <c r="FQ432" s="16">
        <f t="shared" si="4489"/>
        <v>-8.2585242897138755E-2</v>
      </c>
      <c r="FR432" s="16">
        <f t="shared" si="4489"/>
        <v>0.57684890830705626</v>
      </c>
      <c r="FS432" s="16">
        <f t="shared" si="4489"/>
        <v>1.8600158592453511</v>
      </c>
      <c r="FT432" s="16">
        <f t="shared" si="4489"/>
        <v>-8.6846922513643676E-2</v>
      </c>
      <c r="FU432" s="16">
        <f t="shared" si="4489"/>
        <v>0.20694098635604519</v>
      </c>
      <c r="FV432" s="16">
        <f t="shared" si="4489"/>
        <v>0.18600130683155669</v>
      </c>
      <c r="FW432" s="16">
        <f t="shared" si="4489"/>
        <v>0.28256367195757548</v>
      </c>
      <c r="FX432" s="16">
        <f t="shared" si="4489"/>
        <v>0.52017335298315004</v>
      </c>
      <c r="FY432" s="16">
        <f t="shared" si="4489"/>
        <v>-0.75091887375656086</v>
      </c>
      <c r="FZ432" s="16">
        <f t="shared" si="4489"/>
        <v>2.820100044210605</v>
      </c>
      <c r="GA432" s="16">
        <f t="shared" si="4489"/>
        <v>2.0574349424312715</v>
      </c>
      <c r="GB432" s="16">
        <f t="shared" si="4489"/>
        <v>2.8822797204618666</v>
      </c>
      <c r="GC432" s="16">
        <f t="shared" si="4489"/>
        <v>2.1721048048664073</v>
      </c>
      <c r="GD432" s="16">
        <f t="shared" si="4489"/>
        <v>2.8926140708340142</v>
      </c>
      <c r="GE432" s="16">
        <f t="shared" si="4489"/>
        <v>2.1683418688262748</v>
      </c>
      <c r="GF432" s="16">
        <f t="shared" si="4489"/>
        <v>2.5411798212319638</v>
      </c>
      <c r="GG432" s="16">
        <f t="shared" si="4489"/>
        <v>1.7324348944199102</v>
      </c>
      <c r="GH432" s="16">
        <f t="shared" si="4489"/>
        <v>2.7984568391466951</v>
      </c>
      <c r="GI432" s="16">
        <f t="shared" si="4489"/>
        <v>1.925829817419924</v>
      </c>
      <c r="GJ432" s="16">
        <f t="shared" si="4489"/>
        <v>1.8200435154307542</v>
      </c>
      <c r="GK432" s="16">
        <f t="shared" si="4489"/>
        <v>1.7549291848633999</v>
      </c>
      <c r="GL432" s="16">
        <f t="shared" si="4489"/>
        <v>1.4667361332056714</v>
      </c>
      <c r="GM432" s="16">
        <f t="shared" si="4489"/>
        <v>-0.57005524640398164</v>
      </c>
      <c r="GN432" s="16">
        <f t="shared" si="4489"/>
        <v>0.50900161924870702</v>
      </c>
      <c r="GO432" s="16">
        <f t="shared" si="4489"/>
        <v>0.1324112505353412</v>
      </c>
      <c r="GP432" s="16">
        <f t="shared" si="4489"/>
        <v>0.42337528801078861</v>
      </c>
      <c r="GQ432" s="16">
        <f t="shared" ref="GQ432:HV432" si="4490">IF(ISNUMBER(GQ116),(GQ116-$B21),"")</f>
        <v>2.4579789936635734</v>
      </c>
      <c r="GR432" s="16">
        <f t="shared" si="4490"/>
        <v>1.6636490122511987</v>
      </c>
      <c r="GS432" s="16">
        <f t="shared" si="4490"/>
        <v>-0.55673388677375613</v>
      </c>
      <c r="GT432" s="16">
        <f t="shared" si="4490"/>
        <v>0.13682482323746115</v>
      </c>
      <c r="GU432" s="16">
        <f t="shared" si="4490"/>
        <v>-0.30171651183448489</v>
      </c>
      <c r="GV432" s="16">
        <f t="shared" si="4490"/>
        <v>0.3376568552687047</v>
      </c>
      <c r="GW432" s="16">
        <f t="shared" si="4490"/>
        <v>-0.33540762782706679</v>
      </c>
      <c r="GX432" s="16">
        <f t="shared" si="4490"/>
        <v>0.31827868817364902</v>
      </c>
      <c r="GY432" s="16">
        <f t="shared" si="4490"/>
        <v>-0.1741327860115689</v>
      </c>
      <c r="GZ432" s="16">
        <f t="shared" si="4490"/>
        <v>0.54010341425100705</v>
      </c>
      <c r="HA432" s="16">
        <f t="shared" si="4490"/>
        <v>8.8665337202087358E-3</v>
      </c>
      <c r="HB432" s="16">
        <f t="shared" si="4490"/>
        <v>0.68304728727865438</v>
      </c>
      <c r="HC432" s="16">
        <f t="shared" si="4490"/>
        <v>-1.2387460606473297</v>
      </c>
      <c r="HD432" s="16">
        <f t="shared" si="4490"/>
        <v>-0.57504926185603722</v>
      </c>
      <c r="HE432" s="16">
        <f t="shared" si="4490"/>
        <v>2.1669079303797787</v>
      </c>
      <c r="HF432" s="16">
        <f t="shared" si="4490"/>
        <v>2.126496975691083</v>
      </c>
      <c r="HG432" s="16">
        <f t="shared" si="4490"/>
        <v>1.3227889322684518</v>
      </c>
      <c r="HH432" s="16">
        <f t="shared" si="4490"/>
        <v>2.4352192515705298</v>
      </c>
      <c r="HI432" s="16">
        <f t="shared" si="4490"/>
        <v>2.3194927787501598</v>
      </c>
      <c r="HJ432" s="16">
        <f t="shared" si="4490"/>
        <v>1.5256725485798484</v>
      </c>
      <c r="HK432" s="16">
        <f t="shared" si="4490"/>
        <v>1.4184640874151455</v>
      </c>
      <c r="HL432" s="16">
        <f t="shared" si="4490"/>
        <v>2.1456520962812533</v>
      </c>
      <c r="HM432" s="16">
        <f t="shared" si="4490"/>
        <v>1.3510087981978245</v>
      </c>
      <c r="HN432" s="16">
        <f t="shared" si="4490"/>
        <v>1.0431176021602937</v>
      </c>
      <c r="HO432" s="16">
        <f t="shared" si="4490"/>
        <v>1.8217030363314279</v>
      </c>
      <c r="HP432" s="16">
        <f t="shared" si="4490"/>
        <v>-1.0573829754840034</v>
      </c>
      <c r="HQ432" s="16">
        <f t="shared" si="4490"/>
        <v>-0.38053411370134427</v>
      </c>
      <c r="HR432" s="16">
        <f t="shared" si="4490"/>
        <v>5.3499852516921464E-2</v>
      </c>
      <c r="HS432" s="16">
        <f t="shared" si="4490"/>
        <v>0.78647847652453606</v>
      </c>
      <c r="HT432" s="16">
        <f t="shared" si="4490"/>
        <v>-0.33606970857343299</v>
      </c>
      <c r="HU432" s="16">
        <f t="shared" si="4490"/>
        <v>0.38135005238761721</v>
      </c>
      <c r="HV432" s="16">
        <f t="shared" si="4490"/>
        <v>-9.3360606419579995E-2</v>
      </c>
      <c r="HW432" s="16">
        <f t="shared" ref="HW432:JB432" si="4491">IF(ISNUMBER(HW116),(HW116-$B21),"")</f>
        <v>0.58335019367395091</v>
      </c>
      <c r="HX432" s="16">
        <f t="shared" si="4491"/>
        <v>3.1154284667222072</v>
      </c>
      <c r="HY432" s="16">
        <f t="shared" si="4491"/>
        <v>1.0532418318468189</v>
      </c>
      <c r="HZ432" s="16">
        <f t="shared" si="4491"/>
        <v>1.35975557377391</v>
      </c>
      <c r="IA432" s="16">
        <f t="shared" si="4491"/>
        <v>1.3382788931185559</v>
      </c>
      <c r="IB432" s="16">
        <f t="shared" si="4491"/>
        <v>1.4859829318855731</v>
      </c>
      <c r="IC432" s="16">
        <f t="shared" si="4491"/>
        <v>1.7361392690472712</v>
      </c>
      <c r="ID432" s="16">
        <f t="shared" si="4491"/>
        <v>0.40253207255278767</v>
      </c>
      <c r="IE432" s="16">
        <f t="shared" si="4491"/>
        <v>4.0453487843038261</v>
      </c>
      <c r="IF432" s="16">
        <f t="shared" si="4491"/>
        <v>3.2903325515798088</v>
      </c>
      <c r="IG432" s="16">
        <f t="shared" si="4491"/>
        <v>4.1060596328122756</v>
      </c>
      <c r="IH432" s="16">
        <f t="shared" si="4491"/>
        <v>3.4088161407803597</v>
      </c>
      <c r="II432" s="16">
        <f t="shared" si="4491"/>
        <v>4.1182043522220226</v>
      </c>
      <c r="IJ432" s="16">
        <f t="shared" si="4491"/>
        <v>3.4066090444539299</v>
      </c>
      <c r="IK432" s="16">
        <f t="shared" si="4491"/>
        <v>3.7185622397638269</v>
      </c>
      <c r="IL432" s="16">
        <f t="shared" si="4491"/>
        <v>2.8679977700798673</v>
      </c>
      <c r="IM432" s="16">
        <f t="shared" si="4491"/>
        <v>4.0067452183912309</v>
      </c>
      <c r="IN432" s="16">
        <f t="shared" si="4491"/>
        <v>3.1421055620013192</v>
      </c>
      <c r="IO432" s="16">
        <f t="shared" si="4491"/>
        <v>3.7185622397638269</v>
      </c>
      <c r="IP432" s="16">
        <f t="shared" si="4491"/>
        <v>2.8679977700798673</v>
      </c>
      <c r="IQ432" s="16">
        <f t="shared" si="4491"/>
        <v>2.6664190407838646</v>
      </c>
      <c r="IR432" s="16">
        <f t="shared" si="4491"/>
        <v>0.54681525475005799</v>
      </c>
      <c r="IS432" s="16">
        <f t="shared" si="4491"/>
        <v>1.7352770469196628</v>
      </c>
      <c r="IT432" s="16">
        <f t="shared" si="4491"/>
        <v>1.3391545813915684</v>
      </c>
      <c r="IU432" s="16">
        <f t="shared" si="4491"/>
        <v>1.635111745706709</v>
      </c>
      <c r="IV432" s="16">
        <f t="shared" si="4491"/>
        <v>3.886471617585471</v>
      </c>
      <c r="IW432" s="16">
        <f t="shared" si="4491"/>
        <v>3.0979187469724394</v>
      </c>
      <c r="IX432" s="16">
        <f t="shared" si="4491"/>
        <v>0.76849895212977515</v>
      </c>
      <c r="IY432" s="16">
        <f t="shared" si="4491"/>
        <v>1.4567544232298957</v>
      </c>
      <c r="IZ432" s="16">
        <f t="shared" si="4491"/>
        <v>1.0352854374679907</v>
      </c>
      <c r="JA432" s="16">
        <f t="shared" si="4491"/>
        <v>1.6646176361638538</v>
      </c>
      <c r="JB432" s="16">
        <f t="shared" si="4491"/>
        <v>0.99967799239259136</v>
      </c>
      <c r="JC432" s="16">
        <f t="shared" ref="JC432:KG432" si="4492">IF(ISNUMBER(JC116),(JC116-$B21),"")</f>
        <v>1.6434020096798889</v>
      </c>
      <c r="JD432" s="16">
        <f t="shared" si="4492"/>
        <v>1.2204779088249893</v>
      </c>
      <c r="JE432" s="16">
        <f t="shared" si="4492"/>
        <v>1.9298177848262412</v>
      </c>
      <c r="JF432" s="16">
        <f t="shared" si="4492"/>
        <v>1.4139576073978759</v>
      </c>
      <c r="JG432" s="16">
        <f t="shared" si="4492"/>
        <v>2.0786633488535529</v>
      </c>
      <c r="JH432" s="16">
        <f t="shared" si="4492"/>
        <v>9.6321578392533524E-2</v>
      </c>
      <c r="JI432" s="16">
        <f t="shared" si="4492"/>
        <v>0.75499527833196112</v>
      </c>
      <c r="JJ432" s="16">
        <f t="shared" si="4492"/>
        <v>3.5450914895932613</v>
      </c>
      <c r="JK432" s="16">
        <f t="shared" si="4492"/>
        <v>3.4513167636976334</v>
      </c>
      <c r="JL432" s="16">
        <f t="shared" si="4492"/>
        <v>2.6558344434535428</v>
      </c>
      <c r="JM432" s="16">
        <f t="shared" si="4492"/>
        <v>3.8458169306554595</v>
      </c>
      <c r="JN432" s="16">
        <f t="shared" si="4492"/>
        <v>3.7301145087785557</v>
      </c>
      <c r="JO432" s="16">
        <f t="shared" si="4492"/>
        <v>2.9424010387802326</v>
      </c>
      <c r="JP432" s="16">
        <f t="shared" si="4492"/>
        <v>3.5450914895932613</v>
      </c>
      <c r="JQ432" s="16">
        <f t="shared" si="4492"/>
        <v>3.4513167636976334</v>
      </c>
      <c r="JR432" s="16">
        <f t="shared" si="4492"/>
        <v>2.6558344434535428</v>
      </c>
      <c r="JS432" s="16">
        <f t="shared" si="4492"/>
        <v>2.4418684449194075</v>
      </c>
      <c r="JT432" s="16">
        <f t="shared" si="4492"/>
        <v>3.214165819254049</v>
      </c>
      <c r="JU432" s="16">
        <f t="shared" si="4492"/>
        <v>0.2409938900388795</v>
      </c>
      <c r="JV432" s="16">
        <f t="shared" si="4492"/>
        <v>0.91232458143504402</v>
      </c>
      <c r="JW432" s="16">
        <f t="shared" si="4492"/>
        <v>1.4755299545912948</v>
      </c>
      <c r="JX432" s="16">
        <f t="shared" si="4492"/>
        <v>2.2036505559538284</v>
      </c>
      <c r="JY432" s="16">
        <f t="shared" si="4492"/>
        <v>1.0635120054103595</v>
      </c>
      <c r="JZ432" s="16">
        <f t="shared" si="4492"/>
        <v>1.7759370498799996</v>
      </c>
      <c r="KA432" s="16">
        <f t="shared" si="4492"/>
        <v>1.3078621606536132</v>
      </c>
      <c r="KB432" s="16">
        <f t="shared" si="4492"/>
        <v>1.9747233536273399</v>
      </c>
      <c r="KC432" s="16" t="str">
        <f t="shared" si="4492"/>
        <v/>
      </c>
      <c r="KD432" s="16" t="str">
        <f t="shared" si="4492"/>
        <v/>
      </c>
      <c r="KE432" s="16" t="str">
        <f t="shared" si="4492"/>
        <v/>
      </c>
      <c r="KF432" s="16" t="str">
        <f t="shared" si="4492"/>
        <v/>
      </c>
      <c r="KG432" s="16" t="str">
        <f t="shared" si="4492"/>
        <v/>
      </c>
      <c r="KH432" s="16"/>
      <c r="KI432" s="16"/>
      <c r="KJ432" s="16"/>
      <c r="KK432" s="16"/>
      <c r="KL432" s="16"/>
      <c r="KM432" s="16"/>
      <c r="KN432" s="16"/>
      <c r="KO432" s="16" t="str">
        <f t="shared" si="4378"/>
        <v/>
      </c>
      <c r="KP432" s="16" t="str">
        <f t="shared" si="4378"/>
        <v/>
      </c>
      <c r="KQ432" s="16" t="str">
        <f t="shared" si="4378"/>
        <v/>
      </c>
      <c r="KW432" t="str">
        <f t="shared" si="4379"/>
        <v/>
      </c>
      <c r="KX432" t="str">
        <f t="shared" si="4379"/>
        <v/>
      </c>
      <c r="KZ432" t="str">
        <f t="shared" si="4380"/>
        <v/>
      </c>
      <c r="LC432" t="str">
        <f t="shared" si="4381"/>
        <v/>
      </c>
      <c r="LD432" t="str">
        <f t="shared" si="4381"/>
        <v/>
      </c>
      <c r="LF432" t="str">
        <f t="shared" si="4382"/>
        <v/>
      </c>
      <c r="LG432" t="str">
        <f t="shared" si="4382"/>
        <v/>
      </c>
      <c r="LO432" t="str">
        <f t="shared" si="4383"/>
        <v/>
      </c>
      <c r="LP432" t="str">
        <f t="shared" si="4383"/>
        <v/>
      </c>
      <c r="LQ432" t="str">
        <f t="shared" si="4383"/>
        <v/>
      </c>
      <c r="LR432" t="str">
        <f t="shared" si="4383"/>
        <v/>
      </c>
      <c r="LU432" t="str">
        <f t="shared" si="4384"/>
        <v/>
      </c>
      <c r="LV432" t="str">
        <f t="shared" si="4384"/>
        <v/>
      </c>
      <c r="MF432" t="str">
        <f t="shared" ref="MF432:MW432" si="4493">IF(ISNUMBER(MF116),(MF116-$B21),"")</f>
        <v/>
      </c>
      <c r="MG432" t="str">
        <f t="shared" si="4493"/>
        <v/>
      </c>
      <c r="MH432" t="str">
        <f t="shared" si="4493"/>
        <v/>
      </c>
      <c r="MI432" t="str">
        <f t="shared" si="4493"/>
        <v/>
      </c>
      <c r="MJ432" t="str">
        <f t="shared" si="4493"/>
        <v/>
      </c>
      <c r="MK432" t="str">
        <f t="shared" si="4493"/>
        <v/>
      </c>
      <c r="ML432" t="str">
        <f t="shared" si="4493"/>
        <v/>
      </c>
      <c r="MM432" t="str">
        <f t="shared" si="4493"/>
        <v/>
      </c>
      <c r="MN432" t="str">
        <f t="shared" si="4493"/>
        <v/>
      </c>
      <c r="MO432" t="str">
        <f t="shared" si="4493"/>
        <v/>
      </c>
      <c r="MP432" t="str">
        <f t="shared" si="4493"/>
        <v/>
      </c>
      <c r="MQ432" t="str">
        <f t="shared" si="4493"/>
        <v/>
      </c>
      <c r="MR432" t="str">
        <f t="shared" si="4493"/>
        <v/>
      </c>
      <c r="MS432" t="str">
        <f t="shared" si="4493"/>
        <v/>
      </c>
      <c r="MT432" t="str">
        <f t="shared" si="4493"/>
        <v/>
      </c>
      <c r="MU432" t="str">
        <f t="shared" si="4493"/>
        <v/>
      </c>
      <c r="MV432" t="str">
        <f t="shared" si="4493"/>
        <v/>
      </c>
      <c r="MW432" t="str">
        <f t="shared" si="4493"/>
        <v/>
      </c>
    </row>
    <row r="433" spans="2:361" x14ac:dyDescent="0.25">
      <c r="B433"/>
      <c r="C433"/>
      <c r="D433"/>
      <c r="E433"/>
      <c r="F433" s="16">
        <f t="shared" ref="F433:AK433" si="4494">IF(ISNUMBER(F117),(F117-$B22),"")</f>
        <v>2.6274840471869538</v>
      </c>
      <c r="G433" s="16">
        <f t="shared" si="4494"/>
        <v>3.5987922823277927</v>
      </c>
      <c r="H433" s="16">
        <f t="shared" si="4494"/>
        <v>3.0475976471575166</v>
      </c>
      <c r="I433" s="16">
        <f t="shared" si="4494"/>
        <v>4.1891275673254285</v>
      </c>
      <c r="J433" s="16">
        <f t="shared" si="4494"/>
        <v>2.9723653294917796</v>
      </c>
      <c r="K433" s="16">
        <f t="shared" si="4494"/>
        <v>4.1236961792253339</v>
      </c>
      <c r="L433" s="16">
        <f t="shared" si="4494"/>
        <v>3.0125393099648363</v>
      </c>
      <c r="M433" s="16">
        <f t="shared" si="4494"/>
        <v>4.1534048127334984</v>
      </c>
      <c r="N433" s="16">
        <f t="shared" si="4494"/>
        <v>1.9705313169881293</v>
      </c>
      <c r="O433" s="16">
        <f t="shared" si="4494"/>
        <v>3.0879570719252882</v>
      </c>
      <c r="P433" s="16">
        <f t="shared" si="4494"/>
        <v>2.3115983445579644</v>
      </c>
      <c r="Q433" s="16">
        <f t="shared" si="4494"/>
        <v>3.4350749869042829</v>
      </c>
      <c r="R433" s="16">
        <f t="shared" si="4494"/>
        <v>3.1361749946885311</v>
      </c>
      <c r="S433" s="16">
        <f t="shared" si="4494"/>
        <v>4.1945318101913642</v>
      </c>
      <c r="T433" s="16">
        <f t="shared" si="4494"/>
        <v>2.4154234003721342</v>
      </c>
      <c r="U433" s="16">
        <f t="shared" si="4494"/>
        <v>3.5494148678729118</v>
      </c>
      <c r="V433" s="16">
        <f t="shared" si="4494"/>
        <v>1.4662025182181395</v>
      </c>
      <c r="W433" s="16">
        <f t="shared" si="4494"/>
        <v>-0.98161506560759904</v>
      </c>
      <c r="X433" s="16">
        <f t="shared" si="4494"/>
        <v>-0.51401162393716504</v>
      </c>
      <c r="Y433" s="16">
        <f t="shared" si="4494"/>
        <v>-0.55508440239530898</v>
      </c>
      <c r="Z433" s="16">
        <f t="shared" si="4494"/>
        <v>0.75430531829358927</v>
      </c>
      <c r="AA433" s="16">
        <f t="shared" si="4494"/>
        <v>0.93764049390674131</v>
      </c>
      <c r="AB433" s="16">
        <f t="shared" si="4494"/>
        <v>-0.65632399899490679</v>
      </c>
      <c r="AC433" s="16">
        <f t="shared" si="4494"/>
        <v>2.3074136664597233</v>
      </c>
      <c r="AD433" s="16">
        <f t="shared" si="4494"/>
        <v>-0.82452348212517279</v>
      </c>
      <c r="AE433" s="16">
        <f t="shared" si="4494"/>
        <v>-0.83052347232714396</v>
      </c>
      <c r="AF433" s="16">
        <f t="shared" si="4494"/>
        <v>0.7247845952495453</v>
      </c>
      <c r="AG433" s="16">
        <f t="shared" si="4494"/>
        <v>-0.24691623335468194</v>
      </c>
      <c r="AH433" s="16">
        <f t="shared" si="4494"/>
        <v>-0.10379199188707844</v>
      </c>
      <c r="AI433" s="16">
        <f t="shared" si="4494"/>
        <v>-0.11637003693991232</v>
      </c>
      <c r="AJ433" s="16">
        <f t="shared" si="4494"/>
        <v>-1.3928557503973025</v>
      </c>
      <c r="AK433" s="16">
        <f t="shared" si="4494"/>
        <v>2.6792102793948942</v>
      </c>
      <c r="AL433" s="16">
        <f t="shared" ref="AL433:BM433" si="4495">IF(ISNUMBER(AL117),(AL117-$B22),"")</f>
        <v>1.9172696140224303</v>
      </c>
      <c r="AM433" s="16">
        <f t="shared" si="4495"/>
        <v>2.7676850428195365</v>
      </c>
      <c r="AN433" s="16">
        <f t="shared" si="4495"/>
        <v>1.999827934967044</v>
      </c>
      <c r="AO433" s="16">
        <f t="shared" si="4495"/>
        <v>2.7625371290693295</v>
      </c>
      <c r="AP433" s="16">
        <f t="shared" si="4495"/>
        <v>1.9924574423701102</v>
      </c>
      <c r="AQ433" s="16">
        <f t="shared" si="4495"/>
        <v>2.6951640946910373</v>
      </c>
      <c r="AR433" s="16">
        <f t="shared" si="4495"/>
        <v>1.8190951468277206</v>
      </c>
      <c r="AS433" s="16">
        <f t="shared" si="4495"/>
        <v>2.6019086814013974</v>
      </c>
      <c r="AT433" s="16">
        <f t="shared" si="4495"/>
        <v>1.8258183998812001</v>
      </c>
      <c r="AU433" s="16">
        <f t="shared" si="4495"/>
        <v>1.2287971408958498</v>
      </c>
      <c r="AV433" s="16">
        <f t="shared" si="4495"/>
        <v>1.1648085512401281</v>
      </c>
      <c r="AW433" s="16">
        <f t="shared" si="4495"/>
        <v>-0.21615674931365447</v>
      </c>
      <c r="AX433" s="16">
        <f t="shared" si="4495"/>
        <v>-1.7380293629062749</v>
      </c>
      <c r="AY433" s="16">
        <f t="shared" si="4495"/>
        <v>-0.42923331726059644</v>
      </c>
      <c r="AZ433" s="16">
        <f t="shared" si="4495"/>
        <v>-0.74339454927728355</v>
      </c>
      <c r="BA433" s="16">
        <f t="shared" si="4495"/>
        <v>-0.54591070928245244</v>
      </c>
      <c r="BB433" s="16">
        <f t="shared" si="4495"/>
        <v>1.4669337614548255</v>
      </c>
      <c r="BC433" s="16">
        <f t="shared" si="4495"/>
        <v>0.91128283784675546</v>
      </c>
      <c r="BD433" s="16">
        <f t="shared" si="4495"/>
        <v>0.3922941415892609</v>
      </c>
      <c r="BE433" s="16">
        <f t="shared" si="4495"/>
        <v>-9.5208345148748208E-2</v>
      </c>
      <c r="BF433" s="16">
        <f t="shared" si="4495"/>
        <v>-0.55355214939525865</v>
      </c>
      <c r="BG433" s="16">
        <f t="shared" si="4495"/>
        <v>-0.98065334140775917</v>
      </c>
      <c r="BH433" s="16">
        <f t="shared" si="4495"/>
        <v>-1.3831240969968235</v>
      </c>
      <c r="BI433" s="16">
        <f t="shared" si="4495"/>
        <v>-1.7586204320693355</v>
      </c>
      <c r="BJ433" s="16">
        <f t="shared" si="4495"/>
        <v>-2.1084021738464571</v>
      </c>
      <c r="BK433" s="16">
        <f t="shared" si="4495"/>
        <v>-2.4382633164117067</v>
      </c>
      <c r="BL433" s="16">
        <f t="shared" si="4495"/>
        <v>-2.7459364687871215</v>
      </c>
      <c r="BM433" s="16">
        <f t="shared" si="4495"/>
        <v>-3.0354253280132326</v>
      </c>
      <c r="BN433" s="16"/>
      <c r="BO433" s="16"/>
      <c r="BP433" s="16"/>
      <c r="BQ433" s="16">
        <f t="shared" ref="BQ433:CB433" si="4496">IF(ISNUMBER(BQ117),(BQ117-$B22),"")</f>
        <v>1.8258183998812001</v>
      </c>
      <c r="BR433" s="16">
        <f t="shared" si="4496"/>
        <v>1.3338276580939947</v>
      </c>
      <c r="BS433" s="16">
        <f t="shared" si="4496"/>
        <v>0.85800183992265033</v>
      </c>
      <c r="BT433" s="16">
        <f t="shared" si="4496"/>
        <v>0.39936608596431711</v>
      </c>
      <c r="BU433" s="16">
        <f t="shared" si="4496"/>
        <v>-4.5111532242003705E-2</v>
      </c>
      <c r="BV433" s="16">
        <f t="shared" si="4496"/>
        <v>-0.47503256335259891</v>
      </c>
      <c r="BW433" s="16">
        <f t="shared" si="4496"/>
        <v>-0.89026233045038339</v>
      </c>
      <c r="BX433" s="16">
        <f t="shared" si="4496"/>
        <v>-1.2923788685099424</v>
      </c>
      <c r="BY433" s="16">
        <f t="shared" si="4496"/>
        <v>-1.6807416222256109</v>
      </c>
      <c r="BZ433" s="16">
        <f t="shared" si="4496"/>
        <v>-2.0578188104248483</v>
      </c>
      <c r="CA433" s="16">
        <f t="shared" si="4496"/>
        <v>-2.4239642062552633</v>
      </c>
      <c r="CB433" s="16">
        <f t="shared" si="4496"/>
        <v>-2.7784690910020515</v>
      </c>
      <c r="CC433" s="16"/>
      <c r="CD433" s="16"/>
      <c r="CE433" s="16">
        <f t="shared" ref="CE433:CP433" si="4497">IF(ISNUMBER(CE117),(CE117-$B22),"")</f>
        <v>0.86091802672233086</v>
      </c>
      <c r="CF433" s="16">
        <f t="shared" si="4497"/>
        <v>0.38898639150373526</v>
      </c>
      <c r="CG433" s="16">
        <f t="shared" si="4497"/>
        <v>-5.3264862703940707E-2</v>
      </c>
      <c r="CH433" s="16">
        <f t="shared" si="4497"/>
        <v>-0.46993035799506799</v>
      </c>
      <c r="CI433" s="16">
        <f t="shared" si="4497"/>
        <v>-0.86421333272298284</v>
      </c>
      <c r="CJ433" s="16">
        <f t="shared" si="4497"/>
        <v>-1.2339872294457166</v>
      </c>
      <c r="CK433" s="16">
        <f t="shared" si="4497"/>
        <v>-1.5832378774700544</v>
      </c>
      <c r="CL433" s="16">
        <f t="shared" si="4497"/>
        <v>-1.9119436843460846</v>
      </c>
      <c r="CM433" s="16">
        <f t="shared" si="4497"/>
        <v>-2.220942906942085</v>
      </c>
      <c r="CN433" s="16">
        <f t="shared" si="4497"/>
        <v>-2.5129998650997862</v>
      </c>
      <c r="CO433" s="16">
        <f t="shared" si="4497"/>
        <v>-2.7903084614415121</v>
      </c>
      <c r="CP433" s="16">
        <f t="shared" si="4497"/>
        <v>-3.052457232352296</v>
      </c>
      <c r="CQ433" s="16"/>
      <c r="CR433" s="16"/>
      <c r="CS433" s="16">
        <f t="shared" ref="CS433:DX433" si="4498">IF(ISNUMBER(CS117),(CS117-$B22),"")</f>
        <v>-0.70954465352684792</v>
      </c>
      <c r="CT433" s="16">
        <f t="shared" si="4498"/>
        <v>1.8885150454915447</v>
      </c>
      <c r="CU433" s="16">
        <f t="shared" si="4498"/>
        <v>0.59592213976152664</v>
      </c>
      <c r="CV433" s="16">
        <f t="shared" si="4498"/>
        <v>-0.98161506560759904</v>
      </c>
      <c r="CW433" s="16">
        <f t="shared" si="4498"/>
        <v>1.8190951468277206</v>
      </c>
      <c r="CX433" s="16">
        <f t="shared" si="4498"/>
        <v>-0.21615674931365447</v>
      </c>
      <c r="CY433" s="16">
        <f t="shared" si="4498"/>
        <v>-0.99096639934862196</v>
      </c>
      <c r="CZ433" s="16">
        <f t="shared" si="4498"/>
        <v>1.9294043654066684</v>
      </c>
      <c r="DA433" s="16">
        <f t="shared" si="4498"/>
        <v>-0.2550947460772619</v>
      </c>
      <c r="DB433" s="16">
        <f t="shared" si="4498"/>
        <v>-0.8562543390357007</v>
      </c>
      <c r="DC433" s="16">
        <f t="shared" si="4498"/>
        <v>1.7603888778442212</v>
      </c>
      <c r="DD433" s="16">
        <f t="shared" si="4498"/>
        <v>0.2471662163674182</v>
      </c>
      <c r="DE433" s="16">
        <f t="shared" si="4498"/>
        <v>-0.99082789526431725</v>
      </c>
      <c r="DF433" s="16">
        <f t="shared" si="4498"/>
        <v>1.8531530646996828</v>
      </c>
      <c r="DG433" s="16">
        <f t="shared" si="4498"/>
        <v>-0.33546081952380291</v>
      </c>
      <c r="DH433" s="16">
        <f t="shared" si="4498"/>
        <v>-0.80970410891080746</v>
      </c>
      <c r="DI433" s="16">
        <f t="shared" si="4498"/>
        <v>1.8081684786893675</v>
      </c>
      <c r="DJ433" s="16">
        <f t="shared" si="4498"/>
        <v>0.38734698718386085</v>
      </c>
      <c r="DK433" s="16">
        <f t="shared" si="4498"/>
        <v>-1.1615858448767113</v>
      </c>
      <c r="DL433" s="16">
        <f t="shared" si="4498"/>
        <v>1.8807686460590247</v>
      </c>
      <c r="DM433" s="16">
        <f t="shared" si="4498"/>
        <v>-0.20411999922485791</v>
      </c>
      <c r="DN433" s="16">
        <f t="shared" si="4498"/>
        <v>-0.85340732643291517</v>
      </c>
      <c r="DO433" s="16">
        <f t="shared" si="4498"/>
        <v>1.8335652927769104</v>
      </c>
      <c r="DP433" s="16">
        <f t="shared" si="4498"/>
        <v>-2.103820080629518</v>
      </c>
      <c r="DQ433" s="16">
        <f t="shared" si="4498"/>
        <v>-1.1542463003063972</v>
      </c>
      <c r="DR433" s="16">
        <f t="shared" si="4498"/>
        <v>1.5892097438617583</v>
      </c>
      <c r="DS433" s="16">
        <f t="shared" si="4498"/>
        <v>-0.41102706732043259</v>
      </c>
      <c r="DT433" s="16">
        <f t="shared" si="4498"/>
        <v>-1.0110291832254177</v>
      </c>
      <c r="DU433" s="16">
        <f t="shared" si="4498"/>
        <v>2.0033152009307713</v>
      </c>
      <c r="DV433" s="16">
        <f t="shared" si="4498"/>
        <v>-0.35525509861416538</v>
      </c>
      <c r="DW433" s="16">
        <f t="shared" si="4498"/>
        <v>2.6013008619687383</v>
      </c>
      <c r="DX433" s="16">
        <f t="shared" si="4498"/>
        <v>1.8035649771746591</v>
      </c>
      <c r="DY433" s="16">
        <f t="shared" ref="DY433:EU433" si="4499">IF(ISNUMBER(DY117),(DY117-$B22),"")</f>
        <v>1.7958957431965104</v>
      </c>
      <c r="DZ433" s="16">
        <f t="shared" si="4499"/>
        <v>-0.71660503660731933</v>
      </c>
      <c r="EA433" s="16">
        <f t="shared" si="4499"/>
        <v>-0.77520360208029615</v>
      </c>
      <c r="EB433" s="16">
        <f t="shared" si="4499"/>
        <v>2.1423995999171126</v>
      </c>
      <c r="EC433" s="16">
        <f t="shared" si="4499"/>
        <v>2.0689246607477116</v>
      </c>
      <c r="ED433" s="38">
        <f t="shared" si="4499"/>
        <v>-1.2230940395848648</v>
      </c>
      <c r="EE433" s="16">
        <f t="shared" si="4499"/>
        <v>-0.54183157831749895</v>
      </c>
      <c r="EF433" s="16">
        <f t="shared" si="4499"/>
        <v>-1.1380848773269321</v>
      </c>
      <c r="EG433" s="16">
        <f t="shared" si="4499"/>
        <v>-0.45573659463120464</v>
      </c>
      <c r="EH433" s="16">
        <f t="shared" si="4499"/>
        <v>-1.1411183100174611</v>
      </c>
      <c r="EI433" s="16">
        <f t="shared" si="4499"/>
        <v>-0.45554355511313815</v>
      </c>
      <c r="EJ433" s="16">
        <f t="shared" si="4499"/>
        <v>0.55325425997384059</v>
      </c>
      <c r="EK433" s="16">
        <f t="shared" si="4499"/>
        <v>-0.4547168067953038</v>
      </c>
      <c r="EL433" s="16">
        <f t="shared" si="4499"/>
        <v>0.25580212192990359</v>
      </c>
      <c r="EM433" s="16">
        <f t="shared" si="4499"/>
        <v>-0.38656128063234974</v>
      </c>
      <c r="EN433" s="16">
        <f t="shared" si="4499"/>
        <v>0.32624678351891134</v>
      </c>
      <c r="EO433" s="16">
        <f t="shared" si="4499"/>
        <v>-0.39607474843069213</v>
      </c>
      <c r="EP433" s="16">
        <f t="shared" si="4499"/>
        <v>0.31947163899532427</v>
      </c>
      <c r="EQ433" s="16">
        <f t="shared" si="4499"/>
        <v>-1.6476485475688207</v>
      </c>
      <c r="ER433" s="16">
        <f t="shared" si="4499"/>
        <v>-0.98998861373002001</v>
      </c>
      <c r="ES433" s="16">
        <f t="shared" si="4499"/>
        <v>2.5226361355789209</v>
      </c>
      <c r="ET433" s="16">
        <f t="shared" si="4499"/>
        <v>2.5238794882779843</v>
      </c>
      <c r="EU433" s="16">
        <f t="shared" si="4499"/>
        <v>1.7099410210443011</v>
      </c>
      <c r="EV433" s="16"/>
      <c r="EW433" s="16">
        <f t="shared" ref="EW433:FI433" si="4500">IF(ISNUMBER(EW117),(EW117-$B22),"")</f>
        <v>2.6180646860918273</v>
      </c>
      <c r="EX433" s="16">
        <f t="shared" si="4500"/>
        <v>2.4988271269295694</v>
      </c>
      <c r="EY433" s="16">
        <f t="shared" si="4500"/>
        <v>1.7007824187356277</v>
      </c>
      <c r="EZ433" s="16">
        <f t="shared" si="4500"/>
        <v>1.0857459466790687</v>
      </c>
      <c r="FA433" s="16">
        <f t="shared" si="4500"/>
        <v>1.8094793403866731</v>
      </c>
      <c r="FB433" s="16">
        <f t="shared" si="4500"/>
        <v>1.0186714841605493</v>
      </c>
      <c r="FC433" s="16">
        <f t="shared" si="4500"/>
        <v>-0.43408222309335542</v>
      </c>
      <c r="FD433" s="16">
        <f t="shared" si="4500"/>
        <v>0.31867196295037559</v>
      </c>
      <c r="FE433" s="16">
        <f t="shared" si="4500"/>
        <v>-0.64989393499971015</v>
      </c>
      <c r="FF433" s="16">
        <f t="shared" si="4500"/>
        <v>7.14107445283787E-2</v>
      </c>
      <c r="FG433" s="16">
        <f t="shared" si="4500"/>
        <v>-2.0126130566311957</v>
      </c>
      <c r="FH433" s="16">
        <f t="shared" si="4500"/>
        <v>-1.3528078412020506</v>
      </c>
      <c r="FI433" s="16">
        <f t="shared" si="4500"/>
        <v>-0.97695045472133302</v>
      </c>
      <c r="FJ433" s="16"/>
      <c r="FK433" s="16">
        <f t="shared" ref="FK433:GP433" si="4501">IF(ISNUMBER(FK117),(FK117-$B22),"")</f>
        <v>-0.26964596438966737</v>
      </c>
      <c r="FL433" s="47">
        <f t="shared" si="4501"/>
        <v>-0.84481421868683526</v>
      </c>
      <c r="FM433" s="16">
        <f t="shared" si="4501"/>
        <v>-0.84067842940669379</v>
      </c>
      <c r="FN433" s="16">
        <f t="shared" si="4501"/>
        <v>-0.84615715742390307</v>
      </c>
      <c r="FO433" s="16">
        <f t="shared" si="4501"/>
        <v>-0.89882137538674556</v>
      </c>
      <c r="FP433" s="16">
        <f t="shared" si="4501"/>
        <v>-0.84099368912946204</v>
      </c>
      <c r="FQ433" s="16">
        <f t="shared" si="4501"/>
        <v>-0.83956895110632956</v>
      </c>
      <c r="FR433" s="16">
        <f t="shared" si="4501"/>
        <v>-0.13267275665684508</v>
      </c>
      <c r="FS433" s="16">
        <f t="shared" si="4501"/>
        <v>2.3993032662477134</v>
      </c>
      <c r="FT433" s="16">
        <f t="shared" si="4501"/>
        <v>-0.18872711219187011</v>
      </c>
      <c r="FU433" s="16">
        <f t="shared" si="4501"/>
        <v>-2.5015931330514718E-2</v>
      </c>
      <c r="FV433" s="16">
        <f t="shared" si="4501"/>
        <v>-2.9721109276664492E-2</v>
      </c>
      <c r="FW433" s="16">
        <f t="shared" si="4501"/>
        <v>0.60699597292993701</v>
      </c>
      <c r="FX433" s="16">
        <f t="shared" si="4501"/>
        <v>0.74179769036179266</v>
      </c>
      <c r="FY433" s="16">
        <f t="shared" si="4501"/>
        <v>-0.63087521998141938</v>
      </c>
      <c r="FZ433" s="16">
        <f t="shared" si="4501"/>
        <v>3.5483569967054507</v>
      </c>
      <c r="GA433" s="16">
        <f t="shared" si="4501"/>
        <v>2.8039016930820821</v>
      </c>
      <c r="GB433" s="16">
        <f t="shared" si="4501"/>
        <v>3.6420895376288485</v>
      </c>
      <c r="GC433" s="16">
        <f t="shared" si="4501"/>
        <v>2.8919317759375502</v>
      </c>
      <c r="GD433" s="16">
        <f t="shared" si="4501"/>
        <v>3.6396898034904268</v>
      </c>
      <c r="GE433" s="16">
        <f t="shared" si="4501"/>
        <v>2.885464513637956</v>
      </c>
      <c r="GF433" s="16">
        <f t="shared" si="4501"/>
        <v>3.4029057214232807</v>
      </c>
      <c r="GG433" s="16">
        <f t="shared" si="4501"/>
        <v>2.7569808880214453</v>
      </c>
      <c r="GH433" s="16">
        <f t="shared" si="4501"/>
        <v>3.5556308991821766</v>
      </c>
      <c r="GI433" s="16">
        <f t="shared" si="4501"/>
        <v>2.6994015232101134</v>
      </c>
      <c r="GJ433" s="16">
        <f t="shared" si="4501"/>
        <v>2.1252683206960512</v>
      </c>
      <c r="GK433" s="16">
        <f t="shared" si="4501"/>
        <v>2.0705686103949148</v>
      </c>
      <c r="GL433" s="16">
        <f t="shared" si="4501"/>
        <v>0.62323339888884277</v>
      </c>
      <c r="GM433" s="16">
        <f t="shared" si="4501"/>
        <v>-0.98199881106138776</v>
      </c>
      <c r="GN433" s="16">
        <f t="shared" si="4501"/>
        <v>0.43255292310382742</v>
      </c>
      <c r="GO433" s="16">
        <f t="shared" si="4501"/>
        <v>0.10054428317187103</v>
      </c>
      <c r="GP433" s="16">
        <f t="shared" si="4501"/>
        <v>0.30340774097979306</v>
      </c>
      <c r="GQ433" s="16">
        <f t="shared" ref="GQ433:HV433" si="4502">IF(ISNUMBER(GQ117),(GQ117-$B22),"")</f>
        <v>3.3133107496532404</v>
      </c>
      <c r="GR433" s="16">
        <f t="shared" si="4502"/>
        <v>2.5361703322573987</v>
      </c>
      <c r="GS433" s="16">
        <f t="shared" si="4502"/>
        <v>-0.57946178662422199</v>
      </c>
      <c r="GT433" s="16">
        <f t="shared" si="4502"/>
        <v>7.8710394734699207E-2</v>
      </c>
      <c r="GU433" s="16">
        <f t="shared" si="4502"/>
        <v>-0.49036645231718978</v>
      </c>
      <c r="GV433" s="16">
        <f t="shared" si="4502"/>
        <v>0.16822329513162515</v>
      </c>
      <c r="GW433" s="16">
        <f t="shared" si="4502"/>
        <v>-0.49508424204081791</v>
      </c>
      <c r="GX433" s="16">
        <f t="shared" si="4502"/>
        <v>0.16861122509136806</v>
      </c>
      <c r="GY433" s="16">
        <f t="shared" si="4502"/>
        <v>0.25031532941359558</v>
      </c>
      <c r="GZ433" s="16">
        <f t="shared" si="4502"/>
        <v>0.93874275180367306</v>
      </c>
      <c r="HA433" s="16">
        <f t="shared" si="4502"/>
        <v>0.30741884931281049</v>
      </c>
      <c r="HB433" s="16">
        <f t="shared" si="4502"/>
        <v>1.0020894866519541</v>
      </c>
      <c r="HC433" s="16">
        <f t="shared" si="4502"/>
        <v>-1.0318250445940578</v>
      </c>
      <c r="HD433" s="16">
        <f t="shared" si="4502"/>
        <v>-0.39800849504101166</v>
      </c>
      <c r="HE433" s="16">
        <f t="shared" si="4502"/>
        <v>3.1644100996431632</v>
      </c>
      <c r="HF433" s="16">
        <f t="shared" si="4502"/>
        <v>3.2833089796676092</v>
      </c>
      <c r="HG433" s="16">
        <f t="shared" si="4502"/>
        <v>2.4901938094142224</v>
      </c>
      <c r="HH433" s="16">
        <f t="shared" si="4502"/>
        <v>3.3213013545401395</v>
      </c>
      <c r="HI433" s="16">
        <f t="shared" si="4502"/>
        <v>3.2043918433342782</v>
      </c>
      <c r="HJ433" s="16">
        <f t="shared" si="4502"/>
        <v>2.4272773293328811</v>
      </c>
      <c r="HK433" s="16">
        <f t="shared" si="4502"/>
        <v>1.8298358109606454</v>
      </c>
      <c r="HL433" s="16">
        <f t="shared" si="4502"/>
        <v>2.5427715353233822</v>
      </c>
      <c r="HM433" s="16">
        <f t="shared" si="4502"/>
        <v>1.7730382284405408</v>
      </c>
      <c r="HN433" s="16">
        <f t="shared" si="4502"/>
        <v>0.24401863755144859</v>
      </c>
      <c r="HO433" s="16">
        <f t="shared" si="4502"/>
        <v>0.97532421829973259</v>
      </c>
      <c r="HP433" s="16">
        <f t="shared" si="4502"/>
        <v>-1.4053550683975402</v>
      </c>
      <c r="HQ433" s="16">
        <f t="shared" si="4502"/>
        <v>-0.76952239670919198</v>
      </c>
      <c r="HR433" s="16">
        <f t="shared" si="4502"/>
        <v>5.8872820425676764E-2</v>
      </c>
      <c r="HS433" s="16">
        <f t="shared" si="4502"/>
        <v>0.75849834962592411</v>
      </c>
      <c r="HT433" s="16">
        <f t="shared" si="4502"/>
        <v>-0.28469478298536899</v>
      </c>
      <c r="HU433" s="16">
        <f t="shared" si="4502"/>
        <v>0.40032351335140959</v>
      </c>
      <c r="HV433" s="16">
        <f t="shared" si="4502"/>
        <v>-0.1519325232612232</v>
      </c>
      <c r="HW433" s="16">
        <f t="shared" ref="HW433:JB433" si="4503">IF(ISNUMBER(HW117),(HW117-$B22),"")</f>
        <v>0.53916800158395972</v>
      </c>
      <c r="HX433" s="16">
        <f t="shared" si="4503"/>
        <v>3.1592911667790844</v>
      </c>
      <c r="HY433" s="16">
        <f t="shared" si="4503"/>
        <v>0.46249540321940685</v>
      </c>
      <c r="HZ433" s="16">
        <f t="shared" si="4503"/>
        <v>0.6466075528270494</v>
      </c>
      <c r="IA433" s="16">
        <f t="shared" si="4503"/>
        <v>0.64006065351740915</v>
      </c>
      <c r="IB433" s="16">
        <f t="shared" si="4503"/>
        <v>1.3089222996533749</v>
      </c>
      <c r="IC433" s="16">
        <f t="shared" si="4503"/>
        <v>1.4596036058298836</v>
      </c>
      <c r="ID433" s="16">
        <f t="shared" si="4503"/>
        <v>2.6140358680066811E-3</v>
      </c>
      <c r="IE433" s="16">
        <f t="shared" si="4503"/>
        <v>4.2930835186898975</v>
      </c>
      <c r="IF433" s="16">
        <f t="shared" si="4503"/>
        <v>3.5482147120163887</v>
      </c>
      <c r="IG433" s="16">
        <f t="shared" si="4503"/>
        <v>4.3951506601225532</v>
      </c>
      <c r="IH433" s="16">
        <f t="shared" si="4503"/>
        <v>3.6460885928511004</v>
      </c>
      <c r="II433" s="16">
        <f t="shared" si="4503"/>
        <v>4.3914841317127298</v>
      </c>
      <c r="IJ433" s="16">
        <f t="shared" si="4503"/>
        <v>3.6391229194163941</v>
      </c>
      <c r="IK433" s="16">
        <f t="shared" si="4503"/>
        <v>4.1196862626262742</v>
      </c>
      <c r="IL433" s="16">
        <f t="shared" si="4503"/>
        <v>3.4339878473330288</v>
      </c>
      <c r="IM433" s="16">
        <f t="shared" si="4503"/>
        <v>4.2905845579756203</v>
      </c>
      <c r="IN433" s="16">
        <f t="shared" si="4503"/>
        <v>3.4408100219719699</v>
      </c>
      <c r="IO433" s="16">
        <f t="shared" si="4503"/>
        <v>4.1196862626262742</v>
      </c>
      <c r="IP433" s="16">
        <f t="shared" si="4503"/>
        <v>3.4339878473330288</v>
      </c>
      <c r="IQ433" s="16">
        <f t="shared" si="4503"/>
        <v>1.2474343764698403</v>
      </c>
      <c r="IR433" s="16">
        <f t="shared" si="4503"/>
        <v>-0.3684505648503773</v>
      </c>
      <c r="IS433" s="16">
        <f t="shared" si="4503"/>
        <v>1.1112355093627428</v>
      </c>
      <c r="IT433" s="16">
        <f t="shared" si="4503"/>
        <v>0.76524392247640094</v>
      </c>
      <c r="IU433" s="16">
        <f t="shared" si="4503"/>
        <v>0.98472880639275218</v>
      </c>
      <c r="IV433" s="16">
        <f t="shared" si="4503"/>
        <v>4.2814327623307236</v>
      </c>
      <c r="IW433" s="16">
        <f t="shared" si="4503"/>
        <v>3.500892419457756</v>
      </c>
      <c r="IX433" s="16">
        <f t="shared" si="4503"/>
        <v>0.27597891294288956</v>
      </c>
      <c r="IY433" s="16">
        <f t="shared" si="4503"/>
        <v>0.93741769390452134</v>
      </c>
      <c r="IZ433" s="16">
        <f t="shared" si="4503"/>
        <v>0.37547248803772959</v>
      </c>
      <c r="JA433" s="16">
        <f t="shared" si="4503"/>
        <v>1.0360866014214594</v>
      </c>
      <c r="JB433" s="16">
        <f t="shared" si="4503"/>
        <v>0.37043120948798958</v>
      </c>
      <c r="JC433" s="16">
        <f t="shared" ref="JC433:KG433" si="4504">IF(ISNUMBER(JC117),(JC117-$B22),"")</f>
        <v>1.0352954692286005</v>
      </c>
      <c r="JD433" s="16">
        <f t="shared" si="4504"/>
        <v>1.1613211145069045</v>
      </c>
      <c r="JE433" s="16">
        <f t="shared" si="4504"/>
        <v>1.8533437666191901</v>
      </c>
      <c r="JF433" s="16">
        <f t="shared" si="4504"/>
        <v>1.2259687990407429</v>
      </c>
      <c r="JG433" s="16">
        <f t="shared" si="4504"/>
        <v>1.9221535198563942</v>
      </c>
      <c r="JH433" s="16">
        <f t="shared" si="4504"/>
        <v>-0.20043342967652222</v>
      </c>
      <c r="JI433" s="16">
        <f t="shared" si="4504"/>
        <v>0.43608496683280862</v>
      </c>
      <c r="JJ433" s="16">
        <f t="shared" si="4504"/>
        <v>4.1022453494490492</v>
      </c>
      <c r="JK433" s="16">
        <f t="shared" si="4504"/>
        <v>4.1784366410473837</v>
      </c>
      <c r="JL433" s="16">
        <f t="shared" si="4504"/>
        <v>3.3837388377293962</v>
      </c>
      <c r="JM433" s="16">
        <f t="shared" si="4504"/>
        <v>4.2788746544616316</v>
      </c>
      <c r="JN433" s="16">
        <f t="shared" si="4504"/>
        <v>4.1689674693459722</v>
      </c>
      <c r="JO433" s="16">
        <f t="shared" si="4504"/>
        <v>3.3885395523115278</v>
      </c>
      <c r="JP433" s="16">
        <f t="shared" si="4504"/>
        <v>4.1022453494490492</v>
      </c>
      <c r="JQ433" s="16">
        <f t="shared" si="4504"/>
        <v>4.1784366410473837</v>
      </c>
      <c r="JR433" s="16">
        <f t="shared" si="4504"/>
        <v>3.3837388377293962</v>
      </c>
      <c r="JS433" s="16">
        <f t="shared" si="4504"/>
        <v>1.0873821371749415</v>
      </c>
      <c r="JT433" s="16">
        <f t="shared" si="4504"/>
        <v>1.8200290192783797</v>
      </c>
      <c r="JU433" s="16">
        <f t="shared" si="4504"/>
        <v>-0.59161470086708334</v>
      </c>
      <c r="JV433" s="16">
        <f t="shared" si="4504"/>
        <v>4.6889836565071619E-2</v>
      </c>
      <c r="JW433" s="16">
        <f t="shared" si="4504"/>
        <v>0.95097033862643343</v>
      </c>
      <c r="JX433" s="16">
        <f t="shared" si="4504"/>
        <v>1.653561112271916</v>
      </c>
      <c r="JY433" s="16">
        <f t="shared" si="4504"/>
        <v>0.59013452824085277</v>
      </c>
      <c r="JZ433" s="16">
        <f t="shared" si="4504"/>
        <v>1.2779641712441929</v>
      </c>
      <c r="KA433" s="16">
        <f t="shared" si="4504"/>
        <v>0.7300896423102472</v>
      </c>
      <c r="KB433" s="16">
        <f t="shared" si="4504"/>
        <v>1.4217774936046368</v>
      </c>
      <c r="KC433" s="16" t="str">
        <f t="shared" si="4504"/>
        <v/>
      </c>
      <c r="KD433" s="16" t="str">
        <f t="shared" si="4504"/>
        <v/>
      </c>
      <c r="KE433" s="16" t="str">
        <f t="shared" si="4504"/>
        <v/>
      </c>
      <c r="KF433" s="16" t="str">
        <f t="shared" si="4504"/>
        <v/>
      </c>
      <c r="KG433" s="16" t="str">
        <f t="shared" si="4504"/>
        <v/>
      </c>
      <c r="KH433" s="16"/>
      <c r="KI433" s="16"/>
      <c r="KJ433" s="16"/>
      <c r="KK433" s="16"/>
      <c r="KL433" s="16"/>
      <c r="KM433" s="16"/>
      <c r="KN433" s="16"/>
      <c r="KO433" s="16" t="str">
        <f t="shared" si="4378"/>
        <v/>
      </c>
      <c r="KP433" s="16" t="str">
        <f t="shared" si="4378"/>
        <v/>
      </c>
      <c r="KQ433" s="16" t="str">
        <f t="shared" si="4378"/>
        <v/>
      </c>
      <c r="KW433" t="str">
        <f t="shared" si="4379"/>
        <v/>
      </c>
      <c r="KX433" t="str">
        <f t="shared" si="4379"/>
        <v/>
      </c>
      <c r="KZ433" t="str">
        <f t="shared" si="4380"/>
        <v/>
      </c>
      <c r="LC433" t="str">
        <f t="shared" si="4381"/>
        <v/>
      </c>
      <c r="LD433" t="str">
        <f t="shared" si="4381"/>
        <v/>
      </c>
      <c r="LF433" t="str">
        <f t="shared" si="4382"/>
        <v/>
      </c>
      <c r="LG433" t="str">
        <f t="shared" si="4382"/>
        <v/>
      </c>
      <c r="LO433" t="str">
        <f t="shared" si="4383"/>
        <v/>
      </c>
      <c r="LP433" t="str">
        <f t="shared" si="4383"/>
        <v/>
      </c>
      <c r="LQ433" t="str">
        <f t="shared" si="4383"/>
        <v/>
      </c>
      <c r="LR433" t="str">
        <f t="shared" si="4383"/>
        <v/>
      </c>
      <c r="LU433" t="str">
        <f t="shared" si="4384"/>
        <v/>
      </c>
      <c r="LV433" t="str">
        <f t="shared" si="4384"/>
        <v/>
      </c>
      <c r="MF433" t="str">
        <f t="shared" ref="MF433:MW433" si="4505">IF(ISNUMBER(MF117),(MF117-$B22),"")</f>
        <v/>
      </c>
      <c r="MG433" t="str">
        <f t="shared" si="4505"/>
        <v/>
      </c>
      <c r="MH433" t="str">
        <f t="shared" si="4505"/>
        <v/>
      </c>
      <c r="MI433" t="str">
        <f t="shared" si="4505"/>
        <v/>
      </c>
      <c r="MJ433" t="str">
        <f t="shared" si="4505"/>
        <v/>
      </c>
      <c r="MK433" t="str">
        <f t="shared" si="4505"/>
        <v/>
      </c>
      <c r="ML433" t="str">
        <f t="shared" si="4505"/>
        <v/>
      </c>
      <c r="MM433" t="str">
        <f t="shared" si="4505"/>
        <v/>
      </c>
      <c r="MN433" t="str">
        <f t="shared" si="4505"/>
        <v/>
      </c>
      <c r="MO433" t="str">
        <f t="shared" si="4505"/>
        <v/>
      </c>
      <c r="MP433" t="str">
        <f t="shared" si="4505"/>
        <v/>
      </c>
      <c r="MQ433" t="str">
        <f t="shared" si="4505"/>
        <v/>
      </c>
      <c r="MR433" t="str">
        <f t="shared" si="4505"/>
        <v/>
      </c>
      <c r="MS433" t="str">
        <f t="shared" si="4505"/>
        <v/>
      </c>
      <c r="MT433" t="str">
        <f t="shared" si="4505"/>
        <v/>
      </c>
      <c r="MU433" t="str">
        <f t="shared" si="4505"/>
        <v/>
      </c>
      <c r="MV433" t="str">
        <f t="shared" si="4505"/>
        <v/>
      </c>
      <c r="MW433" t="str">
        <f t="shared" si="4505"/>
        <v/>
      </c>
    </row>
    <row r="434" spans="2:361" x14ac:dyDescent="0.25">
      <c r="B434"/>
      <c r="C434"/>
      <c r="D434"/>
      <c r="E434"/>
      <c r="F434" s="16">
        <f t="shared" ref="F434:AK434" si="4506">IF(ISNUMBER(F118),(F118-$B23),"")</f>
        <v>-2.2307511859040616</v>
      </c>
      <c r="G434" s="16">
        <f t="shared" si="4506"/>
        <v>-1.6304898406006956</v>
      </c>
      <c r="H434" s="16">
        <f t="shared" si="4506"/>
        <v>0.47597436178067909</v>
      </c>
      <c r="I434" s="16">
        <f t="shared" si="4506"/>
        <v>1.1639314347103991</v>
      </c>
      <c r="J434" s="16">
        <f t="shared" si="4506"/>
        <v>0.69361016431576417</v>
      </c>
      <c r="K434" s="16">
        <f t="shared" si="4506"/>
        <v>1.3956144316859351</v>
      </c>
      <c r="L434" s="16">
        <f t="shared" si="4506"/>
        <v>0.55921728561835238</v>
      </c>
      <c r="M434" s="16">
        <f t="shared" si="4506"/>
        <v>1.2569251925817682</v>
      </c>
      <c r="N434" s="16">
        <f t="shared" si="4506"/>
        <v>0.63785586772247171</v>
      </c>
      <c r="O434" s="16">
        <f t="shared" si="4506"/>
        <v>1.3183688495355526</v>
      </c>
      <c r="P434" s="16">
        <f t="shared" si="4506"/>
        <v>0.69004593515693813</v>
      </c>
      <c r="Q434" s="16">
        <f t="shared" si="4506"/>
        <v>1.3505328432675654</v>
      </c>
      <c r="R434" s="16">
        <f t="shared" si="4506"/>
        <v>1.5300939668051896</v>
      </c>
      <c r="S434" s="16">
        <f t="shared" si="4506"/>
        <v>2.1545003956308122</v>
      </c>
      <c r="T434" s="16">
        <f t="shared" si="4506"/>
        <v>1.0329533225044187</v>
      </c>
      <c r="U434" s="16">
        <f t="shared" si="4506"/>
        <v>1.6678538765883317</v>
      </c>
      <c r="V434" s="16">
        <f t="shared" si="4506"/>
        <v>0.80607566460981417</v>
      </c>
      <c r="W434" s="16">
        <f t="shared" si="4506"/>
        <v>-0.29751695103808373</v>
      </c>
      <c r="X434" s="16">
        <f t="shared" si="4506"/>
        <v>-0.24280061445406176</v>
      </c>
      <c r="Y434" s="16">
        <f t="shared" si="4506"/>
        <v>-0.20450192919181376</v>
      </c>
      <c r="Z434" s="16">
        <f t="shared" si="4506"/>
        <v>2.0242697724530174</v>
      </c>
      <c r="AA434" s="16">
        <f t="shared" si="4506"/>
        <v>2.0963105854115653</v>
      </c>
      <c r="AB434" s="16">
        <f t="shared" si="4506"/>
        <v>-0.29134597504640425</v>
      </c>
      <c r="AC434" s="16">
        <f t="shared" si="4506"/>
        <v>0.50703236116829231</v>
      </c>
      <c r="AD434" s="16">
        <f t="shared" si="4506"/>
        <v>-0.10697231644510197</v>
      </c>
      <c r="AE434" s="16">
        <f t="shared" si="4506"/>
        <v>-0.11638069605168511</v>
      </c>
      <c r="AF434" s="16">
        <f t="shared" si="4506"/>
        <v>-1.3609199811665675</v>
      </c>
      <c r="AG434" s="16">
        <f t="shared" si="4506"/>
        <v>2.5493513494510012E-3</v>
      </c>
      <c r="AH434" s="16">
        <f t="shared" si="4506"/>
        <v>0.24411139053672315</v>
      </c>
      <c r="AI434" s="16">
        <f t="shared" si="4506"/>
        <v>0.21961194668794093</v>
      </c>
      <c r="AJ434" s="16">
        <f t="shared" si="4506"/>
        <v>-0.49576705480897232</v>
      </c>
      <c r="AK434" s="16">
        <f t="shared" si="4506"/>
        <v>1.424979132522715</v>
      </c>
      <c r="AL434" s="16">
        <f t="shared" ref="AL434:BM434" si="4507">IF(ISNUMBER(AL118),(AL118-$B23),"")</f>
        <v>1.0755767014134463</v>
      </c>
      <c r="AM434" s="16">
        <f t="shared" si="4507"/>
        <v>1.4945030880399699</v>
      </c>
      <c r="AN434" s="16">
        <f t="shared" si="4507"/>
        <v>1.1484143134239204</v>
      </c>
      <c r="AO434" s="16">
        <f t="shared" si="4507"/>
        <v>1.4910586296716914</v>
      </c>
      <c r="AP434" s="16">
        <f t="shared" si="4507"/>
        <v>1.1463298319941728</v>
      </c>
      <c r="AQ434" s="16">
        <f t="shared" si="4507"/>
        <v>1.4940028435676069</v>
      </c>
      <c r="AR434" s="16">
        <f t="shared" si="4507"/>
        <v>1.0888245148885787</v>
      </c>
      <c r="AS434" s="16">
        <f t="shared" si="4507"/>
        <v>1.7244691252441058</v>
      </c>
      <c r="AT434" s="16">
        <f t="shared" si="4507"/>
        <v>1.9065772076671053</v>
      </c>
      <c r="AU434" s="16">
        <f t="shared" si="4507"/>
        <v>0.90249384877581207</v>
      </c>
      <c r="AV434" s="16">
        <f t="shared" si="4507"/>
        <v>0.79223468964335808</v>
      </c>
      <c r="AW434" s="16">
        <f t="shared" si="4507"/>
        <v>0.23454447815192481</v>
      </c>
      <c r="AX434" s="16">
        <f t="shared" si="4507"/>
        <v>-0.55422626549037801</v>
      </c>
      <c r="AY434" s="16">
        <f t="shared" si="4507"/>
        <v>6.4750251562607275E-2</v>
      </c>
      <c r="AZ434" s="16">
        <f t="shared" si="4507"/>
        <v>-7.8798660390141606E-2</v>
      </c>
      <c r="BA434" s="16">
        <f t="shared" si="4507"/>
        <v>0.2019008770577031</v>
      </c>
      <c r="BB434" s="16">
        <f t="shared" si="4507"/>
        <v>0.8057945502748467</v>
      </c>
      <c r="BC434" s="16">
        <f t="shared" si="4507"/>
        <v>0.54605863369926766</v>
      </c>
      <c r="BD434" s="16">
        <f t="shared" si="4507"/>
        <v>0.30559839076438067</v>
      </c>
      <c r="BE434" s="16">
        <f t="shared" si="4507"/>
        <v>8.647796867422386E-2</v>
      </c>
      <c r="BF434" s="16">
        <f t="shared" si="4507"/>
        <v>-0.11437288798760648</v>
      </c>
      <c r="BG434" s="16">
        <f t="shared" si="4507"/>
        <v>-0.29752309096500795</v>
      </c>
      <c r="BH434" s="16">
        <f t="shared" si="4507"/>
        <v>-0.46349441619400267</v>
      </c>
      <c r="BI434" s="16">
        <f t="shared" si="4507"/>
        <v>-0.61344551290901705</v>
      </c>
      <c r="BJ434" s="16">
        <f t="shared" si="4507"/>
        <v>-0.75029354252260561</v>
      </c>
      <c r="BK434" s="16">
        <f t="shared" si="4507"/>
        <v>-0.87394339723554282</v>
      </c>
      <c r="BL434" s="16">
        <f t="shared" si="4507"/>
        <v>-0.98272059936498835</v>
      </c>
      <c r="BM434" s="16">
        <f t="shared" si="4507"/>
        <v>-1.0822949050700217</v>
      </c>
      <c r="BN434" s="16"/>
      <c r="BO434" s="16"/>
      <c r="BP434" s="16"/>
      <c r="BQ434" s="16">
        <f t="shared" ref="BQ434:CB434" si="4508">IF(ISNUMBER(BQ118),(BQ118-$B23),"")</f>
        <v>1.9065772076671053</v>
      </c>
      <c r="BR434" s="16">
        <f t="shared" si="4508"/>
        <v>1.6194551074180126</v>
      </c>
      <c r="BS434" s="16">
        <f t="shared" si="4508"/>
        <v>1.3412411245751557</v>
      </c>
      <c r="BT434" s="16">
        <f t="shared" si="4508"/>
        <v>1.0739577219726115</v>
      </c>
      <c r="BU434" s="16">
        <f t="shared" si="4508"/>
        <v>0.81367677193328092</v>
      </c>
      <c r="BV434" s="16">
        <f t="shared" si="4508"/>
        <v>0.5628985130898414</v>
      </c>
      <c r="BW434" s="16">
        <f t="shared" si="4508"/>
        <v>0.31992341952835801</v>
      </c>
      <c r="BX434" s="16">
        <f t="shared" si="4508"/>
        <v>8.522027121251341E-2</v>
      </c>
      <c r="BY434" s="16">
        <f t="shared" si="4508"/>
        <v>-0.14241478818521358</v>
      </c>
      <c r="BZ434" s="16">
        <f t="shared" si="4508"/>
        <v>-0.36248691354560236</v>
      </c>
      <c r="CA434" s="16">
        <f t="shared" si="4508"/>
        <v>-0.57630188980623842</v>
      </c>
      <c r="CB434" s="16">
        <f t="shared" si="4508"/>
        <v>-0.78286674582435722</v>
      </c>
      <c r="CC434" s="16"/>
      <c r="CD434" s="16"/>
      <c r="CE434" s="16">
        <f t="shared" ref="CE434:CP434" si="4509">IF(ISNUMBER(CE118),(CE118-$B23),"")</f>
        <v>0.7986015893426881</v>
      </c>
      <c r="CF434" s="16">
        <f t="shared" si="4509"/>
        <v>0.57246017313632791</v>
      </c>
      <c r="CG434" s="16">
        <f t="shared" si="4509"/>
        <v>0.36097896309394883</v>
      </c>
      <c r="CH434" s="16">
        <f t="shared" si="4509"/>
        <v>0.16554847263471828</v>
      </c>
      <c r="CI434" s="16">
        <f t="shared" si="4509"/>
        <v>-1.5826936978790229E-2</v>
      </c>
      <c r="CJ434" s="16">
        <f t="shared" si="4509"/>
        <v>-0.18473853083437319</v>
      </c>
      <c r="CK434" s="16">
        <f t="shared" si="4509"/>
        <v>-0.3399110781247785</v>
      </c>
      <c r="CL434" s="16">
        <f t="shared" si="4509"/>
        <v>-0.4830504418447461</v>
      </c>
      <c r="CM434" s="16">
        <f t="shared" si="4509"/>
        <v>-0.61754176439458064</v>
      </c>
      <c r="CN434" s="16">
        <f t="shared" si="4509"/>
        <v>-0.74119476556041519</v>
      </c>
      <c r="CO434" s="16">
        <f t="shared" si="4509"/>
        <v>-0.85693882052728299</v>
      </c>
      <c r="CP434" s="16">
        <f t="shared" si="4509"/>
        <v>-0.96311829899673995</v>
      </c>
      <c r="CQ434" s="16"/>
      <c r="CR434" s="16"/>
      <c r="CS434" s="16">
        <f t="shared" ref="CS434:DX434" si="4510">IF(ISNUMBER(CS118),(CS118-$B23),"")</f>
        <v>-0.32526732253119661</v>
      </c>
      <c r="CT434" s="16">
        <f t="shared" si="4510"/>
        <v>1.0618095890722756</v>
      </c>
      <c r="CU434" s="16">
        <f t="shared" si="4510"/>
        <v>0.82065740298468626</v>
      </c>
      <c r="CV434" s="16">
        <f t="shared" si="4510"/>
        <v>-0.29751695103808373</v>
      </c>
      <c r="CW434" s="16">
        <f t="shared" si="4510"/>
        <v>1.0888245148885787</v>
      </c>
      <c r="CX434" s="16">
        <f t="shared" si="4510"/>
        <v>0.23454447815192481</v>
      </c>
      <c r="CY434" s="16">
        <f t="shared" si="4510"/>
        <v>-0.30405602080752914</v>
      </c>
      <c r="CZ434" s="16">
        <f t="shared" si="4510"/>
        <v>1.0950765866657619</v>
      </c>
      <c r="DA434" s="16">
        <f t="shared" si="4510"/>
        <v>0.1921852601766787</v>
      </c>
      <c r="DB434" s="16">
        <f t="shared" si="4510"/>
        <v>-0.3878488240499891</v>
      </c>
      <c r="DC434" s="16">
        <f t="shared" si="4510"/>
        <v>1.0239907573078497</v>
      </c>
      <c r="DD434" s="16">
        <f t="shared" si="4510"/>
        <v>0.45865711595137526</v>
      </c>
      <c r="DE434" s="16">
        <f t="shared" si="4510"/>
        <v>-0.32237915483569424</v>
      </c>
      <c r="DF434" s="16">
        <f t="shared" si="4510"/>
        <v>1.0987995691475234</v>
      </c>
      <c r="DG434" s="16">
        <f t="shared" si="4510"/>
        <v>8.560984255938564E-2</v>
      </c>
      <c r="DH434" s="16">
        <f t="shared" si="4510"/>
        <v>-0.4013694419944116</v>
      </c>
      <c r="DI434" s="16">
        <f t="shared" si="4510"/>
        <v>0.9825075497088207</v>
      </c>
      <c r="DJ434" s="16">
        <f t="shared" si="4510"/>
        <v>0.91816138337247111</v>
      </c>
      <c r="DK434" s="16">
        <f t="shared" si="4510"/>
        <v>-0.32385795635475034</v>
      </c>
      <c r="DL434" s="16">
        <f t="shared" si="4510"/>
        <v>1.0133969372808949</v>
      </c>
      <c r="DM434" s="16">
        <f t="shared" si="4510"/>
        <v>0.24766286793767023</v>
      </c>
      <c r="DN434" s="16">
        <f t="shared" si="4510"/>
        <v>-0.34634027330843509</v>
      </c>
      <c r="DO434" s="16">
        <f t="shared" si="4510"/>
        <v>1.0052469853738089</v>
      </c>
      <c r="DP434" s="16">
        <f t="shared" si="4510"/>
        <v>-0.37234012741775047</v>
      </c>
      <c r="DQ434" s="16">
        <f t="shared" si="4510"/>
        <v>-0.50190870947930222</v>
      </c>
      <c r="DR434" s="16">
        <f t="shared" si="4510"/>
        <v>0.92538754630152908</v>
      </c>
      <c r="DS434" s="16">
        <f t="shared" si="4510"/>
        <v>-0.25208995579689741</v>
      </c>
      <c r="DT434" s="16">
        <f t="shared" si="4510"/>
        <v>-0.33544412013777247</v>
      </c>
      <c r="DU434" s="16">
        <f t="shared" si="4510"/>
        <v>1.101069771940594</v>
      </c>
      <c r="DV434" s="16">
        <f t="shared" si="4510"/>
        <v>0.14649855629280495</v>
      </c>
      <c r="DW434" s="16">
        <f t="shared" si="4510"/>
        <v>1.5094820674949361</v>
      </c>
      <c r="DX434" s="16">
        <f t="shared" si="4510"/>
        <v>1.1411103038240427</v>
      </c>
      <c r="DY434" s="16">
        <f t="shared" ref="DY434:EU434" si="4511">IF(ISNUMBER(DY118),(DY118-$B23),"")</f>
        <v>1.1462544467672799</v>
      </c>
      <c r="DZ434" s="16">
        <f t="shared" si="4511"/>
        <v>8.4767166312751385E-2</v>
      </c>
      <c r="EA434" s="16">
        <f t="shared" si="4511"/>
        <v>5.2605107301708642E-2</v>
      </c>
      <c r="EB434" s="16">
        <f t="shared" si="4511"/>
        <v>1.2155257658630134</v>
      </c>
      <c r="EC434" s="16">
        <f t="shared" si="4511"/>
        <v>1.2541679655098577</v>
      </c>
      <c r="ED434" s="38">
        <f t="shared" si="4511"/>
        <v>-0.30138910714547507</v>
      </c>
      <c r="EE434" s="16">
        <f t="shared" si="4511"/>
        <v>-4.7082571536165574E-3</v>
      </c>
      <c r="EF434" s="16">
        <f t="shared" si="4511"/>
        <v>-0.16411285023234967</v>
      </c>
      <c r="EG434" s="16">
        <f t="shared" si="4511"/>
        <v>0.12865824549766813</v>
      </c>
      <c r="EH434" s="16">
        <f t="shared" si="4511"/>
        <v>-0.17178370272637977</v>
      </c>
      <c r="EI434" s="16">
        <f t="shared" si="4511"/>
        <v>0.11993486743488546</v>
      </c>
      <c r="EJ434" s="16">
        <f t="shared" si="4511"/>
        <v>-1.4215791522948464</v>
      </c>
      <c r="EK434" s="16">
        <f t="shared" si="4511"/>
        <v>1.4699490618717448E-2</v>
      </c>
      <c r="EL434" s="16">
        <f t="shared" si="4511"/>
        <v>0.33260510956504419</v>
      </c>
      <c r="EM434" s="16">
        <f t="shared" si="4511"/>
        <v>0.20325200617200068</v>
      </c>
      <c r="EN434" s="16">
        <f t="shared" si="4511"/>
        <v>0.51939283759453048</v>
      </c>
      <c r="EO434" s="16">
        <f t="shared" si="4511"/>
        <v>0.18007306557525027</v>
      </c>
      <c r="EP434" s="16">
        <f t="shared" si="4511"/>
        <v>0.49454841348717338</v>
      </c>
      <c r="EQ434" s="16">
        <f t="shared" si="4511"/>
        <v>-0.51079854485175957</v>
      </c>
      <c r="ER434" s="16">
        <f t="shared" si="4511"/>
        <v>-0.22254023069800866</v>
      </c>
      <c r="ES434" s="16">
        <f t="shared" si="4511"/>
        <v>1.827585778660584</v>
      </c>
      <c r="ET434" s="16">
        <f t="shared" si="4511"/>
        <v>2.4155717384789384</v>
      </c>
      <c r="EU434" s="16">
        <f t="shared" si="4511"/>
        <v>2.0170543099778158</v>
      </c>
      <c r="EV434" s="16"/>
      <c r="EW434" s="16">
        <f t="shared" ref="EW434:FI434" si="4512">IF(ISNUMBER(EW118),(EW118-$B23),"")</f>
        <v>1.5821783921334642</v>
      </c>
      <c r="EX434" s="16">
        <f t="shared" si="4512"/>
        <v>1.5252474239898035</v>
      </c>
      <c r="EY434" s="16">
        <f t="shared" si="4512"/>
        <v>1.1555895294643435</v>
      </c>
      <c r="EZ434" s="16">
        <f t="shared" si="4512"/>
        <v>0.96592502346242526</v>
      </c>
      <c r="FA434" s="16">
        <f t="shared" si="4512"/>
        <v>1.2176295552104435</v>
      </c>
      <c r="FB434" s="16">
        <f t="shared" si="4512"/>
        <v>0.84977881679262879</v>
      </c>
      <c r="FC434" s="16">
        <f t="shared" si="4512"/>
        <v>0.25566751270982735</v>
      </c>
      <c r="FD434" s="16">
        <f t="shared" si="4512"/>
        <v>0.60332023570011728</v>
      </c>
      <c r="FE434" s="16">
        <f t="shared" si="4512"/>
        <v>7.897102437851089E-2</v>
      </c>
      <c r="FF434" s="16">
        <f t="shared" si="4512"/>
        <v>0.40541932310774342</v>
      </c>
      <c r="FG434" s="16">
        <f t="shared" si="4512"/>
        <v>-0.57121950167961444</v>
      </c>
      <c r="FH434" s="16">
        <f t="shared" si="4512"/>
        <v>-0.28438362015487684</v>
      </c>
      <c r="FI434" s="16">
        <f t="shared" si="4512"/>
        <v>-7.2178786464867528E-2</v>
      </c>
      <c r="FJ434" s="16"/>
      <c r="FK434" s="16">
        <f t="shared" ref="FK434:GP434" si="4513">IF(ISNUMBER(FK118),(FK118-$B23),"")</f>
        <v>0.24699590745320421</v>
      </c>
      <c r="FL434" s="47">
        <f t="shared" si="4513"/>
        <v>0.16335654284122114</v>
      </c>
      <c r="FM434" s="16">
        <f t="shared" si="4513"/>
        <v>0.1710173248871385</v>
      </c>
      <c r="FN434" s="16">
        <f t="shared" si="4513"/>
        <v>0.16262702943257779</v>
      </c>
      <c r="FO434" s="16">
        <f t="shared" si="4513"/>
        <v>6.7056399591471916E-2</v>
      </c>
      <c r="FP434" s="16">
        <f t="shared" si="4513"/>
        <v>0.17190299585217161</v>
      </c>
      <c r="FQ434" s="16">
        <f t="shared" si="4513"/>
        <v>0.17475434839408166</v>
      </c>
      <c r="FR434" s="16">
        <f t="shared" si="4513"/>
        <v>0.47977737699769563</v>
      </c>
      <c r="FS434" s="16">
        <f t="shared" si="4513"/>
        <v>1.0405488551124975</v>
      </c>
      <c r="FT434" s="16">
        <f t="shared" si="4513"/>
        <v>-7.7648303851752587E-2</v>
      </c>
      <c r="FU434" s="16">
        <f t="shared" si="4513"/>
        <v>0.12106464365623282</v>
      </c>
      <c r="FV434" s="16">
        <f t="shared" si="4513"/>
        <v>0.11298885255394708</v>
      </c>
      <c r="FW434" s="16">
        <f t="shared" si="4513"/>
        <v>0.21831594927390796</v>
      </c>
      <c r="FX434" s="16">
        <f t="shared" si="4513"/>
        <v>0.44339114201763863</v>
      </c>
      <c r="FY434" s="16">
        <f t="shared" si="4513"/>
        <v>-0.29869959413796465</v>
      </c>
      <c r="FZ434" s="16">
        <f t="shared" si="4513"/>
        <v>1.6419874698043557</v>
      </c>
      <c r="GA434" s="16">
        <f t="shared" si="4513"/>
        <v>1.288592322024364</v>
      </c>
      <c r="GB434" s="16">
        <f t="shared" si="4513"/>
        <v>1.7139342853369968</v>
      </c>
      <c r="GC434" s="16">
        <f t="shared" si="4513"/>
        <v>1.3648853636683</v>
      </c>
      <c r="GD434" s="16">
        <f t="shared" si="4513"/>
        <v>1.7118254582963672</v>
      </c>
      <c r="GE434" s="16">
        <f t="shared" si="4513"/>
        <v>1.3630696532532127</v>
      </c>
      <c r="GF434" s="16">
        <f t="shared" si="4513"/>
        <v>1.9275583845427562</v>
      </c>
      <c r="GG434" s="16">
        <f t="shared" si="4513"/>
        <v>2.0250121154334764</v>
      </c>
      <c r="GH434" s="16">
        <f t="shared" si="4513"/>
        <v>1.7027916803289926</v>
      </c>
      <c r="GI434" s="16">
        <f t="shared" si="4513"/>
        <v>1.288190477710522</v>
      </c>
      <c r="GJ434" s="16">
        <f t="shared" si="4513"/>
        <v>1.132344666625535</v>
      </c>
      <c r="GK434" s="16">
        <f t="shared" si="4513"/>
        <v>1.0299203291382568</v>
      </c>
      <c r="GL434" s="16">
        <f t="shared" si="4513"/>
        <v>0.41480082122507866</v>
      </c>
      <c r="GM434" s="16">
        <f t="shared" si="4513"/>
        <v>-0.33781485218326424</v>
      </c>
      <c r="GN434" s="16">
        <f t="shared" si="4513"/>
        <v>0.25814847428915044</v>
      </c>
      <c r="GO434" s="16">
        <f t="shared" si="4513"/>
        <v>0.11154527064729081</v>
      </c>
      <c r="GP434" s="16">
        <f t="shared" si="4513"/>
        <v>0.40434257921227612</v>
      </c>
      <c r="GQ434" s="16">
        <f t="shared" ref="GQ434:HV434" si="4514">IF(ISNUMBER(GQ118),(GQ118-$B23),"")</f>
        <v>1.4331397633646574</v>
      </c>
      <c r="GR434" s="16">
        <f t="shared" si="4514"/>
        <v>1.0669597097785228</v>
      </c>
      <c r="GS434" s="16">
        <f t="shared" si="4514"/>
        <v>-0.34522021644625767</v>
      </c>
      <c r="GT434" s="16">
        <f t="shared" si="4514"/>
        <v>-5.0543046990988216E-2</v>
      </c>
      <c r="GU434" s="16">
        <f t="shared" si="4514"/>
        <v>-0.19851953520277021</v>
      </c>
      <c r="GV434" s="16">
        <f t="shared" si="4514"/>
        <v>9.087477297776303E-2</v>
      </c>
      <c r="GW434" s="16">
        <f t="shared" si="4514"/>
        <v>-0.206480808987628</v>
      </c>
      <c r="GX434" s="16">
        <f t="shared" si="4514"/>
        <v>8.2984632698760663E-2</v>
      </c>
      <c r="GY434" s="16">
        <f t="shared" si="4514"/>
        <v>-3.8937534881064551E-2</v>
      </c>
      <c r="GZ434" s="16">
        <f t="shared" si="4514"/>
        <v>0.2769193332426525</v>
      </c>
      <c r="HA434" s="16">
        <f t="shared" si="4514"/>
        <v>0.13410059698316701</v>
      </c>
      <c r="HB434" s="16">
        <f t="shared" si="4514"/>
        <v>0.44630682952787737</v>
      </c>
      <c r="HC434" s="16">
        <f t="shared" si="4514"/>
        <v>-0.57013203746438279</v>
      </c>
      <c r="HD434" s="16">
        <f t="shared" si="4514"/>
        <v>-0.28426993776243847</v>
      </c>
      <c r="HE434" s="16">
        <f t="shared" si="4514"/>
        <v>1.7393720199770897</v>
      </c>
      <c r="HF434" s="16">
        <f t="shared" si="4514"/>
        <v>2.2413150942282485</v>
      </c>
      <c r="HG434" s="16">
        <f t="shared" si="4514"/>
        <v>1.8467393129342398</v>
      </c>
      <c r="HH434" s="16">
        <f t="shared" si="4514"/>
        <v>1.4976775957713855</v>
      </c>
      <c r="HI434" s="16">
        <f t="shared" si="4514"/>
        <v>1.4351447167147811</v>
      </c>
      <c r="HJ434" s="16">
        <f t="shared" si="4514"/>
        <v>1.0680068734872563</v>
      </c>
      <c r="HK434" s="16">
        <f t="shared" si="4514"/>
        <v>0.91254704367492678</v>
      </c>
      <c r="HL434" s="16">
        <f t="shared" si="4514"/>
        <v>1.1712545118774003</v>
      </c>
      <c r="HM434" s="16">
        <f t="shared" si="4514"/>
        <v>0.80536783187722705</v>
      </c>
      <c r="HN434" s="16">
        <f t="shared" si="4514"/>
        <v>0.14802011834748185</v>
      </c>
      <c r="HO434" s="16">
        <f t="shared" si="4514"/>
        <v>0.49290987420166488</v>
      </c>
      <c r="HP434" s="16">
        <f t="shared" si="4514"/>
        <v>-0.61342224370464038</v>
      </c>
      <c r="HQ434" s="16">
        <f t="shared" si="4514"/>
        <v>-0.32866709716792997</v>
      </c>
      <c r="HR434" s="16">
        <f t="shared" si="4514"/>
        <v>-3.9398720339320903E-3</v>
      </c>
      <c r="HS434" s="16">
        <f t="shared" si="4514"/>
        <v>0.32002130418845098</v>
      </c>
      <c r="HT434" s="16">
        <f t="shared" si="4514"/>
        <v>-0.1541097321737297</v>
      </c>
      <c r="HU434" s="16">
        <f t="shared" si="4514"/>
        <v>0.16245996033294574</v>
      </c>
      <c r="HV434" s="16">
        <f t="shared" si="4514"/>
        <v>9.4757899049604077E-2</v>
      </c>
      <c r="HW434" s="16">
        <f t="shared" ref="HW434:JB434" si="4515">IF(ISNUMBER(HW118),(HW118-$B23),"")</f>
        <v>0.40854147019701514</v>
      </c>
      <c r="HX434" s="16">
        <f t="shared" si="4515"/>
        <v>1.0974836523186227</v>
      </c>
      <c r="HY434" s="16">
        <f t="shared" si="4515"/>
        <v>-4.7636711745688842E-2</v>
      </c>
      <c r="HZ434" s="16">
        <f t="shared" si="4515"/>
        <v>0.17904021064629916</v>
      </c>
      <c r="IA434" s="16">
        <f t="shared" si="4515"/>
        <v>0.16494490558851993</v>
      </c>
      <c r="IB434" s="16">
        <f t="shared" si="4515"/>
        <v>0.25411696317157606</v>
      </c>
      <c r="IC434" s="16">
        <f t="shared" si="4515"/>
        <v>0.49466667240874784</v>
      </c>
      <c r="ID434" s="16">
        <f t="shared" si="4515"/>
        <v>-0.27093692350090492</v>
      </c>
      <c r="IE434" s="16">
        <f t="shared" si="4515"/>
        <v>1.7059298654003427</v>
      </c>
      <c r="IF434" s="16">
        <f t="shared" si="4515"/>
        <v>1.3619182297387979</v>
      </c>
      <c r="IG434" s="16">
        <f t="shared" si="4515"/>
        <v>1.7932820969968404</v>
      </c>
      <c r="IH434" s="16">
        <f t="shared" si="4515"/>
        <v>1.4525096058011187</v>
      </c>
      <c r="II434" s="16">
        <f t="shared" si="4515"/>
        <v>1.7868120670250889</v>
      </c>
      <c r="IJ434" s="16">
        <f t="shared" si="4515"/>
        <v>1.4471309433345212</v>
      </c>
      <c r="IK434" s="16">
        <f t="shared" si="4515"/>
        <v>1.9856268885906658</v>
      </c>
      <c r="IL434" s="16">
        <f t="shared" si="4515"/>
        <v>1.9887729213508223</v>
      </c>
      <c r="IM434" s="16">
        <f t="shared" si="4515"/>
        <v>1.7577531603775256</v>
      </c>
      <c r="IN434" s="16">
        <f t="shared" si="4515"/>
        <v>1.3392255346226065</v>
      </c>
      <c r="IO434" s="16">
        <f t="shared" si="4515"/>
        <v>1.9856268885906658</v>
      </c>
      <c r="IP434" s="16">
        <f t="shared" si="4515"/>
        <v>1.9887729213508223</v>
      </c>
      <c r="IQ434" s="16">
        <f t="shared" si="4515"/>
        <v>0.43313035477003581</v>
      </c>
      <c r="IR434" s="16">
        <f t="shared" si="4515"/>
        <v>-0.31861599245515748</v>
      </c>
      <c r="IS434" s="16">
        <f t="shared" si="4515"/>
        <v>0.25907416032377029</v>
      </c>
      <c r="IT434" s="16">
        <f t="shared" si="4515"/>
        <v>0.11216767792367222</v>
      </c>
      <c r="IU434" s="16">
        <f t="shared" si="4515"/>
        <v>0.42665553809944612</v>
      </c>
      <c r="IV434" s="16">
        <f t="shared" si="4515"/>
        <v>1.7404476563438109</v>
      </c>
      <c r="IW434" s="16">
        <f t="shared" si="4515"/>
        <v>1.3788767270067481</v>
      </c>
      <c r="IX434" s="16">
        <f t="shared" si="4515"/>
        <v>-9.9014240061244152E-2</v>
      </c>
      <c r="IY434" s="16">
        <f t="shared" si="4515"/>
        <v>0.19092367450115688</v>
      </c>
      <c r="IZ434" s="16">
        <f t="shared" si="4515"/>
        <v>5.8956756240242214E-2</v>
      </c>
      <c r="JA434" s="16">
        <f t="shared" si="4515"/>
        <v>0.34500748945942661</v>
      </c>
      <c r="JB434" s="16">
        <f t="shared" si="4515"/>
        <v>4.9307587126243391E-2</v>
      </c>
      <c r="JC434" s="16">
        <f t="shared" ref="JC434:KG434" si="4516">IF(ISNUMBER(JC118),(JC118-$B23),"")</f>
        <v>0.33458227975220467</v>
      </c>
      <c r="JD434" s="16">
        <f t="shared" si="4516"/>
        <v>0.21828961310384187</v>
      </c>
      <c r="JE434" s="16">
        <f t="shared" si="4516"/>
        <v>0.52955077107377946</v>
      </c>
      <c r="JF434" s="16">
        <f t="shared" si="4516"/>
        <v>0.39415294427650593</v>
      </c>
      <c r="JG434" s="16">
        <f t="shared" si="4516"/>
        <v>0.70224730617049858</v>
      </c>
      <c r="JH434" s="16">
        <f t="shared" si="4516"/>
        <v>-0.33304383818305183</v>
      </c>
      <c r="JI434" s="16">
        <f t="shared" si="4516"/>
        <v>-5.2005724742919313E-2</v>
      </c>
      <c r="JJ434" s="16">
        <f t="shared" si="4516"/>
        <v>2.0373678912441804</v>
      </c>
      <c r="JK434" s="16">
        <f t="shared" si="4516"/>
        <v>2.4271234064859684</v>
      </c>
      <c r="JL434" s="16">
        <f t="shared" si="4516"/>
        <v>2.0397785310265917</v>
      </c>
      <c r="JM434" s="16">
        <f t="shared" si="4516"/>
        <v>1.7949352377235286</v>
      </c>
      <c r="JN434" s="16">
        <f t="shared" si="4516"/>
        <v>1.7174900433420746</v>
      </c>
      <c r="JO434" s="16">
        <f t="shared" si="4516"/>
        <v>1.3554969667352239</v>
      </c>
      <c r="JP434" s="16">
        <f t="shared" si="4516"/>
        <v>2.0373678912441804</v>
      </c>
      <c r="JQ434" s="16">
        <f t="shared" si="4516"/>
        <v>2.4271234064859684</v>
      </c>
      <c r="JR434" s="16">
        <f t="shared" si="4516"/>
        <v>2.0397785310265917</v>
      </c>
      <c r="JS434" s="16">
        <f t="shared" si="4516"/>
        <v>0.40151657981495958</v>
      </c>
      <c r="JT434" s="16">
        <f t="shared" si="4516"/>
        <v>0.73958772849467636</v>
      </c>
      <c r="JU434" s="16">
        <f t="shared" si="4516"/>
        <v>-0.38311818020549282</v>
      </c>
      <c r="JV434" s="16">
        <f t="shared" si="4516"/>
        <v>-0.10358757261507634</v>
      </c>
      <c r="JW434" s="16">
        <f t="shared" si="4516"/>
        <v>0.22194715650933716</v>
      </c>
      <c r="JX434" s="16">
        <f t="shared" si="4516"/>
        <v>0.53995602628520345</v>
      </c>
      <c r="JY434" s="16">
        <f t="shared" si="4516"/>
        <v>6.777179331339056E-2</v>
      </c>
      <c r="JZ434" s="16">
        <f t="shared" si="4516"/>
        <v>0.37847779764354783</v>
      </c>
      <c r="KA434" s="16">
        <f t="shared" si="4516"/>
        <v>0.32483472952053916</v>
      </c>
      <c r="KB434" s="16">
        <f t="shared" si="4516"/>
        <v>0.63323587752422128</v>
      </c>
      <c r="KC434" s="16" t="str">
        <f t="shared" si="4516"/>
        <v/>
      </c>
      <c r="KD434" s="16" t="str">
        <f t="shared" si="4516"/>
        <v/>
      </c>
      <c r="KE434" s="16" t="str">
        <f t="shared" si="4516"/>
        <v/>
      </c>
      <c r="KF434" s="16" t="str">
        <f t="shared" si="4516"/>
        <v/>
      </c>
      <c r="KG434" s="16" t="str">
        <f t="shared" si="4516"/>
        <v/>
      </c>
      <c r="KH434" s="16"/>
      <c r="KI434" s="16"/>
      <c r="KJ434" s="16"/>
      <c r="KK434" s="16"/>
      <c r="KL434" s="16"/>
      <c r="KM434" s="16"/>
      <c r="KN434" s="16"/>
      <c r="KO434" s="16" t="str">
        <f t="shared" si="4378"/>
        <v/>
      </c>
      <c r="KP434" s="16" t="str">
        <f t="shared" si="4378"/>
        <v/>
      </c>
      <c r="KQ434" s="16" t="str">
        <f t="shared" si="4378"/>
        <v/>
      </c>
      <c r="KW434" t="str">
        <f t="shared" si="4379"/>
        <v/>
      </c>
      <c r="KX434" t="str">
        <f t="shared" si="4379"/>
        <v/>
      </c>
      <c r="KZ434" t="str">
        <f t="shared" si="4380"/>
        <v/>
      </c>
      <c r="LC434" t="str">
        <f t="shared" si="4381"/>
        <v/>
      </c>
      <c r="LD434" t="str">
        <f t="shared" si="4381"/>
        <v/>
      </c>
      <c r="LF434" t="str">
        <f t="shared" si="4382"/>
        <v/>
      </c>
      <c r="LG434" t="str">
        <f t="shared" si="4382"/>
        <v/>
      </c>
      <c r="LO434" t="str">
        <f t="shared" si="4383"/>
        <v/>
      </c>
      <c r="LP434" t="str">
        <f t="shared" si="4383"/>
        <v/>
      </c>
      <c r="LQ434" t="str">
        <f t="shared" si="4383"/>
        <v/>
      </c>
      <c r="LR434" t="str">
        <f t="shared" si="4383"/>
        <v/>
      </c>
      <c r="LU434" t="str">
        <f t="shared" si="4384"/>
        <v/>
      </c>
      <c r="LV434" t="str">
        <f t="shared" si="4384"/>
        <v/>
      </c>
      <c r="MF434" t="str">
        <f t="shared" ref="MF434:MW434" si="4517">IF(ISNUMBER(MF118),(MF118-$B23),"")</f>
        <v/>
      </c>
      <c r="MG434" t="str">
        <f t="shared" si="4517"/>
        <v/>
      </c>
      <c r="MH434" t="str">
        <f t="shared" si="4517"/>
        <v/>
      </c>
      <c r="MI434" t="str">
        <f t="shared" si="4517"/>
        <v/>
      </c>
      <c r="MJ434" t="str">
        <f t="shared" si="4517"/>
        <v/>
      </c>
      <c r="MK434" t="str">
        <f t="shared" si="4517"/>
        <v/>
      </c>
      <c r="ML434" t="str">
        <f t="shared" si="4517"/>
        <v/>
      </c>
      <c r="MM434" t="str">
        <f t="shared" si="4517"/>
        <v/>
      </c>
      <c r="MN434" t="str">
        <f t="shared" si="4517"/>
        <v/>
      </c>
      <c r="MO434" t="str">
        <f t="shared" si="4517"/>
        <v/>
      </c>
      <c r="MP434" t="str">
        <f t="shared" si="4517"/>
        <v/>
      </c>
      <c r="MQ434" t="str">
        <f t="shared" si="4517"/>
        <v/>
      </c>
      <c r="MR434" t="str">
        <f t="shared" si="4517"/>
        <v/>
      </c>
      <c r="MS434" t="str">
        <f t="shared" si="4517"/>
        <v/>
      </c>
      <c r="MT434" t="str">
        <f t="shared" si="4517"/>
        <v/>
      </c>
      <c r="MU434" t="str">
        <f t="shared" si="4517"/>
        <v/>
      </c>
      <c r="MV434" t="str">
        <f t="shared" si="4517"/>
        <v/>
      </c>
      <c r="MW434" t="str">
        <f t="shared" si="4517"/>
        <v/>
      </c>
    </row>
    <row r="435" spans="2:361" x14ac:dyDescent="0.25">
      <c r="B435"/>
      <c r="C435"/>
      <c r="D435"/>
      <c r="E435"/>
      <c r="F435" s="16">
        <f t="shared" ref="F435:AK435" si="4518">IF(ISNUMBER(F120),(F120-$B25),"")</f>
        <v>3.6876926479465197</v>
      </c>
      <c r="G435" s="16">
        <f t="shared" si="4518"/>
        <v>1.7894733288014351</v>
      </c>
      <c r="H435" s="16">
        <f t="shared" si="4518"/>
        <v>1.3397360544652059</v>
      </c>
      <c r="I435" s="16">
        <f t="shared" si="4518"/>
        <v>-0.72334704630254976</v>
      </c>
      <c r="J435" s="16">
        <f t="shared" si="4518"/>
        <v>0.89100394520829695</v>
      </c>
      <c r="K435" s="16">
        <f t="shared" si="4518"/>
        <v>-1.179634369703237</v>
      </c>
      <c r="L435" s="16">
        <f t="shared" si="4518"/>
        <v>1.1241807815310665</v>
      </c>
      <c r="M435" s="16">
        <f t="shared" si="4518"/>
        <v>-0.94765049212189467</v>
      </c>
      <c r="N435" s="16">
        <f t="shared" si="4518"/>
        <v>0.33582495790693656</v>
      </c>
      <c r="O435" s="16">
        <f t="shared" si="4518"/>
        <v>-1.7380967155861526</v>
      </c>
      <c r="P435" s="16">
        <f t="shared" si="4518"/>
        <v>0.11117065263624681</v>
      </c>
      <c r="Q435" s="16">
        <f t="shared" si="4518"/>
        <v>-1.9126248696706512</v>
      </c>
      <c r="R435" s="16">
        <f t="shared" si="4518"/>
        <v>0.80240203455247183</v>
      </c>
      <c r="S435" s="16">
        <f t="shared" si="4518"/>
        <v>-1.2901861565194679</v>
      </c>
      <c r="T435" s="16">
        <f t="shared" si="4518"/>
        <v>-2.6342169309586438E-2</v>
      </c>
      <c r="U435" s="16">
        <f t="shared" si="4518"/>
        <v>-2.0313122319623034</v>
      </c>
      <c r="V435" s="16">
        <f t="shared" si="4518"/>
        <v>0.190993374801252</v>
      </c>
      <c r="W435" s="16">
        <f t="shared" si="4518"/>
        <v>5.1759767811176971E-4</v>
      </c>
      <c r="X435" s="16">
        <f t="shared" si="4518"/>
        <v>-0.44291958149692334</v>
      </c>
      <c r="Y435" s="16">
        <f t="shared" si="4518"/>
        <v>-0.62806417422645211</v>
      </c>
      <c r="Z435" s="16">
        <f t="shared" si="4518"/>
        <v>0.20585948536829335</v>
      </c>
      <c r="AA435" s="16">
        <f t="shared" si="4518"/>
        <v>-0.75866243681612389</v>
      </c>
      <c r="AB435" s="16">
        <f t="shared" si="4518"/>
        <v>-0.54844350876420833</v>
      </c>
      <c r="AC435" s="16">
        <f t="shared" si="4518"/>
        <v>-1.1900935315604642</v>
      </c>
      <c r="AD435" s="16">
        <f t="shared" si="4518"/>
        <v>-0.22109880885851396</v>
      </c>
      <c r="AE435" s="16">
        <f t="shared" si="4518"/>
        <v>-0.20556428097546586</v>
      </c>
      <c r="AF435" s="16">
        <f t="shared" si="4518"/>
        <v>0.7724742286185915</v>
      </c>
      <c r="AG435" s="16">
        <f t="shared" si="4518"/>
        <v>-0.12711745938780439</v>
      </c>
      <c r="AH435" s="16">
        <f t="shared" si="4518"/>
        <v>-0.28777694127639109</v>
      </c>
      <c r="AI435" s="16">
        <f t="shared" si="4518"/>
        <v>-0.28507813578768548</v>
      </c>
      <c r="AJ435" s="16">
        <f t="shared" si="4518"/>
        <v>7.0568736310860913E-2</v>
      </c>
      <c r="AK435" s="16">
        <f t="shared" si="4518"/>
        <v>-1.7740701847047404</v>
      </c>
      <c r="AL435" s="16">
        <f t="shared" ref="AL435:BM435" si="4519">IF(ISNUMBER(AL120),(AL120-$B25),"")</f>
        <v>-1.2059688329776463</v>
      </c>
      <c r="AM435" s="16">
        <f t="shared" si="4519"/>
        <v>-1.7392863103936094</v>
      </c>
      <c r="AN435" s="16">
        <f t="shared" si="4519"/>
        <v>-1.2286937840222691</v>
      </c>
      <c r="AO435" s="16">
        <f t="shared" si="4519"/>
        <v>-1.753471232968181</v>
      </c>
      <c r="AP435" s="16">
        <f t="shared" si="4519"/>
        <v>-1.2348202848628915</v>
      </c>
      <c r="AQ435" s="16">
        <f t="shared" si="4519"/>
        <v>-1.958040017856618</v>
      </c>
      <c r="AR435" s="16">
        <f t="shared" si="4519"/>
        <v>-1.3902470181339481</v>
      </c>
      <c r="AS435" s="16">
        <f t="shared" si="4519"/>
        <v>-3.0008022936151804</v>
      </c>
      <c r="AT435" s="16">
        <f t="shared" si="4519"/>
        <v>-2.5453093271051586</v>
      </c>
      <c r="AU435" s="16">
        <f t="shared" si="4519"/>
        <v>-0.78395056125980034</v>
      </c>
      <c r="AV435" s="16">
        <f t="shared" si="4519"/>
        <v>-0.6401553083381657</v>
      </c>
      <c r="AW435" s="16">
        <f t="shared" si="4519"/>
        <v>2.6317347395286674</v>
      </c>
      <c r="AX435" s="16">
        <f t="shared" si="4519"/>
        <v>9.7046723774738552E-2</v>
      </c>
      <c r="AY435" s="16">
        <f t="shared" si="4519"/>
        <v>0.50125042321151625</v>
      </c>
      <c r="AZ435" s="16">
        <f t="shared" si="4519"/>
        <v>0.30655913282583924</v>
      </c>
      <c r="BA435" s="16">
        <f t="shared" si="4519"/>
        <v>0.10009468653761644</v>
      </c>
      <c r="BB435" s="16">
        <f t="shared" si="4519"/>
        <v>0.19382746600257406</v>
      </c>
      <c r="BC435" s="16">
        <f t="shared" si="4519"/>
        <v>0.18516544750652031</v>
      </c>
      <c r="BD435" s="16">
        <f t="shared" si="4519"/>
        <v>0.15818248241164667</v>
      </c>
      <c r="BE435" s="16">
        <f t="shared" si="4519"/>
        <v>0.12045267506054813</v>
      </c>
      <c r="BF435" s="16">
        <f t="shared" si="4519"/>
        <v>6.5357766742593526E-2</v>
      </c>
      <c r="BG435" s="16">
        <f t="shared" si="4519"/>
        <v>-1.1899706256457421E-3</v>
      </c>
      <c r="BH435" s="16">
        <f t="shared" si="4519"/>
        <v>-7.5176336040030378E-2</v>
      </c>
      <c r="BI435" s="16">
        <f t="shared" si="4519"/>
        <v>-0.15909165840612616</v>
      </c>
      <c r="BJ435" s="16">
        <f t="shared" si="4519"/>
        <v>-0.25068822702544935</v>
      </c>
      <c r="BK435" s="16">
        <f t="shared" si="4519"/>
        <v>-0.35196097275454008</v>
      </c>
      <c r="BL435" s="16">
        <f t="shared" si="4519"/>
        <v>-0.4600881190055901</v>
      </c>
      <c r="BM435" s="16">
        <f t="shared" si="4519"/>
        <v>-0.57262045883295798</v>
      </c>
      <c r="BN435" s="16"/>
      <c r="BO435" s="16"/>
      <c r="BP435" s="16"/>
      <c r="BQ435" s="16">
        <f t="shared" ref="BQ435:CB435" si="4520">IF(ISNUMBER(BQ120),(BQ120-$B25),"")</f>
        <v>-2.5453093271051586</v>
      </c>
      <c r="BR435" s="16">
        <f t="shared" si="4520"/>
        <v>-2.3915241509639458</v>
      </c>
      <c r="BS435" s="16">
        <f t="shared" si="4520"/>
        <v>-2.2406733145087543</v>
      </c>
      <c r="BT435" s="16">
        <f t="shared" si="4520"/>
        <v>-2.0914382610709481</v>
      </c>
      <c r="BU435" s="16">
        <f t="shared" si="4520"/>
        <v>-1.9459491608170083</v>
      </c>
      <c r="BV435" s="16">
        <f t="shared" si="4520"/>
        <v>-1.8025172140462757</v>
      </c>
      <c r="BW435" s="16">
        <f t="shared" si="4520"/>
        <v>-1.6583532252705879</v>
      </c>
      <c r="BX435" s="16">
        <f t="shared" si="4520"/>
        <v>-1.5156537024448227</v>
      </c>
      <c r="BY435" s="16">
        <f t="shared" si="4520"/>
        <v>-1.3754729047844449</v>
      </c>
      <c r="BZ435" s="16">
        <f t="shared" si="4520"/>
        <v>-1.2364481351459062</v>
      </c>
      <c r="CA435" s="16">
        <f t="shared" si="4520"/>
        <v>-1.0958303661696505</v>
      </c>
      <c r="CB435" s="16">
        <f t="shared" si="4520"/>
        <v>-0.95577911187831432</v>
      </c>
      <c r="CC435" s="16"/>
      <c r="CD435" s="16"/>
      <c r="CE435" s="16">
        <f t="shared" ref="CE435:CP435" si="4521">IF(ISNUMBER(CE120),(CE120-$B25),"")</f>
        <v>0.14111165334084319</v>
      </c>
      <c r="CF435" s="16">
        <f t="shared" si="4521"/>
        <v>9.4019504189489567E-2</v>
      </c>
      <c r="CG435" s="16">
        <f t="shared" si="4521"/>
        <v>3.5616857259796575E-2</v>
      </c>
      <c r="CH435" s="16">
        <f t="shared" si="4521"/>
        <v>-3.0772119233787976E-2</v>
      </c>
      <c r="CI435" s="16">
        <f t="shared" si="4521"/>
        <v>-0.10442617155705136</v>
      </c>
      <c r="CJ435" s="16">
        <f t="shared" si="4521"/>
        <v>-0.18794327878104866</v>
      </c>
      <c r="CK435" s="16">
        <f t="shared" si="4521"/>
        <v>-0.27381506696278279</v>
      </c>
      <c r="CL435" s="16">
        <f t="shared" si="4521"/>
        <v>-0.36441411220209829</v>
      </c>
      <c r="CM435" s="16">
        <f t="shared" si="4521"/>
        <v>-0.46133939965217508</v>
      </c>
      <c r="CN435" s="16">
        <f t="shared" si="4521"/>
        <v>-0.56218095241942478</v>
      </c>
      <c r="CO435" s="16">
        <f t="shared" si="4521"/>
        <v>-0.66625515003919134</v>
      </c>
      <c r="CP435" s="16">
        <f t="shared" si="4521"/>
        <v>-0.77141744517662403</v>
      </c>
      <c r="CQ435" s="16"/>
      <c r="CR435" s="16"/>
      <c r="CS435" s="16">
        <f t="shared" ref="CS435:DX435" si="4522">IF(ISNUMBER(CS120),(CS120-$B25),"")</f>
        <v>0.1532068747159343</v>
      </c>
      <c r="CT435" s="16">
        <f t="shared" si="4522"/>
        <v>-1.4042496559307978</v>
      </c>
      <c r="CU435" s="16">
        <f t="shared" si="4522"/>
        <v>2.0429330492426061</v>
      </c>
      <c r="CV435" s="16">
        <f t="shared" si="4522"/>
        <v>5.1759767811176971E-4</v>
      </c>
      <c r="CW435" s="16">
        <f t="shared" si="4522"/>
        <v>-1.3902470181339481</v>
      </c>
      <c r="CX435" s="16">
        <f t="shared" si="4522"/>
        <v>2.6317347395286674</v>
      </c>
      <c r="CY435" s="16">
        <f t="shared" si="4522"/>
        <v>-2.7400686365453453E-2</v>
      </c>
      <c r="CZ435" s="16">
        <f t="shared" si="4522"/>
        <v>-1.6862943596067907</v>
      </c>
      <c r="DA435" s="16">
        <f t="shared" si="4522"/>
        <v>2.5976188982669441</v>
      </c>
      <c r="DB435" s="16">
        <f t="shared" si="4522"/>
        <v>6.0252949309969495E-2</v>
      </c>
      <c r="DC435" s="16">
        <f t="shared" si="4522"/>
        <v>-1.5926959287901212</v>
      </c>
      <c r="DD435" s="16">
        <f t="shared" si="4522"/>
        <v>2.3595609918128133</v>
      </c>
      <c r="DE435" s="16">
        <f t="shared" si="4522"/>
        <v>-7.2202044257110742E-2</v>
      </c>
      <c r="DF435" s="16">
        <f t="shared" si="4522"/>
        <v>-1.623118038019058</v>
      </c>
      <c r="DG435" s="16">
        <f t="shared" si="4522"/>
        <v>2.6163931315239353</v>
      </c>
      <c r="DH435" s="16">
        <f t="shared" si="4522"/>
        <v>0.28617757260032306</v>
      </c>
      <c r="DI435" s="16">
        <f t="shared" si="4522"/>
        <v>-1.031584955431029</v>
      </c>
      <c r="DJ435" s="16">
        <f t="shared" si="4522"/>
        <v>2.0928890849541233</v>
      </c>
      <c r="DK435" s="16">
        <f t="shared" si="4522"/>
        <v>0.15688444660993639</v>
      </c>
      <c r="DL435" s="16">
        <f t="shared" si="4522"/>
        <v>-1.3774666490752878</v>
      </c>
      <c r="DM435" s="16">
        <f t="shared" si="4522"/>
        <v>2.449964925811102</v>
      </c>
      <c r="DN435" s="16">
        <f t="shared" si="4522"/>
        <v>0.11970401711219836</v>
      </c>
      <c r="DO435" s="16">
        <f t="shared" si="4522"/>
        <v>-1.3529865650872068</v>
      </c>
      <c r="DP435" s="16">
        <f t="shared" si="4522"/>
        <v>1.6270232013120705</v>
      </c>
      <c r="DQ435" s="16">
        <f t="shared" si="4522"/>
        <v>2.3234451521048527E-2</v>
      </c>
      <c r="DR435" s="16">
        <f t="shared" si="4522"/>
        <v>-1.5495924774644294</v>
      </c>
      <c r="DS435" s="16">
        <f t="shared" si="4522"/>
        <v>3.1893149047053413</v>
      </c>
      <c r="DT435" s="16">
        <f t="shared" si="4522"/>
        <v>1.3442604636722422E-2</v>
      </c>
      <c r="DU435" s="16">
        <f t="shared" si="4522"/>
        <v>-1.6028129073325914</v>
      </c>
      <c r="DV435" s="16">
        <f t="shared" si="4522"/>
        <v>2.6596430267190811</v>
      </c>
      <c r="DW435" s="16">
        <f t="shared" si="4522"/>
        <v>-1.8728314907088475</v>
      </c>
      <c r="DX435" s="16">
        <f t="shared" si="4522"/>
        <v>-1.2758336751417119</v>
      </c>
      <c r="DY435" s="16">
        <f t="shared" ref="DY435:EU435" si="4523">IF(ISNUMBER(DY120),(DY120-$B25),"")</f>
        <v>-1.3271610172032098</v>
      </c>
      <c r="DZ435" s="16">
        <f t="shared" si="4523"/>
        <v>-0.31424860868217763</v>
      </c>
      <c r="EA435" s="16">
        <f t="shared" si="4523"/>
        <v>-0.43140033741843808</v>
      </c>
      <c r="EB435" s="16">
        <f t="shared" si="4523"/>
        <v>-1.2902405964351118</v>
      </c>
      <c r="EC435" s="16">
        <f t="shared" si="4523"/>
        <v>-1.431240182659792</v>
      </c>
      <c r="ED435" s="38">
        <f t="shared" si="4523"/>
        <v>-1.0373851182365001E-2</v>
      </c>
      <c r="EE435" s="16">
        <f t="shared" si="4523"/>
        <v>-0.54899562557869785</v>
      </c>
      <c r="EF435" s="16">
        <f t="shared" si="4523"/>
        <v>-0.27706213764227527</v>
      </c>
      <c r="EG435" s="16">
        <f t="shared" si="4523"/>
        <v>-0.7599816400936561</v>
      </c>
      <c r="EH435" s="16">
        <f t="shared" si="4523"/>
        <v>-0.24658745770092594</v>
      </c>
      <c r="EI435" s="16">
        <f t="shared" si="4523"/>
        <v>-0.73737067318910476</v>
      </c>
      <c r="EJ435" s="16">
        <f t="shared" si="4523"/>
        <v>0.79816101268760065</v>
      </c>
      <c r="EK435" s="16">
        <f t="shared" si="4523"/>
        <v>-0.1443278501562304</v>
      </c>
      <c r="EL435" s="16">
        <f t="shared" si="4523"/>
        <v>-0.69151189957476333</v>
      </c>
      <c r="EM435" s="16">
        <f t="shared" si="4523"/>
        <v>-0.34731878394298121</v>
      </c>
      <c r="EN435" s="16">
        <f t="shared" si="4523"/>
        <v>-0.83760222392037065</v>
      </c>
      <c r="EO435" s="16">
        <f t="shared" si="4523"/>
        <v>-0.33018698112350364</v>
      </c>
      <c r="EP435" s="16">
        <f t="shared" si="4523"/>
        <v>-0.82850391968723613</v>
      </c>
      <c r="EQ435" s="16">
        <f t="shared" si="4523"/>
        <v>6.3530846016490727E-2</v>
      </c>
      <c r="ER435" s="16">
        <f t="shared" si="4523"/>
        <v>-0.45884759389299745</v>
      </c>
      <c r="ES435" s="16">
        <f t="shared" si="4523"/>
        <v>-3.1604458167158498</v>
      </c>
      <c r="ET435" s="16">
        <f t="shared" si="4523"/>
        <v>-3.3098852544556223</v>
      </c>
      <c r="EU435" s="16">
        <f t="shared" si="4523"/>
        <v>-2.6811080336216833</v>
      </c>
      <c r="EV435" s="16"/>
      <c r="EW435" s="16">
        <f t="shared" ref="EW435:FI435" si="4524">IF(ISNUMBER(EW120),(EW120-$B25),"")</f>
        <v>-2.0659208402034039</v>
      </c>
      <c r="EX435" s="16">
        <f t="shared" si="4524"/>
        <v>-2.0708958430754336</v>
      </c>
      <c r="EY435" s="16">
        <f t="shared" si="4524"/>
        <v>-1.4691666437999515</v>
      </c>
      <c r="EZ435" s="16">
        <f t="shared" si="4524"/>
        <v>-0.83503466258434855</v>
      </c>
      <c r="FA435" s="16">
        <f t="shared" si="4524"/>
        <v>-1.2748302605105692</v>
      </c>
      <c r="FB435" s="16">
        <f t="shared" si="4524"/>
        <v>-0.68414946163689194</v>
      </c>
      <c r="FC435" s="16">
        <f t="shared" si="4524"/>
        <v>2.7454736305410137</v>
      </c>
      <c r="FD435" s="16">
        <f t="shared" si="4524"/>
        <v>2.2199495852059243</v>
      </c>
      <c r="FE435" s="16">
        <f t="shared" si="4524"/>
        <v>0.51300233829026354</v>
      </c>
      <c r="FF435" s="16">
        <f t="shared" si="4524"/>
        <v>-3.3184990024736294E-2</v>
      </c>
      <c r="FG435" s="16">
        <f t="shared" si="4524"/>
        <v>9.0878590946516624E-2</v>
      </c>
      <c r="FH435" s="16">
        <f t="shared" si="4524"/>
        <v>-0.44066797139096536</v>
      </c>
      <c r="FI435" s="16">
        <f t="shared" si="4524"/>
        <v>0.30943995860155837</v>
      </c>
      <c r="FJ435" s="16"/>
      <c r="FK435" s="16">
        <f t="shared" ref="FK435:GP435" si="4525">IF(ISNUMBER(FK120),(FK120-$B25),"")</f>
        <v>-0.23419940652935622</v>
      </c>
      <c r="FL435" s="47">
        <f t="shared" si="4525"/>
        <v>7.1860880858238829E-2</v>
      </c>
      <c r="FM435" s="16">
        <f t="shared" si="4525"/>
        <v>6.1457774277656085E-2</v>
      </c>
      <c r="FN435" s="16">
        <f t="shared" si="4525"/>
        <v>7.4129964277261706E-2</v>
      </c>
      <c r="FO435" s="16">
        <f t="shared" si="4525"/>
        <v>0.18572001684692907</v>
      </c>
      <c r="FP435" s="16">
        <f t="shared" si="4525"/>
        <v>6.07143662443832E-2</v>
      </c>
      <c r="FQ435" s="16">
        <f t="shared" si="4525"/>
        <v>5.8170772019948913E-2</v>
      </c>
      <c r="FR435" s="16">
        <f t="shared" si="4525"/>
        <v>-0.42231660930883663</v>
      </c>
      <c r="FS435" s="16">
        <f t="shared" si="4525"/>
        <v>-0.20021824736872418</v>
      </c>
      <c r="FT435" s="16">
        <f t="shared" si="4525"/>
        <v>-0.40892631738884688</v>
      </c>
      <c r="FU435" s="16">
        <f t="shared" si="4525"/>
        <v>-0.63498896387689285</v>
      </c>
      <c r="FV435" s="16">
        <f t="shared" si="4525"/>
        <v>-0.61098290426873803</v>
      </c>
      <c r="FW435" s="16">
        <f t="shared" si="4525"/>
        <v>-0.54744593880133152</v>
      </c>
      <c r="FX435" s="16">
        <f t="shared" si="4525"/>
        <v>-0.70192314457393934</v>
      </c>
      <c r="FY435" s="16">
        <f t="shared" si="4525"/>
        <v>-0.34823867124431729</v>
      </c>
      <c r="FZ435" s="16">
        <f t="shared" si="4525"/>
        <v>-2.1437727724778455</v>
      </c>
      <c r="GA435" s="16">
        <f t="shared" si="4525"/>
        <v>-1.5702400565265719</v>
      </c>
      <c r="GB435" s="16">
        <f t="shared" si="4525"/>
        <v>-2.1070857401064274</v>
      </c>
      <c r="GC435" s="16">
        <f t="shared" si="4525"/>
        <v>-1.5913482720647067</v>
      </c>
      <c r="GD435" s="16">
        <f t="shared" si="4525"/>
        <v>-2.1200654173248381</v>
      </c>
      <c r="GE435" s="16">
        <f t="shared" si="4525"/>
        <v>-1.5968647009271137</v>
      </c>
      <c r="GF435" s="16">
        <f t="shared" si="4525"/>
        <v>-3.3528509388872294</v>
      </c>
      <c r="GG435" s="16">
        <f t="shared" si="4525"/>
        <v>-2.9596092840793773</v>
      </c>
      <c r="GH435" s="16">
        <f t="shared" si="4525"/>
        <v>-2.3226360836615214</v>
      </c>
      <c r="GI435" s="16">
        <f t="shared" si="4525"/>
        <v>-1.7501033048267232</v>
      </c>
      <c r="GJ435" s="16">
        <f t="shared" si="4525"/>
        <v>-1.1649906764437361</v>
      </c>
      <c r="GK435" s="16">
        <f t="shared" si="4525"/>
        <v>-1.0187168975076304</v>
      </c>
      <c r="GL435" s="16">
        <f t="shared" si="4525"/>
        <v>2.3991799237225706</v>
      </c>
      <c r="GM435" s="16">
        <f t="shared" si="4525"/>
        <v>-0.35617714051578275</v>
      </c>
      <c r="GN435" s="16">
        <f t="shared" si="4525"/>
        <v>3.7335554311255237E-2</v>
      </c>
      <c r="GO435" s="16">
        <f t="shared" si="4525"/>
        <v>-0.14522644683394503</v>
      </c>
      <c r="GP435" s="16">
        <f t="shared" si="4525"/>
        <v>-0.34803138760430841</v>
      </c>
      <c r="GQ435" s="16">
        <f t="shared" ref="GQ435:HV435" si="4526">IF(ISNUMBER(GQ120),(GQ120-$B25),"")</f>
        <v>-2.2698834999078912</v>
      </c>
      <c r="GR435" s="16">
        <f t="shared" si="4526"/>
        <v>-1.6650743262983241</v>
      </c>
      <c r="GS435" s="16">
        <f t="shared" si="4526"/>
        <v>-0.44363165549431471</v>
      </c>
      <c r="GT435" s="16">
        <f t="shared" si="4526"/>
        <v>-0.98879625912935865</v>
      </c>
      <c r="GU435" s="16">
        <f t="shared" si="4526"/>
        <v>-0.71752580501733121</v>
      </c>
      <c r="GV435" s="16">
        <f t="shared" si="4526"/>
        <v>-1.2068516911592297</v>
      </c>
      <c r="GW435" s="16">
        <f t="shared" si="4526"/>
        <v>-0.67925116937897201</v>
      </c>
      <c r="GX435" s="16">
        <f t="shared" si="4526"/>
        <v>-1.175738422481345</v>
      </c>
      <c r="GY435" s="16">
        <f t="shared" si="4526"/>
        <v>-0.58872752245413551</v>
      </c>
      <c r="GZ435" s="16">
        <f t="shared" si="4526"/>
        <v>-1.1424686690235433</v>
      </c>
      <c r="HA435" s="16">
        <f t="shared" si="4526"/>
        <v>-0.77445106083972348</v>
      </c>
      <c r="HB435" s="16">
        <f t="shared" si="4526"/>
        <v>-1.2785004946213263</v>
      </c>
      <c r="HC435" s="16">
        <f t="shared" si="4526"/>
        <v>-0.37879096244203936</v>
      </c>
      <c r="HD435" s="16">
        <f t="shared" si="4526"/>
        <v>-0.9068593587607694</v>
      </c>
      <c r="HE435" s="16">
        <f t="shared" si="4526"/>
        <v>-3.5438135105361823</v>
      </c>
      <c r="HF435" s="16">
        <f t="shared" si="4526"/>
        <v>-3.7668274979666876</v>
      </c>
      <c r="HG435" s="16">
        <f t="shared" si="4526"/>
        <v>-3.1282480852773631</v>
      </c>
      <c r="HH435" s="16">
        <f t="shared" si="4526"/>
        <v>-2.4583939694865222</v>
      </c>
      <c r="HI435" s="16">
        <f t="shared" si="4526"/>
        <v>-2.4642903048558793</v>
      </c>
      <c r="HJ435" s="16">
        <f t="shared" si="4526"/>
        <v>-1.8546835637834818</v>
      </c>
      <c r="HK435" s="16">
        <f t="shared" si="4526"/>
        <v>-1.2416008258850724</v>
      </c>
      <c r="HL435" s="16">
        <f t="shared" si="4526"/>
        <v>-1.6858603161625041</v>
      </c>
      <c r="HM435" s="16">
        <f t="shared" si="4526"/>
        <v>-1.0876240050826453</v>
      </c>
      <c r="HN435" s="16">
        <f t="shared" si="4526"/>
        <v>2.5073491893730591</v>
      </c>
      <c r="HO435" s="16">
        <f t="shared" si="4526"/>
        <v>1.9785127751175651</v>
      </c>
      <c r="HP435" s="16">
        <f t="shared" si="4526"/>
        <v>-0.38838727501332926</v>
      </c>
      <c r="HQ435" s="16">
        <f t="shared" si="4526"/>
        <v>-0.92712598956551062</v>
      </c>
      <c r="HR435" s="16">
        <f t="shared" si="4526"/>
        <v>2.4499278746105801E-2</v>
      </c>
      <c r="HS435" s="16">
        <f t="shared" si="4526"/>
        <v>-0.52963794599311598</v>
      </c>
      <c r="HT435" s="16">
        <f t="shared" si="4526"/>
        <v>-0.16699108006514507</v>
      </c>
      <c r="HU435" s="16">
        <f t="shared" si="4526"/>
        <v>-0.71810152821639406</v>
      </c>
      <c r="HV435" s="16">
        <f t="shared" si="4526"/>
        <v>-0.40445296889737392</v>
      </c>
      <c r="HW435" s="16">
        <f t="shared" ref="HW435:JB435" si="4527">IF(ISNUMBER(HW120),(HW120-$B25),"")</f>
        <v>-0.90509985666351156</v>
      </c>
      <c r="HX435" s="16">
        <f t="shared" si="4527"/>
        <v>-0.59568820530317623</v>
      </c>
      <c r="HY435" s="16">
        <f t="shared" si="4527"/>
        <v>-0.81256292611142555</v>
      </c>
      <c r="HZ435" s="16">
        <f t="shared" si="4527"/>
        <v>-1.0284993243415244</v>
      </c>
      <c r="IA435" s="16">
        <f t="shared" si="4527"/>
        <v>-1.0083408272529795</v>
      </c>
      <c r="IB435" s="16">
        <f t="shared" si="4527"/>
        <v>-0.94194958348684565</v>
      </c>
      <c r="IC435" s="16">
        <f t="shared" si="4527"/>
        <v>-1.0927151908176853</v>
      </c>
      <c r="ID435" s="16">
        <f t="shared" si="4527"/>
        <v>-0.72969480397382824</v>
      </c>
      <c r="IE435" s="16">
        <f t="shared" si="4527"/>
        <v>-2.5529281924193725</v>
      </c>
      <c r="IF435" s="16">
        <f t="shared" si="4527"/>
        <v>-1.9802517229395988</v>
      </c>
      <c r="IG435" s="16">
        <f t="shared" si="4527"/>
        <v>-2.5094729652623897</v>
      </c>
      <c r="IH435" s="16">
        <f t="shared" si="4527"/>
        <v>-2.0004144891522486</v>
      </c>
      <c r="II435" s="16">
        <f t="shared" si="4527"/>
        <v>-2.5232318978903407</v>
      </c>
      <c r="IJ435" s="16">
        <f t="shared" si="4527"/>
        <v>-2.0053419921393782</v>
      </c>
      <c r="IK435" s="16">
        <f t="shared" si="4527"/>
        <v>-3.7591646860181953</v>
      </c>
      <c r="IL435" s="16">
        <f t="shared" si="4527"/>
        <v>-3.2185799067622014</v>
      </c>
      <c r="IM435" s="16">
        <f t="shared" si="4527"/>
        <v>-2.7302260179709634</v>
      </c>
      <c r="IN435" s="16">
        <f t="shared" si="4527"/>
        <v>-2.1533958454762825</v>
      </c>
      <c r="IO435" s="16">
        <f t="shared" si="4527"/>
        <v>-3.7591646860181953</v>
      </c>
      <c r="IP435" s="16">
        <f t="shared" si="4527"/>
        <v>-3.2185799067622014</v>
      </c>
      <c r="IQ435" s="16">
        <f t="shared" si="4527"/>
        <v>1.9656593990658138</v>
      </c>
      <c r="IR435" s="16">
        <f t="shared" si="4527"/>
        <v>-0.73872870954447478</v>
      </c>
      <c r="IS435" s="16">
        <f t="shared" si="4527"/>
        <v>-0.32832223870589416</v>
      </c>
      <c r="IT435" s="16">
        <f t="shared" si="4527"/>
        <v>-0.52074929713040774</v>
      </c>
      <c r="IU435" s="16">
        <f t="shared" si="4527"/>
        <v>-0.71161840121961006</v>
      </c>
      <c r="IV435" s="16">
        <f t="shared" si="4527"/>
        <v>-2.5844335581446529</v>
      </c>
      <c r="IW435" s="16">
        <f t="shared" si="4527"/>
        <v>-1.9839271548623998</v>
      </c>
      <c r="IX435" s="16">
        <f t="shared" si="4527"/>
        <v>-0.76296211152704529</v>
      </c>
      <c r="IY435" s="16">
        <f t="shared" si="4527"/>
        <v>-1.3051506604770253</v>
      </c>
      <c r="IZ435" s="16">
        <f t="shared" si="4527"/>
        <v>-1.0320314061332141</v>
      </c>
      <c r="JA435" s="16">
        <f t="shared" si="4527"/>
        <v>-1.5126491515117948</v>
      </c>
      <c r="JB435" s="16">
        <f t="shared" si="4527"/>
        <v>-0.99713519161875297</v>
      </c>
      <c r="JC435" s="16">
        <f t="shared" ref="JC435:KG435" si="4528">IF(ISNUMBER(JC120),(JC120-$B25),"")</f>
        <v>-1.4863037558581738</v>
      </c>
      <c r="JD435" s="16">
        <f t="shared" si="4528"/>
        <v>-0.89825860480060271</v>
      </c>
      <c r="JE435" s="16">
        <f t="shared" si="4528"/>
        <v>-1.4483786951600734</v>
      </c>
      <c r="JF435" s="16">
        <f t="shared" si="4528"/>
        <v>-1.0854010468973883</v>
      </c>
      <c r="JG435" s="16">
        <f t="shared" si="4528"/>
        <v>-1.581568504118394</v>
      </c>
      <c r="JH435" s="16">
        <f t="shared" si="4528"/>
        <v>-0.67754933451958266</v>
      </c>
      <c r="JI435" s="16">
        <f t="shared" si="4528"/>
        <v>-1.2023542788741253</v>
      </c>
      <c r="JJ435" s="16">
        <f t="shared" si="4528"/>
        <v>-3.8498445642525212</v>
      </c>
      <c r="JK435" s="16">
        <f t="shared" si="4528"/>
        <v>-3.9128109827867092</v>
      </c>
      <c r="JL435" s="16">
        <f t="shared" si="4528"/>
        <v>-3.2821871224476951</v>
      </c>
      <c r="JM435" s="16">
        <f t="shared" si="4528"/>
        <v>-2.7703740970386974</v>
      </c>
      <c r="JN435" s="16">
        <f t="shared" si="4528"/>
        <v>-2.7704841626540713</v>
      </c>
      <c r="JO435" s="16">
        <f t="shared" si="4528"/>
        <v>-2.165375815845394</v>
      </c>
      <c r="JP435" s="16">
        <f t="shared" si="4528"/>
        <v>-3.8498445642525212</v>
      </c>
      <c r="JQ435" s="16">
        <f t="shared" si="4528"/>
        <v>-3.9128109827867092</v>
      </c>
      <c r="JR435" s="16">
        <f t="shared" si="4528"/>
        <v>-3.2821871224476951</v>
      </c>
      <c r="JS435" s="16">
        <f t="shared" si="4528"/>
        <v>2.1501605924962632</v>
      </c>
      <c r="JT435" s="16">
        <f t="shared" si="4528"/>
        <v>1.623607533699186</v>
      </c>
      <c r="JU435" s="16">
        <f t="shared" si="4528"/>
        <v>-0.68601775097319262</v>
      </c>
      <c r="JV435" s="16">
        <f t="shared" si="4528"/>
        <v>-1.2216515791430282</v>
      </c>
      <c r="JW435" s="16">
        <f t="shared" si="4528"/>
        <v>-0.25537098991198093</v>
      </c>
      <c r="JX435" s="16">
        <f t="shared" si="4528"/>
        <v>-0.80552903981040913</v>
      </c>
      <c r="JY435" s="16">
        <f t="shared" si="4528"/>
        <v>-0.45718282910053176</v>
      </c>
      <c r="JZ435" s="16">
        <f t="shared" si="4528"/>
        <v>-1.0045442626816055</v>
      </c>
      <c r="KA435" s="16">
        <f t="shared" si="4528"/>
        <v>-0.68742148090713329</v>
      </c>
      <c r="KB435" s="16">
        <f t="shared" si="4528"/>
        <v>-1.1798135083482606</v>
      </c>
      <c r="KC435" s="16" t="str">
        <f t="shared" si="4528"/>
        <v/>
      </c>
      <c r="KD435" s="16" t="str">
        <f t="shared" si="4528"/>
        <v/>
      </c>
      <c r="KE435" s="16" t="str">
        <f t="shared" si="4528"/>
        <v/>
      </c>
      <c r="KF435" s="16" t="str">
        <f t="shared" si="4528"/>
        <v/>
      </c>
      <c r="KG435" s="16" t="str">
        <f t="shared" si="4528"/>
        <v/>
      </c>
      <c r="KH435" s="16"/>
      <c r="KI435" s="16"/>
      <c r="KJ435" s="16"/>
      <c r="KK435" s="16"/>
      <c r="KL435" s="16"/>
      <c r="KM435" s="16"/>
      <c r="KN435" s="16"/>
      <c r="KO435" s="16" t="str">
        <f t="shared" ref="KO435:KQ443" si="4529">IF(ISNUMBER(KO120),(KO120-$B25),"")</f>
        <v/>
      </c>
      <c r="KP435" s="16" t="str">
        <f t="shared" si="4529"/>
        <v/>
      </c>
      <c r="KQ435" s="16" t="str">
        <f t="shared" si="4529"/>
        <v/>
      </c>
      <c r="KW435" t="str">
        <f t="shared" ref="KW435:KX443" si="4530">IF(ISNUMBER(KW120),(KW120-$B25),"")</f>
        <v/>
      </c>
      <c r="KX435" t="str">
        <f t="shared" si="4530"/>
        <v/>
      </c>
      <c r="KZ435" t="str">
        <f t="shared" ref="KZ435:KZ443" si="4531">IF(ISNUMBER(KZ120),(KZ120-$B25),"")</f>
        <v/>
      </c>
      <c r="LC435" t="str">
        <f t="shared" ref="LC435:LD443" si="4532">IF(ISNUMBER(LC120),(LC120-$B25),"")</f>
        <v/>
      </c>
      <c r="LD435" t="str">
        <f t="shared" si="4532"/>
        <v/>
      </c>
      <c r="LF435" t="str">
        <f t="shared" ref="LF435:LG443" si="4533">IF(ISNUMBER(LF120),(LF120-$B25),"")</f>
        <v/>
      </c>
      <c r="LG435" t="str">
        <f t="shared" si="4533"/>
        <v/>
      </c>
      <c r="LO435" t="str">
        <f t="shared" ref="LO435:LR443" si="4534">IF(ISNUMBER(LO120),(LO120-$B25),"")</f>
        <v/>
      </c>
      <c r="LP435" t="str">
        <f t="shared" si="4534"/>
        <v/>
      </c>
      <c r="LQ435" t="str">
        <f t="shared" si="4534"/>
        <v/>
      </c>
      <c r="LR435" t="str">
        <f t="shared" si="4534"/>
        <v/>
      </c>
      <c r="LU435" t="str">
        <f t="shared" ref="LU435:LV443" si="4535">IF(ISNUMBER(LU120),(LU120-$B25),"")</f>
        <v/>
      </c>
      <c r="LV435" t="str">
        <f t="shared" si="4535"/>
        <v/>
      </c>
      <c r="MF435" t="str">
        <f t="shared" ref="MF435:MW435" si="4536">IF(ISNUMBER(MF120),(MF120-$B25),"")</f>
        <v/>
      </c>
      <c r="MG435" t="str">
        <f t="shared" si="4536"/>
        <v/>
      </c>
      <c r="MH435" t="str">
        <f t="shared" si="4536"/>
        <v/>
      </c>
      <c r="MI435" t="str">
        <f t="shared" si="4536"/>
        <v/>
      </c>
      <c r="MJ435" t="str">
        <f t="shared" si="4536"/>
        <v/>
      </c>
      <c r="MK435" t="str">
        <f t="shared" si="4536"/>
        <v/>
      </c>
      <c r="ML435" t="str">
        <f t="shared" si="4536"/>
        <v/>
      </c>
      <c r="MM435" t="str">
        <f t="shared" si="4536"/>
        <v/>
      </c>
      <c r="MN435" t="str">
        <f t="shared" si="4536"/>
        <v/>
      </c>
      <c r="MO435" t="str">
        <f t="shared" si="4536"/>
        <v/>
      </c>
      <c r="MP435" t="str">
        <f t="shared" si="4536"/>
        <v/>
      </c>
      <c r="MQ435" t="str">
        <f t="shared" si="4536"/>
        <v/>
      </c>
      <c r="MR435" t="str">
        <f t="shared" si="4536"/>
        <v/>
      </c>
      <c r="MS435" t="str">
        <f t="shared" si="4536"/>
        <v/>
      </c>
      <c r="MT435" t="str">
        <f t="shared" si="4536"/>
        <v/>
      </c>
      <c r="MU435" t="str">
        <f t="shared" si="4536"/>
        <v/>
      </c>
      <c r="MV435" t="str">
        <f t="shared" si="4536"/>
        <v/>
      </c>
      <c r="MW435" t="str">
        <f t="shared" si="4536"/>
        <v/>
      </c>
    </row>
    <row r="436" spans="2:361" x14ac:dyDescent="0.25">
      <c r="B436"/>
      <c r="C436"/>
      <c r="D436"/>
      <c r="E436"/>
      <c r="F436" s="16">
        <f t="shared" ref="F436:AK436" si="4537">IF(ISNUMBER(F121),(F121-$B26),"")</f>
        <v>5.0564635286137047</v>
      </c>
      <c r="G436" s="16">
        <f t="shared" si="4537"/>
        <v>5.0437925727845823</v>
      </c>
      <c r="H436" s="16">
        <f t="shared" si="4537"/>
        <v>5.1046854821508703</v>
      </c>
      <c r="I436" s="16">
        <f t="shared" si="4537"/>
        <v>5.0052529576925338</v>
      </c>
      <c r="J436" s="16">
        <f t="shared" si="4537"/>
        <v>4.9254390403906143</v>
      </c>
      <c r="K436" s="16">
        <f t="shared" si="4537"/>
        <v>4.8292418306302238</v>
      </c>
      <c r="L436" s="16">
        <f t="shared" si="4537"/>
        <v>5.0252556434717235</v>
      </c>
      <c r="M436" s="16">
        <f t="shared" si="4537"/>
        <v>4.9236378836266397</v>
      </c>
      <c r="N436" s="16">
        <f t="shared" si="4537"/>
        <v>4.1621982833857771</v>
      </c>
      <c r="O436" s="16">
        <f t="shared" si="4537"/>
        <v>4.0554632219915732</v>
      </c>
      <c r="P436" s="16">
        <f t="shared" si="4537"/>
        <v>3.8207202954378943</v>
      </c>
      <c r="Q436" s="16">
        <f t="shared" si="4537"/>
        <v>3.6966402572641357</v>
      </c>
      <c r="R436" s="16">
        <f t="shared" si="4537"/>
        <v>4.6471535041168863</v>
      </c>
      <c r="S436" s="16">
        <f t="shared" si="4537"/>
        <v>4.3591307261547456</v>
      </c>
      <c r="T436" s="16">
        <f t="shared" si="4537"/>
        <v>3.7615551926696469</v>
      </c>
      <c r="U436" s="16">
        <f t="shared" si="4537"/>
        <v>3.6641614451704925</v>
      </c>
      <c r="V436" s="16">
        <f t="shared" si="4537"/>
        <v>3.9631487099122182</v>
      </c>
      <c r="W436" s="16">
        <f t="shared" si="4537"/>
        <v>1.7042439119682342</v>
      </c>
      <c r="X436" s="16">
        <f t="shared" si="4537"/>
        <v>1.7641308241977356</v>
      </c>
      <c r="Y436" s="16">
        <f t="shared" si="4537"/>
        <v>1.6806805997875358</v>
      </c>
      <c r="Z436" s="16">
        <f t="shared" si="4537"/>
        <v>4.4438532016663714</v>
      </c>
      <c r="AA436" s="16">
        <f t="shared" si="4537"/>
        <v>2.9118482978849727</v>
      </c>
      <c r="AB436" s="16">
        <f t="shared" si="4537"/>
        <v>1.6711131944531417</v>
      </c>
      <c r="AC436" s="16">
        <f t="shared" si="4537"/>
        <v>1.1926601841768161</v>
      </c>
      <c r="AD436" s="16">
        <f t="shared" si="4537"/>
        <v>1.4617241010847408</v>
      </c>
      <c r="AE436" s="16">
        <f t="shared" si="4537"/>
        <v>1.4897024331229431</v>
      </c>
      <c r="AF436" s="16">
        <f t="shared" si="4537"/>
        <v>1.5032079792659943</v>
      </c>
      <c r="AG436" s="16">
        <f t="shared" si="4537"/>
        <v>2.4749357816092754</v>
      </c>
      <c r="AH436" s="16">
        <f t="shared" si="4537"/>
        <v>2.2381067554445053</v>
      </c>
      <c r="AI436" s="16">
        <f t="shared" si="4537"/>
        <v>2.2597412042569545</v>
      </c>
      <c r="AJ436" s="16">
        <f t="shared" si="4537"/>
        <v>1.3504320725394336</v>
      </c>
      <c r="AK436" s="16">
        <f t="shared" si="4537"/>
        <v>3.5540563940329832</v>
      </c>
      <c r="AL436" s="16">
        <f t="shared" ref="AL436:BM436" si="4538">IF(ISNUMBER(AL121),(AL121-$B26),"")</f>
        <v>3.8835310593959491</v>
      </c>
      <c r="AM436" s="16">
        <f t="shared" si="4538"/>
        <v>3.7215847833898579</v>
      </c>
      <c r="AN436" s="16">
        <f t="shared" si="4538"/>
        <v>3.9635435453088235</v>
      </c>
      <c r="AO436" s="16">
        <f t="shared" si="4538"/>
        <v>3.6674390193888939</v>
      </c>
      <c r="AP436" s="16">
        <f t="shared" si="4538"/>
        <v>3.9327371885523235</v>
      </c>
      <c r="AQ436" s="16">
        <f t="shared" si="4538"/>
        <v>3.4315387285574559</v>
      </c>
      <c r="AR436" s="16">
        <f t="shared" si="4538"/>
        <v>3.7798404175189262</v>
      </c>
      <c r="AS436" s="16">
        <f t="shared" si="4538"/>
        <v>3.3519754149564278</v>
      </c>
      <c r="AT436" s="16">
        <f t="shared" si="4538"/>
        <v>3.8098883756542818</v>
      </c>
      <c r="AU436" s="16">
        <f t="shared" si="4538"/>
        <v>3.2794283650718512</v>
      </c>
      <c r="AV436" s="16">
        <f t="shared" si="4538"/>
        <v>3.3716003810716018</v>
      </c>
      <c r="AW436" s="16">
        <f t="shared" si="4538"/>
        <v>0.74695890363634021</v>
      </c>
      <c r="AX436" s="16">
        <f t="shared" si="4538"/>
        <v>1.1419298883067768</v>
      </c>
      <c r="AY436" s="16">
        <f t="shared" si="4538"/>
        <v>2.5390126166054188</v>
      </c>
      <c r="AZ436" s="16">
        <f t="shared" si="4538"/>
        <v>2.1884713707603396</v>
      </c>
      <c r="BA436" s="16">
        <f t="shared" si="4538"/>
        <v>1.8446348750067898</v>
      </c>
      <c r="BB436" s="16">
        <f t="shared" si="4538"/>
        <v>3.96606373431149</v>
      </c>
      <c r="BC436" s="16">
        <f t="shared" si="4538"/>
        <v>3.4703687210475209</v>
      </c>
      <c r="BD436" s="16">
        <f t="shared" si="4538"/>
        <v>2.9954332334129958</v>
      </c>
      <c r="BE436" s="16">
        <f t="shared" si="4538"/>
        <v>2.5488025315543723</v>
      </c>
      <c r="BF436" s="16">
        <f t="shared" si="4538"/>
        <v>2.1146770807739586</v>
      </c>
      <c r="BG436" s="16">
        <f t="shared" si="4538"/>
        <v>1.7035752183961677</v>
      </c>
      <c r="BH436" s="16">
        <f t="shared" si="4538"/>
        <v>1.3165334385332983</v>
      </c>
      <c r="BI436" s="16">
        <f t="shared" si="4538"/>
        <v>0.94862248486035128</v>
      </c>
      <c r="BJ436" s="16">
        <f t="shared" si="4538"/>
        <v>0.60022516690466432</v>
      </c>
      <c r="BK436" s="16">
        <f t="shared" si="4538"/>
        <v>0.27131463104532827</v>
      </c>
      <c r="BL436" s="16">
        <f t="shared" si="4538"/>
        <v>-3.8989870941861682E-2</v>
      </c>
      <c r="BM436" s="16">
        <f t="shared" si="4538"/>
        <v>-0.32470449411277968</v>
      </c>
      <c r="BN436" s="16"/>
      <c r="BO436" s="16"/>
      <c r="BP436" s="16"/>
      <c r="BQ436" s="16">
        <f t="shared" ref="BQ436:CB436" si="4539">IF(ISNUMBER(BQ121),(BQ121-$B26),"")</f>
        <v>3.8098883756542818</v>
      </c>
      <c r="BR436" s="16">
        <f t="shared" si="4539"/>
        <v>3.3975200190182591</v>
      </c>
      <c r="BS436" s="16">
        <f t="shared" si="4539"/>
        <v>2.9940817997642455</v>
      </c>
      <c r="BT436" s="16">
        <f t="shared" si="4539"/>
        <v>2.6032464891513882</v>
      </c>
      <c r="BU436" s="16">
        <f t="shared" si="4539"/>
        <v>2.2190401862760325</v>
      </c>
      <c r="BV436" s="16">
        <f t="shared" si="4539"/>
        <v>1.8448067752550799</v>
      </c>
      <c r="BW436" s="16">
        <f t="shared" si="4539"/>
        <v>1.4823814978270491</v>
      </c>
      <c r="BX436" s="16">
        <f t="shared" si="4539"/>
        <v>1.1283974592732591</v>
      </c>
      <c r="BY436" s="16">
        <f t="shared" si="4539"/>
        <v>0.78298154494885353</v>
      </c>
      <c r="BZ436" s="16">
        <f t="shared" si="4539"/>
        <v>0.44708856931069363</v>
      </c>
      <c r="CA436" s="16">
        <f t="shared" si="4539"/>
        <v>0.12289405072274917</v>
      </c>
      <c r="CB436" s="16">
        <f t="shared" si="4539"/>
        <v>-0.1900433750539321</v>
      </c>
      <c r="CC436" s="16"/>
      <c r="CD436" s="16"/>
      <c r="CE436" s="16">
        <f t="shared" ref="CE436:CP436" si="4540">IF(ISNUMBER(CE121),(CE121-$B26),"")</f>
        <v>3.7725680689509886</v>
      </c>
      <c r="CF436" s="16">
        <f t="shared" si="4540"/>
        <v>3.2836417950164503</v>
      </c>
      <c r="CG436" s="16">
        <f t="shared" si="4540"/>
        <v>2.8211577281195162</v>
      </c>
      <c r="CH436" s="16">
        <f t="shared" si="4540"/>
        <v>2.3821880609054915</v>
      </c>
      <c r="CI436" s="16">
        <f t="shared" si="4540"/>
        <v>1.9648836745528797</v>
      </c>
      <c r="CJ436" s="16">
        <f t="shared" si="4540"/>
        <v>1.5681978492779365</v>
      </c>
      <c r="CK436" s="16">
        <f t="shared" si="4540"/>
        <v>1.1965423914972462</v>
      </c>
      <c r="CL436" s="16">
        <f t="shared" si="4540"/>
        <v>0.84413586178956734</v>
      </c>
      <c r="CM436" s="16">
        <f t="shared" si="4540"/>
        <v>0.51061461903285021</v>
      </c>
      <c r="CN436" s="16">
        <f t="shared" si="4540"/>
        <v>0.19604799066007672</v>
      </c>
      <c r="CO436" s="16">
        <f t="shared" si="4540"/>
        <v>-9.7575736843651839E-2</v>
      </c>
      <c r="CP436" s="16">
        <f t="shared" si="4540"/>
        <v>-0.37015503467674193</v>
      </c>
      <c r="CQ436" s="16"/>
      <c r="CR436" s="16"/>
      <c r="CS436" s="16">
        <f t="shared" ref="CS436:DX436" si="4541">IF(ISNUMBER(CS121),(CS121-$B26),"")</f>
        <v>1.4993601965779817</v>
      </c>
      <c r="CT436" s="16">
        <f t="shared" si="4541"/>
        <v>3.5133252221286568</v>
      </c>
      <c r="CU436" s="16">
        <f t="shared" si="4541"/>
        <v>1.2508028908582105</v>
      </c>
      <c r="CV436" s="16">
        <f t="shared" si="4541"/>
        <v>1.7042439119682342</v>
      </c>
      <c r="CW436" s="16">
        <f t="shared" si="4541"/>
        <v>3.7798404175189262</v>
      </c>
      <c r="CX436" s="16">
        <f t="shared" si="4541"/>
        <v>0.74695890363634021</v>
      </c>
      <c r="CY436" s="16">
        <f t="shared" si="4541"/>
        <v>1.703541517401959</v>
      </c>
      <c r="CZ436" s="16">
        <f t="shared" si="4541"/>
        <v>3.6262914201515741</v>
      </c>
      <c r="DA436" s="16">
        <f t="shared" si="4541"/>
        <v>0.48076036744180328</v>
      </c>
      <c r="DB436" s="16">
        <f t="shared" si="4541"/>
        <v>1.536240516578431</v>
      </c>
      <c r="DC436" s="16">
        <f t="shared" si="4541"/>
        <v>3.4490784949984175</v>
      </c>
      <c r="DD436" s="16">
        <f t="shared" si="4541"/>
        <v>1.249901737822114</v>
      </c>
      <c r="DE436" s="16">
        <f t="shared" si="4541"/>
        <v>1.6049767218042632</v>
      </c>
      <c r="DF436" s="16">
        <f t="shared" si="4541"/>
        <v>3.6054439404940695</v>
      </c>
      <c r="DG436" s="16">
        <f t="shared" si="4541"/>
        <v>0.42208827614993538</v>
      </c>
      <c r="DH436" s="16">
        <f t="shared" si="4541"/>
        <v>1.8976923593221784</v>
      </c>
      <c r="DI436" s="16">
        <f t="shared" si="4541"/>
        <v>3.941702219417607</v>
      </c>
      <c r="DJ436" s="16">
        <f t="shared" si="4541"/>
        <v>1.2780595247005238</v>
      </c>
      <c r="DK436" s="16">
        <f t="shared" si="4541"/>
        <v>1.6371766551341125</v>
      </c>
      <c r="DL436" s="16">
        <f t="shared" si="4541"/>
        <v>3.7886976196953697</v>
      </c>
      <c r="DM436" s="16">
        <f t="shared" si="4541"/>
        <v>0.57401345233779466</v>
      </c>
      <c r="DN436" s="16">
        <f t="shared" si="4541"/>
        <v>1.7806297527380366</v>
      </c>
      <c r="DO436" s="16">
        <f t="shared" si="4541"/>
        <v>3.7116040263398986</v>
      </c>
      <c r="DP436" s="16">
        <f t="shared" si="4541"/>
        <v>-1.3355728423224491</v>
      </c>
      <c r="DQ436" s="16">
        <f t="shared" si="4541"/>
        <v>1.5383178857427993</v>
      </c>
      <c r="DR436" s="16">
        <f t="shared" si="4541"/>
        <v>3.5321011999268705</v>
      </c>
      <c r="DS436" s="16">
        <f t="shared" si="4541"/>
        <v>1.14153706043993</v>
      </c>
      <c r="DT436" s="16">
        <f t="shared" si="4541"/>
        <v>1.6586878214482113</v>
      </c>
      <c r="DU436" s="16">
        <f t="shared" si="4541"/>
        <v>3.6446802733286461</v>
      </c>
      <c r="DV436" s="16">
        <f t="shared" si="4541"/>
        <v>0.47118693452716798</v>
      </c>
      <c r="DW436" s="16">
        <f t="shared" si="4541"/>
        <v>3.8766440122834069</v>
      </c>
      <c r="DX436" s="16">
        <f t="shared" si="4541"/>
        <v>4.217250017198154</v>
      </c>
      <c r="DY436" s="16">
        <f t="shared" ref="DY436:EU436" si="4542">IF(ISNUMBER(DY121),(DY121-$B26),"")</f>
        <v>4.1524951507123546</v>
      </c>
      <c r="DZ436" s="16">
        <f t="shared" si="4542"/>
        <v>1.730003657249739</v>
      </c>
      <c r="EA436" s="16">
        <f t="shared" si="4542"/>
        <v>1.5880862618278684</v>
      </c>
      <c r="EB436" s="16">
        <f t="shared" si="4542"/>
        <v>4.2211645914437383</v>
      </c>
      <c r="EC436" s="16">
        <f t="shared" si="4542"/>
        <v>4.1438206796991324</v>
      </c>
      <c r="ED436" s="38">
        <f t="shared" si="4542"/>
        <v>1.9243105806345682</v>
      </c>
      <c r="EE436" s="16">
        <f t="shared" si="4542"/>
        <v>1.588458209990165</v>
      </c>
      <c r="EF436" s="16">
        <f t="shared" si="4542"/>
        <v>1.5042564966696546</v>
      </c>
      <c r="EG436" s="16">
        <f t="shared" si="4542"/>
        <v>1.2459326512975508</v>
      </c>
      <c r="EH436" s="16">
        <f t="shared" si="4542"/>
        <v>1.5860524205723436</v>
      </c>
      <c r="EI436" s="16">
        <f t="shared" si="4542"/>
        <v>1.3067280746006418</v>
      </c>
      <c r="EJ436" s="16">
        <f t="shared" si="4542"/>
        <v>1.7211777998151092</v>
      </c>
      <c r="EK436" s="16">
        <f t="shared" si="4542"/>
        <v>2.7297547592371814</v>
      </c>
      <c r="EL436" s="16">
        <f t="shared" si="4542"/>
        <v>2.3935967779362954</v>
      </c>
      <c r="EM436" s="16">
        <f t="shared" si="4542"/>
        <v>2.3150050568659992</v>
      </c>
      <c r="EN436" s="16">
        <f t="shared" si="4542"/>
        <v>2.0567004064836567</v>
      </c>
      <c r="EO436" s="16">
        <f t="shared" si="4542"/>
        <v>2.3906775588250753</v>
      </c>
      <c r="EP436" s="16">
        <f t="shared" si="4542"/>
        <v>2.1112460900914982</v>
      </c>
      <c r="EQ436" s="16">
        <f t="shared" si="4542"/>
        <v>1.5506656076563559</v>
      </c>
      <c r="ER436" s="16">
        <f t="shared" si="4542"/>
        <v>1.2158388337371662</v>
      </c>
      <c r="ES436" s="16">
        <f t="shared" si="4542"/>
        <v>3.6635175621586313</v>
      </c>
      <c r="ET436" s="16">
        <f t="shared" si="4542"/>
        <v>3.7845973164050406</v>
      </c>
      <c r="EU436" s="16">
        <f t="shared" si="4542"/>
        <v>4.1399826160939313</v>
      </c>
      <c r="EV436" s="16"/>
      <c r="EW436" s="16">
        <f t="shared" ref="EW436:FI436" si="4543">IF(ISNUMBER(EW121),(EW121-$B26),"")</f>
        <v>3.7484985595984881</v>
      </c>
      <c r="EX436" s="16">
        <f t="shared" si="4543"/>
        <v>3.765624483040142</v>
      </c>
      <c r="EY436" s="16">
        <f t="shared" si="4543"/>
        <v>4.1090131304444242</v>
      </c>
      <c r="EZ436" s="16">
        <f t="shared" si="4543"/>
        <v>3.5819616124300069</v>
      </c>
      <c r="FA436" s="16">
        <f t="shared" si="4543"/>
        <v>3.3245417569855249</v>
      </c>
      <c r="FB436" s="16">
        <f t="shared" si="4543"/>
        <v>3.6781864510271305</v>
      </c>
      <c r="FC436" s="16">
        <f t="shared" si="4543"/>
        <v>0.93320687472078134</v>
      </c>
      <c r="FD436" s="16">
        <f t="shared" si="4543"/>
        <v>0.54232940472221003</v>
      </c>
      <c r="FE436" s="16">
        <f t="shared" si="4543"/>
        <v>2.8020001042207241</v>
      </c>
      <c r="FF436" s="16">
        <f t="shared" si="4543"/>
        <v>2.4596055288731975</v>
      </c>
      <c r="FG436" s="16">
        <f t="shared" si="4543"/>
        <v>1.3361124651183331</v>
      </c>
      <c r="FH436" s="16">
        <f t="shared" si="4543"/>
        <v>0.99585966001507131</v>
      </c>
      <c r="FI436" s="16">
        <f t="shared" si="4543"/>
        <v>2.4334417606691261</v>
      </c>
      <c r="FJ436" s="16"/>
      <c r="FK436" s="16">
        <f t="shared" ref="FK436:GP436" si="4544">IF(ISNUMBER(FK121),(FK121-$B26),"")</f>
        <v>2.0896822249708862</v>
      </c>
      <c r="FL436" s="47">
        <f t="shared" si="4544"/>
        <v>1.9558066043997826</v>
      </c>
      <c r="FM436" s="16">
        <f t="shared" si="4544"/>
        <v>1.9391105416900984</v>
      </c>
      <c r="FN436" s="16">
        <f t="shared" si="4544"/>
        <v>1.9596352595357018</v>
      </c>
      <c r="FO436" s="16">
        <f t="shared" si="4544"/>
        <v>2.1650096271251016</v>
      </c>
      <c r="FP436" s="16">
        <f t="shared" si="4544"/>
        <v>1.937519768509361</v>
      </c>
      <c r="FQ436" s="16">
        <f t="shared" si="4544"/>
        <v>1.9322100509398012</v>
      </c>
      <c r="FR436" s="16">
        <f t="shared" si="4544"/>
        <v>1.6671071065628382</v>
      </c>
      <c r="FS436" s="16">
        <f t="shared" si="4544"/>
        <v>3.6920759546728732</v>
      </c>
      <c r="FT436" s="16">
        <f t="shared" si="4544"/>
        <v>1.300775317748986</v>
      </c>
      <c r="FU436" s="16">
        <f t="shared" si="4544"/>
        <v>1.0601391356512693</v>
      </c>
      <c r="FV436" s="16">
        <f t="shared" si="4544"/>
        <v>1.0918742170432552</v>
      </c>
      <c r="FW436" s="16">
        <f t="shared" si="4544"/>
        <v>2.0827842497815254</v>
      </c>
      <c r="FX436" s="16">
        <f t="shared" si="4544"/>
        <v>1.8725261183352586</v>
      </c>
      <c r="FY436" s="16">
        <f t="shared" si="4544"/>
        <v>0.91131669572106944</v>
      </c>
      <c r="FZ436" s="16">
        <f t="shared" si="4544"/>
        <v>3.2468410724156058</v>
      </c>
      <c r="GA436" s="16">
        <f t="shared" si="4544"/>
        <v>3.591696201479067</v>
      </c>
      <c r="GB436" s="16">
        <f t="shared" si="4544"/>
        <v>3.4214530134959489</v>
      </c>
      <c r="GC436" s="16">
        <f t="shared" si="4544"/>
        <v>3.6771916275004912</v>
      </c>
      <c r="GD436" s="16">
        <f t="shared" si="4544"/>
        <v>3.3663145047476348</v>
      </c>
      <c r="GE436" s="16">
        <f t="shared" si="4544"/>
        <v>3.6441516441082058</v>
      </c>
      <c r="GF436" s="16">
        <f t="shared" si="4544"/>
        <v>3.0538388348492447</v>
      </c>
      <c r="GG436" s="16">
        <f t="shared" si="4544"/>
        <v>3.2252051229285428</v>
      </c>
      <c r="GH436" s="16">
        <f t="shared" si="4544"/>
        <v>3.1188392164608274</v>
      </c>
      <c r="GI436" s="16">
        <f t="shared" si="4544"/>
        <v>3.4711853102826353</v>
      </c>
      <c r="GJ436" s="16">
        <f t="shared" si="4544"/>
        <v>2.957789561145546</v>
      </c>
      <c r="GK436" s="16">
        <f t="shared" si="4544"/>
        <v>3.0222010874873604</v>
      </c>
      <c r="GL436" s="16">
        <f t="shared" si="4544"/>
        <v>0.38532036330849451</v>
      </c>
      <c r="GM436" s="16">
        <f t="shared" si="4544"/>
        <v>0.64675797792475009</v>
      </c>
      <c r="GN436" s="16">
        <f t="shared" si="4544"/>
        <v>2.0197401063062159</v>
      </c>
      <c r="GO436" s="16">
        <f t="shared" si="4544"/>
        <v>1.6684173600051508</v>
      </c>
      <c r="GP436" s="16">
        <f t="shared" si="4544"/>
        <v>1.3155259610341545</v>
      </c>
      <c r="GQ436" s="16">
        <f t="shared" ref="GQ436:HV436" si="4545">IF(ISNUMBER(GQ121),(GQ121-$B26),"")</f>
        <v>3.6754565013534375</v>
      </c>
      <c r="GR436" s="16">
        <f t="shared" si="4545"/>
        <v>4.0291043068500016</v>
      </c>
      <c r="GS436" s="16">
        <f t="shared" si="4545"/>
        <v>1.5970271031215475</v>
      </c>
      <c r="GT436" s="16">
        <f t="shared" si="4545"/>
        <v>1.2444386409579522</v>
      </c>
      <c r="GU436" s="16">
        <f t="shared" si="4545"/>
        <v>1.1697223041341545</v>
      </c>
      <c r="GV436" s="16">
        <f t="shared" si="4545"/>
        <v>0.89600334353681887</v>
      </c>
      <c r="GW436" s="16">
        <f t="shared" si="4545"/>
        <v>1.2565611409204109</v>
      </c>
      <c r="GX436" s="16">
        <f t="shared" si="4545"/>
        <v>0.96322906104322215</v>
      </c>
      <c r="GY436" s="16">
        <f t="shared" si="4545"/>
        <v>2.4207020777969603</v>
      </c>
      <c r="GZ436" s="16">
        <f t="shared" si="4545"/>
        <v>2.0687353441268499</v>
      </c>
      <c r="HA436" s="16">
        <f t="shared" si="4545"/>
        <v>2.0786997605449642</v>
      </c>
      <c r="HB436" s="16">
        <f t="shared" si="4545"/>
        <v>1.7861802755388112</v>
      </c>
      <c r="HC436" s="16">
        <f t="shared" si="4545"/>
        <v>1.1817220925466643</v>
      </c>
      <c r="HD436" s="16">
        <f t="shared" si="4545"/>
        <v>0.8299799152193259</v>
      </c>
      <c r="HE436" s="16">
        <f t="shared" si="4545"/>
        <v>3.4688767634297619</v>
      </c>
      <c r="HF436" s="16">
        <f t="shared" si="4545"/>
        <v>3.2683382897580486</v>
      </c>
      <c r="HG436" s="16">
        <f t="shared" si="4545"/>
        <v>3.6417494076900141</v>
      </c>
      <c r="HH436" s="16">
        <f t="shared" si="4545"/>
        <v>3.5406847234053771</v>
      </c>
      <c r="HI436" s="16">
        <f t="shared" si="4545"/>
        <v>3.5449552515170808</v>
      </c>
      <c r="HJ436" s="16">
        <f t="shared" si="4545"/>
        <v>3.9017539368111329</v>
      </c>
      <c r="HK436" s="16">
        <f t="shared" si="4545"/>
        <v>3.3562894191122155</v>
      </c>
      <c r="HL436" s="16">
        <f t="shared" si="4545"/>
        <v>3.0547365737219536</v>
      </c>
      <c r="HM436" s="16">
        <f t="shared" si="4545"/>
        <v>3.4230293055543939</v>
      </c>
      <c r="HN436" s="16">
        <f t="shared" si="4545"/>
        <v>0.65890154415643565</v>
      </c>
      <c r="HO436" s="16">
        <f t="shared" si="4545"/>
        <v>0.25011535331711343</v>
      </c>
      <c r="HP436" s="16">
        <f t="shared" si="4545"/>
        <v>0.90765710766595475</v>
      </c>
      <c r="HQ436" s="16">
        <f t="shared" si="4545"/>
        <v>0.54865709952076713</v>
      </c>
      <c r="HR436" s="16">
        <f t="shared" si="4545"/>
        <v>2.3625192909106829</v>
      </c>
      <c r="HS436" s="16">
        <f t="shared" si="4545"/>
        <v>2.0016086638236743</v>
      </c>
      <c r="HT436" s="16">
        <f t="shared" si="4545"/>
        <v>1.989699573207389</v>
      </c>
      <c r="HU436" s="16">
        <f t="shared" si="4545"/>
        <v>1.6273802693629307</v>
      </c>
      <c r="HV436" s="16">
        <f t="shared" si="4545"/>
        <v>1.493221406473566</v>
      </c>
      <c r="HW436" s="16">
        <f t="shared" ref="HW436:JB436" si="4546">IF(ISNUMBER(HW121),(HW121-$B26),"")</f>
        <v>1.188326676068499</v>
      </c>
      <c r="HX436" s="16">
        <f t="shared" si="4546"/>
        <v>3.9424304053890751</v>
      </c>
      <c r="HY436" s="16">
        <f t="shared" si="4546"/>
        <v>1.4732895219793818</v>
      </c>
      <c r="HZ436" s="16">
        <f t="shared" si="4546"/>
        <v>1.2274470308967125</v>
      </c>
      <c r="IA436" s="16">
        <f t="shared" si="4546"/>
        <v>1.2562946128197723</v>
      </c>
      <c r="IB436" s="16">
        <f t="shared" si="4546"/>
        <v>2.2774439357167466</v>
      </c>
      <c r="IC436" s="16">
        <f t="shared" si="4546"/>
        <v>2.0610013322478835</v>
      </c>
      <c r="ID436" s="16">
        <f t="shared" si="4546"/>
        <v>1.039095796218561</v>
      </c>
      <c r="IE436" s="16">
        <f t="shared" si="4546"/>
        <v>3.4356206556196014</v>
      </c>
      <c r="IF436" s="16">
        <f t="shared" si="4546"/>
        <v>3.824239794860091</v>
      </c>
      <c r="IG436" s="16">
        <f t="shared" si="4546"/>
        <v>3.616210185637982</v>
      </c>
      <c r="IH436" s="16">
        <f t="shared" si="4546"/>
        <v>3.9074212952498897</v>
      </c>
      <c r="II436" s="16">
        <f t="shared" si="4546"/>
        <v>3.5599935131624818</v>
      </c>
      <c r="IJ436" s="16">
        <f t="shared" si="4546"/>
        <v>3.874551851676415</v>
      </c>
      <c r="IK436" s="16">
        <f t="shared" si="4546"/>
        <v>3.2168149326766127</v>
      </c>
      <c r="IL436" s="16">
        <f t="shared" si="4546"/>
        <v>3.9549730467860797</v>
      </c>
      <c r="IM436" s="16">
        <f t="shared" si="4546"/>
        <v>3.2997949456440949</v>
      </c>
      <c r="IN436" s="16">
        <f t="shared" si="4546"/>
        <v>3.7082442271205878</v>
      </c>
      <c r="IO436" s="16">
        <f t="shared" si="4546"/>
        <v>3.2168149326766127</v>
      </c>
      <c r="IP436" s="16">
        <f t="shared" si="4546"/>
        <v>3.9549730467860797</v>
      </c>
      <c r="IQ436" s="16">
        <f t="shared" si="4546"/>
        <v>0.58338476264833616</v>
      </c>
      <c r="IR436" s="16">
        <f t="shared" si="4546"/>
        <v>0.85482896540918318</v>
      </c>
      <c r="IS436" s="16">
        <f t="shared" si="4546"/>
        <v>2.3741141360893607</v>
      </c>
      <c r="IT436" s="16">
        <f t="shared" si="4546"/>
        <v>1.9858961106773165</v>
      </c>
      <c r="IU436" s="16">
        <f t="shared" si="4546"/>
        <v>1.6279570299272734</v>
      </c>
      <c r="IV436" s="16">
        <f t="shared" si="4546"/>
        <v>3.7807513040779952</v>
      </c>
      <c r="IW436" s="16">
        <f t="shared" si="4546"/>
        <v>4.1824667130340174</v>
      </c>
      <c r="IX436" s="16">
        <f t="shared" si="4546"/>
        <v>1.7093700906386573</v>
      </c>
      <c r="IY436" s="16">
        <f t="shared" si="4546"/>
        <v>1.3110478856133057</v>
      </c>
      <c r="IZ436" s="16">
        <f t="shared" si="4546"/>
        <v>1.2730403375600758</v>
      </c>
      <c r="JA436" s="16">
        <f t="shared" si="4546"/>
        <v>0.96148759749868873</v>
      </c>
      <c r="JB436" s="16">
        <f t="shared" si="4546"/>
        <v>1.3575580344743798</v>
      </c>
      <c r="JC436" s="16">
        <f t="shared" ref="JC436:KG436" si="4547">IF(ISNUMBER(JC121),(JC121-$B26),"")</f>
        <v>1.0251624196274349</v>
      </c>
      <c r="JD436" s="16">
        <f t="shared" si="4547"/>
        <v>2.5495502828332803</v>
      </c>
      <c r="JE436" s="16">
        <f t="shared" si="4547"/>
        <v>2.1516186050240549</v>
      </c>
      <c r="JF436" s="16">
        <f t="shared" si="4547"/>
        <v>2.1982824326776154</v>
      </c>
      <c r="JG436" s="16">
        <f t="shared" si="4547"/>
        <v>1.8664661088029675</v>
      </c>
      <c r="JH436" s="16">
        <f t="shared" si="4547"/>
        <v>1.2511220657927993</v>
      </c>
      <c r="JI436" s="16">
        <f t="shared" si="4547"/>
        <v>0.85451463621623702</v>
      </c>
      <c r="JJ436" s="16">
        <f t="shared" si="4547"/>
        <v>3.5502701950487676</v>
      </c>
      <c r="JK436" s="16">
        <f t="shared" si="4547"/>
        <v>3.9072082303619595</v>
      </c>
      <c r="JL436" s="16">
        <f t="shared" si="4547"/>
        <v>4.3197612558915637</v>
      </c>
      <c r="JM436" s="16">
        <f t="shared" si="4547"/>
        <v>3.6388004776866865</v>
      </c>
      <c r="JN436" s="16">
        <f t="shared" si="4547"/>
        <v>3.6567374191211286</v>
      </c>
      <c r="JO436" s="16">
        <f t="shared" si="4547"/>
        <v>4.0614936556588077</v>
      </c>
      <c r="JP436" s="16">
        <f t="shared" si="4547"/>
        <v>3.5502701950487676</v>
      </c>
      <c r="JQ436" s="16">
        <f t="shared" si="4547"/>
        <v>3.9072082303619595</v>
      </c>
      <c r="JR436" s="16">
        <f t="shared" si="4547"/>
        <v>4.3197612558915637</v>
      </c>
      <c r="JS436" s="16">
        <f t="shared" si="4547"/>
        <v>0.79086086523415133</v>
      </c>
      <c r="JT436" s="16">
        <f t="shared" si="4547"/>
        <v>0.33549953328605397</v>
      </c>
      <c r="JU436" s="16">
        <f t="shared" si="4547"/>
        <v>1.0624739682687618</v>
      </c>
      <c r="JV436" s="16">
        <f t="shared" si="4547"/>
        <v>0.65919350127018106</v>
      </c>
      <c r="JW436" s="16">
        <f t="shared" si="4547"/>
        <v>2.6566626054801645</v>
      </c>
      <c r="JX436" s="16">
        <f t="shared" si="4547"/>
        <v>2.2522459239387445</v>
      </c>
      <c r="JY436" s="16">
        <f t="shared" si="4547"/>
        <v>2.2484968180986868</v>
      </c>
      <c r="JZ436" s="16">
        <f t="shared" si="4547"/>
        <v>1.8425820682056155</v>
      </c>
      <c r="KA436" s="16">
        <f t="shared" si="4547"/>
        <v>1.7445925162937215</v>
      </c>
      <c r="KB436" s="16">
        <f t="shared" si="4547"/>
        <v>1.4031287228961844</v>
      </c>
      <c r="KC436" s="16" t="str">
        <f t="shared" si="4547"/>
        <v/>
      </c>
      <c r="KD436" s="16" t="str">
        <f t="shared" si="4547"/>
        <v/>
      </c>
      <c r="KE436" s="16" t="str">
        <f t="shared" si="4547"/>
        <v/>
      </c>
      <c r="KF436" s="16" t="str">
        <f t="shared" si="4547"/>
        <v/>
      </c>
      <c r="KG436" s="16" t="str">
        <f t="shared" si="4547"/>
        <v/>
      </c>
      <c r="KH436" s="16"/>
      <c r="KI436" s="16"/>
      <c r="KJ436" s="16"/>
      <c r="KK436" s="16"/>
      <c r="KL436" s="16"/>
      <c r="KM436" s="16"/>
      <c r="KN436" s="16"/>
      <c r="KO436" s="16" t="str">
        <f t="shared" si="4529"/>
        <v/>
      </c>
      <c r="KP436" s="16" t="str">
        <f t="shared" si="4529"/>
        <v/>
      </c>
      <c r="KQ436" s="16" t="str">
        <f t="shared" si="4529"/>
        <v/>
      </c>
      <c r="KW436" t="str">
        <f t="shared" si="4530"/>
        <v/>
      </c>
      <c r="KX436" t="str">
        <f t="shared" si="4530"/>
        <v/>
      </c>
      <c r="KZ436" t="str">
        <f t="shared" si="4531"/>
        <v/>
      </c>
      <c r="LC436" t="str">
        <f t="shared" si="4532"/>
        <v/>
      </c>
      <c r="LD436" t="str">
        <f t="shared" si="4532"/>
        <v/>
      </c>
      <c r="LF436" t="str">
        <f t="shared" si="4533"/>
        <v/>
      </c>
      <c r="LG436" t="str">
        <f t="shared" si="4533"/>
        <v/>
      </c>
      <c r="LO436" t="str">
        <f t="shared" si="4534"/>
        <v/>
      </c>
      <c r="LP436" t="str">
        <f t="shared" si="4534"/>
        <v/>
      </c>
      <c r="LQ436" t="str">
        <f t="shared" si="4534"/>
        <v/>
      </c>
      <c r="LR436" t="str">
        <f t="shared" si="4534"/>
        <v/>
      </c>
      <c r="LU436" t="str">
        <f t="shared" si="4535"/>
        <v/>
      </c>
      <c r="LV436" t="str">
        <f t="shared" si="4535"/>
        <v/>
      </c>
      <c r="MF436" t="str">
        <f t="shared" ref="MF436:MW436" si="4548">IF(ISNUMBER(MF121),(MF121-$B26),"")</f>
        <v/>
      </c>
      <c r="MG436" t="str">
        <f t="shared" si="4548"/>
        <v/>
      </c>
      <c r="MH436" t="str">
        <f t="shared" si="4548"/>
        <v/>
      </c>
      <c r="MI436" t="str">
        <f t="shared" si="4548"/>
        <v/>
      </c>
      <c r="MJ436" t="str">
        <f t="shared" si="4548"/>
        <v/>
      </c>
      <c r="MK436" t="str">
        <f t="shared" si="4548"/>
        <v/>
      </c>
      <c r="ML436" t="str">
        <f t="shared" si="4548"/>
        <v/>
      </c>
      <c r="MM436" t="str">
        <f t="shared" si="4548"/>
        <v/>
      </c>
      <c r="MN436" t="str">
        <f t="shared" si="4548"/>
        <v/>
      </c>
      <c r="MO436" t="str">
        <f t="shared" si="4548"/>
        <v/>
      </c>
      <c r="MP436" t="str">
        <f t="shared" si="4548"/>
        <v/>
      </c>
      <c r="MQ436" t="str">
        <f t="shared" si="4548"/>
        <v/>
      </c>
      <c r="MR436" t="str">
        <f t="shared" si="4548"/>
        <v/>
      </c>
      <c r="MS436" t="str">
        <f t="shared" si="4548"/>
        <v/>
      </c>
      <c r="MT436" t="str">
        <f t="shared" si="4548"/>
        <v/>
      </c>
      <c r="MU436" t="str">
        <f t="shared" si="4548"/>
        <v/>
      </c>
      <c r="MV436" t="str">
        <f t="shared" si="4548"/>
        <v/>
      </c>
      <c r="MW436" t="str">
        <f t="shared" si="4548"/>
        <v/>
      </c>
    </row>
    <row r="437" spans="2:361" x14ac:dyDescent="0.25">
      <c r="B437"/>
      <c r="C437"/>
      <c r="D437"/>
      <c r="E437"/>
      <c r="F437" s="16">
        <f t="shared" ref="F437:AK437" si="4549">IF(ISNUMBER(F122),(F122-$B27),"")</f>
        <v>3.6220720261690929</v>
      </c>
      <c r="G437" s="16">
        <f t="shared" si="4549"/>
        <v>1.1875164130439799</v>
      </c>
      <c r="H437" s="16">
        <f t="shared" si="4549"/>
        <v>1.4273561415886888</v>
      </c>
      <c r="I437" s="16">
        <f t="shared" si="4549"/>
        <v>-1.222500856089539</v>
      </c>
      <c r="J437" s="16">
        <f t="shared" si="4549"/>
        <v>1.4808269497714548</v>
      </c>
      <c r="K437" s="16">
        <f t="shared" si="4549"/>
        <v>-1.1908932494045104</v>
      </c>
      <c r="L437" s="16">
        <f t="shared" si="4549"/>
        <v>1.4343933108841895</v>
      </c>
      <c r="M437" s="16">
        <f t="shared" si="4549"/>
        <v>-1.2219339851768183</v>
      </c>
      <c r="N437" s="16">
        <f t="shared" si="4549"/>
        <v>0.64596829234646691</v>
      </c>
      <c r="O437" s="16">
        <f t="shared" si="4549"/>
        <v>-2.0124999150157095</v>
      </c>
      <c r="P437" s="16">
        <f t="shared" si="4549"/>
        <v>0.32383610269378948</v>
      </c>
      <c r="Q437" s="16">
        <f t="shared" si="4549"/>
        <v>-2.2650260316288637</v>
      </c>
      <c r="R437" s="16">
        <f t="shared" si="4549"/>
        <v>0.9235979575429667</v>
      </c>
      <c r="S437" s="16">
        <f t="shared" si="4549"/>
        <v>-1.6083353458088538</v>
      </c>
      <c r="T437" s="16">
        <f t="shared" si="4549"/>
        <v>0.33280003541401015</v>
      </c>
      <c r="U437" s="16">
        <f t="shared" si="4549"/>
        <v>-2.2578624262043263</v>
      </c>
      <c r="V437" s="16">
        <f t="shared" si="4549"/>
        <v>0.52446190629527223</v>
      </c>
      <c r="W437" s="16">
        <f t="shared" si="4549"/>
        <v>0.29236612025334807</v>
      </c>
      <c r="X437" s="16">
        <f t="shared" si="4549"/>
        <v>0.4099673725454096</v>
      </c>
      <c r="Y437" s="16">
        <f t="shared" si="4549"/>
        <v>0.31024687132691042</v>
      </c>
      <c r="Z437" s="16">
        <f t="shared" si="4549"/>
        <v>0.88154338862025838</v>
      </c>
      <c r="AA437" s="16">
        <f t="shared" si="4549"/>
        <v>0.37571685616188688</v>
      </c>
      <c r="AB437" s="16">
        <f t="shared" si="4549"/>
        <v>0.51360631046259186</v>
      </c>
      <c r="AC437" s="16">
        <f t="shared" si="4549"/>
        <v>0.81246403092906405</v>
      </c>
      <c r="AD437" s="16">
        <f t="shared" si="4549"/>
        <v>0.29120469022237216</v>
      </c>
      <c r="AE437" s="16">
        <f t="shared" si="4549"/>
        <v>0.28946745430089038</v>
      </c>
      <c r="AF437" s="16">
        <f t="shared" si="4549"/>
        <v>0.51726212402417104</v>
      </c>
      <c r="AG437" s="16">
        <f t="shared" si="4549"/>
        <v>-0.25825468399089857</v>
      </c>
      <c r="AH437" s="16">
        <f t="shared" si="4549"/>
        <v>-0.33278513082041172</v>
      </c>
      <c r="AI437" s="16">
        <f t="shared" si="4549"/>
        <v>-0.30836618747076727</v>
      </c>
      <c r="AJ437" s="16">
        <f t="shared" si="4549"/>
        <v>-3.4524703867987228E-2</v>
      </c>
      <c r="AK437" s="16">
        <f t="shared" si="4549"/>
        <v>-1.9318061867282665</v>
      </c>
      <c r="AL437" s="16">
        <f t="shared" ref="AL437:BM437" si="4550">IF(ISNUMBER(AL122),(AL122-$B27),"")</f>
        <v>-0.89897553824064858</v>
      </c>
      <c r="AM437" s="16">
        <f t="shared" si="4550"/>
        <v>-1.8999552540963691</v>
      </c>
      <c r="AN437" s="16">
        <f t="shared" si="4550"/>
        <v>-0.8581288712616697</v>
      </c>
      <c r="AO437" s="16">
        <f t="shared" si="4550"/>
        <v>-1.9129192609352117</v>
      </c>
      <c r="AP437" s="16">
        <f t="shared" si="4550"/>
        <v>-0.86671903556185725</v>
      </c>
      <c r="AQ437" s="16">
        <f t="shared" si="4550"/>
        <v>-2.1123878013016366</v>
      </c>
      <c r="AR437" s="16">
        <f t="shared" si="4550"/>
        <v>-1.0014173349677264</v>
      </c>
      <c r="AS437" s="16">
        <f t="shared" si="4550"/>
        <v>-2.5732065361514316</v>
      </c>
      <c r="AT437" s="16">
        <f t="shared" si="4550"/>
        <v>-1.8164162807886299</v>
      </c>
      <c r="AU437" s="16">
        <f t="shared" si="4550"/>
        <v>-0.87451366941866127</v>
      </c>
      <c r="AV437" s="16">
        <f t="shared" si="4550"/>
        <v>-0.67591028668798003</v>
      </c>
      <c r="AW437" s="16">
        <f t="shared" si="4550"/>
        <v>2.8332178588583758</v>
      </c>
      <c r="AX437" s="16">
        <f t="shared" si="4550"/>
        <v>0.37912175887350941</v>
      </c>
      <c r="AY437" s="16">
        <f t="shared" si="4550"/>
        <v>0.35870364994920578</v>
      </c>
      <c r="AZ437" s="16">
        <f t="shared" si="4550"/>
        <v>0.21464350193056703</v>
      </c>
      <c r="BA437" s="16">
        <f t="shared" si="4550"/>
        <v>0.11023022089699452</v>
      </c>
      <c r="BB437" s="16">
        <f t="shared" si="4550"/>
        <v>0.52631449035470723</v>
      </c>
      <c r="BC437" s="16">
        <f t="shared" si="4550"/>
        <v>0.4943072153261312</v>
      </c>
      <c r="BD437" s="16">
        <f t="shared" si="4550"/>
        <v>0.45351333402112459</v>
      </c>
      <c r="BE437" s="16">
        <f t="shared" si="4550"/>
        <v>0.40837206112445301</v>
      </c>
      <c r="BF437" s="16">
        <f t="shared" si="4550"/>
        <v>0.35309954913205388</v>
      </c>
      <c r="BG437" s="16">
        <f t="shared" si="4550"/>
        <v>0.29161227700461723</v>
      </c>
      <c r="BH437" s="16">
        <f t="shared" si="4550"/>
        <v>0.22684737017377188</v>
      </c>
      <c r="BI437" s="16">
        <f t="shared" si="4550"/>
        <v>0.15625080666457336</v>
      </c>
      <c r="BJ437" s="16">
        <f t="shared" si="4550"/>
        <v>7.8389237710226212E-2</v>
      </c>
      <c r="BK437" s="16">
        <f t="shared" si="4550"/>
        <v>-5.0823075914934179E-3</v>
      </c>
      <c r="BL437" s="16">
        <f t="shared" si="4550"/>
        <v>-9.5067336679676373E-2</v>
      </c>
      <c r="BM437" s="16">
        <f t="shared" si="4550"/>
        <v>-0.18544965247386358</v>
      </c>
      <c r="BN437" s="16"/>
      <c r="BO437" s="16"/>
      <c r="BP437" s="16"/>
      <c r="BQ437" s="16">
        <f t="shared" ref="BQ437:CB437" si="4551">IF(ISNUMBER(BQ122),(BQ122-$B27),"")</f>
        <v>-1.8164162807886299</v>
      </c>
      <c r="BR437" s="16">
        <f t="shared" si="4551"/>
        <v>-1.7307513959678715</v>
      </c>
      <c r="BS437" s="16">
        <f t="shared" si="4551"/>
        <v>-1.6411000524251307</v>
      </c>
      <c r="BT437" s="16">
        <f t="shared" si="4551"/>
        <v>-1.5462727221250816</v>
      </c>
      <c r="BU437" s="16">
        <f t="shared" si="4551"/>
        <v>-1.4495242561061872</v>
      </c>
      <c r="BV437" s="16">
        <f t="shared" si="4551"/>
        <v>-1.3493326491198729</v>
      </c>
      <c r="BW437" s="16">
        <f t="shared" si="4551"/>
        <v>-1.2430392146631419</v>
      </c>
      <c r="BX437" s="16">
        <f t="shared" si="4551"/>
        <v>-1.1348674541232526</v>
      </c>
      <c r="BY437" s="16">
        <f t="shared" si="4551"/>
        <v>-1.0240614190599331</v>
      </c>
      <c r="BZ437" s="16">
        <f t="shared" si="4551"/>
        <v>-0.91217757489951623</v>
      </c>
      <c r="CA437" s="16">
        <f t="shared" si="4551"/>
        <v>-0.79555683467202698</v>
      </c>
      <c r="CB437" s="16">
        <f t="shared" si="4551"/>
        <v>-0.67562933271889847</v>
      </c>
      <c r="CC437" s="16"/>
      <c r="CD437" s="16"/>
      <c r="CE437" s="16">
        <f t="shared" ref="CE437:CP437" si="4552">IF(ISNUMBER(CE122),(CE122-$B27),"")</f>
        <v>-0.41473017356241826</v>
      </c>
      <c r="CF437" s="16">
        <f t="shared" si="4552"/>
        <v>-0.41713763371961932</v>
      </c>
      <c r="CG437" s="16">
        <f t="shared" si="4552"/>
        <v>-0.42471724868458693</v>
      </c>
      <c r="CH437" s="16">
        <f t="shared" si="4552"/>
        <v>-0.43533150570539192</v>
      </c>
      <c r="CI437" s="16">
        <f t="shared" si="4552"/>
        <v>-0.45033228967743355</v>
      </c>
      <c r="CJ437" s="16">
        <f t="shared" si="4552"/>
        <v>-0.47137499651556425</v>
      </c>
      <c r="CK437" s="16">
        <f t="shared" si="4552"/>
        <v>-0.49298839603710576</v>
      </c>
      <c r="CL437" s="16">
        <f t="shared" si="4552"/>
        <v>-0.51850108510708992</v>
      </c>
      <c r="CM437" s="16">
        <f t="shared" si="4552"/>
        <v>-0.54950473421060053</v>
      </c>
      <c r="CN437" s="16">
        <f t="shared" si="4552"/>
        <v>-0.583561773741053</v>
      </c>
      <c r="CO437" s="16">
        <f t="shared" si="4552"/>
        <v>-0.62181578449730068</v>
      </c>
      <c r="CP437" s="16">
        <f t="shared" si="4552"/>
        <v>-0.66028718239454065</v>
      </c>
      <c r="CQ437" s="16"/>
      <c r="CR437" s="16"/>
      <c r="CS437" s="16">
        <f t="shared" ref="CS437:DX437" si="4553">IF(ISNUMBER(CS122),(CS122-$B27),"")</f>
        <v>7.2449759678690384E-2</v>
      </c>
      <c r="CT437" s="16">
        <f t="shared" si="4553"/>
        <v>-1.2439397671190164</v>
      </c>
      <c r="CU437" s="16">
        <f t="shared" si="4553"/>
        <v>2.3169375330619744</v>
      </c>
      <c r="CV437" s="16">
        <f t="shared" si="4553"/>
        <v>0.29236612025334807</v>
      </c>
      <c r="CW437" s="16">
        <f t="shared" si="4553"/>
        <v>-1.0014173349677264</v>
      </c>
      <c r="CX437" s="16">
        <f t="shared" si="4553"/>
        <v>2.8332178588583758</v>
      </c>
      <c r="CY437" s="16">
        <f t="shared" si="4553"/>
        <v>0.28458669805260683</v>
      </c>
      <c r="CZ437" s="16">
        <f t="shared" si="4553"/>
        <v>-1.3163603363544212</v>
      </c>
      <c r="DA437" s="16">
        <f t="shared" si="4553"/>
        <v>2.7857009322883926</v>
      </c>
      <c r="DB437" s="16">
        <f t="shared" si="4553"/>
        <v>0.11838898797492448</v>
      </c>
      <c r="DC437" s="16">
        <f t="shared" si="4553"/>
        <v>-1.3132089485269773</v>
      </c>
      <c r="DD437" s="16">
        <f t="shared" si="4553"/>
        <v>2.463158909986376</v>
      </c>
      <c r="DE437" s="16">
        <f t="shared" si="4553"/>
        <v>0.20424535241127728</v>
      </c>
      <c r="DF437" s="16">
        <f t="shared" si="4553"/>
        <v>-1.2386091524221001</v>
      </c>
      <c r="DG437" s="16">
        <f t="shared" si="4553"/>
        <v>2.7377199826368894</v>
      </c>
      <c r="DH437" s="16">
        <f t="shared" si="4553"/>
        <v>0.74709752565101439</v>
      </c>
      <c r="DI437" s="16">
        <f t="shared" si="4553"/>
        <v>-0.43897958974739026</v>
      </c>
      <c r="DJ437" s="16">
        <f t="shared" si="4553"/>
        <v>2.8980763188526453</v>
      </c>
      <c r="DK437" s="16">
        <f t="shared" si="4553"/>
        <v>0.32893551338443672</v>
      </c>
      <c r="DL437" s="16">
        <f t="shared" si="4553"/>
        <v>-1.0362043365781233</v>
      </c>
      <c r="DM437" s="16">
        <f t="shared" si="4553"/>
        <v>2.8185898968202423</v>
      </c>
      <c r="DN437" s="16">
        <f t="shared" si="4553"/>
        <v>0.42839672629480674</v>
      </c>
      <c r="DO437" s="16">
        <f t="shared" si="4553"/>
        <v>-0.92245474904294156</v>
      </c>
      <c r="DP437" s="16">
        <f t="shared" si="4553"/>
        <v>1.9888604958729843</v>
      </c>
      <c r="DQ437" s="16">
        <f t="shared" si="4553"/>
        <v>0.31249891716811362</v>
      </c>
      <c r="DR437" s="16">
        <f t="shared" si="4553"/>
        <v>-1.1643044691848701</v>
      </c>
      <c r="DS437" s="16">
        <f t="shared" si="4553"/>
        <v>2.9446363997604976</v>
      </c>
      <c r="DT437" s="16">
        <f t="shared" si="4553"/>
        <v>0.26714902875741586</v>
      </c>
      <c r="DU437" s="16">
        <f t="shared" si="4553"/>
        <v>-1.2983557532848522</v>
      </c>
      <c r="DV437" s="16">
        <f t="shared" si="4553"/>
        <v>2.812875745075047</v>
      </c>
      <c r="DW437" s="16">
        <f t="shared" si="4553"/>
        <v>-2.1121401724562929</v>
      </c>
      <c r="DX437" s="16">
        <f t="shared" si="4553"/>
        <v>-1.0268205316679371</v>
      </c>
      <c r="DY437" s="16">
        <f t="shared" ref="DY437:EU437" si="4554">IF(ISNUMBER(DY122),(DY122-$B27),"")</f>
        <v>-1.0123219371160417</v>
      </c>
      <c r="DZ437" s="16">
        <f t="shared" si="4554"/>
        <v>0.44703961070408127</v>
      </c>
      <c r="EA437" s="16">
        <f t="shared" si="4554"/>
        <v>0.3712856916379792</v>
      </c>
      <c r="EB437" s="16">
        <f t="shared" si="4554"/>
        <v>-1.1164758717277721</v>
      </c>
      <c r="EC437" s="16">
        <f t="shared" si="4554"/>
        <v>-1.2401573321284616</v>
      </c>
      <c r="ED437" s="38">
        <f t="shared" si="4554"/>
        <v>0.2262543605423275</v>
      </c>
      <c r="EE437" s="16">
        <f t="shared" si="4554"/>
        <v>-0.77200359239816407</v>
      </c>
      <c r="EF437" s="16">
        <f t="shared" si="4554"/>
        <v>0.19245590964231951</v>
      </c>
      <c r="EG437" s="16">
        <f t="shared" si="4554"/>
        <v>-0.81074260802232345</v>
      </c>
      <c r="EH437" s="16">
        <f t="shared" si="4554"/>
        <v>0.20389355791591868</v>
      </c>
      <c r="EI437" s="16">
        <f t="shared" si="4554"/>
        <v>-0.80426762772771099</v>
      </c>
      <c r="EJ437" s="16">
        <f t="shared" si="4554"/>
        <v>0.46335105309358937</v>
      </c>
      <c r="EK437" s="16">
        <f t="shared" si="4554"/>
        <v>-0.35047837651927694</v>
      </c>
      <c r="EL437" s="16">
        <f t="shared" si="4554"/>
        <v>-1.3687073590272263</v>
      </c>
      <c r="EM437" s="16">
        <f t="shared" si="4554"/>
        <v>-0.46048561693183387</v>
      </c>
      <c r="EN437" s="16">
        <f t="shared" si="4554"/>
        <v>-1.4857361073823938</v>
      </c>
      <c r="EO437" s="16">
        <f t="shared" si="4554"/>
        <v>-0.42182014983833938</v>
      </c>
      <c r="EP437" s="16">
        <f t="shared" si="4554"/>
        <v>-1.4513406569775782</v>
      </c>
      <c r="EQ437" s="16">
        <f t="shared" si="4554"/>
        <v>-0.11247542253968845</v>
      </c>
      <c r="ER437" s="16">
        <f t="shared" si="4554"/>
        <v>-1.0878781645751019</v>
      </c>
      <c r="ES437" s="16">
        <f t="shared" si="4554"/>
        <v>-2.7865631920246727</v>
      </c>
      <c r="ET437" s="16">
        <f t="shared" si="4554"/>
        <v>-3.1063334769818596</v>
      </c>
      <c r="EU437" s="16">
        <f t="shared" si="4554"/>
        <v>-1.99076967657642</v>
      </c>
      <c r="EV437" s="16"/>
      <c r="EW437" s="16">
        <f t="shared" ref="EW437:FI437" si="4555">IF(ISNUMBER(EW122),(EW122-$B27),"")</f>
        <v>-2.3018112485641211</v>
      </c>
      <c r="EX437" s="16">
        <f t="shared" si="4555"/>
        <v>-2.224358698320799</v>
      </c>
      <c r="EY437" s="16">
        <f t="shared" si="4555"/>
        <v>-1.1345686412961129</v>
      </c>
      <c r="EZ437" s="16">
        <f t="shared" si="4555"/>
        <v>-1.0035094145208916</v>
      </c>
      <c r="FA437" s="16">
        <f t="shared" si="4555"/>
        <v>-1.8829286999150838</v>
      </c>
      <c r="FB437" s="16">
        <f t="shared" si="4555"/>
        <v>-0.79497344736233799</v>
      </c>
      <c r="FC437" s="16">
        <f t="shared" si="4555"/>
        <v>2.8845247112078027</v>
      </c>
      <c r="FD437" s="16">
        <f t="shared" si="4555"/>
        <v>1.8715746627713941</v>
      </c>
      <c r="FE437" s="16">
        <f t="shared" si="4555"/>
        <v>0.29368256915199709</v>
      </c>
      <c r="FF437" s="16">
        <f t="shared" si="4555"/>
        <v>-0.73209584564176566</v>
      </c>
      <c r="FG437" s="16">
        <f t="shared" si="4555"/>
        <v>0.31790287055667932</v>
      </c>
      <c r="FH437" s="16">
        <f t="shared" si="4555"/>
        <v>-0.6690583131607184</v>
      </c>
      <c r="FI437" s="16">
        <f t="shared" si="4555"/>
        <v>0.14390039330749005</v>
      </c>
      <c r="FJ437" s="16"/>
      <c r="FK437" s="16">
        <f t="shared" ref="FK437:GP437" si="4556">IF(ISNUMBER(FK122),(FK122-$B27),"")</f>
        <v>-0.87343498174472245</v>
      </c>
      <c r="FL437" s="47">
        <f t="shared" si="4556"/>
        <v>1.4703904347896923E-2</v>
      </c>
      <c r="FM437" s="16">
        <f t="shared" si="4556"/>
        <v>9.6608039132064505E-3</v>
      </c>
      <c r="FN437" s="16">
        <f t="shared" si="4556"/>
        <v>1.6128467392036328E-2</v>
      </c>
      <c r="FO437" s="16">
        <f t="shared" si="4556"/>
        <v>7.1779869038920197E-2</v>
      </c>
      <c r="FP437" s="16">
        <f t="shared" si="4556"/>
        <v>8.8358595440922727E-3</v>
      </c>
      <c r="FQ437" s="16">
        <f t="shared" si="4556"/>
        <v>8.1097144997954729E-3</v>
      </c>
      <c r="FR437" s="16">
        <f t="shared" si="4556"/>
        <v>-1.0128341834364107</v>
      </c>
      <c r="FS437" s="16">
        <f t="shared" si="4556"/>
        <v>0.3246090029351052</v>
      </c>
      <c r="FT437" s="16">
        <f t="shared" si="4556"/>
        <v>4.12628413615721E-2</v>
      </c>
      <c r="FU437" s="16">
        <f t="shared" si="4556"/>
        <v>4.453598291914318E-2</v>
      </c>
      <c r="FV437" s="16">
        <f t="shared" si="4556"/>
        <v>4.2077967225139901E-2</v>
      </c>
      <c r="FW437" s="16">
        <f t="shared" si="4556"/>
        <v>-0.52032246234620061</v>
      </c>
      <c r="FX437" s="16">
        <f t="shared" si="4556"/>
        <v>-0.56807219822269417</v>
      </c>
      <c r="FY437" s="16">
        <f t="shared" si="4556"/>
        <v>-0.31085848330634747</v>
      </c>
      <c r="FZ437" s="16">
        <f t="shared" si="4556"/>
        <v>-2.0996001929684098</v>
      </c>
      <c r="GA437" s="16">
        <f t="shared" si="4556"/>
        <v>-1.0753513153145349</v>
      </c>
      <c r="GB437" s="16">
        <f t="shared" si="4556"/>
        <v>-2.0648317669103449</v>
      </c>
      <c r="GC437" s="16">
        <f t="shared" si="4556"/>
        <v>-1.0336650070130986</v>
      </c>
      <c r="GD437" s="16">
        <f t="shared" si="4556"/>
        <v>-2.0777872624829286</v>
      </c>
      <c r="GE437" s="16">
        <f t="shared" si="4556"/>
        <v>-1.0427476725296003</v>
      </c>
      <c r="GF437" s="16">
        <f t="shared" si="4556"/>
        <v>-2.6983515088911645</v>
      </c>
      <c r="GG437" s="16">
        <f t="shared" si="4556"/>
        <v>-1.8772235176251115</v>
      </c>
      <c r="GH437" s="16">
        <f t="shared" si="4556"/>
        <v>-2.2737290078516423</v>
      </c>
      <c r="GI437" s="16">
        <f t="shared" si="4556"/>
        <v>-1.169612168693277</v>
      </c>
      <c r="GJ437" s="16">
        <f t="shared" si="4556"/>
        <v>-1.0695474058161665</v>
      </c>
      <c r="GK437" s="16">
        <f t="shared" si="4556"/>
        <v>-0.91655198869767673</v>
      </c>
      <c r="GL437" s="16">
        <f t="shared" si="4556"/>
        <v>2.7711447233880619</v>
      </c>
      <c r="GM437" s="16">
        <f t="shared" si="4556"/>
        <v>0.12075266926018458</v>
      </c>
      <c r="GN437" s="16">
        <f t="shared" si="4556"/>
        <v>0.12705045641911283</v>
      </c>
      <c r="GO437" s="16">
        <f t="shared" si="4556"/>
        <v>-2.8648102584270418E-2</v>
      </c>
      <c r="GP437" s="16">
        <f t="shared" si="4556"/>
        <v>-0.13945747789996688</v>
      </c>
      <c r="GQ437" s="16">
        <f t="shared" ref="GQ437:HV437" si="4557">IF(ISNUMBER(GQ122),(GQ122-$B27),"")</f>
        <v>-2.3295426029907844</v>
      </c>
      <c r="GR437" s="16">
        <f t="shared" si="4557"/>
        <v>-1.2492691490229504</v>
      </c>
      <c r="GS437" s="16">
        <f t="shared" si="4557"/>
        <v>-7.0690880186177196E-2</v>
      </c>
      <c r="GT437" s="16">
        <f t="shared" si="4557"/>
        <v>-1.062981345574201</v>
      </c>
      <c r="GU437" s="16">
        <f t="shared" si="4557"/>
        <v>-0.10271115101414807</v>
      </c>
      <c r="GV437" s="16">
        <f t="shared" si="4557"/>
        <v>-1.0978772790817288</v>
      </c>
      <c r="GW437" s="16">
        <f t="shared" si="4557"/>
        <v>-9.1984441887035473E-2</v>
      </c>
      <c r="GX437" s="16">
        <f t="shared" si="4557"/>
        <v>-1.0916453914350654</v>
      </c>
      <c r="GY437" s="16">
        <f t="shared" si="4557"/>
        <v>-0.65974719181056685</v>
      </c>
      <c r="GZ437" s="16">
        <f t="shared" si="4557"/>
        <v>-1.6721205056676069</v>
      </c>
      <c r="HA437" s="16">
        <f t="shared" si="4557"/>
        <v>-0.73160690093743597</v>
      </c>
      <c r="HB437" s="16">
        <f t="shared" si="4557"/>
        <v>-1.7528477245762986</v>
      </c>
      <c r="HC437" s="16">
        <f t="shared" si="4557"/>
        <v>-0.43550016589051666</v>
      </c>
      <c r="HD437" s="16">
        <f t="shared" si="4557"/>
        <v>-1.4043614512592058</v>
      </c>
      <c r="HE437" s="16">
        <f t="shared" si="4557"/>
        <v>-2.9622654328926643</v>
      </c>
      <c r="HF437" s="16">
        <f t="shared" si="4557"/>
        <v>-3.2049527803763027</v>
      </c>
      <c r="HG437" s="16">
        <f t="shared" si="4557"/>
        <v>-2.0960472060927344</v>
      </c>
      <c r="HH437" s="16">
        <f t="shared" si="4557"/>
        <v>-2.5132846295448985</v>
      </c>
      <c r="HI437" s="16">
        <f t="shared" si="4557"/>
        <v>-2.4338341251554141</v>
      </c>
      <c r="HJ437" s="16">
        <f t="shared" si="4557"/>
        <v>-1.3492161583447739</v>
      </c>
      <c r="HK437" s="16">
        <f t="shared" si="4557"/>
        <v>-1.2472053522108126</v>
      </c>
      <c r="HL437" s="16">
        <f t="shared" si="4557"/>
        <v>-2.1696624897065391</v>
      </c>
      <c r="HM437" s="16">
        <f t="shared" si="4557"/>
        <v>-1.0858937844301124</v>
      </c>
      <c r="HN437" s="16">
        <f t="shared" si="4557"/>
        <v>2.7942522444108135</v>
      </c>
      <c r="HO437" s="16">
        <f t="shared" si="4557"/>
        <v>1.7892215109271632</v>
      </c>
      <c r="HP437" s="16">
        <f t="shared" si="4557"/>
        <v>1.3141312850635245E-2</v>
      </c>
      <c r="HQ437" s="16">
        <f t="shared" si="4557"/>
        <v>-0.96793550880315138</v>
      </c>
      <c r="HR437" s="16">
        <f t="shared" si="4557"/>
        <v>1.7400998515228139E-2</v>
      </c>
      <c r="HS437" s="16">
        <f t="shared" si="4557"/>
        <v>-1.0032623416043407</v>
      </c>
      <c r="HT437" s="16">
        <f t="shared" si="4557"/>
        <v>-0.14491447391651491</v>
      </c>
      <c r="HU437" s="16">
        <f t="shared" si="4557"/>
        <v>-1.1568606042090153</v>
      </c>
      <c r="HV437" s="16">
        <f t="shared" si="4557"/>
        <v>-0.28402757404046497</v>
      </c>
      <c r="HW437" s="16">
        <f t="shared" ref="HW437:JB437" si="4558">IF(ISNUMBER(HW122),(HW122-$B27),"")</f>
        <v>-1.3036461946702786</v>
      </c>
      <c r="HX437" s="16">
        <f t="shared" si="4558"/>
        <v>-0.29524067183834291</v>
      </c>
      <c r="HY437" s="16">
        <f t="shared" si="4558"/>
        <v>-0.50863296191080565</v>
      </c>
      <c r="HZ437" s="16">
        <f t="shared" si="4558"/>
        <v>-0.50540339639468357</v>
      </c>
      <c r="IA437" s="16">
        <f t="shared" si="4558"/>
        <v>-0.50891553080688823</v>
      </c>
      <c r="IB437" s="16">
        <f t="shared" si="4558"/>
        <v>-1.1190100751880436</v>
      </c>
      <c r="IC437" s="16">
        <f t="shared" si="4558"/>
        <v>-1.1664788580717698</v>
      </c>
      <c r="ID437" s="16">
        <f t="shared" si="4558"/>
        <v>-0.85699582910207539</v>
      </c>
      <c r="IE437" s="16">
        <f t="shared" si="4558"/>
        <v>-2.6985444354828445</v>
      </c>
      <c r="IF437" s="16">
        <f t="shared" si="4558"/>
        <v>-1.6792801424195147</v>
      </c>
      <c r="IG437" s="16">
        <f t="shared" si="4558"/>
        <v>-2.6614306999565258</v>
      </c>
      <c r="IH437" s="16">
        <f t="shared" si="4558"/>
        <v>-1.6359455888253365</v>
      </c>
      <c r="II437" s="16">
        <f t="shared" si="4558"/>
        <v>-2.6750324956437197</v>
      </c>
      <c r="IJ437" s="16">
        <f t="shared" si="4558"/>
        <v>-1.6443434854435992</v>
      </c>
      <c r="IK437" s="16">
        <f t="shared" si="4558"/>
        <v>-3.2771223567143011</v>
      </c>
      <c r="IL437" s="16">
        <f t="shared" si="4558"/>
        <v>-2.4885191144224876</v>
      </c>
      <c r="IM437" s="16">
        <f t="shared" si="4558"/>
        <v>-2.8652758892571342</v>
      </c>
      <c r="IN437" s="16">
        <f t="shared" si="4558"/>
        <v>-1.7691699967034822</v>
      </c>
      <c r="IO437" s="16">
        <f t="shared" si="4558"/>
        <v>-3.2771223567143011</v>
      </c>
      <c r="IP437" s="16">
        <f t="shared" si="4558"/>
        <v>-2.4885191144224876</v>
      </c>
      <c r="IQ437" s="16">
        <f t="shared" si="4558"/>
        <v>2.2398716699794505</v>
      </c>
      <c r="IR437" s="16">
        <f t="shared" si="4558"/>
        <v>-0.32932686507531628</v>
      </c>
      <c r="IS437" s="16">
        <f t="shared" si="4558"/>
        <v>-0.33284517408577585</v>
      </c>
      <c r="IT437" s="16">
        <f t="shared" si="4558"/>
        <v>-0.49546160137496997</v>
      </c>
      <c r="IU437" s="16">
        <f t="shared" si="4558"/>
        <v>-0.59724702303577715</v>
      </c>
      <c r="IV437" s="16">
        <f t="shared" si="4558"/>
        <v>-2.8860126411159825</v>
      </c>
      <c r="IW437" s="16">
        <f t="shared" si="4558"/>
        <v>-1.8150006429538053</v>
      </c>
      <c r="IX437" s="16">
        <f t="shared" si="4558"/>
        <v>-0.58330838201648305</v>
      </c>
      <c r="IY437" s="16">
        <f t="shared" si="4558"/>
        <v>-1.5676739469336383</v>
      </c>
      <c r="IZ437" s="16">
        <f t="shared" si="4558"/>
        <v>-0.61716101040650528</v>
      </c>
      <c r="JA437" s="16">
        <f t="shared" si="4558"/>
        <v>-1.6037787036376159</v>
      </c>
      <c r="JB437" s="16">
        <f t="shared" si="4558"/>
        <v>-0.60699290614064694</v>
      </c>
      <c r="JC437" s="16">
        <f t="shared" ref="JC437:KG437" si="4559">IF(ISNUMBER(JC122),(JC122-$B27),"")</f>
        <v>-1.5993978834279972</v>
      </c>
      <c r="JD437" s="16">
        <f t="shared" si="4559"/>
        <v>-1.2222401879425888</v>
      </c>
      <c r="JE437" s="16">
        <f t="shared" si="4559"/>
        <v>-2.2265505593303203</v>
      </c>
      <c r="JF437" s="16">
        <f t="shared" si="4559"/>
        <v>-1.2949843214576902</v>
      </c>
      <c r="JG437" s="16">
        <f t="shared" si="4559"/>
        <v>-2.3088497324168316</v>
      </c>
      <c r="JH437" s="16">
        <f t="shared" si="4559"/>
        <v>-0.94403267307120586</v>
      </c>
      <c r="JI437" s="16">
        <f t="shared" si="4559"/>
        <v>-1.9049808143231957</v>
      </c>
      <c r="JJ437" s="16">
        <f t="shared" si="4559"/>
        <v>-3.4943744107923749</v>
      </c>
      <c r="JK437" s="16">
        <f t="shared" si="4559"/>
        <v>-3.7639365831896612</v>
      </c>
      <c r="JL437" s="16">
        <f t="shared" si="4559"/>
        <v>-2.6651967118820608</v>
      </c>
      <c r="JM437" s="16">
        <f t="shared" si="4559"/>
        <v>-3.0611235195471949</v>
      </c>
      <c r="JN437" s="16">
        <f t="shared" si="4559"/>
        <v>-2.9847958882849355</v>
      </c>
      <c r="JO437" s="16">
        <f t="shared" si="4559"/>
        <v>-1.9095672770408783</v>
      </c>
      <c r="JP437" s="16">
        <f t="shared" si="4559"/>
        <v>-3.4943744107923749</v>
      </c>
      <c r="JQ437" s="16">
        <f t="shared" si="4559"/>
        <v>-3.7639365831896612</v>
      </c>
      <c r="JR437" s="16">
        <f t="shared" si="4559"/>
        <v>-2.6651967118820608</v>
      </c>
      <c r="JS437" s="16">
        <f t="shared" si="4559"/>
        <v>2.2915411062496389</v>
      </c>
      <c r="JT437" s="16">
        <f t="shared" si="4559"/>
        <v>1.29501234118149</v>
      </c>
      <c r="JU437" s="16">
        <f t="shared" si="4559"/>
        <v>-0.3950170311829595</v>
      </c>
      <c r="JV437" s="16">
        <f t="shared" si="4559"/>
        <v>-1.3668909095697472</v>
      </c>
      <c r="JW437" s="16">
        <f t="shared" si="4559"/>
        <v>-0.40169202723200215</v>
      </c>
      <c r="JX437" s="16">
        <f t="shared" si="4559"/>
        <v>-1.4120614322322353</v>
      </c>
      <c r="JY437" s="16">
        <f t="shared" si="4559"/>
        <v>-0.57075395682264229</v>
      </c>
      <c r="JZ437" s="16">
        <f t="shared" si="4559"/>
        <v>-1.5726901961940598</v>
      </c>
      <c r="KA437" s="16">
        <f t="shared" si="4559"/>
        <v>-0.70137288433546985</v>
      </c>
      <c r="KB437" s="16">
        <f t="shared" si="4559"/>
        <v>-1.7113972527446322</v>
      </c>
      <c r="KC437" s="16" t="str">
        <f t="shared" si="4559"/>
        <v/>
      </c>
      <c r="KD437" s="16" t="str">
        <f t="shared" si="4559"/>
        <v/>
      </c>
      <c r="KE437" s="16" t="str">
        <f t="shared" si="4559"/>
        <v/>
      </c>
      <c r="KF437" s="16" t="str">
        <f t="shared" si="4559"/>
        <v/>
      </c>
      <c r="KG437" s="16" t="str">
        <f t="shared" si="4559"/>
        <v/>
      </c>
      <c r="KH437" s="16"/>
      <c r="KI437" s="16"/>
      <c r="KJ437" s="16"/>
      <c r="KK437" s="16"/>
      <c r="KL437" s="16"/>
      <c r="KM437" s="16"/>
      <c r="KN437" s="16"/>
      <c r="KO437" s="16" t="str">
        <f t="shared" si="4529"/>
        <v/>
      </c>
      <c r="KP437" s="16" t="str">
        <f t="shared" si="4529"/>
        <v/>
      </c>
      <c r="KQ437" s="16" t="str">
        <f t="shared" si="4529"/>
        <v/>
      </c>
      <c r="KW437" t="str">
        <f t="shared" si="4530"/>
        <v/>
      </c>
      <c r="KX437" t="str">
        <f t="shared" si="4530"/>
        <v/>
      </c>
      <c r="KZ437" t="str">
        <f t="shared" si="4531"/>
        <v/>
      </c>
      <c r="LC437" t="str">
        <f t="shared" si="4532"/>
        <v/>
      </c>
      <c r="LD437" t="str">
        <f t="shared" si="4532"/>
        <v/>
      </c>
      <c r="LF437" t="str">
        <f t="shared" si="4533"/>
        <v/>
      </c>
      <c r="LG437" t="str">
        <f t="shared" si="4533"/>
        <v/>
      </c>
      <c r="LO437" t="str">
        <f t="shared" si="4534"/>
        <v/>
      </c>
      <c r="LP437" t="str">
        <f t="shared" si="4534"/>
        <v/>
      </c>
      <c r="LQ437" t="str">
        <f t="shared" si="4534"/>
        <v/>
      </c>
      <c r="LR437" t="str">
        <f t="shared" si="4534"/>
        <v/>
      </c>
      <c r="LU437" t="str">
        <f t="shared" si="4535"/>
        <v/>
      </c>
      <c r="LV437" t="str">
        <f t="shared" si="4535"/>
        <v/>
      </c>
      <c r="MF437" t="str">
        <f t="shared" ref="MF437:MW437" si="4560">IF(ISNUMBER(MF122),(MF122-$B27),"")</f>
        <v/>
      </c>
      <c r="MG437" t="str">
        <f t="shared" si="4560"/>
        <v/>
      </c>
      <c r="MH437" t="str">
        <f t="shared" si="4560"/>
        <v/>
      </c>
      <c r="MI437" t="str">
        <f t="shared" si="4560"/>
        <v/>
      </c>
      <c r="MJ437" t="str">
        <f t="shared" si="4560"/>
        <v/>
      </c>
      <c r="MK437" t="str">
        <f t="shared" si="4560"/>
        <v/>
      </c>
      <c r="ML437" t="str">
        <f t="shared" si="4560"/>
        <v/>
      </c>
      <c r="MM437" t="str">
        <f t="shared" si="4560"/>
        <v/>
      </c>
      <c r="MN437" t="str">
        <f t="shared" si="4560"/>
        <v/>
      </c>
      <c r="MO437" t="str">
        <f t="shared" si="4560"/>
        <v/>
      </c>
      <c r="MP437" t="str">
        <f t="shared" si="4560"/>
        <v/>
      </c>
      <c r="MQ437" t="str">
        <f t="shared" si="4560"/>
        <v/>
      </c>
      <c r="MR437" t="str">
        <f t="shared" si="4560"/>
        <v/>
      </c>
      <c r="MS437" t="str">
        <f t="shared" si="4560"/>
        <v/>
      </c>
      <c r="MT437" t="str">
        <f t="shared" si="4560"/>
        <v/>
      </c>
      <c r="MU437" t="str">
        <f t="shared" si="4560"/>
        <v/>
      </c>
      <c r="MV437" t="str">
        <f t="shared" si="4560"/>
        <v/>
      </c>
      <c r="MW437" t="str">
        <f t="shared" si="4560"/>
        <v/>
      </c>
    </row>
    <row r="438" spans="2:361" x14ac:dyDescent="0.25">
      <c r="B438"/>
      <c r="C438"/>
      <c r="D438"/>
      <c r="E438"/>
      <c r="F438" s="16">
        <f t="shared" ref="F438:AK438" si="4561">IF(ISNUMBER(F123),(F123-$B28),"")</f>
        <v>4.1879981400896327</v>
      </c>
      <c r="G438" s="16">
        <f t="shared" si="4561"/>
        <v>2.746407152821007</v>
      </c>
      <c r="H438" s="16">
        <f t="shared" si="4561"/>
        <v>3.1865344100893367</v>
      </c>
      <c r="I438" s="16">
        <f t="shared" si="4561"/>
        <v>1.5675057693373731</v>
      </c>
      <c r="J438" s="16">
        <f t="shared" si="4561"/>
        <v>3.4702776010271066</v>
      </c>
      <c r="K438" s="16">
        <f t="shared" si="4561"/>
        <v>1.8330446504195379</v>
      </c>
      <c r="L438" s="16">
        <f t="shared" si="4561"/>
        <v>3.3383071871026289</v>
      </c>
      <c r="M438" s="16">
        <f t="shared" si="4561"/>
        <v>1.7117757350831084</v>
      </c>
      <c r="N438" s="16">
        <f t="shared" si="4561"/>
        <v>2.1392439307766153</v>
      </c>
      <c r="O438" s="16">
        <f t="shared" si="4561"/>
        <v>0.52788288225434599</v>
      </c>
      <c r="P438" s="16">
        <f t="shared" si="4561"/>
        <v>1.3155755233940454</v>
      </c>
      <c r="Q438" s="16">
        <f t="shared" si="4561"/>
        <v>-0.23619224165003061</v>
      </c>
      <c r="R438" s="16">
        <f t="shared" si="4561"/>
        <v>-0.49394863685679979</v>
      </c>
      <c r="S438" s="16">
        <f t="shared" si="4561"/>
        <v>-2.0630975720067681</v>
      </c>
      <c r="T438" s="16">
        <f t="shared" si="4561"/>
        <v>1.5071833533730228</v>
      </c>
      <c r="U438" s="16">
        <f t="shared" si="4561"/>
        <v>-2.1773540303797745E-2</v>
      </c>
      <c r="V438" s="16">
        <f t="shared" si="4561"/>
        <v>2.2106613540138369</v>
      </c>
      <c r="W438" s="16">
        <f t="shared" si="4561"/>
        <v>2.5651884484040011</v>
      </c>
      <c r="X438" s="16">
        <f t="shared" si="4561"/>
        <v>2.5284722110114046</v>
      </c>
      <c r="Y438" s="16">
        <f t="shared" si="4561"/>
        <v>2.5973611560581844</v>
      </c>
      <c r="Z438" s="16">
        <f t="shared" si="4561"/>
        <v>0.87778942322711373</v>
      </c>
      <c r="AA438" s="16">
        <f t="shared" si="4561"/>
        <v>1.9870689190195492</v>
      </c>
      <c r="AB438" s="16">
        <f t="shared" si="4561"/>
        <v>2.6036283244748688</v>
      </c>
      <c r="AC438" s="16">
        <f t="shared" si="4561"/>
        <v>2.7775715094896896</v>
      </c>
      <c r="AD438" s="16">
        <f t="shared" si="4561"/>
        <v>2.5799411731022701</v>
      </c>
      <c r="AE438" s="16">
        <f t="shared" si="4561"/>
        <v>2.579873877161873</v>
      </c>
      <c r="AF438" s="16">
        <f t="shared" si="4561"/>
        <v>3.2094659448977723</v>
      </c>
      <c r="AG438" s="16">
        <f t="shared" si="4561"/>
        <v>1.8827576205925709</v>
      </c>
      <c r="AH438" s="16">
        <f t="shared" si="4561"/>
        <v>1.7771271641562691</v>
      </c>
      <c r="AI438" s="16">
        <f t="shared" si="4561"/>
        <v>1.8163008601513013</v>
      </c>
      <c r="AJ438" s="16">
        <f t="shared" si="4561"/>
        <v>2.4261782877920268</v>
      </c>
      <c r="AK438" s="16">
        <f t="shared" si="4561"/>
        <v>1.081336397304824</v>
      </c>
      <c r="AL438" s="16">
        <f t="shared" ref="AL438:BM438" si="4562">IF(ISNUMBER(AL123),(AL123-$B28),"")</f>
        <v>1.9529540286533802</v>
      </c>
      <c r="AM438" s="16">
        <f t="shared" si="4562"/>
        <v>1.0948369730747913</v>
      </c>
      <c r="AN438" s="16">
        <f t="shared" si="4562"/>
        <v>2.0224003233720396</v>
      </c>
      <c r="AO438" s="16">
        <f t="shared" si="4562"/>
        <v>1.0826555009752212</v>
      </c>
      <c r="AP438" s="16">
        <f t="shared" si="4562"/>
        <v>2.0057099700807157</v>
      </c>
      <c r="AQ438" s="16">
        <f t="shared" si="4562"/>
        <v>1.0164296159202308</v>
      </c>
      <c r="AR438" s="16">
        <f t="shared" si="4562"/>
        <v>1.9478342610679817</v>
      </c>
      <c r="AS438" s="16">
        <f t="shared" si="4562"/>
        <v>1.2564755506196263</v>
      </c>
      <c r="AT438" s="16">
        <f t="shared" si="4562"/>
        <v>1.9004003005949244</v>
      </c>
      <c r="AU438" s="16">
        <f t="shared" si="4562"/>
        <v>0.98985816425636131</v>
      </c>
      <c r="AV438" s="16">
        <f t="shared" si="4562"/>
        <v>1.0541057964094307</v>
      </c>
      <c r="AW438" s="16">
        <f t="shared" si="4562"/>
        <v>-1.4467200074661832</v>
      </c>
      <c r="AX438" s="16">
        <f t="shared" si="4562"/>
        <v>2.592370148087042</v>
      </c>
      <c r="AY438" s="16">
        <f t="shared" si="4562"/>
        <v>1.4690092031810309</v>
      </c>
      <c r="AZ438" s="16">
        <f t="shared" si="4562"/>
        <v>1.6116006963780478</v>
      </c>
      <c r="BA438" s="16">
        <f t="shared" si="4562"/>
        <v>1.4224336260458585</v>
      </c>
      <c r="BB438" s="16">
        <f t="shared" si="4562"/>
        <v>2.2115589535063975</v>
      </c>
      <c r="BC438" s="16">
        <f t="shared" si="4562"/>
        <v>2.2786706205346263</v>
      </c>
      <c r="BD438" s="16">
        <f t="shared" si="4562"/>
        <v>2.3442842293189869</v>
      </c>
      <c r="BE438" s="16">
        <f t="shared" si="4562"/>
        <v>2.4147053245734469</v>
      </c>
      <c r="BF438" s="16">
        <f t="shared" si="4562"/>
        <v>2.4870734082027752</v>
      </c>
      <c r="BG438" s="16">
        <f t="shared" si="4562"/>
        <v>2.5635364353420016</v>
      </c>
      <c r="BH438" s="16">
        <f t="shared" si="4562"/>
        <v>2.6496077971285104</v>
      </c>
      <c r="BI438" s="16">
        <f t="shared" si="4562"/>
        <v>2.7417209353850467</v>
      </c>
      <c r="BJ438" s="16">
        <f t="shared" si="4562"/>
        <v>2.8404812527032277</v>
      </c>
      <c r="BK438" s="16">
        <f t="shared" si="4562"/>
        <v>2.9464068979050637</v>
      </c>
      <c r="BL438" s="16">
        <f t="shared" si="4562"/>
        <v>3.0619234162793987</v>
      </c>
      <c r="BM438" s="16">
        <f t="shared" si="4562"/>
        <v>3.1887334603734985</v>
      </c>
      <c r="BN438" s="16"/>
      <c r="BO438" s="16"/>
      <c r="BP438" s="16"/>
      <c r="BQ438" s="16">
        <f t="shared" ref="BQ438:CB438" si="4563">IF(ISNUMBER(BQ123),(BQ123-$B28),"")</f>
        <v>1.9004003005949244</v>
      </c>
      <c r="BR438" s="16">
        <f t="shared" si="4563"/>
        <v>1.977224585339485</v>
      </c>
      <c r="BS438" s="16">
        <f t="shared" si="4563"/>
        <v>2.0535924385617363</v>
      </c>
      <c r="BT438" s="16">
        <f t="shared" si="4563"/>
        <v>2.1320933455782551</v>
      </c>
      <c r="BU438" s="16">
        <f t="shared" si="4563"/>
        <v>2.2106885409690165</v>
      </c>
      <c r="BV438" s="16">
        <f t="shared" si="4563"/>
        <v>2.2918884403069057</v>
      </c>
      <c r="BW438" s="16">
        <f t="shared" si="4563"/>
        <v>2.3785020940186996</v>
      </c>
      <c r="BX438" s="16">
        <f t="shared" si="4563"/>
        <v>2.468205171081479</v>
      </c>
      <c r="BY438" s="16">
        <f t="shared" si="4563"/>
        <v>2.5610260974524408</v>
      </c>
      <c r="BZ438" s="16">
        <f t="shared" si="4563"/>
        <v>2.6571564568425856</v>
      </c>
      <c r="CA438" s="16">
        <f t="shared" si="4563"/>
        <v>2.759584497652213</v>
      </c>
      <c r="CB438" s="16">
        <f t="shared" si="4563"/>
        <v>2.868248348607807</v>
      </c>
      <c r="CC438" s="16"/>
      <c r="CD438" s="16"/>
      <c r="CE438" s="16">
        <f t="shared" ref="CE438:CP438" si="4564">IF(ISNUMBER(CE123),(CE123-$B28),"")</f>
        <v>1.7701422435599738</v>
      </c>
      <c r="CF438" s="16">
        <f t="shared" si="4564"/>
        <v>1.8509216699405329</v>
      </c>
      <c r="CG438" s="16">
        <f t="shared" si="4564"/>
        <v>1.9344399122741152</v>
      </c>
      <c r="CH438" s="16">
        <f t="shared" si="4564"/>
        <v>2.0245776078905919</v>
      </c>
      <c r="CI438" s="16">
        <f t="shared" si="4564"/>
        <v>2.1218716280382637</v>
      </c>
      <c r="CJ438" s="16">
        <f t="shared" si="4564"/>
        <v>2.2246139451858653</v>
      </c>
      <c r="CK438" s="16">
        <f t="shared" si="4564"/>
        <v>2.3378756457356928</v>
      </c>
      <c r="CL438" s="16">
        <f t="shared" si="4564"/>
        <v>2.4591444963685944</v>
      </c>
      <c r="CM438" s="16">
        <f t="shared" si="4564"/>
        <v>2.588463747431291</v>
      </c>
      <c r="CN438" s="16">
        <f t="shared" si="4564"/>
        <v>2.7262260706162351</v>
      </c>
      <c r="CO438" s="16">
        <f t="shared" si="4564"/>
        <v>2.8738723811468105</v>
      </c>
      <c r="CP438" s="16">
        <f t="shared" si="4564"/>
        <v>3.0339217099617315</v>
      </c>
      <c r="CQ438" s="16"/>
      <c r="CR438" s="16"/>
      <c r="CS438" s="16">
        <f t="shared" ref="CS438:DX438" si="4565">IF(ISNUMBER(CS123),(CS123-$B28),"")</f>
        <v>2.4129168186546508</v>
      </c>
      <c r="CT438" s="16">
        <f t="shared" si="4565"/>
        <v>1.9828111645030333</v>
      </c>
      <c r="CU438" s="16">
        <f t="shared" si="4565"/>
        <v>-1.5139229562478818</v>
      </c>
      <c r="CV438" s="16">
        <f t="shared" si="4565"/>
        <v>2.5651884484040011</v>
      </c>
      <c r="CW438" s="16">
        <f t="shared" si="4565"/>
        <v>1.9478342610679817</v>
      </c>
      <c r="CX438" s="16">
        <f t="shared" si="4565"/>
        <v>-1.4467200074661832</v>
      </c>
      <c r="CY438" s="16">
        <f t="shared" si="4565"/>
        <v>2.5668002261226093</v>
      </c>
      <c r="CZ438" s="16">
        <f t="shared" si="4565"/>
        <v>1.7264338321563173</v>
      </c>
      <c r="DA438" s="16">
        <f t="shared" si="4565"/>
        <v>-1.6497655021033495</v>
      </c>
      <c r="DB438" s="16">
        <f t="shared" si="4565"/>
        <v>2.4484491791111225</v>
      </c>
      <c r="DC438" s="16">
        <f t="shared" si="4565"/>
        <v>1.8331763363439677</v>
      </c>
      <c r="DD438" s="16">
        <f t="shared" si="4565"/>
        <v>-1.5292082202375639</v>
      </c>
      <c r="DE438" s="16">
        <f t="shared" si="4565"/>
        <v>2.5399799426494667</v>
      </c>
      <c r="DF438" s="16">
        <f t="shared" si="4565"/>
        <v>1.804478469134267</v>
      </c>
      <c r="DG438" s="16">
        <f t="shared" si="4565"/>
        <v>-1.6077244189544047</v>
      </c>
      <c r="DH438" s="16">
        <f t="shared" si="4565"/>
        <v>2.8962480448820713</v>
      </c>
      <c r="DI438" s="16">
        <f t="shared" si="4565"/>
        <v>2.521015378800314</v>
      </c>
      <c r="DJ438" s="16">
        <f t="shared" si="4565"/>
        <v>-1.1696188992402483</v>
      </c>
      <c r="DK438" s="16">
        <f t="shared" si="4565"/>
        <v>2.5848001364244624</v>
      </c>
      <c r="DL438" s="16">
        <f t="shared" si="4565"/>
        <v>1.8393756465848412</v>
      </c>
      <c r="DM438" s="16">
        <f t="shared" si="4565"/>
        <v>-1.6017674365261882</v>
      </c>
      <c r="DN438" s="16">
        <f t="shared" si="4565"/>
        <v>2.5912980672857486</v>
      </c>
      <c r="DO438" s="16">
        <f t="shared" si="4565"/>
        <v>2.0105841499546671</v>
      </c>
      <c r="DP438" s="16">
        <f t="shared" si="4565"/>
        <v>-1.3127636961920928</v>
      </c>
      <c r="DQ438" s="16">
        <f t="shared" si="4565"/>
        <v>2.5071116448536372</v>
      </c>
      <c r="DR438" s="16">
        <f t="shared" si="4565"/>
        <v>1.9096390187214354</v>
      </c>
      <c r="DS438" s="16">
        <f t="shared" si="4565"/>
        <v>-1.2309855988073366</v>
      </c>
      <c r="DT438" s="16">
        <f t="shared" si="4565"/>
        <v>2.5848198871724719</v>
      </c>
      <c r="DU438" s="16">
        <f t="shared" si="4565"/>
        <v>1.7555745771124407</v>
      </c>
      <c r="DV438" s="16">
        <f t="shared" si="4565"/>
        <v>-1.6704849160357753</v>
      </c>
      <c r="DW438" s="16">
        <f t="shared" si="4565"/>
        <v>0.61555508696608285</v>
      </c>
      <c r="DX438" s="16">
        <f t="shared" si="4565"/>
        <v>1.5369774755575634</v>
      </c>
      <c r="DY438" s="16">
        <f t="shared" ref="DY438:EU438" si="4566">IF(ISNUMBER(DY123),(DY123-$B28),"")</f>
        <v>1.5915083862548727</v>
      </c>
      <c r="DZ438" s="16">
        <f t="shared" si="4566"/>
        <v>2.0594401842540719</v>
      </c>
      <c r="EA438" s="16">
        <f t="shared" si="4566"/>
        <v>2.1862366574963517</v>
      </c>
      <c r="EB438" s="16">
        <f t="shared" si="4566"/>
        <v>1.4249367783635876</v>
      </c>
      <c r="EC438" s="16">
        <f t="shared" si="4566"/>
        <v>1.2924201005592977</v>
      </c>
      <c r="ED438" s="38">
        <f t="shared" si="4566"/>
        <v>2.2017938922823816</v>
      </c>
      <c r="EE438" s="16">
        <f t="shared" si="4566"/>
        <v>1.3569759507324761</v>
      </c>
      <c r="EF438" s="16">
        <f t="shared" si="4566"/>
        <v>2.2026419263161756</v>
      </c>
      <c r="EG438" s="16">
        <f t="shared" si="4566"/>
        <v>1.3052578096581158</v>
      </c>
      <c r="EH438" s="16">
        <f t="shared" si="4566"/>
        <v>2.2149011338421474</v>
      </c>
      <c r="EI438" s="16">
        <f t="shared" si="4566"/>
        <v>1.3216823888966189</v>
      </c>
      <c r="EJ438" s="16">
        <f t="shared" si="4566"/>
        <v>2.8793034241570581</v>
      </c>
      <c r="EK438" s="16">
        <f t="shared" si="4566"/>
        <v>1.4843945956879168</v>
      </c>
      <c r="EL438" s="16">
        <f t="shared" si="4566"/>
        <v>0.61446280681093413</v>
      </c>
      <c r="EM438" s="16">
        <f t="shared" si="4566"/>
        <v>1.3605012958046245</v>
      </c>
      <c r="EN438" s="16">
        <f t="shared" si="4566"/>
        <v>0.43436791126717367</v>
      </c>
      <c r="EO438" s="16">
        <f t="shared" si="4566"/>
        <v>1.4136016940697971</v>
      </c>
      <c r="EP438" s="16">
        <f t="shared" si="4566"/>
        <v>0.49270356139356863</v>
      </c>
      <c r="EQ438" s="16">
        <f t="shared" si="4566"/>
        <v>2.0684550204374261</v>
      </c>
      <c r="ER438" s="16">
        <f t="shared" si="4566"/>
        <v>1.2442767813180637</v>
      </c>
      <c r="ES438" s="16">
        <f t="shared" si="4566"/>
        <v>0.79475341879845018</v>
      </c>
      <c r="ET438" s="16">
        <f t="shared" si="4566"/>
        <v>0.53698593158242147</v>
      </c>
      <c r="EU438" s="16">
        <f t="shared" si="4566"/>
        <v>1.4752357479757734</v>
      </c>
      <c r="EV438" s="16"/>
      <c r="EW438" s="16">
        <f t="shared" ref="EW438:FI438" si="4567">IF(ISNUMBER(EW123),(EW123-$B28),"")</f>
        <v>0.54668923455832896</v>
      </c>
      <c r="EX438" s="16">
        <f t="shared" si="4567"/>
        <v>0.60655468755541619</v>
      </c>
      <c r="EY438" s="16">
        <f t="shared" si="4567"/>
        <v>1.53038901598444</v>
      </c>
      <c r="EZ438" s="16">
        <f t="shared" si="4567"/>
        <v>0.52127431037843053</v>
      </c>
      <c r="FA438" s="16">
        <f t="shared" si="4567"/>
        <v>-0.35383025328911799</v>
      </c>
      <c r="FB438" s="16">
        <f t="shared" si="4567"/>
        <v>0.58997724498601656</v>
      </c>
      <c r="FC438" s="16">
        <f t="shared" si="4567"/>
        <v>-2.0201433162421267</v>
      </c>
      <c r="FD438" s="16">
        <f t="shared" si="4567"/>
        <v>-2.9947629486591154</v>
      </c>
      <c r="FE438" s="16">
        <f t="shared" si="4567"/>
        <v>1.0451828489588877</v>
      </c>
      <c r="FF438" s="16">
        <f t="shared" si="4567"/>
        <v>0.15179469084102948</v>
      </c>
      <c r="FG438" s="16">
        <f t="shared" si="4567"/>
        <v>2.2343666112164442</v>
      </c>
      <c r="FH438" s="16">
        <f t="shared" si="4567"/>
        <v>1.3992435516091177</v>
      </c>
      <c r="FI438" s="16">
        <f t="shared" si="4567"/>
        <v>1.1990618868858292</v>
      </c>
      <c r="FJ438" s="16"/>
      <c r="FK438" s="16">
        <f t="shared" ref="FK438:GP438" si="4568">IF(ISNUMBER(FK123),(FK123-$B28),"")</f>
        <v>0.31811893545582848</v>
      </c>
      <c r="FL438" s="47">
        <f t="shared" si="4568"/>
        <v>0.99881657213290964</v>
      </c>
      <c r="FM438" s="16">
        <f t="shared" si="4568"/>
        <v>0.99303585807922445</v>
      </c>
      <c r="FN438" s="16">
        <f t="shared" si="4568"/>
        <v>0.99992234774049393</v>
      </c>
      <c r="FO438" s="16">
        <f t="shared" si="4568"/>
        <v>1.0840346410128916</v>
      </c>
      <c r="FP438" s="16">
        <f t="shared" si="4568"/>
        <v>0.99184383285231092</v>
      </c>
      <c r="FQ438" s="16">
        <f t="shared" si="4568"/>
        <v>0.989356007631784</v>
      </c>
      <c r="FR438" s="16">
        <f t="shared" si="4568"/>
        <v>6.5908736492872322E-2</v>
      </c>
      <c r="FS438" s="16">
        <f t="shared" si="4568"/>
        <v>1.4835477508074177</v>
      </c>
      <c r="FT438" s="16">
        <f t="shared" si="4568"/>
        <v>1.7988996448817431</v>
      </c>
      <c r="FU438" s="16">
        <f t="shared" si="4568"/>
        <v>1.8242699928863146</v>
      </c>
      <c r="FV438" s="16">
        <f t="shared" si="4568"/>
        <v>1.8200599023902555</v>
      </c>
      <c r="FW438" s="16">
        <f t="shared" si="4568"/>
        <v>1.0898361234611968</v>
      </c>
      <c r="FX438" s="16">
        <f t="shared" si="4568"/>
        <v>1.0295630595946079</v>
      </c>
      <c r="FY438" s="16">
        <f t="shared" si="4568"/>
        <v>1.632645256381295</v>
      </c>
      <c r="FZ438" s="16">
        <f t="shared" si="4568"/>
        <v>0.37951216364001539</v>
      </c>
      <c r="GA438" s="16">
        <f t="shared" si="4568"/>
        <v>1.2328189825623213</v>
      </c>
      <c r="GB438" s="16">
        <f t="shared" si="4568"/>
        <v>0.39444741038263942</v>
      </c>
      <c r="GC438" s="16">
        <f t="shared" si="4568"/>
        <v>1.3060504483685236</v>
      </c>
      <c r="GD438" s="16">
        <f t="shared" si="4568"/>
        <v>0.38178283951435787</v>
      </c>
      <c r="GE438" s="16">
        <f t="shared" si="4568"/>
        <v>1.2875624632927725</v>
      </c>
      <c r="GF438" s="16">
        <f t="shared" si="4568"/>
        <v>0.59354867499496322</v>
      </c>
      <c r="GG438" s="16">
        <f t="shared" si="4568"/>
        <v>1.3224622730829196</v>
      </c>
      <c r="GH438" s="16">
        <f t="shared" si="4568"/>
        <v>0.31782704812701468</v>
      </c>
      <c r="GI438" s="16">
        <f t="shared" si="4568"/>
        <v>1.23194168363068</v>
      </c>
      <c r="GJ438" s="16">
        <f t="shared" si="4568"/>
        <v>0.25514680610757523</v>
      </c>
      <c r="GK438" s="16">
        <f t="shared" si="4568"/>
        <v>0.33830781101991647</v>
      </c>
      <c r="GL438" s="16">
        <f t="shared" si="4568"/>
        <v>-2.2318291390402294</v>
      </c>
      <c r="GM438" s="16">
        <f t="shared" si="4568"/>
        <v>1.8488734881017024</v>
      </c>
      <c r="GN438" s="16">
        <f t="shared" si="4568"/>
        <v>0.73986241387956397</v>
      </c>
      <c r="GO438" s="16">
        <f t="shared" si="4568"/>
        <v>0.86898550493208404</v>
      </c>
      <c r="GP438" s="16">
        <f t="shared" si="4568"/>
        <v>0.66691074219718871</v>
      </c>
      <c r="GQ438" s="16">
        <f t="shared" ref="GQ438:HV438" si="4569">IF(ISNUMBER(GQ123),(GQ123-$B28),"")</f>
        <v>-5.0455962621327899E-2</v>
      </c>
      <c r="GR438" s="16">
        <f t="shared" si="4569"/>
        <v>0.85309309210884976</v>
      </c>
      <c r="GS438" s="16">
        <f t="shared" si="4569"/>
        <v>1.4642153430118015</v>
      </c>
      <c r="GT438" s="16">
        <f t="shared" si="4569"/>
        <v>0.63650308640507092</v>
      </c>
      <c r="GU438" s="16">
        <f t="shared" si="4569"/>
        <v>1.4740931193258575</v>
      </c>
      <c r="GV438" s="16">
        <f t="shared" si="4569"/>
        <v>0.59159014319362768</v>
      </c>
      <c r="GW438" s="16">
        <f t="shared" si="4569"/>
        <v>1.4825982911593769</v>
      </c>
      <c r="GX438" s="16">
        <f t="shared" si="4569"/>
        <v>0.60551476230386925</v>
      </c>
      <c r="GY438" s="16">
        <f t="shared" si="4569"/>
        <v>0.71959830864730634</v>
      </c>
      <c r="GZ438" s="16">
        <f t="shared" si="4569"/>
        <v>-0.13355981661280225</v>
      </c>
      <c r="HA438" s="16">
        <f t="shared" si="4569"/>
        <v>0.65350357775062662</v>
      </c>
      <c r="HB438" s="16">
        <f t="shared" si="4569"/>
        <v>-0.25171927620087331</v>
      </c>
      <c r="HC438" s="16">
        <f t="shared" si="4569"/>
        <v>1.3010915090549702</v>
      </c>
      <c r="HD438" s="16">
        <f t="shared" si="4569"/>
        <v>0.49402157467721963</v>
      </c>
      <c r="HE438" s="16">
        <f t="shared" si="4569"/>
        <v>0.16888331267466583</v>
      </c>
      <c r="HF438" s="16">
        <f t="shared" si="4569"/>
        <v>2.2248841462300106E-2</v>
      </c>
      <c r="HG438" s="16">
        <f t="shared" si="4569"/>
        <v>0.9393143386651559</v>
      </c>
      <c r="HH438" s="16">
        <f t="shared" si="4569"/>
        <v>-0.11646160779386605</v>
      </c>
      <c r="HI438" s="16">
        <f t="shared" si="4569"/>
        <v>-5.5536610844512779E-2</v>
      </c>
      <c r="HJ438" s="16">
        <f t="shared" si="4569"/>
        <v>0.85024192208453542</v>
      </c>
      <c r="HK438" s="16">
        <f t="shared" si="4569"/>
        <v>-0.1839174829542003</v>
      </c>
      <c r="HL438" s="16">
        <f t="shared" si="4569"/>
        <v>-1.021752475846796</v>
      </c>
      <c r="HM438" s="16">
        <f t="shared" si="4569"/>
        <v>-9.5310506988624866E-2</v>
      </c>
      <c r="HN438" s="16">
        <f t="shared" si="4569"/>
        <v>-2.7867346402423436</v>
      </c>
      <c r="HO438" s="16">
        <f t="shared" si="4569"/>
        <v>-3.75009832154268</v>
      </c>
      <c r="HP438" s="16">
        <f t="shared" si="4569"/>
        <v>1.5186208622529023</v>
      </c>
      <c r="HQ438" s="16">
        <f t="shared" si="4569"/>
        <v>0.70082659608920039</v>
      </c>
      <c r="HR438" s="16">
        <f t="shared" si="4569"/>
        <v>0.34619716193446948</v>
      </c>
      <c r="HS438" s="16">
        <f t="shared" si="4569"/>
        <v>-0.53069341229399924</v>
      </c>
      <c r="HT438" s="16">
        <f t="shared" si="4569"/>
        <v>0.4854962359392232</v>
      </c>
      <c r="HU438" s="16">
        <f t="shared" si="4569"/>
        <v>-0.37876571380161295</v>
      </c>
      <c r="HV438" s="16">
        <f t="shared" si="4569"/>
        <v>0.26931099836070871</v>
      </c>
      <c r="HW438" s="16">
        <f t="shared" ref="HW438:JB438" si="4570">IF(ISNUMBER(HW123),(HW123-$B28),"")</f>
        <v>-0.64832906588213746</v>
      </c>
      <c r="HX438" s="16">
        <f t="shared" si="4570"/>
        <v>0.99835263376189687</v>
      </c>
      <c r="HY438" s="16">
        <f t="shared" si="4570"/>
        <v>1.3692956257925175</v>
      </c>
      <c r="HZ438" s="16">
        <f t="shared" si="4570"/>
        <v>1.3964152411951716</v>
      </c>
      <c r="IA438" s="16">
        <f t="shared" si="4570"/>
        <v>1.3943294601624245</v>
      </c>
      <c r="IB438" s="16">
        <f t="shared" si="4570"/>
        <v>0.60415816575283543</v>
      </c>
      <c r="IC438" s="16">
        <f t="shared" si="4570"/>
        <v>0.54778016603043511</v>
      </c>
      <c r="ID438" s="16">
        <f t="shared" si="4570"/>
        <v>1.2037728106756731</v>
      </c>
      <c r="IE438" s="16">
        <f t="shared" si="4570"/>
        <v>-9.6837499932405535E-2</v>
      </c>
      <c r="IF438" s="16">
        <f t="shared" si="4570"/>
        <v>0.73081186637253381</v>
      </c>
      <c r="IG438" s="16">
        <f t="shared" si="4570"/>
        <v>-8.0250611935326788E-2</v>
      </c>
      <c r="IH438" s="16">
        <f t="shared" si="4570"/>
        <v>0.80592107500444854</v>
      </c>
      <c r="II438" s="16">
        <f t="shared" si="4570"/>
        <v>-9.3214480325372051E-2</v>
      </c>
      <c r="IJ438" s="16">
        <f t="shared" si="4570"/>
        <v>0.78838851437328117</v>
      </c>
      <c r="IK438" s="16">
        <f t="shared" si="4570"/>
        <v>0.10863778618545439</v>
      </c>
      <c r="IL438" s="16">
        <f t="shared" si="4570"/>
        <v>0.67277040167394375</v>
      </c>
      <c r="IM438" s="16">
        <f t="shared" si="4570"/>
        <v>-0.15559537594549511</v>
      </c>
      <c r="IN438" s="16">
        <f t="shared" si="4570"/>
        <v>0.72974779488274066</v>
      </c>
      <c r="IO438" s="16">
        <f t="shared" si="4570"/>
        <v>0.10863778618545439</v>
      </c>
      <c r="IP438" s="16">
        <f t="shared" si="4570"/>
        <v>0.67277040167394375</v>
      </c>
      <c r="IQ438" s="16">
        <f t="shared" si="4570"/>
        <v>-2.5786395805790789</v>
      </c>
      <c r="IR438" s="16">
        <f t="shared" si="4570"/>
        <v>1.4734302820896232</v>
      </c>
      <c r="IS438" s="16">
        <f t="shared" si="4570"/>
        <v>0.35172245893764398</v>
      </c>
      <c r="IT438" s="16">
        <f t="shared" si="4570"/>
        <v>0.47656114513318926</v>
      </c>
      <c r="IU438" s="16">
        <f t="shared" si="4570"/>
        <v>0.28373169243155871</v>
      </c>
      <c r="IV438" s="16">
        <f t="shared" si="4570"/>
        <v>-0.55101623826783452</v>
      </c>
      <c r="IW438" s="16">
        <f t="shared" si="4570"/>
        <v>0.32402936833511831</v>
      </c>
      <c r="IX438" s="16">
        <f t="shared" si="4570"/>
        <v>1.015978082953211</v>
      </c>
      <c r="IY438" s="16">
        <f t="shared" si="4570"/>
        <v>0.21520092345411967</v>
      </c>
      <c r="IZ438" s="16">
        <f t="shared" si="4570"/>
        <v>1.0270446172915513</v>
      </c>
      <c r="JA438" s="16">
        <f t="shared" si="4570"/>
        <v>0.17118863225883274</v>
      </c>
      <c r="JB438" s="16">
        <f t="shared" si="4570"/>
        <v>1.0379113668156776</v>
      </c>
      <c r="JC438" s="16">
        <f t="shared" ref="JC438:KG438" si="4571">IF(ISNUMBER(JC123),(JC123-$B28),"")</f>
        <v>0.18630726718672008</v>
      </c>
      <c r="JD438" s="16">
        <f t="shared" si="4571"/>
        <v>0.21293354788679153</v>
      </c>
      <c r="JE438" s="16">
        <f t="shared" si="4571"/>
        <v>-0.61337626792789024</v>
      </c>
      <c r="JF438" s="16">
        <f t="shared" si="4571"/>
        <v>0.15051307095978927</v>
      </c>
      <c r="JG438" s="16">
        <f t="shared" si="4571"/>
        <v>-0.72934039160423936</v>
      </c>
      <c r="JH438" s="16">
        <f t="shared" si="4571"/>
        <v>0.85517487357276423</v>
      </c>
      <c r="JI438" s="16">
        <f t="shared" si="4571"/>
        <v>7.4393449891147156E-2</v>
      </c>
      <c r="JJ438" s="16">
        <f t="shared" si="4571"/>
        <v>-0.33980923141359654</v>
      </c>
      <c r="JK438" s="16">
        <f t="shared" si="4571"/>
        <v>-0.63323019583364726</v>
      </c>
      <c r="JL438" s="16">
        <f t="shared" si="4571"/>
        <v>0.25714849982307442</v>
      </c>
      <c r="JM438" s="16">
        <f t="shared" si="4571"/>
        <v>-0.61337386245017456</v>
      </c>
      <c r="JN438" s="16">
        <f t="shared" si="4571"/>
        <v>-0.55539905591649585</v>
      </c>
      <c r="JO438" s="16">
        <f t="shared" si="4571"/>
        <v>0.32177064657264509</v>
      </c>
      <c r="JP438" s="16">
        <f t="shared" si="4571"/>
        <v>-0.33980923141359654</v>
      </c>
      <c r="JQ438" s="16">
        <f t="shared" si="4571"/>
        <v>-0.63323019583364726</v>
      </c>
      <c r="JR438" s="16">
        <f t="shared" si="4571"/>
        <v>0.25714849982307442</v>
      </c>
      <c r="JS438" s="16">
        <f t="shared" si="4571"/>
        <v>-3.1398354098029131</v>
      </c>
      <c r="JT438" s="16">
        <f t="shared" si="4571"/>
        <v>-4.0712516126249909</v>
      </c>
      <c r="JU438" s="16">
        <f t="shared" si="4571"/>
        <v>1.1285812803107831</v>
      </c>
      <c r="JV438" s="16">
        <f t="shared" si="4571"/>
        <v>0.33827199377890338</v>
      </c>
      <c r="JW438" s="16">
        <f t="shared" si="4571"/>
        <v>-5.8364886021962548E-2</v>
      </c>
      <c r="JX438" s="16">
        <f t="shared" si="4571"/>
        <v>-0.90598043022845332</v>
      </c>
      <c r="JY438" s="16">
        <f t="shared" si="4571"/>
        <v>7.7049854911535931E-2</v>
      </c>
      <c r="JZ438" s="16">
        <f t="shared" si="4571"/>
        <v>-0.75844024977470781</v>
      </c>
      <c r="KA438" s="16">
        <f t="shared" si="4571"/>
        <v>-0.12922117555285695</v>
      </c>
      <c r="KB438" s="16">
        <f t="shared" si="4571"/>
        <v>-1.019410767688214</v>
      </c>
      <c r="KC438" s="16" t="str">
        <f t="shared" si="4571"/>
        <v/>
      </c>
      <c r="KD438" s="16" t="str">
        <f t="shared" si="4571"/>
        <v/>
      </c>
      <c r="KE438" s="16" t="str">
        <f t="shared" si="4571"/>
        <v/>
      </c>
      <c r="KF438" s="16" t="str">
        <f t="shared" si="4571"/>
        <v/>
      </c>
      <c r="KG438" s="16" t="str">
        <f t="shared" si="4571"/>
        <v/>
      </c>
      <c r="KH438" s="16"/>
      <c r="KI438" s="16"/>
      <c r="KJ438" s="16"/>
      <c r="KK438" s="16"/>
      <c r="KL438" s="16"/>
      <c r="KM438" s="16"/>
      <c r="KN438" s="16"/>
      <c r="KO438" s="16" t="str">
        <f t="shared" si="4529"/>
        <v/>
      </c>
      <c r="KP438" s="16" t="str">
        <f t="shared" si="4529"/>
        <v/>
      </c>
      <c r="KQ438" s="16" t="str">
        <f t="shared" si="4529"/>
        <v/>
      </c>
      <c r="KW438" t="str">
        <f t="shared" si="4530"/>
        <v/>
      </c>
      <c r="KX438" t="str">
        <f t="shared" si="4530"/>
        <v/>
      </c>
      <c r="KZ438" t="str">
        <f t="shared" si="4531"/>
        <v/>
      </c>
      <c r="LC438" t="str">
        <f t="shared" si="4532"/>
        <v/>
      </c>
      <c r="LD438" t="str">
        <f t="shared" si="4532"/>
        <v/>
      </c>
      <c r="LF438" t="str">
        <f t="shared" si="4533"/>
        <v/>
      </c>
      <c r="LG438" t="str">
        <f t="shared" si="4533"/>
        <v/>
      </c>
      <c r="LO438" t="str">
        <f t="shared" si="4534"/>
        <v/>
      </c>
      <c r="LP438" t="str">
        <f t="shared" si="4534"/>
        <v/>
      </c>
      <c r="LQ438" t="str">
        <f t="shared" si="4534"/>
        <v/>
      </c>
      <c r="LR438" t="str">
        <f t="shared" si="4534"/>
        <v/>
      </c>
      <c r="LU438" t="str">
        <f t="shared" si="4535"/>
        <v/>
      </c>
      <c r="LV438" t="str">
        <f t="shared" si="4535"/>
        <v/>
      </c>
      <c r="MF438" t="str">
        <f t="shared" ref="MF438:MW438" si="4572">IF(ISNUMBER(MF123),(MF123-$B28),"")</f>
        <v/>
      </c>
      <c r="MG438" t="str">
        <f t="shared" si="4572"/>
        <v/>
      </c>
      <c r="MH438" t="str">
        <f t="shared" si="4572"/>
        <v/>
      </c>
      <c r="MI438" t="str">
        <f t="shared" si="4572"/>
        <v/>
      </c>
      <c r="MJ438" t="str">
        <f t="shared" si="4572"/>
        <v/>
      </c>
      <c r="MK438" t="str">
        <f t="shared" si="4572"/>
        <v/>
      </c>
      <c r="ML438" t="str">
        <f t="shared" si="4572"/>
        <v/>
      </c>
      <c r="MM438" t="str">
        <f t="shared" si="4572"/>
        <v/>
      </c>
      <c r="MN438" t="str">
        <f t="shared" si="4572"/>
        <v/>
      </c>
      <c r="MO438" t="str">
        <f t="shared" si="4572"/>
        <v/>
      </c>
      <c r="MP438" t="str">
        <f t="shared" si="4572"/>
        <v/>
      </c>
      <c r="MQ438" t="str">
        <f t="shared" si="4572"/>
        <v/>
      </c>
      <c r="MR438" t="str">
        <f t="shared" si="4572"/>
        <v/>
      </c>
      <c r="MS438" t="str">
        <f t="shared" si="4572"/>
        <v/>
      </c>
      <c r="MT438" t="str">
        <f t="shared" si="4572"/>
        <v/>
      </c>
      <c r="MU438" t="str">
        <f t="shared" si="4572"/>
        <v/>
      </c>
      <c r="MV438" t="str">
        <f t="shared" si="4572"/>
        <v/>
      </c>
      <c r="MW438" t="str">
        <f t="shared" si="4572"/>
        <v/>
      </c>
    </row>
    <row r="439" spans="2:361" x14ac:dyDescent="0.25">
      <c r="B439"/>
      <c r="C439"/>
      <c r="D439"/>
      <c r="E439"/>
      <c r="F439" s="16">
        <f t="shared" ref="F439:AK439" si="4573">IF(ISNUMBER(F124),(F124-$B29),"")</f>
        <v>4.6684845650116102</v>
      </c>
      <c r="G439" s="16">
        <f t="shared" si="4573"/>
        <v>2.2148896299695906</v>
      </c>
      <c r="H439" s="16">
        <f t="shared" si="4573"/>
        <v>2.045128138044717</v>
      </c>
      <c r="I439" s="16">
        <f t="shared" si="4573"/>
        <v>-0.60653713945806942</v>
      </c>
      <c r="J439" s="16">
        <f t="shared" si="4573"/>
        <v>2.1151771157312709</v>
      </c>
      <c r="K439" s="16">
        <f t="shared" si="4573"/>
        <v>-0.57024504843793977</v>
      </c>
      <c r="L439" s="16">
        <f t="shared" si="4573"/>
        <v>2.1135262299914217</v>
      </c>
      <c r="M439" s="16">
        <f t="shared" si="4573"/>
        <v>-0.55184757517305627</v>
      </c>
      <c r="N439" s="16">
        <f t="shared" si="4573"/>
        <v>0.87543022746633881</v>
      </c>
      <c r="O439" s="16">
        <f t="shared" si="4573"/>
        <v>-1.7695028710104026</v>
      </c>
      <c r="P439" s="16">
        <f t="shared" si="4573"/>
        <v>0.64707622478682936</v>
      </c>
      <c r="Q439" s="16">
        <f t="shared" si="4573"/>
        <v>-1.9512538301289055</v>
      </c>
      <c r="R439" s="16">
        <f t="shared" si="4573"/>
        <v>-0.30083808301115766</v>
      </c>
      <c r="S439" s="16">
        <f t="shared" si="4573"/>
        <v>-2.8075256161229447</v>
      </c>
      <c r="T439" s="16">
        <f t="shared" si="4573"/>
        <v>0.8223653984446031</v>
      </c>
      <c r="U439" s="16">
        <f t="shared" si="4573"/>
        <v>-1.7865892134357892</v>
      </c>
      <c r="V439" s="16">
        <f t="shared" si="4573"/>
        <v>1.0634562061347452</v>
      </c>
      <c r="W439" s="16">
        <f t="shared" si="4573"/>
        <v>0.6128248060218624</v>
      </c>
      <c r="X439" s="16">
        <f t="shared" si="4573"/>
        <v>0.69104579706235825</v>
      </c>
      <c r="Y439" s="16">
        <f t="shared" si="4573"/>
        <v>0.65513343657947587</v>
      </c>
      <c r="Z439" s="16">
        <f t="shared" si="4573"/>
        <v>-2.5868907518305804</v>
      </c>
      <c r="AA439" s="16">
        <f t="shared" si="4573"/>
        <v>-1.6773036896916693</v>
      </c>
      <c r="AB439" s="16">
        <f t="shared" si="4573"/>
        <v>0.74770308635673643</v>
      </c>
      <c r="AC439" s="16">
        <f t="shared" si="4573"/>
        <v>1.7049370131431374E-2</v>
      </c>
      <c r="AD439" s="16">
        <f t="shared" si="4573"/>
        <v>0.61143907487949889</v>
      </c>
      <c r="AE439" s="16">
        <f t="shared" si="4573"/>
        <v>0.62024568427686688</v>
      </c>
      <c r="AF439" s="16">
        <f t="shared" si="4573"/>
        <v>0.94630972882050912</v>
      </c>
      <c r="AG439" s="16">
        <f t="shared" si="4573"/>
        <v>5.8923610896158607E-2</v>
      </c>
      <c r="AH439" s="16">
        <f t="shared" si="4573"/>
        <v>-3.8081723430678949E-2</v>
      </c>
      <c r="AI439" s="16">
        <f t="shared" si="4573"/>
        <v>4.1574408428033394E-3</v>
      </c>
      <c r="AJ439" s="16">
        <f t="shared" si="4573"/>
        <v>0.12508935729103143</v>
      </c>
      <c r="AK439" s="16">
        <f t="shared" si="4573"/>
        <v>-1.1005744763425298</v>
      </c>
      <c r="AL439" s="16">
        <f t="shared" ref="AL439:BM439" si="4574">IF(ISNUMBER(AL124),(AL124-$B29),"")</f>
        <v>-2.4294041285401136E-2</v>
      </c>
      <c r="AM439" s="16">
        <f t="shared" si="4574"/>
        <v>-1.0887764923054135</v>
      </c>
      <c r="AN439" s="16">
        <f t="shared" si="4574"/>
        <v>6.4991944683328029E-3</v>
      </c>
      <c r="AO439" s="16">
        <f t="shared" si="4574"/>
        <v>-1.0924835281260243</v>
      </c>
      <c r="AP439" s="16">
        <f t="shared" si="4574"/>
        <v>4.4379901527946686E-3</v>
      </c>
      <c r="AQ439" s="16">
        <f t="shared" si="4574"/>
        <v>-1.2986917415769881</v>
      </c>
      <c r="AR439" s="16">
        <f t="shared" si="4574"/>
        <v>-0.14212423440368127</v>
      </c>
      <c r="AS439" s="16">
        <f t="shared" si="4574"/>
        <v>-2.0324267637080595</v>
      </c>
      <c r="AT439" s="16">
        <f t="shared" si="4574"/>
        <v>-1.2288831086265901</v>
      </c>
      <c r="AU439" s="16">
        <f t="shared" si="4574"/>
        <v>-0.50912152915630315</v>
      </c>
      <c r="AV439" s="16">
        <f t="shared" si="4574"/>
        <v>-0.34516633879586323</v>
      </c>
      <c r="AW439" s="16">
        <f t="shared" si="4574"/>
        <v>2.8440504394204282</v>
      </c>
      <c r="AX439" s="16">
        <f t="shared" si="4574"/>
        <v>0.53137950075664264</v>
      </c>
      <c r="AY439" s="16">
        <f t="shared" si="4574"/>
        <v>0.46171087160489321</v>
      </c>
      <c r="AZ439" s="16">
        <f t="shared" si="4574"/>
        <v>0.318574023028944</v>
      </c>
      <c r="BA439" s="16">
        <f t="shared" si="4574"/>
        <v>0.24592203519823386</v>
      </c>
      <c r="BB439" s="16">
        <f t="shared" si="4574"/>
        <v>1.064326033297462</v>
      </c>
      <c r="BC439" s="16">
        <f t="shared" si="4574"/>
        <v>0.98586683684881393</v>
      </c>
      <c r="BD439" s="16">
        <f t="shared" si="4574"/>
        <v>0.8998198028080111</v>
      </c>
      <c r="BE439" s="16">
        <f t="shared" si="4574"/>
        <v>0.80867740500052321</v>
      </c>
      <c r="BF439" s="16">
        <f t="shared" si="4574"/>
        <v>0.71242890148128879</v>
      </c>
      <c r="BG439" s="16">
        <f t="shared" si="4574"/>
        <v>0.61207911216574473</v>
      </c>
      <c r="BH439" s="16">
        <f t="shared" si="4574"/>
        <v>0.51048890663072655</v>
      </c>
      <c r="BI439" s="16">
        <f t="shared" si="4574"/>
        <v>0.40413987324463108</v>
      </c>
      <c r="BJ439" s="16">
        <f t="shared" si="4574"/>
        <v>0.29438415822222908</v>
      </c>
      <c r="BK439" s="16">
        <f t="shared" si="4574"/>
        <v>0.18185567826155591</v>
      </c>
      <c r="BL439" s="16">
        <f t="shared" si="4574"/>
        <v>6.5553116605840955E-2</v>
      </c>
      <c r="BM439" s="16">
        <f t="shared" si="4574"/>
        <v>-5.0226729254617908E-2</v>
      </c>
      <c r="BN439" s="16"/>
      <c r="BO439" s="16"/>
      <c r="BP439" s="16"/>
      <c r="BQ439" s="16">
        <f t="shared" ref="BQ439:CB439" si="4575">IF(ISNUMBER(BQ124),(BQ124-$B29),"")</f>
        <v>-1.2288831086265901</v>
      </c>
      <c r="BR439" s="16">
        <f t="shared" si="4575"/>
        <v>-1.2152577173688712</v>
      </c>
      <c r="BS439" s="16">
        <f t="shared" si="4575"/>
        <v>-1.192529184355422</v>
      </c>
      <c r="BT439" s="16">
        <f t="shared" si="4575"/>
        <v>-1.1625223845300781</v>
      </c>
      <c r="BU439" s="16">
        <f t="shared" si="4575"/>
        <v>-1.1256180386868238</v>
      </c>
      <c r="BV439" s="16">
        <f t="shared" si="4575"/>
        <v>-1.0813921079634099</v>
      </c>
      <c r="BW439" s="16">
        <f t="shared" si="4575"/>
        <v>-1.0282177783932411</v>
      </c>
      <c r="BX439" s="16">
        <f t="shared" si="4575"/>
        <v>-0.96852043861350978</v>
      </c>
      <c r="BY439" s="16">
        <f t="shared" si="4575"/>
        <v>-0.90349270763137213</v>
      </c>
      <c r="BZ439" s="16">
        <f t="shared" si="4575"/>
        <v>-0.83294017723306979</v>
      </c>
      <c r="CA439" s="16">
        <f t="shared" si="4575"/>
        <v>-0.75510176192470624</v>
      </c>
      <c r="CB439" s="16">
        <f t="shared" si="4575"/>
        <v>-0.66973577313864041</v>
      </c>
      <c r="CC439" s="16"/>
      <c r="CD439" s="16"/>
      <c r="CE439" s="16">
        <f t="shared" ref="CE439:CP439" si="4576">IF(ISNUMBER(CE124),(CE124-$B29),"")</f>
        <v>0.24617617731250618</v>
      </c>
      <c r="CF439" s="16">
        <f t="shared" si="4576"/>
        <v>0.18974457535956901</v>
      </c>
      <c r="CG439" s="16">
        <f t="shared" si="4576"/>
        <v>0.12851440582356588</v>
      </c>
      <c r="CH439" s="16">
        <f t="shared" si="4576"/>
        <v>6.7577900338562813E-2</v>
      </c>
      <c r="CI439" s="16">
        <f t="shared" si="4576"/>
        <v>5.5088156082518935E-3</v>
      </c>
      <c r="CJ439" s="16">
        <f t="shared" si="4576"/>
        <v>-5.9408489843221446E-2</v>
      </c>
      <c r="CK439" s="16">
        <f t="shared" si="4576"/>
        <v>-0.12278605318844882</v>
      </c>
      <c r="CL439" s="16">
        <f t="shared" si="4576"/>
        <v>-0.18704712636039744</v>
      </c>
      <c r="CM439" s="16">
        <f t="shared" si="4576"/>
        <v>-0.25387222467431059</v>
      </c>
      <c r="CN439" s="16">
        <f t="shared" si="4576"/>
        <v>-0.32089206741410692</v>
      </c>
      <c r="CO439" s="16">
        <f t="shared" si="4576"/>
        <v>-0.38932733629692962</v>
      </c>
      <c r="CP439" s="16">
        <f t="shared" si="4576"/>
        <v>-0.45532015722262997</v>
      </c>
      <c r="CQ439" s="16"/>
      <c r="CR439" s="16"/>
      <c r="CS439" s="16">
        <f t="shared" ref="CS439:DX439" si="4577">IF(ISNUMBER(CS124),(CS124-$B29),"")</f>
        <v>0.51660483354343967</v>
      </c>
      <c r="CT439" s="16">
        <f t="shared" si="4577"/>
        <v>-0.17052000767374409</v>
      </c>
      <c r="CU439" s="16">
        <f t="shared" si="4577"/>
        <v>2.3094132673576979</v>
      </c>
      <c r="CV439" s="16">
        <f t="shared" si="4577"/>
        <v>0.6128248060218624</v>
      </c>
      <c r="CW439" s="16">
        <f t="shared" si="4577"/>
        <v>-0.14212423440368127</v>
      </c>
      <c r="CX439" s="16">
        <f t="shared" si="4577"/>
        <v>2.8440504394204282</v>
      </c>
      <c r="CY439" s="16">
        <f t="shared" si="4577"/>
        <v>0.60884795599007191</v>
      </c>
      <c r="CZ439" s="16">
        <f t="shared" si="4577"/>
        <v>-0.41453905885218489</v>
      </c>
      <c r="DA439" s="16">
        <f t="shared" si="4577"/>
        <v>2.7464696391082981</v>
      </c>
      <c r="DB439" s="16">
        <f t="shared" si="4577"/>
        <v>0.53027063828800181</v>
      </c>
      <c r="DC439" s="16">
        <f t="shared" si="4577"/>
        <v>-0.3295212055571568</v>
      </c>
      <c r="DD439" s="16">
        <f t="shared" si="4577"/>
        <v>2.4466786796051991</v>
      </c>
      <c r="DE439" s="16">
        <f t="shared" si="4577"/>
        <v>0.56117074704432923</v>
      </c>
      <c r="DF439" s="16">
        <f t="shared" si="4577"/>
        <v>-0.32068875344306491</v>
      </c>
      <c r="DG439" s="16">
        <f t="shared" si="4577"/>
        <v>2.7482439242043739</v>
      </c>
      <c r="DH439" s="16">
        <f t="shared" si="4577"/>
        <v>0.99990639238568235</v>
      </c>
      <c r="DI439" s="16">
        <f t="shared" si="4577"/>
        <v>0.37291562315174076</v>
      </c>
      <c r="DJ439" s="16">
        <f t="shared" si="4577"/>
        <v>2.5978458127735706</v>
      </c>
      <c r="DK439" s="16">
        <f t="shared" si="4577"/>
        <v>0.61551787570262206</v>
      </c>
      <c r="DL439" s="16">
        <f t="shared" si="4577"/>
        <v>-0.21074426787306777</v>
      </c>
      <c r="DM439" s="16">
        <f t="shared" si="4577"/>
        <v>2.7058991431935482</v>
      </c>
      <c r="DN439" s="16">
        <f t="shared" si="4577"/>
        <v>0.70138385815000959</v>
      </c>
      <c r="DO439" s="16">
        <f t="shared" si="4577"/>
        <v>-9.5689226618034695E-2</v>
      </c>
      <c r="DP439" s="16">
        <f t="shared" si="4577"/>
        <v>1.6354383936113805</v>
      </c>
      <c r="DQ439" s="16">
        <f t="shared" si="4577"/>
        <v>0.67085971024140179</v>
      </c>
      <c r="DR439" s="16">
        <f t="shared" si="4577"/>
        <v>-0.27437890039179536</v>
      </c>
      <c r="DS439" s="16">
        <f t="shared" si="4577"/>
        <v>2.9498944719753553</v>
      </c>
      <c r="DT439" s="16">
        <f t="shared" si="4577"/>
        <v>0.62037050879884248</v>
      </c>
      <c r="DU439" s="16">
        <f t="shared" si="4577"/>
        <v>-0.4041754926354173</v>
      </c>
      <c r="DV439" s="16">
        <f t="shared" si="4577"/>
        <v>2.850600383636376</v>
      </c>
      <c r="DW439" s="16">
        <f t="shared" si="4577"/>
        <v>-1.6008370573641031</v>
      </c>
      <c r="DX439" s="16">
        <f t="shared" si="4577"/>
        <v>-0.464629287038548</v>
      </c>
      <c r="DY439" s="16">
        <f t="shared" ref="DY439:EU439" si="4578">IF(ISNUMBER(DY124),(DY124-$B29),"")</f>
        <v>-0.44246807134358335</v>
      </c>
      <c r="DZ439" s="16">
        <f t="shared" si="4578"/>
        <v>8.3274130147842129E-2</v>
      </c>
      <c r="EA439" s="16">
        <f t="shared" si="4578"/>
        <v>0.18822188267326112</v>
      </c>
      <c r="EB439" s="16">
        <f t="shared" si="4578"/>
        <v>-0.75374205737325894</v>
      </c>
      <c r="EC439" s="16">
        <f t="shared" si="4578"/>
        <v>-0.90204502306988843</v>
      </c>
      <c r="ED439" s="38">
        <f t="shared" si="4578"/>
        <v>0.22662376893634928</v>
      </c>
      <c r="EE439" s="16">
        <f t="shared" si="4578"/>
        <v>-0.82735581879543929</v>
      </c>
      <c r="EF439" s="16">
        <f t="shared" si="4578"/>
        <v>0.21347800740518608</v>
      </c>
      <c r="EG439" s="16">
        <f t="shared" si="4578"/>
        <v>-0.85516148041135409</v>
      </c>
      <c r="EH439" s="16">
        <f t="shared" si="4578"/>
        <v>0.2266527743483806</v>
      </c>
      <c r="EI439" s="16">
        <f t="shared" si="4578"/>
        <v>-0.84427761205891727</v>
      </c>
      <c r="EJ439" s="16">
        <f t="shared" si="4578"/>
        <v>0.577182575085331</v>
      </c>
      <c r="EK439" s="16">
        <f t="shared" si="4578"/>
        <v>-0.35599859902859521</v>
      </c>
      <c r="EL439" s="16">
        <f t="shared" si="4578"/>
        <v>-1.4310839961619166</v>
      </c>
      <c r="EM439" s="16">
        <f t="shared" si="4578"/>
        <v>-0.46842083339960539</v>
      </c>
      <c r="EN439" s="16">
        <f t="shared" si="4578"/>
        <v>-1.5607769157243894</v>
      </c>
      <c r="EO439" s="16">
        <f t="shared" si="4578"/>
        <v>-0.42045265262714793</v>
      </c>
      <c r="EP439" s="16">
        <f t="shared" si="4578"/>
        <v>-1.5142368103588666</v>
      </c>
      <c r="EQ439" s="16">
        <f t="shared" si="4578"/>
        <v>-0.27071522720883934</v>
      </c>
      <c r="ER439" s="16">
        <f t="shared" si="4578"/>
        <v>-1.3029022094515597</v>
      </c>
      <c r="ES439" s="16">
        <f t="shared" si="4578"/>
        <v>-2.5818916740031881</v>
      </c>
      <c r="ET439" s="16">
        <f t="shared" si="4578"/>
        <v>-2.9059012274820617</v>
      </c>
      <c r="EU439" s="16">
        <f t="shared" si="4578"/>
        <v>-1.7331220902099886</v>
      </c>
      <c r="EV439" s="16"/>
      <c r="EW439" s="16">
        <f t="shared" ref="EW439:FI439" si="4579">IF(ISNUMBER(EW124),(EW124-$B29),"")</f>
        <v>-1.8093923007068327</v>
      </c>
      <c r="EX439" s="16">
        <f t="shared" si="4579"/>
        <v>-1.7303665017482928</v>
      </c>
      <c r="EY439" s="16">
        <f t="shared" si="4579"/>
        <v>-0.58927119791236748</v>
      </c>
      <c r="EZ439" s="16">
        <f t="shared" si="4579"/>
        <v>-0.9779111628990762</v>
      </c>
      <c r="FA439" s="16">
        <f t="shared" si="4579"/>
        <v>-1.9537695421656451</v>
      </c>
      <c r="FB439" s="16">
        <f t="shared" si="4579"/>
        <v>-0.80482874854062914</v>
      </c>
      <c r="FC439" s="16">
        <f t="shared" si="4579"/>
        <v>2.5436177633349502</v>
      </c>
      <c r="FD439" s="16">
        <f t="shared" si="4579"/>
        <v>1.4650403332137643</v>
      </c>
      <c r="FE439" s="16">
        <f t="shared" si="4579"/>
        <v>5.8583541476608048E-2</v>
      </c>
      <c r="FF439" s="16">
        <f t="shared" si="4579"/>
        <v>-1.0289361996168935</v>
      </c>
      <c r="FG439" s="16">
        <f t="shared" si="4579"/>
        <v>0.14551730984025824</v>
      </c>
      <c r="FH439" s="16">
        <f t="shared" si="4579"/>
        <v>-0.89935788444181242</v>
      </c>
      <c r="FI439" s="16">
        <f t="shared" si="4579"/>
        <v>-8.6761337424363205E-2</v>
      </c>
      <c r="FJ439" s="16"/>
      <c r="FK439" s="16">
        <f t="shared" ref="FK439:GP439" si="4580">IF(ISNUMBER(FK124),(FK124-$B29),"")</f>
        <v>-1.1650703457519995</v>
      </c>
      <c r="FL439" s="47">
        <f t="shared" si="4580"/>
        <v>-0.17043850699523944</v>
      </c>
      <c r="FM439" s="16">
        <f t="shared" si="4580"/>
        <v>-0.17293687815337933</v>
      </c>
      <c r="FN439" s="16">
        <f t="shared" si="4580"/>
        <v>-0.16890552782105317</v>
      </c>
      <c r="FO439" s="16">
        <f t="shared" si="4580"/>
        <v>-0.13647297136751035</v>
      </c>
      <c r="FP439" s="16">
        <f t="shared" si="4580"/>
        <v>-0.17382080570705227</v>
      </c>
      <c r="FQ439" s="16">
        <f t="shared" si="4580"/>
        <v>-0.17367632015975687</v>
      </c>
      <c r="FR439" s="16">
        <f t="shared" si="4580"/>
        <v>-1.2657438557806557</v>
      </c>
      <c r="FS439" s="16">
        <f t="shared" si="4580"/>
        <v>0.71474067203301672</v>
      </c>
      <c r="FT439" s="16">
        <f t="shared" si="4580"/>
        <v>0.23943081736756255</v>
      </c>
      <c r="FU439" s="16">
        <f t="shared" si="4580"/>
        <v>0.24536686795467233</v>
      </c>
      <c r="FV439" s="16">
        <f t="shared" si="4580"/>
        <v>0.25044136989133392</v>
      </c>
      <c r="FW439" s="16">
        <f t="shared" si="4580"/>
        <v>-0.33481529048400205</v>
      </c>
      <c r="FX439" s="16">
        <f t="shared" si="4580"/>
        <v>-0.38517967354209759</v>
      </c>
      <c r="FY439" s="16">
        <f t="shared" si="4580"/>
        <v>-0.26813203226649307</v>
      </c>
      <c r="FZ439" s="16">
        <f t="shared" si="4580"/>
        <v>-1.4179386429229766</v>
      </c>
      <c r="GA439" s="16">
        <f t="shared" si="4580"/>
        <v>-0.36929228960501348</v>
      </c>
      <c r="GB439" s="16">
        <f t="shared" si="4580"/>
        <v>-1.4062358522268852</v>
      </c>
      <c r="GC439" s="16">
        <f t="shared" si="4580"/>
        <v>-0.33673678407332375</v>
      </c>
      <c r="GD439" s="16">
        <f t="shared" si="4580"/>
        <v>-1.41008434311901</v>
      </c>
      <c r="GE439" s="16">
        <f t="shared" si="4580"/>
        <v>-0.33842218780399946</v>
      </c>
      <c r="GF439" s="16">
        <f t="shared" si="4580"/>
        <v>-2.2778330619924105</v>
      </c>
      <c r="GG439" s="16">
        <f t="shared" si="4580"/>
        <v>-1.4257203945240065</v>
      </c>
      <c r="GH439" s="16">
        <f t="shared" si="4580"/>
        <v>-1.6106315307022925</v>
      </c>
      <c r="GI439" s="16">
        <f t="shared" si="4580"/>
        <v>-0.47920288858206561</v>
      </c>
      <c r="GJ439" s="16">
        <f t="shared" si="4580"/>
        <v>-0.85972033045887031</v>
      </c>
      <c r="GK439" s="16">
        <f t="shared" si="4580"/>
        <v>-0.7232927932349611</v>
      </c>
      <c r="GL439" s="16">
        <f t="shared" si="4580"/>
        <v>2.6664921996234767</v>
      </c>
      <c r="GM439" s="16">
        <f t="shared" si="4580"/>
        <v>0.18927914293522008</v>
      </c>
      <c r="GN439" s="16">
        <f t="shared" si="4580"/>
        <v>0.16428233375471279</v>
      </c>
      <c r="GO439" s="16">
        <f t="shared" si="4580"/>
        <v>6.6100111477709333E-3</v>
      </c>
      <c r="GP439" s="16">
        <f t="shared" si="4580"/>
        <v>-7.4378382412206179E-2</v>
      </c>
      <c r="GQ439" s="16">
        <f t="shared" ref="GQ439:HV439" si="4581">IF(ISNUMBER(GQ124),(GQ124-$B29),"")</f>
        <v>-1.9452607805305036</v>
      </c>
      <c r="GR439" s="16">
        <f t="shared" si="4581"/>
        <v>-0.83428842329855968</v>
      </c>
      <c r="GS439" s="16">
        <f t="shared" si="4581"/>
        <v>-0.17192279292160606</v>
      </c>
      <c r="GT439" s="16">
        <f t="shared" si="4581"/>
        <v>-1.2005487089085278</v>
      </c>
      <c r="GU439" s="16">
        <f t="shared" si="4581"/>
        <v>-0.1774768351420164</v>
      </c>
      <c r="GV439" s="16">
        <f t="shared" si="4581"/>
        <v>-1.222539309190168</v>
      </c>
      <c r="GW439" s="16">
        <f t="shared" si="4581"/>
        <v>-0.16798737534158192</v>
      </c>
      <c r="GX439" s="16">
        <f t="shared" si="4581"/>
        <v>-1.2159372544466009</v>
      </c>
      <c r="GY439" s="16">
        <f t="shared" si="4581"/>
        <v>-0.77621887731092443</v>
      </c>
      <c r="GZ439" s="16">
        <f t="shared" si="4581"/>
        <v>-1.8260475709092816</v>
      </c>
      <c r="HA439" s="16">
        <f t="shared" si="4581"/>
        <v>-0.83612282479022326</v>
      </c>
      <c r="HB439" s="16">
        <f t="shared" si="4581"/>
        <v>-1.9071414561523028</v>
      </c>
      <c r="HC439" s="16">
        <f t="shared" si="4581"/>
        <v>-0.69034907789553301</v>
      </c>
      <c r="HD439" s="16">
        <f t="shared" si="4581"/>
        <v>-1.6971455747751207</v>
      </c>
      <c r="HE439" s="16">
        <f t="shared" si="4581"/>
        <v>-2.8548101032584299</v>
      </c>
      <c r="HF439" s="16">
        <f t="shared" si="4581"/>
        <v>-3.0975614295186773</v>
      </c>
      <c r="HG439" s="16">
        <f t="shared" si="4581"/>
        <v>-1.9522619963735934</v>
      </c>
      <c r="HH439" s="16">
        <f t="shared" si="4581"/>
        <v>-2.1490399798397704</v>
      </c>
      <c r="HI439" s="16">
        <f t="shared" si="4581"/>
        <v>-2.0671849679175267</v>
      </c>
      <c r="HJ439" s="16">
        <f t="shared" si="4581"/>
        <v>-0.95148637742185826</v>
      </c>
      <c r="HK439" s="16">
        <f t="shared" si="4581"/>
        <v>-1.3569681578091917</v>
      </c>
      <c r="HL439" s="16">
        <f t="shared" si="4581"/>
        <v>-2.3365749313247335</v>
      </c>
      <c r="HM439" s="16">
        <f t="shared" si="4581"/>
        <v>-1.2122346284960912</v>
      </c>
      <c r="HN439" s="16">
        <f t="shared" si="4581"/>
        <v>2.358003111123665</v>
      </c>
      <c r="HO439" s="16">
        <f t="shared" si="4581"/>
        <v>1.3075366031789457</v>
      </c>
      <c r="HP439" s="16">
        <f t="shared" si="4581"/>
        <v>-0.22127132576243014</v>
      </c>
      <c r="HQ439" s="16">
        <f t="shared" si="4581"/>
        <v>-1.2404997742333848</v>
      </c>
      <c r="HR439" s="16">
        <f t="shared" si="4581"/>
        <v>-0.26036381033550526</v>
      </c>
      <c r="HS439" s="16">
        <f t="shared" si="4581"/>
        <v>-1.3220600376697433</v>
      </c>
      <c r="HT439" s="16">
        <f t="shared" si="4581"/>
        <v>-0.42138309062038104</v>
      </c>
      <c r="HU439" s="16">
        <f t="shared" si="4581"/>
        <v>-1.4738381501791054</v>
      </c>
      <c r="HV439" s="16">
        <f t="shared" si="4581"/>
        <v>-0.51393537672068135</v>
      </c>
      <c r="HW439" s="16">
        <f t="shared" ref="HW439:JB439" si="4582">IF(ISNUMBER(HW124),(HW124-$B29),"")</f>
        <v>-1.5858554664062297</v>
      </c>
      <c r="HX439" s="16">
        <f t="shared" si="4582"/>
        <v>0.29290184325741109</v>
      </c>
      <c r="HY439" s="16">
        <f t="shared" si="4582"/>
        <v>-0.15837441194277346</v>
      </c>
      <c r="HZ439" s="16">
        <f t="shared" si="4582"/>
        <v>-0.15094790142607906</v>
      </c>
      <c r="IA439" s="16">
        <f t="shared" si="4582"/>
        <v>-0.1421369272724462</v>
      </c>
      <c r="IB439" s="16">
        <f t="shared" si="4582"/>
        <v>-0.76890057588470029</v>
      </c>
      <c r="IC439" s="16">
        <f t="shared" si="4582"/>
        <v>-0.81727459267301583</v>
      </c>
      <c r="ID439" s="16">
        <f t="shared" si="4582"/>
        <v>-0.65611124346607141</v>
      </c>
      <c r="IE439" s="16">
        <f t="shared" si="4582"/>
        <v>-1.8216452619237913</v>
      </c>
      <c r="IF439" s="16">
        <f t="shared" si="4582"/>
        <v>-0.81830201603916919</v>
      </c>
      <c r="IG439" s="16">
        <f t="shared" si="4582"/>
        <v>-1.8109209218677762</v>
      </c>
      <c r="IH439" s="16">
        <f t="shared" si="4582"/>
        <v>-0.78551676264814319</v>
      </c>
      <c r="II439" s="16">
        <f t="shared" si="4582"/>
        <v>-1.8133798488683652</v>
      </c>
      <c r="IJ439" s="16">
        <f t="shared" si="4582"/>
        <v>-0.7864772664655959</v>
      </c>
      <c r="IK439" s="16">
        <f t="shared" si="4582"/>
        <v>-2.6776817498510326</v>
      </c>
      <c r="IL439" s="16">
        <f t="shared" si="4582"/>
        <v>-2.0409131623662375</v>
      </c>
      <c r="IM439" s="16">
        <f t="shared" si="4582"/>
        <v>-2.0086051520746224</v>
      </c>
      <c r="IN439" s="16">
        <f t="shared" si="4582"/>
        <v>-0.92942225041900883</v>
      </c>
      <c r="IO439" s="16">
        <f t="shared" si="4582"/>
        <v>-2.6776817498510326</v>
      </c>
      <c r="IP439" s="16">
        <f t="shared" si="4582"/>
        <v>-2.0409131623662375</v>
      </c>
      <c r="IQ439" s="16">
        <f t="shared" si="4582"/>
        <v>2.3405972010991576</v>
      </c>
      <c r="IR439" s="16">
        <f t="shared" si="4582"/>
        <v>-0.21781371971017904</v>
      </c>
      <c r="IS439" s="16">
        <f t="shared" si="4582"/>
        <v>-0.29670848175867093</v>
      </c>
      <c r="IT439" s="16">
        <f t="shared" si="4582"/>
        <v>-0.44416164397928526</v>
      </c>
      <c r="IU439" s="16">
        <f t="shared" si="4582"/>
        <v>-0.52239465350221792</v>
      </c>
      <c r="IV439" s="16">
        <f t="shared" si="4582"/>
        <v>-2.3211151749805907</v>
      </c>
      <c r="IW439" s="16">
        <f t="shared" si="4582"/>
        <v>-1.2614067858990126</v>
      </c>
      <c r="IX439" s="16">
        <f t="shared" si="4582"/>
        <v>-0.54598393297435166</v>
      </c>
      <c r="IY439" s="16">
        <f t="shared" si="4582"/>
        <v>-1.5268895047229734</v>
      </c>
      <c r="IZ439" s="16">
        <f t="shared" si="4582"/>
        <v>-0.54850368997085752</v>
      </c>
      <c r="JA439" s="16">
        <f t="shared" si="4582"/>
        <v>-1.5471683793151243</v>
      </c>
      <c r="JB439" s="16">
        <f t="shared" si="4582"/>
        <v>-0.53655621116719487</v>
      </c>
      <c r="JC439" s="16">
        <f t="shared" ref="JC439:KG439" si="4583">IF(ISNUMBER(JC124),(JC124-$B29),"")</f>
        <v>-1.5373511915067013</v>
      </c>
      <c r="JD439" s="16">
        <f t="shared" si="4583"/>
        <v>-1.1871318078142252</v>
      </c>
      <c r="JE439" s="16">
        <f t="shared" si="4583"/>
        <v>-2.1886650109703538</v>
      </c>
      <c r="JF439" s="16">
        <f t="shared" si="4583"/>
        <v>-1.2448377354691189</v>
      </c>
      <c r="JG439" s="16">
        <f t="shared" si="4583"/>
        <v>-2.2682131681315383</v>
      </c>
      <c r="JH439" s="16">
        <f t="shared" si="4583"/>
        <v>-1.0530448700087334</v>
      </c>
      <c r="JI439" s="16">
        <f t="shared" si="4583"/>
        <v>-2.0132071154661588</v>
      </c>
      <c r="JJ439" s="16">
        <f t="shared" si="4583"/>
        <v>-3.222332069325816</v>
      </c>
      <c r="JK439" s="16">
        <f t="shared" si="4583"/>
        <v>-3.6436214068949084</v>
      </c>
      <c r="JL439" s="16">
        <f t="shared" si="4583"/>
        <v>-2.5481003902748256</v>
      </c>
      <c r="JM439" s="16">
        <f t="shared" si="4583"/>
        <v>-2.5179239937984903</v>
      </c>
      <c r="JN439" s="16">
        <f t="shared" si="4583"/>
        <v>-2.443260011610235</v>
      </c>
      <c r="JO439" s="16">
        <f t="shared" si="4583"/>
        <v>-1.3789637338446568</v>
      </c>
      <c r="JP439" s="16">
        <f t="shared" si="4583"/>
        <v>-3.222332069325816</v>
      </c>
      <c r="JQ439" s="16">
        <f t="shared" si="4583"/>
        <v>-3.6436214068949084</v>
      </c>
      <c r="JR439" s="16">
        <f t="shared" si="4583"/>
        <v>-2.5481003902748256</v>
      </c>
      <c r="JS439" s="16">
        <f t="shared" si="4583"/>
        <v>2.0494729395274334</v>
      </c>
      <c r="JT439" s="16">
        <f t="shared" si="4583"/>
        <v>1.0506674437292389</v>
      </c>
      <c r="JU439" s="16">
        <f t="shared" si="4583"/>
        <v>-0.60429128934040932</v>
      </c>
      <c r="JV439" s="16">
        <f t="shared" si="4583"/>
        <v>-1.57674118459677</v>
      </c>
      <c r="JW439" s="16">
        <f t="shared" si="4583"/>
        <v>-0.70113638916102161</v>
      </c>
      <c r="JX439" s="16">
        <f t="shared" si="4583"/>
        <v>-1.7144106953490024</v>
      </c>
      <c r="JY439" s="16">
        <f t="shared" si="4583"/>
        <v>-0.85069676688301854</v>
      </c>
      <c r="JZ439" s="16">
        <f t="shared" si="4583"/>
        <v>-1.8551262447503944</v>
      </c>
      <c r="KA439" s="16">
        <f t="shared" si="4583"/>
        <v>-0.9400164015245025</v>
      </c>
      <c r="KB439" s="16">
        <f t="shared" si="4583"/>
        <v>-1.9646099845714815</v>
      </c>
      <c r="KC439" s="16" t="str">
        <f t="shared" si="4583"/>
        <v/>
      </c>
      <c r="KD439" s="16" t="str">
        <f t="shared" si="4583"/>
        <v/>
      </c>
      <c r="KE439" s="16" t="str">
        <f t="shared" si="4583"/>
        <v/>
      </c>
      <c r="KF439" s="16" t="str">
        <f t="shared" si="4583"/>
        <v/>
      </c>
      <c r="KG439" s="16" t="str">
        <f t="shared" si="4583"/>
        <v/>
      </c>
      <c r="KH439" s="16"/>
      <c r="KI439" s="16"/>
      <c r="KJ439" s="16"/>
      <c r="KK439" s="16"/>
      <c r="KL439" s="16"/>
      <c r="KM439" s="16"/>
      <c r="KN439" s="16"/>
      <c r="KO439" s="16" t="str">
        <f t="shared" si="4529"/>
        <v/>
      </c>
      <c r="KP439" s="16" t="str">
        <f t="shared" si="4529"/>
        <v/>
      </c>
      <c r="KQ439" s="16" t="str">
        <f t="shared" si="4529"/>
        <v/>
      </c>
      <c r="KW439" t="str">
        <f t="shared" si="4530"/>
        <v/>
      </c>
      <c r="KX439" t="str">
        <f t="shared" si="4530"/>
        <v/>
      </c>
      <c r="KZ439" t="str">
        <f t="shared" si="4531"/>
        <v/>
      </c>
      <c r="LC439" t="str">
        <f t="shared" si="4532"/>
        <v/>
      </c>
      <c r="LD439" t="str">
        <f t="shared" si="4532"/>
        <v/>
      </c>
      <c r="LF439" t="str">
        <f t="shared" si="4533"/>
        <v/>
      </c>
      <c r="LG439" t="str">
        <f t="shared" si="4533"/>
        <v/>
      </c>
      <c r="LO439" t="str">
        <f t="shared" si="4534"/>
        <v/>
      </c>
      <c r="LP439" t="str">
        <f t="shared" si="4534"/>
        <v/>
      </c>
      <c r="LQ439" t="str">
        <f t="shared" si="4534"/>
        <v/>
      </c>
      <c r="LR439" t="str">
        <f t="shared" si="4534"/>
        <v/>
      </c>
      <c r="LU439" t="str">
        <f t="shared" si="4535"/>
        <v/>
      </c>
      <c r="LV439" t="str">
        <f t="shared" si="4535"/>
        <v/>
      </c>
      <c r="MF439" t="str">
        <f t="shared" ref="MF439:MW439" si="4584">IF(ISNUMBER(MF124),(MF124-$B29),"")</f>
        <v/>
      </c>
      <c r="MG439" t="str">
        <f t="shared" si="4584"/>
        <v/>
      </c>
      <c r="MH439" t="str">
        <f t="shared" si="4584"/>
        <v/>
      </c>
      <c r="MI439" t="str">
        <f t="shared" si="4584"/>
        <v/>
      </c>
      <c r="MJ439" t="str">
        <f t="shared" si="4584"/>
        <v/>
      </c>
      <c r="MK439" t="str">
        <f t="shared" si="4584"/>
        <v/>
      </c>
      <c r="ML439" t="str">
        <f t="shared" si="4584"/>
        <v/>
      </c>
      <c r="MM439" t="str">
        <f t="shared" si="4584"/>
        <v/>
      </c>
      <c r="MN439" t="str">
        <f t="shared" si="4584"/>
        <v/>
      </c>
      <c r="MO439" t="str">
        <f t="shared" si="4584"/>
        <v/>
      </c>
      <c r="MP439" t="str">
        <f t="shared" si="4584"/>
        <v/>
      </c>
      <c r="MQ439" t="str">
        <f t="shared" si="4584"/>
        <v/>
      </c>
      <c r="MR439" t="str">
        <f t="shared" si="4584"/>
        <v/>
      </c>
      <c r="MS439" t="str">
        <f t="shared" si="4584"/>
        <v/>
      </c>
      <c r="MT439" t="str">
        <f t="shared" si="4584"/>
        <v/>
      </c>
      <c r="MU439" t="str">
        <f t="shared" si="4584"/>
        <v/>
      </c>
      <c r="MV439" t="str">
        <f t="shared" si="4584"/>
        <v/>
      </c>
      <c r="MW439" t="str">
        <f t="shared" si="4584"/>
        <v/>
      </c>
    </row>
    <row r="440" spans="2:361" x14ac:dyDescent="0.25">
      <c r="B440"/>
      <c r="C440"/>
      <c r="D440"/>
      <c r="E440"/>
      <c r="F440" s="16">
        <f t="shared" ref="F440:AK440" si="4585">IF(ISNUMBER(F125),(F125-$B30),"")</f>
        <v>3.3394695390775269</v>
      </c>
      <c r="G440" s="16">
        <f t="shared" si="4585"/>
        <v>1.9300048671750574</v>
      </c>
      <c r="H440" s="16">
        <f t="shared" si="4585"/>
        <v>1.6804912865132167</v>
      </c>
      <c r="I440" s="16">
        <f t="shared" si="4585"/>
        <v>0.12581338891138216</v>
      </c>
      <c r="J440" s="16">
        <f t="shared" si="4585"/>
        <v>1.7052258281763955</v>
      </c>
      <c r="K440" s="16">
        <f t="shared" si="4585"/>
        <v>0.1505942612807587</v>
      </c>
      <c r="L440" s="16">
        <f t="shared" si="4585"/>
        <v>1.5917045322399872</v>
      </c>
      <c r="M440" s="16">
        <f t="shared" si="4585"/>
        <v>3.5468934938876373E-2</v>
      </c>
      <c r="N440" s="16">
        <f t="shared" si="4585"/>
        <v>1.4915628213433081</v>
      </c>
      <c r="O440" s="16">
        <f t="shared" si="4585"/>
        <v>-8.0712121534986636E-2</v>
      </c>
      <c r="P440" s="16">
        <f t="shared" si="4585"/>
        <v>0.98761547663585247</v>
      </c>
      <c r="Q440" s="16">
        <f t="shared" si="4585"/>
        <v>-0.54759049871267962</v>
      </c>
      <c r="R440" s="16">
        <f t="shared" si="4585"/>
        <v>0.71815711733557919</v>
      </c>
      <c r="S440" s="16">
        <f t="shared" si="4585"/>
        <v>-0.92137814424580711</v>
      </c>
      <c r="T440" s="16">
        <f t="shared" si="4585"/>
        <v>1.1214903851746101</v>
      </c>
      <c r="U440" s="16">
        <f t="shared" si="4585"/>
        <v>-0.39541846997235552</v>
      </c>
      <c r="V440" s="16">
        <f t="shared" si="4585"/>
        <v>1.8156861331248422</v>
      </c>
      <c r="W440" s="16">
        <f t="shared" si="4585"/>
        <v>2.0973999813827788</v>
      </c>
      <c r="X440" s="16">
        <f t="shared" si="4585"/>
        <v>2.2175769626639692</v>
      </c>
      <c r="Y440" s="16">
        <f t="shared" si="4585"/>
        <v>2.212463219190596</v>
      </c>
      <c r="Z440" s="16">
        <f t="shared" si="4585"/>
        <v>1.7668161514450276E-2</v>
      </c>
      <c r="AA440" s="16">
        <f t="shared" si="4585"/>
        <v>0.41965292830732892</v>
      </c>
      <c r="AB440" s="16">
        <f t="shared" si="4585"/>
        <v>2.1295548799903656</v>
      </c>
      <c r="AC440" s="16">
        <f t="shared" si="4585"/>
        <v>1.2504611439743201</v>
      </c>
      <c r="AD440" s="16">
        <f t="shared" si="4585"/>
        <v>2.0280501575147412</v>
      </c>
      <c r="AE440" s="16">
        <f t="shared" si="4585"/>
        <v>2.0270661027884671</v>
      </c>
      <c r="AF440" s="16">
        <f t="shared" si="4585"/>
        <v>1.2808349047749346</v>
      </c>
      <c r="AG440" s="16">
        <f t="shared" si="4585"/>
        <v>1.5406490611507309</v>
      </c>
      <c r="AH440" s="16">
        <f t="shared" si="4585"/>
        <v>1.4238540171681677</v>
      </c>
      <c r="AI440" s="16">
        <f t="shared" si="4585"/>
        <v>1.4400322560869938</v>
      </c>
      <c r="AJ440" s="16">
        <f t="shared" si="4585"/>
        <v>2.0525750615734637</v>
      </c>
      <c r="AK440" s="16">
        <f t="shared" si="4585"/>
        <v>0.18140568596649587</v>
      </c>
      <c r="AL440" s="16">
        <f t="shared" ref="AL440:BM440" si="4586">IF(ISNUMBER(AL125),(AL125-$B30),"")</f>
        <v>1.1918099738242915</v>
      </c>
      <c r="AM440" s="16">
        <f t="shared" si="4586"/>
        <v>0.33688803158742076</v>
      </c>
      <c r="AN440" s="16">
        <f t="shared" si="4586"/>
        <v>1.27873366194396</v>
      </c>
      <c r="AO440" s="16">
        <f t="shared" si="4586"/>
        <v>0.29660084156694211</v>
      </c>
      <c r="AP440" s="16">
        <f t="shared" si="4586"/>
        <v>1.2527101614336686</v>
      </c>
      <c r="AQ440" s="16">
        <f t="shared" si="4586"/>
        <v>9.9331956664798327E-2</v>
      </c>
      <c r="AR440" s="16">
        <f t="shared" si="4586"/>
        <v>1.1270539126165033</v>
      </c>
      <c r="AS440" s="16">
        <f t="shared" si="4586"/>
        <v>0.375950159804745</v>
      </c>
      <c r="AT440" s="16">
        <f t="shared" si="4586"/>
        <v>1.2171630640390561</v>
      </c>
      <c r="AU440" s="16">
        <f t="shared" si="4586"/>
        <v>0.41216798090781026</v>
      </c>
      <c r="AV440" s="16">
        <f t="shared" si="4586"/>
        <v>0.4690082795517867</v>
      </c>
      <c r="AW440" s="16">
        <f t="shared" si="4586"/>
        <v>-2.7425664473861673</v>
      </c>
      <c r="AX440" s="16">
        <f t="shared" si="4586"/>
        <v>1.9554325178129375</v>
      </c>
      <c r="AY440" s="16">
        <f t="shared" si="4586"/>
        <v>0.7153550023892592</v>
      </c>
      <c r="AZ440" s="16">
        <f t="shared" si="4586"/>
        <v>0.86357012742340089</v>
      </c>
      <c r="BA440" s="16">
        <f t="shared" si="4586"/>
        <v>0.78837299465155297</v>
      </c>
      <c r="BB440" s="16">
        <f t="shared" si="4586"/>
        <v>1.8155837800197787</v>
      </c>
      <c r="BC440" s="16">
        <f t="shared" si="4586"/>
        <v>1.8593479284413945</v>
      </c>
      <c r="BD440" s="16">
        <f t="shared" si="4586"/>
        <v>1.9074646600123515</v>
      </c>
      <c r="BE440" s="16">
        <f t="shared" si="4586"/>
        <v>1.9641067953237439</v>
      </c>
      <c r="BF440" s="16">
        <f t="shared" si="4586"/>
        <v>2.026220256241487</v>
      </c>
      <c r="BG440" s="16">
        <f t="shared" si="4586"/>
        <v>2.0966784812952142</v>
      </c>
      <c r="BH440" s="16">
        <f t="shared" si="4586"/>
        <v>2.178074995059859</v>
      </c>
      <c r="BI440" s="16">
        <f t="shared" si="4586"/>
        <v>2.266753015316965</v>
      </c>
      <c r="BJ440" s="16">
        <f t="shared" si="4586"/>
        <v>2.3640843147469184</v>
      </c>
      <c r="BK440" s="16">
        <f t="shared" si="4586"/>
        <v>2.4705290814479213</v>
      </c>
      <c r="BL440" s="16">
        <f t="shared" si="4586"/>
        <v>2.5857747442351808</v>
      </c>
      <c r="BM440" s="16">
        <f t="shared" si="4586"/>
        <v>2.7141429239836157</v>
      </c>
      <c r="BN440" s="16"/>
      <c r="BO440" s="16"/>
      <c r="BP440" s="16"/>
      <c r="BQ440" s="16">
        <f t="shared" ref="BQ440:CB440" si="4587">IF(ISNUMBER(BQ125),(BQ125-$B30),"")</f>
        <v>1.2171630640390561</v>
      </c>
      <c r="BR440" s="16">
        <f t="shared" si="4587"/>
        <v>1.3096746775585189</v>
      </c>
      <c r="BS440" s="16">
        <f t="shared" si="4587"/>
        <v>1.4028521739632538</v>
      </c>
      <c r="BT440" s="16">
        <f t="shared" si="4587"/>
        <v>1.4991682720285837</v>
      </c>
      <c r="BU440" s="16">
        <f t="shared" si="4587"/>
        <v>1.5965075656254726</v>
      </c>
      <c r="BV440" s="16">
        <f t="shared" si="4587"/>
        <v>1.697355616687247</v>
      </c>
      <c r="BW440" s="16">
        <f t="shared" si="4587"/>
        <v>1.8035112400952471</v>
      </c>
      <c r="BX440" s="16">
        <f t="shared" si="4587"/>
        <v>1.911712550258386</v>
      </c>
      <c r="BY440" s="16">
        <f t="shared" si="4587"/>
        <v>2.0247351589985954</v>
      </c>
      <c r="BZ440" s="16">
        <f t="shared" si="4587"/>
        <v>2.1409013769360286</v>
      </c>
      <c r="CA440" s="16">
        <f t="shared" si="4587"/>
        <v>2.2631209492406867</v>
      </c>
      <c r="CB440" s="16">
        <f t="shared" si="4587"/>
        <v>2.3923398248227556</v>
      </c>
      <c r="CC440" s="16"/>
      <c r="CD440" s="16"/>
      <c r="CE440" s="16">
        <f t="shared" ref="CE440:CP440" si="4588">IF(ISNUMBER(CE125),(CE125-$B30),"")</f>
        <v>0.97291311476246278</v>
      </c>
      <c r="CF440" s="16">
        <f t="shared" si="4588"/>
        <v>1.0555312783346267</v>
      </c>
      <c r="CG440" s="16">
        <f t="shared" si="4588"/>
        <v>1.1456188910855474</v>
      </c>
      <c r="CH440" s="16">
        <f t="shared" si="4588"/>
        <v>1.2459044374216433</v>
      </c>
      <c r="CI440" s="16">
        <f t="shared" si="4588"/>
        <v>1.3547786361751548</v>
      </c>
      <c r="CJ440" s="16">
        <f t="shared" si="4588"/>
        <v>1.472339393387216</v>
      </c>
      <c r="CK440" s="16">
        <f t="shared" si="4588"/>
        <v>1.6016585378563093</v>
      </c>
      <c r="CL440" s="16">
        <f t="shared" si="4588"/>
        <v>1.7401359559932246</v>
      </c>
      <c r="CM440" s="16">
        <f t="shared" si="4588"/>
        <v>1.886820757219823</v>
      </c>
      <c r="CN440" s="16">
        <f t="shared" si="4588"/>
        <v>2.0429855256499252</v>
      </c>
      <c r="CO440" s="16">
        <f t="shared" si="4588"/>
        <v>2.2100164492271119</v>
      </c>
      <c r="CP440" s="16">
        <f t="shared" si="4588"/>
        <v>2.388639652079064</v>
      </c>
      <c r="CQ440" s="16"/>
      <c r="CR440" s="16"/>
      <c r="CS440" s="16">
        <f t="shared" ref="CS440:DX440" si="4589">IF(ISNUMBER(CS125),(CS125-$B30),"")</f>
        <v>1.8053533890931419</v>
      </c>
      <c r="CT440" s="16">
        <f t="shared" si="4589"/>
        <v>0.95230089395391815</v>
      </c>
      <c r="CU440" s="16">
        <f t="shared" si="4589"/>
        <v>-2.9005620776441674</v>
      </c>
      <c r="CV440" s="16">
        <f t="shared" si="4589"/>
        <v>2.0973999813827788</v>
      </c>
      <c r="CW440" s="16">
        <f t="shared" si="4589"/>
        <v>1.1270539126165033</v>
      </c>
      <c r="CX440" s="16">
        <f t="shared" si="4589"/>
        <v>-2.7425664473861673</v>
      </c>
      <c r="CY440" s="16">
        <f t="shared" si="4589"/>
        <v>2.0744394704731235</v>
      </c>
      <c r="CZ440" s="16">
        <f t="shared" si="4589"/>
        <v>0.86882387645002268</v>
      </c>
      <c r="DA440" s="16">
        <f t="shared" si="4589"/>
        <v>-2.9289651263090661</v>
      </c>
      <c r="DB440" s="16">
        <f t="shared" si="4589"/>
        <v>1.8602801465863763</v>
      </c>
      <c r="DC440" s="16">
        <f t="shared" si="4589"/>
        <v>0.88370871086263492</v>
      </c>
      <c r="DD440" s="16">
        <f t="shared" si="4589"/>
        <v>-2.9735189591397955</v>
      </c>
      <c r="DE440" s="16">
        <f t="shared" si="4589"/>
        <v>2.0195829847766049</v>
      </c>
      <c r="DF440" s="16">
        <f t="shared" si="4589"/>
        <v>0.96129615526700718</v>
      </c>
      <c r="DG440" s="16">
        <f t="shared" si="4589"/>
        <v>-3.0141737568621068</v>
      </c>
      <c r="DH440" s="16">
        <f t="shared" si="4589"/>
        <v>2.488502761014928</v>
      </c>
      <c r="DI440" s="16">
        <f t="shared" si="4589"/>
        <v>1.6908809847937789</v>
      </c>
      <c r="DJ440" s="16">
        <f t="shared" si="4589"/>
        <v>-2.5729277885247654</v>
      </c>
      <c r="DK440" s="16">
        <f t="shared" si="4589"/>
        <v>2.1684088387781912</v>
      </c>
      <c r="DL440" s="16">
        <f t="shared" si="4589"/>
        <v>1.0030835754825773</v>
      </c>
      <c r="DM440" s="16">
        <f t="shared" si="4589"/>
        <v>-2.8368274944894267</v>
      </c>
      <c r="DN440" s="16">
        <f t="shared" si="4589"/>
        <v>2.1284486630620449</v>
      </c>
      <c r="DO440" s="16">
        <f t="shared" si="4589"/>
        <v>1.1848376960499252</v>
      </c>
      <c r="DP440" s="16">
        <f t="shared" si="4589"/>
        <v>-2.7878707687603423</v>
      </c>
      <c r="DQ440" s="16">
        <f t="shared" si="4589"/>
        <v>1.9931641204431116</v>
      </c>
      <c r="DR440" s="16">
        <f t="shared" si="4589"/>
        <v>1.0317441291069258</v>
      </c>
      <c r="DS440" s="16">
        <f t="shared" si="4589"/>
        <v>-2.5421555859431351</v>
      </c>
      <c r="DT440" s="16">
        <f t="shared" si="4589"/>
        <v>2.0784293036815882</v>
      </c>
      <c r="DU440" s="16">
        <f t="shared" si="4589"/>
        <v>0.89268814498387883</v>
      </c>
      <c r="DV440" s="16">
        <f t="shared" si="4589"/>
        <v>-3.0150338490282422</v>
      </c>
      <c r="DW440" s="16">
        <f t="shared" si="4589"/>
        <v>0.24594197640320203</v>
      </c>
      <c r="DX440" s="16">
        <f t="shared" si="4589"/>
        <v>1.3038958384992725</v>
      </c>
      <c r="DY440" s="16">
        <f t="shared" ref="DY440:EU440" si="4590">IF(ISNUMBER(DY125),(DY125-$B30),"")</f>
        <v>1.2492201947535193</v>
      </c>
      <c r="DZ440" s="16">
        <f t="shared" si="4590"/>
        <v>1.6221273812515449</v>
      </c>
      <c r="EA440" s="16">
        <f t="shared" si="4590"/>
        <v>1.7182103631051575</v>
      </c>
      <c r="EB440" s="16">
        <f t="shared" si="4590"/>
        <v>0.98604662420746081</v>
      </c>
      <c r="EC440" s="16">
        <f t="shared" si="4590"/>
        <v>0.9609390991800808</v>
      </c>
      <c r="ED440" s="38">
        <f t="shared" si="4590"/>
        <v>2.2459113589226263</v>
      </c>
      <c r="EE440" s="16">
        <f t="shared" si="4590"/>
        <v>1.2744813817705278</v>
      </c>
      <c r="EF440" s="16">
        <f t="shared" si="4590"/>
        <v>2.0190994829796125</v>
      </c>
      <c r="EG440" s="16">
        <f t="shared" si="4590"/>
        <v>1.1148502358538224</v>
      </c>
      <c r="EH440" s="16">
        <f t="shared" si="4590"/>
        <v>2.0579206610237861</v>
      </c>
      <c r="EI440" s="16">
        <f t="shared" si="4590"/>
        <v>1.1398340211795528</v>
      </c>
      <c r="EJ440" s="16">
        <f t="shared" si="4590"/>
        <v>1.3963312377808563</v>
      </c>
      <c r="EK440" s="16">
        <f t="shared" si="4590"/>
        <v>1.6638401508762968</v>
      </c>
      <c r="EL440" s="16">
        <f t="shared" si="4590"/>
        <v>0.66961768362651242</v>
      </c>
      <c r="EM440" s="16">
        <f t="shared" si="4590"/>
        <v>1.3873102841549496</v>
      </c>
      <c r="EN440" s="16">
        <f t="shared" si="4590"/>
        <v>0.45898415235083689</v>
      </c>
      <c r="EO440" s="16">
        <f t="shared" si="4590"/>
        <v>1.4441194999689912</v>
      </c>
      <c r="EP440" s="16">
        <f t="shared" si="4590"/>
        <v>0.50246151117465843</v>
      </c>
      <c r="EQ440" s="16">
        <f t="shared" si="4590"/>
        <v>2.1960195058645127</v>
      </c>
      <c r="ER440" s="16">
        <f t="shared" si="4590"/>
        <v>1.2505111525071015</v>
      </c>
      <c r="ES440" s="16">
        <f t="shared" si="4590"/>
        <v>0.44880645235210181</v>
      </c>
      <c r="ET440" s="16">
        <f t="shared" si="4590"/>
        <v>0.25595024163010294</v>
      </c>
      <c r="EU440" s="16">
        <f t="shared" si="4590"/>
        <v>1.3297634725685725</v>
      </c>
      <c r="EV440" s="16"/>
      <c r="EW440" s="16">
        <f t="shared" ref="EW440:FI440" si="4591">IF(ISNUMBER(EW125),(EW125-$B30),"")</f>
        <v>0.15989531924651601</v>
      </c>
      <c r="EX440" s="16">
        <f t="shared" si="4591"/>
        <v>0.17439272153174556</v>
      </c>
      <c r="EY440" s="16">
        <f t="shared" si="4591"/>
        <v>1.2361096208429387</v>
      </c>
      <c r="EZ440" s="16">
        <f t="shared" si="4591"/>
        <v>0.48517284702208485</v>
      </c>
      <c r="FA440" s="16">
        <f t="shared" si="4591"/>
        <v>-0.53297646718371539</v>
      </c>
      <c r="FB440" s="16">
        <f t="shared" si="4591"/>
        <v>0.54475141397855964</v>
      </c>
      <c r="FC440" s="16">
        <f t="shared" si="4591"/>
        <v>-2.816422234318793</v>
      </c>
      <c r="FD440" s="16">
        <f t="shared" si="4591"/>
        <v>-3.9366863974323394</v>
      </c>
      <c r="FE440" s="16">
        <f t="shared" si="4591"/>
        <v>0.80292892348296618</v>
      </c>
      <c r="FF440" s="16">
        <f t="shared" si="4591"/>
        <v>-0.22376887320027095</v>
      </c>
      <c r="FG440" s="16">
        <f t="shared" si="4591"/>
        <v>2.0969862848960759</v>
      </c>
      <c r="FH440" s="16">
        <f t="shared" si="4591"/>
        <v>1.1332411800283637</v>
      </c>
      <c r="FI440" s="16">
        <f t="shared" si="4591"/>
        <v>0.95742435023467465</v>
      </c>
      <c r="FJ440" s="16"/>
      <c r="FK440" s="16">
        <f t="shared" ref="FK440:GP440" si="4592">IF(ISNUMBER(FK125),(FK125-$B30),"")</f>
        <v>-5.5560597238439868E-2</v>
      </c>
      <c r="FL440" s="47">
        <f t="shared" si="4592"/>
        <v>0.76206225319910459</v>
      </c>
      <c r="FM440" s="16">
        <f t="shared" si="4592"/>
        <v>0.75510046365204175</v>
      </c>
      <c r="FN440" s="16">
        <f t="shared" si="4592"/>
        <v>0.76296801810522652</v>
      </c>
      <c r="FO440" s="16">
        <f t="shared" si="4592"/>
        <v>0.84755144407225202</v>
      </c>
      <c r="FP440" s="16">
        <f t="shared" si="4592"/>
        <v>0.75501120111525211</v>
      </c>
      <c r="FQ440" s="16">
        <f t="shared" si="4592"/>
        <v>0.75275070149425005</v>
      </c>
      <c r="FR440" s="16">
        <f t="shared" si="4592"/>
        <v>-0.19617518851418936</v>
      </c>
      <c r="FS440" s="16">
        <f t="shared" si="4592"/>
        <v>1.1880063276370834</v>
      </c>
      <c r="FT440" s="16">
        <f t="shared" si="4592"/>
        <v>1.4121451881628388</v>
      </c>
      <c r="FU440" s="16">
        <f t="shared" si="4592"/>
        <v>1.3545172458607624</v>
      </c>
      <c r="FV440" s="16">
        <f t="shared" si="4592"/>
        <v>1.3486207855017369</v>
      </c>
      <c r="FW440" s="16">
        <f t="shared" si="4592"/>
        <v>0.83735298534128333</v>
      </c>
      <c r="FX440" s="16">
        <f t="shared" si="4592"/>
        <v>0.74349699209608389</v>
      </c>
      <c r="FY440" s="16">
        <f t="shared" si="4592"/>
        <v>1.3427324149928666</v>
      </c>
      <c r="FZ440" s="16">
        <f t="shared" si="4592"/>
        <v>-0.44333086792300946</v>
      </c>
      <c r="GA440" s="16">
        <f t="shared" si="4592"/>
        <v>0.5559214210252037</v>
      </c>
      <c r="GB440" s="16">
        <f t="shared" si="4592"/>
        <v>-0.28323245887420967</v>
      </c>
      <c r="GC440" s="16">
        <f t="shared" si="4592"/>
        <v>0.64576989423198938</v>
      </c>
      <c r="GD440" s="16">
        <f t="shared" si="4592"/>
        <v>-0.32565043732560639</v>
      </c>
      <c r="GE440" s="16">
        <f t="shared" si="4592"/>
        <v>0.61715548642459339</v>
      </c>
      <c r="GF440" s="16">
        <f t="shared" si="4592"/>
        <v>-0.21330016136710128</v>
      </c>
      <c r="GG440" s="16">
        <f t="shared" si="4592"/>
        <v>0.56075504772451268</v>
      </c>
      <c r="GH440" s="16">
        <f t="shared" si="4592"/>
        <v>-0.52508019033791697</v>
      </c>
      <c r="GI440" s="16">
        <f t="shared" si="4592"/>
        <v>0.491095132018188</v>
      </c>
      <c r="GJ440" s="16">
        <f t="shared" si="4592"/>
        <v>-0.2378856665965543</v>
      </c>
      <c r="GK440" s="16">
        <f t="shared" si="4592"/>
        <v>-0.12279711804885096</v>
      </c>
      <c r="GL440" s="16">
        <f t="shared" si="4592"/>
        <v>-3.5011146199747429</v>
      </c>
      <c r="GM440" s="16">
        <f t="shared" si="4592"/>
        <v>1.2717997752573922</v>
      </c>
      <c r="GN440" s="16">
        <f t="shared" si="4592"/>
        <v>4.2707032509269993E-2</v>
      </c>
      <c r="GO440" s="16">
        <f t="shared" si="4592"/>
        <v>0.18084410797251849</v>
      </c>
      <c r="GP440" s="16">
        <f t="shared" si="4592"/>
        <v>0.1038321682409844</v>
      </c>
      <c r="GQ440" s="16">
        <f t="shared" ref="GQ440:HV440" si="4593">IF(ISNUMBER(GQ125),(GQ125-$B30),"")</f>
        <v>-0.34101838875153589</v>
      </c>
      <c r="GR440" s="16">
        <f t="shared" si="4593"/>
        <v>0.70686836205365466</v>
      </c>
      <c r="GS440" s="16">
        <f t="shared" si="4593"/>
        <v>1.592564648701682</v>
      </c>
      <c r="GT440" s="16">
        <f t="shared" si="4593"/>
        <v>0.63142281659563082</v>
      </c>
      <c r="GU440" s="16">
        <f t="shared" si="4593"/>
        <v>1.3725637139262687</v>
      </c>
      <c r="GV440" s="16">
        <f t="shared" si="4593"/>
        <v>0.48038047362496172</v>
      </c>
      <c r="GW440" s="16">
        <f t="shared" si="4593"/>
        <v>1.4084419779793507</v>
      </c>
      <c r="GX440" s="16">
        <f t="shared" si="4593"/>
        <v>0.50285235226147051</v>
      </c>
      <c r="GY440" s="16">
        <f t="shared" si="4593"/>
        <v>0.99211817757984022</v>
      </c>
      <c r="GZ440" s="16">
        <f t="shared" si="4593"/>
        <v>8.0731177843347268E-3</v>
      </c>
      <c r="HA440" s="16">
        <f t="shared" si="4593"/>
        <v>0.77613798853292337</v>
      </c>
      <c r="HB440" s="16">
        <f t="shared" si="4593"/>
        <v>-0.15322734586845854</v>
      </c>
      <c r="HC440" s="16">
        <f t="shared" si="4593"/>
        <v>1.5151861479393176</v>
      </c>
      <c r="HD440" s="16">
        <f t="shared" si="4593"/>
        <v>0.58047344769343567</v>
      </c>
      <c r="HE440" s="16">
        <f t="shared" si="4593"/>
        <v>-0.10130499234176682</v>
      </c>
      <c r="HF440" s="16">
        <f t="shared" si="4593"/>
        <v>-0.35336252007752478</v>
      </c>
      <c r="HG440" s="16">
        <f t="shared" si="4593"/>
        <v>0.71015990851219613</v>
      </c>
      <c r="HH440" s="16">
        <f t="shared" si="4593"/>
        <v>-0.42724476199740025</v>
      </c>
      <c r="HI440" s="16">
        <f t="shared" si="4593"/>
        <v>-0.41341012662519461</v>
      </c>
      <c r="HJ440" s="16">
        <f t="shared" si="4593"/>
        <v>0.63820638914825167</v>
      </c>
      <c r="HK440" s="16">
        <f t="shared" si="4593"/>
        <v>-0.1315533886192668</v>
      </c>
      <c r="HL440" s="16">
        <f t="shared" si="4593"/>
        <v>-1.0781107491738453</v>
      </c>
      <c r="HM440" s="16">
        <f t="shared" si="4593"/>
        <v>-1.0814297729524469E-2</v>
      </c>
      <c r="HN440" s="16">
        <f t="shared" si="4593"/>
        <v>-3.5571098100037659</v>
      </c>
      <c r="HO440" s="16">
        <f t="shared" si="4593"/>
        <v>-4.6757773313520659</v>
      </c>
      <c r="HP440" s="16">
        <f t="shared" si="4593"/>
        <v>1.4430444774692717</v>
      </c>
      <c r="HQ440" s="16">
        <f t="shared" si="4593"/>
        <v>0.48939158804284943</v>
      </c>
      <c r="HR440" s="16">
        <f t="shared" si="4593"/>
        <v>0.16196157542472633</v>
      </c>
      <c r="HS440" s="16">
        <f t="shared" si="4593"/>
        <v>-0.85616711089983255</v>
      </c>
      <c r="HT440" s="16">
        <f t="shared" si="4593"/>
        <v>0.30524219617680615</v>
      </c>
      <c r="HU440" s="16">
        <f t="shared" si="4593"/>
        <v>-0.69873973672250145</v>
      </c>
      <c r="HV440" s="16">
        <f t="shared" si="4593"/>
        <v>0.10423354294604792</v>
      </c>
      <c r="HW440" s="16">
        <f t="shared" ref="HW440:JB440" si="4594">IF(ISNUMBER(HW125),(HW125-$B30),"")</f>
        <v>-0.84272893088467526</v>
      </c>
      <c r="HX440" s="16">
        <f t="shared" si="4594"/>
        <v>0.54346234576834718</v>
      </c>
      <c r="HY440" s="16">
        <f t="shared" si="4594"/>
        <v>0.80404917990796321</v>
      </c>
      <c r="HZ440" s="16">
        <f t="shared" si="4594"/>
        <v>0.76009255868356718</v>
      </c>
      <c r="IA440" s="16">
        <f t="shared" si="4594"/>
        <v>0.75615265520471553</v>
      </c>
      <c r="IB440" s="16">
        <f t="shared" si="4594"/>
        <v>0.18230846727482231</v>
      </c>
      <c r="IC440" s="16">
        <f t="shared" si="4594"/>
        <v>9.8408128755153257E-2</v>
      </c>
      <c r="ID440" s="16">
        <f t="shared" si="4594"/>
        <v>0.74654076366326194</v>
      </c>
      <c r="IE440" s="16">
        <f t="shared" si="4594"/>
        <v>-1.0572305566958846</v>
      </c>
      <c r="IF440" s="16">
        <f t="shared" si="4594"/>
        <v>-9.9783143808053865E-2</v>
      </c>
      <c r="IG440" s="16">
        <f t="shared" si="4594"/>
        <v>-0.89394135208939929</v>
      </c>
      <c r="IH440" s="16">
        <f t="shared" si="4594"/>
        <v>-5.4852982285353846E-3</v>
      </c>
      <c r="II440" s="16">
        <f t="shared" si="4594"/>
        <v>-0.9367424301718188</v>
      </c>
      <c r="IJ440" s="16">
        <f t="shared" si="4594"/>
        <v>-3.4201486709406481E-2</v>
      </c>
      <c r="IK440" s="16">
        <f t="shared" si="4594"/>
        <v>-0.83030790970693147</v>
      </c>
      <c r="IL440" s="16">
        <f t="shared" si="4594"/>
        <v>-3.6173771339434779E-2</v>
      </c>
      <c r="IM440" s="16">
        <f t="shared" si="4594"/>
        <v>-1.1343537140997171</v>
      </c>
      <c r="IN440" s="16">
        <f t="shared" si="4594"/>
        <v>-0.15827450222670336</v>
      </c>
      <c r="IO440" s="16">
        <f t="shared" si="4594"/>
        <v>-0.83030790970693147</v>
      </c>
      <c r="IP440" s="16">
        <f t="shared" si="4594"/>
        <v>-3.6173771339434779E-2</v>
      </c>
      <c r="IQ440" s="16">
        <f t="shared" si="4594"/>
        <v>-3.9879665041031274</v>
      </c>
      <c r="IR440" s="16">
        <f t="shared" si="4594"/>
        <v>0.63667633909264509</v>
      </c>
      <c r="IS440" s="16">
        <f t="shared" si="4594"/>
        <v>-0.67863229643728573</v>
      </c>
      <c r="IT440" s="16">
        <f t="shared" si="4594"/>
        <v>-0.52337495219575203</v>
      </c>
      <c r="IU440" s="16">
        <f t="shared" si="4594"/>
        <v>-0.58720996045090601</v>
      </c>
      <c r="IV440" s="16">
        <f t="shared" si="4594"/>
        <v>-0.95445718244917543</v>
      </c>
      <c r="IW440" s="16">
        <f t="shared" si="4594"/>
        <v>4.6972346900275852E-2</v>
      </c>
      <c r="IX440" s="16">
        <f t="shared" si="4594"/>
        <v>0.98495428659921913</v>
      </c>
      <c r="IY440" s="16">
        <f t="shared" si="4594"/>
        <v>6.6911445995884833E-2</v>
      </c>
      <c r="IZ440" s="16">
        <f t="shared" si="4594"/>
        <v>0.7774822959350729</v>
      </c>
      <c r="JA440" s="16">
        <f t="shared" si="4594"/>
        <v>-7.3065923722680282E-2</v>
      </c>
      <c r="JB440" s="16">
        <f t="shared" si="4594"/>
        <v>0.81558066311438893</v>
      </c>
      <c r="JC440" s="16">
        <f t="shared" ref="JC440:KG440" si="4595">IF(ISNUMBER(JC125),(JC125-$B30),"")</f>
        <v>-4.8515383855630034E-2</v>
      </c>
      <c r="JD440" s="16">
        <f t="shared" si="4595"/>
        <v>0.33528953442703369</v>
      </c>
      <c r="JE440" s="16">
        <f t="shared" si="4595"/>
        <v>-0.60535945321370832</v>
      </c>
      <c r="JF440" s="16">
        <f t="shared" si="4595"/>
        <v>0.12819148608221553</v>
      </c>
      <c r="JG440" s="16">
        <f t="shared" si="4595"/>
        <v>-0.75959060303554793</v>
      </c>
      <c r="JH440" s="16">
        <f t="shared" si="4595"/>
        <v>0.92058047019449418</v>
      </c>
      <c r="JI440" s="16">
        <f t="shared" si="4595"/>
        <v>2.7989301161795765E-2</v>
      </c>
      <c r="JJ440" s="16">
        <f t="shared" si="4595"/>
        <v>-0.71737684336957841</v>
      </c>
      <c r="JK440" s="16">
        <f t="shared" si="4595"/>
        <v>-0.90137041045522892</v>
      </c>
      <c r="JL440" s="16">
        <f t="shared" si="4595"/>
        <v>0.11346527881474344</v>
      </c>
      <c r="JM440" s="16">
        <f t="shared" si="4595"/>
        <v>-1.03519503341073</v>
      </c>
      <c r="JN440" s="16">
        <f t="shared" si="4595"/>
        <v>-1.0189931128108753</v>
      </c>
      <c r="JO440" s="16">
        <f t="shared" si="4595"/>
        <v>-1.410673474771329E-2</v>
      </c>
      <c r="JP440" s="16">
        <f t="shared" si="4595"/>
        <v>-0.71737684336957841</v>
      </c>
      <c r="JQ440" s="16">
        <f t="shared" si="4595"/>
        <v>-0.90137041045522892</v>
      </c>
      <c r="JR440" s="16">
        <f t="shared" si="4595"/>
        <v>0.11346527881474344</v>
      </c>
      <c r="JS440" s="16">
        <f t="shared" si="4595"/>
        <v>-4.0243199131797098</v>
      </c>
      <c r="JT440" s="16">
        <f t="shared" si="4595"/>
        <v>-5.0930547481871997</v>
      </c>
      <c r="JU440" s="16">
        <f t="shared" si="4595"/>
        <v>0.80919623130122886</v>
      </c>
      <c r="JV440" s="16">
        <f t="shared" si="4595"/>
        <v>-0.10243713091622908</v>
      </c>
      <c r="JW440" s="16">
        <f t="shared" si="4595"/>
        <v>-0.56197449035994396</v>
      </c>
      <c r="JX440" s="16">
        <f t="shared" si="4595"/>
        <v>-1.5368569744577485</v>
      </c>
      <c r="JY440" s="16">
        <f t="shared" si="4595"/>
        <v>-0.40049825029339559</v>
      </c>
      <c r="JZ440" s="16">
        <f t="shared" si="4595"/>
        <v>-1.3615320719932242</v>
      </c>
      <c r="KA440" s="16">
        <f t="shared" si="4595"/>
        <v>-0.58924710782454781</v>
      </c>
      <c r="KB440" s="16">
        <f t="shared" si="4595"/>
        <v>-1.4950632121289971</v>
      </c>
      <c r="KC440" s="16" t="str">
        <f t="shared" si="4595"/>
        <v/>
      </c>
      <c r="KD440" s="16" t="str">
        <f t="shared" si="4595"/>
        <v/>
      </c>
      <c r="KE440" s="16" t="str">
        <f t="shared" si="4595"/>
        <v/>
      </c>
      <c r="KF440" s="16" t="str">
        <f t="shared" si="4595"/>
        <v/>
      </c>
      <c r="KG440" s="16" t="str">
        <f t="shared" si="4595"/>
        <v/>
      </c>
      <c r="KH440" s="16"/>
      <c r="KI440" s="16"/>
      <c r="KJ440" s="16"/>
      <c r="KK440" s="16"/>
      <c r="KL440" s="16"/>
      <c r="KM440" s="16"/>
      <c r="KN440" s="16"/>
      <c r="KO440" s="16" t="str">
        <f t="shared" si="4529"/>
        <v/>
      </c>
      <c r="KP440" s="16" t="str">
        <f t="shared" si="4529"/>
        <v/>
      </c>
      <c r="KQ440" s="16" t="str">
        <f t="shared" si="4529"/>
        <v/>
      </c>
      <c r="KW440" t="str">
        <f t="shared" si="4530"/>
        <v/>
      </c>
      <c r="KX440" t="str">
        <f t="shared" si="4530"/>
        <v/>
      </c>
      <c r="KZ440" t="str">
        <f t="shared" si="4531"/>
        <v/>
      </c>
      <c r="LC440" t="str">
        <f t="shared" si="4532"/>
        <v/>
      </c>
      <c r="LD440" t="str">
        <f t="shared" si="4532"/>
        <v/>
      </c>
      <c r="LF440" t="str">
        <f t="shared" si="4533"/>
        <v/>
      </c>
      <c r="LG440" t="str">
        <f t="shared" si="4533"/>
        <v/>
      </c>
      <c r="LO440" t="str">
        <f t="shared" si="4534"/>
        <v/>
      </c>
      <c r="LP440" t="str">
        <f t="shared" si="4534"/>
        <v/>
      </c>
      <c r="LQ440" t="str">
        <f t="shared" si="4534"/>
        <v/>
      </c>
      <c r="LR440" t="str">
        <f t="shared" si="4534"/>
        <v/>
      </c>
      <c r="LU440" t="str">
        <f t="shared" si="4535"/>
        <v/>
      </c>
      <c r="LV440" t="str">
        <f t="shared" si="4535"/>
        <v/>
      </c>
      <c r="MF440" t="str">
        <f t="shared" ref="MF440:MW440" si="4596">IF(ISNUMBER(MF125),(MF125-$B30),"")</f>
        <v/>
      </c>
      <c r="MG440" t="str">
        <f t="shared" si="4596"/>
        <v/>
      </c>
      <c r="MH440" t="str">
        <f t="shared" si="4596"/>
        <v/>
      </c>
      <c r="MI440" t="str">
        <f t="shared" si="4596"/>
        <v/>
      </c>
      <c r="MJ440" t="str">
        <f t="shared" si="4596"/>
        <v/>
      </c>
      <c r="MK440" t="str">
        <f t="shared" si="4596"/>
        <v/>
      </c>
      <c r="ML440" t="str">
        <f t="shared" si="4596"/>
        <v/>
      </c>
      <c r="MM440" t="str">
        <f t="shared" si="4596"/>
        <v/>
      </c>
      <c r="MN440" t="str">
        <f t="shared" si="4596"/>
        <v/>
      </c>
      <c r="MO440" t="str">
        <f t="shared" si="4596"/>
        <v/>
      </c>
      <c r="MP440" t="str">
        <f t="shared" si="4596"/>
        <v/>
      </c>
      <c r="MQ440" t="str">
        <f t="shared" si="4596"/>
        <v/>
      </c>
      <c r="MR440" t="str">
        <f t="shared" si="4596"/>
        <v/>
      </c>
      <c r="MS440" t="str">
        <f t="shared" si="4596"/>
        <v/>
      </c>
      <c r="MT440" t="str">
        <f t="shared" si="4596"/>
        <v/>
      </c>
      <c r="MU440" t="str">
        <f t="shared" si="4596"/>
        <v/>
      </c>
      <c r="MV440" t="str">
        <f t="shared" si="4596"/>
        <v/>
      </c>
      <c r="MW440" t="str">
        <f t="shared" si="4596"/>
        <v/>
      </c>
    </row>
    <row r="441" spans="2:361" x14ac:dyDescent="0.25">
      <c r="B441"/>
      <c r="C441"/>
      <c r="D441"/>
      <c r="E441"/>
      <c r="F441" s="16">
        <f t="shared" ref="F441:AK441" si="4597">IF(ISNUMBER(F126),(F126-$B31),"")</f>
        <v>-2.1489814455333942</v>
      </c>
      <c r="G441" s="16">
        <f t="shared" si="4597"/>
        <v>-1.6846372181705362</v>
      </c>
      <c r="H441" s="16">
        <f t="shared" si="4597"/>
        <v>-1.2536839986945836</v>
      </c>
      <c r="I441" s="16">
        <f t="shared" si="4597"/>
        <v>-0.87883326608050538</v>
      </c>
      <c r="J441" s="16">
        <f t="shared" si="4597"/>
        <v>-1.0102536393285391</v>
      </c>
      <c r="K441" s="16">
        <f t="shared" si="4597"/>
        <v>-0.63845386230494228</v>
      </c>
      <c r="L441" s="16">
        <f t="shared" si="4597"/>
        <v>-1.2107512231100372</v>
      </c>
      <c r="M441" s="16">
        <f t="shared" si="4597"/>
        <v>-0.83097472903921243</v>
      </c>
      <c r="N441" s="16">
        <f t="shared" si="4597"/>
        <v>0.20366979952271436</v>
      </c>
      <c r="O441" s="16">
        <f t="shared" si="4597"/>
        <v>0.51964749146287659</v>
      </c>
      <c r="P441" s="16">
        <f t="shared" si="4597"/>
        <v>0.92825000059042395</v>
      </c>
      <c r="Q441" s="16">
        <f t="shared" si="4597"/>
        <v>1.2064072945053397</v>
      </c>
      <c r="R441" s="16">
        <f t="shared" si="4597"/>
        <v>1.899878926112109</v>
      </c>
      <c r="S441" s="16">
        <f t="shared" si="4597"/>
        <v>2.0774093901579818</v>
      </c>
      <c r="T441" s="16">
        <f t="shared" si="4597"/>
        <v>0.81551535232165406</v>
      </c>
      <c r="U441" s="16">
        <f t="shared" si="4597"/>
        <v>1.0964412933394101</v>
      </c>
      <c r="V441" s="16">
        <f t="shared" si="4597"/>
        <v>5.8250784409523249E-2</v>
      </c>
      <c r="W441" s="16">
        <f t="shared" si="4597"/>
        <v>0.20470640505104143</v>
      </c>
      <c r="X441" s="16">
        <f t="shared" si="4597"/>
        <v>-0.1632693448617033</v>
      </c>
      <c r="Y441" s="16">
        <f t="shared" si="4597"/>
        <v>-0.21005469687776213</v>
      </c>
      <c r="Z441" s="16">
        <f t="shared" si="4597"/>
        <v>0.57405579314024635</v>
      </c>
      <c r="AA441" s="16">
        <f t="shared" si="4597"/>
        <v>0.28869544084997756</v>
      </c>
      <c r="AB441" s="16">
        <f t="shared" si="4597"/>
        <v>-0.15386761613328304</v>
      </c>
      <c r="AC441" s="16">
        <f t="shared" si="4597"/>
        <v>0.18849882958332387</v>
      </c>
      <c r="AD441" s="16">
        <f t="shared" si="4597"/>
        <v>6.9038337691353036E-2</v>
      </c>
      <c r="AE441" s="16">
        <f t="shared" si="4597"/>
        <v>5.7759331744847486E-2</v>
      </c>
      <c r="AF441" s="16">
        <f t="shared" si="4597"/>
        <v>-1.8780236786113562</v>
      </c>
      <c r="AG441" s="16">
        <f t="shared" si="4597"/>
        <v>0.20328559919045119</v>
      </c>
      <c r="AH441" s="16">
        <f t="shared" si="4597"/>
        <v>0.1583610791465162</v>
      </c>
      <c r="AI441" s="16">
        <f t="shared" si="4597"/>
        <v>0.1286432596581335</v>
      </c>
      <c r="AJ441" s="16">
        <f t="shared" si="4597"/>
        <v>-0.19399799768649473</v>
      </c>
      <c r="AK441" s="16">
        <f t="shared" si="4597"/>
        <v>0.68445822833379566</v>
      </c>
      <c r="AL441" s="16">
        <f t="shared" ref="AL441:BM441" si="4598">IF(ISNUMBER(AL126),(AL126-$B31),"")</f>
        <v>0.23054950694285026</v>
      </c>
      <c r="AM441" s="16">
        <f t="shared" si="4598"/>
        <v>0.69552188172059459</v>
      </c>
      <c r="AN441" s="16">
        <f t="shared" si="4598"/>
        <v>0.14956505090827932</v>
      </c>
      <c r="AO441" s="16">
        <f t="shared" si="4598"/>
        <v>0.68096225353474438</v>
      </c>
      <c r="AP441" s="16">
        <f t="shared" si="4598"/>
        <v>0.15372774242285914</v>
      </c>
      <c r="AQ441" s="16">
        <f t="shared" si="4598"/>
        <v>0.78642210815812064</v>
      </c>
      <c r="AR441" s="16">
        <f t="shared" si="4598"/>
        <v>0.33595147053515007</v>
      </c>
      <c r="AS441" s="16">
        <f t="shared" si="4598"/>
        <v>0.92328475903167373</v>
      </c>
      <c r="AT441" s="16">
        <f t="shared" si="4598"/>
        <v>1.1818846396657534</v>
      </c>
      <c r="AU441" s="16">
        <f t="shared" si="4598"/>
        <v>1.1956760343647659</v>
      </c>
      <c r="AV441" s="16">
        <f t="shared" si="4598"/>
        <v>1.2447878752066401</v>
      </c>
      <c r="AW441" s="16">
        <f t="shared" si="4598"/>
        <v>-0.10814122788494274</v>
      </c>
      <c r="AX441" s="16">
        <f t="shared" si="4598"/>
        <v>5.3362155735641181E-2</v>
      </c>
      <c r="AY441" s="16">
        <f t="shared" si="4598"/>
        <v>5.6930267467379281E-2</v>
      </c>
      <c r="AZ441" s="16">
        <f t="shared" si="4598"/>
        <v>1.3548617818827324E-2</v>
      </c>
      <c r="BA441" s="16">
        <f t="shared" si="4598"/>
        <v>-7.509847047666085E-2</v>
      </c>
      <c r="BB441" s="16">
        <f t="shared" si="4598"/>
        <v>5.9219041337996714E-2</v>
      </c>
      <c r="BC441" s="16">
        <f t="shared" si="4598"/>
        <v>0.12981893652371923</v>
      </c>
      <c r="BD441" s="16">
        <f t="shared" si="4598"/>
        <v>0.1756118513738727</v>
      </c>
      <c r="BE441" s="16">
        <f t="shared" si="4598"/>
        <v>0.20766318978249387</v>
      </c>
      <c r="BF441" s="16">
        <f t="shared" si="4598"/>
        <v>0.20991507689481637</v>
      </c>
      <c r="BG441" s="16">
        <f t="shared" si="4598"/>
        <v>0.20408583907612865</v>
      </c>
      <c r="BH441" s="16">
        <f t="shared" si="4598"/>
        <v>0.18380435280565166</v>
      </c>
      <c r="BI441" s="16">
        <f t="shared" si="4598"/>
        <v>0.1510843334509957</v>
      </c>
      <c r="BJ441" s="16">
        <f t="shared" si="4598"/>
        <v>0.1105033145611003</v>
      </c>
      <c r="BK441" s="16">
        <f t="shared" si="4598"/>
        <v>6.0177724823404333E-2</v>
      </c>
      <c r="BL441" s="16">
        <f t="shared" si="4598"/>
        <v>1.80374313606535E-3</v>
      </c>
      <c r="BM441" s="16">
        <f t="shared" si="4598"/>
        <v>-6.198560452233437E-2</v>
      </c>
      <c r="BN441" s="16"/>
      <c r="BO441" s="16"/>
      <c r="BP441" s="16"/>
      <c r="BQ441" s="16">
        <f t="shared" ref="BQ441:CB441" si="4599">IF(ISNUMBER(BQ126),(BQ126-$B31),"")</f>
        <v>1.1818846396657534</v>
      </c>
      <c r="BR441" s="16">
        <f t="shared" si="4599"/>
        <v>1.1337153386077432</v>
      </c>
      <c r="BS441" s="16">
        <f t="shared" si="4599"/>
        <v>1.0717143852062918</v>
      </c>
      <c r="BT441" s="16">
        <f t="shared" si="4599"/>
        <v>0.9984714105711987</v>
      </c>
      <c r="BU441" s="16">
        <f t="shared" si="4599"/>
        <v>0.91460532090482616</v>
      </c>
      <c r="BV441" s="16">
        <f t="shared" si="4599"/>
        <v>0.82389183749964445</v>
      </c>
      <c r="BW441" s="16">
        <f t="shared" si="4599"/>
        <v>0.72495172509965755</v>
      </c>
      <c r="BX441" s="16">
        <f t="shared" si="4599"/>
        <v>0.6196544747192263</v>
      </c>
      <c r="BY441" s="16">
        <f t="shared" si="4599"/>
        <v>0.50598581097509054</v>
      </c>
      <c r="BZ441" s="16">
        <f t="shared" si="4599"/>
        <v>0.386207995992919</v>
      </c>
      <c r="CA441" s="16">
        <f t="shared" si="4599"/>
        <v>0.25961541575307479</v>
      </c>
      <c r="CB441" s="16">
        <f t="shared" si="4599"/>
        <v>0.12586947084918165</v>
      </c>
      <c r="CC441" s="16"/>
      <c r="CD441" s="16"/>
      <c r="CE441" s="16">
        <f t="shared" ref="CE441:CP441" si="4600">IF(ISNUMBER(CE126),(CE126-$B31),"")</f>
        <v>1.0746760162046485</v>
      </c>
      <c r="CF441" s="16">
        <f t="shared" si="4600"/>
        <v>1.0649435739505293</v>
      </c>
      <c r="CG441" s="16">
        <f t="shared" si="4600"/>
        <v>1.038531377670239</v>
      </c>
      <c r="CH441" s="16">
        <f t="shared" si="4600"/>
        <v>0.9950243587105092</v>
      </c>
      <c r="CI441" s="16">
        <f t="shared" si="4600"/>
        <v>0.93715979206498901</v>
      </c>
      <c r="CJ441" s="16">
        <f t="shared" si="4600"/>
        <v>0.86739203968778611</v>
      </c>
      <c r="CK441" s="16">
        <f t="shared" si="4600"/>
        <v>0.78542129217115075</v>
      </c>
      <c r="CL441" s="16">
        <f t="shared" si="4600"/>
        <v>0.69544325834112897</v>
      </c>
      <c r="CM441" s="16">
        <f t="shared" si="4600"/>
        <v>0.59621066872460915</v>
      </c>
      <c r="CN441" s="16">
        <f t="shared" si="4600"/>
        <v>0.49076415653499339</v>
      </c>
      <c r="CO441" s="16">
        <f t="shared" si="4600"/>
        <v>0.37833096400231625</v>
      </c>
      <c r="CP441" s="16">
        <f t="shared" si="4600"/>
        <v>0.26057090835206509</v>
      </c>
      <c r="CQ441" s="16"/>
      <c r="CR441" s="16"/>
      <c r="CS441" s="16">
        <f t="shared" ref="CS441:DX441" si="4601">IF(ISNUMBER(CS126),(CS126-$B31),"")</f>
        <v>0.3609057026392577</v>
      </c>
      <c r="CT441" s="16">
        <f t="shared" si="4601"/>
        <v>0.37690817423106182</v>
      </c>
      <c r="CU441" s="16">
        <f t="shared" si="4601"/>
        <v>0.27325552733111635</v>
      </c>
      <c r="CV441" s="16">
        <f t="shared" si="4601"/>
        <v>0.20470640505104143</v>
      </c>
      <c r="CW441" s="16">
        <f t="shared" si="4601"/>
        <v>0.33595147053515007</v>
      </c>
      <c r="CX441" s="16">
        <f t="shared" si="4601"/>
        <v>-0.10814122788494274</v>
      </c>
      <c r="CY441" s="16">
        <f t="shared" si="4601"/>
        <v>0.11579501313082119</v>
      </c>
      <c r="CZ441" s="16">
        <f t="shared" si="4601"/>
        <v>0.40725571489565482</v>
      </c>
      <c r="DA441" s="16">
        <f t="shared" si="4601"/>
        <v>-0.19958864900013396</v>
      </c>
      <c r="DB441" s="16">
        <f t="shared" si="4601"/>
        <v>0.35078272096771457</v>
      </c>
      <c r="DC441" s="16">
        <f t="shared" si="4601"/>
        <v>0.58365220011535257</v>
      </c>
      <c r="DD441" s="16">
        <f t="shared" si="4601"/>
        <v>0.25191380416765696</v>
      </c>
      <c r="DE441" s="16">
        <f t="shared" si="4601"/>
        <v>0.19289759340927048</v>
      </c>
      <c r="DF441" s="16">
        <f t="shared" si="4601"/>
        <v>0.39196183160913733</v>
      </c>
      <c r="DG441" s="16">
        <f t="shared" si="4601"/>
        <v>-8.8407117024132731E-2</v>
      </c>
      <c r="DH441" s="16">
        <f t="shared" si="4601"/>
        <v>5.8678299383302601E-2</v>
      </c>
      <c r="DI441" s="16">
        <f t="shared" si="4601"/>
        <v>-1.5883971146848808E-2</v>
      </c>
      <c r="DJ441" s="16">
        <f t="shared" si="4601"/>
        <v>0.13772887596354622</v>
      </c>
      <c r="DK441" s="16">
        <f t="shared" si="4601"/>
        <v>0.12391993743710827</v>
      </c>
      <c r="DL441" s="16">
        <f t="shared" si="4601"/>
        <v>0.21260859483555805</v>
      </c>
      <c r="DM441" s="16">
        <f t="shared" si="4601"/>
        <v>-0.23366524817092227</v>
      </c>
      <c r="DN441" s="16">
        <f t="shared" si="4601"/>
        <v>0.16182642053507834</v>
      </c>
      <c r="DO441" s="16">
        <f t="shared" si="4601"/>
        <v>0.29874148120219957</v>
      </c>
      <c r="DP441" s="16">
        <f t="shared" si="4601"/>
        <v>0.41910647116503696</v>
      </c>
      <c r="DQ441" s="16">
        <f t="shared" si="4601"/>
        <v>0.24108711028497964</v>
      </c>
      <c r="DR441" s="16">
        <f t="shared" si="4601"/>
        <v>0.44492137993853476</v>
      </c>
      <c r="DS441" s="16">
        <f t="shared" si="4601"/>
        <v>-7.64640082877861E-2</v>
      </c>
      <c r="DT441" s="16">
        <f t="shared" si="4601"/>
        <v>0.10411727753873379</v>
      </c>
      <c r="DU441" s="16">
        <f t="shared" si="4601"/>
        <v>0.35864415245242753</v>
      </c>
      <c r="DV441" s="16">
        <f t="shared" si="4601"/>
        <v>-0.12028751914269264</v>
      </c>
      <c r="DW441" s="16">
        <f t="shared" si="4601"/>
        <v>0.37807591732004653</v>
      </c>
      <c r="DX441" s="16">
        <f t="shared" si="4601"/>
        <v>-9.1410064396853841E-2</v>
      </c>
      <c r="DY441" s="16">
        <f t="shared" ref="DY441:EU441" si="4602">IF(ISNUMBER(DY126),(DY126-$B31),"")</f>
        <v>-0.16705926936577953</v>
      </c>
      <c r="DZ441" s="16">
        <f t="shared" si="4602"/>
        <v>-0.19169836536687512</v>
      </c>
      <c r="EA441" s="16">
        <f t="shared" si="4602"/>
        <v>-0.18459247252704358</v>
      </c>
      <c r="EB441" s="16">
        <f t="shared" si="4602"/>
        <v>4.1596828589831603E-3</v>
      </c>
      <c r="EC441" s="16">
        <f t="shared" si="4602"/>
        <v>5.2852464133849253E-2</v>
      </c>
      <c r="ED441" s="38">
        <f t="shared" si="4602"/>
        <v>-9.6476605122347792E-2</v>
      </c>
      <c r="EE441" s="16">
        <f t="shared" si="4602"/>
        <v>0.37770305615831035</v>
      </c>
      <c r="EF441" s="16">
        <f t="shared" si="4602"/>
        <v>-0.25278744001670361</v>
      </c>
      <c r="EG441" s="16">
        <f t="shared" si="4602"/>
        <v>0.30786724801055243</v>
      </c>
      <c r="EH441" s="16">
        <f t="shared" si="4602"/>
        <v>-0.25002839924007958</v>
      </c>
      <c r="EI441" s="16">
        <f t="shared" si="4602"/>
        <v>0.29270042095862436</v>
      </c>
      <c r="EJ441" s="16">
        <f t="shared" si="4602"/>
        <v>-2.2649714280208855</v>
      </c>
      <c r="EK441" s="16">
        <f t="shared" si="4602"/>
        <v>-0.10279346403038403</v>
      </c>
      <c r="EL441" s="16">
        <f t="shared" si="4602"/>
        <v>0.35949203606196534</v>
      </c>
      <c r="EM441" s="16">
        <f t="shared" si="4602"/>
        <v>-0.16291922167977191</v>
      </c>
      <c r="EN441" s="16">
        <f t="shared" si="4602"/>
        <v>0.38699992401188865</v>
      </c>
      <c r="EO441" s="16">
        <f t="shared" si="4602"/>
        <v>-0.17941163461196652</v>
      </c>
      <c r="EP441" s="16">
        <f t="shared" si="4602"/>
        <v>0.352333123149009</v>
      </c>
      <c r="EQ441" s="16">
        <f t="shared" si="4602"/>
        <v>-0.50126972490684807</v>
      </c>
      <c r="ER441" s="16">
        <f t="shared" si="4602"/>
        <v>-5.1246766597017768E-2</v>
      </c>
      <c r="ES441" s="16">
        <f t="shared" si="4602"/>
        <v>0.62277866579228203</v>
      </c>
      <c r="ET441" s="16">
        <f t="shared" si="4602"/>
        <v>1.3757430193533082</v>
      </c>
      <c r="EU441" s="16">
        <f t="shared" si="4602"/>
        <v>0.89759965414111775</v>
      </c>
      <c r="EV441" s="16"/>
      <c r="EW441" s="16">
        <f t="shared" ref="EW441:FI441" si="4603">IF(ISNUMBER(EW126),(EW126-$B31),"")</f>
        <v>0.48431471904837053</v>
      </c>
      <c r="EX441" s="16">
        <f t="shared" si="4603"/>
        <v>0.49006473158655695</v>
      </c>
      <c r="EY441" s="16">
        <f t="shared" si="4603"/>
        <v>1.7774773859883908E-2</v>
      </c>
      <c r="EZ441" s="16">
        <f t="shared" si="4603"/>
        <v>0.91110162671731132</v>
      </c>
      <c r="FA441" s="16">
        <f t="shared" si="4603"/>
        <v>1.4510694096142629</v>
      </c>
      <c r="FB441" s="16">
        <f t="shared" si="4603"/>
        <v>0.9637739587895453</v>
      </c>
      <c r="FC441" s="16">
        <f t="shared" si="4603"/>
        <v>-0.44000920967391721</v>
      </c>
      <c r="FD441" s="16">
        <f t="shared" si="4603"/>
        <v>2.5582932522723922E-2</v>
      </c>
      <c r="FE441" s="16">
        <f t="shared" si="4603"/>
        <v>-0.26006674499222981</v>
      </c>
      <c r="FF441" s="16">
        <f t="shared" si="4603"/>
        <v>0.20556513056897074</v>
      </c>
      <c r="FG441" s="16">
        <f t="shared" si="4603"/>
        <v>-0.25006636759223966</v>
      </c>
      <c r="FH441" s="16">
        <f t="shared" si="4603"/>
        <v>0.22021992751859898</v>
      </c>
      <c r="FI441" s="16">
        <f t="shared" si="4603"/>
        <v>-0.3012540929432248</v>
      </c>
      <c r="FJ441" s="16"/>
      <c r="FK441" s="16">
        <f t="shared" ref="FK441:GP441" si="4604">IF(ISNUMBER(FK126),(FK126-$B31),"")</f>
        <v>0.16048190812381335</v>
      </c>
      <c r="FL441" s="47">
        <f t="shared" si="4604"/>
        <v>-0.39613390119944825</v>
      </c>
      <c r="FM441" s="16">
        <f t="shared" si="4604"/>
        <v>-0.39793060369450473</v>
      </c>
      <c r="FN441" s="16">
        <f t="shared" si="4604"/>
        <v>-0.39653481348472042</v>
      </c>
      <c r="FO441" s="16">
        <f t="shared" si="4604"/>
        <v>-0.36854984366448207</v>
      </c>
      <c r="FP441" s="16">
        <f t="shared" si="4604"/>
        <v>-0.39793688701550423</v>
      </c>
      <c r="FQ441" s="16">
        <f t="shared" si="4604"/>
        <v>-0.39812684591913694</v>
      </c>
      <c r="FR441" s="16">
        <f t="shared" si="4604"/>
        <v>0.13396923695421492</v>
      </c>
      <c r="FS441" s="16">
        <f t="shared" si="4604"/>
        <v>0.99571028375106607</v>
      </c>
      <c r="FT441" s="16">
        <f t="shared" si="4604"/>
        <v>1.228741724354137</v>
      </c>
      <c r="FU441" s="16">
        <f t="shared" si="4604"/>
        <v>1.0742137817111939</v>
      </c>
      <c r="FV441" s="16">
        <f t="shared" si="4604"/>
        <v>1.0652765528276973</v>
      </c>
      <c r="FW441" s="16">
        <f t="shared" si="4604"/>
        <v>1.2367049583989456</v>
      </c>
      <c r="FX441" s="16">
        <f t="shared" si="4604"/>
        <v>1.1458592187671002</v>
      </c>
      <c r="FY441" s="16">
        <f t="shared" si="4604"/>
        <v>0.86092885231110472</v>
      </c>
      <c r="FZ441" s="16">
        <f t="shared" si="4604"/>
        <v>1.5929294241381911</v>
      </c>
      <c r="GA441" s="16">
        <f t="shared" si="4604"/>
        <v>1.1748088331456472</v>
      </c>
      <c r="GB441" s="16">
        <f t="shared" si="4604"/>
        <v>1.6021343718633432</v>
      </c>
      <c r="GC441" s="16">
        <f t="shared" si="4604"/>
        <v>1.0883022087628831</v>
      </c>
      <c r="GD441" s="16">
        <f t="shared" si="4604"/>
        <v>1.5863470182646893</v>
      </c>
      <c r="GE441" s="16">
        <f t="shared" si="4604"/>
        <v>1.091333322193293</v>
      </c>
      <c r="GF441" s="16">
        <f t="shared" si="4604"/>
        <v>1.819830469550368</v>
      </c>
      <c r="GG441" s="16">
        <f t="shared" si="4604"/>
        <v>2.0024159348694468</v>
      </c>
      <c r="GH441" s="16">
        <f t="shared" si="4604"/>
        <v>1.6919743624634975</v>
      </c>
      <c r="GI441" s="16">
        <f t="shared" si="4604"/>
        <v>1.2735108685734531</v>
      </c>
      <c r="GJ441" s="16">
        <f t="shared" si="4604"/>
        <v>2.131656272360317</v>
      </c>
      <c r="GK441" s="16">
        <f t="shared" si="4604"/>
        <v>2.1724956416665577</v>
      </c>
      <c r="GL441" s="16">
        <f t="shared" si="4604"/>
        <v>0.82500253260761269</v>
      </c>
      <c r="GM441" s="16">
        <f t="shared" si="4604"/>
        <v>1.0437448447744373</v>
      </c>
      <c r="GN441" s="16">
        <f t="shared" si="4604"/>
        <v>0.98432401983390605</v>
      </c>
      <c r="GO441" s="16">
        <f t="shared" si="4604"/>
        <v>0.96768999889479801</v>
      </c>
      <c r="GP441" s="16">
        <f t="shared" si="4604"/>
        <v>0.87307118656099192</v>
      </c>
      <c r="GQ441" s="16">
        <f t="shared" ref="GQ441:HV441" si="4605">IF(ISNUMBER(GQ126),(GQ126-$B31),"")</f>
        <v>1.3831462173247644</v>
      </c>
      <c r="GR441" s="16">
        <f t="shared" si="4605"/>
        <v>0.94533480291747196</v>
      </c>
      <c r="GS441" s="16">
        <f t="shared" si="4605"/>
        <v>1.0066718289988899</v>
      </c>
      <c r="GT441" s="16">
        <f t="shared" si="4605"/>
        <v>1.4503774812004622</v>
      </c>
      <c r="GU441" s="16">
        <f t="shared" si="4605"/>
        <v>0.82985486608944825</v>
      </c>
      <c r="GV441" s="16">
        <f t="shared" si="4605"/>
        <v>1.3639364366861457</v>
      </c>
      <c r="GW441" s="16">
        <f t="shared" si="4605"/>
        <v>0.83644627983125019</v>
      </c>
      <c r="GX441" s="16">
        <f t="shared" si="4605"/>
        <v>1.352519418890239</v>
      </c>
      <c r="GY441" s="16">
        <f t="shared" si="4605"/>
        <v>1.0159161408625437</v>
      </c>
      <c r="GZ441" s="16">
        <f t="shared" si="4605"/>
        <v>1.4472928938936036</v>
      </c>
      <c r="HA441" s="16">
        <f t="shared" si="4605"/>
        <v>0.92322138719129043</v>
      </c>
      <c r="HB441" s="16">
        <f t="shared" si="4605"/>
        <v>1.4279430242808075</v>
      </c>
      <c r="HC441" s="16">
        <f t="shared" si="4605"/>
        <v>0.63013839898314927</v>
      </c>
      <c r="HD441" s="16">
        <f t="shared" si="4605"/>
        <v>1.0496637605658066</v>
      </c>
      <c r="HE441" s="16">
        <f t="shared" si="4605"/>
        <v>1.6127484117832012</v>
      </c>
      <c r="HF441" s="16">
        <f t="shared" si="4605"/>
        <v>2.2495300414087467</v>
      </c>
      <c r="HG441" s="16">
        <f t="shared" si="4605"/>
        <v>1.8043227312697638</v>
      </c>
      <c r="HH441" s="16">
        <f t="shared" si="4605"/>
        <v>1.4860140604441767</v>
      </c>
      <c r="HI441" s="16">
        <f t="shared" si="4605"/>
        <v>1.4868342493506361</v>
      </c>
      <c r="HJ441" s="16">
        <f t="shared" si="4605"/>
        <v>1.0462806427331941</v>
      </c>
      <c r="HK441" s="16">
        <f t="shared" si="4605"/>
        <v>1.9361275477233733</v>
      </c>
      <c r="HL441" s="16">
        <f t="shared" si="4605"/>
        <v>2.4354815552266018</v>
      </c>
      <c r="HM441" s="16">
        <f t="shared" si="4605"/>
        <v>1.9796657722272926</v>
      </c>
      <c r="HN441" s="16">
        <f t="shared" si="4605"/>
        <v>0.57961771015490626</v>
      </c>
      <c r="HO441" s="16">
        <f t="shared" si="4605"/>
        <v>1.0144366776864047</v>
      </c>
      <c r="HP441" s="16">
        <f t="shared" si="4605"/>
        <v>0.81274750599931167</v>
      </c>
      <c r="HQ441" s="16">
        <f t="shared" si="4605"/>
        <v>1.2519812902730791</v>
      </c>
      <c r="HR441" s="16">
        <f t="shared" si="4605"/>
        <v>0.74894492431417348</v>
      </c>
      <c r="HS441" s="16">
        <f t="shared" si="4605"/>
        <v>1.1825822484250637</v>
      </c>
      <c r="HT441" s="16">
        <f t="shared" si="4605"/>
        <v>0.73317756937763079</v>
      </c>
      <c r="HU441" s="16">
        <f t="shared" si="4605"/>
        <v>1.1631986720654481</v>
      </c>
      <c r="HV441" s="16">
        <f t="shared" si="4605"/>
        <v>0.63204279350708248</v>
      </c>
      <c r="HW441" s="16">
        <f t="shared" ref="HW441:JB441" si="4606">IF(ISNUMBER(HW126),(HW126-$B31),"")</f>
        <v>1.1342579114947</v>
      </c>
      <c r="HX441" s="16">
        <f t="shared" si="4606"/>
        <v>0.91899785819583713</v>
      </c>
      <c r="HY441" s="16">
        <f t="shared" si="4606"/>
        <v>1.0972786908503736</v>
      </c>
      <c r="HZ441" s="16">
        <f t="shared" si="4606"/>
        <v>0.97141704799423678</v>
      </c>
      <c r="IA441" s="16">
        <f t="shared" si="4606"/>
        <v>0.95611282792435759</v>
      </c>
      <c r="IB441" s="16">
        <f t="shared" si="4606"/>
        <v>1.1201614583706316</v>
      </c>
      <c r="IC441" s="16">
        <f t="shared" si="4606"/>
        <v>1.0506288770253605</v>
      </c>
      <c r="ID441" s="16">
        <f t="shared" si="4606"/>
        <v>0.72620637175592151</v>
      </c>
      <c r="IE441" s="16">
        <f t="shared" si="4606"/>
        <v>1.467185068903035</v>
      </c>
      <c r="IF441" s="16">
        <f t="shared" si="4606"/>
        <v>1.0800615188941833</v>
      </c>
      <c r="IG441" s="16">
        <f t="shared" si="4606"/>
        <v>1.4744296322395201</v>
      </c>
      <c r="IH441" s="16">
        <f t="shared" si="4606"/>
        <v>0.99160139454619411</v>
      </c>
      <c r="II441" s="16">
        <f t="shared" si="4606"/>
        <v>1.4610733262083784</v>
      </c>
      <c r="IJ441" s="16">
        <f t="shared" si="4606"/>
        <v>0.99712672592278295</v>
      </c>
      <c r="IK441" s="16">
        <f t="shared" si="4606"/>
        <v>1.6805388300183779</v>
      </c>
      <c r="IL441" s="16">
        <f t="shared" si="4606"/>
        <v>2.5999396486448347</v>
      </c>
      <c r="IM441" s="16">
        <f t="shared" si="4606"/>
        <v>1.5634163053082943</v>
      </c>
      <c r="IN441" s="16">
        <f t="shared" si="4606"/>
        <v>1.1907014904171547</v>
      </c>
      <c r="IO441" s="16">
        <f t="shared" si="4606"/>
        <v>1.6805388300183779</v>
      </c>
      <c r="IP441" s="16">
        <f t="shared" si="4606"/>
        <v>2.5999396486448347</v>
      </c>
      <c r="IQ441" s="16">
        <f t="shared" si="4606"/>
        <v>0.57167507553862151</v>
      </c>
      <c r="IR441" s="16">
        <f t="shared" si="4606"/>
        <v>0.93263595067767824</v>
      </c>
      <c r="IS441" s="16">
        <f t="shared" si="4606"/>
        <v>0.89964500333130104</v>
      </c>
      <c r="IT441" s="16">
        <f t="shared" si="4606"/>
        <v>0.86169809416679755</v>
      </c>
      <c r="IU441" s="16">
        <f t="shared" si="4606"/>
        <v>0.76960855218973734</v>
      </c>
      <c r="IV441" s="16">
        <f t="shared" si="4606"/>
        <v>1.1854931708405161</v>
      </c>
      <c r="IW441" s="16">
        <f t="shared" si="4606"/>
        <v>0.78552353051452428</v>
      </c>
      <c r="IX441" s="16">
        <f t="shared" si="4606"/>
        <v>0.82458563316441769</v>
      </c>
      <c r="IY441" s="16">
        <f t="shared" si="4606"/>
        <v>1.2327621877176398</v>
      </c>
      <c r="IZ441" s="16">
        <f t="shared" si="4606"/>
        <v>0.68183746343999019</v>
      </c>
      <c r="JA441" s="16">
        <f t="shared" si="4606"/>
        <v>1.180691883199728</v>
      </c>
      <c r="JB441" s="16">
        <f t="shared" si="4606"/>
        <v>0.67920175057133747</v>
      </c>
      <c r="JC441" s="16">
        <f t="shared" ref="JC441:KG441" si="4607">IF(ISNUMBER(JC126),(JC126-$B31),"")</f>
        <v>1.1598455945248247</v>
      </c>
      <c r="JD441" s="16">
        <f t="shared" si="4607"/>
        <v>0.84430983085485423</v>
      </c>
      <c r="JE441" s="16">
        <f t="shared" si="4607"/>
        <v>1.2394571043739688</v>
      </c>
      <c r="JF441" s="16">
        <f t="shared" si="4607"/>
        <v>0.77507165125371102</v>
      </c>
      <c r="JG441" s="16">
        <f t="shared" si="4607"/>
        <v>1.2435327424637137</v>
      </c>
      <c r="JH441" s="16">
        <f t="shared" si="4607"/>
        <v>0.44836255927657476</v>
      </c>
      <c r="JI441" s="16">
        <f t="shared" si="4607"/>
        <v>0.83364344797638523</v>
      </c>
      <c r="JJ441" s="16">
        <f t="shared" si="4607"/>
        <v>1.4036286940355751</v>
      </c>
      <c r="JK441" s="16">
        <f t="shared" si="4607"/>
        <v>2.7901269835849121</v>
      </c>
      <c r="JL441" s="16">
        <f t="shared" si="4607"/>
        <v>2.370852710626707</v>
      </c>
      <c r="JM441" s="16">
        <f t="shared" si="4607"/>
        <v>1.2858245220507456</v>
      </c>
      <c r="JN441" s="16">
        <f t="shared" si="4607"/>
        <v>1.3033089104710029</v>
      </c>
      <c r="JO441" s="16">
        <f t="shared" si="4607"/>
        <v>0.90032982213369905</v>
      </c>
      <c r="JP441" s="16">
        <f t="shared" si="4607"/>
        <v>1.4036286940355751</v>
      </c>
      <c r="JQ441" s="16">
        <f t="shared" si="4607"/>
        <v>2.7901269835849121</v>
      </c>
      <c r="JR441" s="16">
        <f t="shared" si="4607"/>
        <v>2.370852710626707</v>
      </c>
      <c r="JS441" s="16">
        <f t="shared" si="4607"/>
        <v>0.25845333432596362</v>
      </c>
      <c r="JT441" s="16">
        <f t="shared" si="4607"/>
        <v>0.65544598081564232</v>
      </c>
      <c r="JU441" s="16">
        <f t="shared" si="4607"/>
        <v>0.65663063497197527</v>
      </c>
      <c r="JV441" s="16">
        <f t="shared" si="4607"/>
        <v>1.0618412617643287</v>
      </c>
      <c r="JW441" s="16">
        <f t="shared" si="4607"/>
        <v>0.60917004968297306</v>
      </c>
      <c r="JX441" s="16">
        <f t="shared" si="4607"/>
        <v>1.0075996321687057</v>
      </c>
      <c r="JY441" s="16">
        <f t="shared" si="4607"/>
        <v>0.5736952954082426</v>
      </c>
      <c r="JZ441" s="16">
        <f t="shared" si="4607"/>
        <v>0.96855671824098977</v>
      </c>
      <c r="KA441" s="16">
        <f t="shared" si="4607"/>
        <v>0.47687499534100652</v>
      </c>
      <c r="KB441" s="16">
        <f t="shared" si="4607"/>
        <v>0.9437434018159081</v>
      </c>
      <c r="KC441" s="16" t="str">
        <f t="shared" si="4607"/>
        <v/>
      </c>
      <c r="KD441" s="16" t="str">
        <f t="shared" si="4607"/>
        <v/>
      </c>
      <c r="KE441" s="16" t="str">
        <f t="shared" si="4607"/>
        <v/>
      </c>
      <c r="KF441" s="16" t="str">
        <f t="shared" si="4607"/>
        <v/>
      </c>
      <c r="KG441" s="16" t="str">
        <f t="shared" si="4607"/>
        <v/>
      </c>
      <c r="KH441" s="16"/>
      <c r="KI441" s="16"/>
      <c r="KJ441" s="16"/>
      <c r="KK441" s="16"/>
      <c r="KL441" s="16"/>
      <c r="KM441" s="16"/>
      <c r="KN441" s="16"/>
      <c r="KO441" s="16" t="str">
        <f t="shared" si="4529"/>
        <v/>
      </c>
      <c r="KP441" s="16" t="str">
        <f t="shared" si="4529"/>
        <v/>
      </c>
      <c r="KQ441" s="16" t="str">
        <f t="shared" si="4529"/>
        <v/>
      </c>
      <c r="KW441" t="str">
        <f t="shared" si="4530"/>
        <v/>
      </c>
      <c r="KX441" t="str">
        <f t="shared" si="4530"/>
        <v/>
      </c>
      <c r="KZ441" t="str">
        <f t="shared" si="4531"/>
        <v/>
      </c>
      <c r="LC441" t="str">
        <f t="shared" si="4532"/>
        <v/>
      </c>
      <c r="LD441" t="str">
        <f t="shared" si="4532"/>
        <v/>
      </c>
      <c r="LF441" t="str">
        <f t="shared" si="4533"/>
        <v/>
      </c>
      <c r="LG441" t="str">
        <f t="shared" si="4533"/>
        <v/>
      </c>
      <c r="LO441" t="str">
        <f t="shared" si="4534"/>
        <v/>
      </c>
      <c r="LP441" t="str">
        <f t="shared" si="4534"/>
        <v/>
      </c>
      <c r="LQ441" t="str">
        <f t="shared" si="4534"/>
        <v/>
      </c>
      <c r="LR441" t="str">
        <f t="shared" si="4534"/>
        <v/>
      </c>
      <c r="LU441" t="str">
        <f t="shared" si="4535"/>
        <v/>
      </c>
      <c r="LV441" t="str">
        <f t="shared" si="4535"/>
        <v/>
      </c>
      <c r="MF441" t="str">
        <f t="shared" ref="MF441:MW441" si="4608">IF(ISNUMBER(MF126),(MF126-$B31),"")</f>
        <v/>
      </c>
      <c r="MG441" t="str">
        <f t="shared" si="4608"/>
        <v/>
      </c>
      <c r="MH441" t="str">
        <f t="shared" si="4608"/>
        <v/>
      </c>
      <c r="MI441" t="str">
        <f t="shared" si="4608"/>
        <v/>
      </c>
      <c r="MJ441" t="str">
        <f t="shared" si="4608"/>
        <v/>
      </c>
      <c r="MK441" t="str">
        <f t="shared" si="4608"/>
        <v/>
      </c>
      <c r="ML441" t="str">
        <f t="shared" si="4608"/>
        <v/>
      </c>
      <c r="MM441" t="str">
        <f t="shared" si="4608"/>
        <v/>
      </c>
      <c r="MN441" t="str">
        <f t="shared" si="4608"/>
        <v/>
      </c>
      <c r="MO441" t="str">
        <f t="shared" si="4608"/>
        <v/>
      </c>
      <c r="MP441" t="str">
        <f t="shared" si="4608"/>
        <v/>
      </c>
      <c r="MQ441" t="str">
        <f t="shared" si="4608"/>
        <v/>
      </c>
      <c r="MR441" t="str">
        <f t="shared" si="4608"/>
        <v/>
      </c>
      <c r="MS441" t="str">
        <f t="shared" si="4608"/>
        <v/>
      </c>
      <c r="MT441" t="str">
        <f t="shared" si="4608"/>
        <v/>
      </c>
      <c r="MU441" t="str">
        <f t="shared" si="4608"/>
        <v/>
      </c>
      <c r="MV441" t="str">
        <f t="shared" si="4608"/>
        <v/>
      </c>
      <c r="MW441" t="str">
        <f t="shared" si="4608"/>
        <v/>
      </c>
    </row>
    <row r="442" spans="2:361" x14ac:dyDescent="0.25">
      <c r="B442"/>
      <c r="C442"/>
      <c r="D442"/>
      <c r="E442"/>
      <c r="F442" s="16">
        <f t="shared" ref="F442:AK442" si="4609">IF(ISNUMBER(F127),(F127-$B32),"")</f>
        <v>1.7180844611760904</v>
      </c>
      <c r="G442" s="16">
        <f t="shared" si="4609"/>
        <v>2.2313887375220531</v>
      </c>
      <c r="H442" s="16">
        <f t="shared" si="4609"/>
        <v>3.0022506182154132</v>
      </c>
      <c r="I442" s="16">
        <f t="shared" si="4609"/>
        <v>3.430800204644413</v>
      </c>
      <c r="J442" s="16">
        <f t="shared" si="4609"/>
        <v>2.9012288909547976</v>
      </c>
      <c r="K442" s="16">
        <f t="shared" si="4609"/>
        <v>3.3305270607705779</v>
      </c>
      <c r="L442" s="16">
        <f t="shared" si="4609"/>
        <v>2.8349760720937809</v>
      </c>
      <c r="M442" s="16">
        <f t="shared" si="4609"/>
        <v>3.2624747894209634</v>
      </c>
      <c r="N442" s="16">
        <f t="shared" si="4609"/>
        <v>2.551567688015183</v>
      </c>
      <c r="O442" s="16">
        <f t="shared" si="4609"/>
        <v>3.1876430864511747</v>
      </c>
      <c r="P442" s="16">
        <f t="shared" si="4609"/>
        <v>3.6300103201113814</v>
      </c>
      <c r="Q442" s="16">
        <f t="shared" si="4609"/>
        <v>3.9806989408474749</v>
      </c>
      <c r="R442" s="16">
        <f t="shared" si="4609"/>
        <v>1.8940570256648073</v>
      </c>
      <c r="S442" s="16">
        <f t="shared" si="4609"/>
        <v>2.4973760673616141</v>
      </c>
      <c r="T442" s="16">
        <f t="shared" si="4609"/>
        <v>3.8700315123241182</v>
      </c>
      <c r="U442" s="16">
        <f t="shared" si="4609"/>
        <v>4.2493367432132629</v>
      </c>
      <c r="V442" s="16">
        <f t="shared" si="4609"/>
        <v>3.3303607920823595</v>
      </c>
      <c r="W442" s="16">
        <f t="shared" si="4609"/>
        <v>2.5894096706822722</v>
      </c>
      <c r="X442" s="16">
        <f t="shared" si="4609"/>
        <v>3.0107393621297831</v>
      </c>
      <c r="Y442" s="16">
        <f t="shared" si="4609"/>
        <v>2.8124044929560625</v>
      </c>
      <c r="Z442" s="16">
        <f t="shared" si="4609"/>
        <v>6.0665597071461832</v>
      </c>
      <c r="AA442" s="16">
        <f t="shared" si="4609"/>
        <v>5.3287600483726862</v>
      </c>
      <c r="AB442" s="16">
        <f t="shared" si="4609"/>
        <v>2.6654604598002152</v>
      </c>
      <c r="AC442" s="16">
        <f t="shared" si="4609"/>
        <v>3.70571445004677</v>
      </c>
      <c r="AD442" s="16">
        <f t="shared" si="4609"/>
        <v>2.6045610679341848</v>
      </c>
      <c r="AE442" s="16">
        <f t="shared" si="4609"/>
        <v>2.5760856964739958</v>
      </c>
      <c r="AF442" s="16">
        <f t="shared" si="4609"/>
        <v>0.52208406079006409</v>
      </c>
      <c r="AG442" s="16">
        <f t="shared" si="4609"/>
        <v>3.0085779853638712</v>
      </c>
      <c r="AH442" s="16">
        <f t="shared" si="4609"/>
        <v>3.0132181648606888</v>
      </c>
      <c r="AI442" s="16">
        <f t="shared" si="4609"/>
        <v>2.9790171410984385</v>
      </c>
      <c r="AJ442" s="16">
        <f t="shared" si="4609"/>
        <v>1.5757755794110153</v>
      </c>
      <c r="AK442" s="16">
        <f t="shared" si="4609"/>
        <v>3.6692484290367418</v>
      </c>
      <c r="AL442" s="16">
        <f t="shared" ref="AL442:BM442" si="4610">IF(ISNUMBER(AL127),(AL127-$B32),"")</f>
        <v>3.441294246945148</v>
      </c>
      <c r="AM442" s="16">
        <f t="shared" si="4610"/>
        <v>3.5432033840428403</v>
      </c>
      <c r="AN442" s="16">
        <f t="shared" si="4610"/>
        <v>3.3488558304763103</v>
      </c>
      <c r="AO442" s="16">
        <f t="shared" si="4610"/>
        <v>3.5690303715848017</v>
      </c>
      <c r="AP442" s="16">
        <f t="shared" si="4610"/>
        <v>3.3643619041251895</v>
      </c>
      <c r="AQ442" s="16">
        <f t="shared" si="4610"/>
        <v>3.702497549637485</v>
      </c>
      <c r="AR442" s="16">
        <f t="shared" si="4610"/>
        <v>3.4692261308776438</v>
      </c>
      <c r="AS442" s="16">
        <f t="shared" si="4610"/>
        <v>3.8248194104365041</v>
      </c>
      <c r="AT442" s="16">
        <f t="shared" si="4610"/>
        <v>3.8523956623402853</v>
      </c>
      <c r="AU442" s="16">
        <f t="shared" si="4610"/>
        <v>4.4797575380926276</v>
      </c>
      <c r="AV442" s="16">
        <f t="shared" si="4610"/>
        <v>4.5560546555857968</v>
      </c>
      <c r="AW442" s="16">
        <f t="shared" si="4610"/>
        <v>1.2405573050778003</v>
      </c>
      <c r="AX442" s="16">
        <f t="shared" si="4610"/>
        <v>1.7162110715130723</v>
      </c>
      <c r="AY442" s="16">
        <f t="shared" si="4610"/>
        <v>2.0576179582592999</v>
      </c>
      <c r="AZ442" s="16">
        <f t="shared" si="4610"/>
        <v>1.9548123846340673</v>
      </c>
      <c r="BA442" s="16">
        <f t="shared" si="4610"/>
        <v>1.7883531816548839</v>
      </c>
      <c r="BB442" s="16">
        <f t="shared" si="4610"/>
        <v>3.3293603413994504</v>
      </c>
      <c r="BC442" s="16">
        <f t="shared" si="4610"/>
        <v>3.2275363064794362</v>
      </c>
      <c r="BD442" s="16">
        <f t="shared" si="4610"/>
        <v>3.0979258569687147</v>
      </c>
      <c r="BE442" s="16">
        <f t="shared" si="4610"/>
        <v>2.9478186323145223</v>
      </c>
      <c r="BF442" s="16">
        <f t="shared" si="4610"/>
        <v>2.7746957558490521</v>
      </c>
      <c r="BG442" s="16">
        <f t="shared" si="4610"/>
        <v>2.5878565896425982</v>
      </c>
      <c r="BH442" s="16">
        <f t="shared" si="4610"/>
        <v>2.3912864460515095</v>
      </c>
      <c r="BI442" s="16">
        <f t="shared" si="4610"/>
        <v>2.1822031987539106</v>
      </c>
      <c r="BJ442" s="16">
        <f t="shared" si="4610"/>
        <v>1.9670289850768938</v>
      </c>
      <c r="BK442" s="16">
        <f t="shared" si="4610"/>
        <v>1.7473932772591354</v>
      </c>
      <c r="BL442" s="16">
        <f t="shared" si="4610"/>
        <v>1.5220438271060743</v>
      </c>
      <c r="BM442" s="16">
        <f t="shared" si="4610"/>
        <v>1.2971185927904116</v>
      </c>
      <c r="BN442" s="16"/>
      <c r="BO442" s="16"/>
      <c r="BP442" s="16"/>
      <c r="BQ442" s="16">
        <f t="shared" ref="BQ442:CB442" si="4611">IF(ISNUMBER(BQ127),(BQ127-$B32),"")</f>
        <v>3.8523956623402853</v>
      </c>
      <c r="BR442" s="16">
        <f t="shared" si="4611"/>
        <v>3.6912495191996015</v>
      </c>
      <c r="BS442" s="16">
        <f t="shared" si="4611"/>
        <v>3.5122732694071885</v>
      </c>
      <c r="BT442" s="16">
        <f t="shared" si="4611"/>
        <v>3.3202257069978316</v>
      </c>
      <c r="BU442" s="16">
        <f t="shared" si="4611"/>
        <v>3.1148766437023596</v>
      </c>
      <c r="BV442" s="16">
        <f t="shared" si="4611"/>
        <v>2.9001028555296102</v>
      </c>
      <c r="BW442" s="16">
        <f t="shared" si="4611"/>
        <v>2.6755991271188861</v>
      </c>
      <c r="BX442" s="16">
        <f t="shared" si="4611"/>
        <v>2.4404941554150525</v>
      </c>
      <c r="BY442" s="16">
        <f t="shared" si="4611"/>
        <v>2.1966760950570006</v>
      </c>
      <c r="BZ442" s="16">
        <f t="shared" si="4611"/>
        <v>1.9455047872363593</v>
      </c>
      <c r="CA442" s="16">
        <f t="shared" si="4611"/>
        <v>1.6891089156663952</v>
      </c>
      <c r="CB442" s="16">
        <f t="shared" si="4611"/>
        <v>1.4252546783527009</v>
      </c>
      <c r="CC442" s="16"/>
      <c r="CD442" s="16"/>
      <c r="CE442" s="16">
        <f t="shared" ref="CE442:CP442" si="4612">IF(ISNUMBER(CE127),(CE127-$B32),"")</f>
        <v>4.0371928280603697</v>
      </c>
      <c r="CF442" s="16">
        <f t="shared" si="4612"/>
        <v>3.8745250042716748</v>
      </c>
      <c r="CG442" s="16">
        <f t="shared" si="4612"/>
        <v>3.6908291976405394</v>
      </c>
      <c r="CH442" s="16">
        <f t="shared" si="4612"/>
        <v>3.4887884657690051</v>
      </c>
      <c r="CI442" s="16">
        <f t="shared" si="4612"/>
        <v>3.2702318205411132</v>
      </c>
      <c r="CJ442" s="16">
        <f t="shared" si="4612"/>
        <v>3.0386891420850759</v>
      </c>
      <c r="CK442" s="16">
        <f t="shared" si="4612"/>
        <v>2.7995981192215709</v>
      </c>
      <c r="CL442" s="16">
        <f t="shared" si="4612"/>
        <v>2.5513121557135889</v>
      </c>
      <c r="CM442" s="16">
        <f t="shared" si="4612"/>
        <v>2.2972935758050141</v>
      </c>
      <c r="CN442" s="16">
        <f t="shared" si="4612"/>
        <v>2.0395356883115028</v>
      </c>
      <c r="CO442" s="16">
        <f t="shared" si="4612"/>
        <v>1.7790070046622475</v>
      </c>
      <c r="CP442" s="16">
        <f t="shared" si="4612"/>
        <v>1.5171669566972525</v>
      </c>
      <c r="CQ442" s="16"/>
      <c r="CR442" s="16"/>
      <c r="CS442" s="16">
        <f t="shared" ref="CS442:DX442" si="4613">IF(ISNUMBER(CS127),(CS127-$B32),"")</f>
        <v>3.0124342668295583</v>
      </c>
      <c r="CT442" s="16">
        <f t="shared" si="4613"/>
        <v>3.9906020573472176</v>
      </c>
      <c r="CU442" s="16">
        <f t="shared" si="4613"/>
        <v>2.0030522583681716</v>
      </c>
      <c r="CV442" s="16">
        <f t="shared" si="4613"/>
        <v>2.5894096706822722</v>
      </c>
      <c r="CW442" s="16">
        <f t="shared" si="4613"/>
        <v>3.4692261308776438</v>
      </c>
      <c r="CX442" s="16">
        <f t="shared" si="4613"/>
        <v>1.2405573050778003</v>
      </c>
      <c r="CY442" s="16">
        <f t="shared" si="4613"/>
        <v>2.614633681209142</v>
      </c>
      <c r="CZ442" s="16">
        <f t="shared" si="4613"/>
        <v>3.7097816533362789</v>
      </c>
      <c r="DA442" s="16">
        <f t="shared" si="4613"/>
        <v>1.366211065238474</v>
      </c>
      <c r="DB442" s="16">
        <f t="shared" si="4613"/>
        <v>2.8486046681985613</v>
      </c>
      <c r="DC442" s="16">
        <f t="shared" si="4613"/>
        <v>3.9760009508092082</v>
      </c>
      <c r="DD442" s="16">
        <f t="shared" si="4613"/>
        <v>1.5517284343957556</v>
      </c>
      <c r="DE442" s="16">
        <f t="shared" si="4613"/>
        <v>2.6622886152701994</v>
      </c>
      <c r="DF442" s="16">
        <f t="shared" si="4613"/>
        <v>3.7129788384859808</v>
      </c>
      <c r="DG442" s="16">
        <f t="shared" si="4613"/>
        <v>1.3396700231765237</v>
      </c>
      <c r="DH442" s="16">
        <f t="shared" si="4613"/>
        <v>2.698344528782485</v>
      </c>
      <c r="DI442" s="16">
        <f t="shared" si="4613"/>
        <v>3.3364431586505248</v>
      </c>
      <c r="DJ442" s="16">
        <f t="shared" si="4613"/>
        <v>1.8947961060029854</v>
      </c>
      <c r="DK442" s="16">
        <f t="shared" si="4613"/>
        <v>2.6131034751337836</v>
      </c>
      <c r="DL442" s="16">
        <f t="shared" si="4613"/>
        <v>3.5349887292491644</v>
      </c>
      <c r="DM442" s="16">
        <f t="shared" si="4613"/>
        <v>1.5271439571384349</v>
      </c>
      <c r="DN442" s="16">
        <f t="shared" si="4613"/>
        <v>2.7268207781855835</v>
      </c>
      <c r="DO442" s="16">
        <f t="shared" si="4613"/>
        <v>3.6025708193466244</v>
      </c>
      <c r="DP442" s="16">
        <f t="shared" si="4613"/>
        <v>1.1637401345723504</v>
      </c>
      <c r="DQ442" s="16">
        <f t="shared" si="4613"/>
        <v>2.6153444900741647</v>
      </c>
      <c r="DR442" s="16">
        <f t="shared" si="4613"/>
        <v>3.6774808453425578</v>
      </c>
      <c r="DS442" s="16">
        <f t="shared" si="4613"/>
        <v>0.99592395629758812</v>
      </c>
      <c r="DT442" s="16">
        <f t="shared" si="4613"/>
        <v>2.5889162781326434</v>
      </c>
      <c r="DU442" s="16">
        <f t="shared" si="4613"/>
        <v>3.6411983125030645</v>
      </c>
      <c r="DV442" s="16">
        <f t="shared" si="4613"/>
        <v>1.3554525495472944</v>
      </c>
      <c r="DW442" s="16">
        <f t="shared" si="4613"/>
        <v>3.9207260572221685</v>
      </c>
      <c r="DX442" s="16">
        <f t="shared" si="4613"/>
        <v>3.6788013163344999</v>
      </c>
      <c r="DY442" s="16">
        <f t="shared" ref="DY442:EU442" si="4614">IF(ISNUMBER(DY127),(DY127-$B32),"")</f>
        <v>3.702437213588837</v>
      </c>
      <c r="DZ442" s="16">
        <f t="shared" si="4614"/>
        <v>3.1957997296227916</v>
      </c>
      <c r="EA442" s="16">
        <f t="shared" si="4614"/>
        <v>3.07756848425322</v>
      </c>
      <c r="EB442" s="16">
        <f t="shared" si="4614"/>
        <v>2.9889864269428017</v>
      </c>
      <c r="EC442" s="16">
        <f t="shared" si="4614"/>
        <v>3.2115172582038838</v>
      </c>
      <c r="ED442" s="38">
        <f t="shared" si="4614"/>
        <v>2.7798949293308226</v>
      </c>
      <c r="EE442" s="16">
        <f t="shared" si="4614"/>
        <v>3.0271199358627428</v>
      </c>
      <c r="EF442" s="16">
        <f t="shared" si="4614"/>
        <v>2.911544787311982</v>
      </c>
      <c r="EG442" s="16">
        <f t="shared" si="4614"/>
        <v>3.1272218683854476</v>
      </c>
      <c r="EH442" s="16">
        <f t="shared" si="4614"/>
        <v>2.8575632445697465</v>
      </c>
      <c r="EI442" s="16">
        <f t="shared" si="4614"/>
        <v>3.0825388506341653</v>
      </c>
      <c r="EJ442" s="16">
        <f t="shared" si="4614"/>
        <v>0.62886294082730387</v>
      </c>
      <c r="EK442" s="16">
        <f t="shared" si="4614"/>
        <v>3.216710474358365</v>
      </c>
      <c r="EL442" s="16">
        <f t="shared" si="4614"/>
        <v>3.456547676925311</v>
      </c>
      <c r="EM442" s="16">
        <f t="shared" si="4614"/>
        <v>3.33968344179263</v>
      </c>
      <c r="EN442" s="16">
        <f t="shared" si="4614"/>
        <v>3.5465579200080128</v>
      </c>
      <c r="EO442" s="16">
        <f t="shared" si="4614"/>
        <v>3.2794473199361391</v>
      </c>
      <c r="EP442" s="16">
        <f t="shared" si="4614"/>
        <v>3.4958303624742086</v>
      </c>
      <c r="EQ442" s="16">
        <f t="shared" si="4614"/>
        <v>1.7192461344967001</v>
      </c>
      <c r="ER442" s="16">
        <f t="shared" si="4614"/>
        <v>1.9382145413940179</v>
      </c>
      <c r="ES442" s="16">
        <f t="shared" si="4614"/>
        <v>4.0809572416300739</v>
      </c>
      <c r="ET442" s="16">
        <f t="shared" si="4614"/>
        <v>4.3447091585031501</v>
      </c>
      <c r="EU442" s="16">
        <f t="shared" si="4614"/>
        <v>4.1070862632702188</v>
      </c>
      <c r="EV442" s="16"/>
      <c r="EW442" s="16">
        <f t="shared" ref="EW442:FI442" si="4615">IF(ISNUMBER(EW127),(EW127-$B32),"")</f>
        <v>3.9557389584145426</v>
      </c>
      <c r="EX442" s="16">
        <f t="shared" si="4615"/>
        <v>3.9509119173505383</v>
      </c>
      <c r="EY442" s="16">
        <f t="shared" si="4615"/>
        <v>3.7080971047532501</v>
      </c>
      <c r="EZ442" s="16">
        <f t="shared" si="4615"/>
        <v>4.7621273307098306</v>
      </c>
      <c r="FA442" s="16">
        <f t="shared" si="4615"/>
        <v>5.102007955747041</v>
      </c>
      <c r="FB442" s="16">
        <f t="shared" si="4615"/>
        <v>4.8419419829942285</v>
      </c>
      <c r="FC442" s="16">
        <f t="shared" si="4615"/>
        <v>1.3770729752888826</v>
      </c>
      <c r="FD442" s="16">
        <f t="shared" si="4615"/>
        <v>1.5837212940151346</v>
      </c>
      <c r="FE442" s="16">
        <f t="shared" si="4615"/>
        <v>2.226526352936844</v>
      </c>
      <c r="FF442" s="16">
        <f t="shared" si="4615"/>
        <v>2.4518583486094769</v>
      </c>
      <c r="FG442" s="16">
        <f t="shared" si="4615"/>
        <v>1.8677720729930627</v>
      </c>
      <c r="FH442" s="16">
        <f t="shared" si="4615"/>
        <v>2.1009827332690634</v>
      </c>
      <c r="FI442" s="16">
        <f t="shared" si="4615"/>
        <v>2.1183194017020526</v>
      </c>
      <c r="FJ442" s="16"/>
      <c r="FK442" s="16">
        <f t="shared" ref="FK442:GP442" si="4616">IF(ISNUMBER(FK127),(FK127-$B32),"")</f>
        <v>2.3412292251245788</v>
      </c>
      <c r="FL442" s="47">
        <f t="shared" si="4616"/>
        <v>2.0339697386431794</v>
      </c>
      <c r="FM442" s="16">
        <f t="shared" si="4616"/>
        <v>2.0344263770632267</v>
      </c>
      <c r="FN442" s="16">
        <f t="shared" si="4616"/>
        <v>2.0347437600522085</v>
      </c>
      <c r="FO442" s="16">
        <f t="shared" si="4616"/>
        <v>2.0582529271615329</v>
      </c>
      <c r="FP442" s="16">
        <f t="shared" si="4616"/>
        <v>2.0333278352595414</v>
      </c>
      <c r="FQ442" s="16">
        <f t="shared" si="4616"/>
        <v>2.0339265038948895</v>
      </c>
      <c r="FR442" s="16">
        <f t="shared" si="4616"/>
        <v>2.2296883115888591</v>
      </c>
      <c r="FS442" s="16">
        <f t="shared" si="4616"/>
        <v>4.0386723104954569</v>
      </c>
      <c r="FT442" s="16">
        <f t="shared" si="4616"/>
        <v>3.2533945815970924</v>
      </c>
      <c r="FU442" s="16">
        <f t="shared" si="4616"/>
        <v>3.2706777358174577</v>
      </c>
      <c r="FV442" s="16">
        <f t="shared" si="4616"/>
        <v>3.2398102746839754</v>
      </c>
      <c r="FW442" s="16">
        <f t="shared" si="4616"/>
        <v>3.6863858661535005</v>
      </c>
      <c r="FX442" s="16">
        <f t="shared" si="4616"/>
        <v>3.655038874445296</v>
      </c>
      <c r="FY442" s="16">
        <f t="shared" si="4616"/>
        <v>2.1988970257651772</v>
      </c>
      <c r="FZ442" s="16">
        <f t="shared" si="4616"/>
        <v>4.332365592607573</v>
      </c>
      <c r="GA442" s="16">
        <f t="shared" si="4616"/>
        <v>4.1146392302222807</v>
      </c>
      <c r="GB442" s="16">
        <f t="shared" si="4616"/>
        <v>4.1971815441279716</v>
      </c>
      <c r="GC442" s="16">
        <f t="shared" si="4616"/>
        <v>4.0165865554166089</v>
      </c>
      <c r="GD442" s="16">
        <f t="shared" si="4616"/>
        <v>4.2224096170407108</v>
      </c>
      <c r="GE442" s="16">
        <f t="shared" si="4616"/>
        <v>4.0307852452422708</v>
      </c>
      <c r="GF442" s="16">
        <f t="shared" si="4616"/>
        <v>4.4527483587625625</v>
      </c>
      <c r="GG442" s="16">
        <f t="shared" si="4616"/>
        <v>4.5533753769774989</v>
      </c>
      <c r="GH442" s="16">
        <f t="shared" si="4616"/>
        <v>4.3598944731794802</v>
      </c>
      <c r="GI442" s="16">
        <f t="shared" si="4616"/>
        <v>4.1408053334270676</v>
      </c>
      <c r="GJ442" s="16">
        <f t="shared" si="4616"/>
        <v>5.1689013136390827</v>
      </c>
      <c r="GK442" s="16">
        <f t="shared" si="4616"/>
        <v>5.2415504110213647</v>
      </c>
      <c r="GL442" s="16">
        <f t="shared" si="4616"/>
        <v>1.7552797143970338</v>
      </c>
      <c r="GM442" s="16">
        <f t="shared" si="4616"/>
        <v>2.3559375953628319</v>
      </c>
      <c r="GN442" s="16">
        <f t="shared" si="4616"/>
        <v>2.7386768983222964</v>
      </c>
      <c r="GO442" s="16">
        <f t="shared" si="4616"/>
        <v>2.6188813752152669</v>
      </c>
      <c r="GP442" s="16">
        <f t="shared" si="4616"/>
        <v>2.4417103466002175</v>
      </c>
      <c r="GQ442" s="16">
        <f t="shared" ref="GQ442:HV442" si="4617">IF(ISNUMBER(GQ127),(GQ127-$B32),"")</f>
        <v>4.6014883330321936</v>
      </c>
      <c r="GR442" s="16">
        <f t="shared" si="4617"/>
        <v>4.3658864180450507</v>
      </c>
      <c r="GS442" s="16">
        <f t="shared" si="4617"/>
        <v>3.4401040125473799</v>
      </c>
      <c r="GT442" s="16">
        <f t="shared" si="4617"/>
        <v>3.6786854176796169</v>
      </c>
      <c r="GU442" s="16">
        <f t="shared" si="4617"/>
        <v>3.5811172846164254</v>
      </c>
      <c r="GV442" s="16">
        <f t="shared" si="4617"/>
        <v>3.7853379093962189</v>
      </c>
      <c r="GW442" s="16">
        <f t="shared" si="4617"/>
        <v>3.5252403154829324</v>
      </c>
      <c r="GX442" s="16">
        <f t="shared" si="4617"/>
        <v>3.7393845553092433</v>
      </c>
      <c r="GY442" s="16">
        <f t="shared" si="4617"/>
        <v>3.8979490772979659</v>
      </c>
      <c r="GZ442" s="16">
        <f t="shared" si="4617"/>
        <v>4.1294433643925288</v>
      </c>
      <c r="HA442" s="16">
        <f t="shared" si="4617"/>
        <v>3.966610684319221</v>
      </c>
      <c r="HB442" s="16">
        <f t="shared" si="4617"/>
        <v>4.1724201413148592</v>
      </c>
      <c r="HC442" s="16">
        <f t="shared" si="4617"/>
        <v>2.3326370220520971</v>
      </c>
      <c r="HD442" s="16">
        <f t="shared" si="4617"/>
        <v>2.5409584781336036</v>
      </c>
      <c r="HE442" s="16">
        <f t="shared" si="4617"/>
        <v>4.7210775009976089</v>
      </c>
      <c r="HF442" s="16">
        <f t="shared" si="4617"/>
        <v>5.0531272508520146</v>
      </c>
      <c r="HG442" s="16">
        <f t="shared" si="4617"/>
        <v>4.820361745023547</v>
      </c>
      <c r="HH442" s="16">
        <f t="shared" si="4617"/>
        <v>4.629768276865633</v>
      </c>
      <c r="HI442" s="16">
        <f t="shared" si="4617"/>
        <v>4.6280637097140982</v>
      </c>
      <c r="HJ442" s="16">
        <f t="shared" si="4617"/>
        <v>4.3915368928096541</v>
      </c>
      <c r="HK442" s="16">
        <f t="shared" si="4617"/>
        <v>5.4619816082775969</v>
      </c>
      <c r="HL442" s="16">
        <f t="shared" si="4617"/>
        <v>5.7924168804654244</v>
      </c>
      <c r="HM442" s="16">
        <f t="shared" si="4617"/>
        <v>5.5376905287793932</v>
      </c>
      <c r="HN442" s="16">
        <f t="shared" si="4617"/>
        <v>1.8868653962372832</v>
      </c>
      <c r="HO442" s="16">
        <f t="shared" si="4617"/>
        <v>2.0830399066074392</v>
      </c>
      <c r="HP442" s="16">
        <f t="shared" si="4617"/>
        <v>2.495937205208179</v>
      </c>
      <c r="HQ442" s="16">
        <f t="shared" si="4617"/>
        <v>2.7193530772136114</v>
      </c>
      <c r="HR442" s="16">
        <f t="shared" si="4617"/>
        <v>2.9096847419241669</v>
      </c>
      <c r="HS442" s="16">
        <f t="shared" si="4617"/>
        <v>3.126969941549163</v>
      </c>
      <c r="HT442" s="16">
        <f t="shared" si="4617"/>
        <v>2.7812771225314634</v>
      </c>
      <c r="HU442" s="16">
        <f t="shared" si="4617"/>
        <v>2.9954724409343783</v>
      </c>
      <c r="HV442" s="16">
        <f t="shared" si="4617"/>
        <v>2.6923083089000386</v>
      </c>
      <c r="HW442" s="16">
        <f t="shared" ref="HW442:JB442" si="4618">IF(ISNUMBER(HW127),(HW127-$B32),"")</f>
        <v>2.8764780528186407</v>
      </c>
      <c r="HX442" s="16">
        <f t="shared" si="4618"/>
        <v>4.3376987044427722</v>
      </c>
      <c r="HY442" s="16">
        <f t="shared" si="4618"/>
        <v>3.5594924348608572</v>
      </c>
      <c r="HZ442" s="16">
        <f t="shared" si="4618"/>
        <v>3.5647018856289208</v>
      </c>
      <c r="IA442" s="16">
        <f t="shared" si="4618"/>
        <v>3.5351430389840459</v>
      </c>
      <c r="IB442" s="16">
        <f t="shared" si="4618"/>
        <v>4.0016940270242003</v>
      </c>
      <c r="IC442" s="16">
        <f t="shared" si="4618"/>
        <v>3.9658719627307164</v>
      </c>
      <c r="ID442" s="16">
        <f t="shared" si="4618"/>
        <v>2.4952684639182507</v>
      </c>
      <c r="IE442" s="16">
        <f t="shared" si="4618"/>
        <v>4.6113454477956566</v>
      </c>
      <c r="IF442" s="16">
        <f t="shared" si="4618"/>
        <v>4.424615702095906</v>
      </c>
      <c r="IG442" s="16">
        <f t="shared" si="4618"/>
        <v>4.4717925934966729</v>
      </c>
      <c r="IH442" s="16">
        <f t="shared" si="4618"/>
        <v>4.3249176282545534</v>
      </c>
      <c r="II442" s="16">
        <f t="shared" si="4618"/>
        <v>4.4994481233156023</v>
      </c>
      <c r="IJ442" s="16">
        <f t="shared" si="4618"/>
        <v>4.3416376589985362</v>
      </c>
      <c r="IK442" s="16">
        <f t="shared" si="4618"/>
        <v>4.7343403266064001</v>
      </c>
      <c r="IL442" s="16">
        <f t="shared" si="4618"/>
        <v>4.6378047086885772</v>
      </c>
      <c r="IM442" s="16">
        <f t="shared" si="4618"/>
        <v>4.6407471913930749</v>
      </c>
      <c r="IN442" s="16">
        <f t="shared" si="4618"/>
        <v>4.4527272461770053</v>
      </c>
      <c r="IO442" s="16">
        <f t="shared" si="4618"/>
        <v>4.7343403266064001</v>
      </c>
      <c r="IP442" s="16">
        <f t="shared" si="4618"/>
        <v>4.6378047086885772</v>
      </c>
      <c r="IQ442" s="16">
        <f t="shared" si="4618"/>
        <v>1.9738614660290921</v>
      </c>
      <c r="IR442" s="16">
        <f t="shared" si="4618"/>
        <v>2.6185329289964727</v>
      </c>
      <c r="IS442" s="16">
        <f t="shared" si="4618"/>
        <v>2.9970149645714628</v>
      </c>
      <c r="IT442" s="16">
        <f t="shared" si="4618"/>
        <v>2.8845947853580469</v>
      </c>
      <c r="IU442" s="16">
        <f t="shared" si="4618"/>
        <v>2.6956681019722453</v>
      </c>
      <c r="IV442" s="16">
        <f t="shared" si="4618"/>
        <v>4.6948403114487007</v>
      </c>
      <c r="IW442" s="16">
        <f t="shared" si="4618"/>
        <v>4.4985964483547605</v>
      </c>
      <c r="IX442" s="16">
        <f t="shared" si="4618"/>
        <v>3.5954909008122513</v>
      </c>
      <c r="IY442" s="16">
        <f t="shared" si="4618"/>
        <v>3.7980189136378044</v>
      </c>
      <c r="IZ442" s="16">
        <f t="shared" si="4618"/>
        <v>3.7299548630755055</v>
      </c>
      <c r="JA442" s="16">
        <f t="shared" si="4618"/>
        <v>3.8952038368647379</v>
      </c>
      <c r="JB442" s="16">
        <f t="shared" si="4618"/>
        <v>3.6729554174424948</v>
      </c>
      <c r="JC442" s="16">
        <f t="shared" ref="JC442:KG442" si="4619">IF(ISNUMBER(JC127),(JC127-$B32),"")</f>
        <v>3.8480030548385571</v>
      </c>
      <c r="JD442" s="16">
        <f t="shared" si="4619"/>
        <v>4.0552302716107533</v>
      </c>
      <c r="JE442" s="16">
        <f t="shared" si="4619"/>
        <v>4.2497560585758833</v>
      </c>
      <c r="JF442" s="16">
        <f t="shared" si="4619"/>
        <v>4.1226991610167261</v>
      </c>
      <c r="JG442" s="16">
        <f t="shared" si="4619"/>
        <v>4.2885615865675675</v>
      </c>
      <c r="JH442" s="16">
        <f t="shared" si="4619"/>
        <v>2.4867638145508693</v>
      </c>
      <c r="JI442" s="16">
        <f t="shared" si="4619"/>
        <v>2.660446266640804</v>
      </c>
      <c r="JJ442" s="16">
        <f t="shared" si="4619"/>
        <v>4.8199339046599903</v>
      </c>
      <c r="JK442" s="16">
        <f t="shared" si="4619"/>
        <v>4.9067397582460615</v>
      </c>
      <c r="JL442" s="16">
        <f t="shared" si="4619"/>
        <v>4.717979087993541</v>
      </c>
      <c r="JM442" s="16">
        <f t="shared" si="4619"/>
        <v>4.7256657324477089</v>
      </c>
      <c r="JN442" s="16">
        <f t="shared" si="4619"/>
        <v>4.7250587794712544</v>
      </c>
      <c r="JO442" s="16">
        <f t="shared" si="4619"/>
        <v>4.527784272818252</v>
      </c>
      <c r="JP442" s="16">
        <f t="shared" si="4619"/>
        <v>4.8199339046599903</v>
      </c>
      <c r="JQ442" s="16">
        <f t="shared" si="4619"/>
        <v>4.9067397582460615</v>
      </c>
      <c r="JR442" s="16">
        <f t="shared" si="4619"/>
        <v>4.717979087993541</v>
      </c>
      <c r="JS442" s="16">
        <f t="shared" si="4619"/>
        <v>1.9367302906397867</v>
      </c>
      <c r="JT442" s="16">
        <f t="shared" si="4619"/>
        <v>2.0952761816598411</v>
      </c>
      <c r="JU442" s="16">
        <f t="shared" si="4619"/>
        <v>2.6140510411948981</v>
      </c>
      <c r="JV442" s="16">
        <f t="shared" si="4619"/>
        <v>2.8019599012538379</v>
      </c>
      <c r="JW442" s="16">
        <f t="shared" si="4619"/>
        <v>3.0063090691617447</v>
      </c>
      <c r="JX442" s="16">
        <f t="shared" si="4619"/>
        <v>3.186187666593554</v>
      </c>
      <c r="JY442" s="16">
        <f t="shared" si="4619"/>
        <v>2.8898117682435895</v>
      </c>
      <c r="JZ442" s="16">
        <f t="shared" si="4619"/>
        <v>3.0672187941084132</v>
      </c>
      <c r="KA442" s="16">
        <f t="shared" si="4619"/>
        <v>2.7931607908278977</v>
      </c>
      <c r="KB442" s="16">
        <f t="shared" si="4619"/>
        <v>2.9375783496261363</v>
      </c>
      <c r="KC442" s="16" t="str">
        <f t="shared" si="4619"/>
        <v/>
      </c>
      <c r="KD442" s="16" t="str">
        <f t="shared" si="4619"/>
        <v/>
      </c>
      <c r="KE442" s="16" t="str">
        <f t="shared" si="4619"/>
        <v/>
      </c>
      <c r="KF442" s="16" t="str">
        <f t="shared" si="4619"/>
        <v/>
      </c>
      <c r="KG442" s="16" t="str">
        <f t="shared" si="4619"/>
        <v/>
      </c>
      <c r="KH442" s="16"/>
      <c r="KI442" s="16"/>
      <c r="KJ442" s="16"/>
      <c r="KK442" s="16"/>
      <c r="KL442" s="16"/>
      <c r="KM442" s="16"/>
      <c r="KN442" s="16"/>
      <c r="KO442" s="16" t="str">
        <f t="shared" si="4529"/>
        <v/>
      </c>
      <c r="KP442" s="16" t="str">
        <f t="shared" si="4529"/>
        <v/>
      </c>
      <c r="KQ442" s="16" t="str">
        <f t="shared" si="4529"/>
        <v/>
      </c>
      <c r="KW442" t="str">
        <f t="shared" si="4530"/>
        <v/>
      </c>
      <c r="KX442" t="str">
        <f t="shared" si="4530"/>
        <v/>
      </c>
      <c r="KZ442" t="str">
        <f t="shared" si="4531"/>
        <v/>
      </c>
      <c r="LC442" t="str">
        <f t="shared" si="4532"/>
        <v/>
      </c>
      <c r="LD442" t="str">
        <f t="shared" si="4532"/>
        <v/>
      </c>
      <c r="LF442" t="str">
        <f t="shared" si="4533"/>
        <v/>
      </c>
      <c r="LG442" t="str">
        <f t="shared" si="4533"/>
        <v/>
      </c>
      <c r="LO442" t="str">
        <f t="shared" si="4534"/>
        <v/>
      </c>
      <c r="LP442" t="str">
        <f t="shared" si="4534"/>
        <v/>
      </c>
      <c r="LQ442" t="str">
        <f t="shared" si="4534"/>
        <v/>
      </c>
      <c r="LR442" t="str">
        <f t="shared" si="4534"/>
        <v/>
      </c>
      <c r="LU442" t="str">
        <f t="shared" si="4535"/>
        <v/>
      </c>
      <c r="LV442" t="str">
        <f t="shared" si="4535"/>
        <v/>
      </c>
      <c r="MF442" t="str">
        <f t="shared" ref="MF442:MW442" si="4620">IF(ISNUMBER(MF127),(MF127-$B32),"")</f>
        <v/>
      </c>
      <c r="MG442" t="str">
        <f t="shared" si="4620"/>
        <v/>
      </c>
      <c r="MH442" t="str">
        <f t="shared" si="4620"/>
        <v/>
      </c>
      <c r="MI442" t="str">
        <f t="shared" si="4620"/>
        <v/>
      </c>
      <c r="MJ442" t="str">
        <f t="shared" si="4620"/>
        <v/>
      </c>
      <c r="MK442" t="str">
        <f t="shared" si="4620"/>
        <v/>
      </c>
      <c r="ML442" t="str">
        <f t="shared" si="4620"/>
        <v/>
      </c>
      <c r="MM442" t="str">
        <f t="shared" si="4620"/>
        <v/>
      </c>
      <c r="MN442" t="str">
        <f t="shared" si="4620"/>
        <v/>
      </c>
      <c r="MO442" t="str">
        <f t="shared" si="4620"/>
        <v/>
      </c>
      <c r="MP442" t="str">
        <f t="shared" si="4620"/>
        <v/>
      </c>
      <c r="MQ442" t="str">
        <f t="shared" si="4620"/>
        <v/>
      </c>
      <c r="MR442" t="str">
        <f t="shared" si="4620"/>
        <v/>
      </c>
      <c r="MS442" t="str">
        <f t="shared" si="4620"/>
        <v/>
      </c>
      <c r="MT442" t="str">
        <f t="shared" si="4620"/>
        <v/>
      </c>
      <c r="MU442" t="str">
        <f t="shared" si="4620"/>
        <v/>
      </c>
      <c r="MV442" t="str">
        <f t="shared" si="4620"/>
        <v/>
      </c>
      <c r="MW442" t="str">
        <f t="shared" si="4620"/>
        <v/>
      </c>
    </row>
    <row r="443" spans="2:361" x14ac:dyDescent="0.25">
      <c r="B443"/>
      <c r="C443"/>
      <c r="D443"/>
      <c r="E443"/>
      <c r="F443" s="16">
        <f t="shared" ref="F443:AK443" si="4621">IF(ISNUMBER(F128),(F128-$B33),"")</f>
        <v>5.0843970007851951</v>
      </c>
      <c r="G443" s="16">
        <f t="shared" si="4621"/>
        <v>4.2746715800805291</v>
      </c>
      <c r="H443" s="16">
        <f t="shared" si="4621"/>
        <v>-2.8831374072685847</v>
      </c>
      <c r="I443" s="16">
        <f t="shared" si="4621"/>
        <v>-3.6291720284899682</v>
      </c>
      <c r="J443" s="16">
        <f t="shared" si="4621"/>
        <v>-2.9141194990617763</v>
      </c>
      <c r="K443" s="16">
        <f t="shared" si="4621"/>
        <v>-3.6773382460990902</v>
      </c>
      <c r="L443" s="16">
        <f t="shared" si="4621"/>
        <v>-2.8751421432473947</v>
      </c>
      <c r="M443" s="16">
        <f t="shared" si="4621"/>
        <v>-3.630755421526267</v>
      </c>
      <c r="N443" s="16">
        <f t="shared" si="4621"/>
        <v>-2.6286996198735793</v>
      </c>
      <c r="O443" s="16">
        <f t="shared" si="4621"/>
        <v>-3.2873831242446343</v>
      </c>
      <c r="P443" s="16">
        <f t="shared" si="4621"/>
        <v>-2.3878159949526676</v>
      </c>
      <c r="Q443" s="16">
        <f t="shared" si="4621"/>
        <v>-3.076475976581527</v>
      </c>
      <c r="R443" s="16">
        <f t="shared" si="4621"/>
        <v>-4.0355890402687251</v>
      </c>
      <c r="S443" s="16">
        <f t="shared" si="4621"/>
        <v>-4.5179720987960437</v>
      </c>
      <c r="T443" s="16">
        <f t="shared" si="4621"/>
        <v>-2.0914603669624583</v>
      </c>
      <c r="U443" s="16">
        <f t="shared" si="4621"/>
        <v>-2.801449646486823</v>
      </c>
      <c r="V443" s="16">
        <f t="shared" si="4621"/>
        <v>-2.3647280809710267</v>
      </c>
      <c r="W443" s="16">
        <f t="shared" si="4621"/>
        <v>0.94746585271820294</v>
      </c>
      <c r="X443" s="16">
        <f t="shared" si="4621"/>
        <v>0.11982966975812559</v>
      </c>
      <c r="Y443" s="16">
        <f t="shared" si="4621"/>
        <v>0.20706449898997192</v>
      </c>
      <c r="Z443" s="16">
        <f t="shared" si="4621"/>
        <v>-4.5960267322353801</v>
      </c>
      <c r="AA443" s="16">
        <f t="shared" si="4621"/>
        <v>-5.3366748065419998</v>
      </c>
      <c r="AB443" s="16">
        <f t="shared" si="4621"/>
        <v>0.78522828666256572</v>
      </c>
      <c r="AC443" s="16">
        <f t="shared" si="4621"/>
        <v>2.2541200218047877</v>
      </c>
      <c r="AD443" s="16">
        <f t="shared" si="4621"/>
        <v>1.3245657088784171</v>
      </c>
      <c r="AE443" s="16">
        <f t="shared" si="4621"/>
        <v>1.2817101259016042</v>
      </c>
      <c r="AF443" s="16">
        <f t="shared" si="4621"/>
        <v>2.5237634599554823</v>
      </c>
      <c r="AG443" s="16">
        <f t="shared" si="4621"/>
        <v>-0.35749011030606681</v>
      </c>
      <c r="AH443" s="16">
        <f t="shared" si="4621"/>
        <v>2.5868164814845329E-2</v>
      </c>
      <c r="AI443" s="16">
        <f t="shared" si="4621"/>
        <v>-8.9035721434314041E-3</v>
      </c>
      <c r="AJ443" s="16">
        <f t="shared" si="4621"/>
        <v>1.2670431039692787</v>
      </c>
      <c r="AK443" s="16">
        <f t="shared" si="4621"/>
        <v>-3.0519642714867601</v>
      </c>
      <c r="AL443" s="16">
        <f t="shared" ref="AL443:BM443" si="4622">IF(ISNUMBER(AL128),(AL128-$B33),"")</f>
        <v>-2.3716536753174537</v>
      </c>
      <c r="AM443" s="16">
        <f t="shared" si="4622"/>
        <v>-3.0339495227764885</v>
      </c>
      <c r="AN443" s="16">
        <f t="shared" si="4622"/>
        <v>-2.2937735446917102</v>
      </c>
      <c r="AO443" s="16">
        <f t="shared" si="4622"/>
        <v>-3.0247935131561761</v>
      </c>
      <c r="AP443" s="16">
        <f t="shared" si="4622"/>
        <v>-2.2961735019161793</v>
      </c>
      <c r="AQ443" s="16">
        <f t="shared" si="4622"/>
        <v>-2.8598051901778163</v>
      </c>
      <c r="AR443" s="16">
        <f t="shared" si="4622"/>
        <v>-1.9543571646691831</v>
      </c>
      <c r="AS443" s="16">
        <f t="shared" si="4622"/>
        <v>-2.1914124391487135</v>
      </c>
      <c r="AT443" s="16">
        <f t="shared" si="4622"/>
        <v>-1.4519055583347793</v>
      </c>
      <c r="AU443" s="16">
        <f t="shared" si="4622"/>
        <v>-0.83147090850614092</v>
      </c>
      <c r="AV443" s="16">
        <f t="shared" si="4622"/>
        <v>-0.74055833031483331</v>
      </c>
      <c r="AW443" s="16">
        <f t="shared" si="4622"/>
        <v>-1.2345997365395149</v>
      </c>
      <c r="AX443" s="16">
        <f t="shared" si="4622"/>
        <v>2.0176841887991017</v>
      </c>
      <c r="AY443" s="16">
        <f t="shared" si="4622"/>
        <v>-0.48416461905393504</v>
      </c>
      <c r="AZ443" s="16">
        <f t="shared" si="4622"/>
        <v>-1.0993737880319543E-2</v>
      </c>
      <c r="BA443" s="16">
        <f t="shared" si="4622"/>
        <v>0.39390261880645738</v>
      </c>
      <c r="BB443" s="16">
        <f t="shared" si="4622"/>
        <v>-2.3660982970824946</v>
      </c>
      <c r="BC443" s="16">
        <f t="shared" si="4622"/>
        <v>-1.6872410325796423</v>
      </c>
      <c r="BD443" s="16">
        <f t="shared" si="4622"/>
        <v>-1.0164097765292937</v>
      </c>
      <c r="BE443" s="16">
        <f t="shared" si="4622"/>
        <v>-0.35080949637751502</v>
      </c>
      <c r="BF443" s="16">
        <f t="shared" si="4622"/>
        <v>0.30297393558259245</v>
      </c>
      <c r="BG443" s="16">
        <f t="shared" si="4622"/>
        <v>0.94829163664282845</v>
      </c>
      <c r="BH443" s="16">
        <f t="shared" si="4622"/>
        <v>1.5829160860987983</v>
      </c>
      <c r="BI443" s="16">
        <f t="shared" si="4622"/>
        <v>2.2044814926176386</v>
      </c>
      <c r="BJ443" s="16">
        <f t="shared" si="4622"/>
        <v>2.8148124385188211</v>
      </c>
      <c r="BK443" s="16">
        <f t="shared" si="4622"/>
        <v>3.4104018357789911</v>
      </c>
      <c r="BL443" s="16">
        <f t="shared" si="4622"/>
        <v>3.9941662891409848</v>
      </c>
      <c r="BM443" s="16">
        <f t="shared" si="4622"/>
        <v>4.5643153956141518</v>
      </c>
      <c r="BN443" s="16"/>
      <c r="BO443" s="16"/>
      <c r="BP443" s="16"/>
      <c r="BQ443" s="16">
        <f t="shared" ref="BQ443:CB443" si="4623">IF(ISNUMBER(BQ128),(BQ128-$B33),"")</f>
        <v>-1.4519055583347793</v>
      </c>
      <c r="BR443" s="16">
        <f t="shared" si="4623"/>
        <v>-0.90769881459656432</v>
      </c>
      <c r="BS443" s="16">
        <f t="shared" si="4623"/>
        <v>-0.36148079723060533</v>
      </c>
      <c r="BT443" s="16">
        <f t="shared" si="4623"/>
        <v>0.18513219506362333</v>
      </c>
      <c r="BU443" s="16">
        <f t="shared" si="4623"/>
        <v>0.72894144343603529</v>
      </c>
      <c r="BV443" s="16">
        <f t="shared" si="4623"/>
        <v>1.269767946977133</v>
      </c>
      <c r="BW443" s="16">
        <f t="shared" si="4623"/>
        <v>1.8086863229537116</v>
      </c>
      <c r="BX443" s="16">
        <f t="shared" si="4623"/>
        <v>2.3434958633900962</v>
      </c>
      <c r="BY443" s="16">
        <f t="shared" si="4623"/>
        <v>2.8736434460854454</v>
      </c>
      <c r="BZ443" s="16">
        <f t="shared" si="4623"/>
        <v>3.3981895191241378</v>
      </c>
      <c r="CA443" s="16">
        <f t="shared" si="4623"/>
        <v>3.9163836730221462</v>
      </c>
      <c r="CB443" s="16">
        <f t="shared" si="4623"/>
        <v>4.4294050843302202</v>
      </c>
      <c r="CC443" s="16"/>
      <c r="CD443" s="16"/>
      <c r="CE443" s="16">
        <f t="shared" ref="CE443:CP443" si="4624">IF(ISNUMBER(CE128),(CE128-$B33),"")</f>
        <v>-0.8025436534177075</v>
      </c>
      <c r="CF443" s="16">
        <f t="shared" si="4624"/>
        <v>-0.23835910267599303</v>
      </c>
      <c r="CG443" s="16">
        <f t="shared" si="4624"/>
        <v>0.32160064276614975</v>
      </c>
      <c r="CH443" s="16">
        <f t="shared" si="4624"/>
        <v>0.87547820720680392</v>
      </c>
      <c r="CI443" s="16">
        <f t="shared" si="4624"/>
        <v>1.4215625926536219</v>
      </c>
      <c r="CJ443" s="16">
        <f t="shared" si="4624"/>
        <v>1.9593775504426887</v>
      </c>
      <c r="CK443" s="16">
        <f t="shared" si="4624"/>
        <v>2.4873416366189574</v>
      </c>
      <c r="CL443" s="16">
        <f t="shared" si="4624"/>
        <v>3.007088317448698</v>
      </c>
      <c r="CM443" s="16">
        <f t="shared" si="4624"/>
        <v>3.5167904544271309</v>
      </c>
      <c r="CN443" s="16">
        <f t="shared" si="4624"/>
        <v>4.0162098123484711</v>
      </c>
      <c r="CO443" s="16">
        <f t="shared" si="4624"/>
        <v>4.5039332201825957</v>
      </c>
      <c r="CP443" s="16">
        <f t="shared" si="4624"/>
        <v>4.9827722697671604</v>
      </c>
      <c r="CQ443" s="16"/>
      <c r="CR443" s="16"/>
      <c r="CS443" s="16">
        <f t="shared" ref="CS443:DX443" si="4625">IF(ISNUMBER(CS128),(CS128-$B33),"")</f>
        <v>0.74512545811057151</v>
      </c>
      <c r="CT443" s="16">
        <f t="shared" si="4625"/>
        <v>-1.9223940041087602</v>
      </c>
      <c r="CU443" s="16">
        <f t="shared" si="4625"/>
        <v>-1.7278192643181072</v>
      </c>
      <c r="CV443" s="16">
        <f t="shared" si="4625"/>
        <v>0.94746585271820294</v>
      </c>
      <c r="CW443" s="16">
        <f t="shared" si="4625"/>
        <v>-1.9543571646691831</v>
      </c>
      <c r="CX443" s="16">
        <f t="shared" si="4625"/>
        <v>-1.2345997365395149</v>
      </c>
      <c r="CY443" s="16">
        <f t="shared" si="4625"/>
        <v>0.98178132114835392</v>
      </c>
      <c r="CZ443" s="16">
        <f t="shared" si="4625"/>
        <v>-1.905845491612304</v>
      </c>
      <c r="DA443" s="16">
        <f t="shared" si="4625"/>
        <v>-1.102108905180792</v>
      </c>
      <c r="DB443" s="16">
        <f t="shared" si="4625"/>
        <v>0.86712224434329954</v>
      </c>
      <c r="DC443" s="16">
        <f t="shared" si="4625"/>
        <v>-1.6714420901619249</v>
      </c>
      <c r="DD443" s="16">
        <f t="shared" si="4625"/>
        <v>-1.7120039585338773</v>
      </c>
      <c r="DE443" s="16">
        <f t="shared" si="4625"/>
        <v>1.0097512989795447</v>
      </c>
      <c r="DF443" s="16">
        <f t="shared" si="4625"/>
        <v>-1.8901930658770212</v>
      </c>
      <c r="DG443" s="16">
        <f t="shared" si="4625"/>
        <v>-1.1343639716682858</v>
      </c>
      <c r="DH443" s="16">
        <f t="shared" si="4625"/>
        <v>0.59718367791520421</v>
      </c>
      <c r="DI443" s="16">
        <f t="shared" si="4625"/>
        <v>-2.344875707896712</v>
      </c>
      <c r="DJ443" s="16">
        <f t="shared" si="4625"/>
        <v>-1.8166400364377822</v>
      </c>
      <c r="DK443" s="16">
        <f t="shared" si="4625"/>
        <v>0.78342059955425469</v>
      </c>
      <c r="DL443" s="16">
        <f t="shared" si="4625"/>
        <v>-2.0528427384224486</v>
      </c>
      <c r="DM443" s="16">
        <f t="shared" si="4625"/>
        <v>-1.1717271392477429</v>
      </c>
      <c r="DN443" s="16">
        <f t="shared" si="4625"/>
        <v>0.78718646013114579</v>
      </c>
      <c r="DO443" s="16">
        <f t="shared" si="4625"/>
        <v>-1.9480207173909676</v>
      </c>
      <c r="DP443" s="16">
        <f t="shared" si="4625"/>
        <v>2.0672000177498475</v>
      </c>
      <c r="DQ443" s="16">
        <f t="shared" si="4625"/>
        <v>1.1385461802931545</v>
      </c>
      <c r="DR443" s="16">
        <f t="shared" si="4625"/>
        <v>-1.563386028945537</v>
      </c>
      <c r="DS443" s="16">
        <f t="shared" si="4625"/>
        <v>-1.2508025482782799</v>
      </c>
      <c r="DT443" s="16">
        <f t="shared" si="4625"/>
        <v>1.0092912521305308</v>
      </c>
      <c r="DU443" s="16">
        <f t="shared" si="4625"/>
        <v>-2.0141009263037759</v>
      </c>
      <c r="DV443" s="16">
        <f t="shared" si="4625"/>
        <v>-1.024588310354126</v>
      </c>
      <c r="DW443" s="16">
        <f t="shared" si="4625"/>
        <v>-3.0602978643127372</v>
      </c>
      <c r="DX443" s="16">
        <f t="shared" si="4625"/>
        <v>-2.3490034793197552</v>
      </c>
      <c r="DY443" s="16">
        <f t="shared" ref="DY443:EU443" si="4626">IF(ISNUMBER(DY128),(DY128-$B33),"")</f>
        <v>-2.2996248556343133</v>
      </c>
      <c r="DZ443" s="16">
        <f t="shared" si="4626"/>
        <v>1.6586440303421384</v>
      </c>
      <c r="EA443" s="16">
        <f t="shared" si="4626"/>
        <v>1.7024317059626455</v>
      </c>
      <c r="EB443" s="16">
        <f t="shared" si="4626"/>
        <v>-2.2334331965524044</v>
      </c>
      <c r="EC443" s="16">
        <f t="shared" si="4626"/>
        <v>-1.9254540326041436</v>
      </c>
      <c r="ED443" s="38">
        <f t="shared" si="4626"/>
        <v>1.1120191635632963</v>
      </c>
      <c r="EE443" s="16">
        <f t="shared" si="4626"/>
        <v>0.44702569897111033</v>
      </c>
      <c r="EF443" s="16">
        <f t="shared" si="4626"/>
        <v>1.494806549065423</v>
      </c>
      <c r="EG443" s="16">
        <f t="shared" si="4626"/>
        <v>0.78237298558436663</v>
      </c>
      <c r="EH443" s="16">
        <f t="shared" si="4626"/>
        <v>1.4411317389100233</v>
      </c>
      <c r="EI443" s="16">
        <f t="shared" si="4626"/>
        <v>0.73805983358902694</v>
      </c>
      <c r="EJ443" s="16">
        <f t="shared" si="4626"/>
        <v>2.7456452469722521</v>
      </c>
      <c r="EK443" s="16">
        <f t="shared" si="4626"/>
        <v>-0.24695788521032824</v>
      </c>
      <c r="EL443" s="16">
        <f t="shared" si="4626"/>
        <v>-0.91508693385129192</v>
      </c>
      <c r="EM443" s="16">
        <f t="shared" si="4626"/>
        <v>0.14080372188282553</v>
      </c>
      <c r="EN443" s="16">
        <f t="shared" si="4626"/>
        <v>-0.57414854418710348</v>
      </c>
      <c r="EO443" s="16">
        <f t="shared" si="4626"/>
        <v>9.5332267164330631E-2</v>
      </c>
      <c r="EP443" s="16">
        <f t="shared" si="4626"/>
        <v>-0.61024019146442043</v>
      </c>
      <c r="EQ443" s="16">
        <f t="shared" si="4626"/>
        <v>1.4365471983547806</v>
      </c>
      <c r="ER443" s="16">
        <f t="shared" si="4626"/>
        <v>0.80220229100753926</v>
      </c>
      <c r="ES443" s="16">
        <f t="shared" si="4626"/>
        <v>-2.1513209608430728</v>
      </c>
      <c r="ET443" s="16">
        <f t="shared" si="4626"/>
        <v>-2.0584303491174367</v>
      </c>
      <c r="EU443" s="16">
        <f t="shared" si="4626"/>
        <v>-1.3770284848693919</v>
      </c>
      <c r="EV443" s="16"/>
      <c r="EW443" s="16">
        <f t="shared" ref="EW443:FI443" si="4627">IF(ISNUMBER(EW128),(EW128-$B33),"")</f>
        <v>-2.8584617833498172</v>
      </c>
      <c r="EX443" s="16">
        <f t="shared" si="4627"/>
        <v>-2.6162013500804235</v>
      </c>
      <c r="EY443" s="16">
        <f t="shared" si="4627"/>
        <v>-1.9108827047568937</v>
      </c>
      <c r="EZ443" s="16">
        <f t="shared" si="4627"/>
        <v>-0.72434948001356503</v>
      </c>
      <c r="FA443" s="16">
        <f t="shared" si="4627"/>
        <v>-1.3120000005531622</v>
      </c>
      <c r="FB443" s="16">
        <f t="shared" si="4627"/>
        <v>-0.63014618419067148</v>
      </c>
      <c r="FC443" s="16">
        <f t="shared" si="4627"/>
        <v>-1.1653567082349028</v>
      </c>
      <c r="FD443" s="16">
        <f t="shared" si="4627"/>
        <v>-1.8601893696434857</v>
      </c>
      <c r="FE443" s="16">
        <f t="shared" si="4627"/>
        <v>-0.37936565578667825</v>
      </c>
      <c r="FF443" s="16">
        <f t="shared" si="4627"/>
        <v>-1.0579830076629904</v>
      </c>
      <c r="FG443" s="16">
        <f t="shared" si="4627"/>
        <v>2.225874251490005</v>
      </c>
      <c r="FH443" s="16">
        <f t="shared" si="4627"/>
        <v>1.5805537680145889</v>
      </c>
      <c r="FI443" s="16">
        <f t="shared" si="4627"/>
        <v>0.11288458029141424</v>
      </c>
      <c r="FJ443" s="16"/>
      <c r="FK443" s="16">
        <f t="shared" ref="FK443:GP443" si="4628">IF(ISNUMBER(FK128),(FK128-$B33),"")</f>
        <v>-0.55317524947509611</v>
      </c>
      <c r="FL443" s="47">
        <f t="shared" si="4628"/>
        <v>0.52039736084906707</v>
      </c>
      <c r="FM443" s="16">
        <f t="shared" si="4628"/>
        <v>0.53157270626370945</v>
      </c>
      <c r="FN443" s="16">
        <f t="shared" si="4628"/>
        <v>0.5178114107520102</v>
      </c>
      <c r="FO443" s="16">
        <f t="shared" si="4628"/>
        <v>0.35374982547516964</v>
      </c>
      <c r="FP443" s="16">
        <f t="shared" si="4628"/>
        <v>0.53446118057723169</v>
      </c>
      <c r="FQ443" s="16">
        <f t="shared" si="4628"/>
        <v>0.53743418960959133</v>
      </c>
      <c r="FR443" s="16">
        <f t="shared" si="4628"/>
        <v>-0.18049702224301001</v>
      </c>
      <c r="FS443" s="16">
        <f t="shared" si="4628"/>
        <v>-1.9689924108725236</v>
      </c>
      <c r="FT443" s="16">
        <f t="shared" si="4628"/>
        <v>1.3681840829527161</v>
      </c>
      <c r="FU443" s="16">
        <f t="shared" si="4628"/>
        <v>1.7614080868254618</v>
      </c>
      <c r="FV443" s="16">
        <f t="shared" si="4628"/>
        <v>1.7194330875514581</v>
      </c>
      <c r="FW443" s="16">
        <f t="shared" si="4628"/>
        <v>6.9696527479031545E-2</v>
      </c>
      <c r="FX443" s="16">
        <f t="shared" si="4628"/>
        <v>0.43251303714756517</v>
      </c>
      <c r="FY443" s="16">
        <f t="shared" si="4628"/>
        <v>1.6892559895751376</v>
      </c>
      <c r="FZ443" s="16">
        <f t="shared" si="4628"/>
        <v>-2.6051499514905245</v>
      </c>
      <c r="GA443" s="16">
        <f t="shared" si="4628"/>
        <v>-1.9163514041048941</v>
      </c>
      <c r="GB443" s="16">
        <f t="shared" si="4628"/>
        <v>-2.5811142664250966</v>
      </c>
      <c r="GC443" s="16">
        <f t="shared" si="4628"/>
        <v>-1.8295219496962787</v>
      </c>
      <c r="GD443" s="16">
        <f t="shared" si="4628"/>
        <v>-2.5700314573755989</v>
      </c>
      <c r="GE443" s="16">
        <f t="shared" si="4628"/>
        <v>-1.8294626614094298</v>
      </c>
      <c r="GF443" s="16">
        <f t="shared" si="4628"/>
        <v>-1.7590543921052202</v>
      </c>
      <c r="GG443" s="16">
        <f t="shared" si="4628"/>
        <v>-1.0405379694546539</v>
      </c>
      <c r="GH443" s="16">
        <f t="shared" si="4628"/>
        <v>-2.4096364397657979</v>
      </c>
      <c r="GI443" s="16">
        <f t="shared" si="4628"/>
        <v>-1.4954384224922492</v>
      </c>
      <c r="GJ443" s="16">
        <f t="shared" si="4628"/>
        <v>-0.37313484996523272</v>
      </c>
      <c r="GK443" s="16">
        <f t="shared" si="4628"/>
        <v>-0.24798925119092274</v>
      </c>
      <c r="GL443" s="16">
        <f t="shared" si="4628"/>
        <v>-1.0170908103997434</v>
      </c>
      <c r="GM443" s="16">
        <f t="shared" si="4628"/>
        <v>2.3984585625003589</v>
      </c>
      <c r="GN443" s="16">
        <f t="shared" si="4628"/>
        <v>-0.18824297885712582</v>
      </c>
      <c r="GO443" s="16">
        <f t="shared" si="4628"/>
        <v>0.30071595353125957</v>
      </c>
      <c r="GP443" s="16">
        <f t="shared" si="4628"/>
        <v>0.73213755876786735</v>
      </c>
      <c r="GQ443" s="16">
        <f t="shared" ref="GQ443:HV443" si="4629">IF(ISNUMBER(GQ128),(GQ128-$B33),"")</f>
        <v>2.889872386384063</v>
      </c>
      <c r="GR443" s="16">
        <f t="shared" si="4629"/>
        <v>3.5217225134755878</v>
      </c>
      <c r="GS443" s="16">
        <f t="shared" si="4629"/>
        <v>6.6681782663212275</v>
      </c>
      <c r="GT443" s="16">
        <f t="shared" si="4629"/>
        <v>6.0815630714410744</v>
      </c>
      <c r="GU443" s="16">
        <f t="shared" si="4629"/>
        <v>7.0405130975026609</v>
      </c>
      <c r="GV443" s="16">
        <f t="shared" si="4629"/>
        <v>6.4064100593891098</v>
      </c>
      <c r="GW443" s="16">
        <f t="shared" si="4629"/>
        <v>6.9893319364304531</v>
      </c>
      <c r="GX443" s="16">
        <f t="shared" si="4629"/>
        <v>6.36337041661195</v>
      </c>
      <c r="GY443" s="16">
        <f t="shared" si="4629"/>
        <v>5.3397327174558527</v>
      </c>
      <c r="GZ443" s="16">
        <f t="shared" si="4629"/>
        <v>4.7489611073636055</v>
      </c>
      <c r="HA443" s="16">
        <f t="shared" si="4629"/>
        <v>5.6713526916736257</v>
      </c>
      <c r="HB443" s="16">
        <f t="shared" si="4629"/>
        <v>5.0417292348129124</v>
      </c>
      <c r="HC443" s="16">
        <f t="shared" si="4629"/>
        <v>6.8421673754561638</v>
      </c>
      <c r="HD443" s="16">
        <f t="shared" si="4629"/>
        <v>6.28270214324845</v>
      </c>
      <c r="HE443" s="16">
        <f t="shared" si="4629"/>
        <v>3.8228644330317181</v>
      </c>
      <c r="HF443" s="16">
        <f t="shared" si="4629"/>
        <v>3.9111997006727606</v>
      </c>
      <c r="HG443" s="16">
        <f t="shared" si="4629"/>
        <v>4.5137120530924264</v>
      </c>
      <c r="HH443" s="16">
        <f t="shared" si="4629"/>
        <v>3.1055470132995637</v>
      </c>
      <c r="HI443" s="16">
        <f t="shared" si="4629"/>
        <v>3.3553700751557685</v>
      </c>
      <c r="HJ443" s="16">
        <f t="shared" si="4629"/>
        <v>3.9804856951070562</v>
      </c>
      <c r="HK443" s="16">
        <f t="shared" si="4629"/>
        <v>5.2088306238704476</v>
      </c>
      <c r="HL443" s="16">
        <f t="shared" si="4629"/>
        <v>4.7263106773594004</v>
      </c>
      <c r="HM443" s="16">
        <f t="shared" si="4629"/>
        <v>5.3256701912207731</v>
      </c>
      <c r="HN443" s="16">
        <f t="shared" si="4629"/>
        <v>4.4501351818259067</v>
      </c>
      <c r="HO443" s="16">
        <f t="shared" si="4629"/>
        <v>3.829422271864523</v>
      </c>
      <c r="HP443" s="16">
        <f t="shared" si="4629"/>
        <v>7.702457778935063</v>
      </c>
      <c r="HQ443" s="16">
        <f t="shared" si="4629"/>
        <v>7.1346387410237568</v>
      </c>
      <c r="HR443" s="16">
        <f t="shared" si="4629"/>
        <v>5.1666498656915039</v>
      </c>
      <c r="HS443" s="16">
        <f t="shared" si="4629"/>
        <v>4.5636135774965609</v>
      </c>
      <c r="HT443" s="16">
        <f t="shared" si="4629"/>
        <v>5.623015826127066</v>
      </c>
      <c r="HU443" s="16">
        <f t="shared" si="4629"/>
        <v>5.032328567382045</v>
      </c>
      <c r="HV443" s="16">
        <f t="shared" si="4629"/>
        <v>6.0225710623965298</v>
      </c>
      <c r="HW443" s="16">
        <f t="shared" ref="HW443:JB443" si="4630">IF(ISNUMBER(HW128),(HW128-$B33),"")</f>
        <v>5.3959560479810804</v>
      </c>
      <c r="HX443" s="16">
        <f t="shared" si="4630"/>
        <v>-2.6598202706474652</v>
      </c>
      <c r="HY443" s="16">
        <f t="shared" si="4630"/>
        <v>0.68543304653803006</v>
      </c>
      <c r="HZ443" s="16">
        <f t="shared" si="4630"/>
        <v>1.1145918939835653</v>
      </c>
      <c r="IA443" s="16">
        <f t="shared" si="4630"/>
        <v>1.0691672690458844</v>
      </c>
      <c r="IB443" s="16">
        <f t="shared" si="4630"/>
        <v>-0.60801809757953862</v>
      </c>
      <c r="IC443" s="16">
        <f t="shared" si="4630"/>
        <v>-0.21828691843078474</v>
      </c>
      <c r="ID443" s="16">
        <f t="shared" si="4630"/>
        <v>1.0175950513403436</v>
      </c>
      <c r="IE443" s="16">
        <f t="shared" si="4630"/>
        <v>-3.2515213584033873</v>
      </c>
      <c r="IF443" s="16">
        <f t="shared" si="4630"/>
        <v>-2.634309041276488</v>
      </c>
      <c r="IG443" s="16">
        <f t="shared" si="4630"/>
        <v>-3.2074689212061074</v>
      </c>
      <c r="IH443" s="16">
        <f t="shared" si="4630"/>
        <v>-2.5300706569882792</v>
      </c>
      <c r="II443" s="16">
        <f t="shared" si="4630"/>
        <v>-3.1985921753847393</v>
      </c>
      <c r="IJ443" s="16">
        <f t="shared" si="4630"/>
        <v>-2.5322763820262608</v>
      </c>
      <c r="IK443" s="16">
        <f t="shared" si="4630"/>
        <v>-2.3916082587690042</v>
      </c>
      <c r="IL443" s="16">
        <f t="shared" si="4630"/>
        <v>-1.5993982730830751</v>
      </c>
      <c r="IM443" s="16">
        <f t="shared" si="4630"/>
        <v>-3.0488006798320058</v>
      </c>
      <c r="IN443" s="16">
        <f t="shared" si="4630"/>
        <v>-2.2048730123472424</v>
      </c>
      <c r="IO443" s="16">
        <f t="shared" si="4630"/>
        <v>-2.3916082587690042</v>
      </c>
      <c r="IP443" s="16">
        <f t="shared" si="4630"/>
        <v>-1.5993982730830751</v>
      </c>
      <c r="IQ443" s="16">
        <f t="shared" si="4630"/>
        <v>-1.7034912478379525</v>
      </c>
      <c r="IR443" s="16">
        <f t="shared" si="4630"/>
        <v>1.7322937226244548</v>
      </c>
      <c r="IS443" s="16">
        <f t="shared" si="4630"/>
        <v>-0.84493297816823798</v>
      </c>
      <c r="IT443" s="16">
        <f t="shared" si="4630"/>
        <v>-0.34562011622316646</v>
      </c>
      <c r="IU443" s="16">
        <f t="shared" si="4630"/>
        <v>0.12746387700769191</v>
      </c>
      <c r="IV443" s="16">
        <f t="shared" si="4630"/>
        <v>-3.3006622304077169</v>
      </c>
      <c r="IW443" s="16">
        <f t="shared" si="4630"/>
        <v>-2.6544554783265895</v>
      </c>
      <c r="IX443" s="16">
        <f t="shared" si="4630"/>
        <v>0.80814183320782007</v>
      </c>
      <c r="IY443" s="16">
        <f t="shared" si="4630"/>
        <v>0.20856668670443668</v>
      </c>
      <c r="IZ443" s="16">
        <f t="shared" si="4630"/>
        <v>1.2210756872816759</v>
      </c>
      <c r="JA443" s="16">
        <f t="shared" si="4630"/>
        <v>0.57376254740295707</v>
      </c>
      <c r="JB443" s="16">
        <f t="shared" si="4630"/>
        <v>1.1651025999481917</v>
      </c>
      <c r="JC443" s="16">
        <f t="shared" ref="JC443:KG443" si="4631">IF(ISNUMBER(JC128),(JC128-$B33),"")</f>
        <v>0.52659755798369901</v>
      </c>
      <c r="JD443" s="16">
        <f t="shared" si="4631"/>
        <v>-0.53911549074849319</v>
      </c>
      <c r="JE443" s="16">
        <f t="shared" si="4631"/>
        <v>-1.1403832512787133</v>
      </c>
      <c r="JF443" s="16">
        <f t="shared" si="4631"/>
        <v>-0.17787149300361449</v>
      </c>
      <c r="JG443" s="16">
        <f t="shared" si="4631"/>
        <v>-0.8175243475306857</v>
      </c>
      <c r="JH443" s="16">
        <f t="shared" si="4631"/>
        <v>1.1467351532163761</v>
      </c>
      <c r="JI443" s="16">
        <f t="shared" si="4631"/>
        <v>0.57763268048471872</v>
      </c>
      <c r="JJ443" s="16">
        <f t="shared" si="4631"/>
        <v>-2.3928631412189603</v>
      </c>
      <c r="JK443" s="16">
        <f t="shared" si="4631"/>
        <v>-2.1772009676325084</v>
      </c>
      <c r="JL443" s="16">
        <f t="shared" si="4631"/>
        <v>-1.5631128364428335</v>
      </c>
      <c r="JM443" s="16">
        <f t="shared" si="4631"/>
        <v>-3.0880166587504405</v>
      </c>
      <c r="JN443" s="16">
        <f t="shared" si="4631"/>
        <v>-2.8439556725737489</v>
      </c>
      <c r="JO443" s="16">
        <f t="shared" si="4631"/>
        <v>-2.2039741017760619</v>
      </c>
      <c r="JP443" s="16">
        <f t="shared" si="4631"/>
        <v>-2.3928631412189603</v>
      </c>
      <c r="JQ443" s="16">
        <f t="shared" si="4631"/>
        <v>-2.1772009676325084</v>
      </c>
      <c r="JR443" s="16">
        <f t="shared" si="4631"/>
        <v>-1.5631128364428335</v>
      </c>
      <c r="JS443" s="16">
        <f t="shared" si="4631"/>
        <v>-1.6874638473973746</v>
      </c>
      <c r="JT443" s="16">
        <f t="shared" si="4631"/>
        <v>-2.3267896722521542</v>
      </c>
      <c r="JU443" s="16">
        <f t="shared" si="4631"/>
        <v>1.8980311294637815</v>
      </c>
      <c r="JV443" s="16">
        <f t="shared" si="4631"/>
        <v>1.3167308621740332</v>
      </c>
      <c r="JW443" s="16">
        <f t="shared" si="4631"/>
        <v>-0.78705164814267192</v>
      </c>
      <c r="JX443" s="16">
        <f t="shared" si="4631"/>
        <v>-1.4036320220038547</v>
      </c>
      <c r="JY443" s="16">
        <f t="shared" si="4631"/>
        <v>-0.26730283338898886</v>
      </c>
      <c r="JZ443" s="16">
        <f t="shared" si="4631"/>
        <v>-0.87054367347409567</v>
      </c>
      <c r="KA443" s="16">
        <f t="shared" si="4631"/>
        <v>0.18800209004771062</v>
      </c>
      <c r="KB443" s="16">
        <f t="shared" si="4631"/>
        <v>-0.45030406392059064</v>
      </c>
      <c r="KC443" s="16" t="str">
        <f t="shared" si="4631"/>
        <v/>
      </c>
      <c r="KD443" s="16" t="str">
        <f t="shared" si="4631"/>
        <v/>
      </c>
      <c r="KE443" s="16" t="str">
        <f t="shared" si="4631"/>
        <v/>
      </c>
      <c r="KF443" s="16" t="str">
        <f t="shared" si="4631"/>
        <v/>
      </c>
      <c r="KG443" s="16" t="str">
        <f t="shared" si="4631"/>
        <v/>
      </c>
      <c r="KH443" s="16"/>
      <c r="KI443" s="16"/>
      <c r="KJ443" s="16"/>
      <c r="KK443" s="16"/>
      <c r="KL443" s="16"/>
      <c r="KM443" s="16"/>
      <c r="KN443" s="16"/>
      <c r="KO443" s="16" t="str">
        <f t="shared" si="4529"/>
        <v/>
      </c>
      <c r="KP443" s="16" t="str">
        <f t="shared" si="4529"/>
        <v/>
      </c>
      <c r="KQ443" s="16" t="str">
        <f t="shared" si="4529"/>
        <v/>
      </c>
      <c r="KW443" t="str">
        <f t="shared" si="4530"/>
        <v/>
      </c>
      <c r="KX443" t="str">
        <f t="shared" si="4530"/>
        <v/>
      </c>
      <c r="KZ443" t="str">
        <f t="shared" si="4531"/>
        <v/>
      </c>
      <c r="LC443" t="str">
        <f t="shared" si="4532"/>
        <v/>
      </c>
      <c r="LD443" t="str">
        <f t="shared" si="4532"/>
        <v/>
      </c>
      <c r="LF443" t="str">
        <f t="shared" si="4533"/>
        <v/>
      </c>
      <c r="LG443" t="str">
        <f t="shared" si="4533"/>
        <v/>
      </c>
      <c r="LO443" t="str">
        <f t="shared" si="4534"/>
        <v/>
      </c>
      <c r="LP443" t="str">
        <f t="shared" si="4534"/>
        <v/>
      </c>
      <c r="LQ443" t="str">
        <f t="shared" si="4534"/>
        <v/>
      </c>
      <c r="LR443" t="str">
        <f t="shared" si="4534"/>
        <v/>
      </c>
      <c r="LU443" t="str">
        <f t="shared" si="4535"/>
        <v/>
      </c>
      <c r="LV443" t="str">
        <f t="shared" si="4535"/>
        <v/>
      </c>
      <c r="MF443" t="str">
        <f t="shared" ref="MF443:MW443" si="4632">IF(ISNUMBER(MF128),(MF128-$B33),"")</f>
        <v/>
      </c>
      <c r="MG443" t="str">
        <f t="shared" si="4632"/>
        <v/>
      </c>
      <c r="MH443" t="str">
        <f t="shared" si="4632"/>
        <v/>
      </c>
      <c r="MI443" t="str">
        <f t="shared" si="4632"/>
        <v/>
      </c>
      <c r="MJ443" t="str">
        <f t="shared" si="4632"/>
        <v/>
      </c>
      <c r="MK443" t="str">
        <f t="shared" si="4632"/>
        <v/>
      </c>
      <c r="ML443" t="str">
        <f t="shared" si="4632"/>
        <v/>
      </c>
      <c r="MM443" t="str">
        <f t="shared" si="4632"/>
        <v/>
      </c>
      <c r="MN443" t="str">
        <f t="shared" si="4632"/>
        <v/>
      </c>
      <c r="MO443" t="str">
        <f t="shared" si="4632"/>
        <v/>
      </c>
      <c r="MP443" t="str">
        <f t="shared" si="4632"/>
        <v/>
      </c>
      <c r="MQ443" t="str">
        <f t="shared" si="4632"/>
        <v/>
      </c>
      <c r="MR443" t="str">
        <f t="shared" si="4632"/>
        <v/>
      </c>
      <c r="MS443" t="str">
        <f t="shared" si="4632"/>
        <v/>
      </c>
      <c r="MT443" t="str">
        <f t="shared" si="4632"/>
        <v/>
      </c>
      <c r="MU443" t="str">
        <f t="shared" si="4632"/>
        <v/>
      </c>
      <c r="MV443" t="str">
        <f t="shared" si="4632"/>
        <v/>
      </c>
      <c r="MW443" t="str">
        <f t="shared" si="4632"/>
        <v/>
      </c>
    </row>
    <row r="444" spans="2:361" x14ac:dyDescent="0.25">
      <c r="B444"/>
      <c r="C444"/>
      <c r="D444"/>
      <c r="E444"/>
      <c r="F444" s="16">
        <f t="shared" ref="F444:AK444" si="4633">IF(ISNUMBER(F130),(F130-$B35),"")</f>
        <v>-4.4011433108205438</v>
      </c>
      <c r="G444" s="16">
        <f t="shared" si="4633"/>
        <v>-3.395367298280064</v>
      </c>
      <c r="H444" s="16">
        <f t="shared" si="4633"/>
        <v>-2.7845158831347305</v>
      </c>
      <c r="I444" s="16">
        <f t="shared" si="4633"/>
        <v>-1.9083161498392371</v>
      </c>
      <c r="J444" s="16">
        <f t="shared" si="4633"/>
        <v>-2.6218460901697824</v>
      </c>
      <c r="K444" s="16">
        <f t="shared" si="4633"/>
        <v>-1.7511065319886256</v>
      </c>
      <c r="L444" s="16">
        <f t="shared" si="4633"/>
        <v>-2.6772206058194001</v>
      </c>
      <c r="M444" s="16">
        <f t="shared" si="4633"/>
        <v>-1.8114776404460997</v>
      </c>
      <c r="N444" s="16">
        <f t="shared" si="4633"/>
        <v>-1.3787924254835389</v>
      </c>
      <c r="O444" s="16">
        <f t="shared" si="4633"/>
        <v>-0.59155422417325099</v>
      </c>
      <c r="P444" s="16">
        <f t="shared" si="4633"/>
        <v>-0.5715775094761284</v>
      </c>
      <c r="Q444" s="16">
        <f t="shared" si="4633"/>
        <v>0.213873272604161</v>
      </c>
      <c r="R444" s="16">
        <f t="shared" si="4633"/>
        <v>-1.2644621459906773</v>
      </c>
      <c r="S444" s="16">
        <f t="shared" si="4633"/>
        <v>-0.47545013289891358</v>
      </c>
      <c r="T444" s="16">
        <f t="shared" si="4633"/>
        <v>-0.55684400340146567</v>
      </c>
      <c r="U444" s="16">
        <f t="shared" si="4633"/>
        <v>0.19840234714473581</v>
      </c>
      <c r="V444" s="16">
        <f t="shared" si="4633"/>
        <v>-1.2162799397581239</v>
      </c>
      <c r="W444" s="16">
        <f t="shared" si="4633"/>
        <v>-0.98930023557150548</v>
      </c>
      <c r="X444" s="16">
        <f t="shared" si="4633"/>
        <v>-1.32097004842106</v>
      </c>
      <c r="Y444" s="16">
        <f t="shared" si="4633"/>
        <v>-0.64013564420113767</v>
      </c>
      <c r="Z444" s="16">
        <f t="shared" si="4633"/>
        <v>-1.2507144839004809</v>
      </c>
      <c r="AA444" s="16">
        <f t="shared" si="4633"/>
        <v>0.41714231237114063</v>
      </c>
      <c r="AB444" s="16">
        <f t="shared" si="4633"/>
        <v>-0.57311997271898463</v>
      </c>
      <c r="AC444" s="16">
        <f t="shared" si="4633"/>
        <v>0.2258324229837001</v>
      </c>
      <c r="AD444" s="16">
        <f t="shared" si="4633"/>
        <v>-0.55138958688840489</v>
      </c>
      <c r="AE444" s="16">
        <f t="shared" si="4633"/>
        <v>-0.55900112133795687</v>
      </c>
      <c r="AF444" s="16">
        <f t="shared" si="4633"/>
        <v>4.042041836908993</v>
      </c>
      <c r="AG444" s="16">
        <f t="shared" si="4633"/>
        <v>-0.93183177765308756</v>
      </c>
      <c r="AH444" s="16">
        <f t="shared" si="4633"/>
        <v>-0.54290830427774495</v>
      </c>
      <c r="AI444" s="16">
        <f t="shared" si="4633"/>
        <v>-0.54082748580518114</v>
      </c>
      <c r="AJ444" s="16">
        <f t="shared" si="4633"/>
        <v>-1.3270034943190581</v>
      </c>
      <c r="AK444" s="16">
        <f t="shared" si="4633"/>
        <v>-0.53816979658765263</v>
      </c>
      <c r="AL444" s="16">
        <f t="shared" ref="AL444:BM444" si="4634">IF(ISNUMBER(AL130),(AL130-$B35),"")</f>
        <v>-1.2263355353925647</v>
      </c>
      <c r="AM444" s="16">
        <f t="shared" si="4634"/>
        <v>-0.5427701155587954</v>
      </c>
      <c r="AN444" s="16">
        <f t="shared" si="4634"/>
        <v>-1.0747277816471978</v>
      </c>
      <c r="AO444" s="16">
        <f t="shared" si="4634"/>
        <v>-0.49799294802156169</v>
      </c>
      <c r="AP444" s="16">
        <f t="shared" si="4634"/>
        <v>-1.0538331538616887</v>
      </c>
      <c r="AQ444" s="16">
        <f t="shared" si="4634"/>
        <v>-0.42193495725356911</v>
      </c>
      <c r="AR444" s="16">
        <f t="shared" si="4634"/>
        <v>-1.1141630858874407</v>
      </c>
      <c r="AS444" s="16">
        <f t="shared" si="4634"/>
        <v>-0.19578062892082926</v>
      </c>
      <c r="AT444" s="16">
        <f t="shared" si="4634"/>
        <v>-0.36522584172928418</v>
      </c>
      <c r="AU444" s="16">
        <f t="shared" si="4634"/>
        <v>7.8424013898853673E-2</v>
      </c>
      <c r="AV444" s="16">
        <f t="shared" si="4634"/>
        <v>5.2784110071229406E-2</v>
      </c>
      <c r="AW444" s="16">
        <f t="shared" si="4634"/>
        <v>-1.9278593667025063</v>
      </c>
      <c r="AX444" s="16">
        <f t="shared" si="4634"/>
        <v>-1.1367249968530189</v>
      </c>
      <c r="AY444" s="16">
        <f t="shared" si="4634"/>
        <v>-1.6689434571009087</v>
      </c>
      <c r="AZ444" s="16">
        <f t="shared" si="4634"/>
        <v>-1.4499949767961766</v>
      </c>
      <c r="BA444" s="16">
        <f t="shared" si="4634"/>
        <v>-0.95361796615765115</v>
      </c>
      <c r="BB444" s="16">
        <f t="shared" si="4634"/>
        <v>-1.2212470128973791</v>
      </c>
      <c r="BC444" s="16">
        <f t="shared" si="4634"/>
        <v>-1.2311906084399311</v>
      </c>
      <c r="BD444" s="16">
        <f t="shared" si="4634"/>
        <v>-1.2001891856713485</v>
      </c>
      <c r="BE444" s="16">
        <f t="shared" si="4634"/>
        <v>-1.1459855418878817</v>
      </c>
      <c r="BF444" s="16">
        <f t="shared" si="4634"/>
        <v>-1.074226486582404</v>
      </c>
      <c r="BG444" s="16">
        <f t="shared" si="4634"/>
        <v>-0.9861424837201298</v>
      </c>
      <c r="BH444" s="16">
        <f t="shared" si="4634"/>
        <v>-0.89153004509478251</v>
      </c>
      <c r="BI444" s="16">
        <f t="shared" si="4634"/>
        <v>-0.79349343695713515</v>
      </c>
      <c r="BJ444" s="16">
        <f t="shared" si="4634"/>
        <v>-0.69234738015362041</v>
      </c>
      <c r="BK444" s="16">
        <f t="shared" si="4634"/>
        <v>-0.59290421022609507</v>
      </c>
      <c r="BL444" s="16">
        <f t="shared" si="4634"/>
        <v>-0.49540124347839765</v>
      </c>
      <c r="BM444" s="16">
        <f t="shared" si="4634"/>
        <v>-0.40080906223391821</v>
      </c>
      <c r="BN444" s="16"/>
      <c r="BO444" s="16"/>
      <c r="BP444" s="16"/>
      <c r="BQ444" s="16">
        <f t="shared" ref="BQ444:CB444" si="4635">IF(ISNUMBER(BQ130),(BQ130-$B35),"")</f>
        <v>-0.36522584172928418</v>
      </c>
      <c r="BR444" s="16">
        <f t="shared" si="4635"/>
        <v>-0.37221938459566672</v>
      </c>
      <c r="BS444" s="16">
        <f t="shared" si="4635"/>
        <v>-0.36738736914824699</v>
      </c>
      <c r="BT444" s="16">
        <f t="shared" si="4635"/>
        <v>-0.35281916925575274</v>
      </c>
      <c r="BU444" s="16">
        <f t="shared" si="4635"/>
        <v>-0.33240237016337915</v>
      </c>
      <c r="BV444" s="16">
        <f t="shared" si="4635"/>
        <v>-0.30861841613304364</v>
      </c>
      <c r="BW444" s="16">
        <f t="shared" si="4635"/>
        <v>-0.28032809725701213</v>
      </c>
      <c r="BX444" s="16">
        <f t="shared" si="4635"/>
        <v>-0.2544977913639741</v>
      </c>
      <c r="BY444" s="16">
        <f t="shared" si="4635"/>
        <v>-0.22491054855677817</v>
      </c>
      <c r="BZ444" s="16">
        <f t="shared" si="4635"/>
        <v>-0.19979326789820107</v>
      </c>
      <c r="CA444" s="16">
        <f t="shared" si="4635"/>
        <v>-0.17079305205876949</v>
      </c>
      <c r="CB444" s="16">
        <f t="shared" si="4635"/>
        <v>-0.14583448337100435</v>
      </c>
      <c r="CC444" s="16"/>
      <c r="CD444" s="16"/>
      <c r="CE444" s="16">
        <f t="shared" ref="CE444:CP444" si="4636">IF(ISNUMBER(CE130),(CE130-$B35),"")</f>
        <v>-0.53597269471435993</v>
      </c>
      <c r="CF444" s="16">
        <f t="shared" si="4636"/>
        <v>-0.53161390076672888</v>
      </c>
      <c r="CG444" s="16">
        <f t="shared" si="4636"/>
        <v>-0.5021123233022422</v>
      </c>
      <c r="CH444" s="16">
        <f t="shared" si="4636"/>
        <v>-0.4611652344452466</v>
      </c>
      <c r="CI444" s="16">
        <f t="shared" si="4636"/>
        <v>-0.41184450340460899</v>
      </c>
      <c r="CJ444" s="16">
        <f t="shared" si="4636"/>
        <v>-0.3552934229967093</v>
      </c>
      <c r="CK444" s="16">
        <f t="shared" si="4636"/>
        <v>-0.29623392708788288</v>
      </c>
      <c r="CL444" s="16">
        <f t="shared" si="4636"/>
        <v>-0.23847380623877257</v>
      </c>
      <c r="CM444" s="16">
        <f t="shared" si="4636"/>
        <v>-0.18341793486257529</v>
      </c>
      <c r="CN444" s="16">
        <f t="shared" si="4636"/>
        <v>-0.13001914486571309</v>
      </c>
      <c r="CO444" s="16">
        <f t="shared" si="4636"/>
        <v>-8.1886465253461438E-2</v>
      </c>
      <c r="CP444" s="16">
        <f t="shared" si="4636"/>
        <v>-3.9211967795750979E-2</v>
      </c>
      <c r="CQ444" s="16"/>
      <c r="CR444" s="16"/>
      <c r="CS444" s="16">
        <f t="shared" ref="CS444:DX444" si="4637">IF(ISNUMBER(CS130),(CS130-$B35),"")</f>
        <v>-1.0426561520236817</v>
      </c>
      <c r="CT444" s="16">
        <f t="shared" si="4637"/>
        <v>-1.0646143512937272</v>
      </c>
      <c r="CU444" s="16">
        <f t="shared" si="4637"/>
        <v>-2.2272458375107078</v>
      </c>
      <c r="CV444" s="16">
        <f t="shared" si="4637"/>
        <v>-0.98930023557150548</v>
      </c>
      <c r="CW444" s="16">
        <f t="shared" si="4637"/>
        <v>-1.1141630858874407</v>
      </c>
      <c r="CX444" s="16">
        <f t="shared" si="4637"/>
        <v>-1.9278593667025063</v>
      </c>
      <c r="CY444" s="16">
        <f t="shared" si="4637"/>
        <v>-0.85452113907254557</v>
      </c>
      <c r="CZ444" s="16">
        <f t="shared" si="4637"/>
        <v>-0.63185532822825508</v>
      </c>
      <c r="DA444" s="16">
        <f t="shared" si="4637"/>
        <v>-1.7343214825703512</v>
      </c>
      <c r="DB444" s="16">
        <f t="shared" si="4637"/>
        <v>-1.0901811970820177</v>
      </c>
      <c r="DC444" s="16">
        <f t="shared" si="4637"/>
        <v>-0.91198969942925601</v>
      </c>
      <c r="DD444" s="16">
        <f t="shared" si="4637"/>
        <v>-2.3454452349391772</v>
      </c>
      <c r="DE444" s="16">
        <f t="shared" si="4637"/>
        <v>-0.87378100993322505</v>
      </c>
      <c r="DF444" s="16">
        <f t="shared" si="4637"/>
        <v>-0.84688483145509963</v>
      </c>
      <c r="DG444" s="16">
        <f t="shared" si="4637"/>
        <v>-1.7468444685910072</v>
      </c>
      <c r="DH444" s="16">
        <f t="shared" si="4637"/>
        <v>-1.062899585684022</v>
      </c>
      <c r="DI444" s="16">
        <f t="shared" si="4637"/>
        <v>-1.3292692023444772</v>
      </c>
      <c r="DJ444" s="16">
        <f t="shared" si="4637"/>
        <v>-1.6429606046647791</v>
      </c>
      <c r="DK444" s="16">
        <f t="shared" si="4637"/>
        <v>-0.81100348079417017</v>
      </c>
      <c r="DL444" s="16">
        <f t="shared" si="4637"/>
        <v>-0.83165596341561354</v>
      </c>
      <c r="DM444" s="16">
        <f t="shared" si="4637"/>
        <v>-1.6566036974481619</v>
      </c>
      <c r="DN444" s="16">
        <f t="shared" si="4637"/>
        <v>-0.88710561735840088</v>
      </c>
      <c r="DO444" s="16">
        <f t="shared" si="4637"/>
        <v>-0.90726060284259802</v>
      </c>
      <c r="DP444" s="16">
        <f t="shared" si="4637"/>
        <v>-1.1449030227880428</v>
      </c>
      <c r="DQ444" s="16">
        <f t="shared" si="4637"/>
        <v>-0.9661285635453396</v>
      </c>
      <c r="DR444" s="16">
        <f t="shared" si="4637"/>
        <v>-0.94856359066491791</v>
      </c>
      <c r="DS444" s="16">
        <f t="shared" si="4637"/>
        <v>-2.339113247779494</v>
      </c>
      <c r="DT444" s="16">
        <f t="shared" si="4637"/>
        <v>-0.86225486322851452</v>
      </c>
      <c r="DU444" s="16">
        <f t="shared" si="4637"/>
        <v>-0.70437647458217612</v>
      </c>
      <c r="DV444" s="16">
        <f t="shared" si="4637"/>
        <v>-1.7553312631697509</v>
      </c>
      <c r="DW444" s="16">
        <f t="shared" si="4637"/>
        <v>-0.42363604206809669</v>
      </c>
      <c r="DX444" s="16">
        <f t="shared" si="4637"/>
        <v>-1.1455212663538532</v>
      </c>
      <c r="DY444" s="16">
        <f t="shared" ref="DY444:EU444" si="4638">IF(ISNUMBER(DY130),(DY130-$B35),"")</f>
        <v>-1.0051584339254589</v>
      </c>
      <c r="DZ444" s="16">
        <f t="shared" si="4638"/>
        <v>0.83792465810662975</v>
      </c>
      <c r="EA444" s="16">
        <f t="shared" si="4638"/>
        <v>-0.41888594685207181</v>
      </c>
      <c r="EB444" s="16">
        <f t="shared" si="4638"/>
        <v>-0.63494658690973438</v>
      </c>
      <c r="EC444" s="16">
        <f t="shared" si="4638"/>
        <v>-0.57415638173378625</v>
      </c>
      <c r="ED444" s="38">
        <f t="shared" si="4638"/>
        <v>-0.89791799871329658</v>
      </c>
      <c r="EE444" s="16">
        <f t="shared" si="4638"/>
        <v>-0.1803130602581291</v>
      </c>
      <c r="EF444" s="16">
        <f t="shared" si="4638"/>
        <v>-0.44195117256330718</v>
      </c>
      <c r="EG444" s="16">
        <f t="shared" si="4638"/>
        <v>0.12330229719543695</v>
      </c>
      <c r="EH444" s="16">
        <f t="shared" si="4638"/>
        <v>-0.4924459723471557</v>
      </c>
      <c r="EI444" s="16">
        <f t="shared" si="4638"/>
        <v>9.5612174550268492E-2</v>
      </c>
      <c r="EJ444" s="16">
        <f t="shared" si="4638"/>
        <v>4.3715875692730606</v>
      </c>
      <c r="EK444" s="16">
        <f t="shared" si="4638"/>
        <v>-0.83987058067475573</v>
      </c>
      <c r="EL444" s="16">
        <f t="shared" si="4638"/>
        <v>-0.13185640575193247</v>
      </c>
      <c r="EM444" s="16">
        <f t="shared" si="4638"/>
        <v>-0.43337007753945045</v>
      </c>
      <c r="EN444" s="16">
        <f t="shared" si="4638"/>
        <v>0.11910662754794998</v>
      </c>
      <c r="EO444" s="16">
        <f t="shared" si="4638"/>
        <v>-0.47421989997525316</v>
      </c>
      <c r="EP444" s="16">
        <f t="shared" si="4638"/>
        <v>0.10162636258843349</v>
      </c>
      <c r="EQ444" s="16">
        <f t="shared" si="4638"/>
        <v>-1.2502049917453917</v>
      </c>
      <c r="ER444" s="16">
        <f t="shared" si="4638"/>
        <v>-0.56314688449242567</v>
      </c>
      <c r="ES444" s="16">
        <f t="shared" si="4638"/>
        <v>-6.805525107114363E-2</v>
      </c>
      <c r="ET444" s="16">
        <f t="shared" si="4638"/>
        <v>0.48437703473649663</v>
      </c>
      <c r="EU444" s="16">
        <f t="shared" si="4638"/>
        <v>-0.24693473245201858</v>
      </c>
      <c r="EV444" s="16"/>
      <c r="EW444" s="16">
        <f t="shared" ref="EW444:FI444" si="4639">IF(ISNUMBER(EW130),(EW130-$B35),"")</f>
        <v>-0.30180098826565427</v>
      </c>
      <c r="EX444" s="16">
        <f t="shared" si="4639"/>
        <v>-0.30286931352702595</v>
      </c>
      <c r="EY444" s="16">
        <f t="shared" si="4639"/>
        <v>-1.0282974132040295</v>
      </c>
      <c r="EZ444" s="16">
        <f t="shared" si="4639"/>
        <v>0.21600382765268478</v>
      </c>
      <c r="FA444" s="16">
        <f t="shared" si="4639"/>
        <v>0.93507779367669741</v>
      </c>
      <c r="FB444" s="16">
        <f t="shared" si="4639"/>
        <v>0.18932546759475599</v>
      </c>
      <c r="FC444" s="16">
        <f t="shared" si="4639"/>
        <v>-1.8761711516394541</v>
      </c>
      <c r="FD444" s="16">
        <f t="shared" si="4639"/>
        <v>-1.1657864272079905</v>
      </c>
      <c r="FE444" s="16">
        <f t="shared" si="4639"/>
        <v>-1.608359441847881</v>
      </c>
      <c r="FF444" s="16">
        <f t="shared" si="4639"/>
        <v>-0.90290863086596573</v>
      </c>
      <c r="FG444" s="16">
        <f t="shared" si="4639"/>
        <v>-1.0509196069163522</v>
      </c>
      <c r="FH444" s="16">
        <f t="shared" si="4639"/>
        <v>-0.3393299988445051</v>
      </c>
      <c r="FI444" s="16">
        <f t="shared" si="4639"/>
        <v>-1.3790109761341114</v>
      </c>
      <c r="FJ444" s="16"/>
      <c r="FK444" s="16">
        <f t="shared" ref="FK444:GP444" si="4640">IF(ISNUMBER(FK130),(FK130-$B35),"")</f>
        <v>-0.67544240050688131</v>
      </c>
      <c r="FL444" s="47">
        <f t="shared" si="4640"/>
        <v>-0.90766169802611785</v>
      </c>
      <c r="FM444" s="16">
        <f t="shared" si="4640"/>
        <v>-0.89894069496031648</v>
      </c>
      <c r="FN444" s="16">
        <f t="shared" si="4640"/>
        <v>-0.9089535676650371</v>
      </c>
      <c r="FO444" s="16">
        <f t="shared" si="4640"/>
        <v>-1.0489903916305536</v>
      </c>
      <c r="FP444" s="16">
        <f t="shared" si="4640"/>
        <v>-0.89900341265084194</v>
      </c>
      <c r="FQ444" s="16">
        <f t="shared" si="4640"/>
        <v>-0.89533545504323797</v>
      </c>
      <c r="FR444" s="16">
        <f t="shared" si="4640"/>
        <v>-0.33691836454471513</v>
      </c>
      <c r="FS444" s="16">
        <f t="shared" si="4640"/>
        <v>-0.44595664622707432</v>
      </c>
      <c r="FT444" s="16">
        <f t="shared" si="4640"/>
        <v>-0.13760157276567497</v>
      </c>
      <c r="FU444" s="16">
        <f t="shared" si="4640"/>
        <v>0.30185635814146394</v>
      </c>
      <c r="FV444" s="16">
        <f t="shared" si="4640"/>
        <v>0.30389037813043274</v>
      </c>
      <c r="FW444" s="16">
        <f t="shared" si="4640"/>
        <v>-7.207343028724722E-2</v>
      </c>
      <c r="FX444" s="16">
        <f t="shared" si="4640"/>
        <v>0.32497801140334559</v>
      </c>
      <c r="FY444" s="16">
        <f t="shared" si="4640"/>
        <v>-0.4623682021687614</v>
      </c>
      <c r="FZ444" s="16">
        <f t="shared" si="4640"/>
        <v>0.2154225043873339</v>
      </c>
      <c r="GA444" s="16">
        <f t="shared" si="4640"/>
        <v>-0.43567013475390581</v>
      </c>
      <c r="GB444" s="16">
        <f t="shared" si="4640"/>
        <v>0.20596641024206974</v>
      </c>
      <c r="GC444" s="16">
        <f t="shared" si="4640"/>
        <v>-0.27754613661744543</v>
      </c>
      <c r="GD444" s="16">
        <f t="shared" si="4640"/>
        <v>0.25009342031788151</v>
      </c>
      <c r="GE444" s="16">
        <f t="shared" si="4640"/>
        <v>-0.25793098379315893</v>
      </c>
      <c r="GF444" s="16">
        <f t="shared" si="4640"/>
        <v>0.54927390463410575</v>
      </c>
      <c r="GG444" s="16">
        <f t="shared" si="4640"/>
        <v>0.21204188915032773</v>
      </c>
      <c r="GH444" s="16">
        <f t="shared" si="4640"/>
        <v>0.32844600284741432</v>
      </c>
      <c r="GI444" s="16">
        <f t="shared" si="4640"/>
        <v>-0.32465047297327487</v>
      </c>
      <c r="GJ444" s="16">
        <f t="shared" si="4640"/>
        <v>0.83538381253617899</v>
      </c>
      <c r="GK444" s="16">
        <f t="shared" si="4640"/>
        <v>0.81713777932640141</v>
      </c>
      <c r="GL444" s="16">
        <f t="shared" si="4640"/>
        <v>-1.3502097286596211</v>
      </c>
      <c r="GM444" s="16">
        <f t="shared" si="4640"/>
        <v>-0.29876846112253475</v>
      </c>
      <c r="GN444" s="16">
        <f t="shared" si="4640"/>
        <v>-0.92906604084589617</v>
      </c>
      <c r="GO444" s="16">
        <f t="shared" si="4640"/>
        <v>-0.67190781533400923</v>
      </c>
      <c r="GP444" s="16">
        <f t="shared" si="4640"/>
        <v>-0.14554368787909766</v>
      </c>
      <c r="GQ444" s="16">
        <f t="shared" ref="GQ444:HV444" si="4641">IF(ISNUMBER(GQ130),(GQ130-$B35),"")</f>
        <v>0.44778004894536139</v>
      </c>
      <c r="GR444" s="16">
        <f t="shared" si="4641"/>
        <v>-0.24262604921833031</v>
      </c>
      <c r="GS444" s="16">
        <f t="shared" si="4641"/>
        <v>5.0424660531263044E-2</v>
      </c>
      <c r="GT444" s="16">
        <f t="shared" si="4641"/>
        <v>0.73696958083195341</v>
      </c>
      <c r="GU444" s="16">
        <f t="shared" si="4641"/>
        <v>0.51168541107813326</v>
      </c>
      <c r="GV444" s="16">
        <f t="shared" si="4641"/>
        <v>1.0351543077754002</v>
      </c>
      <c r="GW444" s="16">
        <f t="shared" si="4641"/>
        <v>0.47213397484242137</v>
      </c>
      <c r="GX444" s="16">
        <f t="shared" si="4641"/>
        <v>1.0191513609411516</v>
      </c>
      <c r="GY444" s="16">
        <f t="shared" si="4641"/>
        <v>0.12291815246629767</v>
      </c>
      <c r="GZ444" s="16">
        <f t="shared" si="4641"/>
        <v>0.79940677243388336</v>
      </c>
      <c r="HA444" s="16">
        <f t="shared" si="4641"/>
        <v>0.49945477844451602</v>
      </c>
      <c r="HB444" s="16">
        <f t="shared" si="4641"/>
        <v>1.0336518402466481</v>
      </c>
      <c r="HC444" s="16">
        <f t="shared" si="4641"/>
        <v>-0.2933446998897864</v>
      </c>
      <c r="HD444" s="16">
        <f t="shared" si="4641"/>
        <v>0.36199507456944957</v>
      </c>
      <c r="HE444" s="16">
        <f t="shared" si="4641"/>
        <v>0.79216015982888166</v>
      </c>
      <c r="HF444" s="16">
        <f t="shared" si="4641"/>
        <v>1.1283415191038273</v>
      </c>
      <c r="HG444" s="16">
        <f t="shared" si="4641"/>
        <v>0.43146490308441798</v>
      </c>
      <c r="HH444" s="16">
        <f t="shared" si="4641"/>
        <v>0.56600453956301067</v>
      </c>
      <c r="HI444" s="16">
        <f t="shared" si="4641"/>
        <v>0.56620342858380468</v>
      </c>
      <c r="HJ444" s="16">
        <f t="shared" si="4641"/>
        <v>-0.12778741003120331</v>
      </c>
      <c r="HK444" s="16">
        <f t="shared" si="4641"/>
        <v>1.0816460102198278</v>
      </c>
      <c r="HL444" s="16">
        <f t="shared" si="4641"/>
        <v>1.7764177853999001</v>
      </c>
      <c r="HM444" s="16">
        <f t="shared" si="4641"/>
        <v>1.0619231563188976</v>
      </c>
      <c r="HN444" s="16">
        <f t="shared" si="4641"/>
        <v>-1.2030099137194838</v>
      </c>
      <c r="HO444" s="16">
        <f t="shared" si="4641"/>
        <v>-0.52666124361854827</v>
      </c>
      <c r="HP444" s="16">
        <f t="shared" si="4641"/>
        <v>-0.1223220889342258</v>
      </c>
      <c r="HQ444" s="16">
        <f t="shared" si="4641"/>
        <v>0.55795567502241283</v>
      </c>
      <c r="HR444" s="16">
        <f t="shared" si="4641"/>
        <v>-0.77054843486266122</v>
      </c>
      <c r="HS444" s="16">
        <f t="shared" si="4641"/>
        <v>-9.7912375663554485E-2</v>
      </c>
      <c r="HT444" s="16">
        <f t="shared" si="4641"/>
        <v>-0.50340373487625811</v>
      </c>
      <c r="HU444" s="16">
        <f t="shared" si="4641"/>
        <v>0.16786929810876927</v>
      </c>
      <c r="HV444" s="16">
        <f t="shared" si="4641"/>
        <v>3.2135866979103866E-3</v>
      </c>
      <c r="HW444" s="16">
        <f t="shared" ref="HW444:JB444" si="4642">IF(ISNUMBER(HW130),(HW130-$B35),"")</f>
        <v>0.53145784399595186</v>
      </c>
      <c r="HX444" s="16">
        <f t="shared" si="4642"/>
        <v>-0.41391980448764798</v>
      </c>
      <c r="HY444" s="16">
        <f t="shared" si="4642"/>
        <v>-4.4082127985234365E-3</v>
      </c>
      <c r="HZ444" s="16">
        <f t="shared" si="4642"/>
        <v>0.40505448593751225</v>
      </c>
      <c r="IA444" s="16">
        <f t="shared" si="4642"/>
        <v>0.40831687353227153</v>
      </c>
      <c r="IB444" s="16">
        <f t="shared" si="4642"/>
        <v>4.5803782872013699E-2</v>
      </c>
      <c r="IC444" s="16">
        <f t="shared" si="4642"/>
        <v>0.41820580903385007</v>
      </c>
      <c r="ID444" s="16">
        <f t="shared" si="4642"/>
        <v>-0.29835432846851972</v>
      </c>
      <c r="IE444" s="16">
        <f t="shared" si="4642"/>
        <v>0.23897247674253208</v>
      </c>
      <c r="IF444" s="16">
        <f t="shared" si="4642"/>
        <v>-0.37558740294656445</v>
      </c>
      <c r="IG444" s="16">
        <f t="shared" si="4642"/>
        <v>0.20632383893351403</v>
      </c>
      <c r="IH444" s="16">
        <f t="shared" si="4642"/>
        <v>-0.23236347229197918</v>
      </c>
      <c r="II444" s="16">
        <f t="shared" si="4642"/>
        <v>0.25390054398255302</v>
      </c>
      <c r="IJ444" s="16">
        <f t="shared" si="4642"/>
        <v>-0.21123109354155645</v>
      </c>
      <c r="IK444" s="16">
        <f t="shared" si="4642"/>
        <v>0.57624676067572977</v>
      </c>
      <c r="IL444" s="16">
        <f t="shared" si="4642"/>
        <v>0.60789998551527447</v>
      </c>
      <c r="IM444" s="16">
        <f t="shared" si="4642"/>
        <v>0.35245777633113562</v>
      </c>
      <c r="IN444" s="16">
        <f t="shared" si="4642"/>
        <v>-0.26316815147112038</v>
      </c>
      <c r="IO444" s="16">
        <f t="shared" si="4642"/>
        <v>0.57624676067572977</v>
      </c>
      <c r="IP444" s="16">
        <f t="shared" si="4642"/>
        <v>0.60789998551527447</v>
      </c>
      <c r="IQ444" s="16">
        <f t="shared" si="4642"/>
        <v>-1.3311205307123828</v>
      </c>
      <c r="IR444" s="16">
        <f t="shared" si="4642"/>
        <v>-0.15989564550486079</v>
      </c>
      <c r="IS444" s="16">
        <f t="shared" si="4642"/>
        <v>-0.84694185230503649</v>
      </c>
      <c r="IT444" s="16">
        <f t="shared" si="4642"/>
        <v>-0.57167171904285397</v>
      </c>
      <c r="IU444" s="16">
        <f t="shared" si="4642"/>
        <v>-6.9178874109638855E-2</v>
      </c>
      <c r="IV444" s="16">
        <f t="shared" si="4642"/>
        <v>0.30778399561106085</v>
      </c>
      <c r="IW444" s="16">
        <f t="shared" si="4642"/>
        <v>-0.33639975549084511</v>
      </c>
      <c r="IX444" s="16">
        <f t="shared" si="4642"/>
        <v>5.4016625929875772E-2</v>
      </c>
      <c r="IY444" s="16">
        <f t="shared" si="4642"/>
        <v>0.69941804543068997</v>
      </c>
      <c r="IZ444" s="16">
        <f t="shared" si="4642"/>
        <v>0.50713536290163574</v>
      </c>
      <c r="JA444" s="16">
        <f t="shared" si="4642"/>
        <v>0.98164775192378784</v>
      </c>
      <c r="JB444" s="16">
        <f t="shared" si="4642"/>
        <v>0.46535483435604874</v>
      </c>
      <c r="JC444" s="16">
        <f t="shared" ref="JC444:KG444" si="4643">IF(ISNUMBER(JC130),(JC130-$B35),"")</f>
        <v>0.96522598876393317</v>
      </c>
      <c r="JD444" s="16">
        <f t="shared" si="4643"/>
        <v>0.10429350629192413</v>
      </c>
      <c r="JE444" s="16">
        <f t="shared" si="4643"/>
        <v>0.73810167119273729</v>
      </c>
      <c r="JF444" s="16">
        <f t="shared" si="4643"/>
        <v>0.47485919939123278</v>
      </c>
      <c r="JG444" s="16">
        <f t="shared" si="4643"/>
        <v>0.96047464858085618</v>
      </c>
      <c r="JH444" s="16">
        <f t="shared" si="4643"/>
        <v>-0.25160856865267078</v>
      </c>
      <c r="JI444" s="16">
        <f t="shared" si="4643"/>
        <v>0.36463856543403494</v>
      </c>
      <c r="JJ444" s="16">
        <f t="shared" si="4643"/>
        <v>0.65767728719941942</v>
      </c>
      <c r="JK444" s="16">
        <f t="shared" si="4643"/>
        <v>1.345995762330034</v>
      </c>
      <c r="JL444" s="16">
        <f t="shared" si="4643"/>
        <v>0.69009225067335933</v>
      </c>
      <c r="JM444" s="16">
        <f t="shared" si="4643"/>
        <v>0.42674514838341793</v>
      </c>
      <c r="JN444" s="16">
        <f t="shared" si="4643"/>
        <v>0.42887906648545027</v>
      </c>
      <c r="JO444" s="16">
        <f t="shared" si="4643"/>
        <v>-0.21894895376075851</v>
      </c>
      <c r="JP444" s="16">
        <f t="shared" si="4643"/>
        <v>0.65767728719941942</v>
      </c>
      <c r="JQ444" s="16">
        <f t="shared" si="4643"/>
        <v>1.345995762330034</v>
      </c>
      <c r="JR444" s="16">
        <f t="shared" si="4643"/>
        <v>0.69009225067335933</v>
      </c>
      <c r="JS444" s="16">
        <f t="shared" si="4643"/>
        <v>-1.3322359285278083</v>
      </c>
      <c r="JT444" s="16">
        <f t="shared" si="4643"/>
        <v>-0.69937122863441914</v>
      </c>
      <c r="JU444" s="16">
        <f t="shared" si="4643"/>
        <v>-0.10719785883205191</v>
      </c>
      <c r="JV444" s="16">
        <f t="shared" si="4643"/>
        <v>0.53338670431077162</v>
      </c>
      <c r="JW444" s="16">
        <f t="shared" si="4643"/>
        <v>-0.8274818613388959</v>
      </c>
      <c r="JX444" s="16">
        <f t="shared" si="4643"/>
        <v>-0.19756341665049604</v>
      </c>
      <c r="JY444" s="16">
        <f t="shared" si="4643"/>
        <v>-0.5387681367799928</v>
      </c>
      <c r="JZ444" s="16">
        <f t="shared" si="4643"/>
        <v>9.0574174581689704E-2</v>
      </c>
      <c r="KA444" s="16">
        <f t="shared" si="4643"/>
        <v>-3.7006516092020547E-2</v>
      </c>
      <c r="KB444" s="16">
        <f t="shared" si="4643"/>
        <v>0.44343505550941131</v>
      </c>
      <c r="KC444" s="16" t="str">
        <f t="shared" si="4643"/>
        <v/>
      </c>
      <c r="KD444" s="16" t="str">
        <f t="shared" si="4643"/>
        <v/>
      </c>
      <c r="KE444" s="16" t="str">
        <f t="shared" si="4643"/>
        <v/>
      </c>
      <c r="KF444" s="16" t="str">
        <f t="shared" si="4643"/>
        <v/>
      </c>
      <c r="KG444" s="16" t="str">
        <f t="shared" si="4643"/>
        <v/>
      </c>
      <c r="KH444" s="16"/>
      <c r="KI444" s="16"/>
      <c r="KJ444" s="16"/>
      <c r="KK444" s="16"/>
      <c r="KL444" s="16"/>
      <c r="KM444" s="16"/>
      <c r="KN444" s="16"/>
      <c r="KO444" s="16" t="str">
        <f t="shared" ref="KO444:KQ446" si="4644">IF(ISNUMBER(KO130),(KO130-$B35),"")</f>
        <v/>
      </c>
      <c r="KP444" s="16" t="str">
        <f t="shared" si="4644"/>
        <v/>
      </c>
      <c r="KQ444" s="16" t="str">
        <f t="shared" si="4644"/>
        <v/>
      </c>
      <c r="KW444" t="str">
        <f t="shared" ref="KW444:KX446" si="4645">IF(ISNUMBER(KW130),(KW130-$B35),"")</f>
        <v/>
      </c>
      <c r="KX444" t="str">
        <f t="shared" si="4645"/>
        <v/>
      </c>
      <c r="KZ444" t="str">
        <f>IF(ISNUMBER(KZ130),(KZ130-$B35),"")</f>
        <v/>
      </c>
      <c r="LC444" t="str">
        <f t="shared" ref="LC444:LD446" si="4646">IF(ISNUMBER(LC130),(LC130-$B35),"")</f>
        <v/>
      </c>
      <c r="LD444" t="str">
        <f t="shared" si="4646"/>
        <v/>
      </c>
      <c r="LF444" t="str">
        <f t="shared" ref="LF444:LG446" si="4647">IF(ISNUMBER(LF130),(LF130-$B35),"")</f>
        <v/>
      </c>
      <c r="LG444" t="str">
        <f t="shared" si="4647"/>
        <v/>
      </c>
      <c r="LO444" t="str">
        <f t="shared" ref="LO444:LR446" si="4648">IF(ISNUMBER(LO130),(LO130-$B35),"")</f>
        <v/>
      </c>
      <c r="LP444" t="str">
        <f t="shared" si="4648"/>
        <v/>
      </c>
      <c r="LQ444" t="str">
        <f t="shared" si="4648"/>
        <v/>
      </c>
      <c r="LR444" t="str">
        <f t="shared" si="4648"/>
        <v/>
      </c>
      <c r="LU444" t="str">
        <f t="shared" ref="LU444:LV446" si="4649">IF(ISNUMBER(LU130),(LU130-$B35),"")</f>
        <v/>
      </c>
      <c r="LV444" t="str">
        <f t="shared" si="4649"/>
        <v/>
      </c>
      <c r="MF444" t="str">
        <f t="shared" ref="MF444:MW444" si="4650">IF(ISNUMBER(MF130),(MF130-$B35),"")</f>
        <v/>
      </c>
      <c r="MG444" t="str">
        <f t="shared" si="4650"/>
        <v/>
      </c>
      <c r="MH444" t="str">
        <f t="shared" si="4650"/>
        <v/>
      </c>
      <c r="MI444" t="str">
        <f t="shared" si="4650"/>
        <v/>
      </c>
      <c r="MJ444" t="str">
        <f t="shared" si="4650"/>
        <v/>
      </c>
      <c r="MK444" t="str">
        <f t="shared" si="4650"/>
        <v/>
      </c>
      <c r="ML444" t="str">
        <f t="shared" si="4650"/>
        <v/>
      </c>
      <c r="MM444" t="str">
        <f t="shared" si="4650"/>
        <v/>
      </c>
      <c r="MN444" t="str">
        <f t="shared" si="4650"/>
        <v/>
      </c>
      <c r="MO444" t="str">
        <f t="shared" si="4650"/>
        <v/>
      </c>
      <c r="MP444" t="str">
        <f t="shared" si="4650"/>
        <v/>
      </c>
      <c r="MQ444" t="str">
        <f t="shared" si="4650"/>
        <v/>
      </c>
      <c r="MR444" t="str">
        <f t="shared" si="4650"/>
        <v/>
      </c>
      <c r="MS444" t="str">
        <f t="shared" si="4650"/>
        <v/>
      </c>
      <c r="MT444" t="str">
        <f t="shared" si="4650"/>
        <v/>
      </c>
      <c r="MU444" t="str">
        <f t="shared" si="4650"/>
        <v/>
      </c>
      <c r="MV444" t="str">
        <f t="shared" si="4650"/>
        <v/>
      </c>
      <c r="MW444" t="str">
        <f t="shared" si="4650"/>
        <v/>
      </c>
    </row>
    <row r="445" spans="2:361" x14ac:dyDescent="0.25">
      <c r="B445"/>
      <c r="C445"/>
      <c r="D445"/>
      <c r="E445"/>
      <c r="F445" s="16">
        <f t="shared" ref="F445:AK445" si="4651">IF(ISNUMBER(F131),(F131-$B36),"")</f>
        <v>-5.6564036209651647</v>
      </c>
      <c r="G445" s="16">
        <f t="shared" si="4651"/>
        <v>-4.8648391909801205</v>
      </c>
      <c r="H445" s="16">
        <f t="shared" si="4651"/>
        <v>-0.3810945627828346</v>
      </c>
      <c r="I445" s="16">
        <f t="shared" si="4651"/>
        <v>0.43118864111087873</v>
      </c>
      <c r="J445" s="16">
        <f t="shared" si="4651"/>
        <v>-0.52853699394566434</v>
      </c>
      <c r="K445" s="16">
        <f t="shared" si="4651"/>
        <v>0.2957753528989997</v>
      </c>
      <c r="L445" s="16">
        <f t="shared" si="4651"/>
        <v>-0.53362919552921539</v>
      </c>
      <c r="M445" s="16">
        <f t="shared" si="4651"/>
        <v>0.27051449024119734</v>
      </c>
      <c r="N445" s="16">
        <f t="shared" si="4651"/>
        <v>1.2409600084345982</v>
      </c>
      <c r="O445" s="16">
        <f t="shared" si="4651"/>
        <v>2.0874017132413485</v>
      </c>
      <c r="P445" s="16">
        <f t="shared" si="4651"/>
        <v>1.0911000071223782</v>
      </c>
      <c r="Q445" s="16">
        <f t="shared" si="4651"/>
        <v>1.9227051858459845</v>
      </c>
      <c r="R445" s="16">
        <f t="shared" si="4651"/>
        <v>2.7740787701304725E-2</v>
      </c>
      <c r="S445" s="16">
        <f t="shared" si="4651"/>
        <v>0.92450516622037071</v>
      </c>
      <c r="T445" s="16">
        <f t="shared" si="4651"/>
        <v>0.81369381887910208</v>
      </c>
      <c r="U445" s="16">
        <f t="shared" si="4651"/>
        <v>1.6462202530346701</v>
      </c>
      <c r="V445" s="16">
        <f t="shared" si="4651"/>
        <v>0.57708187386256782</v>
      </c>
      <c r="W445" s="16">
        <f t="shared" si="4651"/>
        <v>0.14972227113372583</v>
      </c>
      <c r="X445" s="16">
        <f t="shared" si="4651"/>
        <v>1.2682394744444707</v>
      </c>
      <c r="Y445" s="16">
        <f t="shared" si="4651"/>
        <v>1.1684147766152364</v>
      </c>
      <c r="Z445" s="16">
        <f t="shared" si="4651"/>
        <v>2.3876194344133523</v>
      </c>
      <c r="AA445" s="16">
        <f t="shared" si="4651"/>
        <v>2.6016329465322485</v>
      </c>
      <c r="AB445" s="16">
        <f t="shared" si="4651"/>
        <v>1.0703132144266192</v>
      </c>
      <c r="AC445" s="16">
        <f t="shared" si="4651"/>
        <v>1.8529947535530198</v>
      </c>
      <c r="AD445" s="16">
        <f t="shared" si="4651"/>
        <v>1.1395646024182327</v>
      </c>
      <c r="AE445" s="16">
        <f t="shared" si="4651"/>
        <v>1.0813272394610749</v>
      </c>
      <c r="AF445" s="16">
        <f t="shared" si="4651"/>
        <v>1.2441007129985451</v>
      </c>
      <c r="AG445" s="16">
        <f t="shared" si="4651"/>
        <v>0.61657865307739712</v>
      </c>
      <c r="AH445" s="16">
        <f t="shared" si="4651"/>
        <v>1.4030246158120008</v>
      </c>
      <c r="AI445" s="16">
        <f t="shared" si="4651"/>
        <v>1.3606410207257795</v>
      </c>
      <c r="AJ445" s="16">
        <f t="shared" si="4651"/>
        <v>-0.38535129751690533</v>
      </c>
      <c r="AK445" s="16">
        <f t="shared" si="4651"/>
        <v>0.15850614787652262</v>
      </c>
      <c r="AL445" s="16">
        <f t="shared" ref="AL445:BM445" si="4652">IF(ISNUMBER(AL131),(AL131-$B36),"")</f>
        <v>-8.469614931510705E-2</v>
      </c>
      <c r="AM445" s="16">
        <f t="shared" si="4652"/>
        <v>0.73360580653422858</v>
      </c>
      <c r="AN445" s="16">
        <f t="shared" si="4652"/>
        <v>0.48650650202810652</v>
      </c>
      <c r="AO445" s="16">
        <f t="shared" si="4652"/>
        <v>0.70105926662606066</v>
      </c>
      <c r="AP445" s="16">
        <f t="shared" si="4652"/>
        <v>0.45872147879120462</v>
      </c>
      <c r="AQ445" s="16">
        <f t="shared" si="4652"/>
        <v>0.24394379656837373</v>
      </c>
      <c r="AR445" s="16">
        <f t="shared" si="4652"/>
        <v>-3.3257090749742702E-2</v>
      </c>
      <c r="AS445" s="16">
        <f t="shared" si="4652"/>
        <v>0.62569669323201538</v>
      </c>
      <c r="AT445" s="16">
        <f t="shared" si="4652"/>
        <v>0.54989897098369056</v>
      </c>
      <c r="AU445" s="16">
        <f t="shared" si="4652"/>
        <v>0.70139442458795997</v>
      </c>
      <c r="AV445" s="16">
        <f t="shared" si="4652"/>
        <v>0.72079199410273986</v>
      </c>
      <c r="AW445" s="16">
        <f t="shared" si="4652"/>
        <v>-3.2090548570309068</v>
      </c>
      <c r="AX445" s="16">
        <f t="shared" si="4652"/>
        <v>-0.34618326220896734</v>
      </c>
      <c r="AY445" s="16">
        <f t="shared" si="4652"/>
        <v>-0.77814265590708942</v>
      </c>
      <c r="AZ445" s="16">
        <f t="shared" si="4652"/>
        <v>-0.60454677305028781</v>
      </c>
      <c r="BA445" s="16">
        <f t="shared" si="4652"/>
        <v>0.49660318692573924</v>
      </c>
      <c r="BB445" s="16">
        <f t="shared" si="4652"/>
        <v>0.57771792743864125</v>
      </c>
      <c r="BC445" s="16">
        <f t="shared" si="4652"/>
        <v>0.40800034580277611</v>
      </c>
      <c r="BD445" s="16">
        <f t="shared" si="4652"/>
        <v>0.28672707922936524</v>
      </c>
      <c r="BE445" s="16">
        <f t="shared" si="4652"/>
        <v>0.20913509970338851</v>
      </c>
      <c r="BF445" s="16">
        <f t="shared" si="4652"/>
        <v>0.16622500216811886</v>
      </c>
      <c r="BG445" s="16">
        <f t="shared" si="4652"/>
        <v>0.14962711008473661</v>
      </c>
      <c r="BH445" s="16">
        <f t="shared" si="4652"/>
        <v>0.15681116666993944</v>
      </c>
      <c r="BI445" s="16">
        <f t="shared" si="4652"/>
        <v>0.18337909843600642</v>
      </c>
      <c r="BJ445" s="16">
        <f t="shared" si="4652"/>
        <v>0.22468718941058796</v>
      </c>
      <c r="BK445" s="16">
        <f t="shared" si="4652"/>
        <v>0.27992697558062218</v>
      </c>
      <c r="BL445" s="16">
        <f t="shared" si="4652"/>
        <v>0.34467027448121712</v>
      </c>
      <c r="BM445" s="16">
        <f t="shared" si="4652"/>
        <v>0.41823920241384371</v>
      </c>
      <c r="BN445" s="16"/>
      <c r="BO445" s="16"/>
      <c r="BP445" s="16"/>
      <c r="BQ445" s="16">
        <f t="shared" ref="BQ445:CB445" si="4653">IF(ISNUMBER(BQ131),(BQ131-$B36),"")</f>
        <v>0.54989897098369056</v>
      </c>
      <c r="BR445" s="16">
        <f t="shared" si="4653"/>
        <v>0.42999432934368542</v>
      </c>
      <c r="BS445" s="16">
        <f t="shared" si="4653"/>
        <v>0.33550295786182005</v>
      </c>
      <c r="BT445" s="16">
        <f t="shared" si="4653"/>
        <v>0.26442995336014974</v>
      </c>
      <c r="BU445" s="16">
        <f t="shared" si="4653"/>
        <v>0.21116819716971236</v>
      </c>
      <c r="BV445" s="16">
        <f t="shared" si="4653"/>
        <v>0.17598515351835431</v>
      </c>
      <c r="BW445" s="16">
        <f t="shared" si="4653"/>
        <v>0.15476162435095375</v>
      </c>
      <c r="BX445" s="16">
        <f t="shared" si="4653"/>
        <v>0.14586364163341159</v>
      </c>
      <c r="BY445" s="16">
        <f t="shared" si="4653"/>
        <v>0.14750083388267399</v>
      </c>
      <c r="BZ445" s="16">
        <f t="shared" si="4653"/>
        <v>0.15925167192673939</v>
      </c>
      <c r="CA445" s="16">
        <f t="shared" si="4653"/>
        <v>0.17915705557237516</v>
      </c>
      <c r="CB445" s="16">
        <f t="shared" si="4653"/>
        <v>0.20612091132653632</v>
      </c>
      <c r="CC445" s="16"/>
      <c r="CD445" s="16"/>
      <c r="CE445" s="16">
        <f t="shared" ref="CE445:CP445" si="4654">IF(ISNUMBER(CE131),(CE131-$B36),"")</f>
        <v>-0.17076185192814819</v>
      </c>
      <c r="CF445" s="16">
        <f t="shared" si="4654"/>
        <v>-0.21892650934202607</v>
      </c>
      <c r="CG445" s="16">
        <f t="shared" si="4654"/>
        <v>-0.23599437649343713</v>
      </c>
      <c r="CH445" s="16">
        <f t="shared" si="4654"/>
        <v>-0.22706706969705692</v>
      </c>
      <c r="CI445" s="16">
        <f t="shared" si="4654"/>
        <v>-0.1968535454446112</v>
      </c>
      <c r="CJ445" s="16">
        <f t="shared" si="4654"/>
        <v>-0.14965972828434815</v>
      </c>
      <c r="CK445" s="16">
        <f t="shared" si="4654"/>
        <v>-8.9933943389098658E-2</v>
      </c>
      <c r="CL445" s="16">
        <f t="shared" si="4654"/>
        <v>-1.9637506147091699E-2</v>
      </c>
      <c r="CM445" s="16">
        <f t="shared" si="4654"/>
        <v>5.9673158576771357E-2</v>
      </c>
      <c r="CN445" s="16">
        <f t="shared" si="4654"/>
        <v>0.14525712000633462</v>
      </c>
      <c r="CO445" s="16">
        <f t="shared" si="4654"/>
        <v>0.23695668291435368</v>
      </c>
      <c r="CP445" s="16">
        <f t="shared" si="4654"/>
        <v>0.33141997794285771</v>
      </c>
      <c r="CQ445" s="16"/>
      <c r="CR445" s="16"/>
      <c r="CS445" s="16">
        <f t="shared" ref="CS445:DX445" si="4655">IF(ISNUMBER(CS131),(CS131-$B36),"")</f>
        <v>-0.38210881613724723</v>
      </c>
      <c r="CT445" s="16">
        <f t="shared" si="4655"/>
        <v>-0.26222038942003678</v>
      </c>
      <c r="CU445" s="16">
        <f t="shared" si="4655"/>
        <v>-4.2983979812935615</v>
      </c>
      <c r="CV445" s="16">
        <f t="shared" si="4655"/>
        <v>0.14972227113372583</v>
      </c>
      <c r="CW445" s="16">
        <f t="shared" si="4655"/>
        <v>-3.3257090749742702E-2</v>
      </c>
      <c r="CX445" s="16">
        <f t="shared" si="4655"/>
        <v>-3.2090548570309068</v>
      </c>
      <c r="CY445" s="16">
        <f t="shared" si="4655"/>
        <v>0.12534485827018216</v>
      </c>
      <c r="CZ445" s="16">
        <f t="shared" si="4655"/>
        <v>0.10684437444152195</v>
      </c>
      <c r="DA445" s="16">
        <f t="shared" si="4655"/>
        <v>-3.1837823819113567</v>
      </c>
      <c r="DB445" s="16">
        <f t="shared" si="4655"/>
        <v>-0.19999391104610709</v>
      </c>
      <c r="DC445" s="16">
        <f t="shared" si="4655"/>
        <v>-0.13268353172978209</v>
      </c>
      <c r="DD445" s="16">
        <f t="shared" si="4655"/>
        <v>-3.7478469386555844</v>
      </c>
      <c r="DE445" s="16">
        <f t="shared" si="4655"/>
        <v>0.14636153772403304</v>
      </c>
      <c r="DF445" s="16">
        <f t="shared" si="4655"/>
        <v>6.9410144254760553E-2</v>
      </c>
      <c r="DG445" s="16">
        <f t="shared" si="4655"/>
        <v>-2.8389111895538974</v>
      </c>
      <c r="DH445" s="16">
        <f t="shared" si="4655"/>
        <v>-1.5546069009815255E-2</v>
      </c>
      <c r="DI445" s="16">
        <f t="shared" si="4655"/>
        <v>-0.14435711136022178</v>
      </c>
      <c r="DJ445" s="16">
        <f t="shared" si="4655"/>
        <v>-3.9901026894029599</v>
      </c>
      <c r="DK445" s="16">
        <f t="shared" si="4655"/>
        <v>0.13162055751482171</v>
      </c>
      <c r="DL445" s="16">
        <f t="shared" si="4655"/>
        <v>-2.6972372530735811E-2</v>
      </c>
      <c r="DM445" s="16">
        <f t="shared" si="4655"/>
        <v>-3.2562736923974285</v>
      </c>
      <c r="DN445" s="16">
        <f t="shared" si="4655"/>
        <v>0.136743926837255</v>
      </c>
      <c r="DO445" s="16">
        <f t="shared" si="4655"/>
        <v>-1.1683118603400544E-4</v>
      </c>
      <c r="DP445" s="16">
        <f t="shared" si="4655"/>
        <v>-3.5667197498757162</v>
      </c>
      <c r="DQ445" s="16">
        <f t="shared" si="4655"/>
        <v>-4.0299893442863777E-2</v>
      </c>
      <c r="DR445" s="16">
        <f t="shared" si="4655"/>
        <v>-2.6547187431560815E-2</v>
      </c>
      <c r="DS445" s="16">
        <f t="shared" si="4655"/>
        <v>-3.6438956149339674</v>
      </c>
      <c r="DT445" s="16">
        <f t="shared" si="4655"/>
        <v>0.15787717812617075</v>
      </c>
      <c r="DU445" s="16">
        <f t="shared" si="4655"/>
        <v>7.2386831066665991E-2</v>
      </c>
      <c r="DV445" s="16">
        <f t="shared" si="4655"/>
        <v>-2.9367482143106258</v>
      </c>
      <c r="DW445" s="16">
        <f t="shared" si="4655"/>
        <v>1.4279296705362867</v>
      </c>
      <c r="DX445" s="16">
        <f t="shared" si="4655"/>
        <v>1.1506219383414589</v>
      </c>
      <c r="DY445" s="16">
        <f t="shared" ref="DY445:EU445" si="4656">IF(ISNUMBER(DY131),(DY131-$B36),"")</f>
        <v>1.1587420587509882</v>
      </c>
      <c r="DZ445" s="16">
        <f t="shared" si="4656"/>
        <v>1.2833834287844468</v>
      </c>
      <c r="EA445" s="16">
        <f t="shared" si="4656"/>
        <v>1.5963175781807593</v>
      </c>
      <c r="EB445" s="16">
        <f t="shared" si="4656"/>
        <v>0.96050146485313803</v>
      </c>
      <c r="EC445" s="16">
        <f t="shared" si="4656"/>
        <v>1.0469062233866566</v>
      </c>
      <c r="ED445" s="38">
        <f t="shared" si="4656"/>
        <v>1.3215698332434158</v>
      </c>
      <c r="EE445" s="16">
        <f t="shared" si="4656"/>
        <v>1.5425391041244154</v>
      </c>
      <c r="EF445" s="16">
        <f t="shared" si="4656"/>
        <v>1.80026542570738</v>
      </c>
      <c r="EG445" s="16">
        <f t="shared" si="4656"/>
        <v>2.0245696774054238</v>
      </c>
      <c r="EH445" s="16">
        <f t="shared" si="4656"/>
        <v>1.7704267403195502</v>
      </c>
      <c r="EI445" s="16">
        <f t="shared" si="4656"/>
        <v>1.9899428764421998</v>
      </c>
      <c r="EJ445" s="16">
        <f t="shared" si="4656"/>
        <v>2.4541776583511421</v>
      </c>
      <c r="EK445" s="16">
        <f t="shared" si="4656"/>
        <v>1.8219737354800145</v>
      </c>
      <c r="EL445" s="16">
        <f t="shared" si="4656"/>
        <v>2.0742289647345729</v>
      </c>
      <c r="EM445" s="16">
        <f t="shared" si="4656"/>
        <v>2.0819664098929138</v>
      </c>
      <c r="EN445" s="16">
        <f t="shared" si="4656"/>
        <v>2.3357955177937981</v>
      </c>
      <c r="EO445" s="16">
        <f t="shared" si="4656"/>
        <v>2.0691120171653665</v>
      </c>
      <c r="EP445" s="16">
        <f t="shared" si="4656"/>
        <v>2.3179409931637451</v>
      </c>
      <c r="EQ445" s="16">
        <f t="shared" si="4656"/>
        <v>0.72540468744412578</v>
      </c>
      <c r="ER445" s="16">
        <f t="shared" si="4656"/>
        <v>0.93594607700870824</v>
      </c>
      <c r="ES445" s="16">
        <f t="shared" si="4656"/>
        <v>1.9307636021568726</v>
      </c>
      <c r="ET445" s="16">
        <f t="shared" si="4656"/>
        <v>2.1457240118574248</v>
      </c>
      <c r="EU445" s="16">
        <f t="shared" si="4656"/>
        <v>1.8356239272019934</v>
      </c>
      <c r="EV445" s="16"/>
      <c r="EW445" s="16">
        <f t="shared" ref="EW445:FI445" si="4657">IF(ISNUMBER(EW131),(EW131-$B36),"")</f>
        <v>1.5197486632505388</v>
      </c>
      <c r="EX445" s="16">
        <f t="shared" si="4657"/>
        <v>1.4873577479468167</v>
      </c>
      <c r="EY445" s="16">
        <f t="shared" si="4657"/>
        <v>1.2081639456685878</v>
      </c>
      <c r="EZ445" s="16">
        <f t="shared" si="4657"/>
        <v>1.9934581251621069</v>
      </c>
      <c r="FA445" s="16">
        <f t="shared" si="4657"/>
        <v>2.3070567757489187</v>
      </c>
      <c r="FB445" s="16">
        <f t="shared" si="4657"/>
        <v>2.0099115547394319</v>
      </c>
      <c r="FC445" s="16">
        <f t="shared" si="4657"/>
        <v>-2.1352239416710006</v>
      </c>
      <c r="FD445" s="16">
        <f t="shared" si="4657"/>
        <v>-1.9209503399201822</v>
      </c>
      <c r="FE445" s="16">
        <f t="shared" si="4657"/>
        <v>0.38185746074557869</v>
      </c>
      <c r="FF445" s="16">
        <f t="shared" si="4657"/>
        <v>0.61763475905502219</v>
      </c>
      <c r="FG445" s="16">
        <f t="shared" si="4657"/>
        <v>0.79024786840068373</v>
      </c>
      <c r="FH445" s="16">
        <f t="shared" si="4657"/>
        <v>0.99630673576618278</v>
      </c>
      <c r="FI445" s="16">
        <f t="shared" si="4657"/>
        <v>0.55023917494702346</v>
      </c>
      <c r="FJ445" s="16"/>
      <c r="FK445" s="16">
        <f t="shared" ref="FK445:GP445" si="4658">IF(ISNUMBER(FK131),(FK131-$B36),"")</f>
        <v>0.78410132630617113</v>
      </c>
      <c r="FL445" s="47">
        <f t="shared" si="4658"/>
        <v>1.1725807208576668</v>
      </c>
      <c r="FM445" s="16">
        <f t="shared" si="4658"/>
        <v>1.1879623733545372</v>
      </c>
      <c r="FN445" s="16">
        <f t="shared" si="4658"/>
        <v>1.1684418661741915</v>
      </c>
      <c r="FO445" s="16">
        <f t="shared" si="4658"/>
        <v>0.94450087633723001</v>
      </c>
      <c r="FP445" s="16">
        <f t="shared" si="4658"/>
        <v>1.1896199233487152</v>
      </c>
      <c r="FQ445" s="16">
        <f t="shared" si="4658"/>
        <v>1.1950795312448008</v>
      </c>
      <c r="FR445" s="16">
        <f t="shared" si="4658"/>
        <v>1.4085151062041632</v>
      </c>
      <c r="FS445" s="16">
        <f t="shared" si="4658"/>
        <v>0.71548934003897102</v>
      </c>
      <c r="FT445" s="16">
        <f t="shared" si="4658"/>
        <v>0.30759060329870636</v>
      </c>
      <c r="FU445" s="16">
        <f t="shared" si="4658"/>
        <v>1.3386227890063083</v>
      </c>
      <c r="FV445" s="16">
        <f t="shared" si="4658"/>
        <v>1.2801602263459984</v>
      </c>
      <c r="FW445" s="16">
        <f t="shared" si="4658"/>
        <v>0.79520923714619585</v>
      </c>
      <c r="FX445" s="16">
        <f t="shared" si="4658"/>
        <v>1.5671794643809562</v>
      </c>
      <c r="FY445" s="16">
        <f t="shared" si="4658"/>
        <v>-0.20248189385898741</v>
      </c>
      <c r="FZ445" s="16">
        <f t="shared" si="4658"/>
        <v>0.29663945022559801</v>
      </c>
      <c r="GA445" s="16">
        <f t="shared" si="4658"/>
        <v>6.7442363118942694E-2</v>
      </c>
      <c r="GB445" s="16">
        <f t="shared" si="4658"/>
        <v>0.89154620708183074</v>
      </c>
      <c r="GC445" s="16">
        <f t="shared" si="4658"/>
        <v>0.65611457625516323</v>
      </c>
      <c r="GD445" s="16">
        <f t="shared" si="4658"/>
        <v>0.85880817011042154</v>
      </c>
      <c r="GE445" s="16">
        <f t="shared" si="4658"/>
        <v>0.62971602957205164</v>
      </c>
      <c r="GF445" s="16">
        <f t="shared" si="4658"/>
        <v>0.76986324447062771</v>
      </c>
      <c r="GG445" s="16">
        <f t="shared" si="4658"/>
        <v>0.62278002053679415</v>
      </c>
      <c r="GH445" s="16">
        <f t="shared" si="4658"/>
        <v>0.38296836811176149</v>
      </c>
      <c r="GI445" s="16">
        <f t="shared" si="4658"/>
        <v>0.11568516870707413</v>
      </c>
      <c r="GJ445" s="16">
        <f t="shared" si="4658"/>
        <v>0.83989340151981651</v>
      </c>
      <c r="GK445" s="16">
        <f t="shared" si="4658"/>
        <v>0.81871250265356821</v>
      </c>
      <c r="GL445" s="16">
        <f t="shared" si="4658"/>
        <v>-3.2268214828068551</v>
      </c>
      <c r="GM445" s="16">
        <f t="shared" si="4658"/>
        <v>-0.19566280881676335</v>
      </c>
      <c r="GN445" s="16">
        <f t="shared" si="4658"/>
        <v>-0.67004390023333826</v>
      </c>
      <c r="GO445" s="16">
        <f t="shared" si="4658"/>
        <v>-0.4796857163556183</v>
      </c>
      <c r="GP445" s="16">
        <f t="shared" si="4658"/>
        <v>0.6772972257706158</v>
      </c>
      <c r="GQ445" s="16">
        <f t="shared" ref="GQ445:HV445" si="4659">IF(ISNUMBER(GQ131),(GQ131-$B36),"")</f>
        <v>1.2198046372646445</v>
      </c>
      <c r="GR445" s="16">
        <f t="shared" si="4659"/>
        <v>0.96559129721683234</v>
      </c>
      <c r="GS445" s="16">
        <f t="shared" si="4659"/>
        <v>1.177841380204427</v>
      </c>
      <c r="GT445" s="16">
        <f t="shared" si="4659"/>
        <v>1.3792214488357217</v>
      </c>
      <c r="GU445" s="16">
        <f t="shared" si="4659"/>
        <v>1.6866183958856311</v>
      </c>
      <c r="GV445" s="16">
        <f t="shared" si="4659"/>
        <v>1.8933328155962386</v>
      </c>
      <c r="GW445" s="16">
        <f t="shared" si="4659"/>
        <v>1.6562007494777333</v>
      </c>
      <c r="GX445" s="16">
        <f t="shared" si="4659"/>
        <v>1.8565869716547638</v>
      </c>
      <c r="GY445" s="16">
        <f t="shared" si="4659"/>
        <v>1.6917089024031782</v>
      </c>
      <c r="GZ445" s="16">
        <f t="shared" si="4659"/>
        <v>1.9247956546419118</v>
      </c>
      <c r="HA445" s="16">
        <f t="shared" si="4659"/>
        <v>1.9542296870207281</v>
      </c>
      <c r="HB445" s="16">
        <f t="shared" si="4659"/>
        <v>2.1840117196491633</v>
      </c>
      <c r="HC445" s="16">
        <f t="shared" si="4659"/>
        <v>0.61529872912689143</v>
      </c>
      <c r="HD445" s="16">
        <f t="shared" si="4659"/>
        <v>0.80728686666813587</v>
      </c>
      <c r="HE445" s="16">
        <f t="shared" si="4659"/>
        <v>1.7339611368527699</v>
      </c>
      <c r="HF445" s="16">
        <f t="shared" si="4659"/>
        <v>1.856238446496917</v>
      </c>
      <c r="HG445" s="16">
        <f t="shared" si="4659"/>
        <v>1.5714544112198041</v>
      </c>
      <c r="HH445" s="16">
        <f t="shared" si="4659"/>
        <v>1.3134650520641173</v>
      </c>
      <c r="HI445" s="16">
        <f t="shared" si="4659"/>
        <v>1.2775288307947505</v>
      </c>
      <c r="HJ445" s="16">
        <f t="shared" si="4659"/>
        <v>1.021609188722806</v>
      </c>
      <c r="HK445" s="16">
        <f t="shared" si="4659"/>
        <v>1.8036798122928985</v>
      </c>
      <c r="HL445" s="16">
        <f t="shared" si="4659"/>
        <v>2.05248222669033</v>
      </c>
      <c r="HM445" s="16">
        <f t="shared" si="4659"/>
        <v>1.7787655922412284</v>
      </c>
      <c r="HN445" s="16">
        <f t="shared" si="4659"/>
        <v>-2.5010680762035236</v>
      </c>
      <c r="HO445" s="16">
        <f t="shared" si="4659"/>
        <v>-2.3152830771931008</v>
      </c>
      <c r="HP445" s="16">
        <f t="shared" si="4659"/>
        <v>0.64568943050883831</v>
      </c>
      <c r="HQ445" s="16">
        <f t="shared" si="4659"/>
        <v>0.83207447559351522</v>
      </c>
      <c r="HR445" s="16">
        <f t="shared" si="4659"/>
        <v>0.1682261715303639</v>
      </c>
      <c r="HS445" s="16">
        <f t="shared" si="4659"/>
        <v>0.38159394150449089</v>
      </c>
      <c r="HT445" s="16">
        <f t="shared" si="4659"/>
        <v>0.36006630786405935</v>
      </c>
      <c r="HU445" s="16">
        <f t="shared" si="4659"/>
        <v>0.57238448541846765</v>
      </c>
      <c r="HV445" s="16">
        <f t="shared" si="4659"/>
        <v>1.0289523132476575</v>
      </c>
      <c r="HW445" s="16">
        <f t="shared" ref="HW445:JB445" si="4660">IF(ISNUMBER(HW131),(HW131-$B36),"")</f>
        <v>1.2444370692295195</v>
      </c>
      <c r="HX445" s="16">
        <f t="shared" si="4660"/>
        <v>1.8195344951955121</v>
      </c>
      <c r="HY445" s="16">
        <f t="shared" si="4660"/>
        <v>1.382600737872508</v>
      </c>
      <c r="HZ445" s="16">
        <f t="shared" si="4660"/>
        <v>2.3540340686431875</v>
      </c>
      <c r="IA445" s="16">
        <f t="shared" si="4660"/>
        <v>2.3013464503311809</v>
      </c>
      <c r="IB445" s="16">
        <f t="shared" si="4660"/>
        <v>1.8561352857637132</v>
      </c>
      <c r="IC445" s="16">
        <f t="shared" si="4660"/>
        <v>2.5894978484232638</v>
      </c>
      <c r="ID445" s="16">
        <f t="shared" si="4660"/>
        <v>0.79388255977494282</v>
      </c>
      <c r="IE445" s="16">
        <f t="shared" si="4660"/>
        <v>1.5236331146119539</v>
      </c>
      <c r="IF445" s="16">
        <f t="shared" si="4660"/>
        <v>1.285349544137631</v>
      </c>
      <c r="IG445" s="16">
        <f t="shared" si="4660"/>
        <v>2.0725220846775585</v>
      </c>
      <c r="IH445" s="16">
        <f t="shared" si="4660"/>
        <v>1.8430557434427328</v>
      </c>
      <c r="II445" s="16">
        <f t="shared" si="4660"/>
        <v>2.0453959625081382</v>
      </c>
      <c r="IJ445" s="16">
        <f t="shared" si="4660"/>
        <v>1.8182711058981056</v>
      </c>
      <c r="IK445" s="16">
        <f t="shared" si="4660"/>
        <v>1.9716808715514844</v>
      </c>
      <c r="IL445" s="16">
        <f t="shared" si="4660"/>
        <v>1.8465637979609255</v>
      </c>
      <c r="IM445" s="16">
        <f t="shared" si="4660"/>
        <v>1.620145848473328</v>
      </c>
      <c r="IN445" s="16">
        <f t="shared" si="4660"/>
        <v>1.3344867500163105</v>
      </c>
      <c r="IO445" s="16">
        <f t="shared" si="4660"/>
        <v>1.9716808715514844</v>
      </c>
      <c r="IP445" s="16">
        <f t="shared" si="4660"/>
        <v>1.8465637979609255</v>
      </c>
      <c r="IQ445" s="16">
        <f t="shared" si="4660"/>
        <v>-2.1390070859357877</v>
      </c>
      <c r="IR445" s="16">
        <f t="shared" si="4660"/>
        <v>0.83800511445747361</v>
      </c>
      <c r="IS445" s="16">
        <f t="shared" si="4660"/>
        <v>0.34359242109695742</v>
      </c>
      <c r="IT445" s="16">
        <f t="shared" si="4660"/>
        <v>0.5250249801715654</v>
      </c>
      <c r="IU445" s="16">
        <f t="shared" si="4660"/>
        <v>1.6060586571204283</v>
      </c>
      <c r="IV445" s="16">
        <f t="shared" si="4660"/>
        <v>2.7225217795867707</v>
      </c>
      <c r="IW445" s="16">
        <f t="shared" si="4660"/>
        <v>2.4514213796956881</v>
      </c>
      <c r="IX445" s="16">
        <f t="shared" si="4660"/>
        <v>2.4815578244132155</v>
      </c>
      <c r="IY445" s="16">
        <f t="shared" si="4660"/>
        <v>2.6965528061303417</v>
      </c>
      <c r="IZ445" s="16">
        <f t="shared" si="4660"/>
        <v>2.9673686199304825</v>
      </c>
      <c r="JA445" s="16">
        <f t="shared" si="4660"/>
        <v>3.1732886400589564</v>
      </c>
      <c r="JB445" s="16">
        <f t="shared" si="4660"/>
        <v>2.9380785256352908</v>
      </c>
      <c r="JC445" s="16">
        <f t="shared" ref="JC445:KG445" si="4661">IF(ISNUMBER(JC131),(JC131-$B36),"")</f>
        <v>3.1415308505848429</v>
      </c>
      <c r="JD445" s="16">
        <f t="shared" si="4661"/>
        <v>2.9867752802996677</v>
      </c>
      <c r="JE445" s="16">
        <f t="shared" si="4661"/>
        <v>3.2333270206038378</v>
      </c>
      <c r="JF445" s="16">
        <f t="shared" si="4661"/>
        <v>3.2447882516683535</v>
      </c>
      <c r="JG445" s="16">
        <f t="shared" si="4661"/>
        <v>3.4778275917955739</v>
      </c>
      <c r="JH445" s="16">
        <f t="shared" si="4661"/>
        <v>1.8301415566912738</v>
      </c>
      <c r="JI445" s="16">
        <f t="shared" si="4661"/>
        <v>2.0337358800379093</v>
      </c>
      <c r="JJ445" s="16">
        <f t="shared" si="4661"/>
        <v>3.2044288855904313</v>
      </c>
      <c r="JK445" s="16">
        <f t="shared" si="4661"/>
        <v>3.3584726144052581</v>
      </c>
      <c r="JL445" s="16">
        <f t="shared" si="4661"/>
        <v>3.0573284586195086</v>
      </c>
      <c r="JM445" s="16">
        <f t="shared" si="4661"/>
        <v>2.8257293970810622</v>
      </c>
      <c r="JN445" s="16">
        <f t="shared" si="4661"/>
        <v>2.7788624339453065</v>
      </c>
      <c r="JO445" s="16">
        <f t="shared" si="4661"/>
        <v>2.5062176486094359</v>
      </c>
      <c r="JP445" s="16">
        <f t="shared" si="4661"/>
        <v>3.2044288855904313</v>
      </c>
      <c r="JQ445" s="16">
        <f t="shared" si="4661"/>
        <v>3.3584726144052581</v>
      </c>
      <c r="JR445" s="16">
        <f t="shared" si="4661"/>
        <v>3.0573284586195086</v>
      </c>
      <c r="JS445" s="16">
        <f t="shared" si="4661"/>
        <v>-1.1443571458201802</v>
      </c>
      <c r="JT445" s="16">
        <f t="shared" si="4661"/>
        <v>-0.94580936265938931</v>
      </c>
      <c r="JU445" s="16">
        <f t="shared" si="4661"/>
        <v>1.9008601027757095</v>
      </c>
      <c r="JV445" s="16">
        <f t="shared" si="4661"/>
        <v>2.0994775815630646</v>
      </c>
      <c r="JW445" s="16">
        <f t="shared" si="4661"/>
        <v>1.4253756068628718</v>
      </c>
      <c r="JX445" s="16">
        <f t="shared" si="4661"/>
        <v>1.650922133571413</v>
      </c>
      <c r="JY445" s="16">
        <f t="shared" si="4661"/>
        <v>1.6019397790972505</v>
      </c>
      <c r="JZ445" s="16">
        <f t="shared" si="4661"/>
        <v>1.8260980260841961</v>
      </c>
      <c r="KA445" s="16">
        <f t="shared" si="4661"/>
        <v>2.224785564540781</v>
      </c>
      <c r="KB445" s="16">
        <f t="shared" si="4661"/>
        <v>2.4408575587949883</v>
      </c>
      <c r="KC445" s="16" t="str">
        <f t="shared" si="4661"/>
        <v/>
      </c>
      <c r="KD445" s="16" t="str">
        <f t="shared" si="4661"/>
        <v/>
      </c>
      <c r="KE445" s="16" t="str">
        <f t="shared" si="4661"/>
        <v/>
      </c>
      <c r="KF445" s="16" t="str">
        <f t="shared" si="4661"/>
        <v/>
      </c>
      <c r="KG445" s="16" t="str">
        <f t="shared" si="4661"/>
        <v/>
      </c>
      <c r="KH445" s="16"/>
      <c r="KI445" s="16"/>
      <c r="KJ445" s="16"/>
      <c r="KK445" s="16"/>
      <c r="KL445" s="16"/>
      <c r="KM445" s="16"/>
      <c r="KN445" s="16"/>
      <c r="KO445" s="16" t="str">
        <f t="shared" si="4644"/>
        <v/>
      </c>
      <c r="KP445" s="16" t="str">
        <f t="shared" si="4644"/>
        <v/>
      </c>
      <c r="KQ445" s="16" t="str">
        <f t="shared" si="4644"/>
        <v/>
      </c>
      <c r="KW445" t="str">
        <f t="shared" si="4645"/>
        <v/>
      </c>
      <c r="KX445" t="str">
        <f t="shared" si="4645"/>
        <v/>
      </c>
      <c r="KZ445" t="str">
        <f>IF(ISNUMBER(KZ131),(KZ131-$B36),"")</f>
        <v/>
      </c>
      <c r="LC445" t="str">
        <f t="shared" si="4646"/>
        <v/>
      </c>
      <c r="LD445" t="str">
        <f t="shared" si="4646"/>
        <v/>
      </c>
      <c r="LF445" t="str">
        <f t="shared" si="4647"/>
        <v/>
      </c>
      <c r="LG445" t="str">
        <f t="shared" si="4647"/>
        <v/>
      </c>
      <c r="LO445" t="str">
        <f t="shared" si="4648"/>
        <v/>
      </c>
      <c r="LP445" t="str">
        <f t="shared" si="4648"/>
        <v/>
      </c>
      <c r="LQ445" t="str">
        <f t="shared" si="4648"/>
        <v/>
      </c>
      <c r="LR445" t="str">
        <f t="shared" si="4648"/>
        <v/>
      </c>
      <c r="LU445" t="str">
        <f t="shared" si="4649"/>
        <v/>
      </c>
      <c r="LV445" t="str">
        <f t="shared" si="4649"/>
        <v/>
      </c>
      <c r="MF445" t="str">
        <f t="shared" ref="MF445:MW445" si="4662">IF(ISNUMBER(MF131),(MF131-$B36),"")</f>
        <v/>
      </c>
      <c r="MG445" t="str">
        <f t="shared" si="4662"/>
        <v/>
      </c>
      <c r="MH445" t="str">
        <f t="shared" si="4662"/>
        <v/>
      </c>
      <c r="MI445" t="str">
        <f t="shared" si="4662"/>
        <v/>
      </c>
      <c r="MJ445" t="str">
        <f t="shared" si="4662"/>
        <v/>
      </c>
      <c r="MK445" t="str">
        <f t="shared" si="4662"/>
        <v/>
      </c>
      <c r="ML445" t="str">
        <f t="shared" si="4662"/>
        <v/>
      </c>
      <c r="MM445" t="str">
        <f t="shared" si="4662"/>
        <v/>
      </c>
      <c r="MN445" t="str">
        <f t="shared" si="4662"/>
        <v/>
      </c>
      <c r="MO445" t="str">
        <f t="shared" si="4662"/>
        <v/>
      </c>
      <c r="MP445" t="str">
        <f t="shared" si="4662"/>
        <v/>
      </c>
      <c r="MQ445" t="str">
        <f t="shared" si="4662"/>
        <v/>
      </c>
      <c r="MR445" t="str">
        <f t="shared" si="4662"/>
        <v/>
      </c>
      <c r="MS445" t="str">
        <f t="shared" si="4662"/>
        <v/>
      </c>
      <c r="MT445" t="str">
        <f t="shared" si="4662"/>
        <v/>
      </c>
      <c r="MU445" t="str">
        <f t="shared" si="4662"/>
        <v/>
      </c>
      <c r="MV445" t="str">
        <f t="shared" si="4662"/>
        <v/>
      </c>
      <c r="MW445" t="str">
        <f t="shared" si="4662"/>
        <v/>
      </c>
    </row>
    <row r="446" spans="2:361" x14ac:dyDescent="0.25">
      <c r="B446"/>
      <c r="C446"/>
      <c r="D446"/>
      <c r="E446"/>
      <c r="F446" s="16">
        <f t="shared" ref="F446:AK446" si="4663">IF(ISNUMBER(F132),(F132-$B37),"")</f>
        <v>0.31651648249155073</v>
      </c>
      <c r="G446" s="16">
        <f t="shared" si="4663"/>
        <v>1.2994951062011637</v>
      </c>
      <c r="H446" s="16">
        <f t="shared" si="4663"/>
        <v>-1.0208355422358864</v>
      </c>
      <c r="I446" s="16">
        <f t="shared" si="4663"/>
        <v>8.6968011062623418E-2</v>
      </c>
      <c r="J446" s="16">
        <f t="shared" si="4663"/>
        <v>-1.2344617564031779</v>
      </c>
      <c r="K446" s="16">
        <f t="shared" si="4663"/>
        <v>-0.11538596899941922</v>
      </c>
      <c r="L446" s="16">
        <f t="shared" si="4663"/>
        <v>-1.084029823885416</v>
      </c>
      <c r="M446" s="16">
        <f t="shared" si="4663"/>
        <v>3.6501888659273618E-2</v>
      </c>
      <c r="N446" s="16">
        <f t="shared" si="4663"/>
        <v>-0.84229523225259584</v>
      </c>
      <c r="O446" s="16">
        <f t="shared" si="4663"/>
        <v>0.28517316181017804</v>
      </c>
      <c r="P446" s="16">
        <f t="shared" si="4663"/>
        <v>-0.76659227759679993</v>
      </c>
      <c r="Q446" s="16">
        <f t="shared" si="4663"/>
        <v>0.36881443127714419</v>
      </c>
      <c r="R446" s="16">
        <f t="shared" si="4663"/>
        <v>-0.32424066081807723</v>
      </c>
      <c r="S446" s="16">
        <f t="shared" si="4663"/>
        <v>0.89005473599851825</v>
      </c>
      <c r="T446" s="16">
        <f t="shared" si="4663"/>
        <v>-0.82551068106170078</v>
      </c>
      <c r="U446" s="16">
        <f t="shared" si="4663"/>
        <v>0.31801798465133402</v>
      </c>
      <c r="V446" s="16">
        <f t="shared" si="4663"/>
        <v>-0.84675064636705599</v>
      </c>
      <c r="W446" s="16">
        <f t="shared" si="4663"/>
        <v>1.5425678302101318</v>
      </c>
      <c r="X446" s="16">
        <f t="shared" si="4663"/>
        <v>-0.48640335448794758</v>
      </c>
      <c r="Y446" s="16">
        <f t="shared" si="4663"/>
        <v>-0.57078221917039684</v>
      </c>
      <c r="Z446" s="16">
        <f t="shared" si="4663"/>
        <v>-0.71102211764781487</v>
      </c>
      <c r="AA446" s="16">
        <f t="shared" si="4663"/>
        <v>-0.14202761585931967</v>
      </c>
      <c r="AB446" s="16">
        <f t="shared" si="4663"/>
        <v>-0.58587350785278147</v>
      </c>
      <c r="AC446" s="16">
        <f t="shared" si="4663"/>
        <v>-0.91827041257695896</v>
      </c>
      <c r="AD446" s="16">
        <f t="shared" si="4663"/>
        <v>1.8095369893615043E-2</v>
      </c>
      <c r="AE446" s="16">
        <f t="shared" si="4663"/>
        <v>0.12127760377259733</v>
      </c>
      <c r="AF446" s="16">
        <f t="shared" si="4663"/>
        <v>2.9369187799341034</v>
      </c>
      <c r="AG446" s="16">
        <f t="shared" si="4663"/>
        <v>1.647949860930467</v>
      </c>
      <c r="AH446" s="16">
        <f t="shared" si="4663"/>
        <v>0.29058253077673157</v>
      </c>
      <c r="AI446" s="16">
        <f t="shared" si="4663"/>
        <v>0.40631031518978489</v>
      </c>
      <c r="AJ446" s="16">
        <f t="shared" si="4663"/>
        <v>2.8243791747315043</v>
      </c>
      <c r="AK446" s="16">
        <f t="shared" si="4663"/>
        <v>1.7774937290341768</v>
      </c>
      <c r="AL446" s="16">
        <f t="shared" ref="AL446:BM446" si="4664">IF(ISNUMBER(AL132),(AL132-$B37),"")</f>
        <v>1.1469141368010014</v>
      </c>
      <c r="AM446" s="16">
        <f t="shared" si="4664"/>
        <v>0.93488698879589549</v>
      </c>
      <c r="AN446" s="16">
        <f t="shared" si="4664"/>
        <v>0.30663277653546572</v>
      </c>
      <c r="AO446" s="16">
        <f t="shared" si="4664"/>
        <v>0.99207759045499699</v>
      </c>
      <c r="AP446" s="16">
        <f t="shared" si="4664"/>
        <v>0.36079639521810236</v>
      </c>
      <c r="AQ446" s="16">
        <f t="shared" si="4664"/>
        <v>1.9137640761547488</v>
      </c>
      <c r="AR446" s="16">
        <f t="shared" si="4664"/>
        <v>1.1237676337985221</v>
      </c>
      <c r="AS446" s="16">
        <f t="shared" si="4664"/>
        <v>1.834148360997176</v>
      </c>
      <c r="AT446" s="16">
        <f t="shared" si="4664"/>
        <v>1.0154612207314102</v>
      </c>
      <c r="AU446" s="16">
        <f t="shared" si="4664"/>
        <v>0.69101265651435995</v>
      </c>
      <c r="AV446" s="16">
        <f t="shared" si="4664"/>
        <v>0.71122206949489453</v>
      </c>
      <c r="AW446" s="16">
        <f t="shared" si="4664"/>
        <v>3.4260191884927167</v>
      </c>
      <c r="AX446" s="16">
        <f t="shared" si="4664"/>
        <v>2.3277151121478283</v>
      </c>
      <c r="AY446" s="16">
        <f t="shared" si="4664"/>
        <v>2.279435556915999</v>
      </c>
      <c r="AZ446" s="16">
        <f t="shared" si="4664"/>
        <v>2.4821395566180939</v>
      </c>
      <c r="BA446" s="16">
        <f t="shared" si="4664"/>
        <v>0.58849655923388866</v>
      </c>
      <c r="BB446" s="16">
        <f t="shared" si="4664"/>
        <v>-0.85001173813547837</v>
      </c>
      <c r="BC446" s="16">
        <f t="shared" si="4664"/>
        <v>-0.26474876434907912</v>
      </c>
      <c r="BD446" s="16">
        <f t="shared" si="4664"/>
        <v>0.26368377371939289</v>
      </c>
      <c r="BE446" s="16">
        <f t="shared" si="4664"/>
        <v>0.73879744019140503</v>
      </c>
      <c r="BF446" s="16">
        <f t="shared" si="4664"/>
        <v>1.1626822152616683</v>
      </c>
      <c r="BG446" s="16">
        <f t="shared" si="4664"/>
        <v>1.5416150637998953</v>
      </c>
      <c r="BH446" s="16">
        <f t="shared" si="4664"/>
        <v>1.8826283355157756</v>
      </c>
      <c r="BI446" s="16">
        <f t="shared" si="4664"/>
        <v>2.1880905977414784</v>
      </c>
      <c r="BJ446" s="16">
        <f t="shared" si="4664"/>
        <v>2.4603077419182853</v>
      </c>
      <c r="BK446" s="16">
        <f t="shared" si="4664"/>
        <v>2.7071369877413076</v>
      </c>
      <c r="BL446" s="16">
        <f t="shared" si="4664"/>
        <v>2.9286694047036974</v>
      </c>
      <c r="BM446" s="16">
        <f t="shared" si="4664"/>
        <v>3.1293561633035125</v>
      </c>
      <c r="BN446" s="16"/>
      <c r="BO446" s="16"/>
      <c r="BP446" s="16"/>
      <c r="BQ446" s="16">
        <f t="shared" ref="BQ446:CB446" si="4665">IF(ISNUMBER(BQ132),(BQ132-$B37),"")</f>
        <v>1.0154612207314102</v>
      </c>
      <c r="BR446" s="16">
        <f t="shared" si="4665"/>
        <v>1.3528069030235059</v>
      </c>
      <c r="BS446" s="16">
        <f t="shared" si="4665"/>
        <v>1.6541268455633968</v>
      </c>
      <c r="BT446" s="16">
        <f t="shared" si="4665"/>
        <v>1.9235801188849138</v>
      </c>
      <c r="BU446" s="16">
        <f t="shared" si="4665"/>
        <v>2.1612902787718156</v>
      </c>
      <c r="BV446" s="16">
        <f t="shared" si="4665"/>
        <v>2.3736933195614824</v>
      </c>
      <c r="BW446" s="16">
        <f t="shared" si="4665"/>
        <v>2.5600353484710041</v>
      </c>
      <c r="BX446" s="16">
        <f t="shared" si="4665"/>
        <v>2.7235937967125494</v>
      </c>
      <c r="BY446" s="16">
        <f t="shared" si="4665"/>
        <v>2.866802190658774</v>
      </c>
      <c r="BZ446" s="16">
        <f t="shared" si="4665"/>
        <v>2.9909157122941963</v>
      </c>
      <c r="CA446" s="16">
        <f t="shared" si="4665"/>
        <v>3.0990136940735198</v>
      </c>
      <c r="CB446" s="16">
        <f t="shared" si="4665"/>
        <v>3.191787298330155</v>
      </c>
      <c r="CC446" s="16"/>
      <c r="CD446" s="16"/>
      <c r="CE446" s="16">
        <f t="shared" ref="CE446:CP446" si="4666">IF(ISNUMBER(CE132),(CE132-$B37),"")</f>
        <v>0.43903182819281028</v>
      </c>
      <c r="CF446" s="16">
        <f t="shared" si="4666"/>
        <v>0.90510344554598987</v>
      </c>
      <c r="CG446" s="16">
        <f t="shared" si="4666"/>
        <v>1.321948178917566</v>
      </c>
      <c r="CH446" s="16">
        <f t="shared" si="4666"/>
        <v>1.6941786692817828</v>
      </c>
      <c r="CI446" s="16">
        <f t="shared" si="4666"/>
        <v>2.0257914767075533</v>
      </c>
      <c r="CJ446" s="16">
        <f t="shared" si="4666"/>
        <v>2.3219062811927387</v>
      </c>
      <c r="CK446" s="16">
        <f t="shared" si="4666"/>
        <v>2.5844797812456193</v>
      </c>
      <c r="CL446" s="16">
        <f t="shared" si="4666"/>
        <v>2.8190823761696606</v>
      </c>
      <c r="CM446" s="16">
        <f t="shared" si="4666"/>
        <v>3.0264790370883219</v>
      </c>
      <c r="CN446" s="16">
        <f t="shared" si="4666"/>
        <v>3.2119059660843163</v>
      </c>
      <c r="CO446" s="16">
        <f t="shared" si="4666"/>
        <v>3.3771905087211707</v>
      </c>
      <c r="CP446" s="16">
        <f t="shared" si="4666"/>
        <v>3.5248707374834964</v>
      </c>
      <c r="CQ446" s="16"/>
      <c r="CR446" s="16"/>
      <c r="CS446" s="16">
        <f t="shared" ref="CS446:DX446" si="4667">IF(ISNUMBER(CS132),(CS132-$B37),"")</f>
        <v>2.204337203692873</v>
      </c>
      <c r="CT446" s="16">
        <f t="shared" si="4667"/>
        <v>1.5838825735905289</v>
      </c>
      <c r="CU446" s="16">
        <f t="shared" si="4667"/>
        <v>4.3135237575993983</v>
      </c>
      <c r="CV446" s="16">
        <f t="shared" si="4667"/>
        <v>1.5425678302101318</v>
      </c>
      <c r="CW446" s="16">
        <f t="shared" si="4667"/>
        <v>1.1237676337985221</v>
      </c>
      <c r="CX446" s="16">
        <f t="shared" si="4667"/>
        <v>3.4260191884927167</v>
      </c>
      <c r="CY446" s="16">
        <f t="shared" si="4667"/>
        <v>1.6504490261121134</v>
      </c>
      <c r="CZ446" s="16">
        <f t="shared" si="4667"/>
        <v>1.2625908361795979</v>
      </c>
      <c r="DA446" s="16">
        <f t="shared" si="4667"/>
        <v>3.3835312741520482</v>
      </c>
      <c r="DB446" s="16">
        <f t="shared" si="4667"/>
        <v>2.1056763953554452</v>
      </c>
      <c r="DC446" s="16">
        <f t="shared" si="4667"/>
        <v>1.483731849228846</v>
      </c>
      <c r="DD446" s="16">
        <f t="shared" si="4667"/>
        <v>4.4042197740570259</v>
      </c>
      <c r="DE446" s="16">
        <f t="shared" si="4667"/>
        <v>1.7539926044280776</v>
      </c>
      <c r="DF446" s="16">
        <f t="shared" si="4667"/>
        <v>1.2705089075817568</v>
      </c>
      <c r="DG446" s="16">
        <f t="shared" si="4667"/>
        <v>3.9103228298172041</v>
      </c>
      <c r="DH446" s="16">
        <f t="shared" si="4667"/>
        <v>1.4838757611191085</v>
      </c>
      <c r="DI446" s="16">
        <f t="shared" si="4667"/>
        <v>0.96675490963779964</v>
      </c>
      <c r="DJ446" s="16">
        <f t="shared" si="4667"/>
        <v>3.1496092154754933</v>
      </c>
      <c r="DK446" s="16">
        <f t="shared" si="4667"/>
        <v>1.4126796102090111</v>
      </c>
      <c r="DL446" s="16">
        <f t="shared" si="4667"/>
        <v>1.0765977475787452</v>
      </c>
      <c r="DM446" s="16">
        <f t="shared" si="4667"/>
        <v>3.2291545201114786</v>
      </c>
      <c r="DN446" s="16">
        <f t="shared" si="4667"/>
        <v>1.5726911101791785</v>
      </c>
      <c r="DO446" s="16">
        <f t="shared" si="4667"/>
        <v>1.0511940856262498</v>
      </c>
      <c r="DP446" s="16">
        <f t="shared" si="4667"/>
        <v>5.8253601264591737</v>
      </c>
      <c r="DQ446" s="16">
        <f t="shared" si="4667"/>
        <v>1.8728760011640588</v>
      </c>
      <c r="DR446" s="16">
        <f t="shared" si="4667"/>
        <v>1.2823034569563987</v>
      </c>
      <c r="DS446" s="16">
        <f t="shared" si="4667"/>
        <v>4.0225175427624293</v>
      </c>
      <c r="DT446" s="16">
        <f t="shared" si="4667"/>
        <v>1.7224652905414075</v>
      </c>
      <c r="DU446" s="16">
        <f t="shared" si="4667"/>
        <v>1.3561779885711047</v>
      </c>
      <c r="DV446" s="16">
        <f t="shared" si="4667"/>
        <v>3.7345236078783159</v>
      </c>
      <c r="DW446" s="16">
        <f t="shared" si="4667"/>
        <v>0.29149309688472158</v>
      </c>
      <c r="DX446" s="16">
        <f t="shared" si="4667"/>
        <v>-0.34546832657082405</v>
      </c>
      <c r="DY446" s="16">
        <f t="shared" ref="DY446:EU446" si="4668">IF(ISNUMBER(DY132),(DY132-$B37),"")</f>
        <v>-0.35971845088528198</v>
      </c>
      <c r="DZ446" s="16">
        <f t="shared" si="4668"/>
        <v>-1.2630567877924079</v>
      </c>
      <c r="EA446" s="16">
        <f t="shared" si="4668"/>
        <v>-0.61961841175633481</v>
      </c>
      <c r="EB446" s="16">
        <f t="shared" si="4668"/>
        <v>-0.14340426792691119</v>
      </c>
      <c r="EC446" s="16">
        <f t="shared" si="4668"/>
        <v>-0.16170324301978667</v>
      </c>
      <c r="ED446" s="38">
        <f t="shared" si="4668"/>
        <v>0.14626924445377654</v>
      </c>
      <c r="EE446" s="16">
        <f t="shared" si="4668"/>
        <v>0.7261736687270286</v>
      </c>
      <c r="EF446" s="16">
        <f t="shared" si="4668"/>
        <v>-0.61742880317277127</v>
      </c>
      <c r="EG446" s="16">
        <f t="shared" si="4668"/>
        <v>-4.1706779216156065E-2</v>
      </c>
      <c r="EH446" s="16">
        <f t="shared" si="4668"/>
        <v>-0.56656406795393366</v>
      </c>
      <c r="EI446" s="16">
        <f t="shared" si="4668"/>
        <v>1.2687720371147293E-2</v>
      </c>
      <c r="EJ446" s="16">
        <f t="shared" si="4668"/>
        <v>1.5931123831353631</v>
      </c>
      <c r="EK446" s="16">
        <f t="shared" si="4668"/>
        <v>0.24871061139576511</v>
      </c>
      <c r="EL446" s="16">
        <f t="shared" si="4668"/>
        <v>0.8490198492056038</v>
      </c>
      <c r="EM446" s="16">
        <f t="shared" si="4668"/>
        <v>-0.33644719936992828</v>
      </c>
      <c r="EN446" s="16">
        <f t="shared" si="4668"/>
        <v>0.26419404529289636</v>
      </c>
      <c r="EO446" s="16">
        <f t="shared" si="4668"/>
        <v>-0.27254273949742469</v>
      </c>
      <c r="EP446" s="16">
        <f t="shared" si="4668"/>
        <v>0.33146731763315529</v>
      </c>
      <c r="EQ446" s="16">
        <f t="shared" si="4668"/>
        <v>1.5217930744062329</v>
      </c>
      <c r="ER446" s="16">
        <f t="shared" si="4668"/>
        <v>2.1104026642355507</v>
      </c>
      <c r="ES446" s="16">
        <f t="shared" si="4668"/>
        <v>0.34626687731562811</v>
      </c>
      <c r="ET446" s="16">
        <f t="shared" si="4668"/>
        <v>0.15912168685051142</v>
      </c>
      <c r="EU446" s="16">
        <f t="shared" si="4668"/>
        <v>-0.49453134834959656</v>
      </c>
      <c r="EV446" s="16"/>
      <c r="EW446" s="16">
        <f t="shared" ref="EW446:FI446" si="4669">IF(ISNUMBER(EW132),(EW132-$B37),"")</f>
        <v>0.43233664238010761</v>
      </c>
      <c r="EX446" s="16">
        <f t="shared" si="4669"/>
        <v>0.26540608061057469</v>
      </c>
      <c r="EY446" s="16">
        <f t="shared" si="4669"/>
        <v>-0.37279440797982488</v>
      </c>
      <c r="EZ446" s="16">
        <f t="shared" si="4669"/>
        <v>-0.82914521754656789</v>
      </c>
      <c r="FA446" s="16">
        <f t="shared" si="4669"/>
        <v>-0.16944231984848557</v>
      </c>
      <c r="FB446" s="16">
        <f t="shared" si="4669"/>
        <v>-0.80473057929918923</v>
      </c>
      <c r="FC446" s="16">
        <f t="shared" si="4669"/>
        <v>2.045382650757233</v>
      </c>
      <c r="FD446" s="16">
        <f t="shared" si="4669"/>
        <v>2.7151608285769839</v>
      </c>
      <c r="FE446" s="16">
        <f t="shared" si="4669"/>
        <v>0.88430766136664829</v>
      </c>
      <c r="FF446" s="16">
        <f t="shared" si="4669"/>
        <v>1.5076505780917273</v>
      </c>
      <c r="FG446" s="16">
        <f t="shared" si="4669"/>
        <v>0.97754730142932544</v>
      </c>
      <c r="FH446" s="16">
        <f t="shared" si="4669"/>
        <v>1.5629083804111872</v>
      </c>
      <c r="FI446" s="16">
        <f t="shared" si="4669"/>
        <v>1.1095589751792119</v>
      </c>
      <c r="FJ446" s="16"/>
      <c r="FK446" s="16">
        <f t="shared" ref="FK446:GP446" si="4670">IF(ISNUMBER(FK132),(FK132-$B37),"")</f>
        <v>1.7287013394411446</v>
      </c>
      <c r="FL446" s="47">
        <f t="shared" si="4670"/>
        <v>-8.3406063795791852E-2</v>
      </c>
      <c r="FM446" s="16">
        <f t="shared" si="4670"/>
        <v>-0.11490081223894322</v>
      </c>
      <c r="FN446" s="16">
        <f t="shared" si="4670"/>
        <v>-7.5337293624798463E-2</v>
      </c>
      <c r="FO446" s="16">
        <f t="shared" si="4670"/>
        <v>0.3844072795813247</v>
      </c>
      <c r="FP446" s="16">
        <f t="shared" si="4670"/>
        <v>-0.11890256411784605</v>
      </c>
      <c r="FQ446" s="16">
        <f t="shared" si="4670"/>
        <v>-0.12879964372875463</v>
      </c>
      <c r="FR446" s="16">
        <f t="shared" si="4670"/>
        <v>0.52753609546155644</v>
      </c>
      <c r="FS446" s="16">
        <f t="shared" si="4670"/>
        <v>-0.89467498235396192</v>
      </c>
      <c r="FT446" s="16">
        <f t="shared" si="4670"/>
        <v>1.5962989123705853</v>
      </c>
      <c r="FU446" s="16">
        <f t="shared" si="4670"/>
        <v>-1.4273993485531378E-2</v>
      </c>
      <c r="FV446" s="16">
        <f t="shared" si="4670"/>
        <v>9.4774354130748861E-2</v>
      </c>
      <c r="FW446" s="16">
        <f t="shared" si="4670"/>
        <v>1.7194492697016415</v>
      </c>
      <c r="FX446" s="16">
        <f t="shared" si="4670"/>
        <v>0.40673941975047967</v>
      </c>
      <c r="FY446" s="16">
        <f t="shared" si="4670"/>
        <v>2.9209628586213512</v>
      </c>
      <c r="FZ446" s="16">
        <f t="shared" si="4670"/>
        <v>1.7640894724192435</v>
      </c>
      <c r="GA446" s="16">
        <f t="shared" si="4670"/>
        <v>1.1205068377722824</v>
      </c>
      <c r="GB446" s="16">
        <f t="shared" si="4670"/>
        <v>0.88503737795214477</v>
      </c>
      <c r="GC446" s="16">
        <f t="shared" si="4670"/>
        <v>0.24844326398768146</v>
      </c>
      <c r="GD446" s="16">
        <f t="shared" si="4670"/>
        <v>0.94335737189791757</v>
      </c>
      <c r="GE446" s="16">
        <f t="shared" si="4670"/>
        <v>0.30259693295595014</v>
      </c>
      <c r="GF446" s="16">
        <f t="shared" si="4670"/>
        <v>1.828725015596973</v>
      </c>
      <c r="GG446" s="16">
        <f t="shared" si="4670"/>
        <v>1.0699817349381959</v>
      </c>
      <c r="GH446" s="16">
        <f t="shared" si="4670"/>
        <v>1.9013432099969521</v>
      </c>
      <c r="GI446" s="16">
        <f t="shared" si="4670"/>
        <v>1.1012787136766917</v>
      </c>
      <c r="GJ446" s="16">
        <f t="shared" si="4670"/>
        <v>0.67617090258367796</v>
      </c>
      <c r="GK446" s="16">
        <f t="shared" si="4670"/>
        <v>0.67949208182997722</v>
      </c>
      <c r="GL446" s="16">
        <f t="shared" si="4670"/>
        <v>3.5860679125613899</v>
      </c>
      <c r="GM446" s="16">
        <f t="shared" si="4670"/>
        <v>2.4238844748739297</v>
      </c>
      <c r="GN446" s="16">
        <f t="shared" si="4670"/>
        <v>2.4293281452693236</v>
      </c>
      <c r="GO446" s="16">
        <f t="shared" si="4670"/>
        <v>2.6393373573694703</v>
      </c>
      <c r="GP446" s="16">
        <f t="shared" si="4670"/>
        <v>0.63557121615002643</v>
      </c>
      <c r="GQ446" s="16">
        <f t="shared" ref="GQ446:HV446" si="4671">IF(ISNUMBER(GQ132),(GQ132-$B37),"")</f>
        <v>-2.5845081266879788E-3</v>
      </c>
      <c r="GR446" s="16">
        <f t="shared" si="4671"/>
        <v>-0.64669920943855175</v>
      </c>
      <c r="GS446" s="16">
        <f t="shared" si="4671"/>
        <v>-3.9958719125635866E-2</v>
      </c>
      <c r="GT446" s="16">
        <f t="shared" si="4671"/>
        <v>0.54898534279828937</v>
      </c>
      <c r="GU446" s="16">
        <f t="shared" si="4671"/>
        <v>-0.85954490916994075</v>
      </c>
      <c r="GV446" s="16">
        <f t="shared" si="4671"/>
        <v>-0.28030981200366512</v>
      </c>
      <c r="GW446" s="16">
        <f t="shared" si="4671"/>
        <v>-0.80367911318911922</v>
      </c>
      <c r="GX446" s="16">
        <f t="shared" si="4671"/>
        <v>-0.21960712884788336</v>
      </c>
      <c r="GY446" s="16">
        <f t="shared" si="4671"/>
        <v>7.5603216707335719E-2</v>
      </c>
      <c r="GZ446" s="16">
        <f t="shared" si="4671"/>
        <v>0.6851613583286138</v>
      </c>
      <c r="HA446" s="16">
        <f t="shared" si="4671"/>
        <v>-0.48666881711648102</v>
      </c>
      <c r="HB446" s="16">
        <f t="shared" si="4671"/>
        <v>0.12271876704599549</v>
      </c>
      <c r="HC446" s="16">
        <f t="shared" si="4671"/>
        <v>1.3941242847101734</v>
      </c>
      <c r="HD446" s="16">
        <f t="shared" si="4671"/>
        <v>1.9928605129299228</v>
      </c>
      <c r="HE446" s="16">
        <f t="shared" si="4671"/>
        <v>6.3035667164598408E-2</v>
      </c>
      <c r="HF446" s="16">
        <f t="shared" si="4671"/>
        <v>-4.8640671324790219E-2</v>
      </c>
      <c r="HG446" s="16">
        <f t="shared" si="4671"/>
        <v>-0.71015971408493783</v>
      </c>
      <c r="HH446" s="16">
        <f t="shared" si="4671"/>
        <v>0.14007131968895692</v>
      </c>
      <c r="HI446" s="16">
        <f t="shared" si="4671"/>
        <v>-2.3602124730473406E-2</v>
      </c>
      <c r="HJ446" s="16">
        <f t="shared" si="4671"/>
        <v>-0.66892836065200356</v>
      </c>
      <c r="HK446" s="16">
        <f t="shared" si="4671"/>
        <v>-1.1156741557919787</v>
      </c>
      <c r="HL446" s="16">
        <f t="shared" si="4671"/>
        <v>-0.46558623323107895</v>
      </c>
      <c r="HM446" s="16">
        <f t="shared" si="4671"/>
        <v>-1.107597397732178</v>
      </c>
      <c r="HN446" s="16">
        <f t="shared" si="4671"/>
        <v>1.9482212559565539</v>
      </c>
      <c r="HO446" s="16">
        <f t="shared" si="4671"/>
        <v>2.6320418931590268</v>
      </c>
      <c r="HP446" s="16">
        <f t="shared" si="4671"/>
        <v>0.84392562163790785</v>
      </c>
      <c r="HQ446" s="16">
        <f t="shared" si="4671"/>
        <v>1.4397185871830374</v>
      </c>
      <c r="HR446" s="16">
        <f t="shared" si="4671"/>
        <v>0.78718015204370317</v>
      </c>
      <c r="HS446" s="16">
        <f t="shared" si="4671"/>
        <v>1.4223268603029311</v>
      </c>
      <c r="HT446" s="16">
        <f t="shared" si="4671"/>
        <v>1.025976338189821</v>
      </c>
      <c r="HU446" s="16">
        <f t="shared" si="4671"/>
        <v>1.6569319087806349</v>
      </c>
      <c r="HV446" s="16">
        <f t="shared" si="4671"/>
        <v>-0.24844840475331864</v>
      </c>
      <c r="HW446" s="16">
        <f t="shared" ref="HW446:JB446" si="4672">IF(ISNUMBER(HW132),(HW132-$B37),"")</f>
        <v>0.36921933843250088</v>
      </c>
      <c r="HX446" s="16">
        <f t="shared" si="4672"/>
        <v>-0.12225781974660777</v>
      </c>
      <c r="HY446" s="16">
        <f t="shared" si="4672"/>
        <v>2.373704073369808</v>
      </c>
      <c r="HZ446" s="16">
        <f t="shared" si="4672"/>
        <v>0.67718232290502556</v>
      </c>
      <c r="IA446" s="16">
        <f t="shared" si="4672"/>
        <v>0.79077354059533889</v>
      </c>
      <c r="IB446" s="16">
        <f t="shared" si="4672"/>
        <v>2.5623542386223903</v>
      </c>
      <c r="IC446" s="16">
        <f t="shared" si="4672"/>
        <v>1.1741866246230472</v>
      </c>
      <c r="ID446" s="16">
        <f t="shared" si="4672"/>
        <v>3.7254167081475487</v>
      </c>
      <c r="IE446" s="16">
        <f t="shared" si="4672"/>
        <v>2.551858156055161</v>
      </c>
      <c r="IF446" s="16">
        <f t="shared" si="4672"/>
        <v>1.8954112500806701</v>
      </c>
      <c r="IG446" s="16">
        <f t="shared" si="4672"/>
        <v>1.6411611145302061</v>
      </c>
      <c r="IH446" s="16">
        <f t="shared" si="4672"/>
        <v>0.98782939900242184</v>
      </c>
      <c r="II446" s="16">
        <f t="shared" si="4672"/>
        <v>1.7008904909383489</v>
      </c>
      <c r="IJ446" s="16">
        <f t="shared" si="4672"/>
        <v>1.0442064375215381</v>
      </c>
      <c r="IK446" s="16">
        <f t="shared" si="4672"/>
        <v>2.6154491518600906</v>
      </c>
      <c r="IL446" s="16">
        <f t="shared" si="4672"/>
        <v>1.9911669692946248</v>
      </c>
      <c r="IM446" s="16">
        <f t="shared" si="4672"/>
        <v>2.6821810007770921</v>
      </c>
      <c r="IN446" s="16">
        <f t="shared" si="4672"/>
        <v>1.8792354891536434</v>
      </c>
      <c r="IO446" s="16">
        <f t="shared" si="4672"/>
        <v>2.6154491518600906</v>
      </c>
      <c r="IP446" s="16">
        <f t="shared" si="4672"/>
        <v>1.9911669692946248</v>
      </c>
      <c r="IQ446" s="16">
        <f t="shared" si="4672"/>
        <v>4.3464844386951</v>
      </c>
      <c r="IR446" s="16">
        <f t="shared" si="4672"/>
        <v>3.1251818626296881</v>
      </c>
      <c r="IS446" s="16">
        <f t="shared" si="4672"/>
        <v>3.149887867531092</v>
      </c>
      <c r="IT446" s="16">
        <f t="shared" si="4672"/>
        <v>3.3658692221872855</v>
      </c>
      <c r="IU446" s="16">
        <f t="shared" si="4672"/>
        <v>1.279329340935206</v>
      </c>
      <c r="IV446" s="16">
        <f t="shared" si="4672"/>
        <v>1.0353262943771284</v>
      </c>
      <c r="IW446" s="16">
        <f t="shared" si="4672"/>
        <v>0.37296583678087813</v>
      </c>
      <c r="IX446" s="16">
        <f t="shared" si="4672"/>
        <v>0.95339894884160969</v>
      </c>
      <c r="IY446" s="16">
        <f t="shared" si="4672"/>
        <v>1.5600664346505937</v>
      </c>
      <c r="IZ446" s="16">
        <f t="shared" si="4672"/>
        <v>7.5308483085834155E-2</v>
      </c>
      <c r="JA446" s="16">
        <f t="shared" si="4672"/>
        <v>0.67600186783967331</v>
      </c>
      <c r="JB446" s="16">
        <f t="shared" si="4672"/>
        <v>0.13472467125905041</v>
      </c>
      <c r="JC446" s="16">
        <f t="shared" ref="JC446:KG446" si="4673">IF(ISNUMBER(JC132),(JC132-$B37),"")</f>
        <v>0.73938226514434291</v>
      </c>
      <c r="JD446" s="16">
        <f t="shared" si="4673"/>
        <v>1.1440140729307444</v>
      </c>
      <c r="JE446" s="16">
        <f t="shared" si="4673"/>
        <v>1.7722922279777578</v>
      </c>
      <c r="JF446" s="16">
        <f t="shared" si="4673"/>
        <v>0.53230813944418287</v>
      </c>
      <c r="JG446" s="16">
        <f t="shared" si="4673"/>
        <v>1.1634580709692699</v>
      </c>
      <c r="JH446" s="16">
        <f t="shared" si="4673"/>
        <v>2.4042847412530222</v>
      </c>
      <c r="JI446" s="16">
        <f t="shared" si="4673"/>
        <v>3.0199860675522672</v>
      </c>
      <c r="JJ446" s="16">
        <f t="shared" si="4673"/>
        <v>1.0972865000308616</v>
      </c>
      <c r="JK446" s="16">
        <f t="shared" si="4673"/>
        <v>1.144111245007025</v>
      </c>
      <c r="JL446" s="16">
        <f t="shared" si="4673"/>
        <v>0.46209435588514225</v>
      </c>
      <c r="JM446" s="16">
        <f t="shared" si="4673"/>
        <v>1.1697102072376424</v>
      </c>
      <c r="JN446" s="16">
        <f t="shared" si="4673"/>
        <v>1.0163497313131415</v>
      </c>
      <c r="JO446" s="16">
        <f t="shared" si="4673"/>
        <v>0.35279066438681639</v>
      </c>
      <c r="JP446" s="16">
        <f t="shared" si="4673"/>
        <v>1.0972865000308616</v>
      </c>
      <c r="JQ446" s="16">
        <f t="shared" si="4673"/>
        <v>1.144111245007025</v>
      </c>
      <c r="JR446" s="16">
        <f t="shared" si="4673"/>
        <v>0.46209435588514225</v>
      </c>
      <c r="JS446" s="16">
        <f t="shared" si="4673"/>
        <v>2.938068169454283</v>
      </c>
      <c r="JT446" s="16">
        <f t="shared" si="4673"/>
        <v>3.6380094833032217</v>
      </c>
      <c r="JU446" s="16">
        <f t="shared" si="4673"/>
        <v>1.7491644372190081</v>
      </c>
      <c r="JV446" s="16">
        <f t="shared" si="4673"/>
        <v>2.3607210708170925</v>
      </c>
      <c r="JW446" s="16">
        <f t="shared" si="4673"/>
        <v>1.7300445896792382</v>
      </c>
      <c r="JX446" s="16">
        <f t="shared" si="4673"/>
        <v>2.3813371419347931</v>
      </c>
      <c r="JY446" s="16">
        <f t="shared" si="4673"/>
        <v>1.970140624010682</v>
      </c>
      <c r="JZ446" s="16">
        <f t="shared" si="4673"/>
        <v>2.6171379609675824</v>
      </c>
      <c r="KA446" s="16">
        <f t="shared" si="4673"/>
        <v>0.64062178556280003</v>
      </c>
      <c r="KB446" s="16">
        <f t="shared" si="4673"/>
        <v>1.277239674006708</v>
      </c>
      <c r="KC446" s="16" t="str">
        <f t="shared" si="4673"/>
        <v/>
      </c>
      <c r="KD446" s="16" t="str">
        <f t="shared" si="4673"/>
        <v/>
      </c>
      <c r="KE446" s="16" t="str">
        <f t="shared" si="4673"/>
        <v/>
      </c>
      <c r="KF446" s="16" t="str">
        <f t="shared" si="4673"/>
        <v/>
      </c>
      <c r="KG446" s="16" t="str">
        <f t="shared" si="4673"/>
        <v/>
      </c>
      <c r="KH446" s="16"/>
      <c r="KI446" s="16"/>
      <c r="KJ446" s="16"/>
      <c r="KK446" s="16"/>
      <c r="KL446" s="16"/>
      <c r="KM446" s="16"/>
      <c r="KN446" s="16"/>
      <c r="KO446" s="16" t="str">
        <f t="shared" si="4644"/>
        <v/>
      </c>
      <c r="KP446" s="16" t="str">
        <f t="shared" si="4644"/>
        <v/>
      </c>
      <c r="KQ446" s="16" t="str">
        <f t="shared" si="4644"/>
        <v/>
      </c>
      <c r="KW446" t="str">
        <f t="shared" si="4645"/>
        <v/>
      </c>
      <c r="KX446" t="str">
        <f t="shared" si="4645"/>
        <v/>
      </c>
      <c r="KZ446" t="str">
        <f>IF(ISNUMBER(KZ132),(KZ132-$B37),"")</f>
        <v/>
      </c>
      <c r="LC446" t="str">
        <f t="shared" si="4646"/>
        <v/>
      </c>
      <c r="LD446" t="str">
        <f t="shared" si="4646"/>
        <v/>
      </c>
      <c r="LF446" t="str">
        <f t="shared" si="4647"/>
        <v/>
      </c>
      <c r="LG446" t="str">
        <f t="shared" si="4647"/>
        <v/>
      </c>
      <c r="LO446" t="str">
        <f t="shared" si="4648"/>
        <v/>
      </c>
      <c r="LP446" t="str">
        <f t="shared" si="4648"/>
        <v/>
      </c>
      <c r="LQ446" t="str">
        <f t="shared" si="4648"/>
        <v/>
      </c>
      <c r="LR446" t="str">
        <f t="shared" si="4648"/>
        <v/>
      </c>
      <c r="LU446" t="str">
        <f t="shared" si="4649"/>
        <v/>
      </c>
      <c r="LV446" t="str">
        <f t="shared" si="4649"/>
        <v/>
      </c>
      <c r="MF446" t="str">
        <f t="shared" ref="MF446:MW446" si="4674">IF(ISNUMBER(MF132),(MF132-$B37),"")</f>
        <v/>
      </c>
      <c r="MG446" t="str">
        <f t="shared" si="4674"/>
        <v/>
      </c>
      <c r="MH446" t="str">
        <f t="shared" si="4674"/>
        <v/>
      </c>
      <c r="MI446" t="str">
        <f t="shared" si="4674"/>
        <v/>
      </c>
      <c r="MJ446" t="str">
        <f t="shared" si="4674"/>
        <v/>
      </c>
      <c r="MK446" t="str">
        <f t="shared" si="4674"/>
        <v/>
      </c>
      <c r="ML446" t="str">
        <f t="shared" si="4674"/>
        <v/>
      </c>
      <c r="MM446" t="str">
        <f t="shared" si="4674"/>
        <v/>
      </c>
      <c r="MN446" t="str">
        <f t="shared" si="4674"/>
        <v/>
      </c>
      <c r="MO446" t="str">
        <f t="shared" si="4674"/>
        <v/>
      </c>
      <c r="MP446" t="str">
        <f t="shared" si="4674"/>
        <v/>
      </c>
      <c r="MQ446" t="str">
        <f t="shared" si="4674"/>
        <v/>
      </c>
      <c r="MR446" t="str">
        <f t="shared" si="4674"/>
        <v/>
      </c>
      <c r="MS446" t="str">
        <f t="shared" si="4674"/>
        <v/>
      </c>
      <c r="MT446" t="str">
        <f t="shared" si="4674"/>
        <v/>
      </c>
      <c r="MU446" t="str">
        <f t="shared" si="4674"/>
        <v/>
      </c>
      <c r="MV446" t="str">
        <f t="shared" si="4674"/>
        <v/>
      </c>
      <c r="MW446" t="str">
        <f t="shared" si="4674"/>
        <v/>
      </c>
    </row>
    <row r="447" spans="2:361" x14ac:dyDescent="0.25">
      <c r="B447"/>
      <c r="C447"/>
      <c r="D447"/>
      <c r="E447"/>
      <c r="F447" s="16">
        <f t="shared" ref="F447:AK447" si="4675">IF(ISNUMBER(F134),(F134-$B39),"")</f>
        <v>-4.7772166786243702</v>
      </c>
      <c r="G447" s="16">
        <f t="shared" si="4675"/>
        <v>-3.3349354319730651</v>
      </c>
      <c r="H447" s="16">
        <f t="shared" si="4675"/>
        <v>-4.3033469303038032</v>
      </c>
      <c r="I447" s="16">
        <f t="shared" si="4675"/>
        <v>-2.7565114035031115</v>
      </c>
      <c r="J447" s="16">
        <f t="shared" si="4675"/>
        <v>-4.4154211995032995</v>
      </c>
      <c r="K447" s="16">
        <f t="shared" si="4675"/>
        <v>-2.8444037352924454</v>
      </c>
      <c r="L447" s="16">
        <f t="shared" si="4675"/>
        <v>-4.3625934148025465</v>
      </c>
      <c r="M447" s="16">
        <f t="shared" si="4675"/>
        <v>-2.8097242530412814</v>
      </c>
      <c r="N447" s="16">
        <f t="shared" si="4675"/>
        <v>-3.7934308625529809</v>
      </c>
      <c r="O447" s="16">
        <f t="shared" si="4675"/>
        <v>-2.2317372185096076</v>
      </c>
      <c r="P447" s="16">
        <f t="shared" si="4675"/>
        <v>-3.5773831985221705</v>
      </c>
      <c r="Q447" s="16">
        <f t="shared" si="4675"/>
        <v>-2.0441601300552463</v>
      </c>
      <c r="R447" s="16">
        <f t="shared" si="4675"/>
        <v>-2.2405367293944778</v>
      </c>
      <c r="S447" s="16">
        <f t="shared" si="4675"/>
        <v>-0.78399347103731998</v>
      </c>
      <c r="T447" s="16">
        <f t="shared" si="4675"/>
        <v>-3.6953318017183108</v>
      </c>
      <c r="U447" s="16">
        <f t="shared" si="4675"/>
        <v>-2.1506742502978966</v>
      </c>
      <c r="V447" s="16">
        <f t="shared" si="4675"/>
        <v>-3.7957997533968921</v>
      </c>
      <c r="W447" s="16">
        <f t="shared" si="4675"/>
        <v>-2.5647662720555218</v>
      </c>
      <c r="X447" s="16">
        <f t="shared" si="4675"/>
        <v>-2.6367820855988953</v>
      </c>
      <c r="Y447" s="16">
        <f t="shared" si="4675"/>
        <v>-2.688033966900008</v>
      </c>
      <c r="Z447" s="16">
        <f t="shared" si="4675"/>
        <v>-1.1611104491369701</v>
      </c>
      <c r="AA447" s="16">
        <f t="shared" si="4675"/>
        <v>-1.5777686958906543</v>
      </c>
      <c r="AB447" s="16">
        <f t="shared" si="4675"/>
        <v>-2.6857576367509068</v>
      </c>
      <c r="AC447" s="16">
        <f t="shared" si="4675"/>
        <v>-1.2416729801261113</v>
      </c>
      <c r="AD447" s="16">
        <f t="shared" si="4675"/>
        <v>-2.6603879052457842</v>
      </c>
      <c r="AE447" s="16">
        <f t="shared" si="4675"/>
        <v>-2.647332368960349</v>
      </c>
      <c r="AF447" s="16">
        <f t="shared" si="4675"/>
        <v>-7.4872599467245493</v>
      </c>
      <c r="AG447" s="16">
        <f t="shared" si="4675"/>
        <v>-2.4383541905293384</v>
      </c>
      <c r="AH447" s="16">
        <f t="shared" si="4675"/>
        <v>-2.3993505820243115</v>
      </c>
      <c r="AI447" s="16">
        <f t="shared" si="4675"/>
        <v>-2.400798003969669</v>
      </c>
      <c r="AJ447" s="16">
        <f t="shared" si="4675"/>
        <v>-1.8840630047548359</v>
      </c>
      <c r="AK447" s="16">
        <f t="shared" si="4675"/>
        <v>-2.5874049875694141</v>
      </c>
      <c r="AL447" s="16">
        <f t="shared" ref="AL447:BM447" si="4676">IF(ISNUMBER(AL134),(AL134-$B39),"")</f>
        <v>-3.1421283385950574</v>
      </c>
      <c r="AM447" s="16">
        <f t="shared" si="4676"/>
        <v>-2.6090006513251467</v>
      </c>
      <c r="AN447" s="16">
        <f t="shared" si="4676"/>
        <v>-3.276080501496466</v>
      </c>
      <c r="AO447" s="16">
        <f t="shared" si="4676"/>
        <v>-2.6176938738157673</v>
      </c>
      <c r="AP447" s="16">
        <f t="shared" si="4676"/>
        <v>-3.2669915613478224</v>
      </c>
      <c r="AQ447" s="16">
        <f t="shared" si="4676"/>
        <v>-2.3533805961069163</v>
      </c>
      <c r="AR447" s="16">
        <f t="shared" si="4676"/>
        <v>-2.9500909280517646</v>
      </c>
      <c r="AS447" s="16">
        <f t="shared" si="4676"/>
        <v>-1.9124252424890642</v>
      </c>
      <c r="AT447" s="16">
        <f t="shared" si="4676"/>
        <v>-2.2160733629964398</v>
      </c>
      <c r="AU447" s="16">
        <f t="shared" si="4676"/>
        <v>-2.3697433402737715</v>
      </c>
      <c r="AV447" s="16">
        <f t="shared" si="4676"/>
        <v>-2.4502349246971562</v>
      </c>
      <c r="AW447" s="16">
        <f t="shared" si="4676"/>
        <v>-0.64358589850351677</v>
      </c>
      <c r="AX447" s="16">
        <f t="shared" si="4676"/>
        <v>-1.9060609291321953</v>
      </c>
      <c r="AY447" s="16">
        <f t="shared" si="4676"/>
        <v>-1.7647059799615761</v>
      </c>
      <c r="AZ447" s="16">
        <f t="shared" si="4676"/>
        <v>-1.6621740163559764</v>
      </c>
      <c r="BA447" s="16">
        <f t="shared" si="4676"/>
        <v>-1.462120059595776</v>
      </c>
      <c r="BB447" s="16">
        <f t="shared" si="4676"/>
        <v>-3.7948667673273633</v>
      </c>
      <c r="BC447" s="16">
        <f t="shared" si="4676"/>
        <v>-3.5126313874635002</v>
      </c>
      <c r="BD447" s="16">
        <f t="shared" si="4676"/>
        <v>-3.249159531470724</v>
      </c>
      <c r="BE447" s="16">
        <f t="shared" si="4676"/>
        <v>-3.003226525183095</v>
      </c>
      <c r="BF447" s="16">
        <f t="shared" si="4676"/>
        <v>-2.7767031466533751</v>
      </c>
      <c r="BG447" s="16">
        <f t="shared" si="4676"/>
        <v>-2.5654278698212067</v>
      </c>
      <c r="BH447" s="16">
        <f t="shared" si="4676"/>
        <v>-2.3679914768816275</v>
      </c>
      <c r="BI447" s="16">
        <f t="shared" si="4676"/>
        <v>-2.185245211339236</v>
      </c>
      <c r="BJ447" s="16">
        <f t="shared" si="4676"/>
        <v>-2.0146509984578813</v>
      </c>
      <c r="BK447" s="16">
        <f t="shared" si="4676"/>
        <v>-1.8597153623183544</v>
      </c>
      <c r="BL447" s="16">
        <f t="shared" si="4676"/>
        <v>-1.7157076644840288</v>
      </c>
      <c r="BM447" s="16">
        <f t="shared" si="4676"/>
        <v>-1.5854730034071167</v>
      </c>
      <c r="BN447" s="16"/>
      <c r="BO447" s="16"/>
      <c r="BP447" s="16"/>
      <c r="BQ447" s="16">
        <f t="shared" ref="BQ447:CB447" si="4677">IF(ISNUMBER(BQ134),(BQ134-$B39),"")</f>
        <v>-2.2160733629964398</v>
      </c>
      <c r="BR447" s="16">
        <f t="shared" si="4677"/>
        <v>-2.0875444551769249</v>
      </c>
      <c r="BS447" s="16">
        <f t="shared" si="4677"/>
        <v>-1.9700938728924484</v>
      </c>
      <c r="BT447" s="16">
        <f t="shared" si="4677"/>
        <v>-1.8634577923652387</v>
      </c>
      <c r="BU447" s="16">
        <f t="shared" si="4677"/>
        <v>-1.7710632532298689</v>
      </c>
      <c r="BV447" s="16">
        <f t="shared" si="4677"/>
        <v>-1.6880847428108723</v>
      </c>
      <c r="BW447" s="16">
        <f t="shared" si="4677"/>
        <v>-1.6169049009545802</v>
      </c>
      <c r="BX447" s="16">
        <f t="shared" si="4677"/>
        <v>-1.5574536493914479</v>
      </c>
      <c r="BY447" s="16">
        <f t="shared" si="4677"/>
        <v>-1.5099444954412888</v>
      </c>
      <c r="BZ447" s="16">
        <f t="shared" si="4677"/>
        <v>-1.4738086537994946</v>
      </c>
      <c r="CA447" s="16">
        <f t="shared" si="4677"/>
        <v>-1.4507622180905173</v>
      </c>
      <c r="CB447" s="16">
        <f t="shared" si="4677"/>
        <v>-1.4379782820678884</v>
      </c>
      <c r="CC447" s="16"/>
      <c r="CD447" s="16"/>
      <c r="CE447" s="16">
        <f t="shared" ref="CE447:CP447" si="4678">IF(ISNUMBER(CE134),(CE134-$B39),"")</f>
        <v>-3.015857361299993</v>
      </c>
      <c r="CF447" s="16">
        <f t="shared" si="4678"/>
        <v>-2.7789953208394707</v>
      </c>
      <c r="CG447" s="16">
        <f t="shared" si="4678"/>
        <v>-2.5591336678092773</v>
      </c>
      <c r="CH447" s="16">
        <f t="shared" si="4678"/>
        <v>-2.3566518653485105</v>
      </c>
      <c r="CI447" s="16">
        <f t="shared" si="4678"/>
        <v>-2.1709375286825718</v>
      </c>
      <c r="CJ447" s="16">
        <f t="shared" si="4678"/>
        <v>-2.0016170668356494</v>
      </c>
      <c r="CK447" s="16">
        <f t="shared" si="4678"/>
        <v>-1.8448950627897034</v>
      </c>
      <c r="CL447" s="16">
        <f t="shared" si="4678"/>
        <v>-1.7033084844649409</v>
      </c>
      <c r="CM447" s="16">
        <f t="shared" si="4678"/>
        <v>-1.5750730807562832</v>
      </c>
      <c r="CN447" s="16">
        <f t="shared" si="4678"/>
        <v>-1.46175864918402</v>
      </c>
      <c r="CO447" s="16">
        <f t="shared" si="4678"/>
        <v>-1.3602119586437311</v>
      </c>
      <c r="CP447" s="16">
        <f t="shared" si="4678"/>
        <v>-1.2720656943889992</v>
      </c>
      <c r="CQ447" s="16"/>
      <c r="CR447" s="16"/>
      <c r="CS447" s="16">
        <f t="shared" ref="CS447:DX447" si="4679">IF(ISNUMBER(CS134),(CS134-$B39),"")</f>
        <v>-2.9176594416003354</v>
      </c>
      <c r="CT447" s="16">
        <f t="shared" si="4679"/>
        <v>-3.2637243128184821</v>
      </c>
      <c r="CU447" s="16">
        <f t="shared" si="4679"/>
        <v>-0.97694171265391105</v>
      </c>
      <c r="CV447" s="16">
        <f t="shared" si="4679"/>
        <v>-2.5647662720555218</v>
      </c>
      <c r="CW447" s="16">
        <f t="shared" si="4679"/>
        <v>-2.9500909280517646</v>
      </c>
      <c r="CX447" s="16">
        <f t="shared" si="4679"/>
        <v>-0.64358589850351677</v>
      </c>
      <c r="CY447" s="16">
        <f t="shared" si="4679"/>
        <v>-2.6038642425232297</v>
      </c>
      <c r="CZ447" s="16">
        <f t="shared" si="4679"/>
        <v>-2.7915611430982494</v>
      </c>
      <c r="DA447" s="16">
        <f t="shared" si="4679"/>
        <v>-0.62904466279223925</v>
      </c>
      <c r="DB447" s="16">
        <f t="shared" si="4679"/>
        <v>-2.6747429322634275</v>
      </c>
      <c r="DC447" s="16">
        <f t="shared" si="4679"/>
        <v>-2.8451410482583128</v>
      </c>
      <c r="DD447" s="16">
        <f t="shared" si="4679"/>
        <v>-0.55305872294024994</v>
      </c>
      <c r="DE447" s="16">
        <f t="shared" si="4679"/>
        <v>-2.5264185529395036</v>
      </c>
      <c r="DF447" s="16">
        <f t="shared" si="4679"/>
        <v>-2.8024833181621887</v>
      </c>
      <c r="DG447" s="16">
        <f t="shared" si="4679"/>
        <v>-0.49902861534752674</v>
      </c>
      <c r="DH447" s="16">
        <f t="shared" si="4679"/>
        <v>-3.1562955965256947</v>
      </c>
      <c r="DI447" s="16">
        <f t="shared" si="4679"/>
        <v>-3.6769973059510335</v>
      </c>
      <c r="DJ447" s="16">
        <f t="shared" si="4679"/>
        <v>-1.332488911181315</v>
      </c>
      <c r="DK447" s="16">
        <f t="shared" si="4679"/>
        <v>-2.6926710431559684</v>
      </c>
      <c r="DL447" s="16">
        <f t="shared" si="4679"/>
        <v>-2.9782428989452399</v>
      </c>
      <c r="DM447" s="16">
        <f t="shared" si="4679"/>
        <v>-0.71042329163162776</v>
      </c>
      <c r="DN447" s="16">
        <f t="shared" si="4679"/>
        <v>-2.7918267825039038</v>
      </c>
      <c r="DO447" s="16">
        <f t="shared" si="4679"/>
        <v>-3.1292933874290725</v>
      </c>
      <c r="DP447" s="16">
        <f t="shared" si="4679"/>
        <v>0.50183893384794942</v>
      </c>
      <c r="DQ447" s="16">
        <f t="shared" si="4679"/>
        <v>-2.5453344199607386</v>
      </c>
      <c r="DR447" s="16">
        <f t="shared" si="4679"/>
        <v>-2.7589794111129606</v>
      </c>
      <c r="DS447" s="16">
        <f t="shared" si="4679"/>
        <v>-0.81018712156969741</v>
      </c>
      <c r="DT447" s="16">
        <f t="shared" si="4679"/>
        <v>-2.5572265317322831</v>
      </c>
      <c r="DU447" s="16">
        <f t="shared" si="4679"/>
        <v>-2.8028730053221409</v>
      </c>
      <c r="DV447" s="16">
        <f t="shared" si="4679"/>
        <v>-0.44164078769867388</v>
      </c>
      <c r="DW447" s="16">
        <f t="shared" si="4679"/>
        <v>-2.2297071615377604</v>
      </c>
      <c r="DX447" s="16">
        <f t="shared" si="4679"/>
        <v>-2.8160859356620165</v>
      </c>
      <c r="DY447" s="16">
        <f t="shared" ref="DY447:EU447" si="4680">IF(ISNUMBER(DY134),(DY134-$B39),"")</f>
        <v>-2.9150632311842344</v>
      </c>
      <c r="DZ447" s="16">
        <f t="shared" si="4680"/>
        <v>-2.2833711583139404</v>
      </c>
      <c r="EA447" s="16">
        <f t="shared" si="4680"/>
        <v>-2.2884244601319779</v>
      </c>
      <c r="EB447" s="16">
        <f t="shared" si="4680"/>
        <v>-2.8867871556540479</v>
      </c>
      <c r="EC447" s="16">
        <f t="shared" si="4680"/>
        <v>-2.6503920692416045</v>
      </c>
      <c r="ED447" s="38">
        <f t="shared" si="4680"/>
        <v>-2.2274165307056535</v>
      </c>
      <c r="EE447" s="16">
        <f t="shared" si="4680"/>
        <v>-1.6404126686049949</v>
      </c>
      <c r="EF447" s="16">
        <f t="shared" si="4680"/>
        <v>-2.31215461794676</v>
      </c>
      <c r="EG447" s="16">
        <f t="shared" si="4680"/>
        <v>-1.616069983252828</v>
      </c>
      <c r="EH447" s="16">
        <f t="shared" si="4680"/>
        <v>-2.2892371702918126</v>
      </c>
      <c r="EI447" s="16">
        <f t="shared" si="4680"/>
        <v>-1.6099651655162859</v>
      </c>
      <c r="EJ447" s="16">
        <f t="shared" si="4680"/>
        <v>-7.3658632991388231</v>
      </c>
      <c r="EK447" s="16">
        <f t="shared" si="4680"/>
        <v>-2.0948008772955973</v>
      </c>
      <c r="EL447" s="16">
        <f t="shared" si="4680"/>
        <v>-1.5131410698870127</v>
      </c>
      <c r="EM447" s="16">
        <f t="shared" si="4680"/>
        <v>-2.0376235123798665</v>
      </c>
      <c r="EN447" s="16">
        <f t="shared" si="4680"/>
        <v>-1.3444288026590812</v>
      </c>
      <c r="EO447" s="16">
        <f t="shared" si="4680"/>
        <v>-2.0298782938266697</v>
      </c>
      <c r="EP447" s="16">
        <f t="shared" si="4680"/>
        <v>-1.3537791166816646</v>
      </c>
      <c r="EQ447" s="16">
        <f t="shared" si="4680"/>
        <v>-1.5243352341336731</v>
      </c>
      <c r="ER447" s="16">
        <f t="shared" si="4680"/>
        <v>-0.94625777693045166</v>
      </c>
      <c r="ES447" s="16">
        <f t="shared" si="4680"/>
        <v>-1.5228692344403782</v>
      </c>
      <c r="ET447" s="16">
        <f t="shared" si="4680"/>
        <v>-1.2465196969056649</v>
      </c>
      <c r="EU447" s="16">
        <f t="shared" si="4680"/>
        <v>-1.8455592590738092</v>
      </c>
      <c r="EV447" s="16"/>
      <c r="EW447" s="16">
        <f t="shared" ref="EW447:FI447" si="4681">IF(ISNUMBER(EW134),(EW134-$B39),"")</f>
        <v>-1.9839314360748688</v>
      </c>
      <c r="EX447" s="16">
        <f t="shared" si="4681"/>
        <v>-2.0233919409797068</v>
      </c>
      <c r="EY447" s="16">
        <f t="shared" si="4681"/>
        <v>-2.6144604227015122</v>
      </c>
      <c r="EZ447" s="16">
        <f t="shared" si="4681"/>
        <v>-2.0088212174706541</v>
      </c>
      <c r="FA447" s="16">
        <f t="shared" si="4681"/>
        <v>-1.4938257451616437</v>
      </c>
      <c r="FB447" s="16">
        <f t="shared" si="4681"/>
        <v>-2.0936651072302652</v>
      </c>
      <c r="FC447" s="16">
        <f t="shared" si="4681"/>
        <v>-0.19689930159429991</v>
      </c>
      <c r="FD447" s="16">
        <f t="shared" si="4681"/>
        <v>0.43397721425318991</v>
      </c>
      <c r="FE447" s="16">
        <f t="shared" si="4681"/>
        <v>-1.3832181017771745</v>
      </c>
      <c r="FF447" s="16">
        <f t="shared" si="4681"/>
        <v>-0.7812538769427988</v>
      </c>
      <c r="FG447" s="16">
        <f t="shared" si="4681"/>
        <v>-1.5408710709412787</v>
      </c>
      <c r="FH447" s="16">
        <f t="shared" si="4681"/>
        <v>-0.94572263410296387</v>
      </c>
      <c r="FI447" s="16">
        <f t="shared" si="4681"/>
        <v>-1.2791064548484883</v>
      </c>
      <c r="FJ447" s="16"/>
      <c r="FK447" s="16">
        <f t="shared" ref="FK447:GP447" si="4682">IF(ISNUMBER(FK134),(FK134-$B39),"")</f>
        <v>-0.6803862061646555</v>
      </c>
      <c r="FL447" s="47">
        <f t="shared" si="4682"/>
        <v>-1.0484866293629125</v>
      </c>
      <c r="FM447" s="16">
        <f t="shared" si="4682"/>
        <v>-1.0420339156606246</v>
      </c>
      <c r="FN447" s="16">
        <f t="shared" si="4682"/>
        <v>-1.0494538358659042</v>
      </c>
      <c r="FO447" s="16">
        <f t="shared" si="4682"/>
        <v>-1.1428840813738077</v>
      </c>
      <c r="FP447" s="16">
        <f t="shared" si="4682"/>
        <v>-1.0407386287179463</v>
      </c>
      <c r="FQ447" s="16">
        <f t="shared" si="4682"/>
        <v>-1.0392915003959047</v>
      </c>
      <c r="FR447" s="16">
        <f t="shared" si="4682"/>
        <v>-0.35292027619394162</v>
      </c>
      <c r="FS447" s="16">
        <f t="shared" si="4682"/>
        <v>-3.6957149022442195</v>
      </c>
      <c r="FT447" s="16">
        <f t="shared" si="4682"/>
        <v>-2.3729566940008056</v>
      </c>
      <c r="FU447" s="16">
        <f t="shared" si="4682"/>
        <v>-2.5174893987525877</v>
      </c>
      <c r="FV447" s="16">
        <f t="shared" si="4682"/>
        <v>-2.4966772206955454</v>
      </c>
      <c r="FW447" s="16">
        <f t="shared" si="4682"/>
        <v>-2.244987717001095</v>
      </c>
      <c r="FX447" s="16">
        <f t="shared" si="4682"/>
        <v>-2.2467710428303462</v>
      </c>
      <c r="FY447" s="16">
        <f t="shared" si="4682"/>
        <v>-1.6504560015114578</v>
      </c>
      <c r="FZ447" s="16">
        <f t="shared" si="4682"/>
        <v>-2.4773442284181613</v>
      </c>
      <c r="GA447" s="16">
        <f t="shared" si="4682"/>
        <v>-3.0291111254645102</v>
      </c>
      <c r="GB447" s="16">
        <f t="shared" si="4682"/>
        <v>-2.5085023341827366</v>
      </c>
      <c r="GC447" s="16">
        <f t="shared" si="4682"/>
        <v>-3.1768303083392482</v>
      </c>
      <c r="GD447" s="16">
        <f t="shared" si="4682"/>
        <v>-2.5176386632055028</v>
      </c>
      <c r="GE447" s="16">
        <f t="shared" si="4682"/>
        <v>-3.1683511220816172</v>
      </c>
      <c r="GF447" s="16">
        <f t="shared" si="4682"/>
        <v>-1.8074209375510577</v>
      </c>
      <c r="GG447" s="16">
        <f t="shared" si="4682"/>
        <v>-2.0479831721055746</v>
      </c>
      <c r="GH447" s="16">
        <f t="shared" si="4682"/>
        <v>-2.24462437526239</v>
      </c>
      <c r="GI447" s="16">
        <f t="shared" si="4682"/>
        <v>-2.834425129754095</v>
      </c>
      <c r="GJ447" s="16">
        <f t="shared" si="4682"/>
        <v>-2.262809343275336</v>
      </c>
      <c r="GK447" s="16">
        <f t="shared" si="4682"/>
        <v>-2.3401755847455092</v>
      </c>
      <c r="GL447" s="16">
        <f t="shared" si="4682"/>
        <v>-0.45525453141539174</v>
      </c>
      <c r="GM447" s="16">
        <f t="shared" si="4682"/>
        <v>-1.6869097543799967</v>
      </c>
      <c r="GN447" s="16">
        <f t="shared" si="4682"/>
        <v>-1.5760305261125609</v>
      </c>
      <c r="GO447" s="16">
        <f t="shared" si="4682"/>
        <v>-1.4555733250452363</v>
      </c>
      <c r="GP447" s="16">
        <f t="shared" si="4682"/>
        <v>-1.2841853473206299</v>
      </c>
      <c r="GQ447" s="16">
        <f t="shared" ref="GQ447:HV447" si="4683">IF(ISNUMBER(GQ134),(GQ134-$B39),"")</f>
        <v>-2.0734985834087638</v>
      </c>
      <c r="GR447" s="16">
        <f t="shared" si="4683"/>
        <v>-2.6619347176261954</v>
      </c>
      <c r="GS447" s="16">
        <f t="shared" si="4683"/>
        <v>-2.0011933724414916</v>
      </c>
      <c r="GT447" s="16">
        <f t="shared" si="4683"/>
        <v>-1.4127019393213232</v>
      </c>
      <c r="GU447" s="16">
        <f t="shared" si="4683"/>
        <v>-2.1296563891253015</v>
      </c>
      <c r="GV447" s="16">
        <f t="shared" si="4683"/>
        <v>-1.4280163209116097</v>
      </c>
      <c r="GW447" s="16">
        <f t="shared" si="4683"/>
        <v>-2.0979898318784933</v>
      </c>
      <c r="GX447" s="16">
        <f t="shared" si="4683"/>
        <v>-1.4128610124780892</v>
      </c>
      <c r="GY447" s="16">
        <f t="shared" si="4683"/>
        <v>-1.8626176868073685</v>
      </c>
      <c r="GZ447" s="16">
        <f t="shared" si="4683"/>
        <v>-1.2795662778291046</v>
      </c>
      <c r="HA447" s="16">
        <f t="shared" si="4683"/>
        <v>-1.8303157023267147</v>
      </c>
      <c r="HB447" s="16">
        <f t="shared" si="4683"/>
        <v>-1.1482981528217522</v>
      </c>
      <c r="HC447" s="16">
        <f t="shared" si="4683"/>
        <v>-1.2548075976353914</v>
      </c>
      <c r="HD447" s="16">
        <f t="shared" si="4683"/>
        <v>-0.67532084571976725</v>
      </c>
      <c r="HE447" s="16">
        <f t="shared" si="4683"/>
        <v>-1.3723427735334042</v>
      </c>
      <c r="HF447" s="16">
        <f t="shared" si="4683"/>
        <v>-1.0294897441286537</v>
      </c>
      <c r="HG447" s="16">
        <f t="shared" si="4683"/>
        <v>-1.6329673412207057</v>
      </c>
      <c r="HH447" s="16">
        <f t="shared" si="4683"/>
        <v>-1.828792937568636</v>
      </c>
      <c r="HI447" s="16">
        <f t="shared" si="4683"/>
        <v>-1.8647327192578018</v>
      </c>
      <c r="HJ447" s="16">
        <f t="shared" si="4683"/>
        <v>-2.4581074551157371</v>
      </c>
      <c r="HK447" s="16">
        <f t="shared" si="4683"/>
        <v>-1.8632413202193447</v>
      </c>
      <c r="HL447" s="16">
        <f t="shared" si="4683"/>
        <v>-1.3432389590220453</v>
      </c>
      <c r="HM447" s="16">
        <f t="shared" si="4683"/>
        <v>-1.9455388089234305</v>
      </c>
      <c r="HN447" s="16">
        <f t="shared" si="4683"/>
        <v>4.3262824581802306E-2</v>
      </c>
      <c r="HO447" s="16">
        <f t="shared" si="4683"/>
        <v>0.68141696204642699</v>
      </c>
      <c r="HP447" s="16">
        <f t="shared" si="4683"/>
        <v>-1.2874720826219175</v>
      </c>
      <c r="HQ447" s="16">
        <f t="shared" si="4683"/>
        <v>-0.69003578769141427</v>
      </c>
      <c r="HR447" s="16">
        <f t="shared" si="4683"/>
        <v>-1.1516748410481057</v>
      </c>
      <c r="HS447" s="16">
        <f t="shared" si="4683"/>
        <v>-0.54614187194738406</v>
      </c>
      <c r="HT447" s="16">
        <f t="shared" si="4683"/>
        <v>-1.030575017690353</v>
      </c>
      <c r="HU447" s="16">
        <f t="shared" si="4683"/>
        <v>-0.4285107412806326</v>
      </c>
      <c r="HV447" s="16">
        <f t="shared" si="4683"/>
        <v>-0.82160657874922549</v>
      </c>
      <c r="HW447" s="16">
        <f t="shared" ref="HW447:JB447" si="4684">IF(ISNUMBER(HW134),(HW134-$B39),"")</f>
        <v>-0.1180539347078593</v>
      </c>
      <c r="HX447" s="16">
        <f t="shared" si="4684"/>
        <v>-3.3473653798394594</v>
      </c>
      <c r="HY447" s="16">
        <f t="shared" si="4684"/>
        <v>-1.9880023704790801</v>
      </c>
      <c r="HZ447" s="16">
        <f t="shared" si="4684"/>
        <v>-2.1215519924601267</v>
      </c>
      <c r="IA447" s="16">
        <f t="shared" si="4684"/>
        <v>-2.1016121388187514</v>
      </c>
      <c r="IB447" s="16">
        <f t="shared" si="4684"/>
        <v>-1.8491786993021435</v>
      </c>
      <c r="IC447" s="16">
        <f t="shared" si="4684"/>
        <v>-1.8404296256718169</v>
      </c>
      <c r="ID447" s="16">
        <f t="shared" si="4684"/>
        <v>-1.2382175694537807</v>
      </c>
      <c r="IE447" s="16">
        <f t="shared" si="4684"/>
        <v>-2.1464363226081673</v>
      </c>
      <c r="IF447" s="16">
        <f t="shared" si="4684"/>
        <v>-2.6827998259319656</v>
      </c>
      <c r="IG447" s="16">
        <f t="shared" si="4684"/>
        <v>-2.1797912746533541</v>
      </c>
      <c r="IH447" s="16">
        <f t="shared" si="4684"/>
        <v>-2.8300258781321759</v>
      </c>
      <c r="II447" s="16">
        <f t="shared" si="4684"/>
        <v>-2.1880002731485035</v>
      </c>
      <c r="IJ447" s="16">
        <f t="shared" si="4684"/>
        <v>-2.8203898614885929</v>
      </c>
      <c r="IK447" s="16">
        <f t="shared" si="4684"/>
        <v>-1.4780295476841161</v>
      </c>
      <c r="IL447" s="16">
        <f t="shared" si="4684"/>
        <v>-1.7784725225580758</v>
      </c>
      <c r="IM447" s="16">
        <f t="shared" si="4684"/>
        <v>-1.9151222887298331</v>
      </c>
      <c r="IN447" s="16">
        <f t="shared" si="4684"/>
        <v>-2.4891229612532584</v>
      </c>
      <c r="IO447" s="16">
        <f t="shared" si="4684"/>
        <v>-1.4780295476841161</v>
      </c>
      <c r="IP447" s="16">
        <f t="shared" si="4684"/>
        <v>-1.7784725225580758</v>
      </c>
      <c r="IQ447" s="16">
        <f t="shared" si="4684"/>
        <v>-0.12204265016100635</v>
      </c>
      <c r="IR447" s="16">
        <f t="shared" si="4684"/>
        <v>-1.3029951588967492</v>
      </c>
      <c r="IS447" s="16">
        <f t="shared" si="4684"/>
        <v>-1.2163402632538691</v>
      </c>
      <c r="IT447" s="16">
        <f t="shared" si="4684"/>
        <v>-1.0857431567574736</v>
      </c>
      <c r="IU447" s="16">
        <f t="shared" si="4684"/>
        <v>-0.89454182939510929</v>
      </c>
      <c r="IV447" s="16">
        <f t="shared" si="4684"/>
        <v>-1.8131186036638667</v>
      </c>
      <c r="IW447" s="16">
        <f t="shared" si="4684"/>
        <v>-2.3801107897443501</v>
      </c>
      <c r="IX447" s="16">
        <f t="shared" si="4684"/>
        <v>-1.6674932431233458</v>
      </c>
      <c r="IY447" s="16">
        <f t="shared" si="4684"/>
        <v>-1.0975773175391623</v>
      </c>
      <c r="IZ447" s="16">
        <f t="shared" si="4684"/>
        <v>-1.7806764641537143</v>
      </c>
      <c r="JA447" s="16">
        <f t="shared" si="4684"/>
        <v>-1.1003659855162766</v>
      </c>
      <c r="JB447" s="16">
        <f t="shared" si="4684"/>
        <v>-1.7510656270277991</v>
      </c>
      <c r="JC447" s="16">
        <f t="shared" ref="JC447:KG447" si="4685">IF(ISNUMBER(JC134),(JC134-$B39),"")</f>
        <v>-1.0874962562136545</v>
      </c>
      <c r="JD447" s="16">
        <f t="shared" si="4685"/>
        <v>-1.5223083794383285</v>
      </c>
      <c r="JE447" s="16">
        <f t="shared" si="4685"/>
        <v>-0.95867922891682156</v>
      </c>
      <c r="JF447" s="16">
        <f t="shared" si="4685"/>
        <v>-1.4767972633392503</v>
      </c>
      <c r="JG447" s="16">
        <f t="shared" si="4685"/>
        <v>-0.81733065543215844</v>
      </c>
      <c r="JH447" s="16">
        <f t="shared" si="4685"/>
        <v>-0.89249635540360828</v>
      </c>
      <c r="JI447" s="16">
        <f t="shared" si="4685"/>
        <v>-0.33065713632382199</v>
      </c>
      <c r="JJ447" s="16">
        <f t="shared" si="4685"/>
        <v>-1.1134827309077764</v>
      </c>
      <c r="JK447" s="16">
        <f t="shared" si="4685"/>
        <v>-0.85287781971132404</v>
      </c>
      <c r="JL447" s="16">
        <f t="shared" si="4685"/>
        <v>-1.4327323274782771</v>
      </c>
      <c r="JM447" s="16">
        <f t="shared" si="4685"/>
        <v>-1.570184079562722</v>
      </c>
      <c r="JN447" s="16">
        <f t="shared" si="4685"/>
        <v>-1.604865359736948</v>
      </c>
      <c r="JO447" s="16">
        <f t="shared" si="4685"/>
        <v>-2.1768006008375949</v>
      </c>
      <c r="JP447" s="16">
        <f t="shared" si="4685"/>
        <v>-1.1134827309077764</v>
      </c>
      <c r="JQ447" s="16">
        <f t="shared" si="4685"/>
        <v>-0.85287781971132404</v>
      </c>
      <c r="JR447" s="16">
        <f t="shared" si="4685"/>
        <v>-1.4327323274782771</v>
      </c>
      <c r="JS447" s="16">
        <f t="shared" si="4685"/>
        <v>0.30569068612973638</v>
      </c>
      <c r="JT447" s="16">
        <f t="shared" si="4685"/>
        <v>0.92400548773625246</v>
      </c>
      <c r="JU447" s="16">
        <f t="shared" si="4685"/>
        <v>-0.9534639569009471</v>
      </c>
      <c r="JV447" s="16">
        <f t="shared" si="4685"/>
        <v>-0.37387881592090366</v>
      </c>
      <c r="JW447" s="16">
        <f t="shared" si="4685"/>
        <v>-0.8532162532997063</v>
      </c>
      <c r="JX447" s="16">
        <f t="shared" si="4685"/>
        <v>-0.26738467639006558</v>
      </c>
      <c r="JY447" s="16">
        <f t="shared" si="4685"/>
        <v>-0.71972066592516626</v>
      </c>
      <c r="JZ447" s="16">
        <f t="shared" si="4685"/>
        <v>-0.13693420558382741</v>
      </c>
      <c r="KA447" s="16">
        <f t="shared" si="4685"/>
        <v>-0.48789862676900952</v>
      </c>
      <c r="KB447" s="16">
        <f t="shared" si="4685"/>
        <v>0.19346763671771328</v>
      </c>
      <c r="KC447" s="16" t="str">
        <f t="shared" si="4685"/>
        <v/>
      </c>
      <c r="KD447" s="16" t="str">
        <f t="shared" si="4685"/>
        <v/>
      </c>
      <c r="KE447" s="16" t="str">
        <f t="shared" si="4685"/>
        <v/>
      </c>
      <c r="KF447" s="16" t="str">
        <f t="shared" si="4685"/>
        <v/>
      </c>
      <c r="KG447" s="16" t="str">
        <f t="shared" si="4685"/>
        <v/>
      </c>
      <c r="KH447" s="16"/>
      <c r="KI447" s="16"/>
      <c r="KJ447" s="16"/>
      <c r="KK447" s="16"/>
      <c r="KL447" s="16"/>
      <c r="KM447" s="16"/>
      <c r="KN447" s="16"/>
      <c r="KO447" s="16" t="str">
        <f t="shared" ref="KO447:KQ450" si="4686">IF(ISNUMBER(KO134),(KO134-$B39),"")</f>
        <v/>
      </c>
      <c r="KP447" s="16" t="str">
        <f t="shared" si="4686"/>
        <v/>
      </c>
      <c r="KQ447" s="16" t="str">
        <f t="shared" si="4686"/>
        <v/>
      </c>
      <c r="KW447" t="str">
        <f t="shared" ref="KW447:KX450" si="4687">IF(ISNUMBER(KW134),(KW134-$B39),"")</f>
        <v/>
      </c>
      <c r="KX447" t="str">
        <f t="shared" si="4687"/>
        <v/>
      </c>
      <c r="KZ447" t="str">
        <f>IF(ISNUMBER(KZ134),(KZ134-$B39),"")</f>
        <v/>
      </c>
      <c r="LC447" t="str">
        <f t="shared" ref="LC447:LD450" si="4688">IF(ISNUMBER(LC134),(LC134-$B39),"")</f>
        <v/>
      </c>
      <c r="LD447" t="str">
        <f t="shared" si="4688"/>
        <v/>
      </c>
      <c r="LF447" t="str">
        <f t="shared" ref="LF447:LG450" si="4689">IF(ISNUMBER(LF134),(LF134-$B39),"")</f>
        <v/>
      </c>
      <c r="LG447" t="str">
        <f t="shared" si="4689"/>
        <v/>
      </c>
      <c r="LO447" t="str">
        <f t="shared" ref="LO447:LR450" si="4690">IF(ISNUMBER(LO134),(LO134-$B39),"")</f>
        <v/>
      </c>
      <c r="LP447" t="str">
        <f t="shared" si="4690"/>
        <v/>
      </c>
      <c r="LQ447" t="str">
        <f t="shared" si="4690"/>
        <v/>
      </c>
      <c r="LR447" t="str">
        <f t="shared" si="4690"/>
        <v/>
      </c>
      <c r="LU447" t="str">
        <f t="shared" ref="LU447:LV450" si="4691">IF(ISNUMBER(LU134),(LU134-$B39),"")</f>
        <v/>
      </c>
      <c r="LV447" t="str">
        <f t="shared" si="4691"/>
        <v/>
      </c>
      <c r="MF447" t="str">
        <f t="shared" ref="MF447:MW447" si="4692">IF(ISNUMBER(MF134),(MF134-$B39),"")</f>
        <v/>
      </c>
      <c r="MG447" t="str">
        <f t="shared" si="4692"/>
        <v/>
      </c>
      <c r="MH447" t="str">
        <f t="shared" si="4692"/>
        <v/>
      </c>
      <c r="MI447" t="str">
        <f t="shared" si="4692"/>
        <v/>
      </c>
      <c r="MJ447" t="str">
        <f t="shared" si="4692"/>
        <v/>
      </c>
      <c r="MK447" t="str">
        <f t="shared" si="4692"/>
        <v/>
      </c>
      <c r="ML447" t="str">
        <f t="shared" si="4692"/>
        <v/>
      </c>
      <c r="MM447" t="str">
        <f t="shared" si="4692"/>
        <v/>
      </c>
      <c r="MN447" t="str">
        <f t="shared" si="4692"/>
        <v/>
      </c>
      <c r="MO447" t="str">
        <f t="shared" si="4692"/>
        <v/>
      </c>
      <c r="MP447" t="str">
        <f t="shared" si="4692"/>
        <v/>
      </c>
      <c r="MQ447" t="str">
        <f t="shared" si="4692"/>
        <v/>
      </c>
      <c r="MR447" t="str">
        <f t="shared" si="4692"/>
        <v/>
      </c>
      <c r="MS447" t="str">
        <f t="shared" si="4692"/>
        <v/>
      </c>
      <c r="MT447" t="str">
        <f t="shared" si="4692"/>
        <v/>
      </c>
      <c r="MU447" t="str">
        <f t="shared" si="4692"/>
        <v/>
      </c>
      <c r="MV447" t="str">
        <f t="shared" si="4692"/>
        <v/>
      </c>
      <c r="MW447" t="str">
        <f t="shared" si="4692"/>
        <v/>
      </c>
    </row>
    <row r="448" spans="2:361" x14ac:dyDescent="0.25">
      <c r="B448"/>
      <c r="C448"/>
      <c r="D448"/>
      <c r="E448"/>
      <c r="F448" s="16">
        <f t="shared" ref="F448:AK448" si="4693">IF(ISNUMBER(F135),(F135-$B40),"")</f>
        <v>-5.9894974040479099</v>
      </c>
      <c r="G448" s="16">
        <f t="shared" si="4693"/>
        <v>-4.5601588917256493</v>
      </c>
      <c r="H448" s="16">
        <f t="shared" si="4693"/>
        <v>-4.269278628050813</v>
      </c>
      <c r="I448" s="16">
        <f t="shared" si="4693"/>
        <v>-2.6960787531326105</v>
      </c>
      <c r="J448" s="16">
        <f t="shared" si="4693"/>
        <v>-4.421254149791622</v>
      </c>
      <c r="K448" s="16">
        <f t="shared" si="4693"/>
        <v>-2.8217697418479304</v>
      </c>
      <c r="L448" s="16">
        <f t="shared" si="4693"/>
        <v>-4.3989587040139213</v>
      </c>
      <c r="M448" s="16">
        <f t="shared" si="4693"/>
        <v>-2.8056844413820272</v>
      </c>
      <c r="N448" s="16">
        <f t="shared" si="4693"/>
        <v>-5.0320214707004141</v>
      </c>
      <c r="O448" s="16">
        <f t="shared" si="4693"/>
        <v>-3.5335447186216697</v>
      </c>
      <c r="P448" s="16">
        <f t="shared" si="4693"/>
        <v>-5.5021385433738317</v>
      </c>
      <c r="Q448" s="16">
        <f t="shared" si="4693"/>
        <v>-3.9710826734527132</v>
      </c>
      <c r="R448" s="16">
        <f t="shared" si="4693"/>
        <v>-4.7960186093480388</v>
      </c>
      <c r="S448" s="16">
        <f t="shared" si="4693"/>
        <v>-3.3074323265592227</v>
      </c>
      <c r="T448" s="16">
        <f t="shared" si="4693"/>
        <v>-5.4941025021156804</v>
      </c>
      <c r="U448" s="16">
        <f t="shared" si="4693"/>
        <v>-3.952552857134549</v>
      </c>
      <c r="V448" s="16">
        <f t="shared" si="4693"/>
        <v>-4.6810116003209714</v>
      </c>
      <c r="W448" s="16">
        <f t="shared" si="4693"/>
        <v>-2.9466524595426336</v>
      </c>
      <c r="X448" s="16">
        <f t="shared" si="4693"/>
        <v>-3.0058046369633757</v>
      </c>
      <c r="Y448" s="16">
        <f t="shared" si="4693"/>
        <v>-3.0334152872777906</v>
      </c>
      <c r="Z448" s="16">
        <f t="shared" si="4693"/>
        <v>-2.6441128614980016</v>
      </c>
      <c r="AA448" s="16">
        <f t="shared" si="4693"/>
        <v>-3.2684309897898913</v>
      </c>
      <c r="AB448" s="16">
        <f t="shared" si="4693"/>
        <v>-3.0163326379992554</v>
      </c>
      <c r="AC448" s="16">
        <f t="shared" si="4693"/>
        <v>-3.0754717551761814</v>
      </c>
      <c r="AD448" s="16">
        <f t="shared" si="4693"/>
        <v>-3.1176635100382271</v>
      </c>
      <c r="AE448" s="16">
        <f t="shared" si="4693"/>
        <v>-3.0901584827688282</v>
      </c>
      <c r="AF448" s="16">
        <f t="shared" si="4693"/>
        <v>-4.5067598303875513</v>
      </c>
      <c r="AG448" s="16">
        <f t="shared" si="4693"/>
        <v>-2.7048210827901755</v>
      </c>
      <c r="AH448" s="16">
        <f t="shared" si="4693"/>
        <v>-2.7750186585657559</v>
      </c>
      <c r="AI448" s="16">
        <f t="shared" si="4693"/>
        <v>-2.7591115087288927</v>
      </c>
      <c r="AJ448" s="16">
        <f t="shared" si="4693"/>
        <v>-1.2759257128334696</v>
      </c>
      <c r="AK448" s="16">
        <f t="shared" si="4693"/>
        <v>-3.5799686490233569</v>
      </c>
      <c r="AL448" s="16">
        <f t="shared" ref="AL448:BM448" si="4694">IF(ISNUMBER(AL135),(AL135-$B40),"")</f>
        <v>-3.7821625972533468</v>
      </c>
      <c r="AM448" s="16">
        <f t="shared" si="4694"/>
        <v>-3.4997145140119699</v>
      </c>
      <c r="AN448" s="16">
        <f t="shared" si="4694"/>
        <v>-3.8737713792385762</v>
      </c>
      <c r="AO448" s="16">
        <f t="shared" si="4694"/>
        <v>-3.5214631522764535</v>
      </c>
      <c r="AP448" s="16">
        <f t="shared" si="4694"/>
        <v>-3.8786255813811863</v>
      </c>
      <c r="AQ448" s="16">
        <f t="shared" si="4694"/>
        <v>-3.4541567397656934</v>
      </c>
      <c r="AR448" s="16">
        <f t="shared" si="4694"/>
        <v>-3.6798658009846861</v>
      </c>
      <c r="AS448" s="16">
        <f t="shared" si="4694"/>
        <v>-2.8752345573443279</v>
      </c>
      <c r="AT448" s="16">
        <f t="shared" si="4694"/>
        <v>-2.9338142429956235</v>
      </c>
      <c r="AU448" s="16">
        <f t="shared" si="4694"/>
        <v>-3.7528169704508798</v>
      </c>
      <c r="AV448" s="16">
        <f t="shared" si="4694"/>
        <v>-3.8291376820974961</v>
      </c>
      <c r="AW448" s="16">
        <f t="shared" si="4694"/>
        <v>-0.35141572319940906</v>
      </c>
      <c r="AX448" s="16">
        <f t="shared" si="4694"/>
        <v>-1.7756733086337988</v>
      </c>
      <c r="AY448" s="16">
        <f t="shared" si="4694"/>
        <v>-1.4959467370788673</v>
      </c>
      <c r="AZ448" s="16">
        <f t="shared" si="4694"/>
        <v>-1.3108045132692325</v>
      </c>
      <c r="BA448" s="16">
        <f t="shared" si="4694"/>
        <v>-1.2843280316863854</v>
      </c>
      <c r="BB448" s="16">
        <f t="shared" si="4694"/>
        <v>-4.6810513731094261</v>
      </c>
      <c r="BC448" s="16">
        <f t="shared" si="4694"/>
        <v>-4.3064714688095194</v>
      </c>
      <c r="BD448" s="16">
        <f t="shared" si="4694"/>
        <v>-3.9459197814073264</v>
      </c>
      <c r="BE448" s="16">
        <f t="shared" si="4694"/>
        <v>-3.6001409233818435</v>
      </c>
      <c r="BF448" s="16">
        <f t="shared" si="4694"/>
        <v>-3.267098981448072</v>
      </c>
      <c r="BG448" s="16">
        <f t="shared" si="4694"/>
        <v>-2.9472912600254517</v>
      </c>
      <c r="BH448" s="16">
        <f t="shared" si="4694"/>
        <v>-2.6393207197068591</v>
      </c>
      <c r="BI448" s="16">
        <f t="shared" si="4694"/>
        <v>-2.3458016113669373</v>
      </c>
      <c r="BJ448" s="16">
        <f t="shared" si="4694"/>
        <v>-2.0602548585199543</v>
      </c>
      <c r="BK448" s="16">
        <f t="shared" si="4694"/>
        <v>-1.7816565603265531</v>
      </c>
      <c r="BL448" s="16">
        <f t="shared" si="4694"/>
        <v>-1.5172219936666238</v>
      </c>
      <c r="BM448" s="16">
        <f t="shared" si="4694"/>
        <v>-1.2622987991795469</v>
      </c>
      <c r="BN448" s="16"/>
      <c r="BO448" s="16"/>
      <c r="BP448" s="16"/>
      <c r="BQ448" s="16">
        <f t="shared" ref="BQ448:CB448" si="4695">IF(ISNUMBER(BQ135),(BQ135-$B40),"")</f>
        <v>-2.9338142429956235</v>
      </c>
      <c r="BR448" s="16">
        <f t="shared" si="4695"/>
        <v>-2.7221743985595879</v>
      </c>
      <c r="BS448" s="16">
        <f t="shared" si="4695"/>
        <v>-2.524047993904361</v>
      </c>
      <c r="BT448" s="16">
        <f t="shared" si="4695"/>
        <v>-2.3370396414524066</v>
      </c>
      <c r="BU448" s="16">
        <f t="shared" si="4695"/>
        <v>-2.1577559170433176</v>
      </c>
      <c r="BV448" s="16">
        <f t="shared" si="4695"/>
        <v>-1.9902013549877893</v>
      </c>
      <c r="BW448" s="16">
        <f t="shared" si="4695"/>
        <v>-1.8319188378635829</v>
      </c>
      <c r="BX448" s="16">
        <f t="shared" si="4695"/>
        <v>-1.684803148317485</v>
      </c>
      <c r="BY448" s="16">
        <f t="shared" si="4695"/>
        <v>-1.5462066295320369</v>
      </c>
      <c r="BZ448" s="16">
        <f t="shared" si="4695"/>
        <v>-1.4120407096560825</v>
      </c>
      <c r="CA448" s="16">
        <f t="shared" si="4695"/>
        <v>-1.2913637154164803</v>
      </c>
      <c r="CB448" s="16">
        <f t="shared" si="4695"/>
        <v>-1.180641616829206</v>
      </c>
      <c r="CC448" s="16"/>
      <c r="CD448" s="16"/>
      <c r="CE448" s="16">
        <f t="shared" ref="CE448:CP448" si="4696">IF(ISNUMBER(CE135),(CE135-$B40),"")</f>
        <v>-3.6514382715920135</v>
      </c>
      <c r="CF448" s="16">
        <f t="shared" si="4696"/>
        <v>-3.3467895613510166</v>
      </c>
      <c r="CG448" s="16">
        <f t="shared" si="4696"/>
        <v>-3.0522778684605214</v>
      </c>
      <c r="CH448" s="16">
        <f t="shared" si="4696"/>
        <v>-2.7694860672042125</v>
      </c>
      <c r="CI448" s="16">
        <f t="shared" si="4696"/>
        <v>-2.4998214173439521</v>
      </c>
      <c r="CJ448" s="16">
        <f t="shared" si="4696"/>
        <v>-2.2351058608780647</v>
      </c>
      <c r="CK448" s="16">
        <f t="shared" si="4696"/>
        <v>-1.9843894403440459</v>
      </c>
      <c r="CL448" s="16">
        <f t="shared" si="4696"/>
        <v>-1.7443551507088841</v>
      </c>
      <c r="CM448" s="16">
        <f t="shared" si="4696"/>
        <v>-1.5142280736232863</v>
      </c>
      <c r="CN448" s="16">
        <f t="shared" si="4696"/>
        <v>-1.2890494146803348</v>
      </c>
      <c r="CO448" s="16">
        <f t="shared" si="4696"/>
        <v>-1.0760079410845265</v>
      </c>
      <c r="CP448" s="16">
        <f t="shared" si="4696"/>
        <v>-0.8731407758745604</v>
      </c>
      <c r="CQ448" s="16"/>
      <c r="CR448" s="16"/>
      <c r="CS448" s="16">
        <f t="shared" ref="CS448:DX448" si="4697">IF(ISNUMBER(CS135),(CS135-$B40),"")</f>
        <v>-2.7202299955303033</v>
      </c>
      <c r="CT448" s="16">
        <f t="shared" si="4697"/>
        <v>-3.2529384189164716</v>
      </c>
      <c r="CU448" s="16">
        <f t="shared" si="4697"/>
        <v>0.17379367170144633</v>
      </c>
      <c r="CV448" s="16">
        <f t="shared" si="4697"/>
        <v>-2.9466524595426336</v>
      </c>
      <c r="CW448" s="16">
        <f t="shared" si="4697"/>
        <v>-3.6798658009846861</v>
      </c>
      <c r="CX448" s="16">
        <f t="shared" si="4697"/>
        <v>-0.35141572319940906</v>
      </c>
      <c r="CY448" s="16">
        <f t="shared" si="4697"/>
        <v>-2.9289946470373422</v>
      </c>
      <c r="CZ448" s="16">
        <f t="shared" si="4697"/>
        <v>-3.621590107687183</v>
      </c>
      <c r="DA448" s="16">
        <f t="shared" si="4697"/>
        <v>-0.26714349036507201</v>
      </c>
      <c r="DB448" s="16">
        <f t="shared" si="4697"/>
        <v>-2.8301165369810803</v>
      </c>
      <c r="DC448" s="16">
        <f t="shared" si="4697"/>
        <v>-3.4077473560003568</v>
      </c>
      <c r="DD448" s="16">
        <f t="shared" si="4697"/>
        <v>-1.4332394852601738E-2</v>
      </c>
      <c r="DE448" s="16">
        <f t="shared" si="4697"/>
        <v>-2.908411584889933</v>
      </c>
      <c r="DF448" s="16">
        <f t="shared" si="4697"/>
        <v>-3.5550942162552701</v>
      </c>
      <c r="DG448" s="16">
        <f t="shared" si="4697"/>
        <v>-0.2738267004962438</v>
      </c>
      <c r="DH448" s="16">
        <f t="shared" si="4697"/>
        <v>-3.1920622760570438</v>
      </c>
      <c r="DI448" s="16">
        <f t="shared" si="4697"/>
        <v>-3.8577626083962002</v>
      </c>
      <c r="DJ448" s="16">
        <f t="shared" si="4697"/>
        <v>-0.74150578037227888</v>
      </c>
      <c r="DK448" s="16">
        <f t="shared" si="4697"/>
        <v>-3.0447052219666944</v>
      </c>
      <c r="DL448" s="16">
        <f t="shared" si="4697"/>
        <v>-3.736964696725579</v>
      </c>
      <c r="DM448" s="16">
        <f t="shared" si="4697"/>
        <v>-0.34901552835938787</v>
      </c>
      <c r="DN448" s="16">
        <f t="shared" si="4697"/>
        <v>-3.0695960260915172</v>
      </c>
      <c r="DO448" s="16">
        <f t="shared" si="4697"/>
        <v>-3.7614111495371105</v>
      </c>
      <c r="DP448" s="16">
        <f t="shared" si="4697"/>
        <v>1.0870049551006105</v>
      </c>
      <c r="DQ448" s="16">
        <f t="shared" si="4697"/>
        <v>-2.9918267462403207</v>
      </c>
      <c r="DR448" s="16">
        <f t="shared" si="4697"/>
        <v>-3.5449545061841548</v>
      </c>
      <c r="DS448" s="16">
        <f t="shared" si="4697"/>
        <v>-0.12812816922570391</v>
      </c>
      <c r="DT448" s="16">
        <f t="shared" si="4697"/>
        <v>-2.8755369730271809</v>
      </c>
      <c r="DU448" s="16">
        <f t="shared" si="4697"/>
        <v>-3.580270155643035</v>
      </c>
      <c r="DV448" s="16">
        <f t="shared" si="4697"/>
        <v>-0.11535959057482614</v>
      </c>
      <c r="DW448" s="16">
        <f t="shared" si="4697"/>
        <v>-3.1842971074392779</v>
      </c>
      <c r="DX448" s="16">
        <f t="shared" si="4697"/>
        <v>-3.401823486242165</v>
      </c>
      <c r="DY448" s="16">
        <f t="shared" ref="DY448:EU448" si="4698">IF(ISNUMBER(DY135),(DY135-$B40),"")</f>
        <v>-3.5624858146062479</v>
      </c>
      <c r="DZ448" s="16">
        <f t="shared" si="4698"/>
        <v>-2.8622009930664944</v>
      </c>
      <c r="EA448" s="16">
        <f t="shared" si="4698"/>
        <v>-2.872294871623069</v>
      </c>
      <c r="EB448" s="16">
        <f t="shared" si="4698"/>
        <v>-3.5434096461894455</v>
      </c>
      <c r="EC448" s="16">
        <f t="shared" si="4698"/>
        <v>-3.4560983764943671</v>
      </c>
      <c r="ED448" s="38">
        <f t="shared" si="4698"/>
        <v>-2.5457902639525116</v>
      </c>
      <c r="EE448" s="16">
        <f t="shared" si="4698"/>
        <v>-2.2987936866780672</v>
      </c>
      <c r="EF448" s="16">
        <f t="shared" si="4698"/>
        <v>-2.8092509235905254</v>
      </c>
      <c r="EG448" s="16">
        <f t="shared" si="4698"/>
        <v>-2.3965694558032737</v>
      </c>
      <c r="EH448" s="16">
        <f t="shared" si="4698"/>
        <v>-2.75837980324971</v>
      </c>
      <c r="EI448" s="16">
        <f t="shared" si="4698"/>
        <v>-2.3611802145336469</v>
      </c>
      <c r="EJ448" s="16">
        <f t="shared" si="4698"/>
        <v>-4.1678193609558321</v>
      </c>
      <c r="EK448" s="16">
        <f t="shared" si="4698"/>
        <v>-2.2923929872247015</v>
      </c>
      <c r="EL448" s="16">
        <f t="shared" si="4698"/>
        <v>-2.0532416412944485</v>
      </c>
      <c r="EM448" s="16">
        <f t="shared" si="4698"/>
        <v>-2.4498897850578771</v>
      </c>
      <c r="EN448" s="16">
        <f t="shared" si="4698"/>
        <v>-2.0428848898032186</v>
      </c>
      <c r="EO448" s="16">
        <f t="shared" si="4698"/>
        <v>-2.4110468506709424</v>
      </c>
      <c r="EP448" s="16">
        <f t="shared" si="4698"/>
        <v>-2.0196861006055826</v>
      </c>
      <c r="EQ448" s="16">
        <f t="shared" si="4698"/>
        <v>-0.8106330079394013</v>
      </c>
      <c r="ER448" s="16">
        <f t="shared" si="4698"/>
        <v>-0.54673957091978309</v>
      </c>
      <c r="ES448" s="16">
        <f t="shared" si="4698"/>
        <v>-2.4465306026007738</v>
      </c>
      <c r="ET448" s="16">
        <f t="shared" si="4698"/>
        <v>-2.2895149246645587</v>
      </c>
      <c r="EU448" s="16">
        <f t="shared" si="4698"/>
        <v>-2.5127823474970512</v>
      </c>
      <c r="EV448" s="16"/>
      <c r="EW448" s="16">
        <f t="shared" ref="EW448:FI448" si="4699">IF(ISNUMBER(EW135),(EW135-$B40),"")</f>
        <v>-3.05196180358692</v>
      </c>
      <c r="EX448" s="16">
        <f t="shared" si="4699"/>
        <v>-3.0744506915400791</v>
      </c>
      <c r="EY448" s="16">
        <f t="shared" si="4699"/>
        <v>-3.2941673431203071</v>
      </c>
      <c r="EZ448" s="16">
        <f t="shared" si="4699"/>
        <v>-3.3736605295837876</v>
      </c>
      <c r="FA448" s="16">
        <f t="shared" si="4699"/>
        <v>-3.2386292930002014</v>
      </c>
      <c r="FB448" s="16">
        <f t="shared" si="4699"/>
        <v>-3.4541200758107493</v>
      </c>
      <c r="FC448" s="16">
        <f t="shared" si="4699"/>
        <v>0.19422778185457901</v>
      </c>
      <c r="FD448" s="16">
        <f t="shared" si="4699"/>
        <v>0.47517069908417398</v>
      </c>
      <c r="FE448" s="16">
        <f t="shared" si="4699"/>
        <v>-1.0194830415908598</v>
      </c>
      <c r="FF448" s="16">
        <f t="shared" si="4699"/>
        <v>-0.7569917404156854</v>
      </c>
      <c r="FG448" s="16">
        <f t="shared" si="4699"/>
        <v>-1.3243520732742411</v>
      </c>
      <c r="FH448" s="16">
        <f t="shared" si="4699"/>
        <v>-1.0569510196986016</v>
      </c>
      <c r="FI448" s="16">
        <f t="shared" si="4699"/>
        <v>-0.82980011933477726</v>
      </c>
      <c r="FJ448" s="16"/>
      <c r="FK448" s="16">
        <f t="shared" ref="FK448:GP448" si="4700">IF(ISNUMBER(FK135),(FK135-$B40),"")</f>
        <v>-0.56542692956807628</v>
      </c>
      <c r="FL448" s="47">
        <f t="shared" si="4700"/>
        <v>-0.86966206814571478</v>
      </c>
      <c r="FM448" s="16">
        <f t="shared" si="4700"/>
        <v>-0.87375952908448085</v>
      </c>
      <c r="FN448" s="16">
        <f t="shared" si="4700"/>
        <v>-0.86923755607901398</v>
      </c>
      <c r="FO448" s="16">
        <f t="shared" si="4700"/>
        <v>-0.83814885372061099</v>
      </c>
      <c r="FP448" s="16">
        <f t="shared" si="4700"/>
        <v>-0.87466801682080586</v>
      </c>
      <c r="FQ448" s="16">
        <f t="shared" si="4700"/>
        <v>-0.87565984866785129</v>
      </c>
      <c r="FR448" s="16">
        <f t="shared" si="4700"/>
        <v>-0.45092381594341191</v>
      </c>
      <c r="FS448" s="16">
        <f t="shared" si="4700"/>
        <v>-5.4773167876078332</v>
      </c>
      <c r="FT448" s="16">
        <f t="shared" si="4700"/>
        <v>-3.7758058102177472</v>
      </c>
      <c r="FU448" s="16">
        <f t="shared" si="4700"/>
        <v>-3.9574483462031367</v>
      </c>
      <c r="FV448" s="16">
        <f t="shared" si="4700"/>
        <v>-3.9322151727898813</v>
      </c>
      <c r="FW448" s="16">
        <f t="shared" si="4700"/>
        <v>-3.5705255746805449</v>
      </c>
      <c r="FX448" s="16">
        <f t="shared" si="4700"/>
        <v>-3.6331284423276031</v>
      </c>
      <c r="FY448" s="16">
        <f t="shared" si="4700"/>
        <v>-2.1242888456329183</v>
      </c>
      <c r="FZ448" s="16">
        <f t="shared" si="4700"/>
        <v>-4.3861814512964941</v>
      </c>
      <c r="GA448" s="16">
        <f t="shared" si="4700"/>
        <v>-4.5881301158834731</v>
      </c>
      <c r="GB448" s="16">
        <f t="shared" si="4700"/>
        <v>-4.3026256959572038</v>
      </c>
      <c r="GC448" s="16">
        <f t="shared" si="4700"/>
        <v>-4.6850491512718406</v>
      </c>
      <c r="GD448" s="16">
        <f t="shared" si="4700"/>
        <v>-4.3267534615793579</v>
      </c>
      <c r="GE448" s="16">
        <f t="shared" si="4700"/>
        <v>-4.691467386088334</v>
      </c>
      <c r="GF448" s="16">
        <f t="shared" si="4700"/>
        <v>-3.6648344514919984</v>
      </c>
      <c r="GG448" s="16">
        <f t="shared" si="4700"/>
        <v>-3.6950425438516845</v>
      </c>
      <c r="GH448" s="16">
        <f t="shared" si="4700"/>
        <v>-4.2620965302600098</v>
      </c>
      <c r="GI448" s="16">
        <f t="shared" si="4700"/>
        <v>-4.489523452644022</v>
      </c>
      <c r="GJ448" s="16">
        <f t="shared" si="4700"/>
        <v>-4.5760872890694486</v>
      </c>
      <c r="GK448" s="16">
        <f t="shared" si="4700"/>
        <v>-4.6451182140840217</v>
      </c>
      <c r="GL448" s="16">
        <f t="shared" si="4700"/>
        <v>-0.99907234057468486</v>
      </c>
      <c r="GM448" s="16">
        <f t="shared" si="4700"/>
        <v>-2.5866649346232293</v>
      </c>
      <c r="GN448" s="16">
        <f t="shared" si="4700"/>
        <v>-2.2874567031925608</v>
      </c>
      <c r="GO448" s="16">
        <f t="shared" si="4700"/>
        <v>-2.1155728828586859</v>
      </c>
      <c r="GP448" s="16">
        <f t="shared" si="4700"/>
        <v>-2.1075010896693698</v>
      </c>
      <c r="GQ448" s="16">
        <f t="shared" ref="GQ448:HV448" si="4701">IF(ISNUMBER(GQ135),(GQ135-$B40),"")</f>
        <v>-3.8682284825869147</v>
      </c>
      <c r="GR448" s="16">
        <f t="shared" si="4701"/>
        <v>-4.0911341606176848</v>
      </c>
      <c r="GS448" s="16">
        <f t="shared" si="4701"/>
        <v>-3.2750017026416742</v>
      </c>
      <c r="GT448" s="16">
        <f t="shared" si="4701"/>
        <v>-3.0250367074515054</v>
      </c>
      <c r="GU448" s="16">
        <f t="shared" si="4701"/>
        <v>-3.5552213174111387</v>
      </c>
      <c r="GV448" s="16">
        <f t="shared" si="4701"/>
        <v>-3.1308514963836558</v>
      </c>
      <c r="GW448" s="16">
        <f t="shared" si="4701"/>
        <v>-3.5041446834704288</v>
      </c>
      <c r="GX448" s="16">
        <f t="shared" si="4701"/>
        <v>-3.0960376836351031</v>
      </c>
      <c r="GY448" s="16">
        <f t="shared" si="4701"/>
        <v>-3.0541979154403975</v>
      </c>
      <c r="GZ448" s="16">
        <f t="shared" si="4701"/>
        <v>-2.812366251221647</v>
      </c>
      <c r="HA448" s="16">
        <f t="shared" si="4701"/>
        <v>-3.1842736867257599</v>
      </c>
      <c r="HB448" s="16">
        <f t="shared" si="4701"/>
        <v>-2.7821295431065209</v>
      </c>
      <c r="HC448" s="16">
        <f t="shared" si="4701"/>
        <v>-1.5599073428118402</v>
      </c>
      <c r="HD448" s="16">
        <f t="shared" si="4701"/>
        <v>-1.2930617588563109</v>
      </c>
      <c r="HE448" s="16">
        <f t="shared" si="4701"/>
        <v>-3.1131728851973435</v>
      </c>
      <c r="HF448" s="16">
        <f t="shared" si="4701"/>
        <v>-2.9232599177533416</v>
      </c>
      <c r="HG448" s="16">
        <f t="shared" si="4701"/>
        <v>-3.1543649698279523</v>
      </c>
      <c r="HH448" s="16">
        <f t="shared" si="4701"/>
        <v>-3.7377557545129889</v>
      </c>
      <c r="HI448" s="16">
        <f t="shared" si="4701"/>
        <v>-3.7630742187098747</v>
      </c>
      <c r="HJ448" s="16">
        <f t="shared" si="4701"/>
        <v>-3.9882576791116549</v>
      </c>
      <c r="HK448" s="16">
        <f t="shared" si="4701"/>
        <v>-4.0858551102982972</v>
      </c>
      <c r="HL448" s="16">
        <f t="shared" si="4701"/>
        <v>-3.9390200065091392</v>
      </c>
      <c r="HM448" s="16">
        <f t="shared" si="4701"/>
        <v>-4.1596176291667746</v>
      </c>
      <c r="HN448" s="16">
        <f t="shared" si="4701"/>
        <v>-0.31913078933828842</v>
      </c>
      <c r="HO448" s="16">
        <f t="shared" si="4701"/>
        <v>-2.6156195233312474E-2</v>
      </c>
      <c r="HP448" s="16">
        <f t="shared" si="4701"/>
        <v>-2.0356447137447446</v>
      </c>
      <c r="HQ448" s="16">
        <f t="shared" si="4701"/>
        <v>-1.764324096703632</v>
      </c>
      <c r="HR448" s="16">
        <f t="shared" si="4701"/>
        <v>-1.6959757154382089</v>
      </c>
      <c r="HS448" s="16">
        <f t="shared" si="4701"/>
        <v>-1.4272816748644175</v>
      </c>
      <c r="HT448" s="16">
        <f t="shared" si="4701"/>
        <v>-1.5228484106531539</v>
      </c>
      <c r="HU448" s="16">
        <f t="shared" si="4701"/>
        <v>-1.2528578651159421</v>
      </c>
      <c r="HV448" s="16">
        <f t="shared" si="4701"/>
        <v>-1.5855295307232495</v>
      </c>
      <c r="HW448" s="16">
        <f t="shared" ref="HW448:JB448" si="4702">IF(ISNUMBER(HW135),(HW135-$B40),"")</f>
        <v>-1.1532078708306415</v>
      </c>
      <c r="HX448" s="16">
        <f t="shared" si="4702"/>
        <v>-5.3914149140666723</v>
      </c>
      <c r="HY448" s="16">
        <f t="shared" si="4702"/>
        <v>-3.6437797171886928</v>
      </c>
      <c r="HZ448" s="16">
        <f t="shared" si="4702"/>
        <v>-3.8204195598054582</v>
      </c>
      <c r="IA448" s="16">
        <f t="shared" si="4702"/>
        <v>-3.7950763887808989</v>
      </c>
      <c r="IB448" s="16">
        <f t="shared" si="4702"/>
        <v>-3.4519426256932206</v>
      </c>
      <c r="IC448" s="16">
        <f t="shared" si="4702"/>
        <v>-3.512527821410373</v>
      </c>
      <c r="ID448" s="16">
        <f t="shared" si="4702"/>
        <v>-1.9737404902296305</v>
      </c>
      <c r="IE448" s="16">
        <f t="shared" si="4702"/>
        <v>-4.3273644982166104</v>
      </c>
      <c r="IF448" s="16">
        <f t="shared" si="4702"/>
        <v>-4.5044589051542232</v>
      </c>
      <c r="IG448" s="16">
        <f t="shared" si="4702"/>
        <v>-4.2406898760785907</v>
      </c>
      <c r="IH448" s="16">
        <f t="shared" si="4702"/>
        <v>-4.6024501615729321</v>
      </c>
      <c r="II448" s="16">
        <f t="shared" si="4702"/>
        <v>-4.2646709251952473</v>
      </c>
      <c r="IJ448" s="16">
        <f t="shared" si="4702"/>
        <v>-4.6085449065433863</v>
      </c>
      <c r="IK448" s="16">
        <f t="shared" si="4702"/>
        <v>-3.6010164175902162</v>
      </c>
      <c r="IL448" s="16">
        <f t="shared" si="4702"/>
        <v>-3.6899155005910984</v>
      </c>
      <c r="IM448" s="16">
        <f t="shared" si="4702"/>
        <v>-4.2029839343739752</v>
      </c>
      <c r="IN448" s="16">
        <f t="shared" si="4702"/>
        <v>-4.4024992613179563</v>
      </c>
      <c r="IO448" s="16">
        <f t="shared" si="4702"/>
        <v>-3.6010164175902162</v>
      </c>
      <c r="IP448" s="16">
        <f t="shared" si="4702"/>
        <v>-3.6899155005910984</v>
      </c>
      <c r="IQ448" s="16">
        <f t="shared" si="4702"/>
        <v>-0.9188457508057013</v>
      </c>
      <c r="IR448" s="16">
        <f t="shared" si="4702"/>
        <v>-2.446570482842759</v>
      </c>
      <c r="IS448" s="16">
        <f t="shared" si="4702"/>
        <v>-2.1910736123968775</v>
      </c>
      <c r="IT448" s="16">
        <f t="shared" si="4702"/>
        <v>-2.0090216916271117</v>
      </c>
      <c r="IU448" s="16">
        <f t="shared" si="4702"/>
        <v>-1.984134549966484</v>
      </c>
      <c r="IV448" s="16">
        <f t="shared" si="4702"/>
        <v>-3.8600853968397928</v>
      </c>
      <c r="IW448" s="16">
        <f t="shared" si="4702"/>
        <v>-4.0529589393225933</v>
      </c>
      <c r="IX448" s="16">
        <f t="shared" si="4702"/>
        <v>-3.1748087237597247</v>
      </c>
      <c r="IY448" s="16">
        <f t="shared" si="4702"/>
        <v>-2.9519000784089826</v>
      </c>
      <c r="IZ448" s="16">
        <f t="shared" si="4702"/>
        <v>-3.4506506702103934</v>
      </c>
      <c r="JA448" s="16">
        <f t="shared" si="4702"/>
        <v>-3.0495579005787476</v>
      </c>
      <c r="JB448" s="16">
        <f t="shared" si="4702"/>
        <v>-3.3999150088994554</v>
      </c>
      <c r="JC448" s="16">
        <f t="shared" ref="JC448:KG448" si="4703">IF(ISNUMBER(JC135),(JC135-$B40),"")</f>
        <v>-3.0152166312655595</v>
      </c>
      <c r="JD448" s="16">
        <f t="shared" si="4703"/>
        <v>-2.9735672674245848</v>
      </c>
      <c r="JE448" s="16">
        <f t="shared" si="4703"/>
        <v>-2.7598792392216751</v>
      </c>
      <c r="JF448" s="16">
        <f t="shared" si="4703"/>
        <v>-3.1031630805201758</v>
      </c>
      <c r="JG448" s="16">
        <f t="shared" si="4703"/>
        <v>-2.7257392447189659</v>
      </c>
      <c r="JH448" s="16">
        <f t="shared" si="4703"/>
        <v>-1.4435689217632444</v>
      </c>
      <c r="JI448" s="16">
        <f t="shared" si="4703"/>
        <v>-1.2029549567578783</v>
      </c>
      <c r="JJ448" s="16">
        <f t="shared" si="4703"/>
        <v>-3.099363769936474</v>
      </c>
      <c r="JK448" s="16">
        <f t="shared" si="4703"/>
        <v>-2.999593813569021</v>
      </c>
      <c r="JL448" s="16">
        <f t="shared" si="4703"/>
        <v>-3.198645595305436</v>
      </c>
      <c r="JM448" s="16">
        <f t="shared" si="4703"/>
        <v>-3.7290630588663589</v>
      </c>
      <c r="JN448" s="16">
        <f t="shared" si="4703"/>
        <v>-3.7501720313634905</v>
      </c>
      <c r="JO448" s="16">
        <f t="shared" si="4703"/>
        <v>-3.9454239312637753</v>
      </c>
      <c r="JP448" s="16">
        <f t="shared" si="4703"/>
        <v>-3.099363769936474</v>
      </c>
      <c r="JQ448" s="16">
        <f t="shared" si="4703"/>
        <v>-2.999593813569021</v>
      </c>
      <c r="JR448" s="16">
        <f t="shared" si="4703"/>
        <v>-3.198645595305436</v>
      </c>
      <c r="JS448" s="16">
        <f t="shared" si="4703"/>
        <v>-0.29327210798069814</v>
      </c>
      <c r="JT448" s="16">
        <f t="shared" si="4703"/>
        <v>-2.9063164451713419E-2</v>
      </c>
      <c r="JU448" s="16">
        <f t="shared" si="4703"/>
        <v>-1.9268510862438859</v>
      </c>
      <c r="JV448" s="16">
        <f t="shared" si="4703"/>
        <v>-1.6818672301027391</v>
      </c>
      <c r="JW448" s="16">
        <f t="shared" si="4703"/>
        <v>-1.6444470705987442</v>
      </c>
      <c r="JX448" s="16">
        <f t="shared" si="4703"/>
        <v>-1.4043029732238494</v>
      </c>
      <c r="JY448" s="16">
        <f t="shared" si="4703"/>
        <v>-1.4589886555433225</v>
      </c>
      <c r="JZ448" s="16">
        <f t="shared" si="4703"/>
        <v>-1.2170751460222391</v>
      </c>
      <c r="KA448" s="16">
        <f t="shared" si="4703"/>
        <v>-1.5054286924732594</v>
      </c>
      <c r="KB448" s="16">
        <f t="shared" si="4703"/>
        <v>-1.0972923220612358</v>
      </c>
      <c r="KC448" s="16" t="str">
        <f t="shared" si="4703"/>
        <v/>
      </c>
      <c r="KD448" s="16" t="str">
        <f t="shared" si="4703"/>
        <v/>
      </c>
      <c r="KE448" s="16" t="str">
        <f t="shared" si="4703"/>
        <v/>
      </c>
      <c r="KF448" s="16" t="str">
        <f t="shared" si="4703"/>
        <v/>
      </c>
      <c r="KG448" s="16" t="str">
        <f t="shared" si="4703"/>
        <v/>
      </c>
      <c r="KH448" s="16"/>
      <c r="KI448" s="16"/>
      <c r="KJ448" s="16"/>
      <c r="KK448" s="16"/>
      <c r="KL448" s="16"/>
      <c r="KM448" s="16"/>
      <c r="KN448" s="16"/>
      <c r="KO448" s="16" t="str">
        <f t="shared" si="4686"/>
        <v/>
      </c>
      <c r="KP448" s="16" t="str">
        <f t="shared" si="4686"/>
        <v/>
      </c>
      <c r="KQ448" s="16" t="str">
        <f t="shared" si="4686"/>
        <v/>
      </c>
      <c r="KW448" t="str">
        <f t="shared" si="4687"/>
        <v/>
      </c>
      <c r="KX448" t="str">
        <f t="shared" si="4687"/>
        <v/>
      </c>
      <c r="KZ448" t="str">
        <f>IF(ISNUMBER(KZ135),(KZ135-$B40),"")</f>
        <v/>
      </c>
      <c r="LC448" t="str">
        <f t="shared" si="4688"/>
        <v/>
      </c>
      <c r="LD448" t="str">
        <f t="shared" si="4688"/>
        <v/>
      </c>
      <c r="LF448" t="str">
        <f t="shared" si="4689"/>
        <v/>
      </c>
      <c r="LG448" t="str">
        <f t="shared" si="4689"/>
        <v/>
      </c>
      <c r="LO448" t="str">
        <f t="shared" si="4690"/>
        <v/>
      </c>
      <c r="LP448" t="str">
        <f t="shared" si="4690"/>
        <v/>
      </c>
      <c r="LQ448" t="str">
        <f t="shared" si="4690"/>
        <v/>
      </c>
      <c r="LR448" t="str">
        <f t="shared" si="4690"/>
        <v/>
      </c>
      <c r="LU448" t="str">
        <f t="shared" si="4691"/>
        <v/>
      </c>
      <c r="LV448" t="str">
        <f t="shared" si="4691"/>
        <v/>
      </c>
      <c r="MF448" t="str">
        <f t="shared" ref="MF448:MW448" si="4704">IF(ISNUMBER(MF135),(MF135-$B40),"")</f>
        <v/>
      </c>
      <c r="MG448" t="str">
        <f t="shared" si="4704"/>
        <v/>
      </c>
      <c r="MH448" t="str">
        <f t="shared" si="4704"/>
        <v/>
      </c>
      <c r="MI448" t="str">
        <f t="shared" si="4704"/>
        <v/>
      </c>
      <c r="MJ448" t="str">
        <f t="shared" si="4704"/>
        <v/>
      </c>
      <c r="MK448" t="str">
        <f t="shared" si="4704"/>
        <v/>
      </c>
      <c r="ML448" t="str">
        <f t="shared" si="4704"/>
        <v/>
      </c>
      <c r="MM448" t="str">
        <f t="shared" si="4704"/>
        <v/>
      </c>
      <c r="MN448" t="str">
        <f t="shared" si="4704"/>
        <v/>
      </c>
      <c r="MO448" t="str">
        <f t="shared" si="4704"/>
        <v/>
      </c>
      <c r="MP448" t="str">
        <f t="shared" si="4704"/>
        <v/>
      </c>
      <c r="MQ448" t="str">
        <f t="shared" si="4704"/>
        <v/>
      </c>
      <c r="MR448" t="str">
        <f t="shared" si="4704"/>
        <v/>
      </c>
      <c r="MS448" t="str">
        <f t="shared" si="4704"/>
        <v/>
      </c>
      <c r="MT448" t="str">
        <f t="shared" si="4704"/>
        <v/>
      </c>
      <c r="MU448" t="str">
        <f t="shared" si="4704"/>
        <v/>
      </c>
      <c r="MV448" t="str">
        <f t="shared" si="4704"/>
        <v/>
      </c>
      <c r="MW448" t="str">
        <f t="shared" si="4704"/>
        <v/>
      </c>
    </row>
    <row r="449" spans="2:361" x14ac:dyDescent="0.25">
      <c r="B449"/>
      <c r="C449"/>
      <c r="D449"/>
      <c r="E449"/>
      <c r="F449" s="16">
        <f t="shared" ref="F449:AK449" si="4705">IF(ISNUMBER(F136),(F136-$B41),"")</f>
        <v>-3.2799471446169832</v>
      </c>
      <c r="G449" s="16">
        <f t="shared" si="4705"/>
        <v>-5.3330320048065687</v>
      </c>
      <c r="H449" s="16">
        <f t="shared" si="4705"/>
        <v>-1.4569711812112871</v>
      </c>
      <c r="I449" s="16">
        <f t="shared" si="4705"/>
        <v>-3.7213483980226698</v>
      </c>
      <c r="J449" s="16">
        <f t="shared" si="4705"/>
        <v>-1.4990016675126867</v>
      </c>
      <c r="K449" s="16">
        <f t="shared" si="4705"/>
        <v>-3.7951384920227014</v>
      </c>
      <c r="L449" s="16">
        <f t="shared" si="4705"/>
        <v>-1.3986365209611904</v>
      </c>
      <c r="M449" s="16">
        <f t="shared" si="4705"/>
        <v>-3.6752378937068357</v>
      </c>
      <c r="N449" s="16">
        <f t="shared" si="4705"/>
        <v>-0.64938681692063938</v>
      </c>
      <c r="O449" s="16">
        <f t="shared" si="4705"/>
        <v>-2.9920632143128643</v>
      </c>
      <c r="P449" s="16">
        <f t="shared" si="4705"/>
        <v>-0.42620196717660974</v>
      </c>
      <c r="Q449" s="16">
        <f t="shared" si="4705"/>
        <v>-2.8015458518184602</v>
      </c>
      <c r="R449" s="16">
        <f t="shared" si="4705"/>
        <v>0.80563333476752064</v>
      </c>
      <c r="S449" s="16">
        <f t="shared" si="4705"/>
        <v>-1.4385619265581084</v>
      </c>
      <c r="T449" s="16">
        <f t="shared" si="4705"/>
        <v>-0.83022771765604375</v>
      </c>
      <c r="U449" s="16">
        <f t="shared" si="4705"/>
        <v>-3.1239006668580771</v>
      </c>
      <c r="V449" s="16">
        <f t="shared" si="4705"/>
        <v>-0.77526577802980512</v>
      </c>
      <c r="W449" s="16">
        <f t="shared" si="4705"/>
        <v>-0.12234738500974629</v>
      </c>
      <c r="X449" s="16">
        <f t="shared" si="4705"/>
        <v>-0.71204760698823577</v>
      </c>
      <c r="Y449" s="16">
        <f t="shared" si="4705"/>
        <v>-0.70172068768847851</v>
      </c>
      <c r="Z449" s="16">
        <f t="shared" si="4705"/>
        <v>0.45277895667037171</v>
      </c>
      <c r="AA449" s="16">
        <f t="shared" si="4705"/>
        <v>0.27805685467349406</v>
      </c>
      <c r="AB449" s="16">
        <f t="shared" si="4705"/>
        <v>-0.67378530979878803</v>
      </c>
      <c r="AC449" s="16">
        <f t="shared" si="4705"/>
        <v>0.85050046850616923</v>
      </c>
      <c r="AD449" s="16">
        <f t="shared" si="4705"/>
        <v>-0.42395774800348818</v>
      </c>
      <c r="AE449" s="16">
        <f t="shared" si="4705"/>
        <v>-0.37171857630541183</v>
      </c>
      <c r="AF449" s="16">
        <f t="shared" si="4705"/>
        <v>-0.43477405551705317</v>
      </c>
      <c r="AG449" s="16">
        <f t="shared" si="4705"/>
        <v>-1.1013056787007116</v>
      </c>
      <c r="AH449" s="16">
        <f t="shared" si="4705"/>
        <v>-1.2634539946078007</v>
      </c>
      <c r="AI449" s="16">
        <f t="shared" si="4705"/>
        <v>-1.2296144815210539</v>
      </c>
      <c r="AJ449" s="16">
        <f t="shared" si="4705"/>
        <v>-0.7901458793384819</v>
      </c>
      <c r="AK449" s="16">
        <f t="shared" si="4705"/>
        <v>-2.361281422257548</v>
      </c>
      <c r="AL449" s="16">
        <f t="shared" ref="AL449:BM449" si="4706">IF(ISNUMBER(AL136),(AL136-$B41),"")</f>
        <v>-1.4865065563439686</v>
      </c>
      <c r="AM449" s="16">
        <f t="shared" si="4706"/>
        <v>-2.7829699352212316</v>
      </c>
      <c r="AN449" s="16">
        <f t="shared" si="4706"/>
        <v>-1.8131612922816487</v>
      </c>
      <c r="AO449" s="16">
        <f t="shared" si="4706"/>
        <v>-2.7111757129095082</v>
      </c>
      <c r="AP449" s="16">
        <f t="shared" si="4706"/>
        <v>-1.7526017072288766</v>
      </c>
      <c r="AQ449" s="16">
        <f t="shared" si="4706"/>
        <v>-2.6190156247416638</v>
      </c>
      <c r="AR449" s="16">
        <f t="shared" si="4706"/>
        <v>-1.6303208788363293</v>
      </c>
      <c r="AS449" s="16">
        <f t="shared" si="4706"/>
        <v>-3.6224946675454675</v>
      </c>
      <c r="AT449" s="16">
        <f t="shared" si="4706"/>
        <v>-2.8468134908397928</v>
      </c>
      <c r="AU449" s="16">
        <f t="shared" si="4706"/>
        <v>-1.7204584108600329</v>
      </c>
      <c r="AV449" s="16">
        <f t="shared" si="4706"/>
        <v>-1.6178819923156311</v>
      </c>
      <c r="AW449" s="16">
        <f t="shared" si="4706"/>
        <v>0.25167455336297451</v>
      </c>
      <c r="AX449" s="16">
        <f t="shared" si="4706"/>
        <v>5.945175225656385E-2</v>
      </c>
      <c r="AY449" s="16">
        <f t="shared" si="4706"/>
        <v>-0.82944763853383563</v>
      </c>
      <c r="AZ449" s="16">
        <f t="shared" si="4706"/>
        <v>-0.86830104960365873</v>
      </c>
      <c r="BA449" s="16">
        <f t="shared" si="4706"/>
        <v>-1.0775421467553343</v>
      </c>
      <c r="BB449" s="16">
        <f t="shared" si="4706"/>
        <v>-0.77547195336134678</v>
      </c>
      <c r="BC449" s="16">
        <f t="shared" si="4706"/>
        <v>-0.61286579565820887</v>
      </c>
      <c r="BD449" s="16">
        <f t="shared" si="4706"/>
        <v>-0.46712714074675432</v>
      </c>
      <c r="BE449" s="16">
        <f t="shared" si="4706"/>
        <v>-0.33668411771101603</v>
      </c>
      <c r="BF449" s="16">
        <f t="shared" si="4706"/>
        <v>-0.22187085888965896</v>
      </c>
      <c r="BG449" s="16">
        <f t="shared" si="4706"/>
        <v>-0.12036746236206852</v>
      </c>
      <c r="BH449" s="16">
        <f t="shared" si="4706"/>
        <v>-3.4560523612213956E-2</v>
      </c>
      <c r="BI449" s="16">
        <f t="shared" si="4706"/>
        <v>3.7632814055470476E-2</v>
      </c>
      <c r="BJ449" s="16">
        <f t="shared" si="4706"/>
        <v>9.8765709845437755E-2</v>
      </c>
      <c r="BK449" s="16">
        <f t="shared" si="4706"/>
        <v>0.1487876232070704</v>
      </c>
      <c r="BL449" s="16">
        <f t="shared" si="4706"/>
        <v>0.18716508855131053</v>
      </c>
      <c r="BM449" s="16">
        <f t="shared" si="4706"/>
        <v>0.21414517576414482</v>
      </c>
      <c r="BN449" s="16"/>
      <c r="BO449" s="16"/>
      <c r="BP449" s="16"/>
      <c r="BQ449" s="16">
        <f t="shared" ref="BQ449:CB449" si="4707">IF(ISNUMBER(BQ136),(BQ136-$B41),"")</f>
        <v>-2.8468134908397928</v>
      </c>
      <c r="BR449" s="16">
        <f t="shared" si="4707"/>
        <v>-2.6111138774286644</v>
      </c>
      <c r="BS449" s="16">
        <f t="shared" si="4707"/>
        <v>-2.3711851277501239</v>
      </c>
      <c r="BT449" s="16">
        <f t="shared" si="4707"/>
        <v>-2.1264503293950128</v>
      </c>
      <c r="BU449" s="16">
        <f t="shared" si="4707"/>
        <v>-1.8804912865252703</v>
      </c>
      <c r="BV449" s="16">
        <f t="shared" si="4707"/>
        <v>-1.6317446132053846</v>
      </c>
      <c r="BW449" s="16">
        <f t="shared" si="4707"/>
        <v>-1.3806375325891196</v>
      </c>
      <c r="BX449" s="16">
        <f t="shared" si="4707"/>
        <v>-1.129438247774317</v>
      </c>
      <c r="BY449" s="16">
        <f t="shared" si="4707"/>
        <v>-0.8778136247185131</v>
      </c>
      <c r="BZ449" s="16">
        <f t="shared" si="4707"/>
        <v>-0.62620981463571468</v>
      </c>
      <c r="CA449" s="16">
        <f t="shared" si="4707"/>
        <v>-0.37244524569628368</v>
      </c>
      <c r="CB449" s="16">
        <f t="shared" si="4707"/>
        <v>-0.12074696690254427</v>
      </c>
      <c r="CC449" s="16"/>
      <c r="CD449" s="16"/>
      <c r="CE449" s="16">
        <f t="shared" ref="CE449:CP449" si="4708">IF(ISNUMBER(CE136),(CE136-$B41),"")</f>
        <v>-1.599779074142063</v>
      </c>
      <c r="CF449" s="16">
        <f t="shared" si="4708"/>
        <v>-1.42892346905343</v>
      </c>
      <c r="CG449" s="16">
        <f t="shared" si="4708"/>
        <v>-1.2708457154049171</v>
      </c>
      <c r="CH449" s="16">
        <f t="shared" si="4708"/>
        <v>-1.1221648402542428</v>
      </c>
      <c r="CI449" s="16">
        <f t="shared" si="4708"/>
        <v>-0.98644632846477975</v>
      </c>
      <c r="CJ449" s="16">
        <f t="shared" si="4708"/>
        <v>-0.8598439903956745</v>
      </c>
      <c r="CK449" s="16">
        <f t="shared" si="4708"/>
        <v>-0.74045740120746473</v>
      </c>
      <c r="CL449" s="16">
        <f t="shared" si="4708"/>
        <v>-0.63269347132587939</v>
      </c>
      <c r="CM449" s="16">
        <f t="shared" si="4708"/>
        <v>-0.53333665454263723</v>
      </c>
      <c r="CN449" s="16">
        <f t="shared" si="4708"/>
        <v>-0.43924893134354193</v>
      </c>
      <c r="CO449" s="16">
        <f t="shared" si="4708"/>
        <v>-0.35444152475805879</v>
      </c>
      <c r="CP449" s="16">
        <f t="shared" si="4708"/>
        <v>-0.27710455020776692</v>
      </c>
      <c r="CQ449" s="16"/>
      <c r="CR449" s="16"/>
      <c r="CS449" s="16">
        <f t="shared" ref="CS449:DX449" si="4709">IF(ISNUMBER(CS136),(CS136-$B41),"")</f>
        <v>-0.241896617064981</v>
      </c>
      <c r="CT449" s="16">
        <f t="shared" si="4709"/>
        <v>-1.8693805524100355</v>
      </c>
      <c r="CU449" s="16">
        <f t="shared" si="4709"/>
        <v>-0.92211595467794893</v>
      </c>
      <c r="CV449" s="16">
        <f t="shared" si="4709"/>
        <v>-0.12234738500974629</v>
      </c>
      <c r="CW449" s="16">
        <f t="shared" si="4709"/>
        <v>-1.6303208788363293</v>
      </c>
      <c r="CX449" s="16">
        <f t="shared" si="4709"/>
        <v>0.25167455336297451</v>
      </c>
      <c r="CY449" s="16">
        <f t="shared" si="4709"/>
        <v>-0.16661865324215341</v>
      </c>
      <c r="CZ449" s="16">
        <f t="shared" si="4709"/>
        <v>-1.7552484252982055</v>
      </c>
      <c r="DA449" s="16">
        <f t="shared" si="4709"/>
        <v>0.38236211327991043</v>
      </c>
      <c r="DB449" s="16">
        <f t="shared" si="4709"/>
        <v>-0.15306615434370485</v>
      </c>
      <c r="DC449" s="16">
        <f t="shared" si="4709"/>
        <v>-1.7957934354632528</v>
      </c>
      <c r="DD449" s="16">
        <f t="shared" si="4709"/>
        <v>-0.41389434828613503</v>
      </c>
      <c r="DE449" s="16">
        <f t="shared" si="4709"/>
        <v>-0.16536032172780324</v>
      </c>
      <c r="DF449" s="16">
        <f t="shared" si="4709"/>
        <v>-1.7475294970225264</v>
      </c>
      <c r="DG449" s="16">
        <f t="shared" si="4709"/>
        <v>0.36789482866751655</v>
      </c>
      <c r="DH449" s="16">
        <f t="shared" si="4709"/>
        <v>-0.16904264958670012</v>
      </c>
      <c r="DI449" s="16">
        <f t="shared" si="4709"/>
        <v>-1.5285768827300927</v>
      </c>
      <c r="DJ449" s="16">
        <f t="shared" si="4709"/>
        <v>-0.96434610754147343</v>
      </c>
      <c r="DK449" s="16">
        <f t="shared" si="4709"/>
        <v>2.9311774591150197E-2</v>
      </c>
      <c r="DL449" s="16">
        <f t="shared" si="4709"/>
        <v>-1.6305578283688362</v>
      </c>
      <c r="DM449" s="16">
        <f t="shared" si="4709"/>
        <v>0.21377469155889628</v>
      </c>
      <c r="DN449" s="16">
        <f t="shared" si="4709"/>
        <v>-0.19047436986033972</v>
      </c>
      <c r="DO449" s="16">
        <f t="shared" si="4709"/>
        <v>-1.68778523012341</v>
      </c>
      <c r="DP449" s="16">
        <f t="shared" si="4709"/>
        <v>-0.14155501711600493</v>
      </c>
      <c r="DQ449" s="16">
        <f t="shared" si="4709"/>
        <v>0.10208192012460415</v>
      </c>
      <c r="DR449" s="16">
        <f t="shared" si="4709"/>
        <v>-1.6317839491181161</v>
      </c>
      <c r="DS449" s="16">
        <f t="shared" si="4709"/>
        <v>0.79985784882921962</v>
      </c>
      <c r="DT449" s="16">
        <f t="shared" si="4709"/>
        <v>-0.10854088149281438</v>
      </c>
      <c r="DU449" s="16">
        <f t="shared" si="4709"/>
        <v>-1.7452095384012551</v>
      </c>
      <c r="DV449" s="16">
        <f t="shared" si="4709"/>
        <v>0.44666690982684543</v>
      </c>
      <c r="DW449" s="16">
        <f t="shared" si="4709"/>
        <v>-3.0972535761582805</v>
      </c>
      <c r="DX449" s="16">
        <f t="shared" si="4709"/>
        <v>-2.1688812633507837</v>
      </c>
      <c r="DY449" s="16">
        <f t="shared" ref="DY449:EU449" si="4710">IF(ISNUMBER(DY136),(DY136-$B41),"")</f>
        <v>-2.0871668736895685</v>
      </c>
      <c r="DZ449" s="16">
        <f t="shared" si="4710"/>
        <v>-0.56928859715148405</v>
      </c>
      <c r="EA449" s="16">
        <f t="shared" si="4710"/>
        <v>-0.56474677588882116</v>
      </c>
      <c r="EB449" s="16">
        <f t="shared" si="4710"/>
        <v>-2.3676944054647038</v>
      </c>
      <c r="EC449" s="16">
        <f t="shared" si="4710"/>
        <v>-2.5480590326747148</v>
      </c>
      <c r="ED449" s="38">
        <f t="shared" si="4710"/>
        <v>-0.70703395379445055</v>
      </c>
      <c r="EE449" s="16">
        <f t="shared" si="4710"/>
        <v>-1.5714014701573831</v>
      </c>
      <c r="EF449" s="16">
        <f t="shared" si="4710"/>
        <v>-0.60946087568473217</v>
      </c>
      <c r="EG449" s="16">
        <f t="shared" si="4710"/>
        <v>-1.5557804288570338</v>
      </c>
      <c r="EH449" s="16">
        <f t="shared" si="4710"/>
        <v>-0.62434230655507861</v>
      </c>
      <c r="EI449" s="16">
        <f t="shared" si="4710"/>
        <v>-1.5618023916601089</v>
      </c>
      <c r="EJ449" s="16">
        <f t="shared" si="4710"/>
        <v>-1.0376943534178764</v>
      </c>
      <c r="EK449" s="16">
        <f t="shared" si="4710"/>
        <v>-1.7338828896561722</v>
      </c>
      <c r="EL449" s="16">
        <f t="shared" si="4710"/>
        <v>-2.6158920507707393</v>
      </c>
      <c r="EM449" s="16">
        <f t="shared" si="4710"/>
        <v>-1.4876154525208278</v>
      </c>
      <c r="EN449" s="16">
        <f t="shared" si="4710"/>
        <v>-2.4500061546399792</v>
      </c>
      <c r="EO449" s="16">
        <f t="shared" si="4710"/>
        <v>-1.5223894595467726</v>
      </c>
      <c r="EP449" s="16">
        <f t="shared" si="4710"/>
        <v>-2.4760608432935953</v>
      </c>
      <c r="EQ449" s="16">
        <f t="shared" si="4710"/>
        <v>-1.3883697645989912</v>
      </c>
      <c r="ER449" s="16">
        <f t="shared" si="4710"/>
        <v>-2.2370119229352809</v>
      </c>
      <c r="ES449" s="16">
        <f t="shared" si="4710"/>
        <v>-4.422567550183345</v>
      </c>
      <c r="ET449" s="16">
        <f t="shared" si="4710"/>
        <v>-4.5575619615146934</v>
      </c>
      <c r="EU449" s="16">
        <f t="shared" si="4710"/>
        <v>-3.6001894476275993</v>
      </c>
      <c r="EV449" s="16"/>
      <c r="EW449" s="16">
        <f t="shared" ref="EW449:FI449" si="4711">IF(ISNUMBER(EW136),(EW136-$B41),"")</f>
        <v>-3.3685468389937512</v>
      </c>
      <c r="EX449" s="16">
        <f t="shared" si="4711"/>
        <v>-3.2541309139867707</v>
      </c>
      <c r="EY449" s="16">
        <f t="shared" si="4711"/>
        <v>-2.3210153772607072</v>
      </c>
      <c r="EZ449" s="16">
        <f t="shared" si="4711"/>
        <v>-2.417194855765544</v>
      </c>
      <c r="FA449" s="16">
        <f t="shared" si="4711"/>
        <v>-3.2430740016282584</v>
      </c>
      <c r="FB449" s="16">
        <f t="shared" si="4711"/>
        <v>-2.3081860424012746</v>
      </c>
      <c r="FC449" s="16">
        <f t="shared" si="4711"/>
        <v>-0.34617517165236222</v>
      </c>
      <c r="FD449" s="16">
        <f t="shared" si="4711"/>
        <v>-1.2407204121104769</v>
      </c>
      <c r="FE449" s="16">
        <f t="shared" si="4711"/>
        <v>-1.4607224901405118</v>
      </c>
      <c r="FF449" s="16">
        <f t="shared" si="4711"/>
        <v>-2.3528207904138867</v>
      </c>
      <c r="FG449" s="16">
        <f t="shared" si="4711"/>
        <v>-0.51240797058157739</v>
      </c>
      <c r="FH449" s="16">
        <f t="shared" si="4711"/>
        <v>-1.3667164711362716</v>
      </c>
      <c r="FI449" s="16">
        <f t="shared" si="4711"/>
        <v>-1.4952918654363714</v>
      </c>
      <c r="FJ449" s="16"/>
      <c r="FK449" s="16">
        <f t="shared" ref="FK449:GP449" si="4712">IF(ISNUMBER(FK136),(FK136-$B41),"")</f>
        <v>-2.3793544589296118</v>
      </c>
      <c r="FL449" s="47">
        <f t="shared" si="4712"/>
        <v>-1.3641076955536846</v>
      </c>
      <c r="FM449" s="16">
        <f t="shared" si="4712"/>
        <v>-1.3586441108591316</v>
      </c>
      <c r="FN449" s="16">
        <f t="shared" si="4712"/>
        <v>-1.3652958593131217</v>
      </c>
      <c r="FO449" s="16">
        <f t="shared" si="4712"/>
        <v>-1.4284482790373261</v>
      </c>
      <c r="FP449" s="16">
        <f t="shared" si="4712"/>
        <v>-1.3575957780261518</v>
      </c>
      <c r="FQ449" s="16">
        <f t="shared" si="4712"/>
        <v>-1.3574771661027683</v>
      </c>
      <c r="FR449" s="16">
        <f t="shared" si="4712"/>
        <v>-2.3197084445623233</v>
      </c>
      <c r="FS449" s="16">
        <f t="shared" si="4712"/>
        <v>-0.78591293384999972</v>
      </c>
      <c r="FT449" s="16">
        <f t="shared" si="4712"/>
        <v>-0.12665603292968797</v>
      </c>
      <c r="FU449" s="16">
        <f t="shared" si="4712"/>
        <v>-0.41426934152299566</v>
      </c>
      <c r="FV449" s="16">
        <f t="shared" si="4712"/>
        <v>-0.36317797302800159</v>
      </c>
      <c r="FW449" s="16">
        <f t="shared" si="4712"/>
        <v>-1.1178622452196123</v>
      </c>
      <c r="FX449" s="16">
        <f t="shared" si="4712"/>
        <v>-1.2328288229739712</v>
      </c>
      <c r="FY449" s="16">
        <f t="shared" si="4712"/>
        <v>-0.80117385613587544</v>
      </c>
      <c r="FZ449" s="16">
        <f t="shared" si="4712"/>
        <v>-2.3191095810943949</v>
      </c>
      <c r="GA449" s="16">
        <f t="shared" si="4712"/>
        <v>-1.4646715599337199</v>
      </c>
      <c r="GB449" s="16">
        <f t="shared" si="4712"/>
        <v>-2.738796006106071</v>
      </c>
      <c r="GC449" s="16">
        <f t="shared" si="4712"/>
        <v>-1.7876651726143251</v>
      </c>
      <c r="GD449" s="16">
        <f t="shared" si="4712"/>
        <v>-2.6673179333593566</v>
      </c>
      <c r="GE449" s="16">
        <f t="shared" si="4712"/>
        <v>-1.72817624626677</v>
      </c>
      <c r="GF449" s="16">
        <f t="shared" si="4712"/>
        <v>-3.5519663550247174</v>
      </c>
      <c r="GG449" s="16">
        <f t="shared" si="4712"/>
        <v>-2.759540276064854</v>
      </c>
      <c r="GH449" s="16">
        <f t="shared" si="4712"/>
        <v>-2.5733127601928629</v>
      </c>
      <c r="GI449" s="16">
        <f t="shared" si="4712"/>
        <v>-1.6045144516196217</v>
      </c>
      <c r="GJ449" s="16">
        <f t="shared" si="4712"/>
        <v>-1.7049855948320385</v>
      </c>
      <c r="GK449" s="16">
        <f t="shared" si="4712"/>
        <v>-1.6026586655926849</v>
      </c>
      <c r="GL449" s="16">
        <f t="shared" si="4712"/>
        <v>0.35417136050480735</v>
      </c>
      <c r="GM449" s="16">
        <f t="shared" si="4712"/>
        <v>7.3677742634529864E-2</v>
      </c>
      <c r="GN449" s="16">
        <f t="shared" si="4712"/>
        <v>-0.81584392762967184</v>
      </c>
      <c r="GO449" s="16">
        <f t="shared" si="4712"/>
        <v>-0.85248163498853557</v>
      </c>
      <c r="GP449" s="16">
        <f t="shared" si="4712"/>
        <v>-1.0455138621987032</v>
      </c>
      <c r="GQ449" s="16">
        <f t="shared" ref="GQ449:HV449" si="4713">IF(ISNUMBER(GQ136),(GQ136-$B41),"")</f>
        <v>-3.2253650933596703</v>
      </c>
      <c r="GR449" s="16">
        <f t="shared" si="4713"/>
        <v>-2.3108036403509828</v>
      </c>
      <c r="GS449" s="16">
        <f t="shared" si="4713"/>
        <v>-0.85741069874521258</v>
      </c>
      <c r="GT449" s="16">
        <f t="shared" si="4713"/>
        <v>-1.7057290763481348</v>
      </c>
      <c r="GU449" s="16">
        <f t="shared" si="4713"/>
        <v>-0.74631423431888777</v>
      </c>
      <c r="GV449" s="16">
        <f t="shared" si="4713"/>
        <v>-1.6780884614217086</v>
      </c>
      <c r="GW449" s="16">
        <f t="shared" si="4713"/>
        <v>-0.76205896026708331</v>
      </c>
      <c r="GX449" s="16">
        <f t="shared" si="4713"/>
        <v>-1.6842621465211778</v>
      </c>
      <c r="GY449" s="16">
        <f t="shared" si="4713"/>
        <v>-1.9025345754336627</v>
      </c>
      <c r="GZ449" s="16">
        <f t="shared" si="4713"/>
        <v>-2.7690141599559723</v>
      </c>
      <c r="HA449" s="16">
        <f t="shared" si="4713"/>
        <v>-1.6777021140847239</v>
      </c>
      <c r="HB449" s="16">
        <f t="shared" si="4713"/>
        <v>-2.6165872155762173</v>
      </c>
      <c r="HC449" s="16">
        <f t="shared" si="4713"/>
        <v>-1.5420345234900878</v>
      </c>
      <c r="HD449" s="16">
        <f t="shared" si="4713"/>
        <v>-2.3741772689840417</v>
      </c>
      <c r="HE449" s="16">
        <f t="shared" si="4713"/>
        <v>-4.5246372387743037</v>
      </c>
      <c r="HF449" s="16">
        <f t="shared" si="4713"/>
        <v>-4.6217870643086201</v>
      </c>
      <c r="HG449" s="16">
        <f t="shared" si="4713"/>
        <v>-3.6781291229642648</v>
      </c>
      <c r="HH449" s="16">
        <f t="shared" si="4713"/>
        <v>-3.4938251014067419</v>
      </c>
      <c r="HI449" s="16">
        <f t="shared" si="4713"/>
        <v>-3.3782958771581946</v>
      </c>
      <c r="HJ449" s="16">
        <f t="shared" si="4713"/>
        <v>-2.4589758824977395</v>
      </c>
      <c r="HK449" s="16">
        <f t="shared" si="4713"/>
        <v>-2.5655017131749673</v>
      </c>
      <c r="HL449" s="16">
        <f t="shared" si="4713"/>
        <v>-3.3768246503419874</v>
      </c>
      <c r="HM449" s="16">
        <f t="shared" si="4713"/>
        <v>-2.4557248353950172</v>
      </c>
      <c r="HN449" s="16">
        <f t="shared" si="4713"/>
        <v>-0.39733181590359834</v>
      </c>
      <c r="HO449" s="16">
        <f t="shared" si="4713"/>
        <v>-1.2773590132660928</v>
      </c>
      <c r="HP449" s="16">
        <f t="shared" si="4713"/>
        <v>-0.64016036405517696</v>
      </c>
      <c r="HQ449" s="16">
        <f t="shared" si="4713"/>
        <v>-1.4779622168071</v>
      </c>
      <c r="HR449" s="16">
        <f t="shared" si="4713"/>
        <v>-1.601341925638522</v>
      </c>
      <c r="HS449" s="16">
        <f t="shared" si="4713"/>
        <v>-2.4789161856935777</v>
      </c>
      <c r="HT449" s="16">
        <f t="shared" si="4713"/>
        <v>-1.6309883786894233</v>
      </c>
      <c r="HU449" s="16">
        <f t="shared" si="4713"/>
        <v>-2.4999549461640385</v>
      </c>
      <c r="HV449" s="16">
        <f t="shared" si="4713"/>
        <v>-1.4826093447029507</v>
      </c>
      <c r="HW449" s="16">
        <f t="shared" ref="HW449:JB449" si="4714">IF(ISNUMBER(HW136),(HW136-$B41),"")</f>
        <v>-2.4235745911146438</v>
      </c>
      <c r="HX449" s="16">
        <f t="shared" si="4714"/>
        <v>-1.2644737734731137</v>
      </c>
      <c r="HY449" s="16">
        <f t="shared" si="4714"/>
        <v>-0.57425135399439853</v>
      </c>
      <c r="HZ449" s="16">
        <f t="shared" si="4714"/>
        <v>-0.8489410540934017</v>
      </c>
      <c r="IA449" s="16">
        <f t="shared" si="4714"/>
        <v>-0.79674300079460636</v>
      </c>
      <c r="IB449" s="16">
        <f t="shared" si="4714"/>
        <v>-1.5851067374042174</v>
      </c>
      <c r="IC449" s="16">
        <f t="shared" si="4714"/>
        <v>-1.6900668843548772</v>
      </c>
      <c r="ID449" s="16">
        <f t="shared" si="4714"/>
        <v>-1.2330559584071494</v>
      </c>
      <c r="IE449" s="16">
        <f t="shared" si="4714"/>
        <v>-2.784766504813021</v>
      </c>
      <c r="IF449" s="16">
        <f t="shared" si="4714"/>
        <v>-1.9480855229208487</v>
      </c>
      <c r="IG449" s="16">
        <f t="shared" si="4714"/>
        <v>-3.1955790847329695</v>
      </c>
      <c r="IH449" s="16">
        <f t="shared" si="4714"/>
        <v>-2.2620475768127477</v>
      </c>
      <c r="II449" s="16">
        <f t="shared" si="4714"/>
        <v>-3.1245652005945317</v>
      </c>
      <c r="IJ449" s="16">
        <f t="shared" si="4714"/>
        <v>-2.2034719699036032</v>
      </c>
      <c r="IK449" s="16">
        <f t="shared" si="4714"/>
        <v>-3.9891323168957058</v>
      </c>
      <c r="IL449" s="16">
        <f t="shared" si="4714"/>
        <v>-3.2770916802765129</v>
      </c>
      <c r="IM449" s="16">
        <f t="shared" si="4714"/>
        <v>-3.0300995212885056</v>
      </c>
      <c r="IN449" s="16">
        <f t="shared" si="4714"/>
        <v>-2.083561317879898</v>
      </c>
      <c r="IO449" s="16">
        <f t="shared" si="4714"/>
        <v>-3.9891323168957058</v>
      </c>
      <c r="IP449" s="16">
        <f t="shared" si="4714"/>
        <v>-3.2770916802765129</v>
      </c>
      <c r="IQ449" s="16">
        <f t="shared" si="4714"/>
        <v>-5.1620512576505462E-2</v>
      </c>
      <c r="IR449" s="16">
        <f t="shared" si="4714"/>
        <v>-0.34720144498550098</v>
      </c>
      <c r="IS449" s="16">
        <f t="shared" si="4714"/>
        <v>-1.2482751315389748</v>
      </c>
      <c r="IT449" s="16">
        <f t="shared" si="4714"/>
        <v>-1.2829949483368068</v>
      </c>
      <c r="IU449" s="16">
        <f t="shared" si="4714"/>
        <v>-1.4591787307017512</v>
      </c>
      <c r="IV449" s="16">
        <f t="shared" si="4714"/>
        <v>-3.5166464940518409</v>
      </c>
      <c r="IW449" s="16">
        <f t="shared" si="4714"/>
        <v>-2.6279825571179884</v>
      </c>
      <c r="IX449" s="16">
        <f t="shared" si="4714"/>
        <v>-1.1561952707494072</v>
      </c>
      <c r="IY449" s="16">
        <f t="shared" si="4714"/>
        <v>-1.9813168981043248</v>
      </c>
      <c r="IZ449" s="16">
        <f t="shared" si="4714"/>
        <v>-1.0411029190485408</v>
      </c>
      <c r="JA449" s="16">
        <f t="shared" si="4714"/>
        <v>-1.9496780472429691</v>
      </c>
      <c r="JB449" s="16">
        <f t="shared" si="4714"/>
        <v>-1.0551331396085146</v>
      </c>
      <c r="JC449" s="16">
        <f t="shared" ref="JC449:KG449" si="4715">IF(ISNUMBER(JC136),(JC136-$B41),"")</f>
        <v>-1.9536610501517799</v>
      </c>
      <c r="JD449" s="16">
        <f t="shared" si="4715"/>
        <v>-2.2154736578355738</v>
      </c>
      <c r="JE449" s="16">
        <f t="shared" si="4715"/>
        <v>-3.0577712795007983</v>
      </c>
      <c r="JF449" s="16">
        <f t="shared" si="4715"/>
        <v>-1.9898638402884359</v>
      </c>
      <c r="JG449" s="16">
        <f t="shared" si="4715"/>
        <v>-2.9041608980725044</v>
      </c>
      <c r="JH449" s="16">
        <f t="shared" si="4715"/>
        <v>-1.8271847319153522</v>
      </c>
      <c r="JI449" s="16">
        <f t="shared" si="4715"/>
        <v>-2.636471578740526</v>
      </c>
      <c r="JJ449" s="16">
        <f t="shared" si="4715"/>
        <v>-4.7819497205626504</v>
      </c>
      <c r="JK449" s="16">
        <f t="shared" si="4715"/>
        <v>-4.9430601397125002</v>
      </c>
      <c r="JL449" s="16">
        <f t="shared" si="4715"/>
        <v>-4.0258587014456992</v>
      </c>
      <c r="JM449" s="16">
        <f t="shared" si="4715"/>
        <v>-3.7749418120299367</v>
      </c>
      <c r="JN449" s="16">
        <f t="shared" si="4715"/>
        <v>-3.6646871003920296</v>
      </c>
      <c r="JO449" s="16">
        <f t="shared" si="4715"/>
        <v>-2.7713683564277147</v>
      </c>
      <c r="JP449" s="16">
        <f t="shared" si="4715"/>
        <v>-4.7819497205626504</v>
      </c>
      <c r="JQ449" s="16">
        <f t="shared" si="4715"/>
        <v>-4.9430601397125002</v>
      </c>
      <c r="JR449" s="16">
        <f t="shared" si="4715"/>
        <v>-4.0258587014456992</v>
      </c>
      <c r="JS449" s="16">
        <f t="shared" si="4715"/>
        <v>-0.64226478760579653</v>
      </c>
      <c r="JT449" s="16">
        <f t="shared" si="4715"/>
        <v>-1.4975792864761814</v>
      </c>
      <c r="JU449" s="16">
        <f t="shared" si="4715"/>
        <v>-0.91455246690532022</v>
      </c>
      <c r="JV449" s="16">
        <f t="shared" si="4715"/>
        <v>-1.729595625442613</v>
      </c>
      <c r="JW449" s="16">
        <f t="shared" si="4715"/>
        <v>-1.8757819380256251</v>
      </c>
      <c r="JX449" s="16">
        <f t="shared" si="4715"/>
        <v>-2.7288157475722699</v>
      </c>
      <c r="JY449" s="16">
        <f t="shared" si="4715"/>
        <v>-1.9057329094214452</v>
      </c>
      <c r="JZ449" s="16">
        <f t="shared" si="4715"/>
        <v>-2.7504838783103196</v>
      </c>
      <c r="KA449" s="16">
        <f t="shared" si="4715"/>
        <v>-1.7494746658590259</v>
      </c>
      <c r="KB449" s="16">
        <f t="shared" si="4715"/>
        <v>-2.6657325657386224</v>
      </c>
      <c r="KC449" s="16" t="str">
        <f t="shared" si="4715"/>
        <v/>
      </c>
      <c r="KD449" s="16" t="str">
        <f t="shared" si="4715"/>
        <v/>
      </c>
      <c r="KE449" s="16" t="str">
        <f t="shared" si="4715"/>
        <v/>
      </c>
      <c r="KF449" s="16" t="str">
        <f t="shared" si="4715"/>
        <v/>
      </c>
      <c r="KG449" s="16" t="str">
        <f t="shared" si="4715"/>
        <v/>
      </c>
      <c r="KH449" s="16"/>
      <c r="KI449" s="16"/>
      <c r="KJ449" s="16"/>
      <c r="KK449" s="16"/>
      <c r="KL449" s="16"/>
      <c r="KM449" s="16"/>
      <c r="KN449" s="16"/>
      <c r="KO449" s="16" t="str">
        <f t="shared" si="4686"/>
        <v/>
      </c>
      <c r="KP449" s="16" t="str">
        <f t="shared" si="4686"/>
        <v/>
      </c>
      <c r="KQ449" s="16" t="str">
        <f t="shared" si="4686"/>
        <v/>
      </c>
      <c r="KW449" t="str">
        <f t="shared" si="4687"/>
        <v/>
      </c>
      <c r="KX449" t="str">
        <f t="shared" si="4687"/>
        <v/>
      </c>
      <c r="KZ449" t="str">
        <f>IF(ISNUMBER(KZ136),(KZ136-$B41),"")</f>
        <v/>
      </c>
      <c r="LC449" t="str">
        <f t="shared" si="4688"/>
        <v/>
      </c>
      <c r="LD449" t="str">
        <f t="shared" si="4688"/>
        <v/>
      </c>
      <c r="LF449" t="str">
        <f t="shared" si="4689"/>
        <v/>
      </c>
      <c r="LG449" t="str">
        <f t="shared" si="4689"/>
        <v/>
      </c>
      <c r="LO449" t="str">
        <f t="shared" si="4690"/>
        <v/>
      </c>
      <c r="LP449" t="str">
        <f t="shared" si="4690"/>
        <v/>
      </c>
      <c r="LQ449" t="str">
        <f t="shared" si="4690"/>
        <v/>
      </c>
      <c r="LR449" t="str">
        <f t="shared" si="4690"/>
        <v/>
      </c>
      <c r="LU449" t="str">
        <f t="shared" si="4691"/>
        <v/>
      </c>
      <c r="LV449" t="str">
        <f t="shared" si="4691"/>
        <v/>
      </c>
      <c r="MF449" t="str">
        <f t="shared" ref="MF449:MW449" si="4716">IF(ISNUMBER(MF136),(MF136-$B41),"")</f>
        <v/>
      </c>
      <c r="MG449" t="str">
        <f t="shared" si="4716"/>
        <v/>
      </c>
      <c r="MH449" t="str">
        <f t="shared" si="4716"/>
        <v/>
      </c>
      <c r="MI449" t="str">
        <f t="shared" si="4716"/>
        <v/>
      </c>
      <c r="MJ449" t="str">
        <f t="shared" si="4716"/>
        <v/>
      </c>
      <c r="MK449" t="str">
        <f t="shared" si="4716"/>
        <v/>
      </c>
      <c r="ML449" t="str">
        <f t="shared" si="4716"/>
        <v/>
      </c>
      <c r="MM449" t="str">
        <f t="shared" si="4716"/>
        <v/>
      </c>
      <c r="MN449" t="str">
        <f t="shared" si="4716"/>
        <v/>
      </c>
      <c r="MO449" t="str">
        <f t="shared" si="4716"/>
        <v/>
      </c>
      <c r="MP449" t="str">
        <f t="shared" si="4716"/>
        <v/>
      </c>
      <c r="MQ449" t="str">
        <f t="shared" si="4716"/>
        <v/>
      </c>
      <c r="MR449" t="str">
        <f t="shared" si="4716"/>
        <v/>
      </c>
      <c r="MS449" t="str">
        <f t="shared" si="4716"/>
        <v/>
      </c>
      <c r="MT449" t="str">
        <f t="shared" si="4716"/>
        <v/>
      </c>
      <c r="MU449" t="str">
        <f t="shared" si="4716"/>
        <v/>
      </c>
      <c r="MV449" t="str">
        <f t="shared" si="4716"/>
        <v/>
      </c>
      <c r="MW449" t="str">
        <f t="shared" si="4716"/>
        <v/>
      </c>
    </row>
    <row r="450" spans="2:361" x14ac:dyDescent="0.25">
      <c r="B450"/>
      <c r="C450"/>
      <c r="D450"/>
      <c r="E450"/>
      <c r="F450" s="16">
        <f t="shared" ref="F450:AK450" si="4717">IF(ISNUMBER(F137),(F137-$B42),"")</f>
        <v>-1.1205206163916444</v>
      </c>
      <c r="G450" s="16">
        <f t="shared" si="4717"/>
        <v>-0.30597877908326154</v>
      </c>
      <c r="H450" s="16">
        <f t="shared" si="4717"/>
        <v>-1.3646736307933054</v>
      </c>
      <c r="I450" s="16">
        <f t="shared" si="4717"/>
        <v>-0.45117793477575674</v>
      </c>
      <c r="J450" s="16">
        <f t="shared" si="4717"/>
        <v>-1.0866351762257693</v>
      </c>
      <c r="K450" s="16">
        <f t="shared" si="4717"/>
        <v>-0.17133149562621952</v>
      </c>
      <c r="L450" s="16">
        <f t="shared" si="4717"/>
        <v>-1.2569658707396343</v>
      </c>
      <c r="M450" s="16">
        <f t="shared" si="4717"/>
        <v>-0.34553202893252433</v>
      </c>
      <c r="N450" s="16">
        <f t="shared" si="4717"/>
        <v>-0.83758138275533156</v>
      </c>
      <c r="O450" s="16">
        <f t="shared" si="4717"/>
        <v>8.487656454016701E-2</v>
      </c>
      <c r="P450" s="16">
        <f t="shared" si="4717"/>
        <v>-1.6392805877900969</v>
      </c>
      <c r="Q450" s="16">
        <f t="shared" si="4717"/>
        <v>-0.68716792902463908</v>
      </c>
      <c r="R450" s="16">
        <f t="shared" si="4717"/>
        <v>-2.7996820133323013</v>
      </c>
      <c r="S450" s="16">
        <f t="shared" si="4717"/>
        <v>-1.745958049181553</v>
      </c>
      <c r="T450" s="16">
        <f t="shared" si="4717"/>
        <v>-1.3798077864024094</v>
      </c>
      <c r="U450" s="16">
        <f t="shared" si="4717"/>
        <v>-0.42140370775624092</v>
      </c>
      <c r="V450" s="16">
        <f t="shared" si="4717"/>
        <v>-0.82228859797194787</v>
      </c>
      <c r="W450" s="16">
        <f t="shared" si="4717"/>
        <v>1.2050943494537307</v>
      </c>
      <c r="X450" s="16">
        <f t="shared" si="4717"/>
        <v>1.1159309768079879</v>
      </c>
      <c r="Y450" s="16">
        <f t="shared" si="4717"/>
        <v>1.164542846603041</v>
      </c>
      <c r="Z450" s="16">
        <f t="shared" si="4717"/>
        <v>0.28853659014836808</v>
      </c>
      <c r="AA450" s="16">
        <f t="shared" si="4717"/>
        <v>0.67391340163618452</v>
      </c>
      <c r="AB450" s="16">
        <f t="shared" si="4717"/>
        <v>1.1316683855500003</v>
      </c>
      <c r="AC450" s="16">
        <f t="shared" si="4717"/>
        <v>0.49663693294638733</v>
      </c>
      <c r="AD450" s="16">
        <f t="shared" si="4717"/>
        <v>1.2767936688477448</v>
      </c>
      <c r="AE450" s="16">
        <f t="shared" si="4717"/>
        <v>1.2778097812488625</v>
      </c>
      <c r="AF450" s="16">
        <f t="shared" si="4717"/>
        <v>0.88372828203662834</v>
      </c>
      <c r="AG450" s="16">
        <f t="shared" si="4717"/>
        <v>0.39811739538458824</v>
      </c>
      <c r="AH450" s="16">
        <f t="shared" si="4717"/>
        <v>0.40601079846234711</v>
      </c>
      <c r="AI450" s="16">
        <f t="shared" si="4717"/>
        <v>0.43141547040244177</v>
      </c>
      <c r="AJ450" s="16">
        <f t="shared" si="4717"/>
        <v>1.6628664915442926</v>
      </c>
      <c r="AK450" s="16">
        <f t="shared" si="4717"/>
        <v>0.32749336772099014</v>
      </c>
      <c r="AL450" s="16">
        <f t="shared" ref="AL450:BM450" si="4718">IF(ISNUMBER(AL137),(AL137-$B42),"")</f>
        <v>0.54075199334963031</v>
      </c>
      <c r="AM450" s="16">
        <f t="shared" si="4718"/>
        <v>0.25289379221240438</v>
      </c>
      <c r="AN450" s="16">
        <f t="shared" si="4718"/>
        <v>0.52996368248733461</v>
      </c>
      <c r="AO450" s="16">
        <f t="shared" si="4718"/>
        <v>0.25852186679003353</v>
      </c>
      <c r="AP450" s="16">
        <f t="shared" si="4718"/>
        <v>0.52658556973798909</v>
      </c>
      <c r="AQ450" s="16">
        <f t="shared" si="4718"/>
        <v>0.50157980792951662</v>
      </c>
      <c r="AR450" s="16">
        <f t="shared" si="4718"/>
        <v>0.760182086614833</v>
      </c>
      <c r="AS450" s="16">
        <f t="shared" si="4718"/>
        <v>1.3412675038441364</v>
      </c>
      <c r="AT450" s="16">
        <f t="shared" si="4718"/>
        <v>1.514881933268299</v>
      </c>
      <c r="AU450" s="16">
        <f t="shared" si="4718"/>
        <v>-0.76672483832030025</v>
      </c>
      <c r="AV450" s="16">
        <f t="shared" si="4718"/>
        <v>-0.80504386520874505</v>
      </c>
      <c r="AW450" s="16">
        <f t="shared" si="4718"/>
        <v>-1.8964884454797186</v>
      </c>
      <c r="AX450" s="16">
        <f t="shared" si="4718"/>
        <v>1.8045194373305833</v>
      </c>
      <c r="AY450" s="16">
        <f t="shared" si="4718"/>
        <v>-9.3308652706127759E-3</v>
      </c>
      <c r="AZ450" s="16">
        <f t="shared" si="4718"/>
        <v>0.39992003207078142</v>
      </c>
      <c r="BA450" s="16">
        <f t="shared" si="4718"/>
        <v>0.43757021304259069</v>
      </c>
      <c r="BB450" s="16">
        <f t="shared" si="4718"/>
        <v>-0.82237331564755323</v>
      </c>
      <c r="BC450" s="16">
        <f t="shared" si="4718"/>
        <v>-0.40670934134047343</v>
      </c>
      <c r="BD450" s="16">
        <f t="shared" si="4718"/>
        <v>9.7683125676439886E-4</v>
      </c>
      <c r="BE450" s="16">
        <f t="shared" si="4718"/>
        <v>0.40635116357375978</v>
      </c>
      <c r="BF450" s="16">
        <f t="shared" si="4718"/>
        <v>0.80694586750743724</v>
      </c>
      <c r="BG450" s="16">
        <f t="shared" si="4718"/>
        <v>1.2053435617706327</v>
      </c>
      <c r="BH450" s="16">
        <f t="shared" si="4718"/>
        <v>1.6017554924738988</v>
      </c>
      <c r="BI450" s="16">
        <f t="shared" si="4718"/>
        <v>1.9940486176931529</v>
      </c>
      <c r="BJ450" s="16">
        <f t="shared" si="4718"/>
        <v>2.3852233160940557</v>
      </c>
      <c r="BK450" s="16">
        <f t="shared" si="4718"/>
        <v>2.7770718907127616</v>
      </c>
      <c r="BL450" s="16">
        <f t="shared" si="4718"/>
        <v>3.1650635503717979</v>
      </c>
      <c r="BM450" s="16">
        <f t="shared" si="4718"/>
        <v>3.552394795167686</v>
      </c>
      <c r="BN450" s="16"/>
      <c r="BO450" s="16"/>
      <c r="BP450" s="16"/>
      <c r="BQ450" s="16">
        <f t="shared" ref="BQ450:CB450" si="4719">IF(ISNUMBER(BQ137),(BQ137-$B42),"")</f>
        <v>1.514881933268299</v>
      </c>
      <c r="BR450" s="16">
        <f t="shared" si="4719"/>
        <v>1.731115675672612</v>
      </c>
      <c r="BS450" s="16">
        <f t="shared" si="4719"/>
        <v>1.9434639435309577</v>
      </c>
      <c r="BT450" s="16">
        <f t="shared" si="4719"/>
        <v>2.1517596094745386</v>
      </c>
      <c r="BU450" s="16">
        <f t="shared" si="4719"/>
        <v>2.354178645996285</v>
      </c>
      <c r="BV450" s="16">
        <f t="shared" si="4719"/>
        <v>2.5524199291088507</v>
      </c>
      <c r="BW450" s="16">
        <f t="shared" si="4719"/>
        <v>2.7466809623410313</v>
      </c>
      <c r="BX450" s="16">
        <f t="shared" si="4719"/>
        <v>2.9358363018730245</v>
      </c>
      <c r="BY450" s="16">
        <f t="shared" si="4719"/>
        <v>3.1220893337718678</v>
      </c>
      <c r="BZ450" s="16">
        <f t="shared" si="4719"/>
        <v>3.3085201305712246</v>
      </c>
      <c r="CA450" s="16">
        <f t="shared" si="4719"/>
        <v>3.4883227859667727</v>
      </c>
      <c r="CB450" s="16">
        <f t="shared" si="4719"/>
        <v>3.6670453818802002</v>
      </c>
      <c r="CC450" s="16"/>
      <c r="CD450" s="16"/>
      <c r="CE450" s="16">
        <f t="shared" ref="CE450:CP450" si="4720">IF(ISNUMBER(CE137),(CE137-$B42),"")</f>
        <v>-0.45542571208758886</v>
      </c>
      <c r="CF450" s="16">
        <f t="shared" si="4720"/>
        <v>-7.9902682728658192E-2</v>
      </c>
      <c r="CG450" s="16">
        <f t="shared" si="4720"/>
        <v>0.29391070080163217</v>
      </c>
      <c r="CH450" s="16">
        <f t="shared" si="4720"/>
        <v>0.66810916804564613</v>
      </c>
      <c r="CI450" s="16">
        <f t="shared" si="4720"/>
        <v>1.0415928905989631</v>
      </c>
      <c r="CJ450" s="16">
        <f t="shared" si="4720"/>
        <v>1.416942453033613</v>
      </c>
      <c r="CK450" s="16">
        <f t="shared" si="4720"/>
        <v>1.7907524095540452</v>
      </c>
      <c r="CL450" s="16">
        <f t="shared" si="4720"/>
        <v>2.1648125768237207</v>
      </c>
      <c r="CM450" s="16">
        <f t="shared" si="4720"/>
        <v>2.5385617778220535</v>
      </c>
      <c r="CN450" s="16">
        <f t="shared" si="4720"/>
        <v>2.9165034482260808</v>
      </c>
      <c r="CO450" s="16">
        <f t="shared" si="4720"/>
        <v>3.2929481064320782</v>
      </c>
      <c r="CP450" s="16">
        <f t="shared" si="4720"/>
        <v>3.669823180198506</v>
      </c>
      <c r="CQ450" s="16"/>
      <c r="CR450" s="16"/>
      <c r="CS450" s="16">
        <f t="shared" ref="CS450:DX450" si="4721">IF(ISNUMBER(CS137),(CS137-$B42),"")</f>
        <v>0.8619190412231319</v>
      </c>
      <c r="CT450" s="16">
        <f t="shared" si="4721"/>
        <v>0.59109275628705404</v>
      </c>
      <c r="CU450" s="16">
        <f t="shared" si="4721"/>
        <v>-2.0343370803271057</v>
      </c>
      <c r="CV450" s="16">
        <f t="shared" si="4721"/>
        <v>1.2050943494537307</v>
      </c>
      <c r="CW450" s="16">
        <f t="shared" si="4721"/>
        <v>0.760182086614833</v>
      </c>
      <c r="CX450" s="16">
        <f t="shared" si="4721"/>
        <v>-1.8964884454797186</v>
      </c>
      <c r="CY450" s="16">
        <f t="shared" si="4721"/>
        <v>1.2074436916936691</v>
      </c>
      <c r="CZ450" s="16">
        <f t="shared" si="4721"/>
        <v>0.71025301795665996</v>
      </c>
      <c r="DA450" s="16">
        <f t="shared" si="4721"/>
        <v>-1.9535459644091873</v>
      </c>
      <c r="DB450" s="16">
        <f t="shared" si="4721"/>
        <v>1.0013823789408889</v>
      </c>
      <c r="DC450" s="16">
        <f t="shared" si="4721"/>
        <v>0.61810859460763368</v>
      </c>
      <c r="DD450" s="16">
        <f t="shared" si="4721"/>
        <v>-1.9969892385628896</v>
      </c>
      <c r="DE450" s="16">
        <f t="shared" si="4721"/>
        <v>1.2006320036226725</v>
      </c>
      <c r="DF450" s="16">
        <f t="shared" si="4721"/>
        <v>0.74025170968118914</v>
      </c>
      <c r="DG450" s="16">
        <f t="shared" si="4721"/>
        <v>-1.9100506607778129</v>
      </c>
      <c r="DH450" s="16">
        <f t="shared" si="4721"/>
        <v>0.90016809409848975</v>
      </c>
      <c r="DI450" s="16">
        <f t="shared" si="4721"/>
        <v>0.58640008447548553</v>
      </c>
      <c r="DJ450" s="16">
        <f t="shared" si="4721"/>
        <v>-2.3437137226751474</v>
      </c>
      <c r="DK450" s="16">
        <f t="shared" si="4721"/>
        <v>1.1040010753264085</v>
      </c>
      <c r="DL450" s="16">
        <f t="shared" si="4721"/>
        <v>0.67746532656812519</v>
      </c>
      <c r="DM450" s="16">
        <f t="shared" si="4721"/>
        <v>-1.9654095959552649</v>
      </c>
      <c r="DN450" s="16">
        <f t="shared" si="4721"/>
        <v>1.0037207387335911</v>
      </c>
      <c r="DO450" s="16">
        <f t="shared" si="4721"/>
        <v>0.63728916173963057</v>
      </c>
      <c r="DP450" s="16">
        <f t="shared" si="4721"/>
        <v>-9.8011614095526056E-2</v>
      </c>
      <c r="DQ450" s="16">
        <f t="shared" si="4721"/>
        <v>1.0748385554539084</v>
      </c>
      <c r="DR450" s="16">
        <f t="shared" si="4721"/>
        <v>0.74295037837444511</v>
      </c>
      <c r="DS450" s="16">
        <f t="shared" si="4721"/>
        <v>-2.2545204017386595</v>
      </c>
      <c r="DT450" s="16">
        <f t="shared" si="4721"/>
        <v>1.2355283999641529</v>
      </c>
      <c r="DU450" s="16">
        <f t="shared" si="4721"/>
        <v>0.74417170229656904</v>
      </c>
      <c r="DV450" s="16">
        <f t="shared" si="4721"/>
        <v>-2.0295566024775269</v>
      </c>
      <c r="DW450" s="16">
        <f t="shared" si="4721"/>
        <v>9.4089989839318378E-2</v>
      </c>
      <c r="DX450" s="16">
        <f t="shared" si="4721"/>
        <v>0.32195993731255612</v>
      </c>
      <c r="DY450" s="16">
        <f t="shared" ref="DY450:EU450" si="4722">IF(ISNUMBER(DY137),(DY137-$B42),"")</f>
        <v>0.37885035168469017</v>
      </c>
      <c r="DZ450" s="16">
        <f t="shared" si="4722"/>
        <v>1.0122329514063324</v>
      </c>
      <c r="EA450" s="16">
        <f t="shared" si="4722"/>
        <v>1.128852905550616</v>
      </c>
      <c r="EB450" s="16">
        <f t="shared" si="4722"/>
        <v>0.25154817242503213</v>
      </c>
      <c r="EC450" s="16">
        <f t="shared" si="4722"/>
        <v>0.3570485993436705</v>
      </c>
      <c r="ED450" s="38">
        <f t="shared" si="4722"/>
        <v>1.0307283095077651</v>
      </c>
      <c r="EE450" s="16">
        <f t="shared" si="4722"/>
        <v>0.84438087899172842</v>
      </c>
      <c r="EF450" s="16">
        <f t="shared" si="4722"/>
        <v>1.1753191095691307</v>
      </c>
      <c r="EG450" s="16">
        <f t="shared" si="4722"/>
        <v>0.929566694849143</v>
      </c>
      <c r="EH450" s="16">
        <f t="shared" si="4722"/>
        <v>1.1715719525982706</v>
      </c>
      <c r="EI450" s="16">
        <f t="shared" si="4722"/>
        <v>0.93442761857292567</v>
      </c>
      <c r="EJ450" s="16">
        <f t="shared" si="4722"/>
        <v>0.69980409816636779</v>
      </c>
      <c r="EK450" s="16">
        <f t="shared" si="4722"/>
        <v>0.18428060860227902</v>
      </c>
      <c r="EL450" s="16">
        <f t="shared" si="4722"/>
        <v>-2.5889055691550311E-2</v>
      </c>
      <c r="EM450" s="16">
        <f t="shared" si="4722"/>
        <v>0.26413021042722562</v>
      </c>
      <c r="EN450" s="16">
        <f t="shared" si="4722"/>
        <v>-8.2393757197678497E-3</v>
      </c>
      <c r="EO450" s="16">
        <f t="shared" si="4722"/>
        <v>0.28550623914452444</v>
      </c>
      <c r="EP450" s="16">
        <f t="shared" si="4722"/>
        <v>2.2533853996378639E-2</v>
      </c>
      <c r="EQ450" s="16">
        <f t="shared" si="4722"/>
        <v>1.51521045763144</v>
      </c>
      <c r="ER450" s="16">
        <f t="shared" si="4722"/>
        <v>1.3397921470535437</v>
      </c>
      <c r="ES450" s="16">
        <f t="shared" si="4722"/>
        <v>1.1537281519191254</v>
      </c>
      <c r="ET450" s="16">
        <f t="shared" si="4722"/>
        <v>1.1176555512228106</v>
      </c>
      <c r="EU450" s="16">
        <f t="shared" si="4722"/>
        <v>1.3380418318568275</v>
      </c>
      <c r="EV450" s="16"/>
      <c r="EW450" s="16">
        <f t="shared" ref="EW450:FI450" si="4723">IF(ISNUMBER(EW137),(EW137-$B42),"")</f>
        <v>0.27616413380420113</v>
      </c>
      <c r="EX450" s="16">
        <f t="shared" si="4723"/>
        <v>0.32645113179771101</v>
      </c>
      <c r="EY450" s="16">
        <f t="shared" si="4723"/>
        <v>0.55109218039530106</v>
      </c>
      <c r="EZ450" s="16">
        <f t="shared" si="4723"/>
        <v>-1.0536127487997931</v>
      </c>
      <c r="FA450" s="16">
        <f t="shared" si="4723"/>
        <v>-1.347344520972598</v>
      </c>
      <c r="FB450" s="16">
        <f t="shared" si="4723"/>
        <v>-1.0927954840481959</v>
      </c>
      <c r="FC450" s="16">
        <f t="shared" si="4723"/>
        <v>-2.2275671943076247</v>
      </c>
      <c r="FD450" s="16">
        <f t="shared" si="4723"/>
        <v>-2.4948097392166062</v>
      </c>
      <c r="FE450" s="16">
        <f t="shared" si="4723"/>
        <v>-0.24507516921926253</v>
      </c>
      <c r="FF450" s="16">
        <f t="shared" si="4723"/>
        <v>-0.4672036236064514</v>
      </c>
      <c r="FG450" s="16">
        <f t="shared" si="4723"/>
        <v>1.6596244564710787</v>
      </c>
      <c r="FH450" s="16">
        <f t="shared" si="4723"/>
        <v>1.486961780025041</v>
      </c>
      <c r="FI450" s="16">
        <f t="shared" si="4723"/>
        <v>0.18585194063635413</v>
      </c>
      <c r="FJ450" s="16"/>
      <c r="FK450" s="16">
        <f t="shared" ref="FK450:GP450" si="4724">IF(ISNUMBER(FK137),(FK137-$B42),"")</f>
        <v>-2.605003030234343E-2</v>
      </c>
      <c r="FL450" s="47">
        <f t="shared" si="4724"/>
        <v>0.28997724255464163</v>
      </c>
      <c r="FM450" s="16">
        <f t="shared" si="4724"/>
        <v>0.29108922641108848</v>
      </c>
      <c r="FN450" s="16">
        <f t="shared" si="4724"/>
        <v>0.28935706475283496</v>
      </c>
      <c r="FO450" s="16">
        <f t="shared" si="4724"/>
        <v>0.25467148876944634</v>
      </c>
      <c r="FP450" s="16">
        <f t="shared" si="4724"/>
        <v>0.29074832631616232</v>
      </c>
      <c r="FQ450" s="16">
        <f t="shared" si="4724"/>
        <v>0.29094351961526854</v>
      </c>
      <c r="FR450" s="16">
        <f t="shared" si="4724"/>
        <v>2.5357239759927097E-2</v>
      </c>
      <c r="FS450" s="16">
        <f t="shared" si="4724"/>
        <v>-1.4538868096108502</v>
      </c>
      <c r="FT450" s="16">
        <f t="shared" si="4724"/>
        <v>0.52872070185529196</v>
      </c>
      <c r="FU450" s="16">
        <f t="shared" si="4724"/>
        <v>0.6103188623180813</v>
      </c>
      <c r="FV450" s="16">
        <f t="shared" si="4724"/>
        <v>0.60708316686961439</v>
      </c>
      <c r="FW450" s="16">
        <f t="shared" si="4724"/>
        <v>-0.2946548587416089</v>
      </c>
      <c r="FX450" s="16">
        <f t="shared" si="4724"/>
        <v>-0.25341245123618705</v>
      </c>
      <c r="FY450" s="16">
        <f t="shared" si="4724"/>
        <v>0.97385599156561398</v>
      </c>
      <c r="FZ450" s="16">
        <f t="shared" si="4724"/>
        <v>-0.29886218474436532</v>
      </c>
      <c r="GA450" s="16">
        <f t="shared" si="4724"/>
        <v>-0.10118983289751782</v>
      </c>
      <c r="GB450" s="16">
        <f t="shared" si="4724"/>
        <v>-0.37052311409431127</v>
      </c>
      <c r="GC450" s="16">
        <f t="shared" si="4724"/>
        <v>-0.10889729868748077</v>
      </c>
      <c r="GD450" s="16">
        <f t="shared" si="4724"/>
        <v>-0.36574209752401998</v>
      </c>
      <c r="GE450" s="16">
        <f t="shared" si="4724"/>
        <v>-0.11333678288534088</v>
      </c>
      <c r="GF450" s="16">
        <f t="shared" si="4724"/>
        <v>0.73473567663461381</v>
      </c>
      <c r="GG450" s="16">
        <f t="shared" si="4724"/>
        <v>0.92347160356283098</v>
      </c>
      <c r="GH450" s="16">
        <f t="shared" si="4724"/>
        <v>-0.12499618138079427</v>
      </c>
      <c r="GI450" s="16">
        <f t="shared" si="4724"/>
        <v>0.1189730795341859</v>
      </c>
      <c r="GJ450" s="16">
        <f t="shared" si="4724"/>
        <v>-1.4131965120612904</v>
      </c>
      <c r="GK450" s="16">
        <f t="shared" si="4724"/>
        <v>-1.4546248796968086</v>
      </c>
      <c r="GL450" s="16">
        <f t="shared" si="4724"/>
        <v>-2.5915589846897831</v>
      </c>
      <c r="GM450" s="16">
        <f t="shared" si="4724"/>
        <v>1.1187790246036116</v>
      </c>
      <c r="GN450" s="16">
        <f t="shared" si="4724"/>
        <v>-0.69074199021738991</v>
      </c>
      <c r="GO450" s="16">
        <f t="shared" si="4724"/>
        <v>-0.28841935591870538</v>
      </c>
      <c r="GP450" s="16">
        <f t="shared" si="4724"/>
        <v>-0.25966355127994234</v>
      </c>
      <c r="GQ450" s="16">
        <f t="shared" ref="GQ450:HV450" si="4725">IF(ISNUMBER(GQ137),(GQ137-$B42),"")</f>
        <v>-0.45500985721926668</v>
      </c>
      <c r="GR450" s="16">
        <f t="shared" si="4725"/>
        <v>-0.24555526456060761</v>
      </c>
      <c r="GS450" s="16">
        <f t="shared" si="4725"/>
        <v>0.41841372305208324</v>
      </c>
      <c r="GT450" s="16">
        <f t="shared" si="4725"/>
        <v>0.24850023538826349</v>
      </c>
      <c r="GU450" s="16">
        <f t="shared" si="4725"/>
        <v>0.56967458123057213</v>
      </c>
      <c r="GV450" s="16">
        <f t="shared" si="4725"/>
        <v>0.34044800589131796</v>
      </c>
      <c r="GW450" s="16">
        <f t="shared" si="4725"/>
        <v>0.56242967405262334</v>
      </c>
      <c r="GX450" s="16">
        <f t="shared" si="4725"/>
        <v>0.3419677408994346</v>
      </c>
      <c r="GY450" s="16">
        <f t="shared" si="4725"/>
        <v>-0.44430102461743104</v>
      </c>
      <c r="GZ450" s="16">
        <f t="shared" si="4725"/>
        <v>-0.63855313103894673</v>
      </c>
      <c r="HA450" s="16">
        <f t="shared" si="4725"/>
        <v>-0.33765588441906402</v>
      </c>
      <c r="HB450" s="16">
        <f t="shared" si="4725"/>
        <v>-0.58446927252330738</v>
      </c>
      <c r="HC450" s="16">
        <f t="shared" si="4725"/>
        <v>0.88862303821420596</v>
      </c>
      <c r="HD450" s="16">
        <f t="shared" si="4725"/>
        <v>0.72929097761533512</v>
      </c>
      <c r="HE450" s="16">
        <f t="shared" si="4725"/>
        <v>0.62745655522635957</v>
      </c>
      <c r="HF450" s="16">
        <f t="shared" si="4725"/>
        <v>0.62618914854826357</v>
      </c>
      <c r="HG450" s="16">
        <f t="shared" si="4725"/>
        <v>0.82561062081296654</v>
      </c>
      <c r="HH450" s="16">
        <f t="shared" si="4725"/>
        <v>-0.27286023388623448</v>
      </c>
      <c r="HI450" s="16">
        <f t="shared" si="4725"/>
        <v>-0.22161085676020775</v>
      </c>
      <c r="HJ450" s="16">
        <f t="shared" si="4725"/>
        <v>-1.568052553761845E-2</v>
      </c>
      <c r="HK450" s="16">
        <f t="shared" si="4725"/>
        <v>-1.6332711280078911</v>
      </c>
      <c r="HL450" s="16">
        <f t="shared" si="4725"/>
        <v>-1.9135397532646721</v>
      </c>
      <c r="HM450" s="16">
        <f t="shared" si="4725"/>
        <v>-1.676196670147533</v>
      </c>
      <c r="HN450" s="16">
        <f t="shared" si="4725"/>
        <v>-2.8619099399826382</v>
      </c>
      <c r="HO450" s="16">
        <f t="shared" si="4725"/>
        <v>-3.1145405311755496</v>
      </c>
      <c r="HP450" s="16">
        <f t="shared" si="4725"/>
        <v>1.0364025893189535</v>
      </c>
      <c r="HQ450" s="16">
        <f t="shared" si="4725"/>
        <v>0.88018711979665909</v>
      </c>
      <c r="HR450" s="16">
        <f t="shared" si="4725"/>
        <v>-0.8617013667807214</v>
      </c>
      <c r="HS450" s="16">
        <f t="shared" si="4725"/>
        <v>-1.0677603982678647</v>
      </c>
      <c r="HT450" s="16">
        <f t="shared" si="4725"/>
        <v>-0.43832103756025731</v>
      </c>
      <c r="HU450" s="16">
        <f t="shared" si="4725"/>
        <v>-0.63412106483733055</v>
      </c>
      <c r="HV450" s="16">
        <f t="shared" si="4725"/>
        <v>-0.34679154303739779</v>
      </c>
      <c r="HW450" s="16">
        <f t="shared" ref="HW450:JB450" si="4726">IF(ISNUMBER(HW137),(HW137-$B42),"")</f>
        <v>-0.59548704211559311</v>
      </c>
      <c r="HX450" s="16">
        <f t="shared" si="4726"/>
        <v>-1.7998615750983333</v>
      </c>
      <c r="HY450" s="16">
        <f t="shared" si="4726"/>
        <v>0.16507354408989272</v>
      </c>
      <c r="HZ450" s="16">
        <f t="shared" si="4726"/>
        <v>0.2592100324397677</v>
      </c>
      <c r="IA450" s="16">
        <f t="shared" si="4726"/>
        <v>0.2554453537186987</v>
      </c>
      <c r="IB450" s="16">
        <f t="shared" si="4726"/>
        <v>-0.70097538757690359</v>
      </c>
      <c r="IC450" s="16">
        <f t="shared" si="4726"/>
        <v>-0.65035685001470256</v>
      </c>
      <c r="ID450" s="16">
        <f t="shared" si="4726"/>
        <v>0.56826683512454679</v>
      </c>
      <c r="IE450" s="16">
        <f t="shared" si="4726"/>
        <v>-0.66049680983201142</v>
      </c>
      <c r="IF450" s="16">
        <f t="shared" si="4726"/>
        <v>-0.469150918169845</v>
      </c>
      <c r="IG450" s="16">
        <f t="shared" si="4726"/>
        <v>-0.72005050300020912</v>
      </c>
      <c r="IH450" s="16">
        <f t="shared" si="4726"/>
        <v>-0.46869958269505219</v>
      </c>
      <c r="II450" s="16">
        <f t="shared" si="4726"/>
        <v>-0.71647105278347567</v>
      </c>
      <c r="IJ450" s="16">
        <f t="shared" si="4726"/>
        <v>-0.47309649587023728</v>
      </c>
      <c r="IK450" s="16">
        <f t="shared" si="4726"/>
        <v>0.36834499814463584</v>
      </c>
      <c r="IL450" s="16">
        <f t="shared" si="4726"/>
        <v>0.50562317686791403</v>
      </c>
      <c r="IM450" s="16">
        <f t="shared" si="4726"/>
        <v>-0.48634002021375977</v>
      </c>
      <c r="IN450" s="16">
        <f t="shared" si="4726"/>
        <v>-0.2497095993479661</v>
      </c>
      <c r="IO450" s="16">
        <f t="shared" si="4726"/>
        <v>0.36834499814463584</v>
      </c>
      <c r="IP450" s="16">
        <f t="shared" si="4726"/>
        <v>0.50562317686791403</v>
      </c>
      <c r="IQ450" s="16">
        <f t="shared" si="4726"/>
        <v>-2.8841832728753332</v>
      </c>
      <c r="IR450" s="16">
        <f t="shared" si="4726"/>
        <v>0.76036745837336639</v>
      </c>
      <c r="IS450" s="16">
        <f t="shared" si="4726"/>
        <v>-1.0697857136141522</v>
      </c>
      <c r="IT450" s="16">
        <f t="shared" si="4726"/>
        <v>-0.67431580286847748</v>
      </c>
      <c r="IU450" s="16">
        <f t="shared" si="4726"/>
        <v>-0.62591302708995045</v>
      </c>
      <c r="IV450" s="16">
        <f t="shared" si="4726"/>
        <v>-0.86877727995488385</v>
      </c>
      <c r="IW450" s="16">
        <f t="shared" si="4726"/>
        <v>-0.66439655874407322</v>
      </c>
      <c r="IX450" s="16">
        <f t="shared" si="4726"/>
        <v>1.1698397208050437E-2</v>
      </c>
      <c r="IY450" s="16">
        <f t="shared" si="4726"/>
        <v>-0.15371948661623946</v>
      </c>
      <c r="IZ450" s="16">
        <f t="shared" si="4726"/>
        <v>0.16511180320307517</v>
      </c>
      <c r="JA450" s="16">
        <f t="shared" si="4726"/>
        <v>-5.5891622571806465E-2</v>
      </c>
      <c r="JB450" s="16">
        <f t="shared" si="4726"/>
        <v>0.15832106602252338</v>
      </c>
      <c r="JC450" s="16">
        <f t="shared" ref="JC450:KG450" si="4727">IF(ISNUMBER(JC137),(JC137-$B42),"")</f>
        <v>-5.5104248584939342E-2</v>
      </c>
      <c r="JD450" s="16">
        <f t="shared" si="4727"/>
        <v>-0.89578526157808369</v>
      </c>
      <c r="JE450" s="16">
        <f t="shared" si="4727"/>
        <v>-1.086037844758323</v>
      </c>
      <c r="JF450" s="16">
        <f t="shared" si="4727"/>
        <v>-0.78945582450279517</v>
      </c>
      <c r="JG450" s="16">
        <f t="shared" si="4727"/>
        <v>-1.0297712998332145</v>
      </c>
      <c r="JH450" s="16">
        <f t="shared" si="4727"/>
        <v>0.43864234384435008</v>
      </c>
      <c r="JI450" s="16">
        <f t="shared" si="4727"/>
        <v>0.28296058817727499</v>
      </c>
      <c r="JJ450" s="16">
        <f t="shared" si="4727"/>
        <v>0.2067114630254423</v>
      </c>
      <c r="JK450" s="16">
        <f t="shared" si="4727"/>
        <v>0.15747762226746431</v>
      </c>
      <c r="JL450" s="16">
        <f t="shared" si="4727"/>
        <v>0.35276092256819425</v>
      </c>
      <c r="JM450" s="16">
        <f t="shared" si="4727"/>
        <v>-0.68657919164718351</v>
      </c>
      <c r="JN450" s="16">
        <f t="shared" si="4727"/>
        <v>-0.6360379227392059</v>
      </c>
      <c r="JO450" s="16">
        <f t="shared" si="4727"/>
        <v>-0.43518586705397411</v>
      </c>
      <c r="JP450" s="16">
        <f t="shared" si="4727"/>
        <v>0.2067114630254423</v>
      </c>
      <c r="JQ450" s="16">
        <f t="shared" si="4727"/>
        <v>0.15747762226746431</v>
      </c>
      <c r="JR450" s="16">
        <f t="shared" si="4727"/>
        <v>0.35276092256819425</v>
      </c>
      <c r="JS450" s="16">
        <f t="shared" si="4727"/>
        <v>-3.1912124984991124</v>
      </c>
      <c r="JT450" s="16">
        <f t="shared" si="4727"/>
        <v>-3.4358778915354833</v>
      </c>
      <c r="JU450" s="16">
        <f t="shared" si="4727"/>
        <v>0.63576190561110479</v>
      </c>
      <c r="JV450" s="16">
        <f t="shared" si="4727"/>
        <v>0.48416446723442164</v>
      </c>
      <c r="JW450" s="16">
        <f t="shared" si="4727"/>
        <v>-1.2849023430395334</v>
      </c>
      <c r="JX450" s="16">
        <f t="shared" si="4727"/>
        <v>-1.4858773214220662</v>
      </c>
      <c r="JY450" s="16">
        <f t="shared" si="4727"/>
        <v>-0.86852216232472301</v>
      </c>
      <c r="JZ450" s="16">
        <f t="shared" si="4727"/>
        <v>-1.0595448175474473</v>
      </c>
      <c r="KA450" s="16">
        <f t="shared" si="4727"/>
        <v>-0.766238185894764</v>
      </c>
      <c r="KB450" s="16">
        <f t="shared" si="4727"/>
        <v>-1.0074194373766261</v>
      </c>
      <c r="KC450" s="16" t="str">
        <f t="shared" si="4727"/>
        <v/>
      </c>
      <c r="KD450" s="16" t="str">
        <f t="shared" si="4727"/>
        <v/>
      </c>
      <c r="KE450" s="16" t="str">
        <f t="shared" si="4727"/>
        <v/>
      </c>
      <c r="KF450" s="16" t="str">
        <f t="shared" si="4727"/>
        <v/>
      </c>
      <c r="KG450" s="16" t="str">
        <f t="shared" si="4727"/>
        <v/>
      </c>
      <c r="KH450" s="16"/>
      <c r="KI450" s="16"/>
      <c r="KJ450" s="16"/>
      <c r="KK450" s="16"/>
      <c r="KL450" s="16"/>
      <c r="KM450" s="16"/>
      <c r="KN450" s="16"/>
      <c r="KO450" s="16" t="str">
        <f t="shared" si="4686"/>
        <v/>
      </c>
      <c r="KP450" s="16" t="str">
        <f t="shared" si="4686"/>
        <v/>
      </c>
      <c r="KQ450" s="16" t="str">
        <f t="shared" si="4686"/>
        <v/>
      </c>
      <c r="KW450" t="str">
        <f t="shared" si="4687"/>
        <v/>
      </c>
      <c r="KX450" t="str">
        <f t="shared" si="4687"/>
        <v/>
      </c>
      <c r="KZ450" t="str">
        <f>IF(ISNUMBER(KZ137),(KZ137-$B42),"")</f>
        <v/>
      </c>
      <c r="LC450" t="str">
        <f t="shared" si="4688"/>
        <v/>
      </c>
      <c r="LD450" t="str">
        <f t="shared" si="4688"/>
        <v/>
      </c>
      <c r="LF450" t="str">
        <f t="shared" si="4689"/>
        <v/>
      </c>
      <c r="LG450" t="str">
        <f t="shared" si="4689"/>
        <v/>
      </c>
      <c r="LO450" t="str">
        <f t="shared" si="4690"/>
        <v/>
      </c>
      <c r="LP450" t="str">
        <f t="shared" si="4690"/>
        <v/>
      </c>
      <c r="LQ450" t="str">
        <f t="shared" si="4690"/>
        <v/>
      </c>
      <c r="LR450" t="str">
        <f t="shared" si="4690"/>
        <v/>
      </c>
      <c r="LU450" t="str">
        <f t="shared" si="4691"/>
        <v/>
      </c>
      <c r="LV450" t="str">
        <f t="shared" si="4691"/>
        <v/>
      </c>
      <c r="MF450" t="str">
        <f t="shared" ref="MF450:MW450" si="4728">IF(ISNUMBER(MF137),(MF137-$B42),"")</f>
        <v/>
      </c>
      <c r="MG450" t="str">
        <f t="shared" si="4728"/>
        <v/>
      </c>
      <c r="MH450" t="str">
        <f t="shared" si="4728"/>
        <v/>
      </c>
      <c r="MI450" t="str">
        <f t="shared" si="4728"/>
        <v/>
      </c>
      <c r="MJ450" t="str">
        <f t="shared" si="4728"/>
        <v/>
      </c>
      <c r="MK450" t="str">
        <f t="shared" si="4728"/>
        <v/>
      </c>
      <c r="ML450" t="str">
        <f t="shared" si="4728"/>
        <v/>
      </c>
      <c r="MM450" t="str">
        <f t="shared" si="4728"/>
        <v/>
      </c>
      <c r="MN450" t="str">
        <f t="shared" si="4728"/>
        <v/>
      </c>
      <c r="MO450" t="str">
        <f t="shared" si="4728"/>
        <v/>
      </c>
      <c r="MP450" t="str">
        <f t="shared" si="4728"/>
        <v/>
      </c>
      <c r="MQ450" t="str">
        <f t="shared" si="4728"/>
        <v/>
      </c>
      <c r="MR450" t="str">
        <f t="shared" si="4728"/>
        <v/>
      </c>
      <c r="MS450" t="str">
        <f t="shared" si="4728"/>
        <v/>
      </c>
      <c r="MT450" t="str">
        <f t="shared" si="4728"/>
        <v/>
      </c>
      <c r="MU450" t="str">
        <f t="shared" si="4728"/>
        <v/>
      </c>
      <c r="MV450" t="str">
        <f t="shared" si="4728"/>
        <v/>
      </c>
      <c r="MW450" t="str">
        <f t="shared" si="4728"/>
        <v/>
      </c>
    </row>
    <row r="451" spans="2:361" x14ac:dyDescent="0.25">
      <c r="B451"/>
      <c r="C451"/>
      <c r="D451"/>
      <c r="E451"/>
      <c r="F451" s="16">
        <f t="shared" ref="F451:AK451" si="4729">IF(ISNUMBER(F139),(F139-$B44),"")</f>
        <v>5.1847180366870447</v>
      </c>
      <c r="G451" s="16">
        <f t="shared" si="4729"/>
        <v>5.8384629382476447</v>
      </c>
      <c r="H451" s="16">
        <f t="shared" si="4729"/>
        <v>7.2766196917108772</v>
      </c>
      <c r="I451" s="16">
        <f t="shared" si="4729"/>
        <v>7.873036069845611</v>
      </c>
      <c r="J451" s="16">
        <f t="shared" si="4729"/>
        <v>7.2709554868083472</v>
      </c>
      <c r="K451" s="16">
        <f t="shared" si="4729"/>
        <v>7.8669897151827968</v>
      </c>
      <c r="L451" s="16">
        <f t="shared" si="4729"/>
        <v>7.2368364451110523</v>
      </c>
      <c r="M451" s="16">
        <f t="shared" si="4729"/>
        <v>7.8430902699497551</v>
      </c>
      <c r="N451" s="16">
        <f t="shared" si="4729"/>
        <v>4.0459365742682394</v>
      </c>
      <c r="O451" s="16">
        <f t="shared" si="4729"/>
        <v>4.8697280568086825</v>
      </c>
      <c r="P451" s="16">
        <f t="shared" si="4729"/>
        <v>4.5285397395372087</v>
      </c>
      <c r="Q451" s="16">
        <f t="shared" si="4729"/>
        <v>5.2732108043239947</v>
      </c>
      <c r="R451" s="16">
        <f t="shared" si="4729"/>
        <v>5.6970807542799662</v>
      </c>
      <c r="S451" s="16">
        <f t="shared" si="4729"/>
        <v>6.4512881208581945</v>
      </c>
      <c r="T451" s="16">
        <f t="shared" si="4729"/>
        <v>4.2901667439950018</v>
      </c>
      <c r="U451" s="16">
        <f t="shared" si="4729"/>
        <v>5.0227115590790561</v>
      </c>
      <c r="V451" s="16">
        <f t="shared" si="4729"/>
        <v>3.5982768362511308</v>
      </c>
      <c r="W451" s="16">
        <f t="shared" si="4729"/>
        <v>-0.9093932929969526</v>
      </c>
      <c r="X451" s="16">
        <f t="shared" si="4729"/>
        <v>-0.3095794533950027</v>
      </c>
      <c r="Y451" s="16">
        <f t="shared" si="4729"/>
        <v>-0.28365573894734553</v>
      </c>
      <c r="Z451" s="16">
        <f t="shared" si="4729"/>
        <v>-2.793017818319754E-2</v>
      </c>
      <c r="AA451" s="16">
        <f t="shared" si="4729"/>
        <v>-0.30953656072880165</v>
      </c>
      <c r="AB451" s="16">
        <f t="shared" si="4729"/>
        <v>-0.3124951670012166</v>
      </c>
      <c r="AC451" s="16">
        <f t="shared" si="4729"/>
        <v>0.2575406900980397</v>
      </c>
      <c r="AD451" s="16">
        <f t="shared" si="4729"/>
        <v>-0.7450291093811785</v>
      </c>
      <c r="AE451" s="16">
        <f t="shared" si="4729"/>
        <v>-0.77371031392506495</v>
      </c>
      <c r="AF451" s="16">
        <f t="shared" si="4729"/>
        <v>-2.0087453647981164</v>
      </c>
      <c r="AG451" s="16">
        <f t="shared" si="4729"/>
        <v>0.28652256419556466</v>
      </c>
      <c r="AH451" s="16">
        <f t="shared" si="4729"/>
        <v>0.39465926629405601</v>
      </c>
      <c r="AI451" s="16">
        <f t="shared" si="4729"/>
        <v>0.37694171446527491</v>
      </c>
      <c r="AJ451" s="16">
        <f t="shared" si="4729"/>
        <v>-1.7038292989190467</v>
      </c>
      <c r="AK451" s="16">
        <f t="shared" si="4729"/>
        <v>4.0546270604211685</v>
      </c>
      <c r="AL451" s="16">
        <f t="shared" ref="AL451:BM451" si="4730">IF(ISNUMBER(AL139),(AL139-$B44),"")</f>
        <v>3.3088617792218145</v>
      </c>
      <c r="AM451" s="16">
        <f t="shared" si="4730"/>
        <v>4.2630477917847713</v>
      </c>
      <c r="AN451" s="16">
        <f t="shared" si="4730"/>
        <v>3.4754579509184964</v>
      </c>
      <c r="AO451" s="16">
        <f t="shared" si="4730"/>
        <v>4.2165484486302773</v>
      </c>
      <c r="AP451" s="16">
        <f t="shared" si="4730"/>
        <v>3.4377364802074624</v>
      </c>
      <c r="AQ451" s="16">
        <f t="shared" si="4730"/>
        <v>3.9644598362549033</v>
      </c>
      <c r="AR451" s="16">
        <f t="shared" si="4730"/>
        <v>3.1342809680989632</v>
      </c>
      <c r="AS451" s="16">
        <f t="shared" si="4730"/>
        <v>4.2860412444851335</v>
      </c>
      <c r="AT451" s="16">
        <f t="shared" si="4730"/>
        <v>3.7922911148335601</v>
      </c>
      <c r="AU451" s="16">
        <f t="shared" si="4730"/>
        <v>3.1298228959176839</v>
      </c>
      <c r="AV451" s="16">
        <f t="shared" si="4730"/>
        <v>3.0425312144432439</v>
      </c>
      <c r="AW451" s="16">
        <f t="shared" si="4730"/>
        <v>2.1674106626588241</v>
      </c>
      <c r="AX451" s="16">
        <f t="shared" si="4730"/>
        <v>-2.1078923927424</v>
      </c>
      <c r="AY451" s="16">
        <f t="shared" si="4730"/>
        <v>0.80332482088783763</v>
      </c>
      <c r="AZ451" s="16">
        <f t="shared" si="4730"/>
        <v>7.3229304152121699E-2</v>
      </c>
      <c r="BA451" s="16">
        <f t="shared" si="4730"/>
        <v>0.2187220934405758</v>
      </c>
      <c r="BB451" s="16">
        <f t="shared" si="4730"/>
        <v>3.5980811681177158</v>
      </c>
      <c r="BC451" s="16">
        <f t="shared" si="4730"/>
        <v>2.6273260842226875</v>
      </c>
      <c r="BD451" s="16">
        <f t="shared" si="4730"/>
        <v>1.6903691137583792</v>
      </c>
      <c r="BE451" s="16">
        <f t="shared" si="4730"/>
        <v>0.78893272558987348</v>
      </c>
      <c r="BF451" s="16">
        <f t="shared" si="4730"/>
        <v>-7.8124073816766781E-2</v>
      </c>
      <c r="BG451" s="16">
        <f t="shared" si="4730"/>
        <v>-0.91024579726683896</v>
      </c>
      <c r="BH451" s="16">
        <f t="shared" si="4730"/>
        <v>-1.7096647755303565</v>
      </c>
      <c r="BI451" s="16">
        <f t="shared" si="4730"/>
        <v>-2.476916127737141</v>
      </c>
      <c r="BJ451" s="16">
        <f t="shared" si="4730"/>
        <v>-3.2129396711293481</v>
      </c>
      <c r="BK451" s="16">
        <f t="shared" si="4730"/>
        <v>-3.917456814537303</v>
      </c>
      <c r="BL451" s="16">
        <f t="shared" si="4730"/>
        <v>-4.5933238915408197</v>
      </c>
      <c r="BM451" s="16">
        <f t="shared" si="4730"/>
        <v>-5.2399311333914369</v>
      </c>
      <c r="BN451" s="16"/>
      <c r="BO451" s="16"/>
      <c r="BP451" s="16"/>
      <c r="BQ451" s="16">
        <f t="shared" ref="BQ451:CB451" si="4731">IF(ISNUMBER(BQ139),(BQ139-$B44),"")</f>
        <v>3.7922911148335601</v>
      </c>
      <c r="BR451" s="16">
        <f t="shared" si="4731"/>
        <v>2.9360663517905294</v>
      </c>
      <c r="BS451" s="16">
        <f t="shared" si="4731"/>
        <v>2.0939289617993069</v>
      </c>
      <c r="BT451" s="16">
        <f t="shared" si="4731"/>
        <v>1.2645813910181829</v>
      </c>
      <c r="BU451" s="16">
        <f t="shared" si="4731"/>
        <v>0.45317007263625442</v>
      </c>
      <c r="BV451" s="16">
        <f t="shared" si="4731"/>
        <v>-0.34571779609213138</v>
      </c>
      <c r="BW451" s="16">
        <f t="shared" si="4731"/>
        <v>-1.1297390525686524</v>
      </c>
      <c r="BX451" s="16">
        <f t="shared" si="4731"/>
        <v>-1.899468500543108</v>
      </c>
      <c r="BY451" s="16">
        <f t="shared" si="4731"/>
        <v>-2.652975374592728</v>
      </c>
      <c r="BZ451" s="16">
        <f t="shared" si="4731"/>
        <v>-3.3928553017913003</v>
      </c>
      <c r="CA451" s="16">
        <f t="shared" si="4731"/>
        <v>-4.1117880663723412</v>
      </c>
      <c r="CB451" s="16">
        <f t="shared" si="4731"/>
        <v>-4.8224491974948762</v>
      </c>
      <c r="CC451" s="16"/>
      <c r="CD451" s="16"/>
      <c r="CE451" s="16">
        <f t="shared" ref="CE451:CP451" si="4732">IF(ISNUMBER(CE139),(CE139-$B44),"")</f>
        <v>2.7278200553242726</v>
      </c>
      <c r="CF451" s="16">
        <f t="shared" si="4732"/>
        <v>1.8402550197637595</v>
      </c>
      <c r="CG451" s="16">
        <f t="shared" si="4732"/>
        <v>0.98606997614591307</v>
      </c>
      <c r="CH451" s="16">
        <f t="shared" si="4732"/>
        <v>0.16298751351511953</v>
      </c>
      <c r="CI451" s="16">
        <f t="shared" si="4732"/>
        <v>-0.63011060504665295</v>
      </c>
      <c r="CJ451" s="16">
        <f t="shared" si="4732"/>
        <v>-1.3919256127237105</v>
      </c>
      <c r="CK451" s="16">
        <f t="shared" si="4732"/>
        <v>-2.1249342445547512</v>
      </c>
      <c r="CL451" s="16">
        <f t="shared" si="4732"/>
        <v>-2.8310923542158122</v>
      </c>
      <c r="CM451" s="16">
        <f t="shared" si="4732"/>
        <v>-3.5095328334242026</v>
      </c>
      <c r="CN451" s="16">
        <f t="shared" si="4732"/>
        <v>-4.1621802720468537</v>
      </c>
      <c r="CO451" s="16">
        <f t="shared" si="4732"/>
        <v>-4.7886889287532739</v>
      </c>
      <c r="CP451" s="16">
        <f t="shared" si="4732"/>
        <v>-5.388441762764316</v>
      </c>
      <c r="CQ451" s="16"/>
      <c r="CR451" s="16"/>
      <c r="CS451" s="16">
        <f t="shared" ref="CS451:DX451" si="4733">IF(ISNUMBER(CS139),(CS139-$B44),"")</f>
        <v>-0.779862014176814</v>
      </c>
      <c r="CT451" s="16">
        <f t="shared" si="4733"/>
        <v>3.0397084893088504</v>
      </c>
      <c r="CU451" s="16">
        <f t="shared" si="4733"/>
        <v>3.5441750155428338</v>
      </c>
      <c r="CV451" s="16">
        <f t="shared" si="4733"/>
        <v>-0.9093932929969526</v>
      </c>
      <c r="CW451" s="16">
        <f t="shared" si="4733"/>
        <v>3.1342809680989632</v>
      </c>
      <c r="CX451" s="16">
        <f t="shared" si="4733"/>
        <v>2.1674106626588241</v>
      </c>
      <c r="CY451" s="16">
        <f t="shared" si="4733"/>
        <v>-0.91983489316680789</v>
      </c>
      <c r="CZ451" s="16">
        <f t="shared" si="4733"/>
        <v>3.2115073410176933</v>
      </c>
      <c r="DA451" s="16">
        <f t="shared" si="4733"/>
        <v>2.1264037253075685</v>
      </c>
      <c r="DB451" s="16">
        <f t="shared" si="4733"/>
        <v>-0.87936277371264282</v>
      </c>
      <c r="DC451" s="16">
        <f t="shared" si="4733"/>
        <v>2.9558861062084816</v>
      </c>
      <c r="DD451" s="16">
        <f t="shared" si="4733"/>
        <v>3.1145510363305391</v>
      </c>
      <c r="DE451" s="16">
        <f t="shared" si="4733"/>
        <v>-0.96475314448441907</v>
      </c>
      <c r="DF451" s="16">
        <f t="shared" si="4733"/>
        <v>3.1571395116322662</v>
      </c>
      <c r="DG451" s="16">
        <f t="shared" si="4733"/>
        <v>1.9584880024367664</v>
      </c>
      <c r="DH451" s="16">
        <f t="shared" si="4733"/>
        <v>-0.50478050156280574</v>
      </c>
      <c r="DI451" s="16">
        <f t="shared" si="4733"/>
        <v>3.3330830847144597</v>
      </c>
      <c r="DJ451" s="16">
        <f t="shared" si="4733"/>
        <v>3.8801735016596837</v>
      </c>
      <c r="DK451" s="16">
        <f t="shared" si="4733"/>
        <v>-0.7832389208265198</v>
      </c>
      <c r="DL451" s="16">
        <f t="shared" si="4733"/>
        <v>3.3175241267625921</v>
      </c>
      <c r="DM451" s="16">
        <f t="shared" si="4733"/>
        <v>2.4063310514588352</v>
      </c>
      <c r="DN451" s="16">
        <f t="shared" si="4733"/>
        <v>-0.65565386881775112</v>
      </c>
      <c r="DO451" s="16">
        <f t="shared" si="4733"/>
        <v>3.2447798295847861</v>
      </c>
      <c r="DP451" s="16">
        <f t="shared" si="4733"/>
        <v>-1.1568749265839671</v>
      </c>
      <c r="DQ451" s="16">
        <f t="shared" si="4733"/>
        <v>-1.2617282593661088</v>
      </c>
      <c r="DR451" s="16">
        <f t="shared" si="4733"/>
        <v>2.6403185233334057</v>
      </c>
      <c r="DS451" s="16">
        <f t="shared" si="4733"/>
        <v>1.6978351214771408</v>
      </c>
      <c r="DT451" s="16">
        <f t="shared" si="4733"/>
        <v>-1.0173387108529823</v>
      </c>
      <c r="DU451" s="16">
        <f t="shared" si="4733"/>
        <v>3.2772657536876437</v>
      </c>
      <c r="DV451" s="16">
        <f t="shared" si="4733"/>
        <v>1.9489415553115776</v>
      </c>
      <c r="DW451" s="16">
        <f t="shared" si="4733"/>
        <v>4.4126283515248588</v>
      </c>
      <c r="DX451" s="16">
        <f t="shared" si="4733"/>
        <v>3.6250544353076037</v>
      </c>
      <c r="DY451" s="16">
        <f t="shared" ref="DY451:EU451" si="4734">IF(ISNUMBER(DY139),(DY139-$B44),"")</f>
        <v>3.5928390979320284</v>
      </c>
      <c r="DZ451" s="16">
        <f t="shared" si="4734"/>
        <v>-0.68831315065568788</v>
      </c>
      <c r="EA451" s="16">
        <f t="shared" si="4734"/>
        <v>-0.73254877818561681</v>
      </c>
      <c r="EB451" s="16">
        <f t="shared" si="4734"/>
        <v>4.7692787157855747</v>
      </c>
      <c r="EC451" s="16">
        <f t="shared" si="4734"/>
        <v>4.6184963732610527</v>
      </c>
      <c r="ED451" s="38">
        <f t="shared" si="4734"/>
        <v>-0.80238095371034035</v>
      </c>
      <c r="EE451" s="16">
        <f t="shared" si="4734"/>
        <v>-0.13975713771176856</v>
      </c>
      <c r="EF451" s="16">
        <f t="shared" si="4734"/>
        <v>-0.8295654065280047</v>
      </c>
      <c r="EG451" s="16">
        <f t="shared" si="4734"/>
        <v>-0.13459974248044659</v>
      </c>
      <c r="EH451" s="16">
        <f t="shared" si="4734"/>
        <v>-0.81603590734604836</v>
      </c>
      <c r="EI451" s="16">
        <f t="shared" si="4734"/>
        <v>-0.12773534073949122</v>
      </c>
      <c r="EJ451" s="16">
        <f t="shared" si="4734"/>
        <v>-1.9547327410799227</v>
      </c>
      <c r="EK451" s="16">
        <f t="shared" si="4734"/>
        <v>0.44961310548785605</v>
      </c>
      <c r="EL451" s="16">
        <f t="shared" si="4734"/>
        <v>1.1427054061254864</v>
      </c>
      <c r="EM451" s="16">
        <f t="shared" si="4734"/>
        <v>0.36095752490363964</v>
      </c>
      <c r="EN451" s="16">
        <f t="shared" si="4734"/>
        <v>1.0868642416754568</v>
      </c>
      <c r="EO451" s="16">
        <f t="shared" si="4734"/>
        <v>0.38665585266389257</v>
      </c>
      <c r="EP451" s="16">
        <f t="shared" si="4734"/>
        <v>1.1057193310903273</v>
      </c>
      <c r="EQ451" s="16">
        <f t="shared" si="4734"/>
        <v>-1.6357663963006246</v>
      </c>
      <c r="ER451" s="16">
        <f t="shared" si="4734"/>
        <v>-1.0043822837407816</v>
      </c>
      <c r="ES451" s="16">
        <f t="shared" si="4734"/>
        <v>4.6583927335095154</v>
      </c>
      <c r="ET451" s="16">
        <f t="shared" si="4734"/>
        <v>4.9443882903038343</v>
      </c>
      <c r="EU451" s="16">
        <f t="shared" si="4734"/>
        <v>4.1364168847083533</v>
      </c>
      <c r="EV451" s="16"/>
      <c r="EW451" s="16">
        <f t="shared" ref="EW451:FI451" si="4735">IF(ISNUMBER(EW139),(EW139-$B44),"")</f>
        <v>4.3186776357937049</v>
      </c>
      <c r="EX451" s="16">
        <f t="shared" si="4735"/>
        <v>4.2294471274608867</v>
      </c>
      <c r="EY451" s="16">
        <f t="shared" si="4735"/>
        <v>3.4430076366736415</v>
      </c>
      <c r="EZ451" s="16">
        <f t="shared" si="4735"/>
        <v>3.4417050436073851</v>
      </c>
      <c r="FA451" s="16">
        <f t="shared" si="4735"/>
        <v>4.1373278383988321</v>
      </c>
      <c r="FB451" s="16">
        <f t="shared" si="4735"/>
        <v>3.3493286092956254</v>
      </c>
      <c r="FC451" s="16">
        <f t="shared" si="4735"/>
        <v>2.4264231836765191</v>
      </c>
      <c r="FD451" s="16">
        <f t="shared" si="4735"/>
        <v>3.1885770552088957</v>
      </c>
      <c r="FE451" s="16">
        <f t="shared" si="4735"/>
        <v>0.9927665091831841</v>
      </c>
      <c r="FF451" s="16">
        <f t="shared" si="4735"/>
        <v>1.7076444324356999</v>
      </c>
      <c r="FG451" s="16">
        <f t="shared" si="4735"/>
        <v>-2.0561816732881653</v>
      </c>
      <c r="FH451" s="16">
        <f t="shared" si="4735"/>
        <v>-1.4211662580870694</v>
      </c>
      <c r="FI451" s="16">
        <f t="shared" si="4735"/>
        <v>0.22698767336665071</v>
      </c>
      <c r="FJ451" s="16"/>
      <c r="FK451" s="16">
        <f t="shared" ref="FK451:GP451" si="4736">IF(ISNUMBER(FK139),(FK139-$B44),"")</f>
        <v>0.9214364459534039</v>
      </c>
      <c r="FL451" s="47">
        <f t="shared" si="4736"/>
        <v>0.2220354959389681</v>
      </c>
      <c r="FM451" s="16">
        <f t="shared" si="4736"/>
        <v>0.2222006582303635</v>
      </c>
      <c r="FN451" s="16">
        <f t="shared" si="4736"/>
        <v>0.22291725092460979</v>
      </c>
      <c r="FO451" s="16">
        <f t="shared" si="4736"/>
        <v>0.22583677810146696</v>
      </c>
      <c r="FP451" s="16">
        <f t="shared" si="4736"/>
        <v>0.2212168623430415</v>
      </c>
      <c r="FQ451" s="16">
        <f t="shared" si="4736"/>
        <v>0.22124345639583964</v>
      </c>
      <c r="FR451" s="16">
        <f t="shared" si="4736"/>
        <v>0.94220504421849682</v>
      </c>
      <c r="FS451" s="16">
        <f t="shared" si="4736"/>
        <v>4.263636231479353</v>
      </c>
      <c r="FT451" s="16">
        <f t="shared" si="4736"/>
        <v>-0.40653880602044978</v>
      </c>
      <c r="FU451" s="16">
        <f t="shared" si="4736"/>
        <v>-0.23541464799731671</v>
      </c>
      <c r="FV451" s="16">
        <f t="shared" si="4736"/>
        <v>-0.26244424652469434</v>
      </c>
      <c r="FW451" s="16">
        <f t="shared" si="4736"/>
        <v>0.84296890276588954</v>
      </c>
      <c r="FX451" s="16">
        <f t="shared" si="4736"/>
        <v>0.93942808473943273</v>
      </c>
      <c r="FY451" s="16">
        <f t="shared" si="4736"/>
        <v>-1.2235715006192862</v>
      </c>
      <c r="FZ451" s="16">
        <f t="shared" si="4736"/>
        <v>4.6371664822036536</v>
      </c>
      <c r="GA451" s="16">
        <f t="shared" si="4736"/>
        <v>3.9072497472289598</v>
      </c>
      <c r="GB451" s="16">
        <f t="shared" si="4736"/>
        <v>4.8492229745123012</v>
      </c>
      <c r="GC451" s="16">
        <f t="shared" si="4736"/>
        <v>4.0761712336840219</v>
      </c>
      <c r="GD451" s="16">
        <f t="shared" si="4736"/>
        <v>4.8037939400197587</v>
      </c>
      <c r="GE451" s="16">
        <f t="shared" si="4736"/>
        <v>4.0398599351146345</v>
      </c>
      <c r="GF451" s="16">
        <f t="shared" si="4736"/>
        <v>4.8028806223820908</v>
      </c>
      <c r="GG451" s="16">
        <f t="shared" si="4736"/>
        <v>4.2943794562676061</v>
      </c>
      <c r="GH451" s="16">
        <f t="shared" si="4736"/>
        <v>4.5331905868687841</v>
      </c>
      <c r="GI451" s="16">
        <f t="shared" si="4736"/>
        <v>3.7134089881698316</v>
      </c>
      <c r="GJ451" s="16">
        <f t="shared" si="4736"/>
        <v>3.7328372609210589</v>
      </c>
      <c r="GK451" s="16">
        <f t="shared" si="4736"/>
        <v>3.6941637593014036</v>
      </c>
      <c r="GL451" s="16">
        <f t="shared" si="4736"/>
        <v>2.8478281874198643</v>
      </c>
      <c r="GM451" s="16">
        <f t="shared" si="4736"/>
        <v>-1.6331394578536162</v>
      </c>
      <c r="GN451" s="16">
        <f t="shared" si="4736"/>
        <v>1.4061494369936014</v>
      </c>
      <c r="GO451" s="16">
        <f t="shared" si="4736"/>
        <v>0.6455002509965766</v>
      </c>
      <c r="GP451" s="16">
        <f t="shared" si="4736"/>
        <v>0.79571261973354979</v>
      </c>
      <c r="GQ451" s="16">
        <f t="shared" ref="GQ451:HV451" si="4737">IF(ISNUMBER(GQ139),(GQ139-$B44),"")</f>
        <v>4.8808477611908785</v>
      </c>
      <c r="GR451" s="16">
        <f t="shared" si="4737"/>
        <v>4.109855437507747</v>
      </c>
      <c r="GS451" s="16">
        <f t="shared" si="4737"/>
        <v>-0.42079238816512543</v>
      </c>
      <c r="GT451" s="16">
        <f t="shared" si="4737"/>
        <v>0.22060319964955966</v>
      </c>
      <c r="GU451" s="16">
        <f t="shared" si="4737"/>
        <v>-0.44309604417640003</v>
      </c>
      <c r="GV451" s="16">
        <f t="shared" si="4737"/>
        <v>0.23156141041347666</v>
      </c>
      <c r="GW451" s="16">
        <f t="shared" si="4737"/>
        <v>-0.42926541181145694</v>
      </c>
      <c r="GX451" s="16">
        <f t="shared" si="4737"/>
        <v>0.23848940015624009</v>
      </c>
      <c r="GY451" s="16">
        <f t="shared" si="4737"/>
        <v>0.88837427836590166</v>
      </c>
      <c r="GZ451" s="16">
        <f t="shared" si="4737"/>
        <v>1.5615661123038933</v>
      </c>
      <c r="HA451" s="16">
        <f t="shared" si="4737"/>
        <v>0.82801897538766411</v>
      </c>
      <c r="HB451" s="16">
        <f t="shared" si="4737"/>
        <v>1.5278695211229802</v>
      </c>
      <c r="HC451" s="16">
        <f t="shared" si="4737"/>
        <v>-1.2761330830909543</v>
      </c>
      <c r="HD451" s="16">
        <f t="shared" si="4737"/>
        <v>-0.66706838693706061</v>
      </c>
      <c r="HE451" s="16">
        <f t="shared" si="4737"/>
        <v>5.0585365887916964</v>
      </c>
      <c r="HF451" s="16">
        <f t="shared" si="4737"/>
        <v>5.3108909299566136</v>
      </c>
      <c r="HG451" s="16">
        <f t="shared" si="4737"/>
        <v>4.521384587444814</v>
      </c>
      <c r="HH451" s="16">
        <f t="shared" si="4737"/>
        <v>4.7720741790638641</v>
      </c>
      <c r="HI451" s="16">
        <f t="shared" si="4737"/>
        <v>4.6764116405680198</v>
      </c>
      <c r="HJ451" s="16">
        <f t="shared" si="4737"/>
        <v>3.9071542470897356</v>
      </c>
      <c r="HK451" s="16">
        <f t="shared" si="4737"/>
        <v>3.9316099598328691</v>
      </c>
      <c r="HL451" s="16">
        <f t="shared" si="4737"/>
        <v>4.6623997402840729</v>
      </c>
      <c r="HM451" s="16">
        <f t="shared" si="4737"/>
        <v>3.890412217081078</v>
      </c>
      <c r="HN451" s="16">
        <f t="shared" si="4737"/>
        <v>2.9954769081909092</v>
      </c>
      <c r="HO451" s="16">
        <f t="shared" si="4737"/>
        <v>3.7435184252879594</v>
      </c>
      <c r="HP451" s="16">
        <f t="shared" si="4737"/>
        <v>-1.7049668660750115</v>
      </c>
      <c r="HQ451" s="16">
        <f t="shared" si="4737"/>
        <v>-1.0923337309832846</v>
      </c>
      <c r="HR451" s="16">
        <f t="shared" si="4737"/>
        <v>1.4796049008260894</v>
      </c>
      <c r="HS451" s="16">
        <f t="shared" si="4737"/>
        <v>2.1765890005303703</v>
      </c>
      <c r="HT451" s="16">
        <f t="shared" si="4737"/>
        <v>0.68123678402541543</v>
      </c>
      <c r="HU451" s="16">
        <f t="shared" si="4737"/>
        <v>1.3564748198121492</v>
      </c>
      <c r="HV451" s="16">
        <f t="shared" si="4737"/>
        <v>0.67789717090730051</v>
      </c>
      <c r="HW451" s="16">
        <f t="shared" ref="HW451:JB451" si="4738">IF(ISNUMBER(HW139),(HW139-$B44),"")</f>
        <v>1.3794664436335182</v>
      </c>
      <c r="HX451" s="16">
        <f t="shared" si="4738"/>
        <v>5.5967558578752659</v>
      </c>
      <c r="HY451" s="16">
        <f t="shared" si="4738"/>
        <v>0.75300371537620947</v>
      </c>
      <c r="HZ451" s="16">
        <f t="shared" si="4738"/>
        <v>0.93128237446319417</v>
      </c>
      <c r="IA451" s="16">
        <f t="shared" si="4738"/>
        <v>0.90406788729997345</v>
      </c>
      <c r="IB451" s="16">
        <f t="shared" si="4738"/>
        <v>2.0702716080069763</v>
      </c>
      <c r="IC451" s="16">
        <f t="shared" si="4738"/>
        <v>2.1706552867143216</v>
      </c>
      <c r="ID451" s="16">
        <f t="shared" si="4738"/>
        <v>-9.7612974887056225E-2</v>
      </c>
      <c r="IE451" s="16">
        <f t="shared" si="4738"/>
        <v>5.9115242011041857</v>
      </c>
      <c r="IF451" s="16">
        <f t="shared" si="4738"/>
        <v>5.1919801190559838</v>
      </c>
      <c r="IG451" s="16">
        <f t="shared" si="4738"/>
        <v>6.1312401301411512</v>
      </c>
      <c r="IH451" s="16">
        <f t="shared" si="4738"/>
        <v>5.3666689261442144</v>
      </c>
      <c r="II451" s="16">
        <f t="shared" si="4738"/>
        <v>6.0860214261373358</v>
      </c>
      <c r="IJ451" s="16">
        <f t="shared" si="4738"/>
        <v>5.331241722674477</v>
      </c>
      <c r="IK451" s="16">
        <f t="shared" si="4738"/>
        <v>6.0566600926948837</v>
      </c>
      <c r="IL451" s="16">
        <f t="shared" si="4738"/>
        <v>5.6652131345800427</v>
      </c>
      <c r="IM451" s="16">
        <f t="shared" si="4738"/>
        <v>5.7900096090828441</v>
      </c>
      <c r="IN451" s="16">
        <f t="shared" si="4738"/>
        <v>4.986697063480122</v>
      </c>
      <c r="IO451" s="16">
        <f t="shared" si="4738"/>
        <v>6.0566600926948837</v>
      </c>
      <c r="IP451" s="16">
        <f t="shared" si="4738"/>
        <v>5.6652131345800427</v>
      </c>
      <c r="IQ451" s="16">
        <f t="shared" si="4738"/>
        <v>4.0472068954232441</v>
      </c>
      <c r="IR451" s="16">
        <f t="shared" si="4738"/>
        <v>-0.52383043482929281</v>
      </c>
      <c r="IS451" s="16">
        <f t="shared" si="4738"/>
        <v>2.642619376769872</v>
      </c>
      <c r="IT451" s="16">
        <f t="shared" si="4738"/>
        <v>1.846978493691708</v>
      </c>
      <c r="IU451" s="16">
        <f t="shared" si="4738"/>
        <v>2.0050987449082243</v>
      </c>
      <c r="IV451" s="16">
        <f t="shared" si="4738"/>
        <v>6.2706831859734677</v>
      </c>
      <c r="IW451" s="16">
        <f t="shared" si="4738"/>
        <v>5.5106527912631549</v>
      </c>
      <c r="IX451" s="16">
        <f t="shared" si="4738"/>
        <v>0.85332894607971355</v>
      </c>
      <c r="IY451" s="16">
        <f t="shared" si="4738"/>
        <v>1.4847323915414421</v>
      </c>
      <c r="IZ451" s="16">
        <f t="shared" si="4738"/>
        <v>0.82931440977785087</v>
      </c>
      <c r="JA451" s="16">
        <f t="shared" si="4738"/>
        <v>1.4957675126000112</v>
      </c>
      <c r="JB451" s="16">
        <f t="shared" si="4738"/>
        <v>0.84298265407316819</v>
      </c>
      <c r="JC451" s="16">
        <f t="shared" ref="JC451:KG451" si="4739">IF(ISNUMBER(JC139),(JC139-$B44),"")</f>
        <v>1.5017984643676812</v>
      </c>
      <c r="JD451" s="16">
        <f t="shared" si="4739"/>
        <v>2.2315097282771319</v>
      </c>
      <c r="JE451" s="16">
        <f t="shared" si="4739"/>
        <v>2.8948126577781466</v>
      </c>
      <c r="JF451" s="16">
        <f t="shared" si="4739"/>
        <v>2.1665006871102719</v>
      </c>
      <c r="JG451" s="16">
        <f t="shared" si="4739"/>
        <v>2.8575197609063281</v>
      </c>
      <c r="JH451" s="16">
        <f t="shared" si="4739"/>
        <v>-3.8311665021993235E-2</v>
      </c>
      <c r="JI451" s="16">
        <f t="shared" si="4739"/>
        <v>0.56050321587538576</v>
      </c>
      <c r="JJ451" s="16">
        <f t="shared" si="4739"/>
        <v>6.425746395781772</v>
      </c>
      <c r="JK451" s="16">
        <f t="shared" si="4739"/>
        <v>6.789996579776755</v>
      </c>
      <c r="JL451" s="16">
        <f t="shared" si="4739"/>
        <v>6.0108095867562668</v>
      </c>
      <c r="JM451" s="16">
        <f t="shared" si="4739"/>
        <v>6.1438727714041619</v>
      </c>
      <c r="JN451" s="16">
        <f t="shared" si="4739"/>
        <v>6.0545609177253681</v>
      </c>
      <c r="JO451" s="16">
        <f t="shared" si="4739"/>
        <v>5.2964472470800104</v>
      </c>
      <c r="JP451" s="16">
        <f t="shared" si="4739"/>
        <v>6.425746395781772</v>
      </c>
      <c r="JQ451" s="16">
        <f t="shared" si="4739"/>
        <v>6.789996579776755</v>
      </c>
      <c r="JR451" s="16">
        <f t="shared" si="4739"/>
        <v>6.0108095867562668</v>
      </c>
      <c r="JS451" s="16">
        <f t="shared" si="4739"/>
        <v>4.3098060046334723</v>
      </c>
      <c r="JT451" s="16">
        <f t="shared" si="4739"/>
        <v>5.0462271050819112</v>
      </c>
      <c r="JU451" s="16">
        <f t="shared" si="4739"/>
        <v>-0.48181068627185653</v>
      </c>
      <c r="JV451" s="16">
        <f t="shared" si="4739"/>
        <v>0.12051793743907524</v>
      </c>
      <c r="JW451" s="16">
        <f t="shared" si="4739"/>
        <v>2.8331050709839332</v>
      </c>
      <c r="JX451" s="16">
        <f t="shared" si="4739"/>
        <v>3.5200303253470082</v>
      </c>
      <c r="JY451" s="16">
        <f t="shared" si="4739"/>
        <v>1.998835327379652</v>
      </c>
      <c r="JZ451" s="16">
        <f t="shared" si="4739"/>
        <v>2.6637792565131235</v>
      </c>
      <c r="KA451" s="16">
        <f t="shared" si="4739"/>
        <v>1.994225752955586</v>
      </c>
      <c r="KB451" s="16">
        <f t="shared" si="4739"/>
        <v>2.6865780178667364</v>
      </c>
      <c r="KC451" s="16" t="str">
        <f t="shared" si="4739"/>
        <v/>
      </c>
      <c r="KD451" s="16" t="str">
        <f t="shared" si="4739"/>
        <v/>
      </c>
      <c r="KE451" s="16" t="str">
        <f t="shared" si="4739"/>
        <v/>
      </c>
      <c r="KF451" s="16" t="str">
        <f t="shared" si="4739"/>
        <v/>
      </c>
      <c r="KG451" s="16" t="str">
        <f t="shared" si="4739"/>
        <v/>
      </c>
      <c r="KH451" s="16"/>
      <c r="KI451" s="16"/>
      <c r="KJ451" s="16"/>
      <c r="KK451" s="16"/>
      <c r="KL451" s="16"/>
      <c r="KM451" s="16"/>
      <c r="KN451" s="16"/>
      <c r="KO451" s="16" t="str">
        <f t="shared" ref="KO451:KQ456" si="4740">IF(ISNUMBER(KO139),(KO139-$B44),"")</f>
        <v/>
      </c>
      <c r="KP451" s="16" t="str">
        <f t="shared" si="4740"/>
        <v/>
      </c>
      <c r="KQ451" s="16" t="str">
        <f t="shared" si="4740"/>
        <v/>
      </c>
      <c r="KW451" t="str">
        <f t="shared" ref="KW451:KX456" si="4741">IF(ISNUMBER(KW139),(KW139-$B44),"")</f>
        <v/>
      </c>
      <c r="KX451" t="str">
        <f t="shared" si="4741"/>
        <v/>
      </c>
      <c r="KZ451" t="str">
        <f t="shared" ref="KZ451:KZ456" si="4742">IF(ISNUMBER(KZ139),(KZ139-$B44),"")</f>
        <v/>
      </c>
      <c r="LC451" t="str">
        <f t="shared" ref="LC451:LD456" si="4743">IF(ISNUMBER(LC139),(LC139-$B44),"")</f>
        <v/>
      </c>
      <c r="LD451" t="str">
        <f t="shared" si="4743"/>
        <v/>
      </c>
      <c r="LF451" t="str">
        <f t="shared" ref="LF451:LG456" si="4744">IF(ISNUMBER(LF139),(LF139-$B44),"")</f>
        <v/>
      </c>
      <c r="LG451" t="str">
        <f t="shared" si="4744"/>
        <v/>
      </c>
      <c r="LO451" t="str">
        <f t="shared" ref="LO451:LR456" si="4745">IF(ISNUMBER(LO139),(LO139-$B44),"")</f>
        <v/>
      </c>
      <c r="LP451" t="str">
        <f t="shared" si="4745"/>
        <v/>
      </c>
      <c r="LQ451" t="str">
        <f t="shared" si="4745"/>
        <v/>
      </c>
      <c r="LR451" t="str">
        <f t="shared" si="4745"/>
        <v/>
      </c>
      <c r="LU451" t="str">
        <f t="shared" ref="LU451:LV456" si="4746">IF(ISNUMBER(LU139),(LU139-$B44),"")</f>
        <v/>
      </c>
      <c r="LV451" t="str">
        <f t="shared" si="4746"/>
        <v/>
      </c>
      <c r="MF451" t="str">
        <f t="shared" ref="MF451:MW451" si="4747">IF(ISNUMBER(MF139),(MF139-$B44),"")</f>
        <v/>
      </c>
      <c r="MG451" t="str">
        <f t="shared" si="4747"/>
        <v/>
      </c>
      <c r="MH451" t="str">
        <f t="shared" si="4747"/>
        <v/>
      </c>
      <c r="MI451" t="str">
        <f t="shared" si="4747"/>
        <v/>
      </c>
      <c r="MJ451" t="str">
        <f t="shared" si="4747"/>
        <v/>
      </c>
      <c r="MK451" t="str">
        <f t="shared" si="4747"/>
        <v/>
      </c>
      <c r="ML451" t="str">
        <f t="shared" si="4747"/>
        <v/>
      </c>
      <c r="MM451" t="str">
        <f t="shared" si="4747"/>
        <v/>
      </c>
      <c r="MN451" t="str">
        <f t="shared" si="4747"/>
        <v/>
      </c>
      <c r="MO451" t="str">
        <f t="shared" si="4747"/>
        <v/>
      </c>
      <c r="MP451" t="str">
        <f t="shared" si="4747"/>
        <v/>
      </c>
      <c r="MQ451" t="str">
        <f t="shared" si="4747"/>
        <v/>
      </c>
      <c r="MR451" t="str">
        <f t="shared" si="4747"/>
        <v/>
      </c>
      <c r="MS451" t="str">
        <f t="shared" si="4747"/>
        <v/>
      </c>
      <c r="MT451" t="str">
        <f t="shared" si="4747"/>
        <v/>
      </c>
      <c r="MU451" t="str">
        <f t="shared" si="4747"/>
        <v/>
      </c>
      <c r="MV451" t="str">
        <f t="shared" si="4747"/>
        <v/>
      </c>
      <c r="MW451" t="str">
        <f t="shared" si="4747"/>
        <v/>
      </c>
    </row>
    <row r="452" spans="2:361" x14ac:dyDescent="0.25">
      <c r="B452"/>
      <c r="C452"/>
      <c r="D452"/>
      <c r="E452"/>
      <c r="F452" s="16">
        <f t="shared" ref="F452:AK452" si="4748">IF(ISNUMBER(F140),(F140-$B45),"")</f>
        <v>0.80902964303928115</v>
      </c>
      <c r="G452" s="16">
        <f t="shared" si="4748"/>
        <v>1.6584987449641631</v>
      </c>
      <c r="H452" s="16">
        <f t="shared" si="4748"/>
        <v>0.42780742671197913</v>
      </c>
      <c r="I452" s="16">
        <f t="shared" si="4748"/>
        <v>1.5268806153547558</v>
      </c>
      <c r="J452" s="16">
        <f t="shared" si="4748"/>
        <v>0.38030310045280658</v>
      </c>
      <c r="K452" s="16">
        <f t="shared" si="4748"/>
        <v>1.5018452970284812</v>
      </c>
      <c r="L452" s="16">
        <f t="shared" si="4748"/>
        <v>0.47192655820362006</v>
      </c>
      <c r="M452" s="16">
        <f t="shared" si="4748"/>
        <v>1.5867659776129273</v>
      </c>
      <c r="N452" s="16">
        <f t="shared" si="4748"/>
        <v>0.45132498860513692</v>
      </c>
      <c r="O452" s="16">
        <f t="shared" si="4748"/>
        <v>1.5635561909229381</v>
      </c>
      <c r="P452" s="16">
        <f t="shared" si="4748"/>
        <v>0.6110236725224496</v>
      </c>
      <c r="Q452" s="16">
        <f t="shared" si="4748"/>
        <v>1.6956880792388631</v>
      </c>
      <c r="R452" s="16">
        <f t="shared" si="4748"/>
        <v>2.1010460241877666</v>
      </c>
      <c r="S452" s="16">
        <f t="shared" si="4748"/>
        <v>3.1359365796224949</v>
      </c>
      <c r="T452" s="16">
        <f t="shared" si="4748"/>
        <v>0.39021182121861386</v>
      </c>
      <c r="U452" s="16">
        <f t="shared" si="4748"/>
        <v>1.4724744258097502</v>
      </c>
      <c r="V452" s="16">
        <f t="shared" si="4748"/>
        <v>0.38330905874542509</v>
      </c>
      <c r="W452" s="16">
        <f t="shared" si="4748"/>
        <v>-2.2313214805363799</v>
      </c>
      <c r="X452" s="16">
        <f t="shared" si="4748"/>
        <v>-1.4109829652507528</v>
      </c>
      <c r="Y452" s="16">
        <f t="shared" si="4748"/>
        <v>-1.3591585006426072</v>
      </c>
      <c r="Z452" s="16">
        <f t="shared" si="4748"/>
        <v>-1.5621196067388183</v>
      </c>
      <c r="AA452" s="16">
        <f t="shared" si="4748"/>
        <v>-1.2364950342925027</v>
      </c>
      <c r="AB452" s="16">
        <f t="shared" si="4748"/>
        <v>-1.6063749176925626</v>
      </c>
      <c r="AC452" s="16">
        <f t="shared" si="4748"/>
        <v>-1.4871106576459994</v>
      </c>
      <c r="AD452" s="16">
        <f t="shared" si="4748"/>
        <v>-1.9386994558506672</v>
      </c>
      <c r="AE452" s="16">
        <f t="shared" si="4748"/>
        <v>-1.9855578989118925</v>
      </c>
      <c r="AF452" s="16">
        <f t="shared" si="4748"/>
        <v>-2.7067947072987266</v>
      </c>
      <c r="AG452" s="16">
        <f t="shared" si="4748"/>
        <v>-1.1945028159545501</v>
      </c>
      <c r="AH452" s="16">
        <f t="shared" si="4748"/>
        <v>-0.92064504979978778</v>
      </c>
      <c r="AI452" s="16">
        <f t="shared" si="4748"/>
        <v>-0.96876355561613536</v>
      </c>
      <c r="AJ452" s="16">
        <f t="shared" si="4748"/>
        <v>-2.2575234717034647</v>
      </c>
      <c r="AK452" s="16">
        <f t="shared" si="4748"/>
        <v>0.95543653847268217</v>
      </c>
      <c r="AL452" s="16">
        <f t="shared" ref="AL452:BM452" si="4749">IF(ISNUMBER(AL140),(AL140-$B45),"")</f>
        <v>0.27253271733937368</v>
      </c>
      <c r="AM452" s="16">
        <f t="shared" si="4749"/>
        <v>1.145377384042618</v>
      </c>
      <c r="AN452" s="16">
        <f t="shared" si="4749"/>
        <v>0.4693716117508302</v>
      </c>
      <c r="AO452" s="16">
        <f t="shared" si="4749"/>
        <v>1.1005678552815965</v>
      </c>
      <c r="AP452" s="16">
        <f t="shared" si="4749"/>
        <v>0.42804613118495638</v>
      </c>
      <c r="AQ452" s="16">
        <f t="shared" si="4749"/>
        <v>0.85368468317004442</v>
      </c>
      <c r="AR452" s="16">
        <f t="shared" si="4749"/>
        <v>5.1128835735241296E-2</v>
      </c>
      <c r="AS452" s="16">
        <f t="shared" si="4749"/>
        <v>0.90991780901141794</v>
      </c>
      <c r="AT452" s="16">
        <f t="shared" si="4749"/>
        <v>0.20211364149814415</v>
      </c>
      <c r="AU452" s="16">
        <f t="shared" si="4749"/>
        <v>-0.2962421143473648</v>
      </c>
      <c r="AV452" s="16">
        <f t="shared" si="4749"/>
        <v>-0.38714765704401088</v>
      </c>
      <c r="AW452" s="16">
        <f t="shared" si="4749"/>
        <v>-0.65413131959327586</v>
      </c>
      <c r="AX452" s="16">
        <f t="shared" si="4749"/>
        <v>-2.9410080313741815</v>
      </c>
      <c r="AY452" s="16">
        <f t="shared" si="4749"/>
        <v>-1.078889471864656</v>
      </c>
      <c r="AZ452" s="16">
        <f t="shared" si="4749"/>
        <v>-1.4045923264810796</v>
      </c>
      <c r="BA452" s="16">
        <f t="shared" si="4749"/>
        <v>-1.0896486252745063</v>
      </c>
      <c r="BB452" s="16">
        <f t="shared" si="4749"/>
        <v>0.38701252630679051</v>
      </c>
      <c r="BC452" s="16">
        <f t="shared" si="4749"/>
        <v>-0.19772005444502838</v>
      </c>
      <c r="BD452" s="16">
        <f t="shared" si="4749"/>
        <v>-0.74801245916778214</v>
      </c>
      <c r="BE452" s="16">
        <f t="shared" si="4749"/>
        <v>-1.2689760438440345</v>
      </c>
      <c r="BF452" s="16">
        <f t="shared" si="4749"/>
        <v>-1.7638185059090716</v>
      </c>
      <c r="BG452" s="16">
        <f t="shared" si="4749"/>
        <v>-2.2313000806597927</v>
      </c>
      <c r="BH452" s="16">
        <f t="shared" si="4749"/>
        <v>-2.6732708630022444</v>
      </c>
      <c r="BI452" s="16">
        <f t="shared" si="4749"/>
        <v>-3.0911234667697727</v>
      </c>
      <c r="BJ452" s="16">
        <f t="shared" si="4749"/>
        <v>-3.4869577414418416</v>
      </c>
      <c r="BK452" s="16">
        <f t="shared" si="4749"/>
        <v>-3.8610282850911091</v>
      </c>
      <c r="BL452" s="16">
        <f t="shared" si="4749"/>
        <v>-4.2147591572483805</v>
      </c>
      <c r="BM452" s="16">
        <f t="shared" si="4749"/>
        <v>-4.550322452093809</v>
      </c>
      <c r="BN452" s="16"/>
      <c r="BO452" s="16"/>
      <c r="BP452" s="16"/>
      <c r="BQ452" s="16">
        <f t="shared" ref="BQ452:CB452" si="4750">IF(ISNUMBER(BQ140),(BQ140-$B45),"")</f>
        <v>0.20211364149814415</v>
      </c>
      <c r="BR452" s="16">
        <f t="shared" si="4750"/>
        <v>-0.25429055122454258</v>
      </c>
      <c r="BS452" s="16">
        <f t="shared" si="4750"/>
        <v>-0.69927042013610219</v>
      </c>
      <c r="BT452" s="16">
        <f t="shared" si="4750"/>
        <v>-1.1326278158701086</v>
      </c>
      <c r="BU452" s="16">
        <f t="shared" si="4750"/>
        <v>-1.5523962713189263</v>
      </c>
      <c r="BV452" s="16">
        <f t="shared" si="4750"/>
        <v>-1.9629458020495747</v>
      </c>
      <c r="BW452" s="16">
        <f t="shared" si="4750"/>
        <v>-2.3601941714234016</v>
      </c>
      <c r="BX452" s="16">
        <f t="shared" si="4750"/>
        <v>-2.7484909350325779</v>
      </c>
      <c r="BY452" s="16">
        <f t="shared" si="4750"/>
        <v>-3.1261341659903366</v>
      </c>
      <c r="BZ452" s="16">
        <f t="shared" si="4750"/>
        <v>-3.4936694158742228</v>
      </c>
      <c r="CA452" s="16">
        <f t="shared" si="4750"/>
        <v>-3.8504918898936609</v>
      </c>
      <c r="CB452" s="16">
        <f t="shared" si="4750"/>
        <v>-4.1986083651861605</v>
      </c>
      <c r="CC452" s="16"/>
      <c r="CD452" s="16"/>
      <c r="CE452" s="16">
        <f t="shared" ref="CE452:CP452" si="4751">IF(ISNUMBER(CE140),(CE140-$B45),"")</f>
        <v>-0.43561495564235031</v>
      </c>
      <c r="CF452" s="16">
        <f t="shared" si="4751"/>
        <v>-0.93155733610934988</v>
      </c>
      <c r="CG452" s="16">
        <f t="shared" si="4751"/>
        <v>-1.3992297829809814</v>
      </c>
      <c r="CH452" s="16">
        <f t="shared" si="4751"/>
        <v>-1.8436736433354355</v>
      </c>
      <c r="CI452" s="16">
        <f t="shared" si="4751"/>
        <v>-2.2660447523177822</v>
      </c>
      <c r="CJ452" s="16">
        <f t="shared" si="4751"/>
        <v>-2.6671036984964047</v>
      </c>
      <c r="CK452" s="16">
        <f t="shared" si="4751"/>
        <v>-3.0488269246203714</v>
      </c>
      <c r="CL452" s="16">
        <f t="shared" si="4751"/>
        <v>-3.4092548674002359</v>
      </c>
      <c r="CM452" s="16">
        <f t="shared" si="4751"/>
        <v>-3.7530124838192194</v>
      </c>
      <c r="CN452" s="16">
        <f t="shared" si="4751"/>
        <v>-4.0799823807566469</v>
      </c>
      <c r="CO452" s="16">
        <f t="shared" si="4751"/>
        <v>-4.3914383852859942</v>
      </c>
      <c r="CP452" s="16">
        <f t="shared" si="4751"/>
        <v>-4.686097698035141</v>
      </c>
      <c r="CQ452" s="16"/>
      <c r="CR452" s="16"/>
      <c r="CS452" s="16">
        <f t="shared" ref="CS452:DX452" si="4752">IF(ISNUMBER(CS140),(CS140-$B45),"")</f>
        <v>-1.9218394342839531</v>
      </c>
      <c r="CT452" s="16">
        <f t="shared" si="4752"/>
        <v>0.27667370880541853</v>
      </c>
      <c r="CU452" s="16">
        <f t="shared" si="4752"/>
        <v>2.0571719397423749E-2</v>
      </c>
      <c r="CV452" s="16">
        <f t="shared" si="4752"/>
        <v>-2.2313214805363799</v>
      </c>
      <c r="CW452" s="16">
        <f t="shared" si="4752"/>
        <v>5.1128835735241296E-2</v>
      </c>
      <c r="CX452" s="16">
        <f t="shared" si="4752"/>
        <v>-0.65413131959327586</v>
      </c>
      <c r="CY452" s="16">
        <f t="shared" si="4752"/>
        <v>-2.1773967720219787</v>
      </c>
      <c r="CZ452" s="16">
        <f t="shared" si="4752"/>
        <v>0.13069219229761586</v>
      </c>
      <c r="DA452" s="16">
        <f t="shared" si="4752"/>
        <v>-0.57789473824590232</v>
      </c>
      <c r="DB452" s="16">
        <f t="shared" si="4752"/>
        <v>-2.1417620321477813</v>
      </c>
      <c r="DC452" s="16">
        <f t="shared" si="4752"/>
        <v>9.66524608039947E-2</v>
      </c>
      <c r="DD452" s="16">
        <f t="shared" si="4752"/>
        <v>-0.4055283551343507</v>
      </c>
      <c r="DE452" s="16">
        <f t="shared" si="4752"/>
        <v>-2.2383412807328682</v>
      </c>
      <c r="DF452" s="16">
        <f t="shared" si="4752"/>
        <v>8.431890575323564E-2</v>
      </c>
      <c r="DG452" s="16">
        <f t="shared" si="4752"/>
        <v>-0.7721247672958782</v>
      </c>
      <c r="DH452" s="16">
        <f t="shared" si="4752"/>
        <v>-1.8462232157032048</v>
      </c>
      <c r="DI452" s="16">
        <f t="shared" si="4752"/>
        <v>0.13753516641078534</v>
      </c>
      <c r="DJ452" s="16">
        <f t="shared" si="4752"/>
        <v>0.38904349216107903</v>
      </c>
      <c r="DK452" s="16">
        <f t="shared" si="4752"/>
        <v>-2.1423874914572849</v>
      </c>
      <c r="DL452" s="16">
        <f t="shared" si="4752"/>
        <v>0.16129665760971079</v>
      </c>
      <c r="DM452" s="16">
        <f t="shared" si="4752"/>
        <v>-0.42015156202998583</v>
      </c>
      <c r="DN452" s="16">
        <f t="shared" si="4752"/>
        <v>-1.9762273754087403</v>
      </c>
      <c r="DO452" s="16">
        <f t="shared" si="4752"/>
        <v>0.10415698598984591</v>
      </c>
      <c r="DP452" s="16">
        <f t="shared" si="4752"/>
        <v>-2.4448683599222392</v>
      </c>
      <c r="DQ452" s="16">
        <f t="shared" si="4752"/>
        <v>-2.4665834261776354</v>
      </c>
      <c r="DR452" s="16">
        <f t="shared" si="4752"/>
        <v>-0.18030851464921227</v>
      </c>
      <c r="DS452" s="16">
        <f t="shared" si="4752"/>
        <v>-0.96902944692843107</v>
      </c>
      <c r="DT452" s="16">
        <f t="shared" si="4752"/>
        <v>-2.275443612544862</v>
      </c>
      <c r="DU452" s="16">
        <f t="shared" si="4752"/>
        <v>0.12614957303755148</v>
      </c>
      <c r="DV452" s="16">
        <f t="shared" si="4752"/>
        <v>-0.74690112761091143</v>
      </c>
      <c r="DW452" s="16">
        <f t="shared" si="4752"/>
        <v>1.4916574985244324</v>
      </c>
      <c r="DX452" s="16">
        <f t="shared" si="4752"/>
        <v>0.76655356560549137</v>
      </c>
      <c r="DY452" s="16">
        <f t="shared" ref="DY452:EU452" si="4753">IF(ISNUMBER(DY140),(DY140-$B45),"")</f>
        <v>0.77900624819048403</v>
      </c>
      <c r="DZ452" s="16">
        <f t="shared" si="4753"/>
        <v>-1.7502366437079786</v>
      </c>
      <c r="EA452" s="16">
        <f t="shared" si="4753"/>
        <v>-1.7384565568187753</v>
      </c>
      <c r="EB452" s="16">
        <f t="shared" si="4753"/>
        <v>0.89886620617876645</v>
      </c>
      <c r="EC452" s="16">
        <f t="shared" si="4753"/>
        <v>0.86025383934993727</v>
      </c>
      <c r="ED452" s="38">
        <f t="shared" si="4753"/>
        <v>-1.8806345138789737</v>
      </c>
      <c r="EE452" s="16">
        <f t="shared" si="4753"/>
        <v>-1.2610483468962599</v>
      </c>
      <c r="EF452" s="16">
        <f t="shared" si="4753"/>
        <v>-1.7555122663316212</v>
      </c>
      <c r="EG452" s="16">
        <f t="shared" si="4753"/>
        <v>-1.1477330283462521</v>
      </c>
      <c r="EH452" s="16">
        <f t="shared" si="4753"/>
        <v>-1.7622571404793206</v>
      </c>
      <c r="EI452" s="16">
        <f t="shared" si="4753"/>
        <v>-1.1565696733319868</v>
      </c>
      <c r="EJ452" s="16">
        <f t="shared" si="4753"/>
        <v>-2.3841541767203154</v>
      </c>
      <c r="EK452" s="16">
        <f t="shared" si="4753"/>
        <v>-0.79212820556250563</v>
      </c>
      <c r="EL452" s="16">
        <f t="shared" si="4753"/>
        <v>-0.13893725212788866</v>
      </c>
      <c r="EM452" s="16">
        <f t="shared" si="4753"/>
        <v>-0.68965289101902272</v>
      </c>
      <c r="EN452" s="16">
        <f t="shared" si="4753"/>
        <v>-4.712143445475192E-2</v>
      </c>
      <c r="EO452" s="16">
        <f t="shared" si="4753"/>
        <v>-0.69702943622004909</v>
      </c>
      <c r="EP452" s="16">
        <f t="shared" si="4753"/>
        <v>-5.703458419667129E-2</v>
      </c>
      <c r="EQ452" s="16">
        <f t="shared" si="4753"/>
        <v>-1.92014505211705</v>
      </c>
      <c r="ER452" s="16">
        <f t="shared" si="4753"/>
        <v>-1.3163451409951534</v>
      </c>
      <c r="ES452" s="16">
        <f t="shared" si="4753"/>
        <v>1.4497378769602705</v>
      </c>
      <c r="ET452" s="16">
        <f t="shared" si="4753"/>
        <v>1.4420629378619196</v>
      </c>
      <c r="EU452" s="16">
        <f t="shared" si="4753"/>
        <v>0.70132729412038941</v>
      </c>
      <c r="EV452" s="16"/>
      <c r="EW452" s="16">
        <f t="shared" ref="EW452:FI452" si="4754">IF(ISNUMBER(EW140),(EW140-$B45),"")</f>
        <v>1.3859224158025825</v>
      </c>
      <c r="EX452" s="16">
        <f t="shared" si="4754"/>
        <v>1.2591555394203056</v>
      </c>
      <c r="EY452" s="16">
        <f t="shared" si="4754"/>
        <v>0.53608048762858118</v>
      </c>
      <c r="EZ452" s="16">
        <f t="shared" si="4754"/>
        <v>0.17894291428136455</v>
      </c>
      <c r="FA452" s="16">
        <f t="shared" si="4754"/>
        <v>0.8015732199987724</v>
      </c>
      <c r="FB452" s="16">
        <f t="shared" si="4754"/>
        <v>8.2158490599582024E-2</v>
      </c>
      <c r="FC452" s="16">
        <f t="shared" si="4754"/>
        <v>-0.20995732929975475</v>
      </c>
      <c r="FD452" s="16">
        <f t="shared" si="4754"/>
        <v>0.49189412470812499</v>
      </c>
      <c r="FE452" s="16">
        <f t="shared" si="4754"/>
        <v>-0.66506735571014985</v>
      </c>
      <c r="FF452" s="16">
        <f t="shared" si="4754"/>
        <v>3.1759584632027327E-3</v>
      </c>
      <c r="FG452" s="16">
        <f t="shared" si="4754"/>
        <v>-2.6266579283177123</v>
      </c>
      <c r="FH452" s="16">
        <f t="shared" si="4754"/>
        <v>-2.0271683691867395</v>
      </c>
      <c r="FI452" s="16">
        <f t="shared" si="4754"/>
        <v>-1.0106020176465904</v>
      </c>
      <c r="FJ452" s="16"/>
      <c r="FK452" s="16">
        <f t="shared" ref="FK452:GP452" si="4755">IF(ISNUMBER(FK140),(FK140-$B45),"")</f>
        <v>-0.35605442588246206</v>
      </c>
      <c r="FL452" s="47">
        <f t="shared" si="4755"/>
        <v>-0.8204161549021336</v>
      </c>
      <c r="FM452" s="16">
        <f t="shared" si="4755"/>
        <v>-0.81275686758304744</v>
      </c>
      <c r="FN452" s="16">
        <f t="shared" si="4755"/>
        <v>-0.82065258341162917</v>
      </c>
      <c r="FO452" s="16">
        <f t="shared" si="4755"/>
        <v>-0.90231501394745806</v>
      </c>
      <c r="FP452" s="16">
        <f t="shared" si="4755"/>
        <v>-0.81313319588447541</v>
      </c>
      <c r="FQ452" s="16">
        <f t="shared" si="4755"/>
        <v>-0.81084218856146606</v>
      </c>
      <c r="FR452" s="16">
        <f t="shared" si="4755"/>
        <v>-0.17874373687934053</v>
      </c>
      <c r="FS452" s="16">
        <f t="shared" si="4755"/>
        <v>0.3444883929192315</v>
      </c>
      <c r="FT452" s="16">
        <f t="shared" si="4755"/>
        <v>-2.3195748860612753</v>
      </c>
      <c r="FU452" s="16">
        <f t="shared" si="4755"/>
        <v>-2.0124036970082386</v>
      </c>
      <c r="FV452" s="16">
        <f t="shared" si="4755"/>
        <v>-2.0588899123966939</v>
      </c>
      <c r="FW452" s="16">
        <f t="shared" si="4755"/>
        <v>-1.2665575744364332</v>
      </c>
      <c r="FX452" s="16">
        <f t="shared" si="4755"/>
        <v>-1.0247477486829126</v>
      </c>
      <c r="FY452" s="16">
        <f t="shared" si="4755"/>
        <v>-2.3551718299801365</v>
      </c>
      <c r="FZ452" s="16">
        <f t="shared" si="4755"/>
        <v>0.86459344404516969</v>
      </c>
      <c r="GA452" s="16">
        <f t="shared" si="4755"/>
        <v>0.17044239839185593</v>
      </c>
      <c r="GB452" s="16">
        <f t="shared" si="4755"/>
        <v>1.0607520203268166</v>
      </c>
      <c r="GC452" s="16">
        <f t="shared" si="4755"/>
        <v>0.37320774132673762</v>
      </c>
      <c r="GD452" s="16">
        <f t="shared" si="4755"/>
        <v>1.0152113473934747</v>
      </c>
      <c r="GE452" s="16">
        <f t="shared" si="4755"/>
        <v>0.33219334300166281</v>
      </c>
      <c r="GF452" s="16">
        <f t="shared" si="4755"/>
        <v>0.77384102121911269</v>
      </c>
      <c r="GG452" s="16">
        <f t="shared" si="4755"/>
        <v>-6.2263463939999042E-2</v>
      </c>
      <c r="GH452" s="16">
        <f t="shared" si="4755"/>
        <v>0.75761919216495244</v>
      </c>
      <c r="GI452" s="16">
        <f t="shared" si="4755"/>
        <v>-5.1643742213570931E-2</v>
      </c>
      <c r="GJ452" s="16">
        <f t="shared" si="4755"/>
        <v>-0.3461926661325947</v>
      </c>
      <c r="GK452" s="16">
        <f t="shared" si="4755"/>
        <v>-0.46712096707764772</v>
      </c>
      <c r="GL452" s="16">
        <f t="shared" si="4755"/>
        <v>-0.6804305932580661</v>
      </c>
      <c r="GM452" s="16">
        <f t="shared" si="4755"/>
        <v>-3.0283737740582666</v>
      </c>
      <c r="GN452" s="16">
        <f t="shared" si="4755"/>
        <v>-1.116463201213719</v>
      </c>
      <c r="GO452" s="16">
        <f t="shared" si="4755"/>
        <v>-1.4517621960146698</v>
      </c>
      <c r="GP452" s="16">
        <f t="shared" si="4755"/>
        <v>-1.1166963190853068</v>
      </c>
      <c r="GQ452" s="16">
        <f t="shared" ref="GQ452:HV452" si="4756">IF(ISNUMBER(GQ140),(GQ140-$B45),"")</f>
        <v>1.2053550554958434</v>
      </c>
      <c r="GR452" s="16">
        <f t="shared" si="4756"/>
        <v>0.47112157369568308</v>
      </c>
      <c r="GS452" s="16">
        <f t="shared" si="4756"/>
        <v>-2.1499913804630069</v>
      </c>
      <c r="GT452" s="16">
        <f t="shared" si="4756"/>
        <v>-1.5236604959237212</v>
      </c>
      <c r="GU452" s="16">
        <f t="shared" si="4756"/>
        <v>-2.0129363568379972</v>
      </c>
      <c r="GV452" s="16">
        <f t="shared" si="4756"/>
        <v>-1.3985489535523641</v>
      </c>
      <c r="GW452" s="16">
        <f t="shared" si="4756"/>
        <v>-2.0190336579366459</v>
      </c>
      <c r="GX452" s="16">
        <f t="shared" si="4756"/>
        <v>-1.4076462255998763</v>
      </c>
      <c r="GY452" s="16">
        <f t="shared" si="4756"/>
        <v>-1.046558714678568</v>
      </c>
      <c r="GZ452" s="16">
        <f t="shared" si="4756"/>
        <v>-0.38573719570382536</v>
      </c>
      <c r="HA452" s="16">
        <f t="shared" si="4756"/>
        <v>-0.93770237719262184</v>
      </c>
      <c r="HB452" s="16">
        <f t="shared" si="4756"/>
        <v>-0.29104260339327936</v>
      </c>
      <c r="HC452" s="16">
        <f t="shared" si="4756"/>
        <v>-2.1936652656518874</v>
      </c>
      <c r="HD452" s="16">
        <f t="shared" si="4756"/>
        <v>-1.584012241025377</v>
      </c>
      <c r="HE452" s="16">
        <f t="shared" si="4756"/>
        <v>1.1172022808782174</v>
      </c>
      <c r="HF452" s="16">
        <f t="shared" si="4756"/>
        <v>0.98215607349744971</v>
      </c>
      <c r="HG452" s="16">
        <f t="shared" si="4756"/>
        <v>0.23578757356733604</v>
      </c>
      <c r="HH452" s="16">
        <f t="shared" si="4756"/>
        <v>1.0940204137907585</v>
      </c>
      <c r="HI452" s="16">
        <f t="shared" si="4756"/>
        <v>0.97189905085801342</v>
      </c>
      <c r="HJ452" s="16">
        <f t="shared" si="4756"/>
        <v>0.23995552903637929</v>
      </c>
      <c r="HK452" s="16">
        <f t="shared" si="4756"/>
        <v>-6.0280222172750086E-2</v>
      </c>
      <c r="HL452" s="16">
        <f t="shared" si="4756"/>
        <v>0.54020360207420026</v>
      </c>
      <c r="HM452" s="16">
        <f t="shared" si="4756"/>
        <v>-0.18821437583669365</v>
      </c>
      <c r="HN452" s="16">
        <f t="shared" si="4756"/>
        <v>-0.42490986253012863</v>
      </c>
      <c r="HO452" s="16">
        <f t="shared" si="4756"/>
        <v>0.28829592071349452</v>
      </c>
      <c r="HP452" s="16">
        <f t="shared" si="4756"/>
        <v>-2.8925061025669123</v>
      </c>
      <c r="HQ452" s="16">
        <f t="shared" si="4756"/>
        <v>-2.2867641079729282</v>
      </c>
      <c r="HR452" s="16">
        <f t="shared" si="4756"/>
        <v>-0.88636318961464156</v>
      </c>
      <c r="HS452" s="16">
        <f t="shared" si="4756"/>
        <v>-0.20882536330249479</v>
      </c>
      <c r="HT452" s="16">
        <f t="shared" si="4756"/>
        <v>-1.2399155703588463</v>
      </c>
      <c r="HU452" s="16">
        <f t="shared" si="4756"/>
        <v>-0.57688091486487281</v>
      </c>
      <c r="HV452" s="16">
        <f t="shared" si="4756"/>
        <v>-1.0307909693315196</v>
      </c>
      <c r="HW452" s="16">
        <f t="shared" ref="HW452:JB452" si="4757">IF(ISNUMBER(HW140),(HW140-$B45),"")</f>
        <v>-0.38155494977958426</v>
      </c>
      <c r="HX452" s="16">
        <f t="shared" si="4757"/>
        <v>0.6031386575945703</v>
      </c>
      <c r="HY452" s="16">
        <f t="shared" si="4757"/>
        <v>-2.1305567795057812</v>
      </c>
      <c r="HZ452" s="16">
        <f t="shared" si="4757"/>
        <v>-1.7980209325640431</v>
      </c>
      <c r="IA452" s="16">
        <f t="shared" si="4757"/>
        <v>-1.8456359252392787</v>
      </c>
      <c r="IB452" s="16">
        <f t="shared" si="4757"/>
        <v>-1.0436791172311075</v>
      </c>
      <c r="IC452" s="16">
        <f t="shared" si="4757"/>
        <v>-0.78316567741484278</v>
      </c>
      <c r="ID452" s="16">
        <f t="shared" si="4757"/>
        <v>-2.1773873455361894</v>
      </c>
      <c r="IE452" s="16">
        <f t="shared" si="4757"/>
        <v>1.1185534476475283</v>
      </c>
      <c r="IF452" s="16">
        <f t="shared" si="4757"/>
        <v>0.43692444404722153</v>
      </c>
      <c r="IG452" s="16">
        <f t="shared" si="4757"/>
        <v>1.3250123865279733</v>
      </c>
      <c r="IH452" s="16">
        <f t="shared" si="4757"/>
        <v>0.6498511999447345</v>
      </c>
      <c r="II452" s="16">
        <f t="shared" si="4757"/>
        <v>1.2793274249357012</v>
      </c>
      <c r="IJ452" s="16">
        <f t="shared" si="4757"/>
        <v>0.60838799262003818</v>
      </c>
      <c r="IK452" s="16">
        <f t="shared" si="4757"/>
        <v>0.99526263626533762</v>
      </c>
      <c r="IL452" s="16">
        <f t="shared" si="4757"/>
        <v>0.24428704900870457</v>
      </c>
      <c r="IM452" s="16">
        <f t="shared" si="4757"/>
        <v>1.0030393633610117</v>
      </c>
      <c r="IN452" s="16">
        <f t="shared" si="4757"/>
        <v>0.19592051466629812</v>
      </c>
      <c r="IO452" s="16">
        <f t="shared" si="4757"/>
        <v>0.99526263626533762</v>
      </c>
      <c r="IP452" s="16">
        <f t="shared" si="4757"/>
        <v>0.24428704900870457</v>
      </c>
      <c r="IQ452" s="16">
        <f t="shared" si="4757"/>
        <v>-0.49892166329425436</v>
      </c>
      <c r="IR452" s="16">
        <f t="shared" si="4757"/>
        <v>-2.8701942225733177</v>
      </c>
      <c r="IS452" s="16">
        <f t="shared" si="4757"/>
        <v>-0.93576667194530216</v>
      </c>
      <c r="IT452" s="16">
        <f t="shared" si="4757"/>
        <v>-1.2761227364845524</v>
      </c>
      <c r="IU452" s="16">
        <f t="shared" si="4757"/>
        <v>-0.91210021906671557</v>
      </c>
      <c r="IV452" s="16">
        <f t="shared" si="4757"/>
        <v>1.6563208144150536</v>
      </c>
      <c r="IW452" s="16">
        <f t="shared" si="4757"/>
        <v>0.93262270920591561</v>
      </c>
      <c r="IX452" s="16">
        <f t="shared" si="4757"/>
        <v>-1.7811054892182057</v>
      </c>
      <c r="IY452" s="16">
        <f t="shared" si="4757"/>
        <v>-1.1647861098877712</v>
      </c>
      <c r="IZ452" s="16">
        <f t="shared" si="4757"/>
        <v>-1.6304155459480114</v>
      </c>
      <c r="JA452" s="16">
        <f t="shared" si="4757"/>
        <v>-1.0255145800459218</v>
      </c>
      <c r="JB452" s="16">
        <f t="shared" si="4757"/>
        <v>-1.6371767404595943</v>
      </c>
      <c r="JC452" s="16">
        <f t="shared" ref="JC452:KG452" si="4758">IF(ISNUMBER(JC140),(JC140-$B45),"")</f>
        <v>-1.035067503941022</v>
      </c>
      <c r="JD452" s="16">
        <f t="shared" si="4758"/>
        <v>-0.64111356330423064</v>
      </c>
      <c r="JE452" s="16">
        <f t="shared" si="4758"/>
        <v>9.7109046411674171E-3</v>
      </c>
      <c r="JF452" s="16">
        <f t="shared" si="4758"/>
        <v>-0.52476660419267773</v>
      </c>
      <c r="JG452" s="16">
        <f t="shared" si="4758"/>
        <v>0.11262093873870072</v>
      </c>
      <c r="JH452" s="16">
        <f t="shared" si="4758"/>
        <v>-1.842593979627992</v>
      </c>
      <c r="JI452" s="16">
        <f t="shared" si="4758"/>
        <v>-1.2430551534097134</v>
      </c>
      <c r="JJ452" s="16">
        <f t="shared" si="4758"/>
        <v>1.5327412496928474</v>
      </c>
      <c r="JK452" s="16">
        <f t="shared" si="4758"/>
        <v>1.474801893984889</v>
      </c>
      <c r="JL452" s="16">
        <f t="shared" si="4758"/>
        <v>0.73879527589271277</v>
      </c>
      <c r="JM452" s="16">
        <f t="shared" si="4758"/>
        <v>1.5361326458262283</v>
      </c>
      <c r="JN452" s="16">
        <f t="shared" si="4758"/>
        <v>1.4026301525326232</v>
      </c>
      <c r="JO452" s="16">
        <f t="shared" si="4758"/>
        <v>0.68159889738782908</v>
      </c>
      <c r="JP452" s="16">
        <f t="shared" si="4758"/>
        <v>1.5327412496928474</v>
      </c>
      <c r="JQ452" s="16">
        <f t="shared" si="4758"/>
        <v>1.474801893984889</v>
      </c>
      <c r="JR452" s="16">
        <f t="shared" si="4758"/>
        <v>0.73879527589271277</v>
      </c>
      <c r="JS452" s="16">
        <f t="shared" si="4758"/>
        <v>-5.1927778821919901E-2</v>
      </c>
      <c r="JT452" s="16">
        <f t="shared" si="4758"/>
        <v>0.64890610616913591</v>
      </c>
      <c r="JU452" s="16">
        <f t="shared" si="4758"/>
        <v>-2.5579687925555845</v>
      </c>
      <c r="JV452" s="16">
        <f t="shared" si="4758"/>
        <v>-1.9626462455487683</v>
      </c>
      <c r="JW452" s="16">
        <f t="shared" si="4758"/>
        <v>-0.52102916413683431</v>
      </c>
      <c r="JX452" s="16">
        <f t="shared" si="4758"/>
        <v>0.14518308161484583</v>
      </c>
      <c r="JY452" s="16">
        <f t="shared" si="4758"/>
        <v>-0.88213805276650703</v>
      </c>
      <c r="JZ452" s="16">
        <f t="shared" si="4758"/>
        <v>-0.23027548732088121</v>
      </c>
      <c r="KA452" s="16">
        <f t="shared" si="4758"/>
        <v>-0.65593249177052826</v>
      </c>
      <c r="KB452" s="16">
        <f t="shared" si="4758"/>
        <v>-1.707785239914017E-2</v>
      </c>
      <c r="KC452" s="16" t="str">
        <f t="shared" si="4758"/>
        <v/>
      </c>
      <c r="KD452" s="16" t="str">
        <f t="shared" si="4758"/>
        <v/>
      </c>
      <c r="KE452" s="16" t="str">
        <f t="shared" si="4758"/>
        <v/>
      </c>
      <c r="KF452" s="16" t="str">
        <f t="shared" si="4758"/>
        <v/>
      </c>
      <c r="KG452" s="16" t="str">
        <f t="shared" si="4758"/>
        <v/>
      </c>
      <c r="KH452" s="16"/>
      <c r="KI452" s="16"/>
      <c r="KJ452" s="16"/>
      <c r="KK452" s="16"/>
      <c r="KL452" s="16"/>
      <c r="KM452" s="16"/>
      <c r="KN452" s="16"/>
      <c r="KO452" s="16" t="str">
        <f t="shared" si="4740"/>
        <v/>
      </c>
      <c r="KP452" s="16" t="str">
        <f t="shared" si="4740"/>
        <v/>
      </c>
      <c r="KQ452" s="16" t="str">
        <f t="shared" si="4740"/>
        <v/>
      </c>
      <c r="KW452" t="str">
        <f t="shared" si="4741"/>
        <v/>
      </c>
      <c r="KX452" t="str">
        <f t="shared" si="4741"/>
        <v/>
      </c>
      <c r="KZ452" t="str">
        <f t="shared" si="4742"/>
        <v/>
      </c>
      <c r="LC452" t="str">
        <f t="shared" si="4743"/>
        <v/>
      </c>
      <c r="LD452" t="str">
        <f t="shared" si="4743"/>
        <v/>
      </c>
      <c r="LF452" t="str">
        <f t="shared" si="4744"/>
        <v/>
      </c>
      <c r="LG452" t="str">
        <f t="shared" si="4744"/>
        <v/>
      </c>
      <c r="LO452" t="str">
        <f t="shared" si="4745"/>
        <v/>
      </c>
      <c r="LP452" t="str">
        <f t="shared" si="4745"/>
        <v/>
      </c>
      <c r="LQ452" t="str">
        <f t="shared" si="4745"/>
        <v/>
      </c>
      <c r="LR452" t="str">
        <f t="shared" si="4745"/>
        <v/>
      </c>
      <c r="LU452" t="str">
        <f t="shared" si="4746"/>
        <v/>
      </c>
      <c r="LV452" t="str">
        <f t="shared" si="4746"/>
        <v/>
      </c>
      <c r="MF452" t="str">
        <f t="shared" ref="MF452:MW452" si="4759">IF(ISNUMBER(MF140),(MF140-$B45),"")</f>
        <v/>
      </c>
      <c r="MG452" t="str">
        <f t="shared" si="4759"/>
        <v/>
      </c>
      <c r="MH452" t="str">
        <f t="shared" si="4759"/>
        <v/>
      </c>
      <c r="MI452" t="str">
        <f t="shared" si="4759"/>
        <v/>
      </c>
      <c r="MJ452" t="str">
        <f t="shared" si="4759"/>
        <v/>
      </c>
      <c r="MK452" t="str">
        <f t="shared" si="4759"/>
        <v/>
      </c>
      <c r="ML452" t="str">
        <f t="shared" si="4759"/>
        <v/>
      </c>
      <c r="MM452" t="str">
        <f t="shared" si="4759"/>
        <v/>
      </c>
      <c r="MN452" t="str">
        <f t="shared" si="4759"/>
        <v/>
      </c>
      <c r="MO452" t="str">
        <f t="shared" si="4759"/>
        <v/>
      </c>
      <c r="MP452" t="str">
        <f t="shared" si="4759"/>
        <v/>
      </c>
      <c r="MQ452" t="str">
        <f t="shared" si="4759"/>
        <v/>
      </c>
      <c r="MR452" t="str">
        <f t="shared" si="4759"/>
        <v/>
      </c>
      <c r="MS452" t="str">
        <f t="shared" si="4759"/>
        <v/>
      </c>
      <c r="MT452" t="str">
        <f t="shared" si="4759"/>
        <v/>
      </c>
      <c r="MU452" t="str">
        <f t="shared" si="4759"/>
        <v/>
      </c>
      <c r="MV452" t="str">
        <f t="shared" si="4759"/>
        <v/>
      </c>
      <c r="MW452" t="str">
        <f t="shared" si="4759"/>
        <v/>
      </c>
    </row>
    <row r="453" spans="2:361" x14ac:dyDescent="0.25">
      <c r="B453"/>
      <c r="C453"/>
      <c r="D453"/>
      <c r="E453"/>
      <c r="F453" s="16">
        <f t="shared" ref="F453:AK453" si="4760">IF(ISNUMBER(F141),(F141-$B46),"")</f>
        <v>-3.4608602015095897</v>
      </c>
      <c r="G453" s="16">
        <f t="shared" si="4760"/>
        <v>-2.4200410948168098</v>
      </c>
      <c r="H453" s="16">
        <f t="shared" si="4760"/>
        <v>1.2856372933899252</v>
      </c>
      <c r="I453" s="16">
        <f t="shared" si="4760"/>
        <v>2.5378678372699568</v>
      </c>
      <c r="J453" s="16">
        <f t="shared" si="4760"/>
        <v>1.364891215917126</v>
      </c>
      <c r="K453" s="16">
        <f t="shared" si="4760"/>
        <v>2.6262514608597485</v>
      </c>
      <c r="L453" s="16">
        <f t="shared" si="4760"/>
        <v>1.3507093334473268</v>
      </c>
      <c r="M453" s="16">
        <f t="shared" si="4760"/>
        <v>2.5983650089912942</v>
      </c>
      <c r="N453" s="16">
        <f t="shared" si="4760"/>
        <v>0.68437963724032613</v>
      </c>
      <c r="O453" s="16">
        <f t="shared" si="4760"/>
        <v>1.9993533740338876</v>
      </c>
      <c r="P453" s="16">
        <f t="shared" si="4760"/>
        <v>1.2247594823671761</v>
      </c>
      <c r="Q453" s="16">
        <f t="shared" si="4760"/>
        <v>2.4876602161856027</v>
      </c>
      <c r="R453" s="16">
        <f t="shared" si="4760"/>
        <v>2.4124049197283881</v>
      </c>
      <c r="S453" s="16">
        <f t="shared" si="4760"/>
        <v>3.6023163569563934</v>
      </c>
      <c r="T453" s="16">
        <f t="shared" si="4760"/>
        <v>0.97364383975020985</v>
      </c>
      <c r="U453" s="16">
        <f t="shared" si="4760"/>
        <v>2.2532034903309182</v>
      </c>
      <c r="V453" s="16">
        <f t="shared" si="4760"/>
        <v>1.3610754100637052</v>
      </c>
      <c r="W453" s="16">
        <f t="shared" si="4760"/>
        <v>-1.5568972322678007</v>
      </c>
      <c r="X453" s="16">
        <f t="shared" si="4760"/>
        <v>-0.84091434121685893</v>
      </c>
      <c r="Y453" s="16">
        <f t="shared" si="4760"/>
        <v>-0.83230954004091018</v>
      </c>
      <c r="Z453" s="16">
        <f t="shared" si="4760"/>
        <v>-0.70396733532146527</v>
      </c>
      <c r="AA453" s="16">
        <f t="shared" si="4760"/>
        <v>-0.83744354613067173</v>
      </c>
      <c r="AB453" s="16">
        <f t="shared" si="4760"/>
        <v>-0.82103326850113945</v>
      </c>
      <c r="AC453" s="16">
        <f t="shared" si="4760"/>
        <v>-6.5889863820132177E-3</v>
      </c>
      <c r="AD453" s="16">
        <f t="shared" si="4760"/>
        <v>-1.2298753077328826</v>
      </c>
      <c r="AE453" s="16">
        <f t="shared" si="4760"/>
        <v>-1.2830811837056189</v>
      </c>
      <c r="AF453" s="16">
        <f t="shared" si="4760"/>
        <v>-4.0097455974721754</v>
      </c>
      <c r="AG453" s="16">
        <f t="shared" si="4760"/>
        <v>-0.41005711234100772</v>
      </c>
      <c r="AH453" s="16">
        <f t="shared" si="4760"/>
        <v>-0.11857260267692027</v>
      </c>
      <c r="AI453" s="16">
        <f t="shared" si="4760"/>
        <v>-0.1800547450998522</v>
      </c>
      <c r="AJ453" s="16">
        <f t="shared" si="4760"/>
        <v>-1.7081753759916865</v>
      </c>
      <c r="AK453" s="16">
        <f t="shared" si="4760"/>
        <v>1.9437259655336874</v>
      </c>
      <c r="AL453" s="16">
        <f t="shared" ref="AL453:BM453" si="4761">IF(ISNUMBER(AL141),(AL141-$B46),"")</f>
        <v>1.3317552287552417</v>
      </c>
      <c r="AM453" s="16">
        <f t="shared" si="4761"/>
        <v>2.1803747832925211</v>
      </c>
      <c r="AN453" s="16">
        <f t="shared" si="4761"/>
        <v>1.5345161890448935</v>
      </c>
      <c r="AO453" s="16">
        <f t="shared" si="4761"/>
        <v>2.1357381403240225</v>
      </c>
      <c r="AP453" s="16">
        <f t="shared" si="4761"/>
        <v>1.4977443532124965</v>
      </c>
      <c r="AQ453" s="16">
        <f t="shared" si="4761"/>
        <v>1.8373785704986574</v>
      </c>
      <c r="AR453" s="16">
        <f t="shared" si="4761"/>
        <v>1.1236055868976678</v>
      </c>
      <c r="AS453" s="16">
        <f t="shared" si="4761"/>
        <v>1.8612602805892493</v>
      </c>
      <c r="AT453" s="16">
        <f t="shared" si="4761"/>
        <v>1.4195313356231765</v>
      </c>
      <c r="AU453" s="16">
        <f t="shared" si="4761"/>
        <v>0.5627886903076984</v>
      </c>
      <c r="AV453" s="16">
        <f t="shared" si="4761"/>
        <v>0.52494690814265255</v>
      </c>
      <c r="AW453" s="16">
        <f t="shared" si="4761"/>
        <v>3.7464622109823154E-2</v>
      </c>
      <c r="AX453" s="16">
        <f t="shared" si="4761"/>
        <v>-2.3752215482850545</v>
      </c>
      <c r="AY453" s="16">
        <f t="shared" si="4761"/>
        <v>-0.39127638030178957</v>
      </c>
      <c r="AZ453" s="16">
        <f t="shared" si="4761"/>
        <v>-0.74827272793885413</v>
      </c>
      <c r="BA453" s="16">
        <f t="shared" si="4761"/>
        <v>-0.40853396011598875</v>
      </c>
      <c r="BB453" s="16">
        <f t="shared" si="4761"/>
        <v>1.3628066290416143</v>
      </c>
      <c r="BC453" s="16">
        <f t="shared" si="4761"/>
        <v>0.70889311398593691</v>
      </c>
      <c r="BD453" s="16">
        <f t="shared" si="4761"/>
        <v>9.3013741871743605E-2</v>
      </c>
      <c r="BE453" s="16">
        <f t="shared" si="4761"/>
        <v>-0.48715875708892042</v>
      </c>
      <c r="BF453" s="16">
        <f t="shared" si="4761"/>
        <v>-1.037833585081259</v>
      </c>
      <c r="BG453" s="16">
        <f t="shared" si="4761"/>
        <v>-1.5559240928346014</v>
      </c>
      <c r="BH453" s="16">
        <f t="shared" si="4761"/>
        <v>-2.0453162113619499</v>
      </c>
      <c r="BI453" s="16">
        <f t="shared" si="4761"/>
        <v>-2.5093287733500205</v>
      </c>
      <c r="BJ453" s="16">
        <f t="shared" si="4761"/>
        <v>-2.9463664710148265</v>
      </c>
      <c r="BK453" s="16">
        <f t="shared" si="4761"/>
        <v>-3.3604728572473448</v>
      </c>
      <c r="BL453" s="16">
        <f t="shared" si="4761"/>
        <v>-3.7522306642892858</v>
      </c>
      <c r="BM453" s="16">
        <f t="shared" si="4761"/>
        <v>-4.1220302406339897</v>
      </c>
      <c r="BN453" s="16"/>
      <c r="BO453" s="16"/>
      <c r="BP453" s="16"/>
      <c r="BQ453" s="16">
        <f t="shared" ref="BQ453:CB453" si="4762">IF(ISNUMBER(BQ141),(BQ141-$B46),"")</f>
        <v>1.4195313356231765</v>
      </c>
      <c r="BR453" s="16">
        <f t="shared" si="4762"/>
        <v>0.88691817400427908</v>
      </c>
      <c r="BS453" s="16">
        <f t="shared" si="4762"/>
        <v>0.36892957158430306</v>
      </c>
      <c r="BT453" s="16">
        <f t="shared" si="4762"/>
        <v>-0.13425908995479574</v>
      </c>
      <c r="BU453" s="16">
        <f t="shared" si="4762"/>
        <v>-0.62073283822455494</v>
      </c>
      <c r="BV453" s="16">
        <f t="shared" si="4762"/>
        <v>-1.0949468941941518</v>
      </c>
      <c r="BW453" s="16">
        <f t="shared" si="4762"/>
        <v>-1.5538220622813839</v>
      </c>
      <c r="BX453" s="16">
        <f t="shared" si="4762"/>
        <v>-2.0008205181935779</v>
      </c>
      <c r="BY453" s="16">
        <f t="shared" si="4762"/>
        <v>-2.4352048537404585</v>
      </c>
      <c r="BZ453" s="16">
        <f t="shared" si="4762"/>
        <v>-2.8575834106163143</v>
      </c>
      <c r="CA453" s="16">
        <f t="shared" si="4762"/>
        <v>-3.2682589044780741</v>
      </c>
      <c r="CB453" s="16">
        <f t="shared" si="4762"/>
        <v>-3.6675236626919201</v>
      </c>
      <c r="CC453" s="16"/>
      <c r="CD453" s="16"/>
      <c r="CE453" s="16">
        <f t="shared" ref="CE453:CP453" si="4763">IF(ISNUMBER(CE141),(CE141-$B46),"")</f>
        <v>0.28897517062065958</v>
      </c>
      <c r="CF453" s="16">
        <f t="shared" si="4763"/>
        <v>-0.25298515387233067</v>
      </c>
      <c r="CG453" s="16">
        <f t="shared" si="4763"/>
        <v>-0.76348928315138664</v>
      </c>
      <c r="CH453" s="16">
        <f t="shared" si="4763"/>
        <v>-1.2466984662473379</v>
      </c>
      <c r="CI453" s="16">
        <f t="shared" si="4763"/>
        <v>-1.7068089862818852</v>
      </c>
      <c r="CJ453" s="16">
        <f t="shared" si="4763"/>
        <v>-2.1406932010794577</v>
      </c>
      <c r="CK453" s="16">
        <f t="shared" si="4763"/>
        <v>-2.5524214879599896</v>
      </c>
      <c r="CL453" s="16">
        <f t="shared" si="4763"/>
        <v>-2.9429483651010173</v>
      </c>
      <c r="CM453" s="16">
        <f t="shared" si="4763"/>
        <v>-3.3140712811699586</v>
      </c>
      <c r="CN453" s="16">
        <f t="shared" si="4763"/>
        <v>-3.6666653355887746</v>
      </c>
      <c r="CO453" s="16">
        <f t="shared" si="4763"/>
        <v>-4.0020472866172696</v>
      </c>
      <c r="CP453" s="16">
        <f t="shared" si="4763"/>
        <v>-4.3217588223256342</v>
      </c>
      <c r="CQ453" s="16"/>
      <c r="CR453" s="16"/>
      <c r="CS453" s="16">
        <f t="shared" ref="CS453:DX453" si="4764">IF(ISNUMBER(CS141),(CS141-$B46),"")</f>
        <v>-1.2666371380932731</v>
      </c>
      <c r="CT453" s="16">
        <f t="shared" si="4764"/>
        <v>1.2941977491608156</v>
      </c>
      <c r="CU453" s="16">
        <f t="shared" si="4764"/>
        <v>0.87658545566080193</v>
      </c>
      <c r="CV453" s="16">
        <f t="shared" si="4764"/>
        <v>-1.5568972322678007</v>
      </c>
      <c r="CW453" s="16">
        <f t="shared" si="4764"/>
        <v>1.1236055868976678</v>
      </c>
      <c r="CX453" s="16">
        <f t="shared" si="4764"/>
        <v>3.7464622109823154E-2</v>
      </c>
      <c r="CY453" s="16">
        <f t="shared" si="4764"/>
        <v>-1.5501472936645655</v>
      </c>
      <c r="CZ453" s="16">
        <f t="shared" si="4764"/>
        <v>1.1844224059247779</v>
      </c>
      <c r="DA453" s="16">
        <f t="shared" si="4764"/>
        <v>-3.0692350346825492E-2</v>
      </c>
      <c r="DB453" s="16">
        <f t="shared" si="4764"/>
        <v>-1.5118742056537542</v>
      </c>
      <c r="DC453" s="16">
        <f t="shared" si="4764"/>
        <v>1.0413534075820507</v>
      </c>
      <c r="DD453" s="16">
        <f t="shared" si="4764"/>
        <v>0.32956087692656411</v>
      </c>
      <c r="DE453" s="16">
        <f t="shared" si="4764"/>
        <v>-1.6115660526821074</v>
      </c>
      <c r="DF453" s="16">
        <f t="shared" si="4764"/>
        <v>1.1335286679178012</v>
      </c>
      <c r="DG453" s="16">
        <f t="shared" si="4764"/>
        <v>-0.1879577048075447</v>
      </c>
      <c r="DH453" s="16">
        <f t="shared" si="4764"/>
        <v>-1.3680362138703543</v>
      </c>
      <c r="DI453" s="16">
        <f t="shared" si="4764"/>
        <v>1.1447392507695469</v>
      </c>
      <c r="DJ453" s="16">
        <f t="shared" si="4764"/>
        <v>0.94595773068408562</v>
      </c>
      <c r="DK453" s="16">
        <f t="shared" si="4764"/>
        <v>-1.394082613023599</v>
      </c>
      <c r="DL453" s="16">
        <f t="shared" si="4764"/>
        <v>1.2338131177334475</v>
      </c>
      <c r="DM453" s="16">
        <f t="shared" si="4764"/>
        <v>0.18135471091279953</v>
      </c>
      <c r="DN453" s="16">
        <f t="shared" si="4764"/>
        <v>-1.421172056625764</v>
      </c>
      <c r="DO453" s="16">
        <f t="shared" si="4764"/>
        <v>1.1000250946457584</v>
      </c>
      <c r="DP453" s="16">
        <f t="shared" si="4764"/>
        <v>-2.1749899065334404</v>
      </c>
      <c r="DQ453" s="16">
        <f t="shared" si="4764"/>
        <v>-1.8466440203228416</v>
      </c>
      <c r="DR453" s="16">
        <f t="shared" si="4764"/>
        <v>0.83115465813617107</v>
      </c>
      <c r="DS453" s="16">
        <f t="shared" si="4764"/>
        <v>-0.44356253733366202</v>
      </c>
      <c r="DT453" s="16">
        <f t="shared" si="4764"/>
        <v>-1.6305621742768324</v>
      </c>
      <c r="DU453" s="16">
        <f t="shared" si="4764"/>
        <v>1.187047402420788</v>
      </c>
      <c r="DV453" s="16">
        <f t="shared" si="4764"/>
        <v>-0.20571088685585437</v>
      </c>
      <c r="DW453" s="16">
        <f t="shared" si="4764"/>
        <v>2.6094791282862246</v>
      </c>
      <c r="DX453" s="16">
        <f t="shared" si="4764"/>
        <v>1.9565992360517583</v>
      </c>
      <c r="DY453" s="16">
        <f t="shared" ref="DY453:EU453" si="4765">IF(ISNUMBER(DY141),(DY141-$B46),"")</f>
        <v>1.9316908107528832</v>
      </c>
      <c r="DZ453" s="16">
        <f t="shared" si="4765"/>
        <v>-1.1775199389275599</v>
      </c>
      <c r="EA453" s="16">
        <f t="shared" si="4765"/>
        <v>-1.2181287963418299</v>
      </c>
      <c r="EB453" s="16">
        <f t="shared" si="4765"/>
        <v>2.191892745773103</v>
      </c>
      <c r="EC453" s="16">
        <f t="shared" si="4765"/>
        <v>1.9821128811947801</v>
      </c>
      <c r="ED453" s="38">
        <f t="shared" si="4765"/>
        <v>-1.0997470639138101</v>
      </c>
      <c r="EE453" s="16">
        <f t="shared" si="4765"/>
        <v>-0.55336000808617314</v>
      </c>
      <c r="EF453" s="16">
        <f t="shared" si="4765"/>
        <v>-0.98462953612401805</v>
      </c>
      <c r="EG453" s="16">
        <f t="shared" si="4765"/>
        <v>-0.40999732962622204</v>
      </c>
      <c r="EH453" s="16">
        <f t="shared" si="4765"/>
        <v>-0.99817525638485449</v>
      </c>
      <c r="EI453" s="16">
        <f t="shared" si="4765"/>
        <v>-0.43013494573419564</v>
      </c>
      <c r="EJ453" s="16">
        <f t="shared" si="4765"/>
        <v>-3.6698317413700181</v>
      </c>
      <c r="EK453" s="16">
        <f t="shared" si="4765"/>
        <v>0.10443378544884752</v>
      </c>
      <c r="EL453" s="16">
        <f t="shared" si="4765"/>
        <v>0.68502998718689412</v>
      </c>
      <c r="EM453" s="16">
        <f t="shared" si="4765"/>
        <v>0.17907014780703889</v>
      </c>
      <c r="EN453" s="16">
        <f t="shared" si="4765"/>
        <v>0.78905023810332864</v>
      </c>
      <c r="EO453" s="16">
        <f t="shared" si="4765"/>
        <v>0.1575683990123764</v>
      </c>
      <c r="EP453" s="16">
        <f t="shared" si="4765"/>
        <v>0.76036588120786064</v>
      </c>
      <c r="EQ453" s="16">
        <f t="shared" si="4765"/>
        <v>-1.2727450652619723</v>
      </c>
      <c r="ER453" s="16">
        <f t="shared" si="4765"/>
        <v>-0.74232782897105665</v>
      </c>
      <c r="ES453" s="16">
        <f t="shared" si="4765"/>
        <v>2.5293269718224138</v>
      </c>
      <c r="ET453" s="16">
        <f t="shared" si="4765"/>
        <v>2.7281334889106574</v>
      </c>
      <c r="EU453" s="16">
        <f t="shared" si="4765"/>
        <v>2.0583080455332663</v>
      </c>
      <c r="EV453" s="16"/>
      <c r="EW453" s="16">
        <f t="shared" ref="EW453:FI453" si="4766">IF(ISNUMBER(EW141),(EW141-$B46),"")</f>
        <v>2.4991097445970922</v>
      </c>
      <c r="EX453" s="16">
        <f t="shared" si="4766"/>
        <v>2.3912045119291179</v>
      </c>
      <c r="EY453" s="16">
        <f t="shared" si="4766"/>
        <v>1.7402976566149135</v>
      </c>
      <c r="EZ453" s="16">
        <f t="shared" si="4766"/>
        <v>1.159878171395988</v>
      </c>
      <c r="FA453" s="16">
        <f t="shared" si="4766"/>
        <v>1.7624649182657919</v>
      </c>
      <c r="FB453" s="16">
        <f t="shared" si="4766"/>
        <v>1.1184274427765928</v>
      </c>
      <c r="FC453" s="16">
        <f t="shared" si="4766"/>
        <v>0.59455413362657339</v>
      </c>
      <c r="FD453" s="16">
        <f t="shared" si="4766"/>
        <v>1.2182999320351513</v>
      </c>
      <c r="FE453" s="16">
        <f t="shared" si="4766"/>
        <v>0.13216567178650962</v>
      </c>
      <c r="FF453" s="16">
        <f t="shared" si="4766"/>
        <v>0.7247917105170103</v>
      </c>
      <c r="FG453" s="16">
        <f t="shared" si="4766"/>
        <v>-1.9601527298459445</v>
      </c>
      <c r="FH453" s="16">
        <f t="shared" si="4766"/>
        <v>-1.4349163070906599</v>
      </c>
      <c r="FI453" s="16">
        <f t="shared" si="4766"/>
        <v>-0.24716146327898514</v>
      </c>
      <c r="FJ453" s="16"/>
      <c r="FK453" s="16">
        <f t="shared" ref="FK453:GP453" si="4767">IF(ISNUMBER(FK141),(FK141-$B46),"")</f>
        <v>0.33207047675782064</v>
      </c>
      <c r="FL453" s="47">
        <f t="shared" si="4767"/>
        <v>-7.806818745621058E-2</v>
      </c>
      <c r="FM453" s="16">
        <f t="shared" si="4767"/>
        <v>-7.2951317581683384E-2</v>
      </c>
      <c r="FN453" s="16">
        <f t="shared" si="4767"/>
        <v>-7.9161551124698804E-2</v>
      </c>
      <c r="FO453" s="16">
        <f t="shared" si="4767"/>
        <v>-0.14963229719643323</v>
      </c>
      <c r="FP453" s="16">
        <f t="shared" si="4767"/>
        <v>-7.2408191911435438E-2</v>
      </c>
      <c r="FQ453" s="16">
        <f t="shared" si="4767"/>
        <v>-7.0273221913737416E-2</v>
      </c>
      <c r="FR453" s="16">
        <f t="shared" si="4767"/>
        <v>0.52428787162639878</v>
      </c>
      <c r="FS453" s="16">
        <f t="shared" si="4767"/>
        <v>1.0054798608258153</v>
      </c>
      <c r="FT453" s="16">
        <f t="shared" si="4767"/>
        <v>-1.9631596571003058</v>
      </c>
      <c r="FU453" s="16">
        <f t="shared" si="4767"/>
        <v>-1.6191213883372626</v>
      </c>
      <c r="FV453" s="16">
        <f t="shared" si="4767"/>
        <v>-1.6730254977262859</v>
      </c>
      <c r="FW453" s="16">
        <f t="shared" si="4767"/>
        <v>-0.81281237142961515</v>
      </c>
      <c r="FX453" s="16">
        <f t="shared" si="4767"/>
        <v>-0.56873164338294657</v>
      </c>
      <c r="FY453" s="16">
        <f t="shared" si="4767"/>
        <v>-2.132292938250913</v>
      </c>
      <c r="FZ453" s="16">
        <f t="shared" si="4767"/>
        <v>1.5325916432860396</v>
      </c>
      <c r="GA453" s="16">
        <f t="shared" si="4767"/>
        <v>0.92862693269728425</v>
      </c>
      <c r="GB453" s="16">
        <f t="shared" si="4767"/>
        <v>1.7769515669469911</v>
      </c>
      <c r="GC453" s="16">
        <f t="shared" si="4767"/>
        <v>1.1381745568018431</v>
      </c>
      <c r="GD453" s="16">
        <f t="shared" si="4767"/>
        <v>1.7335619587916256</v>
      </c>
      <c r="GE453" s="16">
        <f t="shared" si="4767"/>
        <v>1.1026219655435341</v>
      </c>
      <c r="GF453" s="16">
        <f t="shared" si="4767"/>
        <v>1.4011998518244155</v>
      </c>
      <c r="GG453" s="16">
        <f t="shared" si="4767"/>
        <v>0.91991426786286468</v>
      </c>
      <c r="GH453" s="16">
        <f t="shared" si="4767"/>
        <v>1.4206570503218785</v>
      </c>
      <c r="GI453" s="16">
        <f t="shared" si="4767"/>
        <v>0.72793366297125317</v>
      </c>
      <c r="GJ453" s="16">
        <f t="shared" si="4767"/>
        <v>0.16968755136835512</v>
      </c>
      <c r="GK453" s="16">
        <f t="shared" si="4767"/>
        <v>0.1753231330330749</v>
      </c>
      <c r="GL453" s="16">
        <f t="shared" si="4767"/>
        <v>-0.32606930616070429</v>
      </c>
      <c r="GM453" s="16">
        <f t="shared" si="4767"/>
        <v>-2.7779523020612231</v>
      </c>
      <c r="GN453" s="16">
        <f t="shared" si="4767"/>
        <v>-0.74389912509170131</v>
      </c>
      <c r="GO453" s="16">
        <f t="shared" si="4767"/>
        <v>-1.1126269967385269</v>
      </c>
      <c r="GP453" s="16">
        <f t="shared" si="4767"/>
        <v>-0.75330386258046644</v>
      </c>
      <c r="GQ453" s="16">
        <f t="shared" ref="GQ453:HV453" si="4768">IF(ISNUMBER(GQ141),(GQ141-$B46),"")</f>
        <v>2.07881349193147</v>
      </c>
      <c r="GR453" s="16">
        <f t="shared" si="4768"/>
        <v>1.4357267086665928</v>
      </c>
      <c r="GS453" s="16">
        <f t="shared" si="4768"/>
        <v>-1.6186154744043222</v>
      </c>
      <c r="GT453" s="16">
        <f t="shared" si="4768"/>
        <v>-1.0840657904770126</v>
      </c>
      <c r="GU453" s="16">
        <f t="shared" si="4768"/>
        <v>-1.4907574188449644</v>
      </c>
      <c r="GV453" s="16">
        <f t="shared" si="4768"/>
        <v>-0.92729770035022341</v>
      </c>
      <c r="GW453" s="16">
        <f t="shared" si="4768"/>
        <v>-1.5066783460780471</v>
      </c>
      <c r="GX453" s="16">
        <f t="shared" si="4768"/>
        <v>-0.94976676711267771</v>
      </c>
      <c r="GY453" s="16">
        <f t="shared" si="4768"/>
        <v>-0.41182119031095965</v>
      </c>
      <c r="GZ453" s="16">
        <f t="shared" si="4768"/>
        <v>0.15765663699585275</v>
      </c>
      <c r="HA453" s="16">
        <f t="shared" si="4768"/>
        <v>-0.35076524272932375</v>
      </c>
      <c r="HB453" s="16">
        <f t="shared" si="4768"/>
        <v>0.24161691763767124</v>
      </c>
      <c r="HC453" s="16">
        <f t="shared" si="4768"/>
        <v>-1.8072464760438152</v>
      </c>
      <c r="HD453" s="16">
        <f t="shared" si="4768"/>
        <v>-1.2891553490325123</v>
      </c>
      <c r="HE453" s="16">
        <f t="shared" si="4768"/>
        <v>1.9486464408483073</v>
      </c>
      <c r="HF453" s="16">
        <f t="shared" si="4768"/>
        <v>2.0954672109762242</v>
      </c>
      <c r="HG453" s="16">
        <f t="shared" si="4768"/>
        <v>1.4376618971705852</v>
      </c>
      <c r="HH453" s="16">
        <f t="shared" si="4768"/>
        <v>1.9625239945227975</v>
      </c>
      <c r="HI453" s="16">
        <f t="shared" si="4768"/>
        <v>1.8684006764622723</v>
      </c>
      <c r="HJ453" s="16">
        <f t="shared" si="4768"/>
        <v>1.227420008668858</v>
      </c>
      <c r="HK453" s="16">
        <f t="shared" si="4768"/>
        <v>0.65058682023423842</v>
      </c>
      <c r="HL453" s="16">
        <f t="shared" si="4768"/>
        <v>1.289685282037965</v>
      </c>
      <c r="HM453" s="16">
        <f t="shared" si="4768"/>
        <v>0.65519231590349136</v>
      </c>
      <c r="HN453" s="16">
        <f t="shared" si="4768"/>
        <v>0.11477254469947695</v>
      </c>
      <c r="HO453" s="16">
        <f t="shared" si="4768"/>
        <v>0.72980729908897501</v>
      </c>
      <c r="HP453" s="16">
        <f t="shared" si="4768"/>
        <v>-2.4738574562952493</v>
      </c>
      <c r="HQ453" s="16">
        <f t="shared" si="4768"/>
        <v>-1.9608376839454849</v>
      </c>
      <c r="HR453" s="16">
        <f t="shared" si="4768"/>
        <v>-0.33326372330228082</v>
      </c>
      <c r="HS453" s="16">
        <f t="shared" si="4768"/>
        <v>0.24967146039264776</v>
      </c>
      <c r="HT453" s="16">
        <f t="shared" si="4768"/>
        <v>-0.72386600616715668</v>
      </c>
      <c r="HU453" s="16">
        <f t="shared" si="4768"/>
        <v>-0.15496738625117246</v>
      </c>
      <c r="HV453" s="16">
        <f t="shared" si="4768"/>
        <v>-0.54034977382265481</v>
      </c>
      <c r="HW453" s="16">
        <f t="shared" ref="HW453:JB453" si="4769">IF(ISNUMBER(HW141),(HW141-$B46),"")</f>
        <v>5.2563513789806393E-2</v>
      </c>
      <c r="HX453" s="16">
        <f t="shared" si="4769"/>
        <v>1.1081397432744495</v>
      </c>
      <c r="HY453" s="16">
        <f t="shared" si="4769"/>
        <v>-1.9124484226205425</v>
      </c>
      <c r="HZ453" s="16">
        <f t="shared" si="4769"/>
        <v>-1.5485295785575914</v>
      </c>
      <c r="IA453" s="16">
        <f t="shared" si="4769"/>
        <v>-1.6063684462749421</v>
      </c>
      <c r="IB453" s="16">
        <f t="shared" si="4769"/>
        <v>-0.73142538526531098</v>
      </c>
      <c r="IC453" s="16">
        <f t="shared" si="4769"/>
        <v>-0.47320189069645835</v>
      </c>
      <c r="ID453" s="16">
        <f t="shared" si="4769"/>
        <v>-2.0801352221162404</v>
      </c>
      <c r="IE453" s="16">
        <f t="shared" si="4769"/>
        <v>1.6448555290812976</v>
      </c>
      <c r="IF453" s="16">
        <f t="shared" si="4769"/>
        <v>1.0304514069165975</v>
      </c>
      <c r="IG453" s="16">
        <f t="shared" si="4769"/>
        <v>1.8941598173211531</v>
      </c>
      <c r="IH453" s="16">
        <f t="shared" si="4769"/>
        <v>1.2479484972008805</v>
      </c>
      <c r="II453" s="16">
        <f t="shared" si="4769"/>
        <v>1.8487262999537535</v>
      </c>
      <c r="IJ453" s="16">
        <f t="shared" si="4769"/>
        <v>1.2090621139265636</v>
      </c>
      <c r="IK453" s="16">
        <f t="shared" si="4769"/>
        <v>1.4912127858191724</v>
      </c>
      <c r="IL453" s="16">
        <f t="shared" si="4769"/>
        <v>1.0258718758344543</v>
      </c>
      <c r="IM453" s="16">
        <f t="shared" si="4769"/>
        <v>1.5262434009589754</v>
      </c>
      <c r="IN453" s="16">
        <f t="shared" si="4769"/>
        <v>0.8105011655898835</v>
      </c>
      <c r="IO453" s="16">
        <f t="shared" si="4769"/>
        <v>1.4912127858191724</v>
      </c>
      <c r="IP453" s="16">
        <f t="shared" si="4769"/>
        <v>1.0258718758344543</v>
      </c>
      <c r="IQ453" s="16">
        <f t="shared" si="4769"/>
        <v>-0.29447029002844261</v>
      </c>
      <c r="IR453" s="16">
        <f t="shared" si="4769"/>
        <v>-2.7450346288220828</v>
      </c>
      <c r="IS453" s="16">
        <f t="shared" si="4769"/>
        <v>-0.69666636565349904</v>
      </c>
      <c r="IT453" s="16">
        <f t="shared" si="4769"/>
        <v>-1.0671790334233151</v>
      </c>
      <c r="IU453" s="16">
        <f t="shared" si="4769"/>
        <v>-0.68711881994121882</v>
      </c>
      <c r="IV453" s="16">
        <f t="shared" si="4769"/>
        <v>2.3515034568904127</v>
      </c>
      <c r="IW453" s="16">
        <f t="shared" si="4769"/>
        <v>1.6953693532305181</v>
      </c>
      <c r="IX453" s="16">
        <f t="shared" si="4769"/>
        <v>-1.4198682717482711</v>
      </c>
      <c r="IY453" s="16">
        <f t="shared" si="4769"/>
        <v>-0.872638949503866</v>
      </c>
      <c r="IZ453" s="16">
        <f t="shared" si="4769"/>
        <v>-1.2787439753878544</v>
      </c>
      <c r="JA453" s="16">
        <f t="shared" si="4769"/>
        <v>-0.70535714375425584</v>
      </c>
      <c r="JB453" s="16">
        <f t="shared" si="4769"/>
        <v>-1.2964137450410362</v>
      </c>
      <c r="JC453" s="16">
        <f t="shared" ref="JC453:KG453" si="4770">IF(ISNUMBER(JC141),(JC141-$B46),"")</f>
        <v>-0.72833536942090404</v>
      </c>
      <c r="JD453" s="16">
        <f t="shared" si="4770"/>
        <v>-0.18068897147021801</v>
      </c>
      <c r="JE453" s="16">
        <f t="shared" si="4770"/>
        <v>0.401622137554142</v>
      </c>
      <c r="JF453" s="16">
        <f t="shared" si="4770"/>
        <v>-0.10953343368419155</v>
      </c>
      <c r="JG453" s="16">
        <f t="shared" si="4770"/>
        <v>0.49419584746182466</v>
      </c>
      <c r="JH453" s="16">
        <f t="shared" si="4770"/>
        <v>-1.6116825511158481</v>
      </c>
      <c r="JI453" s="16">
        <f t="shared" si="4770"/>
        <v>-1.0814217712154743</v>
      </c>
      <c r="JJ453" s="16">
        <f t="shared" si="4770"/>
        <v>2.1968467716170181</v>
      </c>
      <c r="JK453" s="16">
        <f t="shared" si="4770"/>
        <v>2.3707172746749166</v>
      </c>
      <c r="JL453" s="16">
        <f t="shared" si="4770"/>
        <v>1.7000999844773048</v>
      </c>
      <c r="JM453" s="16">
        <f t="shared" si="4770"/>
        <v>2.2283239736236595</v>
      </c>
      <c r="JN453" s="16">
        <f t="shared" si="4770"/>
        <v>2.1204811016368694</v>
      </c>
      <c r="JO453" s="16">
        <f t="shared" si="4770"/>
        <v>1.4667829880766448</v>
      </c>
      <c r="JP453" s="16">
        <f t="shared" si="4770"/>
        <v>2.1968467716170181</v>
      </c>
      <c r="JQ453" s="16">
        <f t="shared" si="4770"/>
        <v>2.3707172746749166</v>
      </c>
      <c r="JR453" s="16">
        <f t="shared" si="4770"/>
        <v>1.7000999844773048</v>
      </c>
      <c r="JS453" s="16">
        <f t="shared" si="4770"/>
        <v>0.30324553361559481</v>
      </c>
      <c r="JT453" s="16">
        <f t="shared" si="4770"/>
        <v>0.92981191892916115</v>
      </c>
      <c r="JU453" s="16">
        <f t="shared" si="4770"/>
        <v>-2.2949966304333032</v>
      </c>
      <c r="JV453" s="16">
        <f t="shared" si="4770"/>
        <v>-1.7696689233375196</v>
      </c>
      <c r="JW453" s="16">
        <f t="shared" si="4770"/>
        <v>-0.13419261204080613</v>
      </c>
      <c r="JX453" s="16">
        <f t="shared" si="4770"/>
        <v>0.46086315396161126</v>
      </c>
      <c r="JY453" s="16">
        <f t="shared" si="4770"/>
        <v>-0.52837500125086478</v>
      </c>
      <c r="JZ453" s="16">
        <f t="shared" si="4770"/>
        <v>5.2605126246504597E-2</v>
      </c>
      <c r="KA453" s="16">
        <f t="shared" si="4770"/>
        <v>-0.32896421312477742</v>
      </c>
      <c r="KB453" s="16">
        <f t="shared" si="4770"/>
        <v>0.27450266182714245</v>
      </c>
      <c r="KC453" s="16" t="str">
        <f t="shared" si="4770"/>
        <v/>
      </c>
      <c r="KD453" s="16" t="str">
        <f t="shared" si="4770"/>
        <v/>
      </c>
      <c r="KE453" s="16" t="str">
        <f t="shared" si="4770"/>
        <v/>
      </c>
      <c r="KF453" s="16" t="str">
        <f t="shared" si="4770"/>
        <v/>
      </c>
      <c r="KG453" s="16" t="str">
        <f t="shared" si="4770"/>
        <v/>
      </c>
      <c r="KH453" s="16"/>
      <c r="KI453" s="16"/>
      <c r="KJ453" s="16"/>
      <c r="KK453" s="16"/>
      <c r="KL453" s="16"/>
      <c r="KM453" s="16"/>
      <c r="KN453" s="16"/>
      <c r="KO453" s="16" t="str">
        <f t="shared" si="4740"/>
        <v/>
      </c>
      <c r="KP453" s="16" t="str">
        <f t="shared" si="4740"/>
        <v/>
      </c>
      <c r="KQ453" s="16" t="str">
        <f t="shared" si="4740"/>
        <v/>
      </c>
      <c r="KW453" t="str">
        <f t="shared" si="4741"/>
        <v/>
      </c>
      <c r="KX453" t="str">
        <f t="shared" si="4741"/>
        <v/>
      </c>
      <c r="KZ453" t="str">
        <f t="shared" si="4742"/>
        <v/>
      </c>
      <c r="LC453" t="str">
        <f t="shared" si="4743"/>
        <v/>
      </c>
      <c r="LD453" t="str">
        <f t="shared" si="4743"/>
        <v/>
      </c>
      <c r="LF453" t="str">
        <f t="shared" si="4744"/>
        <v/>
      </c>
      <c r="LG453" t="str">
        <f t="shared" si="4744"/>
        <v/>
      </c>
      <c r="LO453" t="str">
        <f t="shared" si="4745"/>
        <v/>
      </c>
      <c r="LP453" t="str">
        <f t="shared" si="4745"/>
        <v/>
      </c>
      <c r="LQ453" t="str">
        <f t="shared" si="4745"/>
        <v/>
      </c>
      <c r="LR453" t="str">
        <f t="shared" si="4745"/>
        <v/>
      </c>
      <c r="LU453" t="str">
        <f t="shared" si="4746"/>
        <v/>
      </c>
      <c r="LV453" t="str">
        <f t="shared" si="4746"/>
        <v/>
      </c>
      <c r="MF453" t="str">
        <f t="shared" ref="MF453:MW453" si="4771">IF(ISNUMBER(MF141),(MF141-$B46),"")</f>
        <v/>
      </c>
      <c r="MG453" t="str">
        <f t="shared" si="4771"/>
        <v/>
      </c>
      <c r="MH453" t="str">
        <f t="shared" si="4771"/>
        <v/>
      </c>
      <c r="MI453" t="str">
        <f t="shared" si="4771"/>
        <v/>
      </c>
      <c r="MJ453" t="str">
        <f t="shared" si="4771"/>
        <v/>
      </c>
      <c r="MK453" t="str">
        <f t="shared" si="4771"/>
        <v/>
      </c>
      <c r="ML453" t="str">
        <f t="shared" si="4771"/>
        <v/>
      </c>
      <c r="MM453" t="str">
        <f t="shared" si="4771"/>
        <v/>
      </c>
      <c r="MN453" t="str">
        <f t="shared" si="4771"/>
        <v/>
      </c>
      <c r="MO453" t="str">
        <f t="shared" si="4771"/>
        <v/>
      </c>
      <c r="MP453" t="str">
        <f t="shared" si="4771"/>
        <v/>
      </c>
      <c r="MQ453" t="str">
        <f t="shared" si="4771"/>
        <v/>
      </c>
      <c r="MR453" t="str">
        <f t="shared" si="4771"/>
        <v/>
      </c>
      <c r="MS453" t="str">
        <f t="shared" si="4771"/>
        <v/>
      </c>
      <c r="MT453" t="str">
        <f t="shared" si="4771"/>
        <v/>
      </c>
      <c r="MU453" t="str">
        <f t="shared" si="4771"/>
        <v/>
      </c>
      <c r="MV453" t="str">
        <f t="shared" si="4771"/>
        <v/>
      </c>
      <c r="MW453" t="str">
        <f t="shared" si="4771"/>
        <v/>
      </c>
    </row>
    <row r="454" spans="2:361" x14ac:dyDescent="0.25">
      <c r="B454"/>
      <c r="C454"/>
      <c r="D454"/>
      <c r="E454"/>
      <c r="F454" s="16">
        <f t="shared" ref="F454:AK454" si="4772">IF(ISNUMBER(F142),(F142-$B47),"")</f>
        <v>-2.4585325331230052</v>
      </c>
      <c r="G454" s="16">
        <f t="shared" si="4772"/>
        <v>-1.3911399782805915</v>
      </c>
      <c r="H454" s="16">
        <f t="shared" si="4772"/>
        <v>0.39597004716596018</v>
      </c>
      <c r="I454" s="16">
        <f t="shared" si="4772"/>
        <v>1.5398327258362627</v>
      </c>
      <c r="J454" s="16">
        <f t="shared" si="4772"/>
        <v>0.36037017533175231</v>
      </c>
      <c r="K454" s="16">
        <f t="shared" si="4772"/>
        <v>1.5260753610003377</v>
      </c>
      <c r="L454" s="16">
        <f t="shared" si="4772"/>
        <v>0.32898779278494317</v>
      </c>
      <c r="M454" s="16">
        <f t="shared" si="4772"/>
        <v>1.4907174356915078</v>
      </c>
      <c r="N454" s="16">
        <f t="shared" si="4772"/>
        <v>1.6188860602055399</v>
      </c>
      <c r="O454" s="16">
        <f t="shared" si="4772"/>
        <v>2.7141521220831777</v>
      </c>
      <c r="P454" s="16">
        <f t="shared" si="4772"/>
        <v>1.3848457273338823</v>
      </c>
      <c r="Q454" s="16">
        <f t="shared" si="4772"/>
        <v>2.4795267107102887</v>
      </c>
      <c r="R454" s="16">
        <f t="shared" si="4772"/>
        <v>2.4074389217777679</v>
      </c>
      <c r="S454" s="16">
        <f t="shared" si="4772"/>
        <v>3.4160022710973692</v>
      </c>
      <c r="T454" s="16">
        <f t="shared" si="4772"/>
        <v>1.2417076423341058</v>
      </c>
      <c r="U454" s="16">
        <f t="shared" si="4772"/>
        <v>2.3398667544519753</v>
      </c>
      <c r="V454" s="16">
        <f t="shared" si="4772"/>
        <v>1.7228890865889639</v>
      </c>
      <c r="W454" s="16">
        <f t="shared" si="4772"/>
        <v>-1.3075859822666871</v>
      </c>
      <c r="X454" s="16">
        <f t="shared" si="4772"/>
        <v>-0.33216310841179109</v>
      </c>
      <c r="Y454" s="16">
        <f t="shared" si="4772"/>
        <v>-0.24909474127711917</v>
      </c>
      <c r="Z454" s="16">
        <f t="shared" si="4772"/>
        <v>0.26038679349423433</v>
      </c>
      <c r="AA454" s="16">
        <f t="shared" si="4772"/>
        <v>-0.63244014249794134</v>
      </c>
      <c r="AB454" s="16">
        <f t="shared" si="4772"/>
        <v>-0.32605377531209001</v>
      </c>
      <c r="AC454" s="16">
        <f t="shared" si="4772"/>
        <v>-2.3002641707048639</v>
      </c>
      <c r="AD454" s="16">
        <f t="shared" si="4772"/>
        <v>-1.0914258982304972</v>
      </c>
      <c r="AE454" s="16">
        <f t="shared" si="4772"/>
        <v>-1.1237184520805386</v>
      </c>
      <c r="AF454" s="16">
        <f t="shared" si="4772"/>
        <v>-2.8402826821941431</v>
      </c>
      <c r="AG454" s="16">
        <f t="shared" si="4772"/>
        <v>-3.6262094388760602E-2</v>
      </c>
      <c r="AH454" s="16">
        <f t="shared" si="4772"/>
        <v>0.10438011154462856</v>
      </c>
      <c r="AI454" s="16">
        <f t="shared" si="4772"/>
        <v>6.4854557388215994E-2</v>
      </c>
      <c r="AJ454" s="16">
        <f t="shared" si="4772"/>
        <v>-1.2683350502548336</v>
      </c>
      <c r="AK454" s="16">
        <f t="shared" si="4772"/>
        <v>2.1280487355841586</v>
      </c>
      <c r="AL454" s="16">
        <f t="shared" ref="AL454:BM454" si="4773">IF(ISNUMBER(AL142),(AL142-$B47),"")</f>
        <v>1.5332331466374427</v>
      </c>
      <c r="AM454" s="16">
        <f t="shared" si="4773"/>
        <v>2.3193634753774859</v>
      </c>
      <c r="AN454" s="16">
        <f t="shared" si="4773"/>
        <v>1.6710670633786293</v>
      </c>
      <c r="AO454" s="16">
        <f t="shared" si="4773"/>
        <v>2.2917832774102465</v>
      </c>
      <c r="AP454" s="16">
        <f t="shared" si="4773"/>
        <v>1.651144836496627</v>
      </c>
      <c r="AQ454" s="16">
        <f t="shared" si="4773"/>
        <v>1.9496161531465503</v>
      </c>
      <c r="AR454" s="16">
        <f t="shared" si="4773"/>
        <v>1.254640992165946</v>
      </c>
      <c r="AS454" s="16">
        <f t="shared" si="4773"/>
        <v>1.8250553880614575</v>
      </c>
      <c r="AT454" s="16">
        <f t="shared" si="4773"/>
        <v>1.3899665295883494</v>
      </c>
      <c r="AU454" s="16">
        <f t="shared" si="4773"/>
        <v>0.74905539514644204</v>
      </c>
      <c r="AV454" s="16">
        <f t="shared" si="4773"/>
        <v>0.7167811354985929</v>
      </c>
      <c r="AW454" s="16">
        <f t="shared" si="4773"/>
        <v>0.57577727000757761</v>
      </c>
      <c r="AX454" s="16">
        <f t="shared" si="4773"/>
        <v>-2.1570673717275923</v>
      </c>
      <c r="AY454" s="16">
        <f t="shared" si="4773"/>
        <v>9.904987525128206E-2</v>
      </c>
      <c r="AZ454" s="16">
        <f t="shared" si="4773"/>
        <v>-0.26210508929197829</v>
      </c>
      <c r="BA454" s="16">
        <f t="shared" si="4773"/>
        <v>-6.8101431869749263E-2</v>
      </c>
      <c r="BB454" s="16">
        <f t="shared" si="4773"/>
        <v>1.7236323876455373</v>
      </c>
      <c r="BC454" s="16">
        <f t="shared" si="4773"/>
        <v>1.0550004248245557</v>
      </c>
      <c r="BD454" s="16">
        <f t="shared" si="4773"/>
        <v>0.4179741534631205</v>
      </c>
      <c r="BE454" s="16">
        <f t="shared" si="4773"/>
        <v>-0.18766555950763575</v>
      </c>
      <c r="BF454" s="16">
        <f t="shared" si="4773"/>
        <v>-0.76323928560863408</v>
      </c>
      <c r="BG454" s="16">
        <f t="shared" si="4773"/>
        <v>-1.3094413236420479</v>
      </c>
      <c r="BH454" s="16">
        <f t="shared" si="4773"/>
        <v>-1.8263430599300818</v>
      </c>
      <c r="BI454" s="16">
        <f t="shared" si="4773"/>
        <v>-2.3172837327217479</v>
      </c>
      <c r="BJ454" s="16">
        <f t="shared" si="4773"/>
        <v>-2.7825180619970666</v>
      </c>
      <c r="BK454" s="16">
        <f t="shared" si="4773"/>
        <v>-3.2233369884217922</v>
      </c>
      <c r="BL454" s="16">
        <f t="shared" si="4773"/>
        <v>-3.642185648544924</v>
      </c>
      <c r="BM454" s="16">
        <f t="shared" si="4773"/>
        <v>-4.03855133642044</v>
      </c>
      <c r="BN454" s="16"/>
      <c r="BO454" s="16"/>
      <c r="BP454" s="16"/>
      <c r="BQ454" s="16">
        <f t="shared" ref="BQ454:CB454" si="4774">IF(ISNUMBER(BQ142),(BQ142-$B47),"")</f>
        <v>1.3899665295883494</v>
      </c>
      <c r="BR454" s="16">
        <f t="shared" si="4774"/>
        <v>0.87814770079390314</v>
      </c>
      <c r="BS454" s="16">
        <f t="shared" si="4774"/>
        <v>0.37753141377035604</v>
      </c>
      <c r="BT454" s="16">
        <f t="shared" si="4774"/>
        <v>-0.1106248165476984</v>
      </c>
      <c r="BU454" s="16">
        <f t="shared" si="4774"/>
        <v>-0.58819691101545857</v>
      </c>
      <c r="BV454" s="16">
        <f t="shared" si="4774"/>
        <v>-1.0518107456754393</v>
      </c>
      <c r="BW454" s="16">
        <f t="shared" si="4774"/>
        <v>-1.5041140791937266</v>
      </c>
      <c r="BX454" s="16">
        <f t="shared" si="4774"/>
        <v>-1.9447027931402374</v>
      </c>
      <c r="BY454" s="16">
        <f t="shared" si="4774"/>
        <v>-2.374683528427596</v>
      </c>
      <c r="BZ454" s="16">
        <f t="shared" si="4774"/>
        <v>-2.7946078203969051</v>
      </c>
      <c r="CA454" s="16">
        <f t="shared" si="4774"/>
        <v>-3.2010764527177002</v>
      </c>
      <c r="CB454" s="16">
        <f t="shared" si="4774"/>
        <v>-3.5998451450102067</v>
      </c>
      <c r="CC454" s="16"/>
      <c r="CD454" s="16"/>
      <c r="CE454" s="16">
        <f t="shared" ref="CE454:CP454" si="4775">IF(ISNUMBER(CE142),(CE142-$B47),"")</f>
        <v>0.64330281793317567</v>
      </c>
      <c r="CF454" s="16">
        <f t="shared" si="4775"/>
        <v>8.3228643240630618E-2</v>
      </c>
      <c r="CG454" s="16">
        <f t="shared" si="4775"/>
        <v>-0.44995157525480067</v>
      </c>
      <c r="CH454" s="16">
        <f t="shared" si="4775"/>
        <v>-0.95925819535241885</v>
      </c>
      <c r="CI454" s="16">
        <f t="shared" si="4775"/>
        <v>-1.4438679236140075</v>
      </c>
      <c r="CJ454" s="16">
        <f t="shared" si="4775"/>
        <v>-1.9065145862683437</v>
      </c>
      <c r="CK454" s="16">
        <f t="shared" si="4775"/>
        <v>-2.3453861131628599</v>
      </c>
      <c r="CL454" s="16">
        <f t="shared" si="4775"/>
        <v>-2.7633859700277696</v>
      </c>
      <c r="CM454" s="16">
        <f t="shared" si="4775"/>
        <v>-3.161365907393531</v>
      </c>
      <c r="CN454" s="16">
        <f t="shared" si="4775"/>
        <v>-3.5402208774946047</v>
      </c>
      <c r="CO454" s="16">
        <f t="shared" si="4775"/>
        <v>-3.9022112641274731</v>
      </c>
      <c r="CP454" s="16">
        <f t="shared" si="4775"/>
        <v>-4.2461452154950763</v>
      </c>
      <c r="CQ454" s="16"/>
      <c r="CR454" s="16"/>
      <c r="CS454" s="16">
        <f t="shared" ref="CS454:DX454" si="4776">IF(ISNUMBER(CS142),(CS142-$B47),"")</f>
        <v>-1.1481162573891908</v>
      </c>
      <c r="CT454" s="16">
        <f t="shared" si="4776"/>
        <v>1.2193202837747066</v>
      </c>
      <c r="CU454" s="16">
        <f t="shared" si="4776"/>
        <v>1.2714724419494274</v>
      </c>
      <c r="CV454" s="16">
        <f t="shared" si="4776"/>
        <v>-1.3075859822666871</v>
      </c>
      <c r="CW454" s="16">
        <f t="shared" si="4776"/>
        <v>1.254640992165946</v>
      </c>
      <c r="CX454" s="16">
        <f t="shared" si="4776"/>
        <v>0.57577727000757761</v>
      </c>
      <c r="CY454" s="16">
        <f t="shared" si="4776"/>
        <v>-1.2656525513018124</v>
      </c>
      <c r="CZ454" s="16">
        <f t="shared" si="4776"/>
        <v>1.3907671477376766</v>
      </c>
      <c r="DA454" s="16">
        <f t="shared" si="4776"/>
        <v>0.57919433028297362</v>
      </c>
      <c r="DB454" s="16">
        <f t="shared" si="4776"/>
        <v>-1.3299112627392873</v>
      </c>
      <c r="DC454" s="16">
        <f t="shared" si="4776"/>
        <v>1.0260279062301834</v>
      </c>
      <c r="DD454" s="16">
        <f t="shared" si="4776"/>
        <v>0.85350283291552387</v>
      </c>
      <c r="DE454" s="16">
        <f t="shared" si="4776"/>
        <v>-1.358388311692849</v>
      </c>
      <c r="DF454" s="16">
        <f t="shared" si="4776"/>
        <v>1.2488030869238145</v>
      </c>
      <c r="DG454" s="16">
        <f t="shared" si="4776"/>
        <v>0.36565833498386269</v>
      </c>
      <c r="DH454" s="16">
        <f t="shared" si="4776"/>
        <v>-0.92846127542279078</v>
      </c>
      <c r="DI454" s="16">
        <f t="shared" si="4776"/>
        <v>1.5396957571925753</v>
      </c>
      <c r="DJ454" s="16">
        <f t="shared" si="4776"/>
        <v>1.7753993856412649</v>
      </c>
      <c r="DK454" s="16">
        <f t="shared" si="4776"/>
        <v>-1.1768831227628738</v>
      </c>
      <c r="DL454" s="16">
        <f t="shared" si="4776"/>
        <v>1.4523117748470611</v>
      </c>
      <c r="DM454" s="16">
        <f t="shared" si="4776"/>
        <v>0.76117429786779667</v>
      </c>
      <c r="DN454" s="16">
        <f t="shared" si="4776"/>
        <v>-1.0640869353767073</v>
      </c>
      <c r="DO454" s="16">
        <f t="shared" si="4776"/>
        <v>1.4025271098289238</v>
      </c>
      <c r="DP454" s="16">
        <f t="shared" si="4776"/>
        <v>-1.6056534603520589</v>
      </c>
      <c r="DQ454" s="16">
        <f t="shared" si="4776"/>
        <v>-1.5671068497497345</v>
      </c>
      <c r="DR454" s="16">
        <f t="shared" si="4776"/>
        <v>0.89481740197439308</v>
      </c>
      <c r="DS454" s="16">
        <f t="shared" si="4776"/>
        <v>0.26892271875944118</v>
      </c>
      <c r="DT454" s="16">
        <f t="shared" si="4776"/>
        <v>-1.3331677687590826</v>
      </c>
      <c r="DU454" s="16">
        <f t="shared" si="4776"/>
        <v>1.4132565035932174</v>
      </c>
      <c r="DV454" s="16">
        <f t="shared" si="4776"/>
        <v>0.47704787427562678</v>
      </c>
      <c r="DW454" s="16">
        <f t="shared" si="4776"/>
        <v>2.8161869386631082</v>
      </c>
      <c r="DX454" s="16">
        <f t="shared" si="4776"/>
        <v>2.1809203377031992</v>
      </c>
      <c r="DY454" s="16">
        <f t="shared" ref="DY454:EU454" si="4777">IF(ISNUMBER(DY142),(DY142-$B47),"")</f>
        <v>2.1347790367507713</v>
      </c>
      <c r="DZ454" s="16">
        <f t="shared" si="4777"/>
        <v>-0.61353995972181963</v>
      </c>
      <c r="EA454" s="16">
        <f t="shared" si="4777"/>
        <v>-0.63550678850353393</v>
      </c>
      <c r="EB454" s="16">
        <f t="shared" si="4777"/>
        <v>4.3517380244313273</v>
      </c>
      <c r="EC454" s="16">
        <f t="shared" si="4777"/>
        <v>4.2981188157829706</v>
      </c>
      <c r="ED454" s="38">
        <f t="shared" si="4777"/>
        <v>-0.82664350151506483</v>
      </c>
      <c r="EE454" s="16">
        <f t="shared" si="4777"/>
        <v>-0.29574501321688729</v>
      </c>
      <c r="EF454" s="16">
        <f t="shared" si="4777"/>
        <v>-0.78357842502374808</v>
      </c>
      <c r="EG454" s="16">
        <f t="shared" si="4777"/>
        <v>-0.20515865311358539</v>
      </c>
      <c r="EH454" s="16">
        <f t="shared" si="4777"/>
        <v>-0.79177178634995471</v>
      </c>
      <c r="EI454" s="16">
        <f t="shared" si="4777"/>
        <v>-0.21993123131255743</v>
      </c>
      <c r="EJ454" s="16">
        <f t="shared" si="4777"/>
        <v>-2.4346437344329246</v>
      </c>
      <c r="EK454" s="16">
        <f t="shared" si="4777"/>
        <v>0.50782453142807071</v>
      </c>
      <c r="EL454" s="16">
        <f t="shared" si="4777"/>
        <v>1.0747647958801991</v>
      </c>
      <c r="EM454" s="16">
        <f t="shared" si="4777"/>
        <v>0.46886981006971951</v>
      </c>
      <c r="EN454" s="16">
        <f t="shared" si="4777"/>
        <v>1.0839893515879169</v>
      </c>
      <c r="EO454" s="16">
        <f t="shared" si="4777"/>
        <v>0.45371138251438481</v>
      </c>
      <c r="EP454" s="16">
        <f t="shared" si="4777"/>
        <v>1.0616686493538054</v>
      </c>
      <c r="EQ454" s="16">
        <f t="shared" si="4777"/>
        <v>-0.80138994923770213</v>
      </c>
      <c r="ER454" s="16">
        <f t="shared" si="4777"/>
        <v>-0.28290085758705175</v>
      </c>
      <c r="ES454" s="16">
        <f t="shared" si="4777"/>
        <v>2.5048436625905879</v>
      </c>
      <c r="ET454" s="16">
        <f t="shared" si="4777"/>
        <v>2.6884588975434411</v>
      </c>
      <c r="EU454" s="16">
        <f t="shared" si="4777"/>
        <v>2.0406480557270044</v>
      </c>
      <c r="EV454" s="16"/>
      <c r="EW454" s="16">
        <f t="shared" ref="EW454:FI454" si="4778">IF(ISNUMBER(EW142),(EW142-$B47),"")</f>
        <v>2.6302606461336779</v>
      </c>
      <c r="EX454" s="16">
        <f t="shared" si="4778"/>
        <v>2.5228566112414228</v>
      </c>
      <c r="EY454" s="16">
        <f t="shared" si="4778"/>
        <v>1.8908545939897721</v>
      </c>
      <c r="EZ454" s="16">
        <f t="shared" si="4778"/>
        <v>1.3683708242670747</v>
      </c>
      <c r="FA454" s="16">
        <f t="shared" si="4778"/>
        <v>1.9588322365323876</v>
      </c>
      <c r="FB454" s="16">
        <f t="shared" si="4778"/>
        <v>1.3327053207536892</v>
      </c>
      <c r="FC454" s="16">
        <f t="shared" si="4778"/>
        <v>1.171668421016733</v>
      </c>
      <c r="FD454" s="16">
        <f t="shared" si="4778"/>
        <v>1.783887658115944</v>
      </c>
      <c r="FE454" s="16">
        <f t="shared" si="4778"/>
        <v>0.6580041458187651</v>
      </c>
      <c r="FF454" s="16">
        <f t="shared" si="4778"/>
        <v>1.2387345949884434</v>
      </c>
      <c r="FG454" s="16">
        <f t="shared" si="4778"/>
        <v>-1.7197966831357832</v>
      </c>
      <c r="FH454" s="16">
        <f t="shared" si="4778"/>
        <v>-1.2104073616448972</v>
      </c>
      <c r="FI454" s="16">
        <f t="shared" si="4778"/>
        <v>0.27398285887176144</v>
      </c>
      <c r="FJ454" s="16"/>
      <c r="FK454" s="16">
        <f t="shared" ref="FK454:GP454" si="4779">IF(ISNUMBER(FK142),(FK142-$B47),"")</f>
        <v>0.84139017842554154</v>
      </c>
      <c r="FL454" s="47">
        <f t="shared" si="4779"/>
        <v>0.31815849793444784</v>
      </c>
      <c r="FM454" s="16">
        <f t="shared" si="4779"/>
        <v>0.31914022189053526</v>
      </c>
      <c r="FN454" s="16">
        <f t="shared" si="4779"/>
        <v>0.31809881425235176</v>
      </c>
      <c r="FO454" s="16">
        <f t="shared" si="4779"/>
        <v>0.30352307394119293</v>
      </c>
      <c r="FP454" s="16">
        <f t="shared" si="4779"/>
        <v>0.31866801695042568</v>
      </c>
      <c r="FQ454" s="16">
        <f t="shared" si="4779"/>
        <v>0.31877054224007395</v>
      </c>
      <c r="FR454" s="16">
        <f t="shared" si="4779"/>
        <v>0.92738105989407416</v>
      </c>
      <c r="FS454" s="16">
        <f t="shared" si="4779"/>
        <v>1.2339585567898155</v>
      </c>
      <c r="FT454" s="16">
        <f t="shared" si="4779"/>
        <v>-1.767653369394381</v>
      </c>
      <c r="FU454" s="16">
        <f t="shared" si="4779"/>
        <v>-1.542651128904339</v>
      </c>
      <c r="FV454" s="16">
        <f t="shared" si="4779"/>
        <v>-1.5758723787353546</v>
      </c>
      <c r="FW454" s="16">
        <f t="shared" si="4779"/>
        <v>-0.52849720122563326</v>
      </c>
      <c r="FX454" s="16">
        <f t="shared" si="4779"/>
        <v>-0.41840157145061596</v>
      </c>
      <c r="FY454" s="16">
        <f t="shared" si="4779"/>
        <v>-1.7395534010077824</v>
      </c>
      <c r="FZ454" s="16">
        <f t="shared" si="4779"/>
        <v>1.6473071135754083</v>
      </c>
      <c r="GA454" s="16">
        <f t="shared" si="4779"/>
        <v>1.0244912479259511</v>
      </c>
      <c r="GB454" s="16">
        <f t="shared" si="4779"/>
        <v>1.8375624007205289</v>
      </c>
      <c r="GC454" s="16">
        <f t="shared" si="4779"/>
        <v>1.1646693420907752</v>
      </c>
      <c r="GD454" s="16">
        <f t="shared" si="4779"/>
        <v>1.8111101510405803</v>
      </c>
      <c r="GE454" s="16">
        <f t="shared" si="4779"/>
        <v>1.1448503706945985</v>
      </c>
      <c r="GF454" s="16">
        <f t="shared" si="4779"/>
        <v>1.3419996659288813</v>
      </c>
      <c r="GG454" s="16">
        <f t="shared" si="4779"/>
        <v>1.01809847640898</v>
      </c>
      <c r="GH454" s="16">
        <f t="shared" si="4779"/>
        <v>1.4767853395462112</v>
      </c>
      <c r="GI454" s="16">
        <f t="shared" si="4779"/>
        <v>0.76058810756619266</v>
      </c>
      <c r="GJ454" s="16">
        <f t="shared" si="4779"/>
        <v>0.28261880363315584</v>
      </c>
      <c r="GK454" s="16">
        <f t="shared" si="4779"/>
        <v>0.19150791908651854</v>
      </c>
      <c r="GL454" s="16">
        <f t="shared" si="4779"/>
        <v>0.19533727172424165</v>
      </c>
      <c r="GM454" s="16">
        <f t="shared" si="4779"/>
        <v>-2.5795282004660578</v>
      </c>
      <c r="GN454" s="16">
        <f t="shared" si="4779"/>
        <v>-0.32679514214288474</v>
      </c>
      <c r="GO454" s="16">
        <f t="shared" si="4779"/>
        <v>-0.69380297097259813</v>
      </c>
      <c r="GP454" s="16">
        <f t="shared" si="4779"/>
        <v>-0.49027431247461095</v>
      </c>
      <c r="GQ454" s="16">
        <f t="shared" ref="GQ454:HV454" si="4780">IF(ISNUMBER(GQ142),(GQ142-$B47),"")</f>
        <v>2.1351962571105361</v>
      </c>
      <c r="GR454" s="16">
        <f t="shared" si="4780"/>
        <v>1.473287722969431</v>
      </c>
      <c r="GS454" s="16">
        <f t="shared" si="4780"/>
        <v>-1.4733778893506155</v>
      </c>
      <c r="GT454" s="16">
        <f t="shared" si="4780"/>
        <v>-0.91900472434424785</v>
      </c>
      <c r="GU454" s="16">
        <f t="shared" si="4780"/>
        <v>-1.4175763448507013</v>
      </c>
      <c r="GV454" s="16">
        <f t="shared" si="4780"/>
        <v>-0.81936604727705742</v>
      </c>
      <c r="GW454" s="16">
        <f t="shared" si="4780"/>
        <v>-1.4282614522302737</v>
      </c>
      <c r="GX454" s="16">
        <f t="shared" si="4780"/>
        <v>-0.83556266036538318</v>
      </c>
      <c r="GY454" s="16">
        <f t="shared" si="4780"/>
        <v>-0.17379227708306644</v>
      </c>
      <c r="GZ454" s="16">
        <f t="shared" si="4780"/>
        <v>0.41707008615988173</v>
      </c>
      <c r="HA454" s="16">
        <f t="shared" si="4780"/>
        <v>-0.21670689491604378</v>
      </c>
      <c r="HB454" s="16">
        <f t="shared" si="4780"/>
        <v>0.41254036400486882</v>
      </c>
      <c r="HC454" s="16">
        <f t="shared" si="4780"/>
        <v>-1.4540376413421399</v>
      </c>
      <c r="HD454" s="16">
        <f t="shared" si="4780"/>
        <v>-0.91333366334919219</v>
      </c>
      <c r="HE454" s="16">
        <f t="shared" si="4780"/>
        <v>1.8216380636001759</v>
      </c>
      <c r="HF454" s="16">
        <f t="shared" si="4780"/>
        <v>2.1537309843186705</v>
      </c>
      <c r="HG454" s="16">
        <f t="shared" si="4780"/>
        <v>1.4769731829546373</v>
      </c>
      <c r="HH454" s="16">
        <f t="shared" si="4780"/>
        <v>1.9571667033835922</v>
      </c>
      <c r="HI454" s="16">
        <f t="shared" si="4780"/>
        <v>1.8570457522436499</v>
      </c>
      <c r="HJ454" s="16">
        <f t="shared" si="4780"/>
        <v>1.1983769932371331</v>
      </c>
      <c r="HK454" s="16">
        <f t="shared" si="4780"/>
        <v>0.70550652656575608</v>
      </c>
      <c r="HL454" s="16">
        <f t="shared" si="4780"/>
        <v>1.2604706364699894</v>
      </c>
      <c r="HM454" s="16">
        <f t="shared" si="4780"/>
        <v>0.60856425423283156</v>
      </c>
      <c r="HN454" s="16">
        <f t="shared" si="4780"/>
        <v>0.59976077578366471</v>
      </c>
      <c r="HO454" s="16">
        <f t="shared" si="4780"/>
        <v>1.241510591935878</v>
      </c>
      <c r="HP454" s="16">
        <f t="shared" si="4780"/>
        <v>-2.3251270604023233</v>
      </c>
      <c r="HQ454" s="16">
        <f t="shared" si="4780"/>
        <v>-1.7923789683025007</v>
      </c>
      <c r="HR454" s="16">
        <f t="shared" si="4780"/>
        <v>4.3258222919689615E-2</v>
      </c>
      <c r="HS454" s="16">
        <f t="shared" si="4780"/>
        <v>0.65037201977862935</v>
      </c>
      <c r="HT454" s="16">
        <f t="shared" si="4780"/>
        <v>-0.34511383549755692</v>
      </c>
      <c r="HU454" s="16">
        <f t="shared" si="4780"/>
        <v>0.24775569196722813</v>
      </c>
      <c r="HV454" s="16">
        <f t="shared" si="4780"/>
        <v>-0.28827370283390508</v>
      </c>
      <c r="HW454" s="16">
        <f t="shared" ref="HW454:JB454" si="4781">IF(ISNUMBER(HW142),(HW142-$B47),"")</f>
        <v>0.34379951940886144</v>
      </c>
      <c r="HX454" s="16">
        <f t="shared" si="4781"/>
        <v>1.4057608597811821</v>
      </c>
      <c r="HY454" s="16">
        <f t="shared" si="4781"/>
        <v>-1.6169486304069522</v>
      </c>
      <c r="HZ454" s="16">
        <f t="shared" si="4781"/>
        <v>-1.3811567400559994</v>
      </c>
      <c r="IA454" s="16">
        <f t="shared" si="4781"/>
        <v>-1.4145144460910757</v>
      </c>
      <c r="IB454" s="16">
        <f t="shared" si="4781"/>
        <v>-0.34965782883118379</v>
      </c>
      <c r="IC454" s="16">
        <f t="shared" si="4781"/>
        <v>-0.23255713284667934</v>
      </c>
      <c r="ID454" s="16">
        <f t="shared" si="4781"/>
        <v>-1.5855982820438896</v>
      </c>
      <c r="IE454" s="16">
        <f t="shared" si="4781"/>
        <v>1.8331721882372989</v>
      </c>
      <c r="IF454" s="16">
        <f t="shared" si="4781"/>
        <v>1.2195497711554424</v>
      </c>
      <c r="IG454" s="16">
        <f t="shared" si="4781"/>
        <v>2.0273085037517831</v>
      </c>
      <c r="IH454" s="16">
        <f t="shared" si="4781"/>
        <v>1.3635909910944974</v>
      </c>
      <c r="II454" s="16">
        <f t="shared" si="4781"/>
        <v>2.0008197873880391</v>
      </c>
      <c r="IJ454" s="16">
        <f t="shared" si="4781"/>
        <v>1.343405757369041</v>
      </c>
      <c r="IK454" s="16">
        <f t="shared" si="4781"/>
        <v>1.5160354726670278</v>
      </c>
      <c r="IL454" s="16">
        <f t="shared" si="4781"/>
        <v>1.1240736439105916</v>
      </c>
      <c r="IM454" s="16">
        <f t="shared" si="4781"/>
        <v>1.6611044463625291</v>
      </c>
      <c r="IN454" s="16">
        <f t="shared" si="4781"/>
        <v>0.95243100926849422</v>
      </c>
      <c r="IO454" s="16">
        <f t="shared" si="4781"/>
        <v>1.5160354726670278</v>
      </c>
      <c r="IP454" s="16">
        <f t="shared" si="4781"/>
        <v>1.1240736439105916</v>
      </c>
      <c r="IQ454" s="16">
        <f t="shared" si="4781"/>
        <v>0.34900007338345063</v>
      </c>
      <c r="IR454" s="16">
        <f t="shared" si="4781"/>
        <v>-2.4472128577151295</v>
      </c>
      <c r="IS454" s="16">
        <f t="shared" si="4781"/>
        <v>-0.17886350169533216</v>
      </c>
      <c r="IT454" s="16">
        <f t="shared" si="4781"/>
        <v>-0.54582835013013664</v>
      </c>
      <c r="IU454" s="16">
        <f t="shared" si="4781"/>
        <v>-0.33004999038389826</v>
      </c>
      <c r="IV454" s="16">
        <f t="shared" si="4781"/>
        <v>2.5328067775728158</v>
      </c>
      <c r="IW454" s="16">
        <f t="shared" si="4781"/>
        <v>1.8776189130515206</v>
      </c>
      <c r="IX454" s="16">
        <f t="shared" si="4781"/>
        <v>-1.1260061126056513</v>
      </c>
      <c r="IY454" s="16">
        <f t="shared" si="4781"/>
        <v>-0.57747114585568227</v>
      </c>
      <c r="IZ454" s="16">
        <f t="shared" si="4781"/>
        <v>-1.0653865893955867</v>
      </c>
      <c r="JA454" s="16">
        <f t="shared" si="4781"/>
        <v>-0.47277851055011411</v>
      </c>
      <c r="JB454" s="16">
        <f t="shared" si="4781"/>
        <v>-1.0757856802826637</v>
      </c>
      <c r="JC454" s="16">
        <f t="shared" ref="JC454:KG454" si="4782">IF(ISNUMBER(JC142),(JC142-$B47),"")</f>
        <v>-0.48843220095773177</v>
      </c>
      <c r="JD454" s="16">
        <f t="shared" si="4782"/>
        <v>0.20329707601149494</v>
      </c>
      <c r="JE454" s="16">
        <f t="shared" si="4782"/>
        <v>0.78823856682565463</v>
      </c>
      <c r="JF454" s="16">
        <f t="shared" si="4782"/>
        <v>0.16224905579950644</v>
      </c>
      <c r="JG454" s="16">
        <f t="shared" si="4782"/>
        <v>0.78607019855532201</v>
      </c>
      <c r="JH454" s="16">
        <f t="shared" si="4782"/>
        <v>-1.1100158753259706</v>
      </c>
      <c r="JI454" s="16">
        <f t="shared" si="4782"/>
        <v>-0.5751477812236061</v>
      </c>
      <c r="JJ454" s="16">
        <f t="shared" si="4782"/>
        <v>2.2066441229392098</v>
      </c>
      <c r="JK454" s="16">
        <f t="shared" si="4782"/>
        <v>2.4548642343079052</v>
      </c>
      <c r="JL454" s="16">
        <f t="shared" si="4782"/>
        <v>1.7869841025747206</v>
      </c>
      <c r="JM454" s="16">
        <f t="shared" si="4782"/>
        <v>2.3535728138850942</v>
      </c>
      <c r="JN454" s="16">
        <f t="shared" si="4782"/>
        <v>2.2514862232539912</v>
      </c>
      <c r="JO454" s="16">
        <f t="shared" si="4782"/>
        <v>1.5995979604420398</v>
      </c>
      <c r="JP454" s="16">
        <f t="shared" si="4782"/>
        <v>2.2066441229392098</v>
      </c>
      <c r="JQ454" s="16">
        <f t="shared" si="4782"/>
        <v>2.4548642343079052</v>
      </c>
      <c r="JR454" s="16">
        <f t="shared" si="4782"/>
        <v>1.7869841025747206</v>
      </c>
      <c r="JS454" s="16">
        <f t="shared" si="4782"/>
        <v>0.96152178763060192</v>
      </c>
      <c r="JT454" s="16">
        <f t="shared" si="4782"/>
        <v>1.5955349411392206</v>
      </c>
      <c r="JU454" s="16">
        <f t="shared" si="4782"/>
        <v>-1.9986745362324854</v>
      </c>
      <c r="JV454" s="16">
        <f t="shared" si="4782"/>
        <v>-1.4719693190298671</v>
      </c>
      <c r="JW454" s="16">
        <f t="shared" si="4782"/>
        <v>0.39215180183825282</v>
      </c>
      <c r="JX454" s="16">
        <f t="shared" si="4782"/>
        <v>0.99231395535423417</v>
      </c>
      <c r="JY454" s="16">
        <f t="shared" si="4782"/>
        <v>1.6046447744457737E-3</v>
      </c>
      <c r="JZ454" s="16">
        <f t="shared" si="4782"/>
        <v>0.58771923731750064</v>
      </c>
      <c r="KA454" s="16">
        <f t="shared" si="4782"/>
        <v>6.4673736762927092E-2</v>
      </c>
      <c r="KB454" s="16">
        <f t="shared" si="4782"/>
        <v>0.69048795835735177</v>
      </c>
      <c r="KC454" s="16" t="str">
        <f t="shared" si="4782"/>
        <v/>
      </c>
      <c r="KD454" s="16" t="str">
        <f t="shared" si="4782"/>
        <v/>
      </c>
      <c r="KE454" s="16" t="str">
        <f t="shared" si="4782"/>
        <v/>
      </c>
      <c r="KF454" s="16" t="str">
        <f t="shared" si="4782"/>
        <v/>
      </c>
      <c r="KG454" s="16" t="str">
        <f t="shared" si="4782"/>
        <v/>
      </c>
      <c r="KH454" s="16"/>
      <c r="KI454" s="16"/>
      <c r="KJ454" s="16"/>
      <c r="KK454" s="16"/>
      <c r="KL454" s="16"/>
      <c r="KM454" s="16"/>
      <c r="KN454" s="16"/>
      <c r="KO454" s="16" t="str">
        <f t="shared" si="4740"/>
        <v/>
      </c>
      <c r="KP454" s="16" t="str">
        <f t="shared" si="4740"/>
        <v/>
      </c>
      <c r="KQ454" s="16" t="str">
        <f t="shared" si="4740"/>
        <v/>
      </c>
      <c r="KW454" t="str">
        <f t="shared" si="4741"/>
        <v/>
      </c>
      <c r="KX454" t="str">
        <f t="shared" si="4741"/>
        <v/>
      </c>
      <c r="KZ454" t="str">
        <f t="shared" si="4742"/>
        <v/>
      </c>
      <c r="LC454" t="str">
        <f t="shared" si="4743"/>
        <v/>
      </c>
      <c r="LD454" t="str">
        <f t="shared" si="4743"/>
        <v/>
      </c>
      <c r="LF454" t="str">
        <f t="shared" si="4744"/>
        <v/>
      </c>
      <c r="LG454" t="str">
        <f t="shared" si="4744"/>
        <v/>
      </c>
      <c r="LO454" t="str">
        <f t="shared" si="4745"/>
        <v/>
      </c>
      <c r="LP454" t="str">
        <f t="shared" si="4745"/>
        <v/>
      </c>
      <c r="LQ454" t="str">
        <f t="shared" si="4745"/>
        <v/>
      </c>
      <c r="LR454" t="str">
        <f t="shared" si="4745"/>
        <v/>
      </c>
      <c r="LU454" t="str">
        <f t="shared" si="4746"/>
        <v/>
      </c>
      <c r="LV454" t="str">
        <f t="shared" si="4746"/>
        <v/>
      </c>
      <c r="MF454" t="str">
        <f t="shared" ref="MF454:MW454" si="4783">IF(ISNUMBER(MF142),(MF142-$B47),"")</f>
        <v/>
      </c>
      <c r="MG454" t="str">
        <f t="shared" si="4783"/>
        <v/>
      </c>
      <c r="MH454" t="str">
        <f t="shared" si="4783"/>
        <v/>
      </c>
      <c r="MI454" t="str">
        <f t="shared" si="4783"/>
        <v/>
      </c>
      <c r="MJ454" t="str">
        <f t="shared" si="4783"/>
        <v/>
      </c>
      <c r="MK454" t="str">
        <f t="shared" si="4783"/>
        <v/>
      </c>
      <c r="ML454" t="str">
        <f t="shared" si="4783"/>
        <v/>
      </c>
      <c r="MM454" t="str">
        <f t="shared" si="4783"/>
        <v/>
      </c>
      <c r="MN454" t="str">
        <f t="shared" si="4783"/>
        <v/>
      </c>
      <c r="MO454" t="str">
        <f t="shared" si="4783"/>
        <v/>
      </c>
      <c r="MP454" t="str">
        <f t="shared" si="4783"/>
        <v/>
      </c>
      <c r="MQ454" t="str">
        <f t="shared" si="4783"/>
        <v/>
      </c>
      <c r="MR454" t="str">
        <f t="shared" si="4783"/>
        <v/>
      </c>
      <c r="MS454" t="str">
        <f t="shared" si="4783"/>
        <v/>
      </c>
      <c r="MT454" t="str">
        <f t="shared" si="4783"/>
        <v/>
      </c>
      <c r="MU454" t="str">
        <f t="shared" si="4783"/>
        <v/>
      </c>
      <c r="MV454" t="str">
        <f t="shared" si="4783"/>
        <v/>
      </c>
      <c r="MW454" t="str">
        <f t="shared" si="4783"/>
        <v/>
      </c>
    </row>
    <row r="455" spans="2:361" x14ac:dyDescent="0.25">
      <c r="B455"/>
      <c r="C455"/>
      <c r="D455"/>
      <c r="E455"/>
      <c r="F455" s="16">
        <f t="shared" ref="F455:AK455" si="4784">IF(ISNUMBER(F143),(F143-$B48),"")</f>
        <v>4.1613300575244949</v>
      </c>
      <c r="G455" s="16">
        <f t="shared" si="4784"/>
        <v>5.0151117753839998</v>
      </c>
      <c r="H455" s="16">
        <f t="shared" si="4784"/>
        <v>5.7531271725140698</v>
      </c>
      <c r="I455" s="16">
        <f t="shared" si="4784"/>
        <v>6.7424432772449023</v>
      </c>
      <c r="J455" s="16">
        <f t="shared" si="4784"/>
        <v>5.7313829274173855</v>
      </c>
      <c r="K455" s="16">
        <f t="shared" si="4784"/>
        <v>6.7285182456927402</v>
      </c>
      <c r="L455" s="16">
        <f t="shared" si="4784"/>
        <v>5.7104841829710438</v>
      </c>
      <c r="M455" s="16">
        <f t="shared" si="4784"/>
        <v>6.6961824869331679</v>
      </c>
      <c r="N455" s="16">
        <f t="shared" si="4784"/>
        <v>1.0713405196762267</v>
      </c>
      <c r="O455" s="16">
        <f t="shared" si="4784"/>
        <v>2.1725542782205025</v>
      </c>
      <c r="P455" s="16">
        <f t="shared" si="4784"/>
        <v>1.2412824074226307</v>
      </c>
      <c r="Q455" s="16">
        <f t="shared" si="4784"/>
        <v>2.2853407067901799</v>
      </c>
      <c r="R455" s="16">
        <f t="shared" si="4784"/>
        <v>1.8901901216910915</v>
      </c>
      <c r="S455" s="16">
        <f t="shared" si="4784"/>
        <v>2.9177050374601095</v>
      </c>
      <c r="T455" s="16">
        <f t="shared" si="4784"/>
        <v>1.1182698844713315</v>
      </c>
      <c r="U455" s="16">
        <f t="shared" si="4784"/>
        <v>2.1671562208519362</v>
      </c>
      <c r="V455" s="16">
        <f t="shared" si="4784"/>
        <v>0.88632243753538376</v>
      </c>
      <c r="W455" s="16">
        <f t="shared" si="4784"/>
        <v>-1.2362084822689212</v>
      </c>
      <c r="X455" s="16">
        <f t="shared" si="4784"/>
        <v>-0.5578985160219645</v>
      </c>
      <c r="Y455" s="16">
        <f t="shared" si="4784"/>
        <v>-0.60888844511754314</v>
      </c>
      <c r="Z455" s="16">
        <f t="shared" si="4784"/>
        <v>-1.2108006567259082</v>
      </c>
      <c r="AA455" s="16">
        <f t="shared" si="4784"/>
        <v>-1.002578579159831</v>
      </c>
      <c r="AB455" s="16">
        <f t="shared" si="4784"/>
        <v>-0.62851028542127096</v>
      </c>
      <c r="AC455" s="16">
        <f t="shared" si="4784"/>
        <v>-1.5073516750903622</v>
      </c>
      <c r="AD455" s="16">
        <f t="shared" si="4784"/>
        <v>-0.98530229160053295</v>
      </c>
      <c r="AE455" s="16">
        <f t="shared" si="4784"/>
        <v>-1.0256594261040988</v>
      </c>
      <c r="AF455" s="16">
        <f t="shared" si="4784"/>
        <v>0.20051724134340532</v>
      </c>
      <c r="AG455" s="16">
        <f t="shared" si="4784"/>
        <v>-0.46563189359982005</v>
      </c>
      <c r="AH455" s="16">
        <f t="shared" si="4784"/>
        <v>-0.19736404356467574</v>
      </c>
      <c r="AI455" s="16">
        <f t="shared" si="4784"/>
        <v>-0.24306056094010842</v>
      </c>
      <c r="AJ455" s="16">
        <f t="shared" si="4784"/>
        <v>-1.4302896548470727</v>
      </c>
      <c r="AK455" s="16">
        <f t="shared" si="4784"/>
        <v>1.8243833235636373</v>
      </c>
      <c r="AL455" s="16">
        <f t="shared" ref="AL455:BM455" si="4785">IF(ISNUMBER(AL143),(AL143-$B48),"")</f>
        <v>1.0120261416985699</v>
      </c>
      <c r="AM455" s="16">
        <f t="shared" si="4785"/>
        <v>1.9674771798800776</v>
      </c>
      <c r="AN455" s="16">
        <f t="shared" si="4785"/>
        <v>1.1634431592424903</v>
      </c>
      <c r="AO455" s="16">
        <f t="shared" si="4785"/>
        <v>1.9342950009088469</v>
      </c>
      <c r="AP455" s="16">
        <f t="shared" si="4785"/>
        <v>1.1328261576790624</v>
      </c>
      <c r="AQ455" s="16">
        <f t="shared" si="4785"/>
        <v>1.775201025423911</v>
      </c>
      <c r="AR455" s="16">
        <f t="shared" si="4785"/>
        <v>0.83681797588201334</v>
      </c>
      <c r="AS455" s="16">
        <f t="shared" si="4785"/>
        <v>1.7989292929897687</v>
      </c>
      <c r="AT455" s="16">
        <f t="shared" si="4785"/>
        <v>0.90632899460908334</v>
      </c>
      <c r="AU455" s="16">
        <f t="shared" si="4785"/>
        <v>0.43463921760613289</v>
      </c>
      <c r="AV455" s="16">
        <f t="shared" si="4785"/>
        <v>0.36338860905587467</v>
      </c>
      <c r="AW455" s="16">
        <f t="shared" si="4785"/>
        <v>0.6915678829938372</v>
      </c>
      <c r="AX455" s="16">
        <f t="shared" si="4785"/>
        <v>-1.7035074299180479</v>
      </c>
      <c r="AY455" s="16">
        <f t="shared" si="4785"/>
        <v>-0.12715109880278419</v>
      </c>
      <c r="AZ455" s="16">
        <f t="shared" si="4785"/>
        <v>-0.45117796218254114</v>
      </c>
      <c r="BA455" s="16">
        <f t="shared" si="4785"/>
        <v>-0.17421073201505521</v>
      </c>
      <c r="BB455" s="16">
        <f t="shared" si="4785"/>
        <v>0.8870604387056602</v>
      </c>
      <c r="BC455" s="16">
        <f t="shared" si="4785"/>
        <v>0.41832072967471845</v>
      </c>
      <c r="BD455" s="16">
        <f t="shared" si="4785"/>
        <v>-2.6811855784373506E-2</v>
      </c>
      <c r="BE455" s="16">
        <f t="shared" si="4785"/>
        <v>-0.45020511278912068</v>
      </c>
      <c r="BF455" s="16">
        <f t="shared" si="4785"/>
        <v>-0.85382995622724422</v>
      </c>
      <c r="BG455" s="16">
        <f t="shared" si="4785"/>
        <v>-1.2342938432522743</v>
      </c>
      <c r="BH455" s="16">
        <f t="shared" si="4785"/>
        <v>-1.5970369020605233</v>
      </c>
      <c r="BI455" s="16">
        <f t="shared" si="4785"/>
        <v>-1.9404032053800648</v>
      </c>
      <c r="BJ455" s="16">
        <f t="shared" si="4785"/>
        <v>-2.2653531551157045</v>
      </c>
      <c r="BK455" s="16">
        <f t="shared" si="4785"/>
        <v>-2.5747444475592403</v>
      </c>
      <c r="BL455" s="16">
        <f t="shared" si="4785"/>
        <v>-2.8671146123622151</v>
      </c>
      <c r="BM455" s="16">
        <f t="shared" si="4785"/>
        <v>-3.1444725004335368</v>
      </c>
      <c r="BN455" s="16"/>
      <c r="BO455" s="16"/>
      <c r="BP455" s="16"/>
      <c r="BQ455" s="16">
        <f t="shared" ref="BQ455:CB455" si="4786">IF(ISNUMBER(BQ143),(BQ143-$B48),"")</f>
        <v>0.90632899460908334</v>
      </c>
      <c r="BR455" s="16">
        <f t="shared" si="4786"/>
        <v>0.52862721764249443</v>
      </c>
      <c r="BS455" s="16">
        <f t="shared" si="4786"/>
        <v>0.15661436733972778</v>
      </c>
      <c r="BT455" s="16">
        <f t="shared" si="4786"/>
        <v>-0.20737242489629182</v>
      </c>
      <c r="BU455" s="16">
        <f t="shared" si="4786"/>
        <v>-0.5631860009721521</v>
      </c>
      <c r="BV455" s="16">
        <f t="shared" si="4786"/>
        <v>-0.9140937210235478</v>
      </c>
      <c r="BW455" s="16">
        <f t="shared" si="4786"/>
        <v>-1.2549337298710554</v>
      </c>
      <c r="BX455" s="16">
        <f t="shared" si="4786"/>
        <v>-1.5909056179692982</v>
      </c>
      <c r="BY455" s="16">
        <f t="shared" si="4786"/>
        <v>-1.9192353486616582</v>
      </c>
      <c r="BZ455" s="16">
        <f t="shared" si="4786"/>
        <v>-2.2413148756288024</v>
      </c>
      <c r="CA455" s="16">
        <f t="shared" si="4786"/>
        <v>-2.5591151833872487</v>
      </c>
      <c r="CB455" s="16">
        <f t="shared" si="4786"/>
        <v>-2.8682149998402338</v>
      </c>
      <c r="CC455" s="16"/>
      <c r="CD455" s="16"/>
      <c r="CE455" s="16">
        <f t="shared" ref="CE455:CP455" si="4787">IF(ISNUMBER(CE143),(CE143-$B48),"")</f>
        <v>-4.0793402666068346E-2</v>
      </c>
      <c r="CF455" s="16">
        <f t="shared" si="4787"/>
        <v>-0.41142744236456963</v>
      </c>
      <c r="CG455" s="16">
        <f t="shared" si="4787"/>
        <v>-0.7645595933787348</v>
      </c>
      <c r="CH455" s="16">
        <f t="shared" si="4787"/>
        <v>-1.1028702812379549</v>
      </c>
      <c r="CI455" s="16">
        <f t="shared" si="4787"/>
        <v>-1.4252330300379867</v>
      </c>
      <c r="CJ455" s="16">
        <f t="shared" si="4787"/>
        <v>-1.7311819257801488</v>
      </c>
      <c r="CK455" s="16">
        <f t="shared" si="4787"/>
        <v>-2.0234822846849596</v>
      </c>
      <c r="CL455" s="16">
        <f t="shared" si="4787"/>
        <v>-2.3018495883684409</v>
      </c>
      <c r="CM455" s="16">
        <f t="shared" si="4787"/>
        <v>-2.5678300729758234</v>
      </c>
      <c r="CN455" s="16">
        <f t="shared" si="4787"/>
        <v>-2.8211298507118983</v>
      </c>
      <c r="CO455" s="16">
        <f t="shared" si="4787"/>
        <v>-3.0637847014117199</v>
      </c>
      <c r="CP455" s="16">
        <f t="shared" si="4787"/>
        <v>-3.2971170039421906</v>
      </c>
      <c r="CQ455" s="16"/>
      <c r="CR455" s="16"/>
      <c r="CS455" s="16">
        <f t="shared" ref="CS455:DX455" si="4788">IF(ISNUMBER(CS143),(CS143-$B48),"")</f>
        <v>-1.2049459734072769</v>
      </c>
      <c r="CT455" s="16">
        <f t="shared" si="4788"/>
        <v>0.68674895042100559</v>
      </c>
      <c r="CU455" s="16">
        <f t="shared" si="4788"/>
        <v>0.99018489215508509</v>
      </c>
      <c r="CV455" s="16">
        <f t="shared" si="4788"/>
        <v>-1.2362084822689212</v>
      </c>
      <c r="CW455" s="16">
        <f t="shared" si="4788"/>
        <v>0.83681797588201334</v>
      </c>
      <c r="CX455" s="16">
        <f t="shared" si="4788"/>
        <v>0.6915678829938372</v>
      </c>
      <c r="CY455" s="16">
        <f t="shared" si="4788"/>
        <v>-1.2240027848082917</v>
      </c>
      <c r="CZ455" s="16">
        <f t="shared" si="4788"/>
        <v>0.9517546041739422</v>
      </c>
      <c r="DA455" s="16">
        <f t="shared" si="4788"/>
        <v>0.71977461252305375</v>
      </c>
      <c r="DB455" s="16">
        <f t="shared" si="4788"/>
        <v>-1.2126095507811243</v>
      </c>
      <c r="DC455" s="16">
        <f t="shared" si="4788"/>
        <v>0.73070355334174053</v>
      </c>
      <c r="DD455" s="16">
        <f t="shared" si="4788"/>
        <v>0.96736901128366526</v>
      </c>
      <c r="DE455" s="16">
        <f t="shared" si="4788"/>
        <v>-1.2464860862053797</v>
      </c>
      <c r="DF455" s="16">
        <f t="shared" si="4788"/>
        <v>0.86221490411506352</v>
      </c>
      <c r="DG455" s="16">
        <f t="shared" si="4788"/>
        <v>0.59834297284183435</v>
      </c>
      <c r="DH455" s="16">
        <f t="shared" si="4788"/>
        <v>-0.92441277949295397</v>
      </c>
      <c r="DI455" s="16">
        <f t="shared" si="4788"/>
        <v>0.96266735220690691</v>
      </c>
      <c r="DJ455" s="16">
        <f t="shared" si="4788"/>
        <v>1.5207181412074249</v>
      </c>
      <c r="DK455" s="16">
        <f t="shared" si="4788"/>
        <v>-1.1376534142428767</v>
      </c>
      <c r="DL455" s="16">
        <f t="shared" si="4788"/>
        <v>0.99377177185054677</v>
      </c>
      <c r="DM455" s="16">
        <f t="shared" si="4788"/>
        <v>0.79808002009210099</v>
      </c>
      <c r="DN455" s="16">
        <f t="shared" si="4788"/>
        <v>-1.0498918582982242</v>
      </c>
      <c r="DO455" s="16">
        <f t="shared" si="4788"/>
        <v>0.88784918138901503</v>
      </c>
      <c r="DP455" s="16">
        <f t="shared" si="4788"/>
        <v>-0.85321912473767725</v>
      </c>
      <c r="DQ455" s="16">
        <f t="shared" si="4788"/>
        <v>-1.3941089553865709</v>
      </c>
      <c r="DR455" s="16">
        <f t="shared" si="4788"/>
        <v>0.6423748790348327</v>
      </c>
      <c r="DS455" s="16">
        <f t="shared" si="4788"/>
        <v>0.41499639347257755</v>
      </c>
      <c r="DT455" s="16">
        <f t="shared" si="4788"/>
        <v>-1.3050551684842162</v>
      </c>
      <c r="DU455" s="16">
        <f t="shared" si="4788"/>
        <v>0.93173441956719216</v>
      </c>
      <c r="DV455" s="16">
        <f t="shared" si="4788"/>
        <v>0.53703843180726096</v>
      </c>
      <c r="DW455" s="16">
        <f t="shared" si="4788"/>
        <v>1.9646506181459102</v>
      </c>
      <c r="DX455" s="16">
        <f t="shared" si="4788"/>
        <v>1.1105162554753036</v>
      </c>
      <c r="DY455" s="16">
        <f t="shared" ref="DY455:EU455" si="4789">IF(ISNUMBER(DY143),(DY143-$B48),"")</f>
        <v>1.1231653018890313</v>
      </c>
      <c r="DZ455" s="16">
        <f t="shared" si="4789"/>
        <v>-0.94812267059839428</v>
      </c>
      <c r="EA455" s="16">
        <f t="shared" si="4789"/>
        <v>-1.0151540183109091</v>
      </c>
      <c r="EB455" s="16">
        <f t="shared" si="4789"/>
        <v>1.0199992142126746</v>
      </c>
      <c r="EC455" s="16">
        <f t="shared" si="4789"/>
        <v>1.0031127788103191</v>
      </c>
      <c r="ED455" s="38">
        <f t="shared" si="4789"/>
        <v>-1.2475907478299177</v>
      </c>
      <c r="EE455" s="16">
        <f t="shared" si="4789"/>
        <v>-0.50058474591635616</v>
      </c>
      <c r="EF455" s="16">
        <f t="shared" si="4789"/>
        <v>-1.1191475523478829</v>
      </c>
      <c r="EG455" s="16">
        <f t="shared" si="4789"/>
        <v>-0.38521334684769215</v>
      </c>
      <c r="EH455" s="16">
        <f t="shared" si="4789"/>
        <v>-1.1305413072339974</v>
      </c>
      <c r="EI455" s="16">
        <f t="shared" si="4789"/>
        <v>-0.39793120045275998</v>
      </c>
      <c r="EJ455" s="16">
        <f t="shared" si="4789"/>
        <v>0.24770406675108347</v>
      </c>
      <c r="EK455" s="16">
        <f t="shared" si="4789"/>
        <v>-0.44017004053173991</v>
      </c>
      <c r="EL455" s="16">
        <f t="shared" si="4789"/>
        <v>0.33630375022349313</v>
      </c>
      <c r="EM455" s="16">
        <f t="shared" si="4789"/>
        <v>-0.29612366551154423</v>
      </c>
      <c r="EN455" s="16">
        <f t="shared" si="4789"/>
        <v>0.46887679010713157</v>
      </c>
      <c r="EO455" s="16">
        <f t="shared" si="4789"/>
        <v>-0.31252488911295018</v>
      </c>
      <c r="EP455" s="16">
        <f t="shared" si="4789"/>
        <v>0.45065996081443416</v>
      </c>
      <c r="EQ455" s="16">
        <f t="shared" si="4789"/>
        <v>-1.4518823105604639</v>
      </c>
      <c r="ER455" s="16">
        <f t="shared" si="4789"/>
        <v>-0.72712005549253433</v>
      </c>
      <c r="ES455" s="16">
        <f t="shared" si="4789"/>
        <v>1.9414089827090919</v>
      </c>
      <c r="ET455" s="16">
        <f t="shared" si="4789"/>
        <v>1.8740877979049486</v>
      </c>
      <c r="EU455" s="16">
        <f t="shared" si="4789"/>
        <v>1.0039900407828668</v>
      </c>
      <c r="EV455" s="16"/>
      <c r="EW455" s="16">
        <f t="shared" ref="EW455:FI455" si="4790">IF(ISNUMBER(EW143),(EW143-$B48),"")</f>
        <v>1.9134333334368847</v>
      </c>
      <c r="EX455" s="16">
        <f t="shared" si="4790"/>
        <v>1.7807096665525393</v>
      </c>
      <c r="EY455" s="16">
        <f t="shared" si="4790"/>
        <v>0.92749554405520485</v>
      </c>
      <c r="EZ455" s="16">
        <f t="shared" si="4790"/>
        <v>0.51052647501722959</v>
      </c>
      <c r="FA455" s="16">
        <f t="shared" si="4790"/>
        <v>1.2845795080456242</v>
      </c>
      <c r="FB455" s="16">
        <f t="shared" si="4790"/>
        <v>0.43533018499927323</v>
      </c>
      <c r="FC455" s="16">
        <f t="shared" si="4790"/>
        <v>0.77121224713130232</v>
      </c>
      <c r="FD455" s="16">
        <f t="shared" si="4790"/>
        <v>1.612290011812064</v>
      </c>
      <c r="FE455" s="16">
        <f t="shared" si="4790"/>
        <v>-8.6376822592924896E-2</v>
      </c>
      <c r="FF455" s="16">
        <f t="shared" si="4790"/>
        <v>0.7110032154426591</v>
      </c>
      <c r="FG455" s="16">
        <f t="shared" si="4790"/>
        <v>-1.7370230755231972</v>
      </c>
      <c r="FH455" s="16">
        <f t="shared" si="4790"/>
        <v>-1.0069908937018397</v>
      </c>
      <c r="FI455" s="16">
        <f t="shared" si="4790"/>
        <v>-0.4263403863239148</v>
      </c>
      <c r="FJ455" s="16"/>
      <c r="FK455" s="16">
        <f t="shared" ref="FK455:GP455" si="4791">IF(ISNUMBER(FK143),(FK143-$B48),"")</f>
        <v>0.35615390359653532</v>
      </c>
      <c r="FL455" s="47">
        <f t="shared" si="4791"/>
        <v>-0.23935912432300199</v>
      </c>
      <c r="FM455" s="16">
        <f t="shared" si="4791"/>
        <v>-0.2350129979239739</v>
      </c>
      <c r="FN455" s="16">
        <f t="shared" si="4791"/>
        <v>-0.24150213661242503</v>
      </c>
      <c r="FO455" s="16">
        <f t="shared" si="4791"/>
        <v>-0.31687263534786325</v>
      </c>
      <c r="FP455" s="16">
        <f t="shared" si="4791"/>
        <v>-0.23443977563970009</v>
      </c>
      <c r="FQ455" s="16">
        <f t="shared" si="4791"/>
        <v>-0.23224186304942407</v>
      </c>
      <c r="FR455" s="16">
        <f t="shared" si="4791"/>
        <v>0.52942901573392476</v>
      </c>
      <c r="FS455" s="16">
        <f t="shared" si="4791"/>
        <v>1.0816440784285675</v>
      </c>
      <c r="FT455" s="16">
        <f t="shared" si="4791"/>
        <v>-1.1015377297168811</v>
      </c>
      <c r="FU455" s="16">
        <f t="shared" si="4791"/>
        <v>-0.83604706930762518</v>
      </c>
      <c r="FV455" s="16">
        <f t="shared" si="4791"/>
        <v>-0.87792600334114468</v>
      </c>
      <c r="FW455" s="16">
        <f t="shared" si="4791"/>
        <v>-0.33325544010261865</v>
      </c>
      <c r="FX455" s="16">
        <f t="shared" si="4791"/>
        <v>-9.8435182384207565E-2</v>
      </c>
      <c r="FY455" s="16">
        <f t="shared" si="4791"/>
        <v>-1.3211779534237422</v>
      </c>
      <c r="FZ455" s="16">
        <f t="shared" si="4791"/>
        <v>1.9989312840172744</v>
      </c>
      <c r="GA455" s="16">
        <f t="shared" si="4791"/>
        <v>1.1961730650573372</v>
      </c>
      <c r="GB455" s="16">
        <f t="shared" si="4791"/>
        <v>2.1486077736919498</v>
      </c>
      <c r="GC455" s="16">
        <f t="shared" si="4791"/>
        <v>1.3536358998334066</v>
      </c>
      <c r="GD455" s="16">
        <f t="shared" si="4791"/>
        <v>2.1154587147656514</v>
      </c>
      <c r="GE455" s="16">
        <f t="shared" si="4791"/>
        <v>1.3231487193841645</v>
      </c>
      <c r="GF455" s="16">
        <f t="shared" si="4791"/>
        <v>1.9384578494814946</v>
      </c>
      <c r="GG455" s="16">
        <f t="shared" si="4791"/>
        <v>0.81062758412990377</v>
      </c>
      <c r="GH455" s="16">
        <f t="shared" si="4791"/>
        <v>1.945600005779653</v>
      </c>
      <c r="GI455" s="16">
        <f t="shared" si="4791"/>
        <v>1.0037358064425348</v>
      </c>
      <c r="GJ455" s="16">
        <f t="shared" si="4791"/>
        <v>0.62775250323612397</v>
      </c>
      <c r="GK455" s="16">
        <f t="shared" si="4791"/>
        <v>0.60094717236735562</v>
      </c>
      <c r="GL455" s="16">
        <f t="shared" si="4791"/>
        <v>0.91350768702689322</v>
      </c>
      <c r="GM455" s="16">
        <f t="shared" si="4791"/>
        <v>-1.5712582391471841</v>
      </c>
      <c r="GN455" s="16">
        <f t="shared" si="4791"/>
        <v>2.1326580991470223E-2</v>
      </c>
      <c r="GO455" s="16">
        <f t="shared" si="4791"/>
        <v>-0.316534444268882</v>
      </c>
      <c r="GP455" s="16">
        <f t="shared" si="4791"/>
        <v>-2.4858298540308965E-2</v>
      </c>
      <c r="GQ455" s="16">
        <f t="shared" ref="GQ455:HV455" si="4792">IF(ISNUMBER(GQ143),(GQ143-$B48),"")</f>
        <v>1.926297809224522</v>
      </c>
      <c r="GR455" s="16">
        <f t="shared" si="4792"/>
        <v>1.0849948895694865</v>
      </c>
      <c r="GS455" s="16">
        <f t="shared" si="4792"/>
        <v>-1.311448477186218</v>
      </c>
      <c r="GT455" s="16">
        <f t="shared" si="4792"/>
        <v>-0.57945163615205786</v>
      </c>
      <c r="GU455" s="16">
        <f t="shared" si="4792"/>
        <v>-1.1714170887054678</v>
      </c>
      <c r="GV455" s="16">
        <f t="shared" si="4792"/>
        <v>-0.45232693370026311</v>
      </c>
      <c r="GW455" s="16">
        <f t="shared" si="4792"/>
        <v>-1.1848928205967155</v>
      </c>
      <c r="GX455" s="16">
        <f t="shared" si="4792"/>
        <v>-0.46715789779763384</v>
      </c>
      <c r="GY455" s="16">
        <f t="shared" si="4792"/>
        <v>-0.50908581587880519</v>
      </c>
      <c r="GZ455" s="16">
        <f t="shared" si="4792"/>
        <v>0.252487887147268</v>
      </c>
      <c r="HA455" s="16">
        <f t="shared" si="4792"/>
        <v>-0.37275249312277481</v>
      </c>
      <c r="HB455" s="16">
        <f t="shared" si="4792"/>
        <v>0.37572722620001286</v>
      </c>
      <c r="HC455" s="16">
        <f t="shared" si="4792"/>
        <v>-1.5362770297042232</v>
      </c>
      <c r="HD455" s="16">
        <f t="shared" si="4792"/>
        <v>-0.82733601920713795</v>
      </c>
      <c r="HE455" s="16">
        <f t="shared" si="4792"/>
        <v>1.8674447554495401</v>
      </c>
      <c r="HF455" s="16">
        <f t="shared" si="4792"/>
        <v>1.5355873223985554</v>
      </c>
      <c r="HG455" s="16">
        <f t="shared" si="4792"/>
        <v>0.68430653417424026</v>
      </c>
      <c r="HH455" s="16">
        <f t="shared" si="4792"/>
        <v>1.8707368802198374</v>
      </c>
      <c r="HI455" s="16">
        <f t="shared" si="4792"/>
        <v>1.7237508490093489</v>
      </c>
      <c r="HJ455" s="16">
        <f t="shared" si="4792"/>
        <v>0.88395374868689203</v>
      </c>
      <c r="HK455" s="16">
        <f t="shared" si="4792"/>
        <v>0.49536773582025262</v>
      </c>
      <c r="HL455" s="16">
        <f t="shared" si="4792"/>
        <v>1.3041998084079438</v>
      </c>
      <c r="HM455" s="16">
        <f t="shared" si="4792"/>
        <v>0.46747053421282203</v>
      </c>
      <c r="HN455" s="16">
        <f t="shared" si="4792"/>
        <v>0.78732488782223697</v>
      </c>
      <c r="HO455" s="16">
        <f t="shared" si="4792"/>
        <v>1.6180261691429507</v>
      </c>
      <c r="HP455" s="16">
        <f t="shared" si="4792"/>
        <v>-1.8001215721006645</v>
      </c>
      <c r="HQ455" s="16">
        <f t="shared" si="4792"/>
        <v>-1.0852696941287121</v>
      </c>
      <c r="HR455" s="16">
        <f t="shared" si="4792"/>
        <v>-0.14179694619815564</v>
      </c>
      <c r="HS455" s="16">
        <f t="shared" si="4792"/>
        <v>0.64199149453637006</v>
      </c>
      <c r="HT455" s="16">
        <f t="shared" si="4792"/>
        <v>-0.4938219472474259</v>
      </c>
      <c r="HU455" s="16">
        <f t="shared" si="4792"/>
        <v>0.27436941069268528</v>
      </c>
      <c r="HV455" s="16">
        <f t="shared" si="4792"/>
        <v>-0.2945875160899476</v>
      </c>
      <c r="HW455" s="16">
        <f t="shared" ref="HW455:JB455" si="4793">IF(ISNUMBER(HW143),(HW143-$B48),"")</f>
        <v>0.46008372674705811</v>
      </c>
      <c r="HX455" s="16">
        <f t="shared" si="4793"/>
        <v>1.7246637494398271</v>
      </c>
      <c r="HY455" s="16">
        <f t="shared" si="4793"/>
        <v>-0.55391110595239468</v>
      </c>
      <c r="HZ455" s="16">
        <f t="shared" si="4793"/>
        <v>-0.26428821234387101</v>
      </c>
      <c r="IA455" s="16">
        <f t="shared" si="4793"/>
        <v>-0.30989232624723684</v>
      </c>
      <c r="IB455" s="16">
        <f t="shared" si="4793"/>
        <v>0.26480771192059649</v>
      </c>
      <c r="IC455" s="16">
        <f t="shared" si="4793"/>
        <v>0.51272863885914433</v>
      </c>
      <c r="ID455" s="16">
        <f t="shared" si="4793"/>
        <v>-0.78377431507239237</v>
      </c>
      <c r="IE455" s="16">
        <f t="shared" si="4793"/>
        <v>2.6307800278972451</v>
      </c>
      <c r="IF455" s="16">
        <f t="shared" si="4793"/>
        <v>1.8277115272536975</v>
      </c>
      <c r="IG455" s="16">
        <f t="shared" si="4793"/>
        <v>2.7895750612697441</v>
      </c>
      <c r="IH455" s="16">
        <f t="shared" si="4793"/>
        <v>1.9948969058299184</v>
      </c>
      <c r="II455" s="16">
        <f t="shared" si="4793"/>
        <v>2.7552294185523891</v>
      </c>
      <c r="IJ455" s="16">
        <f t="shared" si="4793"/>
        <v>1.9619764556767905</v>
      </c>
      <c r="IK455" s="16">
        <f t="shared" si="4793"/>
        <v>2.5387164886677169</v>
      </c>
      <c r="IL455" s="16">
        <f t="shared" si="4793"/>
        <v>1.4767017956040576</v>
      </c>
      <c r="IM455" s="16">
        <f t="shared" si="4793"/>
        <v>2.5675255807478266</v>
      </c>
      <c r="IN455" s="16">
        <f t="shared" si="4793"/>
        <v>1.6271267789684885</v>
      </c>
      <c r="IO455" s="16">
        <f t="shared" si="4793"/>
        <v>2.5387164886677169</v>
      </c>
      <c r="IP455" s="16">
        <f t="shared" si="4793"/>
        <v>1.4767017956040576</v>
      </c>
      <c r="IQ455" s="16">
        <f t="shared" si="4793"/>
        <v>1.4916220828104514</v>
      </c>
      <c r="IR455" s="16">
        <f t="shared" si="4793"/>
        <v>-1.0608450302177062</v>
      </c>
      <c r="IS455" s="16">
        <f t="shared" si="4793"/>
        <v>0.59688391407442509</v>
      </c>
      <c r="IT455" s="16">
        <f t="shared" si="4793"/>
        <v>0.25088731278748355</v>
      </c>
      <c r="IU455" s="16">
        <f t="shared" si="4793"/>
        <v>0.56296899760398844</v>
      </c>
      <c r="IV455" s="16">
        <f t="shared" si="4793"/>
        <v>2.7823589859102213</v>
      </c>
      <c r="IW455" s="16">
        <f t="shared" si="4793"/>
        <v>1.9380860567344484</v>
      </c>
      <c r="IX455" s="16">
        <f t="shared" si="4793"/>
        <v>-0.55974974304206171</v>
      </c>
      <c r="IY455" s="16">
        <f t="shared" si="4793"/>
        <v>0.17510872481041417</v>
      </c>
      <c r="IZ455" s="16">
        <f t="shared" si="4793"/>
        <v>-0.40624748153761914</v>
      </c>
      <c r="JA455" s="16">
        <f t="shared" si="4793"/>
        <v>0.31544128867815857</v>
      </c>
      <c r="JB455" s="16">
        <f t="shared" si="4793"/>
        <v>-0.42205898509168094</v>
      </c>
      <c r="JC455" s="16">
        <f t="shared" ref="JC455:KG455" si="4794">IF(ISNUMBER(JC143),(JC143-$B48),"")</f>
        <v>0.29941209909533484</v>
      </c>
      <c r="JD455" s="16">
        <f t="shared" si="4794"/>
        <v>0.2976512883057012</v>
      </c>
      <c r="JE455" s="16">
        <f t="shared" si="4794"/>
        <v>1.0623660474523717</v>
      </c>
      <c r="JF455" s="16">
        <f t="shared" si="4794"/>
        <v>0.43764043483328408</v>
      </c>
      <c r="JG455" s="16">
        <f t="shared" si="4794"/>
        <v>1.1900913211033526</v>
      </c>
      <c r="JH455" s="16">
        <f t="shared" si="4794"/>
        <v>-0.80143136492235101</v>
      </c>
      <c r="JI455" s="16">
        <f t="shared" si="4794"/>
        <v>-9.0099902945567578E-2</v>
      </c>
      <c r="JJ455" s="16">
        <f t="shared" si="4794"/>
        <v>2.6892252504523668</v>
      </c>
      <c r="JK455" s="16">
        <f t="shared" si="4794"/>
        <v>2.4286467585772158</v>
      </c>
      <c r="JL455" s="16">
        <f t="shared" si="4794"/>
        <v>1.5742552252205542</v>
      </c>
      <c r="JM455" s="16">
        <f t="shared" si="4794"/>
        <v>2.7163549859301241</v>
      </c>
      <c r="JN455" s="16">
        <f t="shared" si="4794"/>
        <v>2.5710975550438206</v>
      </c>
      <c r="JO455" s="16">
        <f t="shared" si="4794"/>
        <v>1.7284777383500796</v>
      </c>
      <c r="JP455" s="16">
        <f t="shared" si="4794"/>
        <v>2.6892252504523668</v>
      </c>
      <c r="JQ455" s="16">
        <f t="shared" si="4794"/>
        <v>2.4286467585772158</v>
      </c>
      <c r="JR455" s="16">
        <f t="shared" si="4794"/>
        <v>1.5742552252205542</v>
      </c>
      <c r="JS455" s="16">
        <f t="shared" si="4794"/>
        <v>1.5825559790376929</v>
      </c>
      <c r="JT455" s="16">
        <f t="shared" si="4794"/>
        <v>2.4150456492258456</v>
      </c>
      <c r="JU455" s="16">
        <f t="shared" si="4794"/>
        <v>-1.0903851993567031</v>
      </c>
      <c r="JV455" s="16">
        <f t="shared" si="4794"/>
        <v>-0.3732797079829453</v>
      </c>
      <c r="JW455" s="16">
        <f t="shared" si="4794"/>
        <v>0.64503533019068016</v>
      </c>
      <c r="JX455" s="16">
        <f t="shared" si="4794"/>
        <v>1.431264350097095</v>
      </c>
      <c r="JY455" s="16">
        <f t="shared" si="4794"/>
        <v>0.28201164570793935</v>
      </c>
      <c r="JZ455" s="16">
        <f t="shared" si="4794"/>
        <v>1.0526051262465046</v>
      </c>
      <c r="KA455" s="16">
        <f t="shared" si="4794"/>
        <v>0.49151230558233294</v>
      </c>
      <c r="KB455" s="16">
        <f t="shared" si="4794"/>
        <v>1.2494141299015666</v>
      </c>
      <c r="KC455" s="16" t="str">
        <f t="shared" si="4794"/>
        <v/>
      </c>
      <c r="KD455" s="16" t="str">
        <f t="shared" si="4794"/>
        <v/>
      </c>
      <c r="KE455" s="16" t="str">
        <f t="shared" si="4794"/>
        <v/>
      </c>
      <c r="KF455" s="16" t="str">
        <f t="shared" si="4794"/>
        <v/>
      </c>
      <c r="KG455" s="16" t="str">
        <f t="shared" si="4794"/>
        <v/>
      </c>
      <c r="KH455" s="16"/>
      <c r="KI455" s="16"/>
      <c r="KJ455" s="16"/>
      <c r="KK455" s="16"/>
      <c r="KL455" s="16"/>
      <c r="KM455" s="16"/>
      <c r="KN455" s="16"/>
      <c r="KO455" s="16" t="str">
        <f t="shared" si="4740"/>
        <v/>
      </c>
      <c r="KP455" s="16" t="str">
        <f t="shared" si="4740"/>
        <v/>
      </c>
      <c r="KQ455" s="16" t="str">
        <f t="shared" si="4740"/>
        <v/>
      </c>
      <c r="KW455" t="str">
        <f t="shared" si="4741"/>
        <v/>
      </c>
      <c r="KX455" t="str">
        <f t="shared" si="4741"/>
        <v/>
      </c>
      <c r="KZ455" t="str">
        <f t="shared" si="4742"/>
        <v/>
      </c>
      <c r="LC455" t="str">
        <f t="shared" si="4743"/>
        <v/>
      </c>
      <c r="LD455" t="str">
        <f t="shared" si="4743"/>
        <v/>
      </c>
      <c r="LF455" t="str">
        <f t="shared" si="4744"/>
        <v/>
      </c>
      <c r="LG455" t="str">
        <f t="shared" si="4744"/>
        <v/>
      </c>
      <c r="LO455" t="str">
        <f t="shared" si="4745"/>
        <v/>
      </c>
      <c r="LP455" t="str">
        <f t="shared" si="4745"/>
        <v/>
      </c>
      <c r="LQ455" t="str">
        <f t="shared" si="4745"/>
        <v/>
      </c>
      <c r="LR455" t="str">
        <f t="shared" si="4745"/>
        <v/>
      </c>
      <c r="LU455" t="str">
        <f t="shared" si="4746"/>
        <v/>
      </c>
      <c r="LV455" t="str">
        <f t="shared" si="4746"/>
        <v/>
      </c>
      <c r="MF455" t="str">
        <f t="shared" ref="MF455:MW455" si="4795">IF(ISNUMBER(MF143),(MF143-$B48),"")</f>
        <v/>
      </c>
      <c r="MG455" t="str">
        <f t="shared" si="4795"/>
        <v/>
      </c>
      <c r="MH455" t="str">
        <f t="shared" si="4795"/>
        <v/>
      </c>
      <c r="MI455" t="str">
        <f t="shared" si="4795"/>
        <v/>
      </c>
      <c r="MJ455" t="str">
        <f t="shared" si="4795"/>
        <v/>
      </c>
      <c r="MK455" t="str">
        <f t="shared" si="4795"/>
        <v/>
      </c>
      <c r="ML455" t="str">
        <f t="shared" si="4795"/>
        <v/>
      </c>
      <c r="MM455" t="str">
        <f t="shared" si="4795"/>
        <v/>
      </c>
      <c r="MN455" t="str">
        <f t="shared" si="4795"/>
        <v/>
      </c>
      <c r="MO455" t="str">
        <f t="shared" si="4795"/>
        <v/>
      </c>
      <c r="MP455" t="str">
        <f t="shared" si="4795"/>
        <v/>
      </c>
      <c r="MQ455" t="str">
        <f t="shared" si="4795"/>
        <v/>
      </c>
      <c r="MR455" t="str">
        <f t="shared" si="4795"/>
        <v/>
      </c>
      <c r="MS455" t="str">
        <f t="shared" si="4795"/>
        <v/>
      </c>
      <c r="MT455" t="str">
        <f t="shared" si="4795"/>
        <v/>
      </c>
      <c r="MU455" t="str">
        <f t="shared" si="4795"/>
        <v/>
      </c>
      <c r="MV455" t="str">
        <f t="shared" si="4795"/>
        <v/>
      </c>
      <c r="MW455" t="str">
        <f t="shared" si="4795"/>
        <v/>
      </c>
    </row>
    <row r="456" spans="2:361" x14ac:dyDescent="0.25">
      <c r="B456"/>
      <c r="C456"/>
      <c r="D456"/>
      <c r="E456"/>
      <c r="F456" s="16">
        <f t="shared" ref="F456:AK456" si="4796">IF(ISNUMBER(F144),(F144-$B49),"")</f>
        <v>-5.8964732584473154</v>
      </c>
      <c r="G456" s="16">
        <f t="shared" si="4796"/>
        <v>-5.1912274473092594</v>
      </c>
      <c r="H456" s="16">
        <f t="shared" si="4796"/>
        <v>1.8816702640252458</v>
      </c>
      <c r="I456" s="16">
        <f t="shared" si="4796"/>
        <v>2.5829412829581315</v>
      </c>
      <c r="J456" s="16">
        <f t="shared" si="4796"/>
        <v>2.160882799208423</v>
      </c>
      <c r="K456" s="16">
        <f t="shared" si="4796"/>
        <v>2.8547714546208169</v>
      </c>
      <c r="L456" s="16">
        <f t="shared" si="4796"/>
        <v>1.9665202282080827</v>
      </c>
      <c r="M456" s="16">
        <f t="shared" si="4796"/>
        <v>2.6651650026576306</v>
      </c>
      <c r="N456" s="16">
        <f t="shared" si="4796"/>
        <v>1.951390667689239</v>
      </c>
      <c r="O456" s="16">
        <f t="shared" si="4796"/>
        <v>2.6825623927157523</v>
      </c>
      <c r="P456" s="16">
        <f t="shared" si="4796"/>
        <v>1.7657000330902548</v>
      </c>
      <c r="Q456" s="16">
        <f t="shared" si="4796"/>
        <v>2.4846371946248951</v>
      </c>
      <c r="R456" s="16">
        <f t="shared" si="4796"/>
        <v>2.2091161315045298</v>
      </c>
      <c r="S456" s="16">
        <f t="shared" si="4796"/>
        <v>2.8484500297890776</v>
      </c>
      <c r="T456" s="16">
        <f t="shared" si="4796"/>
        <v>1.4088955942220878</v>
      </c>
      <c r="U456" s="16">
        <f t="shared" si="4796"/>
        <v>2.1152359975937713</v>
      </c>
      <c r="V456" s="16">
        <f t="shared" si="4796"/>
        <v>1.7196923616776303</v>
      </c>
      <c r="W456" s="16">
        <f t="shared" si="4796"/>
        <v>-0.3427408468639328</v>
      </c>
      <c r="X456" s="16">
        <f t="shared" si="4796"/>
        <v>0.19098344484251584</v>
      </c>
      <c r="Y456" s="16">
        <f t="shared" si="4796"/>
        <v>0.26898631047450294</v>
      </c>
      <c r="Z456" s="16">
        <f t="shared" si="4796"/>
        <v>0.58326545791543083</v>
      </c>
      <c r="AA456" s="16">
        <f t="shared" si="4796"/>
        <v>0.28201458918663036</v>
      </c>
      <c r="AB456" s="16">
        <f t="shared" si="4796"/>
        <v>0.29834212895022461</v>
      </c>
      <c r="AC456" s="16">
        <f t="shared" si="4796"/>
        <v>-0.72224918997473253</v>
      </c>
      <c r="AD456" s="16">
        <f t="shared" si="4796"/>
        <v>1.9950356279466064E-2</v>
      </c>
      <c r="AE456" s="16">
        <f t="shared" si="4796"/>
        <v>-3.9235978759009527E-2</v>
      </c>
      <c r="AF456" s="16">
        <f t="shared" si="4796"/>
        <v>-0.11432201537921571</v>
      </c>
      <c r="AG456" s="16">
        <f t="shared" si="4796"/>
        <v>0.30147136840719213</v>
      </c>
      <c r="AH456" s="16">
        <f t="shared" si="4796"/>
        <v>0.66560571033896565</v>
      </c>
      <c r="AI456" s="16">
        <f t="shared" si="4796"/>
        <v>0.59613216705687933</v>
      </c>
      <c r="AJ456" s="16">
        <f t="shared" si="4796"/>
        <v>-0.566365971829768</v>
      </c>
      <c r="AK456" s="16">
        <f t="shared" si="4796"/>
        <v>2.0424566221062861</v>
      </c>
      <c r="AL456" s="16">
        <f t="shared" ref="AL456:BM456" si="4797">IF(ISNUMBER(AL144),(AL144-$B49),"")</f>
        <v>1.6780380421482164</v>
      </c>
      <c r="AM456" s="16">
        <f t="shared" si="4797"/>
        <v>2.2353661092413262</v>
      </c>
      <c r="AN456" s="16">
        <f t="shared" si="4797"/>
        <v>1.8656878046052014</v>
      </c>
      <c r="AO456" s="16">
        <f t="shared" si="4797"/>
        <v>2.2001606692732025</v>
      </c>
      <c r="AP456" s="16">
        <f t="shared" si="4797"/>
        <v>1.8320450824353571</v>
      </c>
      <c r="AQ456" s="16">
        <f t="shared" si="4797"/>
        <v>2.0794149098300068</v>
      </c>
      <c r="AR456" s="16">
        <f t="shared" si="4797"/>
        <v>1.6590384642982912</v>
      </c>
      <c r="AS456" s="16">
        <f t="shared" si="4797"/>
        <v>2.2875245877071677</v>
      </c>
      <c r="AT456" s="16">
        <f t="shared" si="4797"/>
        <v>2.0420102387126633</v>
      </c>
      <c r="AU456" s="16">
        <f t="shared" si="4797"/>
        <v>1.3377936140619795</v>
      </c>
      <c r="AV456" s="16">
        <f t="shared" si="4797"/>
        <v>1.2459340323552226</v>
      </c>
      <c r="AW456" s="16">
        <f t="shared" si="4797"/>
        <v>5.4429164029372146E-2</v>
      </c>
      <c r="AX456" s="16">
        <f t="shared" si="4797"/>
        <v>-0.94903245524115221</v>
      </c>
      <c r="AY456" s="16">
        <f t="shared" si="4797"/>
        <v>7.9061501497861286E-2</v>
      </c>
      <c r="AZ456" s="16">
        <f t="shared" si="4797"/>
        <v>-0.11446715931836593</v>
      </c>
      <c r="BA456" s="16">
        <f t="shared" si="4797"/>
        <v>0.32444439985167151</v>
      </c>
      <c r="BB456" s="16">
        <f t="shared" si="4797"/>
        <v>1.7204137688808174</v>
      </c>
      <c r="BC456" s="16">
        <f t="shared" si="4797"/>
        <v>1.2359635806005116</v>
      </c>
      <c r="BD456" s="16">
        <f t="shared" si="4797"/>
        <v>0.78831701595335346</v>
      </c>
      <c r="BE456" s="16">
        <f t="shared" si="4797"/>
        <v>0.37900998110997364</v>
      </c>
      <c r="BF456" s="16">
        <f t="shared" si="4797"/>
        <v>1.6624152841728801E-3</v>
      </c>
      <c r="BG456" s="16">
        <f t="shared" si="4797"/>
        <v>-0.34367730342771097</v>
      </c>
      <c r="BH456" s="16">
        <f t="shared" si="4797"/>
        <v>-0.65799263708169065</v>
      </c>
      <c r="BI456" s="16">
        <f t="shared" si="4797"/>
        <v>-0.94745691480095218</v>
      </c>
      <c r="BJ456" s="16">
        <f t="shared" si="4797"/>
        <v>-1.2124118979361214</v>
      </c>
      <c r="BK456" s="16">
        <f t="shared" si="4797"/>
        <v>-1.4549338434725598</v>
      </c>
      <c r="BL456" s="16">
        <f t="shared" si="4797"/>
        <v>-1.6772744319791713</v>
      </c>
      <c r="BM456" s="16">
        <f t="shared" si="4797"/>
        <v>-1.8798236608980687</v>
      </c>
      <c r="BN456" s="16"/>
      <c r="BO456" s="16"/>
      <c r="BP456" s="16"/>
      <c r="BQ456" s="16">
        <f t="shared" ref="BQ456:CB456" si="4798">IF(ISNUMBER(BQ144),(BQ144-$B49),"")</f>
        <v>2.0420102387126633</v>
      </c>
      <c r="BR456" s="16">
        <f t="shared" si="4798"/>
        <v>1.6293314854363672</v>
      </c>
      <c r="BS456" s="16">
        <f t="shared" si="4798"/>
        <v>1.2355550301819704</v>
      </c>
      <c r="BT456" s="16">
        <f t="shared" si="4798"/>
        <v>0.85958001936413098</v>
      </c>
      <c r="BU456" s="16">
        <f t="shared" si="4798"/>
        <v>0.49830032420859993</v>
      </c>
      <c r="BV456" s="16">
        <f t="shared" si="4798"/>
        <v>0.15495421015339161</v>
      </c>
      <c r="BW456" s="16">
        <f t="shared" si="4798"/>
        <v>-0.1733092359628472</v>
      </c>
      <c r="BX456" s="16">
        <f t="shared" si="4798"/>
        <v>-0.48903320108840376</v>
      </c>
      <c r="BY456" s="16">
        <f t="shared" si="4798"/>
        <v>-0.79255286060964636</v>
      </c>
      <c r="BZ456" s="16">
        <f t="shared" si="4798"/>
        <v>-1.0835326205982199</v>
      </c>
      <c r="CA456" s="16">
        <f t="shared" si="4798"/>
        <v>-1.3624380401346912</v>
      </c>
      <c r="CB456" s="16">
        <f t="shared" si="4798"/>
        <v>-1.6321260568321634</v>
      </c>
      <c r="CC456" s="16"/>
      <c r="CD456" s="16"/>
      <c r="CE456" s="16">
        <f t="shared" ref="CE456:CP456" si="4799">IF(ISNUMBER(CE144),(CE144-$B49),"")</f>
        <v>1.3059806844009501</v>
      </c>
      <c r="CF456" s="16">
        <f t="shared" si="4799"/>
        <v>0.89730967861552813</v>
      </c>
      <c r="CG456" s="16">
        <f t="shared" si="4799"/>
        <v>0.51769222038682017</v>
      </c>
      <c r="CH456" s="16">
        <f t="shared" si="4799"/>
        <v>0.16702466256764126</v>
      </c>
      <c r="CI456" s="16">
        <f t="shared" si="4799"/>
        <v>-0.15805246994790423</v>
      </c>
      <c r="CJ456" s="16">
        <f t="shared" si="4799"/>
        <v>-0.45945133878451827</v>
      </c>
      <c r="CK456" s="16">
        <f t="shared" si="4799"/>
        <v>-0.73630297006940282</v>
      </c>
      <c r="CL456" s="16">
        <f t="shared" si="4799"/>
        <v>-0.99348221023896599</v>
      </c>
      <c r="CM456" s="16">
        <f t="shared" si="4799"/>
        <v>-1.2317992704201117</v>
      </c>
      <c r="CN456" s="16">
        <f t="shared" si="4799"/>
        <v>-1.454010725190372</v>
      </c>
      <c r="CO456" s="16">
        <f t="shared" si="4799"/>
        <v>-1.6595215905818037</v>
      </c>
      <c r="CP456" s="16">
        <f t="shared" si="4799"/>
        <v>-1.8506532186070075</v>
      </c>
      <c r="CQ456" s="16"/>
      <c r="CR456" s="16"/>
      <c r="CS456" s="16">
        <f t="shared" ref="CS456:DX456" si="4800">IF(ISNUMBER(CS144),(CS144-$B49),"")</f>
        <v>-0.33245607205533645</v>
      </c>
      <c r="CT456" s="16">
        <f t="shared" si="4800"/>
        <v>1.5776070108317839</v>
      </c>
      <c r="CU456" s="16">
        <f t="shared" si="4800"/>
        <v>0.61080987135055409</v>
      </c>
      <c r="CV456" s="16">
        <f t="shared" si="4800"/>
        <v>-0.3427408468639328</v>
      </c>
      <c r="CW456" s="16">
        <f t="shared" si="4800"/>
        <v>1.6590384642982912</v>
      </c>
      <c r="CX456" s="16">
        <f t="shared" si="4800"/>
        <v>5.4429164029372146E-2</v>
      </c>
      <c r="CY456" s="16">
        <f t="shared" si="4800"/>
        <v>-0.34727561847675759</v>
      </c>
      <c r="CZ456" s="16">
        <f t="shared" si="4800"/>
        <v>1.7258778849191998</v>
      </c>
      <c r="DA456" s="16">
        <f t="shared" si="4800"/>
        <v>-2.7214822024845375E-2</v>
      </c>
      <c r="DB456" s="16">
        <f t="shared" si="4800"/>
        <v>-0.41934405634374627</v>
      </c>
      <c r="DC456" s="16">
        <f t="shared" si="4800"/>
        <v>1.516766866799685</v>
      </c>
      <c r="DD456" s="16">
        <f t="shared" si="4800"/>
        <v>0.17721724889035784</v>
      </c>
      <c r="DE456" s="16">
        <f t="shared" si="4800"/>
        <v>-0.38103596740468504</v>
      </c>
      <c r="DF456" s="16">
        <f t="shared" si="4800"/>
        <v>1.6460410521144553</v>
      </c>
      <c r="DG456" s="16">
        <f t="shared" si="4800"/>
        <v>-0.15643743128605081</v>
      </c>
      <c r="DH456" s="16">
        <f t="shared" si="4800"/>
        <v>-0.12606273714172289</v>
      </c>
      <c r="DI456" s="16">
        <f t="shared" si="4800"/>
        <v>1.7643249158114855</v>
      </c>
      <c r="DJ456" s="16">
        <f t="shared" si="4800"/>
        <v>1.146338311308071</v>
      </c>
      <c r="DK456" s="16">
        <f t="shared" si="4800"/>
        <v>-0.27110361743879707</v>
      </c>
      <c r="DL456" s="16">
        <f t="shared" si="4800"/>
        <v>1.7543143530674712</v>
      </c>
      <c r="DM456" s="16">
        <f t="shared" si="4800"/>
        <v>0.23348162638501435</v>
      </c>
      <c r="DN456" s="16">
        <f t="shared" si="4800"/>
        <v>-0.19038181496458151</v>
      </c>
      <c r="DO456" s="16">
        <f t="shared" si="4800"/>
        <v>1.7746374446755624</v>
      </c>
      <c r="DP456" s="16">
        <f t="shared" si="4800"/>
        <v>-1.1259437676156523</v>
      </c>
      <c r="DQ456" s="16">
        <f t="shared" si="4800"/>
        <v>-0.62732485272628935</v>
      </c>
      <c r="DR456" s="16">
        <f t="shared" si="4800"/>
        <v>1.360909625107297</v>
      </c>
      <c r="DS456" s="16">
        <f t="shared" si="4800"/>
        <v>-0.60364139270050998</v>
      </c>
      <c r="DT456" s="16">
        <f t="shared" si="4800"/>
        <v>-0.40810886858778872</v>
      </c>
      <c r="DU456" s="16">
        <f t="shared" si="4800"/>
        <v>1.7336004427091183</v>
      </c>
      <c r="DV456" s="16">
        <f t="shared" si="4800"/>
        <v>-8.2059792154666411E-2</v>
      </c>
      <c r="DW456" s="16">
        <f t="shared" si="4800"/>
        <v>2.4451692367362341</v>
      </c>
      <c r="DX456" s="16">
        <f t="shared" si="4800"/>
        <v>2.0558732995691003</v>
      </c>
      <c r="DY456" s="16">
        <f t="shared" ref="DY456:EU456" si="4801">IF(ISNUMBER(DY144),(DY144-$B49),"")</f>
        <v>2.0537335314246263</v>
      </c>
      <c r="DZ456" s="16">
        <f t="shared" si="4801"/>
        <v>-0.1047414624824512</v>
      </c>
      <c r="EA456" s="16">
        <f t="shared" si="4801"/>
        <v>-0.12960827515136941</v>
      </c>
      <c r="EB456" s="16">
        <f t="shared" si="4801"/>
        <v>1.7710021651821393</v>
      </c>
      <c r="EC456" s="16">
        <f t="shared" si="4801"/>
        <v>1.7299275720271368</v>
      </c>
      <c r="ED456" s="38">
        <f t="shared" si="4801"/>
        <v>-8.0401730902494251E-2</v>
      </c>
      <c r="EE456" s="16">
        <f t="shared" si="4801"/>
        <v>0.22750018391457161</v>
      </c>
      <c r="EF456" s="16">
        <f t="shared" si="4801"/>
        <v>0.11562588478089708</v>
      </c>
      <c r="EG456" s="16">
        <f t="shared" si="4801"/>
        <v>0.42680771885733293</v>
      </c>
      <c r="EH456" s="16">
        <f t="shared" si="4801"/>
        <v>8.6777029666393446E-2</v>
      </c>
      <c r="EI456" s="16">
        <f t="shared" si="4801"/>
        <v>0.39694347064184399</v>
      </c>
      <c r="EJ456" s="16">
        <f t="shared" si="4801"/>
        <v>0.1510237984368672</v>
      </c>
      <c r="EK456" s="16">
        <f t="shared" si="4801"/>
        <v>0.59722163247195681</v>
      </c>
      <c r="EL456" s="16">
        <f t="shared" si="4801"/>
        <v>0.93109054829533022</v>
      </c>
      <c r="EM456" s="16">
        <f t="shared" si="4801"/>
        <v>0.79182459979364239</v>
      </c>
      <c r="EN456" s="16">
        <f t="shared" si="4801"/>
        <v>1.1303818506063408</v>
      </c>
      <c r="EO456" s="16">
        <f t="shared" si="4801"/>
        <v>0.75275281862482757</v>
      </c>
      <c r="EP456" s="16">
        <f t="shared" si="4801"/>
        <v>1.0897624869191844</v>
      </c>
      <c r="EQ456" s="16">
        <f t="shared" si="4801"/>
        <v>-0.32371300013362259</v>
      </c>
      <c r="ER456" s="16">
        <f t="shared" si="4801"/>
        <v>-2.5417148972238124E-2</v>
      </c>
      <c r="ES456" s="16">
        <f t="shared" si="4801"/>
        <v>2.7076364955332508</v>
      </c>
      <c r="ET456" s="16">
        <f t="shared" si="4801"/>
        <v>2.8554376662004586</v>
      </c>
      <c r="EU456" s="16">
        <f t="shared" si="4801"/>
        <v>2.4451714148951993</v>
      </c>
      <c r="EV456" s="16"/>
      <c r="EW456" s="16">
        <f t="shared" ref="EW456:FI456" si="4802">IF(ISNUMBER(EW144),(EW144-$B49),"")</f>
        <v>2.4847044655593322</v>
      </c>
      <c r="EX456" s="16">
        <f t="shared" si="4802"/>
        <v>2.4273158711143452</v>
      </c>
      <c r="EY456" s="16">
        <f t="shared" si="4802"/>
        <v>2.0372590905704158</v>
      </c>
      <c r="EZ456" s="16">
        <f t="shared" si="4802"/>
        <v>1.7074268522364378</v>
      </c>
      <c r="FA456" s="16">
        <f t="shared" si="4802"/>
        <v>1.9958829014467483</v>
      </c>
      <c r="FB456" s="16">
        <f t="shared" si="4802"/>
        <v>1.6098562787833686</v>
      </c>
      <c r="FC456" s="16">
        <f t="shared" si="4802"/>
        <v>0.34943149685652486</v>
      </c>
      <c r="FD456" s="16">
        <f t="shared" si="4802"/>
        <v>0.70446938082328359</v>
      </c>
      <c r="FE456" s="16">
        <f t="shared" si="4802"/>
        <v>0.36868339845277376</v>
      </c>
      <c r="FF456" s="16">
        <f t="shared" si="4802"/>
        <v>0.70633642268761321</v>
      </c>
      <c r="FG456" s="16">
        <f t="shared" si="4802"/>
        <v>-0.71774896813887779</v>
      </c>
      <c r="FH456" s="16">
        <f t="shared" si="4802"/>
        <v>-0.42556705053529242</v>
      </c>
      <c r="FI456" s="16">
        <f t="shared" si="4802"/>
        <v>0.16254570769666543</v>
      </c>
      <c r="FJ456" s="16"/>
      <c r="FK456" s="16">
        <f t="shared" ref="FK456:GP456" si="4803">IF(ISNUMBER(FK144),(FK144-$B49),"")</f>
        <v>0.49203685523457352</v>
      </c>
      <c r="FL456" s="47">
        <f t="shared" si="4803"/>
        <v>0.4713485018844068</v>
      </c>
      <c r="FM456" s="16">
        <f t="shared" si="4803"/>
        <v>0.481059188351594</v>
      </c>
      <c r="FN456" s="16">
        <f t="shared" si="4803"/>
        <v>0.46886142948999066</v>
      </c>
      <c r="FO456" s="16">
        <f t="shared" si="4803"/>
        <v>0.33556826230919512</v>
      </c>
      <c r="FP456" s="16">
        <f t="shared" si="4803"/>
        <v>0.48281328549617797</v>
      </c>
      <c r="FQ456" s="16">
        <f t="shared" si="4803"/>
        <v>0.48639586882457309</v>
      </c>
      <c r="FR456" s="16">
        <f t="shared" si="4803"/>
        <v>0.80589086623595563</v>
      </c>
      <c r="FS456" s="16">
        <f t="shared" si="4803"/>
        <v>1.4342250547233846</v>
      </c>
      <c r="FT456" s="16">
        <f t="shared" si="4803"/>
        <v>-0.64395365101128732</v>
      </c>
      <c r="FU456" s="16">
        <f t="shared" si="4803"/>
        <v>-0.26289999217352999</v>
      </c>
      <c r="FV456" s="16">
        <f t="shared" si="4803"/>
        <v>-0.32341283954129096</v>
      </c>
      <c r="FW456" s="16">
        <f t="shared" si="4803"/>
        <v>1.1263305820847336E-2</v>
      </c>
      <c r="FX456" s="16">
        <f t="shared" si="4803"/>
        <v>0.31727479089887822</v>
      </c>
      <c r="FY456" s="16">
        <f t="shared" si="4803"/>
        <v>-0.85031985068113158</v>
      </c>
      <c r="FZ456" s="16">
        <f t="shared" si="4803"/>
        <v>1.7260389067074016</v>
      </c>
      <c r="GA456" s="16">
        <f t="shared" si="4803"/>
        <v>1.364732081644533</v>
      </c>
      <c r="GB456" s="16">
        <f t="shared" si="4803"/>
        <v>1.9302454627604249</v>
      </c>
      <c r="GC456" s="16">
        <f t="shared" si="4803"/>
        <v>1.5637359919058724</v>
      </c>
      <c r="GD456" s="16">
        <f t="shared" si="4803"/>
        <v>1.8945362610248537</v>
      </c>
      <c r="GE456" s="16">
        <f t="shared" si="4803"/>
        <v>1.5295468962231524</v>
      </c>
      <c r="GF456" s="16">
        <f t="shared" si="4803"/>
        <v>1.9472847089391365</v>
      </c>
      <c r="GG456" s="16">
        <f t="shared" si="4803"/>
        <v>1.7104857838024259</v>
      </c>
      <c r="GH456" s="16">
        <f t="shared" si="4803"/>
        <v>1.7593711769906264</v>
      </c>
      <c r="GI456" s="16">
        <f t="shared" si="4803"/>
        <v>1.3271815760356702</v>
      </c>
      <c r="GJ456" s="16">
        <f t="shared" si="4803"/>
        <v>1.0354150980036962</v>
      </c>
      <c r="GK456" s="16">
        <f t="shared" si="4803"/>
        <v>0.87425724688412743</v>
      </c>
      <c r="GL456" s="16">
        <f t="shared" si="4803"/>
        <v>-0.26534762186339833</v>
      </c>
      <c r="GM456" s="16">
        <f t="shared" si="4803"/>
        <v>-1.269474103643347</v>
      </c>
      <c r="GN456" s="16">
        <f t="shared" si="4803"/>
        <v>-0.28973026670084323</v>
      </c>
      <c r="GO456" s="16">
        <f t="shared" si="4803"/>
        <v>-0.47454706072906561</v>
      </c>
      <c r="GP456" s="16">
        <f t="shared" si="4803"/>
        <v>-1.048152730045615E-2</v>
      </c>
      <c r="GQ456" s="16">
        <f t="shared" ref="GQ456:HV456" si="4804">IF(ISNUMBER(GQ144),(GQ144-$B49),"")</f>
        <v>1.9155704907573465</v>
      </c>
      <c r="GR456" s="16">
        <f t="shared" si="4804"/>
        <v>1.5340186607238877</v>
      </c>
      <c r="GS456" s="16">
        <f t="shared" si="4804"/>
        <v>-0.57436819489376489</v>
      </c>
      <c r="GT456" s="16">
        <f t="shared" si="4804"/>
        <v>-0.27460600117024114</v>
      </c>
      <c r="GU456" s="16">
        <f t="shared" si="4804"/>
        <v>-0.36689016559739684</v>
      </c>
      <c r="GV456" s="16">
        <f t="shared" si="4804"/>
        <v>-6.4287508798344106E-2</v>
      </c>
      <c r="GW456" s="16">
        <f t="shared" si="4804"/>
        <v>-0.39712553858527144</v>
      </c>
      <c r="GX456" s="16">
        <f t="shared" si="4804"/>
        <v>-9.5437927822786151E-2</v>
      </c>
      <c r="GY456" s="16">
        <f t="shared" si="4804"/>
        <v>0.11107934041025658</v>
      </c>
      <c r="GZ456" s="16">
        <f t="shared" si="4804"/>
        <v>0.43737434908601358</v>
      </c>
      <c r="HA456" s="16">
        <f t="shared" si="4804"/>
        <v>0.27067494758163946</v>
      </c>
      <c r="HB456" s="16">
        <f t="shared" si="4804"/>
        <v>0.59970892145425125</v>
      </c>
      <c r="HC456" s="16">
        <f t="shared" si="4804"/>
        <v>-0.7939289811776149</v>
      </c>
      <c r="HD456" s="16">
        <f t="shared" si="4804"/>
        <v>-0.50336516752756211</v>
      </c>
      <c r="HE456" s="16">
        <f t="shared" si="4804"/>
        <v>2.1556770910971323</v>
      </c>
      <c r="HF456" s="16">
        <f t="shared" si="4804"/>
        <v>2.3083028199452968</v>
      </c>
      <c r="HG456" s="16">
        <f t="shared" si="4804"/>
        <v>1.9064098789743866</v>
      </c>
      <c r="HH456" s="16">
        <f t="shared" si="4804"/>
        <v>1.9517300022241244</v>
      </c>
      <c r="HI456" s="16">
        <f t="shared" si="4804"/>
        <v>1.8786109099403347</v>
      </c>
      <c r="HJ456" s="16">
        <f t="shared" si="4804"/>
        <v>1.496749141994286</v>
      </c>
      <c r="HK456" s="16">
        <f t="shared" si="4804"/>
        <v>1.1997499086469219</v>
      </c>
      <c r="HL456" s="16">
        <f t="shared" si="4804"/>
        <v>1.4066598490360036</v>
      </c>
      <c r="HM456" s="16">
        <f t="shared" si="4804"/>
        <v>1.0298348910603323</v>
      </c>
      <c r="HN456" s="16">
        <f t="shared" si="4804"/>
        <v>-0.18075431978820689</v>
      </c>
      <c r="HO456" s="16">
        <f t="shared" si="4804"/>
        <v>0.16579302641163451</v>
      </c>
      <c r="HP456" s="16">
        <f t="shared" si="4804"/>
        <v>-1.2285426124978187</v>
      </c>
      <c r="HQ456" s="16">
        <f t="shared" si="4804"/>
        <v>-0.94510855385161108</v>
      </c>
      <c r="HR456" s="16">
        <f t="shared" si="4804"/>
        <v>-0.20461044815876051</v>
      </c>
      <c r="HS456" s="16">
        <f t="shared" si="4804"/>
        <v>0.12380772679060215</v>
      </c>
      <c r="HT456" s="16">
        <f t="shared" si="4804"/>
        <v>-0.3986707740540254</v>
      </c>
      <c r="HU456" s="16">
        <f t="shared" si="4804"/>
        <v>-7.8341547139615386E-2</v>
      </c>
      <c r="HV456" s="16">
        <f t="shared" si="4804"/>
        <v>-7.0070086173188884E-2</v>
      </c>
      <c r="HW456" s="16">
        <f t="shared" ref="HW456:JB456" si="4805">IF(ISNUMBER(HW144),(HW144-$B49),"")</f>
        <v>0.25530607341157463</v>
      </c>
      <c r="HX456" s="16">
        <f t="shared" si="4805"/>
        <v>1.4148462408905829</v>
      </c>
      <c r="HY456" s="16">
        <f t="shared" si="4805"/>
        <v>-0.64279009963200906</v>
      </c>
      <c r="HZ456" s="16">
        <f t="shared" si="4805"/>
        <v>-0.23153849855707165</v>
      </c>
      <c r="IA456" s="16">
        <f t="shared" si="4805"/>
        <v>-0.29431302723794772</v>
      </c>
      <c r="IB456" s="16">
        <f t="shared" si="4805"/>
        <v>-1.9728115164809878E-3</v>
      </c>
      <c r="IC456" s="16">
        <f t="shared" si="4805"/>
        <v>0.33402383940264713</v>
      </c>
      <c r="ID456" s="16">
        <f t="shared" si="4805"/>
        <v>-0.85824605286704525</v>
      </c>
      <c r="IE456" s="16">
        <f t="shared" si="4805"/>
        <v>1.7465001078634401</v>
      </c>
      <c r="IF456" s="16">
        <f t="shared" si="4805"/>
        <v>1.3909828348243281</v>
      </c>
      <c r="IG456" s="16">
        <f t="shared" si="4805"/>
        <v>1.9565792513470939</v>
      </c>
      <c r="IH456" s="16">
        <f t="shared" si="4805"/>
        <v>1.5979179772791241</v>
      </c>
      <c r="II456" s="16">
        <f t="shared" si="4805"/>
        <v>1.9216561370933078</v>
      </c>
      <c r="IJ456" s="16">
        <f t="shared" si="4805"/>
        <v>1.5642014300263156</v>
      </c>
      <c r="IK456" s="16">
        <f t="shared" si="4805"/>
        <v>1.9645429616946188</v>
      </c>
      <c r="IL456" s="16">
        <f t="shared" si="4805"/>
        <v>1.6693946106851882</v>
      </c>
      <c r="IM456" s="16">
        <f t="shared" si="4805"/>
        <v>1.7809443506965863</v>
      </c>
      <c r="IN456" s="16">
        <f t="shared" si="4805"/>
        <v>1.3617785163430511</v>
      </c>
      <c r="IO456" s="16">
        <f t="shared" si="4805"/>
        <v>1.9645429616946188</v>
      </c>
      <c r="IP456" s="16">
        <f t="shared" si="4805"/>
        <v>1.6693946106851882</v>
      </c>
      <c r="IQ456" s="16">
        <f t="shared" si="4805"/>
        <v>-0.24652406052233289</v>
      </c>
      <c r="IR456" s="16">
        <f t="shared" si="4805"/>
        <v>-1.2408590511237918</v>
      </c>
      <c r="IS456" s="16">
        <f t="shared" si="4805"/>
        <v>-0.25084503857470963</v>
      </c>
      <c r="IT456" s="16">
        <f t="shared" si="4805"/>
        <v>-0.4372864918555166</v>
      </c>
      <c r="IU456" s="16">
        <f t="shared" si="4805"/>
        <v>5.9819044457356085E-2</v>
      </c>
      <c r="IV456" s="16">
        <f t="shared" si="4805"/>
        <v>2.1435727839309067</v>
      </c>
      <c r="IW456" s="16">
        <f t="shared" si="4805"/>
        <v>1.7638080423860458</v>
      </c>
      <c r="IX456" s="16">
        <f t="shared" si="4805"/>
        <v>-0.3858349590447574</v>
      </c>
      <c r="IY456" s="16">
        <f t="shared" si="4805"/>
        <v>-8.7596392948938728E-2</v>
      </c>
      <c r="IZ456" s="16">
        <f t="shared" si="4805"/>
        <v>-0.155657126740536</v>
      </c>
      <c r="JA456" s="16">
        <f t="shared" si="4805"/>
        <v>0.14395665547941405</v>
      </c>
      <c r="JB456" s="16">
        <f t="shared" si="4805"/>
        <v>-0.1885604337753648</v>
      </c>
      <c r="JC456" s="16">
        <f t="shared" ref="JC456:KG456" si="4806">IF(ISNUMBER(JC144),(JC144-$B49),"")</f>
        <v>0.11030461504380185</v>
      </c>
      <c r="JD456" s="16">
        <f t="shared" si="4806"/>
        <v>0.28759633663091222</v>
      </c>
      <c r="JE456" s="16">
        <f t="shared" si="4806"/>
        <v>0.61204009313894403</v>
      </c>
      <c r="JF456" s="16">
        <f t="shared" si="4806"/>
        <v>0.46964699871621463</v>
      </c>
      <c r="JG456" s="16">
        <f t="shared" si="4806"/>
        <v>0.79560381104836608</v>
      </c>
      <c r="JH456" s="16">
        <f t="shared" si="4806"/>
        <v>-0.62077292077952961</v>
      </c>
      <c r="JI456" s="16">
        <f t="shared" si="4806"/>
        <v>-0.33200728212283082</v>
      </c>
      <c r="JJ456" s="16">
        <f t="shared" si="4806"/>
        <v>2.3775288619398367</v>
      </c>
      <c r="JK456" s="16">
        <f t="shared" si="4806"/>
        <v>2.4612217202394788</v>
      </c>
      <c r="JL456" s="16">
        <f t="shared" si="4806"/>
        <v>2.0627980432186916</v>
      </c>
      <c r="JM456" s="16">
        <f t="shared" si="4806"/>
        <v>2.1803935811834094</v>
      </c>
      <c r="JN456" s="16">
        <f t="shared" si="4806"/>
        <v>2.1145464149368962</v>
      </c>
      <c r="JO456" s="16">
        <f t="shared" si="4806"/>
        <v>1.7344167528881655</v>
      </c>
      <c r="JP456" s="16">
        <f t="shared" si="4806"/>
        <v>2.3775288619398367</v>
      </c>
      <c r="JQ456" s="16">
        <f t="shared" si="4806"/>
        <v>2.4612217202394788</v>
      </c>
      <c r="JR456" s="16">
        <f t="shared" si="4806"/>
        <v>2.0627980432186916</v>
      </c>
      <c r="JS456" s="16">
        <f t="shared" si="4806"/>
        <v>4.3931879228225057E-2</v>
      </c>
      <c r="JT456" s="16">
        <f t="shared" si="4806"/>
        <v>0.38775478456948065</v>
      </c>
      <c r="JU456" s="16">
        <f t="shared" si="4806"/>
        <v>-1.014167096462586</v>
      </c>
      <c r="JV456" s="16">
        <f t="shared" si="4806"/>
        <v>-0.73195568875541994</v>
      </c>
      <c r="JW456" s="16">
        <f t="shared" si="4806"/>
        <v>3.2160203902591888E-2</v>
      </c>
      <c r="JX456" s="16">
        <f t="shared" si="4806"/>
        <v>0.35914538164389853</v>
      </c>
      <c r="JY456" s="16">
        <f t="shared" si="4806"/>
        <v>-0.16671453056271446</v>
      </c>
      <c r="JZ456" s="16">
        <f t="shared" si="4806"/>
        <v>0.15221482338243675</v>
      </c>
      <c r="KA456" s="16">
        <f t="shared" si="4806"/>
        <v>0.18611919945946909</v>
      </c>
      <c r="KB456" s="16">
        <f t="shared" si="4806"/>
        <v>0.5088174964245411</v>
      </c>
      <c r="KC456" s="16" t="str">
        <f t="shared" si="4806"/>
        <v/>
      </c>
      <c r="KD456" s="16" t="str">
        <f t="shared" si="4806"/>
        <v/>
      </c>
      <c r="KE456" s="16" t="str">
        <f t="shared" si="4806"/>
        <v/>
      </c>
      <c r="KF456" s="16" t="str">
        <f t="shared" si="4806"/>
        <v/>
      </c>
      <c r="KG456" s="16" t="str">
        <f t="shared" si="4806"/>
        <v/>
      </c>
      <c r="KH456" s="16"/>
      <c r="KI456" s="16"/>
      <c r="KJ456" s="16"/>
      <c r="KK456" s="16"/>
      <c r="KL456" s="16"/>
      <c r="KM456" s="16"/>
      <c r="KN456" s="16"/>
      <c r="KO456" s="16" t="str">
        <f t="shared" si="4740"/>
        <v/>
      </c>
      <c r="KP456" s="16" t="str">
        <f t="shared" si="4740"/>
        <v/>
      </c>
      <c r="KQ456" s="16" t="str">
        <f t="shared" si="4740"/>
        <v/>
      </c>
      <c r="KW456" t="str">
        <f t="shared" si="4741"/>
        <v/>
      </c>
      <c r="KX456" t="str">
        <f t="shared" si="4741"/>
        <v/>
      </c>
      <c r="KZ456" t="str">
        <f t="shared" si="4742"/>
        <v/>
      </c>
      <c r="LC456" t="str">
        <f t="shared" si="4743"/>
        <v/>
      </c>
      <c r="LD456" t="str">
        <f t="shared" si="4743"/>
        <v/>
      </c>
      <c r="LF456" t="str">
        <f t="shared" si="4744"/>
        <v/>
      </c>
      <c r="LG456" t="str">
        <f t="shared" si="4744"/>
        <v/>
      </c>
      <c r="LO456" t="str">
        <f t="shared" si="4745"/>
        <v/>
      </c>
      <c r="LP456" t="str">
        <f t="shared" si="4745"/>
        <v/>
      </c>
      <c r="LQ456" t="str">
        <f t="shared" si="4745"/>
        <v/>
      </c>
      <c r="LR456" t="str">
        <f t="shared" si="4745"/>
        <v/>
      </c>
      <c r="LU456" t="str">
        <f t="shared" si="4746"/>
        <v/>
      </c>
      <c r="LV456" t="str">
        <f t="shared" si="4746"/>
        <v/>
      </c>
      <c r="MF456" t="str">
        <f t="shared" ref="MF456:MW456" si="4807">IF(ISNUMBER(MF144),(MF144-$B49),"")</f>
        <v/>
      </c>
      <c r="MG456" t="str">
        <f t="shared" si="4807"/>
        <v/>
      </c>
      <c r="MH456" t="str">
        <f t="shared" si="4807"/>
        <v/>
      </c>
      <c r="MI456" t="str">
        <f t="shared" si="4807"/>
        <v/>
      </c>
      <c r="MJ456" t="str">
        <f t="shared" si="4807"/>
        <v/>
      </c>
      <c r="MK456" t="str">
        <f t="shared" si="4807"/>
        <v/>
      </c>
      <c r="ML456" t="str">
        <f t="shared" si="4807"/>
        <v/>
      </c>
      <c r="MM456" t="str">
        <f t="shared" si="4807"/>
        <v/>
      </c>
      <c r="MN456" t="str">
        <f t="shared" si="4807"/>
        <v/>
      </c>
      <c r="MO456" t="str">
        <f t="shared" si="4807"/>
        <v/>
      </c>
      <c r="MP456" t="str">
        <f t="shared" si="4807"/>
        <v/>
      </c>
      <c r="MQ456" t="str">
        <f t="shared" si="4807"/>
        <v/>
      </c>
      <c r="MR456" t="str">
        <f t="shared" si="4807"/>
        <v/>
      </c>
      <c r="MS456" t="str">
        <f t="shared" si="4807"/>
        <v/>
      </c>
      <c r="MT456" t="str">
        <f t="shared" si="4807"/>
        <v/>
      </c>
      <c r="MU456" t="str">
        <f t="shared" si="4807"/>
        <v/>
      </c>
      <c r="MV456" t="str">
        <f t="shared" si="4807"/>
        <v/>
      </c>
      <c r="MW456" t="str">
        <f t="shared" si="4807"/>
        <v/>
      </c>
    </row>
    <row r="457" spans="2:361" x14ac:dyDescent="0.25">
      <c r="B457"/>
      <c r="C457"/>
      <c r="D457"/>
      <c r="E457"/>
      <c r="F457" s="16">
        <f t="shared" ref="F457:AK457" si="4808">IF(ISNUMBER(F146),(F146-$B51),"")</f>
        <v>3.5885402126599217</v>
      </c>
      <c r="G457" s="16">
        <f t="shared" si="4808"/>
        <v>3.9597564894058337</v>
      </c>
      <c r="H457" s="16">
        <f t="shared" si="4808"/>
        <v>-1.9756314086180282</v>
      </c>
      <c r="I457" s="16">
        <f t="shared" si="4808"/>
        <v>-1.4645031999592391</v>
      </c>
      <c r="J457" s="16">
        <f t="shared" si="4808"/>
        <v>-2.4206191096893406</v>
      </c>
      <c r="K457" s="16">
        <f t="shared" si="4808"/>
        <v>-1.8786114556787652</v>
      </c>
      <c r="L457" s="16">
        <f t="shared" si="4808"/>
        <v>-2.3045771574144283</v>
      </c>
      <c r="M457" s="16">
        <f t="shared" si="4808"/>
        <v>-1.7710883491203333</v>
      </c>
      <c r="N457" s="16">
        <f t="shared" si="4808"/>
        <v>-1.0799355462000051</v>
      </c>
      <c r="O457" s="16">
        <f t="shared" si="4808"/>
        <v>-0.65970962922574472</v>
      </c>
      <c r="P457" s="16">
        <f t="shared" si="4808"/>
        <v>-1.2266232816434126</v>
      </c>
      <c r="Q457" s="16">
        <f t="shared" si="4808"/>
        <v>-0.72489639934764227</v>
      </c>
      <c r="R457" s="16">
        <f t="shared" si="4808"/>
        <v>-1.5059940178644808</v>
      </c>
      <c r="S457" s="16">
        <f t="shared" si="4808"/>
        <v>-1.1390803381378305</v>
      </c>
      <c r="T457" s="16">
        <f t="shared" si="4808"/>
        <v>-1.3570605457854015</v>
      </c>
      <c r="U457" s="16">
        <f t="shared" si="4808"/>
        <v>-0.87805715717769317</v>
      </c>
      <c r="V457" s="16">
        <f t="shared" si="4808"/>
        <v>-1.1560145583742667</v>
      </c>
      <c r="W457" s="16">
        <f t="shared" si="4808"/>
        <v>-1.1804419005699458</v>
      </c>
      <c r="X457" s="16">
        <f t="shared" si="4808"/>
        <v>-1.0890962789630976</v>
      </c>
      <c r="Y457" s="16">
        <f t="shared" si="4808"/>
        <v>-1.2193429673193066</v>
      </c>
      <c r="Z457" s="16">
        <f t="shared" si="4808"/>
        <v>1.1543025503587216</v>
      </c>
      <c r="AA457" s="16">
        <f t="shared" si="4808"/>
        <v>-0.42613344443850565</v>
      </c>
      <c r="AB457" s="16">
        <f t="shared" si="4808"/>
        <v>-1.2042512033708306</v>
      </c>
      <c r="AC457" s="16">
        <f t="shared" si="4808"/>
        <v>-0.30975646612040464</v>
      </c>
      <c r="AD457" s="16">
        <f t="shared" si="4808"/>
        <v>-1.2611504448946675</v>
      </c>
      <c r="AE457" s="16">
        <f t="shared" si="4808"/>
        <v>-1.2435082589875321</v>
      </c>
      <c r="AF457" s="16">
        <f t="shared" si="4808"/>
        <v>0.55565988792986332</v>
      </c>
      <c r="AG457" s="16">
        <f t="shared" si="4808"/>
        <v>-0.76027389463766326</v>
      </c>
      <c r="AH457" s="16">
        <f t="shared" si="4808"/>
        <v>-0.79480857644259117</v>
      </c>
      <c r="AI457" s="16">
        <f t="shared" si="4808"/>
        <v>-0.77974252877012873</v>
      </c>
      <c r="AJ457" s="16">
        <f t="shared" si="4808"/>
        <v>-0.7562808041132314</v>
      </c>
      <c r="AK457" s="16">
        <f t="shared" si="4808"/>
        <v>-1.0454830306496206</v>
      </c>
      <c r="AL457" s="16">
        <f t="shared" ref="AL457:BM457" si="4809">IF(ISNUMBER(AL146),(AL146-$B51),"")</f>
        <v>-1.0335125409608565</v>
      </c>
      <c r="AM457" s="16">
        <f t="shared" si="4809"/>
        <v>-0.93258498244321686</v>
      </c>
      <c r="AN457" s="16">
        <f t="shared" si="4809"/>
        <v>-0.95227310759844386</v>
      </c>
      <c r="AO457" s="16">
        <f t="shared" si="4809"/>
        <v>-0.96196554133999257</v>
      </c>
      <c r="AP457" s="16">
        <f t="shared" si="4809"/>
        <v>-0.97180298721164604</v>
      </c>
      <c r="AQ457" s="16">
        <f t="shared" si="4809"/>
        <v>-1.1601703635816421</v>
      </c>
      <c r="AR457" s="16">
        <f t="shared" si="4809"/>
        <v>-1.1810548990420386</v>
      </c>
      <c r="AS457" s="16">
        <f t="shared" si="4809"/>
        <v>-1.4213981202522064</v>
      </c>
      <c r="AT457" s="16">
        <f t="shared" si="4809"/>
        <v>-1.643572449137082</v>
      </c>
      <c r="AU457" s="16">
        <f t="shared" si="4809"/>
        <v>-1.5462882717587263</v>
      </c>
      <c r="AV457" s="16">
        <f t="shared" si="4809"/>
        <v>-1.5970441022287503</v>
      </c>
      <c r="AW457" s="16">
        <f t="shared" si="4809"/>
        <v>1.4114172948808061</v>
      </c>
      <c r="AX457" s="16">
        <f t="shared" si="4809"/>
        <v>-0.87884085585318417</v>
      </c>
      <c r="AY457" s="16">
        <f t="shared" si="4809"/>
        <v>3.6799317785664698E-2</v>
      </c>
      <c r="AZ457" s="16">
        <f t="shared" si="4809"/>
        <v>-6.8260082969260338E-2</v>
      </c>
      <c r="BA457" s="16">
        <f t="shared" si="4809"/>
        <v>-0.17960631612714906</v>
      </c>
      <c r="BB457" s="16">
        <f t="shared" si="4809"/>
        <v>-1.1561278352624242</v>
      </c>
      <c r="BC457" s="16">
        <f t="shared" si="4809"/>
        <v>-1.132573541628517</v>
      </c>
      <c r="BD457" s="16">
        <f t="shared" si="4809"/>
        <v>-1.1270492836308108</v>
      </c>
      <c r="BE457" s="16">
        <f t="shared" si="4809"/>
        <v>-1.1357469974575167</v>
      </c>
      <c r="BF457" s="16">
        <f t="shared" si="4809"/>
        <v>-1.1516670359183081</v>
      </c>
      <c r="BG457" s="16">
        <f t="shared" si="4809"/>
        <v>-1.1821214810886431</v>
      </c>
      <c r="BH457" s="16">
        <f t="shared" si="4809"/>
        <v>-1.2183279952913324</v>
      </c>
      <c r="BI457" s="16">
        <f t="shared" si="4809"/>
        <v>-1.2608356346127891</v>
      </c>
      <c r="BJ457" s="16">
        <f t="shared" si="4809"/>
        <v>-1.3127258158180837</v>
      </c>
      <c r="BK457" s="16">
        <f t="shared" si="4809"/>
        <v>-1.3713548586191848</v>
      </c>
      <c r="BL457" s="16">
        <f t="shared" si="4809"/>
        <v>-1.4330939149539859</v>
      </c>
      <c r="BM457" s="16">
        <f t="shared" si="4809"/>
        <v>-1.5043298303521055</v>
      </c>
      <c r="BN457" s="16"/>
      <c r="BO457" s="16"/>
      <c r="BP457" s="16"/>
      <c r="BQ457" s="16">
        <f t="shared" ref="BQ457:CB457" si="4810">IF(ISNUMBER(BQ146),(BQ146-$B51),"")</f>
        <v>-1.643572449137082</v>
      </c>
      <c r="BR457" s="16">
        <f t="shared" si="4810"/>
        <v>-1.6517329226830952</v>
      </c>
      <c r="BS457" s="16">
        <f t="shared" si="4810"/>
        <v>-1.6636163851642038</v>
      </c>
      <c r="BT457" s="16">
        <f t="shared" si="4810"/>
        <v>-1.6786196140691914</v>
      </c>
      <c r="BU457" s="16">
        <f t="shared" si="4810"/>
        <v>-1.6890310401796569</v>
      </c>
      <c r="BV457" s="16">
        <f t="shared" si="4810"/>
        <v>-1.7039123118873931</v>
      </c>
      <c r="BW457" s="16">
        <f t="shared" si="4810"/>
        <v>-1.7183987375395589</v>
      </c>
      <c r="BX457" s="16">
        <f t="shared" si="4810"/>
        <v>-1.725279352157628</v>
      </c>
      <c r="BY457" s="16">
        <f t="shared" si="4810"/>
        <v>-1.7340532003905196</v>
      </c>
      <c r="BZ457" s="16">
        <f t="shared" si="4810"/>
        <v>-1.735139097910718</v>
      </c>
      <c r="CA457" s="16">
        <f t="shared" si="4810"/>
        <v>-1.7431156726087238</v>
      </c>
      <c r="CB457" s="16">
        <f t="shared" si="4810"/>
        <v>-1.743008292081754</v>
      </c>
      <c r="CC457" s="16"/>
      <c r="CD457" s="16"/>
      <c r="CE457" s="16">
        <f t="shared" ref="CE457:CP457" si="4811">IF(ISNUMBER(CE146),(CE146-$B51),"")</f>
        <v>-0.96780253962552365</v>
      </c>
      <c r="CF457" s="16">
        <f t="shared" si="4811"/>
        <v>-0.98432177900252782</v>
      </c>
      <c r="CG457" s="16">
        <f t="shared" si="4811"/>
        <v>-1.0123597819628003</v>
      </c>
      <c r="CH457" s="16">
        <f t="shared" si="4811"/>
        <v>-1.0475821533332237</v>
      </c>
      <c r="CI457" s="16">
        <f t="shared" si="4811"/>
        <v>-1.0881660199736132</v>
      </c>
      <c r="CJ457" s="16">
        <f t="shared" si="4811"/>
        <v>-1.1356103666212789</v>
      </c>
      <c r="CK457" s="16">
        <f t="shared" si="4811"/>
        <v>-1.1882895857137612</v>
      </c>
      <c r="CL457" s="16">
        <f t="shared" si="4811"/>
        <v>-1.2426704809247155</v>
      </c>
      <c r="CM457" s="16">
        <f t="shared" si="4811"/>
        <v>-1.3022652982398597</v>
      </c>
      <c r="CN457" s="16">
        <f t="shared" si="4811"/>
        <v>-1.3664400920675632</v>
      </c>
      <c r="CO457" s="16">
        <f t="shared" si="4811"/>
        <v>-1.4325735653744402</v>
      </c>
      <c r="CP457" s="16">
        <f t="shared" si="4811"/>
        <v>-1.5023151411412243</v>
      </c>
      <c r="CQ457" s="16"/>
      <c r="CR457" s="16"/>
      <c r="CS457" s="16">
        <f t="shared" ref="CS457:DX457" si="4812">IF(ISNUMBER(CS146),(CS146-$B51),"")</f>
        <v>-1.1880692836436992</v>
      </c>
      <c r="CT457" s="16">
        <f t="shared" si="4812"/>
        <v>-1.3074637468802166</v>
      </c>
      <c r="CU457" s="16">
        <f t="shared" si="4812"/>
        <v>1.0330866688463232</v>
      </c>
      <c r="CV457" s="16">
        <f t="shared" si="4812"/>
        <v>-1.1804419005699458</v>
      </c>
      <c r="CW457" s="16">
        <f t="shared" si="4812"/>
        <v>-1.1810548990420386</v>
      </c>
      <c r="CX457" s="16">
        <f t="shared" si="4812"/>
        <v>1.4114172948808061</v>
      </c>
      <c r="CY457" s="16">
        <f t="shared" si="4812"/>
        <v>-1.1391295315692673</v>
      </c>
      <c r="CZ457" s="16">
        <f t="shared" si="4812"/>
        <v>-1.3152803495213163</v>
      </c>
      <c r="DA457" s="16">
        <f t="shared" si="4812"/>
        <v>1.282271733414575</v>
      </c>
      <c r="DB457" s="16">
        <f t="shared" si="4812"/>
        <v>-1.152212268758035</v>
      </c>
      <c r="DC457" s="16">
        <f t="shared" si="4812"/>
        <v>-1.413872786896178</v>
      </c>
      <c r="DD457" s="16">
        <f t="shared" si="4812"/>
        <v>1.4005792939586854</v>
      </c>
      <c r="DE457" s="16">
        <f t="shared" si="4812"/>
        <v>-1.1960795698484219</v>
      </c>
      <c r="DF457" s="16">
        <f t="shared" si="4812"/>
        <v>-1.3185118537624021</v>
      </c>
      <c r="DG457" s="16">
        <f t="shared" si="4812"/>
        <v>1.3420888480568465</v>
      </c>
      <c r="DH457" s="16">
        <f t="shared" si="4812"/>
        <v>-1.3790477698071015</v>
      </c>
      <c r="DI457" s="16">
        <f t="shared" si="4812"/>
        <v>-1.2316685324545631</v>
      </c>
      <c r="DJ457" s="16">
        <f t="shared" si="4812"/>
        <v>0.44958768113946235</v>
      </c>
      <c r="DK457" s="16">
        <f t="shared" si="4812"/>
        <v>-1.2780081297622417</v>
      </c>
      <c r="DL457" s="16">
        <f t="shared" si="4812"/>
        <v>-1.2578542932360506</v>
      </c>
      <c r="DM457" s="16">
        <f t="shared" si="4812"/>
        <v>1.0526043533333507</v>
      </c>
      <c r="DN457" s="16">
        <f t="shared" si="4812"/>
        <v>-1.2107927035856392</v>
      </c>
      <c r="DO457" s="16">
        <f t="shared" si="4812"/>
        <v>-1.2903238584320604</v>
      </c>
      <c r="DP457" s="16">
        <f t="shared" si="4812"/>
        <v>0.60555733362096476</v>
      </c>
      <c r="DQ457" s="16">
        <f t="shared" si="4812"/>
        <v>-1.1068124358642706</v>
      </c>
      <c r="DR457" s="16">
        <f t="shared" si="4812"/>
        <v>-1.2614389543844311</v>
      </c>
      <c r="DS457" s="16">
        <f t="shared" si="4812"/>
        <v>1.8741105808972236</v>
      </c>
      <c r="DT457" s="16">
        <f t="shared" si="4812"/>
        <v>-1.1177852467061484</v>
      </c>
      <c r="DU457" s="16">
        <f t="shared" si="4812"/>
        <v>-1.2614132477038424</v>
      </c>
      <c r="DV457" s="16">
        <f t="shared" si="4812"/>
        <v>1.3831070180164033</v>
      </c>
      <c r="DW457" s="16">
        <f t="shared" si="4812"/>
        <v>-0.76006621769860772</v>
      </c>
      <c r="DX457" s="16">
        <f t="shared" si="4812"/>
        <v>-0.75192815646659028</v>
      </c>
      <c r="DY457" s="16">
        <f t="shared" ref="DY457:EU457" si="4813">IF(ISNUMBER(DY146),(DY146-$B51),"")</f>
        <v>-0.77317169748121728</v>
      </c>
      <c r="DZ457" s="16">
        <f t="shared" si="4813"/>
        <v>-0.98446889764289836</v>
      </c>
      <c r="EA457" s="16">
        <f t="shared" si="4813"/>
        <v>-1.1268820593598434</v>
      </c>
      <c r="EB457" s="16">
        <f t="shared" si="4813"/>
        <v>-0.70227363398089437</v>
      </c>
      <c r="EC457" s="16">
        <f t="shared" si="4813"/>
        <v>-0.75098630113936338</v>
      </c>
      <c r="ED457" s="38">
        <f t="shared" si="4813"/>
        <v>-0.91960473767696271</v>
      </c>
      <c r="EE457" s="16">
        <f t="shared" si="4813"/>
        <v>-0.91966476264238395</v>
      </c>
      <c r="EF457" s="16">
        <f t="shared" si="4813"/>
        <v>-1.1163419235384993</v>
      </c>
      <c r="EG457" s="16">
        <f t="shared" si="4813"/>
        <v>-1.0900065291106955</v>
      </c>
      <c r="EH457" s="16">
        <f t="shared" si="4813"/>
        <v>-1.0691210908613016</v>
      </c>
      <c r="EI457" s="16">
        <f t="shared" si="4813"/>
        <v>-1.0513261525908035</v>
      </c>
      <c r="EJ457" s="16">
        <f t="shared" si="4813"/>
        <v>0.89879664974108664</v>
      </c>
      <c r="EK457" s="16">
        <f t="shared" si="4813"/>
        <v>-0.47929309846060164</v>
      </c>
      <c r="EL457" s="16">
        <f t="shared" si="4813"/>
        <v>-0.47724458301777872</v>
      </c>
      <c r="EM457" s="16">
        <f t="shared" si="4813"/>
        <v>-0.62835885153626236</v>
      </c>
      <c r="EN457" s="16">
        <f t="shared" si="4813"/>
        <v>-0.59900196177983389</v>
      </c>
      <c r="EO457" s="16">
        <f t="shared" si="4813"/>
        <v>-0.58354638809041148</v>
      </c>
      <c r="EP457" s="16">
        <f t="shared" si="4813"/>
        <v>-0.56280851583116487</v>
      </c>
      <c r="EQ457" s="16">
        <f t="shared" si="4813"/>
        <v>-0.48335944255521213</v>
      </c>
      <c r="ER457" s="16">
        <f t="shared" si="4813"/>
        <v>-0.47777245819955283</v>
      </c>
      <c r="ES457" s="16">
        <f t="shared" si="4813"/>
        <v>-1.1540202790361604</v>
      </c>
      <c r="ET457" s="16">
        <f t="shared" si="4813"/>
        <v>-1.4132872142056101</v>
      </c>
      <c r="EU457" s="16">
        <f t="shared" si="4813"/>
        <v>-1.3899730561321064</v>
      </c>
      <c r="EV457" s="16"/>
      <c r="EW457" s="16">
        <f t="shared" ref="EW457:FI457" si="4814">IF(ISNUMBER(EW146),(EW146-$B51),"")</f>
        <v>-0.87996646893782327</v>
      </c>
      <c r="EX457" s="16">
        <f t="shared" si="4814"/>
        <v>-0.9168480144445823</v>
      </c>
      <c r="EY457" s="16">
        <f t="shared" si="4814"/>
        <v>-0.90602665118925074</v>
      </c>
      <c r="EZ457" s="16">
        <f t="shared" si="4814"/>
        <v>-1.2891949164594223</v>
      </c>
      <c r="FA457" s="16">
        <f t="shared" si="4814"/>
        <v>-1.3619211763691226</v>
      </c>
      <c r="FB457" s="16">
        <f t="shared" si="4814"/>
        <v>-1.3428480400991418</v>
      </c>
      <c r="FC457" s="16">
        <f t="shared" si="4814"/>
        <v>1.8094005098724324</v>
      </c>
      <c r="FD457" s="16">
        <f t="shared" si="4814"/>
        <v>1.8459623159870091</v>
      </c>
      <c r="FE457" s="16">
        <f t="shared" si="4814"/>
        <v>0.3598703574972717</v>
      </c>
      <c r="FF457" s="16">
        <f t="shared" si="4814"/>
        <v>0.37513561847177357</v>
      </c>
      <c r="FG457" s="16">
        <f t="shared" si="4814"/>
        <v>-0.60625620267833824</v>
      </c>
      <c r="FH457" s="16">
        <f t="shared" si="4814"/>
        <v>-0.60019952468488214</v>
      </c>
      <c r="FI457" s="16">
        <f t="shared" si="4814"/>
        <v>0.24705861271280583</v>
      </c>
      <c r="FJ457" s="16"/>
      <c r="FK457" s="16">
        <f t="shared" ref="FK457:GP457" si="4815">IF(ISNUMBER(FK146),(FK146-$B51),"")</f>
        <v>0.26087434435271462</v>
      </c>
      <c r="FL457" s="47">
        <f t="shared" si="4815"/>
        <v>4.4031809312087944E-2</v>
      </c>
      <c r="FM457" s="16">
        <f t="shared" si="4815"/>
        <v>3.8529082204576071E-2</v>
      </c>
      <c r="FN457" s="16">
        <f t="shared" si="4815"/>
        <v>4.5816638019147149E-2</v>
      </c>
      <c r="FO457" s="16">
        <f t="shared" si="4815"/>
        <v>0.12834367234421507</v>
      </c>
      <c r="FP457" s="16">
        <f t="shared" si="4815"/>
        <v>3.6514329249683897E-2</v>
      </c>
      <c r="FQ457" s="16">
        <f t="shared" si="4815"/>
        <v>3.5378815059715407E-2</v>
      </c>
      <c r="FR457" s="16">
        <f t="shared" si="4815"/>
        <v>7.5231759274373644E-2</v>
      </c>
      <c r="FS457" s="16">
        <f t="shared" si="4815"/>
        <v>-1.4068472564863725</v>
      </c>
      <c r="FT457" s="16">
        <f t="shared" si="4815"/>
        <v>-1.4300215467781356</v>
      </c>
      <c r="FU457" s="16">
        <f t="shared" si="4815"/>
        <v>-1.5065081235545676</v>
      </c>
      <c r="FV457" s="16">
        <f t="shared" si="4815"/>
        <v>-1.4899254138672973</v>
      </c>
      <c r="FW457" s="16">
        <f t="shared" si="4815"/>
        <v>-1.0313994855592341</v>
      </c>
      <c r="FX457" s="16">
        <f t="shared" si="4815"/>
        <v>-1.045046138211319</v>
      </c>
      <c r="FY457" s="16">
        <f t="shared" si="4815"/>
        <v>-1.0128468050158403</v>
      </c>
      <c r="FZ457" s="16">
        <f t="shared" si="4815"/>
        <v>-1.2829913723903132</v>
      </c>
      <c r="GA457" s="16">
        <f t="shared" si="4815"/>
        <v>-1.2818011056729972</v>
      </c>
      <c r="GB457" s="16">
        <f t="shared" si="4815"/>
        <v>-1.1679874868082152</v>
      </c>
      <c r="GC457" s="16">
        <f t="shared" si="4815"/>
        <v>-1.2004634053394909</v>
      </c>
      <c r="GD457" s="16">
        <f t="shared" si="4815"/>
        <v>-1.1985680059540584</v>
      </c>
      <c r="GE457" s="16">
        <f t="shared" si="4815"/>
        <v>-1.2215937756069764</v>
      </c>
      <c r="GF457" s="16">
        <f t="shared" si="4815"/>
        <v>-1.5797236921765716</v>
      </c>
      <c r="GG457" s="16">
        <f t="shared" si="4815"/>
        <v>-1.5773169705198882</v>
      </c>
      <c r="GH457" s="16">
        <f t="shared" si="4815"/>
        <v>-1.3905895262237493</v>
      </c>
      <c r="GI457" s="16">
        <f t="shared" si="4815"/>
        <v>-1.4298941506253584</v>
      </c>
      <c r="GJ457" s="16">
        <f t="shared" si="4815"/>
        <v>-1.7825225264617472</v>
      </c>
      <c r="GK457" s="16">
        <f t="shared" si="4815"/>
        <v>-1.8471908212565324</v>
      </c>
      <c r="GL457" s="16">
        <f t="shared" si="4815"/>
        <v>1.2690201816146214</v>
      </c>
      <c r="GM457" s="16">
        <f t="shared" si="4815"/>
        <v>-1.1342751068468715</v>
      </c>
      <c r="GN457" s="16">
        <f t="shared" si="4815"/>
        <v>-0.23418834851273118</v>
      </c>
      <c r="GO457" s="16">
        <f t="shared" si="4815"/>
        <v>-0.33178879941513628</v>
      </c>
      <c r="GP457" s="16">
        <f t="shared" si="4815"/>
        <v>-0.44497800455152969</v>
      </c>
      <c r="GQ457" s="16">
        <f t="shared" ref="GQ457:HV457" si="4816">IF(ISNUMBER(GQ146),(GQ146-$B51),"")</f>
        <v>-0.94604975416544335</v>
      </c>
      <c r="GR457" s="16">
        <f t="shared" si="4816"/>
        <v>-0.95125874511703046</v>
      </c>
      <c r="GS457" s="16">
        <f t="shared" si="4816"/>
        <v>-1.1280430960638057</v>
      </c>
      <c r="GT457" s="16">
        <f t="shared" si="4816"/>
        <v>-1.1163430590380869</v>
      </c>
      <c r="GU457" s="16">
        <f t="shared" si="4816"/>
        <v>-1.3234445836827149</v>
      </c>
      <c r="GV457" s="16">
        <f t="shared" si="4816"/>
        <v>-1.2834229751304349</v>
      </c>
      <c r="GW457" s="16">
        <f t="shared" si="4816"/>
        <v>-1.2760438263549361</v>
      </c>
      <c r="GX457" s="16">
        <f t="shared" si="4816"/>
        <v>-1.2441046815340258</v>
      </c>
      <c r="GY457" s="16">
        <f t="shared" si="4816"/>
        <v>-0.70723131439964959</v>
      </c>
      <c r="GZ457" s="16">
        <f t="shared" si="4816"/>
        <v>-0.69333355448577549</v>
      </c>
      <c r="HA457" s="16">
        <f t="shared" si="4816"/>
        <v>-0.80699605335601632</v>
      </c>
      <c r="HB457" s="16">
        <f t="shared" si="4816"/>
        <v>-0.77193195839024042</v>
      </c>
      <c r="HC457" s="16">
        <f t="shared" si="4816"/>
        <v>-0.69990752941043866</v>
      </c>
      <c r="HD457" s="16">
        <f t="shared" si="4816"/>
        <v>-0.68290198395021662</v>
      </c>
      <c r="HE457" s="16">
        <f t="shared" si="4816"/>
        <v>-1.2589944027172919</v>
      </c>
      <c r="HF457" s="16">
        <f t="shared" si="4816"/>
        <v>-1.2656271280038425</v>
      </c>
      <c r="HG457" s="16">
        <f t="shared" si="4816"/>
        <v>-1.261387219869988</v>
      </c>
      <c r="HH457" s="16">
        <f t="shared" si="4816"/>
        <v>-1.0590733029237924</v>
      </c>
      <c r="HI457" s="16">
        <f t="shared" si="4816"/>
        <v>-1.1044564328601609</v>
      </c>
      <c r="HJ457" s="16">
        <f t="shared" si="4816"/>
        <v>-1.1068993379993515</v>
      </c>
      <c r="HK457" s="16">
        <f t="shared" si="4816"/>
        <v>-1.479320873337997</v>
      </c>
      <c r="HL457" s="16">
        <f t="shared" si="4816"/>
        <v>-1.5542582837160808</v>
      </c>
      <c r="HM457" s="16">
        <f t="shared" si="4816"/>
        <v>-1.5480612647123166</v>
      </c>
      <c r="HN457" s="16">
        <f t="shared" si="4816"/>
        <v>1.7292710142118608</v>
      </c>
      <c r="HO457" s="16">
        <f t="shared" si="4816"/>
        <v>1.7833570030467456</v>
      </c>
      <c r="HP457" s="16">
        <f t="shared" si="4816"/>
        <v>-0.8216471440590567</v>
      </c>
      <c r="HQ457" s="16">
        <f t="shared" si="4816"/>
        <v>-0.8038895458085733</v>
      </c>
      <c r="HR457" s="16">
        <f t="shared" si="4816"/>
        <v>0.13628618924400371</v>
      </c>
      <c r="HS457" s="16">
        <f t="shared" si="4816"/>
        <v>0.16454080605544164</v>
      </c>
      <c r="HT457" s="16">
        <f t="shared" si="4816"/>
        <v>2.9618812474666356E-2</v>
      </c>
      <c r="HU457" s="16">
        <f t="shared" si="4816"/>
        <v>5.6225809989484787E-2</v>
      </c>
      <c r="HV457" s="16">
        <f t="shared" si="4816"/>
        <v>-0.17774112710102941</v>
      </c>
      <c r="HW457" s="16">
        <f t="shared" ref="HW457:JB457" si="4817">IF(ISNUMBER(HW146),(HW146-$B51),"")</f>
        <v>-0.13153645323274077</v>
      </c>
      <c r="HX457" s="16">
        <f t="shared" si="4817"/>
        <v>-0.79484745153681047</v>
      </c>
      <c r="HY457" s="16">
        <f t="shared" si="4817"/>
        <v>-0.89503436270825887</v>
      </c>
      <c r="HZ457" s="16">
        <f t="shared" si="4817"/>
        <v>-0.97223843071026295</v>
      </c>
      <c r="IA457" s="16">
        <f t="shared" si="4817"/>
        <v>-0.95425503995656413</v>
      </c>
      <c r="IB457" s="16">
        <f t="shared" si="4817"/>
        <v>-0.47388924293193213</v>
      </c>
      <c r="IC457" s="16">
        <f t="shared" si="4817"/>
        <v>-0.48741183611190309</v>
      </c>
      <c r="ID457" s="16">
        <f t="shared" si="4817"/>
        <v>-0.51070472901656672</v>
      </c>
      <c r="IE457" s="16">
        <f t="shared" si="4817"/>
        <v>-0.68937620447101722</v>
      </c>
      <c r="IF457" s="16">
        <f t="shared" si="4817"/>
        <v>-0.69222724653278078</v>
      </c>
      <c r="IG457" s="16">
        <f t="shared" si="4817"/>
        <v>-0.57365563384450979</v>
      </c>
      <c r="IH457" s="16">
        <f t="shared" si="4817"/>
        <v>-0.60963865559460828</v>
      </c>
      <c r="II457" s="16">
        <f t="shared" si="4817"/>
        <v>-0.60300331000465235</v>
      </c>
      <c r="IJ457" s="16">
        <f t="shared" si="4817"/>
        <v>-0.63012142316634367</v>
      </c>
      <c r="IK457" s="16">
        <f t="shared" si="4817"/>
        <v>-0.99710235994692198</v>
      </c>
      <c r="IL457" s="16">
        <f t="shared" si="4817"/>
        <v>-1.080027190381486</v>
      </c>
      <c r="IM457" s="16">
        <f t="shared" si="4817"/>
        <v>-0.79867941199961479</v>
      </c>
      <c r="IN457" s="16">
        <f t="shared" si="4817"/>
        <v>-0.84115031540417817</v>
      </c>
      <c r="IO457" s="16">
        <f t="shared" si="4817"/>
        <v>-0.99710235994692198</v>
      </c>
      <c r="IP457" s="16">
        <f t="shared" si="4817"/>
        <v>-1.080027190381486</v>
      </c>
      <c r="IQ457" s="16">
        <f t="shared" si="4817"/>
        <v>1.7906283449228511</v>
      </c>
      <c r="IR457" s="16">
        <f t="shared" si="4817"/>
        <v>-0.63216807927474861</v>
      </c>
      <c r="IS457" s="16">
        <f t="shared" si="4817"/>
        <v>0.30859692631480584</v>
      </c>
      <c r="IT457" s="16">
        <f t="shared" si="4817"/>
        <v>0.18919519688117248</v>
      </c>
      <c r="IU457" s="16">
        <f t="shared" si="4817"/>
        <v>7.9408302900077388E-2</v>
      </c>
      <c r="IV457" s="16">
        <f t="shared" si="4817"/>
        <v>-0.32950784985618498</v>
      </c>
      <c r="IW457" s="16">
        <f t="shared" si="4817"/>
        <v>-0.33840559543432391</v>
      </c>
      <c r="IX457" s="16">
        <f t="shared" si="4817"/>
        <v>-0.5685126611148803</v>
      </c>
      <c r="IY457" s="16">
        <f t="shared" si="4817"/>
        <v>-0.55382447432131698</v>
      </c>
      <c r="IZ457" s="16">
        <f t="shared" si="4817"/>
        <v>-0.76461067341486455</v>
      </c>
      <c r="JA457" s="16">
        <f t="shared" si="4817"/>
        <v>-0.7222983870414339</v>
      </c>
      <c r="JB457" s="16">
        <f t="shared" si="4817"/>
        <v>-0.71710578439018491</v>
      </c>
      <c r="JC457" s="16">
        <f t="shared" ref="JC457:KG457" si="4818">IF(ISNUMBER(JC146),(JC146-$B51),"")</f>
        <v>-0.68227568227396773</v>
      </c>
      <c r="JD457" s="16">
        <f t="shared" si="4818"/>
        <v>-0.12713772835090253</v>
      </c>
      <c r="JE457" s="16">
        <f t="shared" si="4818"/>
        <v>-0.11026898856042067</v>
      </c>
      <c r="JF457" s="16">
        <f t="shared" si="4818"/>
        <v>-0.22814882528214753</v>
      </c>
      <c r="JG457" s="16">
        <f t="shared" si="4818"/>
        <v>-0.19026120267650981</v>
      </c>
      <c r="JH457" s="16">
        <f t="shared" si="4818"/>
        <v>-0.17631704531325454</v>
      </c>
      <c r="JI457" s="16">
        <f t="shared" si="4818"/>
        <v>-0.157093757987667</v>
      </c>
      <c r="JJ457" s="16">
        <f t="shared" si="4818"/>
        <v>-0.6515154355113566</v>
      </c>
      <c r="JK457" s="16">
        <f t="shared" si="4818"/>
        <v>-0.74487577581305686</v>
      </c>
      <c r="JL457" s="16">
        <f t="shared" si="4818"/>
        <v>-0.74270456027844034</v>
      </c>
      <c r="JM457" s="16">
        <f t="shared" si="4818"/>
        <v>-0.44358150161323806</v>
      </c>
      <c r="JN457" s="16">
        <f t="shared" si="4818"/>
        <v>-0.48748965614149142</v>
      </c>
      <c r="JO457" s="16">
        <f t="shared" si="4818"/>
        <v>-0.4937167476535933</v>
      </c>
      <c r="JP457" s="16">
        <f t="shared" si="4818"/>
        <v>-0.6515154355113566</v>
      </c>
      <c r="JQ457" s="16">
        <f t="shared" si="4818"/>
        <v>-0.74487577581305686</v>
      </c>
      <c r="JR457" s="16">
        <f t="shared" si="4818"/>
        <v>-0.74270456027844034</v>
      </c>
      <c r="JS457" s="16">
        <f t="shared" si="4818"/>
        <v>2.2636127736612082</v>
      </c>
      <c r="JT457" s="16">
        <f t="shared" si="4818"/>
        <v>2.3202829699263816</v>
      </c>
      <c r="JU457" s="16">
        <f t="shared" si="4818"/>
        <v>-0.29621073601910552</v>
      </c>
      <c r="JV457" s="16">
        <f t="shared" si="4818"/>
        <v>-0.2759184970199442</v>
      </c>
      <c r="JW457" s="16">
        <f t="shared" si="4818"/>
        <v>0.69848841280997931</v>
      </c>
      <c r="JX457" s="16">
        <f t="shared" si="4818"/>
        <v>0.72960289260478817</v>
      </c>
      <c r="JY457" s="16">
        <f t="shared" si="4818"/>
        <v>0.56983779952187774</v>
      </c>
      <c r="JZ457" s="16">
        <f t="shared" si="4818"/>
        <v>0.5989275939652714</v>
      </c>
      <c r="KA457" s="16">
        <f t="shared" si="4818"/>
        <v>0.36503996988187737</v>
      </c>
      <c r="KB457" s="16">
        <f t="shared" si="4818"/>
        <v>0.41367337349174704</v>
      </c>
      <c r="KC457" s="16" t="str">
        <f t="shared" si="4818"/>
        <v/>
      </c>
      <c r="KD457" s="16" t="str">
        <f t="shared" si="4818"/>
        <v/>
      </c>
      <c r="KE457" s="16" t="str">
        <f t="shared" si="4818"/>
        <v/>
      </c>
      <c r="KF457" s="16" t="str">
        <f t="shared" si="4818"/>
        <v/>
      </c>
      <c r="KG457" s="16" t="str">
        <f t="shared" si="4818"/>
        <v/>
      </c>
      <c r="KH457" s="16"/>
      <c r="KI457" s="16"/>
      <c r="KJ457" s="16"/>
      <c r="KK457" s="16"/>
      <c r="KL457" s="16"/>
      <c r="KM457" s="16"/>
      <c r="KN457" s="16"/>
      <c r="KO457" s="16" t="str">
        <f t="shared" ref="KO457:KQ464" si="4819">IF(ISNUMBER(KO146),(KO146-$B51),"")</f>
        <v/>
      </c>
      <c r="KP457" s="16" t="str">
        <f t="shared" si="4819"/>
        <v/>
      </c>
      <c r="KQ457" s="16" t="str">
        <f t="shared" si="4819"/>
        <v/>
      </c>
      <c r="KW457" t="str">
        <f t="shared" ref="KW457:KX464" si="4820">IF(ISNUMBER(KW146),(KW146-$B51),"")</f>
        <v/>
      </c>
      <c r="KX457" t="str">
        <f t="shared" si="4820"/>
        <v/>
      </c>
      <c r="KZ457" t="str">
        <f t="shared" ref="KZ457:KZ464" si="4821">IF(ISNUMBER(KZ146),(KZ146-$B51),"")</f>
        <v/>
      </c>
      <c r="LC457" t="str">
        <f t="shared" ref="LC457:LD464" si="4822">IF(ISNUMBER(LC146),(LC146-$B51),"")</f>
        <v/>
      </c>
      <c r="LD457" t="str">
        <f t="shared" si="4822"/>
        <v/>
      </c>
      <c r="LF457" t="str">
        <f t="shared" ref="LF457:LG464" si="4823">IF(ISNUMBER(LF146),(LF146-$B51),"")</f>
        <v/>
      </c>
      <c r="LG457" t="str">
        <f t="shared" si="4823"/>
        <v/>
      </c>
      <c r="LO457" t="str">
        <f t="shared" ref="LO457:LR464" si="4824">IF(ISNUMBER(LO146),(LO146-$B51),"")</f>
        <v/>
      </c>
      <c r="LP457" t="str">
        <f t="shared" si="4824"/>
        <v/>
      </c>
      <c r="LQ457" t="str">
        <f t="shared" si="4824"/>
        <v/>
      </c>
      <c r="LR457" t="str">
        <f t="shared" si="4824"/>
        <v/>
      </c>
      <c r="LU457" t="str">
        <f t="shared" ref="LU457:LV464" si="4825">IF(ISNUMBER(LU146),(LU146-$B51),"")</f>
        <v/>
      </c>
      <c r="LV457" t="str">
        <f t="shared" si="4825"/>
        <v/>
      </c>
      <c r="MF457" t="str">
        <f t="shared" ref="MF457:MW457" si="4826">IF(ISNUMBER(MF146),(MF146-$B51),"")</f>
        <v/>
      </c>
      <c r="MG457" t="str">
        <f t="shared" si="4826"/>
        <v/>
      </c>
      <c r="MH457" t="str">
        <f t="shared" si="4826"/>
        <v/>
      </c>
      <c r="MI457" t="str">
        <f t="shared" si="4826"/>
        <v/>
      </c>
      <c r="MJ457" t="str">
        <f t="shared" si="4826"/>
        <v/>
      </c>
      <c r="MK457" t="str">
        <f t="shared" si="4826"/>
        <v/>
      </c>
      <c r="ML457" t="str">
        <f t="shared" si="4826"/>
        <v/>
      </c>
      <c r="MM457" t="str">
        <f t="shared" si="4826"/>
        <v/>
      </c>
      <c r="MN457" t="str">
        <f t="shared" si="4826"/>
        <v/>
      </c>
      <c r="MO457" t="str">
        <f t="shared" si="4826"/>
        <v/>
      </c>
      <c r="MP457" t="str">
        <f t="shared" si="4826"/>
        <v/>
      </c>
      <c r="MQ457" t="str">
        <f t="shared" si="4826"/>
        <v/>
      </c>
      <c r="MR457" t="str">
        <f t="shared" si="4826"/>
        <v/>
      </c>
      <c r="MS457" t="str">
        <f t="shared" si="4826"/>
        <v/>
      </c>
      <c r="MT457" t="str">
        <f t="shared" si="4826"/>
        <v/>
      </c>
      <c r="MU457" t="str">
        <f t="shared" si="4826"/>
        <v/>
      </c>
      <c r="MV457" t="str">
        <f t="shared" si="4826"/>
        <v/>
      </c>
      <c r="MW457" t="str">
        <f t="shared" si="4826"/>
        <v/>
      </c>
    </row>
    <row r="458" spans="2:361" x14ac:dyDescent="0.25">
      <c r="B458"/>
      <c r="C458"/>
      <c r="D458"/>
      <c r="E458"/>
      <c r="F458" s="16">
        <f t="shared" ref="F458:AK458" si="4827">IF(ISNUMBER(F147),(F147-$B52),"")</f>
        <v>-2.1162177147246553</v>
      </c>
      <c r="G458" s="16">
        <f t="shared" si="4827"/>
        <v>-3.6573278665950681</v>
      </c>
      <c r="H458" s="16">
        <f t="shared" si="4827"/>
        <v>-0.35990225664778563</v>
      </c>
      <c r="I458" s="16">
        <f t="shared" si="4827"/>
        <v>-1.8268882537949338</v>
      </c>
      <c r="J458" s="16">
        <f t="shared" si="4827"/>
        <v>-0.30899605479170589</v>
      </c>
      <c r="K458" s="16">
        <f t="shared" si="4827"/>
        <v>-1.7959326053095737</v>
      </c>
      <c r="L458" s="16">
        <f t="shared" si="4827"/>
        <v>-0.40678211409365872</v>
      </c>
      <c r="M458" s="16">
        <f t="shared" si="4827"/>
        <v>-1.8787427249394568</v>
      </c>
      <c r="N458" s="16">
        <f t="shared" si="4827"/>
        <v>0.15426091127952191</v>
      </c>
      <c r="O458" s="16">
        <f t="shared" si="4827"/>
        <v>-1.3162984891829694</v>
      </c>
      <c r="P458" s="16">
        <f t="shared" si="4827"/>
        <v>-0.23320429216201433</v>
      </c>
      <c r="Q458" s="16">
        <f t="shared" si="4827"/>
        <v>-1.678278788286633</v>
      </c>
      <c r="R458" s="16">
        <f t="shared" si="4827"/>
        <v>-1.049975736034952</v>
      </c>
      <c r="S458" s="16">
        <f t="shared" si="4827"/>
        <v>-2.4795911167742162</v>
      </c>
      <c r="T458" s="16">
        <f t="shared" si="4827"/>
        <v>-0.31197690677009859</v>
      </c>
      <c r="U458" s="16">
        <f t="shared" si="4827"/>
        <v>-1.7234990325885775</v>
      </c>
      <c r="V458" s="16">
        <f t="shared" si="4827"/>
        <v>5.99418381103618E-2</v>
      </c>
      <c r="W458" s="16">
        <f t="shared" si="4827"/>
        <v>1.1592372157375763</v>
      </c>
      <c r="X458" s="16">
        <f t="shared" si="4827"/>
        <v>0.57663038035050818</v>
      </c>
      <c r="Y458" s="16">
        <f t="shared" si="4827"/>
        <v>0.53641669999714736</v>
      </c>
      <c r="Z458" s="16">
        <f t="shared" si="4827"/>
        <v>-1.3034582942507598</v>
      </c>
      <c r="AA458" s="16">
        <f t="shared" si="4827"/>
        <v>-1.7123580863161436</v>
      </c>
      <c r="AB458" s="16">
        <f t="shared" si="4827"/>
        <v>0.89959229643250183</v>
      </c>
      <c r="AC458" s="16">
        <f t="shared" si="4827"/>
        <v>0.18544924531505558</v>
      </c>
      <c r="AD458" s="16">
        <f t="shared" si="4827"/>
        <v>0.95417409564069544</v>
      </c>
      <c r="AE458" s="16">
        <f t="shared" si="4827"/>
        <v>0.98102579174563687</v>
      </c>
      <c r="AF458" s="16">
        <f t="shared" si="4827"/>
        <v>-0.64198417762365523</v>
      </c>
      <c r="AG458" s="16">
        <f t="shared" si="4827"/>
        <v>0.51705054279341311</v>
      </c>
      <c r="AH458" s="16">
        <f t="shared" si="4827"/>
        <v>0.32061818463283487</v>
      </c>
      <c r="AI458" s="16">
        <f t="shared" si="4827"/>
        <v>0.35412070675694451</v>
      </c>
      <c r="AJ458" s="16">
        <f t="shared" si="4827"/>
        <v>1.5745976814021532</v>
      </c>
      <c r="AK458" s="16">
        <f t="shared" si="4827"/>
        <v>-1.1948618984630315</v>
      </c>
      <c r="AL458" s="16">
        <f t="shared" ref="AL458:BM458" si="4828">IF(ISNUMBER(AL147),(AL147-$B52),"")</f>
        <v>-0.47966237685116653</v>
      </c>
      <c r="AM458" s="16">
        <f t="shared" si="4828"/>
        <v>-1.0733678770972119</v>
      </c>
      <c r="AN458" s="16">
        <f t="shared" si="4828"/>
        <v>-0.45920761630324591</v>
      </c>
      <c r="AO458" s="16">
        <f t="shared" si="4828"/>
        <v>-1.0920947094766404</v>
      </c>
      <c r="AP458" s="16">
        <f t="shared" si="4828"/>
        <v>-0.46061694296446376</v>
      </c>
      <c r="AQ458" s="16">
        <f t="shared" si="4828"/>
        <v>-1.2029441357486235</v>
      </c>
      <c r="AR458" s="16">
        <f t="shared" si="4828"/>
        <v>-0.4958479429510021</v>
      </c>
      <c r="AS458" s="16">
        <f t="shared" si="4828"/>
        <v>-1.0545116675063753</v>
      </c>
      <c r="AT458" s="16">
        <f t="shared" si="4828"/>
        <v>-0.79637577556772499</v>
      </c>
      <c r="AU458" s="16">
        <f t="shared" si="4828"/>
        <v>-0.8005980449651986</v>
      </c>
      <c r="AV458" s="16">
        <f t="shared" si="4828"/>
        <v>-0.78073403210211723</v>
      </c>
      <c r="AW458" s="16">
        <f t="shared" si="4828"/>
        <v>-0.87358278248791521</v>
      </c>
      <c r="AX458" s="16">
        <f t="shared" si="4828"/>
        <v>1.4896634300046117</v>
      </c>
      <c r="AY458" s="16">
        <f t="shared" si="4828"/>
        <v>0.39250820786520535</v>
      </c>
      <c r="AZ458" s="16">
        <f t="shared" si="4828"/>
        <v>0.53914694357010262</v>
      </c>
      <c r="BA458" s="16">
        <f t="shared" si="4828"/>
        <v>0.44476434810786714</v>
      </c>
      <c r="BB458" s="16">
        <f t="shared" si="4828"/>
        <v>6.0798890001336758E-2</v>
      </c>
      <c r="BC458" s="16">
        <f t="shared" si="4828"/>
        <v>0.30121610212303551</v>
      </c>
      <c r="BD458" s="16">
        <f t="shared" si="4828"/>
        <v>0.52923763198292306</v>
      </c>
      <c r="BE458" s="16">
        <f t="shared" si="4828"/>
        <v>0.745627355175003</v>
      </c>
      <c r="BF458" s="16">
        <f t="shared" si="4828"/>
        <v>0.95724111260926747</v>
      </c>
      <c r="BG458" s="16">
        <f t="shared" si="4828"/>
        <v>1.1594235419542827</v>
      </c>
      <c r="BH458" s="16">
        <f t="shared" si="4828"/>
        <v>1.3543805830182407</v>
      </c>
      <c r="BI458" s="16">
        <f t="shared" si="4828"/>
        <v>1.5481113928759669</v>
      </c>
      <c r="BJ458" s="16">
        <f t="shared" si="4828"/>
        <v>1.7355015340513518</v>
      </c>
      <c r="BK458" s="16">
        <f t="shared" si="4828"/>
        <v>1.9183269962970257</v>
      </c>
      <c r="BL458" s="16">
        <f t="shared" si="4828"/>
        <v>2.101230432862252</v>
      </c>
      <c r="BM458" s="16">
        <f t="shared" si="4828"/>
        <v>2.2741678282207829</v>
      </c>
      <c r="BN458" s="16"/>
      <c r="BO458" s="16"/>
      <c r="BP458" s="16"/>
      <c r="BQ458" s="16">
        <f t="shared" ref="BQ458:CB458" si="4829">IF(ISNUMBER(BQ147),(BQ147-$B52),"")</f>
        <v>-0.79637577556772499</v>
      </c>
      <c r="BR458" s="16">
        <f t="shared" si="4829"/>
        <v>-0.55628160331679055</v>
      </c>
      <c r="BS458" s="16">
        <f t="shared" si="4829"/>
        <v>-0.31920806910829924</v>
      </c>
      <c r="BT458" s="16">
        <f t="shared" si="4829"/>
        <v>-8.6731619904725221E-2</v>
      </c>
      <c r="BU458" s="16">
        <f t="shared" si="4829"/>
        <v>0.14587751111591274</v>
      </c>
      <c r="BV458" s="16">
        <f t="shared" si="4829"/>
        <v>0.37634396779958479</v>
      </c>
      <c r="BW458" s="16">
        <f t="shared" si="4829"/>
        <v>0.60557365063462498</v>
      </c>
      <c r="BX458" s="16">
        <f t="shared" si="4829"/>
        <v>0.83703325541124229</v>
      </c>
      <c r="BY458" s="16">
        <f t="shared" si="4829"/>
        <v>1.0668102064233551</v>
      </c>
      <c r="BZ458" s="16">
        <f t="shared" si="4829"/>
        <v>1.2989665326432487</v>
      </c>
      <c r="CA458" s="16">
        <f t="shared" si="4829"/>
        <v>1.5262029238712387</v>
      </c>
      <c r="CB458" s="16">
        <f t="shared" si="4829"/>
        <v>1.757251981937344</v>
      </c>
      <c r="CC458" s="16"/>
      <c r="CD458" s="16"/>
      <c r="CE458" s="16">
        <f t="shared" ref="CE458:CP458" si="4830">IF(ISNUMBER(CE147),(CE147-$B52),"")</f>
        <v>-1.9269739633145377E-2</v>
      </c>
      <c r="CF458" s="16">
        <f t="shared" si="4830"/>
        <v>0.1943532365915388</v>
      </c>
      <c r="CG458" s="16">
        <f t="shared" si="4830"/>
        <v>0.39985184651393979</v>
      </c>
      <c r="CH458" s="16">
        <f t="shared" si="4830"/>
        <v>0.60147520243016572</v>
      </c>
      <c r="CI458" s="16">
        <f t="shared" si="4830"/>
        <v>0.80086011219205488</v>
      </c>
      <c r="CJ458" s="16">
        <f t="shared" si="4830"/>
        <v>0.9963125078182884</v>
      </c>
      <c r="CK458" s="16">
        <f t="shared" si="4830"/>
        <v>1.1875345259396397</v>
      </c>
      <c r="CL458" s="16">
        <f t="shared" si="4830"/>
        <v>1.380854656516334</v>
      </c>
      <c r="CM458" s="16">
        <f t="shared" si="4830"/>
        <v>1.5717355774299619</v>
      </c>
      <c r="CN458" s="16">
        <f t="shared" si="4830"/>
        <v>1.7607266033406006</v>
      </c>
      <c r="CO458" s="16">
        <f t="shared" si="4830"/>
        <v>1.9485642118873727</v>
      </c>
      <c r="CP458" s="16">
        <f t="shared" si="4830"/>
        <v>2.1355522853965283</v>
      </c>
      <c r="CQ458" s="16"/>
      <c r="CR458" s="16"/>
      <c r="CS458" s="16">
        <f t="shared" ref="CS458:DX458" si="4831">IF(ISNUMBER(CS147),(CS147-$B52),"")</f>
        <v>0.91529612093309254</v>
      </c>
      <c r="CT458" s="16">
        <f t="shared" si="4831"/>
        <v>-0.55166118984766399</v>
      </c>
      <c r="CU458" s="16">
        <f t="shared" si="4831"/>
        <v>-1.3806315042615012</v>
      </c>
      <c r="CV458" s="16">
        <f t="shared" si="4831"/>
        <v>1.1592372157375763</v>
      </c>
      <c r="CW458" s="16">
        <f t="shared" si="4831"/>
        <v>-0.4958479429510021</v>
      </c>
      <c r="CX458" s="16">
        <f t="shared" si="4831"/>
        <v>-0.87358278248791521</v>
      </c>
      <c r="CY458" s="16">
        <f t="shared" si="4831"/>
        <v>1.1277856866081208</v>
      </c>
      <c r="CZ458" s="16">
        <f t="shared" si="4831"/>
        <v>-0.81217069643355444</v>
      </c>
      <c r="DA458" s="16">
        <f t="shared" si="4831"/>
        <v>-0.94162905538695441</v>
      </c>
      <c r="DB458" s="16">
        <f t="shared" si="4831"/>
        <v>0.99362376419233556</v>
      </c>
      <c r="DC458" s="16">
        <f t="shared" si="4831"/>
        <v>-0.61192572366948639</v>
      </c>
      <c r="DD458" s="16">
        <f t="shared" si="4831"/>
        <v>-1.2788574839237157</v>
      </c>
      <c r="DE458" s="16">
        <f t="shared" si="4831"/>
        <v>1.094318080693256</v>
      </c>
      <c r="DF458" s="16">
        <f t="shared" si="4831"/>
        <v>-0.68472855874772165</v>
      </c>
      <c r="DG458" s="16">
        <f t="shared" si="4831"/>
        <v>-0.98223197261717132</v>
      </c>
      <c r="DH458" s="16">
        <f t="shared" si="4831"/>
        <v>1.4157678864826835</v>
      </c>
      <c r="DI458" s="16">
        <f t="shared" si="4831"/>
        <v>-7.4927196196938439E-2</v>
      </c>
      <c r="DJ458" s="16">
        <f t="shared" si="4831"/>
        <v>-1.1325942228162802</v>
      </c>
      <c r="DK458" s="16">
        <f t="shared" si="4831"/>
        <v>1.0912255393091783</v>
      </c>
      <c r="DL458" s="16">
        <f t="shared" si="4831"/>
        <v>-0.67593668838621568</v>
      </c>
      <c r="DM458" s="16">
        <f t="shared" si="4831"/>
        <v>-0.94145280123876773</v>
      </c>
      <c r="DN458" s="16">
        <f t="shared" si="4831"/>
        <v>1.1083696313806968</v>
      </c>
      <c r="DO458" s="16">
        <f t="shared" si="4831"/>
        <v>-0.51637113951655067</v>
      </c>
      <c r="DP458" s="16">
        <f t="shared" si="4831"/>
        <v>-0.42746778720294287</v>
      </c>
      <c r="DQ458" s="16">
        <f t="shared" si="4831"/>
        <v>1.2298186927477843</v>
      </c>
      <c r="DR458" s="16">
        <f t="shared" si="4831"/>
        <v>-0.43087352913342158</v>
      </c>
      <c r="DS458" s="16">
        <f t="shared" si="4831"/>
        <v>-0.55562827691446159</v>
      </c>
      <c r="DT458" s="16">
        <f t="shared" si="4831"/>
        <v>1.0882032909831736</v>
      </c>
      <c r="DU458" s="16">
        <f t="shared" si="4831"/>
        <v>-0.8031283791795687</v>
      </c>
      <c r="DV458" s="16">
        <f t="shared" si="4831"/>
        <v>-1.0021861679347381</v>
      </c>
      <c r="DW458" s="16">
        <f t="shared" si="4831"/>
        <v>-1.4280029805685359</v>
      </c>
      <c r="DX458" s="16">
        <f t="shared" si="4831"/>
        <v>-0.67462439053178969</v>
      </c>
      <c r="DY458" s="16">
        <f t="shared" ref="DY458:EU458" si="4832">IF(ISNUMBER(DY147),(DY147-$B52),"")</f>
        <v>-0.76035466655997652</v>
      </c>
      <c r="DZ458" s="16">
        <f t="shared" si="4832"/>
        <v>0.51468010255236152</v>
      </c>
      <c r="EA458" s="16">
        <f t="shared" si="4832"/>
        <v>0.50212984672643302</v>
      </c>
      <c r="EB458" s="16">
        <f t="shared" si="4832"/>
        <v>-0.85794148463526199</v>
      </c>
      <c r="EC458" s="16">
        <f t="shared" si="4832"/>
        <v>-0.92110897254244151</v>
      </c>
      <c r="ED458" s="38">
        <f t="shared" si="4832"/>
        <v>1.049813196528703</v>
      </c>
      <c r="EE458" s="16">
        <f t="shared" si="4832"/>
        <v>0.371985903784946</v>
      </c>
      <c r="EF458" s="16">
        <f t="shared" si="4832"/>
        <v>0.71640478818844144</v>
      </c>
      <c r="EG458" s="16">
        <f t="shared" si="4832"/>
        <v>0.13618380122164808</v>
      </c>
      <c r="EH458" s="16">
        <f t="shared" si="4832"/>
        <v>0.76314681325358436</v>
      </c>
      <c r="EI458" s="16">
        <f t="shared" si="4832"/>
        <v>0.16601313737567125</v>
      </c>
      <c r="EJ458" s="16">
        <f t="shared" si="4832"/>
        <v>-0.83146934497409575</v>
      </c>
      <c r="EK458" s="16">
        <f t="shared" si="4832"/>
        <v>0.37708593146714975</v>
      </c>
      <c r="EL458" s="16">
        <f t="shared" si="4832"/>
        <v>-0.31968049916159202</v>
      </c>
      <c r="EM458" s="16">
        <f t="shared" si="4832"/>
        <v>5.2455740151856389E-2</v>
      </c>
      <c r="EN458" s="16">
        <f t="shared" si="4832"/>
        <v>-0.54649999743266164</v>
      </c>
      <c r="EO458" s="16">
        <f t="shared" si="4832"/>
        <v>0.10610797080065026</v>
      </c>
      <c r="EP458" s="16">
        <f t="shared" si="4832"/>
        <v>-0.50956694595905105</v>
      </c>
      <c r="EQ458" s="16">
        <f t="shared" si="4832"/>
        <v>1.4871351635409269</v>
      </c>
      <c r="ER458" s="16">
        <f t="shared" si="4832"/>
        <v>0.83524576240591841</v>
      </c>
      <c r="ES458" s="16">
        <f t="shared" si="4832"/>
        <v>-1.282787563622577</v>
      </c>
      <c r="ET458" s="16">
        <f t="shared" si="4832"/>
        <v>-1.7786797165773578</v>
      </c>
      <c r="EU458" s="16">
        <f t="shared" si="4832"/>
        <v>-1.0094920547021218</v>
      </c>
      <c r="EV458" s="16"/>
      <c r="EW458" s="16">
        <f t="shared" ref="EW458:FI458" si="4833">IF(ISNUMBER(EW147),(EW147-$B52),"")</f>
        <v>-1.4368664812176632</v>
      </c>
      <c r="EX458" s="16">
        <f t="shared" si="4833"/>
        <v>-1.4476539903835999</v>
      </c>
      <c r="EY458" s="16">
        <f t="shared" si="4833"/>
        <v>-0.69213491111801773</v>
      </c>
      <c r="EZ458" s="16">
        <f t="shared" si="4833"/>
        <v>-1.0136567944824577</v>
      </c>
      <c r="FA458" s="16">
        <f t="shared" si="4833"/>
        <v>-1.7556282630460345</v>
      </c>
      <c r="FB458" s="16">
        <f t="shared" si="4833"/>
        <v>-0.99223383251549535</v>
      </c>
      <c r="FC458" s="16">
        <f t="shared" si="4833"/>
        <v>-1.0854826624968013</v>
      </c>
      <c r="FD458" s="16">
        <f t="shared" si="4833"/>
        <v>-1.8411773900634074</v>
      </c>
      <c r="FE458" s="16">
        <f t="shared" si="4833"/>
        <v>0.24459121044435506</v>
      </c>
      <c r="FF458" s="16">
        <f t="shared" si="4833"/>
        <v>-0.46693755605771514</v>
      </c>
      <c r="FG458" s="16">
        <f t="shared" si="4833"/>
        <v>1.3964076051810537</v>
      </c>
      <c r="FH458" s="16">
        <f t="shared" si="4833"/>
        <v>0.73105791893451055</v>
      </c>
      <c r="FI458" s="16">
        <f t="shared" si="4833"/>
        <v>0.39963572681865855</v>
      </c>
      <c r="FJ458" s="16"/>
      <c r="FK458" s="16">
        <f t="shared" ref="FK458:GP458" si="4834">IF(ISNUMBER(FK147),(FK147-$B52),"")</f>
        <v>-0.3017295497568</v>
      </c>
      <c r="FL458" s="47">
        <f t="shared" si="4834"/>
        <v>0.19919255955446147</v>
      </c>
      <c r="FM458" s="16">
        <f t="shared" si="4834"/>
        <v>0.19052233083678516</v>
      </c>
      <c r="FN458" s="16">
        <f t="shared" si="4834"/>
        <v>0.20053059818711461</v>
      </c>
      <c r="FO458" s="16">
        <f t="shared" si="4834"/>
        <v>0.29151407575244548</v>
      </c>
      <c r="FP458" s="16">
        <f t="shared" si="4834"/>
        <v>0.19073853992136947</v>
      </c>
      <c r="FQ458" s="16">
        <f t="shared" si="4834"/>
        <v>0.18812290361921669</v>
      </c>
      <c r="FR458" s="16">
        <f t="shared" si="4834"/>
        <v>-0.41817342092679155</v>
      </c>
      <c r="FS458" s="16">
        <f t="shared" si="4834"/>
        <v>-0.48621050520974052</v>
      </c>
      <c r="FT458" s="16">
        <f t="shared" si="4834"/>
        <v>0.56398341748204928</v>
      </c>
      <c r="FU458" s="16">
        <f t="shared" si="4834"/>
        <v>0.35940515649706128</v>
      </c>
      <c r="FV458" s="16">
        <f t="shared" si="4834"/>
        <v>0.3879720673524929</v>
      </c>
      <c r="FW458" s="16">
        <f t="shared" si="4834"/>
        <v>-9.7650822375001667E-2</v>
      </c>
      <c r="FX458" s="16">
        <f t="shared" si="4834"/>
        <v>-0.25562329592580113</v>
      </c>
      <c r="FY458" s="16">
        <f t="shared" si="4834"/>
        <v>0.94268246634723596</v>
      </c>
      <c r="FZ458" s="16">
        <f t="shared" si="4834"/>
        <v>-1.7046013111457796</v>
      </c>
      <c r="GA458" s="16">
        <f t="shared" si="4834"/>
        <v>-1.0117576941359374</v>
      </c>
      <c r="GB458" s="16">
        <f t="shared" si="4834"/>
        <v>-1.5869317716913827</v>
      </c>
      <c r="GC458" s="16">
        <f t="shared" si="4834"/>
        <v>-0.99501164943420406</v>
      </c>
      <c r="GD458" s="16">
        <f t="shared" si="4834"/>
        <v>-1.6044520229308006</v>
      </c>
      <c r="GE458" s="16">
        <f t="shared" si="4834"/>
        <v>-0.99587645283008897</v>
      </c>
      <c r="GF458" s="16">
        <f t="shared" si="4834"/>
        <v>-1.539976155073802</v>
      </c>
      <c r="GG458" s="16">
        <f t="shared" si="4834"/>
        <v>-1.2221462565884735</v>
      </c>
      <c r="GH458" s="16">
        <f t="shared" si="4834"/>
        <v>-1.708964909371133</v>
      </c>
      <c r="GI458" s="16">
        <f t="shared" si="4834"/>
        <v>-1.0301368944948024</v>
      </c>
      <c r="GJ458" s="16">
        <f t="shared" si="4834"/>
        <v>-1.3279421744113051</v>
      </c>
      <c r="GK458" s="16">
        <f t="shared" si="4834"/>
        <v>-1.3323097056152164</v>
      </c>
      <c r="GL458" s="16">
        <f t="shared" si="4834"/>
        <v>-1.3060264124491141</v>
      </c>
      <c r="GM458" s="16">
        <f t="shared" si="4834"/>
        <v>0.84165936512837902</v>
      </c>
      <c r="GN458" s="16">
        <f t="shared" si="4834"/>
        <v>-0.25135688032183623</v>
      </c>
      <c r="GO458" s="16">
        <f t="shared" si="4834"/>
        <v>-0.10281362699777219</v>
      </c>
      <c r="GP458" s="16">
        <f t="shared" si="4834"/>
        <v>-0.19780238658172777</v>
      </c>
      <c r="GQ458" s="16">
        <f t="shared" ref="GQ458:HV458" si="4835">IF(ISNUMBER(GQ147),(GQ147-$B52),"")</f>
        <v>-1.9367204357564418</v>
      </c>
      <c r="GR458" s="16">
        <f t="shared" si="4835"/>
        <v>-1.2047132132850891</v>
      </c>
      <c r="GS458" s="16">
        <f t="shared" si="4835"/>
        <v>0.45642651276824608</v>
      </c>
      <c r="GT458" s="16">
        <f t="shared" si="4835"/>
        <v>-0.20027561099716706</v>
      </c>
      <c r="GU458" s="16">
        <f t="shared" si="4835"/>
        <v>0.12640351880440903</v>
      </c>
      <c r="GV458" s="16">
        <f t="shared" si="4835"/>
        <v>-0.4327814735161013</v>
      </c>
      <c r="GW458" s="16">
        <f t="shared" si="4835"/>
        <v>0.17393336930770431</v>
      </c>
      <c r="GX458" s="16">
        <f t="shared" si="4835"/>
        <v>-0.40150892574109776</v>
      </c>
      <c r="GY458" s="16">
        <f t="shared" si="4835"/>
        <v>-0.23755846544635517</v>
      </c>
      <c r="GZ458" s="16">
        <f t="shared" si="4835"/>
        <v>-0.91346611937345301</v>
      </c>
      <c r="HA458" s="16">
        <f t="shared" si="4835"/>
        <v>-0.5014136682053163</v>
      </c>
      <c r="HB458" s="16">
        <f t="shared" si="4835"/>
        <v>-1.0956766571406718</v>
      </c>
      <c r="HC458" s="16">
        <f t="shared" si="4835"/>
        <v>0.85638019593865522</v>
      </c>
      <c r="HD458" s="16">
        <f t="shared" si="4835"/>
        <v>0.22557894967997072</v>
      </c>
      <c r="HE458" s="16">
        <f t="shared" si="4835"/>
        <v>-1.7659905795607926</v>
      </c>
      <c r="HF458" s="16">
        <f t="shared" si="4835"/>
        <v>-2.1750698617656923</v>
      </c>
      <c r="HG458" s="16">
        <f t="shared" si="4835"/>
        <v>-1.4294372126827852</v>
      </c>
      <c r="HH458" s="16">
        <f t="shared" si="4835"/>
        <v>-1.9418208246901116</v>
      </c>
      <c r="HI458" s="16">
        <f t="shared" si="4835"/>
        <v>-1.9589740341413062</v>
      </c>
      <c r="HJ458" s="16">
        <f t="shared" si="4835"/>
        <v>-1.224861688753748</v>
      </c>
      <c r="HK458" s="16">
        <f t="shared" si="4835"/>
        <v>-1.5408860365867838</v>
      </c>
      <c r="HL458" s="16">
        <f t="shared" si="4835"/>
        <v>-2.2873400123289684</v>
      </c>
      <c r="HM458" s="16">
        <f t="shared" si="4835"/>
        <v>-1.5449061627061553</v>
      </c>
      <c r="HN458" s="16">
        <f t="shared" si="4835"/>
        <v>-1.5132600575252155</v>
      </c>
      <c r="HO458" s="16">
        <f t="shared" si="4835"/>
        <v>-2.248014045118353</v>
      </c>
      <c r="HP458" s="16">
        <f t="shared" si="4835"/>
        <v>0.74789683995045664</v>
      </c>
      <c r="HQ458" s="16">
        <f t="shared" si="4835"/>
        <v>0.10277463736835557</v>
      </c>
      <c r="HR458" s="16">
        <f t="shared" si="4835"/>
        <v>-0.40115920181381171</v>
      </c>
      <c r="HS458" s="16">
        <f t="shared" si="4835"/>
        <v>-1.0933131332614607</v>
      </c>
      <c r="HT458" s="16">
        <f t="shared" si="4835"/>
        <v>-0.24388997221032582</v>
      </c>
      <c r="HU458" s="16">
        <f t="shared" si="4835"/>
        <v>-0.92551180800705879</v>
      </c>
      <c r="HV458" s="16">
        <f t="shared" si="4835"/>
        <v>-0.44294661612664754</v>
      </c>
      <c r="HW458" s="16">
        <f t="shared" ref="HW458:JB458" si="4836">IF(ISNUMBER(HW147),(HW147-$B52),"")</f>
        <v>-1.0398433295357563</v>
      </c>
      <c r="HX458" s="16">
        <f t="shared" si="4836"/>
        <v>-1.1270633955402332</v>
      </c>
      <c r="HY458" s="16">
        <f t="shared" si="4836"/>
        <v>-4.0139620054603142E-2</v>
      </c>
      <c r="HZ458" s="16">
        <f t="shared" si="4836"/>
        <v>-0.23321812741181702</v>
      </c>
      <c r="IA458" s="16">
        <f t="shared" si="4836"/>
        <v>-0.20572854480181491</v>
      </c>
      <c r="IB458" s="16">
        <f t="shared" si="4836"/>
        <v>-0.74913726798095581</v>
      </c>
      <c r="IC458" s="16">
        <f t="shared" si="4836"/>
        <v>-0.90077558151827475</v>
      </c>
      <c r="ID458" s="16">
        <f t="shared" si="4836"/>
        <v>0.32937530033277085</v>
      </c>
      <c r="IE458" s="16">
        <f t="shared" si="4836"/>
        <v>-2.344372681073736</v>
      </c>
      <c r="IF458" s="16">
        <f t="shared" si="4836"/>
        <v>-1.6532742878200963</v>
      </c>
      <c r="IG458" s="16">
        <f t="shared" si="4836"/>
        <v>-2.2211514368385394</v>
      </c>
      <c r="IH458" s="16">
        <f t="shared" si="4836"/>
        <v>-1.6307038364292481</v>
      </c>
      <c r="II458" s="16">
        <f t="shared" si="4836"/>
        <v>-2.2383405663869524</v>
      </c>
      <c r="IJ458" s="16">
        <f t="shared" si="4836"/>
        <v>-1.6319005204047983</v>
      </c>
      <c r="IK458" s="16">
        <f t="shared" si="4836"/>
        <v>-2.1655426716904458</v>
      </c>
      <c r="IL458" s="16">
        <f t="shared" si="4836"/>
        <v>-1.8943945198122947</v>
      </c>
      <c r="IM458" s="16">
        <f t="shared" si="4836"/>
        <v>-2.3453930670525835</v>
      </c>
      <c r="IN458" s="16">
        <f t="shared" si="4836"/>
        <v>-1.6693251272614162</v>
      </c>
      <c r="IO458" s="16">
        <f t="shared" si="4836"/>
        <v>-2.1655426716904458</v>
      </c>
      <c r="IP458" s="16">
        <f t="shared" si="4836"/>
        <v>-1.8943945198122947</v>
      </c>
      <c r="IQ458" s="16">
        <f t="shared" si="4836"/>
        <v>-1.8138296434658798</v>
      </c>
      <c r="IR458" s="16">
        <f t="shared" si="4836"/>
        <v>0.27444361484195667</v>
      </c>
      <c r="IS458" s="16">
        <f t="shared" si="4836"/>
        <v>-0.83857501280922975</v>
      </c>
      <c r="IT458" s="16">
        <f t="shared" si="4836"/>
        <v>-0.70198753747612841</v>
      </c>
      <c r="IU458" s="16">
        <f t="shared" si="4836"/>
        <v>-0.78197644800604849</v>
      </c>
      <c r="IV458" s="16">
        <f t="shared" si="4836"/>
        <v>-2.4985886422264798</v>
      </c>
      <c r="IW458" s="16">
        <f t="shared" si="4836"/>
        <v>-1.7719201328047518</v>
      </c>
      <c r="IX458" s="16">
        <f t="shared" si="4836"/>
        <v>-7.8964113542269843E-2</v>
      </c>
      <c r="IY458" s="16">
        <f t="shared" si="4836"/>
        <v>-0.73152350834433832</v>
      </c>
      <c r="IZ458" s="16">
        <f t="shared" si="4836"/>
        <v>-0.40123678729585777</v>
      </c>
      <c r="JA458" s="16">
        <f t="shared" si="4836"/>
        <v>-0.95666721328913695</v>
      </c>
      <c r="JB458" s="16">
        <f t="shared" si="4836"/>
        <v>-0.35531233165156095</v>
      </c>
      <c r="JC458" s="16">
        <f t="shared" ref="JC458:KG458" si="4837">IF(ISNUMBER(JC147),(JC147-$B52),"")</f>
        <v>-0.92632146711468977</v>
      </c>
      <c r="JD458" s="16">
        <f t="shared" si="4837"/>
        <v>-0.82068437308203102</v>
      </c>
      <c r="JE458" s="16">
        <f t="shared" si="4837"/>
        <v>-1.4925061757867866</v>
      </c>
      <c r="JF458" s="16">
        <f t="shared" si="4837"/>
        <v>-1.0827654119860597</v>
      </c>
      <c r="JG458" s="16">
        <f t="shared" si="4837"/>
        <v>-1.6728333129360919</v>
      </c>
      <c r="JH458" s="16">
        <f t="shared" si="4837"/>
        <v>0.30835700053123105</v>
      </c>
      <c r="JI458" s="16">
        <f t="shared" si="4837"/>
        <v>-0.31863842679129561</v>
      </c>
      <c r="JJ458" s="16">
        <f t="shared" si="4837"/>
        <v>-2.312503459517032</v>
      </c>
      <c r="JK458" s="16">
        <f t="shared" si="4837"/>
        <v>-2.7666828274428212</v>
      </c>
      <c r="JL458" s="16">
        <f t="shared" si="4837"/>
        <v>-2.0264643994220393</v>
      </c>
      <c r="JM458" s="16">
        <f t="shared" si="4837"/>
        <v>-2.4999147158900428</v>
      </c>
      <c r="JN458" s="16">
        <f t="shared" si="4837"/>
        <v>-2.5177872846436316</v>
      </c>
      <c r="JO458" s="16">
        <f t="shared" si="4837"/>
        <v>-1.7890785316190545</v>
      </c>
      <c r="JP458" s="16">
        <f t="shared" si="4837"/>
        <v>-2.312503459517032</v>
      </c>
      <c r="JQ458" s="16">
        <f t="shared" si="4837"/>
        <v>-2.7666828274428212</v>
      </c>
      <c r="JR458" s="16">
        <f t="shared" si="4837"/>
        <v>-2.0264643994220393</v>
      </c>
      <c r="JS458" s="16">
        <f t="shared" si="4837"/>
        <v>-1.9391507929257585</v>
      </c>
      <c r="JT458" s="16">
        <f t="shared" si="4837"/>
        <v>-2.6667313646762096</v>
      </c>
      <c r="JU458" s="16">
        <f t="shared" si="4837"/>
        <v>0.250280745053999</v>
      </c>
      <c r="JV458" s="16">
        <f t="shared" si="4837"/>
        <v>-0.39040336115692753</v>
      </c>
      <c r="JW458" s="16">
        <f t="shared" si="4837"/>
        <v>-0.91548295773259269</v>
      </c>
      <c r="JX458" s="16">
        <f t="shared" si="4837"/>
        <v>-1.6023729182073509</v>
      </c>
      <c r="JY458" s="16">
        <f t="shared" si="4837"/>
        <v>-0.77165868819608363</v>
      </c>
      <c r="JZ458" s="16">
        <f t="shared" si="4837"/>
        <v>-1.448403604530796</v>
      </c>
      <c r="KA458" s="16">
        <f t="shared" si="4837"/>
        <v>-0.96021229181197043</v>
      </c>
      <c r="KB458" s="16">
        <f t="shared" si="4837"/>
        <v>-1.5518919548044607</v>
      </c>
      <c r="KC458" s="16" t="str">
        <f t="shared" si="4837"/>
        <v/>
      </c>
      <c r="KD458" s="16" t="str">
        <f t="shared" si="4837"/>
        <v/>
      </c>
      <c r="KE458" s="16" t="str">
        <f t="shared" si="4837"/>
        <v/>
      </c>
      <c r="KF458" s="16" t="str">
        <f t="shared" si="4837"/>
        <v/>
      </c>
      <c r="KG458" s="16" t="str">
        <f t="shared" si="4837"/>
        <v/>
      </c>
      <c r="KH458" s="16"/>
      <c r="KI458" s="16"/>
      <c r="KJ458" s="16"/>
      <c r="KK458" s="16"/>
      <c r="KL458" s="16"/>
      <c r="KM458" s="16"/>
      <c r="KN458" s="16"/>
      <c r="KO458" s="16" t="str">
        <f t="shared" si="4819"/>
        <v/>
      </c>
      <c r="KP458" s="16" t="str">
        <f t="shared" si="4819"/>
        <v/>
      </c>
      <c r="KQ458" s="16" t="str">
        <f t="shared" si="4819"/>
        <v/>
      </c>
      <c r="KW458" t="str">
        <f t="shared" si="4820"/>
        <v/>
      </c>
      <c r="KX458" t="str">
        <f t="shared" si="4820"/>
        <v/>
      </c>
      <c r="KZ458" t="str">
        <f t="shared" si="4821"/>
        <v/>
      </c>
      <c r="LC458" t="str">
        <f t="shared" si="4822"/>
        <v/>
      </c>
      <c r="LD458" t="str">
        <f t="shared" si="4822"/>
        <v/>
      </c>
      <c r="LF458" t="str">
        <f t="shared" si="4823"/>
        <v/>
      </c>
      <c r="LG458" t="str">
        <f t="shared" si="4823"/>
        <v/>
      </c>
      <c r="LO458" t="str">
        <f t="shared" si="4824"/>
        <v/>
      </c>
      <c r="LP458" t="str">
        <f t="shared" si="4824"/>
        <v/>
      </c>
      <c r="LQ458" t="str">
        <f t="shared" si="4824"/>
        <v/>
      </c>
      <c r="LR458" t="str">
        <f t="shared" si="4824"/>
        <v/>
      </c>
      <c r="LU458" t="str">
        <f t="shared" si="4825"/>
        <v/>
      </c>
      <c r="LV458" t="str">
        <f t="shared" si="4825"/>
        <v/>
      </c>
      <c r="MF458" t="str">
        <f t="shared" ref="MF458:MW458" si="4838">IF(ISNUMBER(MF147),(MF147-$B52),"")</f>
        <v/>
      </c>
      <c r="MG458" t="str">
        <f t="shared" si="4838"/>
        <v/>
      </c>
      <c r="MH458" t="str">
        <f t="shared" si="4838"/>
        <v/>
      </c>
      <c r="MI458" t="str">
        <f t="shared" si="4838"/>
        <v/>
      </c>
      <c r="MJ458" t="str">
        <f t="shared" si="4838"/>
        <v/>
      </c>
      <c r="MK458" t="str">
        <f t="shared" si="4838"/>
        <v/>
      </c>
      <c r="ML458" t="str">
        <f t="shared" si="4838"/>
        <v/>
      </c>
      <c r="MM458" t="str">
        <f t="shared" si="4838"/>
        <v/>
      </c>
      <c r="MN458" t="str">
        <f t="shared" si="4838"/>
        <v/>
      </c>
      <c r="MO458" t="str">
        <f t="shared" si="4838"/>
        <v/>
      </c>
      <c r="MP458" t="str">
        <f t="shared" si="4838"/>
        <v/>
      </c>
      <c r="MQ458" t="str">
        <f t="shared" si="4838"/>
        <v/>
      </c>
      <c r="MR458" t="str">
        <f t="shared" si="4838"/>
        <v/>
      </c>
      <c r="MS458" t="str">
        <f t="shared" si="4838"/>
        <v/>
      </c>
      <c r="MT458" t="str">
        <f t="shared" si="4838"/>
        <v/>
      </c>
      <c r="MU458" t="str">
        <f t="shared" si="4838"/>
        <v/>
      </c>
      <c r="MV458" t="str">
        <f t="shared" si="4838"/>
        <v/>
      </c>
      <c r="MW458" t="str">
        <f t="shared" si="4838"/>
        <v/>
      </c>
    </row>
    <row r="459" spans="2:361" x14ac:dyDescent="0.25">
      <c r="B459"/>
      <c r="C459"/>
      <c r="D459"/>
      <c r="E459"/>
      <c r="F459" s="16">
        <f t="shared" ref="F459:AK459" si="4839">IF(ISNUMBER(F148),(F148-$B53),"")</f>
        <v>6.5954751350110428</v>
      </c>
      <c r="G459" s="16">
        <f t="shared" si="4839"/>
        <v>4.8620323724842223</v>
      </c>
      <c r="H459" s="16">
        <f t="shared" si="4839"/>
        <v>-1.3436378051247431</v>
      </c>
      <c r="I459" s="16">
        <f t="shared" si="4839"/>
        <v>-2.9346383719871909</v>
      </c>
      <c r="J459" s="16">
        <f t="shared" si="4839"/>
        <v>-1.4382393605992547</v>
      </c>
      <c r="K459" s="16">
        <f t="shared" si="4839"/>
        <v>-3.0327891582795843</v>
      </c>
      <c r="L459" s="16">
        <f t="shared" si="4839"/>
        <v>-1.3819341149576445</v>
      </c>
      <c r="M459" s="16">
        <f t="shared" si="4839"/>
        <v>-2.9751359350874367</v>
      </c>
      <c r="N459" s="16">
        <f t="shared" si="4839"/>
        <v>-0.42210399272768484</v>
      </c>
      <c r="O459" s="16">
        <f t="shared" si="4839"/>
        <v>-2.0626892850269201</v>
      </c>
      <c r="P459" s="16">
        <f t="shared" si="4839"/>
        <v>-0.74573355570056776</v>
      </c>
      <c r="Q459" s="16">
        <f t="shared" si="4839"/>
        <v>-2.3085020680602781</v>
      </c>
      <c r="R459" s="16">
        <f t="shared" si="4839"/>
        <v>-1.2480470297862354</v>
      </c>
      <c r="S459" s="16">
        <f t="shared" si="4839"/>
        <v>-2.8300362039357623</v>
      </c>
      <c r="T459" s="16">
        <f t="shared" si="4839"/>
        <v>-1.0089106532335705</v>
      </c>
      <c r="U459" s="16">
        <f t="shared" si="4839"/>
        <v>-2.5837149647099125</v>
      </c>
      <c r="V459" s="16">
        <f t="shared" si="4839"/>
        <v>-0.56430642349185689</v>
      </c>
      <c r="W459" s="16">
        <f t="shared" si="4839"/>
        <v>0.74354636502971516</v>
      </c>
      <c r="X459" s="16">
        <f t="shared" si="4839"/>
        <v>8.165594407091703E-2</v>
      </c>
      <c r="Y459" s="16">
        <f t="shared" si="4839"/>
        <v>0.14671084477032537</v>
      </c>
      <c r="Z459" s="16">
        <f t="shared" si="4839"/>
        <v>-1.7513531248801257</v>
      </c>
      <c r="AA459" s="16">
        <f t="shared" si="4839"/>
        <v>-0.38854361716697383</v>
      </c>
      <c r="AB459" s="16">
        <f t="shared" si="4839"/>
        <v>0.48072183007904812</v>
      </c>
      <c r="AC459" s="16">
        <f t="shared" si="4839"/>
        <v>-0.1868093275757019</v>
      </c>
      <c r="AD459" s="16">
        <f t="shared" si="4839"/>
        <v>0.5756821257275675</v>
      </c>
      <c r="AE459" s="16">
        <f t="shared" si="4839"/>
        <v>0.59922171024543047</v>
      </c>
      <c r="AF459" s="16">
        <f t="shared" si="4839"/>
        <v>1.131826776747161</v>
      </c>
      <c r="AG459" s="16">
        <f t="shared" si="4839"/>
        <v>-7.7976479862229553E-2</v>
      </c>
      <c r="AH459" s="16">
        <f t="shared" si="4839"/>
        <v>-0.28957927832151142</v>
      </c>
      <c r="AI459" s="16">
        <f t="shared" si="4839"/>
        <v>-0.25274737312481932</v>
      </c>
      <c r="AJ459" s="16">
        <f t="shared" si="4839"/>
        <v>0.88752417210747581</v>
      </c>
      <c r="AK459" s="16">
        <f t="shared" si="4839"/>
        <v>-1.9847038010197053</v>
      </c>
      <c r="AL459" s="16">
        <f t="shared" ref="AL459:BM459" si="4840">IF(ISNUMBER(AL148),(AL148-$B53),"")</f>
        <v>-1.1294337460468711</v>
      </c>
      <c r="AM459" s="16">
        <f t="shared" si="4840"/>
        <v>-1.8764396992663279</v>
      </c>
      <c r="AN459" s="16">
        <f t="shared" si="4840"/>
        <v>-1.1012756284966514</v>
      </c>
      <c r="AO459" s="16">
        <f t="shared" si="4840"/>
        <v>-1.8919145836349998</v>
      </c>
      <c r="AP459" s="16">
        <f t="shared" si="4840"/>
        <v>-1.1025804838166948</v>
      </c>
      <c r="AQ459" s="16">
        <f t="shared" si="4840"/>
        <v>-2.0759732649805471</v>
      </c>
      <c r="AR459" s="16">
        <f t="shared" si="4840"/>
        <v>-1.1175918507058356</v>
      </c>
      <c r="AS459" s="16">
        <f t="shared" si="4840"/>
        <v>-2.1344964973607574</v>
      </c>
      <c r="AT459" s="16">
        <f t="shared" si="4840"/>
        <v>-1.6441756552388114</v>
      </c>
      <c r="AU459" s="16">
        <f t="shared" si="4840"/>
        <v>-1.495364686864491</v>
      </c>
      <c r="AV459" s="16">
        <f t="shared" si="4840"/>
        <v>-1.444914828049761</v>
      </c>
      <c r="AW459" s="16">
        <f t="shared" si="4840"/>
        <v>0.55838261580427684</v>
      </c>
      <c r="AX459" s="16">
        <f t="shared" si="4840"/>
        <v>1.241520199506013</v>
      </c>
      <c r="AY459" s="16">
        <f t="shared" si="4840"/>
        <v>0.12626354035717213</v>
      </c>
      <c r="AZ459" s="16">
        <f t="shared" si="4840"/>
        <v>0.23619328657747474</v>
      </c>
      <c r="BA459" s="16">
        <f t="shared" si="4840"/>
        <v>7.563381880257225E-2</v>
      </c>
      <c r="BB459" s="16">
        <f t="shared" si="4840"/>
        <v>-0.56445853535458923</v>
      </c>
      <c r="BC459" s="16">
        <f t="shared" si="4840"/>
        <v>-0.27394414206413842</v>
      </c>
      <c r="BD459" s="16">
        <f t="shared" si="4840"/>
        <v>4.4519299113687794E-4</v>
      </c>
      <c r="BE459" s="16">
        <f t="shared" si="4840"/>
        <v>0.25952817905532299</v>
      </c>
      <c r="BF459" s="16">
        <f t="shared" si="4840"/>
        <v>0.50917219733422314</v>
      </c>
      <c r="BG459" s="16">
        <f t="shared" si="4840"/>
        <v>0.74370899246983413</v>
      </c>
      <c r="BH459" s="16">
        <f t="shared" si="4840"/>
        <v>0.96738825918966143</v>
      </c>
      <c r="BI459" s="16">
        <f t="shared" si="4840"/>
        <v>1.1825131631204755</v>
      </c>
      <c r="BJ459" s="16">
        <f t="shared" si="4840"/>
        <v>1.3857902023623723</v>
      </c>
      <c r="BK459" s="16">
        <f t="shared" si="4840"/>
        <v>1.5782166946370211</v>
      </c>
      <c r="BL459" s="16">
        <f t="shared" si="4840"/>
        <v>1.7592058022962362</v>
      </c>
      <c r="BM459" s="16">
        <f t="shared" si="4840"/>
        <v>1.9358718413515561</v>
      </c>
      <c r="BN459" s="16"/>
      <c r="BO459" s="16"/>
      <c r="BP459" s="16"/>
      <c r="BQ459" s="16">
        <f t="shared" ref="BQ459:CB459" si="4841">IF(ISNUMBER(BQ148),(BQ148-$B53),"")</f>
        <v>-1.6441756552388114</v>
      </c>
      <c r="BR459" s="16">
        <f t="shared" si="4841"/>
        <v>-1.35269634744283</v>
      </c>
      <c r="BS459" s="16">
        <f t="shared" si="4841"/>
        <v>-1.0644497063767346</v>
      </c>
      <c r="BT459" s="16">
        <f t="shared" si="4841"/>
        <v>-0.77823561425353205</v>
      </c>
      <c r="BU459" s="16">
        <f t="shared" si="4841"/>
        <v>-0.49238787031877962</v>
      </c>
      <c r="BV459" s="16">
        <f t="shared" si="4841"/>
        <v>-0.20820912029681438</v>
      </c>
      <c r="BW459" s="16">
        <f t="shared" si="4841"/>
        <v>7.4175628141730954E-2</v>
      </c>
      <c r="BX459" s="16">
        <f t="shared" si="4841"/>
        <v>0.35917566342864404</v>
      </c>
      <c r="BY459" s="16">
        <f t="shared" si="4841"/>
        <v>0.64274470801882444</v>
      </c>
      <c r="BZ459" s="16">
        <f t="shared" si="4841"/>
        <v>0.92345801740508193</v>
      </c>
      <c r="CA459" s="16">
        <f t="shared" si="4841"/>
        <v>1.2067445125848053</v>
      </c>
      <c r="CB459" s="16">
        <f t="shared" si="4841"/>
        <v>1.4886946501645895</v>
      </c>
      <c r="CC459" s="16"/>
      <c r="CD459" s="16"/>
      <c r="CE459" s="16">
        <f t="shared" ref="CE459:CP459" si="4842">IF(ISNUMBER(CE148),(CE148-$B53),"")</f>
        <v>-1.1532194226039394</v>
      </c>
      <c r="CF459" s="16">
        <f t="shared" si="4842"/>
        <v>-0.85994354323447908</v>
      </c>
      <c r="CG459" s="16">
        <f t="shared" si="4842"/>
        <v>-0.57903488779258794</v>
      </c>
      <c r="CH459" s="16">
        <f t="shared" si="4842"/>
        <v>-0.30609798108700659</v>
      </c>
      <c r="CI459" s="16">
        <f t="shared" si="4842"/>
        <v>-4.0455571270385349E-2</v>
      </c>
      <c r="CJ459" s="16">
        <f t="shared" si="4842"/>
        <v>0.21427603291526509</v>
      </c>
      <c r="CK459" s="16">
        <f t="shared" si="4842"/>
        <v>0.46094777861371483</v>
      </c>
      <c r="CL459" s="16">
        <f t="shared" si="4842"/>
        <v>0.70117910780261639</v>
      </c>
      <c r="CM459" s="16">
        <f t="shared" si="4842"/>
        <v>0.93442461160756807</v>
      </c>
      <c r="CN459" s="16">
        <f t="shared" si="4842"/>
        <v>1.1594309712352526</v>
      </c>
      <c r="CO459" s="16">
        <f t="shared" si="4842"/>
        <v>1.3770800638025094</v>
      </c>
      <c r="CP459" s="16">
        <f t="shared" si="4842"/>
        <v>1.5870495245495846</v>
      </c>
      <c r="CQ459" s="16"/>
      <c r="CR459" s="16"/>
      <c r="CS459" s="16">
        <f t="shared" ref="CS459:DX459" si="4843">IF(ISNUMBER(CS148),(CS148-$B53),"")</f>
        <v>0.57820620997027561</v>
      </c>
      <c r="CT459" s="16">
        <f t="shared" si="4843"/>
        <v>-1.2097297662110265</v>
      </c>
      <c r="CU459" s="16">
        <f t="shared" si="4843"/>
        <v>-0.15443082257959873</v>
      </c>
      <c r="CV459" s="16">
        <f t="shared" si="4843"/>
        <v>0.74354636502971516</v>
      </c>
      <c r="CW459" s="16">
        <f t="shared" si="4843"/>
        <v>-1.1175918507058356</v>
      </c>
      <c r="CX459" s="16">
        <f t="shared" si="4843"/>
        <v>0.55838261580427684</v>
      </c>
      <c r="CY459" s="16">
        <f t="shared" si="4843"/>
        <v>0.70679429855563569</v>
      </c>
      <c r="CZ459" s="16">
        <f t="shared" si="4843"/>
        <v>-1.4576756480171866</v>
      </c>
      <c r="DA459" s="16">
        <f t="shared" si="4843"/>
        <v>0.48606839425485759</v>
      </c>
      <c r="DB459" s="16">
        <f t="shared" si="4843"/>
        <v>0.65899736890996508</v>
      </c>
      <c r="DC459" s="16">
        <f t="shared" si="4843"/>
        <v>-1.2274603105665278</v>
      </c>
      <c r="DD459" s="16">
        <f t="shared" si="4843"/>
        <v>4.4112667726110999E-2</v>
      </c>
      <c r="DE459" s="16">
        <f t="shared" si="4843"/>
        <v>0.68824880182422987</v>
      </c>
      <c r="DF459" s="16">
        <f t="shared" si="4843"/>
        <v>-1.2961458732690403</v>
      </c>
      <c r="DG459" s="16">
        <f t="shared" si="4843"/>
        <v>0.46951718496542583</v>
      </c>
      <c r="DH459" s="16">
        <f t="shared" si="4843"/>
        <v>0.9984370933257054</v>
      </c>
      <c r="DI459" s="16">
        <f t="shared" si="4843"/>
        <v>-0.85499559512017242</v>
      </c>
      <c r="DJ459" s="16">
        <f t="shared" si="4843"/>
        <v>6.9287810933545302E-2</v>
      </c>
      <c r="DK459" s="16">
        <f t="shared" si="4843"/>
        <v>0.51486473493596918</v>
      </c>
      <c r="DL459" s="16">
        <f t="shared" si="4843"/>
        <v>-1.2885335586709488</v>
      </c>
      <c r="DM459" s="16">
        <f t="shared" si="4843"/>
        <v>0.41940889442287244</v>
      </c>
      <c r="DN459" s="16">
        <f t="shared" si="4843"/>
        <v>0.76906730117629252</v>
      </c>
      <c r="DO459" s="16">
        <f t="shared" si="4843"/>
        <v>-1.2456609589088288</v>
      </c>
      <c r="DP459" s="16">
        <f t="shared" si="4843"/>
        <v>0.91696581658860055</v>
      </c>
      <c r="DQ459" s="16">
        <f t="shared" si="4843"/>
        <v>0.84803234142341921</v>
      </c>
      <c r="DR459" s="16">
        <f t="shared" si="4843"/>
        <v>-1.0783427889530515</v>
      </c>
      <c r="DS459" s="16">
        <f t="shared" si="4843"/>
        <v>0.87901191215013341</v>
      </c>
      <c r="DT459" s="16">
        <f t="shared" si="4843"/>
        <v>0.69073806614980526</v>
      </c>
      <c r="DU459" s="16">
        <f t="shared" si="4843"/>
        <v>-1.4694885789597407</v>
      </c>
      <c r="DV459" s="16">
        <f t="shared" si="4843"/>
        <v>0.48083523634753078</v>
      </c>
      <c r="DW459" s="16">
        <f t="shared" si="4843"/>
        <v>-2.2049932649020008</v>
      </c>
      <c r="DX459" s="16">
        <f t="shared" si="4843"/>
        <v>-1.3052145700145417</v>
      </c>
      <c r="DY459" s="16">
        <f t="shared" ref="DY459:EU459" si="4844">IF(ISNUMBER(DY148),(DY148-$B53),"")</f>
        <v>-1.3726505523084143</v>
      </c>
      <c r="DZ459" s="16">
        <f t="shared" si="4844"/>
        <v>4.1652755732243918E-2</v>
      </c>
      <c r="EA459" s="16">
        <f t="shared" si="4844"/>
        <v>7.0178232952713415E-2</v>
      </c>
      <c r="EB459" s="16">
        <f t="shared" si="4844"/>
        <v>-1.5667303648868085</v>
      </c>
      <c r="EC459" s="16">
        <f t="shared" si="4844"/>
        <v>-1.6027186726524434</v>
      </c>
      <c r="ED459" s="38">
        <f t="shared" si="4844"/>
        <v>0.66222664903874318</v>
      </c>
      <c r="EE459" s="16">
        <f t="shared" si="4844"/>
        <v>-0.15426455255081351</v>
      </c>
      <c r="EF459" s="16">
        <f t="shared" si="4844"/>
        <v>0.38098657163313021</v>
      </c>
      <c r="EG459" s="16">
        <f t="shared" si="4844"/>
        <v>-0.35688333167196618</v>
      </c>
      <c r="EH459" s="16">
        <f t="shared" si="4844"/>
        <v>0.42114139883271662</v>
      </c>
      <c r="EI459" s="16">
        <f t="shared" si="4844"/>
        <v>-0.33082894191595358</v>
      </c>
      <c r="EJ459" s="16">
        <f t="shared" si="4844"/>
        <v>1.0686443344289103</v>
      </c>
      <c r="EK459" s="16">
        <f t="shared" si="4844"/>
        <v>-0.19742323614623558</v>
      </c>
      <c r="EL459" s="16">
        <f t="shared" si="4844"/>
        <v>-1.0348003526181202</v>
      </c>
      <c r="EM459" s="16">
        <f t="shared" si="4844"/>
        <v>-0.52458956607492269</v>
      </c>
      <c r="EN459" s="16">
        <f t="shared" si="4844"/>
        <v>-1.2841849724092214</v>
      </c>
      <c r="EO459" s="16">
        <f t="shared" si="4844"/>
        <v>-0.47066029959822231</v>
      </c>
      <c r="EP459" s="16">
        <f t="shared" si="4844"/>
        <v>-1.2440162277463997</v>
      </c>
      <c r="EQ459" s="16">
        <f t="shared" si="4844"/>
        <v>0.8150504606128095</v>
      </c>
      <c r="ER459" s="16">
        <f t="shared" si="4844"/>
        <v>2.4549859110905459E-2</v>
      </c>
      <c r="ES459" s="16">
        <f t="shared" si="4844"/>
        <v>-2.363410890725504</v>
      </c>
      <c r="ET459" s="16">
        <f t="shared" si="4844"/>
        <v>-2.765539672325815</v>
      </c>
      <c r="EU459" s="16">
        <f t="shared" si="4844"/>
        <v>-1.8467730322798417</v>
      </c>
      <c r="EV459" s="16"/>
      <c r="EW459" s="16">
        <f t="shared" ref="EW459:FI459" si="4845">IF(ISNUMBER(EW148),(EW148-$B53),"")</f>
        <v>-2.3010364420866125</v>
      </c>
      <c r="EX459" s="16">
        <f t="shared" si="4845"/>
        <v>-2.1949893348121492</v>
      </c>
      <c r="EY459" s="16">
        <f t="shared" si="4845"/>
        <v>-1.2932406837720407</v>
      </c>
      <c r="EZ459" s="16">
        <f t="shared" si="4845"/>
        <v>-1.6903441100215417</v>
      </c>
      <c r="FA459" s="16">
        <f t="shared" si="4845"/>
        <v>-2.5474559186748422</v>
      </c>
      <c r="FB459" s="16">
        <f t="shared" si="4845"/>
        <v>-1.6369861209365553</v>
      </c>
      <c r="FC459" s="16">
        <f t="shared" si="4845"/>
        <v>0.46396195176602362</v>
      </c>
      <c r="FD459" s="16">
        <f t="shared" si="4845"/>
        <v>-0.40125498455205388</v>
      </c>
      <c r="FE459" s="16">
        <f t="shared" si="4845"/>
        <v>1.4272998543333415E-2</v>
      </c>
      <c r="FF459" s="16">
        <f t="shared" si="4845"/>
        <v>-0.83431848205229642</v>
      </c>
      <c r="FG459" s="16">
        <f t="shared" si="4845"/>
        <v>1.1833722862146203</v>
      </c>
      <c r="FH459" s="16">
        <f t="shared" si="4845"/>
        <v>0.38307504096232492</v>
      </c>
      <c r="FI459" s="16">
        <f t="shared" si="4845"/>
        <v>0.13043106937115567</v>
      </c>
      <c r="FJ459" s="16"/>
      <c r="FK459" s="16">
        <f t="shared" ref="FK459:GP459" si="4846">IF(ISNUMBER(FK148),(FK148-$B53),"")</f>
        <v>-0.70743919266632815</v>
      </c>
      <c r="FL459" s="47">
        <f t="shared" si="4846"/>
        <v>-0.12860221455207466</v>
      </c>
      <c r="FM459" s="16">
        <f t="shared" si="4846"/>
        <v>-0.13971069174201034</v>
      </c>
      <c r="FN459" s="16">
        <f t="shared" si="4846"/>
        <v>-0.12565673157521928</v>
      </c>
      <c r="FO459" s="16">
        <f t="shared" si="4846"/>
        <v>2.1510525764085742E-3</v>
      </c>
      <c r="FP459" s="16">
        <f t="shared" si="4846"/>
        <v>-0.14127536000368934</v>
      </c>
      <c r="FQ459" s="16">
        <f t="shared" si="4846"/>
        <v>-0.14445154444179309</v>
      </c>
      <c r="FR459" s="16">
        <f t="shared" si="4846"/>
        <v>-0.90015203379363129</v>
      </c>
      <c r="FS459" s="16">
        <f t="shared" si="4846"/>
        <v>-1.1405605870233302</v>
      </c>
      <c r="FT459" s="16">
        <f t="shared" si="4846"/>
        <v>0.17813562245297021</v>
      </c>
      <c r="FU459" s="16">
        <f t="shared" si="4846"/>
        <v>1.8051144694879895E-2</v>
      </c>
      <c r="FV459" s="16">
        <f t="shared" si="4846"/>
        <v>3.891137033477321E-2</v>
      </c>
      <c r="FW459" s="16">
        <f t="shared" si="4846"/>
        <v>-0.66156837720323836</v>
      </c>
      <c r="FX459" s="16">
        <f t="shared" si="4846"/>
        <v>-0.83024793659311058</v>
      </c>
      <c r="FY459" s="16">
        <f t="shared" si="4846"/>
        <v>0.33352533495016701</v>
      </c>
      <c r="FZ459" s="16">
        <f t="shared" si="4846"/>
        <v>-2.514876474064252</v>
      </c>
      <c r="GA459" s="16">
        <f t="shared" si="4846"/>
        <v>-1.6774978639168694</v>
      </c>
      <c r="GB459" s="16">
        <f t="shared" si="4846"/>
        <v>-2.4020863558075831</v>
      </c>
      <c r="GC459" s="16">
        <f t="shared" si="4846"/>
        <v>-1.6476427673752312</v>
      </c>
      <c r="GD459" s="16">
        <f t="shared" si="4846"/>
        <v>-2.4190497238531066</v>
      </c>
      <c r="GE459" s="16">
        <f t="shared" si="4846"/>
        <v>-1.6491490750009064</v>
      </c>
      <c r="GF459" s="16">
        <f t="shared" si="4846"/>
        <v>-2.6257014657804376</v>
      </c>
      <c r="GG459" s="16">
        <f t="shared" si="4846"/>
        <v>-2.1868098397771973</v>
      </c>
      <c r="GH459" s="16">
        <f t="shared" si="4846"/>
        <v>-2.5970370486559773</v>
      </c>
      <c r="GI459" s="16">
        <f t="shared" si="4846"/>
        <v>-1.662158833907327</v>
      </c>
      <c r="GJ459" s="16">
        <f t="shared" si="4846"/>
        <v>-2.053950603930403</v>
      </c>
      <c r="GK459" s="16">
        <f t="shared" si="4846"/>
        <v>-2.0016921656613107</v>
      </c>
      <c r="GL459" s="16">
        <f t="shared" si="4846"/>
        <v>-3.3619452755317525E-2</v>
      </c>
      <c r="GM459" s="16">
        <f t="shared" si="4846"/>
        <v>0.67767631692407804</v>
      </c>
      <c r="GN459" s="16">
        <f t="shared" si="4846"/>
        <v>-0.46210705653363959</v>
      </c>
      <c r="GO459" s="16">
        <f t="shared" si="4846"/>
        <v>-0.34631940464124966</v>
      </c>
      <c r="GP459" s="16">
        <f t="shared" si="4846"/>
        <v>-0.50942842963767987</v>
      </c>
      <c r="GQ459" s="16">
        <f t="shared" ref="GQ459:HV459" si="4847">IF(ISNUMBER(GQ148),(GQ148-$B53),"")</f>
        <v>-2.7784188263903502</v>
      </c>
      <c r="GR459" s="16">
        <f t="shared" si="4847"/>
        <v>-1.893665124543773</v>
      </c>
      <c r="GS459" s="16">
        <f t="shared" si="4847"/>
        <v>6.3300703872144481E-2</v>
      </c>
      <c r="GT459" s="16">
        <f t="shared" si="4847"/>
        <v>-0.73653651128404363</v>
      </c>
      <c r="GU459" s="16">
        <f t="shared" si="4847"/>
        <v>-0.21451222317821816</v>
      </c>
      <c r="GV459" s="16">
        <f t="shared" si="4847"/>
        <v>-0.9329906397494625</v>
      </c>
      <c r="GW459" s="16">
        <f t="shared" si="4847"/>
        <v>-0.17558684881360875</v>
      </c>
      <c r="GX459" s="16">
        <f t="shared" si="4847"/>
        <v>-0.90946662476319773</v>
      </c>
      <c r="GY459" s="16">
        <f t="shared" si="4847"/>
        <v>-0.81776488124914692</v>
      </c>
      <c r="GZ459" s="16">
        <f t="shared" si="4847"/>
        <v>-1.638856098567615</v>
      </c>
      <c r="HA459" s="16">
        <f t="shared" si="4847"/>
        <v>-1.0878914353262275</v>
      </c>
      <c r="HB459" s="16">
        <f t="shared" si="4847"/>
        <v>-1.8436042693963657</v>
      </c>
      <c r="HC459" s="16">
        <f t="shared" si="4847"/>
        <v>0.22949922735746497</v>
      </c>
      <c r="HD459" s="16">
        <f t="shared" si="4847"/>
        <v>-0.54332584979036369</v>
      </c>
      <c r="HE459" s="16">
        <f t="shared" si="4847"/>
        <v>-2.8965683098764714</v>
      </c>
      <c r="HF459" s="16">
        <f t="shared" si="4847"/>
        <v>-3.3354858063508743</v>
      </c>
      <c r="HG459" s="16">
        <f t="shared" si="4847"/>
        <v>-2.4317218224731363</v>
      </c>
      <c r="HH459" s="16">
        <f t="shared" si="4847"/>
        <v>-2.8652761424093711</v>
      </c>
      <c r="HI459" s="16">
        <f t="shared" si="4847"/>
        <v>-2.7646820620495589</v>
      </c>
      <c r="HJ459" s="16">
        <f t="shared" si="4847"/>
        <v>-1.87810382036308</v>
      </c>
      <c r="HK459" s="16">
        <f t="shared" si="4847"/>
        <v>-2.2915219737477202</v>
      </c>
      <c r="HL459" s="16">
        <f t="shared" si="4847"/>
        <v>-3.1316368389770446</v>
      </c>
      <c r="HM459" s="16">
        <f t="shared" si="4847"/>
        <v>-2.2359660929191705</v>
      </c>
      <c r="HN459" s="16">
        <f t="shared" si="4847"/>
        <v>-0.16527953413302043</v>
      </c>
      <c r="HO459" s="16">
        <f t="shared" si="4847"/>
        <v>-1.0170289455924006</v>
      </c>
      <c r="HP459" s="16">
        <f t="shared" si="4847"/>
        <v>0.58755806062049487</v>
      </c>
      <c r="HQ459" s="16">
        <f t="shared" si="4847"/>
        <v>-0.19581179253835046</v>
      </c>
      <c r="HR459" s="16">
        <f t="shared" si="4847"/>
        <v>-0.61134121003766495</v>
      </c>
      <c r="HS459" s="16">
        <f t="shared" si="4847"/>
        <v>-1.4448932886132013</v>
      </c>
      <c r="HT459" s="16">
        <f t="shared" si="4847"/>
        <v>-0.48832080843087056</v>
      </c>
      <c r="HU459" s="16">
        <f t="shared" si="4847"/>
        <v>-1.3105645731308186</v>
      </c>
      <c r="HV459" s="16">
        <f t="shared" si="4847"/>
        <v>-0.75323664669521406</v>
      </c>
      <c r="HW459" s="16">
        <f t="shared" ref="HW459:JB459" si="4848">IF(ISNUMBER(HW148),(HW148-$B53),"")</f>
        <v>-1.5076387067441317</v>
      </c>
      <c r="HX459" s="16">
        <f t="shared" si="4848"/>
        <v>-1.4608956771142942</v>
      </c>
      <c r="HY459" s="16">
        <f t="shared" si="4848"/>
        <v>-0.10537159819776321</v>
      </c>
      <c r="HZ459" s="16">
        <f t="shared" si="4848"/>
        <v>-0.24985022095515319</v>
      </c>
      <c r="IA459" s="16">
        <f t="shared" si="4848"/>
        <v>-0.23198757256459146</v>
      </c>
      <c r="IB459" s="16">
        <f t="shared" si="4848"/>
        <v>-0.97644901769866976</v>
      </c>
      <c r="IC459" s="16">
        <f t="shared" si="4848"/>
        <v>-1.1368800065753675</v>
      </c>
      <c r="ID459" s="16">
        <f t="shared" si="4848"/>
        <v>6.3084752808961753E-2</v>
      </c>
      <c r="IE459" s="16">
        <f t="shared" si="4848"/>
        <v>-2.8271040454576593</v>
      </c>
      <c r="IF459" s="16">
        <f t="shared" si="4848"/>
        <v>-1.9999058221974622</v>
      </c>
      <c r="IG459" s="16">
        <f t="shared" si="4848"/>
        <v>-2.7027286729221913</v>
      </c>
      <c r="IH459" s="16">
        <f t="shared" si="4848"/>
        <v>-1.9614834479783951</v>
      </c>
      <c r="II459" s="16">
        <f t="shared" si="4848"/>
        <v>-2.7206654188994577</v>
      </c>
      <c r="IJ459" s="16">
        <f t="shared" si="4848"/>
        <v>-1.9635224771655402</v>
      </c>
      <c r="IK459" s="16">
        <f t="shared" si="4848"/>
        <v>-2.9117838125395963</v>
      </c>
      <c r="IL459" s="16">
        <f t="shared" si="4848"/>
        <v>-2.5298431150058605</v>
      </c>
      <c r="IM459" s="16">
        <f t="shared" si="4848"/>
        <v>-2.9006156693730532</v>
      </c>
      <c r="IN459" s="16">
        <f t="shared" si="4848"/>
        <v>-1.980571403345067</v>
      </c>
      <c r="IO459" s="16">
        <f t="shared" si="4848"/>
        <v>-2.9117838125395963</v>
      </c>
      <c r="IP459" s="16">
        <f t="shared" si="4848"/>
        <v>-2.5298431150058605</v>
      </c>
      <c r="IQ459" s="16">
        <f t="shared" si="4848"/>
        <v>-0.31406223831194779</v>
      </c>
      <c r="IR459" s="16">
        <f t="shared" si="4848"/>
        <v>0.42021471838550895</v>
      </c>
      <c r="IS459" s="16">
        <f t="shared" si="4848"/>
        <v>-0.75195723911427592</v>
      </c>
      <c r="IT459" s="16">
        <f t="shared" si="4848"/>
        <v>-0.62760177534588024</v>
      </c>
      <c r="IU459" s="16">
        <f t="shared" si="4848"/>
        <v>-0.7750446686361272</v>
      </c>
      <c r="IV459" s="16">
        <f t="shared" si="4848"/>
        <v>-3.017945196885691</v>
      </c>
      <c r="IW459" s="16">
        <f t="shared" si="4848"/>
        <v>-2.1481846524831525</v>
      </c>
      <c r="IX459" s="16">
        <f t="shared" si="4848"/>
        <v>-0.16015836901021885</v>
      </c>
      <c r="IY459" s="16">
        <f t="shared" si="4848"/>
        <v>-0.94685297270545732</v>
      </c>
      <c r="IZ459" s="16">
        <f t="shared" si="4848"/>
        <v>-0.43205923505826149</v>
      </c>
      <c r="JA459" s="16">
        <f t="shared" si="4848"/>
        <v>-1.1346090511212452</v>
      </c>
      <c r="JB459" s="16">
        <f t="shared" si="4848"/>
        <v>-0.39544969786010142</v>
      </c>
      <c r="JC459" s="16">
        <f t="shared" ref="JC459:KG459" si="4849">IF(ISNUMBER(JC148),(JC148-$B53),"")</f>
        <v>-1.1138099622989017</v>
      </c>
      <c r="JD459" s="16">
        <f t="shared" si="4849"/>
        <v>-1.0710540515407985</v>
      </c>
      <c r="JE459" s="16">
        <f t="shared" si="4849"/>
        <v>-1.8785873714188455</v>
      </c>
      <c r="JF459" s="16">
        <f t="shared" si="4849"/>
        <v>-1.3421234286387147</v>
      </c>
      <c r="JG459" s="16">
        <f t="shared" si="4849"/>
        <v>-2.0820430738626072</v>
      </c>
      <c r="JH459" s="16">
        <f t="shared" si="4849"/>
        <v>1.7445517279796263E-2</v>
      </c>
      <c r="JI459" s="16">
        <f t="shared" si="4849"/>
        <v>-0.74244262039765374</v>
      </c>
      <c r="JJ459" s="16">
        <f t="shared" si="4849"/>
        <v>-3.1078076579789098</v>
      </c>
      <c r="JK459" s="16">
        <f t="shared" si="4849"/>
        <v>-3.5934137421229337</v>
      </c>
      <c r="JL459" s="16">
        <f t="shared" si="4849"/>
        <v>-2.7050845984086607</v>
      </c>
      <c r="JM459" s="16">
        <f t="shared" si="4849"/>
        <v>-3.0953109502001155</v>
      </c>
      <c r="JN459" s="16">
        <f t="shared" si="4849"/>
        <v>-2.9997939106281137</v>
      </c>
      <c r="JO459" s="16">
        <f t="shared" si="4849"/>
        <v>-2.1282886457414065</v>
      </c>
      <c r="JP459" s="16">
        <f t="shared" si="4849"/>
        <v>-3.1078076579789098</v>
      </c>
      <c r="JQ459" s="16">
        <f t="shared" si="4849"/>
        <v>-3.5934137421229337</v>
      </c>
      <c r="JR459" s="16">
        <f t="shared" si="4849"/>
        <v>-2.7050845984086607</v>
      </c>
      <c r="JS459" s="16">
        <f t="shared" si="4849"/>
        <v>-0.3819116151451567</v>
      </c>
      <c r="JT459" s="16">
        <f t="shared" si="4849"/>
        <v>-1.2195118712140811</v>
      </c>
      <c r="JU459" s="16">
        <f t="shared" si="4849"/>
        <v>0.38941641452869646</v>
      </c>
      <c r="JV459" s="16">
        <f t="shared" si="4849"/>
        <v>-0.38097006287250679</v>
      </c>
      <c r="JW459" s="16">
        <f t="shared" si="4849"/>
        <v>-0.83803472626256337</v>
      </c>
      <c r="JX459" s="16">
        <f t="shared" si="4849"/>
        <v>-1.6576607268493291</v>
      </c>
      <c r="JY459" s="16">
        <f t="shared" si="4849"/>
        <v>-0.70704035127776876</v>
      </c>
      <c r="JZ459" s="16">
        <f t="shared" si="4849"/>
        <v>-1.5154690305225671</v>
      </c>
      <c r="KA459" s="16">
        <f t="shared" si="4849"/>
        <v>-0.96533431346030341</v>
      </c>
      <c r="KB459" s="16">
        <f t="shared" si="4849"/>
        <v>-1.7034926679201874</v>
      </c>
      <c r="KC459" s="16" t="str">
        <f t="shared" si="4849"/>
        <v/>
      </c>
      <c r="KD459" s="16" t="str">
        <f t="shared" si="4849"/>
        <v/>
      </c>
      <c r="KE459" s="16" t="str">
        <f t="shared" si="4849"/>
        <v/>
      </c>
      <c r="KF459" s="16" t="str">
        <f t="shared" si="4849"/>
        <v/>
      </c>
      <c r="KG459" s="16" t="str">
        <f t="shared" si="4849"/>
        <v/>
      </c>
      <c r="KH459" s="16"/>
      <c r="KI459" s="16"/>
      <c r="KJ459" s="16"/>
      <c r="KK459" s="16"/>
      <c r="KL459" s="16"/>
      <c r="KM459" s="16"/>
      <c r="KN459" s="16"/>
      <c r="KO459" s="16" t="str">
        <f t="shared" si="4819"/>
        <v/>
      </c>
      <c r="KP459" s="16" t="str">
        <f t="shared" si="4819"/>
        <v/>
      </c>
      <c r="KQ459" s="16" t="str">
        <f t="shared" si="4819"/>
        <v/>
      </c>
      <c r="KW459" t="str">
        <f t="shared" si="4820"/>
        <v/>
      </c>
      <c r="KX459" t="str">
        <f t="shared" si="4820"/>
        <v/>
      </c>
      <c r="KZ459" t="str">
        <f t="shared" si="4821"/>
        <v/>
      </c>
      <c r="LC459" t="str">
        <f t="shared" si="4822"/>
        <v/>
      </c>
      <c r="LD459" t="str">
        <f t="shared" si="4822"/>
        <v/>
      </c>
      <c r="LF459" t="str">
        <f t="shared" si="4823"/>
        <v/>
      </c>
      <c r="LG459" t="str">
        <f t="shared" si="4823"/>
        <v/>
      </c>
      <c r="LO459" t="str">
        <f t="shared" si="4824"/>
        <v/>
      </c>
      <c r="LP459" t="str">
        <f t="shared" si="4824"/>
        <v/>
      </c>
      <c r="LQ459" t="str">
        <f t="shared" si="4824"/>
        <v/>
      </c>
      <c r="LR459" t="str">
        <f t="shared" si="4824"/>
        <v/>
      </c>
      <c r="LU459" t="str">
        <f t="shared" si="4825"/>
        <v/>
      </c>
      <c r="LV459" t="str">
        <f t="shared" si="4825"/>
        <v/>
      </c>
      <c r="MF459" t="str">
        <f t="shared" ref="MF459:MW459" si="4850">IF(ISNUMBER(MF148),(MF148-$B53),"")</f>
        <v/>
      </c>
      <c r="MG459" t="str">
        <f t="shared" si="4850"/>
        <v/>
      </c>
      <c r="MH459" t="str">
        <f t="shared" si="4850"/>
        <v/>
      </c>
      <c r="MI459" t="str">
        <f t="shared" si="4850"/>
        <v/>
      </c>
      <c r="MJ459" t="str">
        <f t="shared" si="4850"/>
        <v/>
      </c>
      <c r="MK459" t="str">
        <f t="shared" si="4850"/>
        <v/>
      </c>
      <c r="ML459" t="str">
        <f t="shared" si="4850"/>
        <v/>
      </c>
      <c r="MM459" t="str">
        <f t="shared" si="4850"/>
        <v/>
      </c>
      <c r="MN459" t="str">
        <f t="shared" si="4850"/>
        <v/>
      </c>
      <c r="MO459" t="str">
        <f t="shared" si="4850"/>
        <v/>
      </c>
      <c r="MP459" t="str">
        <f t="shared" si="4850"/>
        <v/>
      </c>
      <c r="MQ459" t="str">
        <f t="shared" si="4850"/>
        <v/>
      </c>
      <c r="MR459" t="str">
        <f t="shared" si="4850"/>
        <v/>
      </c>
      <c r="MS459" t="str">
        <f t="shared" si="4850"/>
        <v/>
      </c>
      <c r="MT459" t="str">
        <f t="shared" si="4850"/>
        <v/>
      </c>
      <c r="MU459" t="str">
        <f t="shared" si="4850"/>
        <v/>
      </c>
      <c r="MV459" t="str">
        <f t="shared" si="4850"/>
        <v/>
      </c>
      <c r="MW459" t="str">
        <f t="shared" si="4850"/>
        <v/>
      </c>
    </row>
    <row r="460" spans="2:361" x14ac:dyDescent="0.25">
      <c r="B460"/>
      <c r="C460"/>
      <c r="D460"/>
      <c r="E460"/>
      <c r="F460" s="16">
        <f t="shared" ref="F460:AK460" si="4851">IF(ISNUMBER(F149),(F149-$B54),"")</f>
        <v>3.5591587617858522</v>
      </c>
      <c r="G460" s="16">
        <f t="shared" si="4851"/>
        <v>3.0359075471224344</v>
      </c>
      <c r="H460" s="16">
        <f t="shared" si="4851"/>
        <v>3.9261177701434065</v>
      </c>
      <c r="I460" s="16">
        <f t="shared" si="4851"/>
        <v>3.5974183736294947</v>
      </c>
      <c r="J460" s="16">
        <f t="shared" si="4851"/>
        <v>3.8204482216075064</v>
      </c>
      <c r="K460" s="16">
        <f t="shared" si="4851"/>
        <v>3.4890020278534166</v>
      </c>
      <c r="L460" s="16">
        <f t="shared" si="4851"/>
        <v>3.919711698965699</v>
      </c>
      <c r="M460" s="16">
        <f t="shared" si="4851"/>
        <v>3.5938883675415809</v>
      </c>
      <c r="N460" s="16">
        <f t="shared" si="4851"/>
        <v>2.3716136252923548</v>
      </c>
      <c r="O460" s="16">
        <f t="shared" si="4851"/>
        <v>2.2160661084334379</v>
      </c>
      <c r="P460" s="16">
        <f t="shared" si="4851"/>
        <v>0.94251603514530302</v>
      </c>
      <c r="Q460" s="16">
        <f t="shared" si="4851"/>
        <v>0.78421510544669104</v>
      </c>
      <c r="R460" s="16">
        <f t="shared" si="4851"/>
        <v>3.1638313070608888</v>
      </c>
      <c r="S460" s="16">
        <f t="shared" si="4851"/>
        <v>2.9341723796502208</v>
      </c>
      <c r="T460" s="16">
        <f t="shared" si="4851"/>
        <v>1.4743434460309288</v>
      </c>
      <c r="U460" s="16">
        <f t="shared" si="4851"/>
        <v>1.3220052674545855</v>
      </c>
      <c r="V460" s="16">
        <f t="shared" si="4851"/>
        <v>2.2986286417272765</v>
      </c>
      <c r="W460" s="16">
        <f t="shared" si="4851"/>
        <v>0.63802495015957561</v>
      </c>
      <c r="X460" s="16">
        <f t="shared" si="4851"/>
        <v>0.58890050251977755</v>
      </c>
      <c r="Y460" s="16">
        <f t="shared" si="4851"/>
        <v>0.52186125759911306</v>
      </c>
      <c r="Z460" s="16">
        <f t="shared" si="4851"/>
        <v>-2.304858128535443</v>
      </c>
      <c r="AA460" s="16">
        <f t="shared" si="4851"/>
        <v>-0.47917416609112706</v>
      </c>
      <c r="AB460" s="16">
        <f t="shared" si="4851"/>
        <v>0.3861492555371342</v>
      </c>
      <c r="AC460" s="16">
        <f t="shared" si="4851"/>
        <v>-0.20024162207695895</v>
      </c>
      <c r="AD460" s="16">
        <f t="shared" si="4851"/>
        <v>0.2885939193409115</v>
      </c>
      <c r="AE460" s="16">
        <f t="shared" si="4851"/>
        <v>0.35053925075834513</v>
      </c>
      <c r="AF460" s="16">
        <f t="shared" si="4851"/>
        <v>0.4061485971760419</v>
      </c>
      <c r="AG460" s="16">
        <f t="shared" si="4851"/>
        <v>1.5846859743550681</v>
      </c>
      <c r="AH460" s="16">
        <f t="shared" si="4851"/>
        <v>1.1606311249871624</v>
      </c>
      <c r="AI460" s="16">
        <f t="shared" si="4851"/>
        <v>1.2309547071924953</v>
      </c>
      <c r="AJ460" s="16">
        <f t="shared" si="4851"/>
        <v>1.0236768826608795</v>
      </c>
      <c r="AK460" s="16">
        <f t="shared" si="4851"/>
        <v>1.927127229978538</v>
      </c>
      <c r="AL460" s="16">
        <f t="shared" ref="AL460:BM460" si="4852">IF(ISNUMBER(AL149),(AL149-$B54),"")</f>
        <v>1.920566163173163</v>
      </c>
      <c r="AM460" s="16">
        <f t="shared" si="4852"/>
        <v>1.9621481044026723</v>
      </c>
      <c r="AN460" s="16">
        <f t="shared" si="4852"/>
        <v>1.9148580418486461</v>
      </c>
      <c r="AO460" s="16">
        <f t="shared" si="4852"/>
        <v>1.9511899506558734</v>
      </c>
      <c r="AP460" s="16">
        <f t="shared" si="4852"/>
        <v>1.9133000406671101</v>
      </c>
      <c r="AQ460" s="16">
        <f t="shared" si="4852"/>
        <v>1.8183281037263441</v>
      </c>
      <c r="AR460" s="16">
        <f t="shared" si="4852"/>
        <v>1.7836479439309869</v>
      </c>
      <c r="AS460" s="16">
        <f t="shared" si="4852"/>
        <v>1.8583987424954671</v>
      </c>
      <c r="AT460" s="16">
        <f t="shared" si="4852"/>
        <v>1.7394320731853554</v>
      </c>
      <c r="AU460" s="16">
        <f t="shared" si="4852"/>
        <v>1.6304206129439081</v>
      </c>
      <c r="AV460" s="16">
        <f t="shared" si="4852"/>
        <v>1.5540888346812096</v>
      </c>
      <c r="AW460" s="16">
        <f t="shared" si="4852"/>
        <v>2.6867332588895749</v>
      </c>
      <c r="AX460" s="16">
        <f t="shared" si="4852"/>
        <v>0.34820013815678408</v>
      </c>
      <c r="AY460" s="16">
        <f t="shared" si="4852"/>
        <v>2.1753262179260275</v>
      </c>
      <c r="AZ460" s="16">
        <f t="shared" si="4852"/>
        <v>1.8427836556257375</v>
      </c>
      <c r="BA460" s="16">
        <f t="shared" si="4852"/>
        <v>1.4090893760044594</v>
      </c>
      <c r="BB460" s="16">
        <f t="shared" si="4852"/>
        <v>2.2985685951380503</v>
      </c>
      <c r="BC460" s="16">
        <f t="shared" si="4852"/>
        <v>1.9773243935697451</v>
      </c>
      <c r="BD460" s="16">
        <f t="shared" si="4852"/>
        <v>1.6469983346169386</v>
      </c>
      <c r="BE460" s="16">
        <f t="shared" si="4852"/>
        <v>1.3112194236856851</v>
      </c>
      <c r="BF460" s="16">
        <f t="shared" si="4852"/>
        <v>0.97513844830675112</v>
      </c>
      <c r="BG460" s="16">
        <f t="shared" si="4852"/>
        <v>0.63829427740071765</v>
      </c>
      <c r="BH460" s="16">
        <f t="shared" si="4852"/>
        <v>0.30240099793121544</v>
      </c>
      <c r="BI460" s="16">
        <f t="shared" si="4852"/>
        <v>-2.8516625250574634E-2</v>
      </c>
      <c r="BJ460" s="16">
        <f t="shared" si="4852"/>
        <v>-0.35558050062471125</v>
      </c>
      <c r="BK460" s="16">
        <f t="shared" si="4852"/>
        <v>-0.67841805750171602</v>
      </c>
      <c r="BL460" s="16">
        <f t="shared" si="4852"/>
        <v>-0.98486404244377468</v>
      </c>
      <c r="BM460" s="16">
        <f t="shared" si="4852"/>
        <v>-1.3030291606286539</v>
      </c>
      <c r="BN460" s="16"/>
      <c r="BO460" s="16"/>
      <c r="BP460" s="16"/>
      <c r="BQ460" s="16">
        <f t="shared" ref="BQ460:CB460" si="4853">IF(ISNUMBER(BQ149),(BQ149-$B54),"")</f>
        <v>1.7394320731853554</v>
      </c>
      <c r="BR460" s="16">
        <f t="shared" si="4853"/>
        <v>1.4689883324850257</v>
      </c>
      <c r="BS460" s="16">
        <f t="shared" si="4853"/>
        <v>1.1940106544006426</v>
      </c>
      <c r="BT460" s="16">
        <f t="shared" si="4853"/>
        <v>0.91459910966426605</v>
      </c>
      <c r="BU460" s="16">
        <f t="shared" si="4853"/>
        <v>0.6349040604319498</v>
      </c>
      <c r="BV460" s="16">
        <f t="shared" si="4853"/>
        <v>0.35368081970074172</v>
      </c>
      <c r="BW460" s="16">
        <f t="shared" si="4853"/>
        <v>7.118316158269522E-2</v>
      </c>
      <c r="BX460" s="16">
        <f t="shared" si="4853"/>
        <v>-0.20714861610557023</v>
      </c>
      <c r="BY460" s="16">
        <f t="shared" si="4853"/>
        <v>-0.48573882702280002</v>
      </c>
      <c r="BZ460" s="16">
        <f t="shared" si="4853"/>
        <v>-0.75327234519227204</v>
      </c>
      <c r="CA460" s="16">
        <f t="shared" si="4853"/>
        <v>-1.0340233508130723</v>
      </c>
      <c r="CB460" s="16">
        <f t="shared" si="4853"/>
        <v>-1.3024608254583541</v>
      </c>
      <c r="CC460" s="16"/>
      <c r="CD460" s="16"/>
      <c r="CE460" s="16">
        <f t="shared" ref="CE460:CP460" si="4854">IF(ISNUMBER(CE149),(CE149-$B54),"")</f>
        <v>1.9325109554480093</v>
      </c>
      <c r="CF460" s="16">
        <f t="shared" si="4854"/>
        <v>1.6106766297311594</v>
      </c>
      <c r="CG460" s="16">
        <f t="shared" si="4854"/>
        <v>1.2843249318730727</v>
      </c>
      <c r="CH460" s="16">
        <f t="shared" si="4854"/>
        <v>0.95951053657216789</v>
      </c>
      <c r="CI460" s="16">
        <f t="shared" si="4854"/>
        <v>0.63803486834450496</v>
      </c>
      <c r="CJ460" s="16">
        <f t="shared" si="4854"/>
        <v>0.31748577580998472</v>
      </c>
      <c r="CK460" s="16">
        <f t="shared" si="4854"/>
        <v>1.0098921327710286E-3</v>
      </c>
      <c r="CL460" s="16">
        <f t="shared" si="4854"/>
        <v>-0.3079829610618674</v>
      </c>
      <c r="CM460" s="16">
        <f t="shared" si="4854"/>
        <v>-0.61043341967527454</v>
      </c>
      <c r="CN460" s="16">
        <f t="shared" si="4854"/>
        <v>-0.90777368368887323</v>
      </c>
      <c r="CO460" s="16">
        <f t="shared" si="4854"/>
        <v>-1.1966923322375465</v>
      </c>
      <c r="CP460" s="16">
        <f t="shared" si="4854"/>
        <v>-1.4794396294232115</v>
      </c>
      <c r="CQ460" s="16"/>
      <c r="CR460" s="16"/>
      <c r="CS460" s="16">
        <f t="shared" ref="CS460:DX460" si="4855">IF(ISNUMBER(CS149),(CS149-$B54),"")</f>
        <v>0.91303002548337986</v>
      </c>
      <c r="CT460" s="16">
        <f t="shared" si="4855"/>
        <v>1.9432037933405866</v>
      </c>
      <c r="CU460" s="16">
        <f t="shared" si="4855"/>
        <v>3.4293120721008847</v>
      </c>
      <c r="CV460" s="16">
        <f t="shared" si="4855"/>
        <v>0.63802495015957561</v>
      </c>
      <c r="CW460" s="16">
        <f t="shared" si="4855"/>
        <v>1.7836479439309869</v>
      </c>
      <c r="CX460" s="16">
        <f t="shared" si="4855"/>
        <v>2.6867332588895749</v>
      </c>
      <c r="CY460" s="16">
        <f t="shared" si="4855"/>
        <v>0.65114774090588412</v>
      </c>
      <c r="CZ460" s="16">
        <f t="shared" si="4855"/>
        <v>1.6377807355090681</v>
      </c>
      <c r="DA460" s="16">
        <f t="shared" si="4855"/>
        <v>2.5164956867753006</v>
      </c>
      <c r="DB460" s="16">
        <f t="shared" si="4855"/>
        <v>0.74400360029170542</v>
      </c>
      <c r="DC460" s="16">
        <f t="shared" si="4855"/>
        <v>1.6436895586481626</v>
      </c>
      <c r="DD460" s="16">
        <f t="shared" si="4855"/>
        <v>3.0997480187981807</v>
      </c>
      <c r="DE460" s="16">
        <f t="shared" si="4855"/>
        <v>0.5995707248409019</v>
      </c>
      <c r="DF460" s="16">
        <f t="shared" si="4855"/>
        <v>1.6592075679045308</v>
      </c>
      <c r="DG460" s="16">
        <f t="shared" si="4855"/>
        <v>2.4982926404681223</v>
      </c>
      <c r="DH460" s="16">
        <f t="shared" si="4855"/>
        <v>0.7730836272195063</v>
      </c>
      <c r="DI460" s="16">
        <f t="shared" si="4855"/>
        <v>2.1152082878433873</v>
      </c>
      <c r="DJ460" s="16">
        <f t="shared" si="4855"/>
        <v>3.0363745804110636</v>
      </c>
      <c r="DK460" s="16">
        <f t="shared" si="4855"/>
        <v>0.84232594044777898</v>
      </c>
      <c r="DL460" s="16">
        <f t="shared" si="4855"/>
        <v>1.8068482184560253</v>
      </c>
      <c r="DM460" s="16">
        <f t="shared" si="4855"/>
        <v>2.6350467615146442</v>
      </c>
      <c r="DN460" s="16">
        <f t="shared" si="4855"/>
        <v>0.70679818696916641</v>
      </c>
      <c r="DO460" s="16">
        <f t="shared" si="4855"/>
        <v>1.8314261208538767</v>
      </c>
      <c r="DP460" s="16">
        <f t="shared" si="4855"/>
        <v>0.98287417026054413</v>
      </c>
      <c r="DQ460" s="16">
        <f t="shared" si="4855"/>
        <v>0.5413890885542969</v>
      </c>
      <c r="DR460" s="16">
        <f t="shared" si="4855"/>
        <v>1.5675898344328516</v>
      </c>
      <c r="DS460" s="16">
        <f t="shared" si="4855"/>
        <v>2.9366048641338978</v>
      </c>
      <c r="DT460" s="16">
        <f t="shared" si="4855"/>
        <v>0.60524908946655387</v>
      </c>
      <c r="DU460" s="16">
        <f t="shared" si="4855"/>
        <v>1.6575448237686601</v>
      </c>
      <c r="DV460" s="16">
        <f t="shared" si="4855"/>
        <v>2.5374984279295063</v>
      </c>
      <c r="DW460" s="16">
        <f t="shared" si="4855"/>
        <v>2.1404245676154403</v>
      </c>
      <c r="DX460" s="16">
        <f t="shared" si="4855"/>
        <v>2.1307234347931399</v>
      </c>
      <c r="DY460" s="16">
        <f t="shared" ref="DY460:EU460" si="4856">IF(ISNUMBER(DY149),(DY149-$B54),"")</f>
        <v>2.0989047284220135</v>
      </c>
      <c r="DZ460" s="16">
        <f t="shared" si="4856"/>
        <v>5.4320450945311904E-2</v>
      </c>
      <c r="EA460" s="16">
        <f t="shared" si="4856"/>
        <v>0.13846550067646035</v>
      </c>
      <c r="EB460" s="16">
        <f t="shared" si="4856"/>
        <v>2.0112882037618363</v>
      </c>
      <c r="EC460" s="16">
        <f t="shared" si="4856"/>
        <v>1.8893450082463517</v>
      </c>
      <c r="ED460" s="38">
        <f t="shared" si="4856"/>
        <v>0.78165417400680326</v>
      </c>
      <c r="EE460" s="16">
        <f t="shared" si="4856"/>
        <v>0.79070558342792197</v>
      </c>
      <c r="EF460" s="16">
        <f t="shared" si="4856"/>
        <v>0.37871640339005808</v>
      </c>
      <c r="EG460" s="16">
        <f t="shared" si="4856"/>
        <v>0.41990717324867433</v>
      </c>
      <c r="EH460" s="16">
        <f t="shared" si="4856"/>
        <v>0.4542536156978656</v>
      </c>
      <c r="EI460" s="16">
        <f t="shared" si="4856"/>
        <v>0.48774177026754728</v>
      </c>
      <c r="EJ460" s="16">
        <f t="shared" si="4856"/>
        <v>0.54586581056585715</v>
      </c>
      <c r="EK460" s="16">
        <f t="shared" si="4856"/>
        <v>1.7705950320271313</v>
      </c>
      <c r="EL460" s="16">
        <f t="shared" si="4856"/>
        <v>1.7853085290111892</v>
      </c>
      <c r="EM460" s="16">
        <f t="shared" si="4856"/>
        <v>1.289798770414194</v>
      </c>
      <c r="EN460" s="16">
        <f t="shared" si="4856"/>
        <v>1.3354342779092008</v>
      </c>
      <c r="EO460" s="16">
        <f t="shared" si="4856"/>
        <v>1.3743308044521996</v>
      </c>
      <c r="EP460" s="16">
        <f t="shared" si="4856"/>
        <v>1.4124274868762825</v>
      </c>
      <c r="EQ460" s="16">
        <f t="shared" si="4856"/>
        <v>1.182064925882031</v>
      </c>
      <c r="ER460" s="16">
        <f t="shared" si="4856"/>
        <v>1.1945299017370417</v>
      </c>
      <c r="ES460" s="16">
        <f t="shared" si="4856"/>
        <v>2.0667004898814128</v>
      </c>
      <c r="ET460" s="16">
        <f t="shared" si="4856"/>
        <v>1.9370329375194615</v>
      </c>
      <c r="EU460" s="16">
        <f t="shared" si="4856"/>
        <v>1.939708117369662</v>
      </c>
      <c r="EV460" s="16"/>
      <c r="EW460" s="16">
        <f t="shared" ref="EW460:FI460" si="4857">IF(ISNUMBER(EW149),(EW149-$B54),"")</f>
        <v>2.0265078600789082</v>
      </c>
      <c r="EX460" s="16">
        <f t="shared" si="4857"/>
        <v>1.9945768996351205</v>
      </c>
      <c r="EY460" s="16">
        <f t="shared" si="4857"/>
        <v>1.9873995699255147</v>
      </c>
      <c r="EZ460" s="16">
        <f t="shared" si="4857"/>
        <v>1.8237834711078733</v>
      </c>
      <c r="FA460" s="16">
        <f t="shared" si="4857"/>
        <v>1.7449861867393395</v>
      </c>
      <c r="FB460" s="16">
        <f t="shared" si="4857"/>
        <v>1.7436780633913997</v>
      </c>
      <c r="FC460" s="16">
        <f t="shared" si="4857"/>
        <v>2.9355144466772742</v>
      </c>
      <c r="FD460" s="16">
        <f t="shared" si="4857"/>
        <v>2.9618750800222529</v>
      </c>
      <c r="FE460" s="16">
        <f t="shared" si="4857"/>
        <v>2.392551210545605</v>
      </c>
      <c r="FF460" s="16">
        <f t="shared" si="4857"/>
        <v>2.4163224949764981</v>
      </c>
      <c r="FG460" s="16">
        <f t="shared" si="4857"/>
        <v>0.47878906100686436</v>
      </c>
      <c r="FH460" s="16">
        <f t="shared" si="4857"/>
        <v>0.48485539903111885</v>
      </c>
      <c r="FI460" s="16">
        <f t="shared" si="4857"/>
        <v>2.0432611682827826</v>
      </c>
      <c r="FJ460" s="16"/>
      <c r="FK460" s="16">
        <f t="shared" ref="FK460:GP460" si="4858">IF(ISNUMBER(FK149),(FK149-$B54),"")</f>
        <v>2.0621862973112002</v>
      </c>
      <c r="FL460" s="47">
        <f t="shared" si="4858"/>
        <v>1.5597167096645421</v>
      </c>
      <c r="FM460" s="16">
        <f t="shared" si="4858"/>
        <v>1.5442447249480722</v>
      </c>
      <c r="FN460" s="16">
        <f t="shared" si="4858"/>
        <v>1.5644826643635383</v>
      </c>
      <c r="FO460" s="16">
        <f t="shared" si="4858"/>
        <v>1.7718527656671199</v>
      </c>
      <c r="FP460" s="16">
        <f t="shared" si="4858"/>
        <v>1.5416908589926095</v>
      </c>
      <c r="FQ460" s="16">
        <f t="shared" si="4858"/>
        <v>1.5374398998319236</v>
      </c>
      <c r="FR460" s="16">
        <f t="shared" si="4858"/>
        <v>1.6006497493475536</v>
      </c>
      <c r="FS460" s="16">
        <f t="shared" si="4858"/>
        <v>1.435555440571278</v>
      </c>
      <c r="FT460" s="16">
        <f t="shared" si="4858"/>
        <v>-0.3292558358351414</v>
      </c>
      <c r="FU460" s="16">
        <f t="shared" si="4858"/>
        <v>-0.67407418452603451</v>
      </c>
      <c r="FV460" s="16">
        <f t="shared" si="4858"/>
        <v>-0.61443151300028376</v>
      </c>
      <c r="FW460" s="16">
        <f t="shared" si="4858"/>
        <v>0.60996325367793247</v>
      </c>
      <c r="FX460" s="16">
        <f t="shared" si="4858"/>
        <v>0.25839052023218301</v>
      </c>
      <c r="FY460" s="16">
        <f t="shared" si="4858"/>
        <v>1.7708266407083784E-2</v>
      </c>
      <c r="FZ460" s="16">
        <f t="shared" si="4858"/>
        <v>1.0167356426692891</v>
      </c>
      <c r="GA460" s="16">
        <f t="shared" si="4858"/>
        <v>1.0141052895685334</v>
      </c>
      <c r="GB460" s="16">
        <f t="shared" si="4858"/>
        <v>1.0566109956288869</v>
      </c>
      <c r="GC460" s="16">
        <f t="shared" si="4858"/>
        <v>1.0070407921438402</v>
      </c>
      <c r="GD460" s="16">
        <f t="shared" si="4858"/>
        <v>1.0436368150099327</v>
      </c>
      <c r="GE460" s="16">
        <f t="shared" si="4858"/>
        <v>1.0061707865230858</v>
      </c>
      <c r="GF460" s="16">
        <f t="shared" si="4858"/>
        <v>0.94402013016019737</v>
      </c>
      <c r="GG460" s="16">
        <f t="shared" si="4858"/>
        <v>0.60448849064309229</v>
      </c>
      <c r="GH460" s="16">
        <f t="shared" si="4858"/>
        <v>0.90444123255417708</v>
      </c>
      <c r="GI460" s="16">
        <f t="shared" si="4858"/>
        <v>0.87904651308113557</v>
      </c>
      <c r="GJ460" s="16">
        <f t="shared" si="4858"/>
        <v>0.71936695672772544</v>
      </c>
      <c r="GK460" s="16">
        <f t="shared" si="4858"/>
        <v>0.66313330382595836</v>
      </c>
      <c r="GL460" s="16">
        <f t="shared" si="4858"/>
        <v>1.8715161956482973</v>
      </c>
      <c r="GM460" s="16">
        <f t="shared" si="4858"/>
        <v>-0.59237627503901535</v>
      </c>
      <c r="GN460" s="16">
        <f t="shared" si="4858"/>
        <v>1.3842629949290881</v>
      </c>
      <c r="GO460" s="16">
        <f t="shared" si="4858"/>
        <v>1.0107162118462156</v>
      </c>
      <c r="GP460" s="16">
        <f t="shared" si="4858"/>
        <v>0.56917431181832967</v>
      </c>
      <c r="GQ460" s="16">
        <f t="shared" ref="GQ460:HV460" si="4859">IF(ISNUMBER(GQ149),(GQ149-$B54),"")</f>
        <v>1.3351156044363108</v>
      </c>
      <c r="GR460" s="16">
        <f t="shared" si="4859"/>
        <v>1.3255137730073159</v>
      </c>
      <c r="GS460" s="16">
        <f t="shared" si="4859"/>
        <v>-0.10579537086005075</v>
      </c>
      <c r="GT460" s="16">
        <f t="shared" si="4859"/>
        <v>-0.10057210329293298</v>
      </c>
      <c r="GU460" s="16">
        <f t="shared" si="4859"/>
        <v>-0.51107740951209735</v>
      </c>
      <c r="GV460" s="16">
        <f t="shared" si="4859"/>
        <v>-0.46763319465426889</v>
      </c>
      <c r="GW460" s="16">
        <f t="shared" si="4859"/>
        <v>-0.4357550719150538</v>
      </c>
      <c r="GX460" s="16">
        <f t="shared" si="4859"/>
        <v>-0.40266356088358179</v>
      </c>
      <c r="GY460" s="16">
        <f t="shared" si="4859"/>
        <v>0.88210750711729702</v>
      </c>
      <c r="GZ460" s="16">
        <f t="shared" si="4859"/>
        <v>0.89382170809358286</v>
      </c>
      <c r="HA460" s="16">
        <f t="shared" si="4859"/>
        <v>0.4829258024110743</v>
      </c>
      <c r="HB460" s="16">
        <f t="shared" si="4859"/>
        <v>0.5214433092354227</v>
      </c>
      <c r="HC460" s="16">
        <f t="shared" si="4859"/>
        <v>0.25181908386090868</v>
      </c>
      <c r="HD460" s="16">
        <f t="shared" si="4859"/>
        <v>0.25988980694717156</v>
      </c>
      <c r="HE460" s="16">
        <f t="shared" si="4859"/>
        <v>1.2549074634243027</v>
      </c>
      <c r="HF460" s="16">
        <f t="shared" si="4859"/>
        <v>0.88554227053006684</v>
      </c>
      <c r="HG460" s="16">
        <f t="shared" si="4859"/>
        <v>0.89199223266564331</v>
      </c>
      <c r="HH460" s="16">
        <f t="shared" si="4859"/>
        <v>1.2167545709380931</v>
      </c>
      <c r="HI460" s="16">
        <f t="shared" si="4859"/>
        <v>1.1897491993621543</v>
      </c>
      <c r="HJ460" s="16">
        <f t="shared" si="4859"/>
        <v>1.1827054930288625</v>
      </c>
      <c r="HK460" s="16">
        <f t="shared" si="4859"/>
        <v>1.0090243704594002</v>
      </c>
      <c r="HL460" s="16">
        <f t="shared" si="4859"/>
        <v>0.95037161799680803</v>
      </c>
      <c r="HM460" s="16">
        <f t="shared" si="4859"/>
        <v>0.94922098205518068</v>
      </c>
      <c r="HN460" s="16">
        <f t="shared" si="4859"/>
        <v>2.2267455749983185</v>
      </c>
      <c r="HO460" s="16">
        <f t="shared" si="4859"/>
        <v>2.2554533866026816</v>
      </c>
      <c r="HP460" s="16">
        <f t="shared" si="4859"/>
        <v>-0.3848999445979473</v>
      </c>
      <c r="HQ460" s="16">
        <f t="shared" si="4859"/>
        <v>-0.38252793104393845</v>
      </c>
      <c r="HR460" s="16">
        <f t="shared" si="4859"/>
        <v>1.701326787343902</v>
      </c>
      <c r="HS460" s="16">
        <f t="shared" si="4859"/>
        <v>1.7264038757514015</v>
      </c>
      <c r="HT460" s="16">
        <f t="shared" si="4859"/>
        <v>1.3054950976365944</v>
      </c>
      <c r="HU460" s="16">
        <f t="shared" si="4859"/>
        <v>1.3245028024636554</v>
      </c>
      <c r="HV460" s="16">
        <f t="shared" si="4859"/>
        <v>0.80748179097193429</v>
      </c>
      <c r="HW460" s="16">
        <f t="shared" ref="HW460:JB460" si="4860">IF(ISNUMBER(HW149),(HW149-$B54),"")</f>
        <v>0.85165068394914556</v>
      </c>
      <c r="HX460" s="16">
        <f t="shared" si="4860"/>
        <v>1.6156261479682428</v>
      </c>
      <c r="HY460" s="16">
        <f t="shared" si="4860"/>
        <v>-0.27578910279177649</v>
      </c>
      <c r="HZ460" s="16">
        <f t="shared" si="4860"/>
        <v>-0.62857885011672465</v>
      </c>
      <c r="IA460" s="16">
        <f t="shared" si="4860"/>
        <v>-0.56723935497242906</v>
      </c>
      <c r="IB460" s="16">
        <f t="shared" si="4860"/>
        <v>0.69581963151495074</v>
      </c>
      <c r="IC460" s="16">
        <f t="shared" si="4860"/>
        <v>0.33693833452230137</v>
      </c>
      <c r="ID460" s="16">
        <f t="shared" si="4860"/>
        <v>1.8203474719086898E-2</v>
      </c>
      <c r="IE460" s="16">
        <f t="shared" si="4860"/>
        <v>1.1319726445389051</v>
      </c>
      <c r="IF460" s="16">
        <f t="shared" si="4860"/>
        <v>1.1578823401360694</v>
      </c>
      <c r="IG460" s="16">
        <f t="shared" si="4860"/>
        <v>1.1760939933530494</v>
      </c>
      <c r="IH460" s="16">
        <f t="shared" si="4860"/>
        <v>1.1518487399320634</v>
      </c>
      <c r="II460" s="16">
        <f t="shared" si="4860"/>
        <v>1.1609926893007128</v>
      </c>
      <c r="IJ460" s="16">
        <f t="shared" si="4860"/>
        <v>1.1491336797685676</v>
      </c>
      <c r="IK460" s="16">
        <f t="shared" si="4860"/>
        <v>1.0311566727908712</v>
      </c>
      <c r="IL460" s="16">
        <f t="shared" si="4860"/>
        <v>0.69710539941087291</v>
      </c>
      <c r="IM460" s="16">
        <f t="shared" si="4860"/>
        <v>1.0096727560833472</v>
      </c>
      <c r="IN460" s="16">
        <f t="shared" si="4860"/>
        <v>1.0142187523074995</v>
      </c>
      <c r="IO460" s="16">
        <f t="shared" si="4860"/>
        <v>1.0311566727908712</v>
      </c>
      <c r="IP460" s="16">
        <f t="shared" si="4860"/>
        <v>0.69710539941087291</v>
      </c>
      <c r="IQ460" s="16">
        <f t="shared" si="4860"/>
        <v>1.9008626563261828</v>
      </c>
      <c r="IR460" s="16">
        <f t="shared" si="4860"/>
        <v>-0.5917637464260963</v>
      </c>
      <c r="IS460" s="16">
        <f t="shared" si="4860"/>
        <v>1.4463884701089</v>
      </c>
      <c r="IT460" s="16">
        <f t="shared" si="4860"/>
        <v>1.0427026430861872</v>
      </c>
      <c r="IU460" s="16">
        <f t="shared" si="4860"/>
        <v>0.59995664281387917</v>
      </c>
      <c r="IV460" s="16">
        <f t="shared" si="4860"/>
        <v>1.4293772888358944</v>
      </c>
      <c r="IW460" s="16">
        <f t="shared" si="4860"/>
        <v>1.4519311802589243</v>
      </c>
      <c r="IX460" s="16">
        <f t="shared" si="4860"/>
        <v>-5.9362382210764508E-2</v>
      </c>
      <c r="IY460" s="16">
        <f t="shared" si="4860"/>
        <v>-8.534513284379841E-2</v>
      </c>
      <c r="IZ460" s="16">
        <f t="shared" si="4860"/>
        <v>-0.47508316702055708</v>
      </c>
      <c r="JA460" s="16">
        <f t="shared" si="4860"/>
        <v>-0.45998306659237187</v>
      </c>
      <c r="JB460" s="16">
        <f t="shared" si="4860"/>
        <v>-0.39625451911314258</v>
      </c>
      <c r="JC460" s="16">
        <f t="shared" ref="JC460:KG460" si="4861">IF(ISNUMBER(JC149),(JC149-$B54),"")</f>
        <v>-0.39166211861538613</v>
      </c>
      <c r="JD460" s="16">
        <f t="shared" si="4861"/>
        <v>0.95582105976731668</v>
      </c>
      <c r="JE460" s="16">
        <f t="shared" si="4861"/>
        <v>0.9360971729739731</v>
      </c>
      <c r="JF460" s="16">
        <f t="shared" si="4861"/>
        <v>0.54890472147675951</v>
      </c>
      <c r="JG460" s="16">
        <f t="shared" si="4861"/>
        <v>0.55867276873155447</v>
      </c>
      <c r="JH460" s="16">
        <f t="shared" si="4861"/>
        <v>0.24281587021690143</v>
      </c>
      <c r="JI460" s="16">
        <f t="shared" si="4861"/>
        <v>0.21973019017306683</v>
      </c>
      <c r="JJ460" s="16">
        <f t="shared" si="4861"/>
        <v>1.3225568631752367</v>
      </c>
      <c r="JK460" s="16">
        <f t="shared" si="4861"/>
        <v>0.9293457878412994</v>
      </c>
      <c r="JL460" s="16">
        <f t="shared" si="4861"/>
        <v>0.96899344922655928</v>
      </c>
      <c r="JM460" s="16">
        <f t="shared" si="4861"/>
        <v>1.3015389695935085</v>
      </c>
      <c r="JN460" s="16">
        <f t="shared" si="4861"/>
        <v>1.2766518898036736</v>
      </c>
      <c r="JO460" s="16">
        <f t="shared" si="4861"/>
        <v>1.301844716048862</v>
      </c>
      <c r="JP460" s="16">
        <f t="shared" si="4861"/>
        <v>1.3225568631752367</v>
      </c>
      <c r="JQ460" s="16">
        <f t="shared" si="4861"/>
        <v>0.9293457878412994</v>
      </c>
      <c r="JR460" s="16">
        <f t="shared" si="4861"/>
        <v>0.96899344922655928</v>
      </c>
      <c r="JS460" s="16">
        <f t="shared" si="4861"/>
        <v>2.233274889705001</v>
      </c>
      <c r="JT460" s="16">
        <f t="shared" si="4861"/>
        <v>2.2291174200067587</v>
      </c>
      <c r="JU460" s="16">
        <f t="shared" si="4861"/>
        <v>-0.39019121841812421</v>
      </c>
      <c r="JV460" s="16">
        <f t="shared" si="4861"/>
        <v>-0.41921807895485586</v>
      </c>
      <c r="JW460" s="16">
        <f t="shared" si="4861"/>
        <v>1.7466826671276579</v>
      </c>
      <c r="JX460" s="16">
        <f t="shared" si="4861"/>
        <v>1.7396920698082567</v>
      </c>
      <c r="JY460" s="16">
        <f t="shared" si="4861"/>
        <v>1.3221218393623246</v>
      </c>
      <c r="JZ460" s="16">
        <f t="shared" si="4861"/>
        <v>1.3089881971545765</v>
      </c>
      <c r="KA460" s="16">
        <f t="shared" si="4861"/>
        <v>0.82333715994153067</v>
      </c>
      <c r="KB460" s="16">
        <f t="shared" si="4861"/>
        <v>0.83831258614515036</v>
      </c>
      <c r="KC460" s="16" t="str">
        <f t="shared" si="4861"/>
        <v/>
      </c>
      <c r="KD460" s="16" t="str">
        <f t="shared" si="4861"/>
        <v/>
      </c>
      <c r="KE460" s="16" t="str">
        <f t="shared" si="4861"/>
        <v/>
      </c>
      <c r="KF460" s="16" t="str">
        <f t="shared" si="4861"/>
        <v/>
      </c>
      <c r="KG460" s="16" t="str">
        <f t="shared" si="4861"/>
        <v/>
      </c>
      <c r="KH460" s="16"/>
      <c r="KI460" s="16"/>
      <c r="KJ460" s="16"/>
      <c r="KK460" s="16"/>
      <c r="KL460" s="16"/>
      <c r="KM460" s="16"/>
      <c r="KN460" s="16"/>
      <c r="KO460" s="16" t="str">
        <f t="shared" si="4819"/>
        <v/>
      </c>
      <c r="KP460" s="16" t="str">
        <f t="shared" si="4819"/>
        <v/>
      </c>
      <c r="KQ460" s="16" t="str">
        <f t="shared" si="4819"/>
        <v/>
      </c>
      <c r="KW460" t="str">
        <f t="shared" si="4820"/>
        <v/>
      </c>
      <c r="KX460" t="str">
        <f t="shared" si="4820"/>
        <v/>
      </c>
      <c r="KZ460" t="str">
        <f t="shared" si="4821"/>
        <v/>
      </c>
      <c r="LC460" t="str">
        <f t="shared" si="4822"/>
        <v/>
      </c>
      <c r="LD460" t="str">
        <f t="shared" si="4822"/>
        <v/>
      </c>
      <c r="LF460" t="str">
        <f t="shared" si="4823"/>
        <v/>
      </c>
      <c r="LG460" t="str">
        <f t="shared" si="4823"/>
        <v/>
      </c>
      <c r="LO460" t="str">
        <f t="shared" si="4824"/>
        <v/>
      </c>
      <c r="LP460" t="str">
        <f t="shared" si="4824"/>
        <v/>
      </c>
      <c r="LQ460" t="str">
        <f t="shared" si="4824"/>
        <v/>
      </c>
      <c r="LR460" t="str">
        <f t="shared" si="4824"/>
        <v/>
      </c>
      <c r="LU460" t="str">
        <f t="shared" si="4825"/>
        <v/>
      </c>
      <c r="LV460" t="str">
        <f t="shared" si="4825"/>
        <v/>
      </c>
      <c r="MF460" t="str">
        <f t="shared" ref="MF460:MW460" si="4862">IF(ISNUMBER(MF149),(MF149-$B54),"")</f>
        <v/>
      </c>
      <c r="MG460" t="str">
        <f t="shared" si="4862"/>
        <v/>
      </c>
      <c r="MH460" t="str">
        <f t="shared" si="4862"/>
        <v/>
      </c>
      <c r="MI460" t="str">
        <f t="shared" si="4862"/>
        <v/>
      </c>
      <c r="MJ460" t="str">
        <f t="shared" si="4862"/>
        <v/>
      </c>
      <c r="MK460" t="str">
        <f t="shared" si="4862"/>
        <v/>
      </c>
      <c r="ML460" t="str">
        <f t="shared" si="4862"/>
        <v/>
      </c>
      <c r="MM460" t="str">
        <f t="shared" si="4862"/>
        <v/>
      </c>
      <c r="MN460" t="str">
        <f t="shared" si="4862"/>
        <v/>
      </c>
      <c r="MO460" t="str">
        <f t="shared" si="4862"/>
        <v/>
      </c>
      <c r="MP460" t="str">
        <f t="shared" si="4862"/>
        <v/>
      </c>
      <c r="MQ460" t="str">
        <f t="shared" si="4862"/>
        <v/>
      </c>
      <c r="MR460" t="str">
        <f t="shared" si="4862"/>
        <v/>
      </c>
      <c r="MS460" t="str">
        <f t="shared" si="4862"/>
        <v/>
      </c>
      <c r="MT460" t="str">
        <f t="shared" si="4862"/>
        <v/>
      </c>
      <c r="MU460" t="str">
        <f t="shared" si="4862"/>
        <v/>
      </c>
      <c r="MV460" t="str">
        <f t="shared" si="4862"/>
        <v/>
      </c>
      <c r="MW460" t="str">
        <f t="shared" si="4862"/>
        <v/>
      </c>
    </row>
    <row r="461" spans="2:361" x14ac:dyDescent="0.25">
      <c r="B461"/>
      <c r="C461"/>
      <c r="D461"/>
      <c r="E461"/>
      <c r="F461" s="16">
        <f t="shared" ref="F461:AK461" si="4863">IF(ISNUMBER(F150),(F150-$B55),"")</f>
        <v>5.7408568966700955</v>
      </c>
      <c r="G461" s="16">
        <f t="shared" si="4863"/>
        <v>4.192047425682361</v>
      </c>
      <c r="H461" s="16">
        <f t="shared" si="4863"/>
        <v>7.4864802883027437E-2</v>
      </c>
      <c r="I461" s="16">
        <f t="shared" si="4863"/>
        <v>-1.3660861443122343</v>
      </c>
      <c r="J461" s="16">
        <f t="shared" si="4863"/>
        <v>0.18968616873924304</v>
      </c>
      <c r="K461" s="16">
        <f t="shared" si="4863"/>
        <v>-1.2615077652392017</v>
      </c>
      <c r="L461" s="16">
        <f t="shared" si="4863"/>
        <v>0.28480615441542056</v>
      </c>
      <c r="M461" s="16">
        <f t="shared" si="4863"/>
        <v>-1.1619407876961532</v>
      </c>
      <c r="N461" s="16">
        <f t="shared" si="4863"/>
        <v>-1.3094094575912152</v>
      </c>
      <c r="O461" s="16">
        <f t="shared" si="4863"/>
        <v>-2.7868892038819695</v>
      </c>
      <c r="P461" s="16">
        <f t="shared" si="4863"/>
        <v>-1.2088729114611141</v>
      </c>
      <c r="Q461" s="16">
        <f t="shared" si="4863"/>
        <v>-2.6526488595298616</v>
      </c>
      <c r="R461" s="16">
        <f t="shared" si="4863"/>
        <v>-2.4021571252401515</v>
      </c>
      <c r="S461" s="16">
        <f t="shared" si="4863"/>
        <v>-3.8826477142556257</v>
      </c>
      <c r="T461" s="16">
        <f t="shared" si="4863"/>
        <v>-1.4229454241911128</v>
      </c>
      <c r="U461" s="16">
        <f t="shared" si="4863"/>
        <v>-2.88575807254675</v>
      </c>
      <c r="V461" s="16">
        <f t="shared" si="4863"/>
        <v>-1.412259842623186</v>
      </c>
      <c r="W461" s="16">
        <f t="shared" si="4863"/>
        <v>-0.90560726518027934</v>
      </c>
      <c r="X461" s="16">
        <f t="shared" si="4863"/>
        <v>-0.2845573969629811</v>
      </c>
      <c r="Y461" s="16">
        <f t="shared" si="4863"/>
        <v>-0.34834898674402837</v>
      </c>
      <c r="Z461" s="16">
        <f t="shared" si="4863"/>
        <v>-0.46302634914815144</v>
      </c>
      <c r="AA461" s="16">
        <f t="shared" si="4863"/>
        <v>-0.65080669040334271</v>
      </c>
      <c r="AB461" s="16">
        <f t="shared" si="4863"/>
        <v>-0.72012977866971539</v>
      </c>
      <c r="AC461" s="16">
        <f t="shared" si="4863"/>
        <v>-1.1708917993876184</v>
      </c>
      <c r="AD461" s="16">
        <f t="shared" si="4863"/>
        <v>-0.73954462126036447</v>
      </c>
      <c r="AE461" s="16">
        <f t="shared" si="4863"/>
        <v>-0.75293771642753882</v>
      </c>
      <c r="AF461" s="16">
        <f t="shared" si="4863"/>
        <v>-1.5852877292353185</v>
      </c>
      <c r="AG461" s="16">
        <f t="shared" si="4863"/>
        <v>-1.6704878957117018</v>
      </c>
      <c r="AH461" s="16">
        <f t="shared" si="4863"/>
        <v>-1.6133507747356362</v>
      </c>
      <c r="AI461" s="16">
        <f t="shared" si="4863"/>
        <v>-1.6003745202969384</v>
      </c>
      <c r="AJ461" s="16">
        <f t="shared" si="4863"/>
        <v>-1.2039517263446697</v>
      </c>
      <c r="AK461" s="16">
        <f t="shared" si="4863"/>
        <v>-2.9140334295764347</v>
      </c>
      <c r="AL461" s="16">
        <f t="shared" ref="AL461:BM461" si="4864">IF(ISNUMBER(AL150),(AL150-$B55),"")</f>
        <v>-2.14895789042275</v>
      </c>
      <c r="AM461" s="16">
        <f t="shared" si="4864"/>
        <v>-2.9212895033822406</v>
      </c>
      <c r="AN461" s="16">
        <f t="shared" si="4864"/>
        <v>-2.1107217895414578</v>
      </c>
      <c r="AO461" s="16">
        <f t="shared" si="4864"/>
        <v>-2.9184409929546575</v>
      </c>
      <c r="AP461" s="16">
        <f t="shared" si="4864"/>
        <v>-2.1060056912670007</v>
      </c>
      <c r="AQ461" s="16">
        <f t="shared" si="4864"/>
        <v>-2.9996258767841653</v>
      </c>
      <c r="AR461" s="16">
        <f t="shared" si="4864"/>
        <v>-2.1389533645132985</v>
      </c>
      <c r="AS461" s="16">
        <f t="shared" si="4864"/>
        <v>-3.0907815809502637</v>
      </c>
      <c r="AT461" s="16">
        <f t="shared" si="4864"/>
        <v>-2.6121091258242473</v>
      </c>
      <c r="AU461" s="16">
        <f t="shared" si="4864"/>
        <v>-2.1915345051423145</v>
      </c>
      <c r="AV461" s="16">
        <f t="shared" si="4864"/>
        <v>-2.2060639411520384</v>
      </c>
      <c r="AW461" s="16">
        <f t="shared" si="4864"/>
        <v>-0.43057636636670793</v>
      </c>
      <c r="AX461" s="16">
        <f t="shared" si="4864"/>
        <v>-0.62528872358386423</v>
      </c>
      <c r="AY461" s="16">
        <f t="shared" si="4864"/>
        <v>-1.3301083624621555</v>
      </c>
      <c r="AZ461" s="16">
        <f t="shared" si="4864"/>
        <v>-1.326149017461276</v>
      </c>
      <c r="BA461" s="16">
        <f t="shared" si="4864"/>
        <v>-1.2829738769301002</v>
      </c>
      <c r="BB461" s="16">
        <f t="shared" si="4864"/>
        <v>-1.4124124173580839</v>
      </c>
      <c r="BC461" s="16">
        <f t="shared" si="4864"/>
        <v>-1.3012185292773637</v>
      </c>
      <c r="BD461" s="16">
        <f t="shared" si="4864"/>
        <v>-1.1958821999728428</v>
      </c>
      <c r="BE461" s="16">
        <f t="shared" si="4864"/>
        <v>-1.0968980399463391</v>
      </c>
      <c r="BF461" s="16">
        <f t="shared" si="4864"/>
        <v>-0.99871896999665921</v>
      </c>
      <c r="BG461" s="16">
        <f t="shared" si="4864"/>
        <v>-0.90544756621208933</v>
      </c>
      <c r="BH461" s="16">
        <f t="shared" si="4864"/>
        <v>-0.81784719590875454</v>
      </c>
      <c r="BI461" s="16">
        <f t="shared" si="4864"/>
        <v>-0.73011775392232892</v>
      </c>
      <c r="BJ461" s="16">
        <f t="shared" si="4864"/>
        <v>-0.64954966201811715</v>
      </c>
      <c r="BK461" s="16">
        <f t="shared" si="4864"/>
        <v>-0.57259623154766359</v>
      </c>
      <c r="BL461" s="16">
        <f t="shared" si="4864"/>
        <v>-0.50097866675734792</v>
      </c>
      <c r="BM461" s="16">
        <f t="shared" si="4864"/>
        <v>-0.43051218811757508</v>
      </c>
      <c r="BN461" s="16"/>
      <c r="BO461" s="16"/>
      <c r="BP461" s="16"/>
      <c r="BQ461" s="16">
        <f t="shared" ref="BQ461:CB461" si="4865">IF(ISNUMBER(BQ150),(BQ150-$B55),"")</f>
        <v>-2.6121091258242473</v>
      </c>
      <c r="BR461" s="16">
        <f t="shared" si="4865"/>
        <v>-2.4557919377248254</v>
      </c>
      <c r="BS461" s="16">
        <f t="shared" si="4865"/>
        <v>-2.2989236219190445</v>
      </c>
      <c r="BT461" s="16">
        <f t="shared" si="4865"/>
        <v>-2.1413682032010257</v>
      </c>
      <c r="BU461" s="16">
        <f t="shared" si="4865"/>
        <v>-1.9815188113307158</v>
      </c>
      <c r="BV461" s="16">
        <f t="shared" si="4865"/>
        <v>-1.8216863681895035</v>
      </c>
      <c r="BW461" s="16">
        <f t="shared" si="4865"/>
        <v>-1.6610808937548569</v>
      </c>
      <c r="BX461" s="16">
        <f t="shared" si="4865"/>
        <v>-1.4953472545262656</v>
      </c>
      <c r="BY461" s="16">
        <f t="shared" si="4865"/>
        <v>-1.3304574303960379</v>
      </c>
      <c r="BZ461" s="16">
        <f t="shared" si="4865"/>
        <v>-1.1650759674623572</v>
      </c>
      <c r="CA461" s="16">
        <f t="shared" si="4865"/>
        <v>-0.99570087609293978</v>
      </c>
      <c r="CB461" s="16">
        <f t="shared" si="4865"/>
        <v>-0.82623348312866085</v>
      </c>
      <c r="CC461" s="16"/>
      <c r="CD461" s="16"/>
      <c r="CE461" s="16">
        <f t="shared" ref="CE461:CP461" si="4866">IF(ISNUMBER(CE150),(CE150-$B55),"")</f>
        <v>-1.8831900846828802</v>
      </c>
      <c r="CF461" s="16">
        <f t="shared" si="4866"/>
        <v>-1.7643346319585049</v>
      </c>
      <c r="CG461" s="16">
        <f t="shared" si="4866"/>
        <v>-1.6499052884887959</v>
      </c>
      <c r="CH461" s="16">
        <f t="shared" si="4866"/>
        <v>-1.5367885870875995</v>
      </c>
      <c r="CI461" s="16">
        <f t="shared" si="4866"/>
        <v>-1.4235813348850712</v>
      </c>
      <c r="CJ461" s="16">
        <f t="shared" si="4866"/>
        <v>-1.3132154216892218</v>
      </c>
      <c r="CK461" s="16">
        <f t="shared" si="4866"/>
        <v>-1.2050468929377161</v>
      </c>
      <c r="CL461" s="16">
        <f t="shared" si="4866"/>
        <v>-1.0967351221717934</v>
      </c>
      <c r="CM461" s="16">
        <f t="shared" si="4866"/>
        <v>-0.9909482790611861</v>
      </c>
      <c r="CN461" s="16">
        <f t="shared" si="4866"/>
        <v>-0.8881937378909015</v>
      </c>
      <c r="CO461" s="16">
        <f t="shared" si="4866"/>
        <v>-0.7877902335422533</v>
      </c>
      <c r="CP461" s="16">
        <f t="shared" si="4866"/>
        <v>-0.69113580863763957</v>
      </c>
      <c r="CQ461" s="16"/>
      <c r="CR461" s="16"/>
      <c r="CS461" s="16">
        <f t="shared" ref="CS461:DX461" si="4867">IF(ISNUMBER(CS150),(CS150-$B55),"")</f>
        <v>-1.1087236741004602</v>
      </c>
      <c r="CT461" s="16">
        <f t="shared" si="4867"/>
        <v>-2.3879621714584403</v>
      </c>
      <c r="CU461" s="16">
        <f t="shared" si="4867"/>
        <v>-1.1351923525339629</v>
      </c>
      <c r="CV461" s="16">
        <f t="shared" si="4867"/>
        <v>-0.90560726518027934</v>
      </c>
      <c r="CW461" s="16">
        <f t="shared" si="4867"/>
        <v>-2.1389533645132985</v>
      </c>
      <c r="CX461" s="16">
        <f t="shared" si="4867"/>
        <v>-0.43057636636670793</v>
      </c>
      <c r="CY461" s="16">
        <f t="shared" si="4867"/>
        <v>-0.92043792843260519</v>
      </c>
      <c r="CZ461" s="16">
        <f t="shared" si="4867"/>
        <v>-2.415842598454887</v>
      </c>
      <c r="DA461" s="16">
        <f t="shared" si="4867"/>
        <v>-0.5307749949921714</v>
      </c>
      <c r="DB461" s="16">
        <f t="shared" si="4867"/>
        <v>-1.0326617762052592</v>
      </c>
      <c r="DC461" s="16">
        <f t="shared" si="4867"/>
        <v>-2.4025157908692023</v>
      </c>
      <c r="DD461" s="16">
        <f t="shared" si="4867"/>
        <v>-0.87217487292963369</v>
      </c>
      <c r="DE461" s="16">
        <f t="shared" si="4867"/>
        <v>-0.95056108644972426</v>
      </c>
      <c r="DF461" s="16">
        <f t="shared" si="4867"/>
        <v>-2.3354857134336555</v>
      </c>
      <c r="DG461" s="16">
        <f t="shared" si="4867"/>
        <v>-0.48705146906094399</v>
      </c>
      <c r="DH461" s="16">
        <f t="shared" si="4867"/>
        <v>-0.73403704115091273</v>
      </c>
      <c r="DI461" s="16">
        <f t="shared" si="4867"/>
        <v>-1.8810640387979305</v>
      </c>
      <c r="DJ461" s="16">
        <f t="shared" si="4867"/>
        <v>-0.94186064424400229</v>
      </c>
      <c r="DK461" s="16">
        <f t="shared" si="4867"/>
        <v>-1.181992250770449</v>
      </c>
      <c r="DL461" s="16">
        <f t="shared" si="4867"/>
        <v>-2.2732747761333059</v>
      </c>
      <c r="DM461" s="16">
        <f t="shared" si="4867"/>
        <v>-0.59599288335439837</v>
      </c>
      <c r="DN461" s="16">
        <f t="shared" si="4867"/>
        <v>-0.92785073961765363</v>
      </c>
      <c r="DO461" s="16">
        <f t="shared" si="4867"/>
        <v>-2.2264360844553863</v>
      </c>
      <c r="DP461" s="16">
        <f t="shared" si="4867"/>
        <v>-0.76445049605581517</v>
      </c>
      <c r="DQ461" s="16">
        <f t="shared" si="4867"/>
        <v>-0.82339965446139729</v>
      </c>
      <c r="DR461" s="16">
        <f t="shared" si="4867"/>
        <v>-2.2200109358464601</v>
      </c>
      <c r="DS461" s="16">
        <f t="shared" si="4867"/>
        <v>-0.22618927532549549</v>
      </c>
      <c r="DT461" s="16">
        <f t="shared" si="4867"/>
        <v>-0.92187868608735357</v>
      </c>
      <c r="DU461" s="16">
        <f t="shared" si="4867"/>
        <v>-2.4060165223724539</v>
      </c>
      <c r="DV461" s="16">
        <f t="shared" si="4867"/>
        <v>-0.49421795014788472</v>
      </c>
      <c r="DW461" s="16">
        <f t="shared" si="4867"/>
        <v>-2.8868286554208566</v>
      </c>
      <c r="DX461" s="16">
        <f t="shared" si="4867"/>
        <v>-2.085661360614921</v>
      </c>
      <c r="DY461" s="16">
        <f t="shared" ref="DY461:EU461" si="4868">IF(ISNUMBER(DY150),(DY150-$B55),"")</f>
        <v>-2.0362092787301265</v>
      </c>
      <c r="DZ461" s="16">
        <f t="shared" si="4868"/>
        <v>-0.12550122885376425</v>
      </c>
      <c r="EA461" s="16">
        <f t="shared" si="4868"/>
        <v>-0.16131035918347436</v>
      </c>
      <c r="EB461" s="16">
        <f t="shared" si="4868"/>
        <v>-1.9848815101534711</v>
      </c>
      <c r="EC461" s="16">
        <f t="shared" si="4868"/>
        <v>-1.957796593150178</v>
      </c>
      <c r="ED461" s="38">
        <f t="shared" si="4868"/>
        <v>-0.78948891369644514</v>
      </c>
      <c r="EE461" s="16">
        <f t="shared" si="4868"/>
        <v>-1.5239548824577582</v>
      </c>
      <c r="EF461" s="16">
        <f t="shared" si="4868"/>
        <v>-0.61054653359688871</v>
      </c>
      <c r="EG461" s="16">
        <f t="shared" si="4868"/>
        <v>-1.3831949370890442</v>
      </c>
      <c r="EH461" s="16">
        <f t="shared" si="4868"/>
        <v>-0.62661076993909148</v>
      </c>
      <c r="EI461" s="16">
        <f t="shared" si="4868"/>
        <v>-1.4023047102247546</v>
      </c>
      <c r="EJ461" s="16">
        <f t="shared" si="4868"/>
        <v>-1.4993836071320885</v>
      </c>
      <c r="EK461" s="16">
        <f t="shared" si="4868"/>
        <v>-1.5884357468738841</v>
      </c>
      <c r="EL461" s="16">
        <f t="shared" si="4868"/>
        <v>-2.3420015354498531</v>
      </c>
      <c r="EM461" s="16">
        <f t="shared" si="4868"/>
        <v>-1.5226245676085455</v>
      </c>
      <c r="EN461" s="16">
        <f t="shared" si="4868"/>
        <v>-2.3172665289107925</v>
      </c>
      <c r="EO461" s="16">
        <f t="shared" si="4868"/>
        <v>-1.5114320686490572</v>
      </c>
      <c r="EP461" s="16">
        <f t="shared" si="4868"/>
        <v>-2.3084546603133163</v>
      </c>
      <c r="EQ461" s="16">
        <f t="shared" si="4868"/>
        <v>-1.1041265093469832</v>
      </c>
      <c r="ER461" s="16">
        <f t="shared" si="4868"/>
        <v>-1.8223814043489739</v>
      </c>
      <c r="ES461" s="16">
        <f t="shared" si="4868"/>
        <v>-3.0721040959682711</v>
      </c>
      <c r="ET461" s="16">
        <f t="shared" si="4868"/>
        <v>-3.3887316085461094</v>
      </c>
      <c r="EU461" s="16">
        <f t="shared" si="4868"/>
        <v>-2.5705934944628837</v>
      </c>
      <c r="EV461" s="16"/>
      <c r="EW461" s="16">
        <f t="shared" ref="EW461:FI461" si="4869">IF(ISNUMBER(EW150),(EW150-$B55),"")</f>
        <v>-2.976543301247375</v>
      </c>
      <c r="EX461" s="16">
        <f t="shared" si="4869"/>
        <v>-2.8779651209460013</v>
      </c>
      <c r="EY461" s="16">
        <f t="shared" si="4869"/>
        <v>-2.0750427992841622</v>
      </c>
      <c r="EZ461" s="16">
        <f t="shared" si="4869"/>
        <v>-2.1299676181365044</v>
      </c>
      <c r="FA461" s="16">
        <f t="shared" si="4869"/>
        <v>-2.952030904703264</v>
      </c>
      <c r="FB461" s="16">
        <f t="shared" si="4869"/>
        <v>-2.1453289327819789</v>
      </c>
      <c r="FC461" s="16">
        <f t="shared" si="4869"/>
        <v>-0.285711214821049</v>
      </c>
      <c r="FD461" s="16">
        <f t="shared" si="4869"/>
        <v>-1.052310750963585</v>
      </c>
      <c r="FE461" s="16">
        <f t="shared" si="4869"/>
        <v>-1.230852647550762</v>
      </c>
      <c r="FF461" s="16">
        <f t="shared" si="4869"/>
        <v>-1.9917263002556638</v>
      </c>
      <c r="FG461" s="16">
        <f t="shared" si="4869"/>
        <v>-0.49756886433820569</v>
      </c>
      <c r="FH461" s="16">
        <f t="shared" si="4869"/>
        <v>-1.2203826033896377</v>
      </c>
      <c r="FI461" s="16">
        <f t="shared" si="4869"/>
        <v>-1.2276763755107822</v>
      </c>
      <c r="FJ461" s="16"/>
      <c r="FK461" s="16">
        <f t="shared" ref="FK461:GP461" si="4870">IF(ISNUMBER(FK150),(FK150-$B55),"")</f>
        <v>-1.9806025878203428</v>
      </c>
      <c r="FL461" s="47">
        <f t="shared" si="4870"/>
        <v>-1.1792873580086791</v>
      </c>
      <c r="FM461" s="16">
        <f t="shared" si="4870"/>
        <v>-1.1773959401025706</v>
      </c>
      <c r="FN461" s="16">
        <f t="shared" si="4870"/>
        <v>-1.179343881026071</v>
      </c>
      <c r="FO461" s="16">
        <f t="shared" si="4870"/>
        <v>-1.205054198513821</v>
      </c>
      <c r="FP461" s="16">
        <f t="shared" si="4870"/>
        <v>-1.1769624895901387</v>
      </c>
      <c r="FQ461" s="16">
        <f t="shared" si="4870"/>
        <v>-1.1761418422998844</v>
      </c>
      <c r="FR461" s="16">
        <f t="shared" si="4870"/>
        <v>-1.974786911308712</v>
      </c>
      <c r="FS461" s="16">
        <f t="shared" si="4870"/>
        <v>-1.5350315408283421</v>
      </c>
      <c r="FT461" s="16">
        <f t="shared" si="4870"/>
        <v>-1.0244416810361514</v>
      </c>
      <c r="FU461" s="16">
        <f t="shared" si="4870"/>
        <v>-0.84794352476919244</v>
      </c>
      <c r="FV461" s="16">
        <f t="shared" si="4870"/>
        <v>-0.86628289574917972</v>
      </c>
      <c r="FW461" s="16">
        <f t="shared" si="4870"/>
        <v>-1.7849551105531845</v>
      </c>
      <c r="FX461" s="16">
        <f t="shared" si="4870"/>
        <v>-1.7136925051087104</v>
      </c>
      <c r="FY461" s="16">
        <f t="shared" si="4870"/>
        <v>-1.2908670750519349</v>
      </c>
      <c r="FZ461" s="16">
        <f t="shared" si="4870"/>
        <v>-3.0101049197754008</v>
      </c>
      <c r="GA461" s="16">
        <f t="shared" si="4870"/>
        <v>-2.2602821243763884</v>
      </c>
      <c r="GB461" s="16">
        <f t="shared" si="4870"/>
        <v>-3.0108670029700733</v>
      </c>
      <c r="GC461" s="16">
        <f t="shared" si="4870"/>
        <v>-2.2176079673570683</v>
      </c>
      <c r="GD461" s="16">
        <f t="shared" si="4870"/>
        <v>-3.0127671520393591</v>
      </c>
      <c r="GE461" s="16">
        <f t="shared" si="4870"/>
        <v>-2.2151754046288517</v>
      </c>
      <c r="GF461" s="16">
        <f t="shared" si="4870"/>
        <v>-3.1443554825826681</v>
      </c>
      <c r="GG461" s="16">
        <f t="shared" si="4870"/>
        <v>-2.7629239580524114</v>
      </c>
      <c r="GH461" s="16">
        <f t="shared" si="4870"/>
        <v>-3.0880137159490602</v>
      </c>
      <c r="GI461" s="16">
        <f t="shared" si="4870"/>
        <v>-2.2388474229864954</v>
      </c>
      <c r="GJ461" s="16">
        <f t="shared" si="4870"/>
        <v>-2.2955069095660434</v>
      </c>
      <c r="GK461" s="16">
        <f t="shared" si="4870"/>
        <v>-2.2840120524324021</v>
      </c>
      <c r="GL461" s="16">
        <f t="shared" si="4870"/>
        <v>-0.53869016058008867</v>
      </c>
      <c r="GM461" s="16">
        <f t="shared" si="4870"/>
        <v>-0.68416691320145162</v>
      </c>
      <c r="GN461" s="16">
        <f t="shared" si="4870"/>
        <v>-1.3478396128746084</v>
      </c>
      <c r="GO461" s="16">
        <f t="shared" si="4870"/>
        <v>-1.3519719294035184</v>
      </c>
      <c r="GP461" s="16">
        <f t="shared" si="4870"/>
        <v>-1.3159493892534186</v>
      </c>
      <c r="GQ461" s="16">
        <f t="shared" ref="GQ461:HV461" si="4871">IF(ISNUMBER(GQ150),(GQ150-$B55),"")</f>
        <v>-3.0689185216927655</v>
      </c>
      <c r="GR461" s="16">
        <f t="shared" si="4871"/>
        <v>-2.279752907581738</v>
      </c>
      <c r="GS461" s="16">
        <f t="shared" si="4871"/>
        <v>-0.98358383096049806</v>
      </c>
      <c r="GT461" s="16">
        <f t="shared" si="4871"/>
        <v>-1.7045004645442674</v>
      </c>
      <c r="GU461" s="16">
        <f t="shared" si="4871"/>
        <v>-0.79917669612858333</v>
      </c>
      <c r="GV461" s="16">
        <f t="shared" si="4871"/>
        <v>-1.556193306478292</v>
      </c>
      <c r="GW461" s="16">
        <f t="shared" si="4871"/>
        <v>-0.81582836716583529</v>
      </c>
      <c r="GX461" s="16">
        <f t="shared" si="4871"/>
        <v>-1.5783350153256066</v>
      </c>
      <c r="GY461" s="16">
        <f t="shared" si="4871"/>
        <v>-1.780564239437112</v>
      </c>
      <c r="GZ461" s="16">
        <f t="shared" si="4871"/>
        <v>-2.5206676076751648</v>
      </c>
      <c r="HA461" s="16">
        <f t="shared" si="4871"/>
        <v>-1.7034976336302776</v>
      </c>
      <c r="HB461" s="16">
        <f t="shared" si="4871"/>
        <v>-2.487605033658923</v>
      </c>
      <c r="HC461" s="16">
        <f t="shared" si="4871"/>
        <v>-1.2635908653371928</v>
      </c>
      <c r="HD461" s="16">
        <f t="shared" si="4871"/>
        <v>-1.9672625047452215</v>
      </c>
      <c r="HE461" s="16">
        <f t="shared" si="4871"/>
        <v>-3.2106197035972031</v>
      </c>
      <c r="HF461" s="16">
        <f t="shared" si="4871"/>
        <v>-3.6158156409756259</v>
      </c>
      <c r="HG461" s="16">
        <f t="shared" si="4871"/>
        <v>-2.8087443408090422</v>
      </c>
      <c r="HH461" s="16">
        <f t="shared" si="4871"/>
        <v>-3.1509941178504732</v>
      </c>
      <c r="HI461" s="16">
        <f t="shared" si="4871"/>
        <v>-3.047970172884078</v>
      </c>
      <c r="HJ461" s="16">
        <f t="shared" si="4871"/>
        <v>-2.2573276749403561</v>
      </c>
      <c r="HK461" s="16">
        <f t="shared" si="4871"/>
        <v>-2.3173056779084362</v>
      </c>
      <c r="HL461" s="16">
        <f t="shared" si="4871"/>
        <v>-3.0991323362041499</v>
      </c>
      <c r="HM461" s="16">
        <f t="shared" si="4871"/>
        <v>-2.3051628294011408</v>
      </c>
      <c r="HN461" s="16">
        <f t="shared" si="4871"/>
        <v>-0.47021602229719406</v>
      </c>
      <c r="HO461" s="16">
        <f t="shared" si="4871"/>
        <v>-1.2251771206171611</v>
      </c>
      <c r="HP461" s="16">
        <f t="shared" si="4871"/>
        <v>-0.62757799711390305</v>
      </c>
      <c r="HQ461" s="16">
        <f t="shared" si="4871"/>
        <v>-1.3356393881801552</v>
      </c>
      <c r="HR461" s="16">
        <f t="shared" si="4871"/>
        <v>-1.3216795102537873</v>
      </c>
      <c r="HS461" s="16">
        <f t="shared" si="4871"/>
        <v>-2.068294502228909</v>
      </c>
      <c r="HT461" s="16">
        <f t="shared" si="4871"/>
        <v>-1.3263333056714117</v>
      </c>
      <c r="HU461" s="16">
        <f t="shared" si="4871"/>
        <v>-2.0647814346818478</v>
      </c>
      <c r="HV461" s="16">
        <f t="shared" si="4871"/>
        <v>-1.2865917533956832</v>
      </c>
      <c r="HW461" s="16">
        <f t="shared" ref="HW461:JB461" si="4872">IF(ISNUMBER(HW150),(HW150-$B55),"")</f>
        <v>-2.0681128985152526</v>
      </c>
      <c r="HX461" s="16">
        <f t="shared" si="4872"/>
        <v>-1.8847431679297841</v>
      </c>
      <c r="HY461" s="16">
        <f t="shared" si="4872"/>
        <v>-1.3086236978084003</v>
      </c>
      <c r="HZ461" s="16">
        <f t="shared" si="4872"/>
        <v>-1.1300391306429987</v>
      </c>
      <c r="IA461" s="16">
        <f t="shared" si="4872"/>
        <v>-1.1458326730923858</v>
      </c>
      <c r="IB461" s="16">
        <f t="shared" si="4872"/>
        <v>-2.1048456750867786</v>
      </c>
      <c r="IC461" s="16">
        <f t="shared" si="4872"/>
        <v>-2.0316887923079463</v>
      </c>
      <c r="ID461" s="16">
        <f t="shared" si="4872"/>
        <v>-1.547815488741179</v>
      </c>
      <c r="IE461" s="16">
        <f t="shared" si="4872"/>
        <v>-3.3433867842092866</v>
      </c>
      <c r="IF461" s="16">
        <f t="shared" si="4872"/>
        <v>-2.6054019461739131</v>
      </c>
      <c r="IG461" s="16">
        <f t="shared" si="4872"/>
        <v>-3.3376443331070647</v>
      </c>
      <c r="IH461" s="16">
        <f t="shared" si="4872"/>
        <v>-2.5561284123659931</v>
      </c>
      <c r="II461" s="16">
        <f t="shared" si="4872"/>
        <v>-3.3394997917656895</v>
      </c>
      <c r="IJ461" s="16">
        <f t="shared" si="4872"/>
        <v>-2.5542219191856219</v>
      </c>
      <c r="IK461" s="16">
        <f t="shared" si="4872"/>
        <v>-3.4485834993686098</v>
      </c>
      <c r="IL461" s="16">
        <f t="shared" si="4872"/>
        <v>-3.1249261069828265</v>
      </c>
      <c r="IM461" s="16">
        <f t="shared" si="4872"/>
        <v>-3.4106590110645243</v>
      </c>
      <c r="IN461" s="16">
        <f t="shared" si="4872"/>
        <v>-2.5770459067096425</v>
      </c>
      <c r="IO461" s="16">
        <f t="shared" si="4872"/>
        <v>-3.4485834993686098</v>
      </c>
      <c r="IP461" s="16">
        <f t="shared" si="4872"/>
        <v>-3.1249261069828265</v>
      </c>
      <c r="IQ461" s="16">
        <f t="shared" si="4872"/>
        <v>-0.81494170024829771</v>
      </c>
      <c r="IR461" s="16">
        <f t="shared" si="4872"/>
        <v>-0.93904017080545543</v>
      </c>
      <c r="IS461" s="16">
        <f t="shared" si="4872"/>
        <v>-1.6475417868605433</v>
      </c>
      <c r="IT461" s="16">
        <f t="shared" si="4872"/>
        <v>-1.6402923552041671</v>
      </c>
      <c r="IU461" s="16">
        <f t="shared" si="4872"/>
        <v>-1.5986905494977037</v>
      </c>
      <c r="IV461" s="16">
        <f t="shared" si="4872"/>
        <v>-3.2990552619911426</v>
      </c>
      <c r="IW461" s="16">
        <f t="shared" si="4872"/>
        <v>-2.5267643738484651</v>
      </c>
      <c r="IX461" s="16">
        <f t="shared" si="4872"/>
        <v>-1.1760022170093549</v>
      </c>
      <c r="IY461" s="16">
        <f t="shared" si="4872"/>
        <v>-1.8813495321613942</v>
      </c>
      <c r="IZ461" s="16">
        <f t="shared" si="4872"/>
        <v>-0.99640802482026913</v>
      </c>
      <c r="JA461" s="16">
        <f t="shared" si="4872"/>
        <v>-1.7380601785344396</v>
      </c>
      <c r="JB461" s="16">
        <f t="shared" si="4872"/>
        <v>-1.0103859099389894</v>
      </c>
      <c r="JC461" s="16">
        <f t="shared" ref="JC461:KG461" si="4873">IF(ISNUMBER(JC150),(JC150-$B55),"")</f>
        <v>-1.7568730951698655</v>
      </c>
      <c r="JD461" s="16">
        <f t="shared" si="4873"/>
        <v>-2.0074747768336465</v>
      </c>
      <c r="JE461" s="16">
        <f t="shared" si="4873"/>
        <v>-2.7317407233087039</v>
      </c>
      <c r="JF461" s="16">
        <f t="shared" si="4873"/>
        <v>-1.9352751264179489</v>
      </c>
      <c r="JG461" s="16">
        <f t="shared" si="4873"/>
        <v>-2.7031282172580262</v>
      </c>
      <c r="JH461" s="16">
        <f t="shared" si="4873"/>
        <v>-1.4294995007074931</v>
      </c>
      <c r="JI461" s="16">
        <f t="shared" si="4873"/>
        <v>-2.1175487382904379</v>
      </c>
      <c r="JJ461" s="16">
        <f t="shared" si="4873"/>
        <v>-3.4091490348825459</v>
      </c>
      <c r="JK461" s="16">
        <f t="shared" si="4873"/>
        <v>-3.8601986169306457</v>
      </c>
      <c r="JL461" s="16">
        <f t="shared" si="4873"/>
        <v>-3.0704844362173844</v>
      </c>
      <c r="JM461" s="16">
        <f t="shared" si="4873"/>
        <v>-3.3695151571714916</v>
      </c>
      <c r="JN461" s="16">
        <f t="shared" si="4873"/>
        <v>-3.2705079621148485</v>
      </c>
      <c r="JO461" s="16">
        <f t="shared" si="4873"/>
        <v>-2.4968811595587255</v>
      </c>
      <c r="JP461" s="16">
        <f t="shared" si="4873"/>
        <v>-3.4091490348825459</v>
      </c>
      <c r="JQ461" s="16">
        <f t="shared" si="4873"/>
        <v>-3.8601986169306457</v>
      </c>
      <c r="JR461" s="16">
        <f t="shared" si="4873"/>
        <v>-3.0704844362173844</v>
      </c>
      <c r="JS461" s="16">
        <f t="shared" si="4873"/>
        <v>-0.65122182286614816</v>
      </c>
      <c r="JT461" s="16">
        <f t="shared" si="4873"/>
        <v>-1.3895409796407847</v>
      </c>
      <c r="JU461" s="16">
        <f t="shared" si="4873"/>
        <v>-0.79102175039498945</v>
      </c>
      <c r="JV461" s="16">
        <f t="shared" si="4873"/>
        <v>-1.4835637192102098</v>
      </c>
      <c r="JW461" s="16">
        <f t="shared" si="4873"/>
        <v>-1.5271715910488268</v>
      </c>
      <c r="JX461" s="16">
        <f t="shared" si="4873"/>
        <v>-2.2576489548023773</v>
      </c>
      <c r="JY461" s="16">
        <f t="shared" si="4873"/>
        <v>-1.5208424625437402</v>
      </c>
      <c r="JZ461" s="16">
        <f t="shared" si="4873"/>
        <v>-2.2432031168745254</v>
      </c>
      <c r="KA461" s="16">
        <f t="shared" si="4873"/>
        <v>-1.4821712916221657</v>
      </c>
      <c r="KB461" s="16">
        <f t="shared" si="4873"/>
        <v>-2.2471172925557568</v>
      </c>
      <c r="KC461" s="16" t="str">
        <f t="shared" si="4873"/>
        <v/>
      </c>
      <c r="KD461" s="16" t="str">
        <f t="shared" si="4873"/>
        <v/>
      </c>
      <c r="KE461" s="16" t="str">
        <f t="shared" si="4873"/>
        <v/>
      </c>
      <c r="KF461" s="16" t="str">
        <f t="shared" si="4873"/>
        <v/>
      </c>
      <c r="KG461" s="16" t="str">
        <f t="shared" si="4873"/>
        <v/>
      </c>
      <c r="KH461" s="16"/>
      <c r="KI461" s="16"/>
      <c r="KJ461" s="16"/>
      <c r="KK461" s="16"/>
      <c r="KL461" s="16"/>
      <c r="KM461" s="16"/>
      <c r="KN461" s="16"/>
      <c r="KO461" s="16" t="str">
        <f t="shared" si="4819"/>
        <v/>
      </c>
      <c r="KP461" s="16" t="str">
        <f t="shared" si="4819"/>
        <v/>
      </c>
      <c r="KQ461" s="16" t="str">
        <f t="shared" si="4819"/>
        <v/>
      </c>
      <c r="KW461" t="str">
        <f t="shared" si="4820"/>
        <v/>
      </c>
      <c r="KX461" t="str">
        <f t="shared" si="4820"/>
        <v/>
      </c>
      <c r="KZ461" t="str">
        <f t="shared" si="4821"/>
        <v/>
      </c>
      <c r="LC461" t="str">
        <f t="shared" si="4822"/>
        <v/>
      </c>
      <c r="LD461" t="str">
        <f t="shared" si="4822"/>
        <v/>
      </c>
      <c r="LF461" t="str">
        <f t="shared" si="4823"/>
        <v/>
      </c>
      <c r="LG461" t="str">
        <f t="shared" si="4823"/>
        <v/>
      </c>
      <c r="LO461" t="str">
        <f t="shared" si="4824"/>
        <v/>
      </c>
      <c r="LP461" t="str">
        <f t="shared" si="4824"/>
        <v/>
      </c>
      <c r="LQ461" t="str">
        <f t="shared" si="4824"/>
        <v/>
      </c>
      <c r="LR461" t="str">
        <f t="shared" si="4824"/>
        <v/>
      </c>
      <c r="LU461" t="str">
        <f t="shared" si="4825"/>
        <v/>
      </c>
      <c r="LV461" t="str">
        <f t="shared" si="4825"/>
        <v/>
      </c>
      <c r="MF461" t="str">
        <f t="shared" ref="MF461:MW461" si="4874">IF(ISNUMBER(MF150),(MF150-$B55),"")</f>
        <v/>
      </c>
      <c r="MG461" t="str">
        <f t="shared" si="4874"/>
        <v/>
      </c>
      <c r="MH461" t="str">
        <f t="shared" si="4874"/>
        <v/>
      </c>
      <c r="MI461" t="str">
        <f t="shared" si="4874"/>
        <v/>
      </c>
      <c r="MJ461" t="str">
        <f t="shared" si="4874"/>
        <v/>
      </c>
      <c r="MK461" t="str">
        <f t="shared" si="4874"/>
        <v/>
      </c>
      <c r="ML461" t="str">
        <f t="shared" si="4874"/>
        <v/>
      </c>
      <c r="MM461" t="str">
        <f t="shared" si="4874"/>
        <v/>
      </c>
      <c r="MN461" t="str">
        <f t="shared" si="4874"/>
        <v/>
      </c>
      <c r="MO461" t="str">
        <f t="shared" si="4874"/>
        <v/>
      </c>
      <c r="MP461" t="str">
        <f t="shared" si="4874"/>
        <v/>
      </c>
      <c r="MQ461" t="str">
        <f t="shared" si="4874"/>
        <v/>
      </c>
      <c r="MR461" t="str">
        <f t="shared" si="4874"/>
        <v/>
      </c>
      <c r="MS461" t="str">
        <f t="shared" si="4874"/>
        <v/>
      </c>
      <c r="MT461" t="str">
        <f t="shared" si="4874"/>
        <v/>
      </c>
      <c r="MU461" t="str">
        <f t="shared" si="4874"/>
        <v/>
      </c>
      <c r="MV461" t="str">
        <f t="shared" si="4874"/>
        <v/>
      </c>
      <c r="MW461" t="str">
        <f t="shared" si="4874"/>
        <v/>
      </c>
    </row>
    <row r="462" spans="2:361" x14ac:dyDescent="0.25">
      <c r="B462"/>
      <c r="C462"/>
      <c r="D462"/>
      <c r="E462"/>
      <c r="F462" s="16">
        <f t="shared" ref="F462:AK462" si="4875">IF(ISNUMBER(F151),(F151-$B56),"")</f>
        <v>-3.4550866266209681</v>
      </c>
      <c r="G462" s="16">
        <f t="shared" si="4875"/>
        <v>-4.9742269077794532</v>
      </c>
      <c r="H462" s="16">
        <f t="shared" si="4875"/>
        <v>-2.456357705555078</v>
      </c>
      <c r="I462" s="16">
        <f t="shared" si="4875"/>
        <v>-3.9141337408470349</v>
      </c>
      <c r="J462" s="16">
        <f t="shared" si="4875"/>
        <v>-2.3470679755106261</v>
      </c>
      <c r="K462" s="16">
        <f t="shared" si="4875"/>
        <v>-3.8168768075239257</v>
      </c>
      <c r="L462" s="16">
        <f t="shared" si="4875"/>
        <v>-2.3204960820821441</v>
      </c>
      <c r="M462" s="16">
        <f t="shared" si="4875"/>
        <v>-3.7900068059760343</v>
      </c>
      <c r="N462" s="16">
        <f t="shared" si="4875"/>
        <v>-0.24936286437795729</v>
      </c>
      <c r="O462" s="16">
        <f t="shared" si="4875"/>
        <v>-1.7068949999500092</v>
      </c>
      <c r="P462" s="16">
        <f t="shared" si="4875"/>
        <v>-1.2392605721973808</v>
      </c>
      <c r="Q462" s="16">
        <f t="shared" si="4875"/>
        <v>-2.6856239013721392</v>
      </c>
      <c r="R462" s="16">
        <f t="shared" si="4875"/>
        <v>-0.7606417016289555</v>
      </c>
      <c r="S462" s="16">
        <f t="shared" si="4875"/>
        <v>-2.1270452979292003</v>
      </c>
      <c r="T462" s="16">
        <f t="shared" si="4875"/>
        <v>-1.0121278042330886</v>
      </c>
      <c r="U462" s="16">
        <f t="shared" si="4875"/>
        <v>-2.455788695457116</v>
      </c>
      <c r="V462" s="16">
        <f t="shared" si="4875"/>
        <v>9.8491641228477533E-2</v>
      </c>
      <c r="W462" s="16">
        <f t="shared" si="4875"/>
        <v>0.60702489455144359</v>
      </c>
      <c r="X462" s="16">
        <f t="shared" si="4875"/>
        <v>1.1918489826810372</v>
      </c>
      <c r="Y462" s="16">
        <f t="shared" si="4875"/>
        <v>1.0348509244919626</v>
      </c>
      <c r="Z462" s="16">
        <f t="shared" si="4875"/>
        <v>4.7778312550623809</v>
      </c>
      <c r="AA462" s="16">
        <f t="shared" si="4875"/>
        <v>2.5635437639453897</v>
      </c>
      <c r="AB462" s="16">
        <f t="shared" si="4875"/>
        <v>0.7545102312279397</v>
      </c>
      <c r="AC462" s="16">
        <f t="shared" si="4875"/>
        <v>1.3140657162793161</v>
      </c>
      <c r="AD462" s="16">
        <f t="shared" si="4875"/>
        <v>0.71367444415353987</v>
      </c>
      <c r="AE462" s="16">
        <f t="shared" si="4875"/>
        <v>0.71953549365478864</v>
      </c>
      <c r="AF462" s="16">
        <f t="shared" si="4875"/>
        <v>-1.2204126389551817</v>
      </c>
      <c r="AG462" s="16">
        <f t="shared" si="4875"/>
        <v>7.8093518623205682E-3</v>
      </c>
      <c r="AH462" s="16">
        <f t="shared" si="4875"/>
        <v>6.8773976858224728E-2</v>
      </c>
      <c r="AI462" s="16">
        <f t="shared" si="4875"/>
        <v>9.3837712445676402E-2</v>
      </c>
      <c r="AJ462" s="16">
        <f t="shared" si="4875"/>
        <v>0.74842788465943499</v>
      </c>
      <c r="AK462" s="16">
        <f t="shared" si="4875"/>
        <v>-1.2144718446914027</v>
      </c>
      <c r="AL462" s="16">
        <f t="shared" ref="AL462:BM462" si="4876">IF(ISNUMBER(AL151),(AL151-$B56),"")</f>
        <v>-0.52430107317859154</v>
      </c>
      <c r="AM462" s="16">
        <f t="shared" si="4876"/>
        <v>-1.2630895990311899</v>
      </c>
      <c r="AN462" s="16">
        <f t="shared" si="4876"/>
        <v>-0.52282855581789534</v>
      </c>
      <c r="AO462" s="16">
        <f t="shared" si="4876"/>
        <v>-1.254709763451487</v>
      </c>
      <c r="AP462" s="16">
        <f t="shared" si="4876"/>
        <v>-0.51290770168309052</v>
      </c>
      <c r="AQ462" s="16">
        <f t="shared" si="4876"/>
        <v>-1.2377824883956379</v>
      </c>
      <c r="AR462" s="16">
        <f t="shared" si="4876"/>
        <v>-0.48205758014624678</v>
      </c>
      <c r="AS462" s="16">
        <f t="shared" si="4876"/>
        <v>-1.1647287408153062</v>
      </c>
      <c r="AT462" s="16">
        <f t="shared" si="4876"/>
        <v>-0.80344660763510944</v>
      </c>
      <c r="AU462" s="16">
        <f t="shared" si="4876"/>
        <v>-0.83602710224448629</v>
      </c>
      <c r="AV462" s="16">
        <f t="shared" si="4876"/>
        <v>-0.80251962419397671</v>
      </c>
      <c r="AW462" s="16">
        <f t="shared" si="4876"/>
        <v>-1.19260008334183</v>
      </c>
      <c r="AX462" s="16">
        <f t="shared" si="4876"/>
        <v>0.76830632359930462</v>
      </c>
      <c r="AY462" s="16">
        <f t="shared" si="4876"/>
        <v>-0.1266537442186717</v>
      </c>
      <c r="AZ462" s="16">
        <f t="shared" si="4876"/>
        <v>-2.7147511583322625E-2</v>
      </c>
      <c r="BA462" s="16">
        <f t="shared" si="4876"/>
        <v>4.5091477712333017E-2</v>
      </c>
      <c r="BB462" s="16">
        <f t="shared" si="4876"/>
        <v>9.7362697232725282E-2</v>
      </c>
      <c r="BC462" s="16">
        <f t="shared" si="4876"/>
        <v>0.1986531542644201</v>
      </c>
      <c r="BD462" s="16">
        <f t="shared" si="4876"/>
        <v>0.29872173815270742</v>
      </c>
      <c r="BE462" s="16">
        <f t="shared" si="4876"/>
        <v>0.39794590316084566</v>
      </c>
      <c r="BF462" s="16">
        <f t="shared" si="4876"/>
        <v>0.50372932707151108</v>
      </c>
      <c r="BG462" s="16">
        <f t="shared" si="4876"/>
        <v>0.6072013955927531</v>
      </c>
      <c r="BH462" s="16">
        <f t="shared" si="4876"/>
        <v>0.71126942513326696</v>
      </c>
      <c r="BI462" s="16">
        <f t="shared" si="4876"/>
        <v>0.82071738454420995</v>
      </c>
      <c r="BJ462" s="16">
        <f t="shared" si="4876"/>
        <v>0.92920539074368946</v>
      </c>
      <c r="BK462" s="16">
        <f t="shared" si="4876"/>
        <v>1.0383264069401861</v>
      </c>
      <c r="BL462" s="16">
        <f t="shared" si="4876"/>
        <v>1.1534808512392374</v>
      </c>
      <c r="BM462" s="16">
        <f t="shared" si="4876"/>
        <v>1.2598813526903001</v>
      </c>
      <c r="BN462" s="16"/>
      <c r="BO462" s="16"/>
      <c r="BP462" s="16"/>
      <c r="BQ462" s="16">
        <f t="shared" ref="BQ462:CB462" si="4877">IF(ISNUMBER(BQ151),(BQ151-$B56),"")</f>
        <v>-0.80344660763510944</v>
      </c>
      <c r="BR462" s="16">
        <f t="shared" si="4877"/>
        <v>-0.66306408251038818</v>
      </c>
      <c r="BS462" s="16">
        <f t="shared" si="4877"/>
        <v>-0.52141303831885466</v>
      </c>
      <c r="BT462" s="16">
        <f t="shared" si="4877"/>
        <v>-0.37729802453628736</v>
      </c>
      <c r="BU462" s="16">
        <f t="shared" si="4877"/>
        <v>-0.22621125899252092</v>
      </c>
      <c r="BV462" s="16">
        <f t="shared" si="4877"/>
        <v>-7.7303405044361284E-2</v>
      </c>
      <c r="BW462" s="16">
        <f t="shared" si="4877"/>
        <v>7.4110517593837244E-2</v>
      </c>
      <c r="BX462" s="16">
        <f t="shared" si="4877"/>
        <v>0.23233589400685162</v>
      </c>
      <c r="BY462" s="16">
        <f t="shared" si="4877"/>
        <v>0.39143416242973217</v>
      </c>
      <c r="BZ462" s="16">
        <f t="shared" si="4877"/>
        <v>0.55633561521922559</v>
      </c>
      <c r="CA462" s="16">
        <f t="shared" si="4877"/>
        <v>0.71413151016788845</v>
      </c>
      <c r="CB462" s="16">
        <f t="shared" si="4877"/>
        <v>0.87911074908898001</v>
      </c>
      <c r="CC462" s="16"/>
      <c r="CD462" s="16"/>
      <c r="CE462" s="16">
        <f t="shared" ref="CE462:CP462" si="4878">IF(ISNUMBER(CE151),(CE151-$B56),"")</f>
        <v>-0.24072539535866611</v>
      </c>
      <c r="CF462" s="16">
        <f t="shared" si="4878"/>
        <v>-0.13333959130613948</v>
      </c>
      <c r="CG462" s="16">
        <f t="shared" si="4878"/>
        <v>-2.581915310751981E-2</v>
      </c>
      <c r="CH462" s="16">
        <f t="shared" si="4878"/>
        <v>8.5791298542858385E-2</v>
      </c>
      <c r="CI462" s="16">
        <f t="shared" si="4878"/>
        <v>0.20280259554485269</v>
      </c>
      <c r="CJ462" s="16">
        <f t="shared" si="4878"/>
        <v>0.32222203063834343</v>
      </c>
      <c r="CK462" s="16">
        <f t="shared" si="4878"/>
        <v>0.44258616769359094</v>
      </c>
      <c r="CL462" s="16">
        <f t="shared" si="4878"/>
        <v>0.56905504458694622</v>
      </c>
      <c r="CM462" s="16">
        <f t="shared" si="4878"/>
        <v>0.69693233313019221</v>
      </c>
      <c r="CN462" s="16">
        <f t="shared" si="4878"/>
        <v>0.82659347569533281</v>
      </c>
      <c r="CO462" s="16">
        <f t="shared" si="4878"/>
        <v>0.95862410666900644</v>
      </c>
      <c r="CP462" s="16">
        <f t="shared" si="4878"/>
        <v>1.0914286175800498</v>
      </c>
      <c r="CQ462" s="16"/>
      <c r="CR462" s="16"/>
      <c r="CS462" s="16">
        <f t="shared" ref="CS462:DX462" si="4879">IF(ISNUMBER(CS151),(CS151-$B56),"")</f>
        <v>0.44107730220976293</v>
      </c>
      <c r="CT462" s="16">
        <f t="shared" si="4879"/>
        <v>-0.67177740761992766</v>
      </c>
      <c r="CU462" s="16">
        <f t="shared" si="4879"/>
        <v>-1.4848790843485347</v>
      </c>
      <c r="CV462" s="16">
        <f t="shared" si="4879"/>
        <v>0.60702489455144359</v>
      </c>
      <c r="CW462" s="16">
        <f t="shared" si="4879"/>
        <v>-0.48205758014624678</v>
      </c>
      <c r="CX462" s="16">
        <f t="shared" si="4879"/>
        <v>-1.19260008334183</v>
      </c>
      <c r="CY462" s="16">
        <f t="shared" si="4879"/>
        <v>0.60009258097410623</v>
      </c>
      <c r="CZ462" s="16">
        <f t="shared" si="4879"/>
        <v>-0.75865861510725097</v>
      </c>
      <c r="DA462" s="16">
        <f t="shared" si="4879"/>
        <v>-1.3726345162348963</v>
      </c>
      <c r="DB462" s="16">
        <f t="shared" si="4879"/>
        <v>0.47599132829957114</v>
      </c>
      <c r="DC462" s="16">
        <f t="shared" si="4879"/>
        <v>-0.72658029330406748</v>
      </c>
      <c r="DD462" s="16">
        <f t="shared" si="4879"/>
        <v>-1.419243277677964</v>
      </c>
      <c r="DE462" s="16">
        <f t="shared" si="4879"/>
        <v>0.56453626553917502</v>
      </c>
      <c r="DF462" s="16">
        <f t="shared" si="4879"/>
        <v>-0.67267991421202566</v>
      </c>
      <c r="DG462" s="16">
        <f t="shared" si="4879"/>
        <v>-1.3437836294492911</v>
      </c>
      <c r="DH462" s="16">
        <f t="shared" si="4879"/>
        <v>0.8320899975942524</v>
      </c>
      <c r="DI462" s="16">
        <f t="shared" si="4879"/>
        <v>-0.16576632027668836</v>
      </c>
      <c r="DJ462" s="16">
        <f t="shared" si="4879"/>
        <v>-1.4588173291841287</v>
      </c>
      <c r="DK462" s="16">
        <f t="shared" si="4879"/>
        <v>0.36516933835584098</v>
      </c>
      <c r="DL462" s="16">
        <f t="shared" si="4879"/>
        <v>-0.51089964494802587</v>
      </c>
      <c r="DM462" s="16">
        <f t="shared" si="4879"/>
        <v>-1.338718356789542</v>
      </c>
      <c r="DN462" s="16">
        <f t="shared" si="4879"/>
        <v>0.59218087353973203</v>
      </c>
      <c r="DO462" s="16">
        <f t="shared" si="4879"/>
        <v>-0.56243626808634417</v>
      </c>
      <c r="DP462" s="16">
        <f t="shared" si="4879"/>
        <v>-1.3341505394302402</v>
      </c>
      <c r="DQ462" s="16">
        <f t="shared" si="4879"/>
        <v>0.65551244065970593</v>
      </c>
      <c r="DR462" s="16">
        <f t="shared" si="4879"/>
        <v>-0.52802559145668226</v>
      </c>
      <c r="DS462" s="16">
        <f t="shared" si="4879"/>
        <v>-0.82151286126898526</v>
      </c>
      <c r="DT462" s="16">
        <f t="shared" si="4879"/>
        <v>0.57997574796601725</v>
      </c>
      <c r="DU462" s="16">
        <f t="shared" si="4879"/>
        <v>-0.74818629858800989</v>
      </c>
      <c r="DV462" s="16">
        <f t="shared" si="4879"/>
        <v>-1.3669678057765111</v>
      </c>
      <c r="DW462" s="16">
        <f t="shared" si="4879"/>
        <v>-1.3552347683495611</v>
      </c>
      <c r="DX462" s="16">
        <f t="shared" si="4879"/>
        <v>-0.62966060801160495</v>
      </c>
      <c r="DY462" s="16">
        <f t="shared" ref="DY462:EU462" si="4880">IF(ISNUMBER(DY151),(DY151-$B56),"")</f>
        <v>-0.5761458869928191</v>
      </c>
      <c r="DZ462" s="16">
        <f t="shared" si="4880"/>
        <v>1.2135683506296715</v>
      </c>
      <c r="EA462" s="16">
        <f t="shared" si="4880"/>
        <v>1.0661668005169957</v>
      </c>
      <c r="EB462" s="16">
        <f t="shared" si="4880"/>
        <v>-0.74343741188302204</v>
      </c>
      <c r="EC462" s="16">
        <f t="shared" si="4880"/>
        <v>-0.78999747291450717</v>
      </c>
      <c r="ED462" s="38">
        <f t="shared" si="4880"/>
        <v>0.55913074530191409</v>
      </c>
      <c r="EE462" s="16">
        <f t="shared" si="4880"/>
        <v>-0.10270533271365423</v>
      </c>
      <c r="EF462" s="16">
        <f t="shared" si="4880"/>
        <v>0.71642217548372855</v>
      </c>
      <c r="EG462" s="16">
        <f t="shared" si="4880"/>
        <v>1.1533923576962479E-2</v>
      </c>
      <c r="EH462" s="16">
        <f t="shared" si="4880"/>
        <v>0.71504486402331224</v>
      </c>
      <c r="EI462" s="16">
        <f t="shared" si="4880"/>
        <v>7.6926972555924067E-3</v>
      </c>
      <c r="EJ462" s="16">
        <f t="shared" si="4880"/>
        <v>-1.3499934869128083</v>
      </c>
      <c r="EK462" s="16">
        <f t="shared" si="4880"/>
        <v>-6.807207462837539E-2</v>
      </c>
      <c r="EL462" s="16">
        <f t="shared" si="4880"/>
        <v>-0.74713392698491532</v>
      </c>
      <c r="EM462" s="16">
        <f t="shared" si="4880"/>
        <v>4.2468597087889748E-2</v>
      </c>
      <c r="EN462" s="16">
        <f t="shared" si="4880"/>
        <v>-0.68144767047219545</v>
      </c>
      <c r="EO462" s="16">
        <f t="shared" si="4880"/>
        <v>6.08937738636115E-2</v>
      </c>
      <c r="EP462" s="16">
        <f t="shared" si="4880"/>
        <v>-0.66495557431228747</v>
      </c>
      <c r="EQ462" s="16">
        <f t="shared" si="4880"/>
        <v>0.70853504295997993</v>
      </c>
      <c r="ER462" s="16">
        <f t="shared" si="4880"/>
        <v>6.7806728386472059E-2</v>
      </c>
      <c r="ES462" s="16">
        <f t="shared" si="4880"/>
        <v>-1.3043300120201451</v>
      </c>
      <c r="ET462" s="16">
        <f t="shared" si="4880"/>
        <v>-1.6637753847545156</v>
      </c>
      <c r="EU462" s="16">
        <f t="shared" si="4880"/>
        <v>-0.92397590697497378</v>
      </c>
      <c r="EV462" s="16"/>
      <c r="EW462" s="16">
        <f t="shared" ref="EW462:FI462" si="4881">IF(ISNUMBER(EW151),(EW151-$B56),"")</f>
        <v>-1.3799166267970833</v>
      </c>
      <c r="EX462" s="16">
        <f t="shared" si="4881"/>
        <v>-1.3123102570073115</v>
      </c>
      <c r="EY462" s="16">
        <f t="shared" si="4881"/>
        <v>-0.58570989083017366</v>
      </c>
      <c r="EZ462" s="16">
        <f t="shared" si="4881"/>
        <v>-0.95801813112284151</v>
      </c>
      <c r="FA462" s="16">
        <f t="shared" si="4881"/>
        <v>-1.657437547289689</v>
      </c>
      <c r="FB462" s="16">
        <f t="shared" si="4881"/>
        <v>-0.92254497013180981</v>
      </c>
      <c r="FC462" s="16">
        <f t="shared" si="4881"/>
        <v>-1.3286290298582344</v>
      </c>
      <c r="FD462" s="16">
        <f t="shared" si="4881"/>
        <v>-2.0617250934750189</v>
      </c>
      <c r="FE462" s="16">
        <f t="shared" si="4881"/>
        <v>-0.20990744162538988</v>
      </c>
      <c r="FF462" s="16">
        <f t="shared" si="4881"/>
        <v>-0.90345989443586916</v>
      </c>
      <c r="FG462" s="16">
        <f t="shared" si="4881"/>
        <v>0.7283411186294444</v>
      </c>
      <c r="FH462" s="16">
        <f t="shared" si="4881"/>
        <v>7.5767143204885201E-2</v>
      </c>
      <c r="FI462" s="16">
        <f t="shared" si="4881"/>
        <v>-0.10486568263040397</v>
      </c>
      <c r="FJ462" s="16"/>
      <c r="FK462" s="16">
        <f t="shared" ref="FK462:GP462" si="4882">IF(ISNUMBER(FK151),(FK151-$B56),"")</f>
        <v>-0.78934850559383563</v>
      </c>
      <c r="FL462" s="47">
        <f t="shared" si="4882"/>
        <v>9.4649506859383337E-3</v>
      </c>
      <c r="FM462" s="16">
        <f t="shared" si="4882"/>
        <v>1.5286565854381706E-2</v>
      </c>
      <c r="FN462" s="16">
        <f t="shared" si="4882"/>
        <v>6.6832903141431643E-3</v>
      </c>
      <c r="FO462" s="16">
        <f t="shared" si="4882"/>
        <v>-6.0333874063786652E-2</v>
      </c>
      <c r="FP462" s="16">
        <f t="shared" si="4882"/>
        <v>1.5579831539284328E-2</v>
      </c>
      <c r="FQ462" s="16">
        <f t="shared" si="4882"/>
        <v>1.8095273410992263E-2</v>
      </c>
      <c r="FR462" s="16">
        <f t="shared" si="4882"/>
        <v>-0.72104113305482542</v>
      </c>
      <c r="FS462" s="16">
        <f t="shared" si="4882"/>
        <v>-1.0375722264593747</v>
      </c>
      <c r="FT462" s="16">
        <f t="shared" si="4882"/>
        <v>-0.54893708184441437</v>
      </c>
      <c r="FU462" s="16">
        <f t="shared" si="4882"/>
        <v>-0.43243723484899022</v>
      </c>
      <c r="FV462" s="16">
        <f t="shared" si="4882"/>
        <v>-0.42665912488045876</v>
      </c>
      <c r="FW462" s="16">
        <f t="shared" si="4882"/>
        <v>-1.1628582058107781</v>
      </c>
      <c r="FX462" s="16">
        <f t="shared" si="4882"/>
        <v>-1.0688577017856886</v>
      </c>
      <c r="FY462" s="16">
        <f t="shared" si="4882"/>
        <v>-0.41460406952376161</v>
      </c>
      <c r="FZ462" s="16">
        <f t="shared" si="4882"/>
        <v>-2.3326907376348771</v>
      </c>
      <c r="GA462" s="16">
        <f t="shared" si="4882"/>
        <v>-1.6565643455869719</v>
      </c>
      <c r="GB462" s="16">
        <f t="shared" si="4882"/>
        <v>-2.386085019456317</v>
      </c>
      <c r="GC462" s="16">
        <f t="shared" si="4882"/>
        <v>-1.6582458971349467</v>
      </c>
      <c r="GD462" s="16">
        <f t="shared" si="4882"/>
        <v>-2.3773902871784713</v>
      </c>
      <c r="GE462" s="16">
        <f t="shared" si="4882"/>
        <v>-1.6476882678882276</v>
      </c>
      <c r="GF462" s="16">
        <f t="shared" si="4882"/>
        <v>-2.2651002733585273</v>
      </c>
      <c r="GG462" s="16">
        <f t="shared" si="4882"/>
        <v>-1.8298829366790414</v>
      </c>
      <c r="GH462" s="16">
        <f t="shared" si="4882"/>
        <v>-2.3541349590914677</v>
      </c>
      <c r="GI462" s="16">
        <f t="shared" si="4882"/>
        <v>-1.6054338810793496</v>
      </c>
      <c r="GJ462" s="16">
        <f t="shared" si="4882"/>
        <v>-1.9598654112045182</v>
      </c>
      <c r="GK462" s="16">
        <f t="shared" si="4882"/>
        <v>-1.9447786483938643</v>
      </c>
      <c r="GL462" s="16">
        <f t="shared" si="4882"/>
        <v>-2.2367232940208055</v>
      </c>
      <c r="GM462" s="16">
        <f t="shared" si="4882"/>
        <v>-0.36245880432768729</v>
      </c>
      <c r="GN462" s="16">
        <f t="shared" si="4882"/>
        <v>-1.2240360442014406</v>
      </c>
      <c r="GO462" s="16">
        <f t="shared" si="4882"/>
        <v>-1.1372220473013073</v>
      </c>
      <c r="GP462" s="16">
        <f t="shared" si="4882"/>
        <v>-1.0656730667338223</v>
      </c>
      <c r="GQ462" s="16">
        <f t="shared" ref="GQ462:HV462" si="4883">IF(ISNUMBER(GQ151),(GQ151-$B56),"")</f>
        <v>-2.5308262536365476</v>
      </c>
      <c r="GR462" s="16">
        <f t="shared" si="4883"/>
        <v>-1.8168695932196499</v>
      </c>
      <c r="GS462" s="16">
        <f t="shared" si="4883"/>
        <v>-0.64774135580759662</v>
      </c>
      <c r="GT462" s="16">
        <f t="shared" si="4883"/>
        <v>-1.2975767308953436</v>
      </c>
      <c r="GU462" s="16">
        <f t="shared" si="4883"/>
        <v>-0.47494451625772172</v>
      </c>
      <c r="GV462" s="16">
        <f t="shared" si="4883"/>
        <v>-1.1690369714861504</v>
      </c>
      <c r="GW462" s="16">
        <f t="shared" si="4883"/>
        <v>-0.47666574133684492</v>
      </c>
      <c r="GX462" s="16">
        <f t="shared" si="4883"/>
        <v>-1.173593181160939</v>
      </c>
      <c r="GY462" s="16">
        <f t="shared" si="4883"/>
        <v>-1.2917991376297948</v>
      </c>
      <c r="GZ462" s="16">
        <f t="shared" si="4883"/>
        <v>-1.9589280366902102</v>
      </c>
      <c r="HA462" s="16">
        <f t="shared" si="4883"/>
        <v>-1.1496379582347487</v>
      </c>
      <c r="HB462" s="16">
        <f t="shared" si="4883"/>
        <v>-1.8652219209193532</v>
      </c>
      <c r="HC462" s="16">
        <f t="shared" si="4883"/>
        <v>-0.50394149033468238</v>
      </c>
      <c r="HD462" s="16">
        <f t="shared" si="4883"/>
        <v>-1.1320358147030021</v>
      </c>
      <c r="HE462" s="16">
        <f t="shared" si="4883"/>
        <v>-2.461557090466556</v>
      </c>
      <c r="HF462" s="16">
        <f t="shared" si="4883"/>
        <v>-2.7277432113250768</v>
      </c>
      <c r="HG462" s="16">
        <f t="shared" si="4883"/>
        <v>-2.0017590246254855</v>
      </c>
      <c r="HH462" s="16">
        <f t="shared" si="4883"/>
        <v>-2.5537879268085817</v>
      </c>
      <c r="HI462" s="16">
        <f t="shared" si="4883"/>
        <v>-2.4784585337547327</v>
      </c>
      <c r="HJ462" s="16">
        <f t="shared" si="4883"/>
        <v>-1.76373985115859</v>
      </c>
      <c r="HK462" s="16">
        <f t="shared" si="4883"/>
        <v>-2.1384660092422507</v>
      </c>
      <c r="HL462" s="16">
        <f t="shared" si="4883"/>
        <v>-2.8456448787768664</v>
      </c>
      <c r="HM462" s="16">
        <f t="shared" si="4883"/>
        <v>-2.1221308946375217</v>
      </c>
      <c r="HN462" s="16">
        <f t="shared" si="4883"/>
        <v>-2.4260605467377729</v>
      </c>
      <c r="HO462" s="16">
        <f t="shared" si="4883"/>
        <v>-3.1483912619155063</v>
      </c>
      <c r="HP462" s="16">
        <f t="shared" si="4883"/>
        <v>-0.45175165112841853</v>
      </c>
      <c r="HQ462" s="16">
        <f t="shared" si="4883"/>
        <v>-1.091887911766932</v>
      </c>
      <c r="HR462" s="16">
        <f t="shared" si="4883"/>
        <v>-1.3582240286035443</v>
      </c>
      <c r="HS462" s="16">
        <f t="shared" si="4883"/>
        <v>-2.0396498924628617</v>
      </c>
      <c r="HT462" s="16">
        <f t="shared" si="4883"/>
        <v>-1.2658159743168227</v>
      </c>
      <c r="HU462" s="16">
        <f t="shared" si="4883"/>
        <v>-1.938027675233073</v>
      </c>
      <c r="HV462" s="16">
        <f t="shared" si="4883"/>
        <v>-1.1472359953370557</v>
      </c>
      <c r="HW462" s="16">
        <f t="shared" ref="HW462:JB462" si="4884">IF(ISNUMBER(HW151),(HW151-$B56),"")</f>
        <v>-1.8671474247413471</v>
      </c>
      <c r="HX462" s="16">
        <f t="shared" si="4884"/>
        <v>-1.6505220087736916</v>
      </c>
      <c r="HY462" s="16">
        <f t="shared" si="4884"/>
        <v>-1.1044791584516673</v>
      </c>
      <c r="HZ462" s="16">
        <f t="shared" si="4884"/>
        <v>-0.98670117453606565</v>
      </c>
      <c r="IA462" s="16">
        <f t="shared" si="4884"/>
        <v>-0.97835902261974184</v>
      </c>
      <c r="IB462" s="16">
        <f t="shared" si="4884"/>
        <v>-1.7612429158294418</v>
      </c>
      <c r="IC462" s="16">
        <f t="shared" si="4884"/>
        <v>-1.6650414274332235</v>
      </c>
      <c r="ID462" s="16">
        <f t="shared" si="4884"/>
        <v>-0.96604152860133752</v>
      </c>
      <c r="IE462" s="16">
        <f t="shared" si="4884"/>
        <v>-2.9275199299517709</v>
      </c>
      <c r="IF462" s="16">
        <f t="shared" si="4884"/>
        <v>-2.2612822162020905</v>
      </c>
      <c r="IG462" s="16">
        <f t="shared" si="4884"/>
        <v>-2.9820612558580564</v>
      </c>
      <c r="IH462" s="16">
        <f t="shared" si="4884"/>
        <v>-2.2637045271767562</v>
      </c>
      <c r="II462" s="16">
        <f t="shared" si="4884"/>
        <v>-2.9731258890449936</v>
      </c>
      <c r="IJ462" s="16">
        <f t="shared" si="4884"/>
        <v>-2.2535427158477006</v>
      </c>
      <c r="IK462" s="16">
        <f t="shared" si="4884"/>
        <v>-2.8353344137986909</v>
      </c>
      <c r="IL462" s="16">
        <f t="shared" si="4884"/>
        <v>-2.4593093750421957</v>
      </c>
      <c r="IM462" s="16">
        <f t="shared" si="4884"/>
        <v>-2.9446281638127658</v>
      </c>
      <c r="IN462" s="16">
        <f t="shared" si="4884"/>
        <v>-2.2067389637708033</v>
      </c>
      <c r="IO462" s="16">
        <f t="shared" si="4884"/>
        <v>-2.8353344137986909</v>
      </c>
      <c r="IP462" s="16">
        <f t="shared" si="4884"/>
        <v>-2.4593093750421957</v>
      </c>
      <c r="IQ462" s="16">
        <f t="shared" si="4884"/>
        <v>-2.7013534125368182</v>
      </c>
      <c r="IR462" s="16">
        <f t="shared" si="4884"/>
        <v>-0.88865733012690384</v>
      </c>
      <c r="IS462" s="16">
        <f t="shared" si="4884"/>
        <v>-1.7866173098584142</v>
      </c>
      <c r="IT462" s="16">
        <f t="shared" si="4884"/>
        <v>-1.7007441081907615</v>
      </c>
      <c r="IU462" s="16">
        <f t="shared" si="4884"/>
        <v>-1.6219338528053555</v>
      </c>
      <c r="IV462" s="16">
        <f t="shared" si="4884"/>
        <v>-3.071296618405313</v>
      </c>
      <c r="IW462" s="16">
        <f t="shared" si="4884"/>
        <v>-2.3708893473103387</v>
      </c>
      <c r="IX462" s="16">
        <f t="shared" si="4884"/>
        <v>-1.155539433383197</v>
      </c>
      <c r="IY462" s="16">
        <f t="shared" si="4884"/>
        <v>-1.7931166685120985</v>
      </c>
      <c r="IZ462" s="16">
        <f t="shared" si="4884"/>
        <v>-0.98056635486803145</v>
      </c>
      <c r="JA462" s="16">
        <f t="shared" si="4884"/>
        <v>-1.662688680468051</v>
      </c>
      <c r="JB462" s="16">
        <f t="shared" si="4884"/>
        <v>-0.9798756186133204</v>
      </c>
      <c r="JC462" s="16">
        <f t="shared" ref="JC462:KG462" si="4885">IF(ISNUMBER(JC151),(JC151-$B56),"")</f>
        <v>-1.6641237029335372</v>
      </c>
      <c r="JD462" s="16">
        <f t="shared" si="4885"/>
        <v>-1.8425801679689897</v>
      </c>
      <c r="JE462" s="16">
        <f t="shared" si="4885"/>
        <v>-2.4973783131523959</v>
      </c>
      <c r="JF462" s="16">
        <f t="shared" si="4885"/>
        <v>-1.6975841177979163</v>
      </c>
      <c r="JG462" s="16">
        <f t="shared" si="4885"/>
        <v>-2.4004458186942088</v>
      </c>
      <c r="JH462" s="16">
        <f t="shared" si="4885"/>
        <v>-1.0091922590696782</v>
      </c>
      <c r="JI462" s="16">
        <f t="shared" si="4885"/>
        <v>-1.6253232088462681</v>
      </c>
      <c r="JJ462" s="16">
        <f t="shared" si="4885"/>
        <v>-2.9757751320975956</v>
      </c>
      <c r="JK462" s="16">
        <f t="shared" si="4885"/>
        <v>-3.2921385249447894</v>
      </c>
      <c r="JL462" s="16">
        <f t="shared" si="4885"/>
        <v>-2.5799332223011078</v>
      </c>
      <c r="JM462" s="16">
        <f t="shared" si="4885"/>
        <v>-3.0894660962693337</v>
      </c>
      <c r="JN462" s="16">
        <f t="shared" si="4885"/>
        <v>-3.0151450710222889</v>
      </c>
      <c r="JO462" s="16">
        <f t="shared" si="4885"/>
        <v>-2.3140481654087353</v>
      </c>
      <c r="JP462" s="16">
        <f t="shared" si="4885"/>
        <v>-2.9757751320975956</v>
      </c>
      <c r="JQ462" s="16">
        <f t="shared" si="4885"/>
        <v>-3.2921385249447894</v>
      </c>
      <c r="JR462" s="16">
        <f t="shared" si="4885"/>
        <v>-2.5799332223011078</v>
      </c>
      <c r="JS462" s="16">
        <f t="shared" si="4885"/>
        <v>-2.8312210881535549</v>
      </c>
      <c r="JT462" s="16">
        <f t="shared" si="4885"/>
        <v>-3.5380876581139802</v>
      </c>
      <c r="JU462" s="16">
        <f t="shared" si="4885"/>
        <v>-0.92946007550689558</v>
      </c>
      <c r="JV462" s="16">
        <f t="shared" si="4885"/>
        <v>-1.5572536431754571</v>
      </c>
      <c r="JW462" s="16">
        <f t="shared" si="4885"/>
        <v>-1.8706149585043619</v>
      </c>
      <c r="JX462" s="16">
        <f t="shared" si="4885"/>
        <v>-2.5389667440018258</v>
      </c>
      <c r="JY462" s="16">
        <f t="shared" si="4885"/>
        <v>-1.7798095901124782</v>
      </c>
      <c r="JZ462" s="16">
        <f t="shared" si="4885"/>
        <v>-2.4392022311747468</v>
      </c>
      <c r="KA462" s="16">
        <f t="shared" si="4885"/>
        <v>-1.6530290349885348</v>
      </c>
      <c r="KB462" s="16">
        <f t="shared" si="4885"/>
        <v>-2.3596228457014377</v>
      </c>
      <c r="KC462" s="16" t="str">
        <f t="shared" si="4885"/>
        <v/>
      </c>
      <c r="KD462" s="16" t="str">
        <f t="shared" si="4885"/>
        <v/>
      </c>
      <c r="KE462" s="16" t="str">
        <f t="shared" si="4885"/>
        <v/>
      </c>
      <c r="KF462" s="16" t="str">
        <f t="shared" si="4885"/>
        <v/>
      </c>
      <c r="KG462" s="16" t="str">
        <f t="shared" si="4885"/>
        <v/>
      </c>
      <c r="KH462" s="16"/>
      <c r="KI462" s="16"/>
      <c r="KJ462" s="16"/>
      <c r="KK462" s="16"/>
      <c r="KL462" s="16"/>
      <c r="KM462" s="16"/>
      <c r="KN462" s="16"/>
      <c r="KO462" s="16" t="str">
        <f t="shared" si="4819"/>
        <v/>
      </c>
      <c r="KP462" s="16" t="str">
        <f t="shared" si="4819"/>
        <v/>
      </c>
      <c r="KQ462" s="16" t="str">
        <f t="shared" si="4819"/>
        <v/>
      </c>
      <c r="KW462" t="str">
        <f t="shared" si="4820"/>
        <v/>
      </c>
      <c r="KX462" t="str">
        <f t="shared" si="4820"/>
        <v/>
      </c>
      <c r="KZ462" t="str">
        <f t="shared" si="4821"/>
        <v/>
      </c>
      <c r="LC462" t="str">
        <f t="shared" si="4822"/>
        <v/>
      </c>
      <c r="LD462" t="str">
        <f t="shared" si="4822"/>
        <v/>
      </c>
      <c r="LF462" t="str">
        <f t="shared" si="4823"/>
        <v/>
      </c>
      <c r="LG462" t="str">
        <f t="shared" si="4823"/>
        <v/>
      </c>
      <c r="LO462" t="str">
        <f t="shared" si="4824"/>
        <v/>
      </c>
      <c r="LP462" t="str">
        <f t="shared" si="4824"/>
        <v/>
      </c>
      <c r="LQ462" t="str">
        <f t="shared" si="4824"/>
        <v/>
      </c>
      <c r="LR462" t="str">
        <f t="shared" si="4824"/>
        <v/>
      </c>
      <c r="LU462" t="str">
        <f t="shared" si="4825"/>
        <v/>
      </c>
      <c r="LV462" t="str">
        <f t="shared" si="4825"/>
        <v/>
      </c>
      <c r="MF462" t="str">
        <f t="shared" ref="MF462:MW462" si="4886">IF(ISNUMBER(MF151),(MF151-$B56),"")</f>
        <v/>
      </c>
      <c r="MG462" t="str">
        <f t="shared" si="4886"/>
        <v/>
      </c>
      <c r="MH462" t="str">
        <f t="shared" si="4886"/>
        <v/>
      </c>
      <c r="MI462" t="str">
        <f t="shared" si="4886"/>
        <v/>
      </c>
      <c r="MJ462" t="str">
        <f t="shared" si="4886"/>
        <v/>
      </c>
      <c r="MK462" t="str">
        <f t="shared" si="4886"/>
        <v/>
      </c>
      <c r="ML462" t="str">
        <f t="shared" si="4886"/>
        <v/>
      </c>
      <c r="MM462" t="str">
        <f t="shared" si="4886"/>
        <v/>
      </c>
      <c r="MN462" t="str">
        <f t="shared" si="4886"/>
        <v/>
      </c>
      <c r="MO462" t="str">
        <f t="shared" si="4886"/>
        <v/>
      </c>
      <c r="MP462" t="str">
        <f t="shared" si="4886"/>
        <v/>
      </c>
      <c r="MQ462" t="str">
        <f t="shared" si="4886"/>
        <v/>
      </c>
      <c r="MR462" t="str">
        <f t="shared" si="4886"/>
        <v/>
      </c>
      <c r="MS462" t="str">
        <f t="shared" si="4886"/>
        <v/>
      </c>
      <c r="MT462" t="str">
        <f t="shared" si="4886"/>
        <v/>
      </c>
      <c r="MU462" t="str">
        <f t="shared" si="4886"/>
        <v/>
      </c>
      <c r="MV462" t="str">
        <f t="shared" si="4886"/>
        <v/>
      </c>
      <c r="MW462" t="str">
        <f t="shared" si="4886"/>
        <v/>
      </c>
    </row>
    <row r="463" spans="2:361" x14ac:dyDescent="0.25">
      <c r="B463"/>
      <c r="C463"/>
      <c r="D463"/>
      <c r="E463"/>
      <c r="F463" s="16">
        <f t="shared" ref="F463:AK463" si="4887">IF(ISNUMBER(F152),(F152-$B57),"")</f>
        <v>-5.3522569895536947</v>
      </c>
      <c r="G463" s="16">
        <f t="shared" si="4887"/>
        <v>-4.1120480680914682</v>
      </c>
      <c r="H463" s="16">
        <f t="shared" si="4887"/>
        <v>-4.0309423969310387</v>
      </c>
      <c r="I463" s="16">
        <f t="shared" si="4887"/>
        <v>-2.7947499721445865</v>
      </c>
      <c r="J463" s="16">
        <f t="shared" si="4887"/>
        <v>-4.334359734972594</v>
      </c>
      <c r="K463" s="16">
        <f t="shared" si="4887"/>
        <v>-3.0549994051344243</v>
      </c>
      <c r="L463" s="16">
        <f t="shared" si="4887"/>
        <v>-4.3829187223679185</v>
      </c>
      <c r="M463" s="16">
        <f t="shared" si="4887"/>
        <v>-3.1124057993524445</v>
      </c>
      <c r="N463" s="16">
        <f t="shared" si="4887"/>
        <v>-3.6708676855847102</v>
      </c>
      <c r="O463" s="16">
        <f t="shared" si="4887"/>
        <v>-2.2757483469602846</v>
      </c>
      <c r="P463" s="16">
        <f t="shared" si="4887"/>
        <v>-3.4905434531034416</v>
      </c>
      <c r="Q463" s="16">
        <f t="shared" si="4887"/>
        <v>-2.1288175990991647</v>
      </c>
      <c r="R463" s="16">
        <f t="shared" si="4887"/>
        <v>-2.9812900325258056</v>
      </c>
      <c r="S463" s="16">
        <f t="shared" si="4887"/>
        <v>-1.6485733759730863</v>
      </c>
      <c r="T463" s="16">
        <f t="shared" si="4887"/>
        <v>-3.6606762229152707</v>
      </c>
      <c r="U463" s="16">
        <f t="shared" si="4887"/>
        <v>-2.3326451188028443</v>
      </c>
      <c r="V463" s="16">
        <f t="shared" si="4887"/>
        <v>-3.8211986681340591</v>
      </c>
      <c r="W463" s="16">
        <f t="shared" si="4887"/>
        <v>-2.2846900203020084</v>
      </c>
      <c r="X463" s="16">
        <f t="shared" si="4887"/>
        <v>-2.0738287358108494</v>
      </c>
      <c r="Y463" s="16">
        <f t="shared" si="4887"/>
        <v>-2.0556489536346874</v>
      </c>
      <c r="Z463" s="16">
        <f t="shared" si="4887"/>
        <v>-0.34651379689594819</v>
      </c>
      <c r="AA463" s="16">
        <f t="shared" si="4887"/>
        <v>-0.64095131933729022</v>
      </c>
      <c r="AB463" s="16">
        <f t="shared" si="4887"/>
        <v>-2.0682692455145286</v>
      </c>
      <c r="AC463" s="16">
        <f t="shared" si="4887"/>
        <v>-0.13491754773571074</v>
      </c>
      <c r="AD463" s="16">
        <f t="shared" si="4887"/>
        <v>-2.1691097757793045</v>
      </c>
      <c r="AE463" s="16">
        <f t="shared" si="4887"/>
        <v>-2.2080446869369723</v>
      </c>
      <c r="AF463" s="16">
        <f t="shared" si="4887"/>
        <v>-5.20537408855904</v>
      </c>
      <c r="AG463" s="16">
        <f t="shared" si="4887"/>
        <v>-2.2897785038709912</v>
      </c>
      <c r="AH463" s="16">
        <f t="shared" si="4887"/>
        <v>-2.1881943952648157</v>
      </c>
      <c r="AI463" s="16">
        <f t="shared" si="4887"/>
        <v>-2.2302237916112517</v>
      </c>
      <c r="AJ463" s="16">
        <f t="shared" si="4887"/>
        <v>-1.6366173971534295</v>
      </c>
      <c r="AK463" s="16">
        <f t="shared" si="4887"/>
        <v>-2.8912031738057635</v>
      </c>
      <c r="AL463" s="16">
        <f t="shared" ref="AL463:BM463" si="4888">IF(ISNUMBER(AL152),(AL152-$B57),"")</f>
        <v>-3.0752136132205976</v>
      </c>
      <c r="AM463" s="16">
        <f t="shared" si="4888"/>
        <v>-2.9010591662982392</v>
      </c>
      <c r="AN463" s="16">
        <f t="shared" si="4888"/>
        <v>-3.0860815715153933</v>
      </c>
      <c r="AO463" s="16">
        <f t="shared" si="4888"/>
        <v>-2.9032672408253006</v>
      </c>
      <c r="AP463" s="16">
        <f t="shared" si="4888"/>
        <v>-3.0883259505918659</v>
      </c>
      <c r="AQ463" s="16">
        <f t="shared" si="4888"/>
        <v>-2.8060094111018259</v>
      </c>
      <c r="AR463" s="16">
        <f t="shared" si="4888"/>
        <v>-2.978613254771119</v>
      </c>
      <c r="AS463" s="16">
        <f t="shared" si="4888"/>
        <v>-2.5134455243110096</v>
      </c>
      <c r="AT463" s="16">
        <f t="shared" si="4888"/>
        <v>-2.2531472370631604</v>
      </c>
      <c r="AU463" s="16">
        <f t="shared" si="4888"/>
        <v>-2.6270995092811802</v>
      </c>
      <c r="AV463" s="16">
        <f t="shared" si="4888"/>
        <v>-2.6037301137322117</v>
      </c>
      <c r="AW463" s="16">
        <f t="shared" si="4888"/>
        <v>-2.8415566537906329</v>
      </c>
      <c r="AX463" s="16">
        <f t="shared" si="4888"/>
        <v>-1.9248811257955651</v>
      </c>
      <c r="AY463" s="16">
        <f t="shared" si="4888"/>
        <v>-2.4579289484494495</v>
      </c>
      <c r="AZ463" s="16">
        <f t="shared" si="4888"/>
        <v>-2.1992957895297707</v>
      </c>
      <c r="BA463" s="16">
        <f t="shared" si="4888"/>
        <v>-2.0269835235122571</v>
      </c>
      <c r="BB463" s="16">
        <f t="shared" si="4888"/>
        <v>-3.8222213829680527</v>
      </c>
      <c r="BC463" s="16">
        <f t="shared" si="4888"/>
        <v>-3.4658683878974728</v>
      </c>
      <c r="BD463" s="16">
        <f t="shared" si="4888"/>
        <v>-3.1374583718133238</v>
      </c>
      <c r="BE463" s="16">
        <f t="shared" si="4888"/>
        <v>-2.8334749232677723</v>
      </c>
      <c r="BF463" s="16">
        <f t="shared" si="4888"/>
        <v>-2.5496644252837086</v>
      </c>
      <c r="BG463" s="16">
        <f t="shared" si="4888"/>
        <v>-2.2834338616168566</v>
      </c>
      <c r="BH463" s="16">
        <f t="shared" si="4888"/>
        <v>-2.037969726947324</v>
      </c>
      <c r="BI463" s="16">
        <f t="shared" si="4888"/>
        <v>-1.8082305177150033</v>
      </c>
      <c r="BJ463" s="16">
        <f t="shared" si="4888"/>
        <v>-1.5922624052709011</v>
      </c>
      <c r="BK463" s="16">
        <f t="shared" si="4888"/>
        <v>-1.3907542847588843</v>
      </c>
      <c r="BL463" s="16">
        <f t="shared" si="4888"/>
        <v>-1.1890832305759318</v>
      </c>
      <c r="BM463" s="16">
        <f t="shared" si="4888"/>
        <v>-1.0278021572741807</v>
      </c>
      <c r="BN463" s="16"/>
      <c r="BO463" s="16"/>
      <c r="BP463" s="16"/>
      <c r="BQ463" s="16">
        <f t="shared" ref="BQ463:CB463" si="4889">IF(ISNUMBER(BQ152),(BQ152-$B57),"")</f>
        <v>-2.2531472370631604</v>
      </c>
      <c r="BR463" s="16">
        <f t="shared" si="4889"/>
        <v>-2.0287473499229804</v>
      </c>
      <c r="BS463" s="16">
        <f t="shared" si="4889"/>
        <v>-1.8272629318945235</v>
      </c>
      <c r="BT463" s="16">
        <f t="shared" si="4889"/>
        <v>-1.6440161585388182</v>
      </c>
      <c r="BU463" s="16">
        <f t="shared" si="4889"/>
        <v>-1.4811654834094554</v>
      </c>
      <c r="BV463" s="16">
        <f t="shared" si="4889"/>
        <v>-1.3337307810681409</v>
      </c>
      <c r="BW463" s="16">
        <f t="shared" si="4889"/>
        <v>-1.2000663489397141</v>
      </c>
      <c r="BX463" s="16">
        <f t="shared" si="4889"/>
        <v>-1.0838003412335979</v>
      </c>
      <c r="BY463" s="16">
        <f t="shared" si="4889"/>
        <v>-0.97742032090826569</v>
      </c>
      <c r="BZ463" s="16">
        <f t="shared" si="4889"/>
        <v>-0.8712961154445793</v>
      </c>
      <c r="CA463" s="16">
        <f t="shared" si="4889"/>
        <v>-0.79637309037369164</v>
      </c>
      <c r="CB463" s="16">
        <f t="shared" si="4889"/>
        <v>-0.72165034921420101</v>
      </c>
      <c r="CC463" s="16"/>
      <c r="CD463" s="16"/>
      <c r="CE463" s="16">
        <f t="shared" ref="CE463:CP463" si="4890">IF(ISNUMBER(CE152),(CE152-$B57),"")</f>
        <v>-3.2220950981609064</v>
      </c>
      <c r="CF463" s="16">
        <f t="shared" si="4890"/>
        <v>-2.905446107283808</v>
      </c>
      <c r="CG463" s="16">
        <f t="shared" si="4890"/>
        <v>-2.6131093462312833</v>
      </c>
      <c r="CH463" s="16">
        <f t="shared" si="4890"/>
        <v>-2.3442095486897756</v>
      </c>
      <c r="CI463" s="16">
        <f t="shared" si="4890"/>
        <v>-2.0987535130171011</v>
      </c>
      <c r="CJ463" s="16">
        <f t="shared" si="4890"/>
        <v>-1.8672179025028299</v>
      </c>
      <c r="CK463" s="16">
        <f t="shared" si="4890"/>
        <v>-1.6555067848548219</v>
      </c>
      <c r="CL463" s="16">
        <f t="shared" si="4890"/>
        <v>-1.4601035098430373</v>
      </c>
      <c r="CM463" s="16">
        <f t="shared" si="4890"/>
        <v>-1.2791207788457939</v>
      </c>
      <c r="CN463" s="16">
        <f t="shared" si="4890"/>
        <v>-1.112105472776733</v>
      </c>
      <c r="CO463" s="16">
        <f t="shared" si="4890"/>
        <v>-0.95676934423516968</v>
      </c>
      <c r="CP463" s="16">
        <f t="shared" si="4890"/>
        <v>-0.8157697147790941</v>
      </c>
      <c r="CQ463" s="16"/>
      <c r="CR463" s="16"/>
      <c r="CS463" s="16">
        <f t="shared" ref="CS463:DX463" si="4891">IF(ISNUMBER(CS152),(CS152-$B57),"")</f>
        <v>-2.2245359606059765</v>
      </c>
      <c r="CT463" s="16">
        <f t="shared" si="4891"/>
        <v>-2.8171886840115121</v>
      </c>
      <c r="CU463" s="16">
        <f t="shared" si="4891"/>
        <v>-3.246563962165709</v>
      </c>
      <c r="CV463" s="16">
        <f t="shared" si="4891"/>
        <v>-2.2846900203020084</v>
      </c>
      <c r="CW463" s="16">
        <f t="shared" si="4891"/>
        <v>-2.978613254771119</v>
      </c>
      <c r="CX463" s="16">
        <f t="shared" si="4891"/>
        <v>-2.8415566537906329</v>
      </c>
      <c r="CY463" s="16">
        <f t="shared" si="4891"/>
        <v>-2.3086942643113844</v>
      </c>
      <c r="CZ463" s="16">
        <f t="shared" si="4891"/>
        <v>-2.7890230501696465</v>
      </c>
      <c r="DA463" s="16">
        <f t="shared" si="4891"/>
        <v>-2.7317647896158803</v>
      </c>
      <c r="DB463" s="16">
        <f t="shared" si="4891"/>
        <v>-2.2165562107606718</v>
      </c>
      <c r="DC463" s="16">
        <f t="shared" si="4891"/>
        <v>-2.7271168565418407</v>
      </c>
      <c r="DD463" s="16">
        <f t="shared" si="4891"/>
        <v>-3.2455894702272872</v>
      </c>
      <c r="DE463" s="16">
        <f t="shared" si="4891"/>
        <v>-2.2224534071186497</v>
      </c>
      <c r="DF463" s="16">
        <f t="shared" si="4891"/>
        <v>-2.7735093113805362</v>
      </c>
      <c r="DG463" s="16">
        <f t="shared" si="4891"/>
        <v>-2.7262745214485449</v>
      </c>
      <c r="DH463" s="16">
        <f t="shared" si="4891"/>
        <v>-2.5032971006596938</v>
      </c>
      <c r="DI463" s="16">
        <f t="shared" si="4891"/>
        <v>-3.2124638835844905</v>
      </c>
      <c r="DJ463" s="16">
        <f t="shared" si="4891"/>
        <v>-3.0822859877779081</v>
      </c>
      <c r="DK463" s="16">
        <f t="shared" si="4891"/>
        <v>-2.4478804531883327</v>
      </c>
      <c r="DL463" s="16">
        <f t="shared" si="4891"/>
        <v>-2.9491662795086029</v>
      </c>
      <c r="DM463" s="16">
        <f t="shared" si="4891"/>
        <v>-2.7555514534796544</v>
      </c>
      <c r="DN463" s="16">
        <f t="shared" si="4891"/>
        <v>-2.3710049204125596</v>
      </c>
      <c r="DO463" s="16">
        <f t="shared" si="4891"/>
        <v>-2.9313759136439046</v>
      </c>
      <c r="DP463" s="16">
        <f t="shared" si="4891"/>
        <v>-1.3443438021379848</v>
      </c>
      <c r="DQ463" s="16">
        <f t="shared" si="4891"/>
        <v>-2.2551384032642261</v>
      </c>
      <c r="DR463" s="16">
        <f t="shared" si="4891"/>
        <v>-2.821494469714537</v>
      </c>
      <c r="DS463" s="16">
        <f t="shared" si="4891"/>
        <v>-3.1074951189850424</v>
      </c>
      <c r="DT463" s="16">
        <f t="shared" si="4891"/>
        <v>-2.2422883364932318</v>
      </c>
      <c r="DU463" s="16">
        <f t="shared" si="4891"/>
        <v>-2.8140627137995011</v>
      </c>
      <c r="DV463" s="16">
        <f t="shared" si="4891"/>
        <v>-2.7207709188355125</v>
      </c>
      <c r="DW463" s="16">
        <f t="shared" si="4891"/>
        <v>-2.4427827417809453</v>
      </c>
      <c r="DX463" s="16">
        <f t="shared" si="4891"/>
        <v>-2.6420856606245593</v>
      </c>
      <c r="DY463" s="16">
        <f t="shared" ref="DY463:EU463" si="4892">IF(ISNUMBER(DY152),(DY152-$B57),"")</f>
        <v>-2.6426949386985257</v>
      </c>
      <c r="DZ463" s="16">
        <f t="shared" si="4892"/>
        <v>-1.7129820219311114</v>
      </c>
      <c r="EA463" s="16">
        <f t="shared" si="4892"/>
        <v>-1.6622476940951287</v>
      </c>
      <c r="EB463" s="16">
        <f t="shared" si="4892"/>
        <v>-2.6444776256911098</v>
      </c>
      <c r="EC463" s="16">
        <f t="shared" si="4892"/>
        <v>-2.5689618364505691</v>
      </c>
      <c r="ED463" s="38">
        <f t="shared" si="4892"/>
        <v>-1.8357791745021075</v>
      </c>
      <c r="EE463" s="16">
        <f t="shared" si="4892"/>
        <v>-1.6053266445410372</v>
      </c>
      <c r="EF463" s="16">
        <f t="shared" si="4892"/>
        <v>-1.7130139511200184</v>
      </c>
      <c r="EG463" s="16">
        <f t="shared" si="4892"/>
        <v>-1.4800145291355307</v>
      </c>
      <c r="EH463" s="16">
        <f t="shared" si="4892"/>
        <v>-1.7502865310444236</v>
      </c>
      <c r="EI463" s="16">
        <f t="shared" si="4892"/>
        <v>-1.517791450378013</v>
      </c>
      <c r="EJ463" s="16">
        <f t="shared" si="4892"/>
        <v>-4.8796689282932277</v>
      </c>
      <c r="EK463" s="16">
        <f t="shared" si="4892"/>
        <v>-1.840300976996474</v>
      </c>
      <c r="EL463" s="16">
        <f t="shared" si="4892"/>
        <v>-1.622741920793942</v>
      </c>
      <c r="EM463" s="16">
        <f t="shared" si="4892"/>
        <v>-1.7305534517880687</v>
      </c>
      <c r="EN463" s="16">
        <f t="shared" si="4892"/>
        <v>-1.5118057005524861</v>
      </c>
      <c r="EO463" s="16">
        <f t="shared" si="4892"/>
        <v>-1.7712591095578887</v>
      </c>
      <c r="EP463" s="16">
        <f t="shared" si="4892"/>
        <v>-1.552818764178312</v>
      </c>
      <c r="EQ463" s="16">
        <f t="shared" si="4892"/>
        <v>-1.1694569334876519</v>
      </c>
      <c r="ER463" s="16">
        <f t="shared" si="4892"/>
        <v>-0.93882072086267954</v>
      </c>
      <c r="ES463" s="16">
        <f t="shared" si="4892"/>
        <v>-2.0478188775221042</v>
      </c>
      <c r="ET463" s="16">
        <f t="shared" si="4892"/>
        <v>-1.5764888072899055</v>
      </c>
      <c r="EU463" s="16">
        <f t="shared" si="4892"/>
        <v>-1.7802597209164333</v>
      </c>
      <c r="EV463" s="16"/>
      <c r="EW463" s="16">
        <f t="shared" ref="EW463:FI463" si="4893">IF(ISNUMBER(EW152),(EW152-$B57),"")</f>
        <v>-2.3529698710320304</v>
      </c>
      <c r="EX463" s="16">
        <f t="shared" si="4893"/>
        <v>-2.3389550154174685</v>
      </c>
      <c r="EY463" s="16">
        <f t="shared" si="4893"/>
        <v>-2.5402967817899196</v>
      </c>
      <c r="EZ463" s="16">
        <f t="shared" si="4893"/>
        <v>-2.174928670284487</v>
      </c>
      <c r="FA463" s="16">
        <f t="shared" si="4893"/>
        <v>-1.9448431238146782</v>
      </c>
      <c r="FB463" s="16">
        <f t="shared" si="4893"/>
        <v>-2.1510734977706818</v>
      </c>
      <c r="FC463" s="16">
        <f t="shared" si="4893"/>
        <v>-2.3952859156392208</v>
      </c>
      <c r="FD463" s="16">
        <f t="shared" si="4893"/>
        <v>-2.1887276883158222</v>
      </c>
      <c r="FE463" s="16">
        <f t="shared" si="4893"/>
        <v>-2.0074485585589059</v>
      </c>
      <c r="FF463" s="16">
        <f t="shared" si="4893"/>
        <v>-1.790877549352615</v>
      </c>
      <c r="FG463" s="16">
        <f t="shared" si="4893"/>
        <v>-1.4622087148501635</v>
      </c>
      <c r="FH463" s="16">
        <f t="shared" si="4893"/>
        <v>-1.2249335066876768</v>
      </c>
      <c r="FI463" s="16">
        <f t="shared" si="4893"/>
        <v>-1.7406257490391113</v>
      </c>
      <c r="FJ463" s="16"/>
      <c r="FK463" s="16">
        <f t="shared" ref="FK463:GP463" si="4894">IF(ISNUMBER(FK152),(FK152-$B57),"")</f>
        <v>-1.520404726415677</v>
      </c>
      <c r="FL463" s="47">
        <f t="shared" si="4894"/>
        <v>-1.558583128129186</v>
      </c>
      <c r="FM463" s="16">
        <f t="shared" si="4894"/>
        <v>-1.5520095413378954</v>
      </c>
      <c r="FN463" s="16">
        <f t="shared" si="4894"/>
        <v>-1.5600818792470363</v>
      </c>
      <c r="FO463" s="16">
        <f t="shared" si="4894"/>
        <v>-1.6461814201440177</v>
      </c>
      <c r="FP463" s="16">
        <f t="shared" si="4894"/>
        <v>-1.5509657374797428</v>
      </c>
      <c r="FQ463" s="16">
        <f t="shared" si="4894"/>
        <v>-1.5490505634802787</v>
      </c>
      <c r="FR463" s="16">
        <f t="shared" si="4894"/>
        <v>-1.3361006548183809</v>
      </c>
      <c r="FS463" s="16">
        <f t="shared" si="4894"/>
        <v>-3.5766165715855607</v>
      </c>
      <c r="FT463" s="16">
        <f t="shared" si="4894"/>
        <v>-1.9322351806626727</v>
      </c>
      <c r="FU463" s="16">
        <f t="shared" si="4894"/>
        <v>-1.8399997173877409</v>
      </c>
      <c r="FV463" s="16">
        <f t="shared" si="4894"/>
        <v>-1.875577741800555</v>
      </c>
      <c r="FW463" s="16">
        <f t="shared" si="4894"/>
        <v>-1.949779025711166</v>
      </c>
      <c r="FX463" s="16">
        <f t="shared" si="4894"/>
        <v>-1.9102013983097947</v>
      </c>
      <c r="FY463" s="16">
        <f t="shared" si="4894"/>
        <v>-1.2311442814886675</v>
      </c>
      <c r="FZ463" s="16">
        <f t="shared" si="4894"/>
        <v>-2.6422182501058842</v>
      </c>
      <c r="GA463" s="16">
        <f t="shared" si="4894"/>
        <v>-2.7980520936734763</v>
      </c>
      <c r="GB463" s="16">
        <f t="shared" si="4894"/>
        <v>-2.6619320912022602</v>
      </c>
      <c r="GC463" s="16">
        <f t="shared" si="4894"/>
        <v>-2.8164273627245677</v>
      </c>
      <c r="GD463" s="16">
        <f t="shared" si="4894"/>
        <v>-2.6630583085448905</v>
      </c>
      <c r="GE463" s="16">
        <f t="shared" si="4894"/>
        <v>-2.8175479105412364</v>
      </c>
      <c r="GF463" s="16">
        <f t="shared" si="4894"/>
        <v>-2.2744765082583172</v>
      </c>
      <c r="GG463" s="16">
        <f t="shared" si="4894"/>
        <v>-1.9439288878582204</v>
      </c>
      <c r="GH463" s="16">
        <f t="shared" si="4894"/>
        <v>-2.5538474311794062</v>
      </c>
      <c r="GI463" s="16">
        <f t="shared" si="4894"/>
        <v>-2.7006743793006081</v>
      </c>
      <c r="GJ463" s="16">
        <f t="shared" si="4894"/>
        <v>-2.3892690718126914</v>
      </c>
      <c r="GK463" s="16">
        <f t="shared" si="4894"/>
        <v>-2.355561847589513</v>
      </c>
      <c r="GL463" s="16">
        <f t="shared" si="4894"/>
        <v>-2.6075239336614118</v>
      </c>
      <c r="GM463" s="16">
        <f t="shared" si="4894"/>
        <v>-1.5573765413831779</v>
      </c>
      <c r="GN463" s="16">
        <f t="shared" si="4894"/>
        <v>-2.1396200779503545</v>
      </c>
      <c r="GO463" s="16">
        <f t="shared" si="4894"/>
        <v>-1.857666828141447</v>
      </c>
      <c r="GP463" s="16">
        <f t="shared" si="4894"/>
        <v>-1.703710321741994</v>
      </c>
      <c r="GQ463" s="16">
        <f t="shared" ref="GQ463:HV463" si="4895">IF(ISNUMBER(GQ152),(GQ152-$B57),"")</f>
        <v>-2.1640488216357596</v>
      </c>
      <c r="GR463" s="16">
        <f t="shared" si="4895"/>
        <v>-2.3379143328589009</v>
      </c>
      <c r="GS463" s="16">
        <f t="shared" si="4895"/>
        <v>-1.4641525357554883</v>
      </c>
      <c r="GT463" s="16">
        <f t="shared" si="4895"/>
        <v>-1.2575082418737509</v>
      </c>
      <c r="GU463" s="16">
        <f t="shared" si="4895"/>
        <v>-1.3576853308626085</v>
      </c>
      <c r="GV463" s="16">
        <f t="shared" si="4895"/>
        <v>-1.1504091353856154</v>
      </c>
      <c r="GW463" s="16">
        <f t="shared" si="4895"/>
        <v>-1.3923937790571301</v>
      </c>
      <c r="GX463" s="16">
        <f t="shared" si="4895"/>
        <v>-1.1857310800297114</v>
      </c>
      <c r="GY463" s="16">
        <f t="shared" si="4895"/>
        <v>-1.4770419713369449</v>
      </c>
      <c r="GZ463" s="16">
        <f t="shared" si="4895"/>
        <v>-1.2838036686734426</v>
      </c>
      <c r="HA463" s="16">
        <f t="shared" si="4895"/>
        <v>-1.421648298234885</v>
      </c>
      <c r="HB463" s="16">
        <f t="shared" si="4895"/>
        <v>-1.229589756542822</v>
      </c>
      <c r="HC463" s="16">
        <f t="shared" si="4895"/>
        <v>-0.74275547067352932</v>
      </c>
      <c r="HD463" s="16">
        <f t="shared" si="4895"/>
        <v>-0.53461828506939923</v>
      </c>
      <c r="HE463" s="16">
        <f t="shared" si="4895"/>
        <v>-1.7817929673781805</v>
      </c>
      <c r="HF463" s="16">
        <f t="shared" si="4895"/>
        <v>-1.2630532245838708</v>
      </c>
      <c r="HG463" s="16">
        <f t="shared" si="4895"/>
        <v>-1.4430760692992521</v>
      </c>
      <c r="HH463" s="16">
        <f t="shared" si="4895"/>
        <v>-2.0712777184003528</v>
      </c>
      <c r="HI463" s="16">
        <f t="shared" si="4895"/>
        <v>-2.0605678414341071</v>
      </c>
      <c r="HJ463" s="16">
        <f t="shared" si="4895"/>
        <v>-2.2365627089301938</v>
      </c>
      <c r="HK463" s="16">
        <f t="shared" si="4895"/>
        <v>-1.9166849717092589</v>
      </c>
      <c r="HL463" s="16">
        <f t="shared" si="4895"/>
        <v>-1.7020056759670581</v>
      </c>
      <c r="HM463" s="16">
        <f t="shared" si="4895"/>
        <v>-1.8823961361327406</v>
      </c>
      <c r="HN463" s="16">
        <f t="shared" si="4895"/>
        <v>-2.1376899537294207</v>
      </c>
      <c r="HO463" s="16">
        <f t="shared" si="4895"/>
        <v>-1.9564479029374979</v>
      </c>
      <c r="HP463" s="16">
        <f t="shared" si="4895"/>
        <v>-1.0777016425446675</v>
      </c>
      <c r="HQ463" s="16">
        <f t="shared" si="4895"/>
        <v>-0.86363229885256487</v>
      </c>
      <c r="HR463" s="16">
        <f t="shared" si="4895"/>
        <v>-1.665253612950039</v>
      </c>
      <c r="HS463" s="16">
        <f t="shared" si="4895"/>
        <v>-1.4729351213779296</v>
      </c>
      <c r="HT463" s="16">
        <f t="shared" si="4895"/>
        <v>-1.375442424532821</v>
      </c>
      <c r="HU463" s="16">
        <f t="shared" si="4895"/>
        <v>-1.1789417387943786</v>
      </c>
      <c r="HV463" s="16">
        <f t="shared" si="4895"/>
        <v>-1.2058719318822568</v>
      </c>
      <c r="HW463" s="16">
        <f t="shared" ref="HW463:JB463" si="4896">IF(ISNUMBER(HW152),(HW152-$B57),"")</f>
        <v>-1.0092635356682536</v>
      </c>
      <c r="HX463" s="16">
        <f t="shared" si="4896"/>
        <v>-2.9873610371199391</v>
      </c>
      <c r="HY463" s="16">
        <f t="shared" si="4896"/>
        <v>-1.2974216243507328</v>
      </c>
      <c r="HZ463" s="16">
        <f t="shared" si="4896"/>
        <v>-1.2114056426555635</v>
      </c>
      <c r="IA463" s="16">
        <f t="shared" si="4896"/>
        <v>-1.245711805708936</v>
      </c>
      <c r="IB463" s="16">
        <f t="shared" si="4896"/>
        <v>-1.2967783767382173</v>
      </c>
      <c r="IC463" s="16">
        <f t="shared" si="4896"/>
        <v>-1.2625800419421864</v>
      </c>
      <c r="ID463" s="16">
        <f t="shared" si="4896"/>
        <v>-0.58104501491513361</v>
      </c>
      <c r="IE463" s="16">
        <f t="shared" si="4896"/>
        <v>-2.0591478841245134</v>
      </c>
      <c r="IF463" s="16">
        <f t="shared" si="4896"/>
        <v>-2.1951672546633461</v>
      </c>
      <c r="IG463" s="16">
        <f t="shared" si="4896"/>
        <v>-2.0881365770464697</v>
      </c>
      <c r="IH463" s="16">
        <f t="shared" si="4896"/>
        <v>-2.2211970364567719</v>
      </c>
      <c r="II463" s="16">
        <f t="shared" si="4896"/>
        <v>-2.0881563206215787</v>
      </c>
      <c r="IJ463" s="16">
        <f t="shared" si="4896"/>
        <v>-2.2210030580474154</v>
      </c>
      <c r="IK463" s="16">
        <f t="shared" si="4896"/>
        <v>-1.6858661345399355</v>
      </c>
      <c r="IL463" s="16">
        <f t="shared" si="4896"/>
        <v>-1.5292938112567356</v>
      </c>
      <c r="IM463" s="16">
        <f t="shared" si="4896"/>
        <v>-1.9706441187671544</v>
      </c>
      <c r="IN463" s="16">
        <f t="shared" si="4896"/>
        <v>-2.0962064339274491</v>
      </c>
      <c r="IO463" s="16">
        <f t="shared" si="4896"/>
        <v>-1.6858661345399355</v>
      </c>
      <c r="IP463" s="16">
        <f t="shared" si="4896"/>
        <v>-1.5292938112567356</v>
      </c>
      <c r="IQ463" s="16">
        <f t="shared" si="4896"/>
        <v>-2.1226370984798848</v>
      </c>
      <c r="IR463" s="16">
        <f t="shared" si="4896"/>
        <v>-0.9389441226845463</v>
      </c>
      <c r="IS463" s="16">
        <f t="shared" si="4896"/>
        <v>-1.5362131822332685</v>
      </c>
      <c r="IT463" s="16">
        <f t="shared" si="4896"/>
        <v>-1.261492778954505</v>
      </c>
      <c r="IU463" s="16">
        <f t="shared" si="4896"/>
        <v>-1.1072542171338569</v>
      </c>
      <c r="IV463" s="16">
        <f t="shared" si="4896"/>
        <v>-1.5671841650840008</v>
      </c>
      <c r="IW463" s="16">
        <f t="shared" si="4896"/>
        <v>-1.7174007628071593</v>
      </c>
      <c r="IX463" s="16">
        <f t="shared" si="4896"/>
        <v>-0.80164209506452266</v>
      </c>
      <c r="IY463" s="16">
        <f t="shared" si="4896"/>
        <v>-0.61612981185015769</v>
      </c>
      <c r="IZ463" s="16">
        <f t="shared" si="4896"/>
        <v>-0.69179678511540033</v>
      </c>
      <c r="JA463" s="16">
        <f t="shared" si="4896"/>
        <v>-0.50716192374810021</v>
      </c>
      <c r="JB463" s="16">
        <f t="shared" si="4896"/>
        <v>-0.72630363954959876</v>
      </c>
      <c r="JC463" s="16">
        <f t="shared" ref="JC463:KG463" si="4897">IF(ISNUMBER(JC152),(JC152-$B57),"")</f>
        <v>-0.54246945293630233</v>
      </c>
      <c r="JD463" s="16">
        <f t="shared" si="4897"/>
        <v>-0.80024926232314897</v>
      </c>
      <c r="JE463" s="16">
        <f t="shared" si="4897"/>
        <v>-0.62871550663695075</v>
      </c>
      <c r="JF463" s="16">
        <f t="shared" si="4897"/>
        <v>-0.74173736814438485</v>
      </c>
      <c r="JG463" s="16">
        <f t="shared" si="4897"/>
        <v>-0.57314375663867168</v>
      </c>
      <c r="JH463" s="16">
        <f t="shared" si="4897"/>
        <v>-6.6269159658617127E-2</v>
      </c>
      <c r="JI463" s="16">
        <f t="shared" si="4897"/>
        <v>0.12151641798104151</v>
      </c>
      <c r="JJ463" s="16">
        <f t="shared" si="4897"/>
        <v>-1.1768132969995975</v>
      </c>
      <c r="JK463" s="16">
        <f t="shared" si="4897"/>
        <v>-0.8665816520900762</v>
      </c>
      <c r="JL463" s="16">
        <f t="shared" si="4897"/>
        <v>-1.0189402379556611</v>
      </c>
      <c r="JM463" s="16">
        <f t="shared" si="4897"/>
        <v>-1.4737450759979538</v>
      </c>
      <c r="JN463" s="16">
        <f t="shared" si="4897"/>
        <v>-1.4605334518950883</v>
      </c>
      <c r="JO463" s="16">
        <f t="shared" si="4897"/>
        <v>-1.6129749771943409</v>
      </c>
      <c r="JP463" s="16">
        <f t="shared" si="4897"/>
        <v>-1.1768132969995975</v>
      </c>
      <c r="JQ463" s="16">
        <f t="shared" si="4897"/>
        <v>-0.8665816520900762</v>
      </c>
      <c r="JR463" s="16">
        <f t="shared" si="4897"/>
        <v>-1.0189402379556611</v>
      </c>
      <c r="JS463" s="16">
        <f t="shared" si="4897"/>
        <v>-1.6374097811951742</v>
      </c>
      <c r="JT463" s="16">
        <f t="shared" si="4897"/>
        <v>-1.4796264402829991</v>
      </c>
      <c r="JU463" s="16">
        <f t="shared" si="4897"/>
        <v>-0.42990924174651468</v>
      </c>
      <c r="JV463" s="16">
        <f t="shared" si="4897"/>
        <v>-0.2364849898402781</v>
      </c>
      <c r="JW463" s="16">
        <f t="shared" si="4897"/>
        <v>-1.0401297370741531</v>
      </c>
      <c r="JX463" s="16">
        <f t="shared" si="4897"/>
        <v>-0.86981471723652248</v>
      </c>
      <c r="JY463" s="16">
        <f t="shared" si="4897"/>
        <v>-0.7571857855924975</v>
      </c>
      <c r="JZ463" s="16">
        <f t="shared" si="4897"/>
        <v>-0.58262999701753415</v>
      </c>
      <c r="KA463" s="16">
        <f t="shared" si="4897"/>
        <v>-0.57863143228161107</v>
      </c>
      <c r="KB463" s="16">
        <f t="shared" si="4897"/>
        <v>-0.4055821404647304</v>
      </c>
      <c r="KC463" s="16" t="str">
        <f t="shared" si="4897"/>
        <v/>
      </c>
      <c r="KD463" s="16" t="str">
        <f t="shared" si="4897"/>
        <v/>
      </c>
      <c r="KE463" s="16" t="str">
        <f t="shared" si="4897"/>
        <v/>
      </c>
      <c r="KF463" s="16" t="str">
        <f t="shared" si="4897"/>
        <v/>
      </c>
      <c r="KG463" s="16" t="str">
        <f t="shared" si="4897"/>
        <v/>
      </c>
      <c r="KH463" s="16"/>
      <c r="KI463" s="16"/>
      <c r="KJ463" s="16"/>
      <c r="KK463" s="16"/>
      <c r="KL463" s="16"/>
      <c r="KM463" s="16"/>
      <c r="KN463" s="16"/>
      <c r="KO463" s="16" t="str">
        <f t="shared" si="4819"/>
        <v/>
      </c>
      <c r="KP463" s="16" t="str">
        <f t="shared" si="4819"/>
        <v/>
      </c>
      <c r="KQ463" s="16" t="str">
        <f t="shared" si="4819"/>
        <v/>
      </c>
      <c r="KW463" t="str">
        <f t="shared" si="4820"/>
        <v/>
      </c>
      <c r="KX463" t="str">
        <f t="shared" si="4820"/>
        <v/>
      </c>
      <c r="KZ463" t="str">
        <f t="shared" si="4821"/>
        <v/>
      </c>
      <c r="LC463" t="str">
        <f t="shared" si="4822"/>
        <v/>
      </c>
      <c r="LD463" t="str">
        <f t="shared" si="4822"/>
        <v/>
      </c>
      <c r="LF463" t="str">
        <f t="shared" si="4823"/>
        <v/>
      </c>
      <c r="LG463" t="str">
        <f t="shared" si="4823"/>
        <v/>
      </c>
      <c r="LO463" t="str">
        <f t="shared" si="4824"/>
        <v/>
      </c>
      <c r="LP463" t="str">
        <f t="shared" si="4824"/>
        <v/>
      </c>
      <c r="LQ463" t="str">
        <f t="shared" si="4824"/>
        <v/>
      </c>
      <c r="LR463" t="str">
        <f t="shared" si="4824"/>
        <v/>
      </c>
      <c r="LU463" t="str">
        <f t="shared" si="4825"/>
        <v/>
      </c>
      <c r="LV463" t="str">
        <f t="shared" si="4825"/>
        <v/>
      </c>
      <c r="MF463" t="str">
        <f t="shared" ref="MF463:MW463" si="4898">IF(ISNUMBER(MF152),(MF152-$B57),"")</f>
        <v/>
      </c>
      <c r="MG463" t="str">
        <f t="shared" si="4898"/>
        <v/>
      </c>
      <c r="MH463" t="str">
        <f t="shared" si="4898"/>
        <v/>
      </c>
      <c r="MI463" t="str">
        <f t="shared" si="4898"/>
        <v/>
      </c>
      <c r="MJ463" t="str">
        <f t="shared" si="4898"/>
        <v/>
      </c>
      <c r="MK463" t="str">
        <f t="shared" si="4898"/>
        <v/>
      </c>
      <c r="ML463" t="str">
        <f t="shared" si="4898"/>
        <v/>
      </c>
      <c r="MM463" t="str">
        <f t="shared" si="4898"/>
        <v/>
      </c>
      <c r="MN463" t="str">
        <f t="shared" si="4898"/>
        <v/>
      </c>
      <c r="MO463" t="str">
        <f t="shared" si="4898"/>
        <v/>
      </c>
      <c r="MP463" t="str">
        <f t="shared" si="4898"/>
        <v/>
      </c>
      <c r="MQ463" t="str">
        <f t="shared" si="4898"/>
        <v/>
      </c>
      <c r="MR463" t="str">
        <f t="shared" si="4898"/>
        <v/>
      </c>
      <c r="MS463" t="str">
        <f t="shared" si="4898"/>
        <v/>
      </c>
      <c r="MT463" t="str">
        <f t="shared" si="4898"/>
        <v/>
      </c>
      <c r="MU463" t="str">
        <f t="shared" si="4898"/>
        <v/>
      </c>
      <c r="MV463" t="str">
        <f t="shared" si="4898"/>
        <v/>
      </c>
      <c r="MW463" t="str">
        <f t="shared" si="4898"/>
        <v/>
      </c>
    </row>
    <row r="464" spans="2:361" x14ac:dyDescent="0.25">
      <c r="B464"/>
      <c r="C464"/>
      <c r="D464"/>
      <c r="E464"/>
      <c r="F464" s="16">
        <f t="shared" ref="F464:AK464" si="4899">IF(ISNUMBER(F153),(F153-$B58),"")</f>
        <v>-7.9518137763711643</v>
      </c>
      <c r="G464" s="16">
        <f t="shared" si="4899"/>
        <v>-8.5786146935516676</v>
      </c>
      <c r="H464" s="16">
        <f t="shared" si="4899"/>
        <v>-3.7453654108125924</v>
      </c>
      <c r="I464" s="16">
        <f t="shared" si="4899"/>
        <v>-4.3538789449030553</v>
      </c>
      <c r="J464" s="16">
        <f t="shared" si="4899"/>
        <v>-3.6892141175914723</v>
      </c>
      <c r="K464" s="16">
        <f t="shared" si="4899"/>
        <v>-4.309694914534969</v>
      </c>
      <c r="L464" s="16">
        <f t="shared" si="4899"/>
        <v>-3.7261551174166634</v>
      </c>
      <c r="M464" s="16">
        <f t="shared" si="4899"/>
        <v>-4.3438622153368378</v>
      </c>
      <c r="N464" s="16">
        <f t="shared" si="4899"/>
        <v>-4.0769922388066782</v>
      </c>
      <c r="O464" s="16">
        <f t="shared" si="4899"/>
        <v>-4.5879860106865458</v>
      </c>
      <c r="P464" s="16">
        <f t="shared" si="4899"/>
        <v>-3.8396189953429989</v>
      </c>
      <c r="Q464" s="16">
        <f t="shared" si="4899"/>
        <v>-4.3270770739865263</v>
      </c>
      <c r="R464" s="16">
        <f t="shared" si="4899"/>
        <v>-5.079427119327601</v>
      </c>
      <c r="S464" s="16">
        <f t="shared" si="4899"/>
        <v>-5.4807659303780945</v>
      </c>
      <c r="T464" s="16">
        <f t="shared" si="4899"/>
        <v>-4.1240747655360046</v>
      </c>
      <c r="U464" s="16">
        <f t="shared" si="4899"/>
        <v>-4.6220758487656717</v>
      </c>
      <c r="V464" s="16">
        <f t="shared" si="4899"/>
        <v>-4.2262171800921742</v>
      </c>
      <c r="W464" s="16">
        <f t="shared" si="4899"/>
        <v>-1.0291359372090874</v>
      </c>
      <c r="X464" s="16">
        <f t="shared" si="4899"/>
        <v>-1.1035238697418883</v>
      </c>
      <c r="Y464" s="16">
        <f t="shared" si="4899"/>
        <v>-1.0529401018701599</v>
      </c>
      <c r="Z464" s="16">
        <f t="shared" si="4899"/>
        <v>-7.2937138143981173E-2</v>
      </c>
      <c r="AA464" s="16">
        <f t="shared" si="4899"/>
        <v>9.3473902517462903E-2</v>
      </c>
      <c r="AB464" s="16">
        <f t="shared" si="4899"/>
        <v>-1.0782679527128316</v>
      </c>
      <c r="AC464" s="16">
        <f t="shared" si="4899"/>
        <v>-0.18542236497021847</v>
      </c>
      <c r="AD464" s="16">
        <f t="shared" si="4899"/>
        <v>-0.78981908010815616</v>
      </c>
      <c r="AE464" s="16">
        <f t="shared" si="4899"/>
        <v>-0.81876377235944275</v>
      </c>
      <c r="AF464" s="16">
        <f t="shared" si="4899"/>
        <v>0.9494191834381418</v>
      </c>
      <c r="AG464" s="16">
        <f t="shared" si="4899"/>
        <v>-2.2728007683956086</v>
      </c>
      <c r="AH464" s="16">
        <f t="shared" si="4899"/>
        <v>-2.0016427983130818</v>
      </c>
      <c r="AI464" s="16">
        <f t="shared" si="4899"/>
        <v>-2.0254593888955235</v>
      </c>
      <c r="AJ464" s="16">
        <f t="shared" si="4899"/>
        <v>-0.65617521251844479</v>
      </c>
      <c r="AK464" s="16">
        <f t="shared" si="4899"/>
        <v>-4.9131850792566745</v>
      </c>
      <c r="AL464" s="16">
        <f t="shared" ref="AL464:BM464" si="4900">IF(ISNUMBER(AL153),(AL153-$B58),"")</f>
        <v>-4.256860387319005</v>
      </c>
      <c r="AM464" s="16">
        <f t="shared" si="4900"/>
        <v>-4.9662901341564343</v>
      </c>
      <c r="AN464" s="16">
        <f t="shared" si="4900"/>
        <v>-4.2563218110769405</v>
      </c>
      <c r="AO464" s="16">
        <f t="shared" si="4900"/>
        <v>-4.9556404956843032</v>
      </c>
      <c r="AP464" s="16">
        <f t="shared" si="4900"/>
        <v>-4.2520145203712723</v>
      </c>
      <c r="AQ464" s="16">
        <f t="shared" si="4900"/>
        <v>-4.7382888479239504</v>
      </c>
      <c r="AR464" s="16">
        <f t="shared" si="4900"/>
        <v>-3.8388911514176804</v>
      </c>
      <c r="AS464" s="16">
        <f t="shared" si="4900"/>
        <v>-4.1644720186220461</v>
      </c>
      <c r="AT464" s="16">
        <f t="shared" si="4900"/>
        <v>-3.4913475648669241</v>
      </c>
      <c r="AU464" s="16">
        <f t="shared" si="4900"/>
        <v>-2.8564271416782212</v>
      </c>
      <c r="AV464" s="16">
        <f t="shared" si="4900"/>
        <v>-2.8591147561433949</v>
      </c>
      <c r="AW464" s="16">
        <f t="shared" si="4900"/>
        <v>-2.8227001321777827</v>
      </c>
      <c r="AX464" s="16">
        <f t="shared" si="4900"/>
        <v>4.0852466712710367E-2</v>
      </c>
      <c r="AY464" s="16">
        <f t="shared" si="4900"/>
        <v>-2.243580479453879</v>
      </c>
      <c r="AZ464" s="16">
        <f t="shared" si="4900"/>
        <v>-1.8088063573281481</v>
      </c>
      <c r="BA464" s="16">
        <f t="shared" si="4900"/>
        <v>-1.5172917234784329</v>
      </c>
      <c r="BB464" s="16">
        <f t="shared" si="4900"/>
        <v>-4.2265927666358998</v>
      </c>
      <c r="BC464" s="16">
        <f t="shared" si="4900"/>
        <v>-3.5605613374297995</v>
      </c>
      <c r="BD464" s="16">
        <f t="shared" si="4900"/>
        <v>-2.9069542633146561</v>
      </c>
      <c r="BE464" s="16">
        <f t="shared" si="4900"/>
        <v>-2.2676432501211075</v>
      </c>
      <c r="BF464" s="16">
        <f t="shared" si="4900"/>
        <v>-1.6413103188841482</v>
      </c>
      <c r="BG464" s="16">
        <f t="shared" si="4900"/>
        <v>-1.0292478892699073</v>
      </c>
      <c r="BH464" s="16">
        <f t="shared" si="4900"/>
        <v>-0.43073709552991701</v>
      </c>
      <c r="BI464" s="16">
        <f t="shared" si="4900"/>
        <v>0.15471970102457888</v>
      </c>
      <c r="BJ464" s="16">
        <f t="shared" si="4900"/>
        <v>0.72622218428013596</v>
      </c>
      <c r="BK464" s="16">
        <f t="shared" si="4900"/>
        <v>1.283048310417616</v>
      </c>
      <c r="BL464" s="16">
        <f t="shared" si="4900"/>
        <v>1.8262738031162549</v>
      </c>
      <c r="BM464" s="16">
        <f t="shared" si="4900"/>
        <v>2.3568578521389334</v>
      </c>
      <c r="BN464" s="16"/>
      <c r="BO464" s="16"/>
      <c r="BP464" s="16"/>
      <c r="BQ464" s="16">
        <f t="shared" ref="BQ464:CB464" si="4901">IF(ISNUMBER(BQ153),(BQ153-$B58),"")</f>
        <v>-3.4913475648669241</v>
      </c>
      <c r="BR464" s="16">
        <f t="shared" si="4901"/>
        <v>-2.9466889643805239</v>
      </c>
      <c r="BS464" s="16">
        <f t="shared" si="4901"/>
        <v>-2.4061294657164858</v>
      </c>
      <c r="BT464" s="16">
        <f t="shared" si="4901"/>
        <v>-1.8710661233254307</v>
      </c>
      <c r="BU464" s="16">
        <f t="shared" si="4901"/>
        <v>-1.3387053981955255</v>
      </c>
      <c r="BV464" s="16">
        <f t="shared" si="4901"/>
        <v>-0.8130531912614849</v>
      </c>
      <c r="BW464" s="16">
        <f t="shared" si="4901"/>
        <v>-0.29385232959806373</v>
      </c>
      <c r="BX464" s="16">
        <f t="shared" si="4901"/>
        <v>0.21964667047759079</v>
      </c>
      <c r="BY464" s="16">
        <f t="shared" si="4901"/>
        <v>0.72696715715362714</v>
      </c>
      <c r="BZ464" s="16">
        <f t="shared" si="4901"/>
        <v>1.2281279510478278</v>
      </c>
      <c r="CA464" s="16">
        <f t="shared" si="4901"/>
        <v>1.7206124206056082</v>
      </c>
      <c r="CB464" s="16">
        <f t="shared" si="4901"/>
        <v>2.2074309256581905</v>
      </c>
      <c r="CC464" s="16"/>
      <c r="CD464" s="16"/>
      <c r="CE464" s="16">
        <f t="shared" ref="CE464:CP464" si="4902">IF(ISNUMBER(CE153),(CE153-$B58),"")</f>
        <v>-2.7965908761638723</v>
      </c>
      <c r="CF464" s="16">
        <f t="shared" si="4902"/>
        <v>-2.2364733417388827</v>
      </c>
      <c r="CG464" s="16">
        <f t="shared" si="4902"/>
        <v>-1.6874058759444317</v>
      </c>
      <c r="CH464" s="16">
        <f t="shared" si="4902"/>
        <v>-1.1500264842725123</v>
      </c>
      <c r="CI464" s="16">
        <f t="shared" si="4902"/>
        <v>-0.62289566024638177</v>
      </c>
      <c r="CJ464" s="16">
        <f t="shared" si="4902"/>
        <v>-0.10928708227923423</v>
      </c>
      <c r="CK464" s="16">
        <f t="shared" si="4902"/>
        <v>0.39416858915580022</v>
      </c>
      <c r="CL464" s="16">
        <f t="shared" si="4902"/>
        <v>0.88628076131219657</v>
      </c>
      <c r="CM464" s="16">
        <f t="shared" si="4902"/>
        <v>1.3662598603470038</v>
      </c>
      <c r="CN464" s="16">
        <f t="shared" si="4902"/>
        <v>1.8358025719739892</v>
      </c>
      <c r="CO464" s="16">
        <f t="shared" si="4902"/>
        <v>2.2935022883797735</v>
      </c>
      <c r="CP464" s="16">
        <f t="shared" si="4902"/>
        <v>2.7403197584040875</v>
      </c>
      <c r="CQ464" s="16"/>
      <c r="CR464" s="16"/>
      <c r="CS464" s="16">
        <f t="shared" ref="CS464:DX464" si="4903">IF(ISNUMBER(CS153),(CS153-$B58),"")</f>
        <v>-1.2938364210931006</v>
      </c>
      <c r="CT464" s="16">
        <f t="shared" si="4903"/>
        <v>-3.8750926892360091</v>
      </c>
      <c r="CU464" s="16">
        <f t="shared" si="4903"/>
        <v>-3.3736653599091078</v>
      </c>
      <c r="CV464" s="16">
        <f t="shared" si="4903"/>
        <v>-1.0291359372090874</v>
      </c>
      <c r="CW464" s="16">
        <f t="shared" si="4903"/>
        <v>-3.8388911514176804</v>
      </c>
      <c r="CX464" s="16">
        <f t="shared" si="4903"/>
        <v>-2.8227001321777827</v>
      </c>
      <c r="CY464" s="16">
        <f t="shared" si="4903"/>
        <v>-1.0160405101274357</v>
      </c>
      <c r="CZ464" s="16">
        <f t="shared" si="4903"/>
        <v>-3.7447071931733653</v>
      </c>
      <c r="DA464" s="16">
        <f t="shared" si="4903"/>
        <v>-2.6799953744193594</v>
      </c>
      <c r="DB464" s="16">
        <f t="shared" si="4903"/>
        <v>-1.1302731668063011</v>
      </c>
      <c r="DC464" s="16">
        <f t="shared" si="4903"/>
        <v>-3.6007182621847669</v>
      </c>
      <c r="DD464" s="16">
        <f t="shared" si="4903"/>
        <v>-3.2839833383730301</v>
      </c>
      <c r="DE464" s="16">
        <f t="shared" si="4903"/>
        <v>-0.973445974752007</v>
      </c>
      <c r="DF464" s="16">
        <f t="shared" si="4903"/>
        <v>-3.7454371360161183</v>
      </c>
      <c r="DG464" s="16">
        <f t="shared" si="4903"/>
        <v>-2.7236714258114141</v>
      </c>
      <c r="DH464" s="16">
        <f t="shared" si="4903"/>
        <v>-1.5440546703015166</v>
      </c>
      <c r="DI464" s="16">
        <f t="shared" si="4903"/>
        <v>-4.1870721613336279</v>
      </c>
      <c r="DJ464" s="16">
        <f t="shared" si="4903"/>
        <v>-3.3567831187931851</v>
      </c>
      <c r="DK464" s="16">
        <f t="shared" si="4903"/>
        <v>-1.0609757954847332</v>
      </c>
      <c r="DL464" s="16">
        <f t="shared" si="4903"/>
        <v>-3.8564943117523107</v>
      </c>
      <c r="DM464" s="16">
        <f t="shared" si="4903"/>
        <v>-2.6919333010871007</v>
      </c>
      <c r="DN464" s="16">
        <f t="shared" si="4903"/>
        <v>-1.2325155030864714</v>
      </c>
      <c r="DO464" s="16">
        <f t="shared" si="4903"/>
        <v>-3.7724589627623395</v>
      </c>
      <c r="DP464" s="16">
        <f t="shared" si="4903"/>
        <v>0.36015314700928869</v>
      </c>
      <c r="DQ464" s="16">
        <f t="shared" si="4903"/>
        <v>-0.82831858042383644</v>
      </c>
      <c r="DR464" s="16">
        <f t="shared" si="4903"/>
        <v>-3.4738836376106512</v>
      </c>
      <c r="DS464" s="16">
        <f t="shared" si="4903"/>
        <v>-2.7763437333090444</v>
      </c>
      <c r="DT464" s="16">
        <f t="shared" si="4903"/>
        <v>-0.95068449596656635</v>
      </c>
      <c r="DU464" s="16">
        <f t="shared" si="4903"/>
        <v>-3.7941210451925933</v>
      </c>
      <c r="DV464" s="16">
        <f t="shared" si="4903"/>
        <v>-2.5915006298048802</v>
      </c>
      <c r="DW464" s="16">
        <f t="shared" si="4903"/>
        <v>-4.7399851374747577</v>
      </c>
      <c r="DX464" s="16">
        <f t="shared" si="4903"/>
        <v>-4.056797998566207</v>
      </c>
      <c r="DY464" s="16">
        <f t="shared" ref="DY464:EU464" si="4904">IF(ISNUMBER(DY153),(DY153-$B58),"")</f>
        <v>-4.0097358487422348</v>
      </c>
      <c r="DZ464" s="16">
        <f t="shared" si="4904"/>
        <v>-0.53530674220119678</v>
      </c>
      <c r="EA464" s="16">
        <f t="shared" si="4904"/>
        <v>-0.57718037752406914</v>
      </c>
      <c r="EB464" s="16">
        <f t="shared" si="4904"/>
        <v>-4.2011584098745338</v>
      </c>
      <c r="EC464" s="16">
        <f t="shared" si="4904"/>
        <v>-3.9458551971159004</v>
      </c>
      <c r="ED464" s="38">
        <f t="shared" si="4904"/>
        <v>-0.70091998917983389</v>
      </c>
      <c r="EE464" s="16">
        <f t="shared" si="4904"/>
        <v>-1.3399174366276263</v>
      </c>
      <c r="EF464" s="16">
        <f t="shared" si="4904"/>
        <v>-0.3940319856163903</v>
      </c>
      <c r="EG464" s="16">
        <f t="shared" si="4904"/>
        <v>-1.0744378353561039</v>
      </c>
      <c r="EH464" s="16">
        <f t="shared" si="4904"/>
        <v>-0.43448539995825897</v>
      </c>
      <c r="EI464" s="16">
        <f t="shared" si="4904"/>
        <v>-1.1105414487838736</v>
      </c>
      <c r="EJ464" s="16">
        <f t="shared" si="4904"/>
        <v>1.3537977131037344</v>
      </c>
      <c r="EK464" s="16">
        <f t="shared" si="4904"/>
        <v>-1.9947130981112302</v>
      </c>
      <c r="EL464" s="16">
        <f t="shared" si="4904"/>
        <v>-2.6361496068711112</v>
      </c>
      <c r="EM464" s="16">
        <f t="shared" si="4904"/>
        <v>-1.6556170641261012</v>
      </c>
      <c r="EN464" s="16">
        <f t="shared" si="4904"/>
        <v>-2.3373202769275672</v>
      </c>
      <c r="EO464" s="16">
        <f t="shared" si="4904"/>
        <v>-1.6909711727759138</v>
      </c>
      <c r="EP464" s="16">
        <f t="shared" si="4904"/>
        <v>-2.3684029093343604</v>
      </c>
      <c r="EQ464" s="16">
        <f t="shared" si="4904"/>
        <v>-0.32525776037085663</v>
      </c>
      <c r="ER464" s="16">
        <f t="shared" si="4904"/>
        <v>-0.93369257749928281</v>
      </c>
      <c r="ES464" s="16">
        <f t="shared" si="4904"/>
        <v>-3.9474182457028455</v>
      </c>
      <c r="ET464" s="16">
        <f t="shared" si="4904"/>
        <v>-3.9009674389918523</v>
      </c>
      <c r="EU464" s="16">
        <f t="shared" si="4904"/>
        <v>-3.2447826535888389</v>
      </c>
      <c r="EV464" s="16"/>
      <c r="EW464" s="16">
        <f t="shared" ref="EW464:FI464" si="4905">IF(ISNUMBER(EW153),(EW153-$B58),"")</f>
        <v>-4.5559837488002124</v>
      </c>
      <c r="EX464" s="16">
        <f t="shared" si="4905"/>
        <v>-4.2947006623191548</v>
      </c>
      <c r="EY464" s="16">
        <f t="shared" si="4905"/>
        <v>-3.6175690808013989</v>
      </c>
      <c r="EZ464" s="16">
        <f t="shared" si="4905"/>
        <v>-2.577414680513936</v>
      </c>
      <c r="FA464" s="16">
        <f t="shared" si="4905"/>
        <v>-3.2395148859862211</v>
      </c>
      <c r="FB464" s="16">
        <f t="shared" si="4905"/>
        <v>-2.5816989875023744</v>
      </c>
      <c r="FC464" s="16">
        <f t="shared" si="4905"/>
        <v>-2.5626526981127249</v>
      </c>
      <c r="FD464" s="16">
        <f t="shared" si="4905"/>
        <v>-3.2241193254895784</v>
      </c>
      <c r="FE464" s="16">
        <f t="shared" si="4905"/>
        <v>-1.9610918731319877</v>
      </c>
      <c r="FF464" s="16">
        <f t="shared" si="4905"/>
        <v>-2.6098794098435114</v>
      </c>
      <c r="FG464" s="16">
        <f t="shared" si="4905"/>
        <v>0.4112742538145433</v>
      </c>
      <c r="FH464" s="16">
        <f t="shared" si="4905"/>
        <v>-0.20820742191632391</v>
      </c>
      <c r="FI464" s="16">
        <f t="shared" si="4905"/>
        <v>-1.5107639474676766</v>
      </c>
      <c r="FJ464" s="16"/>
      <c r="FK464" s="16">
        <f t="shared" ref="FK464:GP464" si="4906">IF(ISNUMBER(FK153),(FK153-$B58),"")</f>
        <v>-2.1479257345969351</v>
      </c>
      <c r="FL464" s="47">
        <f t="shared" si="4906"/>
        <v>-1.1546876098851264</v>
      </c>
      <c r="FM464" s="16">
        <f t="shared" si="4906"/>
        <v>-1.144941882154324</v>
      </c>
      <c r="FN464" s="16">
        <f t="shared" si="4906"/>
        <v>-1.1581599210225981</v>
      </c>
      <c r="FO464" s="16">
        <f t="shared" si="4906"/>
        <v>-1.300612176761188</v>
      </c>
      <c r="FP464" s="16">
        <f t="shared" si="4906"/>
        <v>-1.143106069580579</v>
      </c>
      <c r="FQ464" s="16">
        <f t="shared" si="4906"/>
        <v>-1.1402556074607553</v>
      </c>
      <c r="FR464" s="16">
        <f t="shared" si="4906"/>
        <v>-1.8254466128162896</v>
      </c>
      <c r="FS464" s="16">
        <f t="shared" si="4906"/>
        <v>-3.9532124034570693</v>
      </c>
      <c r="FT464" s="16">
        <f t="shared" si="4906"/>
        <v>-0.70277694974656058</v>
      </c>
      <c r="FU464" s="16">
        <f t="shared" si="4906"/>
        <v>-0.44411747691797743</v>
      </c>
      <c r="FV464" s="16">
        <f t="shared" si="4906"/>
        <v>-0.47425578504920551</v>
      </c>
      <c r="FW464" s="16">
        <f t="shared" si="4906"/>
        <v>-1.9372292174498504</v>
      </c>
      <c r="FX464" s="16">
        <f t="shared" si="4906"/>
        <v>-1.6793066070074296</v>
      </c>
      <c r="FY464" s="16">
        <f t="shared" si="4906"/>
        <v>-0.32829412042074679</v>
      </c>
      <c r="FZ464" s="16">
        <f t="shared" si="4906"/>
        <v>-4.5974403916735405</v>
      </c>
      <c r="GA464" s="16">
        <f t="shared" si="4906"/>
        <v>-3.9901261650978874</v>
      </c>
      <c r="GB464" s="16">
        <f t="shared" si="4906"/>
        <v>-4.6421149870752281</v>
      </c>
      <c r="GC464" s="16">
        <f t="shared" si="4906"/>
        <v>-3.9791138307708529</v>
      </c>
      <c r="GD464" s="16">
        <f t="shared" si="4906"/>
        <v>-4.6316006230918383</v>
      </c>
      <c r="GE464" s="16">
        <f t="shared" si="4906"/>
        <v>-3.9753898920489341</v>
      </c>
      <c r="GF464" s="16">
        <f t="shared" si="4906"/>
        <v>-3.8551588587519454</v>
      </c>
      <c r="GG464" s="16">
        <f t="shared" si="4906"/>
        <v>-3.363036234398475</v>
      </c>
      <c r="GH464" s="16">
        <f t="shared" si="4906"/>
        <v>-4.421226911497012</v>
      </c>
      <c r="GI464" s="16">
        <f t="shared" si="4906"/>
        <v>-3.5669881387533557</v>
      </c>
      <c r="GJ464" s="16">
        <f t="shared" si="4906"/>
        <v>-2.5369028815465633</v>
      </c>
      <c r="GK464" s="16">
        <f t="shared" si="4906"/>
        <v>-2.5393911218753651</v>
      </c>
      <c r="GL464" s="16">
        <f t="shared" si="4906"/>
        <v>-2.7151233926688114</v>
      </c>
      <c r="GM464" s="16">
        <f t="shared" si="4906"/>
        <v>0.34929214252126783</v>
      </c>
      <c r="GN464" s="16">
        <f t="shared" si="4906"/>
        <v>-1.9874847233054531</v>
      </c>
      <c r="GO464" s="16">
        <f t="shared" si="4906"/>
        <v>-1.5328726931434851</v>
      </c>
      <c r="GP464" s="16">
        <f t="shared" si="4906"/>
        <v>-1.2051484760282669</v>
      </c>
      <c r="GQ464" s="16">
        <f t="shared" ref="GQ464:HV464" si="4907">IF(ISNUMBER(GQ153),(GQ153-$B58),"")</f>
        <v>-4.8354543513139951</v>
      </c>
      <c r="GR464" s="16">
        <f t="shared" si="4907"/>
        <v>-4.1899363352340622</v>
      </c>
      <c r="GS464" s="16">
        <f t="shared" si="4907"/>
        <v>-0.72030735855791406</v>
      </c>
      <c r="GT464" s="16">
        <f t="shared" si="4907"/>
        <v>-1.316170326238403</v>
      </c>
      <c r="GU464" s="16">
        <f t="shared" si="4907"/>
        <v>-0.39640033533357766</v>
      </c>
      <c r="GV464" s="16">
        <f t="shared" si="4907"/>
        <v>-1.0361006485357329</v>
      </c>
      <c r="GW464" s="16">
        <f t="shared" si="4907"/>
        <v>-0.43834940447551318</v>
      </c>
      <c r="GX464" s="16">
        <f t="shared" si="4907"/>
        <v>-1.0732402765582485</v>
      </c>
      <c r="GY464" s="16">
        <f t="shared" si="4907"/>
        <v>-2.018365001039637</v>
      </c>
      <c r="GZ464" s="16">
        <f t="shared" si="4907"/>
        <v>-2.6170323649013589</v>
      </c>
      <c r="HA464" s="16">
        <f t="shared" si="4907"/>
        <v>-1.7070447978712586</v>
      </c>
      <c r="HB464" s="16">
        <f t="shared" si="4907"/>
        <v>-2.3438318237252638</v>
      </c>
      <c r="HC464" s="16">
        <f t="shared" si="4907"/>
        <v>-0.33047006000547796</v>
      </c>
      <c r="HD464" s="16">
        <f t="shared" si="4907"/>
        <v>-0.89507779527054865</v>
      </c>
      <c r="HE464" s="16">
        <f t="shared" si="4907"/>
        <v>-4.0432691207319742</v>
      </c>
      <c r="HF464" s="16">
        <f t="shared" si="4907"/>
        <v>-4.1400453755236803</v>
      </c>
      <c r="HG464" s="16">
        <f t="shared" si="4907"/>
        <v>-3.5188503450870989</v>
      </c>
      <c r="HH464" s="16">
        <f t="shared" si="4907"/>
        <v>-4.6488246508316813</v>
      </c>
      <c r="HI464" s="16">
        <f t="shared" si="4907"/>
        <v>-4.3810518525630577</v>
      </c>
      <c r="HJ464" s="16">
        <f t="shared" si="4907"/>
        <v>-3.7420487671058247</v>
      </c>
      <c r="HK464" s="16">
        <f t="shared" si="4907"/>
        <v>-2.6429946529076851</v>
      </c>
      <c r="HL464" s="16">
        <f t="shared" si="4907"/>
        <v>-3.2630034208679426</v>
      </c>
      <c r="HM464" s="16">
        <f t="shared" si="4907"/>
        <v>-2.6454805172615288</v>
      </c>
      <c r="HN464" s="16">
        <f t="shared" si="4907"/>
        <v>-2.8513844349772448</v>
      </c>
      <c r="HO464" s="16">
        <f t="shared" si="4907"/>
        <v>-3.4787751719799296</v>
      </c>
      <c r="HP464" s="16">
        <f t="shared" si="4907"/>
        <v>0.38523577068731996</v>
      </c>
      <c r="HQ464" s="16">
        <f t="shared" si="4907"/>
        <v>-0.19070198046840048</v>
      </c>
      <c r="HR464" s="16">
        <f t="shared" si="4907"/>
        <v>-2.0758664328035472</v>
      </c>
      <c r="HS464" s="16">
        <f t="shared" si="4907"/>
        <v>-2.6848662366097464</v>
      </c>
      <c r="HT464" s="16">
        <f t="shared" si="4907"/>
        <v>-1.5967577368467225</v>
      </c>
      <c r="HU464" s="16">
        <f t="shared" si="4907"/>
        <v>-2.193032106949925</v>
      </c>
      <c r="HV464" s="16">
        <f t="shared" si="4907"/>
        <v>-1.2042447869333834</v>
      </c>
      <c r="HW464" s="16">
        <f t="shared" ref="HW464:JB464" si="4908">IF(ISNUMBER(HW153),(HW153-$B58),"")</f>
        <v>-1.8353747893768677</v>
      </c>
      <c r="HX464" s="16">
        <f t="shared" si="4908"/>
        <v>-4.446455074499152</v>
      </c>
      <c r="HY464" s="16">
        <f t="shared" si="4908"/>
        <v>-1.2353372091978194</v>
      </c>
      <c r="HZ464" s="16">
        <f t="shared" si="4908"/>
        <v>-0.93636794432724102</v>
      </c>
      <c r="IA464" s="16">
        <f t="shared" si="4908"/>
        <v>-0.97077508121695288</v>
      </c>
      <c r="IB464" s="16">
        <f t="shared" si="4908"/>
        <v>-2.4536201329513396</v>
      </c>
      <c r="IC464" s="16">
        <f t="shared" si="4908"/>
        <v>-2.1641739741110193</v>
      </c>
      <c r="ID464" s="16">
        <f t="shared" si="4908"/>
        <v>-0.84696951681582888</v>
      </c>
      <c r="IE464" s="16">
        <f t="shared" si="4908"/>
        <v>-5.0721530372637851</v>
      </c>
      <c r="IF464" s="16">
        <f t="shared" si="4908"/>
        <v>-4.4855937932373813</v>
      </c>
      <c r="IG464" s="16">
        <f t="shared" si="4908"/>
        <v>-5.0909705930798843</v>
      </c>
      <c r="IH464" s="16">
        <f t="shared" si="4908"/>
        <v>-4.4496118571357322</v>
      </c>
      <c r="II464" s="16">
        <f t="shared" si="4908"/>
        <v>-5.0836714701762951</v>
      </c>
      <c r="IJ464" s="16">
        <f t="shared" si="4908"/>
        <v>-4.4481506696441322</v>
      </c>
      <c r="IK464" s="16">
        <f t="shared" si="4908"/>
        <v>-4.3142169633282883</v>
      </c>
      <c r="IL464" s="16">
        <f t="shared" si="4908"/>
        <v>-3.8379695154238043</v>
      </c>
      <c r="IM464" s="16">
        <f t="shared" si="4908"/>
        <v>-4.8904576876376602</v>
      </c>
      <c r="IN464" s="16">
        <f t="shared" si="4908"/>
        <v>-4.0563874306646248</v>
      </c>
      <c r="IO464" s="16">
        <f t="shared" si="4908"/>
        <v>-4.3142169633282883</v>
      </c>
      <c r="IP464" s="16">
        <f t="shared" si="4908"/>
        <v>-3.8379695154238043</v>
      </c>
      <c r="IQ464" s="16">
        <f t="shared" si="4908"/>
        <v>-3.2299111483174947</v>
      </c>
      <c r="IR464" s="16">
        <f t="shared" si="4908"/>
        <v>-0.18205946034064979</v>
      </c>
      <c r="IS464" s="16">
        <f t="shared" si="4908"/>
        <v>-2.5046420797587636</v>
      </c>
      <c r="IT464" s="16">
        <f t="shared" si="4908"/>
        <v>-2.0420655607123983</v>
      </c>
      <c r="IU464" s="16">
        <f t="shared" si="4908"/>
        <v>-1.6731056234642203</v>
      </c>
      <c r="IV464" s="16">
        <f t="shared" si="4908"/>
        <v>-4.9008460719336533</v>
      </c>
      <c r="IW464" s="16">
        <f t="shared" si="4908"/>
        <v>-4.2904909757174714</v>
      </c>
      <c r="IX464" s="16">
        <f t="shared" si="4908"/>
        <v>-0.91234027612373936</v>
      </c>
      <c r="IY464" s="16">
        <f t="shared" si="4908"/>
        <v>-1.4783399315902663</v>
      </c>
      <c r="IZ464" s="16">
        <f t="shared" si="4908"/>
        <v>-0.57569743835371057</v>
      </c>
      <c r="JA464" s="16">
        <f t="shared" si="4908"/>
        <v>-1.1843828502820308</v>
      </c>
      <c r="JB464" s="16">
        <f t="shared" si="4908"/>
        <v>-0.61847444290354403</v>
      </c>
      <c r="JC464" s="16">
        <f t="shared" ref="JC464:KG464" si="4909">IF(ISNUMBER(JC153),(JC153-$B58),"")</f>
        <v>-1.2233343912712762</v>
      </c>
      <c r="JD464" s="16">
        <f t="shared" si="4909"/>
        <v>-2.1798755791193223</v>
      </c>
      <c r="JE464" s="16">
        <f t="shared" si="4909"/>
        <v>-2.7466215931155027</v>
      </c>
      <c r="JF464" s="16">
        <f t="shared" si="4909"/>
        <v>-1.8615819807249174</v>
      </c>
      <c r="JG464" s="16">
        <f t="shared" si="4909"/>
        <v>-2.4662712276233201</v>
      </c>
      <c r="JH464" s="16">
        <f t="shared" si="4909"/>
        <v>-0.52102280145087931</v>
      </c>
      <c r="JI464" s="16">
        <f t="shared" si="4909"/>
        <v>-1.0568769898854491</v>
      </c>
      <c r="JJ464" s="16">
        <f t="shared" si="4909"/>
        <v>-4.0989045470329977</v>
      </c>
      <c r="JK464" s="16">
        <f t="shared" si="4909"/>
        <v>-4.188351504164654</v>
      </c>
      <c r="JL464" s="16">
        <f t="shared" si="4909"/>
        <v>-3.6029882241656246</v>
      </c>
      <c r="JM464" s="16">
        <f t="shared" si="4909"/>
        <v>-4.7099055309669318</v>
      </c>
      <c r="JN464" s="16">
        <f t="shared" si="4909"/>
        <v>-4.4437930654514552</v>
      </c>
      <c r="JO464" s="16">
        <f t="shared" si="4909"/>
        <v>-3.8397556079036796</v>
      </c>
      <c r="JP464" s="16">
        <f t="shared" si="4909"/>
        <v>-4.0989045470329977</v>
      </c>
      <c r="JQ464" s="16">
        <f t="shared" si="4909"/>
        <v>-4.188351504164654</v>
      </c>
      <c r="JR464" s="16">
        <f t="shared" si="4909"/>
        <v>-3.6029882241656246</v>
      </c>
      <c r="JS464" s="16">
        <f t="shared" si="4909"/>
        <v>-2.9833249640680997</v>
      </c>
      <c r="JT464" s="16">
        <f t="shared" si="4909"/>
        <v>-3.5806367878332246</v>
      </c>
      <c r="JU464" s="16">
        <f t="shared" si="4909"/>
        <v>0.18257436590791443</v>
      </c>
      <c r="JV464" s="16">
        <f t="shared" si="4909"/>
        <v>-0.36523107025889701</v>
      </c>
      <c r="JW464" s="16">
        <f t="shared" si="4909"/>
        <v>-2.2293168672979498</v>
      </c>
      <c r="JX464" s="16">
        <f t="shared" si="4909"/>
        <v>-2.8073207253365062</v>
      </c>
      <c r="JY464" s="16">
        <f t="shared" si="4909"/>
        <v>-1.750271164399674</v>
      </c>
      <c r="JZ464" s="16">
        <f t="shared" si="4909"/>
        <v>-2.315986175088721</v>
      </c>
      <c r="KA464" s="16">
        <f t="shared" si="4909"/>
        <v>-1.3422404110592474</v>
      </c>
      <c r="KB464" s="16">
        <f t="shared" si="4909"/>
        <v>-1.9426668892619823</v>
      </c>
      <c r="KC464" s="16" t="str">
        <f t="shared" si="4909"/>
        <v/>
      </c>
      <c r="KD464" s="16" t="str">
        <f t="shared" si="4909"/>
        <v/>
      </c>
      <c r="KE464" s="16" t="str">
        <f t="shared" si="4909"/>
        <v/>
      </c>
      <c r="KF464" s="16" t="str">
        <f t="shared" si="4909"/>
        <v/>
      </c>
      <c r="KG464" s="16" t="str">
        <f t="shared" si="4909"/>
        <v/>
      </c>
      <c r="KH464" s="16"/>
      <c r="KI464" s="16"/>
      <c r="KJ464" s="16"/>
      <c r="KK464" s="16"/>
      <c r="KL464" s="16"/>
      <c r="KM464" s="16"/>
      <c r="KN464" s="16"/>
      <c r="KO464" s="16" t="str">
        <f t="shared" si="4819"/>
        <v/>
      </c>
      <c r="KP464" s="16" t="str">
        <f t="shared" si="4819"/>
        <v/>
      </c>
      <c r="KQ464" s="16" t="str">
        <f t="shared" si="4819"/>
        <v/>
      </c>
      <c r="KW464" t="str">
        <f t="shared" si="4820"/>
        <v/>
      </c>
      <c r="KX464" t="str">
        <f t="shared" si="4820"/>
        <v/>
      </c>
      <c r="KZ464" t="str">
        <f t="shared" si="4821"/>
        <v/>
      </c>
      <c r="LC464" t="str">
        <f t="shared" si="4822"/>
        <v/>
      </c>
      <c r="LD464" t="str">
        <f t="shared" si="4822"/>
        <v/>
      </c>
      <c r="LF464" t="str">
        <f t="shared" si="4823"/>
        <v/>
      </c>
      <c r="LG464" t="str">
        <f t="shared" si="4823"/>
        <v/>
      </c>
      <c r="LO464" t="str">
        <f t="shared" si="4824"/>
        <v/>
      </c>
      <c r="LP464" t="str">
        <f t="shared" si="4824"/>
        <v/>
      </c>
      <c r="LQ464" t="str">
        <f t="shared" si="4824"/>
        <v/>
      </c>
      <c r="LR464" t="str">
        <f t="shared" si="4824"/>
        <v/>
      </c>
      <c r="LU464" t="str">
        <f t="shared" si="4825"/>
        <v/>
      </c>
      <c r="LV464" t="str">
        <f t="shared" si="4825"/>
        <v/>
      </c>
      <c r="MF464" t="str">
        <f t="shared" ref="MF464:MW464" si="4910">IF(ISNUMBER(MF153),(MF153-$B58),"")</f>
        <v/>
      </c>
      <c r="MG464" t="str">
        <f t="shared" si="4910"/>
        <v/>
      </c>
      <c r="MH464" t="str">
        <f t="shared" si="4910"/>
        <v/>
      </c>
      <c r="MI464" t="str">
        <f t="shared" si="4910"/>
        <v/>
      </c>
      <c r="MJ464" t="str">
        <f t="shared" si="4910"/>
        <v/>
      </c>
      <c r="MK464" t="str">
        <f t="shared" si="4910"/>
        <v/>
      </c>
      <c r="ML464" t="str">
        <f t="shared" si="4910"/>
        <v/>
      </c>
      <c r="MM464" t="str">
        <f t="shared" si="4910"/>
        <v/>
      </c>
      <c r="MN464" t="str">
        <f t="shared" si="4910"/>
        <v/>
      </c>
      <c r="MO464" t="str">
        <f t="shared" si="4910"/>
        <v/>
      </c>
      <c r="MP464" t="str">
        <f t="shared" si="4910"/>
        <v/>
      </c>
      <c r="MQ464" t="str">
        <f t="shared" si="4910"/>
        <v/>
      </c>
      <c r="MR464" t="str">
        <f t="shared" si="4910"/>
        <v/>
      </c>
      <c r="MS464" t="str">
        <f t="shared" si="4910"/>
        <v/>
      </c>
      <c r="MT464" t="str">
        <f t="shared" si="4910"/>
        <v/>
      </c>
      <c r="MU464" t="str">
        <f t="shared" si="4910"/>
        <v/>
      </c>
      <c r="MV464" t="str">
        <f t="shared" si="4910"/>
        <v/>
      </c>
      <c r="MW464" t="str">
        <f t="shared" si="4910"/>
        <v/>
      </c>
    </row>
    <row r="465" spans="2:361" x14ac:dyDescent="0.25">
      <c r="B465"/>
      <c r="C465"/>
      <c r="D465"/>
      <c r="E465"/>
      <c r="F465" s="16">
        <f t="shared" ref="F465:AK465" si="4911">IF(ISNUMBER(F155),(F155-$B60),"")</f>
        <v>-1.7247319118236248</v>
      </c>
      <c r="G465" s="16">
        <f t="shared" si="4911"/>
        <v>-0.94022663111724114</v>
      </c>
      <c r="H465" s="16">
        <f t="shared" si="4911"/>
        <v>-1.5586854582761021</v>
      </c>
      <c r="I465" s="16">
        <f t="shared" si="4911"/>
        <v>-0.73085472047822009</v>
      </c>
      <c r="J465" s="16">
        <f t="shared" si="4911"/>
        <v>-1.7681546854219334</v>
      </c>
      <c r="K465" s="16">
        <f t="shared" si="4911"/>
        <v>-0.91316353183034948</v>
      </c>
      <c r="L465" s="16">
        <f t="shared" si="4911"/>
        <v>-1.6712929964374723</v>
      </c>
      <c r="M465" s="16">
        <f t="shared" si="4911"/>
        <v>-0.83534949104026168</v>
      </c>
      <c r="N465" s="16">
        <f t="shared" si="4911"/>
        <v>-4.379350232170566</v>
      </c>
      <c r="O465" s="16">
        <f t="shared" si="4911"/>
        <v>-3.4591409395853248</v>
      </c>
      <c r="P465" s="16">
        <f t="shared" si="4911"/>
        <v>-4.5980223334757397</v>
      </c>
      <c r="Q465" s="16">
        <f t="shared" si="4911"/>
        <v>-3.7210946683823352</v>
      </c>
      <c r="R465" s="16">
        <f t="shared" si="4911"/>
        <v>-4.3895242988271832</v>
      </c>
      <c r="S465" s="16">
        <f t="shared" si="4911"/>
        <v>-3.3797458399475033</v>
      </c>
      <c r="T465" s="16">
        <f t="shared" si="4911"/>
        <v>-4.5498881370391473</v>
      </c>
      <c r="U465" s="16">
        <f t="shared" si="4911"/>
        <v>-3.596341479592553</v>
      </c>
      <c r="V465" s="16">
        <f t="shared" si="4911"/>
        <v>-4.3281639773786367</v>
      </c>
      <c r="W465" s="16">
        <f t="shared" si="4911"/>
        <v>-2.6443243848952136</v>
      </c>
      <c r="X465" s="16">
        <f t="shared" si="4911"/>
        <v>-3.0334744742006308</v>
      </c>
      <c r="Y465" s="16">
        <f t="shared" si="4911"/>
        <v>-3.1196249166007135</v>
      </c>
      <c r="Z465" s="16">
        <f t="shared" si="4911"/>
        <v>-2.164626136361818</v>
      </c>
      <c r="AA465" s="16">
        <f t="shared" si="4911"/>
        <v>-2.66040877286963</v>
      </c>
      <c r="AB465" s="16">
        <f t="shared" si="4911"/>
        <v>-3.0969487287910908</v>
      </c>
      <c r="AC465" s="16">
        <f t="shared" si="4911"/>
        <v>-2.0918794327658077</v>
      </c>
      <c r="AD465" s="16">
        <f t="shared" si="4911"/>
        <v>-2.9025222153678669</v>
      </c>
      <c r="AE465" s="16">
        <f t="shared" si="4911"/>
        <v>-2.8679215650475101</v>
      </c>
      <c r="AF465" s="16">
        <f t="shared" si="4911"/>
        <v>-5.4388173311897674</v>
      </c>
      <c r="AG465" s="16">
        <f t="shared" si="4911"/>
        <v>-2.4897629476074599</v>
      </c>
      <c r="AH465" s="16">
        <f t="shared" si="4911"/>
        <v>-2.6318559979844451</v>
      </c>
      <c r="AI465" s="16">
        <f t="shared" si="4911"/>
        <v>-2.6150169435112502</v>
      </c>
      <c r="AJ465" s="16">
        <f t="shared" si="4911"/>
        <v>-1.517986450285207</v>
      </c>
      <c r="AK465" s="16">
        <f t="shared" si="4911"/>
        <v>-3.4363343633378349</v>
      </c>
      <c r="AL465" s="16">
        <f t="shared" ref="AL465:BM465" si="4912">IF(ISNUMBER(AL155),(AL155-$B60),"")</f>
        <v>-3.7232991017004906</v>
      </c>
      <c r="AM465" s="16">
        <f t="shared" si="4912"/>
        <v>-3.4707161105062596</v>
      </c>
      <c r="AN465" s="16">
        <f t="shared" si="4912"/>
        <v>-3.862560113676949</v>
      </c>
      <c r="AO465" s="16">
        <f t="shared" si="4912"/>
        <v>-3.4763567740172618</v>
      </c>
      <c r="AP465" s="16">
        <f t="shared" si="4912"/>
        <v>-3.8510196090153954</v>
      </c>
      <c r="AQ465" s="16">
        <f t="shared" si="4912"/>
        <v>-3.2515697936592005</v>
      </c>
      <c r="AR465" s="16">
        <f t="shared" si="4912"/>
        <v>-3.5530147272471879</v>
      </c>
      <c r="AS465" s="16">
        <f t="shared" si="4912"/>
        <v>-2.6919841916495955</v>
      </c>
      <c r="AT465" s="16">
        <f t="shared" si="4912"/>
        <v>-2.8085195102773355</v>
      </c>
      <c r="AU465" s="16">
        <f t="shared" si="4912"/>
        <v>-3.2961209610311073</v>
      </c>
      <c r="AV465" s="16">
        <f t="shared" si="4912"/>
        <v>-3.2881476155233713</v>
      </c>
      <c r="AW465" s="16">
        <f t="shared" si="4912"/>
        <v>-1.3041978178172258</v>
      </c>
      <c r="AX465" s="16">
        <f t="shared" si="4912"/>
        <v>-1.8315652464712286</v>
      </c>
      <c r="AY465" s="16">
        <f t="shared" si="4912"/>
        <v>-1.9215147777350978</v>
      </c>
      <c r="AZ465" s="16">
        <f t="shared" si="4912"/>
        <v>-1.7065541548614931</v>
      </c>
      <c r="BA465" s="16">
        <f t="shared" si="4912"/>
        <v>-1.6492924800424191</v>
      </c>
      <c r="BB465" s="16">
        <f t="shared" si="4912"/>
        <v>-4.3292009486753216</v>
      </c>
      <c r="BC465" s="16">
        <f t="shared" si="4912"/>
        <v>-3.9553756561334126</v>
      </c>
      <c r="BD465" s="16">
        <f t="shared" si="4912"/>
        <v>-3.6016974565416717</v>
      </c>
      <c r="BE465" s="16">
        <f t="shared" si="4912"/>
        <v>-3.2678008289852016</v>
      </c>
      <c r="BF465" s="16">
        <f t="shared" si="4912"/>
        <v>-2.9477638163422171</v>
      </c>
      <c r="BG465" s="16">
        <f t="shared" si="4912"/>
        <v>-2.6440291549188828</v>
      </c>
      <c r="BH465" s="16">
        <f t="shared" si="4912"/>
        <v>-2.3551215966809593</v>
      </c>
      <c r="BI465" s="16">
        <f t="shared" si="4912"/>
        <v>-2.0780616679554669</v>
      </c>
      <c r="BJ465" s="16">
        <f t="shared" si="4912"/>
        <v>-1.8138872377947166</v>
      </c>
      <c r="BK465" s="16">
        <f t="shared" si="4912"/>
        <v>-1.5614687851445126</v>
      </c>
      <c r="BL465" s="16">
        <f t="shared" si="4912"/>
        <v>-1.3215702818303896</v>
      </c>
      <c r="BM465" s="16">
        <f t="shared" si="4912"/>
        <v>-1.0923539363672603</v>
      </c>
      <c r="BN465" s="16"/>
      <c r="BO465" s="16"/>
      <c r="BP465" s="16"/>
      <c r="BQ465" s="16">
        <f t="shared" ref="BQ465:CB465" si="4913">IF(ISNUMBER(BQ155),(BQ155-$B60),"")</f>
        <v>-2.8085195102773355</v>
      </c>
      <c r="BR465" s="16">
        <f t="shared" si="4913"/>
        <v>-2.5968641198213049</v>
      </c>
      <c r="BS465" s="16">
        <f t="shared" si="4913"/>
        <v>-2.3983867869618791</v>
      </c>
      <c r="BT465" s="16">
        <f t="shared" si="4913"/>
        <v>-2.2088089132169841</v>
      </c>
      <c r="BU465" s="16">
        <f t="shared" si="4913"/>
        <v>-2.0267673236739654</v>
      </c>
      <c r="BV465" s="16">
        <f t="shared" si="4913"/>
        <v>-1.8524441652765802</v>
      </c>
      <c r="BW465" s="16">
        <f t="shared" si="4913"/>
        <v>-1.6863674680501504</v>
      </c>
      <c r="BX465" s="16">
        <f t="shared" si="4913"/>
        <v>-1.52578136116324</v>
      </c>
      <c r="BY465" s="16">
        <f t="shared" si="4913"/>
        <v>-1.3738204649911836</v>
      </c>
      <c r="BZ465" s="16">
        <f t="shared" si="4913"/>
        <v>-1.2282158052794614</v>
      </c>
      <c r="CA465" s="16">
        <f t="shared" si="4913"/>
        <v>-1.0898502571833717</v>
      </c>
      <c r="CB465" s="16">
        <f t="shared" si="4913"/>
        <v>-0.95799885458737322</v>
      </c>
      <c r="CC465" s="16"/>
      <c r="CD465" s="16"/>
      <c r="CE465" s="16">
        <f t="shared" ref="CE465:CP465" si="4914">IF(ISNUMBER(CE155),(CE155-$B60),"")</f>
        <v>-3.6370716083693537</v>
      </c>
      <c r="CF465" s="16">
        <f t="shared" si="4914"/>
        <v>-3.3103596124732633</v>
      </c>
      <c r="CG465" s="16">
        <f t="shared" si="4914"/>
        <v>-3.0014731808822717</v>
      </c>
      <c r="CH465" s="16">
        <f t="shared" si="4914"/>
        <v>-2.708765609197485</v>
      </c>
      <c r="CI465" s="16">
        <f t="shared" si="4914"/>
        <v>-2.4286460427399561</v>
      </c>
      <c r="CJ465" s="16">
        <f t="shared" si="4914"/>
        <v>-2.1636826769821482</v>
      </c>
      <c r="CK465" s="16">
        <f t="shared" si="4914"/>
        <v>-1.912992642367584</v>
      </c>
      <c r="CL465" s="16">
        <f t="shared" si="4914"/>
        <v>-1.6713904785308671</v>
      </c>
      <c r="CM465" s="16">
        <f t="shared" si="4914"/>
        <v>-1.4456859633307317</v>
      </c>
      <c r="CN465" s="16">
        <f t="shared" si="4914"/>
        <v>-1.2298484593144963</v>
      </c>
      <c r="CO465" s="16">
        <f t="shared" si="4914"/>
        <v>-1.0263395183784212</v>
      </c>
      <c r="CP465" s="16">
        <f t="shared" si="4914"/>
        <v>-0.83497770680187955</v>
      </c>
      <c r="CQ465" s="16"/>
      <c r="CR465" s="16"/>
      <c r="CS465" s="16">
        <f t="shared" ref="CS465:DX465" si="4915">IF(ISNUMBER(CS155),(CS155-$B60),"")</f>
        <v>-2.6090930190968322</v>
      </c>
      <c r="CT465" s="16">
        <f t="shared" si="4915"/>
        <v>-3.480906410554951</v>
      </c>
      <c r="CU465" s="16">
        <f t="shared" si="4915"/>
        <v>-1.5460371970252993</v>
      </c>
      <c r="CV465" s="16">
        <f t="shared" si="4915"/>
        <v>-2.6443243848952136</v>
      </c>
      <c r="CW465" s="16">
        <f t="shared" si="4915"/>
        <v>-3.5530147272471879</v>
      </c>
      <c r="CX465" s="16">
        <f t="shared" si="4915"/>
        <v>-1.3041978178172258</v>
      </c>
      <c r="CY465" s="16">
        <f t="shared" si="4915"/>
        <v>-2.6945543912423204</v>
      </c>
      <c r="CZ465" s="16">
        <f t="shared" si="4915"/>
        <v>-3.5404585432675901</v>
      </c>
      <c r="DA465" s="16">
        <f t="shared" si="4915"/>
        <v>-1.2535920468672543</v>
      </c>
      <c r="DB465" s="16">
        <f t="shared" si="4915"/>
        <v>-2.536531668721608</v>
      </c>
      <c r="DC465" s="16">
        <f t="shared" si="4915"/>
        <v>-3.3283960617771982</v>
      </c>
      <c r="DD465" s="16">
        <f t="shared" si="4915"/>
        <v>-1.3856555569606428</v>
      </c>
      <c r="DE465" s="16">
        <f t="shared" si="4915"/>
        <v>-2.58802224615809</v>
      </c>
      <c r="DF465" s="16">
        <f t="shared" si="4915"/>
        <v>-3.4814785115939912</v>
      </c>
      <c r="DG465" s="16">
        <f t="shared" si="4915"/>
        <v>-1.17059817703975</v>
      </c>
      <c r="DH465" s="16">
        <f t="shared" si="4915"/>
        <v>-3.0760191617140151</v>
      </c>
      <c r="DI465" s="16">
        <f t="shared" si="4915"/>
        <v>-4.1233605611648159</v>
      </c>
      <c r="DJ465" s="16">
        <f t="shared" si="4915"/>
        <v>-1.8881239450234375</v>
      </c>
      <c r="DK465" s="16">
        <f t="shared" si="4915"/>
        <v>-2.7119651855321081</v>
      </c>
      <c r="DL465" s="16">
        <f t="shared" si="4915"/>
        <v>-3.7372355065598128</v>
      </c>
      <c r="DM465" s="16">
        <f t="shared" si="4915"/>
        <v>-1.3517848641014041</v>
      </c>
      <c r="DN465" s="16">
        <f t="shared" si="4915"/>
        <v>-2.8339739914159452</v>
      </c>
      <c r="DO465" s="16">
        <f t="shared" si="4915"/>
        <v>-3.7730034303135938</v>
      </c>
      <c r="DP465" s="16">
        <f t="shared" si="4915"/>
        <v>0.19678820336250169</v>
      </c>
      <c r="DQ465" s="16">
        <f t="shared" si="4915"/>
        <v>-2.5675830732110683</v>
      </c>
      <c r="DR465" s="16">
        <f t="shared" si="4915"/>
        <v>-3.3738557612288105</v>
      </c>
      <c r="DS465" s="16">
        <f t="shared" si="4915"/>
        <v>-1.3304276040107084</v>
      </c>
      <c r="DT465" s="16">
        <f t="shared" si="4915"/>
        <v>-2.6509305118669886</v>
      </c>
      <c r="DU465" s="16">
        <f t="shared" si="4915"/>
        <v>-3.5577328475586967</v>
      </c>
      <c r="DV465" s="16">
        <f t="shared" si="4915"/>
        <v>-1.150063540807821</v>
      </c>
      <c r="DW465" s="16">
        <f t="shared" si="4915"/>
        <v>-3.4002613918233351</v>
      </c>
      <c r="DX465" s="16">
        <f t="shared" si="4915"/>
        <v>-3.7006976839442132</v>
      </c>
      <c r="DY465" s="16">
        <f t="shared" ref="DY465:EU465" si="4916">IF(ISNUMBER(DY155),(DY155-$B60),"")</f>
        <v>-3.7924249492395745</v>
      </c>
      <c r="DZ465" s="16">
        <f t="shared" si="4916"/>
        <v>-2.8535628428533357</v>
      </c>
      <c r="EA465" s="16">
        <f t="shared" si="4916"/>
        <v>-2.8972029607972445</v>
      </c>
      <c r="EB465" s="16">
        <f t="shared" si="4916"/>
        <v>-3.685562807257611</v>
      </c>
      <c r="EC465" s="16">
        <f t="shared" si="4916"/>
        <v>-3.5329016173330103</v>
      </c>
      <c r="ED465" s="38">
        <f t="shared" si="4916"/>
        <v>-2.5707528760809168</v>
      </c>
      <c r="EE465" s="16">
        <f t="shared" si="4916"/>
        <v>-2.2429534129419437</v>
      </c>
      <c r="EF465" s="16">
        <f t="shared" si="4916"/>
        <v>-2.8123520121769161</v>
      </c>
      <c r="EG465" s="16">
        <f t="shared" si="4916"/>
        <v>-2.3841347011342862</v>
      </c>
      <c r="EH465" s="16">
        <f t="shared" si="4916"/>
        <v>-2.7698472614994785</v>
      </c>
      <c r="EI465" s="16">
        <f t="shared" si="4916"/>
        <v>-2.357793811449227</v>
      </c>
      <c r="EJ465" s="16">
        <f t="shared" si="4916"/>
        <v>-5.4842473265787817</v>
      </c>
      <c r="EK465" s="16">
        <f t="shared" si="4916"/>
        <v>-2.4108366224830036</v>
      </c>
      <c r="EL465" s="16">
        <f t="shared" si="4916"/>
        <v>-2.0909052052380162</v>
      </c>
      <c r="EM465" s="16">
        <f t="shared" si="4916"/>
        <v>-2.5297641901692316</v>
      </c>
      <c r="EN465" s="16">
        <f t="shared" si="4916"/>
        <v>-2.1074165551393946</v>
      </c>
      <c r="EO465" s="16">
        <f t="shared" si="4916"/>
        <v>-2.505825994473895</v>
      </c>
      <c r="EP465" s="16">
        <f t="shared" si="4916"/>
        <v>-2.0999276891555212</v>
      </c>
      <c r="EQ465" s="16">
        <f t="shared" si="4916"/>
        <v>-1.3946821294316862</v>
      </c>
      <c r="ER465" s="16">
        <f t="shared" si="4916"/>
        <v>-1.0610048806265127</v>
      </c>
      <c r="ES465" s="16">
        <f t="shared" si="4916"/>
        <v>-2.6227397263847365</v>
      </c>
      <c r="ET465" s="16">
        <f t="shared" si="4916"/>
        <v>-2.4365089526914971</v>
      </c>
      <c r="EU465" s="16">
        <f t="shared" si="4916"/>
        <v>-2.7455167627688297</v>
      </c>
      <c r="EV465" s="16"/>
      <c r="EW465" s="16">
        <f t="shared" ref="EW465:FI465" si="4917">IF(ISNUMBER(EW155),(EW155-$B60),"")</f>
        <v>-3.2066401665175022</v>
      </c>
      <c r="EX465" s="16">
        <f t="shared" si="4917"/>
        <v>-3.2185915078747485</v>
      </c>
      <c r="EY465" s="16">
        <f t="shared" si="4917"/>
        <v>-3.5226197322876089</v>
      </c>
      <c r="EZ465" s="16">
        <f t="shared" si="4917"/>
        <v>-3.2580709928780323</v>
      </c>
      <c r="FA465" s="16">
        <f t="shared" si="4917"/>
        <v>-2.9418370857562479</v>
      </c>
      <c r="FB465" s="16">
        <f t="shared" si="4917"/>
        <v>-3.2493914036762419</v>
      </c>
      <c r="FC465" s="16">
        <f t="shared" si="4917"/>
        <v>-1.1628721673675955</v>
      </c>
      <c r="FD465" s="16">
        <f t="shared" si="4917"/>
        <v>-0.81757026882365835</v>
      </c>
      <c r="FE465" s="16">
        <f t="shared" si="4917"/>
        <v>-1.8139953765360417</v>
      </c>
      <c r="FF465" s="16">
        <f t="shared" si="4917"/>
        <v>-1.4803839978653457</v>
      </c>
      <c r="FG465" s="16">
        <f t="shared" si="4917"/>
        <v>-1.7207232040052531</v>
      </c>
      <c r="FH465" s="16">
        <f t="shared" si="4917"/>
        <v>-1.3795158139081991</v>
      </c>
      <c r="FI465" s="16">
        <f t="shared" si="4917"/>
        <v>-1.5894510107170277</v>
      </c>
      <c r="FJ465" s="16"/>
      <c r="FK465" s="16">
        <f t="shared" ref="FK465:GP465" si="4918">IF(ISNUMBER(FK155),(FK155-$B60),"")</f>
        <v>-1.2542329489631641</v>
      </c>
      <c r="FL465" s="47">
        <f t="shared" si="4918"/>
        <v>-1.497640405454689</v>
      </c>
      <c r="FM465" s="16">
        <f t="shared" si="4918"/>
        <v>-1.4969620102393151</v>
      </c>
      <c r="FN465" s="16">
        <f t="shared" si="4918"/>
        <v>-1.4974140560872229</v>
      </c>
      <c r="FO465" s="16">
        <f t="shared" si="4918"/>
        <v>-1.5225742591042319</v>
      </c>
      <c r="FP465" s="16">
        <f t="shared" si="4918"/>
        <v>-1.4977629328315913</v>
      </c>
      <c r="FQ465" s="16">
        <f t="shared" si="4918"/>
        <v>-1.4975358230251743</v>
      </c>
      <c r="FR465" s="16">
        <f t="shared" si="4918"/>
        <v>-1.0732462967872891</v>
      </c>
      <c r="FS465" s="16">
        <f t="shared" si="4918"/>
        <v>-4.561575490987309</v>
      </c>
      <c r="FT465" s="16">
        <f t="shared" si="4918"/>
        <v>-2.7852304401270942</v>
      </c>
      <c r="FU465" s="16">
        <f t="shared" si="4918"/>
        <v>-3.0892102427449686</v>
      </c>
      <c r="FV465" s="16">
        <f t="shared" si="4918"/>
        <v>-3.0500885248945906</v>
      </c>
      <c r="FW465" s="16">
        <f t="shared" si="4918"/>
        <v>-2.6314473975679675</v>
      </c>
      <c r="FX465" s="16">
        <f t="shared" si="4918"/>
        <v>-2.7938349147764541</v>
      </c>
      <c r="FY465" s="16">
        <f t="shared" si="4918"/>
        <v>-1.6028275728807557</v>
      </c>
      <c r="FZ465" s="16">
        <f t="shared" si="4918"/>
        <v>-3.6651846606301319</v>
      </c>
      <c r="GA465" s="16">
        <f t="shared" si="4918"/>
        <v>-3.9434645823355652</v>
      </c>
      <c r="GB465" s="16">
        <f t="shared" si="4918"/>
        <v>-3.7092532481140097</v>
      </c>
      <c r="GC465" s="16">
        <f t="shared" si="4918"/>
        <v>-4.0975631568789197</v>
      </c>
      <c r="GD465" s="16">
        <f t="shared" si="4918"/>
        <v>-3.7164118744174743</v>
      </c>
      <c r="GE465" s="16">
        <f t="shared" si="4918"/>
        <v>-4.0847390405694455</v>
      </c>
      <c r="GF465" s="16">
        <f t="shared" si="4918"/>
        <v>-2.9153278804170668</v>
      </c>
      <c r="GG465" s="16">
        <f t="shared" si="4918"/>
        <v>-3.0545795940075493</v>
      </c>
      <c r="GH465" s="16">
        <f t="shared" si="4918"/>
        <v>-3.4777652114277373</v>
      </c>
      <c r="GI465" s="16">
        <f t="shared" si="4918"/>
        <v>-3.7721058256741173</v>
      </c>
      <c r="GJ465" s="16">
        <f t="shared" si="4918"/>
        <v>-3.5286279874986803</v>
      </c>
      <c r="GK465" s="16">
        <f t="shared" si="4918"/>
        <v>-3.5139825203937392</v>
      </c>
      <c r="GL465" s="16">
        <f t="shared" si="4918"/>
        <v>-1.5300502621375358</v>
      </c>
      <c r="GM465" s="16">
        <f t="shared" si="4918"/>
        <v>-1.9513086946258511</v>
      </c>
      <c r="GN465" s="16">
        <f t="shared" si="4918"/>
        <v>-2.0912516768113392</v>
      </c>
      <c r="GO465" s="16">
        <f t="shared" si="4918"/>
        <v>-1.8566277039387842</v>
      </c>
      <c r="GP465" s="16">
        <f t="shared" si="4918"/>
        <v>-1.8248395530225423</v>
      </c>
      <c r="GQ465" s="16">
        <f t="shared" ref="GQ465:HV465" si="4919">IF(ISNUMBER(GQ155),(GQ155-$B60),"")</f>
        <v>-3.5314370713713004</v>
      </c>
      <c r="GR465" s="16">
        <f t="shared" si="4919"/>
        <v>-3.8278271138802324</v>
      </c>
      <c r="GS465" s="16">
        <f t="shared" si="4919"/>
        <v>-2.6270693987966922</v>
      </c>
      <c r="GT465" s="16">
        <f t="shared" si="4919"/>
        <v>-2.3028876677464325</v>
      </c>
      <c r="GU465" s="16">
        <f t="shared" si="4919"/>
        <v>-2.9097360787969535</v>
      </c>
      <c r="GV465" s="16">
        <f t="shared" si="4919"/>
        <v>-2.4800760822975292</v>
      </c>
      <c r="GW465" s="16">
        <f t="shared" si="4919"/>
        <v>-2.8607035548750162</v>
      </c>
      <c r="GX465" s="16">
        <f t="shared" si="4919"/>
        <v>-2.4499222201208681</v>
      </c>
      <c r="GY465" s="16">
        <f t="shared" si="4919"/>
        <v>-2.4627357346319911</v>
      </c>
      <c r="GZ465" s="16">
        <f t="shared" si="4919"/>
        <v>-2.1463924286804286</v>
      </c>
      <c r="HA465" s="16">
        <f t="shared" si="4919"/>
        <v>-2.5875736313646485</v>
      </c>
      <c r="HB465" s="16">
        <f t="shared" si="4919"/>
        <v>-2.182756200847507</v>
      </c>
      <c r="HC465" s="16">
        <f t="shared" si="4919"/>
        <v>-1.3927627520042165</v>
      </c>
      <c r="HD465" s="16">
        <f t="shared" si="4919"/>
        <v>-1.0617131196751473</v>
      </c>
      <c r="HE465" s="16">
        <f t="shared" si="4919"/>
        <v>-2.7481064323282567</v>
      </c>
      <c r="HF465" s="16">
        <f t="shared" si="4919"/>
        <v>-2.5931505111027207</v>
      </c>
      <c r="HG465" s="16">
        <f t="shared" si="4919"/>
        <v>-2.8990448364061479</v>
      </c>
      <c r="HH465" s="16">
        <f t="shared" si="4919"/>
        <v>-3.334862785101393</v>
      </c>
      <c r="HI465" s="16">
        <f t="shared" si="4919"/>
        <v>-3.3490654156650237</v>
      </c>
      <c r="HJ465" s="16">
        <f t="shared" si="4919"/>
        <v>-3.6492504082471555</v>
      </c>
      <c r="HK465" s="16">
        <f t="shared" si="4919"/>
        <v>-3.4014854388140066</v>
      </c>
      <c r="HL465" s="16">
        <f t="shared" si="4919"/>
        <v>-3.0826941879325318</v>
      </c>
      <c r="HM465" s="16">
        <f t="shared" si="4919"/>
        <v>-3.3863439105051327</v>
      </c>
      <c r="HN465" s="16">
        <f t="shared" si="4919"/>
        <v>-1.2904998446381057</v>
      </c>
      <c r="HO465" s="16">
        <f t="shared" si="4919"/>
        <v>-0.94631061383805104</v>
      </c>
      <c r="HP465" s="16">
        <f t="shared" si="4919"/>
        <v>-1.7566335819487051</v>
      </c>
      <c r="HQ465" s="16">
        <f t="shared" si="4919"/>
        <v>-1.418203468375367</v>
      </c>
      <c r="HR465" s="16">
        <f t="shared" si="4919"/>
        <v>-1.8908601154460314</v>
      </c>
      <c r="HS465" s="16">
        <f t="shared" si="4919"/>
        <v>-1.5597299539307699</v>
      </c>
      <c r="HT465" s="16">
        <f t="shared" si="4919"/>
        <v>-1.6476521929903072</v>
      </c>
      <c r="HU465" s="16">
        <f t="shared" si="4919"/>
        <v>-1.314798238962112</v>
      </c>
      <c r="HV465" s="16">
        <f t="shared" si="4919"/>
        <v>-1.5736581345624074</v>
      </c>
      <c r="HW465" s="16">
        <f t="shared" ref="HW465:JB465" si="4920">IF(ISNUMBER(HW155),(HW155-$B60),"")</f>
        <v>-1.1489152623158532</v>
      </c>
      <c r="HX465" s="16">
        <f t="shared" si="4920"/>
        <v>-4.0442782635868468</v>
      </c>
      <c r="HY465" s="16">
        <f t="shared" si="4920"/>
        <v>-2.2163249214619043</v>
      </c>
      <c r="HZ465" s="16">
        <f t="shared" si="4920"/>
        <v>-2.510298032989283</v>
      </c>
      <c r="IA465" s="16">
        <f t="shared" si="4920"/>
        <v>-2.4718656218171873</v>
      </c>
      <c r="IB465" s="16">
        <f t="shared" si="4920"/>
        <v>-2.0549513441657439</v>
      </c>
      <c r="IC465" s="16">
        <f t="shared" si="4920"/>
        <v>-2.2092560104109111</v>
      </c>
      <c r="ID465" s="16">
        <f t="shared" si="4920"/>
        <v>-1.0028078317278641</v>
      </c>
      <c r="IE465" s="16">
        <f t="shared" si="4920"/>
        <v>-3.1660702689020752</v>
      </c>
      <c r="IF465" s="16">
        <f t="shared" si="4920"/>
        <v>-3.4271169615637689</v>
      </c>
      <c r="IG465" s="16">
        <f t="shared" si="4920"/>
        <v>-3.2086565494602439</v>
      </c>
      <c r="IH465" s="16">
        <f t="shared" si="4920"/>
        <v>-3.5782540058127665</v>
      </c>
      <c r="II465" s="16">
        <f t="shared" si="4920"/>
        <v>-3.2148516393583293</v>
      </c>
      <c r="IJ465" s="16">
        <f t="shared" si="4920"/>
        <v>-3.5662033138021343</v>
      </c>
      <c r="IK465" s="16">
        <f t="shared" si="4920"/>
        <v>-2.4118371792338564</v>
      </c>
      <c r="IL465" s="16">
        <f t="shared" si="4920"/>
        <v>-2.5682759251651532</v>
      </c>
      <c r="IM465" s="16">
        <f t="shared" si="4920"/>
        <v>-2.9797515903803742</v>
      </c>
      <c r="IN465" s="16">
        <f t="shared" si="4920"/>
        <v>-3.2533926486941311</v>
      </c>
      <c r="IO465" s="16">
        <f t="shared" si="4920"/>
        <v>-2.4118371792338564</v>
      </c>
      <c r="IP465" s="16">
        <f t="shared" si="4920"/>
        <v>-2.5682759251651532</v>
      </c>
      <c r="IQ465" s="16">
        <f t="shared" si="4920"/>
        <v>-1.043780263213705</v>
      </c>
      <c r="IR465" s="16">
        <f t="shared" si="4920"/>
        <v>-1.3776106808077202</v>
      </c>
      <c r="IS465" s="16">
        <f t="shared" si="4920"/>
        <v>-1.5553258801720062</v>
      </c>
      <c r="IT465" s="16">
        <f t="shared" si="4920"/>
        <v>-1.3036407363349269</v>
      </c>
      <c r="IU465" s="16">
        <f t="shared" si="4920"/>
        <v>-1.2475682855656203</v>
      </c>
      <c r="IV465" s="16">
        <f t="shared" si="4920"/>
        <v>-3.1652680393150945</v>
      </c>
      <c r="IW465" s="16">
        <f t="shared" si="4920"/>
        <v>-3.4381370464907377</v>
      </c>
      <c r="IX465" s="16">
        <f t="shared" si="4920"/>
        <v>-2.1685443596894629</v>
      </c>
      <c r="IY465" s="16">
        <f t="shared" si="4920"/>
        <v>-1.8649894141565539</v>
      </c>
      <c r="IZ465" s="16">
        <f t="shared" si="4920"/>
        <v>-2.4395748985735111</v>
      </c>
      <c r="JA465" s="16">
        <f t="shared" si="4920"/>
        <v>-2.0322066187236203</v>
      </c>
      <c r="JB465" s="16">
        <f t="shared" si="4920"/>
        <v>-2.392559751001528</v>
      </c>
      <c r="JC465" s="16">
        <f t="shared" ref="JC465:KG465" si="4921">IF(ISNUMBER(JC155),(JC155-$B60),"")</f>
        <v>-2.0023084180946569</v>
      </c>
      <c r="JD465" s="16">
        <f t="shared" si="4921"/>
        <v>-2.0016685218441523</v>
      </c>
      <c r="JE465" s="16">
        <f t="shared" si="4921"/>
        <v>-1.7067489235930395</v>
      </c>
      <c r="JF465" s="16">
        <f t="shared" si="4921"/>
        <v>-2.1185948196112463</v>
      </c>
      <c r="JG465" s="16">
        <f t="shared" si="4921"/>
        <v>-1.7352613058172892</v>
      </c>
      <c r="JH465" s="16">
        <f t="shared" si="4921"/>
        <v>-0.90116399514647583</v>
      </c>
      <c r="JI465" s="16">
        <f t="shared" si="4921"/>
        <v>-0.58977145493028615</v>
      </c>
      <c r="JJ465" s="16">
        <f t="shared" si="4921"/>
        <v>-2.3777083024757815</v>
      </c>
      <c r="JK465" s="16">
        <f t="shared" si="4921"/>
        <v>-2.2606773087195222</v>
      </c>
      <c r="JL465" s="16">
        <f t="shared" si="4921"/>
        <v>-2.5418516444866839</v>
      </c>
      <c r="JM465" s="16">
        <f t="shared" si="4921"/>
        <v>-2.9700292293726136</v>
      </c>
      <c r="JN465" s="16">
        <f t="shared" si="4921"/>
        <v>-2.9797678461731607</v>
      </c>
      <c r="JO465" s="16">
        <f t="shared" si="4921"/>
        <v>-3.2564972973001716</v>
      </c>
      <c r="JP465" s="16">
        <f t="shared" si="4921"/>
        <v>-2.3777083024757815</v>
      </c>
      <c r="JQ465" s="16">
        <f t="shared" si="4921"/>
        <v>-2.2606773087195222</v>
      </c>
      <c r="JR465" s="16">
        <f t="shared" si="4921"/>
        <v>-2.5418516444866839</v>
      </c>
      <c r="JS465" s="16">
        <f t="shared" si="4921"/>
        <v>-0.93741154234442092</v>
      </c>
      <c r="JT465" s="16">
        <f t="shared" si="4921"/>
        <v>-0.61565561388840706</v>
      </c>
      <c r="JU465" s="16">
        <f t="shared" si="4921"/>
        <v>-1.291472516403303</v>
      </c>
      <c r="JV465" s="16">
        <f t="shared" si="4921"/>
        <v>-0.97293575032517765</v>
      </c>
      <c r="JW465" s="16">
        <f t="shared" si="4921"/>
        <v>-1.4772069141546353</v>
      </c>
      <c r="JX465" s="16">
        <f t="shared" si="4921"/>
        <v>-1.1679353894594726</v>
      </c>
      <c r="JY465" s="16">
        <f t="shared" si="4921"/>
        <v>-1.2139655414769095</v>
      </c>
      <c r="JZ465" s="16">
        <f t="shared" si="4921"/>
        <v>-0.90243962694390234</v>
      </c>
      <c r="KA465" s="16">
        <f t="shared" si="4921"/>
        <v>-1.1151168295901641</v>
      </c>
      <c r="KB465" s="16">
        <f t="shared" si="4921"/>
        <v>-0.71138714297367756</v>
      </c>
      <c r="KC465" s="16" t="str">
        <f t="shared" si="4921"/>
        <v/>
      </c>
      <c r="KD465" s="16" t="str">
        <f t="shared" si="4921"/>
        <v/>
      </c>
      <c r="KE465" s="16" t="str">
        <f t="shared" si="4921"/>
        <v/>
      </c>
      <c r="KF465" s="16" t="str">
        <f t="shared" si="4921"/>
        <v/>
      </c>
      <c r="KG465" s="16" t="str">
        <f t="shared" si="4921"/>
        <v/>
      </c>
      <c r="KH465" s="16"/>
      <c r="KI465" s="16"/>
      <c r="KJ465" s="16"/>
      <c r="KK465" s="16"/>
      <c r="KL465" s="16"/>
      <c r="KM465" s="16"/>
      <c r="KN465" s="16"/>
      <c r="KO465" s="16" t="str">
        <f t="shared" ref="KO465:KQ469" si="4922">IF(ISNUMBER(KO155),(KO155-$B60),"")</f>
        <v/>
      </c>
      <c r="KP465" s="16" t="str">
        <f t="shared" si="4922"/>
        <v/>
      </c>
      <c r="KQ465" s="16" t="str">
        <f t="shared" si="4922"/>
        <v/>
      </c>
      <c r="KW465" t="str">
        <f t="shared" ref="KW465:KX469" si="4923">IF(ISNUMBER(KW155),(KW155-$B60),"")</f>
        <v/>
      </c>
      <c r="KX465" t="str">
        <f t="shared" si="4923"/>
        <v/>
      </c>
      <c r="KZ465" t="str">
        <f>IF(ISNUMBER(KZ155),(KZ155-$B60),"")</f>
        <v/>
      </c>
      <c r="LC465" t="str">
        <f t="shared" ref="LC465:LD469" si="4924">IF(ISNUMBER(LC155),(LC155-$B60),"")</f>
        <v/>
      </c>
      <c r="LD465" t="str">
        <f t="shared" si="4924"/>
        <v/>
      </c>
      <c r="LF465" t="str">
        <f t="shared" ref="LF465:LG469" si="4925">IF(ISNUMBER(LF155),(LF155-$B60),"")</f>
        <v/>
      </c>
      <c r="LG465" t="str">
        <f t="shared" si="4925"/>
        <v/>
      </c>
      <c r="LO465" t="str">
        <f t="shared" ref="LO465:LR469" si="4926">IF(ISNUMBER(LO155),(LO155-$B60),"")</f>
        <v/>
      </c>
      <c r="LP465" t="str">
        <f t="shared" si="4926"/>
        <v/>
      </c>
      <c r="LQ465" t="str">
        <f t="shared" si="4926"/>
        <v/>
      </c>
      <c r="LR465" t="str">
        <f t="shared" si="4926"/>
        <v/>
      </c>
      <c r="LU465" t="str">
        <f t="shared" ref="LU465:LV469" si="4927">IF(ISNUMBER(LU155),(LU155-$B60),"")</f>
        <v/>
      </c>
      <c r="LV465" t="str">
        <f t="shared" si="4927"/>
        <v/>
      </c>
      <c r="MF465" t="str">
        <f t="shared" ref="MF465:MW465" si="4928">IF(ISNUMBER(MF155),(MF155-$B60),"")</f>
        <v/>
      </c>
      <c r="MG465" t="str">
        <f t="shared" si="4928"/>
        <v/>
      </c>
      <c r="MH465" t="str">
        <f t="shared" si="4928"/>
        <v/>
      </c>
      <c r="MI465" t="str">
        <f t="shared" si="4928"/>
        <v/>
      </c>
      <c r="MJ465" t="str">
        <f t="shared" si="4928"/>
        <v/>
      </c>
      <c r="MK465" t="str">
        <f t="shared" si="4928"/>
        <v/>
      </c>
      <c r="ML465" t="str">
        <f t="shared" si="4928"/>
        <v/>
      </c>
      <c r="MM465" t="str">
        <f t="shared" si="4928"/>
        <v/>
      </c>
      <c r="MN465" t="str">
        <f t="shared" si="4928"/>
        <v/>
      </c>
      <c r="MO465" t="str">
        <f t="shared" si="4928"/>
        <v/>
      </c>
      <c r="MP465" t="str">
        <f t="shared" si="4928"/>
        <v/>
      </c>
      <c r="MQ465" t="str">
        <f t="shared" si="4928"/>
        <v/>
      </c>
      <c r="MR465" t="str">
        <f t="shared" si="4928"/>
        <v/>
      </c>
      <c r="MS465" t="str">
        <f t="shared" si="4928"/>
        <v/>
      </c>
      <c r="MT465" t="str">
        <f t="shared" si="4928"/>
        <v/>
      </c>
      <c r="MU465" t="str">
        <f t="shared" si="4928"/>
        <v/>
      </c>
      <c r="MV465" t="str">
        <f t="shared" si="4928"/>
        <v/>
      </c>
      <c r="MW465" t="str">
        <f t="shared" si="4928"/>
        <v/>
      </c>
    </row>
    <row r="466" spans="2:361" x14ac:dyDescent="0.25">
      <c r="B466"/>
      <c r="C466"/>
      <c r="D466"/>
      <c r="E466"/>
      <c r="F466" s="16">
        <f t="shared" ref="F466:AK466" si="4929">IF(ISNUMBER(F156),(F156-$B61),"")</f>
        <v>0.92051658578591855</v>
      </c>
      <c r="G466" s="16">
        <f t="shared" si="4929"/>
        <v>-2.207267653802532</v>
      </c>
      <c r="H466" s="16">
        <f t="shared" si="4929"/>
        <v>1.6697360544652042</v>
      </c>
      <c r="I466" s="16">
        <f t="shared" si="4929"/>
        <v>-1.615158418065576</v>
      </c>
      <c r="J466" s="16">
        <f t="shared" si="4929"/>
        <v>1.694731820778685</v>
      </c>
      <c r="K466" s="16">
        <f t="shared" si="4929"/>
        <v>-1.6170940969615799</v>
      </c>
      <c r="L466" s="16">
        <f t="shared" si="4929"/>
        <v>1.7049102479134319</v>
      </c>
      <c r="M466" s="16">
        <f t="shared" si="4929"/>
        <v>-1.5857184539787426</v>
      </c>
      <c r="N466" s="16">
        <f t="shared" si="4929"/>
        <v>0.38896858223282038</v>
      </c>
      <c r="O466" s="16">
        <f t="shared" si="4929"/>
        <v>-2.8602951274635018</v>
      </c>
      <c r="P466" s="16">
        <f t="shared" si="4929"/>
        <v>0.41166634038791017</v>
      </c>
      <c r="Q466" s="16">
        <f t="shared" si="4929"/>
        <v>-2.806037703792299</v>
      </c>
      <c r="R466" s="16">
        <f t="shared" si="4929"/>
        <v>-0.51831141526722035</v>
      </c>
      <c r="S466" s="16">
        <f t="shared" si="4929"/>
        <v>-3.7996568082490683</v>
      </c>
      <c r="T466" s="16">
        <f t="shared" si="4929"/>
        <v>0.12668390890857495</v>
      </c>
      <c r="U466" s="16">
        <f t="shared" si="4929"/>
        <v>-3.0720515041202532</v>
      </c>
      <c r="V466" s="16">
        <f t="shared" si="4929"/>
        <v>0.36263063949618868</v>
      </c>
      <c r="W466" s="16">
        <f t="shared" si="4929"/>
        <v>-1.1290581019771082</v>
      </c>
      <c r="X466" s="16">
        <f t="shared" si="4929"/>
        <v>-1.0648264872342139</v>
      </c>
      <c r="Y466" s="16">
        <f t="shared" si="4929"/>
        <v>-1.3018886597486983</v>
      </c>
      <c r="Z466" s="16">
        <f t="shared" si="4929"/>
        <v>2.2201384295636046</v>
      </c>
      <c r="AA466" s="16">
        <f t="shared" si="4929"/>
        <v>-1.3349854765464784</v>
      </c>
      <c r="AB466" s="16">
        <f t="shared" si="4929"/>
        <v>-1.2825459338556868</v>
      </c>
      <c r="AC466" s="16">
        <f t="shared" si="4929"/>
        <v>-0.24145825672272281</v>
      </c>
      <c r="AD466" s="16">
        <f t="shared" si="4929"/>
        <v>-1.5663802917391223</v>
      </c>
      <c r="AE466" s="16">
        <f t="shared" si="4929"/>
        <v>-1.50735646933461</v>
      </c>
      <c r="AF466" s="16">
        <f t="shared" si="4929"/>
        <v>-1.2546787386694831</v>
      </c>
      <c r="AG466" s="16">
        <f t="shared" si="4929"/>
        <v>-1.6612378201707259</v>
      </c>
      <c r="AH466" s="16">
        <f t="shared" si="4929"/>
        <v>-2.1238765975852516</v>
      </c>
      <c r="AI466" s="16">
        <f t="shared" si="4929"/>
        <v>-2.0668911145406952</v>
      </c>
      <c r="AJ466" s="16">
        <f t="shared" si="4929"/>
        <v>-2.3621836062985295</v>
      </c>
      <c r="AK466" s="16">
        <f t="shared" si="4929"/>
        <v>-2.9439488423897728</v>
      </c>
      <c r="AL466" s="16">
        <f t="shared" ref="AL466:BM466" si="4930">IF(ISNUMBER(AL156),(AL156-$B61),"")</f>
        <v>-1.6837426364515977</v>
      </c>
      <c r="AM466" s="16">
        <f t="shared" si="4930"/>
        <v>-2.9431259340746294</v>
      </c>
      <c r="AN466" s="16">
        <f t="shared" si="4930"/>
        <v>-1.8226994279268638</v>
      </c>
      <c r="AO466" s="16">
        <f t="shared" si="4930"/>
        <v>-2.9437472189846545</v>
      </c>
      <c r="AP466" s="16">
        <f t="shared" si="4930"/>
        <v>-1.7988367251174679</v>
      </c>
      <c r="AQ466" s="16">
        <f t="shared" si="4930"/>
        <v>-3.3591461695624218</v>
      </c>
      <c r="AR466" s="16">
        <f t="shared" si="4930"/>
        <v>-2.0096147590772375</v>
      </c>
      <c r="AS466" s="16">
        <f t="shared" si="4930"/>
        <v>-4.9307995383072125</v>
      </c>
      <c r="AT466" s="16">
        <f t="shared" si="4930"/>
        <v>-3.9729984825251279</v>
      </c>
      <c r="AU466" s="16">
        <f t="shared" si="4930"/>
        <v>-1.7647719236692723</v>
      </c>
      <c r="AV466" s="16">
        <f t="shared" si="4930"/>
        <v>-1.5438103294372354</v>
      </c>
      <c r="AW466" s="16">
        <f t="shared" si="4930"/>
        <v>0.59496851314190735</v>
      </c>
      <c r="AX466" s="16">
        <f t="shared" si="4930"/>
        <v>-1.6997968512493458</v>
      </c>
      <c r="AY466" s="16">
        <f t="shared" si="4930"/>
        <v>-1.5048138078303452</v>
      </c>
      <c r="AZ466" s="16">
        <f t="shared" si="4930"/>
        <v>-1.8126113500286891</v>
      </c>
      <c r="BA466" s="16">
        <f t="shared" si="4930"/>
        <v>-1.9734645713367911</v>
      </c>
      <c r="BB466" s="16">
        <f t="shared" si="4930"/>
        <v>0.36348482157973194</v>
      </c>
      <c r="BC466" s="16">
        <f t="shared" si="4930"/>
        <v>6.3416116323921301E-2</v>
      </c>
      <c r="BD466" s="16">
        <f t="shared" si="4930"/>
        <v>-0.23766634518521812</v>
      </c>
      <c r="BE466" s="16">
        <f t="shared" si="4930"/>
        <v>-0.53662178332679389</v>
      </c>
      <c r="BF466" s="16">
        <f t="shared" si="4930"/>
        <v>-0.83196933058201239</v>
      </c>
      <c r="BG466" s="16">
        <f t="shared" si="4930"/>
        <v>-1.1288829670029656</v>
      </c>
      <c r="BH466" s="16">
        <f t="shared" si="4930"/>
        <v>-1.425586643133812</v>
      </c>
      <c r="BI466" s="16">
        <f t="shared" si="4930"/>
        <v>-1.7165487414451377</v>
      </c>
      <c r="BJ466" s="16">
        <f t="shared" si="4930"/>
        <v>-2.0101888983836744</v>
      </c>
      <c r="BK466" s="16">
        <f t="shared" si="4930"/>
        <v>-2.3032695640753502</v>
      </c>
      <c r="BL466" s="16">
        <f t="shared" si="4930"/>
        <v>-2.5978315075326464</v>
      </c>
      <c r="BM466" s="16">
        <f t="shared" si="4930"/>
        <v>-2.8881140440032027</v>
      </c>
      <c r="BN466" s="16"/>
      <c r="BO466" s="16"/>
      <c r="BP466" s="16"/>
      <c r="BQ466" s="16">
        <f t="shared" ref="BQ466:CB466" si="4931">IF(ISNUMBER(BQ156),(BQ156-$B61),"")</f>
        <v>-3.9729984825251279</v>
      </c>
      <c r="BR466" s="16">
        <f t="shared" si="4931"/>
        <v>-3.9814544763785591</v>
      </c>
      <c r="BS466" s="16">
        <f t="shared" si="4931"/>
        <v>-3.9775228944281764</v>
      </c>
      <c r="BT466" s="16">
        <f t="shared" si="4931"/>
        <v>-3.962296155278267</v>
      </c>
      <c r="BU466" s="16">
        <f t="shared" si="4931"/>
        <v>-3.9334569380651772</v>
      </c>
      <c r="BV466" s="16">
        <f t="shared" si="4931"/>
        <v>-3.8955477928240043</v>
      </c>
      <c r="BW466" s="16">
        <f t="shared" si="4931"/>
        <v>-3.8480028484707276</v>
      </c>
      <c r="BX466" s="16">
        <f t="shared" si="4931"/>
        <v>-3.7876479995511261</v>
      </c>
      <c r="BY466" s="16">
        <f t="shared" si="4931"/>
        <v>-3.7206222876343986</v>
      </c>
      <c r="BZ466" s="16">
        <f t="shared" si="4931"/>
        <v>-3.6476494617662922</v>
      </c>
      <c r="CA466" s="16">
        <f t="shared" si="4931"/>
        <v>-3.566230976542073</v>
      </c>
      <c r="CB466" s="16">
        <f t="shared" si="4931"/>
        <v>-3.4759560838457162</v>
      </c>
      <c r="CC466" s="16"/>
      <c r="CD466" s="16"/>
      <c r="CE466" s="16">
        <f t="shared" ref="CE466:CP466" si="4932">IF(ISNUMBER(CE156),(CE156-$B61),"")</f>
        <v>-1.6245297990863605</v>
      </c>
      <c r="CF466" s="16">
        <f t="shared" si="4932"/>
        <v>-1.8361084952310591</v>
      </c>
      <c r="CG466" s="16">
        <f t="shared" si="4932"/>
        <v>-2.0453692952997642</v>
      </c>
      <c r="CH466" s="16">
        <f t="shared" si="4932"/>
        <v>-2.2514506513933554</v>
      </c>
      <c r="CI466" s="16">
        <f t="shared" si="4932"/>
        <v>-2.4520994151336879</v>
      </c>
      <c r="CJ466" s="16">
        <f t="shared" si="4932"/>
        <v>-2.6513718762567464</v>
      </c>
      <c r="CK466" s="16">
        <f t="shared" si="4932"/>
        <v>-2.8488498785376208</v>
      </c>
      <c r="CL466" s="16">
        <f t="shared" si="4932"/>
        <v>-3.0394997514651152</v>
      </c>
      <c r="CM466" s="16">
        <f t="shared" si="4932"/>
        <v>-3.2300162018149194</v>
      </c>
      <c r="CN466" s="16">
        <f t="shared" si="4932"/>
        <v>-3.4182442041157515</v>
      </c>
      <c r="CO466" s="16">
        <f t="shared" si="4932"/>
        <v>-3.6046523183371733</v>
      </c>
      <c r="CP466" s="16">
        <f t="shared" si="4932"/>
        <v>-3.7881414456236797</v>
      </c>
      <c r="CQ466" s="16"/>
      <c r="CR466" s="16"/>
      <c r="CS466" s="16">
        <f t="shared" ref="CS466:DX466" si="4933">IF(ISNUMBER(CS156),(CS156-$B61),"")</f>
        <v>-1.1942902022318265</v>
      </c>
      <c r="CT466" s="16">
        <f t="shared" si="4933"/>
        <v>-1.9506802009667865</v>
      </c>
      <c r="CU466" s="16">
        <f t="shared" si="4933"/>
        <v>-0.19147722720228444</v>
      </c>
      <c r="CV466" s="16">
        <f t="shared" si="4933"/>
        <v>-1.1290581019771082</v>
      </c>
      <c r="CW466" s="16">
        <f t="shared" si="4933"/>
        <v>-2.0096147590772375</v>
      </c>
      <c r="CX466" s="16">
        <f t="shared" si="4933"/>
        <v>0.59496851314190735</v>
      </c>
      <c r="CY466" s="16">
        <f t="shared" si="4933"/>
        <v>-1.1840412018901247</v>
      </c>
      <c r="CZ466" s="16">
        <f t="shared" si="4933"/>
        <v>-2.2787941268261704</v>
      </c>
      <c r="DA466" s="16">
        <f t="shared" si="4933"/>
        <v>0.56948198961116248</v>
      </c>
      <c r="DB466" s="16">
        <f t="shared" si="4933"/>
        <v>-1.2492033298559448</v>
      </c>
      <c r="DC466" s="16">
        <f t="shared" si="4933"/>
        <v>-2.1119333912493374</v>
      </c>
      <c r="DD466" s="16">
        <f t="shared" si="4933"/>
        <v>-0.1222721961076445</v>
      </c>
      <c r="DE466" s="16">
        <f t="shared" si="4933"/>
        <v>-1.2391372052613292</v>
      </c>
      <c r="DF466" s="16">
        <f t="shared" si="4933"/>
        <v>-2.176085175535178</v>
      </c>
      <c r="DG466" s="16">
        <f t="shared" si="4933"/>
        <v>0.44091836620751224</v>
      </c>
      <c r="DH466" s="16">
        <f t="shared" si="4933"/>
        <v>-0.77854871605222797</v>
      </c>
      <c r="DI466" s="16">
        <f t="shared" si="4933"/>
        <v>-1.5444969843638745</v>
      </c>
      <c r="DJ466" s="16">
        <f t="shared" si="4933"/>
        <v>0.24277319919222862</v>
      </c>
      <c r="DK466" s="16">
        <f t="shared" si="4933"/>
        <v>-1.0871802990461106</v>
      </c>
      <c r="DL466" s="16">
        <f t="shared" si="4933"/>
        <v>-2.0097227458401932</v>
      </c>
      <c r="DM466" s="16">
        <f t="shared" si="4933"/>
        <v>0.68188352243258521</v>
      </c>
      <c r="DN466" s="16">
        <f t="shared" si="4933"/>
        <v>-1.0618787338167408</v>
      </c>
      <c r="DO466" s="16">
        <f t="shared" si="4933"/>
        <v>-1.9623479488146103</v>
      </c>
      <c r="DP466" s="16">
        <f t="shared" si="4933"/>
        <v>-1.6689738261748772</v>
      </c>
      <c r="DQ466" s="16">
        <f t="shared" si="4933"/>
        <v>-1.1261458377217082</v>
      </c>
      <c r="DR466" s="16">
        <f t="shared" si="4933"/>
        <v>-2.163036832355246</v>
      </c>
      <c r="DS466" s="16">
        <f t="shared" si="4933"/>
        <v>0.4922768111857323</v>
      </c>
      <c r="DT466" s="16">
        <f t="shared" si="4933"/>
        <v>-1.2029790081328713</v>
      </c>
      <c r="DU466" s="16">
        <f t="shared" si="4933"/>
        <v>-2.2716533254531015</v>
      </c>
      <c r="DV466" s="16">
        <f t="shared" si="4933"/>
        <v>0.4520345615939334</v>
      </c>
      <c r="DW466" s="16">
        <f t="shared" si="4933"/>
        <v>-2.8905296893399424</v>
      </c>
      <c r="DX466" s="16">
        <f t="shared" si="4933"/>
        <v>-1.5709346956986963</v>
      </c>
      <c r="DY466" s="16">
        <f t="shared" ref="DY466:EU466" si="4934">IF(ISNUMBER(DY156),(DY156-$B61),"")</f>
        <v>-1.6917850015765197</v>
      </c>
      <c r="DZ466" s="16">
        <f t="shared" si="4934"/>
        <v>-1.2591571786742577</v>
      </c>
      <c r="EA466" s="16">
        <f t="shared" si="4934"/>
        <v>-1.5413137127260796</v>
      </c>
      <c r="EB466" s="16">
        <f t="shared" si="4934"/>
        <v>-2.0591833742519299</v>
      </c>
      <c r="EC466" s="16">
        <f t="shared" si="4934"/>
        <v>-2.2934340305417322</v>
      </c>
      <c r="ED466" s="38">
        <f t="shared" si="4934"/>
        <v>-0.99684405567373346</v>
      </c>
      <c r="EE466" s="16">
        <f t="shared" si="4934"/>
        <v>-2.2297181907504466</v>
      </c>
      <c r="EF466" s="16">
        <f t="shared" si="4934"/>
        <v>-1.4564814360439016</v>
      </c>
      <c r="EG466" s="16">
        <f t="shared" si="4934"/>
        <v>-2.5511014319008041</v>
      </c>
      <c r="EH466" s="16">
        <f t="shared" si="4934"/>
        <v>-1.3936720548189783</v>
      </c>
      <c r="EI466" s="16">
        <f t="shared" si="4934"/>
        <v>-2.5127519992435055</v>
      </c>
      <c r="EJ466" s="16">
        <f t="shared" si="4934"/>
        <v>-1.1266576230403871</v>
      </c>
      <c r="EK466" s="16">
        <f t="shared" si="4934"/>
        <v>-1.5526279758578454</v>
      </c>
      <c r="EL466" s="16">
        <f t="shared" si="4934"/>
        <v>-2.8055734412576783</v>
      </c>
      <c r="EM466" s="16">
        <f t="shared" si="4934"/>
        <v>-2.0382947587574449</v>
      </c>
      <c r="EN466" s="16">
        <f t="shared" si="4934"/>
        <v>-3.1529764369272186</v>
      </c>
      <c r="EO466" s="16">
        <f t="shared" si="4934"/>
        <v>-1.9777889212059563</v>
      </c>
      <c r="EP466" s="16">
        <f t="shared" si="4934"/>
        <v>-3.1169098419484556</v>
      </c>
      <c r="EQ466" s="16">
        <f t="shared" si="4934"/>
        <v>-2.2875456361853423</v>
      </c>
      <c r="ER466" s="16">
        <f t="shared" si="4934"/>
        <v>-3.5055561176375249</v>
      </c>
      <c r="ES466" s="16">
        <f t="shared" si="4934"/>
        <v>-4.9743485318560658</v>
      </c>
      <c r="ET466" s="16">
        <f t="shared" si="4934"/>
        <v>-5.3454288023784642</v>
      </c>
      <c r="EU466" s="16">
        <f t="shared" si="4934"/>
        <v>-3.9698853114922485</v>
      </c>
      <c r="EV466" s="16"/>
      <c r="EW466" s="16">
        <f t="shared" ref="EW466:FI466" si="4935">IF(ISNUMBER(EW156),(EW156-$B61),"")</f>
        <v>-3.3258483945570703</v>
      </c>
      <c r="EX466" s="16">
        <f t="shared" si="4935"/>
        <v>-3.2407622446480673</v>
      </c>
      <c r="EY466" s="16">
        <f t="shared" si="4935"/>
        <v>-1.9121965117639661</v>
      </c>
      <c r="EZ466" s="16">
        <f t="shared" si="4935"/>
        <v>-1.6557940731955227</v>
      </c>
      <c r="FA466" s="16">
        <f t="shared" si="4935"/>
        <v>-2.7492376458407364</v>
      </c>
      <c r="FB466" s="16">
        <f t="shared" si="4935"/>
        <v>-1.4244482165825616</v>
      </c>
      <c r="FC466" s="16">
        <f t="shared" si="4935"/>
        <v>0.81621518790079506</v>
      </c>
      <c r="FD466" s="16">
        <f t="shared" si="4935"/>
        <v>-0.45581738844416009</v>
      </c>
      <c r="FE466" s="16">
        <f t="shared" si="4935"/>
        <v>-1.3869506344256308</v>
      </c>
      <c r="FF466" s="16">
        <f t="shared" si="4935"/>
        <v>-2.6592977446589146</v>
      </c>
      <c r="FG466" s="16">
        <f t="shared" si="4935"/>
        <v>-1.5940983307974648</v>
      </c>
      <c r="FH466" s="16">
        <f t="shared" si="4935"/>
        <v>-2.8250427026554235</v>
      </c>
      <c r="FI466" s="16">
        <f t="shared" si="4935"/>
        <v>-1.7099165216635157</v>
      </c>
      <c r="FJ466" s="16"/>
      <c r="FK466" s="16">
        <f t="shared" ref="FK466:GP466" si="4936">IF(ISNUMBER(FK156),(FK156-$B61),"")</f>
        <v>-2.9742702929325162</v>
      </c>
      <c r="FL466" s="47">
        <f t="shared" si="4936"/>
        <v>-1.8799564993722839</v>
      </c>
      <c r="FM466" s="16">
        <f t="shared" si="4936"/>
        <v>-1.8879326731345287</v>
      </c>
      <c r="FN466" s="16">
        <f t="shared" si="4936"/>
        <v>-1.8777961637760257</v>
      </c>
      <c r="FO466" s="16">
        <f t="shared" si="4936"/>
        <v>-1.7968312935811781</v>
      </c>
      <c r="FP466" s="16">
        <f t="shared" si="4936"/>
        <v>-1.8886170464920298</v>
      </c>
      <c r="FQ466" s="16">
        <f t="shared" si="4936"/>
        <v>-1.8910371784711515</v>
      </c>
      <c r="FR466" s="16">
        <f t="shared" si="4936"/>
        <v>-3.0233082995855227</v>
      </c>
      <c r="FS466" s="16">
        <f t="shared" si="4936"/>
        <v>0.11012567215473723</v>
      </c>
      <c r="FT466" s="16">
        <f t="shared" si="4936"/>
        <v>-1.3925830202690577</v>
      </c>
      <c r="FU466" s="16">
        <f t="shared" si="4936"/>
        <v>-1.836502891757732</v>
      </c>
      <c r="FV466" s="16">
        <f t="shared" si="4936"/>
        <v>-1.7795506930610259</v>
      </c>
      <c r="FW466" s="16">
        <f t="shared" si="4936"/>
        <v>-1.9340610513863936</v>
      </c>
      <c r="FX466" s="16">
        <f t="shared" si="4936"/>
        <v>-2.3454204004989805</v>
      </c>
      <c r="FY466" s="16">
        <f t="shared" si="4936"/>
        <v>-2.6372020546982071</v>
      </c>
      <c r="FZ466" s="16">
        <f t="shared" si="4936"/>
        <v>-3.1584762766239862</v>
      </c>
      <c r="GA466" s="16">
        <f t="shared" si="4936"/>
        <v>-1.9044897178680742</v>
      </c>
      <c r="GB466" s="16">
        <f t="shared" si="4936"/>
        <v>-3.158436735198336</v>
      </c>
      <c r="GC466" s="16">
        <f t="shared" si="4936"/>
        <v>-2.0448988450823151</v>
      </c>
      <c r="GD466" s="16">
        <f t="shared" si="4936"/>
        <v>-3.1589379675091607</v>
      </c>
      <c r="GE466" s="16">
        <f t="shared" si="4936"/>
        <v>-2.0216398087417673</v>
      </c>
      <c r="GF466" s="16">
        <f t="shared" si="4936"/>
        <v>-5.1062003031472187</v>
      </c>
      <c r="GG466" s="16">
        <f t="shared" si="4936"/>
        <v>-4.1582482694935692</v>
      </c>
      <c r="GH466" s="16">
        <f t="shared" si="4936"/>
        <v>-3.5667657821022658</v>
      </c>
      <c r="GI466" s="16">
        <f t="shared" si="4936"/>
        <v>-2.2255381302136357</v>
      </c>
      <c r="GJ466" s="16">
        <f t="shared" si="4936"/>
        <v>-2.013500165304805</v>
      </c>
      <c r="GK466" s="16">
        <f t="shared" si="4936"/>
        <v>-1.7877823170513665</v>
      </c>
      <c r="GL466" s="16">
        <f t="shared" si="4936"/>
        <v>0.53256452939335475</v>
      </c>
      <c r="GM466" s="16">
        <f t="shared" si="4936"/>
        <v>-1.9466708551252765</v>
      </c>
      <c r="GN466" s="16">
        <f t="shared" si="4936"/>
        <v>-1.72071826791219</v>
      </c>
      <c r="GO466" s="16">
        <f t="shared" si="4936"/>
        <v>-2.0363950148158523</v>
      </c>
      <c r="GP466" s="16">
        <f t="shared" si="4936"/>
        <v>-2.1961242593655754</v>
      </c>
      <c r="GQ466" s="16">
        <f t="shared" ref="GQ466:HV466" si="4937">IF(ISNUMBER(GQ156),(GQ156-$B61),"")</f>
        <v>-3.1558404128555964</v>
      </c>
      <c r="GR466" s="16">
        <f t="shared" si="4937"/>
        <v>-1.8379621727929418</v>
      </c>
      <c r="GS466" s="16">
        <f t="shared" si="4937"/>
        <v>-1.3062451836210158</v>
      </c>
      <c r="GT466" s="16">
        <f t="shared" si="4937"/>
        <v>-2.5356806603488735</v>
      </c>
      <c r="GU466" s="16">
        <f t="shared" si="4937"/>
        <v>-1.7732240727418969</v>
      </c>
      <c r="GV466" s="16">
        <f t="shared" si="4937"/>
        <v>-2.8638243285255101</v>
      </c>
      <c r="GW466" s="16">
        <f t="shared" si="4937"/>
        <v>-1.7125110555697063</v>
      </c>
      <c r="GX466" s="16">
        <f t="shared" si="4937"/>
        <v>-2.8269194315340656</v>
      </c>
      <c r="GY466" s="16">
        <f t="shared" si="4937"/>
        <v>-1.8730485003578963</v>
      </c>
      <c r="GZ466" s="16">
        <f t="shared" si="4937"/>
        <v>-3.1225556558876093</v>
      </c>
      <c r="HA466" s="16">
        <f t="shared" si="4937"/>
        <v>-2.3046643925654848</v>
      </c>
      <c r="HB466" s="16">
        <f t="shared" si="4937"/>
        <v>-3.4391831982831604</v>
      </c>
      <c r="HC466" s="16">
        <f t="shared" si="4937"/>
        <v>-2.6113286060776062</v>
      </c>
      <c r="HD466" s="16">
        <f t="shared" si="4937"/>
        <v>-3.825267640855941</v>
      </c>
      <c r="HE466" s="16">
        <f t="shared" si="4937"/>
        <v>-5.2061163211923116</v>
      </c>
      <c r="HF466" s="16">
        <f t="shared" si="4937"/>
        <v>-5.5832649610848364</v>
      </c>
      <c r="HG466" s="16">
        <f t="shared" si="4937"/>
        <v>-4.2082817694115562</v>
      </c>
      <c r="HH466" s="16">
        <f t="shared" si="4937"/>
        <v>-3.5855220677220956</v>
      </c>
      <c r="HI466" s="16">
        <f t="shared" si="4937"/>
        <v>-3.502570793042608</v>
      </c>
      <c r="HJ466" s="16">
        <f t="shared" si="4937"/>
        <v>-2.1755877595111741</v>
      </c>
      <c r="HK466" s="16">
        <f t="shared" si="4937"/>
        <v>-1.9537068902476591</v>
      </c>
      <c r="HL466" s="16">
        <f t="shared" si="4937"/>
        <v>-3.0397966594526196</v>
      </c>
      <c r="HM466" s="16">
        <f t="shared" si="4937"/>
        <v>-1.7165761559991495</v>
      </c>
      <c r="HN466" s="16">
        <f t="shared" si="4937"/>
        <v>0.72344659434274661</v>
      </c>
      <c r="HO466" s="16">
        <f t="shared" si="4937"/>
        <v>-0.54506965539059138</v>
      </c>
      <c r="HP466" s="16">
        <f t="shared" si="4937"/>
        <v>-1.8877967814936909</v>
      </c>
      <c r="HQ466" s="16">
        <f t="shared" si="4937"/>
        <v>-3.1153928623207605</v>
      </c>
      <c r="HR466" s="16">
        <f t="shared" si="4937"/>
        <v>-1.6477266500917835</v>
      </c>
      <c r="HS466" s="16">
        <f t="shared" si="4937"/>
        <v>-2.9178293084174811</v>
      </c>
      <c r="HT466" s="16">
        <f t="shared" si="4937"/>
        <v>-1.979736683536629</v>
      </c>
      <c r="HU466" s="16">
        <f t="shared" si="4937"/>
        <v>-3.2414175434969934</v>
      </c>
      <c r="HV466" s="16">
        <f t="shared" si="4937"/>
        <v>-2.1483596311211954</v>
      </c>
      <c r="HW466" s="16">
        <f t="shared" ref="HW466:JB466" si="4938">IF(ISNUMBER(HW156),(HW156-$B61),"")</f>
        <v>-3.2870277104279069</v>
      </c>
      <c r="HX466" s="16">
        <f t="shared" si="4938"/>
        <v>-0.33451722983758714</v>
      </c>
      <c r="HY466" s="16">
        <f t="shared" si="4938"/>
        <v>-1.7734844918695671</v>
      </c>
      <c r="HZ466" s="16">
        <f t="shared" si="4938"/>
        <v>-2.2091722903494855</v>
      </c>
      <c r="IA466" s="16">
        <f t="shared" si="4938"/>
        <v>-2.1495336492771742</v>
      </c>
      <c r="IB466" s="16">
        <f t="shared" si="4938"/>
        <v>-2.3579090378127034</v>
      </c>
      <c r="IC466" s="16">
        <f t="shared" si="4938"/>
        <v>-2.760579993922633</v>
      </c>
      <c r="ID466" s="16">
        <f t="shared" si="4938"/>
        <v>-3.0033071897823334</v>
      </c>
      <c r="IE466" s="16">
        <f t="shared" si="4938"/>
        <v>-3.5631169837282641</v>
      </c>
      <c r="IF466" s="16">
        <f t="shared" si="4938"/>
        <v>-2.3316555136114516</v>
      </c>
      <c r="IG466" s="16">
        <f t="shared" si="4938"/>
        <v>-3.5601928696718232</v>
      </c>
      <c r="IH466" s="16">
        <f t="shared" si="4938"/>
        <v>-2.4681200916380703</v>
      </c>
      <c r="II466" s="16">
        <f t="shared" si="4938"/>
        <v>-3.5594927777231788</v>
      </c>
      <c r="IJ466" s="16">
        <f t="shared" si="4938"/>
        <v>-2.4442725606126743</v>
      </c>
      <c r="IK466" s="16">
        <f t="shared" si="4938"/>
        <v>-5.4981025526350038</v>
      </c>
      <c r="IL466" s="16">
        <f t="shared" si="4938"/>
        <v>-4.5930041375863766</v>
      </c>
      <c r="IM466" s="16">
        <f t="shared" si="4938"/>
        <v>-3.961900672910275</v>
      </c>
      <c r="IN466" s="16">
        <f t="shared" si="4938"/>
        <v>-2.6441201272196082</v>
      </c>
      <c r="IO466" s="16">
        <f t="shared" si="4938"/>
        <v>-5.4981025526350038</v>
      </c>
      <c r="IP466" s="16">
        <f t="shared" si="4938"/>
        <v>-4.5930041375863766</v>
      </c>
      <c r="IQ466" s="16">
        <f t="shared" si="4938"/>
        <v>0.20500920647792498</v>
      </c>
      <c r="IR466" s="16">
        <f t="shared" si="4938"/>
        <v>-2.2830554389640554</v>
      </c>
      <c r="IS466" s="16">
        <f t="shared" si="4938"/>
        <v>-2.0877095238282948</v>
      </c>
      <c r="IT466" s="16">
        <f t="shared" si="4938"/>
        <v>-2.4001235885707786</v>
      </c>
      <c r="IU466" s="16">
        <f t="shared" si="4938"/>
        <v>-2.5493607291491003</v>
      </c>
      <c r="IV466" s="16">
        <f t="shared" si="4938"/>
        <v>-3.5402784740628306</v>
      </c>
      <c r="IW466" s="16">
        <f t="shared" si="4938"/>
        <v>-2.2506373857539472</v>
      </c>
      <c r="IX466" s="16">
        <f t="shared" si="4938"/>
        <v>-1.671353318925128</v>
      </c>
      <c r="IY466" s="16">
        <f t="shared" si="4938"/>
        <v>-2.8751102008995986</v>
      </c>
      <c r="IZ466" s="16">
        <f t="shared" si="4938"/>
        <v>-2.1308493223762639</v>
      </c>
      <c r="JA466" s="16">
        <f t="shared" si="4938"/>
        <v>-3.1971258928230668</v>
      </c>
      <c r="JB466" s="16">
        <f t="shared" si="4938"/>
        <v>-2.0687127143542341</v>
      </c>
      <c r="JC466" s="16">
        <f t="shared" ref="JC466:KG466" si="4939">IF(ISNUMBER(JC156),(JC156-$B61),"")</f>
        <v>-3.1580854131002241</v>
      </c>
      <c r="JD466" s="16">
        <f t="shared" si="4939"/>
        <v>-2.2818616382536732</v>
      </c>
      <c r="JE466" s="16">
        <f t="shared" si="4939"/>
        <v>-3.5051803910088353</v>
      </c>
      <c r="JF466" s="16">
        <f t="shared" si="4939"/>
        <v>-2.7068660420958395</v>
      </c>
      <c r="JG466" s="16">
        <f t="shared" si="4939"/>
        <v>-3.816017165737918</v>
      </c>
      <c r="JH466" s="16">
        <f t="shared" si="4939"/>
        <v>-2.9575442684279096</v>
      </c>
      <c r="JI466" s="16">
        <f t="shared" si="4939"/>
        <v>-4.1459384148395344</v>
      </c>
      <c r="JJ466" s="16">
        <f t="shared" si="4939"/>
        <v>-5.5694061966793242</v>
      </c>
      <c r="JK466" s="16">
        <f t="shared" si="4939"/>
        <v>-5.9651316777321028</v>
      </c>
      <c r="JL466" s="16">
        <f t="shared" si="4939"/>
        <v>-4.6200277788187378</v>
      </c>
      <c r="JM466" s="16">
        <f t="shared" si="4939"/>
        <v>-3.9583357553960212</v>
      </c>
      <c r="JN466" s="16">
        <f t="shared" si="4939"/>
        <v>-3.8762769315386123</v>
      </c>
      <c r="JO466" s="16">
        <f t="shared" si="4939"/>
        <v>-2.5778346816041733</v>
      </c>
      <c r="JP466" s="16">
        <f t="shared" si="4939"/>
        <v>-5.5694061966793242</v>
      </c>
      <c r="JQ466" s="16">
        <f t="shared" si="4939"/>
        <v>-5.9651316777321028</v>
      </c>
      <c r="JR466" s="16">
        <f t="shared" si="4939"/>
        <v>-4.6200277788187378</v>
      </c>
      <c r="JS466" s="16">
        <f t="shared" si="4939"/>
        <v>0.40705639758552081</v>
      </c>
      <c r="JT466" s="16">
        <f t="shared" si="4939"/>
        <v>-0.83359185420884785</v>
      </c>
      <c r="JU466" s="16">
        <f t="shared" si="4939"/>
        <v>-2.2043086876176972</v>
      </c>
      <c r="JV466" s="16">
        <f t="shared" si="4939"/>
        <v>-3.4060607810190504</v>
      </c>
      <c r="JW466" s="16">
        <f t="shared" si="4939"/>
        <v>-1.9976178048755457</v>
      </c>
      <c r="JX466" s="16">
        <f t="shared" si="4939"/>
        <v>-3.2404655801210538</v>
      </c>
      <c r="JY466" s="16">
        <f t="shared" si="4939"/>
        <v>-2.3251093402691652</v>
      </c>
      <c r="JZ466" s="16">
        <f t="shared" si="4939"/>
        <v>-3.5597912600047437</v>
      </c>
      <c r="KA466" s="16">
        <f t="shared" si="4939"/>
        <v>-2.486057044808561</v>
      </c>
      <c r="KB466" s="16">
        <f t="shared" si="4939"/>
        <v>-3.5985130661137248</v>
      </c>
      <c r="KC466" s="16" t="str">
        <f t="shared" si="4939"/>
        <v/>
      </c>
      <c r="KD466" s="16" t="str">
        <f t="shared" si="4939"/>
        <v/>
      </c>
      <c r="KE466" s="16" t="str">
        <f t="shared" si="4939"/>
        <v/>
      </c>
      <c r="KF466" s="16" t="str">
        <f t="shared" si="4939"/>
        <v/>
      </c>
      <c r="KG466" s="16" t="str">
        <f t="shared" si="4939"/>
        <v/>
      </c>
      <c r="KH466" s="16"/>
      <c r="KI466" s="16"/>
      <c r="KJ466" s="16"/>
      <c r="KK466" s="16"/>
      <c r="KL466" s="16"/>
      <c r="KM466" s="16"/>
      <c r="KN466" s="16"/>
      <c r="KO466" s="16" t="str">
        <f t="shared" si="4922"/>
        <v/>
      </c>
      <c r="KP466" s="16" t="str">
        <f t="shared" si="4922"/>
        <v/>
      </c>
      <c r="KQ466" s="16" t="str">
        <f t="shared" si="4922"/>
        <v/>
      </c>
      <c r="KW466" t="str">
        <f t="shared" si="4923"/>
        <v/>
      </c>
      <c r="KX466" t="str">
        <f t="shared" si="4923"/>
        <v/>
      </c>
      <c r="KZ466" t="str">
        <f>IF(ISNUMBER(KZ156),(KZ156-$B61),"")</f>
        <v/>
      </c>
      <c r="LC466" t="str">
        <f t="shared" si="4924"/>
        <v/>
      </c>
      <c r="LD466" t="str">
        <f t="shared" si="4924"/>
        <v/>
      </c>
      <c r="LF466" t="str">
        <f t="shared" si="4925"/>
        <v/>
      </c>
      <c r="LG466" t="str">
        <f t="shared" si="4925"/>
        <v/>
      </c>
      <c r="LO466" t="str">
        <f t="shared" si="4926"/>
        <v/>
      </c>
      <c r="LP466" t="str">
        <f t="shared" si="4926"/>
        <v/>
      </c>
      <c r="LQ466" t="str">
        <f t="shared" si="4926"/>
        <v/>
      </c>
      <c r="LR466" t="str">
        <f t="shared" si="4926"/>
        <v/>
      </c>
      <c r="LU466" t="str">
        <f t="shared" si="4927"/>
        <v/>
      </c>
      <c r="LV466" t="str">
        <f t="shared" si="4927"/>
        <v/>
      </c>
      <c r="MF466" t="str">
        <f t="shared" ref="MF466:MW466" si="4940">IF(ISNUMBER(MF156),(MF156-$B61),"")</f>
        <v/>
      </c>
      <c r="MG466" t="str">
        <f t="shared" si="4940"/>
        <v/>
      </c>
      <c r="MH466" t="str">
        <f t="shared" si="4940"/>
        <v/>
      </c>
      <c r="MI466" t="str">
        <f t="shared" si="4940"/>
        <v/>
      </c>
      <c r="MJ466" t="str">
        <f t="shared" si="4940"/>
        <v/>
      </c>
      <c r="MK466" t="str">
        <f t="shared" si="4940"/>
        <v/>
      </c>
      <c r="ML466" t="str">
        <f t="shared" si="4940"/>
        <v/>
      </c>
      <c r="MM466" t="str">
        <f t="shared" si="4940"/>
        <v/>
      </c>
      <c r="MN466" t="str">
        <f t="shared" si="4940"/>
        <v/>
      </c>
      <c r="MO466" t="str">
        <f t="shared" si="4940"/>
        <v/>
      </c>
      <c r="MP466" t="str">
        <f t="shared" si="4940"/>
        <v/>
      </c>
      <c r="MQ466" t="str">
        <f t="shared" si="4940"/>
        <v/>
      </c>
      <c r="MR466" t="str">
        <f t="shared" si="4940"/>
        <v/>
      </c>
      <c r="MS466" t="str">
        <f t="shared" si="4940"/>
        <v/>
      </c>
      <c r="MT466" t="str">
        <f t="shared" si="4940"/>
        <v/>
      </c>
      <c r="MU466" t="str">
        <f t="shared" si="4940"/>
        <v/>
      </c>
      <c r="MV466" t="str">
        <f t="shared" si="4940"/>
        <v/>
      </c>
      <c r="MW466" t="str">
        <f t="shared" si="4940"/>
        <v/>
      </c>
    </row>
    <row r="467" spans="2:361" x14ac:dyDescent="0.25">
      <c r="B467"/>
      <c r="C467"/>
      <c r="D467"/>
      <c r="E467"/>
      <c r="F467" s="16">
        <f t="shared" ref="F467:AK467" si="4941">IF(ISNUMBER(F157),(F157-$B62),"")</f>
        <v>-5.2261238287985066</v>
      </c>
      <c r="G467" s="16">
        <f t="shared" si="4941"/>
        <v>-6.120439202169905</v>
      </c>
      <c r="H467" s="16">
        <f t="shared" si="4941"/>
        <v>-0.20439874723916773</v>
      </c>
      <c r="I467" s="16">
        <f t="shared" si="4941"/>
        <v>-1.2583418857941808</v>
      </c>
      <c r="J467" s="16">
        <f t="shared" si="4941"/>
        <v>1.9954214209832344E-2</v>
      </c>
      <c r="K467" s="16">
        <f t="shared" si="4941"/>
        <v>-1.0418035967334163</v>
      </c>
      <c r="L467" s="16">
        <f t="shared" si="4941"/>
        <v>-6.7987123674953409E-2</v>
      </c>
      <c r="M467" s="16">
        <f t="shared" si="4941"/>
        <v>-1.1288951373889518</v>
      </c>
      <c r="N467" s="16">
        <f t="shared" si="4941"/>
        <v>-9.4977773458708725E-3</v>
      </c>
      <c r="O467" s="16">
        <f t="shared" si="4941"/>
        <v>-1.0463205142415291</v>
      </c>
      <c r="P467" s="16">
        <f t="shared" si="4941"/>
        <v>-0.5615148130140426</v>
      </c>
      <c r="Q467" s="16">
        <f t="shared" si="4941"/>
        <v>-1.5834469349048277</v>
      </c>
      <c r="R467" s="16">
        <f t="shared" si="4941"/>
        <v>-1.0916453148476819</v>
      </c>
      <c r="S467" s="16">
        <f t="shared" si="4941"/>
        <v>-1.996519766130433</v>
      </c>
      <c r="T467" s="16">
        <f t="shared" si="4941"/>
        <v>-0.72467739531157349</v>
      </c>
      <c r="U467" s="16">
        <f t="shared" si="4941"/>
        <v>-1.7388678827931869</v>
      </c>
      <c r="V467" s="16">
        <f t="shared" si="4941"/>
        <v>6.44651188947023E-2</v>
      </c>
      <c r="W467" s="16">
        <f t="shared" si="4941"/>
        <v>1.2713663320901958</v>
      </c>
      <c r="X467" s="16">
        <f t="shared" si="4941"/>
        <v>1.4681616492147498</v>
      </c>
      <c r="Y467" s="16">
        <f t="shared" si="4941"/>
        <v>1.6819377345976534</v>
      </c>
      <c r="Z467" s="16">
        <f t="shared" si="4941"/>
        <v>-0.74394011621328104</v>
      </c>
      <c r="AA467" s="16">
        <f t="shared" si="4941"/>
        <v>0.7351251722672032</v>
      </c>
      <c r="AB467" s="16">
        <f t="shared" si="4941"/>
        <v>1.6602070698269813</v>
      </c>
      <c r="AC467" s="16">
        <f t="shared" si="4941"/>
        <v>1.0674092967013848</v>
      </c>
      <c r="AD467" s="16">
        <f t="shared" si="4941"/>
        <v>1.8508994655940683</v>
      </c>
      <c r="AE467" s="16">
        <f t="shared" si="4941"/>
        <v>1.7772602694322757</v>
      </c>
      <c r="AF467" s="16">
        <f t="shared" si="4941"/>
        <v>1.1020220691163729</v>
      </c>
      <c r="AG467" s="16">
        <f t="shared" si="4941"/>
        <v>0.58230712278663077</v>
      </c>
      <c r="AH467" s="16">
        <f t="shared" si="4941"/>
        <v>1.1047427362261715</v>
      </c>
      <c r="AI467" s="16">
        <f t="shared" si="4941"/>
        <v>1.0428235689427083</v>
      </c>
      <c r="AJ467" s="16">
        <f t="shared" si="4941"/>
        <v>1.8797549412145713</v>
      </c>
      <c r="AK467" s="16">
        <f t="shared" si="4941"/>
        <v>-0.7304745906308483</v>
      </c>
      <c r="AL467" s="16">
        <f t="shared" ref="AL467:BM467" si="4942">IF(ISNUMBER(AL157),(AL157-$B62),"")</f>
        <v>0.11062057131334768</v>
      </c>
      <c r="AM467" s="16">
        <f t="shared" si="4942"/>
        <v>-0.5610185015554805</v>
      </c>
      <c r="AN467" s="16">
        <f t="shared" si="4942"/>
        <v>0.28766831331790854</v>
      </c>
      <c r="AO467" s="16">
        <f t="shared" si="4942"/>
        <v>-0.57298721126363716</v>
      </c>
      <c r="AP467" s="16">
        <f t="shared" si="4942"/>
        <v>0.27257930544095643</v>
      </c>
      <c r="AQ467" s="16">
        <f t="shared" si="4942"/>
        <v>-0.73751449416488413</v>
      </c>
      <c r="AR467" s="16">
        <f t="shared" si="4942"/>
        <v>0.15586882946851688</v>
      </c>
      <c r="AS467" s="16">
        <f t="shared" si="4942"/>
        <v>-9.4073308168219683E-2</v>
      </c>
      <c r="AT467" s="16">
        <f t="shared" si="4942"/>
        <v>0.58083635045338156</v>
      </c>
      <c r="AU467" s="16">
        <f t="shared" si="4942"/>
        <v>-1.0193182175418372</v>
      </c>
      <c r="AV467" s="16">
        <f t="shared" si="4942"/>
        <v>-0.93528459182664392</v>
      </c>
      <c r="AW467" s="16">
        <f t="shared" si="4942"/>
        <v>-3.5458744239188036</v>
      </c>
      <c r="AX467" s="16">
        <f t="shared" si="4942"/>
        <v>1.429050817432028</v>
      </c>
      <c r="AY467" s="16">
        <f t="shared" si="4942"/>
        <v>-0.3312291031576251</v>
      </c>
      <c r="AZ467" s="16">
        <f t="shared" si="4942"/>
        <v>6.4549740435580816E-2</v>
      </c>
      <c r="BA467" s="16">
        <f t="shared" si="4942"/>
        <v>0.48331156875264014</v>
      </c>
      <c r="BB467" s="16">
        <f t="shared" si="4942"/>
        <v>6.5368643150975458E-2</v>
      </c>
      <c r="BC467" s="16">
        <f t="shared" si="4942"/>
        <v>0.29544753900421483</v>
      </c>
      <c r="BD467" s="16">
        <f t="shared" si="4942"/>
        <v>0.52983448051352866</v>
      </c>
      <c r="BE467" s="16">
        <f t="shared" si="4942"/>
        <v>0.76897413190434349</v>
      </c>
      <c r="BF467" s="16">
        <f t="shared" si="4942"/>
        <v>1.0186903975556447</v>
      </c>
      <c r="BG467" s="16">
        <f t="shared" si="4942"/>
        <v>1.272554715592662</v>
      </c>
      <c r="BH467" s="16">
        <f t="shared" si="4942"/>
        <v>1.5324142913006256</v>
      </c>
      <c r="BI467" s="16">
        <f t="shared" si="4942"/>
        <v>1.8041886388371609</v>
      </c>
      <c r="BJ467" s="16">
        <f t="shared" si="4942"/>
        <v>2.0802484602137667</v>
      </c>
      <c r="BK467" s="16">
        <f t="shared" si="4942"/>
        <v>2.3640091398697507</v>
      </c>
      <c r="BL467" s="16">
        <f t="shared" si="4942"/>
        <v>2.6534352493529809</v>
      </c>
      <c r="BM467" s="16">
        <f t="shared" si="4942"/>
        <v>2.9540962814671445</v>
      </c>
      <c r="BN467" s="16"/>
      <c r="BO467" s="16"/>
      <c r="BP467" s="16"/>
      <c r="BQ467" s="16">
        <f t="shared" ref="BQ467:CB467" si="4943">IF(ISNUMBER(BQ157),(BQ157-$B62),"")</f>
        <v>0.58083635045338156</v>
      </c>
      <c r="BR467" s="16">
        <f t="shared" si="4943"/>
        <v>0.78954598120515129</v>
      </c>
      <c r="BS467" s="16">
        <f t="shared" si="4943"/>
        <v>0.99575371953639547</v>
      </c>
      <c r="BT467" s="16">
        <f t="shared" si="4943"/>
        <v>1.2021366724102336</v>
      </c>
      <c r="BU467" s="16">
        <f t="shared" si="4943"/>
        <v>1.4086515548976024</v>
      </c>
      <c r="BV467" s="16">
        <f t="shared" si="4943"/>
        <v>1.6120395141470283</v>
      </c>
      <c r="BW467" s="16">
        <f t="shared" si="4943"/>
        <v>1.815285988327247</v>
      </c>
      <c r="BX467" s="16">
        <f t="shared" si="4943"/>
        <v>2.0218316012184232</v>
      </c>
      <c r="BY467" s="16">
        <f t="shared" si="4943"/>
        <v>2.2243188909599212</v>
      </c>
      <c r="BZ467" s="16">
        <f t="shared" si="4943"/>
        <v>2.4258710009827098</v>
      </c>
      <c r="CA467" s="16">
        <f t="shared" si="4943"/>
        <v>2.6278495590944715</v>
      </c>
      <c r="CB467" s="16">
        <f t="shared" si="4943"/>
        <v>2.8320478987662341</v>
      </c>
      <c r="CC467" s="16"/>
      <c r="CD467" s="16"/>
      <c r="CE467" s="16">
        <f t="shared" ref="CE467:CP467" si="4944">IF(ISNUMBER(CE157),(CE157-$B62),"")</f>
        <v>-0.27902802702311646</v>
      </c>
      <c r="CF467" s="16">
        <f t="shared" si="4944"/>
        <v>-3.2803374722590206E-2</v>
      </c>
      <c r="CG467" s="16">
        <f t="shared" si="4944"/>
        <v>0.22057416479958647</v>
      </c>
      <c r="CH467" s="16">
        <f t="shared" si="4944"/>
        <v>0.47991050445344285</v>
      </c>
      <c r="CI467" s="16">
        <f t="shared" si="4944"/>
        <v>0.7517188255339704</v>
      </c>
      <c r="CJ467" s="16">
        <f t="shared" si="4944"/>
        <v>1.0293700643554757</v>
      </c>
      <c r="CK467" s="16">
        <f t="shared" si="4944"/>
        <v>1.313153925821581</v>
      </c>
      <c r="CL467" s="16">
        <f t="shared" si="4944"/>
        <v>1.6102726336280568</v>
      </c>
      <c r="CM467" s="16">
        <f t="shared" si="4944"/>
        <v>1.9122135737015924</v>
      </c>
      <c r="CN467" s="16">
        <f t="shared" si="4944"/>
        <v>2.2214205245769563</v>
      </c>
      <c r="CO467" s="16">
        <f t="shared" si="4944"/>
        <v>2.5385277655632024</v>
      </c>
      <c r="CP467" s="16">
        <f t="shared" si="4944"/>
        <v>2.8633744741310352</v>
      </c>
      <c r="CQ467" s="16"/>
      <c r="CR467" s="16"/>
      <c r="CS467" s="16">
        <f t="shared" ref="CS467:DX467" si="4945">IF(ISNUMBER(CS157),(CS157-$B62),"")</f>
        <v>1.0710045070489969</v>
      </c>
      <c r="CT467" s="16">
        <f t="shared" si="4945"/>
        <v>0.35844768099980229</v>
      </c>
      <c r="CU467" s="16">
        <f t="shared" si="4945"/>
        <v>-3.7122030622915929</v>
      </c>
      <c r="CV467" s="16">
        <f t="shared" si="4945"/>
        <v>1.2713663320901958</v>
      </c>
      <c r="CW467" s="16">
        <f t="shared" si="4945"/>
        <v>0.15586882946851688</v>
      </c>
      <c r="CX467" s="16">
        <f t="shared" si="4945"/>
        <v>-3.5458744239188036</v>
      </c>
      <c r="CY467" s="16">
        <f t="shared" si="4945"/>
        <v>1.3335757888170576</v>
      </c>
      <c r="CZ467" s="16">
        <f t="shared" si="4945"/>
        <v>7.6075150095817889E-2</v>
      </c>
      <c r="DA467" s="16">
        <f t="shared" si="4945"/>
        <v>-3.5888787157779234</v>
      </c>
      <c r="DB467" s="16">
        <f t="shared" si="4945"/>
        <v>1.0983586493524626</v>
      </c>
      <c r="DC467" s="16">
        <f t="shared" si="4945"/>
        <v>0.14440149685600545</v>
      </c>
      <c r="DD467" s="16">
        <f t="shared" si="4945"/>
        <v>-3.8064988016771224</v>
      </c>
      <c r="DE467" s="16">
        <f t="shared" si="4945"/>
        <v>1.2597827451071453</v>
      </c>
      <c r="DF467" s="16">
        <f t="shared" si="4945"/>
        <v>0.13689616101999036</v>
      </c>
      <c r="DG467" s="16">
        <f t="shared" si="4945"/>
        <v>-3.6714056126056676</v>
      </c>
      <c r="DH467" s="16">
        <f t="shared" si="4945"/>
        <v>1.5431528148293978</v>
      </c>
      <c r="DI467" s="16">
        <f t="shared" si="4945"/>
        <v>0.79270377360774091</v>
      </c>
      <c r="DJ467" s="16">
        <f t="shared" si="4945"/>
        <v>-3.3429434244305014</v>
      </c>
      <c r="DK467" s="16">
        <f t="shared" si="4945"/>
        <v>1.3514917283531247</v>
      </c>
      <c r="DL467" s="16">
        <f t="shared" si="4945"/>
        <v>0.16005587356818296</v>
      </c>
      <c r="DM467" s="16">
        <f t="shared" si="4945"/>
        <v>-3.4469248399121</v>
      </c>
      <c r="DN467" s="16">
        <f t="shared" si="4945"/>
        <v>1.3261095391145545</v>
      </c>
      <c r="DO467" s="16">
        <f t="shared" si="4945"/>
        <v>0.3525297078181211</v>
      </c>
      <c r="DP467" s="16">
        <f t="shared" si="4945"/>
        <v>-2.4688389710875072</v>
      </c>
      <c r="DQ467" s="16">
        <f t="shared" si="4945"/>
        <v>1.172207203332448</v>
      </c>
      <c r="DR467" s="16">
        <f t="shared" si="4945"/>
        <v>0.14075325965831098</v>
      </c>
      <c r="DS467" s="16">
        <f t="shared" si="4945"/>
        <v>-3.3271959263526583</v>
      </c>
      <c r="DT467" s="16">
        <f t="shared" si="4945"/>
        <v>1.3377436139926715</v>
      </c>
      <c r="DU467" s="16">
        <f t="shared" si="4945"/>
        <v>9.0129058681782226E-2</v>
      </c>
      <c r="DV467" s="16">
        <f t="shared" si="4945"/>
        <v>-3.6054805527786016</v>
      </c>
      <c r="DW467" s="16">
        <f t="shared" si="4945"/>
        <v>-0.96580023586636798</v>
      </c>
      <c r="DX467" s="16">
        <f t="shared" si="4945"/>
        <v>-8.013188114574632E-2</v>
      </c>
      <c r="DY467" s="16">
        <f t="shared" ref="DY467:EU467" si="4946">IF(ISNUMBER(DY157),(DY157-$B62),"")</f>
        <v>-7.2196474394360166E-2</v>
      </c>
      <c r="DZ467" s="16">
        <f t="shared" si="4946"/>
        <v>1.0695542778118465</v>
      </c>
      <c r="EA467" s="16">
        <f t="shared" si="4946"/>
        <v>1.3772232924697505</v>
      </c>
      <c r="EB467" s="16">
        <f t="shared" si="4946"/>
        <v>-0.34083748254408874</v>
      </c>
      <c r="EC467" s="16">
        <f t="shared" si="4946"/>
        <v>-0.36853656262778145</v>
      </c>
      <c r="ED467" s="38">
        <f t="shared" si="4946"/>
        <v>1.1457849046462911</v>
      </c>
      <c r="EE467" s="16">
        <f t="shared" si="4946"/>
        <v>0.34559239566203814</v>
      </c>
      <c r="EF467" s="16">
        <f t="shared" si="4946"/>
        <v>1.5837453442524065</v>
      </c>
      <c r="EG467" s="16">
        <f t="shared" si="4946"/>
        <v>0.7846489496394895</v>
      </c>
      <c r="EH467" s="16">
        <f t="shared" si="4946"/>
        <v>1.5192975504032233</v>
      </c>
      <c r="EI467" s="16">
        <f t="shared" si="4946"/>
        <v>0.72160777643557594</v>
      </c>
      <c r="EJ467" s="16">
        <f t="shared" si="4946"/>
        <v>0.97362911305759781</v>
      </c>
      <c r="EK467" s="16">
        <f t="shared" si="4946"/>
        <v>0.42303880021989926</v>
      </c>
      <c r="EL467" s="16">
        <f t="shared" si="4946"/>
        <v>-0.40297822035734043</v>
      </c>
      <c r="EM467" s="16">
        <f t="shared" si="4946"/>
        <v>0.80155210941845212</v>
      </c>
      <c r="EN467" s="16">
        <f t="shared" si="4946"/>
        <v>-2.5702186798298499E-2</v>
      </c>
      <c r="EO467" s="16">
        <f t="shared" si="4946"/>
        <v>0.74915260692355901</v>
      </c>
      <c r="EP467" s="16">
        <f t="shared" si="4946"/>
        <v>-7.6107424283890168E-2</v>
      </c>
      <c r="EQ467" s="16">
        <f t="shared" si="4946"/>
        <v>1.7860334876716593</v>
      </c>
      <c r="ER467" s="16">
        <f t="shared" si="4946"/>
        <v>1.0172503273281563</v>
      </c>
      <c r="ES467" s="16">
        <f t="shared" si="4946"/>
        <v>-0.3017596138342924</v>
      </c>
      <c r="ET467" s="16">
        <f t="shared" si="4946"/>
        <v>-0.485321846312047</v>
      </c>
      <c r="EU467" s="16">
        <f t="shared" si="4946"/>
        <v>0.40822008281912758</v>
      </c>
      <c r="EV467" s="16"/>
      <c r="EW467" s="16">
        <f t="shared" ref="EW467:FI467" si="4947">IF(ISNUMBER(EW157),(EW157-$B62),"")</f>
        <v>-0.97364858690326628</v>
      </c>
      <c r="EX467" s="16">
        <f t="shared" si="4947"/>
        <v>-0.9205346640323171</v>
      </c>
      <c r="EY467" s="16">
        <f t="shared" si="4947"/>
        <v>-3.3432395835944817E-2</v>
      </c>
      <c r="EZ467" s="16">
        <f t="shared" si="4947"/>
        <v>-1.2692045735805095</v>
      </c>
      <c r="FA467" s="16">
        <f t="shared" si="4947"/>
        <v>-2.0908642161864464</v>
      </c>
      <c r="FB467" s="16">
        <f t="shared" si="4947"/>
        <v>-1.180279179068549</v>
      </c>
      <c r="FC467" s="16">
        <f t="shared" si="4947"/>
        <v>-3.9072181275003288</v>
      </c>
      <c r="FD467" s="16">
        <f t="shared" si="4947"/>
        <v>-4.8505877977936507</v>
      </c>
      <c r="FE467" s="16">
        <f t="shared" si="4947"/>
        <v>-0.53490971094490192</v>
      </c>
      <c r="FF467" s="16">
        <f t="shared" si="4947"/>
        <v>-1.3923428213556122</v>
      </c>
      <c r="FG467" s="16">
        <f t="shared" si="4947"/>
        <v>1.3126601325682259</v>
      </c>
      <c r="FH467" s="16">
        <f t="shared" si="4947"/>
        <v>0.52413546360114083</v>
      </c>
      <c r="FI467" s="16">
        <f t="shared" si="4947"/>
        <v>-0.1184279016832761</v>
      </c>
      <c r="FJ467" s="16"/>
      <c r="FK467" s="16">
        <f t="shared" ref="FK467:GP467" si="4948">IF(ISNUMBER(FK157),(FK157-$B62),"")</f>
        <v>-0.95938859540794397</v>
      </c>
      <c r="FL467" s="47">
        <f t="shared" si="4948"/>
        <v>0.16161577674773753</v>
      </c>
      <c r="FM467" s="16">
        <f t="shared" si="4948"/>
        <v>0.17696550007272549</v>
      </c>
      <c r="FN467" s="16">
        <f t="shared" si="4948"/>
        <v>0.15892748081836316</v>
      </c>
      <c r="FO467" s="16">
        <f t="shared" si="4948"/>
        <v>2.4442231876378173E-3</v>
      </c>
      <c r="FP467" s="16">
        <f t="shared" si="4948"/>
        <v>0.17865551865460816</v>
      </c>
      <c r="FQ467" s="16">
        <f t="shared" si="4948"/>
        <v>0.18291613980093757</v>
      </c>
      <c r="FR467" s="16">
        <f t="shared" si="4948"/>
        <v>-0.67813036311142127</v>
      </c>
      <c r="FS467" s="16">
        <f t="shared" si="4948"/>
        <v>-0.76892631034021974</v>
      </c>
      <c r="FT467" s="16">
        <f t="shared" si="4948"/>
        <v>0.40070393463940945</v>
      </c>
      <c r="FU467" s="16">
        <f t="shared" si="4948"/>
        <v>1.0079677440750459</v>
      </c>
      <c r="FV467" s="16">
        <f t="shared" si="4948"/>
        <v>0.92792515846122114</v>
      </c>
      <c r="FW467" s="16">
        <f t="shared" si="4948"/>
        <v>-0.32539533182523428</v>
      </c>
      <c r="FX467" s="16">
        <f t="shared" si="4948"/>
        <v>0.15592831330272361</v>
      </c>
      <c r="FY467" s="16">
        <f t="shared" si="4948"/>
        <v>0.99460296087269739</v>
      </c>
      <c r="FZ467" s="16">
        <f t="shared" si="4948"/>
        <v>-1.5367100812016758</v>
      </c>
      <c r="GA467" s="16">
        <f t="shared" si="4948"/>
        <v>-0.71407043170967199</v>
      </c>
      <c r="GB467" s="16">
        <f t="shared" si="4948"/>
        <v>-1.3599838882218478</v>
      </c>
      <c r="GC467" s="16">
        <f t="shared" si="4948"/>
        <v>-0.52826777320689189</v>
      </c>
      <c r="GD467" s="16">
        <f t="shared" si="4948"/>
        <v>-1.3735335180213042</v>
      </c>
      <c r="GE467" s="16">
        <f t="shared" si="4948"/>
        <v>-0.54424822279406726</v>
      </c>
      <c r="GF467" s="16">
        <f t="shared" si="4948"/>
        <v>-0.89979570188378943</v>
      </c>
      <c r="GG467" s="16">
        <f t="shared" si="4948"/>
        <v>-0.22837079008621686</v>
      </c>
      <c r="GH467" s="16">
        <f t="shared" si="4948"/>
        <v>-1.5420249882982375</v>
      </c>
      <c r="GI467" s="16">
        <f t="shared" si="4948"/>
        <v>-0.66816886983099266</v>
      </c>
      <c r="GJ467" s="16">
        <f t="shared" si="4948"/>
        <v>-1.8616199607229191</v>
      </c>
      <c r="GK467" s="16">
        <f t="shared" si="4948"/>
        <v>-1.7699188564491806</v>
      </c>
      <c r="GL467" s="16">
        <f t="shared" si="4948"/>
        <v>-4.424369246808368</v>
      </c>
      <c r="GM467" s="16">
        <f t="shared" si="4948"/>
        <v>0.57700832816880165</v>
      </c>
      <c r="GN467" s="16">
        <f t="shared" si="4948"/>
        <v>-1.1755504924469165</v>
      </c>
      <c r="GO467" s="16">
        <f t="shared" si="4948"/>
        <v>-0.79223586488586761</v>
      </c>
      <c r="GP467" s="16">
        <f t="shared" si="4948"/>
        <v>-0.36879101132777237</v>
      </c>
      <c r="GQ467" s="16">
        <f t="shared" ref="GQ467:HV467" si="4949">IF(ISNUMBER(GQ157),(GQ157-$B62),"")</f>
        <v>-1.7804387564264914</v>
      </c>
      <c r="GR467" s="16">
        <f t="shared" si="4949"/>
        <v>-0.91244325207006227</v>
      </c>
      <c r="GS467" s="16">
        <f t="shared" si="4949"/>
        <v>0.26307978413734645</v>
      </c>
      <c r="GT467" s="16">
        <f t="shared" si="4949"/>
        <v>-0.51997787041335641</v>
      </c>
      <c r="GU467" s="16">
        <f t="shared" si="4949"/>
        <v>0.72397631350600022</v>
      </c>
      <c r="GV467" s="16">
        <f t="shared" si="4949"/>
        <v>-5.888492788176336E-2</v>
      </c>
      <c r="GW467" s="16">
        <f t="shared" si="4949"/>
        <v>0.6542709975264529</v>
      </c>
      <c r="GX467" s="16">
        <f t="shared" si="4949"/>
        <v>-0.12801239059064073</v>
      </c>
      <c r="GY467" s="16">
        <f t="shared" si="4949"/>
        <v>-0.49790027847720353</v>
      </c>
      <c r="GZ467" s="16">
        <f t="shared" si="4949"/>
        <v>-1.3072853022326569</v>
      </c>
      <c r="HA467" s="16">
        <f t="shared" si="4949"/>
        <v>-0.15473703133577033</v>
      </c>
      <c r="HB467" s="16">
        <f t="shared" si="4949"/>
        <v>-0.96522458112804088</v>
      </c>
      <c r="HC467" s="16">
        <f t="shared" si="4949"/>
        <v>0.88976975741081787</v>
      </c>
      <c r="HD467" s="16">
        <f t="shared" si="4949"/>
        <v>0.13879119712160559</v>
      </c>
      <c r="HE467" s="16">
        <f t="shared" si="4949"/>
        <v>-1.1154842555026505</v>
      </c>
      <c r="HF467" s="16">
        <f t="shared" si="4949"/>
        <v>-1.2826411804439886</v>
      </c>
      <c r="HG467" s="16">
        <f t="shared" si="4949"/>
        <v>-0.40826055825073126</v>
      </c>
      <c r="HH467" s="16">
        <f t="shared" si="4949"/>
        <v>-1.7868990676881253</v>
      </c>
      <c r="HI467" s="16">
        <f t="shared" si="4949"/>
        <v>-1.7350702575860169</v>
      </c>
      <c r="HJ467" s="16">
        <f t="shared" si="4949"/>
        <v>-0.86580073224976672</v>
      </c>
      <c r="HK467" s="16">
        <f t="shared" si="4949"/>
        <v>-2.1272108033768689</v>
      </c>
      <c r="HL467" s="16">
        <f t="shared" si="4949"/>
        <v>-2.9238953640935961</v>
      </c>
      <c r="HM467" s="16">
        <f t="shared" si="4949"/>
        <v>-2.0300749376982878</v>
      </c>
      <c r="HN467" s="16">
        <f t="shared" si="4949"/>
        <v>-4.8108854485449228</v>
      </c>
      <c r="HO467" s="16">
        <f t="shared" si="4949"/>
        <v>-5.7431330469917725</v>
      </c>
      <c r="HP467" s="16">
        <f t="shared" si="4949"/>
        <v>0.44791764335030848</v>
      </c>
      <c r="HQ467" s="16">
        <f t="shared" si="4949"/>
        <v>-0.32324243805203423</v>
      </c>
      <c r="HR467" s="16">
        <f t="shared" si="4949"/>
        <v>-1.3923107025302102</v>
      </c>
      <c r="HS467" s="16">
        <f t="shared" si="4949"/>
        <v>-2.2336753977456851</v>
      </c>
      <c r="HT467" s="16">
        <f t="shared" si="4949"/>
        <v>-0.98834355979496991</v>
      </c>
      <c r="HU467" s="16">
        <f t="shared" si="4949"/>
        <v>-1.8128657928724579</v>
      </c>
      <c r="HV467" s="16">
        <f t="shared" si="4949"/>
        <v>-0.70869641344665979</v>
      </c>
      <c r="HW467" s="16">
        <f t="shared" ref="HW467:JB467" si="4950">IF(ISNUMBER(HW157),(HW157-$B62),"")</f>
        <v>-1.5340442497103481</v>
      </c>
      <c r="HX467" s="16">
        <f t="shared" si="4950"/>
        <v>-1.2922969431146498</v>
      </c>
      <c r="HY467" s="16">
        <f t="shared" si="4950"/>
        <v>-6.1401433854712195E-2</v>
      </c>
      <c r="HZ467" s="16">
        <f t="shared" si="4950"/>
        <v>0.5578674101555805</v>
      </c>
      <c r="IA467" s="16">
        <f t="shared" si="4950"/>
        <v>0.47715216592263232</v>
      </c>
      <c r="IB467" s="16">
        <f t="shared" si="4950"/>
        <v>-0.84289749406343617</v>
      </c>
      <c r="IC467" s="16">
        <f t="shared" si="4950"/>
        <v>-0.35034617851457028</v>
      </c>
      <c r="ID467" s="16">
        <f t="shared" si="4950"/>
        <v>0.52828138591533502</v>
      </c>
      <c r="IE467" s="16">
        <f t="shared" si="4950"/>
        <v>-2.0431740914036141</v>
      </c>
      <c r="IF467" s="16">
        <f t="shared" si="4950"/>
        <v>-1.2384075962812631</v>
      </c>
      <c r="IG467" s="16">
        <f t="shared" si="4950"/>
        <v>-1.8650629900892</v>
      </c>
      <c r="IH467" s="16">
        <f t="shared" si="4950"/>
        <v>-1.0489951432056728</v>
      </c>
      <c r="II467" s="16">
        <f t="shared" si="4950"/>
        <v>-1.8778271853153967</v>
      </c>
      <c r="IJ467" s="16">
        <f t="shared" si="4950"/>
        <v>-1.0659398978822878</v>
      </c>
      <c r="IK467" s="16">
        <f t="shared" si="4950"/>
        <v>-1.3987212937802553</v>
      </c>
      <c r="IL467" s="16">
        <f t="shared" si="4950"/>
        <v>-0.79907783872556593</v>
      </c>
      <c r="IM467" s="16">
        <f t="shared" si="4950"/>
        <v>-2.0435103868115903</v>
      </c>
      <c r="IN467" s="16">
        <f t="shared" si="4950"/>
        <v>-1.1887330638891171</v>
      </c>
      <c r="IO467" s="16">
        <f t="shared" si="4950"/>
        <v>-1.3987212937802553</v>
      </c>
      <c r="IP467" s="16">
        <f t="shared" si="4950"/>
        <v>-0.79907783872556593</v>
      </c>
      <c r="IQ467" s="16">
        <f t="shared" si="4950"/>
        <v>-4.8213582034856017</v>
      </c>
      <c r="IR467" s="16">
        <f t="shared" si="4950"/>
        <v>0.14753750021390033</v>
      </c>
      <c r="IS467" s="16">
        <f t="shared" si="4950"/>
        <v>-1.655626955042635</v>
      </c>
      <c r="IT467" s="16">
        <f t="shared" si="4950"/>
        <v>-1.2648855965909434</v>
      </c>
      <c r="IU467" s="16">
        <f t="shared" si="4950"/>
        <v>-0.83464029467955925</v>
      </c>
      <c r="IV467" s="16">
        <f t="shared" si="4950"/>
        <v>-2.30097618396249</v>
      </c>
      <c r="IW467" s="16">
        <f t="shared" si="4950"/>
        <v>-1.4532239876403139</v>
      </c>
      <c r="IX467" s="16">
        <f t="shared" si="4950"/>
        <v>-0.2090473953010985</v>
      </c>
      <c r="IY467" s="16">
        <f t="shared" si="4950"/>
        <v>-0.97325039231381538</v>
      </c>
      <c r="IZ467" s="16">
        <f t="shared" si="4950"/>
        <v>0.26266755805849584</v>
      </c>
      <c r="JA467" s="16">
        <f t="shared" si="4950"/>
        <v>-0.50362752218427431</v>
      </c>
      <c r="JB467" s="16">
        <f t="shared" si="4950"/>
        <v>0.19155217952371117</v>
      </c>
      <c r="JC467" s="16">
        <f t="shared" ref="JC467:KG467" si="4951">IF(ISNUMBER(JC157),(JC157-$B62),"")</f>
        <v>-0.57238084285944524</v>
      </c>
      <c r="JD467" s="16">
        <f t="shared" si="4951"/>
        <v>-1.028049221277513</v>
      </c>
      <c r="JE467" s="16">
        <f t="shared" si="4951"/>
        <v>-1.8187534218117776</v>
      </c>
      <c r="JF467" s="16">
        <f t="shared" si="4951"/>
        <v>-0.67556409573020915</v>
      </c>
      <c r="JG467" s="16">
        <f t="shared" si="4951"/>
        <v>-1.4679463171944747</v>
      </c>
      <c r="JH467" s="16">
        <f t="shared" si="4951"/>
        <v>0.41226588587176138</v>
      </c>
      <c r="JI467" s="16">
        <f t="shared" si="4951"/>
        <v>-0.32053794915736944</v>
      </c>
      <c r="JJ467" s="16">
        <f t="shared" si="4951"/>
        <v>-1.6286007392906754</v>
      </c>
      <c r="JK467" s="16">
        <f t="shared" si="4951"/>
        <v>-1.8515202315966803</v>
      </c>
      <c r="JL467" s="16">
        <f t="shared" si="4951"/>
        <v>-0.99718631262433632</v>
      </c>
      <c r="JM467" s="16">
        <f t="shared" si="4951"/>
        <v>-2.3017860044636222</v>
      </c>
      <c r="JN467" s="16">
        <f t="shared" si="4951"/>
        <v>-2.2507672883677401</v>
      </c>
      <c r="JO467" s="16">
        <f t="shared" si="4951"/>
        <v>-1.401893142496931</v>
      </c>
      <c r="JP467" s="16">
        <f t="shared" si="4951"/>
        <v>-1.6286007392906754</v>
      </c>
      <c r="JQ467" s="16">
        <f t="shared" si="4951"/>
        <v>-1.8515202315966803</v>
      </c>
      <c r="JR467" s="16">
        <f t="shared" si="4951"/>
        <v>-0.99718631262433632</v>
      </c>
      <c r="JS467" s="16">
        <f t="shared" si="4951"/>
        <v>-5.2036275710158577</v>
      </c>
      <c r="JT467" s="16">
        <f t="shared" si="4951"/>
        <v>-6.1124642767165938</v>
      </c>
      <c r="JU467" s="16">
        <f t="shared" si="4951"/>
        <v>1.1341459341139171E-2</v>
      </c>
      <c r="JV467" s="16">
        <f t="shared" si="4951"/>
        <v>-0.7406996120049314</v>
      </c>
      <c r="JW467" s="16">
        <f t="shared" si="4951"/>
        <v>-1.8813737566266582</v>
      </c>
      <c r="JX467" s="16">
        <f t="shared" si="4951"/>
        <v>-2.7026486744597094</v>
      </c>
      <c r="JY467" s="16">
        <f t="shared" si="4951"/>
        <v>-1.4698624896014962</v>
      </c>
      <c r="JZ467" s="16">
        <f t="shared" si="4951"/>
        <v>-2.2745619818913383</v>
      </c>
      <c r="KA467" s="16">
        <f t="shared" si="4951"/>
        <v>-1.1852141960468998</v>
      </c>
      <c r="KB467" s="16">
        <f t="shared" si="4951"/>
        <v>-1.9913257490889578</v>
      </c>
      <c r="KC467" s="16" t="str">
        <f t="shared" si="4951"/>
        <v/>
      </c>
      <c r="KD467" s="16" t="str">
        <f t="shared" si="4951"/>
        <v/>
      </c>
      <c r="KE467" s="16" t="str">
        <f t="shared" si="4951"/>
        <v/>
      </c>
      <c r="KF467" s="16" t="str">
        <f t="shared" si="4951"/>
        <v/>
      </c>
      <c r="KG467" s="16" t="str">
        <f t="shared" si="4951"/>
        <v/>
      </c>
      <c r="KH467" s="16"/>
      <c r="KI467" s="16"/>
      <c r="KJ467" s="16"/>
      <c r="KK467" s="16"/>
      <c r="KL467" s="16"/>
      <c r="KM467" s="16"/>
      <c r="KN467" s="16"/>
      <c r="KO467" s="16" t="str">
        <f t="shared" si="4922"/>
        <v/>
      </c>
      <c r="KP467" s="16" t="str">
        <f t="shared" si="4922"/>
        <v/>
      </c>
      <c r="KQ467" s="16" t="str">
        <f t="shared" si="4922"/>
        <v/>
      </c>
      <c r="KW467" t="str">
        <f t="shared" si="4923"/>
        <v/>
      </c>
      <c r="KX467" t="str">
        <f t="shared" si="4923"/>
        <v/>
      </c>
      <c r="KZ467" t="str">
        <f>IF(ISNUMBER(KZ157),(KZ157-$B62),"")</f>
        <v/>
      </c>
      <c r="LC467" t="str">
        <f t="shared" si="4924"/>
        <v/>
      </c>
      <c r="LD467" t="str">
        <f t="shared" si="4924"/>
        <v/>
      </c>
      <c r="LF467" t="str">
        <f t="shared" si="4925"/>
        <v/>
      </c>
      <c r="LG467" t="str">
        <f t="shared" si="4925"/>
        <v/>
      </c>
      <c r="LO467" t="str">
        <f t="shared" si="4926"/>
        <v/>
      </c>
      <c r="LP467" t="str">
        <f t="shared" si="4926"/>
        <v/>
      </c>
      <c r="LQ467" t="str">
        <f t="shared" si="4926"/>
        <v/>
      </c>
      <c r="LR467" t="str">
        <f t="shared" si="4926"/>
        <v/>
      </c>
      <c r="LU467" t="str">
        <f t="shared" si="4927"/>
        <v/>
      </c>
      <c r="LV467" t="str">
        <f t="shared" si="4927"/>
        <v/>
      </c>
      <c r="MF467" t="str">
        <f t="shared" ref="MF467:MW467" si="4952">IF(ISNUMBER(MF157),(MF157-$B62),"")</f>
        <v/>
      </c>
      <c r="MG467" t="str">
        <f t="shared" si="4952"/>
        <v/>
      </c>
      <c r="MH467" t="str">
        <f t="shared" si="4952"/>
        <v/>
      </c>
      <c r="MI467" t="str">
        <f t="shared" si="4952"/>
        <v/>
      </c>
      <c r="MJ467" t="str">
        <f t="shared" si="4952"/>
        <v/>
      </c>
      <c r="MK467" t="str">
        <f t="shared" si="4952"/>
        <v/>
      </c>
      <c r="ML467" t="str">
        <f t="shared" si="4952"/>
        <v/>
      </c>
      <c r="MM467" t="str">
        <f t="shared" si="4952"/>
        <v/>
      </c>
      <c r="MN467" t="str">
        <f t="shared" si="4952"/>
        <v/>
      </c>
      <c r="MO467" t="str">
        <f t="shared" si="4952"/>
        <v/>
      </c>
      <c r="MP467" t="str">
        <f t="shared" si="4952"/>
        <v/>
      </c>
      <c r="MQ467" t="str">
        <f t="shared" si="4952"/>
        <v/>
      </c>
      <c r="MR467" t="str">
        <f t="shared" si="4952"/>
        <v/>
      </c>
      <c r="MS467" t="str">
        <f t="shared" si="4952"/>
        <v/>
      </c>
      <c r="MT467" t="str">
        <f t="shared" si="4952"/>
        <v/>
      </c>
      <c r="MU467" t="str">
        <f t="shared" si="4952"/>
        <v/>
      </c>
      <c r="MV467" t="str">
        <f t="shared" si="4952"/>
        <v/>
      </c>
      <c r="MW467" t="str">
        <f t="shared" si="4952"/>
        <v/>
      </c>
    </row>
    <row r="468" spans="2:361" x14ac:dyDescent="0.25">
      <c r="B468"/>
      <c r="C468"/>
      <c r="D468"/>
      <c r="E468"/>
      <c r="F468" s="16">
        <f t="shared" ref="F468:AK468" si="4953">IF(ISNUMBER(F158),(F158-$B63),"")</f>
        <v>6.2206812490397851</v>
      </c>
      <c r="G468" s="16">
        <f t="shared" si="4953"/>
        <v>4.0881966571201502</v>
      </c>
      <c r="H468" s="16">
        <f t="shared" si="4953"/>
        <v>0.10068076018616523</v>
      </c>
      <c r="I468" s="16">
        <f t="shared" si="4953"/>
        <v>-1.9766598263849176</v>
      </c>
      <c r="J468" s="16">
        <f t="shared" si="4953"/>
        <v>0.1761536510395274</v>
      </c>
      <c r="K468" s="16">
        <f t="shared" si="4953"/>
        <v>-1.9137970634113231</v>
      </c>
      <c r="L468" s="16">
        <f t="shared" si="4953"/>
        <v>0.17102555035027933</v>
      </c>
      <c r="M468" s="16">
        <f t="shared" si="4953"/>
        <v>-1.9006029299060287</v>
      </c>
      <c r="N468" s="16">
        <f t="shared" si="4953"/>
        <v>0.21480253095940327</v>
      </c>
      <c r="O468" s="16">
        <f t="shared" si="4953"/>
        <v>-1.881881379190105</v>
      </c>
      <c r="P468" s="16">
        <f t="shared" si="4953"/>
        <v>0.60604766264107468</v>
      </c>
      <c r="Q468" s="16">
        <f t="shared" si="4953"/>
        <v>-1.4585260579194852</v>
      </c>
      <c r="R468" s="16">
        <f t="shared" si="4953"/>
        <v>-1.3799294382438063</v>
      </c>
      <c r="S468" s="16">
        <f t="shared" si="4953"/>
        <v>-3.451076330842568</v>
      </c>
      <c r="T468" s="16">
        <f t="shared" si="4953"/>
        <v>0.23649773803248308</v>
      </c>
      <c r="U468" s="16">
        <f t="shared" si="4953"/>
        <v>-1.8059842123048782</v>
      </c>
      <c r="V468" s="16">
        <f t="shared" si="4953"/>
        <v>-6.2880751174859029E-2</v>
      </c>
      <c r="W468" s="16">
        <f t="shared" si="4953"/>
        <v>-0.72656125304058605</v>
      </c>
      <c r="X468" s="16">
        <f t="shared" si="4953"/>
        <v>-0.83682471293748506</v>
      </c>
      <c r="Y468" s="16">
        <f t="shared" si="4953"/>
        <v>-0.80442406551041756</v>
      </c>
      <c r="Z468" s="16">
        <f t="shared" si="4953"/>
        <v>-2.3807064503397584</v>
      </c>
      <c r="AA468" s="16">
        <f t="shared" si="4953"/>
        <v>-0.13483955083411558</v>
      </c>
      <c r="AB468" s="16">
        <f t="shared" si="4953"/>
        <v>-0.79130113647998712</v>
      </c>
      <c r="AC468" s="16">
        <f t="shared" si="4953"/>
        <v>0.30069108208913065</v>
      </c>
      <c r="AD468" s="16">
        <f t="shared" si="4953"/>
        <v>-0.6979698455469503</v>
      </c>
      <c r="AE468" s="16">
        <f t="shared" si="4953"/>
        <v>-0.68928342286254463</v>
      </c>
      <c r="AF468" s="16">
        <f t="shared" si="4953"/>
        <v>-0.93213312544310156</v>
      </c>
      <c r="AG468" s="16">
        <f t="shared" si="4953"/>
        <v>-1.1885837150818901</v>
      </c>
      <c r="AH468" s="16">
        <f t="shared" si="4953"/>
        <v>-1.1474747336166189</v>
      </c>
      <c r="AI468" s="16">
        <f t="shared" si="4953"/>
        <v>-1.1432798745524764</v>
      </c>
      <c r="AJ468" s="16">
        <f t="shared" si="4953"/>
        <v>-1.7239906355908801</v>
      </c>
      <c r="AK468" s="16">
        <f t="shared" si="4953"/>
        <v>-1.9587218080843911</v>
      </c>
      <c r="AL468" s="16">
        <f t="shared" ref="AL468:BM468" si="4954">IF(ISNUMBER(AL158),(AL158-$B63),"")</f>
        <v>-1.0382030529844997</v>
      </c>
      <c r="AM468" s="16">
        <f t="shared" si="4954"/>
        <v>-2.1710730565021947</v>
      </c>
      <c r="AN468" s="16">
        <f t="shared" si="4954"/>
        <v>-1.1490366983731377</v>
      </c>
      <c r="AO468" s="16">
        <f t="shared" si="4954"/>
        <v>-2.1177082177949842</v>
      </c>
      <c r="AP468" s="16">
        <f t="shared" si="4954"/>
        <v>-1.1095320204497199</v>
      </c>
      <c r="AQ468" s="16">
        <f t="shared" si="4954"/>
        <v>-2.2076365406496166</v>
      </c>
      <c r="AR468" s="16">
        <f t="shared" si="4954"/>
        <v>-1.1907260106540889</v>
      </c>
      <c r="AS468" s="16">
        <f t="shared" si="4954"/>
        <v>-2.9575616512567535</v>
      </c>
      <c r="AT468" s="16">
        <f t="shared" si="4954"/>
        <v>-2.1734573526738217</v>
      </c>
      <c r="AU468" s="16">
        <f t="shared" si="4954"/>
        <v>-1.3872218166721808</v>
      </c>
      <c r="AV468" s="16">
        <f t="shared" si="4954"/>
        <v>-1.298659570787251</v>
      </c>
      <c r="AW468" s="16">
        <f t="shared" si="4954"/>
        <v>-2.8868925533558354E-2</v>
      </c>
      <c r="AX468" s="16">
        <f t="shared" si="4954"/>
        <v>-1.0894981970972282</v>
      </c>
      <c r="AY468" s="16">
        <f t="shared" si="4954"/>
        <v>-1.2304959013120822</v>
      </c>
      <c r="AZ468" s="16">
        <f t="shared" si="4954"/>
        <v>-1.3911597251270251</v>
      </c>
      <c r="BA468" s="16">
        <f t="shared" si="4954"/>
        <v>-1.2259606579967084</v>
      </c>
      <c r="BB468" s="16">
        <f t="shared" si="4954"/>
        <v>-6.3049017276128438E-2</v>
      </c>
      <c r="BC468" s="16">
        <f t="shared" si="4954"/>
        <v>-0.1850271209472254</v>
      </c>
      <c r="BD468" s="16">
        <f t="shared" si="4954"/>
        <v>-0.31285804075673695</v>
      </c>
      <c r="BE468" s="16">
        <f t="shared" si="4954"/>
        <v>-0.44812603276494656</v>
      </c>
      <c r="BF468" s="16">
        <f t="shared" si="4954"/>
        <v>-0.58356711927454796</v>
      </c>
      <c r="BG468" s="16">
        <f t="shared" si="4954"/>
        <v>-0.72642465277495205</v>
      </c>
      <c r="BH468" s="16">
        <f t="shared" si="4954"/>
        <v>-0.87375206806616745</v>
      </c>
      <c r="BI468" s="16">
        <f t="shared" si="4954"/>
        <v>-1.0199831502545322</v>
      </c>
      <c r="BJ468" s="16">
        <f t="shared" si="4954"/>
        <v>-1.1736927632688889</v>
      </c>
      <c r="BK468" s="16">
        <f t="shared" si="4954"/>
        <v>-1.3323796063862545</v>
      </c>
      <c r="BL468" s="16">
        <f t="shared" si="4954"/>
        <v>-1.4960048101428924</v>
      </c>
      <c r="BM468" s="16">
        <f t="shared" si="4954"/>
        <v>-1.6589146739527934</v>
      </c>
      <c r="BN468" s="16"/>
      <c r="BO468" s="16"/>
      <c r="BP468" s="16"/>
      <c r="BQ468" s="16">
        <f t="shared" ref="BQ468:CB468" si="4955">IF(ISNUMBER(BQ158),(BQ158-$B63),"")</f>
        <v>-2.1734573526738217</v>
      </c>
      <c r="BR468" s="16">
        <f t="shared" si="4955"/>
        <v>-2.2099481947416564</v>
      </c>
      <c r="BS468" s="16">
        <f t="shared" si="4955"/>
        <v>-2.2382327256987082</v>
      </c>
      <c r="BT468" s="16">
        <f t="shared" si="4955"/>
        <v>-2.2555651427236683</v>
      </c>
      <c r="BU468" s="16">
        <f t="shared" si="4955"/>
        <v>-2.2616499247025388</v>
      </c>
      <c r="BV468" s="16">
        <f t="shared" si="4955"/>
        <v>-2.2609320906713464</v>
      </c>
      <c r="BW468" s="16">
        <f t="shared" si="4955"/>
        <v>-2.2519094723949706</v>
      </c>
      <c r="BX468" s="16">
        <f t="shared" si="4955"/>
        <v>-2.2294885272155796</v>
      </c>
      <c r="BY468" s="16">
        <f t="shared" si="4955"/>
        <v>-2.2027673108096906</v>
      </c>
      <c r="BZ468" s="16">
        <f t="shared" si="4955"/>
        <v>-2.1705023239179297</v>
      </c>
      <c r="CA468" s="16">
        <f t="shared" si="4955"/>
        <v>-2.1303949931092632</v>
      </c>
      <c r="CB468" s="16">
        <f t="shared" si="4955"/>
        <v>-2.0817313791925756</v>
      </c>
      <c r="CC468" s="16"/>
      <c r="CD468" s="16"/>
      <c r="CE468" s="16">
        <f t="shared" ref="CE468:CP468" si="4956">IF(ISNUMBER(CE158),(CE158-$B63),"")</f>
        <v>-1.1804909959438987</v>
      </c>
      <c r="CF468" s="16">
        <f t="shared" si="4956"/>
        <v>-1.260054020155863</v>
      </c>
      <c r="CG468" s="16">
        <f t="shared" si="4956"/>
        <v>-1.3439413851246229</v>
      </c>
      <c r="CH468" s="16">
        <f t="shared" si="4956"/>
        <v>-1.4320517013754568</v>
      </c>
      <c r="CI468" s="16">
        <f t="shared" si="4956"/>
        <v>-1.5171551684553179</v>
      </c>
      <c r="CJ468" s="16">
        <f t="shared" si="4956"/>
        <v>-1.6082915148679859</v>
      </c>
      <c r="CK468" s="16">
        <f t="shared" si="4956"/>
        <v>-1.7008924839629032</v>
      </c>
      <c r="CL468" s="16">
        <f t="shared" si="4956"/>
        <v>-1.7918361267986995</v>
      </c>
      <c r="CM468" s="16">
        <f t="shared" si="4956"/>
        <v>-1.8867539350541165</v>
      </c>
      <c r="CN468" s="16">
        <f t="shared" si="4956"/>
        <v>-1.9844035500088495</v>
      </c>
      <c r="CO468" s="16">
        <f t="shared" si="4956"/>
        <v>-2.0833122097839407</v>
      </c>
      <c r="CP468" s="16">
        <f t="shared" si="4956"/>
        <v>-2.1839474019507747</v>
      </c>
      <c r="CQ468" s="16"/>
      <c r="CR468" s="16"/>
      <c r="CS468" s="16">
        <f t="shared" ref="CS468:DX468" si="4957">IF(ISNUMBER(CS158),(CS158-$B63),"")</f>
        <v>-0.86138923180000404</v>
      </c>
      <c r="CT468" s="16">
        <f t="shared" si="4957"/>
        <v>-1.2780761775789955</v>
      </c>
      <c r="CU468" s="16">
        <f t="shared" si="4957"/>
        <v>-1.1697740627278677</v>
      </c>
      <c r="CV468" s="16">
        <f t="shared" si="4957"/>
        <v>-0.72656125304058605</v>
      </c>
      <c r="CW468" s="16">
        <f t="shared" si="4957"/>
        <v>-1.1907260106540889</v>
      </c>
      <c r="CX468" s="16">
        <f t="shared" si="4957"/>
        <v>-2.8868925533558354E-2</v>
      </c>
      <c r="CY468" s="16">
        <f t="shared" si="4957"/>
        <v>-0.76618993883546693</v>
      </c>
      <c r="CZ468" s="16">
        <f t="shared" si="4957"/>
        <v>-1.3486309640688887</v>
      </c>
      <c r="DA468" s="16">
        <f t="shared" si="4957"/>
        <v>5.2181290842526096E-2</v>
      </c>
      <c r="DB468" s="16">
        <f t="shared" si="4957"/>
        <v>-0.7969102052890662</v>
      </c>
      <c r="DC468" s="16">
        <f t="shared" si="4957"/>
        <v>-1.3044730211699687</v>
      </c>
      <c r="DD468" s="16">
        <f t="shared" si="4957"/>
        <v>-0.75795022399070433</v>
      </c>
      <c r="DE468" s="16">
        <f t="shared" si="4957"/>
        <v>-0.77549199457104123</v>
      </c>
      <c r="DF468" s="16">
        <f t="shared" si="4957"/>
        <v>-1.2994942584438292</v>
      </c>
      <c r="DG468" s="16">
        <f t="shared" si="4957"/>
        <v>1.0588866634066108E-2</v>
      </c>
      <c r="DH468" s="16">
        <f t="shared" si="4957"/>
        <v>-0.57496276045132788</v>
      </c>
      <c r="DI468" s="16">
        <f t="shared" si="4957"/>
        <v>-0.90152508183383873</v>
      </c>
      <c r="DJ468" s="16">
        <f t="shared" si="4957"/>
        <v>-0.78541655487588002</v>
      </c>
      <c r="DK468" s="16">
        <f t="shared" si="4957"/>
        <v>-0.71359503069010088</v>
      </c>
      <c r="DL468" s="16">
        <f t="shared" si="4957"/>
        <v>-1.1968758771611618</v>
      </c>
      <c r="DM468" s="16">
        <f t="shared" si="4957"/>
        <v>-5.8775959035841652E-3</v>
      </c>
      <c r="DN468" s="16">
        <f t="shared" si="4957"/>
        <v>-0.72068434089905509</v>
      </c>
      <c r="DO468" s="16">
        <f t="shared" si="4957"/>
        <v>-1.2026525768219329</v>
      </c>
      <c r="DP468" s="16">
        <f t="shared" si="4957"/>
        <v>-1.4719752121160781</v>
      </c>
      <c r="DQ468" s="16">
        <f t="shared" si="4957"/>
        <v>-0.59280782217983585</v>
      </c>
      <c r="DR468" s="16">
        <f t="shared" si="4957"/>
        <v>-1.1829867784903314</v>
      </c>
      <c r="DS468" s="16">
        <f t="shared" si="4957"/>
        <v>0.22189064876903331</v>
      </c>
      <c r="DT468" s="16">
        <f t="shared" si="4957"/>
        <v>-0.71868293373827896</v>
      </c>
      <c r="DU468" s="16">
        <f t="shared" si="4957"/>
        <v>-1.3429086789960252</v>
      </c>
      <c r="DV468" s="16">
        <f t="shared" si="4957"/>
        <v>0.12545420436529753</v>
      </c>
      <c r="DW468" s="16">
        <f t="shared" si="4957"/>
        <v>-2.1595802715947627</v>
      </c>
      <c r="DX468" s="16">
        <f t="shared" si="4957"/>
        <v>-1.1918862490368269</v>
      </c>
      <c r="DY468" s="16">
        <f t="shared" ref="DY468:EU468" si="4958">IF(ISNUMBER(DY158),(DY158-$B63),"")</f>
        <v>-1.10288448176739</v>
      </c>
      <c r="DZ468" s="16">
        <f t="shared" si="4958"/>
        <v>-1.1342273001746292</v>
      </c>
      <c r="EA468" s="16">
        <f t="shared" si="4958"/>
        <v>-0.85395453483403116</v>
      </c>
      <c r="EB468" s="16">
        <f t="shared" si="4958"/>
        <v>-1.3534019902871393</v>
      </c>
      <c r="EC468" s="16">
        <f t="shared" si="4958"/>
        <v>-1.5459702379102822</v>
      </c>
      <c r="ED468" s="38">
        <f t="shared" si="4958"/>
        <v>-0.85807610142863666</v>
      </c>
      <c r="EE468" s="16">
        <f t="shared" si="4958"/>
        <v>-1.7694619487654677</v>
      </c>
      <c r="EF468" s="16">
        <f t="shared" si="4958"/>
        <v>-0.62171968707868075</v>
      </c>
      <c r="EG468" s="16">
        <f t="shared" si="4958"/>
        <v>-1.6230119106779881</v>
      </c>
      <c r="EH468" s="16">
        <f t="shared" si="4958"/>
        <v>-0.66405924283685636</v>
      </c>
      <c r="EI468" s="16">
        <f t="shared" si="4958"/>
        <v>-1.6539666625134828</v>
      </c>
      <c r="EJ468" s="16">
        <f t="shared" si="4958"/>
        <v>-1.0739644455803301</v>
      </c>
      <c r="EK468" s="16">
        <f t="shared" si="4958"/>
        <v>-1.3418464833132475</v>
      </c>
      <c r="EL468" s="16">
        <f t="shared" si="4958"/>
        <v>-2.2663397151979439</v>
      </c>
      <c r="EM468" s="16">
        <f t="shared" si="4958"/>
        <v>-1.0907212631533696</v>
      </c>
      <c r="EN468" s="16">
        <f t="shared" si="4958"/>
        <v>-2.1059138518798051</v>
      </c>
      <c r="EO468" s="16">
        <f t="shared" si="4958"/>
        <v>-1.1382590193447299</v>
      </c>
      <c r="EP468" s="16">
        <f t="shared" si="4958"/>
        <v>-2.1418973310715899</v>
      </c>
      <c r="EQ468" s="16">
        <f t="shared" si="4958"/>
        <v>-1.8957977390816012</v>
      </c>
      <c r="ER468" s="16">
        <f t="shared" si="4958"/>
        <v>-2.7967796563502532</v>
      </c>
      <c r="ES468" s="16">
        <f t="shared" si="4958"/>
        <v>-3.2078098462305036</v>
      </c>
      <c r="ET468" s="16">
        <f t="shared" si="4958"/>
        <v>-3.3797293228728051</v>
      </c>
      <c r="EU468" s="16">
        <f t="shared" si="4958"/>
        <v>-2.3830184972666046</v>
      </c>
      <c r="EV468" s="16"/>
      <c r="EW468" s="16">
        <f t="shared" ref="EW468:FI468" si="4959">IF(ISNUMBER(EW158),(EW158-$B63),"")</f>
        <v>-2.4208738235008695</v>
      </c>
      <c r="EX468" s="16">
        <f t="shared" si="4959"/>
        <v>-2.3247432740652272</v>
      </c>
      <c r="EY468" s="16">
        <f t="shared" si="4959"/>
        <v>-1.3520272294593667</v>
      </c>
      <c r="EZ468" s="16">
        <f t="shared" si="4959"/>
        <v>-1.5583188467845872</v>
      </c>
      <c r="FA468" s="16">
        <f t="shared" si="4959"/>
        <v>-2.4425848128028207</v>
      </c>
      <c r="FB468" s="16">
        <f t="shared" si="4959"/>
        <v>-1.4651437793828563</v>
      </c>
      <c r="FC468" s="16">
        <f t="shared" si="4959"/>
        <v>-0.13415402621374994</v>
      </c>
      <c r="FD468" s="16">
        <f t="shared" si="4959"/>
        <v>-1.0794814633484577</v>
      </c>
      <c r="FE468" s="16">
        <f t="shared" si="4959"/>
        <v>-1.3884364840248367</v>
      </c>
      <c r="FF468" s="16">
        <f t="shared" si="4959"/>
        <v>-2.3296338339210649</v>
      </c>
      <c r="FG468" s="16">
        <f t="shared" si="4959"/>
        <v>-1.2362362762600725</v>
      </c>
      <c r="FH468" s="16">
        <f t="shared" si="4959"/>
        <v>-2.1457277163605966</v>
      </c>
      <c r="FI468" s="16">
        <f t="shared" si="4959"/>
        <v>-1.5549490206801835</v>
      </c>
      <c r="FJ468" s="16"/>
      <c r="FK468" s="16">
        <f t="shared" ref="FK468:GP468" si="4960">IF(ISNUMBER(FK158),(FK158-$B63),"")</f>
        <v>-2.4893534161290631</v>
      </c>
      <c r="FL468" s="47">
        <f t="shared" si="4960"/>
        <v>-1.2244617735378256</v>
      </c>
      <c r="FM468" s="16">
        <f t="shared" si="4960"/>
        <v>-1.2100769834442389</v>
      </c>
      <c r="FN468" s="16">
        <f t="shared" si="4960"/>
        <v>-1.2288817896982493</v>
      </c>
      <c r="FO468" s="16">
        <f t="shared" si="4960"/>
        <v>-1.4014604503569075</v>
      </c>
      <c r="FP468" s="16">
        <f t="shared" si="4960"/>
        <v>-1.2074458599615667</v>
      </c>
      <c r="FQ468" s="16">
        <f t="shared" si="4960"/>
        <v>-1.203205028168</v>
      </c>
      <c r="FR468" s="16">
        <f t="shared" si="4960"/>
        <v>-2.2345974043362986</v>
      </c>
      <c r="FS468" s="16">
        <f t="shared" si="4960"/>
        <v>0.2645068273944986</v>
      </c>
      <c r="FT468" s="16">
        <f t="shared" si="4960"/>
        <v>-0.41067796697065262</v>
      </c>
      <c r="FU468" s="16">
        <f t="shared" si="4960"/>
        <v>-0.36823920914959274</v>
      </c>
      <c r="FV468" s="16">
        <f t="shared" si="4960"/>
        <v>-0.36059199139502596</v>
      </c>
      <c r="FW468" s="16">
        <f t="shared" si="4960"/>
        <v>-0.88222371318990156</v>
      </c>
      <c r="FX468" s="16">
        <f t="shared" si="4960"/>
        <v>-0.82578467034693404</v>
      </c>
      <c r="FY468" s="16">
        <f t="shared" si="4960"/>
        <v>-1.4173979009315332</v>
      </c>
      <c r="FZ468" s="16">
        <f t="shared" si="4960"/>
        <v>-1.589201592712044</v>
      </c>
      <c r="GA468" s="16">
        <f t="shared" si="4960"/>
        <v>-0.68660099003538733</v>
      </c>
      <c r="GB468" s="16">
        <f t="shared" si="4960"/>
        <v>-1.7983063243463135</v>
      </c>
      <c r="GC468" s="16">
        <f t="shared" si="4960"/>
        <v>-0.79259169726019252</v>
      </c>
      <c r="GD468" s="16">
        <f t="shared" si="4960"/>
        <v>-1.7438624689230409</v>
      </c>
      <c r="GE468" s="16">
        <f t="shared" si="4960"/>
        <v>-0.75254211927060055</v>
      </c>
      <c r="GF468" s="16">
        <f t="shared" si="4960"/>
        <v>-2.5336934373299584</v>
      </c>
      <c r="GG468" s="16">
        <f t="shared" si="4960"/>
        <v>-1.7570287470473716</v>
      </c>
      <c r="GH468" s="16">
        <f t="shared" si="4960"/>
        <v>-1.8317968115112677</v>
      </c>
      <c r="GI468" s="16">
        <f t="shared" si="4960"/>
        <v>-0.83235331142260804</v>
      </c>
      <c r="GJ468" s="16">
        <f t="shared" si="4960"/>
        <v>-1.0465545641249037</v>
      </c>
      <c r="GK468" s="16">
        <f t="shared" si="4960"/>
        <v>-0.95752677470032665</v>
      </c>
      <c r="GL468" s="16">
        <f t="shared" si="4960"/>
        <v>0.41878860928183315</v>
      </c>
      <c r="GM468" s="16">
        <f t="shared" si="4960"/>
        <v>-0.7519706696737245</v>
      </c>
      <c r="GN468" s="16">
        <f t="shared" si="4960"/>
        <v>-0.87344496244811864</v>
      </c>
      <c r="GO468" s="16">
        <f t="shared" si="4960"/>
        <v>-1.0414033422900246</v>
      </c>
      <c r="GP468" s="16">
        <f t="shared" si="4960"/>
        <v>-0.86230228817039745</v>
      </c>
      <c r="GQ468" s="16">
        <f t="shared" ref="GQ468:HV468" si="4961">IF(ISNUMBER(GQ158),(GQ158-$B63),"")</f>
        <v>-1.8817184644406382</v>
      </c>
      <c r="GR468" s="16">
        <f t="shared" si="4961"/>
        <v>-0.92769492611324722</v>
      </c>
      <c r="GS468" s="16">
        <f t="shared" si="4961"/>
        <v>-0.62412376852803675</v>
      </c>
      <c r="GT468" s="16">
        <f t="shared" si="4961"/>
        <v>-1.5208363851159987</v>
      </c>
      <c r="GU468" s="16">
        <f t="shared" si="4961"/>
        <v>-0.37563210397593139</v>
      </c>
      <c r="GV468" s="16">
        <f t="shared" si="4961"/>
        <v>-1.3636918561298614</v>
      </c>
      <c r="GW468" s="16">
        <f t="shared" si="4961"/>
        <v>-0.42013985330902415</v>
      </c>
      <c r="GX468" s="16">
        <f t="shared" si="4961"/>
        <v>-1.3963846117241729</v>
      </c>
      <c r="GY468" s="16">
        <f t="shared" si="4961"/>
        <v>-1.12019322067205</v>
      </c>
      <c r="GZ468" s="16">
        <f t="shared" si="4961"/>
        <v>-2.0301663661094977</v>
      </c>
      <c r="HA468" s="16">
        <f t="shared" si="4961"/>
        <v>-0.90845123185984278</v>
      </c>
      <c r="HB468" s="16">
        <f t="shared" si="4961"/>
        <v>-1.898653272021491</v>
      </c>
      <c r="HC468" s="16">
        <f t="shared" si="4961"/>
        <v>-1.671561142469713</v>
      </c>
      <c r="HD468" s="16">
        <f t="shared" si="4961"/>
        <v>-2.5577679626863699</v>
      </c>
      <c r="HE468" s="16">
        <f t="shared" si="4961"/>
        <v>-2.8763745195194161</v>
      </c>
      <c r="HF468" s="16">
        <f t="shared" si="4961"/>
        <v>-3.0378970517354702</v>
      </c>
      <c r="HG468" s="16">
        <f t="shared" si="4961"/>
        <v>-2.0550916288878796</v>
      </c>
      <c r="HH468" s="16">
        <f t="shared" si="4961"/>
        <v>-2.1373097905681391</v>
      </c>
      <c r="HI468" s="16">
        <f t="shared" si="4961"/>
        <v>-2.0402849431356316</v>
      </c>
      <c r="HJ468" s="16">
        <f t="shared" si="4961"/>
        <v>-1.0812904489565796</v>
      </c>
      <c r="HK468" s="16">
        <f t="shared" si="4961"/>
        <v>-1.3069699183350849</v>
      </c>
      <c r="HL468" s="16">
        <f t="shared" si="4961"/>
        <v>-2.1767261549225054</v>
      </c>
      <c r="HM468" s="16">
        <f t="shared" si="4961"/>
        <v>-1.2127127712453216</v>
      </c>
      <c r="HN468" s="16">
        <f t="shared" si="4961"/>
        <v>0.23464641911203898</v>
      </c>
      <c r="HO468" s="16">
        <f t="shared" si="4961"/>
        <v>-0.69669438546907259</v>
      </c>
      <c r="HP468" s="16">
        <f t="shared" si="4961"/>
        <v>-0.97956024479935877</v>
      </c>
      <c r="HQ468" s="16">
        <f t="shared" si="4961"/>
        <v>-1.8742863140938653</v>
      </c>
      <c r="HR468" s="16">
        <f t="shared" si="4961"/>
        <v>-1.115714921717327</v>
      </c>
      <c r="HS468" s="16">
        <f t="shared" si="4961"/>
        <v>-2.0431740507727909</v>
      </c>
      <c r="HT468" s="16">
        <f t="shared" si="4961"/>
        <v>-1.2891946297185228</v>
      </c>
      <c r="HU468" s="16">
        <f t="shared" si="4961"/>
        <v>-2.2095826998983341</v>
      </c>
      <c r="HV468" s="16">
        <f t="shared" si="4961"/>
        <v>-0.9469020641525816</v>
      </c>
      <c r="HW468" s="16">
        <f t="shared" ref="HW468:JB468" si="4962">IF(ISNUMBER(HW158),(HW158-$B63),"")</f>
        <v>-1.9437207762404398</v>
      </c>
      <c r="HX468" s="16">
        <f t="shared" si="4962"/>
        <v>-0.50115854776858271</v>
      </c>
      <c r="HY468" s="16">
        <f t="shared" si="4962"/>
        <v>-1.1467420809130857</v>
      </c>
      <c r="HZ468" s="16">
        <f t="shared" si="4962"/>
        <v>-1.0903053523978343</v>
      </c>
      <c r="IA468" s="16">
        <f t="shared" si="4962"/>
        <v>-1.0841617099399627</v>
      </c>
      <c r="IB468" s="16">
        <f t="shared" si="4962"/>
        <v>-1.6492807310098385</v>
      </c>
      <c r="IC468" s="16">
        <f t="shared" si="4962"/>
        <v>-1.583272302728929</v>
      </c>
      <c r="ID468" s="16">
        <f t="shared" si="4962"/>
        <v>-2.1550083959682098</v>
      </c>
      <c r="IE468" s="16">
        <f t="shared" si="4962"/>
        <v>-2.3412452350633259</v>
      </c>
      <c r="IF468" s="16">
        <f t="shared" si="4962"/>
        <v>-1.4543814550759748</v>
      </c>
      <c r="IG468" s="16">
        <f t="shared" si="4962"/>
        <v>-2.5422623880624542</v>
      </c>
      <c r="IH468" s="16">
        <f t="shared" si="4962"/>
        <v>-1.5538954529467901</v>
      </c>
      <c r="II468" s="16">
        <f t="shared" si="4962"/>
        <v>-2.4898184305891959</v>
      </c>
      <c r="IJ468" s="16">
        <f t="shared" si="4962"/>
        <v>-1.5154079840112615</v>
      </c>
      <c r="IK468" s="16">
        <f t="shared" si="4962"/>
        <v>-3.2640910014097386</v>
      </c>
      <c r="IL468" s="16">
        <f t="shared" si="4962"/>
        <v>-2.5446225997208813</v>
      </c>
      <c r="IM468" s="16">
        <f t="shared" si="4962"/>
        <v>-2.5770542389815319</v>
      </c>
      <c r="IN468" s="16">
        <f t="shared" si="4962"/>
        <v>-1.5962884431961726</v>
      </c>
      <c r="IO468" s="16">
        <f t="shared" si="4962"/>
        <v>-3.2640910014097386</v>
      </c>
      <c r="IP468" s="16">
        <f t="shared" si="4962"/>
        <v>-2.5446225997208813</v>
      </c>
      <c r="IQ468" s="16">
        <f t="shared" si="4962"/>
        <v>-0.31268658634897406</v>
      </c>
      <c r="IR468" s="16">
        <f t="shared" si="4962"/>
        <v>-1.4680797451441663</v>
      </c>
      <c r="IS468" s="16">
        <f t="shared" si="4962"/>
        <v>-1.6131680620367774</v>
      </c>
      <c r="IT468" s="16">
        <f t="shared" si="4962"/>
        <v>-1.7788084732048475</v>
      </c>
      <c r="IU468" s="16">
        <f t="shared" si="4962"/>
        <v>-1.5849121811593108</v>
      </c>
      <c r="IV468" s="16">
        <f t="shared" si="4962"/>
        <v>-2.5219965480522859</v>
      </c>
      <c r="IW468" s="16">
        <f t="shared" si="4962"/>
        <v>-1.589992755116441</v>
      </c>
      <c r="IX468" s="16">
        <f t="shared" si="4962"/>
        <v>-1.2614078915779317</v>
      </c>
      <c r="IY468" s="16">
        <f t="shared" si="4962"/>
        <v>-2.1383975517808551</v>
      </c>
      <c r="IZ468" s="16">
        <f t="shared" si="4962"/>
        <v>-1.0070879713376968</v>
      </c>
      <c r="JA468" s="16">
        <f t="shared" si="4962"/>
        <v>-1.9736635144357138</v>
      </c>
      <c r="JB468" s="16">
        <f t="shared" si="4962"/>
        <v>-1.0510949138243291</v>
      </c>
      <c r="JC468" s="16">
        <f t="shared" ref="JC468:KG468" si="4963">IF(ISNUMBER(JC158),(JC158-$B63),"")</f>
        <v>-2.0062489347612029</v>
      </c>
      <c r="JD468" s="16">
        <f t="shared" si="4963"/>
        <v>-1.7871348351067979</v>
      </c>
      <c r="JE468" s="16">
        <f t="shared" si="4963"/>
        <v>-2.6767833921113038</v>
      </c>
      <c r="JF468" s="16">
        <f t="shared" si="4963"/>
        <v>-1.5723392184789162</v>
      </c>
      <c r="JG468" s="16">
        <f t="shared" si="4963"/>
        <v>-2.5408723263903141</v>
      </c>
      <c r="JH468" s="16">
        <f t="shared" si="4963"/>
        <v>-2.3104636072694404</v>
      </c>
      <c r="JI468" s="16">
        <f t="shared" si="4963"/>
        <v>-3.1773009497663622</v>
      </c>
      <c r="JJ468" s="16">
        <f t="shared" si="4963"/>
        <v>-3.4901689212851466</v>
      </c>
      <c r="JK468" s="16">
        <f t="shared" si="4963"/>
        <v>-3.6933657094329106</v>
      </c>
      <c r="JL468" s="16">
        <f t="shared" si="4963"/>
        <v>-2.7334028080334178</v>
      </c>
      <c r="JM468" s="16">
        <f t="shared" si="4963"/>
        <v>-2.7694838912543958</v>
      </c>
      <c r="JN468" s="16">
        <f t="shared" si="4963"/>
        <v>-2.6757851548580476</v>
      </c>
      <c r="JO468" s="16">
        <f t="shared" si="4963"/>
        <v>-1.7389381441961262</v>
      </c>
      <c r="JP468" s="16">
        <f t="shared" si="4963"/>
        <v>-3.4901689212851466</v>
      </c>
      <c r="JQ468" s="16">
        <f t="shared" si="4963"/>
        <v>-3.6933657094329106</v>
      </c>
      <c r="JR468" s="16">
        <f t="shared" si="4963"/>
        <v>-2.7334028080334178</v>
      </c>
      <c r="JS468" s="16">
        <f t="shared" si="4963"/>
        <v>-0.39432808145487286</v>
      </c>
      <c r="JT468" s="16">
        <f t="shared" si="4963"/>
        <v>-1.3048467810679938</v>
      </c>
      <c r="JU468" s="16">
        <f t="shared" si="4963"/>
        <v>-1.59622413381787</v>
      </c>
      <c r="JV468" s="16">
        <f t="shared" si="4963"/>
        <v>-2.4714926746667913</v>
      </c>
      <c r="JW468" s="16">
        <f t="shared" si="4963"/>
        <v>-1.7521448134891244</v>
      </c>
      <c r="JX468" s="16">
        <f t="shared" si="4963"/>
        <v>-2.6588242664210782</v>
      </c>
      <c r="JY468" s="16">
        <f t="shared" si="4963"/>
        <v>-1.9239515446180349</v>
      </c>
      <c r="JZ468" s="16">
        <f t="shared" si="4963"/>
        <v>-2.8238011050091387</v>
      </c>
      <c r="KA468" s="16">
        <f t="shared" si="4963"/>
        <v>-1.5737210136247057</v>
      </c>
      <c r="KB468" s="16">
        <f t="shared" si="4963"/>
        <v>-2.5486232127097566</v>
      </c>
      <c r="KC468" s="16" t="str">
        <f t="shared" si="4963"/>
        <v/>
      </c>
      <c r="KD468" s="16" t="str">
        <f t="shared" si="4963"/>
        <v/>
      </c>
      <c r="KE468" s="16" t="str">
        <f t="shared" si="4963"/>
        <v/>
      </c>
      <c r="KF468" s="16" t="str">
        <f t="shared" si="4963"/>
        <v/>
      </c>
      <c r="KG468" s="16" t="str">
        <f t="shared" si="4963"/>
        <v/>
      </c>
      <c r="KH468" s="16"/>
      <c r="KI468" s="16"/>
      <c r="KJ468" s="16"/>
      <c r="KK468" s="16"/>
      <c r="KL468" s="16"/>
      <c r="KM468" s="16"/>
      <c r="KN468" s="16"/>
      <c r="KO468" s="16" t="str">
        <f t="shared" si="4922"/>
        <v/>
      </c>
      <c r="KP468" s="16" t="str">
        <f t="shared" si="4922"/>
        <v/>
      </c>
      <c r="KQ468" s="16" t="str">
        <f t="shared" si="4922"/>
        <v/>
      </c>
      <c r="KW468" t="str">
        <f t="shared" si="4923"/>
        <v/>
      </c>
      <c r="KX468" t="str">
        <f t="shared" si="4923"/>
        <v/>
      </c>
      <c r="KZ468" t="str">
        <f>IF(ISNUMBER(KZ158),(KZ158-$B63),"")</f>
        <v/>
      </c>
      <c r="LC468" t="str">
        <f t="shared" si="4924"/>
        <v/>
      </c>
      <c r="LD468" t="str">
        <f t="shared" si="4924"/>
        <v/>
      </c>
      <c r="LF468" t="str">
        <f t="shared" si="4925"/>
        <v/>
      </c>
      <c r="LG468" t="str">
        <f t="shared" si="4925"/>
        <v/>
      </c>
      <c r="LO468" t="str">
        <f t="shared" si="4926"/>
        <v/>
      </c>
      <c r="LP468" t="str">
        <f t="shared" si="4926"/>
        <v/>
      </c>
      <c r="LQ468" t="str">
        <f t="shared" si="4926"/>
        <v/>
      </c>
      <c r="LR468" t="str">
        <f t="shared" si="4926"/>
        <v/>
      </c>
      <c r="LU468" t="str">
        <f t="shared" si="4927"/>
        <v/>
      </c>
      <c r="LV468" t="str">
        <f t="shared" si="4927"/>
        <v/>
      </c>
      <c r="MF468" t="str">
        <f t="shared" ref="MF468:MW468" si="4964">IF(ISNUMBER(MF158),(MF158-$B63),"")</f>
        <v/>
      </c>
      <c r="MG468" t="str">
        <f t="shared" si="4964"/>
        <v/>
      </c>
      <c r="MH468" t="str">
        <f t="shared" si="4964"/>
        <v/>
      </c>
      <c r="MI468" t="str">
        <f t="shared" si="4964"/>
        <v/>
      </c>
      <c r="MJ468" t="str">
        <f t="shared" si="4964"/>
        <v/>
      </c>
      <c r="MK468" t="str">
        <f t="shared" si="4964"/>
        <v/>
      </c>
      <c r="ML468" t="str">
        <f t="shared" si="4964"/>
        <v/>
      </c>
      <c r="MM468" t="str">
        <f t="shared" si="4964"/>
        <v/>
      </c>
      <c r="MN468" t="str">
        <f t="shared" si="4964"/>
        <v/>
      </c>
      <c r="MO468" t="str">
        <f t="shared" si="4964"/>
        <v/>
      </c>
      <c r="MP468" t="str">
        <f t="shared" si="4964"/>
        <v/>
      </c>
      <c r="MQ468" t="str">
        <f t="shared" si="4964"/>
        <v/>
      </c>
      <c r="MR468" t="str">
        <f t="shared" si="4964"/>
        <v/>
      </c>
      <c r="MS468" t="str">
        <f t="shared" si="4964"/>
        <v/>
      </c>
      <c r="MT468" t="str">
        <f t="shared" si="4964"/>
        <v/>
      </c>
      <c r="MU468" t="str">
        <f t="shared" si="4964"/>
        <v/>
      </c>
      <c r="MV468" t="str">
        <f t="shared" si="4964"/>
        <v/>
      </c>
      <c r="MW468" t="str">
        <f t="shared" si="4964"/>
        <v/>
      </c>
    </row>
    <row r="469" spans="2:361" x14ac:dyDescent="0.25">
      <c r="B469"/>
      <c r="C469"/>
      <c r="D469"/>
      <c r="E469"/>
      <c r="F469" s="16">
        <f t="shared" ref="F469:AK469" si="4965">IF(ISNUMBER(F159),(F159-$B64),"")</f>
        <v>1.4694051867438986</v>
      </c>
      <c r="G469" s="16">
        <f t="shared" si="4965"/>
        <v>1.8383640685784144</v>
      </c>
      <c r="H469" s="16">
        <f t="shared" si="4965"/>
        <v>1.8287407123000889</v>
      </c>
      <c r="I469" s="16">
        <f t="shared" si="4965"/>
        <v>2.2286119825895412</v>
      </c>
      <c r="J469" s="16">
        <f t="shared" si="4965"/>
        <v>1.9953722195567991</v>
      </c>
      <c r="K469" s="16">
        <f t="shared" si="4965"/>
        <v>2.3880689974318443</v>
      </c>
      <c r="L469" s="16">
        <f t="shared" si="4965"/>
        <v>1.8590867320295104</v>
      </c>
      <c r="M469" s="16">
        <f t="shared" si="4965"/>
        <v>2.261606802229494</v>
      </c>
      <c r="N469" s="16">
        <f t="shared" si="4965"/>
        <v>1.7627088409234659</v>
      </c>
      <c r="O469" s="16">
        <f t="shared" si="4965"/>
        <v>2.1754829286228983</v>
      </c>
      <c r="P469" s="16">
        <f t="shared" si="4965"/>
        <v>1.4615165157311196</v>
      </c>
      <c r="Q469" s="16">
        <f t="shared" si="4965"/>
        <v>1.9073142399640233</v>
      </c>
      <c r="R469" s="16">
        <f t="shared" si="4965"/>
        <v>1.2751274565477217</v>
      </c>
      <c r="S469" s="16">
        <f t="shared" si="4965"/>
        <v>1.6929351783188622</v>
      </c>
      <c r="T469" s="16">
        <f t="shared" si="4965"/>
        <v>1.3586209437506227</v>
      </c>
      <c r="U469" s="16">
        <f t="shared" si="4965"/>
        <v>1.7947562386646325</v>
      </c>
      <c r="V469" s="16">
        <f t="shared" si="4965"/>
        <v>1.7132760726127572</v>
      </c>
      <c r="W469" s="16">
        <f t="shared" si="4965"/>
        <v>2.7795734553459965</v>
      </c>
      <c r="X469" s="16">
        <f t="shared" si="4965"/>
        <v>2.9104224451808989</v>
      </c>
      <c r="Y469" s="16">
        <f t="shared" si="4965"/>
        <v>2.7896061940301422</v>
      </c>
      <c r="Z469" s="16">
        <f t="shared" si="4965"/>
        <v>-0.52829731759939591</v>
      </c>
      <c r="AA469" s="16">
        <f t="shared" si="4965"/>
        <v>1.6585277965627654</v>
      </c>
      <c r="AB469" s="16">
        <f t="shared" si="4965"/>
        <v>2.7529358556365935</v>
      </c>
      <c r="AC469" s="16">
        <f t="shared" si="4965"/>
        <v>1.6414668787552102</v>
      </c>
      <c r="AD469" s="16">
        <f t="shared" si="4965"/>
        <v>2.8934479748857598</v>
      </c>
      <c r="AE469" s="16">
        <f t="shared" si="4965"/>
        <v>2.8693149136508396</v>
      </c>
      <c r="AF469" s="16">
        <f t="shared" si="4965"/>
        <v>1.7874571776645496</v>
      </c>
      <c r="AG469" s="16">
        <f t="shared" si="4965"/>
        <v>2.0259747728073592</v>
      </c>
      <c r="AH469" s="16">
        <f t="shared" si="4965"/>
        <v>2.0438795088095958</v>
      </c>
      <c r="AI469" s="16">
        <f t="shared" si="4965"/>
        <v>2.0589848384061895</v>
      </c>
      <c r="AJ469" s="16">
        <f t="shared" si="4965"/>
        <v>2.7003938757540595</v>
      </c>
      <c r="AK469" s="16">
        <f t="shared" si="4965"/>
        <v>2.373595295772958</v>
      </c>
      <c r="AL469" s="16">
        <f t="shared" ref="AL469:BM469" si="4966">IF(ISNUMBER(AL159),(AL159-$B64),"")</f>
        <v>2.7066933933075177</v>
      </c>
      <c r="AM469" s="16">
        <f t="shared" si="4966"/>
        <v>2.3069674665550508</v>
      </c>
      <c r="AN469" s="16">
        <f t="shared" si="4966"/>
        <v>2.7127218034580096</v>
      </c>
      <c r="AO469" s="16">
        <f t="shared" si="4966"/>
        <v>2.305033992626619</v>
      </c>
      <c r="AP469" s="16">
        <f t="shared" si="4966"/>
        <v>2.7011415693966683</v>
      </c>
      <c r="AQ469" s="16">
        <f t="shared" si="4966"/>
        <v>2.4946022238203795</v>
      </c>
      <c r="AR469" s="16">
        <f t="shared" si="4966"/>
        <v>2.8861266806996468</v>
      </c>
      <c r="AS469" s="16">
        <f t="shared" si="4966"/>
        <v>3.2161285311884455</v>
      </c>
      <c r="AT469" s="16">
        <f t="shared" si="4966"/>
        <v>3.5411004902826448</v>
      </c>
      <c r="AU469" s="16">
        <f t="shared" si="4966"/>
        <v>1.6721516957578046</v>
      </c>
      <c r="AV469" s="16">
        <f t="shared" si="4966"/>
        <v>1.6065797379933997</v>
      </c>
      <c r="AW469" s="16">
        <f t="shared" si="4966"/>
        <v>-1.3751995919258206</v>
      </c>
      <c r="AX469" s="16">
        <f t="shared" si="4966"/>
        <v>3.0375026026353851</v>
      </c>
      <c r="AY469" s="16">
        <f t="shared" si="4966"/>
        <v>1.4912196508828401</v>
      </c>
      <c r="AZ469" s="16">
        <f t="shared" si="4966"/>
        <v>1.7532965137378653</v>
      </c>
      <c r="BA469" s="16">
        <f t="shared" si="4966"/>
        <v>1.6219795868336462</v>
      </c>
      <c r="BB469" s="16">
        <f t="shared" si="4966"/>
        <v>1.7131787879579008</v>
      </c>
      <c r="BC469" s="16">
        <f t="shared" si="4966"/>
        <v>1.9147300605374085</v>
      </c>
      <c r="BD469" s="16">
        <f t="shared" si="4966"/>
        <v>2.1216531608785658</v>
      </c>
      <c r="BE469" s="16">
        <f t="shared" si="4966"/>
        <v>2.3333535944781829</v>
      </c>
      <c r="BF469" s="16">
        <f t="shared" si="4966"/>
        <v>2.5555543649570041</v>
      </c>
      <c r="BG469" s="16">
        <f t="shared" si="4966"/>
        <v>2.779804098551466</v>
      </c>
      <c r="BH469" s="16">
        <f t="shared" si="4966"/>
        <v>3.0079971809340122</v>
      </c>
      <c r="BI469" s="16">
        <f t="shared" si="4966"/>
        <v>3.2478885704337586</v>
      </c>
      <c r="BJ469" s="16">
        <f t="shared" si="4966"/>
        <v>3.4898676319476181</v>
      </c>
      <c r="BK469" s="16">
        <f t="shared" si="4966"/>
        <v>3.7364662185950408</v>
      </c>
      <c r="BL469" s="16">
        <f t="shared" si="4966"/>
        <v>3.9875380924871138</v>
      </c>
      <c r="BM469" s="16">
        <f t="shared" si="4966"/>
        <v>4.2476571148102948</v>
      </c>
      <c r="BN469" s="16"/>
      <c r="BO469" s="16"/>
      <c r="BP469" s="16"/>
      <c r="BQ469" s="16">
        <f t="shared" ref="BQ469:CB469" si="4967">IF(ISNUMBER(BQ159),(BQ159-$B64),"")</f>
        <v>3.5411004902826448</v>
      </c>
      <c r="BR469" s="16">
        <f t="shared" si="4967"/>
        <v>3.5985133859340692</v>
      </c>
      <c r="BS469" s="16">
        <f t="shared" si="4967"/>
        <v>3.6588289364763398</v>
      </c>
      <c r="BT469" s="16">
        <f t="shared" si="4967"/>
        <v>3.7245375878563038</v>
      </c>
      <c r="BU469" s="16">
        <f t="shared" si="4967"/>
        <v>3.7944694345118251</v>
      </c>
      <c r="BV469" s="16">
        <f t="shared" si="4967"/>
        <v>3.864321276129516</v>
      </c>
      <c r="BW469" s="16">
        <f t="shared" si="4967"/>
        <v>3.9369845207461083</v>
      </c>
      <c r="BX469" s="16">
        <f t="shared" si="4967"/>
        <v>4.0167720757384018</v>
      </c>
      <c r="BY469" s="16">
        <f t="shared" si="4967"/>
        <v>4.0952461680524834</v>
      </c>
      <c r="BZ469" s="16">
        <f t="shared" si="4967"/>
        <v>4.1736510815139809</v>
      </c>
      <c r="CA469" s="16">
        <f t="shared" si="4967"/>
        <v>4.2541654352601199</v>
      </c>
      <c r="CB469" s="16">
        <f t="shared" si="4967"/>
        <v>4.337757866090584</v>
      </c>
      <c r="CC469" s="16"/>
      <c r="CD469" s="16"/>
      <c r="CE469" s="16">
        <f t="shared" ref="CE469:CP469" si="4968">IF(ISNUMBER(CE159),(CE159-$B64),"")</f>
        <v>1.7848593994963551</v>
      </c>
      <c r="CF469" s="16">
        <f t="shared" si="4968"/>
        <v>1.9750482353643974</v>
      </c>
      <c r="CG469" s="16">
        <f t="shared" si="4968"/>
        <v>2.1724370298722988</v>
      </c>
      <c r="CH469" s="16">
        <f t="shared" si="4968"/>
        <v>2.3778000865684135</v>
      </c>
      <c r="CI469" s="16">
        <f t="shared" si="4968"/>
        <v>2.5945692237475839</v>
      </c>
      <c r="CJ469" s="16">
        <f t="shared" si="4968"/>
        <v>2.8160528202500927</v>
      </c>
      <c r="CK469" s="16">
        <f t="shared" si="4968"/>
        <v>3.0435408647991835</v>
      </c>
      <c r="CL469" s="16">
        <f t="shared" si="4968"/>
        <v>3.2832240846757372</v>
      </c>
      <c r="CM469" s="16">
        <f t="shared" si="4968"/>
        <v>3.5265858457842683</v>
      </c>
      <c r="CN469" s="16">
        <f t="shared" si="4968"/>
        <v>3.7751052819425297</v>
      </c>
      <c r="CO469" s="16">
        <f t="shared" si="4968"/>
        <v>4.0303505428483959</v>
      </c>
      <c r="CP469" s="16">
        <f t="shared" si="4968"/>
        <v>4.291320898341354</v>
      </c>
      <c r="CQ469" s="16"/>
      <c r="CR469" s="16"/>
      <c r="CS469" s="16">
        <f t="shared" ref="CS469:DX469" si="4969">IF(ISNUMBER(CS159),(CS159-$B64),"")</f>
        <v>2.4085132762057526</v>
      </c>
      <c r="CT469" s="16">
        <f t="shared" si="4969"/>
        <v>2.564907992448525</v>
      </c>
      <c r="CU469" s="16">
        <f t="shared" si="4969"/>
        <v>-1.511008442874811</v>
      </c>
      <c r="CV469" s="16">
        <f t="shared" si="4969"/>
        <v>2.7795734553459965</v>
      </c>
      <c r="CW469" s="16">
        <f t="shared" si="4969"/>
        <v>2.8861266806996468</v>
      </c>
      <c r="CX469" s="16">
        <f t="shared" si="4969"/>
        <v>-1.3751995919258206</v>
      </c>
      <c r="CY469" s="16">
        <f t="shared" si="4969"/>
        <v>2.7862263913124536</v>
      </c>
      <c r="CZ469" s="16">
        <f t="shared" si="4969"/>
        <v>2.727060361859003</v>
      </c>
      <c r="DA469" s="16">
        <f t="shared" si="4969"/>
        <v>-1.4698877467273519</v>
      </c>
      <c r="DB469" s="16">
        <f t="shared" si="4969"/>
        <v>2.5339352284758547</v>
      </c>
      <c r="DC469" s="16">
        <f t="shared" si="4969"/>
        <v>2.5814575108769304</v>
      </c>
      <c r="DD469" s="16">
        <f t="shared" si="4969"/>
        <v>-1.394082595560775</v>
      </c>
      <c r="DE469" s="16">
        <f t="shared" si="4969"/>
        <v>2.7387221589942214</v>
      </c>
      <c r="DF469" s="16">
        <f t="shared" si="4969"/>
        <v>2.7714187659714185</v>
      </c>
      <c r="DG469" s="16">
        <f t="shared" si="4969"/>
        <v>-1.3736758768385471</v>
      </c>
      <c r="DH469" s="16">
        <f t="shared" si="4969"/>
        <v>2.5130829848835958</v>
      </c>
      <c r="DI469" s="16">
        <f t="shared" si="4969"/>
        <v>2.6608552687865199</v>
      </c>
      <c r="DJ469" s="16">
        <f t="shared" si="4969"/>
        <v>-1.990363652418182</v>
      </c>
      <c r="DK469" s="16">
        <f t="shared" si="4969"/>
        <v>2.812223770112638</v>
      </c>
      <c r="DL469" s="16">
        <f t="shared" si="4969"/>
        <v>2.7739596453862418</v>
      </c>
      <c r="DM469" s="16">
        <f t="shared" si="4969"/>
        <v>-1.4955061200986961</v>
      </c>
      <c r="DN469" s="16">
        <f t="shared" si="4969"/>
        <v>2.6379022659307623</v>
      </c>
      <c r="DO469" s="16">
        <f t="shared" si="4969"/>
        <v>2.7402370331865598</v>
      </c>
      <c r="DP469" s="16">
        <f t="shared" si="4969"/>
        <v>-0.47142198171385985</v>
      </c>
      <c r="DQ469" s="16">
        <f t="shared" si="4969"/>
        <v>2.7054817099037791</v>
      </c>
      <c r="DR469" s="16">
        <f t="shared" si="4969"/>
        <v>2.7888353606598741</v>
      </c>
      <c r="DS469" s="16">
        <f t="shared" si="4969"/>
        <v>-1.4823140766848439</v>
      </c>
      <c r="DT469" s="16">
        <f t="shared" si="4969"/>
        <v>2.8011377149546774</v>
      </c>
      <c r="DU469" s="16">
        <f t="shared" si="4969"/>
        <v>2.7563045593923334</v>
      </c>
      <c r="DV469" s="16">
        <f t="shared" si="4969"/>
        <v>-1.5499134913233945</v>
      </c>
      <c r="DW469" s="16">
        <f t="shared" si="4969"/>
        <v>2.1251545406926482</v>
      </c>
      <c r="DX469" s="16">
        <f t="shared" si="4969"/>
        <v>2.4787346846738387</v>
      </c>
      <c r="DY469" s="16">
        <f t="shared" ref="DY469:EU469" si="4970">IF(ISNUMBER(DY159),(DY159-$B64),"")</f>
        <v>2.544122264705436</v>
      </c>
      <c r="DZ469" s="16">
        <f t="shared" si="4970"/>
        <v>2.6345048395708659</v>
      </c>
      <c r="EA469" s="16">
        <f t="shared" si="4970"/>
        <v>2.693868763951059</v>
      </c>
      <c r="EB469" s="16">
        <f t="shared" si="4970"/>
        <v>2.3518109515730998</v>
      </c>
      <c r="EC469" s="16">
        <f t="shared" si="4970"/>
        <v>2.4311346586628417</v>
      </c>
      <c r="ED469" s="38">
        <f t="shared" si="4970"/>
        <v>2.5694069677708171</v>
      </c>
      <c r="EE469" s="16">
        <f t="shared" si="4970"/>
        <v>2.2511067001111655</v>
      </c>
      <c r="EF469" s="16">
        <f t="shared" si="4970"/>
        <v>2.7512539913089711</v>
      </c>
      <c r="EG469" s="16">
        <f t="shared" si="4970"/>
        <v>2.3654100032438521</v>
      </c>
      <c r="EH469" s="16">
        <f t="shared" si="4970"/>
        <v>2.728340397573902</v>
      </c>
      <c r="EI469" s="16">
        <f t="shared" si="4970"/>
        <v>2.3515035195787846</v>
      </c>
      <c r="EJ469" s="16">
        <f t="shared" si="4970"/>
        <v>1.5362118646648923</v>
      </c>
      <c r="EK469" s="16">
        <f t="shared" si="4970"/>
        <v>1.7787879233389106</v>
      </c>
      <c r="EL469" s="16">
        <f t="shared" si="4970"/>
        <v>1.438289819299996</v>
      </c>
      <c r="EM469" s="16">
        <f t="shared" si="4970"/>
        <v>1.8620408644313216</v>
      </c>
      <c r="EN469" s="16">
        <f t="shared" si="4970"/>
        <v>1.450707431330045</v>
      </c>
      <c r="EO469" s="16">
        <f t="shared" si="4970"/>
        <v>1.8798430147891452</v>
      </c>
      <c r="EP469" s="16">
        <f t="shared" si="4970"/>
        <v>1.4785605934400792</v>
      </c>
      <c r="EQ469" s="16">
        <f t="shared" si="4970"/>
        <v>2.4940673975340815</v>
      </c>
      <c r="ER469" s="16">
        <f t="shared" si="4970"/>
        <v>2.1820590035501937</v>
      </c>
      <c r="ES469" s="16">
        <f t="shared" si="4970"/>
        <v>3.0055222216797119</v>
      </c>
      <c r="ET469" s="16">
        <f t="shared" si="4970"/>
        <v>3.0001304909896476</v>
      </c>
      <c r="EU469" s="16">
        <f t="shared" si="4970"/>
        <v>3.3487323254021817</v>
      </c>
      <c r="EV469" s="16"/>
      <c r="EW469" s="16">
        <f t="shared" ref="EW469:FI469" si="4971">IF(ISNUMBER(EW159),(EW159-$B64),"")</f>
        <v>2.2515682357354478</v>
      </c>
      <c r="EX469" s="16">
        <f t="shared" si="4971"/>
        <v>2.3146381831772089</v>
      </c>
      <c r="EY469" s="16">
        <f t="shared" si="4971"/>
        <v>2.665983292004853</v>
      </c>
      <c r="EZ469" s="16">
        <f t="shared" si="4971"/>
        <v>1.3897541095673489</v>
      </c>
      <c r="FA469" s="16">
        <f t="shared" si="4971"/>
        <v>0.94562385491263967</v>
      </c>
      <c r="FB469" s="16">
        <f t="shared" si="4971"/>
        <v>1.3219549280591707</v>
      </c>
      <c r="FC469" s="16">
        <f t="shared" si="4971"/>
        <v>-1.7940929504896985</v>
      </c>
      <c r="FD469" s="16">
        <f t="shared" si="4971"/>
        <v>-2.2158893618168349</v>
      </c>
      <c r="FE469" s="16">
        <f t="shared" si="4971"/>
        <v>1.2155411312585329</v>
      </c>
      <c r="FF469" s="16">
        <f t="shared" si="4971"/>
        <v>0.85882043573855071</v>
      </c>
      <c r="FG469" s="16">
        <f t="shared" si="4971"/>
        <v>2.8416341042851343</v>
      </c>
      <c r="FH469" s="16">
        <f t="shared" si="4971"/>
        <v>2.5320667406909649</v>
      </c>
      <c r="FI469" s="16">
        <f t="shared" si="4971"/>
        <v>1.4928500322881177</v>
      </c>
      <c r="FJ469" s="16"/>
      <c r="FK469" s="16">
        <f t="shared" ref="FK469:GP469" si="4972">IF(ISNUMBER(FK159),(FK159-$B64),"")</f>
        <v>1.1450427160663423</v>
      </c>
      <c r="FL469" s="47">
        <f t="shared" si="4972"/>
        <v>1.42114024978261</v>
      </c>
      <c r="FM469" s="16">
        <f t="shared" si="4972"/>
        <v>1.4215677037983596</v>
      </c>
      <c r="FN469" s="16">
        <f t="shared" si="4972"/>
        <v>1.4221856099331092</v>
      </c>
      <c r="FO469" s="16">
        <f t="shared" si="4972"/>
        <v>1.4433208481587769</v>
      </c>
      <c r="FP469" s="16">
        <f t="shared" si="4972"/>
        <v>1.4204083497461397</v>
      </c>
      <c r="FQ469" s="16">
        <f t="shared" si="4972"/>
        <v>1.4209708068809164</v>
      </c>
      <c r="FR469" s="16">
        <f t="shared" si="4972"/>
        <v>1.0097645945735394</v>
      </c>
      <c r="FS469" s="16">
        <f t="shared" si="4972"/>
        <v>1.2570799043450052</v>
      </c>
      <c r="FT469" s="16">
        <f t="shared" si="4972"/>
        <v>2.2593917699440453</v>
      </c>
      <c r="FU469" s="16">
        <f t="shared" si="4972"/>
        <v>2.3914701162757979</v>
      </c>
      <c r="FV469" s="16">
        <f t="shared" si="4972"/>
        <v>2.3626170709470671</v>
      </c>
      <c r="FW469" s="16">
        <f t="shared" si="4972"/>
        <v>1.496139295848252</v>
      </c>
      <c r="FX469" s="16">
        <f t="shared" si="4972"/>
        <v>1.5392148195900575</v>
      </c>
      <c r="FY469" s="16">
        <f t="shared" si="4972"/>
        <v>2.1530111239649727</v>
      </c>
      <c r="FZ469" s="16">
        <f t="shared" si="4972"/>
        <v>1.9067005286088943</v>
      </c>
      <c r="GA469" s="16">
        <f t="shared" si="4972"/>
        <v>2.2328691855141471</v>
      </c>
      <c r="GB469" s="16">
        <f t="shared" si="4972"/>
        <v>1.8451740939111119</v>
      </c>
      <c r="GC469" s="16">
        <f t="shared" si="4972"/>
        <v>2.2431304778270373</v>
      </c>
      <c r="GD469" s="16">
        <f t="shared" si="4972"/>
        <v>1.8416273226331441</v>
      </c>
      <c r="GE469" s="16">
        <f t="shared" si="4972"/>
        <v>2.2306907597484269</v>
      </c>
      <c r="GF469" s="16">
        <f t="shared" si="4972"/>
        <v>2.7392182013195452</v>
      </c>
      <c r="GG469" s="16">
        <f t="shared" si="4972"/>
        <v>3.0294360567223748</v>
      </c>
      <c r="GH469" s="16">
        <f t="shared" si="4972"/>
        <v>2.0249371535448404</v>
      </c>
      <c r="GI469" s="16">
        <f t="shared" si="4972"/>
        <v>2.4087618071848738</v>
      </c>
      <c r="GJ469" s="16">
        <f t="shared" si="4972"/>
        <v>1.196997502527978</v>
      </c>
      <c r="GK469" s="16">
        <f t="shared" si="4972"/>
        <v>1.1299758586984581</v>
      </c>
      <c r="GL469" s="16">
        <f t="shared" si="4972"/>
        <v>-1.9477418644951001</v>
      </c>
      <c r="GM469" s="16">
        <f t="shared" si="4972"/>
        <v>2.5109644487667993</v>
      </c>
      <c r="GN469" s="16">
        <f t="shared" si="4972"/>
        <v>0.98384441583681337</v>
      </c>
      <c r="GO469" s="16">
        <f t="shared" si="4972"/>
        <v>1.2340612993510831</v>
      </c>
      <c r="GP469" s="16">
        <f t="shared" si="4972"/>
        <v>1.0990856811887397</v>
      </c>
      <c r="GQ469" s="16">
        <f t="shared" ref="GQ469:HV469" si="4973">IF(ISNUMBER(GQ159),(GQ159-$B64),"")</f>
        <v>1.7029852676194253</v>
      </c>
      <c r="GR469" s="16">
        <f t="shared" si="4973"/>
        <v>2.0485174414240532</v>
      </c>
      <c r="GS469" s="16">
        <f t="shared" si="4973"/>
        <v>2.083117079870874</v>
      </c>
      <c r="GT469" s="16">
        <f t="shared" si="4973"/>
        <v>1.7713121084553904</v>
      </c>
      <c r="GU469" s="16">
        <f t="shared" si="4973"/>
        <v>2.2786504542351338</v>
      </c>
      <c r="GV469" s="16">
        <f t="shared" si="4973"/>
        <v>1.9004725144480403</v>
      </c>
      <c r="GW469" s="16">
        <f t="shared" si="4973"/>
        <v>2.252373471776508</v>
      </c>
      <c r="GX469" s="16">
        <f t="shared" si="4973"/>
        <v>1.8823963163059148</v>
      </c>
      <c r="GY469" s="16">
        <f t="shared" si="4973"/>
        <v>1.2827312201594623</v>
      </c>
      <c r="GZ469" s="16">
        <f t="shared" si="4973"/>
        <v>0.94831128936476716</v>
      </c>
      <c r="HA469" s="16">
        <f t="shared" si="4973"/>
        <v>1.3903039307490417</v>
      </c>
      <c r="HB469" s="16">
        <f t="shared" si="4973"/>
        <v>0.99533715185123128</v>
      </c>
      <c r="HC469" s="16">
        <f t="shared" si="4973"/>
        <v>1.9778626039675942</v>
      </c>
      <c r="HD469" s="16">
        <f t="shared" si="4973"/>
        <v>1.6719286569168332</v>
      </c>
      <c r="HE469" s="16">
        <f t="shared" si="4973"/>
        <v>2.5743687937694233</v>
      </c>
      <c r="HF469" s="16">
        <f t="shared" si="4973"/>
        <v>2.5402672754675564</v>
      </c>
      <c r="HG469" s="16">
        <f t="shared" si="4973"/>
        <v>2.8802436391179356</v>
      </c>
      <c r="HH469" s="16">
        <f t="shared" si="4973"/>
        <v>1.8266296825246684</v>
      </c>
      <c r="HI469" s="16">
        <f t="shared" si="4973"/>
        <v>1.8888300174783694</v>
      </c>
      <c r="HJ469" s="16">
        <f t="shared" si="4973"/>
        <v>2.2319736949879143</v>
      </c>
      <c r="HK469" s="16">
        <f t="shared" si="4973"/>
        <v>0.95203818734952961</v>
      </c>
      <c r="HL469" s="16">
        <f t="shared" si="4973"/>
        <v>0.51303621978428282</v>
      </c>
      <c r="HM469" s="16">
        <f t="shared" si="4973"/>
        <v>0.88226534603421669</v>
      </c>
      <c r="HN469" s="16">
        <f t="shared" si="4973"/>
        <v>-2.3443516620151286</v>
      </c>
      <c r="HO469" s="16">
        <f t="shared" si="4973"/>
        <v>-2.7645303479947927</v>
      </c>
      <c r="HP469" s="16">
        <f t="shared" si="4973"/>
        <v>2.3473224374927781</v>
      </c>
      <c r="HQ469" s="16">
        <f t="shared" si="4973"/>
        <v>2.0441945677217177</v>
      </c>
      <c r="HR469" s="16">
        <f t="shared" si="4973"/>
        <v>0.74194062229892666</v>
      </c>
      <c r="HS469" s="16">
        <f t="shared" si="4973"/>
        <v>0.39101087329851225</v>
      </c>
      <c r="HT469" s="16">
        <f t="shared" si="4973"/>
        <v>1.0066354726713485</v>
      </c>
      <c r="HU469" s="16">
        <f t="shared" si="4973"/>
        <v>0.66468501890608422</v>
      </c>
      <c r="HV469" s="16">
        <f t="shared" si="4973"/>
        <v>0.92631173142842727</v>
      </c>
      <c r="HW469" s="16">
        <f t="shared" ref="HW469:JB469" si="4974">IF(ISNUMBER(HW159),(HW159-$B64),"")</f>
        <v>0.52061061206669024</v>
      </c>
      <c r="HX469" s="16">
        <f t="shared" si="4974"/>
        <v>0.87913256028568298</v>
      </c>
      <c r="HY469" s="16">
        <f t="shared" si="4974"/>
        <v>1.8853901555526988</v>
      </c>
      <c r="HZ469" s="16">
        <f t="shared" si="4974"/>
        <v>2.021209072072935</v>
      </c>
      <c r="IA469" s="16">
        <f t="shared" si="4974"/>
        <v>1.9925887791799539</v>
      </c>
      <c r="IB469" s="16">
        <f t="shared" si="4974"/>
        <v>1.0821571853227283</v>
      </c>
      <c r="IC469" s="16">
        <f t="shared" si="4974"/>
        <v>1.1300438597079108</v>
      </c>
      <c r="ID469" s="16">
        <f t="shared" si="4974"/>
        <v>1.7437834014411067</v>
      </c>
      <c r="IE469" s="16">
        <f t="shared" si="4974"/>
        <v>1.5227849941474005</v>
      </c>
      <c r="IF469" s="16">
        <f t="shared" si="4974"/>
        <v>1.8521512282937067</v>
      </c>
      <c r="IG469" s="16">
        <f t="shared" si="4974"/>
        <v>1.4679565938026542</v>
      </c>
      <c r="IH469" s="16">
        <f t="shared" si="4974"/>
        <v>1.8662575449134238</v>
      </c>
      <c r="II469" s="16">
        <f t="shared" si="4974"/>
        <v>1.4640802686533334</v>
      </c>
      <c r="IJ469" s="16">
        <f t="shared" si="4974"/>
        <v>1.8537559703178204</v>
      </c>
      <c r="IK469" s="16">
        <f t="shared" si="4974"/>
        <v>2.3605964837130387</v>
      </c>
      <c r="IL469" s="16">
        <f t="shared" si="4974"/>
        <v>2.6323629865143232</v>
      </c>
      <c r="IM469" s="16">
        <f t="shared" si="4974"/>
        <v>1.6411341620452049</v>
      </c>
      <c r="IN469" s="16">
        <f t="shared" si="4974"/>
        <v>2.0272274862228983</v>
      </c>
      <c r="IO469" s="16">
        <f t="shared" si="4974"/>
        <v>2.3605964837130387</v>
      </c>
      <c r="IP469" s="16">
        <f t="shared" si="4974"/>
        <v>2.6323629865143232</v>
      </c>
      <c r="IQ469" s="16">
        <f t="shared" si="4974"/>
        <v>-2.204060485882394</v>
      </c>
      <c r="IR469" s="16">
        <f t="shared" si="4974"/>
        <v>2.1496785294763754</v>
      </c>
      <c r="IS469" s="16">
        <f t="shared" si="4974"/>
        <v>0.60562844340586253</v>
      </c>
      <c r="IT469" s="16">
        <f t="shared" si="4974"/>
        <v>0.85251988198172057</v>
      </c>
      <c r="IU469" s="16">
        <f t="shared" si="4974"/>
        <v>0.72518005993231327</v>
      </c>
      <c r="IV469" s="16">
        <f t="shared" si="4974"/>
        <v>1.349778010243341</v>
      </c>
      <c r="IW469" s="16">
        <f t="shared" si="4974"/>
        <v>1.6980630134359558</v>
      </c>
      <c r="IX469" s="16">
        <f t="shared" si="4974"/>
        <v>1.7434370497148848</v>
      </c>
      <c r="IY469" s="16">
        <f t="shared" si="4974"/>
        <v>1.4287189235261621</v>
      </c>
      <c r="IZ469" s="16">
        <f t="shared" si="4974"/>
        <v>1.9364506330769871</v>
      </c>
      <c r="JA469" s="16">
        <f t="shared" si="4974"/>
        <v>1.5581257596721514</v>
      </c>
      <c r="JB469" s="16">
        <f t="shared" si="4974"/>
        <v>1.9107303094320116</v>
      </c>
      <c r="JC469" s="16">
        <f t="shared" ref="JC469:KG469" si="4975">IF(ISNUMBER(JC159),(JC159-$B64),"")</f>
        <v>1.5403647019367099</v>
      </c>
      <c r="JD469" s="16">
        <f t="shared" si="4975"/>
        <v>0.90193740485301532</v>
      </c>
      <c r="JE469" s="16">
        <f t="shared" si="4975"/>
        <v>0.56423695292136244</v>
      </c>
      <c r="JF469" s="16">
        <f t="shared" si="4975"/>
        <v>1.0083715436250316</v>
      </c>
      <c r="JG469" s="16">
        <f t="shared" si="4975"/>
        <v>0.61268426512000929</v>
      </c>
      <c r="JH469" s="16">
        <f t="shared" si="4975"/>
        <v>1.6011745248854368</v>
      </c>
      <c r="JI469" s="16">
        <f t="shared" si="4975"/>
        <v>1.2919173890301749</v>
      </c>
      <c r="JJ469" s="16">
        <f t="shared" si="4975"/>
        <v>2.2255464606156465</v>
      </c>
      <c r="JK469" s="16">
        <f t="shared" si="4975"/>
        <v>2.1691581536828437</v>
      </c>
      <c r="JL469" s="16">
        <f t="shared" si="4975"/>
        <v>2.5121635277028531</v>
      </c>
      <c r="JM469" s="16">
        <f t="shared" si="4975"/>
        <v>1.4735340537823163</v>
      </c>
      <c r="JN469" s="16">
        <f t="shared" si="4975"/>
        <v>1.5350170290041945</v>
      </c>
      <c r="JO469" s="16">
        <f t="shared" si="4975"/>
        <v>1.8809317415578164</v>
      </c>
      <c r="JP469" s="16">
        <f t="shared" si="4975"/>
        <v>2.2255464606156465</v>
      </c>
      <c r="JQ469" s="16">
        <f t="shared" si="4975"/>
        <v>2.1691581536828437</v>
      </c>
      <c r="JR469" s="16">
        <f t="shared" si="4975"/>
        <v>2.5121635277028531</v>
      </c>
      <c r="JS469" s="16">
        <f t="shared" si="4975"/>
        <v>-2.5484564951298694</v>
      </c>
      <c r="JT469" s="16">
        <f t="shared" si="4975"/>
        <v>-2.9675318464107932</v>
      </c>
      <c r="JU469" s="16">
        <f t="shared" si="4975"/>
        <v>2.0214694492919989</v>
      </c>
      <c r="JV469" s="16">
        <f t="shared" si="4975"/>
        <v>1.7156964184868855</v>
      </c>
      <c r="JW469" s="16">
        <f t="shared" si="4975"/>
        <v>0.40032913724181185</v>
      </c>
      <c r="JX469" s="16">
        <f t="shared" si="4975"/>
        <v>4.7111418385725301E-2</v>
      </c>
      <c r="JY469" s="16">
        <f t="shared" si="4975"/>
        <v>0.6611374188492789</v>
      </c>
      <c r="JZ469" s="16">
        <f t="shared" si="4975"/>
        <v>0.31675379453258756</v>
      </c>
      <c r="KA469" s="16">
        <f t="shared" si="4975"/>
        <v>0.58326360487978945</v>
      </c>
      <c r="KB469" s="16">
        <f t="shared" si="4975"/>
        <v>0.17785046529360216</v>
      </c>
      <c r="KC469" s="16" t="str">
        <f t="shared" si="4975"/>
        <v/>
      </c>
      <c r="KD469" s="16" t="str">
        <f t="shared" si="4975"/>
        <v/>
      </c>
      <c r="KE469" s="16" t="str">
        <f t="shared" si="4975"/>
        <v/>
      </c>
      <c r="KF469" s="16" t="str">
        <f t="shared" si="4975"/>
        <v/>
      </c>
      <c r="KG469" s="16" t="str">
        <f t="shared" si="4975"/>
        <v/>
      </c>
      <c r="KH469" s="16"/>
      <c r="KI469" s="16"/>
      <c r="KJ469" s="16"/>
      <c r="KK469" s="16"/>
      <c r="KL469" s="16"/>
      <c r="KM469" s="16"/>
      <c r="KN469" s="16"/>
      <c r="KO469" s="16" t="str">
        <f t="shared" si="4922"/>
        <v/>
      </c>
      <c r="KP469" s="16" t="str">
        <f t="shared" si="4922"/>
        <v/>
      </c>
      <c r="KQ469" s="16" t="str">
        <f t="shared" si="4922"/>
        <v/>
      </c>
      <c r="KW469" t="str">
        <f t="shared" si="4923"/>
        <v/>
      </c>
      <c r="KX469" t="str">
        <f t="shared" si="4923"/>
        <v/>
      </c>
      <c r="KZ469" t="str">
        <f>IF(ISNUMBER(KZ159),(KZ159-$B64),"")</f>
        <v/>
      </c>
      <c r="LC469" t="str">
        <f t="shared" si="4924"/>
        <v/>
      </c>
      <c r="LD469" t="str">
        <f t="shared" si="4924"/>
        <v/>
      </c>
      <c r="LF469" t="str">
        <f t="shared" si="4925"/>
        <v/>
      </c>
      <c r="LG469" t="str">
        <f t="shared" si="4925"/>
        <v/>
      </c>
      <c r="LO469" t="str">
        <f t="shared" si="4926"/>
        <v/>
      </c>
      <c r="LP469" t="str">
        <f t="shared" si="4926"/>
        <v/>
      </c>
      <c r="LQ469" t="str">
        <f t="shared" si="4926"/>
        <v/>
      </c>
      <c r="LR469" t="str">
        <f t="shared" si="4926"/>
        <v/>
      </c>
      <c r="LU469" t="str">
        <f t="shared" si="4927"/>
        <v/>
      </c>
      <c r="LV469" t="str">
        <f t="shared" si="4927"/>
        <v/>
      </c>
      <c r="MF469" t="str">
        <f t="shared" ref="MF469:MW469" si="4976">IF(ISNUMBER(MF159),(MF159-$B64),"")</f>
        <v/>
      </c>
      <c r="MG469" t="str">
        <f t="shared" si="4976"/>
        <v/>
      </c>
      <c r="MH469" t="str">
        <f t="shared" si="4976"/>
        <v/>
      </c>
      <c r="MI469" t="str">
        <f t="shared" si="4976"/>
        <v/>
      </c>
      <c r="MJ469" t="str">
        <f t="shared" si="4976"/>
        <v/>
      </c>
      <c r="MK469" t="str">
        <f t="shared" si="4976"/>
        <v/>
      </c>
      <c r="ML469" t="str">
        <f t="shared" si="4976"/>
        <v/>
      </c>
      <c r="MM469" t="str">
        <f t="shared" si="4976"/>
        <v/>
      </c>
      <c r="MN469" t="str">
        <f t="shared" si="4976"/>
        <v/>
      </c>
      <c r="MO469" t="str">
        <f t="shared" si="4976"/>
        <v/>
      </c>
      <c r="MP469" t="str">
        <f t="shared" si="4976"/>
        <v/>
      </c>
      <c r="MQ469" t="str">
        <f t="shared" si="4976"/>
        <v/>
      </c>
      <c r="MR469" t="str">
        <f t="shared" si="4976"/>
        <v/>
      </c>
      <c r="MS469" t="str">
        <f t="shared" si="4976"/>
        <v/>
      </c>
      <c r="MT469" t="str">
        <f t="shared" si="4976"/>
        <v/>
      </c>
      <c r="MU469" t="str">
        <f t="shared" si="4976"/>
        <v/>
      </c>
      <c r="MV469" t="str">
        <f t="shared" si="4976"/>
        <v/>
      </c>
      <c r="MW469" t="str">
        <f t="shared" si="4976"/>
        <v/>
      </c>
    </row>
    <row r="470" spans="2:361" x14ac:dyDescent="0.25">
      <c r="B470"/>
      <c r="C470"/>
      <c r="D470"/>
      <c r="E470"/>
      <c r="F470" s="16">
        <f t="shared" ref="F470:AK470" si="4977">IF(ISNUMBER(F161),(F161-$B66),"")</f>
        <v>-5.4028819636737353</v>
      </c>
      <c r="G470" s="16">
        <f t="shared" si="4977"/>
        <v>-4.5657586814315323</v>
      </c>
      <c r="H470" s="16">
        <f t="shared" si="4977"/>
        <v>-3.8249860786878287</v>
      </c>
      <c r="I470" s="16">
        <f t="shared" si="4977"/>
        <v>-3.1160221873012119</v>
      </c>
      <c r="J470" s="16">
        <f t="shared" si="4977"/>
        <v>-3.6566905175724287</v>
      </c>
      <c r="K470" s="16">
        <f t="shared" si="4977"/>
        <v>-2.9654976869271081</v>
      </c>
      <c r="L470" s="16">
        <f t="shared" si="4977"/>
        <v>-3.7253531718805561</v>
      </c>
      <c r="M470" s="16">
        <f t="shared" si="4977"/>
        <v>-3.0281999702049802</v>
      </c>
      <c r="N470" s="16">
        <f t="shared" si="4977"/>
        <v>-0.5968604998219007</v>
      </c>
      <c r="O470" s="16">
        <f t="shared" si="4977"/>
        <v>-0.25695643827125991</v>
      </c>
      <c r="P470" s="16">
        <f t="shared" si="4977"/>
        <v>0.23645426088299359</v>
      </c>
      <c r="Q470" s="16">
        <f t="shared" si="4977"/>
        <v>0.67539239468015921</v>
      </c>
      <c r="R470" s="16">
        <f t="shared" si="4977"/>
        <v>-0.62171739055688136</v>
      </c>
      <c r="S470" s="16">
        <f t="shared" si="4977"/>
        <v>-0.22655785951639018</v>
      </c>
      <c r="T470" s="16">
        <f t="shared" si="4977"/>
        <v>0.11280828702300028</v>
      </c>
      <c r="U470" s="16">
        <f t="shared" si="4977"/>
        <v>0.54342295888690728</v>
      </c>
      <c r="V470" s="16">
        <f t="shared" si="4977"/>
        <v>-0.99602944514091973</v>
      </c>
      <c r="W470" s="16">
        <f t="shared" si="4977"/>
        <v>-0.80836383452674454</v>
      </c>
      <c r="X470" s="16">
        <f t="shared" si="4977"/>
        <v>-0.4785030089719271</v>
      </c>
      <c r="Y470" s="16">
        <f t="shared" si="4977"/>
        <v>-0.68401373295651524</v>
      </c>
      <c r="Z470" s="16">
        <f t="shared" si="4977"/>
        <v>2.163513703919989</v>
      </c>
      <c r="AA470" s="16">
        <f t="shared" si="4977"/>
        <v>0.66294056708184712</v>
      </c>
      <c r="AB470" s="16">
        <f t="shared" si="4977"/>
        <v>-0.58894469083921308</v>
      </c>
      <c r="AC470" s="16">
        <f t="shared" si="4977"/>
        <v>1.2755029258366051</v>
      </c>
      <c r="AD470" s="16">
        <f t="shared" si="4977"/>
        <v>-0.46463283751813833</v>
      </c>
      <c r="AE470" s="16">
        <f t="shared" si="4977"/>
        <v>-0.44613394548954943</v>
      </c>
      <c r="AF470" s="16">
        <f t="shared" si="4977"/>
        <v>6.1933981355034859</v>
      </c>
      <c r="AG470" s="16">
        <f t="shared" si="4977"/>
        <v>-0.80711725721715766</v>
      </c>
      <c r="AH470" s="16">
        <f t="shared" si="4977"/>
        <v>-0.49737891604252127</v>
      </c>
      <c r="AI470" s="16">
        <f t="shared" si="4977"/>
        <v>-0.49007263689134106</v>
      </c>
      <c r="AJ470" s="16">
        <f t="shared" si="4977"/>
        <v>-1.338798899622077</v>
      </c>
      <c r="AK470" s="16">
        <f t="shared" si="4977"/>
        <v>-0.13724583789857547</v>
      </c>
      <c r="AL470" s="16">
        <f t="shared" ref="AL470:BM470" si="4978">IF(ISNUMBER(AL161),(AL161-$B66),"")</f>
        <v>-0.85656213763169831</v>
      </c>
      <c r="AM470" s="16">
        <f t="shared" si="4978"/>
        <v>-0.25750865958414693</v>
      </c>
      <c r="AN470" s="16">
        <f t="shared" si="4978"/>
        <v>-0.78528465655847413</v>
      </c>
      <c r="AO470" s="16">
        <f t="shared" si="4978"/>
        <v>-0.18794944045262696</v>
      </c>
      <c r="AP470" s="16">
        <f t="shared" si="4978"/>
        <v>-0.74673184077633437</v>
      </c>
      <c r="AQ470" s="16">
        <f t="shared" si="4978"/>
        <v>-2.0012769243777484E-2</v>
      </c>
      <c r="AR470" s="16">
        <f t="shared" si="4978"/>
        <v>-0.74670050535735299</v>
      </c>
      <c r="AS470" s="16">
        <f t="shared" si="4978"/>
        <v>0.13712550455406358</v>
      </c>
      <c r="AT470" s="16">
        <f t="shared" si="4978"/>
        <v>-0.44141164293500879</v>
      </c>
      <c r="AU470" s="16">
        <f t="shared" si="4978"/>
        <v>0.33458222347920241</v>
      </c>
      <c r="AV470" s="16">
        <f t="shared" si="4978"/>
        <v>0.27334724339672789</v>
      </c>
      <c r="AW470" s="16">
        <f t="shared" si="4978"/>
        <v>-1.5880699062167025</v>
      </c>
      <c r="AX470" s="16">
        <f t="shared" si="4978"/>
        <v>-0.97579120838659605</v>
      </c>
      <c r="AY470" s="16">
        <f t="shared" si="4978"/>
        <v>-1.5057366528969851</v>
      </c>
      <c r="AZ470" s="16">
        <f t="shared" si="4978"/>
        <v>-1.3019216975902737</v>
      </c>
      <c r="BA470" s="16">
        <f t="shared" si="4978"/>
        <v>-0.88398811769400254</v>
      </c>
      <c r="BB470" s="16">
        <f t="shared" si="4978"/>
        <v>-0.99505343510367084</v>
      </c>
      <c r="BC470" s="16">
        <f t="shared" si="4978"/>
        <v>-1.0122802024883413</v>
      </c>
      <c r="BD470" s="16">
        <f t="shared" si="4978"/>
        <v>-0.99211390922823739</v>
      </c>
      <c r="BE470" s="16">
        <f t="shared" si="4978"/>
        <v>-0.94641554657192728</v>
      </c>
      <c r="BF470" s="16">
        <f t="shared" si="4978"/>
        <v>-0.88372143055752872</v>
      </c>
      <c r="BG470" s="16">
        <f t="shared" si="4978"/>
        <v>-0.8080310708870968</v>
      </c>
      <c r="BH470" s="16">
        <f t="shared" si="4978"/>
        <v>-0.722511853385015</v>
      </c>
      <c r="BI470" s="16">
        <f t="shared" si="4978"/>
        <v>-0.63311802549060303</v>
      </c>
      <c r="BJ470" s="16">
        <f t="shared" si="4978"/>
        <v>-0.53921106423931064</v>
      </c>
      <c r="BK470" s="16">
        <f t="shared" si="4978"/>
        <v>-0.45019826755827808</v>
      </c>
      <c r="BL470" s="16">
        <f t="shared" si="4978"/>
        <v>-0.35992244654011074</v>
      </c>
      <c r="BM470" s="16">
        <f t="shared" si="4978"/>
        <v>-0.27298601847084569</v>
      </c>
      <c r="BN470" s="16"/>
      <c r="BO470" s="16"/>
      <c r="BP470" s="16"/>
      <c r="BQ470" s="16">
        <f t="shared" ref="BQ470:CB470" si="4979">IF(ISNUMBER(BQ161),(BQ161-$B66),"")</f>
        <v>-0.44141164293500879</v>
      </c>
      <c r="BR470" s="16">
        <f t="shared" si="4979"/>
        <v>-0.43007944509642471</v>
      </c>
      <c r="BS470" s="16">
        <f t="shared" si="4979"/>
        <v>-0.40745594483490777</v>
      </c>
      <c r="BT470" s="16">
        <f t="shared" si="4979"/>
        <v>-0.37364015463310807</v>
      </c>
      <c r="BU470" s="16">
        <f t="shared" si="4979"/>
        <v>-0.33448420573429871</v>
      </c>
      <c r="BV470" s="16">
        <f t="shared" si="4979"/>
        <v>-0.29054912845029435</v>
      </c>
      <c r="BW470" s="16">
        <f t="shared" si="4979"/>
        <v>-0.24451476165168629</v>
      </c>
      <c r="BX470" s="16">
        <f t="shared" si="4979"/>
        <v>-0.19859521044023154</v>
      </c>
      <c r="BY470" s="16">
        <f t="shared" si="4979"/>
        <v>-0.15311372796236355</v>
      </c>
      <c r="BZ470" s="16">
        <f t="shared" si="4979"/>
        <v>-0.11618276453899057</v>
      </c>
      <c r="CA470" s="16">
        <f t="shared" si="4979"/>
        <v>-7.6571566125295476E-2</v>
      </c>
      <c r="CB470" s="16">
        <f t="shared" si="4979"/>
        <v>-4.0411982873678198E-2</v>
      </c>
      <c r="CC470" s="16"/>
      <c r="CD470" s="16"/>
      <c r="CE470" s="16">
        <f t="shared" ref="CE470:CP470" si="4980">IF(ISNUMBER(CE161),(CE161-$B66),"")</f>
        <v>-0.18877134149869335</v>
      </c>
      <c r="CF470" s="16">
        <f t="shared" si="4980"/>
        <v>-0.19357976317007797</v>
      </c>
      <c r="CG470" s="16">
        <f t="shared" si="4980"/>
        <v>-0.17995097902144153</v>
      </c>
      <c r="CH470" s="16">
        <f t="shared" si="4980"/>
        <v>-0.15244005986644993</v>
      </c>
      <c r="CI470" s="16">
        <f t="shared" si="4980"/>
        <v>-0.11809243715310913</v>
      </c>
      <c r="CJ470" s="16">
        <f t="shared" si="4980"/>
        <v>-7.7967277811637814E-2</v>
      </c>
      <c r="CK470" s="16">
        <f t="shared" si="4980"/>
        <v>-3.483339645936212E-2</v>
      </c>
      <c r="CL470" s="16">
        <f t="shared" si="4980"/>
        <v>9.4029045782519916E-3</v>
      </c>
      <c r="CM470" s="16">
        <f t="shared" si="4980"/>
        <v>5.138949335378129E-2</v>
      </c>
      <c r="CN470" s="16">
        <f t="shared" si="4980"/>
        <v>9.2177111628444663E-2</v>
      </c>
      <c r="CO470" s="16">
        <f t="shared" si="4980"/>
        <v>0.11985849852317187</v>
      </c>
      <c r="CP470" s="16">
        <f t="shared" si="4980"/>
        <v>0.14995484892648392</v>
      </c>
      <c r="CQ470" s="16"/>
      <c r="CR470" s="16"/>
      <c r="CS470" s="16">
        <f t="shared" ref="CS470:DX470" si="4981">IF(ISNUMBER(CS161),(CS161-$B66),"")</f>
        <v>-0.89079066048137179</v>
      </c>
      <c r="CT470" s="16">
        <f t="shared" si="4981"/>
        <v>-0.80787020611222715</v>
      </c>
      <c r="CU470" s="16">
        <f t="shared" si="4981"/>
        <v>-1.9609123981465473</v>
      </c>
      <c r="CV470" s="16">
        <f t="shared" si="4981"/>
        <v>-0.80836383452674454</v>
      </c>
      <c r="CW470" s="16">
        <f t="shared" si="4981"/>
        <v>-0.74670050535735299</v>
      </c>
      <c r="CX470" s="16">
        <f t="shared" si="4981"/>
        <v>-1.5880699062167025</v>
      </c>
      <c r="CY470" s="16">
        <f t="shared" si="4981"/>
        <v>-0.71859013081211742</v>
      </c>
      <c r="CZ470" s="16">
        <f t="shared" si="4981"/>
        <v>-0.37379996296132845</v>
      </c>
      <c r="DA470" s="16">
        <f t="shared" si="4981"/>
        <v>-1.4340221186880342</v>
      </c>
      <c r="DB470" s="16">
        <f t="shared" si="4981"/>
        <v>-0.87912964756534961</v>
      </c>
      <c r="DC470" s="16">
        <f t="shared" si="4981"/>
        <v>-0.60021568077542042</v>
      </c>
      <c r="DD470" s="16">
        <f t="shared" si="4981"/>
        <v>-1.9643199187278242</v>
      </c>
      <c r="DE470" s="16">
        <f t="shared" si="4981"/>
        <v>-0.68078418920103445</v>
      </c>
      <c r="DF470" s="16">
        <f t="shared" si="4981"/>
        <v>-0.51569458978431726</v>
      </c>
      <c r="DG470" s="16">
        <f t="shared" si="4981"/>
        <v>-1.3897247918677635</v>
      </c>
      <c r="DH470" s="16">
        <f t="shared" si="4981"/>
        <v>-0.94846062200667802</v>
      </c>
      <c r="DI470" s="16">
        <f t="shared" si="4981"/>
        <v>-1.0411691391801696</v>
      </c>
      <c r="DJ470" s="16">
        <f t="shared" si="4981"/>
        <v>-1.3644471940491485</v>
      </c>
      <c r="DK470" s="16">
        <f t="shared" si="4981"/>
        <v>-0.76254061644419835</v>
      </c>
      <c r="DL470" s="16">
        <f t="shared" si="4981"/>
        <v>-0.57715921958956073</v>
      </c>
      <c r="DM470" s="16">
        <f t="shared" si="4981"/>
        <v>-1.362710349625047</v>
      </c>
      <c r="DN470" s="16">
        <f t="shared" si="4981"/>
        <v>-0.75827518054430243</v>
      </c>
      <c r="DO470" s="16">
        <f t="shared" si="4981"/>
        <v>-0.62759965887804015</v>
      </c>
      <c r="DP470" s="16">
        <f t="shared" si="4981"/>
        <v>-0.88775234019919935</v>
      </c>
      <c r="DQ470" s="16">
        <f t="shared" si="4981"/>
        <v>-0.76214488113902235</v>
      </c>
      <c r="DR470" s="16">
        <f t="shared" si="4981"/>
        <v>-0.61105579627482598</v>
      </c>
      <c r="DS470" s="16">
        <f t="shared" si="4981"/>
        <v>-2.0280209378482823</v>
      </c>
      <c r="DT470" s="16">
        <f t="shared" si="4981"/>
        <v>-0.72148816466562948</v>
      </c>
      <c r="DU470" s="16">
        <f t="shared" si="4981"/>
        <v>-0.42875470893275747</v>
      </c>
      <c r="DV470" s="16">
        <f t="shared" si="4981"/>
        <v>-1.4571225089616462</v>
      </c>
      <c r="DW470" s="16">
        <f t="shared" si="4981"/>
        <v>-0.60676089084279283</v>
      </c>
      <c r="DX470" s="16">
        <f t="shared" si="4981"/>
        <v>-1.3515585764840523</v>
      </c>
      <c r="DY470" s="16">
        <f t="shared" ref="DY470:EU470" si="4982">IF(ISNUMBER(DY161),(DY161-$B66),"")</f>
        <v>-1.1828389484280137</v>
      </c>
      <c r="DZ470" s="16">
        <f t="shared" si="4982"/>
        <v>-0.40727173981503029</v>
      </c>
      <c r="EA470" s="16">
        <f t="shared" si="4982"/>
        <v>-0.55385754560518308</v>
      </c>
      <c r="EB470" s="16">
        <f t="shared" si="4982"/>
        <v>-0.85379802436403907</v>
      </c>
      <c r="EC470" s="16">
        <f t="shared" si="4982"/>
        <v>-0.757240032050845</v>
      </c>
      <c r="ED470" s="38">
        <f t="shared" si="4982"/>
        <v>-1.2694755542152052</v>
      </c>
      <c r="EE470" s="16">
        <f t="shared" si="4982"/>
        <v>-0.53217017665679123</v>
      </c>
      <c r="EF470" s="16">
        <f t="shared" si="4982"/>
        <v>-0.79722409465290411</v>
      </c>
      <c r="EG470" s="16">
        <f t="shared" si="4982"/>
        <v>-0.24611347477591039</v>
      </c>
      <c r="EH470" s="16">
        <f t="shared" si="4982"/>
        <v>-0.84482016032936258</v>
      </c>
      <c r="EI470" s="16">
        <f t="shared" si="4982"/>
        <v>-0.26404250936602125</v>
      </c>
      <c r="EJ470" s="16">
        <f t="shared" si="4982"/>
        <v>6.0593710708892274</v>
      </c>
      <c r="EK470" s="16">
        <f t="shared" si="4982"/>
        <v>-1.2743212327394247</v>
      </c>
      <c r="EL470" s="16">
        <f t="shared" si="4982"/>
        <v>-0.5478350651472681</v>
      </c>
      <c r="EM470" s="16">
        <f t="shared" si="4982"/>
        <v>-0.8350473303852084</v>
      </c>
      <c r="EN470" s="16">
        <f t="shared" si="4982"/>
        <v>-0.2979767043917434</v>
      </c>
      <c r="EO470" s="16">
        <f t="shared" si="4982"/>
        <v>-0.89495362227350483</v>
      </c>
      <c r="EP470" s="16">
        <f t="shared" si="4982"/>
        <v>-0.32795772477487617</v>
      </c>
      <c r="EQ470" s="16">
        <f t="shared" si="4982"/>
        <v>-1.8070454781888543</v>
      </c>
      <c r="ER470" s="16">
        <f t="shared" si="4982"/>
        <v>-1.1038982486012685</v>
      </c>
      <c r="ES470" s="16">
        <f t="shared" si="4982"/>
        <v>-0.32594104314770789</v>
      </c>
      <c r="ET470" s="16">
        <f t="shared" si="4982"/>
        <v>-0.18048260632684787</v>
      </c>
      <c r="EU470" s="16">
        <f t="shared" si="4982"/>
        <v>-0.92664897857579831</v>
      </c>
      <c r="EV470" s="16"/>
      <c r="EW470" s="16">
        <f t="shared" ref="EW470:FI470" si="4983">IF(ISNUMBER(EW161),(EW161-$B66),"")</f>
        <v>-0.48477072618442207</v>
      </c>
      <c r="EX470" s="16">
        <f t="shared" si="4983"/>
        <v>-0.48981170684464814</v>
      </c>
      <c r="EY470" s="16">
        <f t="shared" si="4983"/>
        <v>-1.2381387350320949</v>
      </c>
      <c r="EZ470" s="16">
        <f t="shared" si="4983"/>
        <v>-0.11391215231049046</v>
      </c>
      <c r="FA470" s="16">
        <f t="shared" si="4983"/>
        <v>0.58958004412971832</v>
      </c>
      <c r="FB470" s="16">
        <f t="shared" si="4983"/>
        <v>-0.17644215128618157</v>
      </c>
      <c r="FC470" s="16">
        <f t="shared" si="4983"/>
        <v>-2.1105276146074914</v>
      </c>
      <c r="FD470" s="16">
        <f t="shared" si="4983"/>
        <v>-1.3777134510540918</v>
      </c>
      <c r="FE470" s="16">
        <f t="shared" si="4983"/>
        <v>-2.0121201422251715</v>
      </c>
      <c r="FF470" s="16">
        <f t="shared" si="4983"/>
        <v>-1.2874119973913309</v>
      </c>
      <c r="FG470" s="16">
        <f t="shared" si="4983"/>
        <v>-1.4383181342273303</v>
      </c>
      <c r="FH470" s="16">
        <f t="shared" si="4983"/>
        <v>-0.7074007023523734</v>
      </c>
      <c r="FI470" s="16">
        <f t="shared" si="4983"/>
        <v>-1.7928173325333319</v>
      </c>
      <c r="FJ470" s="16"/>
      <c r="FK470" s="16">
        <f t="shared" ref="FK470:GP470" si="4984">IF(ISNUMBER(FK161),(FK161-$B66),"")</f>
        <v>-1.0703197815407748</v>
      </c>
      <c r="FL470" s="47">
        <f t="shared" si="4984"/>
        <v>-1.3110945128329377</v>
      </c>
      <c r="FM470" s="16">
        <f t="shared" si="4984"/>
        <v>-1.3036149869341784</v>
      </c>
      <c r="FN470" s="16">
        <f t="shared" si="4984"/>
        <v>-1.3153079766773033</v>
      </c>
      <c r="FO470" s="16">
        <f t="shared" si="4984"/>
        <v>-1.4491449624520953</v>
      </c>
      <c r="FP470" s="16">
        <f t="shared" si="4984"/>
        <v>-1.303710993693926</v>
      </c>
      <c r="FQ470" s="16">
        <f t="shared" si="4984"/>
        <v>-1.3011066403749112</v>
      </c>
      <c r="FR470" s="16">
        <f t="shared" si="4984"/>
        <v>-0.74896959030886023</v>
      </c>
      <c r="FS470" s="16">
        <f t="shared" si="4984"/>
        <v>0.18346085000433732</v>
      </c>
      <c r="FT470" s="16">
        <f t="shared" si="4984"/>
        <v>0.3864475890993333</v>
      </c>
      <c r="FU470" s="16">
        <f t="shared" si="4984"/>
        <v>0.74759675361787004</v>
      </c>
      <c r="FV470" s="16">
        <f t="shared" si="4984"/>
        <v>0.76907115082485689</v>
      </c>
      <c r="FW470" s="16">
        <f t="shared" si="4984"/>
        <v>0.40534137469268217</v>
      </c>
      <c r="FX470" s="16">
        <f t="shared" si="4984"/>
        <v>0.73785418481895704</v>
      </c>
      <c r="FY470" s="16">
        <f t="shared" si="4984"/>
        <v>-0.14092441078511797</v>
      </c>
      <c r="FZ470" s="16">
        <f t="shared" si="4984"/>
        <v>0.98468220143183771</v>
      </c>
      <c r="GA470" s="16">
        <f t="shared" si="4984"/>
        <v>0.28717722139873558</v>
      </c>
      <c r="GB470" s="16">
        <f t="shared" si="4984"/>
        <v>0.88356582322708732</v>
      </c>
      <c r="GC470" s="16">
        <f t="shared" si="4984"/>
        <v>0.38112941453368876</v>
      </c>
      <c r="GD470" s="16">
        <f t="shared" si="4984"/>
        <v>0.95310776832735655</v>
      </c>
      <c r="GE470" s="16">
        <f t="shared" si="4984"/>
        <v>0.42012652069863066</v>
      </c>
      <c r="GF470" s="16">
        <f t="shared" si="4984"/>
        <v>1.2235016021939487</v>
      </c>
      <c r="GG470" s="16">
        <f t="shared" si="4984"/>
        <v>0.69368773714242593</v>
      </c>
      <c r="GH470" s="16">
        <f t="shared" si="4984"/>
        <v>1.0942493687012416</v>
      </c>
      <c r="GI470" s="16">
        <f t="shared" si="4984"/>
        <v>0.39670052947661816</v>
      </c>
      <c r="GJ470" s="16">
        <f t="shared" si="4984"/>
        <v>1.4894521365345668</v>
      </c>
      <c r="GK470" s="16">
        <f t="shared" si="4984"/>
        <v>1.4246416219892239</v>
      </c>
      <c r="GL470" s="16">
        <f t="shared" si="4984"/>
        <v>-0.61880604442600884</v>
      </c>
      <c r="GM470" s="16">
        <f t="shared" si="4984"/>
        <v>0.1949589479604299</v>
      </c>
      <c r="GN470" s="16">
        <f t="shared" si="4984"/>
        <v>-0.38535633015160897</v>
      </c>
      <c r="GO470" s="16">
        <f t="shared" si="4984"/>
        <v>-0.15781056854069675</v>
      </c>
      <c r="GP470" s="16">
        <f t="shared" si="4984"/>
        <v>0.31237646877553971</v>
      </c>
      <c r="GQ470" s="16">
        <f t="shared" ref="GQ470:HV470" si="4985">IF(ISNUMBER(GQ161),(GQ161-$B66),"")</f>
        <v>0.7561788015289892</v>
      </c>
      <c r="GR470" s="16">
        <f t="shared" si="4985"/>
        <v>2.4896063996266093E-2</v>
      </c>
      <c r="GS470" s="16">
        <f t="shared" si="4985"/>
        <v>0.13513550641249594</v>
      </c>
      <c r="GT470" s="16">
        <f t="shared" si="4985"/>
        <v>0.85806833654933712</v>
      </c>
      <c r="GU470" s="16">
        <f t="shared" si="4985"/>
        <v>0.60524778382142586</v>
      </c>
      <c r="GV470" s="16">
        <f t="shared" si="4985"/>
        <v>1.138590649294315</v>
      </c>
      <c r="GW470" s="16">
        <f t="shared" si="4985"/>
        <v>0.56110517922732583</v>
      </c>
      <c r="GX470" s="16">
        <f t="shared" si="4985"/>
        <v>1.123634610744773</v>
      </c>
      <c r="GY470" s="16">
        <f t="shared" si="4985"/>
        <v>0.15578149441003575</v>
      </c>
      <c r="GZ470" s="16">
        <f t="shared" si="4985"/>
        <v>0.86756159475615391</v>
      </c>
      <c r="HA470" s="16">
        <f t="shared" si="4985"/>
        <v>0.53111022333808933</v>
      </c>
      <c r="HB470" s="16">
        <f t="shared" si="4985"/>
        <v>1.079430713613533</v>
      </c>
      <c r="HC470" s="16">
        <f t="shared" si="4985"/>
        <v>-0.40742206890027433</v>
      </c>
      <c r="HD470" s="16">
        <f t="shared" si="4985"/>
        <v>0.27977359372661681</v>
      </c>
      <c r="HE470" s="16">
        <f t="shared" si="4985"/>
        <v>0.99771827690460668</v>
      </c>
      <c r="HF470" s="16">
        <f t="shared" si="4985"/>
        <v>1.1734407924258221</v>
      </c>
      <c r="HG470" s="16">
        <f t="shared" si="4985"/>
        <v>0.44022476974794245</v>
      </c>
      <c r="HH470" s="16">
        <f t="shared" si="4985"/>
        <v>0.87002504027344685</v>
      </c>
      <c r="HI470" s="16">
        <f t="shared" si="4985"/>
        <v>0.87192159996698138</v>
      </c>
      <c r="HJ470" s="16">
        <f t="shared" si="4985"/>
        <v>0.13700807057824704</v>
      </c>
      <c r="HK470" s="16">
        <f t="shared" si="4985"/>
        <v>1.2726736399637559</v>
      </c>
      <c r="HL470" s="16">
        <f t="shared" si="4985"/>
        <v>1.9585212579592053</v>
      </c>
      <c r="HM470" s="16">
        <f t="shared" si="4985"/>
        <v>1.2052140330710017</v>
      </c>
      <c r="HN470" s="16">
        <f t="shared" si="4985"/>
        <v>-0.92521529216921294</v>
      </c>
      <c r="HO470" s="16">
        <f t="shared" si="4985"/>
        <v>-0.20776452147589453</v>
      </c>
      <c r="HP470" s="16">
        <f t="shared" si="4985"/>
        <v>-6.5449635559389208E-2</v>
      </c>
      <c r="HQ470" s="16">
        <f t="shared" si="4985"/>
        <v>0.6504935986785938</v>
      </c>
      <c r="HR470" s="16">
        <f t="shared" si="4985"/>
        <v>-0.6765460251397144</v>
      </c>
      <c r="HS470" s="16">
        <f t="shared" si="4985"/>
        <v>3.3081461414099067E-2</v>
      </c>
      <c r="HT470" s="16">
        <f t="shared" si="4985"/>
        <v>-0.43563610194490821</v>
      </c>
      <c r="HU470" s="16">
        <f t="shared" si="4985"/>
        <v>0.27181585665223906</v>
      </c>
      <c r="HV470" s="16">
        <f t="shared" si="4985"/>
        <v>7.9691758954339775E-2</v>
      </c>
      <c r="HW470" s="16">
        <f t="shared" ref="HW470:JB470" si="4986">IF(ISNUMBER(HW161),(HW161-$B66),"")</f>
        <v>0.62292083695467682</v>
      </c>
      <c r="HX470" s="16">
        <f t="shared" si="4986"/>
        <v>0.26576518305452623</v>
      </c>
      <c r="HY470" s="16">
        <f t="shared" si="4986"/>
        <v>0.57383178272863233</v>
      </c>
      <c r="HZ470" s="16">
        <f t="shared" si="4986"/>
        <v>0.9218858144426747</v>
      </c>
      <c r="IA470" s="16">
        <f t="shared" si="4986"/>
        <v>0.94468471826849054</v>
      </c>
      <c r="IB470" s="16">
        <f t="shared" si="4986"/>
        <v>0.58298507169655522</v>
      </c>
      <c r="IC470" s="16">
        <f t="shared" si="4986"/>
        <v>0.9033459397382444</v>
      </c>
      <c r="ID470" s="16">
        <f t="shared" si="4986"/>
        <v>8.6172020838404251E-2</v>
      </c>
      <c r="IE470" s="16">
        <f t="shared" si="4986"/>
        <v>1.0564224733849699</v>
      </c>
      <c r="IF470" s="16">
        <f t="shared" si="4986"/>
        <v>0.38410372839476281</v>
      </c>
      <c r="IG470" s="16">
        <f t="shared" si="4986"/>
        <v>0.95194190774606113</v>
      </c>
      <c r="IH470" s="16">
        <f t="shared" si="4986"/>
        <v>0.47470726628063176</v>
      </c>
      <c r="II470" s="16">
        <f t="shared" si="4986"/>
        <v>1.0219637163087611</v>
      </c>
      <c r="IJ470" s="16">
        <f t="shared" si="4986"/>
        <v>0.51427830150825571</v>
      </c>
      <c r="IK470" s="16">
        <f t="shared" si="4986"/>
        <v>1.3048927376244421</v>
      </c>
      <c r="IL470" s="16">
        <f t="shared" si="4986"/>
        <v>0.82901186471707433</v>
      </c>
      <c r="IM470" s="16">
        <f t="shared" si="4986"/>
        <v>1.1706019191124142</v>
      </c>
      <c r="IN470" s="16">
        <f t="shared" si="4986"/>
        <v>0.50008377765294654</v>
      </c>
      <c r="IO470" s="16">
        <f t="shared" si="4986"/>
        <v>1.3048927376244421</v>
      </c>
      <c r="IP470" s="16">
        <f t="shared" si="4986"/>
        <v>0.82901186471707433</v>
      </c>
      <c r="IQ470" s="16">
        <f t="shared" si="4986"/>
        <v>-0.56902585513574877</v>
      </c>
      <c r="IR470" s="16">
        <f t="shared" si="4986"/>
        <v>0.39484037813878103</v>
      </c>
      <c r="IS470" s="16">
        <f t="shared" si="4986"/>
        <v>-0.27104067349003458</v>
      </c>
      <c r="IT470" s="16">
        <f t="shared" si="4986"/>
        <v>-1.9066615311800206E-2</v>
      </c>
      <c r="IU470" s="16">
        <f t="shared" si="4986"/>
        <v>0.4482000135817259</v>
      </c>
      <c r="IV470" s="16">
        <f t="shared" si="4986"/>
        <v>0.65194849374393016</v>
      </c>
      <c r="IW470" s="16">
        <f t="shared" si="4986"/>
        <v>-4.4617339352726049E-2</v>
      </c>
      <c r="IX470" s="16">
        <f t="shared" si="4986"/>
        <v>0.18247575274901351</v>
      </c>
      <c r="IY470" s="16">
        <f t="shared" si="4986"/>
        <v>0.87555631654731769</v>
      </c>
      <c r="IZ470" s="16">
        <f t="shared" si="4986"/>
        <v>0.64306343570271451</v>
      </c>
      <c r="JA470" s="16">
        <f t="shared" si="4986"/>
        <v>1.1466698445865404</v>
      </c>
      <c r="JB470" s="16">
        <f t="shared" si="4986"/>
        <v>0.59964580036270831</v>
      </c>
      <c r="JC470" s="16">
        <f t="shared" ref="JC470:KG470" si="4987">IF(ISNUMBER(JC161),(JC161-$B66),"")</f>
        <v>1.1323244173142371</v>
      </c>
      <c r="JD470" s="16">
        <f t="shared" si="4987"/>
        <v>0.18695235939298982</v>
      </c>
      <c r="JE470" s="16">
        <f t="shared" si="4987"/>
        <v>0.86747503934913084</v>
      </c>
      <c r="JF470" s="16">
        <f t="shared" si="4987"/>
        <v>0.5530374270848597</v>
      </c>
      <c r="JG470" s="16">
        <f t="shared" si="4987"/>
        <v>1.0701752062104219</v>
      </c>
      <c r="JH470" s="16">
        <f t="shared" si="4987"/>
        <v>-0.31166625805491321</v>
      </c>
      <c r="JI470" s="16">
        <f t="shared" si="4987"/>
        <v>0.34758951562548646</v>
      </c>
      <c r="JJ470" s="16">
        <f t="shared" si="4987"/>
        <v>0.90596489097845279</v>
      </c>
      <c r="JK470" s="16">
        <f t="shared" si="4987"/>
        <v>1.1111487516018599</v>
      </c>
      <c r="JL470" s="16">
        <f t="shared" si="4987"/>
        <v>0.41262982037281404</v>
      </c>
      <c r="JM470" s="16">
        <f t="shared" si="4987"/>
        <v>0.77089821907506462</v>
      </c>
      <c r="JN470" s="16">
        <f t="shared" si="4987"/>
        <v>0.77582421616119746</v>
      </c>
      <c r="JO470" s="16">
        <f t="shared" si="4987"/>
        <v>7.5441105630886796E-2</v>
      </c>
      <c r="JP470" s="16">
        <f t="shared" si="4987"/>
        <v>0.90596489097845279</v>
      </c>
      <c r="JQ470" s="16">
        <f t="shared" si="4987"/>
        <v>1.1111487516018599</v>
      </c>
      <c r="JR470" s="16">
        <f t="shared" si="4987"/>
        <v>0.41262982037281404</v>
      </c>
      <c r="JS470" s="16">
        <f t="shared" si="4987"/>
        <v>-1.0370627997684778</v>
      </c>
      <c r="JT470" s="16">
        <f t="shared" si="4987"/>
        <v>-0.35160007493732337</v>
      </c>
      <c r="JU470" s="16">
        <f t="shared" si="4987"/>
        <v>6.6751185994462503E-4</v>
      </c>
      <c r="JV470" s="16">
        <f t="shared" si="4987"/>
        <v>0.6882728285108044</v>
      </c>
      <c r="JW470" s="16">
        <f t="shared" si="4987"/>
        <v>-0.71317204375802135</v>
      </c>
      <c r="JX470" s="16">
        <f t="shared" si="4987"/>
        <v>-3.5086554094647227E-2</v>
      </c>
      <c r="JY470" s="16">
        <f t="shared" si="4987"/>
        <v>-0.44382149401522497</v>
      </c>
      <c r="JZ470" s="16">
        <f t="shared" si="4987"/>
        <v>0.23287763859201505</v>
      </c>
      <c r="KA470" s="16">
        <f t="shared" si="4987"/>
        <v>7.2173867854331775E-2</v>
      </c>
      <c r="KB470" s="16">
        <f t="shared" si="4987"/>
        <v>0.58489788607604964</v>
      </c>
      <c r="KC470" s="16" t="str">
        <f t="shared" si="4987"/>
        <v/>
      </c>
      <c r="KD470" s="16" t="str">
        <f t="shared" si="4987"/>
        <v/>
      </c>
      <c r="KE470" s="16" t="str">
        <f t="shared" si="4987"/>
        <v/>
      </c>
      <c r="KF470" s="16" t="str">
        <f t="shared" si="4987"/>
        <v/>
      </c>
      <c r="KG470" s="16" t="str">
        <f t="shared" si="4987"/>
        <v/>
      </c>
      <c r="KH470" s="16"/>
      <c r="KI470" s="16"/>
      <c r="KJ470" s="16"/>
      <c r="KK470" s="16"/>
      <c r="KL470" s="16"/>
      <c r="KM470" s="16"/>
      <c r="KN470" s="16"/>
      <c r="KO470" s="16" t="str">
        <f t="shared" ref="KO470:KQ472" si="4988">IF(ISNUMBER(KO161),(KO161-$B66),"")</f>
        <v/>
      </c>
      <c r="KP470" s="16" t="str">
        <f t="shared" si="4988"/>
        <v/>
      </c>
      <c r="KQ470" s="16" t="str">
        <f t="shared" si="4988"/>
        <v/>
      </c>
      <c r="KW470" t="str">
        <f t="shared" ref="KW470:KX472" si="4989">IF(ISNUMBER(KW161),(KW161-$B66),"")</f>
        <v/>
      </c>
      <c r="KX470" t="str">
        <f t="shared" si="4989"/>
        <v/>
      </c>
      <c r="KZ470" t="str">
        <f>IF(ISNUMBER(KZ161),(KZ161-$B66),"")</f>
        <v/>
      </c>
      <c r="LC470" t="str">
        <f t="shared" ref="LC470:LD472" si="4990">IF(ISNUMBER(LC161),(LC161-$B66),"")</f>
        <v/>
      </c>
      <c r="LD470" t="str">
        <f t="shared" si="4990"/>
        <v/>
      </c>
      <c r="LF470" t="str">
        <f t="shared" ref="LF470:LG472" si="4991">IF(ISNUMBER(LF161),(LF161-$B66),"")</f>
        <v/>
      </c>
      <c r="LG470" t="str">
        <f t="shared" si="4991"/>
        <v/>
      </c>
      <c r="LO470" t="str">
        <f t="shared" ref="LO470:LR472" si="4992">IF(ISNUMBER(LO161),(LO161-$B66),"")</f>
        <v/>
      </c>
      <c r="LP470" t="str">
        <f t="shared" si="4992"/>
        <v/>
      </c>
      <c r="LQ470" t="str">
        <f t="shared" si="4992"/>
        <v/>
      </c>
      <c r="LR470" t="str">
        <f t="shared" si="4992"/>
        <v/>
      </c>
      <c r="LU470" t="str">
        <f t="shared" ref="LU470:LV472" si="4993">IF(ISNUMBER(LU161),(LU161-$B66),"")</f>
        <v/>
      </c>
      <c r="LV470" t="str">
        <f t="shared" si="4993"/>
        <v/>
      </c>
      <c r="MF470" t="str">
        <f t="shared" ref="MF470:MW470" si="4994">IF(ISNUMBER(MF161),(MF161-$B66),"")</f>
        <v/>
      </c>
      <c r="MG470" t="str">
        <f t="shared" si="4994"/>
        <v/>
      </c>
      <c r="MH470" t="str">
        <f t="shared" si="4994"/>
        <v/>
      </c>
      <c r="MI470" t="str">
        <f t="shared" si="4994"/>
        <v/>
      </c>
      <c r="MJ470" t="str">
        <f t="shared" si="4994"/>
        <v/>
      </c>
      <c r="MK470" t="str">
        <f t="shared" si="4994"/>
        <v/>
      </c>
      <c r="ML470" t="str">
        <f t="shared" si="4994"/>
        <v/>
      </c>
      <c r="MM470" t="str">
        <f t="shared" si="4994"/>
        <v/>
      </c>
      <c r="MN470" t="str">
        <f t="shared" si="4994"/>
        <v/>
      </c>
      <c r="MO470" t="str">
        <f t="shared" si="4994"/>
        <v/>
      </c>
      <c r="MP470" t="str">
        <f t="shared" si="4994"/>
        <v/>
      </c>
      <c r="MQ470" t="str">
        <f t="shared" si="4994"/>
        <v/>
      </c>
      <c r="MR470" t="str">
        <f t="shared" si="4994"/>
        <v/>
      </c>
      <c r="MS470" t="str">
        <f t="shared" si="4994"/>
        <v/>
      </c>
      <c r="MT470" t="str">
        <f t="shared" si="4994"/>
        <v/>
      </c>
      <c r="MU470" t="str">
        <f t="shared" si="4994"/>
        <v/>
      </c>
      <c r="MV470" t="str">
        <f t="shared" si="4994"/>
        <v/>
      </c>
      <c r="MW470" t="str">
        <f t="shared" si="4994"/>
        <v/>
      </c>
    </row>
    <row r="471" spans="2:361" x14ac:dyDescent="0.25">
      <c r="B471"/>
      <c r="C471"/>
      <c r="D471"/>
      <c r="E471"/>
      <c r="F471" s="16">
        <f t="shared" ref="F471:AK471" si="4995">IF(ISNUMBER(F162),(F162-$B67),"")</f>
        <v>0.98134632704945091</v>
      </c>
      <c r="G471" s="16">
        <f t="shared" si="4995"/>
        <v>1.9192768348282101</v>
      </c>
      <c r="H471" s="16">
        <f t="shared" si="4995"/>
        <v>-1.8400036577957621</v>
      </c>
      <c r="I471" s="16">
        <f t="shared" si="4995"/>
        <v>-0.70838456819278406</v>
      </c>
      <c r="J471" s="16">
        <f t="shared" si="4995"/>
        <v>-2.2248522180993859</v>
      </c>
      <c r="K471" s="16">
        <f t="shared" si="4995"/>
        <v>-1.0716917090521321</v>
      </c>
      <c r="L471" s="16">
        <f t="shared" si="4995"/>
        <v>-2.0377646917631296</v>
      </c>
      <c r="M471" s="16">
        <f t="shared" si="4995"/>
        <v>-0.89198646175459828</v>
      </c>
      <c r="N471" s="16">
        <f t="shared" si="4995"/>
        <v>-1.194548443735215</v>
      </c>
      <c r="O471" s="16">
        <f t="shared" si="4995"/>
        <v>-0.15862599196388771</v>
      </c>
      <c r="P471" s="16">
        <f t="shared" si="4995"/>
        <v>-1.0463480640624283</v>
      </c>
      <c r="Q471" s="16">
        <f t="shared" si="4995"/>
        <v>2.7347153113765899E-3</v>
      </c>
      <c r="R471" s="16">
        <f t="shared" si="4995"/>
        <v>-0.91350024664579621</v>
      </c>
      <c r="S471" s="16">
        <f t="shared" si="4995"/>
        <v>0.29828627816091569</v>
      </c>
      <c r="T471" s="16">
        <f t="shared" si="4995"/>
        <v>-0.84945852462539051</v>
      </c>
      <c r="U471" s="16">
        <f t="shared" si="4995"/>
        <v>0.21570790650922333</v>
      </c>
      <c r="V471" s="16">
        <f t="shared" si="4995"/>
        <v>-0.93245282654282846</v>
      </c>
      <c r="W471" s="16">
        <f t="shared" si="4995"/>
        <v>1.843319706946204</v>
      </c>
      <c r="X471" s="16">
        <f t="shared" si="4995"/>
        <v>-0.40166268558117224</v>
      </c>
      <c r="Y471" s="16">
        <f t="shared" si="4995"/>
        <v>-0.35158791542076528</v>
      </c>
      <c r="Z471" s="16">
        <f t="shared" si="4995"/>
        <v>0.25797605404170554</v>
      </c>
      <c r="AA471" s="16">
        <f t="shared" si="4995"/>
        <v>0.20529065878520214</v>
      </c>
      <c r="AB471" s="16">
        <f t="shared" si="4995"/>
        <v>-0.38277618222325316</v>
      </c>
      <c r="AC471" s="16">
        <f t="shared" si="4995"/>
        <v>-0.44550842607594632</v>
      </c>
      <c r="AD471" s="16">
        <f t="shared" si="4995"/>
        <v>0.11789684869016526</v>
      </c>
      <c r="AE471" s="16">
        <f t="shared" si="4995"/>
        <v>0.23978380055785919</v>
      </c>
      <c r="AF471" s="16">
        <f t="shared" si="4995"/>
        <v>4.8408734266282636</v>
      </c>
      <c r="AG471" s="16">
        <f t="shared" si="4995"/>
        <v>1.7660748148272205</v>
      </c>
      <c r="AH471" s="16">
        <f t="shared" si="4995"/>
        <v>0.24584445131044674</v>
      </c>
      <c r="AI471" s="16">
        <f t="shared" si="4995"/>
        <v>0.36335903162694194</v>
      </c>
      <c r="AJ471" s="16">
        <f t="shared" si="4995"/>
        <v>3.1369456660933253</v>
      </c>
      <c r="AK471" s="16">
        <f t="shared" si="4995"/>
        <v>1.7259456494476382</v>
      </c>
      <c r="AL471" s="16">
        <f t="shared" ref="AL471:BM471" si="4996">IF(ISNUMBER(AL162),(AL162-$B67),"")</f>
        <v>1.1253183875700614</v>
      </c>
      <c r="AM471" s="16">
        <f t="shared" si="4996"/>
        <v>0.69893560289644086</v>
      </c>
      <c r="AN471" s="16">
        <f t="shared" si="4996"/>
        <v>0.10891403594339977</v>
      </c>
      <c r="AO471" s="16">
        <f t="shared" si="4996"/>
        <v>0.77854349958225555</v>
      </c>
      <c r="AP471" s="16">
        <f t="shared" si="4996"/>
        <v>0.18405433721190434</v>
      </c>
      <c r="AQ471" s="16">
        <f t="shared" si="4996"/>
        <v>1.8363257430249575</v>
      </c>
      <c r="AR471" s="16">
        <f t="shared" si="4996"/>
        <v>1.0993769418585941</v>
      </c>
      <c r="AS471" s="16">
        <f t="shared" si="4996"/>
        <v>1.7255806831663563</v>
      </c>
      <c r="AT471" s="16">
        <f t="shared" si="4996"/>
        <v>1.0043870228565766</v>
      </c>
      <c r="AU471" s="16">
        <f t="shared" si="4996"/>
        <v>0.43887146953312595</v>
      </c>
      <c r="AV471" s="16">
        <f t="shared" si="4996"/>
        <v>0.48848053406740632</v>
      </c>
      <c r="AW471" s="16">
        <f t="shared" si="4996"/>
        <v>3.5409487231971042</v>
      </c>
      <c r="AX471" s="16">
        <f t="shared" si="4996"/>
        <v>2.7390851169970318</v>
      </c>
      <c r="AY471" s="16">
        <f t="shared" si="4996"/>
        <v>2.439469742669047</v>
      </c>
      <c r="AZ471" s="16">
        <f t="shared" si="4996"/>
        <v>2.6906851828100002</v>
      </c>
      <c r="BA471" s="16">
        <f t="shared" si="4996"/>
        <v>0.55325447176898024</v>
      </c>
      <c r="BB471" s="16">
        <f t="shared" si="4996"/>
        <v>-0.93175581270271834</v>
      </c>
      <c r="BC471" s="16">
        <f t="shared" si="4996"/>
        <v>-0.26106661095165862</v>
      </c>
      <c r="BD471" s="16">
        <f t="shared" si="4996"/>
        <v>0.35011685429853401</v>
      </c>
      <c r="BE471" s="16">
        <f t="shared" si="4996"/>
        <v>0.90156184548897045</v>
      </c>
      <c r="BF471" s="16">
        <f t="shared" si="4996"/>
        <v>1.395562460469506</v>
      </c>
      <c r="BG471" s="16">
        <f t="shared" si="4996"/>
        <v>1.8442538360361738</v>
      </c>
      <c r="BH471" s="16">
        <f t="shared" si="4996"/>
        <v>2.2444224092170373</v>
      </c>
      <c r="BI471" s="16">
        <f t="shared" si="4996"/>
        <v>2.6033784423581636</v>
      </c>
      <c r="BJ471" s="16">
        <f t="shared" si="4996"/>
        <v>2.9263596994022123</v>
      </c>
      <c r="BK471" s="16">
        <f t="shared" si="4996"/>
        <v>3.2204075820080931</v>
      </c>
      <c r="BL471" s="16">
        <f t="shared" si="4996"/>
        <v>3.4857235068005963</v>
      </c>
      <c r="BM471" s="16">
        <f t="shared" si="4996"/>
        <v>3.7259702097221066</v>
      </c>
      <c r="BN471" s="16"/>
      <c r="BO471" s="16"/>
      <c r="BP471" s="16"/>
      <c r="BQ471" s="16">
        <f t="shared" ref="BQ471:CB471" si="4997">IF(ISNUMBER(BQ162),(BQ162-$B67),"")</f>
        <v>1.0043870228565766</v>
      </c>
      <c r="BR471" s="16">
        <f t="shared" si="4997"/>
        <v>1.4258867661163634</v>
      </c>
      <c r="BS471" s="16">
        <f t="shared" si="4997"/>
        <v>1.8077004865717186</v>
      </c>
      <c r="BT471" s="16">
        <f t="shared" si="4997"/>
        <v>2.1511465732768471</v>
      </c>
      <c r="BU471" s="16">
        <f t="shared" si="4997"/>
        <v>2.4594245468346543</v>
      </c>
      <c r="BV471" s="16">
        <f t="shared" si="4997"/>
        <v>2.7400148824780644</v>
      </c>
      <c r="BW471" s="16">
        <f t="shared" si="4997"/>
        <v>2.9893831556193362</v>
      </c>
      <c r="BX471" s="16">
        <f t="shared" si="4997"/>
        <v>3.2137597523659736</v>
      </c>
      <c r="BY471" s="16">
        <f t="shared" si="4997"/>
        <v>3.4147086395217912</v>
      </c>
      <c r="BZ471" s="16">
        <f t="shared" si="4997"/>
        <v>3.597239087817556</v>
      </c>
      <c r="CA471" s="16">
        <f t="shared" si="4997"/>
        <v>3.7589537854611024</v>
      </c>
      <c r="CB471" s="16">
        <f t="shared" si="4997"/>
        <v>3.9042707884110541</v>
      </c>
      <c r="CC471" s="16"/>
      <c r="CD471" s="16"/>
      <c r="CE471" s="16">
        <f t="shared" ref="CE471:CP471" si="4998">IF(ISNUMBER(CE162),(CE162-$B67),"")</f>
        <v>0.2553741140705057</v>
      </c>
      <c r="CF471" s="16">
        <f t="shared" si="4998"/>
        <v>0.80841560350292241</v>
      </c>
      <c r="CG471" s="16">
        <f t="shared" si="4998"/>
        <v>1.3092394240649696</v>
      </c>
      <c r="CH471" s="16">
        <f t="shared" si="4998"/>
        <v>1.7595977958992819</v>
      </c>
      <c r="CI471" s="16">
        <f t="shared" si="4998"/>
        <v>2.1627088892315101</v>
      </c>
      <c r="CJ471" s="16">
        <f t="shared" si="4998"/>
        <v>2.5287665964029458</v>
      </c>
      <c r="CK471" s="16">
        <f t="shared" si="4998"/>
        <v>2.8549975625145692</v>
      </c>
      <c r="CL471" s="16">
        <f t="shared" si="4998"/>
        <v>3.1471834278984119</v>
      </c>
      <c r="CM471" s="16">
        <f t="shared" si="4998"/>
        <v>3.410050337580671</v>
      </c>
      <c r="CN471" s="16">
        <f t="shared" si="4998"/>
        <v>3.6470534974633182</v>
      </c>
      <c r="CO471" s="16">
        <f t="shared" si="4998"/>
        <v>3.8638376805877073</v>
      </c>
      <c r="CP471" s="16">
        <f t="shared" si="4998"/>
        <v>4.0574812441917629</v>
      </c>
      <c r="CQ471" s="16"/>
      <c r="CR471" s="16"/>
      <c r="CS471" s="16">
        <f t="shared" ref="CS471:DX471" si="4999">IF(ISNUMBER(CS162),(CS162-$B67),"")</f>
        <v>2.7052803548712063</v>
      </c>
      <c r="CT471" s="16">
        <f t="shared" si="4999"/>
        <v>1.785286669691331</v>
      </c>
      <c r="CU471" s="16">
        <f t="shared" si="4999"/>
        <v>4.7413404295675861</v>
      </c>
      <c r="CV471" s="16">
        <f t="shared" si="4999"/>
        <v>1.843319706946204</v>
      </c>
      <c r="CW471" s="16">
        <f t="shared" si="4999"/>
        <v>1.0993769418585941</v>
      </c>
      <c r="CX471" s="16">
        <f t="shared" si="4999"/>
        <v>3.5409487231971042</v>
      </c>
      <c r="CY471" s="16">
        <f t="shared" si="4999"/>
        <v>1.8434096906060233</v>
      </c>
      <c r="CZ471" s="16">
        <f t="shared" si="4999"/>
        <v>1.2043805219917942</v>
      </c>
      <c r="DA471" s="16">
        <f t="shared" si="4999"/>
        <v>3.6976247857294169</v>
      </c>
      <c r="DB471" s="16">
        <f t="shared" si="4999"/>
        <v>2.5678906114171838</v>
      </c>
      <c r="DC471" s="16">
        <f t="shared" si="4999"/>
        <v>1.6695404767972235</v>
      </c>
      <c r="DD471" s="16">
        <f t="shared" si="4999"/>
        <v>4.7148348573042682</v>
      </c>
      <c r="DE471" s="16">
        <f t="shared" si="4999"/>
        <v>2.0054555511010648</v>
      </c>
      <c r="DF471" s="16">
        <f t="shared" si="4999"/>
        <v>1.2379858421223844</v>
      </c>
      <c r="DG471" s="16">
        <f t="shared" si="4999"/>
        <v>3.9697035945040255</v>
      </c>
      <c r="DH471" s="16">
        <f t="shared" si="4999"/>
        <v>1.6397715296997717</v>
      </c>
      <c r="DI471" s="16">
        <f t="shared" si="4999"/>
        <v>0.83789155660923598</v>
      </c>
      <c r="DJ471" s="16">
        <f t="shared" si="4999"/>
        <v>3.0726813786557301</v>
      </c>
      <c r="DK471" s="16">
        <f t="shared" si="4999"/>
        <v>1.6548116502174253</v>
      </c>
      <c r="DL471" s="16">
        <f t="shared" si="4999"/>
        <v>0.99191832893134801</v>
      </c>
      <c r="DM471" s="16">
        <f t="shared" si="4999"/>
        <v>3.2821243679380103</v>
      </c>
      <c r="DN471" s="16">
        <f t="shared" si="4999"/>
        <v>1.7329462466808678</v>
      </c>
      <c r="DO471" s="16">
        <f t="shared" si="4999"/>
        <v>0.97047331040077722</v>
      </c>
      <c r="DP471" s="16">
        <f t="shared" si="4999"/>
        <v>6.1602207122869146</v>
      </c>
      <c r="DQ471" s="16">
        <f t="shared" si="4999"/>
        <v>2.2848543993577977</v>
      </c>
      <c r="DR471" s="16">
        <f t="shared" si="4999"/>
        <v>1.3879113006663175</v>
      </c>
      <c r="DS471" s="16">
        <f t="shared" si="4999"/>
        <v>4.3525175427624561</v>
      </c>
      <c r="DT471" s="16">
        <f t="shared" si="4999"/>
        <v>1.9183224261472276</v>
      </c>
      <c r="DU471" s="16">
        <f t="shared" si="4999"/>
        <v>1.2553842274960516</v>
      </c>
      <c r="DV471" s="16">
        <f t="shared" si="4999"/>
        <v>3.6965953078267688</v>
      </c>
      <c r="DW471" s="16">
        <f t="shared" si="4999"/>
        <v>0.13335044226245429</v>
      </c>
      <c r="DX471" s="16">
        <f t="shared" si="4999"/>
        <v>-0.4704667321849314</v>
      </c>
      <c r="DY471" s="16">
        <f t="shared" ref="DY471:EU471" si="5000">IF(ISNUMBER(DY162),(DY162-$B67),"")</f>
        <v>-0.4802853596679455</v>
      </c>
      <c r="DZ471" s="16">
        <f t="shared" si="5000"/>
        <v>-0.43167728895849677</v>
      </c>
      <c r="EA471" s="16">
        <f t="shared" si="5000"/>
        <v>-0.46229095066519221</v>
      </c>
      <c r="EB471" s="16">
        <f t="shared" si="5000"/>
        <v>-0.42369699316672893</v>
      </c>
      <c r="EC471" s="16">
        <f t="shared" si="5000"/>
        <v>-0.54243419079558919</v>
      </c>
      <c r="ED471" s="38">
        <f t="shared" si="5000"/>
        <v>0.3638515640702451</v>
      </c>
      <c r="EE471" s="16">
        <f t="shared" si="5000"/>
        <v>0.91784878637723466</v>
      </c>
      <c r="EF471" s="16">
        <f t="shared" si="5000"/>
        <v>-0.43071568065433041</v>
      </c>
      <c r="EG471" s="16">
        <f t="shared" si="5000"/>
        <v>0.11361276734091064</v>
      </c>
      <c r="EH471" s="16">
        <f t="shared" si="5000"/>
        <v>-0.3819154777767011</v>
      </c>
      <c r="EI471" s="16">
        <f t="shared" si="5000"/>
        <v>0.16690635728501491</v>
      </c>
      <c r="EJ471" s="16">
        <f t="shared" si="5000"/>
        <v>3.4865718226261322</v>
      </c>
      <c r="EK471" s="16">
        <f t="shared" si="5000"/>
        <v>0.27475641798737627</v>
      </c>
      <c r="EL471" s="16">
        <f t="shared" si="5000"/>
        <v>0.84587639247065738</v>
      </c>
      <c r="EM471" s="16">
        <f t="shared" si="5000"/>
        <v>-0.30010173191391232</v>
      </c>
      <c r="EN471" s="16">
        <f t="shared" si="5000"/>
        <v>0.2664129759503453</v>
      </c>
      <c r="EO471" s="16">
        <f t="shared" si="5000"/>
        <v>-0.25614945035592029</v>
      </c>
      <c r="EP471" s="16">
        <f t="shared" si="5000"/>
        <v>0.31442542628464309</v>
      </c>
      <c r="EQ471" s="16">
        <f t="shared" si="5000"/>
        <v>1.7540903944546216</v>
      </c>
      <c r="ER471" s="16">
        <f t="shared" si="5000"/>
        <v>2.3177901933445497</v>
      </c>
      <c r="ES471" s="16">
        <f t="shared" si="5000"/>
        <v>0.1277521955923504</v>
      </c>
      <c r="ET471" s="16">
        <f t="shared" si="5000"/>
        <v>1.0865829020261231E-2</v>
      </c>
      <c r="EU471" s="16">
        <f t="shared" si="5000"/>
        <v>-0.60956327751007677</v>
      </c>
      <c r="EV471" s="16"/>
      <c r="EW471" s="16">
        <f t="shared" ref="EW471:FI471" si="5001">IF(ISNUMBER(EW162),(EW162-$B67),"")</f>
        <v>0.24688553017323045</v>
      </c>
      <c r="EX471" s="16">
        <f t="shared" si="5001"/>
        <v>0.10396049371230731</v>
      </c>
      <c r="EY471" s="16">
        <f t="shared" si="5001"/>
        <v>-0.50096366666487313</v>
      </c>
      <c r="EZ471" s="16">
        <f t="shared" si="5001"/>
        <v>-1.1965432881454916</v>
      </c>
      <c r="FA471" s="16">
        <f t="shared" si="5001"/>
        <v>-0.54263833814094653</v>
      </c>
      <c r="FB471" s="16">
        <f t="shared" si="5001"/>
        <v>-1.1410440198780947</v>
      </c>
      <c r="FC471" s="16">
        <f t="shared" si="5001"/>
        <v>2.0639040051726312</v>
      </c>
      <c r="FD471" s="16">
        <f t="shared" si="5001"/>
        <v>2.7030925112385233</v>
      </c>
      <c r="FE471" s="16">
        <f t="shared" si="5001"/>
        <v>0.95261404109777459</v>
      </c>
      <c r="FF471" s="16">
        <f t="shared" si="5001"/>
        <v>1.5469695810238022</v>
      </c>
      <c r="FG471" s="16">
        <f t="shared" si="5001"/>
        <v>1.311456083042799</v>
      </c>
      <c r="FH471" s="16">
        <f t="shared" si="5001"/>
        <v>1.8730446794871938</v>
      </c>
      <c r="FI471" s="16">
        <f t="shared" si="5001"/>
        <v>1.2295271059345652</v>
      </c>
      <c r="FJ471" s="16"/>
      <c r="FK471" s="16">
        <f t="shared" ref="FK471:GP471" si="5002">IF(ISNUMBER(FK162),(FK162-$B67),"")</f>
        <v>1.8208216747330823</v>
      </c>
      <c r="FL471" s="47">
        <f t="shared" si="5002"/>
        <v>-5.8642637098955674E-2</v>
      </c>
      <c r="FM471" s="16">
        <f t="shared" si="5002"/>
        <v>-9.1072751969818455E-2</v>
      </c>
      <c r="FN471" s="16">
        <f t="shared" si="5002"/>
        <v>-4.9594110698592431E-2</v>
      </c>
      <c r="FO471" s="16">
        <f t="shared" si="5002"/>
        <v>0.43231589128343728</v>
      </c>
      <c r="FP471" s="16">
        <f t="shared" si="5002"/>
        <v>-9.5066574201908338E-2</v>
      </c>
      <c r="FQ471" s="16">
        <f t="shared" si="5002"/>
        <v>-0.10494707013576487</v>
      </c>
      <c r="FR471" s="16">
        <f t="shared" si="5002"/>
        <v>0.51883922887212464</v>
      </c>
      <c r="FS471" s="16">
        <f t="shared" si="5002"/>
        <v>-0.97745267236125244</v>
      </c>
      <c r="FT471" s="16">
        <f t="shared" si="5002"/>
        <v>1.9711782872732471</v>
      </c>
      <c r="FU471" s="16">
        <f t="shared" si="5002"/>
        <v>8.8559198974678566E-2</v>
      </c>
      <c r="FV471" s="16">
        <f t="shared" si="5002"/>
        <v>0.21801111664665029</v>
      </c>
      <c r="FW471" s="16">
        <f t="shared" si="5002"/>
        <v>1.8753408290063334</v>
      </c>
      <c r="FX471" s="16">
        <f t="shared" si="5002"/>
        <v>0.3523527808292215</v>
      </c>
      <c r="FY471" s="16">
        <f t="shared" si="5002"/>
        <v>3.3027246175869607</v>
      </c>
      <c r="FZ471" s="16">
        <f t="shared" si="5002"/>
        <v>1.7755012730064266</v>
      </c>
      <c r="GA471" s="16">
        <f t="shared" si="5002"/>
        <v>1.1786784793363836</v>
      </c>
      <c r="GB471" s="16">
        <f t="shared" si="5002"/>
        <v>0.65907878968008049</v>
      </c>
      <c r="GC471" s="16">
        <f t="shared" si="5002"/>
        <v>7.6496616960028518E-2</v>
      </c>
      <c r="GD471" s="16">
        <f t="shared" si="5002"/>
        <v>0.74369816929356602</v>
      </c>
      <c r="GE471" s="16">
        <f t="shared" si="5002"/>
        <v>0.15542890013594501</v>
      </c>
      <c r="GF471" s="16">
        <f t="shared" si="5002"/>
        <v>1.7808527254741477</v>
      </c>
      <c r="GG471" s="16">
        <f t="shared" si="5002"/>
        <v>1.1303981124288072</v>
      </c>
      <c r="GH471" s="16">
        <f t="shared" si="5002"/>
        <v>1.8981993927438197</v>
      </c>
      <c r="GI471" s="16">
        <f t="shared" si="5002"/>
        <v>1.1647818280320479</v>
      </c>
      <c r="GJ471" s="16">
        <f t="shared" si="5002"/>
        <v>0.45825862965584463</v>
      </c>
      <c r="GK471" s="16">
        <f t="shared" si="5002"/>
        <v>0.50964587384579829</v>
      </c>
      <c r="GL471" s="16">
        <f t="shared" si="5002"/>
        <v>3.7928287185348353</v>
      </c>
      <c r="GM471" s="16">
        <f t="shared" si="5002"/>
        <v>2.8966238725813724</v>
      </c>
      <c r="GN471" s="16">
        <f t="shared" si="5002"/>
        <v>2.5810913343773478</v>
      </c>
      <c r="GO471" s="16">
        <f t="shared" si="5002"/>
        <v>2.8403540417223354</v>
      </c>
      <c r="GP471" s="16">
        <f t="shared" si="5002"/>
        <v>0.52900974445068982</v>
      </c>
      <c r="GQ471" s="16">
        <f t="shared" ref="GQ471:HV471" si="5003">IF(ISNUMBER(GQ162),(GQ162-$B67),"")</f>
        <v>-0.16954081167922652</v>
      </c>
      <c r="GR471" s="16">
        <f t="shared" si="5003"/>
        <v>-0.76140168526437435</v>
      </c>
      <c r="GS471" s="16">
        <f t="shared" si="5003"/>
        <v>0.18714529036220995</v>
      </c>
      <c r="GT471" s="16">
        <f t="shared" si="5003"/>
        <v>0.73246276872539795</v>
      </c>
      <c r="GU471" s="16">
        <f t="shared" si="5003"/>
        <v>-0.68654520551315557</v>
      </c>
      <c r="GV471" s="16">
        <f t="shared" si="5003"/>
        <v>-0.15476353992451664</v>
      </c>
      <c r="GW471" s="16">
        <f t="shared" si="5003"/>
        <v>-0.63469406037702925</v>
      </c>
      <c r="GX471" s="16">
        <f t="shared" si="5003"/>
        <v>-9.7159425034362812E-2</v>
      </c>
      <c r="GY471" s="16">
        <f t="shared" si="5003"/>
        <v>7.2082134475394355E-2</v>
      </c>
      <c r="GZ471" s="16">
        <f t="shared" si="5003"/>
        <v>0.6338264082815499</v>
      </c>
      <c r="HA471" s="16">
        <f t="shared" si="5003"/>
        <v>-0.50355487422119438</v>
      </c>
      <c r="HB471" s="16">
        <f t="shared" si="5003"/>
        <v>5.5769335751847393E-2</v>
      </c>
      <c r="HC471" s="16">
        <f t="shared" si="5003"/>
        <v>1.6328766534827963</v>
      </c>
      <c r="HD471" s="16">
        <f t="shared" si="5003"/>
        <v>2.189523111701746</v>
      </c>
      <c r="HE471" s="16">
        <f t="shared" si="5003"/>
        <v>-0.16723305280113721</v>
      </c>
      <c r="HF471" s="16">
        <f t="shared" si="5003"/>
        <v>-0.21545173172795273</v>
      </c>
      <c r="HG471" s="16">
        <f t="shared" si="5003"/>
        <v>-0.82427307848460885</v>
      </c>
      <c r="HH471" s="16">
        <f t="shared" si="5003"/>
        <v>-4.246501719039486E-2</v>
      </c>
      <c r="HI471" s="16">
        <f t="shared" si="5003"/>
        <v>-0.18537760615468812</v>
      </c>
      <c r="HJ471" s="16">
        <f t="shared" si="5003"/>
        <v>-0.77841887360735029</v>
      </c>
      <c r="HK471" s="16">
        <f t="shared" si="5003"/>
        <v>-1.521956128904435</v>
      </c>
      <c r="HL471" s="16">
        <f t="shared" si="5003"/>
        <v>-0.87762383904954788</v>
      </c>
      <c r="HM471" s="16">
        <f t="shared" si="5003"/>
        <v>-1.4628616798685528</v>
      </c>
      <c r="HN471" s="16">
        <f t="shared" si="5003"/>
        <v>1.9901502160455919</v>
      </c>
      <c r="HO471" s="16">
        <f t="shared" si="5003"/>
        <v>2.6245894253975308</v>
      </c>
      <c r="HP471" s="16">
        <f t="shared" si="5003"/>
        <v>1.1748966457921028</v>
      </c>
      <c r="HQ471" s="16">
        <f t="shared" si="5003"/>
        <v>1.729228806091669</v>
      </c>
      <c r="HR471" s="16">
        <f t="shared" si="5003"/>
        <v>0.7762687558226844</v>
      </c>
      <c r="HS471" s="16">
        <f t="shared" si="5003"/>
        <v>1.3625523367486636</v>
      </c>
      <c r="HT471" s="16">
        <f t="shared" si="5003"/>
        <v>1.0684863291818232</v>
      </c>
      <c r="HU471" s="16">
        <f t="shared" si="5003"/>
        <v>1.6520214119516083</v>
      </c>
      <c r="HV471" s="16">
        <f t="shared" si="5003"/>
        <v>-0.31978591898729292</v>
      </c>
      <c r="HW471" s="16">
        <f t="shared" ref="HW471:JB471" si="5004">IF(ISNUMBER(HW162),(HW162-$B67),"")</f>
        <v>0.24656075750003481</v>
      </c>
      <c r="HX471" s="16">
        <f t="shared" si="5004"/>
        <v>1.1087824440750182E-2</v>
      </c>
      <c r="HY471" s="16">
        <f t="shared" si="5004"/>
        <v>2.9864149601420706</v>
      </c>
      <c r="HZ471" s="16">
        <f t="shared" si="5004"/>
        <v>0.97736027792522862</v>
      </c>
      <c r="IA471" s="16">
        <f t="shared" si="5004"/>
        <v>1.1151796515381989</v>
      </c>
      <c r="IB471" s="16">
        <f t="shared" si="5004"/>
        <v>2.925314638245581</v>
      </c>
      <c r="IC471" s="16">
        <f t="shared" si="5004"/>
        <v>1.3034621796162611</v>
      </c>
      <c r="ID471" s="16">
        <f t="shared" si="5004"/>
        <v>4.339959542211119</v>
      </c>
      <c r="IE471" s="16">
        <f t="shared" si="5004"/>
        <v>2.8074590783680833</v>
      </c>
      <c r="IF471" s="16">
        <f t="shared" si="5004"/>
        <v>2.2046427746030304</v>
      </c>
      <c r="IG471" s="16">
        <f t="shared" si="5004"/>
        <v>1.6332719026718081</v>
      </c>
      <c r="IH471" s="16">
        <f t="shared" si="5004"/>
        <v>1.0420427037192326</v>
      </c>
      <c r="II471" s="16">
        <f t="shared" si="5004"/>
        <v>1.7232555908435643</v>
      </c>
      <c r="IJ471" s="16">
        <f t="shared" si="5004"/>
        <v>1.1261324366387555</v>
      </c>
      <c r="IK471" s="16">
        <f t="shared" si="5004"/>
        <v>2.7978844579049849</v>
      </c>
      <c r="IL471" s="16">
        <f t="shared" si="5004"/>
        <v>2.1384431062361244</v>
      </c>
      <c r="IM471" s="16">
        <f t="shared" si="5004"/>
        <v>2.9276028763316333</v>
      </c>
      <c r="IN471" s="16">
        <f t="shared" si="5004"/>
        <v>2.1874288053392092</v>
      </c>
      <c r="IO471" s="16">
        <f t="shared" si="5004"/>
        <v>2.7978844579049849</v>
      </c>
      <c r="IP471" s="16">
        <f t="shared" si="5004"/>
        <v>2.1384431062361244</v>
      </c>
      <c r="IQ471" s="16">
        <f t="shared" si="5004"/>
        <v>4.8167169976688626</v>
      </c>
      <c r="IR471" s="16">
        <f t="shared" si="5004"/>
        <v>3.8915035876555351</v>
      </c>
      <c r="IS471" s="16">
        <f t="shared" si="5004"/>
        <v>3.6276223220347106</v>
      </c>
      <c r="IT471" s="16">
        <f t="shared" si="5004"/>
        <v>3.8838606745745636</v>
      </c>
      <c r="IU471" s="16">
        <f t="shared" si="5004"/>
        <v>1.4413458257539133</v>
      </c>
      <c r="IV471" s="16">
        <f t="shared" si="5004"/>
        <v>1.0702143464614693</v>
      </c>
      <c r="IW471" s="16">
        <f t="shared" si="5004"/>
        <v>0.46780399231495551</v>
      </c>
      <c r="IX471" s="16">
        <f t="shared" si="5004"/>
        <v>1.3773053911087771</v>
      </c>
      <c r="IY471" s="16">
        <f t="shared" si="5004"/>
        <v>1.932840392890455</v>
      </c>
      <c r="IZ471" s="16">
        <f t="shared" si="5004"/>
        <v>0.42866790405982158</v>
      </c>
      <c r="JA471" s="16">
        <f t="shared" si="5004"/>
        <v>0.97331861687443677</v>
      </c>
      <c r="JB471" s="16">
        <f t="shared" si="5004"/>
        <v>0.48420455343742219</v>
      </c>
      <c r="JC471" s="16">
        <f t="shared" ref="JC471:KG471" si="5005">IF(ISNUMBER(JC162),(JC162-$B67),"")</f>
        <v>1.0346979294990462</v>
      </c>
      <c r="JD471" s="16">
        <f t="shared" si="5005"/>
        <v>1.3057049869339181</v>
      </c>
      <c r="JE471" s="16">
        <f t="shared" si="5005"/>
        <v>1.8781230120992802</v>
      </c>
      <c r="JF471" s="16">
        <f t="shared" si="5005"/>
        <v>0.67804122879759632</v>
      </c>
      <c r="JG471" s="16">
        <f t="shared" si="5005"/>
        <v>1.2511715139033583</v>
      </c>
      <c r="JH471" s="16">
        <f t="shared" si="5005"/>
        <v>2.8358003566395098</v>
      </c>
      <c r="JI471" s="16">
        <f t="shared" si="5005"/>
        <v>3.4020548579328533</v>
      </c>
      <c r="JJ471" s="16">
        <f t="shared" si="5005"/>
        <v>1.0542535658973264</v>
      </c>
      <c r="JK471" s="16">
        <f t="shared" si="5005"/>
        <v>1.0036082301875666</v>
      </c>
      <c r="JL471" s="16">
        <f t="shared" si="5005"/>
        <v>0.38507427098655</v>
      </c>
      <c r="JM471" s="16">
        <f t="shared" si="5005"/>
        <v>1.1935844207817041</v>
      </c>
      <c r="JN471" s="16">
        <f t="shared" si="5005"/>
        <v>1.0494713147888177</v>
      </c>
      <c r="JO471" s="16">
        <f t="shared" si="5005"/>
        <v>0.44603455055047903</v>
      </c>
      <c r="JP471" s="16">
        <f t="shared" si="5005"/>
        <v>1.0542535658973264</v>
      </c>
      <c r="JQ471" s="16">
        <f t="shared" si="5005"/>
        <v>1.0036082301875666</v>
      </c>
      <c r="JR471" s="16">
        <f t="shared" si="5005"/>
        <v>0.38507427098655</v>
      </c>
      <c r="JS471" s="16">
        <f t="shared" si="5005"/>
        <v>3.2018612490579557</v>
      </c>
      <c r="JT471" s="16">
        <f t="shared" si="5005"/>
        <v>3.8448590571758388</v>
      </c>
      <c r="JU471" s="16">
        <f t="shared" si="5005"/>
        <v>2.3351711566702988</v>
      </c>
      <c r="JV471" s="16">
        <f t="shared" si="5005"/>
        <v>2.8987761067370172</v>
      </c>
      <c r="JW471" s="16">
        <f t="shared" si="5005"/>
        <v>2.0078621032976116</v>
      </c>
      <c r="JX471" s="16">
        <f t="shared" si="5005"/>
        <v>2.6041690589770212</v>
      </c>
      <c r="JY471" s="16">
        <f t="shared" si="5005"/>
        <v>2.2921987034644644</v>
      </c>
      <c r="JZ471" s="16">
        <f t="shared" si="5005"/>
        <v>2.8855564120394064</v>
      </c>
      <c r="KA471" s="16">
        <f t="shared" si="5005"/>
        <v>0.82069008690059775</v>
      </c>
      <c r="KB471" s="16">
        <f t="shared" si="5005"/>
        <v>1.3995066296629943</v>
      </c>
      <c r="KC471" s="16" t="str">
        <f t="shared" si="5005"/>
        <v/>
      </c>
      <c r="KD471" s="16" t="str">
        <f t="shared" si="5005"/>
        <v/>
      </c>
      <c r="KE471" s="16" t="str">
        <f t="shared" si="5005"/>
        <v/>
      </c>
      <c r="KF471" s="16" t="str">
        <f t="shared" si="5005"/>
        <v/>
      </c>
      <c r="KG471" s="16" t="str">
        <f t="shared" si="5005"/>
        <v/>
      </c>
      <c r="KH471" s="16"/>
      <c r="KI471" s="16"/>
      <c r="KJ471" s="16"/>
      <c r="KK471" s="16"/>
      <c r="KL471" s="16"/>
      <c r="KM471" s="16"/>
      <c r="KN471" s="16"/>
      <c r="KO471" s="16" t="str">
        <f t="shared" si="4988"/>
        <v/>
      </c>
      <c r="KP471" s="16" t="str">
        <f t="shared" si="4988"/>
        <v/>
      </c>
      <c r="KQ471" s="16" t="str">
        <f t="shared" si="4988"/>
        <v/>
      </c>
      <c r="KW471" t="str">
        <f t="shared" si="4989"/>
        <v/>
      </c>
      <c r="KX471" t="str">
        <f t="shared" si="4989"/>
        <v/>
      </c>
      <c r="KZ471" t="str">
        <f>IF(ISNUMBER(KZ162),(KZ162-$B67),"")</f>
        <v/>
      </c>
      <c r="LC471" t="str">
        <f t="shared" si="4990"/>
        <v/>
      </c>
      <c r="LD471" t="str">
        <f t="shared" si="4990"/>
        <v/>
      </c>
      <c r="LF471" t="str">
        <f t="shared" si="4991"/>
        <v/>
      </c>
      <c r="LG471" t="str">
        <f t="shared" si="4991"/>
        <v/>
      </c>
      <c r="LO471" t="str">
        <f t="shared" si="4992"/>
        <v/>
      </c>
      <c r="LP471" t="str">
        <f t="shared" si="4992"/>
        <v/>
      </c>
      <c r="LQ471" t="str">
        <f t="shared" si="4992"/>
        <v/>
      </c>
      <c r="LR471" t="str">
        <f t="shared" si="4992"/>
        <v/>
      </c>
      <c r="LU471" t="str">
        <f t="shared" si="4993"/>
        <v/>
      </c>
      <c r="LV471" t="str">
        <f t="shared" si="4993"/>
        <v/>
      </c>
      <c r="MF471" t="str">
        <f t="shared" ref="MF471:MW471" si="5006">IF(ISNUMBER(MF162),(MF162-$B67),"")</f>
        <v/>
      </c>
      <c r="MG471" t="str">
        <f t="shared" si="5006"/>
        <v/>
      </c>
      <c r="MH471" t="str">
        <f t="shared" si="5006"/>
        <v/>
      </c>
      <c r="MI471" t="str">
        <f t="shared" si="5006"/>
        <v/>
      </c>
      <c r="MJ471" t="str">
        <f t="shared" si="5006"/>
        <v/>
      </c>
      <c r="MK471" t="str">
        <f t="shared" si="5006"/>
        <v/>
      </c>
      <c r="ML471" t="str">
        <f t="shared" si="5006"/>
        <v/>
      </c>
      <c r="MM471" t="str">
        <f t="shared" si="5006"/>
        <v/>
      </c>
      <c r="MN471" t="str">
        <f t="shared" si="5006"/>
        <v/>
      </c>
      <c r="MO471" t="str">
        <f t="shared" si="5006"/>
        <v/>
      </c>
      <c r="MP471" t="str">
        <f t="shared" si="5006"/>
        <v/>
      </c>
      <c r="MQ471" t="str">
        <f t="shared" si="5006"/>
        <v/>
      </c>
      <c r="MR471" t="str">
        <f t="shared" si="5006"/>
        <v/>
      </c>
      <c r="MS471" t="str">
        <f t="shared" si="5006"/>
        <v/>
      </c>
      <c r="MT471" t="str">
        <f t="shared" si="5006"/>
        <v/>
      </c>
      <c r="MU471" t="str">
        <f t="shared" si="5006"/>
        <v/>
      </c>
      <c r="MV471" t="str">
        <f t="shared" si="5006"/>
        <v/>
      </c>
      <c r="MW471" t="str">
        <f t="shared" si="5006"/>
        <v/>
      </c>
    </row>
    <row r="472" spans="2:361" x14ac:dyDescent="0.25">
      <c r="B472"/>
      <c r="C472"/>
      <c r="D472"/>
      <c r="E472"/>
      <c r="F472" s="16">
        <f t="shared" ref="F472:AK472" si="5007">IF(ISNUMBER(F163),(F163-$B68),"")</f>
        <v>1.7335551352996532</v>
      </c>
      <c r="G472" s="16">
        <f t="shared" si="5007"/>
        <v>2.5333910343577628</v>
      </c>
      <c r="H472" s="16">
        <f t="shared" si="5007"/>
        <v>1.2325600186872947</v>
      </c>
      <c r="I472" s="16">
        <f t="shared" si="5007"/>
        <v>2.0590239909266188</v>
      </c>
      <c r="J472" s="16">
        <f t="shared" si="5007"/>
        <v>1.4507302870167109</v>
      </c>
      <c r="K472" s="16">
        <f t="shared" si="5007"/>
        <v>2.2673679258334971</v>
      </c>
      <c r="L472" s="16">
        <f t="shared" si="5007"/>
        <v>1.2226686457091773</v>
      </c>
      <c r="M472" s="16">
        <f t="shared" si="5007"/>
        <v>2.051214516367537</v>
      </c>
      <c r="N472" s="16">
        <f t="shared" si="5007"/>
        <v>2.4522888460680576</v>
      </c>
      <c r="O472" s="16">
        <f t="shared" si="5007"/>
        <v>3.2201624390842909</v>
      </c>
      <c r="P472" s="16">
        <f t="shared" si="5007"/>
        <v>2.7587604045669565</v>
      </c>
      <c r="Q472" s="16">
        <f t="shared" si="5007"/>
        <v>3.5181436762389495</v>
      </c>
      <c r="R472" s="16">
        <f t="shared" si="5007"/>
        <v>1.8204339872989692</v>
      </c>
      <c r="S472" s="16">
        <f t="shared" si="5007"/>
        <v>2.6232270091493319</v>
      </c>
      <c r="T472" s="16">
        <f t="shared" si="5007"/>
        <v>2.647631858632252</v>
      </c>
      <c r="U472" s="16">
        <f t="shared" si="5007"/>
        <v>3.4016939301674824</v>
      </c>
      <c r="V472" s="16">
        <f t="shared" si="5007"/>
        <v>2.4184644131564141</v>
      </c>
      <c r="W472" s="16">
        <f t="shared" si="5007"/>
        <v>-0.37317748401774509</v>
      </c>
      <c r="X472" s="16">
        <f t="shared" si="5007"/>
        <v>0.72681797142725202</v>
      </c>
      <c r="Y472" s="16">
        <f t="shared" si="5007"/>
        <v>0.75602220938309017</v>
      </c>
      <c r="Z472" s="16">
        <f t="shared" si="5007"/>
        <v>1.2398676666612261</v>
      </c>
      <c r="AA472" s="16">
        <f t="shared" si="5007"/>
        <v>0.98612889080574462</v>
      </c>
      <c r="AB472" s="16">
        <f t="shared" si="5007"/>
        <v>0.71195862255339648</v>
      </c>
      <c r="AC472" s="16">
        <f t="shared" si="5007"/>
        <v>0.25010348040902386</v>
      </c>
      <c r="AD472" s="16">
        <f t="shared" si="5007"/>
        <v>0.48907923178146007</v>
      </c>
      <c r="AE472" s="16">
        <f t="shared" si="5007"/>
        <v>0.43924699569788572</v>
      </c>
      <c r="AF472" s="16">
        <f t="shared" si="5007"/>
        <v>-0.3373601004272615</v>
      </c>
      <c r="AG472" s="16">
        <f t="shared" si="5007"/>
        <v>0.3731612802222628</v>
      </c>
      <c r="AH472" s="16">
        <f t="shared" si="5007"/>
        <v>1.056344054042853</v>
      </c>
      <c r="AI472" s="16">
        <f t="shared" si="5007"/>
        <v>1.0076414856503106</v>
      </c>
      <c r="AJ472" s="16">
        <f t="shared" si="5007"/>
        <v>-0.82867970498003274</v>
      </c>
      <c r="AK472" s="16">
        <f t="shared" si="5007"/>
        <v>2.426116231019293</v>
      </c>
      <c r="AL472" s="16">
        <f t="shared" ref="AL472:BM472" si="5008">IF(ISNUMBER(AL163),(AL163-$B68),"")</f>
        <v>2.0289529930742134</v>
      </c>
      <c r="AM472" s="16">
        <f t="shared" si="5008"/>
        <v>3.0360770253881384</v>
      </c>
      <c r="AN472" s="16">
        <f t="shared" si="5008"/>
        <v>2.6139603841524632</v>
      </c>
      <c r="AO472" s="16">
        <f t="shared" si="5008"/>
        <v>2.9967645714086899</v>
      </c>
      <c r="AP472" s="16">
        <f t="shared" si="5008"/>
        <v>2.5763131366023799</v>
      </c>
      <c r="AQ472" s="16">
        <f t="shared" si="5008"/>
        <v>2.3725864315321559</v>
      </c>
      <c r="AR472" s="16">
        <f t="shared" si="5008"/>
        <v>1.923580834289794</v>
      </c>
      <c r="AS472" s="16">
        <f t="shared" si="5008"/>
        <v>2.5307127516004186</v>
      </c>
      <c r="AT472" s="16">
        <f t="shared" si="5008"/>
        <v>2.2738932107931902</v>
      </c>
      <c r="AU472" s="16">
        <f t="shared" si="5008"/>
        <v>1.7883173845437312</v>
      </c>
      <c r="AV472" s="16">
        <f t="shared" si="5008"/>
        <v>1.726801039588338</v>
      </c>
      <c r="AW472" s="16">
        <f t="shared" si="5008"/>
        <v>-0.27045256322821842</v>
      </c>
      <c r="AX472" s="16">
        <f t="shared" si="5008"/>
        <v>-1.1200682471252037</v>
      </c>
      <c r="AY472" s="16">
        <f t="shared" si="5008"/>
        <v>2.0723983218132958E-2</v>
      </c>
      <c r="AZ472" s="16">
        <f t="shared" si="5008"/>
        <v>-0.21155138495718973</v>
      </c>
      <c r="BA472" s="16">
        <f t="shared" si="5008"/>
        <v>0.71706759977202239</v>
      </c>
      <c r="BB472" s="16">
        <f t="shared" si="5008"/>
        <v>2.4181963286728774</v>
      </c>
      <c r="BC472" s="16">
        <f t="shared" si="5008"/>
        <v>1.7150304328525436</v>
      </c>
      <c r="BD472" s="16">
        <f t="shared" si="5008"/>
        <v>1.0975792848042545</v>
      </c>
      <c r="BE472" s="16">
        <f t="shared" si="5008"/>
        <v>0.54860998721377996</v>
      </c>
      <c r="BF472" s="16">
        <f t="shared" si="5008"/>
        <v>5.9881771890928803E-2</v>
      </c>
      <c r="BG472" s="16">
        <f t="shared" si="5008"/>
        <v>-0.37128525790473077</v>
      </c>
      <c r="BH472" s="16">
        <f t="shared" si="5008"/>
        <v>-0.7596949820296004</v>
      </c>
      <c r="BI472" s="16">
        <f t="shared" si="5008"/>
        <v>-1.110017388039779</v>
      </c>
      <c r="BJ472" s="16">
        <f t="shared" si="5008"/>
        <v>-1.425741893264842</v>
      </c>
      <c r="BK472" s="16">
        <f t="shared" si="5008"/>
        <v>-1.7092253546870211</v>
      </c>
      <c r="BL472" s="16">
        <f t="shared" si="5008"/>
        <v>-1.9665931256648292</v>
      </c>
      <c r="BM472" s="16">
        <f t="shared" si="5008"/>
        <v>-2.2011048144477598</v>
      </c>
      <c r="BN472" s="16"/>
      <c r="BO472" s="16"/>
      <c r="BP472" s="16"/>
      <c r="BQ472" s="16">
        <f t="shared" ref="BQ472:CB472" si="5009">IF(ISNUMBER(BQ163),(BQ163-$B68),"")</f>
        <v>2.2738932107931902</v>
      </c>
      <c r="BR472" s="16">
        <f t="shared" si="5009"/>
        <v>1.7612149675750572</v>
      </c>
      <c r="BS472" s="16">
        <f t="shared" si="5009"/>
        <v>1.2823334647378033</v>
      </c>
      <c r="BT472" s="16">
        <f t="shared" si="5009"/>
        <v>0.83473432148798565</v>
      </c>
      <c r="BU472" s="16">
        <f t="shared" si="5009"/>
        <v>0.41394809473078453</v>
      </c>
      <c r="BV472" s="16">
        <f t="shared" si="5009"/>
        <v>2.0948749661485522E-2</v>
      </c>
      <c r="BW472" s="16">
        <f t="shared" si="5009"/>
        <v>-0.35213724865774054</v>
      </c>
      <c r="BX472" s="16">
        <f t="shared" si="5009"/>
        <v>-0.70705305030891452</v>
      </c>
      <c r="BY472" s="16">
        <f t="shared" si="5009"/>
        <v>-1.0443064122271295</v>
      </c>
      <c r="BZ472" s="16">
        <f t="shared" si="5009"/>
        <v>-1.3646333722291359</v>
      </c>
      <c r="CA472" s="16">
        <f t="shared" si="5009"/>
        <v>-1.6713675425508541</v>
      </c>
      <c r="CB472" s="16">
        <f t="shared" si="5009"/>
        <v>-1.9646866661074824</v>
      </c>
      <c r="CC472" s="16"/>
      <c r="CD472" s="16"/>
      <c r="CE472" s="16">
        <f t="shared" ref="CE472:CP472" si="5010">IF(ISNUMBER(CE163),(CE163-$B68),"")</f>
        <v>1.3507924074112196</v>
      </c>
      <c r="CF472" s="16">
        <f t="shared" si="5010"/>
        <v>0.82663605725767297</v>
      </c>
      <c r="CG472" s="16">
        <f t="shared" si="5010"/>
        <v>0.35916487440327671</v>
      </c>
      <c r="CH472" s="16">
        <f t="shared" si="5010"/>
        <v>-5.9600172388812211E-2</v>
      </c>
      <c r="CI472" s="16">
        <f t="shared" si="5010"/>
        <v>-0.43957325366088185</v>
      </c>
      <c r="CJ472" s="16">
        <f t="shared" si="5010"/>
        <v>-0.77633486973385857</v>
      </c>
      <c r="CK472" s="16">
        <f t="shared" si="5010"/>
        <v>-1.084993094773651</v>
      </c>
      <c r="CL472" s="16">
        <f t="shared" si="5010"/>
        <v>-1.3667542424096126</v>
      </c>
      <c r="CM472" s="16">
        <f t="shared" si="5010"/>
        <v>-1.6245413056759332</v>
      </c>
      <c r="CN472" s="16">
        <f t="shared" si="5010"/>
        <v>-1.8612809092002323</v>
      </c>
      <c r="CO472" s="16">
        <f t="shared" si="5010"/>
        <v>-2.0765347668148024</v>
      </c>
      <c r="CP472" s="16">
        <f t="shared" si="5010"/>
        <v>-2.2754918126872212</v>
      </c>
      <c r="CQ472" s="16"/>
      <c r="CR472" s="16"/>
      <c r="CS472" s="16">
        <f t="shared" ref="CS472:DX472" si="5011">IF(ISNUMBER(CS163),(CS163-$B68),"")</f>
        <v>-0.62877453386511206</v>
      </c>
      <c r="CT472" s="16">
        <f t="shared" si="5011"/>
        <v>1.5917850336753503</v>
      </c>
      <c r="CU472" s="16">
        <f t="shared" si="5011"/>
        <v>6.440551476818257E-2</v>
      </c>
      <c r="CV472" s="16">
        <f t="shared" si="5011"/>
        <v>-0.37317748401774509</v>
      </c>
      <c r="CW472" s="16">
        <f t="shared" si="5011"/>
        <v>1.923580834289794</v>
      </c>
      <c r="CX472" s="16">
        <f t="shared" si="5011"/>
        <v>-0.27045256322821842</v>
      </c>
      <c r="CY472" s="16">
        <f t="shared" si="5011"/>
        <v>-0.34945651966123137</v>
      </c>
      <c r="CZ472" s="16">
        <f t="shared" si="5011"/>
        <v>2.0027136447158682</v>
      </c>
      <c r="DA472" s="16">
        <f t="shared" si="5011"/>
        <v>-0.28926455289813191</v>
      </c>
      <c r="DB472" s="16">
        <f t="shared" si="5011"/>
        <v>-0.66473851947222329</v>
      </c>
      <c r="DC472" s="16">
        <f t="shared" si="5011"/>
        <v>1.5866277353692766</v>
      </c>
      <c r="DD472" s="16">
        <f t="shared" si="5011"/>
        <v>-0.2456971283686471</v>
      </c>
      <c r="DE472" s="16">
        <f t="shared" si="5011"/>
        <v>-0.41797763932298437</v>
      </c>
      <c r="DF472" s="16">
        <f t="shared" si="5011"/>
        <v>1.9161583221875276</v>
      </c>
      <c r="DG472" s="16">
        <f t="shared" si="5011"/>
        <v>-0.46718413940172354</v>
      </c>
      <c r="DH472" s="16">
        <f t="shared" si="5011"/>
        <v>-0.20841579145432831</v>
      </c>
      <c r="DI472" s="16">
        <f t="shared" si="5011"/>
        <v>1.9762367043603319</v>
      </c>
      <c r="DJ472" s="16">
        <f t="shared" si="5011"/>
        <v>0.68358572945741969</v>
      </c>
      <c r="DK472" s="16">
        <f t="shared" si="5011"/>
        <v>-0.20602875932509335</v>
      </c>
      <c r="DL472" s="16">
        <f t="shared" si="5011"/>
        <v>2.0595267864938904</v>
      </c>
      <c r="DM472" s="16">
        <f t="shared" si="5011"/>
        <v>1.1186418656748742E-2</v>
      </c>
      <c r="DN472" s="16">
        <f t="shared" si="5011"/>
        <v>-0.22487718673495749</v>
      </c>
      <c r="DO472" s="16">
        <f t="shared" si="5011"/>
        <v>2.0278596016129313</v>
      </c>
      <c r="DP472" s="16">
        <f t="shared" si="5011"/>
        <v>-2.2004871833751736</v>
      </c>
      <c r="DQ472" s="16">
        <f t="shared" si="5011"/>
        <v>-0.78607271690866298</v>
      </c>
      <c r="DR472" s="16">
        <f t="shared" si="5011"/>
        <v>1.525036162116308</v>
      </c>
      <c r="DS472" s="16">
        <f t="shared" si="5011"/>
        <v>-0.94300834245984788</v>
      </c>
      <c r="DT472" s="16">
        <f t="shared" si="5011"/>
        <v>-0.3637356581054263</v>
      </c>
      <c r="DU472" s="16">
        <f t="shared" si="5011"/>
        <v>2.0631389537119986</v>
      </c>
      <c r="DV472" s="16">
        <f t="shared" si="5011"/>
        <v>-0.36654173292619419</v>
      </c>
      <c r="DW472" s="16">
        <f t="shared" si="5011"/>
        <v>3.194957986170067</v>
      </c>
      <c r="DX472" s="16">
        <f t="shared" si="5011"/>
        <v>2.7652765158446613</v>
      </c>
      <c r="DY472" s="16">
        <f t="shared" ref="DY472:EU472" si="5012">IF(ISNUMBER(DY163),(DY163-$B68),"")</f>
        <v>2.7495041954868356</v>
      </c>
      <c r="DZ472" s="16">
        <f t="shared" si="5012"/>
        <v>0.35430317204010464</v>
      </c>
      <c r="EA472" s="16">
        <f t="shared" si="5012"/>
        <v>0.29723020728540916</v>
      </c>
      <c r="EB472" s="16">
        <f t="shared" si="5012"/>
        <v>2.6899381590972808</v>
      </c>
      <c r="EC472" s="16">
        <f t="shared" si="5012"/>
        <v>2.6527875160421246</v>
      </c>
      <c r="ED472" s="38">
        <f t="shared" si="5012"/>
        <v>0.21066510811175476</v>
      </c>
      <c r="EE472" s="16">
        <f t="shared" si="5012"/>
        <v>0.54989514939356354</v>
      </c>
      <c r="EF472" s="16">
        <f t="shared" si="5012"/>
        <v>0.52289649822778017</v>
      </c>
      <c r="EG472" s="16">
        <f t="shared" si="5012"/>
        <v>0.88003961835872246</v>
      </c>
      <c r="EH472" s="16">
        <f t="shared" si="5012"/>
        <v>0.50767616215765088</v>
      </c>
      <c r="EI472" s="16">
        <f t="shared" si="5012"/>
        <v>0.8640838454785893</v>
      </c>
      <c r="EJ472" s="16">
        <f t="shared" si="5012"/>
        <v>0.24114642510305373</v>
      </c>
      <c r="EK472" s="16">
        <f t="shared" si="5012"/>
        <v>0.99743173375655658</v>
      </c>
      <c r="EL472" s="16">
        <f t="shared" si="5012"/>
        <v>1.3647093324572523</v>
      </c>
      <c r="EM472" s="16">
        <f t="shared" si="5012"/>
        <v>1.1167307634423054</v>
      </c>
      <c r="EN472" s="16">
        <f t="shared" si="5012"/>
        <v>1.5002399994020692</v>
      </c>
      <c r="EO472" s="16">
        <f t="shared" si="5012"/>
        <v>1.1032362352836032</v>
      </c>
      <c r="EP472" s="16">
        <f t="shared" si="5012"/>
        <v>1.4856793967256436</v>
      </c>
      <c r="EQ472" s="16">
        <f t="shared" si="5012"/>
        <v>-0.28395134810141087</v>
      </c>
      <c r="ER472" s="16">
        <f t="shared" si="5012"/>
        <v>4.0778211103528861E-2</v>
      </c>
      <c r="ES472" s="16">
        <f t="shared" si="5012"/>
        <v>3.3121809268165805</v>
      </c>
      <c r="ET472" s="16">
        <f t="shared" si="5012"/>
        <v>3.482619858452793</v>
      </c>
      <c r="EU472" s="16">
        <f t="shared" si="5012"/>
        <v>3.0336080391446956</v>
      </c>
      <c r="EV472" s="16"/>
      <c r="EW472" s="16">
        <f t="shared" ref="EW472:FI472" si="5013">IF(ISNUMBER(EW163),(EW163-$B68),"")</f>
        <v>3.1401622572432473</v>
      </c>
      <c r="EX472" s="16">
        <f t="shared" si="5013"/>
        <v>3.0860322638209965</v>
      </c>
      <c r="EY472" s="16">
        <f t="shared" si="5013"/>
        <v>2.6570089349312269</v>
      </c>
      <c r="EZ472" s="16">
        <f t="shared" si="5013"/>
        <v>2.5241004056071006</v>
      </c>
      <c r="FA472" s="16">
        <f t="shared" si="5013"/>
        <v>2.8863988973847086</v>
      </c>
      <c r="FB472" s="16">
        <f t="shared" si="5013"/>
        <v>2.4574309675197981</v>
      </c>
      <c r="FC472" s="16">
        <f t="shared" si="5013"/>
        <v>0.34904295391723394</v>
      </c>
      <c r="FD472" s="16">
        <f t="shared" si="5013"/>
        <v>0.73230354758868543</v>
      </c>
      <c r="FE472" s="16">
        <f t="shared" si="5013"/>
        <v>0.63849057442752155</v>
      </c>
      <c r="FF472" s="16">
        <f t="shared" si="5013"/>
        <v>1.0079811216084522</v>
      </c>
      <c r="FG472" s="16">
        <f t="shared" si="5013"/>
        <v>-0.57650970425092396</v>
      </c>
      <c r="FH472" s="16">
        <f t="shared" si="5013"/>
        <v>-0.25575247461586059</v>
      </c>
      <c r="FI472" s="16">
        <f t="shared" si="5013"/>
        <v>0.38849198525569761</v>
      </c>
      <c r="FJ472" s="16"/>
      <c r="FK472" s="16">
        <f t="shared" ref="FK472:GP472" si="5014">IF(ISNUMBER(FK163),(FK163-$B68),"")</f>
        <v>0.74876449037489579</v>
      </c>
      <c r="FL472" s="47">
        <f t="shared" si="5014"/>
        <v>0.80179026117075125</v>
      </c>
      <c r="FM472" s="16">
        <f t="shared" si="5014"/>
        <v>0.80459048558999768</v>
      </c>
      <c r="FN472" s="16">
        <f t="shared" si="5014"/>
        <v>0.80028559854736159</v>
      </c>
      <c r="FO472" s="16">
        <f t="shared" si="5014"/>
        <v>0.69428102484582155</v>
      </c>
      <c r="FP472" s="16">
        <f t="shared" si="5014"/>
        <v>0.80436314711351997</v>
      </c>
      <c r="FQ472" s="16">
        <f t="shared" si="5014"/>
        <v>0.80597175934846632</v>
      </c>
      <c r="FR472" s="16">
        <f t="shared" si="5014"/>
        <v>1.1816617108596574</v>
      </c>
      <c r="FS472" s="16">
        <f t="shared" si="5014"/>
        <v>2.544939227589893</v>
      </c>
      <c r="FT472" s="16">
        <f t="shared" si="5014"/>
        <v>-0.27619569482182271</v>
      </c>
      <c r="FU472" s="16">
        <f t="shared" si="5014"/>
        <v>0.58709334465655161</v>
      </c>
      <c r="FV472" s="16">
        <f t="shared" si="5014"/>
        <v>0.53879103864642275</v>
      </c>
      <c r="FW472" s="16">
        <f t="shared" si="5014"/>
        <v>0.47174021410029354</v>
      </c>
      <c r="FX472" s="16">
        <f t="shared" si="5014"/>
        <v>1.1091562064993781</v>
      </c>
      <c r="FY472" s="16">
        <f t="shared" si="5014"/>
        <v>-0.74162428757868781</v>
      </c>
      <c r="FZ472" s="16">
        <f t="shared" si="5014"/>
        <v>2.54422629869741</v>
      </c>
      <c r="GA472" s="16">
        <f t="shared" si="5014"/>
        <v>2.1275984318650529</v>
      </c>
      <c r="GB472" s="16">
        <f t="shared" si="5014"/>
        <v>3.1476374066383528</v>
      </c>
      <c r="GC472" s="16">
        <f t="shared" si="5014"/>
        <v>2.7108961796891151</v>
      </c>
      <c r="GD472" s="16">
        <f t="shared" si="5014"/>
        <v>3.1107303317052271</v>
      </c>
      <c r="GE472" s="16">
        <f t="shared" si="5014"/>
        <v>2.6746403015503546</v>
      </c>
      <c r="GF472" s="16">
        <f t="shared" si="5014"/>
        <v>2.6576203384200028</v>
      </c>
      <c r="GG472" s="16">
        <f t="shared" si="5014"/>
        <v>2.4642174516418009</v>
      </c>
      <c r="GH472" s="16">
        <f t="shared" si="5014"/>
        <v>2.4913491721725762</v>
      </c>
      <c r="GI472" s="16">
        <f t="shared" si="5014"/>
        <v>2.0141766081903967</v>
      </c>
      <c r="GJ472" s="16">
        <f t="shared" si="5014"/>
        <v>1.9202535625780826</v>
      </c>
      <c r="GK472" s="16">
        <f t="shared" si="5014"/>
        <v>1.8278997403275667</v>
      </c>
      <c r="GL472" s="16">
        <f t="shared" si="5014"/>
        <v>-0.12999463391118127</v>
      </c>
      <c r="GM472" s="16">
        <f t="shared" si="5014"/>
        <v>-1.0324194098236035</v>
      </c>
      <c r="GN472" s="16">
        <f t="shared" si="5014"/>
        <v>0.11682423452796797</v>
      </c>
      <c r="GO472" s="16">
        <f t="shared" si="5014"/>
        <v>-0.11647423618072139</v>
      </c>
      <c r="GP472" s="16">
        <f t="shared" si="5014"/>
        <v>0.81844337232939779</v>
      </c>
      <c r="GQ472" s="16">
        <f t="shared" ref="GQ472:HV472" si="5015">IF(ISNUMBER(GQ163),(GQ163-$B68),"")</f>
        <v>3.0771151012975508</v>
      </c>
      <c r="GR472" s="16">
        <f t="shared" si="5015"/>
        <v>2.6314528498857328</v>
      </c>
      <c r="GS472" s="16">
        <f t="shared" si="5015"/>
        <v>8.9908521144778319E-2</v>
      </c>
      <c r="GT472" s="16">
        <f t="shared" si="5015"/>
        <v>0.44294580306146258</v>
      </c>
      <c r="GU472" s="16">
        <f t="shared" si="5015"/>
        <v>0.41399220115228275</v>
      </c>
      <c r="GV472" s="16">
        <f t="shared" si="5015"/>
        <v>0.77971584861397503</v>
      </c>
      <c r="GW472" s="16">
        <f t="shared" si="5015"/>
        <v>0.39756105766525707</v>
      </c>
      <c r="GX472" s="16">
        <f t="shared" si="5015"/>
        <v>0.76361563786333875</v>
      </c>
      <c r="GY472" s="16">
        <f t="shared" si="5015"/>
        <v>0.87461461051422873</v>
      </c>
      <c r="GZ472" s="16">
        <f t="shared" si="5015"/>
        <v>1.2562104493786421</v>
      </c>
      <c r="HA472" s="16">
        <f t="shared" si="5015"/>
        <v>0.9911981945107442</v>
      </c>
      <c r="HB472" s="16">
        <f t="shared" si="5015"/>
        <v>1.383682936527336</v>
      </c>
      <c r="HC472" s="16">
        <f t="shared" si="5015"/>
        <v>-0.40973118985301937</v>
      </c>
      <c r="HD472" s="16">
        <f t="shared" si="5015"/>
        <v>-7.2161977593793836E-2</v>
      </c>
      <c r="HE472" s="16">
        <f t="shared" si="5015"/>
        <v>3.2055798884877618</v>
      </c>
      <c r="HF472" s="16">
        <f t="shared" si="5015"/>
        <v>3.4641762856599314</v>
      </c>
      <c r="HG472" s="16">
        <f t="shared" si="5015"/>
        <v>2.9977177003990789</v>
      </c>
      <c r="HH472" s="16">
        <f t="shared" si="5015"/>
        <v>3.0230871516291558</v>
      </c>
      <c r="HI472" s="16">
        <f t="shared" si="5015"/>
        <v>2.9599251399266535</v>
      </c>
      <c r="HJ472" s="16">
        <f t="shared" si="5015"/>
        <v>2.5151982082364839</v>
      </c>
      <c r="HK472" s="16">
        <f t="shared" si="5015"/>
        <v>2.4280550883860741</v>
      </c>
      <c r="HL472" s="16">
        <f t="shared" si="5015"/>
        <v>2.7744103732645158</v>
      </c>
      <c r="HM472" s="16">
        <f t="shared" si="5015"/>
        <v>2.3295713093407926</v>
      </c>
      <c r="HN472" s="16">
        <f t="shared" si="5015"/>
        <v>0.25624638701856384</v>
      </c>
      <c r="HO472" s="16">
        <f t="shared" si="5015"/>
        <v>0.65510267570073211</v>
      </c>
      <c r="HP472" s="16">
        <f t="shared" si="5015"/>
        <v>-0.70389098928622218</v>
      </c>
      <c r="HQ472" s="16">
        <f t="shared" si="5015"/>
        <v>-0.37004633203348192</v>
      </c>
      <c r="HR472" s="16">
        <f t="shared" si="5015"/>
        <v>0.50813381231670007</v>
      </c>
      <c r="HS472" s="16">
        <f t="shared" si="5015"/>
        <v>0.89204529197166949</v>
      </c>
      <c r="HT472" s="16">
        <f t="shared" si="5015"/>
        <v>0.25991646024229453</v>
      </c>
      <c r="HU472" s="16">
        <f t="shared" si="5015"/>
        <v>0.6342061117262574</v>
      </c>
      <c r="HV472" s="16">
        <f t="shared" si="5015"/>
        <v>0.68885131795576626</v>
      </c>
      <c r="HW472" s="16">
        <f t="shared" ref="HW472:JB472" si="5016">IF(ISNUMBER(HW163),(HW163-$B68),"")</f>
        <v>1.0787357991574851</v>
      </c>
      <c r="HX472" s="16">
        <f t="shared" si="5016"/>
        <v>2.6438056150722815</v>
      </c>
      <c r="HY472" s="16">
        <f t="shared" si="5016"/>
        <v>-0.12644685559395441</v>
      </c>
      <c r="HZ472" s="16">
        <f t="shared" si="5016"/>
        <v>0.69514277433310667</v>
      </c>
      <c r="IA472" s="16">
        <f t="shared" si="5016"/>
        <v>0.64462818726099158</v>
      </c>
      <c r="IB472" s="16">
        <f t="shared" si="5016"/>
        <v>0.61381276521728978</v>
      </c>
      <c r="IC472" s="16">
        <f t="shared" si="5016"/>
        <v>1.223552189179486</v>
      </c>
      <c r="ID472" s="16">
        <f t="shared" si="5016"/>
        <v>-0.57369787737394518</v>
      </c>
      <c r="IE472" s="16">
        <f t="shared" si="5016"/>
        <v>2.7025170680656458</v>
      </c>
      <c r="IF472" s="16">
        <f t="shared" si="5016"/>
        <v>2.2736091917845442</v>
      </c>
      <c r="IG472" s="16">
        <f t="shared" si="5016"/>
        <v>3.2726950343243004</v>
      </c>
      <c r="IH472" s="16">
        <f t="shared" si="5016"/>
        <v>2.8293281285036045</v>
      </c>
      <c r="II472" s="16">
        <f t="shared" si="5016"/>
        <v>3.2345510461427125</v>
      </c>
      <c r="IJ472" s="16">
        <f t="shared" si="5016"/>
        <v>2.7925541972737307</v>
      </c>
      <c r="IK472" s="16">
        <f t="shared" si="5016"/>
        <v>2.8113722713120524</v>
      </c>
      <c r="IL472" s="16">
        <f t="shared" si="5016"/>
        <v>2.5749026946035798</v>
      </c>
      <c r="IM472" s="16">
        <f t="shared" si="5016"/>
        <v>2.6529402565201963</v>
      </c>
      <c r="IN472" s="16">
        <f t="shared" si="5016"/>
        <v>2.1707486963946394</v>
      </c>
      <c r="IO472" s="16">
        <f t="shared" si="5016"/>
        <v>2.8113722713120524</v>
      </c>
      <c r="IP472" s="16">
        <f t="shared" si="5016"/>
        <v>2.5749026946035798</v>
      </c>
      <c r="IQ472" s="16">
        <f t="shared" si="5016"/>
        <v>7.0786779709919756E-2</v>
      </c>
      <c r="IR472" s="16">
        <f t="shared" si="5016"/>
        <v>-0.8483845584753027</v>
      </c>
      <c r="IS472" s="16">
        <f t="shared" si="5016"/>
        <v>0.31956181502896186</v>
      </c>
      <c r="IT472" s="16">
        <f t="shared" si="5016"/>
        <v>7.9100238902327646E-2</v>
      </c>
      <c r="IU472" s="16">
        <f t="shared" si="5016"/>
        <v>0.9635176158460439</v>
      </c>
      <c r="IV472" s="16">
        <f t="shared" si="5016"/>
        <v>3.3875746667411022</v>
      </c>
      <c r="IW472" s="16">
        <f t="shared" si="5016"/>
        <v>2.9260148996100952</v>
      </c>
      <c r="IX472" s="16">
        <f t="shared" si="5016"/>
        <v>0.37806515706174082</v>
      </c>
      <c r="IY472" s="16">
        <f t="shared" si="5016"/>
        <v>0.74705787006058699</v>
      </c>
      <c r="IZ472" s="16">
        <f t="shared" si="5016"/>
        <v>0.68713635921697858</v>
      </c>
      <c r="JA472" s="16">
        <f t="shared" si="5016"/>
        <v>1.0636643852088952</v>
      </c>
      <c r="JB472" s="16">
        <f t="shared" si="5016"/>
        <v>0.67000188137569694</v>
      </c>
      <c r="JC472" s="16">
        <f t="shared" ref="JC472:KG472" si="5017">IF(ISNUMBER(JC163),(JC163-$B68),"")</f>
        <v>1.0460668006625724</v>
      </c>
      <c r="JD472" s="16">
        <f t="shared" si="5017"/>
        <v>1.1569698529061583</v>
      </c>
      <c r="JE472" s="16">
        <f t="shared" si="5017"/>
        <v>1.5543135580853829</v>
      </c>
      <c r="JF472" s="16">
        <f t="shared" si="5017"/>
        <v>1.2760600644574822</v>
      </c>
      <c r="JG472" s="16">
        <f t="shared" si="5017"/>
        <v>1.6787112733859857</v>
      </c>
      <c r="JH472" s="16">
        <f t="shared" si="5017"/>
        <v>-0.10623626154277588</v>
      </c>
      <c r="JI472" s="16">
        <f t="shared" si="5017"/>
        <v>0.24702848101826191</v>
      </c>
      <c r="JJ472" s="16">
        <f t="shared" si="5017"/>
        <v>3.5086002419098179</v>
      </c>
      <c r="JK472" s="16">
        <f t="shared" si="5017"/>
        <v>3.7331379185033313</v>
      </c>
      <c r="JL472" s="16">
        <f t="shared" si="5017"/>
        <v>3.2517586843780037</v>
      </c>
      <c r="JM472" s="16">
        <f t="shared" si="5017"/>
        <v>3.3367545446487128</v>
      </c>
      <c r="JN472" s="16">
        <f t="shared" si="5017"/>
        <v>3.2809077002429206</v>
      </c>
      <c r="JO472" s="16">
        <f t="shared" si="5017"/>
        <v>2.8201195048105632</v>
      </c>
      <c r="JP472" s="16">
        <f t="shared" si="5017"/>
        <v>3.5086002419098179</v>
      </c>
      <c r="JQ472" s="16">
        <f t="shared" si="5017"/>
        <v>3.7331379185033313</v>
      </c>
      <c r="JR472" s="16">
        <f t="shared" si="5017"/>
        <v>3.2517586843780037</v>
      </c>
      <c r="JS472" s="16">
        <f t="shared" si="5017"/>
        <v>0.61358704791629748</v>
      </c>
      <c r="JT472" s="16">
        <f t="shared" si="5017"/>
        <v>1.0288037137608228</v>
      </c>
      <c r="JU472" s="16">
        <f t="shared" si="5017"/>
        <v>-0.38180208566573981</v>
      </c>
      <c r="JV472" s="16">
        <f t="shared" si="5017"/>
        <v>-3.1658464195075453E-2</v>
      </c>
      <c r="JW472" s="16">
        <f t="shared" si="5017"/>
        <v>0.85902350486192347</v>
      </c>
      <c r="JX472" s="16">
        <f t="shared" si="5017"/>
        <v>1.2596289821080973</v>
      </c>
      <c r="JY472" s="16">
        <f t="shared" si="5017"/>
        <v>0.60091334234192573</v>
      </c>
      <c r="JZ472" s="16">
        <f t="shared" si="5017"/>
        <v>0.99166495575192926</v>
      </c>
      <c r="KA472" s="16">
        <f t="shared" si="5017"/>
        <v>1.006799031522462</v>
      </c>
      <c r="KB472" s="16">
        <f t="shared" si="5017"/>
        <v>1.4069400812407622</v>
      </c>
      <c r="KC472" s="16" t="str">
        <f t="shared" si="5017"/>
        <v/>
      </c>
      <c r="KD472" s="16" t="str">
        <f t="shared" si="5017"/>
        <v/>
      </c>
      <c r="KE472" s="16" t="str">
        <f t="shared" si="5017"/>
        <v/>
      </c>
      <c r="KF472" s="16" t="str">
        <f t="shared" si="5017"/>
        <v/>
      </c>
      <c r="KG472" s="16" t="str">
        <f t="shared" si="5017"/>
        <v/>
      </c>
      <c r="KH472" s="16"/>
      <c r="KI472" s="16"/>
      <c r="KJ472" s="16"/>
      <c r="KK472" s="16"/>
      <c r="KL472" s="16"/>
      <c r="KM472" s="16"/>
      <c r="KN472" s="16"/>
      <c r="KO472" s="16" t="str">
        <f t="shared" si="4988"/>
        <v/>
      </c>
      <c r="KP472" s="16" t="str">
        <f t="shared" si="4988"/>
        <v/>
      </c>
      <c r="KQ472" s="16" t="str">
        <f t="shared" si="4988"/>
        <v/>
      </c>
      <c r="KW472" t="str">
        <f t="shared" si="4989"/>
        <v/>
      </c>
      <c r="KX472" t="str">
        <f t="shared" si="4989"/>
        <v/>
      </c>
      <c r="KZ472" t="str">
        <f>IF(ISNUMBER(KZ163),(KZ163-$B68),"")</f>
        <v/>
      </c>
      <c r="LC472" t="str">
        <f t="shared" si="4990"/>
        <v/>
      </c>
      <c r="LD472" t="str">
        <f t="shared" si="4990"/>
        <v/>
      </c>
      <c r="LF472" t="str">
        <f t="shared" si="4991"/>
        <v/>
      </c>
      <c r="LG472" t="str">
        <f t="shared" si="4991"/>
        <v/>
      </c>
      <c r="LO472" t="str">
        <f t="shared" si="4992"/>
        <v/>
      </c>
      <c r="LP472" t="str">
        <f t="shared" si="4992"/>
        <v/>
      </c>
      <c r="LQ472" t="str">
        <f t="shared" si="4992"/>
        <v/>
      </c>
      <c r="LR472" t="str">
        <f t="shared" si="4992"/>
        <v/>
      </c>
      <c r="LU472" t="str">
        <f t="shared" si="4993"/>
        <v/>
      </c>
      <c r="LV472" t="str">
        <f t="shared" si="4993"/>
        <v/>
      </c>
      <c r="MF472" t="str">
        <f t="shared" ref="MF472:MW472" si="5018">IF(ISNUMBER(MF163),(MF163-$B68),"")</f>
        <v/>
      </c>
      <c r="MG472" t="str">
        <f t="shared" si="5018"/>
        <v/>
      </c>
      <c r="MH472" t="str">
        <f t="shared" si="5018"/>
        <v/>
      </c>
      <c r="MI472" t="str">
        <f t="shared" si="5018"/>
        <v/>
      </c>
      <c r="MJ472" t="str">
        <f t="shared" si="5018"/>
        <v/>
      </c>
      <c r="MK472" t="str">
        <f t="shared" si="5018"/>
        <v/>
      </c>
      <c r="ML472" t="str">
        <f t="shared" si="5018"/>
        <v/>
      </c>
      <c r="MM472" t="str">
        <f t="shared" si="5018"/>
        <v/>
      </c>
      <c r="MN472" t="str">
        <f t="shared" si="5018"/>
        <v/>
      </c>
      <c r="MO472" t="str">
        <f t="shared" si="5018"/>
        <v/>
      </c>
      <c r="MP472" t="str">
        <f t="shared" si="5018"/>
        <v/>
      </c>
      <c r="MQ472" t="str">
        <f t="shared" si="5018"/>
        <v/>
      </c>
      <c r="MR472" t="str">
        <f t="shared" si="5018"/>
        <v/>
      </c>
      <c r="MS472" t="str">
        <f t="shared" si="5018"/>
        <v/>
      </c>
      <c r="MT472" t="str">
        <f t="shared" si="5018"/>
        <v/>
      </c>
      <c r="MU472" t="str">
        <f t="shared" si="5018"/>
        <v/>
      </c>
      <c r="MV472" t="str">
        <f t="shared" si="5018"/>
        <v/>
      </c>
      <c r="MW472" t="str">
        <f t="shared" si="5018"/>
        <v/>
      </c>
    </row>
    <row r="473" spans="2:361" x14ac:dyDescent="0.25">
      <c r="B473"/>
      <c r="C473"/>
      <c r="D473"/>
      <c r="E473"/>
      <c r="F473" s="16">
        <f t="shared" ref="F473:AK473" si="5019">IF(ISNUMBER(F165),(F165-$B70),"")</f>
        <v>-5.0585124299819881</v>
      </c>
      <c r="G473" s="16">
        <f t="shared" si="5019"/>
        <v>-4.1738469252684922</v>
      </c>
      <c r="H473" s="16">
        <f t="shared" si="5019"/>
        <v>-2.4638503755826093</v>
      </c>
      <c r="I473" s="16">
        <f t="shared" si="5019"/>
        <v>-1.7293628674229069</v>
      </c>
      <c r="J473" s="16">
        <f t="shared" si="5019"/>
        <v>-2.3192225248090779</v>
      </c>
      <c r="K473" s="16">
        <f t="shared" si="5019"/>
        <v>-1.5812264333769974</v>
      </c>
      <c r="L473" s="16">
        <f t="shared" si="5019"/>
        <v>-2.3699342207617917</v>
      </c>
      <c r="M473" s="16">
        <f t="shared" si="5019"/>
        <v>-1.6363523984886115</v>
      </c>
      <c r="N473" s="16">
        <f t="shared" si="5019"/>
        <v>-1.2165547450720169</v>
      </c>
      <c r="O473" s="16">
        <f t="shared" si="5019"/>
        <v>-0.45395301859110759</v>
      </c>
      <c r="P473" s="16">
        <f t="shared" si="5019"/>
        <v>-0.60026293615459281</v>
      </c>
      <c r="Q473" s="16">
        <f t="shared" si="5019"/>
        <v>8.9805288570232733E-3</v>
      </c>
      <c r="R473" s="16">
        <f t="shared" si="5019"/>
        <v>-0.90418368511612357</v>
      </c>
      <c r="S473" s="16">
        <f t="shared" si="5019"/>
        <v>-0.33733426640591802</v>
      </c>
      <c r="T473" s="16">
        <f t="shared" si="5019"/>
        <v>-0.77196291582987442</v>
      </c>
      <c r="U473" s="16">
        <f t="shared" si="5019"/>
        <v>-0.10104329697108483</v>
      </c>
      <c r="V473" s="16">
        <f t="shared" si="5019"/>
        <v>-1.5797026347217979</v>
      </c>
      <c r="W473" s="16">
        <f t="shared" si="5019"/>
        <v>-0.97017350987908912</v>
      </c>
      <c r="X473" s="16">
        <f t="shared" si="5019"/>
        <v>-0.82614495093798723</v>
      </c>
      <c r="Y473" s="16">
        <f t="shared" si="5019"/>
        <v>-1.0040011458587514</v>
      </c>
      <c r="Z473" s="16">
        <f t="shared" si="5019"/>
        <v>0.81154719985175916</v>
      </c>
      <c r="AA473" s="16">
        <f t="shared" si="5019"/>
        <v>0.32171091200410729</v>
      </c>
      <c r="AB473" s="16">
        <f t="shared" si="5019"/>
        <v>-0.94431392731860342</v>
      </c>
      <c r="AC473" s="16">
        <f t="shared" si="5019"/>
        <v>0.5461344555247365</v>
      </c>
      <c r="AD473" s="16">
        <f t="shared" si="5019"/>
        <v>-0.91808130630838036</v>
      </c>
      <c r="AE473" s="16">
        <f t="shared" si="5019"/>
        <v>-0.90473465921920138</v>
      </c>
      <c r="AF473" s="16">
        <f t="shared" si="5019"/>
        <v>5.3699036509201505</v>
      </c>
      <c r="AG473" s="16">
        <f t="shared" si="5019"/>
        <v>-0.97163306510188363</v>
      </c>
      <c r="AH473" s="16">
        <f t="shared" si="5019"/>
        <v>-0.89081360060202996</v>
      </c>
      <c r="AI473" s="16">
        <f t="shared" si="5019"/>
        <v>-0.88918345996364678</v>
      </c>
      <c r="AJ473" s="16">
        <f t="shared" si="5019"/>
        <v>-1.2366975113530998</v>
      </c>
      <c r="AK473" s="16">
        <f t="shared" si="5019"/>
        <v>-0.69583000324286104</v>
      </c>
      <c r="AL473" s="16">
        <f t="shared" ref="AL473:BM473" si="5020">IF(ISNUMBER(AL165),(AL165-$B70),"")</f>
        <v>-1.3449094785965485</v>
      </c>
      <c r="AM473" s="16">
        <f t="shared" si="5020"/>
        <v>-0.97025121140208626</v>
      </c>
      <c r="AN473" s="16">
        <f t="shared" si="5020"/>
        <v>-1.4447677883214567</v>
      </c>
      <c r="AO473" s="16">
        <f t="shared" si="5020"/>
        <v>-0.91086291151350451</v>
      </c>
      <c r="AP473" s="16">
        <f t="shared" si="5020"/>
        <v>-1.412708881087525</v>
      </c>
      <c r="AQ473" s="16">
        <f t="shared" si="5020"/>
        <v>-0.58060386202757286</v>
      </c>
      <c r="AR473" s="16">
        <f t="shared" si="5020"/>
        <v>-1.2418116716837346</v>
      </c>
      <c r="AS473" s="16">
        <f t="shared" si="5020"/>
        <v>-0.4159769576614849</v>
      </c>
      <c r="AT473" s="16">
        <f t="shared" si="5020"/>
        <v>-1.0549612739533814</v>
      </c>
      <c r="AU473" s="16">
        <f t="shared" si="5020"/>
        <v>-0.23729812372340575</v>
      </c>
      <c r="AV473" s="16">
        <f t="shared" si="5020"/>
        <v>-0.27131422025078678</v>
      </c>
      <c r="AW473" s="16">
        <f t="shared" si="5020"/>
        <v>-1.8405181277107658</v>
      </c>
      <c r="AX473" s="16">
        <f t="shared" si="5020"/>
        <v>-1.0387109269780979</v>
      </c>
      <c r="AY473" s="16">
        <f t="shared" si="5020"/>
        <v>-1.5897327112192556</v>
      </c>
      <c r="AZ473" s="16">
        <f t="shared" si="5020"/>
        <v>-1.3461193554104511</v>
      </c>
      <c r="BA473" s="16">
        <f t="shared" si="5020"/>
        <v>-1.2982359810443711</v>
      </c>
      <c r="BB473" s="16">
        <f t="shared" si="5020"/>
        <v>-1.5787348406654758</v>
      </c>
      <c r="BC473" s="16">
        <f t="shared" si="5020"/>
        <v>-1.4738299535142119</v>
      </c>
      <c r="BD473" s="16">
        <f t="shared" si="5020"/>
        <v>-1.3604563758080701</v>
      </c>
      <c r="BE473" s="16">
        <f t="shared" si="5020"/>
        <v>-1.2323368102175039</v>
      </c>
      <c r="BF473" s="16">
        <f t="shared" si="5020"/>
        <v>-1.1053526890093508</v>
      </c>
      <c r="BG473" s="16">
        <f t="shared" si="5020"/>
        <v>-0.96984980818703548</v>
      </c>
      <c r="BH473" s="16">
        <f t="shared" si="5020"/>
        <v>-0.83539173055984861</v>
      </c>
      <c r="BI473" s="16">
        <f t="shared" si="5020"/>
        <v>-0.70766046465044496</v>
      </c>
      <c r="BJ473" s="16">
        <f t="shared" si="5020"/>
        <v>-0.57937237931119512</v>
      </c>
      <c r="BK473" s="16">
        <f t="shared" si="5020"/>
        <v>-0.45343956982807754</v>
      </c>
      <c r="BL473" s="16">
        <f t="shared" si="5020"/>
        <v>-0.33277748091816761</v>
      </c>
      <c r="BM473" s="16">
        <f t="shared" si="5020"/>
        <v>-0.21739065359642495</v>
      </c>
      <c r="BN473" s="16"/>
      <c r="BO473" s="16"/>
      <c r="BP473" s="16"/>
      <c r="BQ473" s="16">
        <f t="shared" ref="BQ473:CB473" si="5021">IF(ISNUMBER(BQ165),(BQ165-$B70),"")</f>
        <v>-1.0549612739533814</v>
      </c>
      <c r="BR473" s="16">
        <f t="shared" si="5021"/>
        <v>-0.95256826159663888</v>
      </c>
      <c r="BS473" s="16">
        <f t="shared" si="5021"/>
        <v>-0.8463123416706253</v>
      </c>
      <c r="BT473" s="16">
        <f t="shared" si="5021"/>
        <v>-0.74102476563518849</v>
      </c>
      <c r="BU473" s="16">
        <f t="shared" si="5021"/>
        <v>-0.64223569619807108</v>
      </c>
      <c r="BV473" s="16">
        <f t="shared" si="5021"/>
        <v>-0.54346503666715762</v>
      </c>
      <c r="BW473" s="16">
        <f t="shared" si="5021"/>
        <v>-0.45295929794713174</v>
      </c>
      <c r="BX473" s="16">
        <f t="shared" si="5021"/>
        <v>-0.36420037672399985</v>
      </c>
      <c r="BY473" s="16">
        <f t="shared" si="5021"/>
        <v>-0.28029484243592151</v>
      </c>
      <c r="BZ473" s="16">
        <f t="shared" si="5021"/>
        <v>-0.20095341310607751</v>
      </c>
      <c r="CA473" s="16">
        <f t="shared" si="5021"/>
        <v>-0.12512164732956421</v>
      </c>
      <c r="CB473" s="16">
        <f t="shared" si="5021"/>
        <v>-5.5984837072998062E-2</v>
      </c>
      <c r="CC473" s="16"/>
      <c r="CD473" s="16"/>
      <c r="CE473" s="16">
        <f t="shared" ref="CE473:CP473" si="5022">IF(ISNUMBER(CE165),(CE165-$B70),"")</f>
        <v>-0.86667851913628624</v>
      </c>
      <c r="CF473" s="16">
        <f t="shared" si="5022"/>
        <v>-0.77032544836964689</v>
      </c>
      <c r="CG473" s="16">
        <f t="shared" si="5022"/>
        <v>-0.67102609325181106</v>
      </c>
      <c r="CH473" s="16">
        <f t="shared" si="5022"/>
        <v>-0.56785215177424675</v>
      </c>
      <c r="CI473" s="16">
        <f t="shared" si="5022"/>
        <v>-0.46559585095991451</v>
      </c>
      <c r="CJ473" s="16">
        <f t="shared" si="5022"/>
        <v>-0.3660823472395407</v>
      </c>
      <c r="CK473" s="16">
        <f t="shared" si="5022"/>
        <v>-0.26890367670168303</v>
      </c>
      <c r="CL473" s="16">
        <f t="shared" si="5022"/>
        <v>-0.18056910509577051</v>
      </c>
      <c r="CM473" s="16">
        <f t="shared" si="5022"/>
        <v>-9.3791124382477165E-2</v>
      </c>
      <c r="CN473" s="16">
        <f t="shared" si="5022"/>
        <v>-1.5935188835499048E-2</v>
      </c>
      <c r="CO473" s="16">
        <f t="shared" si="5022"/>
        <v>5.8818969824244505E-2</v>
      </c>
      <c r="CP473" s="16">
        <f t="shared" si="5022"/>
        <v>0.12476196279408214</v>
      </c>
      <c r="CQ473" s="16"/>
      <c r="CR473" s="16"/>
      <c r="CS473" s="16">
        <f t="shared" ref="CS473:DX473" si="5023">IF(ISNUMBER(CS165),(CS165-$B70),"")</f>
        <v>-0.88560919218087975</v>
      </c>
      <c r="CT473" s="16">
        <f t="shared" si="5023"/>
        <v>-1.1540981577591367</v>
      </c>
      <c r="CU473" s="16">
        <f t="shared" si="5023"/>
        <v>-2.1096165168985124</v>
      </c>
      <c r="CV473" s="16">
        <f t="shared" si="5023"/>
        <v>-0.97017350987908912</v>
      </c>
      <c r="CW473" s="16">
        <f t="shared" si="5023"/>
        <v>-1.2418116716837346</v>
      </c>
      <c r="CX473" s="16">
        <f t="shared" si="5023"/>
        <v>-1.8405181277107658</v>
      </c>
      <c r="CY473" s="16">
        <f t="shared" si="5023"/>
        <v>-0.91025168375423959</v>
      </c>
      <c r="CZ473" s="16">
        <f t="shared" si="5023"/>
        <v>-0.89366894058861135</v>
      </c>
      <c r="DA473" s="16">
        <f t="shared" si="5023"/>
        <v>-1.7340334240095387</v>
      </c>
      <c r="DB473" s="16">
        <f t="shared" si="5023"/>
        <v>-0.89089595493965135</v>
      </c>
      <c r="DC473" s="16">
        <f t="shared" si="5023"/>
        <v>-0.96672878153918873</v>
      </c>
      <c r="DD473" s="16">
        <f t="shared" si="5023"/>
        <v>-2.1603928097975711</v>
      </c>
      <c r="DE473" s="16">
        <f t="shared" si="5023"/>
        <v>-0.86009451730456021</v>
      </c>
      <c r="DF473" s="16">
        <f t="shared" si="5023"/>
        <v>-0.9924181912244876</v>
      </c>
      <c r="DG473" s="16">
        <f t="shared" si="5023"/>
        <v>-1.6622188422343243</v>
      </c>
      <c r="DH473" s="16">
        <f t="shared" si="5023"/>
        <v>-1.1532830062033383</v>
      </c>
      <c r="DI473" s="16">
        <f t="shared" si="5023"/>
        <v>-1.5915479189987423</v>
      </c>
      <c r="DJ473" s="16">
        <f t="shared" si="5023"/>
        <v>-1.6735927751344661</v>
      </c>
      <c r="DK473" s="16">
        <f t="shared" si="5023"/>
        <v>-0.96082895550006242</v>
      </c>
      <c r="DL473" s="16">
        <f t="shared" si="5023"/>
        <v>-1.1044864208424201</v>
      </c>
      <c r="DM473" s="16">
        <f t="shared" si="5023"/>
        <v>-1.7322486853688872</v>
      </c>
      <c r="DN473" s="16">
        <f t="shared" si="5023"/>
        <v>-0.96713271227250175</v>
      </c>
      <c r="DO473" s="16">
        <f t="shared" si="5023"/>
        <v>-1.1792327023952964</v>
      </c>
      <c r="DP473" s="16">
        <f t="shared" si="5023"/>
        <v>-0.84494032187112111</v>
      </c>
      <c r="DQ473" s="16">
        <f t="shared" si="5023"/>
        <v>-0.83990404245290051</v>
      </c>
      <c r="DR473" s="16">
        <f t="shared" si="5023"/>
        <v>-1.0529219314606735</v>
      </c>
      <c r="DS473" s="16">
        <f t="shared" si="5023"/>
        <v>-2.2555433980184603</v>
      </c>
      <c r="DT473" s="16">
        <f t="shared" si="5023"/>
        <v>-0.90983742780085208</v>
      </c>
      <c r="DU473" s="16">
        <f t="shared" si="5023"/>
        <v>-0.96013248687296482</v>
      </c>
      <c r="DV473" s="16">
        <f t="shared" si="5023"/>
        <v>-1.760703747626053</v>
      </c>
      <c r="DW473" s="16">
        <f t="shared" si="5023"/>
        <v>-0.77540556801034199</v>
      </c>
      <c r="DX473" s="16">
        <f t="shared" si="5023"/>
        <v>-1.4531419900366416</v>
      </c>
      <c r="DY473" s="16">
        <f t="shared" ref="DY473:EU473" si="5024">IF(ISNUMBER(DY165),(DY165-$B70),"")</f>
        <v>-1.3014664353997603</v>
      </c>
      <c r="DZ473" s="16">
        <f t="shared" si="5024"/>
        <v>-0.58992150786758657</v>
      </c>
      <c r="EA473" s="16">
        <f t="shared" si="5024"/>
        <v>-0.63050593496708984</v>
      </c>
      <c r="EB473" s="16">
        <f t="shared" si="5024"/>
        <v>-0.97838069345186796</v>
      </c>
      <c r="EC473" s="16">
        <f t="shared" si="5024"/>
        <v>-0.82960932903324647</v>
      </c>
      <c r="ED473" s="38">
        <f t="shared" si="5024"/>
        <v>-1.0513055634671105</v>
      </c>
      <c r="EE473" s="16">
        <f t="shared" si="5024"/>
        <v>-0.37367959475244561</v>
      </c>
      <c r="EF473" s="16">
        <f t="shared" si="5024"/>
        <v>-0.73590589519122318</v>
      </c>
      <c r="EG473" s="16">
        <f t="shared" si="5024"/>
        <v>-0.22678891614515351</v>
      </c>
      <c r="EH473" s="16">
        <f t="shared" si="5024"/>
        <v>-0.77863577548640706</v>
      </c>
      <c r="EI473" s="16">
        <f t="shared" si="5024"/>
        <v>-0.24342381999051099</v>
      </c>
      <c r="EJ473" s="16">
        <f t="shared" si="5024"/>
        <v>5.5859085134128179</v>
      </c>
      <c r="EK473" s="16">
        <f t="shared" si="5024"/>
        <v>-1.0560694288339221</v>
      </c>
      <c r="EL473" s="16">
        <f t="shared" si="5024"/>
        <v>-0.38898290980634442</v>
      </c>
      <c r="EM473" s="16">
        <f t="shared" si="5024"/>
        <v>-0.70712458705065728</v>
      </c>
      <c r="EN473" s="16">
        <f t="shared" si="5024"/>
        <v>-0.21042174436527716</v>
      </c>
      <c r="EO473" s="16">
        <f t="shared" si="5024"/>
        <v>-0.76268162955372532</v>
      </c>
      <c r="EP473" s="16">
        <f t="shared" si="5024"/>
        <v>-0.23967755972989835</v>
      </c>
      <c r="EQ473" s="16">
        <f t="shared" si="5024"/>
        <v>-1.3244018240358173</v>
      </c>
      <c r="ER473" s="16">
        <f t="shared" si="5024"/>
        <v>-0.67480340883858503</v>
      </c>
      <c r="ES473" s="16">
        <f t="shared" si="5024"/>
        <v>-0.48640508647577008</v>
      </c>
      <c r="ET473" s="16">
        <f t="shared" si="5024"/>
        <v>-0.47817348540561966</v>
      </c>
      <c r="EU473" s="16">
        <f t="shared" si="5024"/>
        <v>-1.1551101819779603</v>
      </c>
      <c r="EV473" s="16"/>
      <c r="EW473" s="16">
        <f t="shared" ref="EW473:FI473" si="5025">IF(ISNUMBER(EW165),(EW165-$B70),"")</f>
        <v>-0.65491690001439906</v>
      </c>
      <c r="EX473" s="16">
        <f t="shared" si="5025"/>
        <v>-0.66485427861098856</v>
      </c>
      <c r="EY473" s="16">
        <f t="shared" si="5025"/>
        <v>-1.3458636830259536</v>
      </c>
      <c r="EZ473" s="16">
        <f t="shared" si="5025"/>
        <v>-0.29958799712798623</v>
      </c>
      <c r="FA473" s="16">
        <f t="shared" si="5025"/>
        <v>0.36320095139956265</v>
      </c>
      <c r="FB473" s="16">
        <f t="shared" si="5025"/>
        <v>-0.33456885305588457</v>
      </c>
      <c r="FC473" s="16">
        <f t="shared" si="5025"/>
        <v>-1.9672232304376109</v>
      </c>
      <c r="FD473" s="16">
        <f t="shared" si="5025"/>
        <v>-1.2972269957964784</v>
      </c>
      <c r="FE473" s="16">
        <f t="shared" si="5025"/>
        <v>-1.7030979452270003</v>
      </c>
      <c r="FF473" s="16">
        <f t="shared" si="5025"/>
        <v>-1.0372237336111141</v>
      </c>
      <c r="FG473" s="16">
        <f t="shared" si="5025"/>
        <v>-1.1203614474289338</v>
      </c>
      <c r="FH473" s="16">
        <f t="shared" si="5025"/>
        <v>-0.44708210653783453</v>
      </c>
      <c r="FI473" s="16">
        <f t="shared" si="5025"/>
        <v>-1.4462093242424316</v>
      </c>
      <c r="FJ473" s="16"/>
      <c r="FK473" s="16">
        <f t="shared" ref="FK473:GP473" si="5026">IF(ISNUMBER(FK165),(FK165-$B70),"")</f>
        <v>-0.7813940076584629</v>
      </c>
      <c r="FL473" s="47">
        <f t="shared" si="5026"/>
        <v>-1.1918560526637805</v>
      </c>
      <c r="FM473" s="16">
        <f t="shared" si="5026"/>
        <v>-1.1878122641360278</v>
      </c>
      <c r="FN473" s="16">
        <f t="shared" si="5026"/>
        <v>-1.193220563005184</v>
      </c>
      <c r="FO473" s="16">
        <f t="shared" si="5026"/>
        <v>-1.2732739584490105</v>
      </c>
      <c r="FP473" s="16">
        <f t="shared" si="5026"/>
        <v>-1.1888294240774826</v>
      </c>
      <c r="FQ473" s="16">
        <f t="shared" si="5026"/>
        <v>-1.1870665722289289</v>
      </c>
      <c r="FR473" s="16">
        <f t="shared" si="5026"/>
        <v>-0.6741336238864335</v>
      </c>
      <c r="FS473" s="16">
        <f t="shared" si="5026"/>
        <v>-0.67033464172911295</v>
      </c>
      <c r="FT473" s="16">
        <f t="shared" si="5026"/>
        <v>2.8098390501696713E-2</v>
      </c>
      <c r="FU473" s="16">
        <f t="shared" si="5026"/>
        <v>5.5961994069861021E-2</v>
      </c>
      <c r="FV473" s="16">
        <f t="shared" si="5026"/>
        <v>8.6302690461138809E-2</v>
      </c>
      <c r="FW473" s="16">
        <f t="shared" si="5026"/>
        <v>3.8574521959446884E-2</v>
      </c>
      <c r="FX473" s="16">
        <f t="shared" si="5026"/>
        <v>0.11555912415391845</v>
      </c>
      <c r="FY473" s="16">
        <f t="shared" si="5026"/>
        <v>-0.21310643079155511</v>
      </c>
      <c r="FZ473" s="16">
        <f t="shared" si="5026"/>
        <v>0.17905968655060178</v>
      </c>
      <c r="GA473" s="16">
        <f t="shared" si="5026"/>
        <v>-0.44113824976921023</v>
      </c>
      <c r="GB473" s="16">
        <f t="shared" si="5026"/>
        <v>-0.10931014682282125</v>
      </c>
      <c r="GC473" s="16">
        <f t="shared" si="5026"/>
        <v>-0.55129074930718502</v>
      </c>
      <c r="GD473" s="16">
        <f t="shared" si="5026"/>
        <v>-3.3556202354247944E-2</v>
      </c>
      <c r="GE473" s="16">
        <f t="shared" si="5026"/>
        <v>-0.50377098661155628</v>
      </c>
      <c r="GF473" s="16">
        <f t="shared" si="5026"/>
        <v>0.44954487601688697</v>
      </c>
      <c r="GG473" s="16">
        <f t="shared" si="5026"/>
        <v>-0.18542900312874622</v>
      </c>
      <c r="GH473" s="16">
        <f t="shared" si="5026"/>
        <v>0.28921400366701278</v>
      </c>
      <c r="GI473" s="16">
        <f t="shared" si="5026"/>
        <v>-0.34085140604906883</v>
      </c>
      <c r="GJ473" s="16">
        <f t="shared" si="5026"/>
        <v>0.6667511690454262</v>
      </c>
      <c r="GK473" s="16">
        <f t="shared" si="5026"/>
        <v>0.64107247837719683</v>
      </c>
      <c r="GL473" s="16">
        <f t="shared" si="5026"/>
        <v>-1.0862641453499009</v>
      </c>
      <c r="GM473" s="16">
        <f t="shared" si="5026"/>
        <v>-5.7944245074764922E-2</v>
      </c>
      <c r="GN473" s="16">
        <f t="shared" si="5026"/>
        <v>-0.70386594802101854</v>
      </c>
      <c r="GO473" s="16">
        <f t="shared" si="5026"/>
        <v>-0.42394125773753899</v>
      </c>
      <c r="GP473" s="16">
        <f t="shared" si="5026"/>
        <v>-0.37080616524576726</v>
      </c>
      <c r="GQ473" s="16">
        <f t="shared" ref="GQ473:HV473" si="5027">IF(ISNUMBER(GQ165),(GQ165-$B70),"")</f>
        <v>0.13346990804700454</v>
      </c>
      <c r="GR473" s="16">
        <f t="shared" si="5027"/>
        <v>-0.51960178451199113</v>
      </c>
      <c r="GS473" s="16">
        <f t="shared" si="5027"/>
        <v>-3.1543827096442101E-2</v>
      </c>
      <c r="GT473" s="16">
        <f t="shared" si="5027"/>
        <v>0.62238333481107588</v>
      </c>
      <c r="GU473" s="16">
        <f t="shared" si="5027"/>
        <v>0.27042174557945486</v>
      </c>
      <c r="GV473" s="16">
        <f t="shared" si="5027"/>
        <v>0.75266878044283203</v>
      </c>
      <c r="GW473" s="16">
        <f t="shared" si="5027"/>
        <v>0.22982061254913333</v>
      </c>
      <c r="GX473" s="16">
        <f t="shared" si="5027"/>
        <v>0.73875631088617411</v>
      </c>
      <c r="GY473" s="16">
        <f t="shared" si="5027"/>
        <v>-1.8530117133508384E-2</v>
      </c>
      <c r="GZ473" s="16">
        <f t="shared" si="5027"/>
        <v>0.62445340515398584</v>
      </c>
      <c r="HA473" s="16">
        <f t="shared" si="5027"/>
        <v>0.26543470576166328</v>
      </c>
      <c r="HB473" s="16">
        <f t="shared" si="5027"/>
        <v>0.7618444344109605</v>
      </c>
      <c r="HC473" s="16">
        <f t="shared" si="5027"/>
        <v>-0.28043524066632131</v>
      </c>
      <c r="HD473" s="16">
        <f t="shared" si="5027"/>
        <v>0.34495189342555932</v>
      </c>
      <c r="HE473" s="16">
        <f t="shared" si="5027"/>
        <v>0.40982606748028161</v>
      </c>
      <c r="HF473" s="16">
        <f t="shared" si="5027"/>
        <v>0.39178138631706361</v>
      </c>
      <c r="HG473" s="16">
        <f t="shared" si="5027"/>
        <v>-0.26037573638461708</v>
      </c>
      <c r="HH473" s="16">
        <f t="shared" si="5027"/>
        <v>0.24827530082424687</v>
      </c>
      <c r="HI473" s="16">
        <f t="shared" si="5027"/>
        <v>0.23972894249550336</v>
      </c>
      <c r="HJ473" s="16">
        <f t="shared" si="5027"/>
        <v>-0.41663118495642948</v>
      </c>
      <c r="HK473" s="16">
        <f t="shared" si="5027"/>
        <v>0.63123476611812634</v>
      </c>
      <c r="HL473" s="16">
        <f t="shared" si="5027"/>
        <v>1.2782637946932596</v>
      </c>
      <c r="HM473" s="16">
        <f t="shared" si="5027"/>
        <v>0.60443160377067784</v>
      </c>
      <c r="HN473" s="16">
        <f t="shared" si="5027"/>
        <v>-1.1961197608204941</v>
      </c>
      <c r="HO473" s="16">
        <f t="shared" si="5027"/>
        <v>-0.55210799772413566</v>
      </c>
      <c r="HP473" s="16">
        <f t="shared" si="5027"/>
        <v>-0.12329095797980472</v>
      </c>
      <c r="HQ473" s="16">
        <f t="shared" si="5027"/>
        <v>0.5259840153719324</v>
      </c>
      <c r="HR473" s="16">
        <f t="shared" si="5027"/>
        <v>-0.79664710106402481</v>
      </c>
      <c r="HS473" s="16">
        <f t="shared" si="5027"/>
        <v>-0.15613775726555446</v>
      </c>
      <c r="HT473" s="16">
        <f t="shared" si="5027"/>
        <v>-0.50289353149901217</v>
      </c>
      <c r="HU473" s="16">
        <f t="shared" si="5027"/>
        <v>0.1370306757001174</v>
      </c>
      <c r="HV473" s="16">
        <f t="shared" si="5027"/>
        <v>-0.24746860902826029</v>
      </c>
      <c r="HW473" s="16">
        <f t="shared" ref="HW473:JB473" si="5028">IF(ISNUMBER(HW165),(HW165-$B70),"")</f>
        <v>0.24247774840179659</v>
      </c>
      <c r="HX473" s="16">
        <f t="shared" si="5028"/>
        <v>-0.70782377982618527</v>
      </c>
      <c r="HY473" s="16">
        <f t="shared" si="5028"/>
        <v>6.6366960782431761E-2</v>
      </c>
      <c r="HZ473" s="16">
        <f t="shared" si="5028"/>
        <v>0.10549141385536132</v>
      </c>
      <c r="IA473" s="16">
        <f t="shared" si="5028"/>
        <v>0.12771136483681289</v>
      </c>
      <c r="IB473" s="16">
        <f t="shared" si="5028"/>
        <v>6.344381970322388E-2</v>
      </c>
      <c r="IC473" s="16">
        <f t="shared" si="5028"/>
        <v>0.14526875391260319</v>
      </c>
      <c r="ID473" s="16">
        <f t="shared" si="5028"/>
        <v>-0.15107153787556626</v>
      </c>
      <c r="IE473" s="16">
        <f t="shared" si="5028"/>
        <v>0.13074054189991102</v>
      </c>
      <c r="IF473" s="16">
        <f t="shared" si="5028"/>
        <v>-0.48454933397178479</v>
      </c>
      <c r="IG473" s="16">
        <f t="shared" si="5028"/>
        <v>-0.14758806819608594</v>
      </c>
      <c r="IH473" s="16">
        <f t="shared" si="5028"/>
        <v>-0.58579771170602157</v>
      </c>
      <c r="II473" s="16">
        <f t="shared" si="5028"/>
        <v>-8.1471640489866104E-2</v>
      </c>
      <c r="IJ473" s="16">
        <f t="shared" si="5028"/>
        <v>-0.54763759317512495</v>
      </c>
      <c r="IK473" s="16">
        <f t="shared" si="5028"/>
        <v>0.40225356311984228</v>
      </c>
      <c r="IL473" s="16">
        <f t="shared" si="5028"/>
        <v>-0.11413493748969472</v>
      </c>
      <c r="IM473" s="16">
        <f t="shared" si="5028"/>
        <v>0.24323531493936912</v>
      </c>
      <c r="IN473" s="16">
        <f t="shared" si="5028"/>
        <v>-0.37518254796617612</v>
      </c>
      <c r="IO473" s="16">
        <f t="shared" si="5028"/>
        <v>0.40225356311984228</v>
      </c>
      <c r="IP473" s="16">
        <f t="shared" si="5028"/>
        <v>-0.11413493748969472</v>
      </c>
      <c r="IQ473" s="16">
        <f t="shared" si="5028"/>
        <v>-1.14187716978347</v>
      </c>
      <c r="IR473" s="16">
        <f t="shared" si="5028"/>
        <v>-1.1628302165291871E-2</v>
      </c>
      <c r="IS473" s="16">
        <f t="shared" si="5028"/>
        <v>-0.7255027221180228</v>
      </c>
      <c r="IT473" s="16">
        <f t="shared" si="5028"/>
        <v>-0.43018742819475619</v>
      </c>
      <c r="IU473" s="16">
        <f t="shared" si="5028"/>
        <v>-0.36179251823563163</v>
      </c>
      <c r="IV473" s="16">
        <f t="shared" si="5028"/>
        <v>-0.28612596643614552</v>
      </c>
      <c r="IW473" s="16">
        <f t="shared" si="5028"/>
        <v>-0.92278888233428802</v>
      </c>
      <c r="IX473" s="16">
        <f t="shared" si="5028"/>
        <v>-0.31804396632293219</v>
      </c>
      <c r="IY473" s="16">
        <f t="shared" si="5028"/>
        <v>0.32296032124918383</v>
      </c>
      <c r="IZ473" s="16">
        <f t="shared" si="5028"/>
        <v>-1.1634374599196917E-2</v>
      </c>
      <c r="JA473" s="16">
        <f t="shared" si="5028"/>
        <v>0.45873300289034091</v>
      </c>
      <c r="JB473" s="16">
        <f t="shared" si="5028"/>
        <v>-5.1730538135103643E-2</v>
      </c>
      <c r="JC473" s="16">
        <f t="shared" ref="JC473:KG473" si="5029">IF(ISNUMBER(JC165),(JC165-$B70),"")</f>
        <v>0.44524370002045544</v>
      </c>
      <c r="JD473" s="16">
        <f t="shared" si="5029"/>
        <v>-0.32600192608589396</v>
      </c>
      <c r="JE473" s="16">
        <f t="shared" si="5029"/>
        <v>0.30283708467248971</v>
      </c>
      <c r="JF473" s="16">
        <f t="shared" si="5029"/>
        <v>-3.5676451751101013E-2</v>
      </c>
      <c r="JG473" s="16">
        <f t="shared" si="5029"/>
        <v>0.44763609993114528</v>
      </c>
      <c r="JH473" s="16">
        <f t="shared" si="5029"/>
        <v>-0.53054782317366289</v>
      </c>
      <c r="JI473" s="16">
        <f t="shared" si="5029"/>
        <v>8.3072802089873221E-2</v>
      </c>
      <c r="JJ473" s="16">
        <f t="shared" si="5029"/>
        <v>-7.7579843121498016E-3</v>
      </c>
      <c r="JK473" s="16">
        <f t="shared" si="5029"/>
        <v>9.4032962121303854E-2</v>
      </c>
      <c r="JL473" s="16">
        <f t="shared" si="5029"/>
        <v>-0.54341798248921691</v>
      </c>
      <c r="JM473" s="16">
        <f t="shared" si="5029"/>
        <v>-0.16895396419195663</v>
      </c>
      <c r="JN473" s="16">
        <f t="shared" si="5029"/>
        <v>-0.16944280096049624</v>
      </c>
      <c r="JO473" s="16">
        <f t="shared" si="5029"/>
        <v>-0.80965521996037637</v>
      </c>
      <c r="JP473" s="16">
        <f t="shared" si="5029"/>
        <v>-7.7579843121498016E-3</v>
      </c>
      <c r="JQ473" s="16">
        <f t="shared" si="5029"/>
        <v>9.4032962121303854E-2</v>
      </c>
      <c r="JR473" s="16">
        <f t="shared" si="5029"/>
        <v>-0.54341798248921691</v>
      </c>
      <c r="JS473" s="16">
        <f t="shared" si="5029"/>
        <v>-1.6056847494631654</v>
      </c>
      <c r="JT473" s="16">
        <f t="shared" si="5029"/>
        <v>-0.97506878097112804</v>
      </c>
      <c r="JU473" s="16">
        <f t="shared" si="5029"/>
        <v>-0.39451067374025683</v>
      </c>
      <c r="JV473" s="16">
        <f t="shared" si="5029"/>
        <v>0.24304824105135481</v>
      </c>
      <c r="JW473" s="16">
        <f t="shared" si="5029"/>
        <v>-1.1579739995558214</v>
      </c>
      <c r="JX473" s="16">
        <f t="shared" si="5029"/>
        <v>-0.53140326351609701</v>
      </c>
      <c r="JY473" s="16">
        <f t="shared" si="5029"/>
        <v>-0.84347168302136311</v>
      </c>
      <c r="JZ473" s="16">
        <f t="shared" si="5029"/>
        <v>-0.21704081733443559</v>
      </c>
      <c r="KA473" s="16">
        <f t="shared" si="5029"/>
        <v>-0.56955429567071292</v>
      </c>
      <c r="KB473" s="16">
        <f t="shared" si="5029"/>
        <v>-9.1829463543916745E-2</v>
      </c>
      <c r="KC473" s="16" t="str">
        <f t="shared" si="5029"/>
        <v/>
      </c>
      <c r="KD473" s="16" t="str">
        <f t="shared" si="5029"/>
        <v/>
      </c>
      <c r="KE473" s="16" t="str">
        <f t="shared" si="5029"/>
        <v/>
      </c>
      <c r="KF473" s="16" t="str">
        <f t="shared" si="5029"/>
        <v/>
      </c>
      <c r="KG473" s="16" t="str">
        <f t="shared" si="5029"/>
        <v/>
      </c>
      <c r="KH473" s="16"/>
      <c r="KI473" s="16"/>
      <c r="KJ473" s="16"/>
      <c r="KK473" s="16"/>
      <c r="KL473" s="16"/>
      <c r="KM473" s="16"/>
      <c r="KN473" s="16"/>
      <c r="KO473" s="16" t="str">
        <f t="shared" ref="KO473:KQ476" si="5030">IF(ISNUMBER(KO165),(KO165-$B70),"")</f>
        <v/>
      </c>
      <c r="KP473" s="16" t="str">
        <f t="shared" si="5030"/>
        <v/>
      </c>
      <c r="KQ473" s="16" t="str">
        <f t="shared" si="5030"/>
        <v/>
      </c>
      <c r="KW473" t="str">
        <f t="shared" ref="KW473:KX476" si="5031">IF(ISNUMBER(KW165),(KW165-$B70),"")</f>
        <v/>
      </c>
      <c r="KX473" t="str">
        <f t="shared" si="5031"/>
        <v/>
      </c>
      <c r="KZ473" t="str">
        <f>IF(ISNUMBER(KZ165),(KZ165-$B70),"")</f>
        <v/>
      </c>
      <c r="LC473" t="str">
        <f t="shared" ref="LC473:LD476" si="5032">IF(ISNUMBER(LC165),(LC165-$B70),"")</f>
        <v/>
      </c>
      <c r="LD473" t="str">
        <f t="shared" si="5032"/>
        <v/>
      </c>
      <c r="LF473" t="str">
        <f t="shared" ref="LF473:LG476" si="5033">IF(ISNUMBER(LF165),(LF165-$B70),"")</f>
        <v/>
      </c>
      <c r="LG473" t="str">
        <f t="shared" si="5033"/>
        <v/>
      </c>
      <c r="LO473" t="str">
        <f t="shared" ref="LO473:LR476" si="5034">IF(ISNUMBER(LO165),(LO165-$B70),"")</f>
        <v/>
      </c>
      <c r="LP473" t="str">
        <f t="shared" si="5034"/>
        <v/>
      </c>
      <c r="LQ473" t="str">
        <f t="shared" si="5034"/>
        <v/>
      </c>
      <c r="LR473" t="str">
        <f t="shared" si="5034"/>
        <v/>
      </c>
      <c r="LU473" t="str">
        <f t="shared" ref="LU473:LV476" si="5035">IF(ISNUMBER(LU165),(LU165-$B70),"")</f>
        <v/>
      </c>
      <c r="LV473" t="str">
        <f t="shared" si="5035"/>
        <v/>
      </c>
      <c r="MF473" t="str">
        <f t="shared" ref="MF473:MW473" si="5036">IF(ISNUMBER(MF165),(MF165-$B70),"")</f>
        <v/>
      </c>
      <c r="MG473" t="str">
        <f t="shared" si="5036"/>
        <v/>
      </c>
      <c r="MH473" t="str">
        <f t="shared" si="5036"/>
        <v/>
      </c>
      <c r="MI473" t="str">
        <f t="shared" si="5036"/>
        <v/>
      </c>
      <c r="MJ473" t="str">
        <f t="shared" si="5036"/>
        <v/>
      </c>
      <c r="MK473" t="str">
        <f t="shared" si="5036"/>
        <v/>
      </c>
      <c r="ML473" t="str">
        <f t="shared" si="5036"/>
        <v/>
      </c>
      <c r="MM473" t="str">
        <f t="shared" si="5036"/>
        <v/>
      </c>
      <c r="MN473" t="str">
        <f t="shared" si="5036"/>
        <v/>
      </c>
      <c r="MO473" t="str">
        <f t="shared" si="5036"/>
        <v/>
      </c>
      <c r="MP473" t="str">
        <f t="shared" si="5036"/>
        <v/>
      </c>
      <c r="MQ473" t="str">
        <f t="shared" si="5036"/>
        <v/>
      </c>
      <c r="MR473" t="str">
        <f t="shared" si="5036"/>
        <v/>
      </c>
      <c r="MS473" t="str">
        <f t="shared" si="5036"/>
        <v/>
      </c>
      <c r="MT473" t="str">
        <f t="shared" si="5036"/>
        <v/>
      </c>
      <c r="MU473" t="str">
        <f t="shared" si="5036"/>
        <v/>
      </c>
      <c r="MV473" t="str">
        <f t="shared" si="5036"/>
        <v/>
      </c>
      <c r="MW473" t="str">
        <f t="shared" si="5036"/>
        <v/>
      </c>
    </row>
    <row r="474" spans="2:361" x14ac:dyDescent="0.25">
      <c r="B474"/>
      <c r="C474"/>
      <c r="D474"/>
      <c r="E474"/>
      <c r="F474" s="16">
        <f t="shared" ref="F474:AK474" si="5037">IF(ISNUMBER(F166),(F166-$B71),"")</f>
        <v>-1.2782577144180038</v>
      </c>
      <c r="G474" s="16">
        <f t="shared" si="5037"/>
        <v>-0.42316178326950649</v>
      </c>
      <c r="H474" s="16">
        <f t="shared" si="5037"/>
        <v>-0.63491539288136778</v>
      </c>
      <c r="I474" s="16">
        <f t="shared" si="5037"/>
        <v>0.38870740205602772</v>
      </c>
      <c r="J474" s="16">
        <f t="shared" si="5037"/>
        <v>-0.99123426308689488</v>
      </c>
      <c r="K474" s="16">
        <f t="shared" si="5037"/>
        <v>5.0069289541809781E-2</v>
      </c>
      <c r="L474" s="16">
        <f t="shared" si="5037"/>
        <v>-0.91827335002631116</v>
      </c>
      <c r="M474" s="16">
        <f t="shared" si="5037"/>
        <v>0.12163198955916243</v>
      </c>
      <c r="N474" s="16">
        <f t="shared" si="5037"/>
        <v>-0.93090137147109431</v>
      </c>
      <c r="O474" s="16">
        <f t="shared" si="5037"/>
        <v>0.10196762076911625</v>
      </c>
      <c r="P474" s="16">
        <f t="shared" si="5037"/>
        <v>-1.1778850688696849</v>
      </c>
      <c r="Q474" s="16">
        <f t="shared" si="5037"/>
        <v>-0.1351875053199052</v>
      </c>
      <c r="R474" s="16">
        <f t="shared" si="5037"/>
        <v>-0.6319848230346139</v>
      </c>
      <c r="S474" s="16">
        <f t="shared" si="5037"/>
        <v>0.43960774060111873</v>
      </c>
      <c r="T474" s="16">
        <f t="shared" si="5037"/>
        <v>-0.9432669493884589</v>
      </c>
      <c r="U474" s="16">
        <f t="shared" si="5037"/>
        <v>9.7576698646264504E-2</v>
      </c>
      <c r="V474" s="16">
        <f t="shared" si="5037"/>
        <v>-0.49466888495076944</v>
      </c>
      <c r="W474" s="16">
        <f t="shared" si="5037"/>
        <v>0.94584989271787379</v>
      </c>
      <c r="X474" s="16">
        <f t="shared" si="5037"/>
        <v>-0.46097850867440116</v>
      </c>
      <c r="Y474" s="16">
        <f t="shared" si="5037"/>
        <v>-0.43825466911097521</v>
      </c>
      <c r="Z474" s="16">
        <f t="shared" si="5037"/>
        <v>8.6673780421392621E-2</v>
      </c>
      <c r="AA474" s="16">
        <f t="shared" si="5037"/>
        <v>1.8971084186915732E-2</v>
      </c>
      <c r="AB474" s="16">
        <f t="shared" si="5037"/>
        <v>-0.39315880707572148</v>
      </c>
      <c r="AC474" s="16">
        <f t="shared" si="5037"/>
        <v>-0.82780671346738188</v>
      </c>
      <c r="AD474" s="16">
        <f t="shared" si="5037"/>
        <v>-0.34323970838585183</v>
      </c>
      <c r="AE474" s="16">
        <f t="shared" si="5037"/>
        <v>-0.24744541803096354</v>
      </c>
      <c r="AF474" s="16">
        <f t="shared" si="5037"/>
        <v>0.89812636943796065</v>
      </c>
      <c r="AG474" s="16">
        <f t="shared" si="5037"/>
        <v>1.3974408591157896</v>
      </c>
      <c r="AH474" s="16">
        <f t="shared" si="5037"/>
        <v>0.23202976297874045</v>
      </c>
      <c r="AI474" s="16">
        <f t="shared" si="5037"/>
        <v>0.32745971139223684</v>
      </c>
      <c r="AJ474" s="16">
        <f t="shared" si="5037"/>
        <v>2.2759211885244497</v>
      </c>
      <c r="AK474" s="16">
        <f t="shared" si="5037"/>
        <v>1.402605398446255</v>
      </c>
      <c r="AL474" s="16">
        <f t="shared" ref="AL474:BM474" si="5038">IF(ISNUMBER(AL166),(AL166-$B71),"")</f>
        <v>0.80630634065178697</v>
      </c>
      <c r="AM474" s="16">
        <f t="shared" si="5038"/>
        <v>0.75820075398760878</v>
      </c>
      <c r="AN474" s="16">
        <f t="shared" si="5038"/>
        <v>0.14264660095855675</v>
      </c>
      <c r="AO474" s="16">
        <f t="shared" si="5038"/>
        <v>0.80392859316364707</v>
      </c>
      <c r="AP474" s="16">
        <f t="shared" si="5038"/>
        <v>0.1881726149266143</v>
      </c>
      <c r="AQ474" s="16">
        <f t="shared" si="5038"/>
        <v>1.3563996044907327</v>
      </c>
      <c r="AR474" s="16">
        <f t="shared" si="5038"/>
        <v>0.62759432398978277</v>
      </c>
      <c r="AS474" s="16">
        <f t="shared" si="5038"/>
        <v>1.3290232605914412</v>
      </c>
      <c r="AT474" s="16">
        <f t="shared" si="5038"/>
        <v>0.78297456822964762</v>
      </c>
      <c r="AU474" s="16">
        <f t="shared" si="5038"/>
        <v>-1.6278701628621661E-2</v>
      </c>
      <c r="AV474" s="16">
        <f t="shared" si="5038"/>
        <v>-6.2773105575871568E-2</v>
      </c>
      <c r="AW474" s="16">
        <f t="shared" si="5038"/>
        <v>2.8738717484061453</v>
      </c>
      <c r="AX474" s="16">
        <f t="shared" si="5038"/>
        <v>1.3819077824472146</v>
      </c>
      <c r="AY474" s="16">
        <f t="shared" si="5038"/>
        <v>1.8512498213194704</v>
      </c>
      <c r="AZ474" s="16">
        <f t="shared" si="5038"/>
        <v>2.0061571475629449</v>
      </c>
      <c r="BA474" s="16">
        <f t="shared" si="5038"/>
        <v>0.38910979995928585</v>
      </c>
      <c r="BB474" s="16">
        <f t="shared" si="5038"/>
        <v>-0.49494756920687166</v>
      </c>
      <c r="BC474" s="16">
        <f t="shared" si="5038"/>
        <v>-0.12217486088316321</v>
      </c>
      <c r="BD474" s="16">
        <f t="shared" si="5038"/>
        <v>0.20233842767717647</v>
      </c>
      <c r="BE474" s="16">
        <f t="shared" si="5038"/>
        <v>0.48664279911461961</v>
      </c>
      <c r="BF474" s="16">
        <f t="shared" si="5038"/>
        <v>0.73248808543787902</v>
      </c>
      <c r="BG474" s="16">
        <f t="shared" si="5038"/>
        <v>0.94585425546929969</v>
      </c>
      <c r="BH474" s="16">
        <f t="shared" si="5038"/>
        <v>1.1305546444312284</v>
      </c>
      <c r="BI474" s="16">
        <f t="shared" si="5038"/>
        <v>1.2877706731928953</v>
      </c>
      <c r="BJ474" s="16">
        <f t="shared" si="5038"/>
        <v>1.4260798839547135</v>
      </c>
      <c r="BK474" s="16">
        <f t="shared" si="5038"/>
        <v>1.5428859076887704</v>
      </c>
      <c r="BL474" s="16">
        <f t="shared" si="5038"/>
        <v>1.643522510244054</v>
      </c>
      <c r="BM474" s="16">
        <f t="shared" si="5038"/>
        <v>1.7286525641212904</v>
      </c>
      <c r="BN474" s="16"/>
      <c r="BO474" s="16"/>
      <c r="BP474" s="16"/>
      <c r="BQ474" s="16">
        <f t="shared" ref="BQ474:CB474" si="5039">IF(ISNUMBER(BQ166),(BQ166-$B71),"")</f>
        <v>0.78297456822964762</v>
      </c>
      <c r="BR474" s="16">
        <f t="shared" si="5039"/>
        <v>1.0111764953308864</v>
      </c>
      <c r="BS474" s="16">
        <f t="shared" si="5039"/>
        <v>1.2100202893817453</v>
      </c>
      <c r="BT474" s="16">
        <f t="shared" si="5039"/>
        <v>1.3816209865464799</v>
      </c>
      <c r="BU474" s="16">
        <f t="shared" si="5039"/>
        <v>1.5298901531793234</v>
      </c>
      <c r="BV474" s="16">
        <f t="shared" si="5039"/>
        <v>1.6562420393105839</v>
      </c>
      <c r="BW474" s="16">
        <f t="shared" si="5039"/>
        <v>1.7617632783082513</v>
      </c>
      <c r="BX474" s="16">
        <f t="shared" si="5039"/>
        <v>1.8505266082236318</v>
      </c>
      <c r="BY474" s="16">
        <f t="shared" si="5039"/>
        <v>1.9230045247853553</v>
      </c>
      <c r="BZ474" s="16">
        <f t="shared" si="5039"/>
        <v>1.9812402024682143</v>
      </c>
      <c r="CA474" s="16">
        <f t="shared" si="5039"/>
        <v>2.026436999906565</v>
      </c>
      <c r="CB474" s="16">
        <f t="shared" si="5039"/>
        <v>2.0591095739066816</v>
      </c>
      <c r="CC474" s="16"/>
      <c r="CD474" s="16"/>
      <c r="CE474" s="16">
        <f t="shared" ref="CE474:CP474" si="5040">IF(ISNUMBER(CE166),(CE166-$B71),"")</f>
        <v>-0.11628020181493071</v>
      </c>
      <c r="CF474" s="16">
        <f t="shared" si="5040"/>
        <v>0.20373773316904931</v>
      </c>
      <c r="CG474" s="16">
        <f t="shared" si="5040"/>
        <v>0.48607702431444011</v>
      </c>
      <c r="CH474" s="16">
        <f t="shared" si="5040"/>
        <v>0.73197432143969365</v>
      </c>
      <c r="CI474" s="16">
        <f t="shared" si="5040"/>
        <v>0.94813957257349557</v>
      </c>
      <c r="CJ474" s="16">
        <f t="shared" si="5040"/>
        <v>1.1345462754388933</v>
      </c>
      <c r="CK474" s="16">
        <f t="shared" si="5040"/>
        <v>1.2977224518584478</v>
      </c>
      <c r="CL474" s="16">
        <f t="shared" si="5040"/>
        <v>1.437240004718646</v>
      </c>
      <c r="CM474" s="16">
        <f t="shared" si="5040"/>
        <v>1.559364729749845</v>
      </c>
      <c r="CN474" s="16">
        <f t="shared" si="5040"/>
        <v>1.6644017834031644</v>
      </c>
      <c r="CO474" s="16">
        <f t="shared" si="5040"/>
        <v>1.7540332644078944</v>
      </c>
      <c r="CP474" s="16">
        <f t="shared" si="5040"/>
        <v>1.8296812042795949</v>
      </c>
      <c r="CQ474" s="16"/>
      <c r="CR474" s="16"/>
      <c r="CS474" s="16">
        <f t="shared" ref="CS474:DX474" si="5041">IF(ISNUMBER(CS166),(CS166-$B71),"")</f>
        <v>1.7473201732697987</v>
      </c>
      <c r="CT474" s="16">
        <f t="shared" si="5041"/>
        <v>1.2561380951470085</v>
      </c>
      <c r="CU474" s="16">
        <f t="shared" si="5041"/>
        <v>3.8444396524579076</v>
      </c>
      <c r="CV474" s="16">
        <f t="shared" si="5041"/>
        <v>0.94584989271787379</v>
      </c>
      <c r="CW474" s="16">
        <f t="shared" si="5041"/>
        <v>0.62759432398978277</v>
      </c>
      <c r="CX474" s="16">
        <f t="shared" si="5041"/>
        <v>2.8738717484061453</v>
      </c>
      <c r="CY474" s="16">
        <f t="shared" si="5041"/>
        <v>0.98134322747763747</v>
      </c>
      <c r="CZ474" s="16">
        <f t="shared" si="5041"/>
        <v>0.6911254473701689</v>
      </c>
      <c r="DA474" s="16">
        <f t="shared" si="5041"/>
        <v>2.9969401093729715</v>
      </c>
      <c r="DB474" s="16">
        <f t="shared" si="5041"/>
        <v>1.5785570705332646</v>
      </c>
      <c r="DC474" s="16">
        <f t="shared" si="5041"/>
        <v>1.113366776965762</v>
      </c>
      <c r="DD474" s="16">
        <f t="shared" si="5041"/>
        <v>3.7504855620038882</v>
      </c>
      <c r="DE474" s="16">
        <f t="shared" si="5041"/>
        <v>1.0723889112095435</v>
      </c>
      <c r="DF474" s="16">
        <f t="shared" si="5041"/>
        <v>0.71642412262815469</v>
      </c>
      <c r="DG474" s="16">
        <f t="shared" si="5041"/>
        <v>3.1490071941445308</v>
      </c>
      <c r="DH474" s="16">
        <f t="shared" si="5041"/>
        <v>0.84006814453876189</v>
      </c>
      <c r="DI474" s="16">
        <f t="shared" si="5041"/>
        <v>0.40813392984034635</v>
      </c>
      <c r="DJ474" s="16">
        <f t="shared" si="5041"/>
        <v>2.7084789270930685</v>
      </c>
      <c r="DK474" s="16">
        <f t="shared" si="5041"/>
        <v>0.86219824459860206</v>
      </c>
      <c r="DL474" s="16">
        <f t="shared" si="5041"/>
        <v>0.57192921542554132</v>
      </c>
      <c r="DM474" s="16">
        <f t="shared" si="5041"/>
        <v>2.6717871336310424</v>
      </c>
      <c r="DN474" s="16">
        <f t="shared" si="5041"/>
        <v>0.9029575386526858</v>
      </c>
      <c r="DO474" s="16">
        <f t="shared" si="5041"/>
        <v>0.47101934749657914</v>
      </c>
      <c r="DP474" s="16">
        <f t="shared" si="5041"/>
        <v>4.3355093227914807</v>
      </c>
      <c r="DQ474" s="16">
        <f t="shared" si="5041"/>
        <v>1.3295667940096223</v>
      </c>
      <c r="DR474" s="16">
        <f t="shared" si="5041"/>
        <v>0.9250497625529448</v>
      </c>
      <c r="DS474" s="16">
        <f t="shared" si="5041"/>
        <v>3.4868878279313407</v>
      </c>
      <c r="DT474" s="16">
        <f t="shared" si="5041"/>
        <v>0.99081261728356651</v>
      </c>
      <c r="DU474" s="16">
        <f t="shared" si="5041"/>
        <v>0.67960477765852545</v>
      </c>
      <c r="DV474" s="16">
        <f t="shared" si="5041"/>
        <v>2.8976690171686528</v>
      </c>
      <c r="DW474" s="16">
        <f t="shared" si="5041"/>
        <v>0.53840385980525696</v>
      </c>
      <c r="DX474" s="16">
        <f t="shared" si="5041"/>
        <v>-7.2872999713581521E-2</v>
      </c>
      <c r="DY474" s="16">
        <f t="shared" ref="DY474:EU474" si="5042">IF(ISNUMBER(DY166),(DY166-$B71),"")</f>
        <v>-0.10383254471904024</v>
      </c>
      <c r="DZ474" s="16">
        <f t="shared" si="5042"/>
        <v>-0.53454521512104236</v>
      </c>
      <c r="EA474" s="16">
        <f t="shared" si="5042"/>
        <v>-0.59578934203199196</v>
      </c>
      <c r="EB474" s="16">
        <f t="shared" si="5042"/>
        <v>-0.20019785809236623</v>
      </c>
      <c r="EC474" s="16">
        <f t="shared" si="5042"/>
        <v>-0.37822746918259043</v>
      </c>
      <c r="ED474" s="38">
        <f t="shared" si="5042"/>
        <v>0.11777466226790523</v>
      </c>
      <c r="EE474" s="16">
        <f t="shared" si="5042"/>
        <v>0.67137559060402907</v>
      </c>
      <c r="EF474" s="16">
        <f t="shared" si="5042"/>
        <v>-0.59525684542664692</v>
      </c>
      <c r="EG474" s="16">
        <f t="shared" si="5042"/>
        <v>-2.6338825436042157E-2</v>
      </c>
      <c r="EH474" s="16">
        <f t="shared" si="5042"/>
        <v>-0.54070073303495292</v>
      </c>
      <c r="EI474" s="16">
        <f t="shared" si="5042"/>
        <v>2.9137308741539414E-2</v>
      </c>
      <c r="EJ474" s="16">
        <f t="shared" si="5042"/>
        <v>5.8674234913127066E-2</v>
      </c>
      <c r="EK474" s="16">
        <f t="shared" si="5042"/>
        <v>0.58610387257951402</v>
      </c>
      <c r="EL474" s="16">
        <f t="shared" si="5042"/>
        <v>1.1645346279325395</v>
      </c>
      <c r="EM474" s="16">
        <f t="shared" si="5042"/>
        <v>4.8537485634625455E-3</v>
      </c>
      <c r="EN474" s="16">
        <f t="shared" si="5042"/>
        <v>0.60255963856241124</v>
      </c>
      <c r="EO474" s="16">
        <f t="shared" si="5042"/>
        <v>5.906313641314398E-2</v>
      </c>
      <c r="EP474" s="16">
        <f t="shared" si="5042"/>
        <v>0.65727370529889129</v>
      </c>
      <c r="EQ474" s="16">
        <f t="shared" si="5042"/>
        <v>1.5276225341566629</v>
      </c>
      <c r="ER474" s="16">
        <f t="shared" si="5042"/>
        <v>2.0908949740704088</v>
      </c>
      <c r="ES474" s="16">
        <f t="shared" si="5042"/>
        <v>0.45975868731798641</v>
      </c>
      <c r="ET474" s="16">
        <f t="shared" si="5042"/>
        <v>0.52594720997831246</v>
      </c>
      <c r="EU474" s="16">
        <f t="shared" si="5042"/>
        <v>-0.10253888150431578</v>
      </c>
      <c r="EV474" s="16"/>
      <c r="EW474" s="16">
        <f t="shared" ref="EW474:FI474" si="5043">IF(ISNUMBER(EW166),(EW166-$B71),"")</f>
        <v>0.48882613361530503</v>
      </c>
      <c r="EX474" s="16">
        <f t="shared" si="5043"/>
        <v>0.34790981896773587</v>
      </c>
      <c r="EY474" s="16">
        <f t="shared" si="5043"/>
        <v>-0.26179566195077086</v>
      </c>
      <c r="EZ474" s="16">
        <f t="shared" si="5043"/>
        <v>-0.93649187341668494</v>
      </c>
      <c r="FA474" s="16">
        <f t="shared" si="5043"/>
        <v>-0.3818271417622725</v>
      </c>
      <c r="FB474" s="16">
        <f t="shared" si="5043"/>
        <v>-0.98340324336545848</v>
      </c>
      <c r="FC474" s="16">
        <f t="shared" si="5043"/>
        <v>2.0936344121510899</v>
      </c>
      <c r="FD474" s="16">
        <f t="shared" si="5043"/>
        <v>2.734490988565625</v>
      </c>
      <c r="FE474" s="16">
        <f t="shared" si="5043"/>
        <v>1.0460104805176513</v>
      </c>
      <c r="FF474" s="16">
        <f t="shared" si="5043"/>
        <v>1.6439797251735939</v>
      </c>
      <c r="FG474" s="16">
        <f t="shared" si="5043"/>
        <v>0.57932247914945378</v>
      </c>
      <c r="FH474" s="16">
        <f t="shared" si="5043"/>
        <v>1.1328354096195454</v>
      </c>
      <c r="FI474" s="16">
        <f t="shared" si="5043"/>
        <v>1.2153716409175956</v>
      </c>
      <c r="FJ474" s="16"/>
      <c r="FK474" s="16">
        <f t="shared" ref="FK474:GP474" si="5044">IF(ISNUMBER(FK166),(FK166-$B71),"")</f>
        <v>1.808629040570878</v>
      </c>
      <c r="FL474" s="47">
        <f t="shared" si="5044"/>
        <v>0.12406478591462644</v>
      </c>
      <c r="FM474" s="16">
        <f t="shared" si="5044"/>
        <v>9.4502736469138426E-2</v>
      </c>
      <c r="FN474" s="16">
        <f t="shared" si="5044"/>
        <v>0.13139934722767066</v>
      </c>
      <c r="FO474" s="16">
        <f t="shared" si="5044"/>
        <v>0.55195744000234015</v>
      </c>
      <c r="FP474" s="16">
        <f t="shared" si="5044"/>
        <v>9.135362871299435E-2</v>
      </c>
      <c r="FQ474" s="16">
        <f t="shared" si="5044"/>
        <v>8.2154774063695868E-2</v>
      </c>
      <c r="FR474" s="16">
        <f t="shared" si="5044"/>
        <v>0.7270170235716904</v>
      </c>
      <c r="FS474" s="16">
        <f t="shared" si="5044"/>
        <v>-1.1225464205986526</v>
      </c>
      <c r="FT474" s="16">
        <f t="shared" si="5044"/>
        <v>0.43125701549060125</v>
      </c>
      <c r="FU474" s="16">
        <f t="shared" si="5044"/>
        <v>-0.9117952014837698</v>
      </c>
      <c r="FV474" s="16">
        <f t="shared" si="5044"/>
        <v>-0.80947219496511025</v>
      </c>
      <c r="FW474" s="16">
        <f t="shared" si="5044"/>
        <v>0.8287481740294993</v>
      </c>
      <c r="FX474" s="16">
        <f t="shared" si="5044"/>
        <v>-0.27280969063691884</v>
      </c>
      <c r="FY474" s="16">
        <f t="shared" si="5044"/>
        <v>1.750152705526645</v>
      </c>
      <c r="FZ474" s="16">
        <f t="shared" si="5044"/>
        <v>0.82960281083732923</v>
      </c>
      <c r="GA474" s="16">
        <f t="shared" si="5044"/>
        <v>0.23755297438941625</v>
      </c>
      <c r="GB474" s="16">
        <f t="shared" si="5044"/>
        <v>0.14403243835039348</v>
      </c>
      <c r="GC474" s="16">
        <f t="shared" si="5044"/>
        <v>-0.46131098189393072</v>
      </c>
      <c r="GD474" s="16">
        <f t="shared" si="5044"/>
        <v>0.19596311699766034</v>
      </c>
      <c r="GE474" s="16">
        <f t="shared" si="5044"/>
        <v>-0.40986109035199547</v>
      </c>
      <c r="GF474" s="16">
        <f t="shared" si="5044"/>
        <v>0.75653763500289983</v>
      </c>
      <c r="GG474" s="16">
        <f t="shared" si="5044"/>
        <v>0.2221824447299241</v>
      </c>
      <c r="GH474" s="16">
        <f t="shared" si="5044"/>
        <v>0.79400167469135852</v>
      </c>
      <c r="GI474" s="16">
        <f t="shared" si="5044"/>
        <v>6.8666231108579723E-2</v>
      </c>
      <c r="GJ474" s="16">
        <f t="shared" si="5044"/>
        <v>-0.59797840422569948</v>
      </c>
      <c r="GK474" s="16">
        <f t="shared" si="5044"/>
        <v>-0.62639340626310513</v>
      </c>
      <c r="GL474" s="16">
        <f t="shared" si="5044"/>
        <v>2.4049331425419211</v>
      </c>
      <c r="GM474" s="16">
        <f t="shared" si="5044"/>
        <v>0.88325505685615724</v>
      </c>
      <c r="GN474" s="16">
        <f t="shared" si="5044"/>
        <v>1.2682339091185071</v>
      </c>
      <c r="GO474" s="16">
        <f t="shared" si="5044"/>
        <v>1.4361888857976339</v>
      </c>
      <c r="GP474" s="16">
        <f t="shared" si="5044"/>
        <v>-0.22995611991493092</v>
      </c>
      <c r="GQ474" s="16">
        <f t="shared" ref="GQ474:HV474" si="5045">IF(ISNUMBER(GQ166),(GQ166-$B71),"")</f>
        <v>-0.32531562609511866</v>
      </c>
      <c r="GR474" s="16">
        <f t="shared" si="5045"/>
        <v>-0.92600611516112963</v>
      </c>
      <c r="GS474" s="16">
        <f t="shared" si="5045"/>
        <v>-0.64983952793417643</v>
      </c>
      <c r="GT474" s="16">
        <f t="shared" si="5045"/>
        <v>-0.10499024189468287</v>
      </c>
      <c r="GU474" s="16">
        <f t="shared" si="5045"/>
        <v>-1.3800328764717307</v>
      </c>
      <c r="GV474" s="16">
        <f t="shared" si="5045"/>
        <v>-0.82588908217543633</v>
      </c>
      <c r="GW474" s="16">
        <f t="shared" si="5045"/>
        <v>-1.3247189066892702</v>
      </c>
      <c r="GX474" s="16">
        <f t="shared" si="5045"/>
        <v>-0.76939173243357573</v>
      </c>
      <c r="GY474" s="16">
        <f t="shared" si="5045"/>
        <v>-0.24262646082135575</v>
      </c>
      <c r="GZ474" s="16">
        <f t="shared" si="5045"/>
        <v>0.32628384919549092</v>
      </c>
      <c r="HA474" s="16">
        <f t="shared" si="5045"/>
        <v>-0.76922117217527841</v>
      </c>
      <c r="HB474" s="16">
        <f t="shared" si="5045"/>
        <v>-0.18591073054662388</v>
      </c>
      <c r="HC474" s="16">
        <f t="shared" si="5045"/>
        <v>0.7616346232790363</v>
      </c>
      <c r="HD474" s="16">
        <f t="shared" si="5045"/>
        <v>1.3169131028878525</v>
      </c>
      <c r="HE474" s="16">
        <f t="shared" si="5045"/>
        <v>-0.4018229503576265</v>
      </c>
      <c r="HF474" s="16">
        <f t="shared" si="5045"/>
        <v>-0.32946165641062919</v>
      </c>
      <c r="HG474" s="16">
        <f t="shared" si="5045"/>
        <v>-0.94682327198455596</v>
      </c>
      <c r="HH474" s="16">
        <f t="shared" si="5045"/>
        <v>-0.36367276730820208</v>
      </c>
      <c r="HI474" s="16">
        <f t="shared" si="5045"/>
        <v>-0.50528770462803152</v>
      </c>
      <c r="HJ474" s="16">
        <f t="shared" si="5045"/>
        <v>-1.1043202056932557</v>
      </c>
      <c r="HK474" s="16">
        <f t="shared" si="5045"/>
        <v>-1.8024016709399291</v>
      </c>
      <c r="HL474" s="16">
        <f t="shared" si="5045"/>
        <v>-1.2389095024263526</v>
      </c>
      <c r="HM474" s="16">
        <f t="shared" si="5045"/>
        <v>-1.8292122406265179</v>
      </c>
      <c r="HN474" s="16">
        <f t="shared" si="5045"/>
        <v>1.3539880988346056</v>
      </c>
      <c r="HO474" s="16">
        <f t="shared" si="5045"/>
        <v>1.9893226170651985</v>
      </c>
      <c r="HP474" s="16">
        <f t="shared" si="5045"/>
        <v>-0.16464087289165263</v>
      </c>
      <c r="HQ474" s="16">
        <f t="shared" si="5045"/>
        <v>0.38090470795687281</v>
      </c>
      <c r="HR474" s="16">
        <f t="shared" si="5045"/>
        <v>0.19630256706427929</v>
      </c>
      <c r="HS474" s="16">
        <f t="shared" si="5045"/>
        <v>0.78517023748452175</v>
      </c>
      <c r="HT474" s="16">
        <f t="shared" si="5045"/>
        <v>0.3847694583771073</v>
      </c>
      <c r="HU474" s="16">
        <f t="shared" si="5045"/>
        <v>0.96920209066014706</v>
      </c>
      <c r="HV474" s="16">
        <f t="shared" si="5045"/>
        <v>-0.72391590783196591</v>
      </c>
      <c r="HW474" s="16">
        <f t="shared" ref="HW474:JB474" si="5046">IF(ISNUMBER(HW166),(HW166-$B71),"")</f>
        <v>-0.1359128254374582</v>
      </c>
      <c r="HX474" s="16">
        <f t="shared" si="5046"/>
        <v>-0.18058282629317546</v>
      </c>
      <c r="HY474" s="16">
        <f t="shared" si="5046"/>
        <v>1.3774731776518507</v>
      </c>
      <c r="HZ474" s="16">
        <f t="shared" si="5046"/>
        <v>-4.9186229221632516E-2</v>
      </c>
      <c r="IA474" s="16">
        <f t="shared" si="5046"/>
        <v>6.0635898753261586E-2</v>
      </c>
      <c r="IB474" s="16">
        <f t="shared" si="5046"/>
        <v>1.8269872612966793</v>
      </c>
      <c r="IC474" s="16">
        <f t="shared" si="5046"/>
        <v>0.65528055272696406</v>
      </c>
      <c r="ID474" s="16">
        <f t="shared" si="5046"/>
        <v>2.7081050001602449</v>
      </c>
      <c r="IE474" s="16">
        <f t="shared" si="5046"/>
        <v>1.7678136031624945</v>
      </c>
      <c r="IF474" s="16">
        <f t="shared" si="5046"/>
        <v>1.1986522548022691</v>
      </c>
      <c r="IG474" s="16">
        <f t="shared" si="5046"/>
        <v>1.0572502306698652</v>
      </c>
      <c r="IH474" s="16">
        <f t="shared" si="5046"/>
        <v>0.46376556441093442</v>
      </c>
      <c r="II474" s="16">
        <f t="shared" si="5046"/>
        <v>1.1116597616558437</v>
      </c>
      <c r="IJ474" s="16">
        <f t="shared" si="5046"/>
        <v>0.51947256589025415</v>
      </c>
      <c r="IK474" s="16">
        <f t="shared" si="5046"/>
        <v>1.6731253548502281</v>
      </c>
      <c r="IL474" s="16">
        <f t="shared" si="5046"/>
        <v>1.1654808338416842</v>
      </c>
      <c r="IM474" s="16">
        <f t="shared" si="5046"/>
        <v>1.7255276988177997</v>
      </c>
      <c r="IN474" s="16">
        <f t="shared" si="5046"/>
        <v>1.0163437874579557</v>
      </c>
      <c r="IO474" s="16">
        <f t="shared" si="5046"/>
        <v>1.6731253548502281</v>
      </c>
      <c r="IP474" s="16">
        <f t="shared" si="5046"/>
        <v>1.1654808338416842</v>
      </c>
      <c r="IQ474" s="16">
        <f t="shared" si="5046"/>
        <v>3.3301251451779876</v>
      </c>
      <c r="IR474" s="16">
        <f t="shared" si="5046"/>
        <v>1.8308560548321111</v>
      </c>
      <c r="IS474" s="16">
        <f t="shared" si="5046"/>
        <v>2.2935489170538261</v>
      </c>
      <c r="IT474" s="16">
        <f t="shared" si="5046"/>
        <v>2.4520155002311697</v>
      </c>
      <c r="IU474" s="16">
        <f t="shared" si="5046"/>
        <v>0.70266848238351542</v>
      </c>
      <c r="IV474" s="16">
        <f t="shared" si="5046"/>
        <v>0.84438825864536682</v>
      </c>
      <c r="IW474" s="16">
        <f t="shared" si="5046"/>
        <v>0.26337584664879898</v>
      </c>
      <c r="IX474" s="16">
        <f t="shared" si="5046"/>
        <v>0.4984966571081344</v>
      </c>
      <c r="IY474" s="16">
        <f t="shared" si="5046"/>
        <v>1.0251492731862015</v>
      </c>
      <c r="IZ474" s="16">
        <f t="shared" si="5046"/>
        <v>-0.29451915176241528</v>
      </c>
      <c r="JA474" s="16">
        <f t="shared" si="5046"/>
        <v>0.25222859370487072</v>
      </c>
      <c r="JB474" s="16">
        <f t="shared" si="5046"/>
        <v>-0.23361685483533279</v>
      </c>
      <c r="JC474" s="16">
        <f t="shared" ref="JC474:KG474" si="5047">IF(ISNUMBER(JC166),(JC166-$B71),"")</f>
        <v>0.31248688187551465</v>
      </c>
      <c r="JD474" s="16">
        <f t="shared" si="5047"/>
        <v>0.96494045337307455</v>
      </c>
      <c r="JE474" s="16">
        <f t="shared" si="5047"/>
        <v>1.5160618138415884</v>
      </c>
      <c r="JF474" s="16">
        <f t="shared" si="5047"/>
        <v>0.38689362161065333</v>
      </c>
      <c r="JG474" s="16">
        <f t="shared" si="5047"/>
        <v>0.96159320851967323</v>
      </c>
      <c r="JH474" s="16">
        <f t="shared" si="5047"/>
        <v>1.9112875033818284</v>
      </c>
      <c r="JI474" s="16">
        <f t="shared" si="5047"/>
        <v>2.44846330693494</v>
      </c>
      <c r="JJ474" s="16">
        <f t="shared" si="5047"/>
        <v>0.74334376053333528</v>
      </c>
      <c r="JK474" s="16">
        <f t="shared" si="5047"/>
        <v>0.81949009018677543</v>
      </c>
      <c r="JL474" s="16">
        <f t="shared" si="5047"/>
        <v>0.22294059387823495</v>
      </c>
      <c r="JM474" s="16">
        <f t="shared" si="5047"/>
        <v>0.79872187964903674</v>
      </c>
      <c r="JN474" s="16">
        <f t="shared" si="5047"/>
        <v>0.64952425506905342</v>
      </c>
      <c r="JO474" s="16">
        <f t="shared" si="5047"/>
        <v>7.0515438918334894E-2</v>
      </c>
      <c r="JP474" s="16">
        <f t="shared" si="5047"/>
        <v>0.74334376053333528</v>
      </c>
      <c r="JQ474" s="16">
        <f t="shared" si="5047"/>
        <v>0.81949009018677543</v>
      </c>
      <c r="JR474" s="16">
        <f t="shared" si="5047"/>
        <v>0.22294059387823495</v>
      </c>
      <c r="JS474" s="16">
        <f t="shared" si="5047"/>
        <v>2.4932423138457551</v>
      </c>
      <c r="JT474" s="16">
        <f t="shared" si="5047"/>
        <v>3.1066706826958637</v>
      </c>
      <c r="JU474" s="16">
        <f t="shared" si="5047"/>
        <v>0.9783123051943079</v>
      </c>
      <c r="JV474" s="16">
        <f t="shared" si="5047"/>
        <v>1.5055139385666507</v>
      </c>
      <c r="JW474" s="16">
        <f t="shared" si="5047"/>
        <v>1.4353737772289463</v>
      </c>
      <c r="JX474" s="16">
        <f t="shared" si="5047"/>
        <v>2.0059539438999394</v>
      </c>
      <c r="JY474" s="16">
        <f t="shared" si="5047"/>
        <v>1.6093854602823541</v>
      </c>
      <c r="JZ474" s="16">
        <f t="shared" si="5047"/>
        <v>2.1755464453098199</v>
      </c>
      <c r="KA474" s="16">
        <f t="shared" si="5047"/>
        <v>0.4370071168509071</v>
      </c>
      <c r="KB474" s="16">
        <f t="shared" si="5047"/>
        <v>1.0158433620870682</v>
      </c>
      <c r="KC474" s="16" t="str">
        <f t="shared" si="5047"/>
        <v/>
      </c>
      <c r="KD474" s="16" t="str">
        <f t="shared" si="5047"/>
        <v/>
      </c>
      <c r="KE474" s="16" t="str">
        <f t="shared" si="5047"/>
        <v/>
      </c>
      <c r="KF474" s="16" t="str">
        <f t="shared" si="5047"/>
        <v/>
      </c>
      <c r="KG474" s="16" t="str">
        <f t="shared" si="5047"/>
        <v/>
      </c>
      <c r="KH474" s="16"/>
      <c r="KI474" s="16"/>
      <c r="KJ474" s="16"/>
      <c r="KK474" s="16"/>
      <c r="KL474" s="16"/>
      <c r="KM474" s="16"/>
      <c r="KN474" s="16"/>
      <c r="KO474" s="16" t="str">
        <f t="shared" si="5030"/>
        <v/>
      </c>
      <c r="KP474" s="16" t="str">
        <f t="shared" si="5030"/>
        <v/>
      </c>
      <c r="KQ474" s="16" t="str">
        <f t="shared" si="5030"/>
        <v/>
      </c>
      <c r="KW474" t="str">
        <f t="shared" si="5031"/>
        <v/>
      </c>
      <c r="KX474" t="str">
        <f t="shared" si="5031"/>
        <v/>
      </c>
      <c r="KZ474" t="str">
        <f>IF(ISNUMBER(KZ166),(KZ166-$B71),"")</f>
        <v/>
      </c>
      <c r="LC474" t="str">
        <f t="shared" si="5032"/>
        <v/>
      </c>
      <c r="LD474" t="str">
        <f t="shared" si="5032"/>
        <v/>
      </c>
      <c r="LF474" t="str">
        <f t="shared" si="5033"/>
        <v/>
      </c>
      <c r="LG474" t="str">
        <f t="shared" si="5033"/>
        <v/>
      </c>
      <c r="LO474" t="str">
        <f t="shared" si="5034"/>
        <v/>
      </c>
      <c r="LP474" t="str">
        <f t="shared" si="5034"/>
        <v/>
      </c>
      <c r="LQ474" t="str">
        <f t="shared" si="5034"/>
        <v/>
      </c>
      <c r="LR474" t="str">
        <f t="shared" si="5034"/>
        <v/>
      </c>
      <c r="LU474" t="str">
        <f t="shared" si="5035"/>
        <v/>
      </c>
      <c r="LV474" t="str">
        <f t="shared" si="5035"/>
        <v/>
      </c>
      <c r="MF474" t="str">
        <f t="shared" ref="MF474:MW474" si="5048">IF(ISNUMBER(MF166),(MF166-$B71),"")</f>
        <v/>
      </c>
      <c r="MG474" t="str">
        <f t="shared" si="5048"/>
        <v/>
      </c>
      <c r="MH474" t="str">
        <f t="shared" si="5048"/>
        <v/>
      </c>
      <c r="MI474" t="str">
        <f t="shared" si="5048"/>
        <v/>
      </c>
      <c r="MJ474" t="str">
        <f t="shared" si="5048"/>
        <v/>
      </c>
      <c r="MK474" t="str">
        <f t="shared" si="5048"/>
        <v/>
      </c>
      <c r="ML474" t="str">
        <f t="shared" si="5048"/>
        <v/>
      </c>
      <c r="MM474" t="str">
        <f t="shared" si="5048"/>
        <v/>
      </c>
      <c r="MN474" t="str">
        <f t="shared" si="5048"/>
        <v/>
      </c>
      <c r="MO474" t="str">
        <f t="shared" si="5048"/>
        <v/>
      </c>
      <c r="MP474" t="str">
        <f t="shared" si="5048"/>
        <v/>
      </c>
      <c r="MQ474" t="str">
        <f t="shared" si="5048"/>
        <v/>
      </c>
      <c r="MR474" t="str">
        <f t="shared" si="5048"/>
        <v/>
      </c>
      <c r="MS474" t="str">
        <f t="shared" si="5048"/>
        <v/>
      </c>
      <c r="MT474" t="str">
        <f t="shared" si="5048"/>
        <v/>
      </c>
      <c r="MU474" t="str">
        <f t="shared" si="5048"/>
        <v/>
      </c>
      <c r="MV474" t="str">
        <f t="shared" si="5048"/>
        <v/>
      </c>
      <c r="MW474" t="str">
        <f t="shared" si="5048"/>
        <v/>
      </c>
    </row>
    <row r="475" spans="2:361" x14ac:dyDescent="0.25">
      <c r="B475"/>
      <c r="C475"/>
      <c r="D475"/>
      <c r="E475"/>
      <c r="F475" s="16">
        <f t="shared" ref="F475:AK475" si="5049">IF(ISNUMBER(F167),(F167-$B72),"")</f>
        <v>1.2794801093746031</v>
      </c>
      <c r="G475" s="16">
        <f t="shared" si="5049"/>
        <v>2.5702750223440063</v>
      </c>
      <c r="H475" s="16">
        <f t="shared" si="5049"/>
        <v>2.648566973374713</v>
      </c>
      <c r="I475" s="16">
        <f t="shared" si="5049"/>
        <v>4.0359279189058697</v>
      </c>
      <c r="J475" s="16">
        <f t="shared" si="5049"/>
        <v>2.6423714503030453</v>
      </c>
      <c r="K475" s="16">
        <f t="shared" si="5049"/>
        <v>4.0368134455698055</v>
      </c>
      <c r="L475" s="16">
        <f t="shared" si="5049"/>
        <v>2.6387169061212319</v>
      </c>
      <c r="M475" s="16">
        <f t="shared" si="5049"/>
        <v>4.0285300546909752</v>
      </c>
      <c r="N475" s="16">
        <f t="shared" si="5049"/>
        <v>1.9810849129393517</v>
      </c>
      <c r="O475" s="16">
        <f t="shared" si="5049"/>
        <v>3.4131577442691849</v>
      </c>
      <c r="P475" s="16">
        <f t="shared" si="5049"/>
        <v>2.0222520008772875</v>
      </c>
      <c r="Q475" s="16">
        <f t="shared" si="5049"/>
        <v>3.4047820494974417</v>
      </c>
      <c r="R475" s="16">
        <f t="shared" si="5049"/>
        <v>2.9098026169716178</v>
      </c>
      <c r="S475" s="16">
        <f t="shared" si="5049"/>
        <v>4.2233583920990441</v>
      </c>
      <c r="T475" s="16">
        <f t="shared" si="5049"/>
        <v>2.4115624842023351</v>
      </c>
      <c r="U475" s="16">
        <f t="shared" si="5049"/>
        <v>3.7513244905571099</v>
      </c>
      <c r="V475" s="16">
        <f t="shared" si="5049"/>
        <v>2.1884537571736757</v>
      </c>
      <c r="W475" s="16">
        <f t="shared" si="5049"/>
        <v>-0.19917753609396982</v>
      </c>
      <c r="X475" s="16">
        <f t="shared" si="5049"/>
        <v>8.2061497978074271E-2</v>
      </c>
      <c r="Y475" s="16">
        <f t="shared" si="5049"/>
        <v>-1.9653079474011292E-3</v>
      </c>
      <c r="Z475" s="16">
        <f t="shared" si="5049"/>
        <v>-0.25953582882993942</v>
      </c>
      <c r="AA475" s="16">
        <f t="shared" si="5049"/>
        <v>0.19969210612568133</v>
      </c>
      <c r="AB475" s="16">
        <f t="shared" si="5049"/>
        <v>4.867104846719883E-2</v>
      </c>
      <c r="AC475" s="16">
        <f t="shared" si="5049"/>
        <v>-0.39932959416157132</v>
      </c>
      <c r="AD475" s="16">
        <f t="shared" si="5049"/>
        <v>-6.3044784282951127E-2</v>
      </c>
      <c r="AE475" s="16">
        <f t="shared" si="5049"/>
        <v>-7.9457936532335793E-2</v>
      </c>
      <c r="AF475" s="16">
        <f t="shared" si="5049"/>
        <v>-1.0013018471099429</v>
      </c>
      <c r="AG475" s="16">
        <f t="shared" si="5049"/>
        <v>0.79379567196792777</v>
      </c>
      <c r="AH475" s="16">
        <f t="shared" si="5049"/>
        <v>0.88068449734248588</v>
      </c>
      <c r="AI475" s="16">
        <f t="shared" si="5049"/>
        <v>0.85770673008612164</v>
      </c>
      <c r="AJ475" s="16">
        <f t="shared" si="5049"/>
        <v>-0.45652596274219093</v>
      </c>
      <c r="AK475" s="16">
        <f t="shared" si="5049"/>
        <v>3.3419047785813376</v>
      </c>
      <c r="AL475" s="16">
        <f t="shared" ref="AL475:BM475" si="5050">IF(ISNUMBER(AL167),(AL167-$B72),"")</f>
        <v>2.647108982045836</v>
      </c>
      <c r="AM475" s="16">
        <f t="shared" si="5050"/>
        <v>3.5527824273586504</v>
      </c>
      <c r="AN475" s="16">
        <f t="shared" si="5050"/>
        <v>2.8014262275287223</v>
      </c>
      <c r="AO475" s="16">
        <f t="shared" si="5050"/>
        <v>3.5274321053803277</v>
      </c>
      <c r="AP475" s="16">
        <f t="shared" si="5050"/>
        <v>2.7811317197434988</v>
      </c>
      <c r="AQ475" s="16">
        <f t="shared" si="5050"/>
        <v>3.2794156993463304</v>
      </c>
      <c r="AR475" s="16">
        <f t="shared" si="5050"/>
        <v>2.4725877423579732</v>
      </c>
      <c r="AS475" s="16">
        <f t="shared" si="5050"/>
        <v>3.0880776273119608</v>
      </c>
      <c r="AT475" s="16">
        <f t="shared" si="5050"/>
        <v>2.223520486445949</v>
      </c>
      <c r="AU475" s="16">
        <f t="shared" si="5050"/>
        <v>1.9570181918388698</v>
      </c>
      <c r="AV475" s="16">
        <f t="shared" si="5050"/>
        <v>1.9305748063771091</v>
      </c>
      <c r="AW475" s="16">
        <f t="shared" si="5050"/>
        <v>0.75654981914142638</v>
      </c>
      <c r="AX475" s="16">
        <f t="shared" si="5050"/>
        <v>-0.88688166705196636</v>
      </c>
      <c r="AY475" s="16">
        <f t="shared" si="5050"/>
        <v>0.73867538820688594</v>
      </c>
      <c r="AZ475" s="16">
        <f t="shared" si="5050"/>
        <v>0.44907753485919955</v>
      </c>
      <c r="BA475" s="16">
        <f t="shared" si="5050"/>
        <v>0.55198040144455263</v>
      </c>
      <c r="BB475" s="16">
        <f t="shared" si="5050"/>
        <v>2.1881947218409579</v>
      </c>
      <c r="BC475" s="16">
        <f t="shared" si="5050"/>
        <v>1.6513764092973986</v>
      </c>
      <c r="BD475" s="16">
        <f t="shared" si="5050"/>
        <v>1.1469503901574285</v>
      </c>
      <c r="BE475" s="16">
        <f t="shared" si="5050"/>
        <v>0.67082819139641003</v>
      </c>
      <c r="BF475" s="16">
        <f t="shared" si="5050"/>
        <v>0.22267728370027839</v>
      </c>
      <c r="BG475" s="16">
        <f t="shared" si="5050"/>
        <v>-0.19821627370225769</v>
      </c>
      <c r="BH475" s="16">
        <f t="shared" si="5050"/>
        <v>-0.59648374661472303</v>
      </c>
      <c r="BI475" s="16">
        <f t="shared" si="5050"/>
        <v>-0.9725093690951212</v>
      </c>
      <c r="BJ475" s="16">
        <f t="shared" si="5050"/>
        <v>-1.3246780709564092</v>
      </c>
      <c r="BK475" s="16">
        <f t="shared" si="5050"/>
        <v>-1.656915472642666</v>
      </c>
      <c r="BL475" s="16">
        <f t="shared" si="5050"/>
        <v>-1.9696687097414554</v>
      </c>
      <c r="BM475" s="16">
        <f t="shared" si="5050"/>
        <v>-2.2650888120977868</v>
      </c>
      <c r="BN475" s="16"/>
      <c r="BO475" s="16"/>
      <c r="BP475" s="16"/>
      <c r="BQ475" s="16">
        <f t="shared" ref="BQ475:CB475" si="5051">IF(ISNUMBER(BQ167),(BQ167-$B72),"")</f>
        <v>2.223520486445949</v>
      </c>
      <c r="BR475" s="16">
        <f t="shared" si="5051"/>
        <v>1.7739287870576135</v>
      </c>
      <c r="BS475" s="16">
        <f t="shared" si="5051"/>
        <v>1.336730689039328</v>
      </c>
      <c r="BT475" s="16">
        <f t="shared" si="5051"/>
        <v>0.91402298229658641</v>
      </c>
      <c r="BU475" s="16">
        <f t="shared" si="5051"/>
        <v>0.50380903034736946</v>
      </c>
      <c r="BV475" s="16">
        <f t="shared" si="5051"/>
        <v>0.10461929929070379</v>
      </c>
      <c r="BW475" s="16">
        <f t="shared" si="5051"/>
        <v>-0.28426019638718003</v>
      </c>
      <c r="BX475" s="16">
        <f t="shared" si="5051"/>
        <v>-0.66147106363055741</v>
      </c>
      <c r="BY475" s="16">
        <f t="shared" si="5051"/>
        <v>-1.0281926824278571</v>
      </c>
      <c r="BZ475" s="16">
        <f t="shared" si="5051"/>
        <v>-1.3849620073594053</v>
      </c>
      <c r="CA475" s="16">
        <f t="shared" si="5051"/>
        <v>-1.7311920433280932</v>
      </c>
      <c r="CB475" s="16">
        <f t="shared" si="5051"/>
        <v>-2.0688591462037351</v>
      </c>
      <c r="CC475" s="16"/>
      <c r="CD475" s="16"/>
      <c r="CE475" s="16">
        <f t="shared" ref="CE475:CP475" si="5052">IF(ISNUMBER(CE167),(CE167-$B72),"")</f>
        <v>1.2390728623729643</v>
      </c>
      <c r="CF475" s="16">
        <f t="shared" si="5052"/>
        <v>0.8131096418602084</v>
      </c>
      <c r="CG475" s="16">
        <f t="shared" si="5052"/>
        <v>0.41075075555632168</v>
      </c>
      <c r="CH475" s="16">
        <f t="shared" si="5052"/>
        <v>3.0092459301400254E-2</v>
      </c>
      <c r="CI475" s="16">
        <f t="shared" si="5052"/>
        <v>-0.32802057150541941</v>
      </c>
      <c r="CJ475" s="16">
        <f t="shared" si="5052"/>
        <v>-0.66922390671857102</v>
      </c>
      <c r="CK475" s="16">
        <f t="shared" si="5052"/>
        <v>-0.99149667423415622</v>
      </c>
      <c r="CL475" s="16">
        <f t="shared" si="5052"/>
        <v>-1.2985627870021688</v>
      </c>
      <c r="CM475" s="16">
        <f t="shared" si="5052"/>
        <v>-1.5873331518632625</v>
      </c>
      <c r="CN475" s="16">
        <f t="shared" si="5052"/>
        <v>-1.8633187128010889</v>
      </c>
      <c r="CO475" s="16">
        <f t="shared" si="5052"/>
        <v>-2.1249017391840681</v>
      </c>
      <c r="CP475" s="16">
        <f t="shared" si="5052"/>
        <v>-2.3734779752287238</v>
      </c>
      <c r="CQ475" s="16"/>
      <c r="CR475" s="16"/>
      <c r="CS475" s="16">
        <f t="shared" ref="CS475:DX475" si="5053">IF(ISNUMBER(CS167),(CS167-$B72),"")</f>
        <v>-0.11330945205028797</v>
      </c>
      <c r="CT475" s="16">
        <f t="shared" si="5053"/>
        <v>2.5099928835258538</v>
      </c>
      <c r="CU475" s="16">
        <f t="shared" si="5053"/>
        <v>1.0811250360742832</v>
      </c>
      <c r="CV475" s="16">
        <f t="shared" si="5053"/>
        <v>-0.19917753609396982</v>
      </c>
      <c r="CW475" s="16">
        <f t="shared" si="5053"/>
        <v>2.4725877423579732</v>
      </c>
      <c r="CX475" s="16">
        <f t="shared" si="5053"/>
        <v>0.75654981914142638</v>
      </c>
      <c r="CY475" s="16">
        <f t="shared" si="5053"/>
        <v>-0.24565676565381978</v>
      </c>
      <c r="CZ475" s="16">
        <f t="shared" si="5053"/>
        <v>2.511210312625181</v>
      </c>
      <c r="DA475" s="16">
        <f t="shared" si="5053"/>
        <v>0.69683512023971161</v>
      </c>
      <c r="DB475" s="16">
        <f t="shared" si="5053"/>
        <v>-0.27134394788733118</v>
      </c>
      <c r="DC475" s="16">
        <f t="shared" si="5053"/>
        <v>2.2956586117775828</v>
      </c>
      <c r="DD475" s="16">
        <f t="shared" si="5053"/>
        <v>0.72804976696093604</v>
      </c>
      <c r="DE475" s="16">
        <f t="shared" si="5053"/>
        <v>-0.2646757754077953</v>
      </c>
      <c r="DF475" s="16">
        <f t="shared" si="5053"/>
        <v>2.4842635486507305</v>
      </c>
      <c r="DG475" s="16">
        <f t="shared" si="5053"/>
        <v>0.56858976176299336</v>
      </c>
      <c r="DH475" s="16">
        <f t="shared" si="5053"/>
        <v>-0.1015276779202452</v>
      </c>
      <c r="DI475" s="16">
        <f t="shared" si="5053"/>
        <v>2.4778381120138562</v>
      </c>
      <c r="DJ475" s="16">
        <f t="shared" si="5053"/>
        <v>1.3588838945373851</v>
      </c>
      <c r="DK475" s="16">
        <f t="shared" si="5053"/>
        <v>-9.5925213920992292E-2</v>
      </c>
      <c r="DL475" s="16">
        <f t="shared" si="5053"/>
        <v>2.5449818519706184</v>
      </c>
      <c r="DM475" s="16">
        <f t="shared" si="5053"/>
        <v>0.85602569401166306</v>
      </c>
      <c r="DN475" s="16">
        <f t="shared" si="5053"/>
        <v>-0.14668797682722357</v>
      </c>
      <c r="DO475" s="16">
        <f t="shared" si="5053"/>
        <v>2.3988200599069387</v>
      </c>
      <c r="DP475" s="16">
        <f t="shared" si="5053"/>
        <v>-1.1667364321261715</v>
      </c>
      <c r="DQ475" s="16">
        <f t="shared" si="5053"/>
        <v>-0.51106463859396456</v>
      </c>
      <c r="DR475" s="16">
        <f t="shared" si="5053"/>
        <v>2.1592120106011805</v>
      </c>
      <c r="DS475" s="16">
        <f t="shared" si="5053"/>
        <v>0.27198845484866752</v>
      </c>
      <c r="DT475" s="16">
        <f t="shared" si="5053"/>
        <v>-0.25335011863442958</v>
      </c>
      <c r="DU475" s="16">
        <f t="shared" si="5053"/>
        <v>2.5736340431709976</v>
      </c>
      <c r="DV475" s="16">
        <f t="shared" si="5053"/>
        <v>0.63260549326243165</v>
      </c>
      <c r="DW475" s="16">
        <f t="shared" si="5053"/>
        <v>3.604971643006408</v>
      </c>
      <c r="DX475" s="16">
        <f t="shared" si="5053"/>
        <v>2.8719246191253944</v>
      </c>
      <c r="DY475" s="16">
        <f t="shared" ref="DY475:EU475" si="5054">IF(ISNUMBER(DY167),(DY167-$B72),"")</f>
        <v>2.8203770385932643</v>
      </c>
      <c r="DZ475" s="16">
        <f t="shared" si="5054"/>
        <v>-0.33163409270947852</v>
      </c>
      <c r="EA475" s="16">
        <f t="shared" si="5054"/>
        <v>-0.38931660829625514</v>
      </c>
      <c r="EB475" s="16">
        <f t="shared" si="5054"/>
        <v>3.0959154524351931</v>
      </c>
      <c r="EC475" s="16">
        <f t="shared" si="5054"/>
        <v>2.9036697843175716</v>
      </c>
      <c r="ED475" s="38">
        <f t="shared" si="5054"/>
        <v>-0.11841199902303856</v>
      </c>
      <c r="EE475" s="16">
        <f t="shared" si="5054"/>
        <v>0.50241326055480329</v>
      </c>
      <c r="EF475" s="16">
        <f t="shared" si="5054"/>
        <v>-0.17551228703875665</v>
      </c>
      <c r="EG475" s="16">
        <f t="shared" si="5054"/>
        <v>0.49324697154587227</v>
      </c>
      <c r="EH475" s="16">
        <f t="shared" si="5054"/>
        <v>-0.16969097816389933</v>
      </c>
      <c r="EI475" s="16">
        <f t="shared" si="5054"/>
        <v>0.49544278007971343</v>
      </c>
      <c r="EJ475" s="16">
        <f t="shared" si="5054"/>
        <v>-0.96403385465220026</v>
      </c>
      <c r="EK475" s="16">
        <f t="shared" si="5054"/>
        <v>0.92234151052394964</v>
      </c>
      <c r="EL475" s="16">
        <f t="shared" si="5054"/>
        <v>1.576393283108942</v>
      </c>
      <c r="EM475" s="16">
        <f t="shared" si="5054"/>
        <v>0.81051002731859967</v>
      </c>
      <c r="EN475" s="16">
        <f t="shared" si="5054"/>
        <v>1.5135907806301532</v>
      </c>
      <c r="EO475" s="16">
        <f t="shared" si="5054"/>
        <v>0.81004577277099088</v>
      </c>
      <c r="EP475" s="16">
        <f t="shared" si="5054"/>
        <v>1.5089394333559625</v>
      </c>
      <c r="EQ475" s="16">
        <f t="shared" si="5054"/>
        <v>-0.39155164184300872</v>
      </c>
      <c r="ER475" s="16">
        <f t="shared" si="5054"/>
        <v>0.20983305077712089</v>
      </c>
      <c r="ES475" s="16">
        <f t="shared" si="5054"/>
        <v>3.3431154267208996</v>
      </c>
      <c r="ET475" s="16">
        <f t="shared" si="5054"/>
        <v>3.1764970445593264</v>
      </c>
      <c r="EU475" s="16">
        <f t="shared" si="5054"/>
        <v>2.4337525246511262</v>
      </c>
      <c r="EV475" s="16"/>
      <c r="EW475" s="16">
        <f t="shared" ref="EW475:FI475" si="5055">IF(ISNUMBER(EW167),(EW167-$B72),"")</f>
        <v>3.5399973275196004</v>
      </c>
      <c r="EX475" s="16">
        <f t="shared" si="5055"/>
        <v>3.4218073663443391</v>
      </c>
      <c r="EY475" s="16">
        <f t="shared" si="5055"/>
        <v>2.6899466999187069</v>
      </c>
      <c r="EZ475" s="16">
        <f t="shared" si="5055"/>
        <v>2.155127489188331</v>
      </c>
      <c r="FA475" s="16">
        <f t="shared" si="5055"/>
        <v>2.8529846723659915</v>
      </c>
      <c r="FB475" s="16">
        <f t="shared" si="5055"/>
        <v>2.1265614849363175</v>
      </c>
      <c r="FC475" s="16">
        <f t="shared" si="5055"/>
        <v>0.88695998667178344</v>
      </c>
      <c r="FD475" s="16">
        <f t="shared" si="5055"/>
        <v>1.5796249520580687</v>
      </c>
      <c r="FE475" s="16">
        <f t="shared" si="5055"/>
        <v>0.86603410960745464</v>
      </c>
      <c r="FF475" s="16">
        <f t="shared" si="5055"/>
        <v>1.5321714000528743</v>
      </c>
      <c r="FG475" s="16">
        <f t="shared" si="5055"/>
        <v>-0.839063355226358</v>
      </c>
      <c r="FH475" s="16">
        <f t="shared" si="5055"/>
        <v>-0.23800727307084912</v>
      </c>
      <c r="FI475" s="16">
        <f t="shared" si="5055"/>
        <v>0.56114029674671428</v>
      </c>
      <c r="FJ475" s="16"/>
      <c r="FK475" s="16">
        <f t="shared" ref="FK475:GP475" si="5056">IF(ISNUMBER(FK167),(FK167-$B72),"")</f>
        <v>1.2142242091949811</v>
      </c>
      <c r="FL475" s="47">
        <f t="shared" si="5056"/>
        <v>0.49189390101336983</v>
      </c>
      <c r="FM475" s="16">
        <f t="shared" si="5056"/>
        <v>0.48800088369323191</v>
      </c>
      <c r="FN475" s="16">
        <f t="shared" si="5056"/>
        <v>0.4935527787318108</v>
      </c>
      <c r="FO475" s="16">
        <f t="shared" si="5056"/>
        <v>0.53558614615305089</v>
      </c>
      <c r="FP475" s="16">
        <f t="shared" si="5056"/>
        <v>0.48668151844454144</v>
      </c>
      <c r="FQ475" s="16">
        <f t="shared" si="5056"/>
        <v>0.48609728735445401</v>
      </c>
      <c r="FR475" s="16">
        <f t="shared" si="5056"/>
        <v>1.1894986331067088</v>
      </c>
      <c r="FS475" s="16">
        <f t="shared" si="5056"/>
        <v>2.523575926471409</v>
      </c>
      <c r="FT475" s="16">
        <f t="shared" si="5056"/>
        <v>6.218748565673593E-2</v>
      </c>
      <c r="FU475" s="16">
        <f t="shared" si="5056"/>
        <v>0.2204494849618186</v>
      </c>
      <c r="FV475" s="16">
        <f t="shared" si="5056"/>
        <v>0.19685258480980394</v>
      </c>
      <c r="FW475" s="16">
        <f t="shared" si="5056"/>
        <v>1.067962479341233</v>
      </c>
      <c r="FX475" s="16">
        <f t="shared" si="5056"/>
        <v>1.1399062823215758</v>
      </c>
      <c r="FY475" s="16">
        <f t="shared" si="5056"/>
        <v>-0.21848192101704456</v>
      </c>
      <c r="FZ475" s="16">
        <f t="shared" si="5056"/>
        <v>3.6129932058898646</v>
      </c>
      <c r="GA475" s="16">
        <f t="shared" si="5056"/>
        <v>2.9135896164052326</v>
      </c>
      <c r="GB475" s="16">
        <f t="shared" si="5056"/>
        <v>3.8461732869685363</v>
      </c>
      <c r="GC475" s="16">
        <f t="shared" si="5056"/>
        <v>3.0869164770027737</v>
      </c>
      <c r="GD475" s="16">
        <f t="shared" si="5056"/>
        <v>3.8138448084533678</v>
      </c>
      <c r="GE475" s="16">
        <f t="shared" si="5056"/>
        <v>3.0598222249516311</v>
      </c>
      <c r="GF475" s="16">
        <f t="shared" si="5056"/>
        <v>3.3355830656680894</v>
      </c>
      <c r="GG475" s="16">
        <f t="shared" si="5056"/>
        <v>2.4578946823395285</v>
      </c>
      <c r="GH475" s="16">
        <f t="shared" si="5056"/>
        <v>3.544510333308466</v>
      </c>
      <c r="GI475" s="16">
        <f t="shared" si="5056"/>
        <v>2.7398506973167116</v>
      </c>
      <c r="GJ475" s="16">
        <f t="shared" si="5056"/>
        <v>2.2732860352822399</v>
      </c>
      <c r="GK475" s="16">
        <f t="shared" si="5056"/>
        <v>2.2374466425784334</v>
      </c>
      <c r="GL475" s="16">
        <f t="shared" si="5056"/>
        <v>1.0347837349030016</v>
      </c>
      <c r="GM475" s="16">
        <f t="shared" si="5056"/>
        <v>-0.64076277806802295</v>
      </c>
      <c r="GN475" s="16">
        <f t="shared" si="5056"/>
        <v>1.0362028122270885</v>
      </c>
      <c r="GO475" s="16">
        <f t="shared" si="5056"/>
        <v>0.73515731524265959</v>
      </c>
      <c r="GP475" s="16">
        <f t="shared" si="5056"/>
        <v>0.85399113663459048</v>
      </c>
      <c r="GQ475" s="16">
        <f t="shared" ref="GQ475:HV475" si="5057">IF(ISNUMBER(GQ167),(GQ167-$B72),"")</f>
        <v>3.6294719856191904</v>
      </c>
      <c r="GR475" s="16">
        <f t="shared" si="5057"/>
        <v>2.8953556500456443</v>
      </c>
      <c r="GS475" s="16">
        <f t="shared" si="5057"/>
        <v>-8.6324373991331527E-2</v>
      </c>
      <c r="GT475" s="16">
        <f t="shared" si="5057"/>
        <v>0.53329207110543564</v>
      </c>
      <c r="GU475" s="16">
        <f t="shared" si="5057"/>
        <v>-0.13936135288413709</v>
      </c>
      <c r="GV475" s="16">
        <f t="shared" si="5057"/>
        <v>0.53059188906409815</v>
      </c>
      <c r="GW475" s="16">
        <f t="shared" si="5057"/>
        <v>-0.13473805191718213</v>
      </c>
      <c r="GX475" s="16">
        <f t="shared" si="5057"/>
        <v>0.53163570315670938</v>
      </c>
      <c r="GY475" s="16">
        <f t="shared" si="5057"/>
        <v>0.96533661122161618</v>
      </c>
      <c r="GZ475" s="16">
        <f t="shared" si="5057"/>
        <v>1.6188328779557821</v>
      </c>
      <c r="HA475" s="16">
        <f t="shared" si="5057"/>
        <v>0.84845074963999423</v>
      </c>
      <c r="HB475" s="16">
        <f t="shared" si="5057"/>
        <v>1.5491395458494281</v>
      </c>
      <c r="HC475" s="16">
        <f t="shared" si="5057"/>
        <v>-0.37697389217963462</v>
      </c>
      <c r="HD475" s="16">
        <f t="shared" si="5057"/>
        <v>0.22217498462181595</v>
      </c>
      <c r="HE475" s="16">
        <f t="shared" si="5057"/>
        <v>3.3432100930103843</v>
      </c>
      <c r="HF475" s="16">
        <f t="shared" si="5057"/>
        <v>3.1645137950234385</v>
      </c>
      <c r="HG475" s="16">
        <f t="shared" si="5057"/>
        <v>2.4222769540390487</v>
      </c>
      <c r="HH475" s="16">
        <f t="shared" si="5057"/>
        <v>3.5581523303915787</v>
      </c>
      <c r="HI475" s="16">
        <f t="shared" si="5057"/>
        <v>3.4470033373490594</v>
      </c>
      <c r="HJ475" s="16">
        <f t="shared" si="5057"/>
        <v>2.7142902401788263</v>
      </c>
      <c r="HK475" s="16">
        <f t="shared" si="5057"/>
        <v>2.2315016229381683</v>
      </c>
      <c r="HL475" s="16">
        <f t="shared" si="5057"/>
        <v>2.9214594208933136</v>
      </c>
      <c r="HM475" s="16">
        <f t="shared" si="5057"/>
        <v>2.1938669659073042</v>
      </c>
      <c r="HN475" s="16">
        <f t="shared" si="5057"/>
        <v>0.91978081317266458</v>
      </c>
      <c r="HO475" s="16">
        <f t="shared" si="5057"/>
        <v>1.6137260752378921</v>
      </c>
      <c r="HP475" s="16">
        <f t="shared" si="5057"/>
        <v>-0.81977888467427817</v>
      </c>
      <c r="HQ475" s="16">
        <f t="shared" si="5057"/>
        <v>-0.22059442871355373</v>
      </c>
      <c r="HR475" s="16">
        <f t="shared" si="5057"/>
        <v>0.92847813684021219</v>
      </c>
      <c r="HS475" s="16">
        <f t="shared" si="5057"/>
        <v>1.5951722948254314</v>
      </c>
      <c r="HT475" s="16">
        <f t="shared" si="5057"/>
        <v>0.61451943718995494</v>
      </c>
      <c r="HU475" s="16">
        <f t="shared" si="5057"/>
        <v>1.2674728916846476</v>
      </c>
      <c r="HV475" s="16">
        <f t="shared" si="5057"/>
        <v>0.54983510991516482</v>
      </c>
      <c r="HW475" s="16">
        <f t="shared" ref="HW475:JB475" si="5058">IF(ISNUMBER(HW167),(HW167-$B72),"")</f>
        <v>1.2498209872448314</v>
      </c>
      <c r="HX475" s="16">
        <f t="shared" si="5058"/>
        <v>3.1356848232972112</v>
      </c>
      <c r="HY475" s="16">
        <f t="shared" si="5058"/>
        <v>0.57776596200628205</v>
      </c>
      <c r="HZ475" s="16">
        <f t="shared" si="5058"/>
        <v>0.73947508761963832</v>
      </c>
      <c r="IA475" s="16">
        <f t="shared" si="5058"/>
        <v>0.71860173871998256</v>
      </c>
      <c r="IB475" s="16">
        <f t="shared" si="5058"/>
        <v>1.6377423180689874</v>
      </c>
      <c r="IC475" s="16">
        <f t="shared" si="5058"/>
        <v>1.7158273422320036</v>
      </c>
      <c r="ID475" s="16">
        <f t="shared" si="5058"/>
        <v>0.29443818702671365</v>
      </c>
      <c r="IE475" s="16">
        <f t="shared" si="5058"/>
        <v>4.1955180028378578</v>
      </c>
      <c r="IF475" s="16">
        <f t="shared" si="5058"/>
        <v>3.508140464475332</v>
      </c>
      <c r="IG475" s="16">
        <f t="shared" si="5058"/>
        <v>4.4300902712161587</v>
      </c>
      <c r="IH475" s="16">
        <f t="shared" si="5058"/>
        <v>3.6836038158132709</v>
      </c>
      <c r="II475" s="16">
        <f t="shared" si="5058"/>
        <v>4.4005366889421538</v>
      </c>
      <c r="IJ475" s="16">
        <f t="shared" si="5058"/>
        <v>3.6589759280942502</v>
      </c>
      <c r="IK475" s="16">
        <f t="shared" si="5058"/>
        <v>3.883211579313155</v>
      </c>
      <c r="IL475" s="16">
        <f t="shared" si="5058"/>
        <v>3.1638166887162242</v>
      </c>
      <c r="IM475" s="16">
        <f t="shared" si="5058"/>
        <v>4.1129450563749828</v>
      </c>
      <c r="IN475" s="16">
        <f t="shared" si="5058"/>
        <v>3.3162473666672412</v>
      </c>
      <c r="IO475" s="16">
        <f t="shared" si="5058"/>
        <v>3.883211579313155</v>
      </c>
      <c r="IP475" s="16">
        <f t="shared" si="5058"/>
        <v>3.1638166887162242</v>
      </c>
      <c r="IQ475" s="16">
        <f t="shared" si="5058"/>
        <v>1.5129355188706484</v>
      </c>
      <c r="IR475" s="16">
        <f t="shared" si="5058"/>
        <v>-0.18040928244811028</v>
      </c>
      <c r="IS475" s="16">
        <f t="shared" si="5058"/>
        <v>1.5255310868434293</v>
      </c>
      <c r="IT475" s="16">
        <f t="shared" si="5058"/>
        <v>1.2143773523540773</v>
      </c>
      <c r="IU475" s="16">
        <f t="shared" si="5058"/>
        <v>1.3405614137117112</v>
      </c>
      <c r="IV475" s="16">
        <f t="shared" si="5058"/>
        <v>4.4625734676904898</v>
      </c>
      <c r="IW475" s="16">
        <f t="shared" si="5058"/>
        <v>3.7374787965838721</v>
      </c>
      <c r="IX475" s="16">
        <f t="shared" si="5058"/>
        <v>0.65938760408862152</v>
      </c>
      <c r="IY475" s="16">
        <f t="shared" si="5058"/>
        <v>1.2706243328271398</v>
      </c>
      <c r="IZ475" s="16">
        <f t="shared" si="5058"/>
        <v>0.6059300759524433</v>
      </c>
      <c r="JA475" s="16">
        <f t="shared" si="5058"/>
        <v>1.2669590956304688</v>
      </c>
      <c r="JB475" s="16">
        <f t="shared" si="5058"/>
        <v>0.61110343928363875</v>
      </c>
      <c r="JC475" s="16">
        <f t="shared" ref="JC475:KG475" si="5059">IF(ISNUMBER(JC167),(JC167-$B72),"")</f>
        <v>1.268726003083259</v>
      </c>
      <c r="JD475" s="16">
        <f t="shared" si="5059"/>
        <v>1.7696242608172668</v>
      </c>
      <c r="JE475" s="16">
        <f t="shared" si="5059"/>
        <v>2.4150582148242847</v>
      </c>
      <c r="JF475" s="16">
        <f t="shared" si="5059"/>
        <v>1.6533539359122784</v>
      </c>
      <c r="JG475" s="16">
        <f t="shared" si="5059"/>
        <v>2.345674357057419</v>
      </c>
      <c r="JH475" s="16">
        <f t="shared" si="5059"/>
        <v>0.35912019864144895</v>
      </c>
      <c r="JI475" s="16">
        <f t="shared" si="5059"/>
        <v>0.94989227519901931</v>
      </c>
      <c r="JJ475" s="16">
        <f t="shared" si="5059"/>
        <v>4.1393360884213308</v>
      </c>
      <c r="JK475" s="16">
        <f t="shared" si="5059"/>
        <v>4.116754883253094</v>
      </c>
      <c r="JL475" s="16">
        <f t="shared" si="5059"/>
        <v>3.3820471245964399</v>
      </c>
      <c r="JM475" s="16">
        <f t="shared" si="5059"/>
        <v>4.3765009386277427</v>
      </c>
      <c r="JN475" s="16">
        <f t="shared" si="5059"/>
        <v>4.2605924925878753</v>
      </c>
      <c r="JO475" s="16">
        <f t="shared" si="5059"/>
        <v>3.5372756981742128</v>
      </c>
      <c r="JP475" s="16">
        <f t="shared" si="5059"/>
        <v>4.1393360884213308</v>
      </c>
      <c r="JQ475" s="16">
        <f t="shared" si="5059"/>
        <v>4.116754883253094</v>
      </c>
      <c r="JR475" s="16">
        <f t="shared" si="5059"/>
        <v>3.3820471245964399</v>
      </c>
      <c r="JS475" s="16">
        <f t="shared" si="5059"/>
        <v>1.6435888955023614</v>
      </c>
      <c r="JT475" s="16">
        <f t="shared" si="5059"/>
        <v>2.3263711084709513</v>
      </c>
      <c r="JU475" s="16">
        <f t="shared" si="5059"/>
        <v>-0.13453646710472356</v>
      </c>
      <c r="JV475" s="16">
        <f t="shared" si="5059"/>
        <v>0.45541275428618633</v>
      </c>
      <c r="JW475" s="16">
        <f t="shared" si="5059"/>
        <v>1.6541421312020361</v>
      </c>
      <c r="JX475" s="16">
        <f t="shared" si="5059"/>
        <v>2.310841502945209</v>
      </c>
      <c r="JY475" s="16">
        <f t="shared" si="5059"/>
        <v>1.3266228142437768</v>
      </c>
      <c r="JZ475" s="16">
        <f t="shared" si="5059"/>
        <v>1.9696189083535387</v>
      </c>
      <c r="KA475" s="16">
        <f t="shared" si="5059"/>
        <v>1.2627094347609926</v>
      </c>
      <c r="KB475" s="16">
        <f t="shared" si="5059"/>
        <v>1.9523326525793152</v>
      </c>
      <c r="KC475" s="16" t="str">
        <f t="shared" si="5059"/>
        <v/>
      </c>
      <c r="KD475" s="16" t="str">
        <f t="shared" si="5059"/>
        <v/>
      </c>
      <c r="KE475" s="16" t="str">
        <f t="shared" si="5059"/>
        <v/>
      </c>
      <c r="KF475" s="16" t="str">
        <f t="shared" si="5059"/>
        <v/>
      </c>
      <c r="KG475" s="16" t="str">
        <f t="shared" si="5059"/>
        <v/>
      </c>
      <c r="KH475" s="16"/>
      <c r="KI475" s="16"/>
      <c r="KJ475" s="16"/>
      <c r="KK475" s="16"/>
      <c r="KL475" s="16"/>
      <c r="KM475" s="16"/>
      <c r="KN475" s="16"/>
      <c r="KO475" s="16" t="str">
        <f t="shared" si="5030"/>
        <v/>
      </c>
      <c r="KP475" s="16" t="str">
        <f t="shared" si="5030"/>
        <v/>
      </c>
      <c r="KQ475" s="16" t="str">
        <f t="shared" si="5030"/>
        <v/>
      </c>
      <c r="KW475" t="str">
        <f t="shared" si="5031"/>
        <v/>
      </c>
      <c r="KX475" t="str">
        <f t="shared" si="5031"/>
        <v/>
      </c>
      <c r="KZ475" t="str">
        <f>IF(ISNUMBER(KZ167),(KZ167-$B72),"")</f>
        <v/>
      </c>
      <c r="LC475" t="str">
        <f t="shared" si="5032"/>
        <v/>
      </c>
      <c r="LD475" t="str">
        <f t="shared" si="5032"/>
        <v/>
      </c>
      <c r="LF475" t="str">
        <f t="shared" si="5033"/>
        <v/>
      </c>
      <c r="LG475" t="str">
        <f t="shared" si="5033"/>
        <v/>
      </c>
      <c r="LO475" t="str">
        <f t="shared" si="5034"/>
        <v/>
      </c>
      <c r="LP475" t="str">
        <f t="shared" si="5034"/>
        <v/>
      </c>
      <c r="LQ475" t="str">
        <f t="shared" si="5034"/>
        <v/>
      </c>
      <c r="LR475" t="str">
        <f t="shared" si="5034"/>
        <v/>
      </c>
      <c r="LU475" t="str">
        <f t="shared" si="5035"/>
        <v/>
      </c>
      <c r="LV475" t="str">
        <f t="shared" si="5035"/>
        <v/>
      </c>
      <c r="MF475" t="str">
        <f t="shared" ref="MF475:MW475" si="5060">IF(ISNUMBER(MF167),(MF167-$B72),"")</f>
        <v/>
      </c>
      <c r="MG475" t="str">
        <f t="shared" si="5060"/>
        <v/>
      </c>
      <c r="MH475" t="str">
        <f t="shared" si="5060"/>
        <v/>
      </c>
      <c r="MI475" t="str">
        <f t="shared" si="5060"/>
        <v/>
      </c>
      <c r="MJ475" t="str">
        <f t="shared" si="5060"/>
        <v/>
      </c>
      <c r="MK475" t="str">
        <f t="shared" si="5060"/>
        <v/>
      </c>
      <c r="ML475" t="str">
        <f t="shared" si="5060"/>
        <v/>
      </c>
      <c r="MM475" t="str">
        <f t="shared" si="5060"/>
        <v/>
      </c>
      <c r="MN475" t="str">
        <f t="shared" si="5060"/>
        <v/>
      </c>
      <c r="MO475" t="str">
        <f t="shared" si="5060"/>
        <v/>
      </c>
      <c r="MP475" t="str">
        <f t="shared" si="5060"/>
        <v/>
      </c>
      <c r="MQ475" t="str">
        <f t="shared" si="5060"/>
        <v/>
      </c>
      <c r="MR475" t="str">
        <f t="shared" si="5060"/>
        <v/>
      </c>
      <c r="MS475" t="str">
        <f t="shared" si="5060"/>
        <v/>
      </c>
      <c r="MT475" t="str">
        <f t="shared" si="5060"/>
        <v/>
      </c>
      <c r="MU475" t="str">
        <f t="shared" si="5060"/>
        <v/>
      </c>
      <c r="MV475" t="str">
        <f t="shared" si="5060"/>
        <v/>
      </c>
      <c r="MW475" t="str">
        <f t="shared" si="5060"/>
        <v/>
      </c>
    </row>
    <row r="476" spans="2:361" x14ac:dyDescent="0.25">
      <c r="B476"/>
      <c r="C476"/>
      <c r="D476"/>
      <c r="E476"/>
      <c r="F476" s="16">
        <f t="shared" ref="F476:AK476" si="5061">IF(ISNUMBER(F168),(F168-$B73),"")</f>
        <v>-12.538493569078984</v>
      </c>
      <c r="G476" s="16">
        <f t="shared" si="5061"/>
        <v>-12.823127802831781</v>
      </c>
      <c r="H476" s="16">
        <f t="shared" si="5061"/>
        <v>-4.8623561592726539</v>
      </c>
      <c r="I476" s="16">
        <f t="shared" si="5061"/>
        <v>-5.000748347416053</v>
      </c>
      <c r="J476" s="16">
        <f t="shared" si="5061"/>
        <v>-4.5599889201726036</v>
      </c>
      <c r="K476" s="16">
        <f t="shared" si="5061"/>
        <v>-4.6962404573644427</v>
      </c>
      <c r="L476" s="16">
        <f t="shared" si="5061"/>
        <v>-4.7279141155004005</v>
      </c>
      <c r="M476" s="16">
        <f t="shared" si="5061"/>
        <v>-4.8642010528325024</v>
      </c>
      <c r="N476" s="16">
        <f t="shared" si="5061"/>
        <v>-3.2419555164968621</v>
      </c>
      <c r="O476" s="16">
        <f t="shared" si="5061"/>
        <v>-3.3287840632076815</v>
      </c>
      <c r="P476" s="16">
        <f t="shared" si="5061"/>
        <v>-3.5730243466865979</v>
      </c>
      <c r="Q476" s="16">
        <f t="shared" si="5061"/>
        <v>-3.6600761056880096</v>
      </c>
      <c r="R476" s="16">
        <f t="shared" si="5061"/>
        <v>-3.087185356937713</v>
      </c>
      <c r="S476" s="16">
        <f t="shared" si="5061"/>
        <v>-3.1082534343294448</v>
      </c>
      <c r="T476" s="16">
        <f t="shared" si="5061"/>
        <v>-3.1487705196574076</v>
      </c>
      <c r="U476" s="16">
        <f t="shared" si="5061"/>
        <v>-3.2691395683447162</v>
      </c>
      <c r="V476" s="16">
        <f t="shared" si="5061"/>
        <v>-3.0964676747094053</v>
      </c>
      <c r="W476" s="16">
        <f t="shared" si="5061"/>
        <v>-0.88186967679724049</v>
      </c>
      <c r="X476" s="16">
        <f t="shared" si="5061"/>
        <v>-7.2583064674095255E-2</v>
      </c>
      <c r="Y476" s="16">
        <f t="shared" si="5061"/>
        <v>-3.1857448804576194E-2</v>
      </c>
      <c r="Z476" s="16">
        <f t="shared" si="5061"/>
        <v>0.43628102860915519</v>
      </c>
      <c r="AA476" s="16">
        <f t="shared" si="5061"/>
        <v>0.7810749299688915</v>
      </c>
      <c r="AB476" s="16">
        <f t="shared" si="5061"/>
        <v>-0.17493298118717249</v>
      </c>
      <c r="AC476" s="16">
        <f t="shared" si="5061"/>
        <v>0.54319309167993524</v>
      </c>
      <c r="AD476" s="16">
        <f t="shared" si="5061"/>
        <v>-0.31206955897264166</v>
      </c>
      <c r="AE476" s="16">
        <f t="shared" si="5061"/>
        <v>-0.36744792370797441</v>
      </c>
      <c r="AF476" s="16">
        <f t="shared" si="5061"/>
        <v>-2.4292169928164391</v>
      </c>
      <c r="AG476" s="16">
        <f t="shared" si="5061"/>
        <v>-1.4845669534391881</v>
      </c>
      <c r="AH476" s="16">
        <f t="shared" si="5061"/>
        <v>-0.9223935575406621</v>
      </c>
      <c r="AI476" s="16">
        <f t="shared" si="5061"/>
        <v>-0.98462972109021862</v>
      </c>
      <c r="AJ476" s="16">
        <f t="shared" si="5061"/>
        <v>-0.43398074030108447</v>
      </c>
      <c r="AK476" s="16">
        <f t="shared" si="5061"/>
        <v>-4.048110339287124</v>
      </c>
      <c r="AL476" s="16">
        <f t="shared" ref="AL476:BM476" si="5062">IF(ISNUMBER(AL168),(AL168-$B73),"")</f>
        <v>-3.661098258743241</v>
      </c>
      <c r="AM476" s="16">
        <f t="shared" si="5062"/>
        <v>-3.7922085674528638</v>
      </c>
      <c r="AN476" s="16">
        <f t="shared" si="5062"/>
        <v>-3.3849471261892496</v>
      </c>
      <c r="AO476" s="16">
        <f t="shared" si="5062"/>
        <v>-3.812442891020428</v>
      </c>
      <c r="AP476" s="16">
        <f t="shared" si="5062"/>
        <v>-3.4052419344924125</v>
      </c>
      <c r="AQ476" s="16">
        <f t="shared" si="5062"/>
        <v>-3.8773744604342006</v>
      </c>
      <c r="AR476" s="16">
        <f t="shared" si="5062"/>
        <v>-3.3624835370563098</v>
      </c>
      <c r="AS476" s="16">
        <f t="shared" si="5062"/>
        <v>-3.0690261539694212</v>
      </c>
      <c r="AT476" s="16">
        <f t="shared" si="5062"/>
        <v>-2.8237751713238914</v>
      </c>
      <c r="AU476" s="16">
        <f t="shared" si="5062"/>
        <v>-2.2242835340368323</v>
      </c>
      <c r="AV476" s="16">
        <f t="shared" si="5062"/>
        <v>-2.233353600193599</v>
      </c>
      <c r="AW476" s="16">
        <f t="shared" si="5062"/>
        <v>-2.4755409349805042</v>
      </c>
      <c r="AX476" s="16">
        <f t="shared" si="5062"/>
        <v>-9.8189446878709674E-2</v>
      </c>
      <c r="AY476" s="16">
        <f t="shared" si="5062"/>
        <v>-1.5541304333008874</v>
      </c>
      <c r="AZ476" s="16">
        <f t="shared" si="5062"/>
        <v>-1.1347758124558744</v>
      </c>
      <c r="BA476" s="16">
        <f t="shared" si="5062"/>
        <v>-0.42905412836893575</v>
      </c>
      <c r="BB476" s="16">
        <f t="shared" si="5062"/>
        <v>-3.0958579585594954</v>
      </c>
      <c r="BC476" s="16">
        <f t="shared" si="5062"/>
        <v>-2.6597561096024869</v>
      </c>
      <c r="BD476" s="16">
        <f t="shared" si="5062"/>
        <v>-2.2191702500724126</v>
      </c>
      <c r="BE476" s="16">
        <f t="shared" si="5062"/>
        <v>-1.774622134957017</v>
      </c>
      <c r="BF476" s="16">
        <f t="shared" si="5062"/>
        <v>-1.3273285342762087</v>
      </c>
      <c r="BG476" s="16">
        <f t="shared" si="5062"/>
        <v>-0.881990107323535</v>
      </c>
      <c r="BH476" s="16">
        <f t="shared" si="5062"/>
        <v>-0.43735745196372378</v>
      </c>
      <c r="BI476" s="16">
        <f t="shared" si="5062"/>
        <v>3.841862213018743E-3</v>
      </c>
      <c r="BJ476" s="16">
        <f t="shared" si="5062"/>
        <v>0.44122265577035691</v>
      </c>
      <c r="BK476" s="16">
        <f t="shared" si="5062"/>
        <v>0.8737316033965179</v>
      </c>
      <c r="BL476" s="16">
        <f t="shared" si="5062"/>
        <v>1.3003484227739612</v>
      </c>
      <c r="BM476" s="16">
        <f t="shared" si="5062"/>
        <v>1.7208156969736272</v>
      </c>
      <c r="BN476" s="16"/>
      <c r="BO476" s="16"/>
      <c r="BP476" s="16"/>
      <c r="BQ476" s="16">
        <f t="shared" ref="BQ476:CB476" si="5063">IF(ISNUMBER(BQ168),(BQ168-$B73),"")</f>
        <v>-2.8237751713238914</v>
      </c>
      <c r="BR476" s="16">
        <f t="shared" si="5063"/>
        <v>-2.4201247223403506</v>
      </c>
      <c r="BS476" s="16">
        <f t="shared" si="5063"/>
        <v>-2.0125248505918911</v>
      </c>
      <c r="BT476" s="16">
        <f t="shared" si="5063"/>
        <v>-1.6016496426289883</v>
      </c>
      <c r="BU476" s="16">
        <f t="shared" si="5063"/>
        <v>-1.1907619785531587</v>
      </c>
      <c r="BV476" s="16">
        <f t="shared" si="5063"/>
        <v>-0.7791404379108009</v>
      </c>
      <c r="BW476" s="16">
        <f t="shared" si="5063"/>
        <v>-0.3676964565044365</v>
      </c>
      <c r="BX476" s="16">
        <f t="shared" si="5063"/>
        <v>4.2277912176583499E-2</v>
      </c>
      <c r="BY476" s="16">
        <f t="shared" si="5063"/>
        <v>0.45108008849802772</v>
      </c>
      <c r="BZ476" s="16">
        <f t="shared" si="5063"/>
        <v>0.85769160530275812</v>
      </c>
      <c r="CA476" s="16">
        <f t="shared" si="5063"/>
        <v>1.2612478149795514</v>
      </c>
      <c r="CB476" s="16">
        <f t="shared" si="5063"/>
        <v>1.6628856527354934</v>
      </c>
      <c r="CC476" s="16"/>
      <c r="CD476" s="16"/>
      <c r="CE476" s="16">
        <f t="shared" ref="CE476:CP476" si="5064">IF(ISNUMBER(CE168),(CE168-$B73),"")</f>
        <v>-2.3115510030957047</v>
      </c>
      <c r="CF476" s="16">
        <f t="shared" si="5064"/>
        <v>-1.9086269410435683</v>
      </c>
      <c r="CG476" s="16">
        <f t="shared" si="5064"/>
        <v>-1.5043142387654633</v>
      </c>
      <c r="CH476" s="16">
        <f t="shared" si="5064"/>
        <v>-1.0996912595349251</v>
      </c>
      <c r="CI476" s="16">
        <f t="shared" si="5064"/>
        <v>-0.69770004095156324</v>
      </c>
      <c r="CJ476" s="16">
        <f t="shared" si="5064"/>
        <v>-0.29806779369687675</v>
      </c>
      <c r="CK476" s="16">
        <f t="shared" si="5064"/>
        <v>9.8367387093130532E-2</v>
      </c>
      <c r="CL476" s="16">
        <f t="shared" si="5064"/>
        <v>0.48918439033837657</v>
      </c>
      <c r="CM476" s="16">
        <f t="shared" si="5064"/>
        <v>0.87525326473723553</v>
      </c>
      <c r="CN476" s="16">
        <f t="shared" si="5064"/>
        <v>1.2551915578529496</v>
      </c>
      <c r="CO476" s="16">
        <f t="shared" si="5064"/>
        <v>1.6274144928075849</v>
      </c>
      <c r="CP476" s="16">
        <f t="shared" si="5064"/>
        <v>1.9946063267557541</v>
      </c>
      <c r="CQ476" s="16"/>
      <c r="CR476" s="16"/>
      <c r="CS476" s="16">
        <f t="shared" ref="CS476:DX476" si="5065">IF(ISNUMBER(CS168),(CS168-$B73),"")</f>
        <v>-1.2368883339632397</v>
      </c>
      <c r="CT476" s="16">
        <f t="shared" si="5065"/>
        <v>-3.4426219406071574</v>
      </c>
      <c r="CU476" s="16">
        <f t="shared" si="5065"/>
        <v>-2.9605976328697388</v>
      </c>
      <c r="CV476" s="16">
        <f t="shared" si="5065"/>
        <v>-0.88186967679724049</v>
      </c>
      <c r="CW476" s="16">
        <f t="shared" si="5065"/>
        <v>-3.3624835370563098</v>
      </c>
      <c r="CX476" s="16">
        <f t="shared" si="5065"/>
        <v>-2.4755409349805042</v>
      </c>
      <c r="CY476" s="16">
        <f t="shared" si="5065"/>
        <v>-0.91340778428548575</v>
      </c>
      <c r="CZ476" s="16">
        <f t="shared" si="5065"/>
        <v>-3.2831040479719924</v>
      </c>
      <c r="DA476" s="16">
        <f t="shared" si="5065"/>
        <v>-2.6015846876088666</v>
      </c>
      <c r="DB476" s="16">
        <f t="shared" si="5065"/>
        <v>-1.0924802586659759</v>
      </c>
      <c r="DC476" s="16">
        <f t="shared" si="5065"/>
        <v>-3.217817207958749</v>
      </c>
      <c r="DD476" s="16">
        <f t="shared" si="5065"/>
        <v>-2.9242031441302778</v>
      </c>
      <c r="DE476" s="16">
        <f t="shared" si="5065"/>
        <v>-0.85824153901495848</v>
      </c>
      <c r="DF476" s="16">
        <f t="shared" si="5065"/>
        <v>-3.2550171607674407</v>
      </c>
      <c r="DG476" s="16">
        <f t="shared" si="5065"/>
        <v>-2.5296670739388993</v>
      </c>
      <c r="DH476" s="16">
        <f t="shared" si="5065"/>
        <v>-1.1354887332206296</v>
      </c>
      <c r="DI476" s="16">
        <f t="shared" si="5065"/>
        <v>-3.5620899389033731</v>
      </c>
      <c r="DJ476" s="16">
        <f t="shared" si="5065"/>
        <v>-2.819389315234762</v>
      </c>
      <c r="DK476" s="16">
        <f t="shared" si="5065"/>
        <v>-0.91589439133713668</v>
      </c>
      <c r="DL476" s="16">
        <f t="shared" si="5065"/>
        <v>-3.3855082523364537</v>
      </c>
      <c r="DM476" s="16">
        <f t="shared" si="5065"/>
        <v>-2.4976982334499986</v>
      </c>
      <c r="DN476" s="16">
        <f t="shared" si="5065"/>
        <v>-1.0592122760213591</v>
      </c>
      <c r="DO476" s="16">
        <f t="shared" si="5065"/>
        <v>-3.292718393729988</v>
      </c>
      <c r="DP476" s="16">
        <f t="shared" si="5065"/>
        <v>-0.25986798127181387</v>
      </c>
      <c r="DQ476" s="16">
        <f t="shared" si="5065"/>
        <v>-0.77346301120156014</v>
      </c>
      <c r="DR476" s="16">
        <f t="shared" si="5065"/>
        <v>-3.0388272475206044</v>
      </c>
      <c r="DS476" s="16">
        <f t="shared" si="5065"/>
        <v>-2.4834878800438709</v>
      </c>
      <c r="DT476" s="16">
        <f t="shared" si="5065"/>
        <v>-0.91567359200812248</v>
      </c>
      <c r="DU476" s="16">
        <f t="shared" si="5065"/>
        <v>-3.408010982606104</v>
      </c>
      <c r="DV476" s="16">
        <f t="shared" si="5065"/>
        <v>-2.5078892738505125</v>
      </c>
      <c r="DW476" s="16">
        <f t="shared" si="5065"/>
        <v>-3.206860288700117</v>
      </c>
      <c r="DX476" s="16">
        <f t="shared" si="5065"/>
        <v>-2.8169637088513504</v>
      </c>
      <c r="DY476" s="16">
        <f t="shared" ref="DY476:EU476" si="5066">IF(ISNUMBER(DY168),(DY168-$B73),"")</f>
        <v>-2.7939060419388433</v>
      </c>
      <c r="DZ476" s="16">
        <f t="shared" si="5066"/>
        <v>0.34407926963313784</v>
      </c>
      <c r="EA476" s="16">
        <f t="shared" si="5066"/>
        <v>0.31563172338911372</v>
      </c>
      <c r="EB476" s="16">
        <f t="shared" si="5066"/>
        <v>-3.2654726788445068</v>
      </c>
      <c r="EC476" s="16">
        <f t="shared" si="5066"/>
        <v>-2.9671833711635465</v>
      </c>
      <c r="ED476" s="38">
        <f t="shared" si="5066"/>
        <v>3.4517562957713466E-2</v>
      </c>
      <c r="EE476" s="16">
        <f t="shared" si="5066"/>
        <v>-0.33670121151749655</v>
      </c>
      <c r="EF476" s="16">
        <f t="shared" si="5066"/>
        <v>0.38478331768831353</v>
      </c>
      <c r="EG476" s="16">
        <f t="shared" si="5066"/>
        <v>1.5751990587986597E-4</v>
      </c>
      <c r="EH476" s="16">
        <f t="shared" si="5066"/>
        <v>0.34667512306600301</v>
      </c>
      <c r="EI476" s="16">
        <f t="shared" si="5066"/>
        <v>-3.9092963799649993E-2</v>
      </c>
      <c r="EJ476" s="16">
        <f t="shared" si="5066"/>
        <v>-1.5963358942945582</v>
      </c>
      <c r="EK476" s="16">
        <f t="shared" si="5066"/>
        <v>-0.5847419588405991</v>
      </c>
      <c r="EL476" s="16">
        <f t="shared" si="5066"/>
        <v>-0.94487584383452727</v>
      </c>
      <c r="EM476" s="16">
        <f t="shared" si="5066"/>
        <v>-0.24604239801508143</v>
      </c>
      <c r="EN476" s="16">
        <f t="shared" si="5066"/>
        <v>-0.61849918832666972</v>
      </c>
      <c r="EO476" s="16">
        <f t="shared" si="5066"/>
        <v>-0.2912233071714958</v>
      </c>
      <c r="EP476" s="16">
        <f t="shared" si="5066"/>
        <v>-0.66526862992029479</v>
      </c>
      <c r="EQ476" s="16">
        <f t="shared" si="5066"/>
        <v>0.47141207838700083</v>
      </c>
      <c r="ER476" s="16">
        <f t="shared" si="5066"/>
        <v>0.12407247642934394</v>
      </c>
      <c r="ES476" s="16">
        <f t="shared" si="5066"/>
        <v>-2.1687885838291585</v>
      </c>
      <c r="ET476" s="16">
        <f t="shared" si="5066"/>
        <v>-2.2807224967660638</v>
      </c>
      <c r="EU476" s="16">
        <f t="shared" si="5066"/>
        <v>-1.9226902663909051</v>
      </c>
      <c r="EV476" s="16"/>
      <c r="EW476" s="16">
        <f t="shared" ref="EW476:FI476" si="5067">IF(ISNUMBER(EW168),(EW168-$B73),"")</f>
        <v>-3.0262023682765609</v>
      </c>
      <c r="EX476" s="16">
        <f t="shared" si="5067"/>
        <v>-2.8864702084272302</v>
      </c>
      <c r="EY476" s="16">
        <f t="shared" si="5067"/>
        <v>-2.5012523381570055</v>
      </c>
      <c r="EZ476" s="16">
        <f t="shared" si="5067"/>
        <v>-1.2940583877540668</v>
      </c>
      <c r="FA476" s="16">
        <f t="shared" si="5067"/>
        <v>-1.6688637739812897</v>
      </c>
      <c r="FB476" s="16">
        <f t="shared" si="5067"/>
        <v>-1.3066426206579003</v>
      </c>
      <c r="FC476" s="16">
        <f t="shared" si="5067"/>
        <v>-1.5867178561866275</v>
      </c>
      <c r="FD476" s="16">
        <f t="shared" si="5067"/>
        <v>-1.9609741961088822</v>
      </c>
      <c r="FE476" s="16">
        <f t="shared" si="5067"/>
        <v>-0.64382400656225869</v>
      </c>
      <c r="FF476" s="16">
        <f t="shared" si="5067"/>
        <v>-1.0078772751971918</v>
      </c>
      <c r="FG476" s="16">
        <f t="shared" si="5067"/>
        <v>0.84216252682301374</v>
      </c>
      <c r="FH476" s="16">
        <f t="shared" si="5067"/>
        <v>0.48290994382076846</v>
      </c>
      <c r="FI476" s="16">
        <f t="shared" si="5067"/>
        <v>-0.21602876571484231</v>
      </c>
      <c r="FJ476" s="16"/>
      <c r="FK476" s="16">
        <f t="shared" ref="FK476:GP476" si="5068">IF(ISNUMBER(FK168),(FK168-$B73),"")</f>
        <v>-0.57180059433884267</v>
      </c>
      <c r="FL476" s="47">
        <f t="shared" si="5068"/>
        <v>0.29649139943583336</v>
      </c>
      <c r="FM476" s="16">
        <f t="shared" si="5068"/>
        <v>0.31350111748249887</v>
      </c>
      <c r="FN476" s="16">
        <f t="shared" si="5068"/>
        <v>0.29194906426837619</v>
      </c>
      <c r="FO476" s="16">
        <f t="shared" si="5068"/>
        <v>7.4749595473743824E-2</v>
      </c>
      <c r="FP476" s="16">
        <f t="shared" si="5068"/>
        <v>0.31537789131621352</v>
      </c>
      <c r="FQ476" s="16">
        <f t="shared" si="5068"/>
        <v>0.31930800297058326</v>
      </c>
      <c r="FR476" s="16">
        <f t="shared" si="5068"/>
        <v>-6.8450564165434713E-2</v>
      </c>
      <c r="FS476" s="16">
        <f t="shared" si="5068"/>
        <v>-2.9279606523021222</v>
      </c>
      <c r="FT476" s="16">
        <f t="shared" si="5068"/>
        <v>-0.6781099510196249</v>
      </c>
      <c r="FU476" s="16">
        <f t="shared" si="5068"/>
        <v>-8.0775557560773592E-2</v>
      </c>
      <c r="FV476" s="16">
        <f t="shared" si="5068"/>
        <v>-0.14359928883834883</v>
      </c>
      <c r="FW476" s="16">
        <f t="shared" si="5068"/>
        <v>-1.2669862643189198</v>
      </c>
      <c r="FX476" s="16">
        <f t="shared" si="5068"/>
        <v>-0.74874547913632128</v>
      </c>
      <c r="FY476" s="16">
        <f t="shared" si="5068"/>
        <v>-0.2023903400821645</v>
      </c>
      <c r="FZ476" s="16">
        <f t="shared" si="5068"/>
        <v>-3.8649435647075201</v>
      </c>
      <c r="GA476" s="16">
        <f t="shared" si="5068"/>
        <v>-3.4815895322043424</v>
      </c>
      <c r="GB476" s="16">
        <f t="shared" si="5068"/>
        <v>-3.5917027740380014</v>
      </c>
      <c r="GC476" s="16">
        <f t="shared" si="5068"/>
        <v>-3.1889809868377519</v>
      </c>
      <c r="GD476" s="16">
        <f t="shared" si="5068"/>
        <v>-3.6207883461624455</v>
      </c>
      <c r="GE476" s="16">
        <f t="shared" si="5068"/>
        <v>-3.2174978751010919</v>
      </c>
      <c r="GF476" s="16">
        <f t="shared" si="5068"/>
        <v>-2.8995185767288412</v>
      </c>
      <c r="GG476" s="16">
        <f t="shared" si="5068"/>
        <v>-2.6085062785612116</v>
      </c>
      <c r="GH476" s="16">
        <f t="shared" si="5068"/>
        <v>-3.6981364804295858</v>
      </c>
      <c r="GI476" s="16">
        <f t="shared" si="5068"/>
        <v>-3.1870035214887515</v>
      </c>
      <c r="GJ476" s="16">
        <f t="shared" si="5068"/>
        <v>-2.0402120320641508</v>
      </c>
      <c r="GK476" s="16">
        <f t="shared" si="5068"/>
        <v>-2.0483086635838994</v>
      </c>
      <c r="GL476" s="16">
        <f t="shared" si="5068"/>
        <v>-2.4741319673997602</v>
      </c>
      <c r="GM476" s="16">
        <f t="shared" si="5068"/>
        <v>8.9602169543578469E-2</v>
      </c>
      <c r="GN476" s="16">
        <f t="shared" si="5068"/>
        <v>-1.42842613943046</v>
      </c>
      <c r="GO476" s="16">
        <f t="shared" si="5068"/>
        <v>-0.99002762034087155</v>
      </c>
      <c r="GP476" s="16">
        <f t="shared" si="5068"/>
        <v>-0.25083740777541053</v>
      </c>
      <c r="GQ476" s="16">
        <f t="shared" ref="GQ476:HV476" si="5069">IF(ISNUMBER(GQ168),(GQ168-$B73),"")</f>
        <v>-3.4237792608265671</v>
      </c>
      <c r="GR476" s="16">
        <f t="shared" si="5069"/>
        <v>-3.0253755148265817</v>
      </c>
      <c r="GS476" s="16">
        <f t="shared" si="5069"/>
        <v>-9.9833078315388235E-2</v>
      </c>
      <c r="GT476" s="16">
        <f t="shared" si="5069"/>
        <v>-0.47301218512729193</v>
      </c>
      <c r="GU476" s="16">
        <f t="shared" si="5069"/>
        <v>0.2681169199957445</v>
      </c>
      <c r="GV476" s="16">
        <f t="shared" si="5069"/>
        <v>-0.11805244608274634</v>
      </c>
      <c r="GW476" s="16">
        <f t="shared" si="5069"/>
        <v>0.23033955512110182</v>
      </c>
      <c r="GX476" s="16">
        <f t="shared" si="5069"/>
        <v>-0.15742382461028015</v>
      </c>
      <c r="GY476" s="16">
        <f t="shared" si="5069"/>
        <v>-0.7170163232073925</v>
      </c>
      <c r="GZ476" s="16">
        <f t="shared" si="5069"/>
        <v>-1.0792913654815415</v>
      </c>
      <c r="HA476" s="16">
        <f t="shared" si="5069"/>
        <v>-0.40737116368550019</v>
      </c>
      <c r="HB476" s="16">
        <f t="shared" si="5069"/>
        <v>-0.78364330562795104</v>
      </c>
      <c r="HC476" s="16">
        <f t="shared" si="5069"/>
        <v>0.37796286290324232</v>
      </c>
      <c r="HD476" s="16">
        <f t="shared" si="5069"/>
        <v>3.0848046126120465E-2</v>
      </c>
      <c r="HE476" s="16">
        <f t="shared" si="5069"/>
        <v>-2.3927780713870312</v>
      </c>
      <c r="HF476" s="16">
        <f t="shared" si="5069"/>
        <v>-2.4547903746445776</v>
      </c>
      <c r="HG476" s="16">
        <f t="shared" si="5069"/>
        <v>-2.0883675735142937</v>
      </c>
      <c r="HH476" s="16">
        <f t="shared" si="5069"/>
        <v>-3.245975842599254</v>
      </c>
      <c r="HI476" s="16">
        <f t="shared" si="5069"/>
        <v>-3.1046604756016372</v>
      </c>
      <c r="HJ476" s="16">
        <f t="shared" si="5069"/>
        <v>-2.7109994767998025</v>
      </c>
      <c r="HK476" s="16">
        <f t="shared" si="5069"/>
        <v>-1.4850696254298477</v>
      </c>
      <c r="HL476" s="16">
        <f t="shared" si="5069"/>
        <v>-1.8644161191254831</v>
      </c>
      <c r="HM476" s="16">
        <f t="shared" si="5069"/>
        <v>-1.49518034406751</v>
      </c>
      <c r="HN476" s="16">
        <f t="shared" si="5069"/>
        <v>-1.9698447807851132</v>
      </c>
      <c r="HO476" s="16">
        <f t="shared" si="5069"/>
        <v>-2.3559270044499137</v>
      </c>
      <c r="HP476" s="16">
        <f t="shared" si="5069"/>
        <v>0.70248404235880102</v>
      </c>
      <c r="HQ476" s="16">
        <f t="shared" si="5069"/>
        <v>0.34189425877644553</v>
      </c>
      <c r="HR476" s="16">
        <f t="shared" si="5069"/>
        <v>-0.87920150440567468</v>
      </c>
      <c r="HS476" s="16">
        <f t="shared" si="5069"/>
        <v>-1.2489776616309634</v>
      </c>
      <c r="HT476" s="16">
        <f t="shared" si="5069"/>
        <v>-0.42395063272227063</v>
      </c>
      <c r="HU476" s="16">
        <f t="shared" si="5069"/>
        <v>-0.78407658093303567</v>
      </c>
      <c r="HV476" s="16">
        <f t="shared" si="5069"/>
        <v>0.12265690723540601</v>
      </c>
      <c r="HW476" s="16">
        <f t="shared" ref="HW476:JB476" si="5070">IF(ISNUMBER(HW168),(HW168-$B73),"")</f>
        <v>-0.24589406427606164</v>
      </c>
      <c r="HX476" s="16">
        <f t="shared" si="5070"/>
        <v>-4.3956012828511497</v>
      </c>
      <c r="HY476" s="16">
        <f t="shared" si="5070"/>
        <v>-2.1401838213115276</v>
      </c>
      <c r="HZ476" s="16">
        <f t="shared" si="5070"/>
        <v>-1.5094950814110781</v>
      </c>
      <c r="IA476" s="16">
        <f t="shared" si="5070"/>
        <v>-1.5733291722489788</v>
      </c>
      <c r="IB476" s="16">
        <f t="shared" si="5070"/>
        <v>-2.7275528836378022</v>
      </c>
      <c r="IC476" s="16">
        <f t="shared" si="5070"/>
        <v>-2.1866287075090192</v>
      </c>
      <c r="ID476" s="16">
        <f t="shared" si="5070"/>
        <v>-1.6460250703316355</v>
      </c>
      <c r="IE476" s="16">
        <f t="shared" si="5070"/>
        <v>-5.3077232413780884</v>
      </c>
      <c r="IF476" s="16">
        <f t="shared" si="5070"/>
        <v>-4.9534881989167197</v>
      </c>
      <c r="IG476" s="16">
        <f t="shared" si="5070"/>
        <v>-5.022585536655928</v>
      </c>
      <c r="IH476" s="16">
        <f t="shared" si="5070"/>
        <v>-4.6518353715762295</v>
      </c>
      <c r="II476" s="16">
        <f t="shared" si="5070"/>
        <v>-5.049646474370693</v>
      </c>
      <c r="IJ476" s="16">
        <f t="shared" si="5070"/>
        <v>-4.6775880996051775</v>
      </c>
      <c r="IK476" s="16">
        <f t="shared" si="5070"/>
        <v>-4.3104110773082347</v>
      </c>
      <c r="IL476" s="16">
        <f t="shared" si="5070"/>
        <v>-3.9971348555296551</v>
      </c>
      <c r="IM476" s="16">
        <f t="shared" si="5070"/>
        <v>-5.1349081869361477</v>
      </c>
      <c r="IN476" s="16">
        <f t="shared" si="5070"/>
        <v>-4.6561212018741891</v>
      </c>
      <c r="IO476" s="16">
        <f t="shared" si="5070"/>
        <v>-4.3104110773082347</v>
      </c>
      <c r="IP476" s="16">
        <f t="shared" si="5070"/>
        <v>-3.9971348555296551</v>
      </c>
      <c r="IQ476" s="16">
        <f t="shared" si="5070"/>
        <v>-3.9436009839465136</v>
      </c>
      <c r="IR476" s="16">
        <f t="shared" si="5070"/>
        <v>-1.3669534403250374</v>
      </c>
      <c r="IS476" s="16">
        <f t="shared" si="5070"/>
        <v>-2.893232601809931</v>
      </c>
      <c r="IT476" s="16">
        <f t="shared" si="5070"/>
        <v>-2.4428788104673949</v>
      </c>
      <c r="IU476" s="16">
        <f t="shared" si="5070"/>
        <v>-1.6624712624079088</v>
      </c>
      <c r="IV476" s="16">
        <f t="shared" si="5070"/>
        <v>-4.4746947534722814</v>
      </c>
      <c r="IW476" s="16">
        <f t="shared" si="5070"/>
        <v>-4.1190510960972553</v>
      </c>
      <c r="IX476" s="16">
        <f t="shared" si="5070"/>
        <v>-1.233408355602311</v>
      </c>
      <c r="IY476" s="16">
        <f t="shared" si="5070"/>
        <v>-1.5687968288205845</v>
      </c>
      <c r="IZ476" s="16">
        <f t="shared" si="5070"/>
        <v>-0.84689536141837962</v>
      </c>
      <c r="JA476" s="16">
        <f t="shared" si="5070"/>
        <v>-1.1918484024033695</v>
      </c>
      <c r="JB476" s="16">
        <f t="shared" si="5070"/>
        <v>-0.88713243090390748</v>
      </c>
      <c r="JC476" s="16">
        <f t="shared" ref="JC476:KG476" si="5071">IF(ISNUMBER(JC168),(JC168-$B73),"")</f>
        <v>-1.2345649470377715</v>
      </c>
      <c r="JD476" s="16">
        <f t="shared" si="5071"/>
        <v>-1.8377422733725588</v>
      </c>
      <c r="JE476" s="16">
        <f t="shared" si="5071"/>
        <v>-2.1604739026421989</v>
      </c>
      <c r="JF476" s="16">
        <f t="shared" si="5071"/>
        <v>-1.5218763362105143</v>
      </c>
      <c r="JG476" s="16">
        <f t="shared" si="5071"/>
        <v>-1.8561162464284884</v>
      </c>
      <c r="JH476" s="16">
        <f t="shared" si="5071"/>
        <v>-0.74944611926773419</v>
      </c>
      <c r="JI476" s="16">
        <f t="shared" si="5071"/>
        <v>-1.0600085165737916</v>
      </c>
      <c r="JJ476" s="16">
        <f t="shared" si="5071"/>
        <v>-3.4179139543660462</v>
      </c>
      <c r="JK476" s="16">
        <f t="shared" si="5071"/>
        <v>-3.4231590667644447</v>
      </c>
      <c r="JL476" s="16">
        <f t="shared" si="5071"/>
        <v>-3.1013705531218854</v>
      </c>
      <c r="JM476" s="16">
        <f t="shared" si="5071"/>
        <v>-4.2920312328860213</v>
      </c>
      <c r="JN476" s="16">
        <f t="shared" si="5071"/>
        <v>-4.1559933325185661</v>
      </c>
      <c r="JO476" s="16">
        <f t="shared" si="5071"/>
        <v>-3.804896807212689</v>
      </c>
      <c r="JP476" s="16">
        <f t="shared" si="5071"/>
        <v>-3.4179139543660462</v>
      </c>
      <c r="JQ476" s="16">
        <f t="shared" si="5071"/>
        <v>-3.4231590667644447</v>
      </c>
      <c r="JR476" s="16">
        <f t="shared" si="5071"/>
        <v>-3.1013705531218854</v>
      </c>
      <c r="JS476" s="16">
        <f t="shared" si="5071"/>
        <v>-3.0705674696645282</v>
      </c>
      <c r="JT476" s="16">
        <f t="shared" si="5071"/>
        <v>-3.418357001783594</v>
      </c>
      <c r="JU476" s="16">
        <f t="shared" si="5071"/>
        <v>-0.43618833291671777</v>
      </c>
      <c r="JV476" s="16">
        <f t="shared" si="5071"/>
        <v>-0.76060426999851316</v>
      </c>
      <c r="JW476" s="16">
        <f t="shared" si="5071"/>
        <v>-1.9951290196651179</v>
      </c>
      <c r="JX476" s="16">
        <f t="shared" si="5071"/>
        <v>-2.3260862870045607</v>
      </c>
      <c r="JY476" s="16">
        <f t="shared" si="5071"/>
        <v>-1.5356093987203145</v>
      </c>
      <c r="JZ476" s="16">
        <f t="shared" si="5071"/>
        <v>-1.857363562126924</v>
      </c>
      <c r="KA476" s="16">
        <f t="shared" si="5071"/>
        <v>-0.96550084782197487</v>
      </c>
      <c r="KB476" s="16">
        <f t="shared" si="5071"/>
        <v>-1.2931022111303072</v>
      </c>
      <c r="KC476" s="16" t="str">
        <f t="shared" si="5071"/>
        <v/>
      </c>
      <c r="KD476" s="16" t="str">
        <f t="shared" si="5071"/>
        <v/>
      </c>
      <c r="KE476" s="16" t="str">
        <f t="shared" si="5071"/>
        <v/>
      </c>
      <c r="KF476" s="16" t="str">
        <f t="shared" si="5071"/>
        <v/>
      </c>
      <c r="KG476" s="16" t="str">
        <f t="shared" si="5071"/>
        <v/>
      </c>
      <c r="KH476" s="16"/>
      <c r="KI476" s="16"/>
      <c r="KJ476" s="16"/>
      <c r="KK476" s="16"/>
      <c r="KL476" s="16"/>
      <c r="KM476" s="16"/>
      <c r="KN476" s="16"/>
      <c r="KO476" s="16" t="str">
        <f t="shared" si="5030"/>
        <v/>
      </c>
      <c r="KP476" s="16" t="str">
        <f t="shared" si="5030"/>
        <v/>
      </c>
      <c r="KQ476" s="16" t="str">
        <f t="shared" si="5030"/>
        <v/>
      </c>
      <c r="KW476" t="str">
        <f t="shared" si="5031"/>
        <v/>
      </c>
      <c r="KX476" t="str">
        <f t="shared" si="5031"/>
        <v/>
      </c>
      <c r="KZ476" t="str">
        <f>IF(ISNUMBER(KZ168),(KZ168-$B73),"")</f>
        <v/>
      </c>
      <c r="LC476" t="str">
        <f t="shared" si="5032"/>
        <v/>
      </c>
      <c r="LD476" t="str">
        <f t="shared" si="5032"/>
        <v/>
      </c>
      <c r="LF476" t="str">
        <f t="shared" si="5033"/>
        <v/>
      </c>
      <c r="LG476" t="str">
        <f t="shared" si="5033"/>
        <v/>
      </c>
      <c r="LO476" t="str">
        <f t="shared" si="5034"/>
        <v/>
      </c>
      <c r="LP476" t="str">
        <f t="shared" si="5034"/>
        <v/>
      </c>
      <c r="LQ476" t="str">
        <f t="shared" si="5034"/>
        <v/>
      </c>
      <c r="LR476" t="str">
        <f t="shared" si="5034"/>
        <v/>
      </c>
      <c r="LU476" t="str">
        <f t="shared" si="5035"/>
        <v/>
      </c>
      <c r="LV476" t="str">
        <f t="shared" si="5035"/>
        <v/>
      </c>
      <c r="MF476" t="str">
        <f t="shared" ref="MF476:MW476" si="5072">IF(ISNUMBER(MF168),(MF168-$B73),"")</f>
        <v/>
      </c>
      <c r="MG476" t="str">
        <f t="shared" si="5072"/>
        <v/>
      </c>
      <c r="MH476" t="str">
        <f t="shared" si="5072"/>
        <v/>
      </c>
      <c r="MI476" t="str">
        <f t="shared" si="5072"/>
        <v/>
      </c>
      <c r="MJ476" t="str">
        <f t="shared" si="5072"/>
        <v/>
      </c>
      <c r="MK476" t="str">
        <f t="shared" si="5072"/>
        <v/>
      </c>
      <c r="ML476" t="str">
        <f t="shared" si="5072"/>
        <v/>
      </c>
      <c r="MM476" t="str">
        <f t="shared" si="5072"/>
        <v/>
      </c>
      <c r="MN476" t="str">
        <f t="shared" si="5072"/>
        <v/>
      </c>
      <c r="MO476" t="str">
        <f t="shared" si="5072"/>
        <v/>
      </c>
      <c r="MP476" t="str">
        <f t="shared" si="5072"/>
        <v/>
      </c>
      <c r="MQ476" t="str">
        <f t="shared" si="5072"/>
        <v/>
      </c>
      <c r="MR476" t="str">
        <f t="shared" si="5072"/>
        <v/>
      </c>
      <c r="MS476" t="str">
        <f t="shared" si="5072"/>
        <v/>
      </c>
      <c r="MT476" t="str">
        <f t="shared" si="5072"/>
        <v/>
      </c>
      <c r="MU476" t="str">
        <f t="shared" si="5072"/>
        <v/>
      </c>
      <c r="MV476" t="str">
        <f t="shared" si="5072"/>
        <v/>
      </c>
      <c r="MW476" t="str">
        <f t="shared" si="5072"/>
        <v/>
      </c>
    </row>
    <row r="477" spans="2:361" x14ac:dyDescent="0.25">
      <c r="B477"/>
      <c r="C477"/>
      <c r="D477"/>
      <c r="E477"/>
      <c r="F477" s="16">
        <f t="shared" ref="F477:AK477" si="5073">IF(ISNUMBER(F170),(F170-$B75),"")</f>
        <v>-0.56643460609015506</v>
      </c>
      <c r="G477" s="16">
        <f t="shared" si="5073"/>
        <v>1.4739205249687473</v>
      </c>
      <c r="H477" s="16">
        <f t="shared" si="5073"/>
        <v>-1.6728695009729506</v>
      </c>
      <c r="I477" s="16">
        <f t="shared" si="5073"/>
        <v>0.50133566566100285</v>
      </c>
      <c r="J477" s="16">
        <f t="shared" si="5073"/>
        <v>-1.7201008730916669</v>
      </c>
      <c r="K477" s="16">
        <f t="shared" si="5073"/>
        <v>0.467214848573974</v>
      </c>
      <c r="L477" s="16">
        <f t="shared" si="5073"/>
        <v>-1.7044316700861089</v>
      </c>
      <c r="M477" s="16">
        <f t="shared" si="5073"/>
        <v>0.48027574695871067</v>
      </c>
      <c r="N477" s="16">
        <f t="shared" si="5073"/>
        <v>-2.9654750605119773</v>
      </c>
      <c r="O477" s="16">
        <f t="shared" si="5073"/>
        <v>-0.83913514351726803</v>
      </c>
      <c r="P477" s="16">
        <f t="shared" si="5073"/>
        <v>-2.7755801981318484</v>
      </c>
      <c r="Q477" s="16">
        <f t="shared" si="5073"/>
        <v>-0.65255935541645727</v>
      </c>
      <c r="R477" s="16">
        <f t="shared" si="5073"/>
        <v>-1.9158902320645552</v>
      </c>
      <c r="S477" s="16">
        <f t="shared" si="5073"/>
        <v>0.22807298373183471</v>
      </c>
      <c r="T477" s="16">
        <f t="shared" si="5073"/>
        <v>-2.538850747643778</v>
      </c>
      <c r="U477" s="16">
        <f t="shared" si="5073"/>
        <v>-0.43175233915584954</v>
      </c>
      <c r="V477" s="16">
        <f t="shared" si="5073"/>
        <v>-2.9307291377555487</v>
      </c>
      <c r="W477" s="16">
        <f t="shared" si="5073"/>
        <v>-1.3966704404618042</v>
      </c>
      <c r="X477" s="16">
        <f t="shared" si="5073"/>
        <v>-1.7589686868107322</v>
      </c>
      <c r="Y477" s="16">
        <f t="shared" si="5073"/>
        <v>-1.8057102820347666</v>
      </c>
      <c r="Z477" s="16">
        <f t="shared" si="5073"/>
        <v>-0.95168281857195325</v>
      </c>
      <c r="AA477" s="16">
        <f t="shared" si="5073"/>
        <v>-1.4964601369742923</v>
      </c>
      <c r="AB477" s="16">
        <f t="shared" si="5073"/>
        <v>-1.7965682318777851</v>
      </c>
      <c r="AC477" s="16">
        <f t="shared" si="5073"/>
        <v>-0.87295226852793917</v>
      </c>
      <c r="AD477" s="16">
        <f t="shared" si="5073"/>
        <v>-1.5286164897532046</v>
      </c>
      <c r="AE477" s="16">
        <f t="shared" si="5073"/>
        <v>-1.5239688863381105</v>
      </c>
      <c r="AF477" s="16">
        <f t="shared" si="5073"/>
        <v>-5.6890212835373291</v>
      </c>
      <c r="AG477" s="16">
        <f t="shared" si="5073"/>
        <v>-1.3953698140010715</v>
      </c>
      <c r="AH477" s="16">
        <f t="shared" si="5073"/>
        <v>-1.4694434360366699</v>
      </c>
      <c r="AI477" s="16">
        <f t="shared" si="5073"/>
        <v>-1.4725072742469933</v>
      </c>
      <c r="AJ477" s="16">
        <f t="shared" si="5073"/>
        <v>-0.74572499194147213</v>
      </c>
      <c r="AK477" s="16">
        <f t="shared" si="5073"/>
        <v>-1.1019148706006945</v>
      </c>
      <c r="AL477" s="16">
        <f t="shared" ref="AL477:BM477" si="5074">IF(ISNUMBER(AL170),(AL170-$B75),"")</f>
        <v>-1.9706670315531767</v>
      </c>
      <c r="AM477" s="16">
        <f t="shared" si="5074"/>
        <v>-1.0654517079916275</v>
      </c>
      <c r="AN477" s="16">
        <f t="shared" si="5074"/>
        <v>-2.0113256304856293</v>
      </c>
      <c r="AO477" s="16">
        <f t="shared" si="5074"/>
        <v>-1.0848171173075229</v>
      </c>
      <c r="AP477" s="16">
        <f t="shared" si="5074"/>
        <v>-2.0149109969837582</v>
      </c>
      <c r="AQ477" s="16">
        <f t="shared" si="5074"/>
        <v>-0.84414962921408687</v>
      </c>
      <c r="AR477" s="16">
        <f t="shared" si="5074"/>
        <v>-1.7534917195954733</v>
      </c>
      <c r="AS477" s="16">
        <f t="shared" si="5074"/>
        <v>-0.23830800906759464</v>
      </c>
      <c r="AT477" s="16">
        <f t="shared" si="5074"/>
        <v>-0.94434723006710897</v>
      </c>
      <c r="AU477" s="16">
        <f t="shared" si="5074"/>
        <v>-1.3330312105718178</v>
      </c>
      <c r="AV477" s="16">
        <f t="shared" si="5074"/>
        <v>-1.5123904803479036</v>
      </c>
      <c r="AW477" s="16">
        <f t="shared" si="5074"/>
        <v>0.86638389103140412</v>
      </c>
      <c r="AX477" s="16">
        <f t="shared" si="5074"/>
        <v>-0.56519989586490738</v>
      </c>
      <c r="AY477" s="16">
        <f t="shared" si="5074"/>
        <v>-0.50077574297347383</v>
      </c>
      <c r="AZ477" s="16">
        <f t="shared" si="5074"/>
        <v>-0.38716902118787289</v>
      </c>
      <c r="BA477" s="16">
        <f t="shared" si="5074"/>
        <v>-0.38069330723502048</v>
      </c>
      <c r="BB477" s="16">
        <f t="shared" si="5074"/>
        <v>-2.9307915912800411</v>
      </c>
      <c r="BC477" s="16">
        <f t="shared" si="5074"/>
        <v>-2.577411523758002</v>
      </c>
      <c r="BD477" s="16">
        <f t="shared" si="5074"/>
        <v>-2.2492708057068285</v>
      </c>
      <c r="BE477" s="16">
        <f t="shared" si="5074"/>
        <v>-1.9449567027638182</v>
      </c>
      <c r="BF477" s="16">
        <f t="shared" si="5074"/>
        <v>-1.6614239304310274</v>
      </c>
      <c r="BG477" s="16">
        <f t="shared" si="5074"/>
        <v>-1.3992252386531163</v>
      </c>
      <c r="BH477" s="16">
        <f t="shared" si="5074"/>
        <v>-1.1567628250560631</v>
      </c>
      <c r="BI477" s="16">
        <f t="shared" si="5074"/>
        <v>-0.92824785530021359</v>
      </c>
      <c r="BJ477" s="16">
        <f t="shared" si="5074"/>
        <v>-0.71946686156712758</v>
      </c>
      <c r="BK477" s="16">
        <f t="shared" si="5074"/>
        <v>-0.5264252891666672</v>
      </c>
      <c r="BL477" s="16">
        <f t="shared" si="5074"/>
        <v>-0.34978764520141681</v>
      </c>
      <c r="BM477" s="16">
        <f t="shared" si="5074"/>
        <v>-0.18600896892070296</v>
      </c>
      <c r="BN477" s="16"/>
      <c r="BO477" s="16"/>
      <c r="BP477" s="16"/>
      <c r="BQ477" s="16">
        <f t="shared" ref="BQ477:CB477" si="5075">IF(ISNUMBER(BQ170),(BQ170-$B75),"")</f>
        <v>-0.94434723006710897</v>
      </c>
      <c r="BR477" s="16">
        <f t="shared" si="5075"/>
        <v>-0.77124876273489917</v>
      </c>
      <c r="BS477" s="16">
        <f t="shared" si="5075"/>
        <v>-0.61191322274561344</v>
      </c>
      <c r="BT477" s="16">
        <f t="shared" si="5075"/>
        <v>-0.46896616490286647</v>
      </c>
      <c r="BU477" s="16">
        <f t="shared" si="5075"/>
        <v>-0.33989761623098502</v>
      </c>
      <c r="BV477" s="16">
        <f t="shared" si="5075"/>
        <v>-0.2265886864802269</v>
      </c>
      <c r="BW477" s="16">
        <f t="shared" si="5075"/>
        <v>-0.12557329513538207</v>
      </c>
      <c r="BX477" s="16">
        <f t="shared" si="5075"/>
        <v>-4.2392163796222349E-2</v>
      </c>
      <c r="BY477" s="16">
        <f t="shared" si="5075"/>
        <v>2.9385821778561194E-2</v>
      </c>
      <c r="BZ477" s="16">
        <f t="shared" si="5075"/>
        <v>8.7563717926485651E-2</v>
      </c>
      <c r="CA477" s="16">
        <f t="shared" si="5075"/>
        <v>0.1331839209328507</v>
      </c>
      <c r="CB477" s="16">
        <f t="shared" si="5075"/>
        <v>0.16459455581059501</v>
      </c>
      <c r="CC477" s="16"/>
      <c r="CD477" s="16"/>
      <c r="CE477" s="16">
        <f t="shared" ref="CE477:CP477" si="5076">IF(ISNUMBER(CE170),(CE170-$B75),"")</f>
        <v>-1.9599095750176332</v>
      </c>
      <c r="CF477" s="16">
        <f t="shared" si="5076"/>
        <v>-1.6660154745414104</v>
      </c>
      <c r="CG477" s="16">
        <f t="shared" si="5076"/>
        <v>-1.3945291913249775</v>
      </c>
      <c r="CH477" s="16">
        <f t="shared" si="5076"/>
        <v>-1.1466340871833722</v>
      </c>
      <c r="CI477" s="16">
        <f t="shared" si="5076"/>
        <v>-0.9195760157394659</v>
      </c>
      <c r="CJ477" s="16">
        <f t="shared" si="5076"/>
        <v>-0.70609211890351276</v>
      </c>
      <c r="CK477" s="16">
        <f t="shared" si="5076"/>
        <v>-0.51493010904047765</v>
      </c>
      <c r="CL477" s="16">
        <f t="shared" si="5076"/>
        <v>-0.34358940219689771</v>
      </c>
      <c r="CM477" s="16">
        <f t="shared" si="5076"/>
        <v>-0.18732417192322259</v>
      </c>
      <c r="CN477" s="16">
        <f t="shared" si="5076"/>
        <v>-4.6734540588261098E-2</v>
      </c>
      <c r="CO477" s="16">
        <f t="shared" si="5076"/>
        <v>7.8587051474499958E-2</v>
      </c>
      <c r="CP477" s="16">
        <f t="shared" si="5076"/>
        <v>0.18805112565564741</v>
      </c>
      <c r="CQ477" s="16"/>
      <c r="CR477" s="16"/>
      <c r="CS477" s="16">
        <f t="shared" ref="CS477:DX477" si="5077">IF(ISNUMBER(CS170),(CS170-$B75),"")</f>
        <v>-1.6066551533186555</v>
      </c>
      <c r="CT477" s="16">
        <f t="shared" si="5077"/>
        <v>-1.9966368010787505</v>
      </c>
      <c r="CU477" s="16">
        <f t="shared" si="5077"/>
        <v>0.79437882359223977</v>
      </c>
      <c r="CV477" s="16">
        <f t="shared" si="5077"/>
        <v>-1.3966704404618042</v>
      </c>
      <c r="CW477" s="16">
        <f t="shared" si="5077"/>
        <v>-1.7534917195954733</v>
      </c>
      <c r="CX477" s="16">
        <f t="shared" si="5077"/>
        <v>0.86638389103140412</v>
      </c>
      <c r="CY477" s="16">
        <f t="shared" si="5077"/>
        <v>-1.4460072832248443</v>
      </c>
      <c r="CZ477" s="16">
        <f t="shared" si="5077"/>
        <v>-1.5976967313027615</v>
      </c>
      <c r="DA477" s="16">
        <f t="shared" si="5077"/>
        <v>0.9102474551913815</v>
      </c>
      <c r="DB477" s="16">
        <f t="shared" si="5077"/>
        <v>-1.3953434036598935</v>
      </c>
      <c r="DC477" s="16">
        <f t="shared" si="5077"/>
        <v>-1.6066362298195997</v>
      </c>
      <c r="DD477" s="16">
        <f t="shared" si="5077"/>
        <v>1.2014518184892324</v>
      </c>
      <c r="DE477" s="16">
        <f t="shared" si="5077"/>
        <v>-1.3559727632109286</v>
      </c>
      <c r="DF477" s="16">
        <f t="shared" si="5077"/>
        <v>-1.6210763810944115</v>
      </c>
      <c r="DG477" s="16">
        <f t="shared" si="5077"/>
        <v>1.0534161468483489</v>
      </c>
      <c r="DH477" s="16">
        <f t="shared" si="5077"/>
        <v>-1.9555463735574676</v>
      </c>
      <c r="DI477" s="16">
        <f t="shared" si="5077"/>
        <v>-2.5616105876949291</v>
      </c>
      <c r="DJ477" s="16">
        <f t="shared" si="5077"/>
        <v>0.18635767906064871</v>
      </c>
      <c r="DK477" s="16">
        <f t="shared" si="5077"/>
        <v>-1.5341776855329101</v>
      </c>
      <c r="DL477" s="16">
        <f t="shared" si="5077"/>
        <v>-1.8056060028339118</v>
      </c>
      <c r="DM477" s="16">
        <f t="shared" si="5077"/>
        <v>0.79327834363672878</v>
      </c>
      <c r="DN477" s="16">
        <f t="shared" si="5077"/>
        <v>-1.6411810397785018</v>
      </c>
      <c r="DO477" s="16">
        <f t="shared" si="5077"/>
        <v>-1.9608510657836007</v>
      </c>
      <c r="DP477" s="16">
        <f t="shared" si="5077"/>
        <v>2.3472728258464315</v>
      </c>
      <c r="DQ477" s="16">
        <f t="shared" si="5077"/>
        <v>-1.2878333269012501</v>
      </c>
      <c r="DR477" s="16">
        <f t="shared" si="5077"/>
        <v>-1.5064601902270454</v>
      </c>
      <c r="DS477" s="16">
        <f t="shared" si="5077"/>
        <v>0.81638621960246383</v>
      </c>
      <c r="DT477" s="16">
        <f t="shared" si="5077"/>
        <v>-1.3804489799702537</v>
      </c>
      <c r="DU477" s="16">
        <f t="shared" si="5077"/>
        <v>-1.5796812125263955</v>
      </c>
      <c r="DV477" s="16">
        <f t="shared" si="5077"/>
        <v>1.1104214697814143</v>
      </c>
      <c r="DW477" s="16">
        <f t="shared" si="5077"/>
        <v>-0.78615981163076754</v>
      </c>
      <c r="DX477" s="16">
        <f t="shared" si="5077"/>
        <v>-1.7008948285513839</v>
      </c>
      <c r="DY477" s="16">
        <f t="shared" ref="DY477:EU477" si="5078">IF(ISNUMBER(DY170),(DY170-$B75),"")</f>
        <v>-1.764213068946475</v>
      </c>
      <c r="DZ477" s="16">
        <f t="shared" si="5078"/>
        <v>-1.3880923054681489</v>
      </c>
      <c r="EA477" s="16">
        <f t="shared" si="5078"/>
        <v>-1.409011147384831</v>
      </c>
      <c r="EB477" s="16">
        <f t="shared" si="5078"/>
        <v>-1.7769981349179318</v>
      </c>
      <c r="EC477" s="16">
        <f t="shared" si="5078"/>
        <v>-1.5186380998040931</v>
      </c>
      <c r="ED477" s="38">
        <f t="shared" si="5078"/>
        <v>-1.1127972581273582</v>
      </c>
      <c r="EE477" s="16">
        <f t="shared" si="5078"/>
        <v>-0.21679622610741944</v>
      </c>
      <c r="EF477" s="16">
        <f t="shared" si="5078"/>
        <v>-1.2911906503944692</v>
      </c>
      <c r="EG477" s="16">
        <f t="shared" si="5078"/>
        <v>-0.32541254465974134</v>
      </c>
      <c r="EH477" s="16">
        <f t="shared" si="5078"/>
        <v>-1.2669155843513806</v>
      </c>
      <c r="EI477" s="16">
        <f t="shared" si="5078"/>
        <v>-0.31548313964185581</v>
      </c>
      <c r="EJ477" s="16">
        <f t="shared" si="5078"/>
        <v>-5.5929029068822445</v>
      </c>
      <c r="EK477" s="16">
        <f t="shared" si="5078"/>
        <v>-1.1112768155122694</v>
      </c>
      <c r="EL477" s="16">
        <f t="shared" si="5078"/>
        <v>-0.2199827590438872</v>
      </c>
      <c r="EM477" s="16">
        <f t="shared" si="5078"/>
        <v>-1.2283616341066477</v>
      </c>
      <c r="EN477" s="16">
        <f t="shared" si="5078"/>
        <v>-0.26644828901982009</v>
      </c>
      <c r="EO477" s="16">
        <f t="shared" si="5078"/>
        <v>-1.2121280428341947</v>
      </c>
      <c r="EP477" s="16">
        <f t="shared" si="5078"/>
        <v>-0.2647288507990595</v>
      </c>
      <c r="EQ477" s="16">
        <f t="shared" si="5078"/>
        <v>-0.43935061892418048</v>
      </c>
      <c r="ER477" s="16">
        <f t="shared" si="5078"/>
        <v>0.43838335001714768</v>
      </c>
      <c r="ES477" s="16">
        <f t="shared" si="5078"/>
        <v>0.11838527283106259</v>
      </c>
      <c r="ET477" s="16">
        <f t="shared" si="5078"/>
        <v>0.30739009271943019</v>
      </c>
      <c r="EU477" s="16">
        <f t="shared" si="5078"/>
        <v>-0.62569593429199699</v>
      </c>
      <c r="EV477" s="16"/>
      <c r="EW477" s="16">
        <f t="shared" ref="EW477:FI477" si="5079">IF(ISNUMBER(EW170),(EW170-$B75),"")</f>
        <v>-0.5155462944720739</v>
      </c>
      <c r="EX477" s="16">
        <f t="shared" si="5079"/>
        <v>-0.55237885352525495</v>
      </c>
      <c r="EY477" s="16">
        <f t="shared" si="5079"/>
        <v>-1.4730441152563856</v>
      </c>
      <c r="EZ477" s="16">
        <f t="shared" si="5079"/>
        <v>-1.0350663931249642</v>
      </c>
      <c r="FA477" s="16">
        <f t="shared" si="5079"/>
        <v>-0.29740782086705053</v>
      </c>
      <c r="FB477" s="16">
        <f t="shared" si="5079"/>
        <v>-1.2233797434113569</v>
      </c>
      <c r="FC477" s="16">
        <f t="shared" si="5079"/>
        <v>1.273027146039766</v>
      </c>
      <c r="FD477" s="16">
        <f t="shared" si="5079"/>
        <v>2.2364023403954434</v>
      </c>
      <c r="FE477" s="16">
        <f t="shared" si="5079"/>
        <v>-0.16959026259780785</v>
      </c>
      <c r="FF477" s="16">
        <f t="shared" si="5079"/>
        <v>0.75130730332855933</v>
      </c>
      <c r="FG477" s="16">
        <f t="shared" si="5079"/>
        <v>-0.24532688921456725</v>
      </c>
      <c r="FH477" s="16">
        <f t="shared" si="5079"/>
        <v>0.65884234249571705</v>
      </c>
      <c r="FI477" s="16">
        <f t="shared" si="5079"/>
        <v>-5.3419683995855394E-2</v>
      </c>
      <c r="FJ477" s="16"/>
      <c r="FK477" s="16">
        <f t="shared" ref="FK477:GP477" si="5080">IF(ISNUMBER(FK170),(FK170-$B75),"")</f>
        <v>0.86109660025471157</v>
      </c>
      <c r="FL477" s="47">
        <f t="shared" si="5080"/>
        <v>-7.1125943705510508E-2</v>
      </c>
      <c r="FM477" s="16">
        <f t="shared" si="5080"/>
        <v>-7.3175082126994084E-2</v>
      </c>
      <c r="FN477" s="16">
        <f t="shared" si="5080"/>
        <v>-7.2203366956102855E-2</v>
      </c>
      <c r="FO477" s="16">
        <f t="shared" si="5080"/>
        <v>-5.7782141144059551E-2</v>
      </c>
      <c r="FP477" s="16">
        <f t="shared" si="5080"/>
        <v>-7.3807757180674116E-2</v>
      </c>
      <c r="FQ477" s="16">
        <f t="shared" si="5080"/>
        <v>-7.4222767817929025E-2</v>
      </c>
      <c r="FR477" s="16">
        <f t="shared" si="5080"/>
        <v>0.89984334715632031</v>
      </c>
      <c r="FS477" s="16">
        <f t="shared" si="5080"/>
        <v>-2.4597753120423818</v>
      </c>
      <c r="FT477" s="16">
        <f t="shared" si="5080"/>
        <v>-0.82109748450210418</v>
      </c>
      <c r="FU477" s="16">
        <f t="shared" si="5080"/>
        <v>-0.98989418019846198</v>
      </c>
      <c r="FV477" s="16">
        <f t="shared" si="5080"/>
        <v>-0.98186069206789739</v>
      </c>
      <c r="FW477" s="16">
        <f t="shared" si="5080"/>
        <v>-0.78830254118733478</v>
      </c>
      <c r="FX477" s="16">
        <f t="shared" si="5080"/>
        <v>-0.89651727680129056</v>
      </c>
      <c r="FY477" s="16">
        <f t="shared" si="5080"/>
        <v>-0.10855049289452268</v>
      </c>
      <c r="FZ477" s="16">
        <f t="shared" si="5080"/>
        <v>-0.64360385286340716</v>
      </c>
      <c r="GA477" s="16">
        <f t="shared" si="5080"/>
        <v>-1.490674220549522</v>
      </c>
      <c r="GB477" s="16">
        <f t="shared" si="5080"/>
        <v>-0.61191753010515981</v>
      </c>
      <c r="GC477" s="16">
        <f t="shared" si="5080"/>
        <v>-1.5418709259994046</v>
      </c>
      <c r="GD477" s="16">
        <f t="shared" si="5080"/>
        <v>-0.6347029585491839</v>
      </c>
      <c r="GE477" s="16">
        <f t="shared" si="5080"/>
        <v>-1.5489331997185047</v>
      </c>
      <c r="GF477" s="16">
        <f t="shared" si="5080"/>
        <v>0.22266797746726752</v>
      </c>
      <c r="GG477" s="16">
        <f t="shared" si="5080"/>
        <v>-0.33854196629934563</v>
      </c>
      <c r="GH477" s="16">
        <f t="shared" si="5080"/>
        <v>-0.3868408464140316</v>
      </c>
      <c r="GI477" s="16">
        <f t="shared" si="5080"/>
        <v>-1.2702153706200363</v>
      </c>
      <c r="GJ477" s="16">
        <f t="shared" si="5080"/>
        <v>-0.85065413321879646</v>
      </c>
      <c r="GK477" s="16">
        <f t="shared" si="5080"/>
        <v>-1.0336607361101642</v>
      </c>
      <c r="GL477" s="16">
        <f t="shared" si="5080"/>
        <v>1.357846967370449</v>
      </c>
      <c r="GM477" s="16">
        <f t="shared" si="5080"/>
        <v>3.0176233220231552E-2</v>
      </c>
      <c r="GN477" s="16">
        <f t="shared" si="5080"/>
        <v>6.7674629197256309E-2</v>
      </c>
      <c r="GO477" s="16">
        <f t="shared" si="5080"/>
        <v>0.20980594184075585</v>
      </c>
      <c r="GP477" s="16">
        <f t="shared" si="5080"/>
        <v>0.19073725954496012</v>
      </c>
      <c r="GQ477" s="16">
        <f t="shared" ref="GQ477:HV477" si="5081">IF(ISNUMBER(GQ170),(GQ170-$B75),"")</f>
        <v>-0.28494103243983204</v>
      </c>
      <c r="GR477" s="16">
        <f t="shared" si="5081"/>
        <v>-1.1829543796925748</v>
      </c>
      <c r="GS477" s="16">
        <f t="shared" si="5081"/>
        <v>-0.504523492796352</v>
      </c>
      <c r="GT477" s="16">
        <f t="shared" si="5081"/>
        <v>0.37519248838032127</v>
      </c>
      <c r="GU477" s="16">
        <f t="shared" si="5081"/>
        <v>-0.71878415964272335</v>
      </c>
      <c r="GV477" s="16">
        <f t="shared" si="5081"/>
        <v>0.23627879397051288</v>
      </c>
      <c r="GW477" s="16">
        <f t="shared" si="5081"/>
        <v>-0.68747339723520895</v>
      </c>
      <c r="GX477" s="16">
        <f t="shared" si="5081"/>
        <v>0.25346432596742829</v>
      </c>
      <c r="GY477" s="16">
        <f t="shared" si="5081"/>
        <v>-0.46618856492310101</v>
      </c>
      <c r="GZ477" s="16">
        <f t="shared" si="5081"/>
        <v>0.40882693197320918</v>
      </c>
      <c r="HA477" s="16">
        <f t="shared" si="5081"/>
        <v>-0.59313432354969109</v>
      </c>
      <c r="HB477" s="16">
        <f t="shared" si="5081"/>
        <v>0.34393087119110533</v>
      </c>
      <c r="HC477" s="16">
        <f t="shared" si="5081"/>
        <v>0.23305168562384893</v>
      </c>
      <c r="HD477" s="16">
        <f t="shared" si="5081"/>
        <v>1.0948260228894924</v>
      </c>
      <c r="HE477" s="16">
        <f t="shared" si="5081"/>
        <v>0.6227667123901881</v>
      </c>
      <c r="HF477" s="16">
        <f t="shared" si="5081"/>
        <v>0.94529645940619389</v>
      </c>
      <c r="HG477" s="16">
        <f t="shared" si="5081"/>
        <v>2.5467249140774584E-2</v>
      </c>
      <c r="HH477" s="16">
        <f t="shared" si="5081"/>
        <v>-1.4982304531145019E-2</v>
      </c>
      <c r="HI477" s="16">
        <f t="shared" si="5081"/>
        <v>-4.7939441627761425E-2</v>
      </c>
      <c r="HJ477" s="16">
        <f t="shared" si="5081"/>
        <v>-0.95210567476627261</v>
      </c>
      <c r="HK477" s="16">
        <f t="shared" si="5081"/>
        <v>-0.51710951665850757</v>
      </c>
      <c r="HL477" s="16">
        <f t="shared" si="5081"/>
        <v>0.19903923013896474</v>
      </c>
      <c r="HM477" s="16">
        <f t="shared" si="5081"/>
        <v>-0.71028704514645824</v>
      </c>
      <c r="HN477" s="16">
        <f t="shared" si="5081"/>
        <v>1.8110457108075195</v>
      </c>
      <c r="HO477" s="16">
        <f t="shared" si="5081"/>
        <v>2.7629153118755596</v>
      </c>
      <c r="HP477" s="16">
        <f t="shared" si="5081"/>
        <v>0.38285962820117447</v>
      </c>
      <c r="HQ477" s="16">
        <f t="shared" si="5081"/>
        <v>1.2717018813847574</v>
      </c>
      <c r="HR477" s="16">
        <f t="shared" si="5081"/>
        <v>0.43980200786842261</v>
      </c>
      <c r="HS477" s="16">
        <f t="shared" si="5081"/>
        <v>1.3463988126323443</v>
      </c>
      <c r="HT477" s="16">
        <f t="shared" si="5081"/>
        <v>0.58422368414531434</v>
      </c>
      <c r="HU477" s="16">
        <f t="shared" si="5081"/>
        <v>1.4844101463800428</v>
      </c>
      <c r="HV477" s="16">
        <f t="shared" si="5081"/>
        <v>0.54572971389839608</v>
      </c>
      <c r="HW477" s="16">
        <f t="shared" ref="HW477:JB477" si="5082">IF(ISNUMBER(HW170),(HW170-$B75),"")</f>
        <v>1.5081743033758528</v>
      </c>
      <c r="HX477" s="16">
        <f t="shared" si="5082"/>
        <v>-2.486046674125447</v>
      </c>
      <c r="HY477" s="16">
        <f t="shared" si="5082"/>
        <v>-0.86326820195012033</v>
      </c>
      <c r="HZ477" s="16">
        <f t="shared" si="5082"/>
        <v>-0.99458219240122503</v>
      </c>
      <c r="IA477" s="16">
        <f t="shared" si="5082"/>
        <v>-0.99322887109795488</v>
      </c>
      <c r="IB477" s="16">
        <f t="shared" si="5082"/>
        <v>-0.81272830782521055</v>
      </c>
      <c r="IC477" s="16">
        <f t="shared" si="5082"/>
        <v>-0.88689968413871156</v>
      </c>
      <c r="ID477" s="16">
        <f t="shared" si="5082"/>
        <v>-0.14728822632207539</v>
      </c>
      <c r="IE477" s="16">
        <f t="shared" si="5082"/>
        <v>-0.68424069064982973</v>
      </c>
      <c r="IF477" s="16">
        <f t="shared" si="5082"/>
        <v>-1.5240409999491362</v>
      </c>
      <c r="IG477" s="16">
        <f t="shared" si="5082"/>
        <v>-0.65164216505783656</v>
      </c>
      <c r="IH477" s="16">
        <f t="shared" si="5082"/>
        <v>-1.5664155746574693</v>
      </c>
      <c r="II477" s="16">
        <f t="shared" si="5082"/>
        <v>-0.67444101977443438</v>
      </c>
      <c r="IJ477" s="16">
        <f t="shared" si="5082"/>
        <v>-1.5742824265307434</v>
      </c>
      <c r="IK477" s="16">
        <f t="shared" si="5082"/>
        <v>0.17561949674546895</v>
      </c>
      <c r="IL477" s="16">
        <f t="shared" si="5082"/>
        <v>-0.38061307171554404</v>
      </c>
      <c r="IM477" s="16">
        <f t="shared" si="5082"/>
        <v>-0.43046249266674863</v>
      </c>
      <c r="IN477" s="16">
        <f t="shared" si="5082"/>
        <v>-1.3034679493463841</v>
      </c>
      <c r="IO477" s="16">
        <f t="shared" si="5082"/>
        <v>0.17561949674546895</v>
      </c>
      <c r="IP477" s="16">
        <f t="shared" si="5082"/>
        <v>-0.38061307171554404</v>
      </c>
      <c r="IQ477" s="16">
        <f t="shared" si="5082"/>
        <v>1.2165521629926559</v>
      </c>
      <c r="IR477" s="16">
        <f t="shared" si="5082"/>
        <v>-2.7501846782087114E-2</v>
      </c>
      <c r="IS477" s="16">
        <f t="shared" si="5082"/>
        <v>1.4011205452362674E-2</v>
      </c>
      <c r="IT477" s="16">
        <f t="shared" si="5082"/>
        <v>0.15533990257713981</v>
      </c>
      <c r="IU477" s="16">
        <f t="shared" si="5082"/>
        <v>0.17392336871287739</v>
      </c>
      <c r="IV477" s="16">
        <f t="shared" si="5082"/>
        <v>-0.34648885328556389</v>
      </c>
      <c r="IW477" s="16">
        <f t="shared" si="5082"/>
        <v>-1.2314303162250155</v>
      </c>
      <c r="IX477" s="16">
        <f t="shared" si="5082"/>
        <v>-0.55397068108601388</v>
      </c>
      <c r="IY477" s="16">
        <f t="shared" si="5082"/>
        <v>0.31434749276562002</v>
      </c>
      <c r="IZ477" s="16">
        <f t="shared" si="5082"/>
        <v>-0.72831433162158987</v>
      </c>
      <c r="JA477" s="16">
        <f t="shared" si="5082"/>
        <v>0.20784052413767995</v>
      </c>
      <c r="JB477" s="16">
        <f t="shared" si="5082"/>
        <v>-0.70417405986992776</v>
      </c>
      <c r="JC477" s="16">
        <f t="shared" ref="JC477:KG477" si="5083">IF(ISNUMBER(JC170),(JC170-$B75),"")</f>
        <v>0.21855974487615981</v>
      </c>
      <c r="JD477" s="16">
        <f t="shared" si="5083"/>
        <v>-0.50103611758268585</v>
      </c>
      <c r="JE477" s="16">
        <f t="shared" si="5083"/>
        <v>0.36183408872241785</v>
      </c>
      <c r="JF477" s="16">
        <f t="shared" si="5083"/>
        <v>-0.59206853316194952</v>
      </c>
      <c r="JG477" s="16">
        <f t="shared" si="5083"/>
        <v>0.32599050768337179</v>
      </c>
      <c r="JH477" s="16">
        <f t="shared" si="5083"/>
        <v>0.18598121968170744</v>
      </c>
      <c r="JI477" s="16">
        <f t="shared" si="5083"/>
        <v>1.0366545670296148</v>
      </c>
      <c r="JJ477" s="16">
        <f t="shared" si="5083"/>
        <v>0.55403595614214396</v>
      </c>
      <c r="JK477" s="16">
        <f t="shared" si="5083"/>
        <v>0.87232708575351126</v>
      </c>
      <c r="JL477" s="16">
        <f t="shared" si="5083"/>
        <v>-3.3440022624148469E-2</v>
      </c>
      <c r="JM477" s="16">
        <f t="shared" si="5083"/>
        <v>-7.9992582691573944E-2</v>
      </c>
      <c r="JN477" s="16">
        <f t="shared" si="5083"/>
        <v>-0.10881394072731609</v>
      </c>
      <c r="JO477" s="16">
        <f t="shared" si="5083"/>
        <v>-0.99995275722798738</v>
      </c>
      <c r="JP477" s="16">
        <f t="shared" si="5083"/>
        <v>0.55403595614214396</v>
      </c>
      <c r="JQ477" s="16">
        <f t="shared" si="5083"/>
        <v>0.87232708575351126</v>
      </c>
      <c r="JR477" s="16">
        <f t="shared" si="5083"/>
        <v>-3.3440022624148469E-2</v>
      </c>
      <c r="JS477" s="16">
        <f t="shared" si="5083"/>
        <v>1.6425865344373562</v>
      </c>
      <c r="JT477" s="16">
        <f t="shared" si="5083"/>
        <v>2.5814729157402496</v>
      </c>
      <c r="JU477" s="16">
        <f t="shared" si="5083"/>
        <v>0.31757396015368045</v>
      </c>
      <c r="JV477" s="16">
        <f t="shared" si="5083"/>
        <v>1.1954764557364683</v>
      </c>
      <c r="JW477" s="16">
        <f t="shared" si="5083"/>
        <v>0.37055798785769412</v>
      </c>
      <c r="JX477" s="16">
        <f t="shared" si="5083"/>
        <v>1.2650587631023882</v>
      </c>
      <c r="JY477" s="16">
        <f t="shared" si="5083"/>
        <v>0.5153073927382934</v>
      </c>
      <c r="JZ477" s="16">
        <f t="shared" si="5083"/>
        <v>1.4035440847027303</v>
      </c>
      <c r="KA477" s="16">
        <f t="shared" si="5083"/>
        <v>0.51662936138683335</v>
      </c>
      <c r="KB477" s="16">
        <f t="shared" si="5083"/>
        <v>1.4603284222397122</v>
      </c>
      <c r="KC477" s="16" t="str">
        <f t="shared" si="5083"/>
        <v/>
      </c>
      <c r="KD477" s="16" t="str">
        <f t="shared" si="5083"/>
        <v/>
      </c>
      <c r="KE477" s="16" t="str">
        <f t="shared" si="5083"/>
        <v/>
      </c>
      <c r="KF477" s="16" t="str">
        <f t="shared" si="5083"/>
        <v/>
      </c>
      <c r="KG477" s="16" t="str">
        <f t="shared" si="5083"/>
        <v/>
      </c>
      <c r="KH477" s="16"/>
      <c r="KI477" s="16"/>
      <c r="KJ477" s="16"/>
      <c r="KK477" s="16"/>
      <c r="KL477" s="16"/>
      <c r="KM477" s="16"/>
      <c r="KN477" s="16"/>
      <c r="KO477" s="16" t="str">
        <f t="shared" ref="KO477:KQ481" si="5084">IF(ISNUMBER(KO170),(KO170-$B75),"")</f>
        <v/>
      </c>
      <c r="KP477" s="16" t="str">
        <f t="shared" si="5084"/>
        <v/>
      </c>
      <c r="KQ477" s="16" t="str">
        <f t="shared" si="5084"/>
        <v/>
      </c>
      <c r="KW477" t="str">
        <f t="shared" ref="KW477:KX481" si="5085">IF(ISNUMBER(KW170),(KW170-$B75),"")</f>
        <v/>
      </c>
      <c r="KX477" t="str">
        <f t="shared" si="5085"/>
        <v/>
      </c>
      <c r="KZ477" t="str">
        <f>IF(ISNUMBER(KZ170),(KZ170-$B75),"")</f>
        <v/>
      </c>
      <c r="LC477" t="str">
        <f t="shared" ref="LC477:LD481" si="5086">IF(ISNUMBER(LC170),(LC170-$B75),"")</f>
        <v/>
      </c>
      <c r="LD477" t="str">
        <f t="shared" si="5086"/>
        <v/>
      </c>
      <c r="LF477" t="str">
        <f t="shared" ref="LF477:LG481" si="5087">IF(ISNUMBER(LF170),(LF170-$B75),"")</f>
        <v/>
      </c>
      <c r="LG477" t="str">
        <f t="shared" si="5087"/>
        <v/>
      </c>
      <c r="LO477" t="str">
        <f t="shared" ref="LO477:LR481" si="5088">IF(ISNUMBER(LO170),(LO170-$B75),"")</f>
        <v/>
      </c>
      <c r="LP477" t="str">
        <f t="shared" si="5088"/>
        <v/>
      </c>
      <c r="LQ477" t="str">
        <f t="shared" si="5088"/>
        <v/>
      </c>
      <c r="LR477" t="str">
        <f t="shared" si="5088"/>
        <v/>
      </c>
      <c r="LU477" t="str">
        <f t="shared" ref="LU477:LV481" si="5089">IF(ISNUMBER(LU170),(LU170-$B75),"")</f>
        <v/>
      </c>
      <c r="LV477" t="str">
        <f t="shared" si="5089"/>
        <v/>
      </c>
      <c r="MF477" t="str">
        <f t="shared" ref="MF477:MW477" si="5090">IF(ISNUMBER(MF170),(MF170-$B75),"")</f>
        <v/>
      </c>
      <c r="MG477" t="str">
        <f t="shared" si="5090"/>
        <v/>
      </c>
      <c r="MH477" t="str">
        <f t="shared" si="5090"/>
        <v/>
      </c>
      <c r="MI477" t="str">
        <f t="shared" si="5090"/>
        <v/>
      </c>
      <c r="MJ477" t="str">
        <f t="shared" si="5090"/>
        <v/>
      </c>
      <c r="MK477" t="str">
        <f t="shared" si="5090"/>
        <v/>
      </c>
      <c r="ML477" t="str">
        <f t="shared" si="5090"/>
        <v/>
      </c>
      <c r="MM477" t="str">
        <f t="shared" si="5090"/>
        <v/>
      </c>
      <c r="MN477" t="str">
        <f t="shared" si="5090"/>
        <v/>
      </c>
      <c r="MO477" t="str">
        <f t="shared" si="5090"/>
        <v/>
      </c>
      <c r="MP477" t="str">
        <f t="shared" si="5090"/>
        <v/>
      </c>
      <c r="MQ477" t="str">
        <f t="shared" si="5090"/>
        <v/>
      </c>
      <c r="MR477" t="str">
        <f t="shared" si="5090"/>
        <v/>
      </c>
      <c r="MS477" t="str">
        <f t="shared" si="5090"/>
        <v/>
      </c>
      <c r="MT477" t="str">
        <f t="shared" si="5090"/>
        <v/>
      </c>
      <c r="MU477" t="str">
        <f t="shared" si="5090"/>
        <v/>
      </c>
      <c r="MV477" t="str">
        <f t="shared" si="5090"/>
        <v/>
      </c>
      <c r="MW477" t="str">
        <f t="shared" si="5090"/>
        <v/>
      </c>
    </row>
    <row r="478" spans="2:361" x14ac:dyDescent="0.25">
      <c r="B478"/>
      <c r="C478"/>
      <c r="D478"/>
      <c r="E478"/>
      <c r="F478" s="16">
        <f t="shared" ref="F478:AK478" si="5091">IF(ISNUMBER(F171),(F171-$B76),"")</f>
        <v>-1.805431082808127</v>
      </c>
      <c r="G478" s="16">
        <f t="shared" si="5091"/>
        <v>-0.98026426411257717</v>
      </c>
      <c r="H478" s="16">
        <f t="shared" si="5091"/>
        <v>-1.6886565231651502</v>
      </c>
      <c r="I478" s="16">
        <f t="shared" si="5091"/>
        <v>-0.8208547204782235</v>
      </c>
      <c r="J478" s="16">
        <f t="shared" si="5091"/>
        <v>-1.8480753689204334</v>
      </c>
      <c r="K478" s="16">
        <f t="shared" si="5091"/>
        <v>-0.97073565603068346</v>
      </c>
      <c r="L478" s="16">
        <f t="shared" si="5091"/>
        <v>-1.7512638177821884</v>
      </c>
      <c r="M478" s="16">
        <f t="shared" si="5091"/>
        <v>-0.87156793760377127</v>
      </c>
      <c r="N478" s="16">
        <f t="shared" si="5091"/>
        <v>-2.7983242504232919</v>
      </c>
      <c r="O478" s="16">
        <f t="shared" si="5091"/>
        <v>-1.8955427479585296</v>
      </c>
      <c r="P478" s="16">
        <f t="shared" si="5091"/>
        <v>-3.0751199305667001</v>
      </c>
      <c r="Q478" s="16">
        <f t="shared" si="5091"/>
        <v>-2.1869086644622087</v>
      </c>
      <c r="R478" s="16">
        <f t="shared" si="5091"/>
        <v>-3.0166165708432686</v>
      </c>
      <c r="S478" s="16">
        <f t="shared" si="5091"/>
        <v>-2.1559609115353169</v>
      </c>
      <c r="T478" s="16">
        <f t="shared" si="5091"/>
        <v>-3.2240967627844839</v>
      </c>
      <c r="U478" s="16">
        <f t="shared" si="5091"/>
        <v>-2.3261463556819706</v>
      </c>
      <c r="V478" s="16">
        <f t="shared" si="5091"/>
        <v>-2.7652529276321332</v>
      </c>
      <c r="W478" s="16">
        <f t="shared" si="5091"/>
        <v>-2.0606740619774371</v>
      </c>
      <c r="X478" s="16">
        <f t="shared" si="5091"/>
        <v>-1.9864484564887732</v>
      </c>
      <c r="Y478" s="16">
        <f t="shared" si="5091"/>
        <v>-1.9325423157492025</v>
      </c>
      <c r="Z478" s="16">
        <f t="shared" si="5091"/>
        <v>-0.55483282077494778</v>
      </c>
      <c r="AA478" s="16">
        <f t="shared" si="5091"/>
        <v>-0.46824502526831679</v>
      </c>
      <c r="AB478" s="16">
        <f t="shared" si="5091"/>
        <v>-1.8840812719211328</v>
      </c>
      <c r="AC478" s="16">
        <f t="shared" si="5091"/>
        <v>0.23439146801334232</v>
      </c>
      <c r="AD478" s="16">
        <f t="shared" si="5091"/>
        <v>-1.8387108519481501</v>
      </c>
      <c r="AE478" s="16">
        <f t="shared" si="5091"/>
        <v>-1.9079723286436092</v>
      </c>
      <c r="AF478" s="16">
        <f t="shared" si="5091"/>
        <v>-3.3001504575094032</v>
      </c>
      <c r="AG478" s="16">
        <f t="shared" si="5091"/>
        <v>-1.9707409540999095</v>
      </c>
      <c r="AH478" s="16">
        <f t="shared" si="5091"/>
        <v>-1.7064672119558963</v>
      </c>
      <c r="AI478" s="16">
        <f t="shared" si="5091"/>
        <v>-1.7792647726370205</v>
      </c>
      <c r="AJ478" s="16">
        <f t="shared" si="5091"/>
        <v>-1.5474279465946665</v>
      </c>
      <c r="AK478" s="16">
        <f t="shared" si="5091"/>
        <v>-2.2319046715840329</v>
      </c>
      <c r="AL478" s="16">
        <f t="shared" ref="AL478:BM478" si="5092">IF(ISNUMBER(AL171),(AL171-$B76),"")</f>
        <v>-2.5085103439312775</v>
      </c>
      <c r="AM478" s="16">
        <f t="shared" si="5092"/>
        <v>-2.1250827201566551</v>
      </c>
      <c r="AN478" s="16">
        <f t="shared" si="5092"/>
        <v>-2.47395194428222</v>
      </c>
      <c r="AO478" s="16">
        <f t="shared" si="5092"/>
        <v>-2.1523584035345777</v>
      </c>
      <c r="AP478" s="16">
        <f t="shared" si="5092"/>
        <v>-2.4924740404514978</v>
      </c>
      <c r="AQ478" s="16">
        <f t="shared" si="5092"/>
        <v>-2.1304036043802625</v>
      </c>
      <c r="AR478" s="16">
        <f t="shared" si="5092"/>
        <v>-2.4131292836697753</v>
      </c>
      <c r="AS478" s="16">
        <f t="shared" si="5092"/>
        <v>-1.7532326318190599</v>
      </c>
      <c r="AT478" s="16">
        <f t="shared" si="5092"/>
        <v>-1.9879821973665912</v>
      </c>
      <c r="AU478" s="16">
        <f t="shared" si="5092"/>
        <v>-1.7611440959921083</v>
      </c>
      <c r="AV478" s="16">
        <f t="shared" si="5092"/>
        <v>-1.7239283826860117</v>
      </c>
      <c r="AW478" s="16">
        <f t="shared" si="5092"/>
        <v>-1.396180034087223</v>
      </c>
      <c r="AX478" s="16">
        <f t="shared" si="5092"/>
        <v>-1.6587494836824135</v>
      </c>
      <c r="AY478" s="16">
        <f t="shared" si="5092"/>
        <v>-1.5750116638736245</v>
      </c>
      <c r="AZ478" s="16">
        <f t="shared" si="5092"/>
        <v>-1.5201737294241866</v>
      </c>
      <c r="BA478" s="16">
        <f t="shared" si="5092"/>
        <v>-1.1419694828342131</v>
      </c>
      <c r="BB478" s="16">
        <f t="shared" si="5092"/>
        <v>-2.7662860339462441</v>
      </c>
      <c r="BC478" s="16">
        <f t="shared" si="5092"/>
        <v>-2.6068333173567453</v>
      </c>
      <c r="BD478" s="16">
        <f t="shared" si="5092"/>
        <v>-2.4554255229074613</v>
      </c>
      <c r="BE478" s="16">
        <f t="shared" si="5092"/>
        <v>-2.3140200482562534</v>
      </c>
      <c r="BF478" s="16">
        <f t="shared" si="5092"/>
        <v>-2.1827291123876194</v>
      </c>
      <c r="BG478" s="16">
        <f t="shared" si="5092"/>
        <v>-2.0603768575639378</v>
      </c>
      <c r="BH478" s="16">
        <f t="shared" si="5092"/>
        <v>-1.9457676156080197</v>
      </c>
      <c r="BI478" s="16">
        <f t="shared" si="5092"/>
        <v>-1.8371077491711389</v>
      </c>
      <c r="BJ478" s="16">
        <f t="shared" si="5092"/>
        <v>-1.7356608309057719</v>
      </c>
      <c r="BK478" s="16">
        <f t="shared" si="5092"/>
        <v>-1.639615463127285</v>
      </c>
      <c r="BL478" s="16">
        <f t="shared" si="5092"/>
        <v>-1.5517829743603215</v>
      </c>
      <c r="BM478" s="16">
        <f t="shared" si="5092"/>
        <v>-1.466921790625463</v>
      </c>
      <c r="BN478" s="16"/>
      <c r="BO478" s="16"/>
      <c r="BP478" s="16"/>
      <c r="BQ478" s="16">
        <f t="shared" ref="BQ478:CB478" si="5093">IF(ISNUMBER(BQ171),(BQ171-$B76),"")</f>
        <v>-1.9879821973665912</v>
      </c>
      <c r="BR478" s="16">
        <f t="shared" si="5093"/>
        <v>-1.9131162656474601</v>
      </c>
      <c r="BS478" s="16">
        <f t="shared" si="5093"/>
        <v>-1.8447755443832534</v>
      </c>
      <c r="BT478" s="16">
        <f t="shared" si="5093"/>
        <v>-1.7798122821361915</v>
      </c>
      <c r="BU478" s="16">
        <f t="shared" si="5093"/>
        <v>-1.7198941168202282</v>
      </c>
      <c r="BV478" s="16">
        <f t="shared" si="5093"/>
        <v>-1.6614299679745557</v>
      </c>
      <c r="BW478" s="16">
        <f t="shared" si="5093"/>
        <v>-1.6070031111020455</v>
      </c>
      <c r="BX478" s="16">
        <f t="shared" si="5093"/>
        <v>-1.5577094942011911</v>
      </c>
      <c r="BY478" s="16">
        <f t="shared" si="5093"/>
        <v>-1.5083290162482967</v>
      </c>
      <c r="BZ478" s="16">
        <f t="shared" si="5093"/>
        <v>-1.4641806448416332</v>
      </c>
      <c r="CA478" s="16">
        <f t="shared" si="5093"/>
        <v>-1.4225334648982084</v>
      </c>
      <c r="CB478" s="16">
        <f t="shared" si="5093"/>
        <v>-1.3854842870116784</v>
      </c>
      <c r="CC478" s="16"/>
      <c r="CD478" s="16"/>
      <c r="CE478" s="16">
        <f t="shared" ref="CE478:CP478" si="5094">IF(ISNUMBER(CE171),(CE171-$B76),"")</f>
        <v>-2.1358604859784407</v>
      </c>
      <c r="CF478" s="16">
        <f t="shared" si="5094"/>
        <v>-2.0179315446662827</v>
      </c>
      <c r="CG478" s="16">
        <f t="shared" si="5094"/>
        <v>-1.9070236246373042</v>
      </c>
      <c r="CH478" s="16">
        <f t="shared" si="5094"/>
        <v>-1.8038622501111377</v>
      </c>
      <c r="CI478" s="16">
        <f t="shared" si="5094"/>
        <v>-1.7110315651751193</v>
      </c>
      <c r="CJ478" s="16">
        <f t="shared" si="5094"/>
        <v>-1.6234401957745206</v>
      </c>
      <c r="CK478" s="16">
        <f t="shared" si="5094"/>
        <v>-1.5434445331389384</v>
      </c>
      <c r="CL478" s="16">
        <f t="shared" si="5094"/>
        <v>-1.4727503412999283</v>
      </c>
      <c r="CM478" s="16">
        <f t="shared" si="5094"/>
        <v>-1.4069268726736652</v>
      </c>
      <c r="CN478" s="16">
        <f t="shared" si="5094"/>
        <v>-1.3468332240046834</v>
      </c>
      <c r="CO478" s="16">
        <f t="shared" si="5094"/>
        <v>-1.2932586771924264</v>
      </c>
      <c r="CP478" s="16">
        <f t="shared" si="5094"/>
        <v>-1.2462340057267056</v>
      </c>
      <c r="CQ478" s="16"/>
      <c r="CR478" s="16"/>
      <c r="CS478" s="16">
        <f t="shared" ref="CS478:DX478" si="5095">IF(ISNUMBER(CS171),(CS171-$B76),"")</f>
        <v>-1.9683580102136489</v>
      </c>
      <c r="CT478" s="16">
        <f t="shared" si="5095"/>
        <v>-2.2948393641707412</v>
      </c>
      <c r="CU478" s="16">
        <f t="shared" si="5095"/>
        <v>-1.4313280794011121</v>
      </c>
      <c r="CV478" s="16">
        <f t="shared" si="5095"/>
        <v>-2.0606740619774371</v>
      </c>
      <c r="CW478" s="16">
        <f t="shared" si="5095"/>
        <v>-2.4131292836697753</v>
      </c>
      <c r="CX478" s="16">
        <f t="shared" si="5095"/>
        <v>-1.396180034087223</v>
      </c>
      <c r="CY478" s="16">
        <f t="shared" si="5095"/>
        <v>-2.0719498466106927</v>
      </c>
      <c r="CZ478" s="16">
        <f t="shared" si="5095"/>
        <v>-2.2747240697510733</v>
      </c>
      <c r="DA478" s="16">
        <f t="shared" si="5095"/>
        <v>-1.3008433592314361</v>
      </c>
      <c r="DB478" s="16">
        <f t="shared" si="5095"/>
        <v>-1.9635718138976301</v>
      </c>
      <c r="DC478" s="16">
        <f t="shared" si="5095"/>
        <v>-2.1723837193165707</v>
      </c>
      <c r="DD478" s="16">
        <f t="shared" si="5095"/>
        <v>-1.4328046883493926</v>
      </c>
      <c r="DE478" s="16">
        <f t="shared" si="5095"/>
        <v>-2.0289087692624719</v>
      </c>
      <c r="DF478" s="16">
        <f t="shared" si="5095"/>
        <v>-2.2902326090115253</v>
      </c>
      <c r="DG478" s="16">
        <f t="shared" si="5095"/>
        <v>-1.3374899892874055</v>
      </c>
      <c r="DH478" s="16">
        <f t="shared" si="5095"/>
        <v>-2.3030677538096143</v>
      </c>
      <c r="DI478" s="16">
        <f t="shared" si="5095"/>
        <v>-2.8467457923624409</v>
      </c>
      <c r="DJ478" s="16">
        <f t="shared" si="5095"/>
        <v>-1.5783173453480117</v>
      </c>
      <c r="DK478" s="16">
        <f t="shared" si="5095"/>
        <v>-2.0687873688279694</v>
      </c>
      <c r="DL478" s="16">
        <f t="shared" si="5095"/>
        <v>-2.425319303277206</v>
      </c>
      <c r="DM478" s="16">
        <f t="shared" si="5095"/>
        <v>-1.2908580428455707</v>
      </c>
      <c r="DN478" s="16">
        <f t="shared" si="5095"/>
        <v>-2.1539581860494081</v>
      </c>
      <c r="DO478" s="16">
        <f t="shared" si="5095"/>
        <v>-2.484940293973068</v>
      </c>
      <c r="DP478" s="16">
        <f t="shared" si="5095"/>
        <v>-0.55133511771219901</v>
      </c>
      <c r="DQ478" s="16">
        <f t="shared" si="5095"/>
        <v>-2.0111786920515158</v>
      </c>
      <c r="DR478" s="16">
        <f t="shared" si="5095"/>
        <v>-2.1813299257218546</v>
      </c>
      <c r="DS478" s="16">
        <f t="shared" si="5095"/>
        <v>-1.363651963559704</v>
      </c>
      <c r="DT478" s="16">
        <f t="shared" si="5095"/>
        <v>-2.0777735343689869</v>
      </c>
      <c r="DU478" s="16">
        <f t="shared" si="5095"/>
        <v>-2.315277726094024</v>
      </c>
      <c r="DV478" s="16">
        <f t="shared" si="5095"/>
        <v>-1.2580112627615563</v>
      </c>
      <c r="DW478" s="16">
        <f t="shared" si="5095"/>
        <v>-1.9621626469187845</v>
      </c>
      <c r="DX478" s="16">
        <f t="shared" si="5095"/>
        <v>-2.2555998521590652</v>
      </c>
      <c r="DY478" s="16">
        <f t="shared" ref="DY478:EU478" si="5096">IF(ISNUMBER(DY171),(DY171-$B76),"")</f>
        <v>-2.3200424738773791</v>
      </c>
      <c r="DZ478" s="16">
        <f t="shared" si="5096"/>
        <v>-1.8100940147502058</v>
      </c>
      <c r="EA478" s="16">
        <f t="shared" si="5096"/>
        <v>-1.6936222455818211</v>
      </c>
      <c r="EB478" s="16">
        <f t="shared" si="5096"/>
        <v>-2.3397633974515202</v>
      </c>
      <c r="EC478" s="16">
        <f t="shared" si="5096"/>
        <v>-2.2097767416967145</v>
      </c>
      <c r="ED478" s="38">
        <f t="shared" si="5096"/>
        <v>-1.7978978731371456</v>
      </c>
      <c r="EE478" s="16">
        <f t="shared" si="5096"/>
        <v>-1.4869664513243208</v>
      </c>
      <c r="EF478" s="16">
        <f t="shared" si="5096"/>
        <v>-1.6755808008622068</v>
      </c>
      <c r="EG478" s="16">
        <f t="shared" si="5096"/>
        <v>-1.2932948358600242</v>
      </c>
      <c r="EH478" s="16">
        <f t="shared" si="5096"/>
        <v>-1.7206064818073799</v>
      </c>
      <c r="EI478" s="16">
        <f t="shared" si="5096"/>
        <v>-1.3471627766712686</v>
      </c>
      <c r="EJ478" s="16">
        <f t="shared" si="5096"/>
        <v>-3.0853542201247706</v>
      </c>
      <c r="EK478" s="16">
        <f t="shared" si="5096"/>
        <v>-1.7041985077328832</v>
      </c>
      <c r="EL478" s="16">
        <f t="shared" si="5096"/>
        <v>-1.402560947229972</v>
      </c>
      <c r="EM478" s="16">
        <f t="shared" si="5096"/>
        <v>-1.5370984893757793</v>
      </c>
      <c r="EN478" s="16">
        <f t="shared" si="5096"/>
        <v>-1.1638001769672144</v>
      </c>
      <c r="EO478" s="16">
        <f t="shared" si="5096"/>
        <v>-1.5857551686488875</v>
      </c>
      <c r="EP478" s="16">
        <f t="shared" si="5096"/>
        <v>-1.2212281489566976</v>
      </c>
      <c r="EQ478" s="16">
        <f t="shared" si="5096"/>
        <v>-1.2672457730687654</v>
      </c>
      <c r="ER478" s="16">
        <f t="shared" si="5096"/>
        <v>-0.96027437035161256</v>
      </c>
      <c r="ES478" s="16">
        <f t="shared" si="5096"/>
        <v>-1.4620408801207532</v>
      </c>
      <c r="ET478" s="16">
        <f t="shared" si="5096"/>
        <v>-1.4166551122109183</v>
      </c>
      <c r="EU478" s="16">
        <f t="shared" si="5096"/>
        <v>-1.7113365815245061</v>
      </c>
      <c r="EV478" s="16"/>
      <c r="EW478" s="16">
        <f t="shared" ref="EW478:FI478" si="5097">IF(ISNUMBER(EW171),(EW171-$B76),"")</f>
        <v>-1.8555026239349104</v>
      </c>
      <c r="EX478" s="16">
        <f t="shared" si="5097"/>
        <v>-1.8597843880577614</v>
      </c>
      <c r="EY478" s="16">
        <f t="shared" si="5097"/>
        <v>-2.1554741219035236</v>
      </c>
      <c r="EZ478" s="16">
        <f t="shared" si="5097"/>
        <v>-1.4757202151011484</v>
      </c>
      <c r="FA478" s="16">
        <f t="shared" si="5097"/>
        <v>-1.1303267601155653</v>
      </c>
      <c r="FB478" s="16">
        <f t="shared" si="5097"/>
        <v>-1.4369878323855687</v>
      </c>
      <c r="FC478" s="16">
        <f t="shared" si="5097"/>
        <v>-1.0877884852077671</v>
      </c>
      <c r="FD478" s="16">
        <f t="shared" si="5097"/>
        <v>-0.77243216814673588</v>
      </c>
      <c r="FE478" s="16">
        <f t="shared" si="5097"/>
        <v>-1.2846201285637449</v>
      </c>
      <c r="FF478" s="16">
        <f t="shared" si="5097"/>
        <v>-0.97258774241117862</v>
      </c>
      <c r="FG478" s="16">
        <f t="shared" si="5097"/>
        <v>-1.3788028357167832</v>
      </c>
      <c r="FH478" s="16">
        <f t="shared" si="5097"/>
        <v>-1.0613167599200324</v>
      </c>
      <c r="FI478" s="16">
        <f t="shared" si="5097"/>
        <v>-1.2293827194785081</v>
      </c>
      <c r="FJ478" s="16"/>
      <c r="FK478" s="16">
        <f t="shared" ref="FK478:GP478" si="5098">IF(ISNUMBER(FK171),(FK171-$B76),"")</f>
        <v>-0.91828602796880432</v>
      </c>
      <c r="FL478" s="47">
        <f t="shared" si="5098"/>
        <v>-0.92049467031975496</v>
      </c>
      <c r="FM478" s="16">
        <f t="shared" si="5098"/>
        <v>-0.90702172849927365</v>
      </c>
      <c r="FN478" s="16">
        <f t="shared" si="5098"/>
        <v>-0.92321943580853372</v>
      </c>
      <c r="FO478" s="16">
        <f t="shared" si="5098"/>
        <v>-1.077298373888766</v>
      </c>
      <c r="FP478" s="16">
        <f t="shared" si="5098"/>
        <v>-0.90684622209263921</v>
      </c>
      <c r="FQ478" s="16">
        <f t="shared" si="5098"/>
        <v>-0.90168606906144078</v>
      </c>
      <c r="FR478" s="16">
        <f t="shared" si="5098"/>
        <v>-0.54348158269979763</v>
      </c>
      <c r="FS478" s="16">
        <f t="shared" si="5098"/>
        <v>-3.1871974954852931</v>
      </c>
      <c r="FT478" s="16">
        <f t="shared" si="5098"/>
        <v>-2.433916586917519</v>
      </c>
      <c r="FU478" s="16">
        <f t="shared" si="5098"/>
        <v>-2.2137513107009568</v>
      </c>
      <c r="FV478" s="16">
        <f t="shared" si="5098"/>
        <v>-2.2850945969198619</v>
      </c>
      <c r="FW478" s="16">
        <f t="shared" si="5098"/>
        <v>-2.3412322081576917</v>
      </c>
      <c r="FX478" s="16">
        <f t="shared" si="5098"/>
        <v>-2.1544378292136628</v>
      </c>
      <c r="FY478" s="16">
        <f t="shared" si="5098"/>
        <v>-1.8907935983984032</v>
      </c>
      <c r="FZ478" s="16">
        <f t="shared" si="5098"/>
        <v>-2.6526885888451375</v>
      </c>
      <c r="GA478" s="16">
        <f t="shared" si="5098"/>
        <v>-2.9105663453059094</v>
      </c>
      <c r="GB478" s="16">
        <f t="shared" si="5098"/>
        <v>-2.5506084621575837</v>
      </c>
      <c r="GC478" s="16">
        <f t="shared" si="5098"/>
        <v>-2.8813161738659687</v>
      </c>
      <c r="GD478" s="16">
        <f t="shared" si="5098"/>
        <v>-2.5792507996927441</v>
      </c>
      <c r="GE478" s="16">
        <f t="shared" si="5098"/>
        <v>-2.9003151019818745</v>
      </c>
      <c r="GF478" s="16">
        <f t="shared" si="5098"/>
        <v>-2.1717860639696767</v>
      </c>
      <c r="GG478" s="16">
        <f t="shared" si="5098"/>
        <v>-2.406719234620823</v>
      </c>
      <c r="GH478" s="16">
        <f t="shared" si="5098"/>
        <v>-2.5492107006719777</v>
      </c>
      <c r="GI478" s="16">
        <f t="shared" si="5098"/>
        <v>-2.8169228726812321</v>
      </c>
      <c r="GJ478" s="16">
        <f t="shared" si="5098"/>
        <v>-2.1850902406930288</v>
      </c>
      <c r="GK478" s="16">
        <f t="shared" si="5098"/>
        <v>-2.1551241282646743</v>
      </c>
      <c r="GL478" s="16">
        <f t="shared" si="5098"/>
        <v>-1.883289180578231</v>
      </c>
      <c r="GM478" s="16">
        <f t="shared" si="5098"/>
        <v>-2.018136714478544</v>
      </c>
      <c r="GN478" s="16">
        <f t="shared" si="5098"/>
        <v>-1.966600893801683</v>
      </c>
      <c r="GO478" s="16">
        <f t="shared" si="5098"/>
        <v>-1.8992073673038306</v>
      </c>
      <c r="GP478" s="16">
        <f t="shared" si="5098"/>
        <v>-1.5254229486773454</v>
      </c>
      <c r="GQ478" s="16">
        <f t="shared" ref="GQ478:HV478" si="5099">IF(ISNUMBER(GQ171),(GQ171-$B76),"")</f>
        <v>-2.2363035444482762</v>
      </c>
      <c r="GR478" s="16">
        <f t="shared" si="5099"/>
        <v>-2.5161830954479285</v>
      </c>
      <c r="GS478" s="16">
        <f t="shared" si="5099"/>
        <v>-2.045795555931619</v>
      </c>
      <c r="GT478" s="16">
        <f t="shared" si="5099"/>
        <v>-1.7489857435893441</v>
      </c>
      <c r="GU478" s="16">
        <f t="shared" si="5099"/>
        <v>-1.9221874610378791</v>
      </c>
      <c r="GV478" s="16">
        <f t="shared" si="5099"/>
        <v>-1.5527699118177907</v>
      </c>
      <c r="GW478" s="16">
        <f t="shared" si="5099"/>
        <v>-1.9680244529465369</v>
      </c>
      <c r="GX478" s="16">
        <f t="shared" si="5099"/>
        <v>-1.6084195702504758</v>
      </c>
      <c r="GY478" s="16">
        <f t="shared" si="5099"/>
        <v>-1.9439117472440728</v>
      </c>
      <c r="GZ478" s="16">
        <f t="shared" si="5099"/>
        <v>-1.6563618993983198</v>
      </c>
      <c r="HA478" s="16">
        <f t="shared" si="5099"/>
        <v>-1.8255900293539469</v>
      </c>
      <c r="HB478" s="16">
        <f t="shared" si="5099"/>
        <v>-1.4748578477675665</v>
      </c>
      <c r="HC478" s="16">
        <f t="shared" si="5099"/>
        <v>-1.4875152327973069</v>
      </c>
      <c r="HD478" s="16">
        <f t="shared" si="5099"/>
        <v>-1.1942264939798122</v>
      </c>
      <c r="HE478" s="16">
        <f t="shared" si="5099"/>
        <v>-1.7345790484109216</v>
      </c>
      <c r="HF478" s="16">
        <f t="shared" si="5099"/>
        <v>-1.7076913753003851</v>
      </c>
      <c r="HG478" s="16">
        <f t="shared" si="5099"/>
        <v>-1.9895272881591382</v>
      </c>
      <c r="HH478" s="16">
        <f t="shared" si="5099"/>
        <v>-2.127637552297216</v>
      </c>
      <c r="HI478" s="16">
        <f t="shared" si="5099"/>
        <v>-2.1364963064616518</v>
      </c>
      <c r="HJ478" s="16">
        <f t="shared" si="5099"/>
        <v>-2.4186959759547904</v>
      </c>
      <c r="HK478" s="16">
        <f t="shared" si="5099"/>
        <v>-1.7612751691386563</v>
      </c>
      <c r="HL478" s="16">
        <f t="shared" si="5099"/>
        <v>-1.4377294706033013</v>
      </c>
      <c r="HM478" s="16">
        <f t="shared" si="5099"/>
        <v>-1.7308002893924481</v>
      </c>
      <c r="HN478" s="16">
        <f t="shared" si="5099"/>
        <v>-1.4364560898006857</v>
      </c>
      <c r="HO478" s="16">
        <f t="shared" si="5099"/>
        <v>-1.1343827372812143</v>
      </c>
      <c r="HP478" s="16">
        <f t="shared" si="5099"/>
        <v>-1.6155298332532197</v>
      </c>
      <c r="HQ478" s="16">
        <f t="shared" si="5099"/>
        <v>-1.3116798967368197</v>
      </c>
      <c r="HR478" s="16">
        <f t="shared" si="5099"/>
        <v>-1.5413961622053591</v>
      </c>
      <c r="HS478" s="16">
        <f t="shared" si="5099"/>
        <v>-1.2425639162021866</v>
      </c>
      <c r="HT478" s="16">
        <f t="shared" si="5099"/>
        <v>-1.4760263370418443</v>
      </c>
      <c r="HU478" s="16">
        <f t="shared" si="5099"/>
        <v>-1.1781518604433643</v>
      </c>
      <c r="HV478" s="16">
        <f t="shared" si="5099"/>
        <v>-1.1674230800169596</v>
      </c>
      <c r="HW478" s="16">
        <f t="shared" ref="HW478:JB478" si="5100">IF(ISNUMBER(HW171),(HW171-$B76),"")</f>
        <v>-0.80335711666305087</v>
      </c>
      <c r="HX478" s="16">
        <f t="shared" si="5100"/>
        <v>-2.6790360305733998</v>
      </c>
      <c r="HY478" s="16">
        <f t="shared" si="5100"/>
        <v>-1.9150230980486356</v>
      </c>
      <c r="HZ478" s="16">
        <f t="shared" si="5100"/>
        <v>-1.6860659665773028</v>
      </c>
      <c r="IA478" s="16">
        <f t="shared" si="5100"/>
        <v>-1.7600748569624329</v>
      </c>
      <c r="IB478" s="16">
        <f t="shared" si="5100"/>
        <v>-1.8021631880845064</v>
      </c>
      <c r="IC478" s="16">
        <f t="shared" si="5100"/>
        <v>-1.6107899233315663</v>
      </c>
      <c r="ID478" s="16">
        <f t="shared" si="5100"/>
        <v>-1.3582599325156082</v>
      </c>
      <c r="IE478" s="16">
        <f t="shared" si="5100"/>
        <v>-2.1662243200807438</v>
      </c>
      <c r="IF478" s="16">
        <f t="shared" si="5100"/>
        <v>-2.4005641608837891</v>
      </c>
      <c r="IG478" s="16">
        <f t="shared" si="5100"/>
        <v>-2.0657631752388852</v>
      </c>
      <c r="IH478" s="16">
        <f t="shared" si="5100"/>
        <v>-2.3713646000365713</v>
      </c>
      <c r="II478" s="16">
        <f t="shared" si="5100"/>
        <v>-2.0944188951944227</v>
      </c>
      <c r="IJ478" s="16">
        <f t="shared" si="5100"/>
        <v>-2.3911247435632674</v>
      </c>
      <c r="IK478" s="16">
        <f t="shared" si="5100"/>
        <v>-1.6831563429077221</v>
      </c>
      <c r="IL478" s="16">
        <f t="shared" si="5100"/>
        <v>-1.982297480954287</v>
      </c>
      <c r="IM478" s="16">
        <f t="shared" si="5100"/>
        <v>-2.0638760389397817</v>
      </c>
      <c r="IN478" s="16">
        <f t="shared" si="5100"/>
        <v>-2.3065839546077598</v>
      </c>
      <c r="IO478" s="16">
        <f t="shared" si="5100"/>
        <v>-1.6831563429077221</v>
      </c>
      <c r="IP478" s="16">
        <f t="shared" si="5100"/>
        <v>-1.982297480954287</v>
      </c>
      <c r="IQ478" s="16">
        <f t="shared" si="5100"/>
        <v>-1.4912745332736108</v>
      </c>
      <c r="IR478" s="16">
        <f t="shared" si="5100"/>
        <v>-1.5177412619809161</v>
      </c>
      <c r="IS478" s="16">
        <f t="shared" si="5100"/>
        <v>-1.4793644475153371</v>
      </c>
      <c r="IT478" s="16">
        <f t="shared" si="5100"/>
        <v>-1.4107308683701376</v>
      </c>
      <c r="IU478" s="16">
        <f t="shared" si="5100"/>
        <v>-1.0195320798572141</v>
      </c>
      <c r="IV478" s="16">
        <f t="shared" si="5100"/>
        <v>-1.7797082997368818</v>
      </c>
      <c r="IW478" s="16">
        <f t="shared" si="5100"/>
        <v>-2.0311816929520035</v>
      </c>
      <c r="IX478" s="16">
        <f t="shared" si="5100"/>
        <v>-1.5405513531885049</v>
      </c>
      <c r="IY478" s="16">
        <f t="shared" si="5100"/>
        <v>-1.2696113391035908</v>
      </c>
      <c r="IZ478" s="16">
        <f t="shared" si="5100"/>
        <v>-1.4054027641997209</v>
      </c>
      <c r="JA478" s="16">
        <f t="shared" si="5100"/>
        <v>-1.0634673677591309</v>
      </c>
      <c r="JB478" s="16">
        <f t="shared" si="5100"/>
        <v>-1.4540219719823142</v>
      </c>
      <c r="JC478" s="16">
        <f t="shared" ref="JC478:KG478" si="5101">IF(ISNUMBER(JC171),(JC171-$B76),"")</f>
        <v>-1.1211470200267399</v>
      </c>
      <c r="JD478" s="16">
        <f t="shared" si="5101"/>
        <v>-1.4223692325000457</v>
      </c>
      <c r="JE478" s="16">
        <f t="shared" si="5101"/>
        <v>-1.1612692267947295</v>
      </c>
      <c r="JF478" s="16">
        <f t="shared" si="5101"/>
        <v>-1.2970616977958116</v>
      </c>
      <c r="JG478" s="16">
        <f t="shared" si="5101"/>
        <v>-0.9737686320136163</v>
      </c>
      <c r="JH478" s="16">
        <f t="shared" si="5101"/>
        <v>-0.96839413748969605</v>
      </c>
      <c r="JI478" s="16">
        <f t="shared" si="5101"/>
        <v>-0.70002042896717853</v>
      </c>
      <c r="JJ478" s="16">
        <f t="shared" si="5101"/>
        <v>-1.2744268143100044</v>
      </c>
      <c r="JK478" s="16">
        <f t="shared" si="5101"/>
        <v>-1.3415441457131578</v>
      </c>
      <c r="JL478" s="16">
        <f t="shared" si="5101"/>
        <v>-1.592851787663335</v>
      </c>
      <c r="JM478" s="16">
        <f t="shared" si="5101"/>
        <v>-1.671907128718999</v>
      </c>
      <c r="JN478" s="16">
        <f t="shared" si="5101"/>
        <v>-1.6783483637442487</v>
      </c>
      <c r="JO478" s="16">
        <f t="shared" si="5101"/>
        <v>-1.932191038330302</v>
      </c>
      <c r="JP478" s="16">
        <f t="shared" si="5101"/>
        <v>-1.2744268143100044</v>
      </c>
      <c r="JQ478" s="16">
        <f t="shared" si="5101"/>
        <v>-1.3415441457131578</v>
      </c>
      <c r="JR478" s="16">
        <f t="shared" si="5101"/>
        <v>-1.592851787663335</v>
      </c>
      <c r="JS478" s="16">
        <f t="shared" si="5101"/>
        <v>-1.0749977663793118</v>
      </c>
      <c r="JT478" s="16">
        <f t="shared" si="5101"/>
        <v>-0.80143927865412934</v>
      </c>
      <c r="JU478" s="16">
        <f t="shared" si="5101"/>
        <v>-1.1274052417963389</v>
      </c>
      <c r="JV478" s="16">
        <f t="shared" si="5101"/>
        <v>-0.84896445745965821</v>
      </c>
      <c r="JW478" s="16">
        <f t="shared" si="5101"/>
        <v>-1.0764908402964295</v>
      </c>
      <c r="JX478" s="16">
        <f t="shared" si="5101"/>
        <v>-0.80476749580947171</v>
      </c>
      <c r="JY478" s="16">
        <f t="shared" si="5101"/>
        <v>-1.0081290011299302</v>
      </c>
      <c r="JZ478" s="16">
        <f t="shared" si="5101"/>
        <v>-0.73702762893034901</v>
      </c>
      <c r="KA478" s="16">
        <f t="shared" si="5101"/>
        <v>-0.67936949151811632</v>
      </c>
      <c r="KB478" s="16">
        <f t="shared" si="5101"/>
        <v>-0.34276877937426775</v>
      </c>
      <c r="KC478" s="16" t="str">
        <f t="shared" si="5101"/>
        <v/>
      </c>
      <c r="KD478" s="16" t="str">
        <f t="shared" si="5101"/>
        <v/>
      </c>
      <c r="KE478" s="16" t="str">
        <f t="shared" si="5101"/>
        <v/>
      </c>
      <c r="KF478" s="16" t="str">
        <f t="shared" si="5101"/>
        <v/>
      </c>
      <c r="KG478" s="16" t="str">
        <f t="shared" si="5101"/>
        <v/>
      </c>
      <c r="KH478" s="16"/>
      <c r="KI478" s="16"/>
      <c r="KJ478" s="16"/>
      <c r="KK478" s="16"/>
      <c r="KL478" s="16"/>
      <c r="KM478" s="16"/>
      <c r="KN478" s="16"/>
      <c r="KO478" s="16" t="str">
        <f t="shared" si="5084"/>
        <v/>
      </c>
      <c r="KP478" s="16" t="str">
        <f t="shared" si="5084"/>
        <v/>
      </c>
      <c r="KQ478" s="16" t="str">
        <f t="shared" si="5084"/>
        <v/>
      </c>
      <c r="KW478" t="str">
        <f t="shared" si="5085"/>
        <v/>
      </c>
      <c r="KX478" t="str">
        <f t="shared" si="5085"/>
        <v/>
      </c>
      <c r="KZ478" t="str">
        <f>IF(ISNUMBER(KZ171),(KZ171-$B76),"")</f>
        <v/>
      </c>
      <c r="LC478" t="str">
        <f t="shared" si="5086"/>
        <v/>
      </c>
      <c r="LD478" t="str">
        <f t="shared" si="5086"/>
        <v/>
      </c>
      <c r="LF478" t="str">
        <f t="shared" si="5087"/>
        <v/>
      </c>
      <c r="LG478" t="str">
        <f t="shared" si="5087"/>
        <v/>
      </c>
      <c r="LO478" t="str">
        <f t="shared" si="5088"/>
        <v/>
      </c>
      <c r="LP478" t="str">
        <f t="shared" si="5088"/>
        <v/>
      </c>
      <c r="LQ478" t="str">
        <f t="shared" si="5088"/>
        <v/>
      </c>
      <c r="LR478" t="str">
        <f t="shared" si="5088"/>
        <v/>
      </c>
      <c r="LU478" t="str">
        <f t="shared" si="5089"/>
        <v/>
      </c>
      <c r="LV478" t="str">
        <f t="shared" si="5089"/>
        <v/>
      </c>
      <c r="MF478" t="str">
        <f t="shared" ref="MF478:MW478" si="5102">IF(ISNUMBER(MF171),(MF171-$B76),"")</f>
        <v/>
      </c>
      <c r="MG478" t="str">
        <f t="shared" si="5102"/>
        <v/>
      </c>
      <c r="MH478" t="str">
        <f t="shared" si="5102"/>
        <v/>
      </c>
      <c r="MI478" t="str">
        <f t="shared" si="5102"/>
        <v/>
      </c>
      <c r="MJ478" t="str">
        <f t="shared" si="5102"/>
        <v/>
      </c>
      <c r="MK478" t="str">
        <f t="shared" si="5102"/>
        <v/>
      </c>
      <c r="ML478" t="str">
        <f t="shared" si="5102"/>
        <v/>
      </c>
      <c r="MM478" t="str">
        <f t="shared" si="5102"/>
        <v/>
      </c>
      <c r="MN478" t="str">
        <f t="shared" si="5102"/>
        <v/>
      </c>
      <c r="MO478" t="str">
        <f t="shared" si="5102"/>
        <v/>
      </c>
      <c r="MP478" t="str">
        <f t="shared" si="5102"/>
        <v/>
      </c>
      <c r="MQ478" t="str">
        <f t="shared" si="5102"/>
        <v/>
      </c>
      <c r="MR478" t="str">
        <f t="shared" si="5102"/>
        <v/>
      </c>
      <c r="MS478" t="str">
        <f t="shared" si="5102"/>
        <v/>
      </c>
      <c r="MT478" t="str">
        <f t="shared" si="5102"/>
        <v/>
      </c>
      <c r="MU478" t="str">
        <f t="shared" si="5102"/>
        <v/>
      </c>
      <c r="MV478" t="str">
        <f t="shared" si="5102"/>
        <v/>
      </c>
      <c r="MW478" t="str">
        <f t="shared" si="5102"/>
        <v/>
      </c>
    </row>
    <row r="479" spans="2:361" x14ac:dyDescent="0.25">
      <c r="B479"/>
      <c r="C479"/>
      <c r="D479"/>
      <c r="E479"/>
      <c r="F479" s="16">
        <f t="shared" ref="F479:AK479" si="5103">IF(ISNUMBER(F172),(F172-$B77),"")</f>
        <v>4.934021145393686</v>
      </c>
      <c r="G479" s="16">
        <f t="shared" si="5103"/>
        <v>2.9751935440923916</v>
      </c>
      <c r="H479" s="16">
        <f t="shared" si="5103"/>
        <v>3.1547779975501413</v>
      </c>
      <c r="I479" s="16">
        <f t="shared" si="5103"/>
        <v>1.0258787442540864</v>
      </c>
      <c r="J479" s="16">
        <f t="shared" si="5103"/>
        <v>2.7565928251808316</v>
      </c>
      <c r="K479" s="16">
        <f t="shared" si="5103"/>
        <v>0.60675374950598382</v>
      </c>
      <c r="L479" s="16">
        <f t="shared" si="5103"/>
        <v>2.9439307947565823</v>
      </c>
      <c r="M479" s="16">
        <f t="shared" si="5103"/>
        <v>0.79772231838511232</v>
      </c>
      <c r="N479" s="16">
        <f t="shared" si="5103"/>
        <v>3.0447601484819558</v>
      </c>
      <c r="O479" s="16">
        <f t="shared" si="5103"/>
        <v>0.92570997307637981</v>
      </c>
      <c r="P479" s="16">
        <f t="shared" si="5103"/>
        <v>3.5803944479357455</v>
      </c>
      <c r="Q479" s="16">
        <f t="shared" si="5103"/>
        <v>1.4147506885975076</v>
      </c>
      <c r="R479" s="16">
        <f t="shared" si="5103"/>
        <v>3.0783933520294369</v>
      </c>
      <c r="S479" s="16">
        <f t="shared" si="5103"/>
        <v>0.9314842411648101</v>
      </c>
      <c r="T479" s="16">
        <f t="shared" si="5103"/>
        <v>3.5525909072131299</v>
      </c>
      <c r="U479" s="16">
        <f t="shared" si="5103"/>
        <v>1.3922604583743521</v>
      </c>
      <c r="V479" s="16">
        <f t="shared" si="5103"/>
        <v>3.1709581942536289</v>
      </c>
      <c r="W479" s="16">
        <f t="shared" si="5103"/>
        <v>1.5920836896800523</v>
      </c>
      <c r="X479" s="16">
        <f t="shared" si="5103"/>
        <v>1.0478979231387342</v>
      </c>
      <c r="Y479" s="16">
        <f t="shared" si="5103"/>
        <v>1.0143587308674427</v>
      </c>
      <c r="Z479" s="16">
        <f t="shared" si="5103"/>
        <v>-0.32179370135067131</v>
      </c>
      <c r="AA479" s="16">
        <f t="shared" si="5103"/>
        <v>-0.9447180708365579</v>
      </c>
      <c r="AB479" s="16">
        <f t="shared" si="5103"/>
        <v>1.0028041511709347</v>
      </c>
      <c r="AC479" s="16">
        <f t="shared" si="5103"/>
        <v>-0.56015197180916232</v>
      </c>
      <c r="AD479" s="16">
        <f t="shared" si="5103"/>
        <v>0.94167910380946296</v>
      </c>
      <c r="AE479" s="16">
        <f t="shared" si="5103"/>
        <v>1.0819152504700043</v>
      </c>
      <c r="AF479" s="16">
        <f t="shared" si="5103"/>
        <v>2.284507183589696</v>
      </c>
      <c r="AG479" s="16">
        <f t="shared" si="5103"/>
        <v>1.7607678122130466</v>
      </c>
      <c r="AH479" s="16">
        <f t="shared" si="5103"/>
        <v>1.2075419078867355</v>
      </c>
      <c r="AI479" s="16">
        <f t="shared" si="5103"/>
        <v>1.2962048299601605</v>
      </c>
      <c r="AJ479" s="16">
        <f t="shared" si="5103"/>
        <v>0.78252444917556829</v>
      </c>
      <c r="AK479" s="16">
        <f t="shared" si="5103"/>
        <v>1.6419912959088947</v>
      </c>
      <c r="AL479" s="16">
        <f t="shared" ref="AL479:BM479" si="5104">IF(ISNUMBER(AL172),(AL172-$B77),"")</f>
        <v>2.0271849135743878</v>
      </c>
      <c r="AM479" s="16">
        <f t="shared" si="5104"/>
        <v>1.3214661422968561</v>
      </c>
      <c r="AN479" s="16">
        <f t="shared" si="5104"/>
        <v>1.7683053756783096</v>
      </c>
      <c r="AO479" s="16">
        <f t="shared" si="5104"/>
        <v>1.4181071701494687</v>
      </c>
      <c r="AP479" s="16">
        <f t="shared" si="5104"/>
        <v>1.8455760175231291</v>
      </c>
      <c r="AQ479" s="16">
        <f t="shared" si="5104"/>
        <v>1.3407995205362937</v>
      </c>
      <c r="AR479" s="16">
        <f t="shared" si="5104"/>
        <v>1.7065242235168512</v>
      </c>
      <c r="AS479" s="16">
        <f t="shared" si="5104"/>
        <v>-8.6009010591666879E-2</v>
      </c>
      <c r="AT479" s="16">
        <f t="shared" si="5104"/>
        <v>0.20401591755008042</v>
      </c>
      <c r="AU479" s="16">
        <f t="shared" si="5104"/>
        <v>1.7510796708139367</v>
      </c>
      <c r="AV479" s="16">
        <f t="shared" si="5104"/>
        <v>1.8894594305414358</v>
      </c>
      <c r="AW479" s="16">
        <f t="shared" si="5104"/>
        <v>0.54522514735762684</v>
      </c>
      <c r="AX479" s="16">
        <f t="shared" si="5104"/>
        <v>0.63435876129135238</v>
      </c>
      <c r="AY479" s="16">
        <f t="shared" si="5104"/>
        <v>0.97127410733092745</v>
      </c>
      <c r="AZ479" s="16">
        <f t="shared" si="5104"/>
        <v>0.7176833438918635</v>
      </c>
      <c r="BA479" s="16">
        <f t="shared" si="5104"/>
        <v>0.31878211030985426</v>
      </c>
      <c r="BB479" s="16">
        <f t="shared" si="5104"/>
        <v>3.1698196456604677</v>
      </c>
      <c r="BC479" s="16">
        <f t="shared" si="5104"/>
        <v>2.8611598424385392</v>
      </c>
      <c r="BD479" s="16">
        <f t="shared" si="5104"/>
        <v>2.5472194094799363</v>
      </c>
      <c r="BE479" s="16">
        <f t="shared" si="5104"/>
        <v>2.2292902450055436</v>
      </c>
      <c r="BF479" s="16">
        <f t="shared" si="5104"/>
        <v>1.9117689981485171</v>
      </c>
      <c r="BG479" s="16">
        <f t="shared" si="5104"/>
        <v>1.5922420336423642</v>
      </c>
      <c r="BH479" s="16">
        <f t="shared" si="5104"/>
        <v>1.2724913763799321</v>
      </c>
      <c r="BI479" s="16">
        <f t="shared" si="5104"/>
        <v>0.95612682756313916</v>
      </c>
      <c r="BJ479" s="16">
        <f t="shared" si="5104"/>
        <v>0.64105604885450873</v>
      </c>
      <c r="BK479" s="16">
        <f t="shared" si="5104"/>
        <v>0.32674932545272384</v>
      </c>
      <c r="BL479" s="16">
        <f t="shared" si="5104"/>
        <v>1.5702091156299502E-2</v>
      </c>
      <c r="BM479" s="16">
        <f t="shared" si="5104"/>
        <v>-0.29285078050820346</v>
      </c>
      <c r="BN479" s="16"/>
      <c r="BO479" s="16"/>
      <c r="BP479" s="16"/>
      <c r="BQ479" s="16">
        <f t="shared" ref="BQ479:CB479" si="5105">IF(ISNUMBER(BQ172),(BQ172-$B77),"")</f>
        <v>0.20401591755008042</v>
      </c>
      <c r="BR479" s="16">
        <f t="shared" si="5105"/>
        <v>9.8911567231738218E-2</v>
      </c>
      <c r="BS479" s="16">
        <f t="shared" si="5105"/>
        <v>-2.7606260857737652E-4</v>
      </c>
      <c r="BT479" s="16">
        <f t="shared" si="5105"/>
        <v>-9.6441210632974617E-2</v>
      </c>
      <c r="BU479" s="16">
        <f t="shared" si="5105"/>
        <v>-0.1851008411574071</v>
      </c>
      <c r="BV479" s="16">
        <f t="shared" si="5105"/>
        <v>-0.26962484650887575</v>
      </c>
      <c r="BW479" s="16">
        <f t="shared" si="5105"/>
        <v>-0.34930832282528002</v>
      </c>
      <c r="BX479" s="16">
        <f t="shared" si="5105"/>
        <v>-0.42174628777755174</v>
      </c>
      <c r="BY479" s="16">
        <f t="shared" si="5105"/>
        <v>-0.49017718401645993</v>
      </c>
      <c r="BZ479" s="16">
        <f t="shared" si="5105"/>
        <v>-0.5533656504814104</v>
      </c>
      <c r="CA479" s="16">
        <f t="shared" si="5105"/>
        <v>-0.61068787031074123</v>
      </c>
      <c r="CB479" s="16">
        <f t="shared" si="5105"/>
        <v>-0.66331274706129761</v>
      </c>
      <c r="CC479" s="16"/>
      <c r="CD479" s="16"/>
      <c r="CE479" s="16">
        <f t="shared" ref="CE479:CP479" si="5106">IF(ISNUMBER(CE172),(CE172-$B77),"")</f>
        <v>1.9041986883644455</v>
      </c>
      <c r="CF479" s="16">
        <f t="shared" si="5106"/>
        <v>1.6365423544755373</v>
      </c>
      <c r="CG479" s="16">
        <f t="shared" si="5106"/>
        <v>1.3692169820852058</v>
      </c>
      <c r="CH479" s="16">
        <f t="shared" si="5106"/>
        <v>1.1041288614922991</v>
      </c>
      <c r="CI479" s="16">
        <f t="shared" si="5106"/>
        <v>0.84347760244703807</v>
      </c>
      <c r="CJ479" s="16">
        <f t="shared" si="5106"/>
        <v>0.58215958697849146</v>
      </c>
      <c r="CK479" s="16">
        <f t="shared" si="5106"/>
        <v>0.32737985751693088</v>
      </c>
      <c r="CL479" s="16">
        <f t="shared" si="5106"/>
        <v>7.4455606304823618E-2</v>
      </c>
      <c r="CM479" s="16">
        <f t="shared" si="5106"/>
        <v>-0.16910106186985274</v>
      </c>
      <c r="CN479" s="16">
        <f t="shared" si="5106"/>
        <v>-0.40986158026068154</v>
      </c>
      <c r="CO479" s="16">
        <f t="shared" si="5106"/>
        <v>-0.64559641923584365</v>
      </c>
      <c r="CP479" s="16">
        <f t="shared" si="5106"/>
        <v>-0.87616196231654442</v>
      </c>
      <c r="CQ479" s="16"/>
      <c r="CR479" s="16"/>
      <c r="CS479" s="16">
        <f t="shared" ref="CS479:DX479" si="5107">IF(ISNUMBER(CS172),(CS172-$B77),"")</f>
        <v>1.8926032415690344</v>
      </c>
      <c r="CT479" s="16">
        <f t="shared" si="5107"/>
        <v>2.049901524121438</v>
      </c>
      <c r="CU479" s="16">
        <f t="shared" si="5107"/>
        <v>-0.3785885200652217</v>
      </c>
      <c r="CV479" s="16">
        <f t="shared" si="5107"/>
        <v>1.5920836896800523</v>
      </c>
      <c r="CW479" s="16">
        <f t="shared" si="5107"/>
        <v>1.7065242235168512</v>
      </c>
      <c r="CX479" s="16">
        <f t="shared" si="5107"/>
        <v>0.54522514735762684</v>
      </c>
      <c r="CY479" s="16">
        <f t="shared" si="5107"/>
        <v>1.6407303503014106</v>
      </c>
      <c r="CZ479" s="16">
        <f t="shared" si="5107"/>
        <v>1.6587612417646085</v>
      </c>
      <c r="DA479" s="16">
        <f t="shared" si="5107"/>
        <v>0.76799112036877659</v>
      </c>
      <c r="DB479" s="16">
        <f t="shared" si="5107"/>
        <v>1.7771806498388827</v>
      </c>
      <c r="DC479" s="16">
        <f t="shared" si="5107"/>
        <v>1.8303459795614572</v>
      </c>
      <c r="DD479" s="16">
        <f t="shared" si="5107"/>
        <v>-6.3900632481207253E-2</v>
      </c>
      <c r="DE479" s="16">
        <f t="shared" si="5107"/>
        <v>1.595936596635724</v>
      </c>
      <c r="DF479" s="16">
        <f t="shared" si="5107"/>
        <v>1.7051309857987036</v>
      </c>
      <c r="DG479" s="16">
        <f t="shared" si="5107"/>
        <v>0.65850148088726712</v>
      </c>
      <c r="DH479" s="16">
        <f t="shared" si="5107"/>
        <v>1.9610217371240566</v>
      </c>
      <c r="DI479" s="16">
        <f t="shared" si="5107"/>
        <v>2.3517830013420991</v>
      </c>
      <c r="DJ479" s="16">
        <f t="shared" si="5107"/>
        <v>-7.5504364681677316E-2</v>
      </c>
      <c r="DK479" s="16">
        <f t="shared" si="5107"/>
        <v>1.7487184292323548</v>
      </c>
      <c r="DL479" s="16">
        <f t="shared" si="5107"/>
        <v>1.8867974691571021</v>
      </c>
      <c r="DM479" s="16">
        <f t="shared" si="5107"/>
        <v>0.76835315771080559</v>
      </c>
      <c r="DN479" s="16">
        <f t="shared" si="5107"/>
        <v>1.7732646361642708</v>
      </c>
      <c r="DO479" s="16">
        <f t="shared" si="5107"/>
        <v>1.9557330350112068</v>
      </c>
      <c r="DP479" s="16">
        <f t="shared" si="5107"/>
        <v>-1.6219546051553522</v>
      </c>
      <c r="DQ479" s="16">
        <f t="shared" si="5107"/>
        <v>1.6079810192550639</v>
      </c>
      <c r="DR479" s="16">
        <f t="shared" si="5107"/>
        <v>1.7442686258607836</v>
      </c>
      <c r="DS479" s="16">
        <f t="shared" si="5107"/>
        <v>0.83132873763192094</v>
      </c>
      <c r="DT479" s="16">
        <f t="shared" si="5107"/>
        <v>1.657420086089715</v>
      </c>
      <c r="DU479" s="16">
        <f t="shared" si="5107"/>
        <v>1.682062024070575</v>
      </c>
      <c r="DV479" s="16">
        <f t="shared" si="5107"/>
        <v>0.74180364662954901</v>
      </c>
      <c r="DW479" s="16">
        <f t="shared" si="5107"/>
        <v>0.99639766962565091</v>
      </c>
      <c r="DX479" s="16">
        <f t="shared" si="5107"/>
        <v>1.4107358423338212</v>
      </c>
      <c r="DY479" s="16">
        <f t="shared" ref="DY479:EU479" si="5108">IF(ISNUMBER(DY172),(DY172-$B77),"")</f>
        <v>1.4515380727607123</v>
      </c>
      <c r="DZ479" s="16">
        <f t="shared" si="5108"/>
        <v>0.84848970572629412</v>
      </c>
      <c r="EA479" s="16">
        <f t="shared" si="5108"/>
        <v>0.78027448261089205</v>
      </c>
      <c r="EB479" s="16">
        <f t="shared" si="5108"/>
        <v>1.5230303573105743</v>
      </c>
      <c r="EC479" s="16">
        <f t="shared" si="5108"/>
        <v>1.2304293270300093</v>
      </c>
      <c r="ED479" s="38">
        <f t="shared" si="5108"/>
        <v>0.99012544227645094</v>
      </c>
      <c r="EE479" s="16">
        <f t="shared" si="5108"/>
        <v>0.59306521858438543</v>
      </c>
      <c r="EF479" s="16">
        <f t="shared" si="5108"/>
        <v>0.62412243481007579</v>
      </c>
      <c r="EG479" s="16">
        <f t="shared" si="5108"/>
        <v>0.16538699909197874</v>
      </c>
      <c r="EH479" s="16">
        <f t="shared" si="5108"/>
        <v>0.67657957890523335</v>
      </c>
      <c r="EI479" s="16">
        <f t="shared" si="5108"/>
        <v>0.23633879339482178</v>
      </c>
      <c r="EJ479" s="16">
        <f t="shared" si="5108"/>
        <v>1.7134563274918264</v>
      </c>
      <c r="EK479" s="16">
        <f t="shared" si="5108"/>
        <v>1.161974923684383</v>
      </c>
      <c r="EL479" s="16">
        <f t="shared" si="5108"/>
        <v>0.76437968038824522</v>
      </c>
      <c r="EM479" s="16">
        <f t="shared" si="5108"/>
        <v>0.89950315729407748</v>
      </c>
      <c r="EN479" s="16">
        <f t="shared" si="5108"/>
        <v>0.44164079051098781</v>
      </c>
      <c r="EO479" s="16">
        <f t="shared" si="5108"/>
        <v>0.89753027220844217</v>
      </c>
      <c r="EP479" s="16">
        <f t="shared" si="5108"/>
        <v>0.45740306423668642</v>
      </c>
      <c r="EQ479" s="16">
        <f t="shared" si="5108"/>
        <v>0.16236037149158733</v>
      </c>
      <c r="ER479" s="16">
        <f t="shared" si="5108"/>
        <v>-0.23641957020699067</v>
      </c>
      <c r="ES479" s="16">
        <f t="shared" si="5108"/>
        <v>-0.81962400644010813</v>
      </c>
      <c r="ET479" s="16">
        <f t="shared" si="5108"/>
        <v>-0.95845894883343874</v>
      </c>
      <c r="EU479" s="16">
        <f t="shared" si="5108"/>
        <v>-0.50698482097098463</v>
      </c>
      <c r="EV479" s="16"/>
      <c r="EW479" s="16">
        <f t="shared" ref="EW479:FI479" si="5109">IF(ISNUMBER(EW172),(EW172-$B77),"")</f>
        <v>0.67958139668155582</v>
      </c>
      <c r="EX479" s="16">
        <f t="shared" si="5109"/>
        <v>0.65219685865891108</v>
      </c>
      <c r="EY479" s="16">
        <f t="shared" si="5109"/>
        <v>1.0732459371617296</v>
      </c>
      <c r="EZ479" s="16">
        <f t="shared" si="5109"/>
        <v>1.1161444108271752</v>
      </c>
      <c r="FA479" s="16">
        <f t="shared" si="5109"/>
        <v>0.843481208078245</v>
      </c>
      <c r="FB479" s="16">
        <f t="shared" si="5109"/>
        <v>1.2627275067884227</v>
      </c>
      <c r="FC479" s="16">
        <f t="shared" si="5109"/>
        <v>-0.13836338444987462</v>
      </c>
      <c r="FD479" s="16">
        <f t="shared" si="5109"/>
        <v>-0.57652911731365464</v>
      </c>
      <c r="FE479" s="16">
        <f t="shared" si="5109"/>
        <v>0.32570164374858734</v>
      </c>
      <c r="FF479" s="16">
        <f t="shared" si="5109"/>
        <v>-9.2763296620191227E-2</v>
      </c>
      <c r="FG479" s="16">
        <f t="shared" si="5109"/>
        <v>-4.9872578413783231E-3</v>
      </c>
      <c r="FH479" s="16">
        <f t="shared" si="5109"/>
        <v>-0.41460096859732687</v>
      </c>
      <c r="FI479" s="16">
        <f t="shared" si="5109"/>
        <v>6.7070946906696349E-2</v>
      </c>
      <c r="FJ479" s="16"/>
      <c r="FK479" s="16">
        <f t="shared" ref="FK479:GP479" si="5110">IF(ISNUMBER(FK172),(FK172-$B77),"")</f>
        <v>-0.35130549851628246</v>
      </c>
      <c r="FL479" s="47">
        <f t="shared" si="5110"/>
        <v>-0.12627024919916607</v>
      </c>
      <c r="FM479" s="16">
        <f t="shared" si="5110"/>
        <v>-0.13196462816003418</v>
      </c>
      <c r="FN479" s="16">
        <f t="shared" si="5110"/>
        <v>-0.1244290493703204</v>
      </c>
      <c r="FO479" s="16">
        <f t="shared" si="5110"/>
        <v>-4.0271832169409549E-2</v>
      </c>
      <c r="FP479" s="16">
        <f t="shared" si="5110"/>
        <v>-0.13346966959701945</v>
      </c>
      <c r="FQ479" s="16">
        <f t="shared" si="5110"/>
        <v>-0.13552716824767685</v>
      </c>
      <c r="FR479" s="16">
        <f t="shared" si="5110"/>
        <v>-0.58593595811449006</v>
      </c>
      <c r="FS479" s="16">
        <f t="shared" si="5110"/>
        <v>3.6067933920673028</v>
      </c>
      <c r="FT479" s="16">
        <f t="shared" si="5110"/>
        <v>1.9944624985236032</v>
      </c>
      <c r="FU479" s="16">
        <f t="shared" si="5110"/>
        <v>1.3374549019804505</v>
      </c>
      <c r="FV479" s="16">
        <f t="shared" si="5110"/>
        <v>1.4734273917985803</v>
      </c>
      <c r="FW479" s="16">
        <f t="shared" si="5110"/>
        <v>2.161345677818062</v>
      </c>
      <c r="FX479" s="16">
        <f t="shared" si="5110"/>
        <v>1.6897584222321598</v>
      </c>
      <c r="FY479" s="16">
        <f t="shared" si="5110"/>
        <v>1.1542396383952536</v>
      </c>
      <c r="FZ479" s="16">
        <f t="shared" si="5110"/>
        <v>2.0935816081346701</v>
      </c>
      <c r="GA479" s="16">
        <f t="shared" si="5110"/>
        <v>2.4750041728993892</v>
      </c>
      <c r="GB479" s="16">
        <f t="shared" si="5110"/>
        <v>1.7587631216044741</v>
      </c>
      <c r="GC479" s="16">
        <f t="shared" si="5110"/>
        <v>2.2057443638397558</v>
      </c>
      <c r="GD479" s="16">
        <f t="shared" si="5110"/>
        <v>1.8527999222260547</v>
      </c>
      <c r="GE479" s="16">
        <f t="shared" si="5110"/>
        <v>2.2800608748789699</v>
      </c>
      <c r="GF479" s="16">
        <f t="shared" si="5110"/>
        <v>0.37942189145083205</v>
      </c>
      <c r="GG479" s="16">
        <f t="shared" si="5110"/>
        <v>0.65836357379693311</v>
      </c>
      <c r="GH479" s="16">
        <f t="shared" si="5110"/>
        <v>1.7933504747947779</v>
      </c>
      <c r="GI479" s="16">
        <f t="shared" si="5110"/>
        <v>2.1566692584226672</v>
      </c>
      <c r="GJ479" s="16">
        <f t="shared" si="5110"/>
        <v>2.1866930050406523</v>
      </c>
      <c r="GK479" s="16">
        <f t="shared" si="5110"/>
        <v>2.3375045673479917</v>
      </c>
      <c r="GL479" s="16">
        <f t="shared" si="5110"/>
        <v>1.0784955813066261</v>
      </c>
      <c r="GM479" s="16">
        <f t="shared" si="5110"/>
        <v>1.0171311251963857</v>
      </c>
      <c r="GN479" s="16">
        <f t="shared" si="5110"/>
        <v>1.3658869441187704</v>
      </c>
      <c r="GO479" s="16">
        <f t="shared" si="5110"/>
        <v>1.1110629426620164</v>
      </c>
      <c r="GP479" s="16">
        <f t="shared" si="5110"/>
        <v>0.7049248530521055</v>
      </c>
      <c r="GQ479" s="16">
        <f t="shared" ref="GQ479:HV479" si="5111">IF(ISNUMBER(GQ172),(GQ172-$B77),"")</f>
        <v>1.371376850591389</v>
      </c>
      <c r="GR479" s="16">
        <f t="shared" si="5111"/>
        <v>1.7847301106492068</v>
      </c>
      <c r="GS479" s="16">
        <f t="shared" si="5111"/>
        <v>1.3198417533904347</v>
      </c>
      <c r="GT479" s="16">
        <f t="shared" si="5111"/>
        <v>0.92358105133139645</v>
      </c>
      <c r="GU479" s="16">
        <f t="shared" si="5111"/>
        <v>0.95942973185405833</v>
      </c>
      <c r="GV479" s="16">
        <f t="shared" si="5111"/>
        <v>0.49765983142610537</v>
      </c>
      <c r="GW479" s="16">
        <f t="shared" si="5111"/>
        <v>1.0102360653655609</v>
      </c>
      <c r="GX479" s="16">
        <f t="shared" si="5111"/>
        <v>0.56734497092843128</v>
      </c>
      <c r="GY479" s="16">
        <f t="shared" si="5111"/>
        <v>1.4902616212228423</v>
      </c>
      <c r="GZ479" s="16">
        <f t="shared" si="5111"/>
        <v>1.0936228855634766</v>
      </c>
      <c r="HA479" s="16">
        <f t="shared" si="5111"/>
        <v>1.2339007252552534</v>
      </c>
      <c r="HB479" s="16">
        <f t="shared" si="5111"/>
        <v>0.79135433304846003</v>
      </c>
      <c r="HC479" s="16">
        <f t="shared" si="5111"/>
        <v>0.46076412845870607</v>
      </c>
      <c r="HD479" s="16">
        <f t="shared" si="5111"/>
        <v>6.2274325814669851E-2</v>
      </c>
      <c r="HE479" s="16">
        <f t="shared" si="5111"/>
        <v>-0.43666719125187115</v>
      </c>
      <c r="HF479" s="16">
        <f t="shared" si="5111"/>
        <v>-0.58530052272485023</v>
      </c>
      <c r="HG479" s="16">
        <f t="shared" si="5111"/>
        <v>-0.13327086977433567</v>
      </c>
      <c r="HH479" s="16">
        <f t="shared" si="5111"/>
        <v>1.0543421056415667</v>
      </c>
      <c r="HI479" s="16">
        <f t="shared" si="5111"/>
        <v>1.0280634088825167</v>
      </c>
      <c r="HJ479" s="16">
        <f t="shared" si="5111"/>
        <v>1.4483481716853106</v>
      </c>
      <c r="HK479" s="16">
        <f t="shared" si="5111"/>
        <v>1.4753318308033698</v>
      </c>
      <c r="HL479" s="16">
        <f t="shared" si="5111"/>
        <v>1.2173719403351129</v>
      </c>
      <c r="HM479" s="16">
        <f t="shared" si="5111"/>
        <v>1.6357261354252017</v>
      </c>
      <c r="HN479" s="16">
        <f t="shared" si="5111"/>
        <v>0.31888891074765979</v>
      </c>
      <c r="HO479" s="16">
        <f t="shared" si="5111"/>
        <v>-0.11905661538187928</v>
      </c>
      <c r="HP479" s="16">
        <f t="shared" si="5111"/>
        <v>0.30201049648989908</v>
      </c>
      <c r="HQ479" s="16">
        <f t="shared" si="5111"/>
        <v>-0.10781197438120671</v>
      </c>
      <c r="HR479" s="16">
        <f t="shared" si="5111"/>
        <v>0.64273853618041699</v>
      </c>
      <c r="HS479" s="16">
        <f t="shared" si="5111"/>
        <v>0.22366674742742987</v>
      </c>
      <c r="HT479" s="16">
        <f t="shared" si="5111"/>
        <v>0.38323437141137617</v>
      </c>
      <c r="HU479" s="16">
        <f t="shared" si="5111"/>
        <v>-3.5650489312388345E-2</v>
      </c>
      <c r="HV479" s="16">
        <f t="shared" si="5111"/>
        <v>0.19854230759672475</v>
      </c>
      <c r="HW479" s="16">
        <f t="shared" ref="HW479:JB479" si="5112">IF(ISNUMBER(HW172),(HW172-$B77),"")</f>
        <v>-0.26490704978715485</v>
      </c>
      <c r="HX479" s="16">
        <f t="shared" si="5112"/>
        <v>3.0123022368246524</v>
      </c>
      <c r="HY479" s="16">
        <f t="shared" si="5112"/>
        <v>1.4107912098059217</v>
      </c>
      <c r="HZ479" s="16">
        <f t="shared" si="5112"/>
        <v>0.76475470023480341</v>
      </c>
      <c r="IA479" s="16">
        <f t="shared" si="5112"/>
        <v>0.90143109575321034</v>
      </c>
      <c r="IB479" s="16">
        <f t="shared" si="5112"/>
        <v>1.592525550769281</v>
      </c>
      <c r="IC479" s="16">
        <f t="shared" si="5112"/>
        <v>1.1290356526988461</v>
      </c>
      <c r="ID479" s="16">
        <f t="shared" si="5112"/>
        <v>0.59401022800894054</v>
      </c>
      <c r="IE479" s="16">
        <f t="shared" si="5112"/>
        <v>1.4735739791421736</v>
      </c>
      <c r="IF479" s="16">
        <f t="shared" si="5112"/>
        <v>1.8608070134679195</v>
      </c>
      <c r="IG479" s="16">
        <f t="shared" si="5112"/>
        <v>1.1468796108730572</v>
      </c>
      <c r="IH479" s="16">
        <f t="shared" si="5112"/>
        <v>1.5979587844157379</v>
      </c>
      <c r="II479" s="16">
        <f t="shared" si="5112"/>
        <v>1.2380967907590019</v>
      </c>
      <c r="IJ479" s="16">
        <f t="shared" si="5112"/>
        <v>1.6708566510532563</v>
      </c>
      <c r="IK479" s="16">
        <f t="shared" si="5112"/>
        <v>-0.22680777516059436</v>
      </c>
      <c r="IL479" s="16">
        <f t="shared" si="5112"/>
        <v>1.2805300800806663E-2</v>
      </c>
      <c r="IM479" s="16">
        <f t="shared" si="5112"/>
        <v>1.175456119642746</v>
      </c>
      <c r="IN479" s="16">
        <f t="shared" si="5112"/>
        <v>1.5466380386607312</v>
      </c>
      <c r="IO479" s="16">
        <f t="shared" si="5112"/>
        <v>-0.22680777516059436</v>
      </c>
      <c r="IP479" s="16">
        <f t="shared" si="5112"/>
        <v>1.2805300800806663E-2</v>
      </c>
      <c r="IQ479" s="16">
        <f t="shared" si="5112"/>
        <v>0.40696461106269055</v>
      </c>
      <c r="IR479" s="16">
        <f t="shared" si="5112"/>
        <v>0.42142295213167813</v>
      </c>
      <c r="IS479" s="16">
        <f t="shared" si="5112"/>
        <v>0.75509640751224083</v>
      </c>
      <c r="IT479" s="16">
        <f t="shared" si="5112"/>
        <v>0.50697692134376382</v>
      </c>
      <c r="IU479" s="16">
        <f t="shared" si="5112"/>
        <v>0.11558900084321522</v>
      </c>
      <c r="IV479" s="16">
        <f t="shared" si="5112"/>
        <v>0.90463080422482278</v>
      </c>
      <c r="IW479" s="16">
        <f t="shared" si="5112"/>
        <v>1.3200133303931949</v>
      </c>
      <c r="IX479" s="16">
        <f t="shared" si="5112"/>
        <v>0.88014827616930802</v>
      </c>
      <c r="IY479" s="16">
        <f t="shared" si="5112"/>
        <v>0.48180453891004049</v>
      </c>
      <c r="IZ479" s="16">
        <f t="shared" si="5112"/>
        <v>0.52406765765691432</v>
      </c>
      <c r="JA479" s="16">
        <f t="shared" si="5112"/>
        <v>6.2179612972229847E-2</v>
      </c>
      <c r="JB479" s="16">
        <f t="shared" si="5112"/>
        <v>0.5782303847020529</v>
      </c>
      <c r="JC479" s="16">
        <f t="shared" ref="JC479:KG479" si="5113">IF(ISNUMBER(JC172),(JC172-$B77),"")</f>
        <v>0.13385838593701749</v>
      </c>
      <c r="JD479" s="16">
        <f t="shared" si="5113"/>
        <v>1.0666998078191909</v>
      </c>
      <c r="JE479" s="16">
        <f t="shared" si="5113"/>
        <v>0.66859166502398182</v>
      </c>
      <c r="JF479" s="16">
        <f t="shared" si="5113"/>
        <v>0.81399409810858003</v>
      </c>
      <c r="JG479" s="16">
        <f t="shared" si="5113"/>
        <v>0.3705370811185702</v>
      </c>
      <c r="JH479" s="16">
        <f t="shared" si="5113"/>
        <v>4.3818543118661069E-2</v>
      </c>
      <c r="JI479" s="16">
        <f t="shared" si="5113"/>
        <v>-0.35609515390308388</v>
      </c>
      <c r="JJ479" s="16">
        <f t="shared" si="5113"/>
        <v>-0.88152811762817862</v>
      </c>
      <c r="JK479" s="16">
        <f t="shared" si="5113"/>
        <v>-1.0758388826437795</v>
      </c>
      <c r="JL479" s="16">
        <f t="shared" si="5113"/>
        <v>-0.62213693368627787</v>
      </c>
      <c r="JM479" s="16">
        <f t="shared" si="5113"/>
        <v>0.59119948269137979</v>
      </c>
      <c r="JN479" s="16">
        <f t="shared" si="5113"/>
        <v>0.56744920561365575</v>
      </c>
      <c r="JO479" s="16">
        <f t="shared" si="5113"/>
        <v>0.98958967252480079</v>
      </c>
      <c r="JP479" s="16">
        <f t="shared" si="5113"/>
        <v>-0.88152811762817862</v>
      </c>
      <c r="JQ479" s="16">
        <f t="shared" si="5113"/>
        <v>-1.0758388826437795</v>
      </c>
      <c r="JR479" s="16">
        <f t="shared" si="5113"/>
        <v>-0.62213693368627787</v>
      </c>
      <c r="JS479" s="16">
        <f t="shared" si="5113"/>
        <v>-0.20191238227150166</v>
      </c>
      <c r="JT479" s="16">
        <f t="shared" si="5113"/>
        <v>-0.64309094669916078</v>
      </c>
      <c r="JU479" s="16">
        <f t="shared" si="5113"/>
        <v>-0.14865833936683259</v>
      </c>
      <c r="JV479" s="16">
        <f t="shared" si="5113"/>
        <v>-0.56072819414190178</v>
      </c>
      <c r="JW479" s="16">
        <f t="shared" si="5113"/>
        <v>0.18044873579161447</v>
      </c>
      <c r="JX479" s="16">
        <f t="shared" si="5113"/>
        <v>-0.240728084830792</v>
      </c>
      <c r="JY479" s="16">
        <f t="shared" si="5113"/>
        <v>-7.2785586531907143E-2</v>
      </c>
      <c r="JZ479" s="16">
        <f t="shared" si="5113"/>
        <v>-0.49363389006921921</v>
      </c>
      <c r="KA479" s="16">
        <f t="shared" si="5113"/>
        <v>-0.24737221899177086</v>
      </c>
      <c r="KB479" s="16">
        <f t="shared" si="5113"/>
        <v>-0.71214590592815341</v>
      </c>
      <c r="KC479" s="16" t="str">
        <f t="shared" si="5113"/>
        <v/>
      </c>
      <c r="KD479" s="16" t="str">
        <f t="shared" si="5113"/>
        <v/>
      </c>
      <c r="KE479" s="16" t="str">
        <f t="shared" si="5113"/>
        <v/>
      </c>
      <c r="KF479" s="16" t="str">
        <f t="shared" si="5113"/>
        <v/>
      </c>
      <c r="KG479" s="16" t="str">
        <f t="shared" si="5113"/>
        <v/>
      </c>
      <c r="KH479" s="16"/>
      <c r="KI479" s="16"/>
      <c r="KJ479" s="16"/>
      <c r="KK479" s="16"/>
      <c r="KL479" s="16"/>
      <c r="KM479" s="16"/>
      <c r="KN479" s="16"/>
      <c r="KO479" s="16" t="str">
        <f t="shared" si="5084"/>
        <v/>
      </c>
      <c r="KP479" s="16" t="str">
        <f t="shared" si="5084"/>
        <v/>
      </c>
      <c r="KQ479" s="16" t="str">
        <f t="shared" si="5084"/>
        <v/>
      </c>
      <c r="KW479" t="str">
        <f t="shared" si="5085"/>
        <v/>
      </c>
      <c r="KX479" t="str">
        <f t="shared" si="5085"/>
        <v/>
      </c>
      <c r="KZ479" t="str">
        <f>IF(ISNUMBER(KZ172),(KZ172-$B77),"")</f>
        <v/>
      </c>
      <c r="LC479" t="str">
        <f t="shared" si="5086"/>
        <v/>
      </c>
      <c r="LD479" t="str">
        <f t="shared" si="5086"/>
        <v/>
      </c>
      <c r="LF479" t="str">
        <f t="shared" si="5087"/>
        <v/>
      </c>
      <c r="LG479" t="str">
        <f t="shared" si="5087"/>
        <v/>
      </c>
      <c r="LO479" t="str">
        <f t="shared" si="5088"/>
        <v/>
      </c>
      <c r="LP479" t="str">
        <f t="shared" si="5088"/>
        <v/>
      </c>
      <c r="LQ479" t="str">
        <f t="shared" si="5088"/>
        <v/>
      </c>
      <c r="LR479" t="str">
        <f t="shared" si="5088"/>
        <v/>
      </c>
      <c r="LU479" t="str">
        <f t="shared" si="5089"/>
        <v/>
      </c>
      <c r="LV479" t="str">
        <f t="shared" si="5089"/>
        <v/>
      </c>
      <c r="MF479" t="str">
        <f t="shared" ref="MF479:MW479" si="5114">IF(ISNUMBER(MF172),(MF172-$B77),"")</f>
        <v/>
      </c>
      <c r="MG479" t="str">
        <f t="shared" si="5114"/>
        <v/>
      </c>
      <c r="MH479" t="str">
        <f t="shared" si="5114"/>
        <v/>
      </c>
      <c r="MI479" t="str">
        <f t="shared" si="5114"/>
        <v/>
      </c>
      <c r="MJ479" t="str">
        <f t="shared" si="5114"/>
        <v/>
      </c>
      <c r="MK479" t="str">
        <f t="shared" si="5114"/>
        <v/>
      </c>
      <c r="ML479" t="str">
        <f t="shared" si="5114"/>
        <v/>
      </c>
      <c r="MM479" t="str">
        <f t="shared" si="5114"/>
        <v/>
      </c>
      <c r="MN479" t="str">
        <f t="shared" si="5114"/>
        <v/>
      </c>
      <c r="MO479" t="str">
        <f t="shared" si="5114"/>
        <v/>
      </c>
      <c r="MP479" t="str">
        <f t="shared" si="5114"/>
        <v/>
      </c>
      <c r="MQ479" t="str">
        <f t="shared" si="5114"/>
        <v/>
      </c>
      <c r="MR479" t="str">
        <f t="shared" si="5114"/>
        <v/>
      </c>
      <c r="MS479" t="str">
        <f t="shared" si="5114"/>
        <v/>
      </c>
      <c r="MT479" t="str">
        <f t="shared" si="5114"/>
        <v/>
      </c>
      <c r="MU479" t="str">
        <f t="shared" si="5114"/>
        <v/>
      </c>
      <c r="MV479" t="str">
        <f t="shared" si="5114"/>
        <v/>
      </c>
      <c r="MW479" t="str">
        <f t="shared" si="5114"/>
        <v/>
      </c>
    </row>
    <row r="480" spans="2:361" x14ac:dyDescent="0.25">
      <c r="B480"/>
      <c r="C480"/>
      <c r="D480"/>
      <c r="E480"/>
      <c r="F480" s="16">
        <f t="shared" ref="F480:AK480" si="5115">IF(ISNUMBER(F173),(F173-$B78),"")</f>
        <v>-3.8372375075316825</v>
      </c>
      <c r="G480" s="16">
        <f t="shared" si="5115"/>
        <v>-3.3679704776759252</v>
      </c>
      <c r="H480" s="16">
        <f t="shared" si="5115"/>
        <v>1.7285671016343258</v>
      </c>
      <c r="I480" s="16">
        <f t="shared" si="5115"/>
        <v>2.0600942803808664</v>
      </c>
      <c r="J480" s="16">
        <f t="shared" si="5115"/>
        <v>2.0081482971092157</v>
      </c>
      <c r="K480" s="16">
        <f t="shared" si="5115"/>
        <v>2.3291105876954532</v>
      </c>
      <c r="L480" s="16">
        <f t="shared" si="5115"/>
        <v>1.9001955209307084</v>
      </c>
      <c r="M480" s="16">
        <f t="shared" si="5115"/>
        <v>2.2335398121611263</v>
      </c>
      <c r="N480" s="16">
        <f t="shared" si="5115"/>
        <v>1.2645051976811317</v>
      </c>
      <c r="O480" s="16">
        <f t="shared" si="5115"/>
        <v>1.6340831488734864</v>
      </c>
      <c r="P480" s="16">
        <f t="shared" si="5115"/>
        <v>0.82647339324773839</v>
      </c>
      <c r="Q480" s="16">
        <f t="shared" si="5115"/>
        <v>1.1770877325286904</v>
      </c>
      <c r="R480" s="16">
        <f t="shared" si="5115"/>
        <v>0.72755271136080069</v>
      </c>
      <c r="S480" s="16">
        <f t="shared" si="5115"/>
        <v>1.1410343834136825</v>
      </c>
      <c r="T480" s="16">
        <f t="shared" si="5115"/>
        <v>1.0186209437506193</v>
      </c>
      <c r="U480" s="16">
        <f t="shared" si="5115"/>
        <v>1.3809472009330364</v>
      </c>
      <c r="V480" s="16">
        <f t="shared" si="5115"/>
        <v>0.90808553765415922</v>
      </c>
      <c r="W480" s="16">
        <f t="shared" si="5115"/>
        <v>2.1404878077760543</v>
      </c>
      <c r="X480" s="16">
        <f t="shared" si="5115"/>
        <v>2.0939991468503933</v>
      </c>
      <c r="Y480" s="16">
        <f t="shared" si="5115"/>
        <v>2.170713890755934</v>
      </c>
      <c r="Z480" s="16">
        <f t="shared" si="5115"/>
        <v>1.9679237024186307</v>
      </c>
      <c r="AA480" s="16">
        <f t="shared" si="5115"/>
        <v>2.4990568514981817</v>
      </c>
      <c r="AB480" s="16">
        <f t="shared" si="5115"/>
        <v>2.1713507644276717</v>
      </c>
      <c r="AC480" s="16">
        <f t="shared" si="5115"/>
        <v>3.0961889947680277</v>
      </c>
      <c r="AD480" s="16">
        <f t="shared" si="5115"/>
        <v>2.5045895132425642</v>
      </c>
      <c r="AE480" s="16">
        <f t="shared" si="5115"/>
        <v>2.4390775576125634</v>
      </c>
      <c r="AF480" s="16">
        <f t="shared" si="5115"/>
        <v>1.9793518151728335</v>
      </c>
      <c r="AG480" s="16">
        <f t="shared" si="5115"/>
        <v>1.4132925385847841</v>
      </c>
      <c r="AH480" s="16">
        <f t="shared" si="5115"/>
        <v>1.7483559980391874</v>
      </c>
      <c r="AI480" s="16">
        <f t="shared" si="5115"/>
        <v>1.7170916846825151</v>
      </c>
      <c r="AJ480" s="16">
        <f t="shared" si="5115"/>
        <v>2.0392502955769487</v>
      </c>
      <c r="AK480" s="16">
        <f t="shared" si="5115"/>
        <v>1.4597550805857793</v>
      </c>
      <c r="AL480" s="16">
        <f t="shared" ref="AL480:BM480" si="5116">IF(ISNUMBER(AL173),(AL173-$B78),"")</f>
        <v>1.8029449681950211</v>
      </c>
      <c r="AM480" s="16">
        <f t="shared" si="5116"/>
        <v>1.4971974431966544</v>
      </c>
      <c r="AN480" s="16">
        <f t="shared" si="5116"/>
        <v>1.8937921539773015</v>
      </c>
      <c r="AO480" s="16">
        <f t="shared" si="5116"/>
        <v>1.4791934644722176</v>
      </c>
      <c r="AP480" s="16">
        <f t="shared" si="5116"/>
        <v>1.8643551510369321</v>
      </c>
      <c r="AQ480" s="16">
        <f t="shared" si="5116"/>
        <v>1.5829723236084021</v>
      </c>
      <c r="AR480" s="16">
        <f t="shared" si="5116"/>
        <v>1.9830947081528336</v>
      </c>
      <c r="AS480" s="16">
        <f t="shared" si="5116"/>
        <v>2.0661520310647177</v>
      </c>
      <c r="AT480" s="16">
        <f t="shared" si="5116"/>
        <v>2.2603796200378383</v>
      </c>
      <c r="AU480" s="16">
        <f t="shared" si="5116"/>
        <v>1.1133469047889832</v>
      </c>
      <c r="AV480" s="16">
        <f t="shared" si="5116"/>
        <v>1.0883406196852548</v>
      </c>
      <c r="AW480" s="16">
        <f t="shared" si="5116"/>
        <v>2.9150725679158995E-2</v>
      </c>
      <c r="AX480" s="16">
        <f t="shared" si="5116"/>
        <v>2.5057686831630974</v>
      </c>
      <c r="AY480" s="16">
        <f t="shared" si="5116"/>
        <v>1.2265454094695656</v>
      </c>
      <c r="AZ480" s="16">
        <f t="shared" si="5116"/>
        <v>1.4333795204305204</v>
      </c>
      <c r="BA480" s="16">
        <f t="shared" si="5116"/>
        <v>1.5093047402297657</v>
      </c>
      <c r="BB480" s="16">
        <f t="shared" si="5116"/>
        <v>0.90897693465973362</v>
      </c>
      <c r="BC480" s="16">
        <f t="shared" si="5116"/>
        <v>1.1631580017593706</v>
      </c>
      <c r="BD480" s="16">
        <f t="shared" si="5116"/>
        <v>1.4129064302812537</v>
      </c>
      <c r="BE480" s="16">
        <f t="shared" si="5116"/>
        <v>1.6598435291807903</v>
      </c>
      <c r="BF480" s="16">
        <f t="shared" si="5116"/>
        <v>1.9022955480292865</v>
      </c>
      <c r="BG480" s="16">
        <f t="shared" si="5116"/>
        <v>2.1407175743756852</v>
      </c>
      <c r="BH480" s="16">
        <f t="shared" si="5116"/>
        <v>2.3762397987340762</v>
      </c>
      <c r="BI480" s="16">
        <f t="shared" si="5116"/>
        <v>2.6084540724860119</v>
      </c>
      <c r="BJ480" s="16">
        <f t="shared" si="5116"/>
        <v>2.8382351077107444</v>
      </c>
      <c r="BK480" s="16">
        <f t="shared" si="5116"/>
        <v>3.0645732021119159</v>
      </c>
      <c r="BL480" s="16">
        <f t="shared" si="5116"/>
        <v>3.288412680007184</v>
      </c>
      <c r="BM480" s="16">
        <f t="shared" si="5116"/>
        <v>3.510877961554371</v>
      </c>
      <c r="BN480" s="16"/>
      <c r="BO480" s="16"/>
      <c r="BP480" s="16"/>
      <c r="BQ480" s="16">
        <f t="shared" ref="BQ480:CB480" si="5117">IF(ISNUMBER(BQ173),(BQ173-$B78),"")</f>
        <v>2.2603796200378383</v>
      </c>
      <c r="BR480" s="16">
        <f t="shared" si="5117"/>
        <v>2.3911589702514391</v>
      </c>
      <c r="BS480" s="16">
        <f t="shared" si="5117"/>
        <v>2.5194893993687231</v>
      </c>
      <c r="BT480" s="16">
        <f t="shared" si="5117"/>
        <v>2.6450649443238774</v>
      </c>
      <c r="BU480" s="16">
        <f t="shared" si="5117"/>
        <v>2.7698390119830663</v>
      </c>
      <c r="BV480" s="16">
        <f t="shared" si="5117"/>
        <v>2.8906055862953224</v>
      </c>
      <c r="BW480" s="16">
        <f t="shared" si="5117"/>
        <v>3.0084670345912343</v>
      </c>
      <c r="BX480" s="16">
        <f t="shared" si="5117"/>
        <v>3.1260259826143795</v>
      </c>
      <c r="BY480" s="16">
        <f t="shared" si="5117"/>
        <v>3.2396887826575096</v>
      </c>
      <c r="BZ480" s="16">
        <f t="shared" si="5117"/>
        <v>3.3498556698833681</v>
      </c>
      <c r="CA480" s="16">
        <f t="shared" si="5117"/>
        <v>3.457884647721329</v>
      </c>
      <c r="CB480" s="16">
        <f t="shared" si="5117"/>
        <v>3.5639765902812144</v>
      </c>
      <c r="CC480" s="16"/>
      <c r="CD480" s="16"/>
      <c r="CE480" s="16">
        <f t="shared" ref="CE480:CP480" si="5118">IF(ISNUMBER(CE173),(CE173-$B78),"")</f>
        <v>1.2879938700338585</v>
      </c>
      <c r="CF480" s="16">
        <f t="shared" si="5118"/>
        <v>1.5073459358455636</v>
      </c>
      <c r="CG480" s="16">
        <f t="shared" si="5118"/>
        <v>1.7252152849330002</v>
      </c>
      <c r="CH480" s="16">
        <f t="shared" si="5118"/>
        <v>1.9426698849027844</v>
      </c>
      <c r="CI480" s="16">
        <f t="shared" si="5118"/>
        <v>2.1575378726809333</v>
      </c>
      <c r="CJ480" s="16">
        <f t="shared" si="5118"/>
        <v>2.3693964003533949</v>
      </c>
      <c r="CK480" s="16">
        <f t="shared" si="5118"/>
        <v>2.5807388648382812</v>
      </c>
      <c r="CL480" s="16">
        <f t="shared" si="5118"/>
        <v>2.7884598005683472</v>
      </c>
      <c r="CM480" s="16">
        <f t="shared" si="5118"/>
        <v>2.9986163703725026</v>
      </c>
      <c r="CN480" s="16">
        <f t="shared" si="5118"/>
        <v>3.2043390183850704</v>
      </c>
      <c r="CO480" s="16">
        <f t="shared" si="5118"/>
        <v>3.410228541392911</v>
      </c>
      <c r="CP480" s="16">
        <f t="shared" si="5118"/>
        <v>3.6136367204942133</v>
      </c>
      <c r="CQ480" s="16"/>
      <c r="CR480" s="16"/>
      <c r="CS480" s="16">
        <f t="shared" ref="CS480:DX480" si="5119">IF(ISNUMBER(CS173),(CS173-$B78),"")</f>
        <v>1.82994426302281</v>
      </c>
      <c r="CT480" s="16">
        <f t="shared" si="5119"/>
        <v>1.6788700005073736</v>
      </c>
      <c r="CU480" s="16">
        <f t="shared" si="5119"/>
        <v>0.22028479653445743</v>
      </c>
      <c r="CV480" s="16">
        <f t="shared" si="5119"/>
        <v>2.1404878077760543</v>
      </c>
      <c r="CW480" s="16">
        <f t="shared" si="5119"/>
        <v>1.9830947081528336</v>
      </c>
      <c r="CX480" s="16">
        <f t="shared" si="5119"/>
        <v>2.9150725679158995E-2</v>
      </c>
      <c r="CY480" s="16">
        <f t="shared" si="5119"/>
        <v>2.1154417883667236</v>
      </c>
      <c r="CZ480" s="16">
        <f t="shared" si="5119"/>
        <v>1.8907915066086787</v>
      </c>
      <c r="DA480" s="16">
        <f t="shared" si="5119"/>
        <v>-7.8068819712854065E-2</v>
      </c>
      <c r="DB480" s="16">
        <f t="shared" si="5119"/>
        <v>1.9852256445497574</v>
      </c>
      <c r="DC480" s="16">
        <f t="shared" si="5119"/>
        <v>1.7581678074165268</v>
      </c>
      <c r="DD480" s="16">
        <f t="shared" si="5119"/>
        <v>0.28807029938056417</v>
      </c>
      <c r="DE480" s="16">
        <f t="shared" si="5119"/>
        <v>2.1025523072910914</v>
      </c>
      <c r="DF480" s="16">
        <f t="shared" si="5119"/>
        <v>1.8573411445042609</v>
      </c>
      <c r="DG480" s="16">
        <f t="shared" si="5119"/>
        <v>-5.600823617484707E-2</v>
      </c>
      <c r="DH480" s="16">
        <f t="shared" si="5119"/>
        <v>1.7595854352627214</v>
      </c>
      <c r="DI480" s="16">
        <f t="shared" si="5119"/>
        <v>1.6545058778668249</v>
      </c>
      <c r="DJ480" s="16">
        <f t="shared" si="5119"/>
        <v>-0.2560490042294532</v>
      </c>
      <c r="DK480" s="16">
        <f t="shared" si="5119"/>
        <v>2.1056348617605636</v>
      </c>
      <c r="DL480" s="16">
        <f t="shared" si="5119"/>
        <v>1.9343458879797595</v>
      </c>
      <c r="DM480" s="16">
        <f t="shared" si="5119"/>
        <v>-7.1052426864639529E-2</v>
      </c>
      <c r="DN480" s="16">
        <f t="shared" si="5119"/>
        <v>1.9157392492278973</v>
      </c>
      <c r="DO480" s="16">
        <f t="shared" si="5119"/>
        <v>1.7436833851983522</v>
      </c>
      <c r="DP480" s="16">
        <f t="shared" si="5119"/>
        <v>1.1298959978817038</v>
      </c>
      <c r="DQ480" s="16">
        <f t="shared" si="5119"/>
        <v>2.1035277478595447</v>
      </c>
      <c r="DR480" s="16">
        <f t="shared" si="5119"/>
        <v>1.986088869466073</v>
      </c>
      <c r="DS480" s="16">
        <f t="shared" si="5119"/>
        <v>-2.2426668001088501E-2</v>
      </c>
      <c r="DT480" s="16">
        <f t="shared" si="5119"/>
        <v>2.1503419235061756</v>
      </c>
      <c r="DU480" s="16">
        <f t="shared" si="5119"/>
        <v>1.905363121838235</v>
      </c>
      <c r="DV480" s="16">
        <f t="shared" si="5119"/>
        <v>-9.2150008957702312E-2</v>
      </c>
      <c r="DW480" s="16">
        <f t="shared" si="5119"/>
        <v>1.2333411050326504</v>
      </c>
      <c r="DX480" s="16">
        <f t="shared" si="5119"/>
        <v>1.5971196101010889</v>
      </c>
      <c r="DY480" s="16">
        <f t="shared" ref="DY480:EU480" si="5120">IF(ISNUMBER(DY173),(DY173-$B78),"")</f>
        <v>1.6419566076825731</v>
      </c>
      <c r="DZ480" s="16">
        <f t="shared" si="5120"/>
        <v>2.0126008022887447</v>
      </c>
      <c r="EA480" s="16">
        <f t="shared" si="5120"/>
        <v>2.163636305831119</v>
      </c>
      <c r="EB480" s="16">
        <f t="shared" si="5120"/>
        <v>1.4139943978884446</v>
      </c>
      <c r="EC480" s="16">
        <f t="shared" si="5120"/>
        <v>1.5065011371053458</v>
      </c>
      <c r="ED480" s="38">
        <f t="shared" si="5120"/>
        <v>1.9631545668624426</v>
      </c>
      <c r="EE480" s="16">
        <f t="shared" si="5120"/>
        <v>1.6394687065111953</v>
      </c>
      <c r="EF480" s="16">
        <f t="shared" si="5120"/>
        <v>2.3052609586513597</v>
      </c>
      <c r="EG480" s="16">
        <f t="shared" si="5120"/>
        <v>1.934576167453514</v>
      </c>
      <c r="EH480" s="16">
        <f t="shared" si="5120"/>
        <v>2.2547742371962158</v>
      </c>
      <c r="EI480" s="16">
        <f t="shared" si="5120"/>
        <v>1.8946488634362879</v>
      </c>
      <c r="EJ480" s="16">
        <f t="shared" si="5120"/>
        <v>1.7986820213859005</v>
      </c>
      <c r="EK480" s="16">
        <f t="shared" si="5120"/>
        <v>1.2003924775283963</v>
      </c>
      <c r="EL480" s="16">
        <f t="shared" si="5120"/>
        <v>0.85499414332082324</v>
      </c>
      <c r="EM480" s="16">
        <f t="shared" si="5120"/>
        <v>1.5131422422330161</v>
      </c>
      <c r="EN480" s="16">
        <f t="shared" si="5120"/>
        <v>1.118751138553165</v>
      </c>
      <c r="EO480" s="16">
        <f t="shared" si="5120"/>
        <v>1.4982925988394413</v>
      </c>
      <c r="EP480" s="16">
        <f t="shared" si="5120"/>
        <v>1.1154244673502092</v>
      </c>
      <c r="EQ480" s="16">
        <f t="shared" si="5120"/>
        <v>1.8638329659130761</v>
      </c>
      <c r="ER480" s="16">
        <f t="shared" si="5120"/>
        <v>1.5462320896544099</v>
      </c>
      <c r="ES480" s="16">
        <f t="shared" si="5120"/>
        <v>1.8662274811918849</v>
      </c>
      <c r="ET480" s="16">
        <f t="shared" si="5120"/>
        <v>1.7068357429826619</v>
      </c>
      <c r="EU480" s="16">
        <f t="shared" si="5120"/>
        <v>2.0722670337089539</v>
      </c>
      <c r="EV480" s="16"/>
      <c r="EW480" s="16">
        <f t="shared" ref="EW480:FI480" si="5121">IF(ISNUMBER(EW173),(EW173-$B78),"")</f>
        <v>1.3621079779808554</v>
      </c>
      <c r="EX480" s="16">
        <f t="shared" si="5121"/>
        <v>1.4236234342306773</v>
      </c>
      <c r="EY480" s="16">
        <f t="shared" si="5121"/>
        <v>1.7851761989907686</v>
      </c>
      <c r="EZ480" s="16">
        <f t="shared" si="5121"/>
        <v>0.86988220900562396</v>
      </c>
      <c r="FA480" s="16">
        <f t="shared" si="5121"/>
        <v>0.46477123819849453</v>
      </c>
      <c r="FB480" s="16">
        <f t="shared" si="5121"/>
        <v>0.8444949899239873</v>
      </c>
      <c r="FC480" s="16">
        <f t="shared" si="5121"/>
        <v>-0.25795324191852842</v>
      </c>
      <c r="FD480" s="16">
        <f t="shared" si="5121"/>
        <v>-0.64917522257832161</v>
      </c>
      <c r="FE480" s="16">
        <f t="shared" si="5121"/>
        <v>1.001841141040785</v>
      </c>
      <c r="FF480" s="16">
        <f t="shared" si="5121"/>
        <v>0.64618596095559155</v>
      </c>
      <c r="FG480" s="16">
        <f t="shared" si="5121"/>
        <v>2.3472372305530484</v>
      </c>
      <c r="FH480" s="16">
        <f t="shared" si="5121"/>
        <v>2.0341503183451835</v>
      </c>
      <c r="FI480" s="16">
        <f t="shared" si="5121"/>
        <v>1.2208603518530197</v>
      </c>
      <c r="FJ480" s="16"/>
      <c r="FK480" s="16">
        <f t="shared" ref="FK480:GP480" si="5122">IF(ISNUMBER(FK173),(FK173-$B78),"")</f>
        <v>0.87315356023486856</v>
      </c>
      <c r="FL480" s="47">
        <f t="shared" si="5122"/>
        <v>1.2789971816631578</v>
      </c>
      <c r="FM480" s="16">
        <f t="shared" si="5122"/>
        <v>1.2843569106331074</v>
      </c>
      <c r="FN480" s="16">
        <f t="shared" si="5122"/>
        <v>1.2770690613921261</v>
      </c>
      <c r="FO480" s="16">
        <f t="shared" si="5122"/>
        <v>1.2289163072596239</v>
      </c>
      <c r="FP480" s="16">
        <f t="shared" si="5122"/>
        <v>1.2851803824646879</v>
      </c>
      <c r="FQ480" s="16">
        <f t="shared" si="5122"/>
        <v>1.2867257330700284</v>
      </c>
      <c r="FR480" s="16">
        <f t="shared" si="5122"/>
        <v>0.89017031671230029</v>
      </c>
      <c r="FS480" s="16">
        <f t="shared" si="5122"/>
        <v>1.0841565883955866</v>
      </c>
      <c r="FT480" s="16">
        <f t="shared" si="5122"/>
        <v>2.2774917821882639</v>
      </c>
      <c r="FU480" s="16">
        <f t="shared" si="5122"/>
        <v>2.665937710440744</v>
      </c>
      <c r="FV480" s="16">
        <f t="shared" si="5122"/>
        <v>2.5963384866686567</v>
      </c>
      <c r="FW480" s="16">
        <f t="shared" si="5122"/>
        <v>1.5476480057360504</v>
      </c>
      <c r="FX480" s="16">
        <f t="shared" si="5122"/>
        <v>1.8704851451208526</v>
      </c>
      <c r="FY480" s="16">
        <f t="shared" si="5122"/>
        <v>2.1880568512071648</v>
      </c>
      <c r="FZ480" s="16">
        <f t="shared" si="5122"/>
        <v>1.6340362048254633</v>
      </c>
      <c r="GA480" s="16">
        <f t="shared" si="5122"/>
        <v>1.982819660487479</v>
      </c>
      <c r="GB480" s="16">
        <f t="shared" si="5122"/>
        <v>1.67909965588413</v>
      </c>
      <c r="GC480" s="16">
        <f t="shared" si="5122"/>
        <v>2.0829617568802519</v>
      </c>
      <c r="GD480" s="16">
        <f t="shared" si="5122"/>
        <v>1.6624346706724111</v>
      </c>
      <c r="GE480" s="16">
        <f t="shared" si="5122"/>
        <v>2.0536984728235836</v>
      </c>
      <c r="GF480" s="16">
        <f t="shared" si="5122"/>
        <v>2.2587790346696295</v>
      </c>
      <c r="GG480" s="16">
        <f t="shared" si="5122"/>
        <v>2.4797599058817639</v>
      </c>
      <c r="GH480" s="16">
        <f t="shared" si="5122"/>
        <v>1.7533775752161773</v>
      </c>
      <c r="GI480" s="16">
        <f t="shared" si="5122"/>
        <v>2.1579243339804464</v>
      </c>
      <c r="GJ480" s="16">
        <f t="shared" si="5122"/>
        <v>1.2504981349033812</v>
      </c>
      <c r="GK480" s="16">
        <f t="shared" si="5122"/>
        <v>1.2282108044658742</v>
      </c>
      <c r="GL480" s="16">
        <f t="shared" si="5122"/>
        <v>8.3380228575691717E-2</v>
      </c>
      <c r="GM480" s="16">
        <f t="shared" si="5122"/>
        <v>2.6362578101248744</v>
      </c>
      <c r="GN480" s="16">
        <f t="shared" si="5122"/>
        <v>1.371165595766854</v>
      </c>
      <c r="GO480" s="16">
        <f t="shared" si="5122"/>
        <v>1.5759657401619052</v>
      </c>
      <c r="GP480" s="16">
        <f t="shared" si="5122"/>
        <v>1.6454091874465746</v>
      </c>
      <c r="GQ480" s="16">
        <f t="shared" ref="GQ480:HV480" si="5123">IF(ISNUMBER(GQ173),(GQ173-$B78),"")</f>
        <v>1.4581471129805266</v>
      </c>
      <c r="GR480" s="16">
        <f t="shared" si="5123"/>
        <v>1.826966231714124</v>
      </c>
      <c r="GS480" s="16">
        <f t="shared" si="5123"/>
        <v>2.1409815765179019</v>
      </c>
      <c r="GT480" s="16">
        <f t="shared" si="5123"/>
        <v>1.8120714506040088</v>
      </c>
      <c r="GU480" s="16">
        <f t="shared" si="5123"/>
        <v>2.501316112558186</v>
      </c>
      <c r="GV480" s="16">
        <f t="shared" si="5123"/>
        <v>2.1242090069675328</v>
      </c>
      <c r="GW480" s="16">
        <f t="shared" si="5123"/>
        <v>2.4451865697436688</v>
      </c>
      <c r="GX480" s="16">
        <f t="shared" si="5123"/>
        <v>2.0796489107407581</v>
      </c>
      <c r="GY480" s="16">
        <f t="shared" si="5123"/>
        <v>1.3759139275553878</v>
      </c>
      <c r="GZ480" s="16">
        <f t="shared" si="5123"/>
        <v>1.0247691953371998</v>
      </c>
      <c r="HA480" s="16">
        <f t="shared" si="5123"/>
        <v>1.6851152420511255</v>
      </c>
      <c r="HB480" s="16">
        <f t="shared" si="5123"/>
        <v>1.2962555031347449</v>
      </c>
      <c r="HC480" s="16">
        <f t="shared" si="5123"/>
        <v>2.052278929125265</v>
      </c>
      <c r="HD480" s="16">
        <f t="shared" si="5123"/>
        <v>1.7300084344965967</v>
      </c>
      <c r="HE480" s="16">
        <f t="shared" si="5123"/>
        <v>2.1110458876669043</v>
      </c>
      <c r="HF480" s="16">
        <f t="shared" si="5123"/>
        <v>1.974832579241621</v>
      </c>
      <c r="HG480" s="16">
        <f t="shared" si="5123"/>
        <v>2.3439098349979872</v>
      </c>
      <c r="HH480" s="16">
        <f t="shared" si="5123"/>
        <v>1.5829949855329914</v>
      </c>
      <c r="HI480" s="16">
        <f t="shared" si="5123"/>
        <v>1.6431576421480827</v>
      </c>
      <c r="HJ480" s="16">
        <f t="shared" si="5123"/>
        <v>2.009657173575448</v>
      </c>
      <c r="HK480" s="16">
        <f t="shared" si="5123"/>
        <v>1.0498274686596289</v>
      </c>
      <c r="HL480" s="16">
        <f t="shared" si="5123"/>
        <v>0.64079631514263724</v>
      </c>
      <c r="HM480" s="16">
        <f t="shared" si="5123"/>
        <v>1.0269644724233729</v>
      </c>
      <c r="HN480" s="16">
        <f t="shared" si="5123"/>
        <v>-0.16839308322414581</v>
      </c>
      <c r="HO480" s="16">
        <f t="shared" si="5123"/>
        <v>-0.56941868393656137</v>
      </c>
      <c r="HP480" s="16">
        <f t="shared" si="5123"/>
        <v>2.5171101184387226</v>
      </c>
      <c r="HQ480" s="16">
        <f t="shared" si="5123"/>
        <v>2.1989599415453824</v>
      </c>
      <c r="HR480" s="16">
        <f t="shared" si="5123"/>
        <v>1.1883498017822092</v>
      </c>
      <c r="HS480" s="16">
        <f t="shared" si="5123"/>
        <v>0.82646779942481885</v>
      </c>
      <c r="HT480" s="16">
        <f t="shared" si="5123"/>
        <v>1.4047586099860325</v>
      </c>
      <c r="HU480" s="16">
        <f t="shared" si="5123"/>
        <v>1.0511676071938325</v>
      </c>
      <c r="HV480" s="16">
        <f t="shared" si="5123"/>
        <v>1.44632069050121</v>
      </c>
      <c r="HW480" s="16">
        <f t="shared" ref="HW480:JB480" si="5124">IF(ISNUMBER(HW173),(HW173-$B78),"")</f>
        <v>1.0507209954146788</v>
      </c>
      <c r="HX480" s="16">
        <f t="shared" si="5124"/>
        <v>0.97177214307347981</v>
      </c>
      <c r="HY480" s="16">
        <f t="shared" si="5124"/>
        <v>2.1370235344933519</v>
      </c>
      <c r="HZ480" s="16">
        <f t="shared" si="5124"/>
        <v>2.5283415372803688</v>
      </c>
      <c r="IA480" s="16">
        <f t="shared" si="5124"/>
        <v>2.4609057479346745</v>
      </c>
      <c r="IB480" s="16">
        <f t="shared" si="5124"/>
        <v>1.3900644693444235</v>
      </c>
      <c r="IC480" s="16">
        <f t="shared" si="5124"/>
        <v>1.7158150149494986</v>
      </c>
      <c r="ID480" s="16">
        <f t="shared" si="5124"/>
        <v>2.0110505361199102</v>
      </c>
      <c r="IE480" s="16">
        <f t="shared" si="5124"/>
        <v>1.5145646649140474</v>
      </c>
      <c r="IF480" s="16">
        <f t="shared" si="5124"/>
        <v>1.8671932614594482</v>
      </c>
      <c r="IG480" s="16">
        <f t="shared" si="5124"/>
        <v>1.5664080710950827</v>
      </c>
      <c r="IH480" s="16">
        <f t="shared" si="5124"/>
        <v>1.9710747953701855</v>
      </c>
      <c r="II480" s="16">
        <f t="shared" si="5124"/>
        <v>1.5493402776079108</v>
      </c>
      <c r="IJ480" s="16">
        <f t="shared" si="5124"/>
        <v>1.9426966730394497</v>
      </c>
      <c r="IK480" s="16">
        <f t="shared" si="5124"/>
        <v>2.1439039677028973</v>
      </c>
      <c r="IL480" s="16">
        <f t="shared" si="5124"/>
        <v>2.2763871296348839</v>
      </c>
      <c r="IM480" s="16">
        <f t="shared" si="5124"/>
        <v>1.6344122476576501</v>
      </c>
      <c r="IN480" s="16">
        <f t="shared" si="5124"/>
        <v>2.040099278856502</v>
      </c>
      <c r="IO480" s="16">
        <f t="shared" si="5124"/>
        <v>2.1439039677028973</v>
      </c>
      <c r="IP480" s="16">
        <f t="shared" si="5124"/>
        <v>2.2763871296348839</v>
      </c>
      <c r="IQ480" s="16">
        <f t="shared" si="5124"/>
        <v>2.8515684023801668E-2</v>
      </c>
      <c r="IR480" s="16">
        <f t="shared" si="5124"/>
        <v>2.4864413753143424</v>
      </c>
      <c r="IS480" s="16">
        <f t="shared" si="5124"/>
        <v>1.2287803415981955</v>
      </c>
      <c r="IT480" s="16">
        <f t="shared" si="5124"/>
        <v>1.423993590526095</v>
      </c>
      <c r="IU480" s="16">
        <f t="shared" si="5124"/>
        <v>1.4950037332649515</v>
      </c>
      <c r="IV480" s="16">
        <f t="shared" si="5124"/>
        <v>1.3365090954356731</v>
      </c>
      <c r="IW480" s="16">
        <f t="shared" si="5124"/>
        <v>1.7092518472419158</v>
      </c>
      <c r="IX480" s="16">
        <f t="shared" si="5124"/>
        <v>2.0020906191680012</v>
      </c>
      <c r="IY480" s="16">
        <f t="shared" si="5124"/>
        <v>1.6686542178017305</v>
      </c>
      <c r="IZ480" s="16">
        <f t="shared" si="5124"/>
        <v>2.3585517423537965</v>
      </c>
      <c r="JA480" s="16">
        <f t="shared" si="5124"/>
        <v>1.9797445473163862</v>
      </c>
      <c r="JB480" s="16">
        <f t="shared" si="5124"/>
        <v>2.3051218675574887</v>
      </c>
      <c r="JC480" s="16">
        <f t="shared" ref="JC480:KG480" si="5125">IF(ISNUMBER(JC173),(JC173-$B78),"")</f>
        <v>1.9366635986351355</v>
      </c>
      <c r="JD480" s="16">
        <f t="shared" si="5125"/>
        <v>1.2194255302675288</v>
      </c>
      <c r="JE480" s="16">
        <f t="shared" si="5125"/>
        <v>0.86371967143176676</v>
      </c>
      <c r="JF480" s="16">
        <f t="shared" si="5125"/>
        <v>1.5250166495031863</v>
      </c>
      <c r="JG480" s="16">
        <f t="shared" si="5125"/>
        <v>1.1331505151113106</v>
      </c>
      <c r="JH480" s="16">
        <f t="shared" si="5125"/>
        <v>1.8759606816184942</v>
      </c>
      <c r="JI480" s="16">
        <f t="shared" si="5125"/>
        <v>1.5487800046892346</v>
      </c>
      <c r="JJ480" s="16">
        <f t="shared" si="5125"/>
        <v>1.9936412313020355</v>
      </c>
      <c r="JK480" s="16">
        <f t="shared" si="5125"/>
        <v>1.7599665338564421</v>
      </c>
      <c r="JL480" s="16">
        <f t="shared" si="5125"/>
        <v>2.1344958591775196</v>
      </c>
      <c r="JM480" s="16">
        <f t="shared" si="5125"/>
        <v>1.4618275696023204</v>
      </c>
      <c r="JN480" s="16">
        <f t="shared" si="5125"/>
        <v>1.5193646228581486</v>
      </c>
      <c r="JO480" s="16">
        <f t="shared" si="5125"/>
        <v>1.8898354882640263</v>
      </c>
      <c r="JP480" s="16">
        <f t="shared" si="5125"/>
        <v>1.9936412313020355</v>
      </c>
      <c r="JQ480" s="16">
        <f t="shared" si="5125"/>
        <v>1.7599665338564421</v>
      </c>
      <c r="JR480" s="16">
        <f t="shared" si="5125"/>
        <v>2.1344958591775196</v>
      </c>
      <c r="JS480" s="16">
        <f t="shared" si="5125"/>
        <v>-0.21431760099599728</v>
      </c>
      <c r="JT480" s="16">
        <f t="shared" si="5125"/>
        <v>-0.61716869101314842</v>
      </c>
      <c r="JU480" s="16">
        <f t="shared" si="5125"/>
        <v>2.3690026466062477</v>
      </c>
      <c r="JV480" s="16">
        <f t="shared" si="5125"/>
        <v>2.0462055389871523</v>
      </c>
      <c r="JW480" s="16">
        <f t="shared" si="5125"/>
        <v>1.04778234107917</v>
      </c>
      <c r="JX480" s="16">
        <f t="shared" si="5125"/>
        <v>0.68183064909689506</v>
      </c>
      <c r="JY480" s="16">
        <f t="shared" si="5125"/>
        <v>1.2543130830310645</v>
      </c>
      <c r="JZ480" s="16">
        <f t="shared" si="5125"/>
        <v>0.89643889409919097</v>
      </c>
      <c r="KA480" s="16">
        <f t="shared" si="5125"/>
        <v>1.2917991027608196</v>
      </c>
      <c r="KB480" s="16">
        <f t="shared" si="5125"/>
        <v>0.89357588872158544</v>
      </c>
      <c r="KC480" s="16" t="str">
        <f t="shared" si="5125"/>
        <v/>
      </c>
      <c r="KD480" s="16" t="str">
        <f t="shared" si="5125"/>
        <v/>
      </c>
      <c r="KE480" s="16" t="str">
        <f t="shared" si="5125"/>
        <v/>
      </c>
      <c r="KF480" s="16" t="str">
        <f t="shared" si="5125"/>
        <v/>
      </c>
      <c r="KG480" s="16" t="str">
        <f t="shared" si="5125"/>
        <v/>
      </c>
      <c r="KH480" s="16"/>
      <c r="KI480" s="16"/>
      <c r="KJ480" s="16"/>
      <c r="KK480" s="16"/>
      <c r="KL480" s="16"/>
      <c r="KM480" s="16"/>
      <c r="KN480" s="16"/>
      <c r="KO480" s="16" t="str">
        <f t="shared" si="5084"/>
        <v/>
      </c>
      <c r="KP480" s="16" t="str">
        <f t="shared" si="5084"/>
        <v/>
      </c>
      <c r="KQ480" s="16" t="str">
        <f t="shared" si="5084"/>
        <v/>
      </c>
      <c r="KW480" t="str">
        <f t="shared" si="5085"/>
        <v/>
      </c>
      <c r="KX480" t="str">
        <f t="shared" si="5085"/>
        <v/>
      </c>
      <c r="KZ480" t="str">
        <f>IF(ISNUMBER(KZ173),(KZ173-$B78),"")</f>
        <v/>
      </c>
      <c r="LC480" t="str">
        <f t="shared" si="5086"/>
        <v/>
      </c>
      <c r="LD480" t="str">
        <f t="shared" si="5086"/>
        <v/>
      </c>
      <c r="LF480" t="str">
        <f t="shared" si="5087"/>
        <v/>
      </c>
      <c r="LG480" t="str">
        <f t="shared" si="5087"/>
        <v/>
      </c>
      <c r="LO480" t="str">
        <f t="shared" si="5088"/>
        <v/>
      </c>
      <c r="LP480" t="str">
        <f t="shared" si="5088"/>
        <v/>
      </c>
      <c r="LQ480" t="str">
        <f t="shared" si="5088"/>
        <v/>
      </c>
      <c r="LR480" t="str">
        <f t="shared" si="5088"/>
        <v/>
      </c>
      <c r="LU480" t="str">
        <f t="shared" si="5089"/>
        <v/>
      </c>
      <c r="LV480" t="str">
        <f t="shared" si="5089"/>
        <v/>
      </c>
      <c r="MF480" t="str">
        <f t="shared" ref="MF480:MW480" si="5126">IF(ISNUMBER(MF173),(MF173-$B78),"")</f>
        <v/>
      </c>
      <c r="MG480" t="str">
        <f t="shared" si="5126"/>
        <v/>
      </c>
      <c r="MH480" t="str">
        <f t="shared" si="5126"/>
        <v/>
      </c>
      <c r="MI480" t="str">
        <f t="shared" si="5126"/>
        <v/>
      </c>
      <c r="MJ480" t="str">
        <f t="shared" si="5126"/>
        <v/>
      </c>
      <c r="MK480" t="str">
        <f t="shared" si="5126"/>
        <v/>
      </c>
      <c r="ML480" t="str">
        <f t="shared" si="5126"/>
        <v/>
      </c>
      <c r="MM480" t="str">
        <f t="shared" si="5126"/>
        <v/>
      </c>
      <c r="MN480" t="str">
        <f t="shared" si="5126"/>
        <v/>
      </c>
      <c r="MO480" t="str">
        <f t="shared" si="5126"/>
        <v/>
      </c>
      <c r="MP480" t="str">
        <f t="shared" si="5126"/>
        <v/>
      </c>
      <c r="MQ480" t="str">
        <f t="shared" si="5126"/>
        <v/>
      </c>
      <c r="MR480" t="str">
        <f t="shared" si="5126"/>
        <v/>
      </c>
      <c r="MS480" t="str">
        <f t="shared" si="5126"/>
        <v/>
      </c>
      <c r="MT480" t="str">
        <f t="shared" si="5126"/>
        <v/>
      </c>
      <c r="MU480" t="str">
        <f t="shared" si="5126"/>
        <v/>
      </c>
      <c r="MV480" t="str">
        <f t="shared" si="5126"/>
        <v/>
      </c>
      <c r="MW480" t="str">
        <f t="shared" si="5126"/>
        <v/>
      </c>
    </row>
    <row r="481" spans="2:361" x14ac:dyDescent="0.25">
      <c r="B481"/>
      <c r="C481"/>
      <c r="D481"/>
      <c r="E481"/>
      <c r="F481" s="16">
        <f t="shared" ref="F481:AK481" si="5127">IF(ISNUMBER(F174),(F174-$B79),"")</f>
        <v>-9.9747774032542296</v>
      </c>
      <c r="G481" s="16">
        <f t="shared" si="5127"/>
        <v>-10.189936524827353</v>
      </c>
      <c r="H481" s="16">
        <f t="shared" si="5127"/>
        <v>-1.5897519992861717</v>
      </c>
      <c r="I481" s="16">
        <f t="shared" si="5127"/>
        <v>-1.7640295318692623</v>
      </c>
      <c r="J481" s="16">
        <f t="shared" si="5127"/>
        <v>-1.0766392646758405</v>
      </c>
      <c r="K481" s="16">
        <f t="shared" si="5127"/>
        <v>-1.252786000193943</v>
      </c>
      <c r="L481" s="16">
        <f t="shared" si="5127"/>
        <v>-1.1274263571264456</v>
      </c>
      <c r="M481" s="16">
        <f t="shared" si="5127"/>
        <v>-1.3071447445203219</v>
      </c>
      <c r="N481" s="16">
        <f t="shared" si="5127"/>
        <v>-0.92031025971426317</v>
      </c>
      <c r="O481" s="16">
        <f t="shared" si="5127"/>
        <v>-1.0697790206284949</v>
      </c>
      <c r="P481" s="16">
        <f t="shared" si="5127"/>
        <v>-0.45007200222529065</v>
      </c>
      <c r="Q481" s="16">
        <f t="shared" si="5127"/>
        <v>-0.58687455641038611</v>
      </c>
      <c r="R481" s="16">
        <f t="shared" si="5127"/>
        <v>-2.7607320861630242</v>
      </c>
      <c r="S481" s="16">
        <f t="shared" si="5127"/>
        <v>-2.8601532751167227</v>
      </c>
      <c r="T481" s="16">
        <f t="shared" si="5127"/>
        <v>-1.1357214841144483</v>
      </c>
      <c r="U481" s="16">
        <f t="shared" si="5127"/>
        <v>-1.2810802068764602</v>
      </c>
      <c r="V481" s="16">
        <f t="shared" si="5127"/>
        <v>-1.5118239655155961</v>
      </c>
      <c r="W481" s="16">
        <f t="shared" si="5127"/>
        <v>1.007457977708377</v>
      </c>
      <c r="X481" s="16">
        <f t="shared" si="5127"/>
        <v>1.1292012833937335</v>
      </c>
      <c r="Y481" s="16">
        <f t="shared" si="5127"/>
        <v>1.1560640087303611</v>
      </c>
      <c r="Z481" s="16">
        <f t="shared" si="5127"/>
        <v>2.4570703205373192</v>
      </c>
      <c r="AA481" s="16">
        <f t="shared" si="5127"/>
        <v>2.0668934834773367</v>
      </c>
      <c r="AB481" s="16">
        <f t="shared" si="5127"/>
        <v>1.1216895644247344</v>
      </c>
      <c r="AC481" s="16">
        <f t="shared" si="5127"/>
        <v>1.8707260375213011</v>
      </c>
      <c r="AD481" s="16">
        <f t="shared" si="5127"/>
        <v>1.4061814950743141</v>
      </c>
      <c r="AE481" s="16">
        <f t="shared" si="5127"/>
        <v>1.3806421486601081</v>
      </c>
      <c r="AF481" s="16">
        <f t="shared" si="5127"/>
        <v>1.9551439462878122</v>
      </c>
      <c r="AG481" s="16">
        <f t="shared" si="5127"/>
        <v>-0.13376938758180046</v>
      </c>
      <c r="AH481" s="16">
        <f t="shared" si="5127"/>
        <v>0.32180370905776812</v>
      </c>
      <c r="AI481" s="16">
        <f t="shared" si="5127"/>
        <v>0.2854215642962501</v>
      </c>
      <c r="AJ481" s="16">
        <f t="shared" si="5127"/>
        <v>0.52330717209519406</v>
      </c>
      <c r="AK481" s="16">
        <f t="shared" si="5127"/>
        <v>-1.7850250827298808</v>
      </c>
      <c r="AL481" s="16">
        <f t="shared" ref="AL481:BM481" si="5128">IF(ISNUMBER(AL174),(AL174-$B79),"")</f>
        <v>-1.4564650842326117</v>
      </c>
      <c r="AM481" s="16">
        <f t="shared" si="5128"/>
        <v>-1.6725554415856507</v>
      </c>
      <c r="AN481" s="16">
        <f t="shared" si="5128"/>
        <v>-1.3231618399987966</v>
      </c>
      <c r="AO481" s="16">
        <f t="shared" si="5128"/>
        <v>-1.6702785306229728</v>
      </c>
      <c r="AP481" s="16">
        <f t="shared" si="5128"/>
        <v>-1.3239046044527996</v>
      </c>
      <c r="AQ481" s="16">
        <f t="shared" si="5128"/>
        <v>-1.5165613860425609</v>
      </c>
      <c r="AR481" s="16">
        <f t="shared" si="5128"/>
        <v>-1.0276861102480055</v>
      </c>
      <c r="AS481" s="16">
        <f t="shared" si="5128"/>
        <v>-1.128079127084284</v>
      </c>
      <c r="AT481" s="16">
        <f t="shared" si="5128"/>
        <v>-0.60908583081343437</v>
      </c>
      <c r="AU481" s="16">
        <f t="shared" si="5128"/>
        <v>0.17025516811951746</v>
      </c>
      <c r="AV481" s="16">
        <f t="shared" si="5128"/>
        <v>0.1195864970646241</v>
      </c>
      <c r="AW481" s="16">
        <f t="shared" si="5128"/>
        <v>-1.6780604781428181</v>
      </c>
      <c r="AX481" s="16">
        <f t="shared" si="5128"/>
        <v>1.7137762287016969</v>
      </c>
      <c r="AY481" s="16">
        <f t="shared" si="5128"/>
        <v>-0.57885390013823468</v>
      </c>
      <c r="AZ481" s="16">
        <f t="shared" si="5128"/>
        <v>-0.1921317877516131</v>
      </c>
      <c r="BA481" s="16">
        <f t="shared" si="5128"/>
        <v>0.41064682338261349</v>
      </c>
      <c r="BB481" s="16">
        <f t="shared" si="5128"/>
        <v>-1.5122163774625008</v>
      </c>
      <c r="BC481" s="16">
        <f t="shared" si="5128"/>
        <v>-1.0137814556640095</v>
      </c>
      <c r="BD481" s="16">
        <f t="shared" si="5128"/>
        <v>-0.51065409230194092</v>
      </c>
      <c r="BE481" s="16">
        <f t="shared" si="5128"/>
        <v>-5.3077733811406347E-3</v>
      </c>
      <c r="BF481" s="16">
        <f t="shared" si="5128"/>
        <v>0.50196576111834901</v>
      </c>
      <c r="BG481" s="16">
        <f t="shared" si="5128"/>
        <v>1.0073229490675359</v>
      </c>
      <c r="BH481" s="16">
        <f t="shared" si="5128"/>
        <v>1.5101718432273614</v>
      </c>
      <c r="BI481" s="16">
        <f t="shared" si="5128"/>
        <v>2.0068724683255752</v>
      </c>
      <c r="BJ481" s="16">
        <f t="shared" si="5128"/>
        <v>2.4988442947671601</v>
      </c>
      <c r="BK481" s="16">
        <f t="shared" si="5128"/>
        <v>2.9850787104695584</v>
      </c>
      <c r="BL481" s="16">
        <f t="shared" si="5128"/>
        <v>3.4637249438493924</v>
      </c>
      <c r="BM481" s="16">
        <f t="shared" si="5128"/>
        <v>3.9344956337642643</v>
      </c>
      <c r="BN481" s="16"/>
      <c r="BO481" s="16"/>
      <c r="BP481" s="16"/>
      <c r="BQ481" s="16">
        <f t="shared" ref="BQ481:CB481" si="5129">IF(ISNUMBER(BQ174),(BQ174-$B79),"")</f>
        <v>-0.60908583081343437</v>
      </c>
      <c r="BR481" s="16">
        <f t="shared" si="5129"/>
        <v>-0.23244442674880617</v>
      </c>
      <c r="BS481" s="16">
        <f t="shared" si="5129"/>
        <v>0.14915829519969037</v>
      </c>
      <c r="BT481" s="16">
        <f t="shared" si="5129"/>
        <v>0.53494499270171758</v>
      </c>
      <c r="BU481" s="16">
        <f t="shared" si="5129"/>
        <v>0.92448456512601496</v>
      </c>
      <c r="BV481" s="16">
        <f t="shared" si="5129"/>
        <v>1.3155298691608195</v>
      </c>
      <c r="BW481" s="16">
        <f t="shared" si="5129"/>
        <v>1.7080622213945489</v>
      </c>
      <c r="BX481" s="16">
        <f t="shared" si="5129"/>
        <v>2.0988694554346168</v>
      </c>
      <c r="BY481" s="16">
        <f t="shared" si="5129"/>
        <v>2.4919022771003014</v>
      </c>
      <c r="BZ481" s="16">
        <f t="shared" si="5129"/>
        <v>2.883311363984653</v>
      </c>
      <c r="CA481" s="16">
        <f t="shared" si="5129"/>
        <v>3.2721301054531224</v>
      </c>
      <c r="CB481" s="16">
        <f t="shared" si="5129"/>
        <v>3.6595960085285455</v>
      </c>
      <c r="CC481" s="16"/>
      <c r="CD481" s="16"/>
      <c r="CE481" s="16">
        <f t="shared" ref="CE481:CP481" si="5130">IF(ISNUMBER(CE174),(CE174-$B79),"")</f>
        <v>0.54761271417671509</v>
      </c>
      <c r="CF481" s="16">
        <f t="shared" si="5130"/>
        <v>0.91848041784052015</v>
      </c>
      <c r="CG481" s="16">
        <f t="shared" si="5130"/>
        <v>1.2932635983076963</v>
      </c>
      <c r="CH481" s="16">
        <f t="shared" si="5130"/>
        <v>1.6698006728363666</v>
      </c>
      <c r="CI481" s="16">
        <f t="shared" si="5130"/>
        <v>2.0489575960444526</v>
      </c>
      <c r="CJ481" s="16">
        <f t="shared" si="5130"/>
        <v>2.4259062837741041</v>
      </c>
      <c r="CK481" s="16">
        <f t="shared" si="5130"/>
        <v>2.8017339040451006</v>
      </c>
      <c r="CL481" s="16">
        <f t="shared" si="5130"/>
        <v>3.1739024004895882</v>
      </c>
      <c r="CM481" s="16">
        <f t="shared" si="5130"/>
        <v>3.5422557945304263</v>
      </c>
      <c r="CN481" s="16">
        <f t="shared" si="5130"/>
        <v>3.9062631749115653</v>
      </c>
      <c r="CO481" s="16">
        <f t="shared" si="5130"/>
        <v>4.2660979445064058</v>
      </c>
      <c r="CP481" s="16">
        <f t="shared" si="5130"/>
        <v>4.6189122852832369</v>
      </c>
      <c r="CQ481" s="16"/>
      <c r="CR481" s="16"/>
      <c r="CS481" s="16">
        <f t="shared" ref="CS481:DX481" si="5131">IF(ISNUMBER(CS174),(CS174-$B79),"")</f>
        <v>0.60813441986069705</v>
      </c>
      <c r="CT481" s="16">
        <f t="shared" si="5131"/>
        <v>-1.2287828610183809</v>
      </c>
      <c r="CU481" s="16">
        <f t="shared" si="5131"/>
        <v>-2.3236373177717908</v>
      </c>
      <c r="CV481" s="16">
        <f t="shared" si="5131"/>
        <v>1.007457977708377</v>
      </c>
      <c r="CW481" s="16">
        <f t="shared" si="5131"/>
        <v>-1.0276861102480055</v>
      </c>
      <c r="CX481" s="16">
        <f t="shared" si="5131"/>
        <v>-1.6780604781428181</v>
      </c>
      <c r="CY481" s="16">
        <f t="shared" si="5131"/>
        <v>1.0515291034621654</v>
      </c>
      <c r="CZ481" s="16">
        <f t="shared" si="5131"/>
        <v>-0.85451019405304152</v>
      </c>
      <c r="DA481" s="16">
        <f t="shared" si="5131"/>
        <v>-1.7104360234671461</v>
      </c>
      <c r="DB481" s="16">
        <f t="shared" si="5131"/>
        <v>0.85348458029078955</v>
      </c>
      <c r="DC481" s="16">
        <f t="shared" si="5131"/>
        <v>-0.86050995343868664</v>
      </c>
      <c r="DD481" s="16">
        <f t="shared" si="5131"/>
        <v>-2.0114941398731858</v>
      </c>
      <c r="DE481" s="16">
        <f t="shared" si="5131"/>
        <v>1.0743326265224127</v>
      </c>
      <c r="DF481" s="16">
        <f t="shared" si="5131"/>
        <v>-0.89818102226715979</v>
      </c>
      <c r="DG481" s="16">
        <f t="shared" si="5131"/>
        <v>-1.6432480997563417</v>
      </c>
      <c r="DH481" s="16">
        <f t="shared" si="5131"/>
        <v>0.56437256854490414</v>
      </c>
      <c r="DI481" s="16">
        <f t="shared" si="5131"/>
        <v>-1.3844664881342865</v>
      </c>
      <c r="DJ481" s="16">
        <f t="shared" si="5131"/>
        <v>-2.3656239822904084</v>
      </c>
      <c r="DK481" s="16">
        <f t="shared" si="5131"/>
        <v>0.92579073688533953</v>
      </c>
      <c r="DL481" s="16">
        <f t="shared" si="5131"/>
        <v>-1.0699872648540136</v>
      </c>
      <c r="DM481" s="16">
        <f t="shared" si="5131"/>
        <v>-1.7551285885132941</v>
      </c>
      <c r="DN481" s="16">
        <f t="shared" si="5131"/>
        <v>0.82180600965167372</v>
      </c>
      <c r="DO481" s="16">
        <f t="shared" si="5131"/>
        <v>-0.95563673052513565</v>
      </c>
      <c r="DP481" s="16">
        <f t="shared" si="5131"/>
        <v>0.77645690828602909</v>
      </c>
      <c r="DQ481" s="16">
        <f t="shared" si="5131"/>
        <v>1.2268316800044872</v>
      </c>
      <c r="DR481" s="16">
        <f t="shared" si="5131"/>
        <v>-0.61478383748173115</v>
      </c>
      <c r="DS481" s="16">
        <f t="shared" si="5131"/>
        <v>-1.6028199156915335</v>
      </c>
      <c r="DT481" s="16">
        <f t="shared" si="5131"/>
        <v>1.0703925423726091</v>
      </c>
      <c r="DU481" s="16">
        <f t="shared" si="5131"/>
        <v>-0.97418487572313239</v>
      </c>
      <c r="DV481" s="16">
        <f t="shared" si="5131"/>
        <v>-1.6244516410848817</v>
      </c>
      <c r="DW481" s="16">
        <f t="shared" si="5131"/>
        <v>-1.6639823021867883</v>
      </c>
      <c r="DX481" s="16">
        <f t="shared" si="5131"/>
        <v>-1.3234586302361677</v>
      </c>
      <c r="DY481" s="16">
        <f t="shared" ref="DY481:EU481" si="5132">IF(ISNUMBER(DY174),(DY174-$B79),"")</f>
        <v>-1.3046344734431514</v>
      </c>
      <c r="DZ481" s="16">
        <f t="shared" si="5132"/>
        <v>1.6998802289558554</v>
      </c>
      <c r="EA481" s="16">
        <f t="shared" si="5132"/>
        <v>1.638648354825925</v>
      </c>
      <c r="EB481" s="16">
        <f t="shared" si="5132"/>
        <v>-1.5450124882359617</v>
      </c>
      <c r="EC481" s="16">
        <f t="shared" si="5132"/>
        <v>-1.1660914796405635</v>
      </c>
      <c r="ED481" s="38">
        <f t="shared" si="5132"/>
        <v>1.2372859036229258</v>
      </c>
      <c r="EE481" s="16">
        <f t="shared" si="5132"/>
        <v>0.90507984359745564</v>
      </c>
      <c r="EF481" s="16">
        <f t="shared" si="5132"/>
        <v>1.5517693105284351</v>
      </c>
      <c r="EG481" s="16">
        <f t="shared" si="5132"/>
        <v>1.2065181322758392</v>
      </c>
      <c r="EH481" s="16">
        <f t="shared" si="5132"/>
        <v>1.522435432846315</v>
      </c>
      <c r="EI481" s="16">
        <f t="shared" si="5132"/>
        <v>1.1789369583342122</v>
      </c>
      <c r="EJ481" s="16">
        <f t="shared" si="5132"/>
        <v>2.2129181783637861</v>
      </c>
      <c r="EK481" s="16">
        <f t="shared" si="5132"/>
        <v>5.022381885711269E-2</v>
      </c>
      <c r="EL481" s="16">
        <f t="shared" si="5132"/>
        <v>-0.27841081849022231</v>
      </c>
      <c r="EM481" s="16">
        <f t="shared" si="5132"/>
        <v>0.42161792976809664</v>
      </c>
      <c r="EN481" s="16">
        <f t="shared" si="5132"/>
        <v>8.1977371532694576E-2</v>
      </c>
      <c r="EO481" s="16">
        <f t="shared" si="5132"/>
        <v>0.38083964699733741</v>
      </c>
      <c r="EP481" s="16">
        <f t="shared" si="5132"/>
        <v>4.2474481961299659E-2</v>
      </c>
      <c r="EQ481" s="16">
        <f t="shared" si="5132"/>
        <v>0.72061870754776436</v>
      </c>
      <c r="ER481" s="16">
        <f t="shared" si="5132"/>
        <v>0.39635380467489512</v>
      </c>
      <c r="ES481" s="16">
        <f t="shared" si="5132"/>
        <v>-0.9674850610939032</v>
      </c>
      <c r="ET481" s="16">
        <f t="shared" si="5132"/>
        <v>-0.73265931831685549</v>
      </c>
      <c r="EU481" s="16">
        <f t="shared" si="5132"/>
        <v>-0.42576533528373517</v>
      </c>
      <c r="EV481" s="16"/>
      <c r="EW481" s="16">
        <f t="shared" ref="EW481:FI481" si="5133">IF(ISNUMBER(EW174),(EW174-$B79),"")</f>
        <v>-1.3819201388360014</v>
      </c>
      <c r="EX481" s="16">
        <f t="shared" si="5133"/>
        <v>-1.2064334518831643</v>
      </c>
      <c r="EY481" s="16">
        <f t="shared" si="5133"/>
        <v>-0.87300155110364841</v>
      </c>
      <c r="EZ481" s="16">
        <f t="shared" si="5133"/>
        <v>0.3933167346579225</v>
      </c>
      <c r="FA481" s="16">
        <f t="shared" si="5133"/>
        <v>2.9070822887227621E-2</v>
      </c>
      <c r="FB481" s="16">
        <f t="shared" si="5133"/>
        <v>0.33883041770047129</v>
      </c>
      <c r="FC481" s="16">
        <f t="shared" si="5133"/>
        <v>-1.5640567482877898</v>
      </c>
      <c r="FD481" s="16">
        <f t="shared" si="5133"/>
        <v>-1.9143925138821274</v>
      </c>
      <c r="FE481" s="16">
        <f t="shared" si="5133"/>
        <v>-0.41417332087525693</v>
      </c>
      <c r="FF481" s="16">
        <f t="shared" si="5133"/>
        <v>-0.75266745582403161</v>
      </c>
      <c r="FG481" s="16">
        <f t="shared" si="5133"/>
        <v>1.9701623366350347</v>
      </c>
      <c r="FH481" s="16">
        <f t="shared" si="5133"/>
        <v>1.6480550384482839</v>
      </c>
      <c r="FI481" s="16">
        <f t="shared" si="5133"/>
        <v>-1.3040386594788345E-2</v>
      </c>
      <c r="FJ481" s="16"/>
      <c r="FK481" s="16">
        <f t="shared" ref="FK481:GP481" si="5134">IF(ISNUMBER(FK174),(FK174-$B79),"")</f>
        <v>-0.34413277041776524</v>
      </c>
      <c r="FL481" s="47">
        <f t="shared" si="5134"/>
        <v>0.51591342280746488</v>
      </c>
      <c r="FM481" s="16">
        <f t="shared" si="5134"/>
        <v>0.53221394625057172</v>
      </c>
      <c r="FN481" s="16">
        <f t="shared" si="5134"/>
        <v>0.51105413156752633</v>
      </c>
      <c r="FO481" s="16">
        <f t="shared" si="5134"/>
        <v>0.28819026312941531</v>
      </c>
      <c r="FP481" s="16">
        <f t="shared" si="5134"/>
        <v>0.53426298393750216</v>
      </c>
      <c r="FQ481" s="16">
        <f t="shared" si="5134"/>
        <v>0.53954734497434487</v>
      </c>
      <c r="FR481" s="16">
        <f t="shared" si="5134"/>
        <v>0.17926741744465602</v>
      </c>
      <c r="FS481" s="16">
        <f t="shared" si="5134"/>
        <v>-0.97198077143648476</v>
      </c>
      <c r="FT481" s="16">
        <f t="shared" si="5134"/>
        <v>1.6132588219310193</v>
      </c>
      <c r="FU481" s="16">
        <f t="shared" si="5134"/>
        <v>2.0224455301292252</v>
      </c>
      <c r="FV481" s="16">
        <f t="shared" si="5134"/>
        <v>1.9997185930008001</v>
      </c>
      <c r="FW481" s="16">
        <f t="shared" si="5134"/>
        <v>0.48610783265205981</v>
      </c>
      <c r="FX481" s="16">
        <f t="shared" si="5134"/>
        <v>0.91515938444958778</v>
      </c>
      <c r="FY481" s="16">
        <f t="shared" si="5134"/>
        <v>1.1508958754232523</v>
      </c>
      <c r="FZ481" s="16">
        <f t="shared" si="5134"/>
        <v>-1.2220160149605377</v>
      </c>
      <c r="GA481" s="16">
        <f t="shared" si="5134"/>
        <v>-0.90845452900712331</v>
      </c>
      <c r="GB481" s="16">
        <f t="shared" si="5134"/>
        <v>-1.1040237257160257</v>
      </c>
      <c r="GC481" s="16">
        <f t="shared" si="5134"/>
        <v>-0.7683230174786857</v>
      </c>
      <c r="GD481" s="16">
        <f t="shared" si="5134"/>
        <v>-1.0986170187743554</v>
      </c>
      <c r="GE481" s="16">
        <f t="shared" si="5134"/>
        <v>-0.76648878773850271</v>
      </c>
      <c r="GF481" s="16">
        <f t="shared" si="5134"/>
        <v>-0.54478933758134218</v>
      </c>
      <c r="GG481" s="16">
        <f t="shared" si="5134"/>
        <v>-2.3887418598867782E-2</v>
      </c>
      <c r="GH481" s="16">
        <f t="shared" si="5134"/>
        <v>-0.95267836291686336</v>
      </c>
      <c r="GI481" s="16">
        <f t="shared" si="5134"/>
        <v>-0.47098657542151301</v>
      </c>
      <c r="GJ481" s="16">
        <f t="shared" si="5134"/>
        <v>0.75730547388339886</v>
      </c>
      <c r="GK481" s="16">
        <f t="shared" si="5134"/>
        <v>0.70764898839529877</v>
      </c>
      <c r="GL481" s="16">
        <f t="shared" si="5134"/>
        <v>-1.284965855247556</v>
      </c>
      <c r="GM481" s="16">
        <f t="shared" si="5134"/>
        <v>2.3131567104039661</v>
      </c>
      <c r="GN481" s="16">
        <f t="shared" si="5134"/>
        <v>-4.2561992842429675E-2</v>
      </c>
      <c r="GO481" s="16">
        <f t="shared" si="5134"/>
        <v>0.35929678861614178</v>
      </c>
      <c r="GP481" s="16">
        <f t="shared" si="5134"/>
        <v>0.99100832748731449</v>
      </c>
      <c r="GQ481" s="16">
        <f t="shared" ref="GQ481:HV481" si="5135">IF(ISNUMBER(GQ174),(GQ174-$B79),"")</f>
        <v>-1.5233422963519629</v>
      </c>
      <c r="GR481" s="16">
        <f t="shared" si="5135"/>
        <v>-1.1852930042490541</v>
      </c>
      <c r="GS481" s="16">
        <f t="shared" si="5135"/>
        <v>1.4871927802457421</v>
      </c>
      <c r="GT481" s="16">
        <f t="shared" si="5135"/>
        <v>1.164038740840617</v>
      </c>
      <c r="GU481" s="16">
        <f t="shared" si="5135"/>
        <v>1.812783886889541</v>
      </c>
      <c r="GV481" s="16">
        <f t="shared" si="5135"/>
        <v>1.4748578871457525</v>
      </c>
      <c r="GW481" s="16">
        <f t="shared" si="5135"/>
        <v>1.7829429052618693</v>
      </c>
      <c r="GX481" s="16">
        <f t="shared" si="5135"/>
        <v>1.4473021352907196</v>
      </c>
      <c r="GY481" s="16">
        <f t="shared" si="5135"/>
        <v>0.30057675750943957</v>
      </c>
      <c r="GZ481" s="16">
        <f t="shared" si="5135"/>
        <v>-1.9631788567131991E-2</v>
      </c>
      <c r="HA481" s="16">
        <f t="shared" si="5135"/>
        <v>0.63828418912031992</v>
      </c>
      <c r="HB481" s="16">
        <f t="shared" si="5135"/>
        <v>0.30709293396846959</v>
      </c>
      <c r="HC481" s="16">
        <f t="shared" si="5135"/>
        <v>1.0041535969380604</v>
      </c>
      <c r="HD481" s="16">
        <f t="shared" si="5135"/>
        <v>0.69003054543969</v>
      </c>
      <c r="HE481" s="16">
        <f t="shared" si="5135"/>
        <v>-0.79908482127311942</v>
      </c>
      <c r="HF481" s="16">
        <f t="shared" si="5135"/>
        <v>-0.54755892426323527</v>
      </c>
      <c r="HG481" s="16">
        <f t="shared" si="5135"/>
        <v>-0.24325306291584781</v>
      </c>
      <c r="HH481" s="16">
        <f t="shared" si="5135"/>
        <v>-1.238717286711001</v>
      </c>
      <c r="HI481" s="16">
        <f t="shared" si="5135"/>
        <v>-1.0527883604172885</v>
      </c>
      <c r="HJ481" s="16">
        <f t="shared" si="5135"/>
        <v>-0.72226022140103652</v>
      </c>
      <c r="HK481" s="16">
        <f t="shared" si="5135"/>
        <v>0.58600576461096665</v>
      </c>
      <c r="HL481" s="16">
        <f t="shared" si="5135"/>
        <v>0.2291154525901149</v>
      </c>
      <c r="HM481" s="16">
        <f t="shared" si="5135"/>
        <v>0.53409605315797393</v>
      </c>
      <c r="HN481" s="16">
        <f t="shared" si="5135"/>
        <v>-1.5824794055447526</v>
      </c>
      <c r="HO481" s="16">
        <f t="shared" si="5135"/>
        <v>-1.9344327555797705</v>
      </c>
      <c r="HP481" s="16">
        <f t="shared" si="5135"/>
        <v>2.225054025274197</v>
      </c>
      <c r="HQ481" s="16">
        <f t="shared" si="5135"/>
        <v>1.9126707139903303</v>
      </c>
      <c r="HR481" s="16">
        <f t="shared" si="5135"/>
        <v>-0.2612550451315272</v>
      </c>
      <c r="HS481" s="16">
        <f t="shared" si="5135"/>
        <v>-0.59490943358824921</v>
      </c>
      <c r="HT481" s="16">
        <f t="shared" si="5135"/>
        <v>0.1640444991614558</v>
      </c>
      <c r="HU481" s="16">
        <f t="shared" si="5135"/>
        <v>-0.16101738885590322</v>
      </c>
      <c r="HV481" s="16">
        <f t="shared" si="5135"/>
        <v>0.72249963436330944</v>
      </c>
      <c r="HW481" s="16">
        <f t="shared" ref="HW481:JB481" si="5136">IF(ISNUMBER(HW174),(HW174-$B79),"")</f>
        <v>0.39150023026251546</v>
      </c>
      <c r="HX481" s="16">
        <f t="shared" si="5136"/>
        <v>-1.3505285034067995</v>
      </c>
      <c r="HY481" s="16">
        <f t="shared" si="5136"/>
        <v>1.2230778281954073</v>
      </c>
      <c r="HZ481" s="16">
        <f t="shared" si="5136"/>
        <v>1.6597755243769186</v>
      </c>
      <c r="IA481" s="16">
        <f t="shared" si="5136"/>
        <v>1.6345381250191267</v>
      </c>
      <c r="IB481" s="16">
        <f t="shared" si="5136"/>
        <v>9.9618671151368687E-2</v>
      </c>
      <c r="IC481" s="16">
        <f t="shared" si="5136"/>
        <v>0.54600901714081118</v>
      </c>
      <c r="ID481" s="16">
        <f t="shared" si="5136"/>
        <v>0.7721977462520826</v>
      </c>
      <c r="IE481" s="16">
        <f t="shared" si="5136"/>
        <v>-1.5514251818759206</v>
      </c>
      <c r="IF481" s="16">
        <f t="shared" si="5136"/>
        <v>-1.2689767471808651</v>
      </c>
      <c r="IG481" s="16">
        <f t="shared" si="5136"/>
        <v>-1.4168366726449975</v>
      </c>
      <c r="IH481" s="16">
        <f t="shared" si="5136"/>
        <v>-1.1130223361080667</v>
      </c>
      <c r="II481" s="16">
        <f t="shared" si="5136"/>
        <v>-1.4148396394200589</v>
      </c>
      <c r="IJ481" s="16">
        <f t="shared" si="5136"/>
        <v>-1.1145825496201738</v>
      </c>
      <c r="IK481" s="16">
        <f t="shared" si="5136"/>
        <v>-0.85360266283093011</v>
      </c>
      <c r="IL481" s="16">
        <f t="shared" si="5136"/>
        <v>-0.3772232394386279</v>
      </c>
      <c r="IM481" s="16">
        <f t="shared" si="5136"/>
        <v>-1.2764935466546561</v>
      </c>
      <c r="IN481" s="16">
        <f t="shared" si="5136"/>
        <v>-0.82517995528605326</v>
      </c>
      <c r="IO481" s="16">
        <f t="shared" si="5136"/>
        <v>-0.85360266283093011</v>
      </c>
      <c r="IP481" s="16">
        <f t="shared" si="5136"/>
        <v>-0.3772232394386279</v>
      </c>
      <c r="IQ481" s="16">
        <f t="shared" si="5136"/>
        <v>-1.61733340534321</v>
      </c>
      <c r="IR481" s="16">
        <f t="shared" si="5136"/>
        <v>1.9391335758999944</v>
      </c>
      <c r="IS481" s="16">
        <f t="shared" si="5136"/>
        <v>-0.40346324637776121</v>
      </c>
      <c r="IT481" s="16">
        <f t="shared" si="5136"/>
        <v>-1.7245936570731146E-4</v>
      </c>
      <c r="IU481" s="16">
        <f t="shared" si="5136"/>
        <v>0.65970536872310248</v>
      </c>
      <c r="IV481" s="16">
        <f t="shared" si="5136"/>
        <v>-1.4095309390989783</v>
      </c>
      <c r="IW481" s="16">
        <f t="shared" si="5136"/>
        <v>-1.1173080442727397</v>
      </c>
      <c r="IX481" s="16">
        <f t="shared" si="5136"/>
        <v>1.4704714608997378</v>
      </c>
      <c r="IY481" s="16">
        <f t="shared" si="5136"/>
        <v>1.1879399776467992</v>
      </c>
      <c r="IZ481" s="16">
        <f t="shared" si="5136"/>
        <v>1.803809225152655</v>
      </c>
      <c r="JA481" s="16">
        <f t="shared" si="5136"/>
        <v>1.5075706941247731</v>
      </c>
      <c r="JB481" s="16">
        <f t="shared" si="5136"/>
        <v>1.7752130185629298</v>
      </c>
      <c r="JC481" s="16">
        <f t="shared" ref="JC481:KG481" si="5137">IF(ISNUMBER(JC174),(JC174-$B79),"")</f>
        <v>1.4812426236757901</v>
      </c>
      <c r="JD481" s="16">
        <f t="shared" si="5137"/>
        <v>0.30188657282197795</v>
      </c>
      <c r="JE481" s="16">
        <f t="shared" si="5137"/>
        <v>2.3989183326840191E-2</v>
      </c>
      <c r="JF481" s="16">
        <f t="shared" si="5137"/>
        <v>0.64049615402651483</v>
      </c>
      <c r="JG481" s="16">
        <f t="shared" si="5137"/>
        <v>0.35260945610991001</v>
      </c>
      <c r="JH481" s="16">
        <f t="shared" si="5137"/>
        <v>0.98784846726660902</v>
      </c>
      <c r="JI481" s="16">
        <f t="shared" si="5137"/>
        <v>0.71303544728097989</v>
      </c>
      <c r="JJ481" s="16">
        <f t="shared" si="5137"/>
        <v>-0.67035177760295284</v>
      </c>
      <c r="JK481" s="16">
        <f t="shared" si="5137"/>
        <v>-0.43214772287749526</v>
      </c>
      <c r="JL481" s="16">
        <f t="shared" si="5137"/>
        <v>-0.17391985877188887</v>
      </c>
      <c r="JM481" s="16">
        <f t="shared" si="5137"/>
        <v>-1.1208752182017818</v>
      </c>
      <c r="JN481" s="16">
        <f t="shared" si="5137"/>
        <v>-0.93622439690117432</v>
      </c>
      <c r="JO481" s="16">
        <f t="shared" si="5137"/>
        <v>-0.65134475203877429</v>
      </c>
      <c r="JP481" s="16">
        <f t="shared" si="5137"/>
        <v>-0.67035177760295284</v>
      </c>
      <c r="JQ481" s="16">
        <f t="shared" si="5137"/>
        <v>-0.43214772287749526</v>
      </c>
      <c r="JR481" s="16">
        <f t="shared" si="5137"/>
        <v>-0.17391985877188887</v>
      </c>
      <c r="JS481" s="16">
        <f t="shared" si="5137"/>
        <v>-1.4909142025854649</v>
      </c>
      <c r="JT481" s="16">
        <f t="shared" si="5137"/>
        <v>-1.8006700477280972</v>
      </c>
      <c r="JU481" s="16">
        <f t="shared" si="5137"/>
        <v>2.2135796858257706</v>
      </c>
      <c r="JV481" s="16">
        <f t="shared" si="5137"/>
        <v>1.940406669008631</v>
      </c>
      <c r="JW481" s="16">
        <f t="shared" si="5137"/>
        <v>-0.22195302605732792</v>
      </c>
      <c r="JX481" s="16">
        <f t="shared" si="5137"/>
        <v>-0.5133991542024674</v>
      </c>
      <c r="JY481" s="16">
        <f t="shared" si="5137"/>
        <v>0.19596800787012825</v>
      </c>
      <c r="JZ481" s="16">
        <f t="shared" si="5137"/>
        <v>-8.7527253686239703E-2</v>
      </c>
      <c r="KA481" s="16">
        <f t="shared" si="5137"/>
        <v>0.76440650922605613</v>
      </c>
      <c r="KB481" s="16">
        <f t="shared" si="5137"/>
        <v>0.47589747776279268</v>
      </c>
      <c r="KC481" s="16" t="str">
        <f t="shared" si="5137"/>
        <v/>
      </c>
      <c r="KD481" s="16" t="str">
        <f t="shared" si="5137"/>
        <v/>
      </c>
      <c r="KE481" s="16" t="str">
        <f t="shared" si="5137"/>
        <v/>
      </c>
      <c r="KF481" s="16" t="str">
        <f t="shared" si="5137"/>
        <v/>
      </c>
      <c r="KG481" s="16" t="str">
        <f t="shared" si="5137"/>
        <v/>
      </c>
      <c r="KH481" s="16"/>
      <c r="KI481" s="16"/>
      <c r="KJ481" s="16"/>
      <c r="KK481" s="16"/>
      <c r="KL481" s="16"/>
      <c r="KM481" s="16"/>
      <c r="KN481" s="16"/>
      <c r="KO481" s="16" t="str">
        <f t="shared" si="5084"/>
        <v/>
      </c>
      <c r="KP481" s="16" t="str">
        <f t="shared" si="5084"/>
        <v/>
      </c>
      <c r="KQ481" s="16" t="str">
        <f t="shared" si="5084"/>
        <v/>
      </c>
      <c r="KW481" t="str">
        <f t="shared" si="5085"/>
        <v/>
      </c>
      <c r="KX481" t="str">
        <f t="shared" si="5085"/>
        <v/>
      </c>
      <c r="KZ481" t="str">
        <f>IF(ISNUMBER(KZ174),(KZ174-$B79),"")</f>
        <v/>
      </c>
      <c r="LC481" t="str">
        <f t="shared" si="5086"/>
        <v/>
      </c>
      <c r="LD481" t="str">
        <f t="shared" si="5086"/>
        <v/>
      </c>
      <c r="LF481" t="str">
        <f t="shared" si="5087"/>
        <v/>
      </c>
      <c r="LG481" t="str">
        <f t="shared" si="5087"/>
        <v/>
      </c>
      <c r="LO481" t="str">
        <f t="shared" si="5088"/>
        <v/>
      </c>
      <c r="LP481" t="str">
        <f t="shared" si="5088"/>
        <v/>
      </c>
      <c r="LQ481" t="str">
        <f t="shared" si="5088"/>
        <v/>
      </c>
      <c r="LR481" t="str">
        <f t="shared" si="5088"/>
        <v/>
      </c>
      <c r="LU481" t="str">
        <f t="shared" si="5089"/>
        <v/>
      </c>
      <c r="LV481" t="str">
        <f t="shared" si="5089"/>
        <v/>
      </c>
      <c r="MF481" t="str">
        <f t="shared" ref="MF481:MW481" si="5138">IF(ISNUMBER(MF174),(MF174-$B79),"")</f>
        <v/>
      </c>
      <c r="MG481" t="str">
        <f t="shared" si="5138"/>
        <v/>
      </c>
      <c r="MH481" t="str">
        <f t="shared" si="5138"/>
        <v/>
      </c>
      <c r="MI481" t="str">
        <f t="shared" si="5138"/>
        <v/>
      </c>
      <c r="MJ481" t="str">
        <f t="shared" si="5138"/>
        <v/>
      </c>
      <c r="MK481" t="str">
        <f t="shared" si="5138"/>
        <v/>
      </c>
      <c r="ML481" t="str">
        <f t="shared" si="5138"/>
        <v/>
      </c>
      <c r="MM481" t="str">
        <f t="shared" si="5138"/>
        <v/>
      </c>
      <c r="MN481" t="str">
        <f t="shared" si="5138"/>
        <v/>
      </c>
      <c r="MO481" t="str">
        <f t="shared" si="5138"/>
        <v/>
      </c>
      <c r="MP481" t="str">
        <f t="shared" si="5138"/>
        <v/>
      </c>
      <c r="MQ481" t="str">
        <f t="shared" si="5138"/>
        <v/>
      </c>
      <c r="MR481" t="str">
        <f t="shared" si="5138"/>
        <v/>
      </c>
      <c r="MS481" t="str">
        <f t="shared" si="5138"/>
        <v/>
      </c>
      <c r="MT481" t="str">
        <f t="shared" si="5138"/>
        <v/>
      </c>
      <c r="MU481" t="str">
        <f t="shared" si="5138"/>
        <v/>
      </c>
      <c r="MV481" t="str">
        <f t="shared" si="5138"/>
        <v/>
      </c>
      <c r="MW481" t="str">
        <f t="shared" si="5138"/>
        <v/>
      </c>
    </row>
    <row r="482" spans="2:361" x14ac:dyDescent="0.25">
      <c r="B482"/>
      <c r="C482"/>
      <c r="D482"/>
      <c r="E482"/>
      <c r="F482" s="16">
        <f t="shared" ref="F482:AK482" si="5139">IF(ISNUMBER(F176),(F176-$B81),"")</f>
        <v>-2.985917507730079</v>
      </c>
      <c r="G482" s="16">
        <f t="shared" si="5139"/>
        <v>-2.3578360227740234</v>
      </c>
      <c r="H482" s="16">
        <f t="shared" si="5139"/>
        <v>-1.7968523933447784</v>
      </c>
      <c r="I482" s="16">
        <f t="shared" si="5139"/>
        <v>-1.2438347309990547</v>
      </c>
      <c r="J482" s="16">
        <f t="shared" si="5139"/>
        <v>-1.6868613921979829</v>
      </c>
      <c r="K482" s="16">
        <f t="shared" si="5139"/>
        <v>-1.1374534616195717</v>
      </c>
      <c r="L482" s="16">
        <f t="shared" si="5139"/>
        <v>-1.7981460440227579</v>
      </c>
      <c r="M482" s="16">
        <f t="shared" si="5139"/>
        <v>-1.2440805510612734</v>
      </c>
      <c r="N482" s="16">
        <f t="shared" si="5139"/>
        <v>-0.67224957009483433</v>
      </c>
      <c r="O482" s="16">
        <f t="shared" si="5139"/>
        <v>-0.30875698310163102</v>
      </c>
      <c r="P482" s="16">
        <f t="shared" si="5139"/>
        <v>0.44373160859029781</v>
      </c>
      <c r="Q482" s="16">
        <f t="shared" si="5139"/>
        <v>0.86365876009841713</v>
      </c>
      <c r="R482" s="16">
        <f t="shared" si="5139"/>
        <v>-0.24257329305356734</v>
      </c>
      <c r="S482" s="16">
        <f t="shared" si="5139"/>
        <v>0.15580563806648229</v>
      </c>
      <c r="T482" s="16">
        <f t="shared" si="5139"/>
        <v>0.26087208960694852</v>
      </c>
      <c r="U482" s="16">
        <f t="shared" si="5139"/>
        <v>0.66824844671853612</v>
      </c>
      <c r="V482" s="16">
        <f t="shared" si="5139"/>
        <v>-0.64534138809338515</v>
      </c>
      <c r="W482" s="16">
        <f t="shared" si="5139"/>
        <v>-0.32241417827501095</v>
      </c>
      <c r="X482" s="16">
        <f t="shared" si="5139"/>
        <v>-0.27581057906513706</v>
      </c>
      <c r="Y482" s="16">
        <f t="shared" si="5139"/>
        <v>-0.23676246670333967</v>
      </c>
      <c r="Z482" s="16">
        <f t="shared" si="5139"/>
        <v>-2.1807197495263324</v>
      </c>
      <c r="AA482" s="16">
        <f t="shared" si="5139"/>
        <v>-0.74623828056061825</v>
      </c>
      <c r="AB482" s="16">
        <f t="shared" si="5139"/>
        <v>-0.14628377131921866</v>
      </c>
      <c r="AC482" s="16">
        <f t="shared" si="5139"/>
        <v>-0.93422656348477062</v>
      </c>
      <c r="AD482" s="16">
        <f t="shared" si="5139"/>
        <v>-0.14457638594916489</v>
      </c>
      <c r="AE482" s="16">
        <f t="shared" si="5139"/>
        <v>-0.11819966903362911</v>
      </c>
      <c r="AF482" s="16">
        <f t="shared" si="5139"/>
        <v>5.4440557402739387</v>
      </c>
      <c r="AG482" s="16">
        <f t="shared" si="5139"/>
        <v>-0.22553349080916973</v>
      </c>
      <c r="AH482" s="16">
        <f t="shared" si="5139"/>
        <v>-5.943307017687971E-2</v>
      </c>
      <c r="AI482" s="16">
        <f t="shared" si="5139"/>
        <v>-4.4273778241318951E-2</v>
      </c>
      <c r="AJ482" s="16">
        <f t="shared" si="5139"/>
        <v>-0.66111287025927368</v>
      </c>
      <c r="AK482" s="16">
        <f t="shared" si="5139"/>
        <v>6.1681427072386441E-2</v>
      </c>
      <c r="AL482" s="16">
        <f t="shared" ref="AL482:BM482" si="5140">IF(ISNUMBER(AL176),(AL176-$B81),"")</f>
        <v>-0.60476446587270516</v>
      </c>
      <c r="AM482" s="16">
        <f t="shared" si="5140"/>
        <v>-0.10082875375618983</v>
      </c>
      <c r="AN482" s="16">
        <f t="shared" si="5140"/>
        <v>-0.6034482898883482</v>
      </c>
      <c r="AO482" s="16">
        <f t="shared" si="5140"/>
        <v>-3.1456339094745545E-2</v>
      </c>
      <c r="AP482" s="16">
        <f t="shared" si="5140"/>
        <v>-0.56499232675949429</v>
      </c>
      <c r="AQ482" s="16">
        <f t="shared" si="5140"/>
        <v>0.16276811347481157</v>
      </c>
      <c r="AR482" s="16">
        <f t="shared" si="5140"/>
        <v>-0.5050615794183102</v>
      </c>
      <c r="AS482" s="16">
        <f t="shared" si="5140"/>
        <v>0.36454013532610929</v>
      </c>
      <c r="AT482" s="16">
        <f t="shared" si="5140"/>
        <v>-6.4215552669111275E-3</v>
      </c>
      <c r="AU482" s="16">
        <f t="shared" si="5140"/>
        <v>0.73407457327965631</v>
      </c>
      <c r="AV482" s="16">
        <f t="shared" si="5140"/>
        <v>0.67963015342078847</v>
      </c>
      <c r="AW482" s="16">
        <f t="shared" si="5140"/>
        <v>-1.2302148545541058</v>
      </c>
      <c r="AX482" s="16">
        <f t="shared" si="5140"/>
        <v>-0.51100436630167678</v>
      </c>
      <c r="AY482" s="16">
        <f t="shared" si="5140"/>
        <v>-0.95289028999914649</v>
      </c>
      <c r="AZ482" s="16">
        <f t="shared" si="5140"/>
        <v>-0.73396765836457689</v>
      </c>
      <c r="BA482" s="16">
        <f t="shared" si="5140"/>
        <v>-0.51898059649286665</v>
      </c>
      <c r="BB482" s="16">
        <f t="shared" si="5140"/>
        <v>-0.64436327198782806</v>
      </c>
      <c r="BC482" s="16">
        <f t="shared" si="5140"/>
        <v>-0.61468453382551047</v>
      </c>
      <c r="BD482" s="16">
        <f t="shared" si="5140"/>
        <v>-0.5600831424795274</v>
      </c>
      <c r="BE482" s="16">
        <f t="shared" si="5140"/>
        <v>-0.49107973014235995</v>
      </c>
      <c r="BF482" s="16">
        <f t="shared" si="5140"/>
        <v>-0.41110754186345844</v>
      </c>
      <c r="BG482" s="16">
        <f t="shared" si="5140"/>
        <v>-0.32585234076617553</v>
      </c>
      <c r="BH482" s="16">
        <f t="shared" si="5140"/>
        <v>-0.23265861939040633</v>
      </c>
      <c r="BI482" s="16">
        <f t="shared" si="5140"/>
        <v>-0.14390417967194935</v>
      </c>
      <c r="BJ482" s="16">
        <f t="shared" si="5140"/>
        <v>-5.4113063381663551E-2</v>
      </c>
      <c r="BK482" s="16">
        <f t="shared" si="5140"/>
        <v>3.0128953941527925E-2</v>
      </c>
      <c r="BL482" s="16">
        <f t="shared" si="5140"/>
        <v>0.11136871388768554</v>
      </c>
      <c r="BM482" s="16">
        <f t="shared" si="5140"/>
        <v>0.18871105329259308</v>
      </c>
      <c r="BN482" s="16"/>
      <c r="BO482" s="16"/>
      <c r="BP482" s="16"/>
      <c r="BQ482" s="16">
        <f t="shared" ref="BQ482:CB482" si="5141">IF(ISNUMBER(BQ176),(BQ176-$B81),"")</f>
        <v>-6.4215552669111275E-3</v>
      </c>
      <c r="BR482" s="16">
        <f t="shared" si="5141"/>
        <v>2.8680627333585562E-2</v>
      </c>
      <c r="BS482" s="16">
        <f t="shared" si="5141"/>
        <v>6.9562301362566359E-2</v>
      </c>
      <c r="BT482" s="16">
        <f t="shared" si="5141"/>
        <v>0.11435310752852956</v>
      </c>
      <c r="BU482" s="16">
        <f t="shared" si="5141"/>
        <v>0.15646303754635937</v>
      </c>
      <c r="BV482" s="16">
        <f t="shared" si="5141"/>
        <v>0.20321789010012026</v>
      </c>
      <c r="BW482" s="16">
        <f t="shared" si="5141"/>
        <v>0.24437945024234864</v>
      </c>
      <c r="BX482" s="16">
        <f t="shared" si="5141"/>
        <v>0.28171210662850399</v>
      </c>
      <c r="BY482" s="16">
        <f t="shared" si="5141"/>
        <v>0.31594664352883228</v>
      </c>
      <c r="BZ482" s="16">
        <f t="shared" si="5141"/>
        <v>0.34363688023077543</v>
      </c>
      <c r="CA482" s="16">
        <f t="shared" si="5141"/>
        <v>0.36961118913865221</v>
      </c>
      <c r="CB482" s="16">
        <f t="shared" si="5141"/>
        <v>0.38874575173338144</v>
      </c>
      <c r="CC482" s="16"/>
      <c r="CD482" s="16"/>
      <c r="CE482" s="16">
        <f t="shared" ref="CE482:CP482" si="5142">IF(ISNUMBER(CE176),(CE176-$B81),"")</f>
        <v>0.16551229893224217</v>
      </c>
      <c r="CF482" s="16">
        <f t="shared" si="5142"/>
        <v>0.19189025632104517</v>
      </c>
      <c r="CG482" s="16">
        <f t="shared" si="5142"/>
        <v>0.23103643590152956</v>
      </c>
      <c r="CH482" s="16">
        <f t="shared" si="5142"/>
        <v>0.27561732600827327</v>
      </c>
      <c r="CI482" s="16">
        <f t="shared" si="5142"/>
        <v>0.32378359597265671</v>
      </c>
      <c r="CJ482" s="16">
        <f t="shared" si="5142"/>
        <v>0.370724653948173</v>
      </c>
      <c r="CK482" s="16">
        <f t="shared" si="5142"/>
        <v>0.41964858759575918</v>
      </c>
      <c r="CL482" s="16">
        <f t="shared" si="5142"/>
        <v>0.4629970659371736</v>
      </c>
      <c r="CM482" s="16">
        <f t="shared" si="5142"/>
        <v>0.50138710254432794</v>
      </c>
      <c r="CN482" s="16">
        <f t="shared" si="5142"/>
        <v>0.53409984127458188</v>
      </c>
      <c r="CO482" s="16">
        <f t="shared" si="5142"/>
        <v>0.56226440499540331</v>
      </c>
      <c r="CP482" s="16">
        <f t="shared" si="5142"/>
        <v>0.58288960444369309</v>
      </c>
      <c r="CQ482" s="16"/>
      <c r="CR482" s="16"/>
      <c r="CS482" s="16">
        <f t="shared" ref="CS482:DX482" si="5143">IF(ISNUMBER(CS176),(CS176-$B81),"")</f>
        <v>-0.24324935414966831</v>
      </c>
      <c r="CT482" s="16">
        <f t="shared" si="5143"/>
        <v>-0.3568005542200865</v>
      </c>
      <c r="CU482" s="16">
        <f t="shared" si="5143"/>
        <v>-1.2433293397543821</v>
      </c>
      <c r="CV482" s="16">
        <f t="shared" si="5143"/>
        <v>-0.32241417827501095</v>
      </c>
      <c r="CW482" s="16">
        <f t="shared" si="5143"/>
        <v>-0.5050615794183102</v>
      </c>
      <c r="CX482" s="16">
        <f t="shared" si="5143"/>
        <v>-1.2302148545541058</v>
      </c>
      <c r="CY482" s="16">
        <f t="shared" si="5143"/>
        <v>-0.23654216962145824</v>
      </c>
      <c r="CZ482" s="16">
        <f t="shared" si="5143"/>
        <v>-5.9331634460733085E-2</v>
      </c>
      <c r="DA482" s="16">
        <f t="shared" si="5143"/>
        <v>-1.0624399457015272</v>
      </c>
      <c r="DB482" s="16">
        <f t="shared" si="5143"/>
        <v>-0.28925422766138809</v>
      </c>
      <c r="DC482" s="16">
        <f t="shared" si="5143"/>
        <v>-0.2204299344061269</v>
      </c>
      <c r="DD482" s="16">
        <f t="shared" si="5143"/>
        <v>-1.3859137119643776</v>
      </c>
      <c r="DE482" s="16">
        <f t="shared" si="5143"/>
        <v>-0.20317888904264692</v>
      </c>
      <c r="DF482" s="16">
        <f t="shared" si="5143"/>
        <v>-0.24827956821425801</v>
      </c>
      <c r="DG482" s="16">
        <f t="shared" si="5143"/>
        <v>-1.0300047794312093</v>
      </c>
      <c r="DH482" s="16">
        <f t="shared" si="5143"/>
        <v>-0.40841673833790537</v>
      </c>
      <c r="DI482" s="16">
        <f t="shared" si="5143"/>
        <v>-0.75723487150222013</v>
      </c>
      <c r="DJ482" s="16">
        <f t="shared" si="5143"/>
        <v>-0.91849131343275303</v>
      </c>
      <c r="DK482" s="16">
        <f t="shared" si="5143"/>
        <v>-0.20899462429156301</v>
      </c>
      <c r="DL482" s="16">
        <f t="shared" si="5143"/>
        <v>-0.25982973673185938</v>
      </c>
      <c r="DM482" s="16">
        <f t="shared" si="5143"/>
        <v>-1.0498458254717207</v>
      </c>
      <c r="DN482" s="16">
        <f t="shared" si="5143"/>
        <v>-0.24239123321419243</v>
      </c>
      <c r="DO482" s="16">
        <f t="shared" si="5143"/>
        <v>-0.3331737341443386</v>
      </c>
      <c r="DP482" s="16">
        <f t="shared" si="5143"/>
        <v>-0.34412052895984857</v>
      </c>
      <c r="DQ482" s="16">
        <f t="shared" si="5143"/>
        <v>-0.26338675252296184</v>
      </c>
      <c r="DR482" s="16">
        <f t="shared" si="5143"/>
        <v>-0.35523863057525773</v>
      </c>
      <c r="DS482" s="16">
        <f t="shared" si="5143"/>
        <v>-1.5998862199028281</v>
      </c>
      <c r="DT482" s="16">
        <f t="shared" si="5143"/>
        <v>-0.24179998023137728</v>
      </c>
      <c r="DU482" s="16">
        <f t="shared" si="5143"/>
        <v>-0.12017272465061524</v>
      </c>
      <c r="DV482" s="16">
        <f t="shared" si="5143"/>
        <v>-1.0907915936571158</v>
      </c>
      <c r="DW482" s="16">
        <f t="shared" si="5143"/>
        <v>-0.30781714367358859</v>
      </c>
      <c r="DX482" s="16">
        <f t="shared" si="5143"/>
        <v>-0.99886678552945796</v>
      </c>
      <c r="DY482" s="16">
        <f t="shared" ref="DY482:EU482" si="5144">IF(ISNUMBER(DY176),(DY176-$B81),"")</f>
        <v>-0.85986556266152547</v>
      </c>
      <c r="DZ482" s="16">
        <f t="shared" si="5144"/>
        <v>-0.47540117089681644</v>
      </c>
      <c r="EA482" s="16">
        <f t="shared" si="5144"/>
        <v>-0.27073693414666877</v>
      </c>
      <c r="EB482" s="16">
        <f t="shared" si="5144"/>
        <v>-0.64691028335107603</v>
      </c>
      <c r="EC482" s="16">
        <f t="shared" si="5144"/>
        <v>-0.59546695678565698</v>
      </c>
      <c r="ED482" s="38">
        <f t="shared" si="5144"/>
        <v>-0.67754859031927595</v>
      </c>
      <c r="EE482" s="16">
        <f t="shared" si="5144"/>
        <v>1.3402985722450467E-2</v>
      </c>
      <c r="EF482" s="16">
        <f t="shared" si="5144"/>
        <v>-0.33832745046765922</v>
      </c>
      <c r="EG482" s="16">
        <f t="shared" si="5144"/>
        <v>0.19307697872099538</v>
      </c>
      <c r="EH482" s="16">
        <f t="shared" si="5144"/>
        <v>-0.37736029156982909</v>
      </c>
      <c r="EI482" s="16">
        <f t="shared" si="5144"/>
        <v>0.18371647769677679</v>
      </c>
      <c r="EJ482" s="16">
        <f t="shared" si="5144"/>
        <v>5.3602350157009369</v>
      </c>
      <c r="EK482" s="16">
        <f t="shared" si="5144"/>
        <v>-0.58168497145211973</v>
      </c>
      <c r="EL482" s="16">
        <f t="shared" si="5144"/>
        <v>9.946232784568565E-2</v>
      </c>
      <c r="EM482" s="16">
        <f t="shared" si="5144"/>
        <v>-0.25195610380134781</v>
      </c>
      <c r="EN482" s="16">
        <f t="shared" si="5144"/>
        <v>0.2670822094146672</v>
      </c>
      <c r="EO482" s="16">
        <f t="shared" si="5144"/>
        <v>-0.30330647927442556</v>
      </c>
      <c r="EP482" s="16">
        <f t="shared" si="5144"/>
        <v>0.24565326837372936</v>
      </c>
      <c r="EQ482" s="16">
        <f t="shared" si="5144"/>
        <v>-1.0179440412048564</v>
      </c>
      <c r="ER482" s="16">
        <f t="shared" si="5144"/>
        <v>-0.35673615576220641</v>
      </c>
      <c r="ES482" s="16">
        <f t="shared" si="5144"/>
        <v>3.3898863075307872E-3</v>
      </c>
      <c r="ET482" s="16">
        <f t="shared" si="5144"/>
        <v>0.31395955853119517</v>
      </c>
      <c r="EU482" s="16">
        <f t="shared" si="5144"/>
        <v>-0.38094240417350989</v>
      </c>
      <c r="EV482" s="16"/>
      <c r="EW482" s="16">
        <f t="shared" ref="EW482:FI482" si="5145">IF(ISNUMBER(EW176),(EW176-$B81),"")</f>
        <v>-0.20260944606482667</v>
      </c>
      <c r="EX482" s="16">
        <f t="shared" si="5145"/>
        <v>-0.20158849802248824</v>
      </c>
      <c r="EY482" s="16">
        <f t="shared" si="5145"/>
        <v>-0.8958593339856975</v>
      </c>
      <c r="EZ482" s="16">
        <f t="shared" si="5145"/>
        <v>0.39428160187128469</v>
      </c>
      <c r="FA482" s="16">
        <f t="shared" si="5145"/>
        <v>1.0532920583601708</v>
      </c>
      <c r="FB482" s="16">
        <f t="shared" si="5145"/>
        <v>0.3386100411352686</v>
      </c>
      <c r="FC482" s="16">
        <f t="shared" si="5145"/>
        <v>-1.6471837543056154</v>
      </c>
      <c r="FD482" s="16">
        <f t="shared" si="5145"/>
        <v>-0.96591025014251386</v>
      </c>
      <c r="FE482" s="16">
        <f t="shared" si="5145"/>
        <v>-1.347619248158793</v>
      </c>
      <c r="FF482" s="16">
        <f t="shared" si="5145"/>
        <v>-0.66955230245764596</v>
      </c>
      <c r="FG482" s="16">
        <f t="shared" si="5145"/>
        <v>-0.86942939737141955</v>
      </c>
      <c r="FH482" s="16">
        <f t="shared" si="5145"/>
        <v>-0.18476085245640661</v>
      </c>
      <c r="FI482" s="16">
        <f t="shared" si="5145"/>
        <v>-1.1136308215729969</v>
      </c>
      <c r="FJ482" s="16"/>
      <c r="FK482" s="16">
        <f t="shared" ref="FK482:GP482" si="5146">IF(ISNUMBER(FK176),(FK176-$B81),"")</f>
        <v>-0.43702093658271224</v>
      </c>
      <c r="FL482" s="47">
        <f t="shared" si="5146"/>
        <v>-0.80320619363237711</v>
      </c>
      <c r="FM482" s="16">
        <f t="shared" si="5146"/>
        <v>-0.79791823370621273</v>
      </c>
      <c r="FN482" s="16">
        <f t="shared" si="5146"/>
        <v>-0.80637493686171524</v>
      </c>
      <c r="FO482" s="16">
        <f t="shared" si="5146"/>
        <v>-0.88971840706136618</v>
      </c>
      <c r="FP482" s="16">
        <f t="shared" si="5146"/>
        <v>-0.79704754330629157</v>
      </c>
      <c r="FQ482" s="16">
        <f t="shared" si="5146"/>
        <v>-0.79648839551180117</v>
      </c>
      <c r="FR482" s="16">
        <f t="shared" si="5146"/>
        <v>-0.26063621124220049</v>
      </c>
      <c r="FS482" s="16">
        <f t="shared" si="5146"/>
        <v>0.56712467263986355</v>
      </c>
      <c r="FT482" s="16">
        <f t="shared" si="5146"/>
        <v>0.98461159702597456</v>
      </c>
      <c r="FU482" s="16">
        <f t="shared" si="5146"/>
        <v>1.1565386051177313</v>
      </c>
      <c r="FV482" s="16">
        <f t="shared" si="5146"/>
        <v>1.185828990953155</v>
      </c>
      <c r="FW482" s="16">
        <f t="shared" si="5146"/>
        <v>1.1117455278183002</v>
      </c>
      <c r="FX482" s="16">
        <f t="shared" si="5146"/>
        <v>1.2885125118764336</v>
      </c>
      <c r="FY482" s="16">
        <f t="shared" si="5146"/>
        <v>0.69029726266612101</v>
      </c>
      <c r="FZ482" s="16">
        <f t="shared" si="5146"/>
        <v>1.2316552050102416</v>
      </c>
      <c r="GA482" s="16">
        <f t="shared" si="5146"/>
        <v>0.61394723569921439</v>
      </c>
      <c r="GB482" s="16">
        <f t="shared" si="5146"/>
        <v>1.0644553235413809</v>
      </c>
      <c r="GC482" s="16">
        <f t="shared" si="5146"/>
        <v>0.61072765174793631</v>
      </c>
      <c r="GD482" s="16">
        <f t="shared" si="5146"/>
        <v>1.1408114774575608</v>
      </c>
      <c r="GE482" s="16">
        <f t="shared" si="5146"/>
        <v>0.6565152455945622</v>
      </c>
      <c r="GF482" s="16">
        <f t="shared" si="5146"/>
        <v>1.5242194318287545</v>
      </c>
      <c r="GG482" s="16">
        <f t="shared" si="5146"/>
        <v>1.139150224704764</v>
      </c>
      <c r="GH482" s="16">
        <f t="shared" si="5146"/>
        <v>1.3242688803966303</v>
      </c>
      <c r="GI482" s="16">
        <f t="shared" si="5146"/>
        <v>0.70860495516743072</v>
      </c>
      <c r="GJ482" s="16">
        <f t="shared" si="5146"/>
        <v>1.9356562691305896</v>
      </c>
      <c r="GK482" s="16">
        <f t="shared" si="5146"/>
        <v>1.8981835588156741</v>
      </c>
      <c r="GL482" s="16">
        <f t="shared" si="5146"/>
        <v>-0.20458259036226423</v>
      </c>
      <c r="GM482" s="16">
        <f t="shared" si="5146"/>
        <v>0.78038597517888775</v>
      </c>
      <c r="GN482" s="16">
        <f t="shared" si="5146"/>
        <v>0.25193081337059198</v>
      </c>
      <c r="GO482" s="16">
        <f t="shared" si="5146"/>
        <v>0.51089208297798905</v>
      </c>
      <c r="GP482" s="16">
        <f t="shared" si="5146"/>
        <v>0.74487550443583928</v>
      </c>
      <c r="GQ482" s="16">
        <f t="shared" ref="GQ482:HV482" si="5147">IF(ISNUMBER(GQ176),(GQ176-$B81),"")</f>
        <v>1.0837824865260473</v>
      </c>
      <c r="GR482" s="16">
        <f t="shared" si="5147"/>
        <v>0.43495468003146698</v>
      </c>
      <c r="GS482" s="16">
        <f t="shared" si="5147"/>
        <v>0.82478720163049957</v>
      </c>
      <c r="GT482" s="16">
        <f t="shared" si="5147"/>
        <v>1.4752651681096438</v>
      </c>
      <c r="GU482" s="16">
        <f t="shared" si="5147"/>
        <v>1.1601008009445479</v>
      </c>
      <c r="GV482" s="16">
        <f t="shared" si="5147"/>
        <v>1.651551535717573</v>
      </c>
      <c r="GW482" s="16">
        <f t="shared" si="5147"/>
        <v>1.1177169980822441</v>
      </c>
      <c r="GX482" s="16">
        <f t="shared" si="5147"/>
        <v>1.6382090677395524</v>
      </c>
      <c r="GY482" s="16">
        <f t="shared" si="5147"/>
        <v>0.9596007986178563</v>
      </c>
      <c r="GZ482" s="16">
        <f t="shared" si="5147"/>
        <v>1.6000512425460727</v>
      </c>
      <c r="HA482" s="16">
        <f t="shared" si="5147"/>
        <v>1.2291138848762557</v>
      </c>
      <c r="HB482" s="16">
        <f t="shared" si="5147"/>
        <v>1.7372768420854356</v>
      </c>
      <c r="HC482" s="16">
        <f t="shared" si="5147"/>
        <v>0.52345094622742749</v>
      </c>
      <c r="HD482" s="16">
        <f t="shared" si="5147"/>
        <v>1.1443095024081913</v>
      </c>
      <c r="HE482" s="16">
        <f t="shared" si="5147"/>
        <v>1.3822082291814297</v>
      </c>
      <c r="HF482" s="16">
        <f t="shared" si="5147"/>
        <v>1.6277470220580312</v>
      </c>
      <c r="HG482" s="16">
        <f t="shared" si="5147"/>
        <v>0.97583521605827173</v>
      </c>
      <c r="HH482" s="16">
        <f t="shared" si="5147"/>
        <v>1.1799000517322611</v>
      </c>
      <c r="HI482" s="16">
        <f t="shared" si="5147"/>
        <v>1.1835885534107149</v>
      </c>
      <c r="HJ482" s="16">
        <f t="shared" si="5147"/>
        <v>0.53160023941831014</v>
      </c>
      <c r="HK482" s="16">
        <f t="shared" si="5147"/>
        <v>1.8087681010130154</v>
      </c>
      <c r="HL482" s="16">
        <f t="shared" si="5147"/>
        <v>2.4429089233766774</v>
      </c>
      <c r="HM482" s="16">
        <f t="shared" si="5147"/>
        <v>1.7698131017288574</v>
      </c>
      <c r="HN482" s="16">
        <f t="shared" si="5147"/>
        <v>-0.42344512846537441</v>
      </c>
      <c r="HO482" s="16">
        <f t="shared" si="5147"/>
        <v>0.21346586230018261</v>
      </c>
      <c r="HP482" s="16">
        <f t="shared" si="5147"/>
        <v>0.60998284701929606</v>
      </c>
      <c r="HQ482" s="16">
        <f t="shared" si="5147"/>
        <v>1.2539585819641275</v>
      </c>
      <c r="HR482" s="16">
        <f t="shared" si="5147"/>
        <v>5.6648492789548754E-2</v>
      </c>
      <c r="HS482" s="16">
        <f t="shared" si="5147"/>
        <v>0.6923032116533534</v>
      </c>
      <c r="HT482" s="16">
        <f t="shared" si="5147"/>
        <v>0.32945660362116769</v>
      </c>
      <c r="HU482" s="16">
        <f t="shared" si="5147"/>
        <v>0.96432368174606609</v>
      </c>
      <c r="HV482" s="16">
        <f t="shared" si="5147"/>
        <v>0.65462301806334722</v>
      </c>
      <c r="HW482" s="16">
        <f t="shared" ref="HW482:JB482" si="5148">IF(ISNUMBER(HW176),(HW176-$B81),"")</f>
        <v>1.1552777993621248</v>
      </c>
      <c r="HX482" s="16">
        <f t="shared" si="5148"/>
        <v>0.66953880874581273</v>
      </c>
      <c r="HY482" s="16">
        <f t="shared" si="5148"/>
        <v>1.2005456392609233</v>
      </c>
      <c r="HZ482" s="16">
        <f t="shared" si="5148"/>
        <v>1.3616049322097865</v>
      </c>
      <c r="IA482" s="16">
        <f t="shared" si="5148"/>
        <v>1.3941262298083927</v>
      </c>
      <c r="IB482" s="16">
        <f t="shared" si="5148"/>
        <v>1.3222075598152969</v>
      </c>
      <c r="IC482" s="16">
        <f t="shared" si="5148"/>
        <v>1.4920350810384662</v>
      </c>
      <c r="ID482" s="16">
        <f t="shared" si="5148"/>
        <v>0.94979536578682655</v>
      </c>
      <c r="IE482" s="16">
        <f t="shared" si="5148"/>
        <v>1.3087260408752286</v>
      </c>
      <c r="IF482" s="16">
        <f t="shared" si="5148"/>
        <v>0.71725842370676673</v>
      </c>
      <c r="IG482" s="16">
        <f t="shared" si="5148"/>
        <v>1.1430858039949783</v>
      </c>
      <c r="IH482" s="16">
        <f t="shared" si="5148"/>
        <v>0.71648197209370323</v>
      </c>
      <c r="II482" s="16">
        <f t="shared" si="5148"/>
        <v>1.21692273908738</v>
      </c>
      <c r="IJ482" s="16">
        <f t="shared" si="5148"/>
        <v>0.75989412107256271</v>
      </c>
      <c r="IK482" s="16">
        <f t="shared" si="5148"/>
        <v>1.5998522180796044</v>
      </c>
      <c r="IL482" s="16">
        <f t="shared" si="5148"/>
        <v>1.2425557327576939</v>
      </c>
      <c r="IM482" s="16">
        <f t="shared" si="5148"/>
        <v>1.4019426877990213</v>
      </c>
      <c r="IN482" s="16">
        <f t="shared" si="5148"/>
        <v>0.8193774915284564</v>
      </c>
      <c r="IO482" s="16">
        <f t="shared" si="5148"/>
        <v>1.5998522180796044</v>
      </c>
      <c r="IP482" s="16">
        <f t="shared" si="5148"/>
        <v>1.2425557327576939</v>
      </c>
      <c r="IQ482" s="16">
        <f t="shared" si="5148"/>
        <v>-0.15616145373130053</v>
      </c>
      <c r="IR482" s="16">
        <f t="shared" si="5148"/>
        <v>0.99970043331362035</v>
      </c>
      <c r="IS482" s="16">
        <f t="shared" si="5148"/>
        <v>0.38577714316929246</v>
      </c>
      <c r="IT482" s="16">
        <f t="shared" si="5148"/>
        <v>0.67281631257992558</v>
      </c>
      <c r="IU482" s="16">
        <f t="shared" si="5148"/>
        <v>0.91836956364346634</v>
      </c>
      <c r="IV482" s="16">
        <f t="shared" si="5148"/>
        <v>1.0610623244697877</v>
      </c>
      <c r="IW482" s="16">
        <f t="shared" si="5148"/>
        <v>0.44651769892161042</v>
      </c>
      <c r="IX482" s="16">
        <f t="shared" si="5148"/>
        <v>0.97162074716291613</v>
      </c>
      <c r="IY482" s="16">
        <f t="shared" si="5148"/>
        <v>1.5928591723056229</v>
      </c>
      <c r="IZ482" s="16">
        <f t="shared" si="5148"/>
        <v>1.2951003066565647</v>
      </c>
      <c r="JA482" s="16">
        <f t="shared" si="5148"/>
        <v>1.7564300530799244</v>
      </c>
      <c r="JB482" s="16">
        <f t="shared" si="5148"/>
        <v>1.2583724895320927</v>
      </c>
      <c r="JC482" s="16">
        <f t="shared" ref="JC482:KG482" si="5149">IF(ISNUMBER(JC176),(JC176-$B81),"")</f>
        <v>1.7487090760141939</v>
      </c>
      <c r="JD482" s="16">
        <f t="shared" si="5149"/>
        <v>1.0946468410380419</v>
      </c>
      <c r="JE482" s="16">
        <f t="shared" si="5149"/>
        <v>1.7045220625971069</v>
      </c>
      <c r="JF482" s="16">
        <f t="shared" si="5149"/>
        <v>1.3585753921071841</v>
      </c>
      <c r="JG482" s="16">
        <f t="shared" si="5149"/>
        <v>1.8353026497081828</v>
      </c>
      <c r="JH482" s="16">
        <f t="shared" si="5149"/>
        <v>0.7198901050222446</v>
      </c>
      <c r="JI482" s="16">
        <f t="shared" si="5149"/>
        <v>1.3133698578162409</v>
      </c>
      <c r="JJ482" s="16">
        <f t="shared" si="5149"/>
        <v>1.3606104067698936</v>
      </c>
      <c r="JK482" s="16">
        <f t="shared" si="5149"/>
        <v>1.6064744542097174</v>
      </c>
      <c r="JL482" s="16">
        <f t="shared" si="5149"/>
        <v>0.98952090375530588</v>
      </c>
      <c r="JM482" s="16">
        <f t="shared" si="5149"/>
        <v>1.1582764893263402</v>
      </c>
      <c r="JN482" s="16">
        <f t="shared" si="5149"/>
        <v>1.1703413135731182</v>
      </c>
      <c r="JO482" s="16">
        <f t="shared" si="5149"/>
        <v>0.5524226695965524</v>
      </c>
      <c r="JP482" s="16">
        <f t="shared" si="5149"/>
        <v>1.3606104067698936</v>
      </c>
      <c r="JQ482" s="16">
        <f t="shared" si="5149"/>
        <v>1.6064744542097174</v>
      </c>
      <c r="JR482" s="16">
        <f t="shared" si="5149"/>
        <v>0.98952090375530588</v>
      </c>
      <c r="JS482" s="16">
        <f t="shared" si="5149"/>
        <v>-0.46257963616167785</v>
      </c>
      <c r="JT482" s="16">
        <f t="shared" si="5149"/>
        <v>0.14254712778352996</v>
      </c>
      <c r="JU482" s="16">
        <f t="shared" si="5149"/>
        <v>0.76561111631428957</v>
      </c>
      <c r="JV482" s="16">
        <f t="shared" si="5149"/>
        <v>1.381672829909121</v>
      </c>
      <c r="JW482" s="16">
        <f t="shared" si="5149"/>
        <v>0.11163577052775508</v>
      </c>
      <c r="JX482" s="16">
        <f t="shared" si="5149"/>
        <v>0.716240167535517</v>
      </c>
      <c r="JY482" s="16">
        <f t="shared" si="5149"/>
        <v>0.41586940294027386</v>
      </c>
      <c r="JZ482" s="16">
        <f t="shared" si="5149"/>
        <v>1.02050964399902</v>
      </c>
      <c r="KA482" s="16">
        <f t="shared" si="5149"/>
        <v>0.75516481080003928</v>
      </c>
      <c r="KB482" s="16">
        <f t="shared" si="5149"/>
        <v>1.2250978406250965</v>
      </c>
      <c r="KC482" s="16" t="str">
        <f t="shared" si="5149"/>
        <v/>
      </c>
      <c r="KD482" s="16" t="str">
        <f t="shared" si="5149"/>
        <v/>
      </c>
      <c r="KE482" s="16" t="str">
        <f t="shared" si="5149"/>
        <v/>
      </c>
      <c r="KF482" s="16" t="str">
        <f t="shared" si="5149"/>
        <v/>
      </c>
      <c r="KG482" s="16" t="str">
        <f t="shared" si="5149"/>
        <v/>
      </c>
      <c r="KH482" s="16"/>
      <c r="KI482" s="16"/>
      <c r="KJ482" s="16"/>
      <c r="KK482" s="16"/>
      <c r="KL482" s="16"/>
      <c r="KM482" s="16"/>
      <c r="KN482" s="16"/>
      <c r="KO482" s="16" t="str">
        <f t="shared" ref="KO482:KQ490" si="5150">IF(ISNUMBER(KO176),(KO176-$B81),"")</f>
        <v/>
      </c>
      <c r="KP482" s="16" t="str">
        <f t="shared" si="5150"/>
        <v/>
      </c>
      <c r="KQ482" s="16" t="str">
        <f t="shared" si="5150"/>
        <v/>
      </c>
      <c r="KW482" t="str">
        <f t="shared" ref="KW482:KX490" si="5151">IF(ISNUMBER(KW176),(KW176-$B81),"")</f>
        <v/>
      </c>
      <c r="KX482" t="str">
        <f t="shared" si="5151"/>
        <v/>
      </c>
      <c r="KZ482" t="str">
        <f t="shared" ref="KZ482:KZ490" si="5152">IF(ISNUMBER(KZ176),(KZ176-$B81),"")</f>
        <v/>
      </c>
      <c r="LC482" t="str">
        <f t="shared" ref="LC482:LD490" si="5153">IF(ISNUMBER(LC176),(LC176-$B81),"")</f>
        <v/>
      </c>
      <c r="LD482" t="str">
        <f t="shared" si="5153"/>
        <v/>
      </c>
      <c r="LF482" t="str">
        <f t="shared" ref="LF482:LG490" si="5154">IF(ISNUMBER(LF176),(LF176-$B81),"")</f>
        <v/>
      </c>
      <c r="LG482" t="str">
        <f t="shared" si="5154"/>
        <v/>
      </c>
      <c r="LO482" t="str">
        <f t="shared" ref="LO482:LR490" si="5155">IF(ISNUMBER(LO176),(LO176-$B81),"")</f>
        <v/>
      </c>
      <c r="LP482" t="str">
        <f t="shared" si="5155"/>
        <v/>
      </c>
      <c r="LQ482" t="str">
        <f t="shared" si="5155"/>
        <v/>
      </c>
      <c r="LR482" t="str">
        <f t="shared" si="5155"/>
        <v/>
      </c>
      <c r="LU482" t="str">
        <f t="shared" ref="LU482:LV490" si="5156">IF(ISNUMBER(LU176),(LU176-$B81),"")</f>
        <v/>
      </c>
      <c r="LV482" t="str">
        <f t="shared" si="5156"/>
        <v/>
      </c>
      <c r="MF482" t="str">
        <f t="shared" ref="MF482:MW482" si="5157">IF(ISNUMBER(MF176),(MF176-$B81),"")</f>
        <v/>
      </c>
      <c r="MG482" t="str">
        <f t="shared" si="5157"/>
        <v/>
      </c>
      <c r="MH482" t="str">
        <f t="shared" si="5157"/>
        <v/>
      </c>
      <c r="MI482" t="str">
        <f t="shared" si="5157"/>
        <v/>
      </c>
      <c r="MJ482" t="str">
        <f t="shared" si="5157"/>
        <v/>
      </c>
      <c r="MK482" t="str">
        <f t="shared" si="5157"/>
        <v/>
      </c>
      <c r="ML482" t="str">
        <f t="shared" si="5157"/>
        <v/>
      </c>
      <c r="MM482" t="str">
        <f t="shared" si="5157"/>
        <v/>
      </c>
      <c r="MN482" t="str">
        <f t="shared" si="5157"/>
        <v/>
      </c>
      <c r="MO482" t="str">
        <f t="shared" si="5157"/>
        <v/>
      </c>
      <c r="MP482" t="str">
        <f t="shared" si="5157"/>
        <v/>
      </c>
      <c r="MQ482" t="str">
        <f t="shared" si="5157"/>
        <v/>
      </c>
      <c r="MR482" t="str">
        <f t="shared" si="5157"/>
        <v/>
      </c>
      <c r="MS482" t="str">
        <f t="shared" si="5157"/>
        <v/>
      </c>
      <c r="MT482" t="str">
        <f t="shared" si="5157"/>
        <v/>
      </c>
      <c r="MU482" t="str">
        <f t="shared" si="5157"/>
        <v/>
      </c>
      <c r="MV482" t="str">
        <f t="shared" si="5157"/>
        <v/>
      </c>
      <c r="MW482" t="str">
        <f t="shared" si="5157"/>
        <v/>
      </c>
    </row>
    <row r="483" spans="2:361" x14ac:dyDescent="0.25">
      <c r="B483"/>
      <c r="C483"/>
      <c r="D483"/>
      <c r="E483"/>
      <c r="F483" s="16">
        <f t="shared" ref="F483:AK483" si="5158">IF(ISNUMBER(F177),(F177-$B82),"")</f>
        <v>3.5307478810645421</v>
      </c>
      <c r="G483" s="16">
        <f t="shared" si="5158"/>
        <v>2.1626918630419709</v>
      </c>
      <c r="H483" s="16">
        <f t="shared" si="5158"/>
        <v>1.4334209664980051</v>
      </c>
      <c r="I483" s="16">
        <f t="shared" si="5158"/>
        <v>-6.1150034736385805E-2</v>
      </c>
      <c r="J483" s="16">
        <f t="shared" si="5158"/>
        <v>1.6448476081027366</v>
      </c>
      <c r="K483" s="16">
        <f t="shared" si="5158"/>
        <v>0.13491420885549132</v>
      </c>
      <c r="L483" s="16">
        <f t="shared" si="5158"/>
        <v>1.5505291072621219</v>
      </c>
      <c r="M483" s="16">
        <f t="shared" si="5158"/>
        <v>3.8491262322622788E-2</v>
      </c>
      <c r="N483" s="16">
        <f t="shared" si="5158"/>
        <v>0.16971987137236511</v>
      </c>
      <c r="O483" s="16">
        <f t="shared" si="5158"/>
        <v>-1.2733066616389124</v>
      </c>
      <c r="P483" s="16">
        <f t="shared" si="5158"/>
        <v>-0.42481302057021253</v>
      </c>
      <c r="Q483" s="16">
        <f t="shared" si="5158"/>
        <v>-1.8521750824616561</v>
      </c>
      <c r="R483" s="16">
        <f t="shared" si="5158"/>
        <v>-0.1967549519098668</v>
      </c>
      <c r="S483" s="16">
        <f t="shared" si="5158"/>
        <v>-1.5606997975096135</v>
      </c>
      <c r="T483" s="16">
        <f t="shared" si="5158"/>
        <v>-0.30907219193301216</v>
      </c>
      <c r="U483" s="16">
        <f t="shared" si="5158"/>
        <v>-1.7409628146883449</v>
      </c>
      <c r="V483" s="16">
        <f t="shared" si="5158"/>
        <v>0.38971586805803327</v>
      </c>
      <c r="W483" s="16">
        <f t="shared" si="5158"/>
        <v>0.37327863588748755</v>
      </c>
      <c r="X483" s="16">
        <f t="shared" si="5158"/>
        <v>0.255392218358935</v>
      </c>
      <c r="Y483" s="16">
        <f t="shared" si="5158"/>
        <v>0.78581486894097452</v>
      </c>
      <c r="Z483" s="16">
        <f t="shared" si="5158"/>
        <v>-3.5157812656295846</v>
      </c>
      <c r="AA483" s="16">
        <f t="shared" si="5158"/>
        <v>0.58281525295615211</v>
      </c>
      <c r="AB483" s="16">
        <f t="shared" si="5158"/>
        <v>0.79140659770237676</v>
      </c>
      <c r="AC483" s="16">
        <f t="shared" si="5158"/>
        <v>1.3269954552334298</v>
      </c>
      <c r="AD483" s="16">
        <f t="shared" si="5158"/>
        <v>0.92529144878170655</v>
      </c>
      <c r="AE483" s="16">
        <f t="shared" si="5158"/>
        <v>0.90255039149033678</v>
      </c>
      <c r="AF483" s="16">
        <f t="shared" si="5158"/>
        <v>5.9074917570302432</v>
      </c>
      <c r="AG483" s="16">
        <f t="shared" si="5158"/>
        <v>-0.18330393456375305</v>
      </c>
      <c r="AH483" s="16">
        <f t="shared" si="5158"/>
        <v>0.25195030626963444</v>
      </c>
      <c r="AI483" s="16">
        <f t="shared" si="5158"/>
        <v>0.25346534794226727</v>
      </c>
      <c r="AJ483" s="16">
        <f t="shared" si="5158"/>
        <v>0.32064750475112191</v>
      </c>
      <c r="AK483" s="16">
        <f t="shared" si="5158"/>
        <v>-0.91192313313408135</v>
      </c>
      <c r="AL483" s="16">
        <f t="shared" ref="AL483:BM483" si="5159">IF(ISNUMBER(AL177),(AL177-$B82),"")</f>
        <v>-0.24925754020756585</v>
      </c>
      <c r="AM483" s="16">
        <f t="shared" si="5159"/>
        <v>-0.84733141882946938</v>
      </c>
      <c r="AN483" s="16">
        <f t="shared" si="5159"/>
        <v>-6.2043428012316326E-2</v>
      </c>
      <c r="AO483" s="16">
        <f t="shared" si="5159"/>
        <v>-0.83771702250120939</v>
      </c>
      <c r="AP483" s="16">
        <f t="shared" si="5159"/>
        <v>-6.4488616860813863E-2</v>
      </c>
      <c r="AQ483" s="16">
        <f t="shared" si="5159"/>
        <v>-0.91594048288686736</v>
      </c>
      <c r="AR483" s="16">
        <f t="shared" si="5159"/>
        <v>-0.20911541141416023</v>
      </c>
      <c r="AS483" s="16">
        <f t="shared" si="5159"/>
        <v>-0.47937959907233108</v>
      </c>
      <c r="AT483" s="16">
        <f t="shared" si="5159"/>
        <v>-3.4558315104419535E-2</v>
      </c>
      <c r="AU483" s="16">
        <f t="shared" si="5159"/>
        <v>-0.60454849551103962</v>
      </c>
      <c r="AV483" s="16">
        <f t="shared" si="5159"/>
        <v>-0.60553120316757258</v>
      </c>
      <c r="AW483" s="16">
        <f t="shared" si="5159"/>
        <v>-2.6621952780518257</v>
      </c>
      <c r="AX483" s="16">
        <f t="shared" si="5159"/>
        <v>0.41026495789091655</v>
      </c>
      <c r="AY483" s="16">
        <f t="shared" si="5159"/>
        <v>-0.42331075930897555</v>
      </c>
      <c r="AZ483" s="16">
        <f t="shared" si="5159"/>
        <v>-0.35335621113762272</v>
      </c>
      <c r="BA483" s="16">
        <f t="shared" si="5159"/>
        <v>0.1541057765231244</v>
      </c>
      <c r="BB483" s="16">
        <f t="shared" si="5159"/>
        <v>0.38960129512781805</v>
      </c>
      <c r="BC483" s="16">
        <f t="shared" si="5159"/>
        <v>0.35104830367765771</v>
      </c>
      <c r="BD483" s="16">
        <f t="shared" si="5159"/>
        <v>0.33152548235642598</v>
      </c>
      <c r="BE483" s="16">
        <f t="shared" si="5159"/>
        <v>0.32991109160221299</v>
      </c>
      <c r="BF483" s="16">
        <f t="shared" si="5159"/>
        <v>0.34561919169496491</v>
      </c>
      <c r="BG483" s="16">
        <f t="shared" si="5159"/>
        <v>0.37442792608720765</v>
      </c>
      <c r="BH483" s="16">
        <f t="shared" si="5159"/>
        <v>0.41411209733698229</v>
      </c>
      <c r="BI483" s="16">
        <f t="shared" si="5159"/>
        <v>0.46742060787312312</v>
      </c>
      <c r="BJ483" s="16">
        <f t="shared" si="5159"/>
        <v>0.52987858894201167</v>
      </c>
      <c r="BK483" s="16">
        <f t="shared" si="5159"/>
        <v>0.60281756919764007</v>
      </c>
      <c r="BL483" s="16">
        <f t="shared" si="5159"/>
        <v>0.68318884933981394</v>
      </c>
      <c r="BM483" s="16">
        <f t="shared" si="5159"/>
        <v>0.77161748647631612</v>
      </c>
      <c r="BN483" s="16"/>
      <c r="BO483" s="16"/>
      <c r="BP483" s="16"/>
      <c r="BQ483" s="16">
        <f t="shared" ref="BQ483:CB483" si="5160">IF(ISNUMBER(BQ177),(BQ177-$B82),"")</f>
        <v>-3.4558315104419535E-2</v>
      </c>
      <c r="BR483" s="16">
        <f t="shared" si="5160"/>
        <v>-2.2753173679518568E-2</v>
      </c>
      <c r="BS483" s="16">
        <f t="shared" si="5160"/>
        <v>-2.469831157156932E-4</v>
      </c>
      <c r="BT483" s="16">
        <f t="shared" si="5160"/>
        <v>2.9206239888537766E-2</v>
      </c>
      <c r="BU483" s="16">
        <f t="shared" si="5160"/>
        <v>6.6239677954683884E-2</v>
      </c>
      <c r="BV483" s="16">
        <f t="shared" si="5160"/>
        <v>0.10838267658908762</v>
      </c>
      <c r="BW483" s="16">
        <f t="shared" si="5160"/>
        <v>0.15830523877465907</v>
      </c>
      <c r="BX483" s="16">
        <f t="shared" si="5160"/>
        <v>0.21549133520449004</v>
      </c>
      <c r="BY483" s="16">
        <f t="shared" si="5160"/>
        <v>0.27785695857974702</v>
      </c>
      <c r="BZ483" s="16">
        <f t="shared" si="5160"/>
        <v>0.34650054491166316</v>
      </c>
      <c r="CA483" s="16">
        <f t="shared" si="5160"/>
        <v>0.42141806427423489</v>
      </c>
      <c r="CB483" s="16">
        <f t="shared" si="5160"/>
        <v>0.49918557011301345</v>
      </c>
      <c r="CC483" s="16"/>
      <c r="CD483" s="16"/>
      <c r="CE483" s="16">
        <f t="shared" ref="CE483:CP483" si="5161">IF(ISNUMBER(CE177),(CE177-$B82),"")</f>
        <v>0.23714120402959793</v>
      </c>
      <c r="CF483" s="16">
        <f t="shared" si="5161"/>
        <v>0.21770808311109136</v>
      </c>
      <c r="CG483" s="16">
        <f t="shared" si="5161"/>
        <v>0.21483517278392128</v>
      </c>
      <c r="CH483" s="16">
        <f t="shared" si="5161"/>
        <v>0.22795609889800517</v>
      </c>
      <c r="CI483" s="16">
        <f t="shared" si="5161"/>
        <v>0.25616557929521377</v>
      </c>
      <c r="CJ483" s="16">
        <f t="shared" si="5161"/>
        <v>0.2973022071158482</v>
      </c>
      <c r="CK483" s="16">
        <f t="shared" si="5161"/>
        <v>0.3485481175905818</v>
      </c>
      <c r="CL483" s="16">
        <f t="shared" si="5161"/>
        <v>0.40917772705881816</v>
      </c>
      <c r="CM483" s="16">
        <f t="shared" si="5161"/>
        <v>0.48382567782249453</v>
      </c>
      <c r="CN483" s="16">
        <f t="shared" si="5161"/>
        <v>0.56699877415508126</v>
      </c>
      <c r="CO483" s="16">
        <f t="shared" si="5161"/>
        <v>0.65729044115184365</v>
      </c>
      <c r="CP483" s="16">
        <f t="shared" si="5161"/>
        <v>0.75557502850082869</v>
      </c>
      <c r="CQ483" s="16"/>
      <c r="CR483" s="16"/>
      <c r="CS483" s="16">
        <f t="shared" ref="CS483:DX483" si="5162">IF(ISNUMBER(CS177),(CS177-$B82),"")</f>
        <v>9.4784883800571151E-2</v>
      </c>
      <c r="CT483" s="16">
        <f t="shared" si="5162"/>
        <v>-0.42912483392245804</v>
      </c>
      <c r="CU483" s="16">
        <f t="shared" si="5162"/>
        <v>-2.8428060949021443</v>
      </c>
      <c r="CV483" s="16">
        <f t="shared" si="5162"/>
        <v>0.37327863588748755</v>
      </c>
      <c r="CW483" s="16">
        <f t="shared" si="5162"/>
        <v>-0.20911541141416023</v>
      </c>
      <c r="CX483" s="16">
        <f t="shared" si="5162"/>
        <v>-2.6621952780518257</v>
      </c>
      <c r="CY483" s="16">
        <f t="shared" si="5162"/>
        <v>0.38341506157402705</v>
      </c>
      <c r="CZ483" s="16">
        <f t="shared" si="5162"/>
        <v>-0.44294544103775024</v>
      </c>
      <c r="DA483" s="16">
        <f t="shared" si="5162"/>
        <v>-2.87593730536625</v>
      </c>
      <c r="DB483" s="16">
        <f t="shared" si="5162"/>
        <v>0.17244579276547256</v>
      </c>
      <c r="DC483" s="16">
        <f t="shared" si="5162"/>
        <v>-0.4654149198326536</v>
      </c>
      <c r="DD483" s="16">
        <f t="shared" si="5162"/>
        <v>-2.7607488171689454</v>
      </c>
      <c r="DE483" s="16">
        <f t="shared" si="5162"/>
        <v>0.33807515437376878</v>
      </c>
      <c r="DF483" s="16">
        <f t="shared" si="5162"/>
        <v>-0.39844994079180651</v>
      </c>
      <c r="DG483" s="16">
        <f t="shared" si="5162"/>
        <v>-2.8201001727878037</v>
      </c>
      <c r="DH483" s="16">
        <f t="shared" si="5162"/>
        <v>0.75028500831245992</v>
      </c>
      <c r="DI483" s="16">
        <f t="shared" si="5162"/>
        <v>0.28876710208984946</v>
      </c>
      <c r="DJ483" s="16">
        <f t="shared" si="5162"/>
        <v>-2.3518581133546093</v>
      </c>
      <c r="DK483" s="16">
        <f t="shared" si="5162"/>
        <v>0.39587950511719328</v>
      </c>
      <c r="DL483" s="16">
        <f t="shared" si="5162"/>
        <v>-0.27299219976731592</v>
      </c>
      <c r="DM483" s="16">
        <f t="shared" si="5162"/>
        <v>-2.8656026442421734</v>
      </c>
      <c r="DN483" s="16">
        <f t="shared" si="5162"/>
        <v>0.44350849281548221</v>
      </c>
      <c r="DO483" s="16">
        <f t="shared" si="5162"/>
        <v>-0.16466146389399228</v>
      </c>
      <c r="DP483" s="16">
        <f t="shared" si="5162"/>
        <v>-2.8510643846405372</v>
      </c>
      <c r="DQ483" s="16">
        <f t="shared" si="5162"/>
        <v>0.34018721990310041</v>
      </c>
      <c r="DR483" s="16">
        <f t="shared" si="5162"/>
        <v>-0.21358884276688173</v>
      </c>
      <c r="DS483" s="16">
        <f t="shared" si="5162"/>
        <v>-2.368824127734797</v>
      </c>
      <c r="DT483" s="16">
        <f t="shared" si="5162"/>
        <v>0.3521211578648149</v>
      </c>
      <c r="DU483" s="16">
        <f t="shared" si="5162"/>
        <v>-0.46180929857689534</v>
      </c>
      <c r="DV483" s="16">
        <f t="shared" si="5162"/>
        <v>-2.9282181021229974</v>
      </c>
      <c r="DW483" s="16">
        <f t="shared" si="5162"/>
        <v>-1.0477205066119666</v>
      </c>
      <c r="DX483" s="16">
        <f t="shared" si="5162"/>
        <v>-0.35086715724582973</v>
      </c>
      <c r="DY483" s="16">
        <f t="shared" ref="DY483:EU483" si="5163">IF(ISNUMBER(DY177),(DY177-$B82),"")</f>
        <v>-0.233468214932401</v>
      </c>
      <c r="DZ483" s="16">
        <f t="shared" si="5163"/>
        <v>0.10984576520189648</v>
      </c>
      <c r="EA483" s="16">
        <f t="shared" si="5163"/>
        <v>0.62874841388975256</v>
      </c>
      <c r="EB483" s="16">
        <f t="shared" si="5163"/>
        <v>-0.4581041528106482</v>
      </c>
      <c r="EC483" s="16">
        <f t="shared" si="5163"/>
        <v>-0.5007625948373402</v>
      </c>
      <c r="ED483" s="38">
        <f t="shared" si="5163"/>
        <v>0.30669293934221287</v>
      </c>
      <c r="EE483" s="16">
        <f t="shared" si="5163"/>
        <v>-0.33121492629095428</v>
      </c>
      <c r="EF483" s="16">
        <f t="shared" si="5163"/>
        <v>0.81878002566079999</v>
      </c>
      <c r="EG483" s="16">
        <f t="shared" si="5163"/>
        <v>6.8715370336747128E-2</v>
      </c>
      <c r="EH483" s="16">
        <f t="shared" si="5163"/>
        <v>0.78633498315303996</v>
      </c>
      <c r="EI483" s="16">
        <f t="shared" si="5163"/>
        <v>4.6919829367169541E-2</v>
      </c>
      <c r="EJ483" s="16">
        <f t="shared" si="5163"/>
        <v>6.0950981928892247</v>
      </c>
      <c r="EK483" s="16">
        <f t="shared" si="5163"/>
        <v>-0.27652352136919944</v>
      </c>
      <c r="EL483" s="16">
        <f t="shared" si="5163"/>
        <v>-0.93336346923882729</v>
      </c>
      <c r="EM483" s="16">
        <f t="shared" si="5163"/>
        <v>0.11410689532272045</v>
      </c>
      <c r="EN483" s="16">
        <f t="shared" si="5163"/>
        <v>-0.65873735119021148</v>
      </c>
      <c r="EO483" s="16">
        <f t="shared" si="5163"/>
        <v>0.10670735647312313</v>
      </c>
      <c r="EP483" s="16">
        <f t="shared" si="5163"/>
        <v>-0.6547049832176981</v>
      </c>
      <c r="EQ483" s="16">
        <f t="shared" si="5163"/>
        <v>0.25455025458981595</v>
      </c>
      <c r="ER483" s="16">
        <f t="shared" si="5163"/>
        <v>-0.36681920820930713</v>
      </c>
      <c r="ES483" s="16">
        <f t="shared" si="5163"/>
        <v>-0.59605085314149164</v>
      </c>
      <c r="ET483" s="16">
        <f t="shared" si="5163"/>
        <v>-0.8327682692403755</v>
      </c>
      <c r="EU483" s="16">
        <f t="shared" si="5163"/>
        <v>-0.12836259092500768</v>
      </c>
      <c r="EV483" s="16"/>
      <c r="EW483" s="16">
        <f t="shared" ref="EW483:FI483" si="5164">IF(ISNUMBER(EW177),(EW177-$B82),"")</f>
        <v>-1.0522025058416773</v>
      </c>
      <c r="EX483" s="16">
        <f t="shared" si="5164"/>
        <v>-1.0070784547552591</v>
      </c>
      <c r="EY483" s="16">
        <f t="shared" si="5164"/>
        <v>-0.30919839714900377</v>
      </c>
      <c r="EZ483" s="16">
        <f t="shared" si="5164"/>
        <v>-0.72599518967967924</v>
      </c>
      <c r="FA483" s="16">
        <f t="shared" si="5164"/>
        <v>-1.4344660826566837</v>
      </c>
      <c r="FB483" s="16">
        <f t="shared" si="5164"/>
        <v>-0.72657592195520238</v>
      </c>
      <c r="FC483" s="16">
        <f t="shared" si="5164"/>
        <v>-2.8766809152638189</v>
      </c>
      <c r="FD483" s="16">
        <f t="shared" si="5164"/>
        <v>-3.6112136578055214</v>
      </c>
      <c r="FE483" s="16">
        <f t="shared" si="5164"/>
        <v>-0.52889307399053109</v>
      </c>
      <c r="FF483" s="16">
        <f t="shared" si="5164"/>
        <v>-1.2020303515040212</v>
      </c>
      <c r="FG483" s="16">
        <f t="shared" si="5164"/>
        <v>0.3465163937680984</v>
      </c>
      <c r="FH483" s="16">
        <f t="shared" si="5164"/>
        <v>-0.28395986766000192</v>
      </c>
      <c r="FI483" s="16">
        <f t="shared" si="5164"/>
        <v>-0.45436646230740507</v>
      </c>
      <c r="FJ483" s="16"/>
      <c r="FK483" s="16">
        <f t="shared" ref="FK483:GP483" si="5165">IF(ISNUMBER(FK177),(FK177-$B82),"")</f>
        <v>-1.1188781868254409</v>
      </c>
      <c r="FL483" s="47">
        <f t="shared" si="5165"/>
        <v>1.4102605553034664E-3</v>
      </c>
      <c r="FM483" s="16">
        <f t="shared" si="5165"/>
        <v>1.818899309418498E-2</v>
      </c>
      <c r="FN483" s="16">
        <f t="shared" si="5165"/>
        <v>-8.8423800139025843E-4</v>
      </c>
      <c r="FO483" s="16">
        <f t="shared" si="5165"/>
        <v>-0.19983520360528928</v>
      </c>
      <c r="FP483" s="16">
        <f t="shared" si="5165"/>
        <v>2.0205311493100453E-2</v>
      </c>
      <c r="FQ483" s="16">
        <f t="shared" si="5165"/>
        <v>2.514834018285228E-2</v>
      </c>
      <c r="FR483" s="16">
        <f t="shared" si="5165"/>
        <v>-0.76587028522888545</v>
      </c>
      <c r="FS483" s="16">
        <f t="shared" si="5165"/>
        <v>-0.26999519983669984</v>
      </c>
      <c r="FT483" s="16">
        <f t="shared" si="5165"/>
        <v>-0.3285876383625066</v>
      </c>
      <c r="FU483" s="16">
        <f t="shared" si="5165"/>
        <v>0.22760435446537031</v>
      </c>
      <c r="FV483" s="16">
        <f t="shared" si="5165"/>
        <v>0.20213630677221772</v>
      </c>
      <c r="FW483" s="16">
        <f t="shared" si="5165"/>
        <v>-0.92188246972449406</v>
      </c>
      <c r="FX483" s="16">
        <f t="shared" si="5165"/>
        <v>-0.48540527905919362</v>
      </c>
      <c r="FY483" s="16">
        <f t="shared" si="5165"/>
        <v>-0.41212161295010219</v>
      </c>
      <c r="FZ483" s="16">
        <f t="shared" si="5165"/>
        <v>-1.5628552721048266</v>
      </c>
      <c r="GA483" s="16">
        <f t="shared" si="5165"/>
        <v>-0.90766406505133546</v>
      </c>
      <c r="GB483" s="16">
        <f t="shared" si="5165"/>
        <v>-1.4979186040841626</v>
      </c>
      <c r="GC483" s="16">
        <f t="shared" si="5165"/>
        <v>-0.72092108472017458</v>
      </c>
      <c r="GD483" s="16">
        <f t="shared" si="5165"/>
        <v>-1.4875621702625494</v>
      </c>
      <c r="GE483" s="16">
        <f t="shared" si="5165"/>
        <v>-0.724008991412461</v>
      </c>
      <c r="GF483" s="16">
        <f t="shared" si="5165"/>
        <v>-1.10336211524438</v>
      </c>
      <c r="GG483" s="16">
        <f t="shared" si="5165"/>
        <v>-0.67346948817254315</v>
      </c>
      <c r="GH483" s="16">
        <f t="shared" si="5165"/>
        <v>-1.5632141164278153</v>
      </c>
      <c r="GI483" s="16">
        <f t="shared" si="5165"/>
        <v>-0.86448030625183492</v>
      </c>
      <c r="GJ483" s="16">
        <f t="shared" si="5165"/>
        <v>-1.2744567303501526</v>
      </c>
      <c r="GK483" s="16">
        <f t="shared" si="5165"/>
        <v>-1.2765413462816753</v>
      </c>
      <c r="GL483" s="16">
        <f t="shared" si="5165"/>
        <v>-3.3361778869818437</v>
      </c>
      <c r="GM483" s="16">
        <f t="shared" si="5165"/>
        <v>-0.28834267241956013</v>
      </c>
      <c r="GN483" s="16">
        <f t="shared" si="5165"/>
        <v>-1.1182175373166672</v>
      </c>
      <c r="GO483" s="16">
        <f t="shared" si="5165"/>
        <v>-1.0570924561265258</v>
      </c>
      <c r="GP483" s="16">
        <f t="shared" si="5165"/>
        <v>-0.55701518080778101</v>
      </c>
      <c r="GQ483" s="16">
        <f t="shared" ref="GQ483:HV483" si="5166">IF(ISNUMBER(GQ177),(GQ177-$B82),"")</f>
        <v>-1.7114786533726658</v>
      </c>
      <c r="GR483" s="16">
        <f t="shared" si="5166"/>
        <v>-1.0207418514822848</v>
      </c>
      <c r="GS483" s="16">
        <f t="shared" si="5166"/>
        <v>-0.40978925437002545</v>
      </c>
      <c r="GT483" s="16">
        <f t="shared" si="5166"/>
        <v>-1.0417435387396381</v>
      </c>
      <c r="GU483" s="16">
        <f t="shared" si="5166"/>
        <v>0.10759763189849991</v>
      </c>
      <c r="GV483" s="16">
        <f t="shared" si="5166"/>
        <v>-0.63544144089811994</v>
      </c>
      <c r="GW483" s="16">
        <f t="shared" si="5166"/>
        <v>7.1577238603509841E-2</v>
      </c>
      <c r="GX483" s="16">
        <f t="shared" si="5166"/>
        <v>-0.65953436565155243</v>
      </c>
      <c r="GY483" s="16">
        <f t="shared" si="5166"/>
        <v>-1.0316730275473276</v>
      </c>
      <c r="GZ483" s="16">
        <f t="shared" si="5166"/>
        <v>-1.6831501628934689</v>
      </c>
      <c r="HA483" s="16">
        <f t="shared" si="5166"/>
        <v>-0.64877182910356623</v>
      </c>
      <c r="HB483" s="16">
        <f t="shared" si="5166"/>
        <v>-1.4025840915498122</v>
      </c>
      <c r="HC483" s="16">
        <f t="shared" si="5166"/>
        <v>-0.49424637353718026</v>
      </c>
      <c r="HD483" s="16">
        <f t="shared" si="5166"/>
        <v>-1.1095491159189521</v>
      </c>
      <c r="HE483" s="16">
        <f t="shared" si="5166"/>
        <v>-1.2310318509397291</v>
      </c>
      <c r="HF483" s="16">
        <f t="shared" si="5166"/>
        <v>-1.475531456157853</v>
      </c>
      <c r="HG483" s="16">
        <f t="shared" si="5166"/>
        <v>-0.77825384203430303</v>
      </c>
      <c r="HH483" s="16">
        <f t="shared" si="5166"/>
        <v>-1.7123676745898706</v>
      </c>
      <c r="HI483" s="16">
        <f t="shared" si="5166"/>
        <v>-1.6678870035908631</v>
      </c>
      <c r="HJ483" s="16">
        <f t="shared" si="5166"/>
        <v>-0.97627507259312551</v>
      </c>
      <c r="HK483" s="16">
        <f t="shared" si="5166"/>
        <v>-1.4111658631504724</v>
      </c>
      <c r="HL483" s="16">
        <f t="shared" si="5166"/>
        <v>-2.1151753716297037</v>
      </c>
      <c r="HM483" s="16">
        <f t="shared" si="5166"/>
        <v>-1.4129730249235308</v>
      </c>
      <c r="HN483" s="16">
        <f t="shared" si="5166"/>
        <v>-3.5724967486810328</v>
      </c>
      <c r="HO483" s="16">
        <f t="shared" si="5166"/>
        <v>-4.3051380349782988</v>
      </c>
      <c r="HP483" s="16">
        <f t="shared" si="5166"/>
        <v>-0.36753308539888963</v>
      </c>
      <c r="HQ483" s="16">
        <f t="shared" si="5166"/>
        <v>-0.99205595528854928</v>
      </c>
      <c r="HR483" s="16">
        <f t="shared" si="5166"/>
        <v>-1.2391999032038825</v>
      </c>
      <c r="HS483" s="16">
        <f t="shared" si="5166"/>
        <v>-1.9073765352944179</v>
      </c>
      <c r="HT483" s="16">
        <f t="shared" si="5166"/>
        <v>-1.1740293533233057</v>
      </c>
      <c r="HU483" s="16">
        <f t="shared" si="5166"/>
        <v>-1.8333575404543012</v>
      </c>
      <c r="HV483" s="16">
        <f t="shared" si="5166"/>
        <v>-0.72597561141830624</v>
      </c>
      <c r="HW483" s="16">
        <f t="shared" ref="HW483:JB483" si="5167">IF(ISNUMBER(HW177),(HW177-$B82),"")</f>
        <v>-1.4858243797264095</v>
      </c>
      <c r="HX483" s="16">
        <f t="shared" si="5167"/>
        <v>-1.0153688501258671</v>
      </c>
      <c r="HY483" s="16">
        <f t="shared" si="5167"/>
        <v>-1.0183401775564107</v>
      </c>
      <c r="HZ483" s="16">
        <f t="shared" si="5167"/>
        <v>-0.47051365384641031</v>
      </c>
      <c r="IA483" s="16">
        <f t="shared" si="5167"/>
        <v>-0.49419684853739909</v>
      </c>
      <c r="IB483" s="16">
        <f t="shared" si="5167"/>
        <v>-1.6708709309550613</v>
      </c>
      <c r="IC483" s="16">
        <f t="shared" si="5167"/>
        <v>-1.2378865481475714</v>
      </c>
      <c r="ID483" s="16">
        <f t="shared" si="5167"/>
        <v>-1.1143161938889534</v>
      </c>
      <c r="IE483" s="16">
        <f t="shared" si="5167"/>
        <v>-2.3073193029408685</v>
      </c>
      <c r="IF483" s="16">
        <f t="shared" si="5167"/>
        <v>-1.6639836671812134</v>
      </c>
      <c r="IG483" s="16">
        <f t="shared" si="5167"/>
        <v>-2.2507743235472049</v>
      </c>
      <c r="IH483" s="16">
        <f t="shared" si="5167"/>
        <v>-1.4849718197610287</v>
      </c>
      <c r="II483" s="16">
        <f t="shared" si="5167"/>
        <v>-2.2398625376269479</v>
      </c>
      <c r="IJ483" s="16">
        <f t="shared" si="5167"/>
        <v>-1.486254238466671</v>
      </c>
      <c r="IK483" s="16">
        <f t="shared" si="5167"/>
        <v>-1.8362676340659903</v>
      </c>
      <c r="IL483" s="16">
        <f t="shared" si="5167"/>
        <v>-1.4273287660991514</v>
      </c>
      <c r="IM483" s="16">
        <f t="shared" si="5167"/>
        <v>-2.3063391725718247</v>
      </c>
      <c r="IN483" s="16">
        <f t="shared" si="5167"/>
        <v>-1.6196325789097727</v>
      </c>
      <c r="IO483" s="16">
        <f t="shared" si="5167"/>
        <v>-1.8362676340659903</v>
      </c>
      <c r="IP483" s="16">
        <f t="shared" si="5167"/>
        <v>-1.4273287660991514</v>
      </c>
      <c r="IQ483" s="16">
        <f t="shared" si="5167"/>
        <v>-3.8814155925673219</v>
      </c>
      <c r="IR483" s="16">
        <f t="shared" si="5167"/>
        <v>-0.93008087872533451</v>
      </c>
      <c r="IS483" s="16">
        <f t="shared" si="5167"/>
        <v>-1.7941605099208005</v>
      </c>
      <c r="IT483" s="16">
        <f t="shared" si="5167"/>
        <v>-1.7374298009695508</v>
      </c>
      <c r="IU483" s="16">
        <f t="shared" si="5167"/>
        <v>-1.2387731127553536</v>
      </c>
      <c r="IV483" s="16">
        <f t="shared" si="5167"/>
        <v>-2.4453928200797179</v>
      </c>
      <c r="IW483" s="16">
        <f t="shared" si="5167"/>
        <v>-1.7689411282093772</v>
      </c>
      <c r="IX483" s="16">
        <f t="shared" si="5167"/>
        <v>-1.0871329314187221</v>
      </c>
      <c r="IY483" s="16">
        <f t="shared" si="5167"/>
        <v>-1.7056400437670902</v>
      </c>
      <c r="IZ483" s="16">
        <f t="shared" si="5167"/>
        <v>-0.57132341041773316</v>
      </c>
      <c r="JA483" s="16">
        <f t="shared" si="5167"/>
        <v>-1.3013345646456571</v>
      </c>
      <c r="JB483" s="16">
        <f t="shared" si="5167"/>
        <v>-0.6060017548042822</v>
      </c>
      <c r="JC483" s="16">
        <f t="shared" ref="JC483:KG483" si="5168">IF(ISNUMBER(JC177),(JC177-$B82),"")</f>
        <v>-1.3253111413066279</v>
      </c>
      <c r="JD483" s="16">
        <f t="shared" si="5168"/>
        <v>-1.7702924303738712</v>
      </c>
      <c r="JE483" s="16">
        <f t="shared" si="5168"/>
        <v>-2.4085890947471285</v>
      </c>
      <c r="JF483" s="16">
        <f t="shared" si="5168"/>
        <v>-1.3841843421325848</v>
      </c>
      <c r="JG483" s="16">
        <f t="shared" si="5168"/>
        <v>-2.1263763590667963</v>
      </c>
      <c r="JH483" s="16">
        <f t="shared" si="5168"/>
        <v>-1.1844026154635969</v>
      </c>
      <c r="JI483" s="16">
        <f t="shared" si="5168"/>
        <v>-1.7867619282127691</v>
      </c>
      <c r="JJ483" s="16">
        <f t="shared" si="5168"/>
        <v>-1.9533214541721691</v>
      </c>
      <c r="JK483" s="16">
        <f t="shared" si="5168"/>
        <v>-2.2055829807247562</v>
      </c>
      <c r="JL483" s="16">
        <f t="shared" si="5168"/>
        <v>-1.5232348783396219</v>
      </c>
      <c r="JM483" s="16">
        <f t="shared" si="5168"/>
        <v>-2.4446114339625069</v>
      </c>
      <c r="JN483" s="16">
        <f t="shared" si="5168"/>
        <v>-2.4001025599114882</v>
      </c>
      <c r="JO483" s="16">
        <f t="shared" si="5168"/>
        <v>-1.7228399974754893</v>
      </c>
      <c r="JP483" s="16">
        <f t="shared" si="5168"/>
        <v>-1.9533214541721691</v>
      </c>
      <c r="JQ483" s="16">
        <f t="shared" si="5168"/>
        <v>-2.2055829807247562</v>
      </c>
      <c r="JR483" s="16">
        <f t="shared" si="5168"/>
        <v>-1.5232348783396219</v>
      </c>
      <c r="JS483" s="16">
        <f t="shared" si="5168"/>
        <v>-4.0901833744479177</v>
      </c>
      <c r="JT483" s="16">
        <f t="shared" si="5168"/>
        <v>-4.804420744433898</v>
      </c>
      <c r="JU483" s="16">
        <f t="shared" si="5168"/>
        <v>-0.99385992396213396</v>
      </c>
      <c r="JV483" s="16">
        <f t="shared" si="5168"/>
        <v>-1.6043893969897169</v>
      </c>
      <c r="JW483" s="16">
        <f t="shared" si="5168"/>
        <v>-1.9009458895989155</v>
      </c>
      <c r="JX483" s="16">
        <f t="shared" si="5168"/>
        <v>-2.5543174655120708</v>
      </c>
      <c r="JY483" s="16">
        <f t="shared" si="5168"/>
        <v>-1.8401803306674083</v>
      </c>
      <c r="JZ483" s="16">
        <f t="shared" si="5168"/>
        <v>-2.4850273854799241</v>
      </c>
      <c r="KA483" s="16">
        <f t="shared" si="5168"/>
        <v>-1.3868237358804549</v>
      </c>
      <c r="KB483" s="16">
        <f t="shared" si="5168"/>
        <v>-2.1337262804008787</v>
      </c>
      <c r="KC483" s="16" t="str">
        <f t="shared" si="5168"/>
        <v/>
      </c>
      <c r="KD483" s="16" t="str">
        <f t="shared" si="5168"/>
        <v/>
      </c>
      <c r="KE483" s="16" t="str">
        <f t="shared" si="5168"/>
        <v/>
      </c>
      <c r="KF483" s="16" t="str">
        <f t="shared" si="5168"/>
        <v/>
      </c>
      <c r="KG483" s="16" t="str">
        <f t="shared" si="5168"/>
        <v/>
      </c>
      <c r="KH483" s="16"/>
      <c r="KI483" s="16"/>
      <c r="KJ483" s="16"/>
      <c r="KK483" s="16"/>
      <c r="KL483" s="16"/>
      <c r="KM483" s="16"/>
      <c r="KN483" s="16"/>
      <c r="KO483" s="16" t="str">
        <f t="shared" si="5150"/>
        <v/>
      </c>
      <c r="KP483" s="16" t="str">
        <f t="shared" si="5150"/>
        <v/>
      </c>
      <c r="KQ483" s="16" t="str">
        <f t="shared" si="5150"/>
        <v/>
      </c>
      <c r="KW483" t="str">
        <f t="shared" si="5151"/>
        <v/>
      </c>
      <c r="KX483" t="str">
        <f t="shared" si="5151"/>
        <v/>
      </c>
      <c r="KZ483" t="str">
        <f t="shared" si="5152"/>
        <v/>
      </c>
      <c r="LC483" t="str">
        <f t="shared" si="5153"/>
        <v/>
      </c>
      <c r="LD483" t="str">
        <f t="shared" si="5153"/>
        <v/>
      </c>
      <c r="LF483" t="str">
        <f t="shared" si="5154"/>
        <v/>
      </c>
      <c r="LG483" t="str">
        <f t="shared" si="5154"/>
        <v/>
      </c>
      <c r="LO483" t="str">
        <f t="shared" si="5155"/>
        <v/>
      </c>
      <c r="LP483" t="str">
        <f t="shared" si="5155"/>
        <v/>
      </c>
      <c r="LQ483" t="str">
        <f t="shared" si="5155"/>
        <v/>
      </c>
      <c r="LR483" t="str">
        <f t="shared" si="5155"/>
        <v/>
      </c>
      <c r="LU483" t="str">
        <f t="shared" si="5156"/>
        <v/>
      </c>
      <c r="LV483" t="str">
        <f t="shared" si="5156"/>
        <v/>
      </c>
      <c r="MF483" t="str">
        <f t="shared" ref="MF483:MW483" si="5169">IF(ISNUMBER(MF177),(MF177-$B82),"")</f>
        <v/>
      </c>
      <c r="MG483" t="str">
        <f t="shared" si="5169"/>
        <v/>
      </c>
      <c r="MH483" t="str">
        <f t="shared" si="5169"/>
        <v/>
      </c>
      <c r="MI483" t="str">
        <f t="shared" si="5169"/>
        <v/>
      </c>
      <c r="MJ483" t="str">
        <f t="shared" si="5169"/>
        <v/>
      </c>
      <c r="MK483" t="str">
        <f t="shared" si="5169"/>
        <v/>
      </c>
      <c r="ML483" t="str">
        <f t="shared" si="5169"/>
        <v/>
      </c>
      <c r="MM483" t="str">
        <f t="shared" si="5169"/>
        <v/>
      </c>
      <c r="MN483" t="str">
        <f t="shared" si="5169"/>
        <v/>
      </c>
      <c r="MO483" t="str">
        <f t="shared" si="5169"/>
        <v/>
      </c>
      <c r="MP483" t="str">
        <f t="shared" si="5169"/>
        <v/>
      </c>
      <c r="MQ483" t="str">
        <f t="shared" si="5169"/>
        <v/>
      </c>
      <c r="MR483" t="str">
        <f t="shared" si="5169"/>
        <v/>
      </c>
      <c r="MS483" t="str">
        <f t="shared" si="5169"/>
        <v/>
      </c>
      <c r="MT483" t="str">
        <f t="shared" si="5169"/>
        <v/>
      </c>
      <c r="MU483" t="str">
        <f t="shared" si="5169"/>
        <v/>
      </c>
      <c r="MV483" t="str">
        <f t="shared" si="5169"/>
        <v/>
      </c>
      <c r="MW483" t="str">
        <f t="shared" si="5169"/>
        <v/>
      </c>
    </row>
    <row r="484" spans="2:361" x14ac:dyDescent="0.25">
      <c r="B484"/>
      <c r="C484"/>
      <c r="D484"/>
      <c r="E484"/>
      <c r="F484" s="16">
        <f t="shared" ref="F484:AK484" si="5170">IF(ISNUMBER(F178),(F178-$B83),"")</f>
        <v>3.3241869484931641</v>
      </c>
      <c r="G484" s="16">
        <f t="shared" si="5170"/>
        <v>1.7335151125004415</v>
      </c>
      <c r="H484" s="16">
        <f t="shared" si="5170"/>
        <v>0.52417036021996921</v>
      </c>
      <c r="I484" s="16">
        <f t="shared" si="5170"/>
        <v>-1.2008745967589789</v>
      </c>
      <c r="J484" s="16">
        <f t="shared" si="5170"/>
        <v>0.61706260337852825</v>
      </c>
      <c r="K484" s="16">
        <f t="shared" si="5170"/>
        <v>-1.1229502492462444</v>
      </c>
      <c r="L484" s="16">
        <f t="shared" si="5170"/>
        <v>0.63731551877076242</v>
      </c>
      <c r="M484" s="16">
        <f t="shared" si="5170"/>
        <v>-1.1018563212693522</v>
      </c>
      <c r="N484" s="16">
        <f t="shared" si="5170"/>
        <v>-0.99872805827153854</v>
      </c>
      <c r="O484" s="16">
        <f t="shared" si="5170"/>
        <v>-2.7456898066730275</v>
      </c>
      <c r="P484" s="16">
        <f t="shared" si="5170"/>
        <v>-0.29283115279152128</v>
      </c>
      <c r="Q484" s="16">
        <f t="shared" si="5170"/>
        <v>-1.9286893630450805</v>
      </c>
      <c r="R484" s="16">
        <f t="shared" si="5170"/>
        <v>-1.6963621891454039</v>
      </c>
      <c r="S484" s="16">
        <f t="shared" si="5170"/>
        <v>-3.4602842166727754</v>
      </c>
      <c r="T484" s="16">
        <f t="shared" si="5170"/>
        <v>-0.71379174080513508</v>
      </c>
      <c r="U484" s="16">
        <f t="shared" si="5170"/>
        <v>-2.3835198407993516</v>
      </c>
      <c r="V484" s="16">
        <f t="shared" si="5170"/>
        <v>-0.76423234070496449</v>
      </c>
      <c r="W484" s="16">
        <f t="shared" si="5170"/>
        <v>-0.51929381031767718</v>
      </c>
      <c r="X484" s="16">
        <f t="shared" si="5170"/>
        <v>-0.6611212857934845</v>
      </c>
      <c r="Y484" s="16">
        <f t="shared" si="5170"/>
        <v>-0.23671025015305247</v>
      </c>
      <c r="Z484" s="16">
        <f t="shared" si="5170"/>
        <v>-4.6538109617937522</v>
      </c>
      <c r="AA484" s="16">
        <f t="shared" si="5170"/>
        <v>-1.5620133863349395</v>
      </c>
      <c r="AB484" s="16">
        <f t="shared" si="5170"/>
        <v>-0.2656694534542936</v>
      </c>
      <c r="AC484" s="16">
        <f t="shared" si="5170"/>
        <v>-1.473061424481358</v>
      </c>
      <c r="AD484" s="16">
        <f t="shared" si="5170"/>
        <v>-0.28928793281168907</v>
      </c>
      <c r="AE484" s="16">
        <f t="shared" si="5170"/>
        <v>-0.30322583606194087</v>
      </c>
      <c r="AF484" s="16">
        <f t="shared" si="5170"/>
        <v>-0.48165355363289564</v>
      </c>
      <c r="AG484" s="16">
        <f t="shared" si="5170"/>
        <v>-1.2892825448378886</v>
      </c>
      <c r="AH484" s="16">
        <f t="shared" si="5170"/>
        <v>-1.2007002002921325</v>
      </c>
      <c r="AI484" s="16">
        <f t="shared" si="5170"/>
        <v>-1.1704236964951775</v>
      </c>
      <c r="AJ484" s="16">
        <f t="shared" si="5170"/>
        <v>-1.0588188227833371</v>
      </c>
      <c r="AK484" s="16">
        <f t="shared" si="5170"/>
        <v>-2.46054862383005</v>
      </c>
      <c r="AL484" s="16">
        <f t="shared" ref="AL484:BM484" si="5171">IF(ISNUMBER(AL178),(AL178-$B83),"")</f>
        <v>-1.6460035647346984</v>
      </c>
      <c r="AM484" s="16">
        <f t="shared" si="5171"/>
        <v>-2.4431525576973172</v>
      </c>
      <c r="AN484" s="16">
        <f t="shared" si="5171"/>
        <v>-1.5762369614639482</v>
      </c>
      <c r="AO484" s="16">
        <f t="shared" si="5171"/>
        <v>-2.4486625945099405</v>
      </c>
      <c r="AP484" s="16">
        <f t="shared" si="5171"/>
        <v>-1.5826102959616151</v>
      </c>
      <c r="AQ484" s="16">
        <f t="shared" si="5171"/>
        <v>-2.5832611094193396</v>
      </c>
      <c r="AR484" s="16">
        <f t="shared" si="5171"/>
        <v>-1.6606525616385994</v>
      </c>
      <c r="AS484" s="16">
        <f t="shared" si="5171"/>
        <v>-2.731786692626514</v>
      </c>
      <c r="AT484" s="16">
        <f t="shared" si="5171"/>
        <v>-2.1109599551332821</v>
      </c>
      <c r="AU484" s="16">
        <f t="shared" si="5171"/>
        <v>-1.6075105502982581</v>
      </c>
      <c r="AV484" s="16">
        <f t="shared" si="5171"/>
        <v>-1.5484975818975499</v>
      </c>
      <c r="AW484" s="16">
        <f t="shared" si="5171"/>
        <v>0.82062278953334555</v>
      </c>
      <c r="AX484" s="16">
        <f t="shared" si="5171"/>
        <v>-0.28417717860939717</v>
      </c>
      <c r="AY484" s="16">
        <f t="shared" si="5171"/>
        <v>-0.83286777007825208</v>
      </c>
      <c r="AZ484" s="16">
        <f t="shared" si="5171"/>
        <v>-0.87885903177701152</v>
      </c>
      <c r="BA484" s="16">
        <f t="shared" si="5171"/>
        <v>-0.72197754754087384</v>
      </c>
      <c r="BB484" s="16">
        <f t="shared" si="5171"/>
        <v>-0.76438220763769493</v>
      </c>
      <c r="BC484" s="16">
        <f t="shared" si="5171"/>
        <v>-0.70977330530938332</v>
      </c>
      <c r="BD484" s="16">
        <f t="shared" si="5171"/>
        <v>-0.65883556230299689</v>
      </c>
      <c r="BE484" s="16">
        <f t="shared" si="5171"/>
        <v>-0.61021234048412509</v>
      </c>
      <c r="BF484" s="16">
        <f t="shared" si="5171"/>
        <v>-0.56227743800232588</v>
      </c>
      <c r="BG484" s="16">
        <f t="shared" si="5171"/>
        <v>-0.52007497490977528</v>
      </c>
      <c r="BH484" s="16">
        <f t="shared" si="5171"/>
        <v>-0.47875840412180537</v>
      </c>
      <c r="BI484" s="16">
        <f t="shared" si="5171"/>
        <v>-0.44008068974615355</v>
      </c>
      <c r="BJ484" s="16">
        <f t="shared" si="5171"/>
        <v>-0.40666754594140286</v>
      </c>
      <c r="BK484" s="16">
        <f t="shared" si="5171"/>
        <v>-0.37504408651768983</v>
      </c>
      <c r="BL484" s="16">
        <f t="shared" si="5171"/>
        <v>-0.3497175168257769</v>
      </c>
      <c r="BM484" s="16">
        <f t="shared" si="5171"/>
        <v>-0.32828734078600519</v>
      </c>
      <c r="BN484" s="16"/>
      <c r="BO484" s="16"/>
      <c r="BP484" s="16"/>
      <c r="BQ484" s="16">
        <f t="shared" ref="BQ484:CB484" si="5172">IF(ISNUMBER(BQ178),(BQ178-$B83),"")</f>
        <v>-2.1109599551332821</v>
      </c>
      <c r="BR484" s="16">
        <f t="shared" si="5172"/>
        <v>-2.0028393315650845</v>
      </c>
      <c r="BS484" s="16">
        <f t="shared" si="5172"/>
        <v>-1.8922950528560563</v>
      </c>
      <c r="BT484" s="16">
        <f t="shared" si="5172"/>
        <v>-1.7753174988578593</v>
      </c>
      <c r="BU484" s="16">
        <f t="shared" si="5172"/>
        <v>-1.6562503832808346</v>
      </c>
      <c r="BV484" s="16">
        <f t="shared" si="5172"/>
        <v>-1.5297444922153289</v>
      </c>
      <c r="BW484" s="16">
        <f t="shared" si="5172"/>
        <v>-1.3999526763653733</v>
      </c>
      <c r="BX484" s="16">
        <f t="shared" si="5172"/>
        <v>-1.2653992722677998</v>
      </c>
      <c r="BY484" s="16">
        <f t="shared" si="5172"/>
        <v>-1.127393348797554</v>
      </c>
      <c r="BZ484" s="16">
        <f t="shared" si="5172"/>
        <v>-0.98472653758339845</v>
      </c>
      <c r="CA484" s="16">
        <f t="shared" si="5172"/>
        <v>-0.8385492863449997</v>
      </c>
      <c r="CB484" s="16">
        <f t="shared" si="5172"/>
        <v>-0.69096133633337331</v>
      </c>
      <c r="CC484" s="16"/>
      <c r="CD484" s="16"/>
      <c r="CE484" s="16">
        <f t="shared" ref="CE484:CP484" si="5173">IF(ISNUMBER(CE178),(CE178-$B83),"")</f>
        <v>-1.2766766102732703</v>
      </c>
      <c r="CF484" s="16">
        <f t="shared" si="5173"/>
        <v>-1.2101488026349188</v>
      </c>
      <c r="CG484" s="16">
        <f t="shared" si="5173"/>
        <v>-1.1448059649049043</v>
      </c>
      <c r="CH484" s="16">
        <f t="shared" si="5173"/>
        <v>-1.0806224764210697</v>
      </c>
      <c r="CI484" s="16">
        <f t="shared" si="5173"/>
        <v>-1.0161940157094733</v>
      </c>
      <c r="CJ484" s="16">
        <f t="shared" si="5173"/>
        <v>-0.95348079762267446</v>
      </c>
      <c r="CK484" s="16">
        <f t="shared" si="5173"/>
        <v>-0.89093034632516321</v>
      </c>
      <c r="CL484" s="16">
        <f t="shared" si="5173"/>
        <v>-0.8319642274992276</v>
      </c>
      <c r="CM484" s="16">
        <f t="shared" si="5173"/>
        <v>-0.77162671446357933</v>
      </c>
      <c r="CN484" s="16">
        <f t="shared" si="5173"/>
        <v>-0.71426952936376154</v>
      </c>
      <c r="CO484" s="16">
        <f t="shared" si="5173"/>
        <v>-0.66014409865017853</v>
      </c>
      <c r="CP484" s="16">
        <f t="shared" si="5173"/>
        <v>-0.60973216743509795</v>
      </c>
      <c r="CQ484" s="16"/>
      <c r="CR484" s="16"/>
      <c r="CS484" s="16">
        <f t="shared" ref="CS484:DX484" si="5174">IF(ISNUMBER(CS178),(CS178-$B83),"")</f>
        <v>-0.7771573913763774</v>
      </c>
      <c r="CT484" s="16">
        <f t="shared" si="5174"/>
        <v>-1.9878988515565084</v>
      </c>
      <c r="CU484" s="16">
        <f t="shared" si="5174"/>
        <v>1.5674232328336757E-2</v>
      </c>
      <c r="CV484" s="16">
        <f t="shared" si="5174"/>
        <v>-0.51929381031767718</v>
      </c>
      <c r="CW484" s="16">
        <f t="shared" si="5174"/>
        <v>-1.6606525616385994</v>
      </c>
      <c r="CX484" s="16">
        <f t="shared" si="5174"/>
        <v>0.82062278953334555</v>
      </c>
      <c r="CY484" s="16">
        <f t="shared" si="5174"/>
        <v>-0.54204499480694324</v>
      </c>
      <c r="CZ484" s="16">
        <f t="shared" si="5174"/>
        <v>-1.9393081402354824</v>
      </c>
      <c r="DA484" s="16">
        <f t="shared" si="5174"/>
        <v>0.78151208492606372</v>
      </c>
      <c r="DB484" s="16">
        <f t="shared" si="5174"/>
        <v>-0.69176885712202818</v>
      </c>
      <c r="DC484" s="16">
        <f t="shared" si="5174"/>
        <v>-1.9857133142743635</v>
      </c>
      <c r="DD484" s="16">
        <f t="shared" si="5174"/>
        <v>0.31757624865072387</v>
      </c>
      <c r="DE484" s="16">
        <f t="shared" si="5174"/>
        <v>-0.57205153134039222</v>
      </c>
      <c r="DF484" s="16">
        <f t="shared" si="5174"/>
        <v>-1.8771021824120027</v>
      </c>
      <c r="DG484" s="16">
        <f t="shared" si="5174"/>
        <v>0.78244475724189044</v>
      </c>
      <c r="DH484" s="16">
        <f t="shared" si="5174"/>
        <v>-0.57884533089124091</v>
      </c>
      <c r="DI484" s="16">
        <f t="shared" si="5174"/>
        <v>-1.4643595714859572</v>
      </c>
      <c r="DJ484" s="16">
        <f t="shared" si="5174"/>
        <v>0.32336204388224132</v>
      </c>
      <c r="DK484" s="16">
        <f t="shared" si="5174"/>
        <v>-0.50057829862622327</v>
      </c>
      <c r="DL484" s="16">
        <f t="shared" si="5174"/>
        <v>-1.7870449438647427</v>
      </c>
      <c r="DM484" s="16">
        <f t="shared" si="5174"/>
        <v>0.65746787026617426</v>
      </c>
      <c r="DN484" s="16">
        <f t="shared" si="5174"/>
        <v>-0.60619573800869375</v>
      </c>
      <c r="DO484" s="16">
        <f t="shared" si="5174"/>
        <v>-1.7790869295502176</v>
      </c>
      <c r="DP484" s="16">
        <f t="shared" si="5174"/>
        <v>0.2381638135339017</v>
      </c>
      <c r="DQ484" s="16">
        <f t="shared" si="5174"/>
        <v>-0.48534725935407153</v>
      </c>
      <c r="DR484" s="16">
        <f t="shared" si="5174"/>
        <v>-1.7815800885936426</v>
      </c>
      <c r="DS484" s="16">
        <f t="shared" si="5174"/>
        <v>0.90831217001863251</v>
      </c>
      <c r="DT484" s="16">
        <f t="shared" si="5174"/>
        <v>-0.52405268127880333</v>
      </c>
      <c r="DU484" s="16">
        <f t="shared" si="5174"/>
        <v>-1.9121668744719784</v>
      </c>
      <c r="DV484" s="16">
        <f t="shared" si="5174"/>
        <v>0.79553972354599978</v>
      </c>
      <c r="DW484" s="16">
        <f t="shared" si="5174"/>
        <v>-2.4948259240535862</v>
      </c>
      <c r="DX484" s="16">
        <f t="shared" si="5174"/>
        <v>-1.6407908534202136</v>
      </c>
      <c r="DY484" s="16">
        <f t="shared" ref="DY484:EU484" si="5175">IF(ISNUMBER(DY178),(DY178-$B83),"")</f>
        <v>-1.5866686396558833</v>
      </c>
      <c r="DZ484" s="16">
        <f t="shared" si="5175"/>
        <v>-0.59745881551812374</v>
      </c>
      <c r="EA484" s="16">
        <f t="shared" si="5175"/>
        <v>-0.2810899322708309</v>
      </c>
      <c r="EB484" s="16">
        <f t="shared" si="5175"/>
        <v>-1.9064220851351763</v>
      </c>
      <c r="EC484" s="16">
        <f t="shared" si="5175"/>
        <v>-1.9717439081923231</v>
      </c>
      <c r="ED484" s="38">
        <f t="shared" si="5175"/>
        <v>-0.46325915084351266</v>
      </c>
      <c r="EE484" s="16">
        <f t="shared" si="5175"/>
        <v>-1.2491115282556251</v>
      </c>
      <c r="EF484" s="16">
        <f t="shared" si="5175"/>
        <v>-0.24119692932650594</v>
      </c>
      <c r="EG484" s="16">
        <f t="shared" si="5175"/>
        <v>-1.0716977188973829</v>
      </c>
      <c r="EH484" s="16">
        <f t="shared" si="5175"/>
        <v>-0.24977074919601705</v>
      </c>
      <c r="EI484" s="16">
        <f t="shared" si="5175"/>
        <v>-1.0803395088000514</v>
      </c>
      <c r="EJ484" s="16">
        <f t="shared" si="5175"/>
        <v>-0.42320807976496155</v>
      </c>
      <c r="EK484" s="16">
        <f t="shared" si="5175"/>
        <v>-1.2680249439672764</v>
      </c>
      <c r="EL484" s="16">
        <f t="shared" si="5175"/>
        <v>-2.0736572774417681</v>
      </c>
      <c r="EM484" s="16">
        <f t="shared" si="5175"/>
        <v>-1.193187873568661</v>
      </c>
      <c r="EN484" s="16">
        <f t="shared" si="5175"/>
        <v>-2.0470269282671723</v>
      </c>
      <c r="EO484" s="16">
        <f t="shared" si="5175"/>
        <v>-1.1557984030301611</v>
      </c>
      <c r="EP484" s="16">
        <f t="shared" si="5175"/>
        <v>-2.0086902471668253</v>
      </c>
      <c r="EQ484" s="16">
        <f t="shared" si="5175"/>
        <v>-1.0279104296372594</v>
      </c>
      <c r="ER484" s="16">
        <f t="shared" si="5175"/>
        <v>-1.8000875823062472</v>
      </c>
      <c r="ES484" s="16">
        <f t="shared" si="5175"/>
        <v>-2.7796079079217435</v>
      </c>
      <c r="ET484" s="16">
        <f t="shared" si="5175"/>
        <v>-3.0001253106497501</v>
      </c>
      <c r="EU484" s="16">
        <f t="shared" si="5175"/>
        <v>-2.1283095323018841</v>
      </c>
      <c r="EV484" s="16"/>
      <c r="EW484" s="16">
        <f t="shared" ref="EW484:FI484" si="5176">IF(ISNUMBER(EW178),(EW178-$B83),"")</f>
        <v>-2.6235612329751916</v>
      </c>
      <c r="EX484" s="16">
        <f t="shared" si="5176"/>
        <v>-2.5125111858436924</v>
      </c>
      <c r="EY484" s="16">
        <f t="shared" si="5176"/>
        <v>-1.6561516994844112</v>
      </c>
      <c r="EZ484" s="16">
        <f t="shared" si="5176"/>
        <v>-1.6007077482243801</v>
      </c>
      <c r="FA484" s="16">
        <f t="shared" si="5176"/>
        <v>-2.3960326918440984</v>
      </c>
      <c r="FB484" s="16">
        <f t="shared" si="5176"/>
        <v>-1.5388604276229785</v>
      </c>
      <c r="FC484" s="16">
        <f t="shared" si="5176"/>
        <v>0.94337788969289704</v>
      </c>
      <c r="FD484" s="16">
        <f t="shared" si="5176"/>
        <v>0.13747317161337946</v>
      </c>
      <c r="FE484" s="16">
        <f t="shared" si="5176"/>
        <v>-0.79006617390977851</v>
      </c>
      <c r="FF484" s="16">
        <f t="shared" si="5176"/>
        <v>-1.6019504930772399</v>
      </c>
      <c r="FG484" s="16">
        <f t="shared" si="5176"/>
        <v>-0.21799497841718107</v>
      </c>
      <c r="FH484" s="16">
        <f t="shared" si="5176"/>
        <v>-0.99244611406307115</v>
      </c>
      <c r="FI484" s="16">
        <f t="shared" si="5176"/>
        <v>-0.83853994479206051</v>
      </c>
      <c r="FJ484" s="16"/>
      <c r="FK484" s="16">
        <f t="shared" ref="FK484:GP484" si="5177">IF(ISNUMBER(FK178),(FK178-$B83),"")</f>
        <v>-1.6427750648864929</v>
      </c>
      <c r="FL484" s="47">
        <f t="shared" si="5177"/>
        <v>-0.6870773713976206</v>
      </c>
      <c r="FM484" s="16">
        <f t="shared" si="5177"/>
        <v>-0.68140242384389182</v>
      </c>
      <c r="FN484" s="16">
        <f t="shared" si="5177"/>
        <v>-0.68907473731293578</v>
      </c>
      <c r="FO484" s="16">
        <f t="shared" si="5177"/>
        <v>-0.76012999360428068</v>
      </c>
      <c r="FP484" s="16">
        <f t="shared" si="5177"/>
        <v>-0.68099502788527388</v>
      </c>
      <c r="FQ484" s="16">
        <f t="shared" si="5177"/>
        <v>-0.67824089951837152</v>
      </c>
      <c r="FR484" s="16">
        <f t="shared" si="5177"/>
        <v>-1.5364356848583753</v>
      </c>
      <c r="FS484" s="16">
        <f t="shared" si="5177"/>
        <v>-0.76738630985340706</v>
      </c>
      <c r="FT484" s="16">
        <f t="shared" si="5177"/>
        <v>-0.55177036806311719</v>
      </c>
      <c r="FU484" s="16">
        <f t="shared" si="5177"/>
        <v>-0.30962456866349441</v>
      </c>
      <c r="FV484" s="16">
        <f t="shared" si="5177"/>
        <v>-0.32756485337495178</v>
      </c>
      <c r="FW484" s="16">
        <f t="shared" si="5177"/>
        <v>-1.3265357296046858</v>
      </c>
      <c r="FX484" s="16">
        <f t="shared" si="5177"/>
        <v>-1.2017865626107067</v>
      </c>
      <c r="FY484" s="16">
        <f t="shared" si="5177"/>
        <v>-1.09799687436076</v>
      </c>
      <c r="FZ484" s="16">
        <f t="shared" si="5177"/>
        <v>-2.4266539388254813</v>
      </c>
      <c r="GA484" s="16">
        <f t="shared" si="5177"/>
        <v>-1.6286030189456682</v>
      </c>
      <c r="GB484" s="16">
        <f t="shared" si="5177"/>
        <v>-2.4029177260106707</v>
      </c>
      <c r="GC484" s="16">
        <f t="shared" si="5177"/>
        <v>-1.5547523177077522</v>
      </c>
      <c r="GD484" s="16">
        <f t="shared" si="5177"/>
        <v>-2.4091762668673624</v>
      </c>
      <c r="GE484" s="16">
        <f t="shared" si="5177"/>
        <v>-1.5623870513594085</v>
      </c>
      <c r="GF484" s="16">
        <f t="shared" si="5177"/>
        <v>-2.6773434383346313</v>
      </c>
      <c r="GG484" s="16">
        <f t="shared" si="5177"/>
        <v>-2.0877544768723624</v>
      </c>
      <c r="GH484" s="16">
        <f t="shared" si="5177"/>
        <v>-2.5432260407790466</v>
      </c>
      <c r="GI484" s="16">
        <f t="shared" si="5177"/>
        <v>-1.6382786170101866</v>
      </c>
      <c r="GJ484" s="16">
        <f t="shared" si="5177"/>
        <v>-1.5971112967270784</v>
      </c>
      <c r="GK484" s="16">
        <f t="shared" si="5177"/>
        <v>-1.546880857561348</v>
      </c>
      <c r="GL484" s="16">
        <f t="shared" si="5177"/>
        <v>0.94482704199336354</v>
      </c>
      <c r="GM484" s="16">
        <f t="shared" si="5177"/>
        <v>-0.30250911713277162</v>
      </c>
      <c r="GN484" s="16">
        <f t="shared" si="5177"/>
        <v>-0.80950052085420054</v>
      </c>
      <c r="GO484" s="16">
        <f t="shared" si="5177"/>
        <v>-0.86614486006918412</v>
      </c>
      <c r="GP484" s="16">
        <f t="shared" si="5177"/>
        <v>-0.71521631438984912</v>
      </c>
      <c r="GQ484" s="16">
        <f t="shared" ref="GQ484:HV484" si="5178">IF(ISNUMBER(GQ178),(GQ178-$B83),"")</f>
        <v>-2.5109911459734775</v>
      </c>
      <c r="GR484" s="16">
        <f t="shared" si="5178"/>
        <v>-1.6707235466835755</v>
      </c>
      <c r="GS484" s="16">
        <f t="shared" si="5178"/>
        <v>-0.54008098554777462</v>
      </c>
      <c r="GT484" s="16">
        <f t="shared" si="5178"/>
        <v>-1.3114429671970385</v>
      </c>
      <c r="GU484" s="16">
        <f t="shared" si="5178"/>
        <v>-0.31061580510116471</v>
      </c>
      <c r="GV484" s="16">
        <f t="shared" si="5178"/>
        <v>-1.1243166666877755</v>
      </c>
      <c r="GW484" s="16">
        <f t="shared" si="5178"/>
        <v>-0.32265645377709973</v>
      </c>
      <c r="GX484" s="16">
        <f t="shared" si="5178"/>
        <v>-1.1359778285177953</v>
      </c>
      <c r="GY484" s="16">
        <f t="shared" si="5178"/>
        <v>-1.3521661648732533</v>
      </c>
      <c r="GZ484" s="16">
        <f t="shared" si="5178"/>
        <v>-2.1435620923025311</v>
      </c>
      <c r="HA484" s="16">
        <f t="shared" si="5178"/>
        <v>-1.2386790255626892</v>
      </c>
      <c r="HB484" s="16">
        <f t="shared" si="5178"/>
        <v>-2.0747226027155676</v>
      </c>
      <c r="HC484" s="16">
        <f t="shared" si="5178"/>
        <v>-1.1120455389386876</v>
      </c>
      <c r="HD484" s="16">
        <f t="shared" si="5178"/>
        <v>-1.8695144947994038</v>
      </c>
      <c r="HE484" s="16">
        <f t="shared" si="5178"/>
        <v>-2.7754984663115465</v>
      </c>
      <c r="HF484" s="16">
        <f t="shared" si="5178"/>
        <v>-3.0125315013195149</v>
      </c>
      <c r="HG484" s="16">
        <f t="shared" si="5178"/>
        <v>-2.1543903901725372</v>
      </c>
      <c r="HH484" s="16">
        <f t="shared" si="5178"/>
        <v>-2.6338035253442911</v>
      </c>
      <c r="HI484" s="16">
        <f t="shared" si="5178"/>
        <v>-2.5235458843710887</v>
      </c>
      <c r="HJ484" s="16">
        <f t="shared" si="5178"/>
        <v>-1.6810987531099499</v>
      </c>
      <c r="HK484" s="16">
        <f t="shared" si="5178"/>
        <v>-1.6385716245903126</v>
      </c>
      <c r="HL484" s="16">
        <f t="shared" si="5178"/>
        <v>-2.4291011865500991</v>
      </c>
      <c r="HM484" s="16">
        <f t="shared" si="5178"/>
        <v>-1.5856566402631103</v>
      </c>
      <c r="HN484" s="16">
        <f t="shared" si="5178"/>
        <v>1.0342088035552166</v>
      </c>
      <c r="HO484" s="16">
        <f t="shared" si="5178"/>
        <v>0.24419251059634917</v>
      </c>
      <c r="HP484" s="16">
        <f t="shared" si="5178"/>
        <v>-0.27919264481631956</v>
      </c>
      <c r="HQ484" s="16">
        <f t="shared" si="5178"/>
        <v>-1.0388064332621099</v>
      </c>
      <c r="HR484" s="16">
        <f t="shared" si="5178"/>
        <v>-0.80995095992766153</v>
      </c>
      <c r="HS484" s="16">
        <f t="shared" si="5178"/>
        <v>-1.6074387992026686</v>
      </c>
      <c r="HT484" s="16">
        <f t="shared" si="5178"/>
        <v>-0.86941189129153429</v>
      </c>
      <c r="HU484" s="16">
        <f t="shared" si="5178"/>
        <v>-1.6590895928985248</v>
      </c>
      <c r="HV484" s="16">
        <f t="shared" si="5178"/>
        <v>-0.72899442489152477</v>
      </c>
      <c r="HW484" s="16">
        <f t="shared" ref="HW484:JB484" si="5179">IF(ISNUMBER(HW178),(HW178-$B83),"")</f>
        <v>-1.561139953353603</v>
      </c>
      <c r="HX484" s="16">
        <f t="shared" si="5179"/>
        <v>-1.3131442109602887</v>
      </c>
      <c r="HY484" s="16">
        <f t="shared" si="5179"/>
        <v>-1.0154252181706198</v>
      </c>
      <c r="HZ484" s="16">
        <f t="shared" si="5179"/>
        <v>-0.76308462045574288</v>
      </c>
      <c r="IA484" s="16">
        <f t="shared" si="5179"/>
        <v>-0.78132135049499141</v>
      </c>
      <c r="IB484" s="16">
        <f t="shared" si="5179"/>
        <v>-1.8398054210899062</v>
      </c>
      <c r="IC484" s="16">
        <f t="shared" si="5179"/>
        <v>-1.7069002126068256</v>
      </c>
      <c r="ID484" s="16">
        <f t="shared" si="5179"/>
        <v>-1.5378202776090291</v>
      </c>
      <c r="IE484" s="16">
        <f t="shared" si="5179"/>
        <v>-2.9384792072467292</v>
      </c>
      <c r="IF484" s="16">
        <f t="shared" si="5179"/>
        <v>-2.1600520742014595</v>
      </c>
      <c r="IG484" s="16">
        <f t="shared" si="5179"/>
        <v>-2.9063815286444168</v>
      </c>
      <c r="IH484" s="16">
        <f t="shared" si="5179"/>
        <v>-2.079622599130758</v>
      </c>
      <c r="II484" s="16">
        <f t="shared" si="5179"/>
        <v>-2.9155363205628078</v>
      </c>
      <c r="IJ484" s="16">
        <f t="shared" si="5179"/>
        <v>-2.0887277404154929</v>
      </c>
      <c r="IK484" s="16">
        <f t="shared" si="5179"/>
        <v>-3.1601170046801315</v>
      </c>
      <c r="IL484" s="16">
        <f t="shared" si="5179"/>
        <v>-2.582516535050388</v>
      </c>
      <c r="IM484" s="16">
        <f t="shared" si="5179"/>
        <v>-3.0426575287259681</v>
      </c>
      <c r="IN484" s="16">
        <f t="shared" si="5179"/>
        <v>-2.1602618445960928</v>
      </c>
      <c r="IO484" s="16">
        <f t="shared" si="5179"/>
        <v>-3.1601170046801315</v>
      </c>
      <c r="IP484" s="16">
        <f t="shared" si="5179"/>
        <v>-2.582516535050388</v>
      </c>
      <c r="IQ484" s="16">
        <f t="shared" si="5179"/>
        <v>0.47931805499879943</v>
      </c>
      <c r="IR484" s="16">
        <f t="shared" si="5179"/>
        <v>-0.72121839969850043</v>
      </c>
      <c r="IS484" s="16">
        <f t="shared" si="5179"/>
        <v>-1.2845654647937721</v>
      </c>
      <c r="IT484" s="16">
        <f t="shared" si="5179"/>
        <v>-1.3318649210737021</v>
      </c>
      <c r="IU484" s="16">
        <f t="shared" si="5179"/>
        <v>-1.1696815741865265</v>
      </c>
      <c r="IV484" s="16">
        <f t="shared" si="5179"/>
        <v>-2.9447988430952989</v>
      </c>
      <c r="IW484" s="16">
        <f t="shared" si="5179"/>
        <v>-2.1292675643675238</v>
      </c>
      <c r="IX484" s="16">
        <f t="shared" si="5179"/>
        <v>-0.93475067887210628</v>
      </c>
      <c r="IY484" s="16">
        <f t="shared" si="5179"/>
        <v>-1.6830923631661676</v>
      </c>
      <c r="IZ484" s="16">
        <f t="shared" si="5179"/>
        <v>-0.70342792883896266</v>
      </c>
      <c r="JA484" s="16">
        <f t="shared" si="5179"/>
        <v>-1.4923838001565741</v>
      </c>
      <c r="JB484" s="16">
        <f t="shared" si="5179"/>
        <v>-0.71294479364452457</v>
      </c>
      <c r="JC484" s="16">
        <f t="shared" ref="JC484:KG484" si="5180">IF(ISNUMBER(JC178),(JC178-$B83),"")</f>
        <v>-1.5028267299551743</v>
      </c>
      <c r="JD484" s="16">
        <f t="shared" si="5180"/>
        <v>-1.7960095134671121</v>
      </c>
      <c r="JE484" s="16">
        <f t="shared" si="5180"/>
        <v>-2.5642292985331636</v>
      </c>
      <c r="JF484" s="16">
        <f t="shared" si="5180"/>
        <v>-1.6797833327213141</v>
      </c>
      <c r="JG484" s="16">
        <f t="shared" si="5180"/>
        <v>-2.4922509301853353</v>
      </c>
      <c r="JH484" s="16">
        <f t="shared" si="5180"/>
        <v>-1.4822048594338213</v>
      </c>
      <c r="JI484" s="16">
        <f t="shared" si="5180"/>
        <v>-2.2167838363990455</v>
      </c>
      <c r="JJ484" s="16">
        <f t="shared" si="5180"/>
        <v>-3.1773221772306215</v>
      </c>
      <c r="JK484" s="16">
        <f t="shared" si="5180"/>
        <v>-3.4036449122789776</v>
      </c>
      <c r="JL484" s="16">
        <f t="shared" si="5180"/>
        <v>-2.5718279790393836</v>
      </c>
      <c r="JM484" s="16">
        <f t="shared" si="5180"/>
        <v>-3.0540311399006299</v>
      </c>
      <c r="JN484" s="16">
        <f t="shared" si="5180"/>
        <v>-2.9469240808419386</v>
      </c>
      <c r="JO484" s="16">
        <f t="shared" si="5180"/>
        <v>-2.1294297727528715</v>
      </c>
      <c r="JP484" s="16">
        <f t="shared" si="5180"/>
        <v>-3.1773221772306215</v>
      </c>
      <c r="JQ484" s="16">
        <f t="shared" si="5180"/>
        <v>-3.4036449122789776</v>
      </c>
      <c r="JR484" s="16">
        <f t="shared" si="5180"/>
        <v>-2.5718279790393836</v>
      </c>
      <c r="JS484" s="16">
        <f t="shared" si="5180"/>
        <v>0.63567537601610979</v>
      </c>
      <c r="JT484" s="16">
        <f t="shared" si="5180"/>
        <v>-0.13017460083662513</v>
      </c>
      <c r="JU484" s="16">
        <f t="shared" si="5180"/>
        <v>-0.62803438941317324</v>
      </c>
      <c r="JV484" s="16">
        <f t="shared" si="5180"/>
        <v>-1.3644683973290483</v>
      </c>
      <c r="JW484" s="16">
        <f t="shared" si="5180"/>
        <v>-1.2142939211843355</v>
      </c>
      <c r="JX484" s="16">
        <f t="shared" si="5180"/>
        <v>-1.9878735702333898</v>
      </c>
      <c r="JY484" s="16">
        <f t="shared" si="5180"/>
        <v>-1.2644471298327034</v>
      </c>
      <c r="JZ484" s="16">
        <f t="shared" si="5180"/>
        <v>-2.0303770671602592</v>
      </c>
      <c r="KA484" s="16">
        <f t="shared" si="5180"/>
        <v>-1.1182273112622596</v>
      </c>
      <c r="KB484" s="16">
        <f t="shared" si="5180"/>
        <v>-1.9261851151808855</v>
      </c>
      <c r="KC484" s="16" t="str">
        <f t="shared" si="5180"/>
        <v/>
      </c>
      <c r="KD484" s="16" t="str">
        <f t="shared" si="5180"/>
        <v/>
      </c>
      <c r="KE484" s="16" t="str">
        <f t="shared" si="5180"/>
        <v/>
      </c>
      <c r="KF484" s="16" t="str">
        <f t="shared" si="5180"/>
        <v/>
      </c>
      <c r="KG484" s="16" t="str">
        <f t="shared" si="5180"/>
        <v/>
      </c>
      <c r="KH484" s="16"/>
      <c r="KI484" s="16"/>
      <c r="KJ484" s="16"/>
      <c r="KK484" s="16"/>
      <c r="KL484" s="16"/>
      <c r="KM484" s="16"/>
      <c r="KN484" s="16"/>
      <c r="KO484" s="16" t="str">
        <f t="shared" si="5150"/>
        <v/>
      </c>
      <c r="KP484" s="16" t="str">
        <f t="shared" si="5150"/>
        <v/>
      </c>
      <c r="KQ484" s="16" t="str">
        <f t="shared" si="5150"/>
        <v/>
      </c>
      <c r="KW484" t="str">
        <f t="shared" si="5151"/>
        <v/>
      </c>
      <c r="KX484" t="str">
        <f t="shared" si="5151"/>
        <v/>
      </c>
      <c r="KZ484" t="str">
        <f t="shared" si="5152"/>
        <v/>
      </c>
      <c r="LC484" t="str">
        <f t="shared" si="5153"/>
        <v/>
      </c>
      <c r="LD484" t="str">
        <f t="shared" si="5153"/>
        <v/>
      </c>
      <c r="LF484" t="str">
        <f t="shared" si="5154"/>
        <v/>
      </c>
      <c r="LG484" t="str">
        <f t="shared" si="5154"/>
        <v/>
      </c>
      <c r="LO484" t="str">
        <f t="shared" si="5155"/>
        <v/>
      </c>
      <c r="LP484" t="str">
        <f t="shared" si="5155"/>
        <v/>
      </c>
      <c r="LQ484" t="str">
        <f t="shared" si="5155"/>
        <v/>
      </c>
      <c r="LR484" t="str">
        <f t="shared" si="5155"/>
        <v/>
      </c>
      <c r="LU484" t="str">
        <f t="shared" si="5156"/>
        <v/>
      </c>
      <c r="LV484" t="str">
        <f t="shared" si="5156"/>
        <v/>
      </c>
      <c r="MF484" t="str">
        <f t="shared" ref="MF484:MW484" si="5181">IF(ISNUMBER(MF178),(MF178-$B83),"")</f>
        <v/>
      </c>
      <c r="MG484" t="str">
        <f t="shared" si="5181"/>
        <v/>
      </c>
      <c r="MH484" t="str">
        <f t="shared" si="5181"/>
        <v/>
      </c>
      <c r="MI484" t="str">
        <f t="shared" si="5181"/>
        <v/>
      </c>
      <c r="MJ484" t="str">
        <f t="shared" si="5181"/>
        <v/>
      </c>
      <c r="MK484" t="str">
        <f t="shared" si="5181"/>
        <v/>
      </c>
      <c r="ML484" t="str">
        <f t="shared" si="5181"/>
        <v/>
      </c>
      <c r="MM484" t="str">
        <f t="shared" si="5181"/>
        <v/>
      </c>
      <c r="MN484" t="str">
        <f t="shared" si="5181"/>
        <v/>
      </c>
      <c r="MO484" t="str">
        <f t="shared" si="5181"/>
        <v/>
      </c>
      <c r="MP484" t="str">
        <f t="shared" si="5181"/>
        <v/>
      </c>
      <c r="MQ484" t="str">
        <f t="shared" si="5181"/>
        <v/>
      </c>
      <c r="MR484" t="str">
        <f t="shared" si="5181"/>
        <v/>
      </c>
      <c r="MS484" t="str">
        <f t="shared" si="5181"/>
        <v/>
      </c>
      <c r="MT484" t="str">
        <f t="shared" si="5181"/>
        <v/>
      </c>
      <c r="MU484" t="str">
        <f t="shared" si="5181"/>
        <v/>
      </c>
      <c r="MV484" t="str">
        <f t="shared" si="5181"/>
        <v/>
      </c>
      <c r="MW484" t="str">
        <f t="shared" si="5181"/>
        <v/>
      </c>
    </row>
    <row r="485" spans="2:361" x14ac:dyDescent="0.25">
      <c r="B485"/>
      <c r="C485"/>
      <c r="D485"/>
      <c r="E485"/>
      <c r="F485" s="16">
        <f t="shared" ref="F485:AK485" si="5182">IF(ISNUMBER(F179),(F179-$B84),"")</f>
        <v>7.0302523373779877</v>
      </c>
      <c r="G485" s="16">
        <f t="shared" si="5182"/>
        <v>7.9441738006607494</v>
      </c>
      <c r="H485" s="16">
        <f t="shared" si="5182"/>
        <v>-8.1819336008550181E-2</v>
      </c>
      <c r="I485" s="16">
        <f t="shared" si="5182"/>
        <v>0.97452053172129638</v>
      </c>
      <c r="J485" s="16">
        <f t="shared" si="5182"/>
        <v>-0.43486445972195042</v>
      </c>
      <c r="K485" s="16">
        <f t="shared" si="5182"/>
        <v>0.63201755978791141</v>
      </c>
      <c r="L485" s="16">
        <f t="shared" si="5182"/>
        <v>-0.23032413466299317</v>
      </c>
      <c r="M485" s="16">
        <f t="shared" si="5182"/>
        <v>0.83196499632394705</v>
      </c>
      <c r="N485" s="16">
        <f t="shared" si="5182"/>
        <v>0.13187437382056544</v>
      </c>
      <c r="O485" s="16">
        <f t="shared" si="5182"/>
        <v>1.1583717475695749</v>
      </c>
      <c r="P485" s="16">
        <f t="shared" si="5182"/>
        <v>5.2588836833308505E-2</v>
      </c>
      <c r="Q485" s="16">
        <f t="shared" si="5182"/>
        <v>1.119493953583202</v>
      </c>
      <c r="R485" s="16">
        <f t="shared" si="5182"/>
        <v>1.3216222793754042</v>
      </c>
      <c r="S485" s="16">
        <f t="shared" si="5182"/>
        <v>2.419542049126278</v>
      </c>
      <c r="T485" s="16">
        <f t="shared" si="5182"/>
        <v>0.2587676540838828</v>
      </c>
      <c r="U485" s="16">
        <f t="shared" si="5182"/>
        <v>1.3320221462934967</v>
      </c>
      <c r="V485" s="16">
        <f t="shared" si="5182"/>
        <v>0.1486163004218497</v>
      </c>
      <c r="W485" s="16">
        <f t="shared" si="5182"/>
        <v>1.9669894534754491</v>
      </c>
      <c r="X485" s="16">
        <f t="shared" si="5182"/>
        <v>0.37251599270696545</v>
      </c>
      <c r="Y485" s="16">
        <f t="shared" si="5182"/>
        <v>0.32949582259224997</v>
      </c>
      <c r="Z485" s="16">
        <f t="shared" si="5182"/>
        <v>-0.31166937853149079</v>
      </c>
      <c r="AA485" s="16">
        <f t="shared" si="5182"/>
        <v>0.47033397822845302</v>
      </c>
      <c r="AB485" s="16">
        <f t="shared" si="5182"/>
        <v>0.24717289907911777</v>
      </c>
      <c r="AC485" s="16">
        <f t="shared" si="5182"/>
        <v>-0.55744975171424471</v>
      </c>
      <c r="AD485" s="16">
        <f t="shared" si="5182"/>
        <v>0.62506265020122953</v>
      </c>
      <c r="AE485" s="16">
        <f t="shared" si="5182"/>
        <v>0.71644785920341292</v>
      </c>
      <c r="AF485" s="16">
        <f t="shared" si="5182"/>
        <v>1.2830743810249885</v>
      </c>
      <c r="AG485" s="16">
        <f t="shared" si="5182"/>
        <v>2.2322185772136152</v>
      </c>
      <c r="AH485" s="16">
        <f t="shared" si="5182"/>
        <v>1.0118303182421897</v>
      </c>
      <c r="AI485" s="16">
        <f t="shared" si="5182"/>
        <v>1.1023244352927861</v>
      </c>
      <c r="AJ485" s="16">
        <f t="shared" si="5182"/>
        <v>3.1118126042073868</v>
      </c>
      <c r="AK485" s="16">
        <f t="shared" si="5182"/>
        <v>2.4393900077556765</v>
      </c>
      <c r="AL485" s="16">
        <f t="shared" ref="AL485:BM485" si="5183">IF(ISNUMBER(AL179),(AL179-$B84),"")</f>
        <v>1.8295104382136316</v>
      </c>
      <c r="AM485" s="16">
        <f t="shared" si="5183"/>
        <v>1.7348716399744859</v>
      </c>
      <c r="AN485" s="16">
        <f t="shared" si="5183"/>
        <v>1.1123342287407922</v>
      </c>
      <c r="AO485" s="16">
        <f t="shared" si="5183"/>
        <v>1.7876910786079776</v>
      </c>
      <c r="AP485" s="16">
        <f t="shared" si="5183"/>
        <v>1.1633489438067386</v>
      </c>
      <c r="AQ485" s="16">
        <f t="shared" si="5183"/>
        <v>2.5245222472816806</v>
      </c>
      <c r="AR485" s="16">
        <f t="shared" si="5183"/>
        <v>1.7849088151251067</v>
      </c>
      <c r="AS485" s="16">
        <f t="shared" si="5183"/>
        <v>2.2444760294657442</v>
      </c>
      <c r="AT485" s="16">
        <f t="shared" si="5183"/>
        <v>1.6277388815562119</v>
      </c>
      <c r="AU485" s="16">
        <f t="shared" si="5183"/>
        <v>1.4493467143005319</v>
      </c>
      <c r="AV485" s="16">
        <f t="shared" si="5183"/>
        <v>1.4788152959750107</v>
      </c>
      <c r="AW485" s="16">
        <f t="shared" si="5183"/>
        <v>3.2111785724383139</v>
      </c>
      <c r="AX485" s="16">
        <f t="shared" si="5183"/>
        <v>2.4941403195093699</v>
      </c>
      <c r="AY485" s="16">
        <f t="shared" si="5183"/>
        <v>2.5470245327332037</v>
      </c>
      <c r="AZ485" s="16">
        <f t="shared" si="5183"/>
        <v>2.7353984476487625</v>
      </c>
      <c r="BA485" s="16">
        <f t="shared" si="5183"/>
        <v>1.0530672398129184</v>
      </c>
      <c r="BB485" s="16">
        <f t="shared" si="5183"/>
        <v>0.14832782641947517</v>
      </c>
      <c r="BC485" s="16">
        <f t="shared" si="5183"/>
        <v>0.59210455133620599</v>
      </c>
      <c r="BD485" s="16">
        <f t="shared" si="5183"/>
        <v>0.99262095537005735</v>
      </c>
      <c r="BE485" s="16">
        <f t="shared" si="5183"/>
        <v>1.3529669798455188</v>
      </c>
      <c r="BF485" s="16">
        <f t="shared" si="5183"/>
        <v>1.6767457392922722</v>
      </c>
      <c r="BG485" s="16">
        <f t="shared" si="5183"/>
        <v>1.9660391620249413</v>
      </c>
      <c r="BH485" s="16">
        <f t="shared" si="5183"/>
        <v>2.2256861043463232</v>
      </c>
      <c r="BI485" s="16">
        <f t="shared" si="5183"/>
        <v>2.4596637725681632</v>
      </c>
      <c r="BJ485" s="16">
        <f t="shared" si="5183"/>
        <v>2.6690884102900583</v>
      </c>
      <c r="BK485" s="16">
        <f t="shared" si="5183"/>
        <v>2.8588318265735069</v>
      </c>
      <c r="BL485" s="16">
        <f t="shared" si="5183"/>
        <v>3.0306224601216343</v>
      </c>
      <c r="BM485" s="16">
        <f t="shared" si="5183"/>
        <v>3.1860297614458517</v>
      </c>
      <c r="BN485" s="16"/>
      <c r="BO485" s="16"/>
      <c r="BP485" s="16"/>
      <c r="BQ485" s="16">
        <f t="shared" ref="BQ485:CB485" si="5184">IF(ISNUMBER(BQ179),(BQ179-$B84),"")</f>
        <v>1.6277388815562119</v>
      </c>
      <c r="BR485" s="16">
        <f t="shared" si="5184"/>
        <v>1.8838097353735748</v>
      </c>
      <c r="BS485" s="16">
        <f t="shared" si="5184"/>
        <v>2.1123161520527702</v>
      </c>
      <c r="BT485" s="16">
        <f t="shared" si="5184"/>
        <v>2.316219580708804</v>
      </c>
      <c r="BU485" s="16">
        <f t="shared" si="5184"/>
        <v>2.496411562858512</v>
      </c>
      <c r="BV485" s="16">
        <f t="shared" si="5184"/>
        <v>2.657184643419626</v>
      </c>
      <c r="BW485" s="16">
        <f t="shared" si="5184"/>
        <v>2.79856938442569</v>
      </c>
      <c r="BX485" s="16">
        <f t="shared" si="5184"/>
        <v>2.9217781869538015</v>
      </c>
      <c r="BY485" s="16">
        <f t="shared" si="5184"/>
        <v>3.0291224029394783</v>
      </c>
      <c r="BZ485" s="16">
        <f t="shared" si="5184"/>
        <v>3.1226444454820381</v>
      </c>
      <c r="CA485" s="16">
        <f t="shared" si="5184"/>
        <v>3.203463921981637</v>
      </c>
      <c r="CB485" s="16">
        <f t="shared" si="5184"/>
        <v>3.2712657383181352</v>
      </c>
      <c r="CC485" s="16"/>
      <c r="CD485" s="16"/>
      <c r="CE485" s="16">
        <f t="shared" ref="CE485:CP485" si="5185">IF(ISNUMBER(CE179),(CE179-$B84),"")</f>
        <v>1.1099136801412186</v>
      </c>
      <c r="CF485" s="16">
        <f t="shared" si="5185"/>
        <v>1.4651679188373237</v>
      </c>
      <c r="CG485" s="16">
        <f t="shared" si="5185"/>
        <v>1.7847739479969533</v>
      </c>
      <c r="CH485" s="16">
        <f t="shared" si="5185"/>
        <v>2.0708941082313999</v>
      </c>
      <c r="CI485" s="16">
        <f t="shared" si="5185"/>
        <v>2.3261757497781588</v>
      </c>
      <c r="CJ485" s="16">
        <f t="shared" si="5185"/>
        <v>2.5534800463797325</v>
      </c>
      <c r="CK485" s="16">
        <f t="shared" si="5185"/>
        <v>2.7573831873068002</v>
      </c>
      <c r="CL485" s="16">
        <f t="shared" si="5185"/>
        <v>2.9393331593420839</v>
      </c>
      <c r="CM485" s="16">
        <f t="shared" si="5185"/>
        <v>3.1017786047982838</v>
      </c>
      <c r="CN485" s="16">
        <f t="shared" si="5185"/>
        <v>3.2478554384357352</v>
      </c>
      <c r="CO485" s="16">
        <f t="shared" si="5185"/>
        <v>3.377373510904377</v>
      </c>
      <c r="CP485" s="16">
        <f t="shared" si="5185"/>
        <v>3.4927512120376178</v>
      </c>
      <c r="CQ485" s="16"/>
      <c r="CR485" s="16"/>
      <c r="CS485" s="16">
        <f t="shared" ref="CS485:DX485" si="5186">IF(ISNUMBER(CS179),(CS179-$B84),"")</f>
        <v>2.5160114606594561</v>
      </c>
      <c r="CT485" s="16">
        <f t="shared" si="5186"/>
        <v>2.1867146092193934</v>
      </c>
      <c r="CU485" s="16">
        <f t="shared" si="5186"/>
        <v>4.0407529752009879</v>
      </c>
      <c r="CV485" s="16">
        <f t="shared" si="5186"/>
        <v>1.9669894534754491</v>
      </c>
      <c r="CW485" s="16">
        <f t="shared" si="5186"/>
        <v>1.7849088151251067</v>
      </c>
      <c r="CX485" s="16">
        <f t="shared" si="5186"/>
        <v>3.2111785724383139</v>
      </c>
      <c r="CY485" s="16">
        <f t="shared" si="5186"/>
        <v>2.0044849970050933</v>
      </c>
      <c r="CZ485" s="16">
        <f t="shared" si="5186"/>
        <v>1.882154022883384</v>
      </c>
      <c r="DA485" s="16">
        <f t="shared" si="5186"/>
        <v>3.3651701068235838</v>
      </c>
      <c r="DB485" s="16">
        <f t="shared" si="5186"/>
        <v>2.4289091670740817</v>
      </c>
      <c r="DC485" s="16">
        <f t="shared" si="5186"/>
        <v>2.0949487679292957</v>
      </c>
      <c r="DD485" s="16">
        <f t="shared" si="5186"/>
        <v>4.0699215112795315</v>
      </c>
      <c r="DE485" s="16">
        <f t="shared" si="5186"/>
        <v>2.0900300213954353</v>
      </c>
      <c r="DF485" s="16">
        <f t="shared" si="5186"/>
        <v>1.8943766933291499</v>
      </c>
      <c r="DG485" s="16">
        <f t="shared" si="5186"/>
        <v>3.5632202622078211</v>
      </c>
      <c r="DH485" s="16">
        <f t="shared" si="5186"/>
        <v>1.8757313619765199</v>
      </c>
      <c r="DI485" s="16">
        <f t="shared" si="5186"/>
        <v>1.683938001925867</v>
      </c>
      <c r="DJ485" s="16">
        <f t="shared" si="5186"/>
        <v>3.144675609031637</v>
      </c>
      <c r="DK485" s="16">
        <f t="shared" si="5186"/>
        <v>1.7919946011003844</v>
      </c>
      <c r="DL485" s="16">
        <f t="shared" si="5186"/>
        <v>1.7527503313285706</v>
      </c>
      <c r="DM485" s="16">
        <f t="shared" si="5186"/>
        <v>3.0444812085169417</v>
      </c>
      <c r="DN485" s="16">
        <f t="shared" si="5186"/>
        <v>1.9397762314282261</v>
      </c>
      <c r="DO485" s="16">
        <f t="shared" si="5186"/>
        <v>1.6954705469769777</v>
      </c>
      <c r="DP485" s="16">
        <f t="shared" si="5186"/>
        <v>5.0427604237104759</v>
      </c>
      <c r="DQ485" s="16">
        <f t="shared" si="5186"/>
        <v>2.2594680569550292</v>
      </c>
      <c r="DR485" s="16">
        <f t="shared" si="5186"/>
        <v>1.9064749575596522</v>
      </c>
      <c r="DS485" s="16">
        <f t="shared" si="5186"/>
        <v>3.7768287195857084</v>
      </c>
      <c r="DT485" s="16">
        <f t="shared" si="5186"/>
        <v>2.0704804226010651</v>
      </c>
      <c r="DU485" s="16">
        <f t="shared" si="5186"/>
        <v>1.9620682475032964</v>
      </c>
      <c r="DV485" s="16">
        <f t="shared" si="5186"/>
        <v>3.4142331742879009</v>
      </c>
      <c r="DW485" s="16">
        <f t="shared" si="5186"/>
        <v>1.1873559049969771</v>
      </c>
      <c r="DX485" s="16">
        <f t="shared" si="5186"/>
        <v>0.56821966052734751</v>
      </c>
      <c r="DY485" s="16">
        <f t="shared" ref="DY485:EU485" si="5187">IF(ISNUMBER(DY179),(DY179-$B84),"")</f>
        <v>0.54173588575285692</v>
      </c>
      <c r="DZ485" s="16">
        <f t="shared" si="5187"/>
        <v>0.24247459488883294</v>
      </c>
      <c r="EA485" s="16">
        <f t="shared" si="5187"/>
        <v>0.19738034155675166</v>
      </c>
      <c r="EB485" s="16">
        <f t="shared" si="5187"/>
        <v>0.62495107270191852</v>
      </c>
      <c r="EC485" s="16">
        <f t="shared" si="5187"/>
        <v>0.51148849336844648</v>
      </c>
      <c r="ED485" s="38">
        <f t="shared" si="5187"/>
        <v>0.77747316804016009</v>
      </c>
      <c r="EE485" s="16">
        <f t="shared" si="5187"/>
        <v>1.3365938068110665</v>
      </c>
      <c r="EF485" s="16">
        <f t="shared" si="5187"/>
        <v>6.9609537917628472E-2</v>
      </c>
      <c r="EG485" s="16">
        <f t="shared" si="5187"/>
        <v>0.63828099046453701</v>
      </c>
      <c r="EH485" s="16">
        <f t="shared" si="5187"/>
        <v>0.11241044280079393</v>
      </c>
      <c r="EI485" s="16">
        <f t="shared" si="5187"/>
        <v>0.68333117770103513</v>
      </c>
      <c r="EJ485" s="16">
        <f t="shared" si="5187"/>
        <v>5.2122829236424195E-2</v>
      </c>
      <c r="EK485" s="16">
        <f t="shared" si="5187"/>
        <v>1.0485006424595298</v>
      </c>
      <c r="EL485" s="16">
        <f t="shared" si="5187"/>
        <v>1.6303553447044408</v>
      </c>
      <c r="EM485" s="16">
        <f t="shared" si="5187"/>
        <v>0.47057392819600352</v>
      </c>
      <c r="EN485" s="16">
        <f t="shared" si="5187"/>
        <v>1.0658320798057304</v>
      </c>
      <c r="EO485" s="16">
        <f t="shared" si="5187"/>
        <v>0.5124193230440568</v>
      </c>
      <c r="EP485" s="16">
        <f t="shared" si="5187"/>
        <v>1.1095162816796602</v>
      </c>
      <c r="EQ485" s="16">
        <f t="shared" si="5187"/>
        <v>2.0041060598417886</v>
      </c>
      <c r="ER485" s="16">
        <f t="shared" si="5187"/>
        <v>2.5700984871361499</v>
      </c>
      <c r="ES485" s="16">
        <f t="shared" si="5187"/>
        <v>0.97954312412669253</v>
      </c>
      <c r="ET485" s="16">
        <f t="shared" si="5187"/>
        <v>0.9819435236785381</v>
      </c>
      <c r="EU485" s="16">
        <f t="shared" si="5187"/>
        <v>0.34779855498008772</v>
      </c>
      <c r="EV485" s="16"/>
      <c r="EW485" s="16">
        <f t="shared" ref="EW485:FI485" si="5188">IF(ISNUMBER(EW179),(EW179-$B84),"")</f>
        <v>1.2749261708374178</v>
      </c>
      <c r="EX485" s="16">
        <f t="shared" si="5188"/>
        <v>1.1389078850873915</v>
      </c>
      <c r="EY485" s="16">
        <f t="shared" si="5188"/>
        <v>0.51895045592659983</v>
      </c>
      <c r="EZ485" s="16">
        <f t="shared" si="5188"/>
        <v>0.16563669038036721</v>
      </c>
      <c r="FA485" s="16">
        <f t="shared" si="5188"/>
        <v>0.8180167820146238</v>
      </c>
      <c r="FB485" s="16">
        <f t="shared" si="5188"/>
        <v>0.19918648978048736</v>
      </c>
      <c r="FC485" s="16">
        <f t="shared" si="5188"/>
        <v>2.0178457441938207</v>
      </c>
      <c r="FD485" s="16">
        <f t="shared" si="5188"/>
        <v>2.6541214085000746</v>
      </c>
      <c r="FE485" s="16">
        <f t="shared" si="5188"/>
        <v>1.3564909304686523</v>
      </c>
      <c r="FF485" s="16">
        <f t="shared" si="5188"/>
        <v>1.9555850039658793</v>
      </c>
      <c r="FG485" s="16">
        <f t="shared" si="5188"/>
        <v>1.3373492333166865</v>
      </c>
      <c r="FH485" s="16">
        <f t="shared" si="5188"/>
        <v>1.8977290155231543</v>
      </c>
      <c r="FI485" s="16">
        <f t="shared" si="5188"/>
        <v>1.5646917636985336</v>
      </c>
      <c r="FJ485" s="16"/>
      <c r="FK485" s="16">
        <f t="shared" ref="FK485:GP485" si="5189">IF(ISNUMBER(FK179),(FK179-$B84),"")</f>
        <v>2.1595786016660981</v>
      </c>
      <c r="FL485" s="47">
        <f t="shared" si="5189"/>
        <v>0.46002794119044665</v>
      </c>
      <c r="FM485" s="16">
        <f t="shared" si="5189"/>
        <v>0.43033604970490558</v>
      </c>
      <c r="FN485" s="16">
        <f t="shared" si="5189"/>
        <v>0.46714832378502535</v>
      </c>
      <c r="FO485" s="16">
        <f t="shared" si="5189"/>
        <v>0.89640532925818661</v>
      </c>
      <c r="FP485" s="16">
        <f t="shared" si="5189"/>
        <v>0.42730333783583774</v>
      </c>
      <c r="FQ485" s="16">
        <f t="shared" si="5189"/>
        <v>0.41735392272448735</v>
      </c>
      <c r="FR485" s="16">
        <f t="shared" si="5189"/>
        <v>1.0599314636025099</v>
      </c>
      <c r="FS485" s="16">
        <f t="shared" si="5189"/>
        <v>0.19884321433940499</v>
      </c>
      <c r="FT485" s="16">
        <f t="shared" si="5189"/>
        <v>2.1038059936924185</v>
      </c>
      <c r="FU485" s="16">
        <f t="shared" si="5189"/>
        <v>0.6950429636691382</v>
      </c>
      <c r="FV485" s="16">
        <f t="shared" si="5189"/>
        <v>0.79148210973170308</v>
      </c>
      <c r="FW485" s="16">
        <f t="shared" si="5189"/>
        <v>2.3337475201024063</v>
      </c>
      <c r="FX485" s="16">
        <f t="shared" si="5189"/>
        <v>1.1614624894293684</v>
      </c>
      <c r="FY485" s="16">
        <f t="shared" si="5189"/>
        <v>3.248330010002249</v>
      </c>
      <c r="FZ485" s="16">
        <f t="shared" si="5189"/>
        <v>2.5259813415342194</v>
      </c>
      <c r="GA485" s="16">
        <f t="shared" si="5189"/>
        <v>1.913355549775261</v>
      </c>
      <c r="GB485" s="16">
        <f t="shared" si="5189"/>
        <v>1.7810406185455179</v>
      </c>
      <c r="GC485" s="16">
        <f t="shared" si="5189"/>
        <v>1.1643327655258844</v>
      </c>
      <c r="GD485" s="16">
        <f t="shared" si="5189"/>
        <v>1.8389624880442597</v>
      </c>
      <c r="GE485" s="16">
        <f t="shared" si="5189"/>
        <v>1.2192601801722276</v>
      </c>
      <c r="GF485" s="16">
        <f t="shared" si="5189"/>
        <v>2.3635092780730673</v>
      </c>
      <c r="GG485" s="16">
        <f t="shared" si="5189"/>
        <v>1.679391789779487</v>
      </c>
      <c r="GH485" s="16">
        <f t="shared" si="5189"/>
        <v>2.6186619818882804</v>
      </c>
      <c r="GI485" s="16">
        <f t="shared" si="5189"/>
        <v>1.8720937937690536</v>
      </c>
      <c r="GJ485" s="16">
        <f t="shared" si="5189"/>
        <v>1.5352970088369204</v>
      </c>
      <c r="GK485" s="16">
        <f t="shared" si="5189"/>
        <v>1.5831404894540668</v>
      </c>
      <c r="GL485" s="16">
        <f t="shared" si="5189"/>
        <v>3.4214195225844009</v>
      </c>
      <c r="GM485" s="16">
        <f t="shared" si="5189"/>
        <v>2.661968711057682</v>
      </c>
      <c r="GN485" s="16">
        <f t="shared" si="5189"/>
        <v>2.6896944664160003</v>
      </c>
      <c r="GO485" s="16">
        <f t="shared" si="5189"/>
        <v>2.883222070258995</v>
      </c>
      <c r="GP485" s="16">
        <f t="shared" si="5189"/>
        <v>1.1339532322086683</v>
      </c>
      <c r="GQ485" s="16">
        <f t="shared" ref="GQ485:HV485" si="5190">IF(ISNUMBER(GQ179),(GQ179-$B84),"")</f>
        <v>1.0048431722901938</v>
      </c>
      <c r="GR485" s="16">
        <f t="shared" si="5190"/>
        <v>0.38897408175763815</v>
      </c>
      <c r="GS485" s="16">
        <f t="shared" si="5190"/>
        <v>0.68267675646660564</v>
      </c>
      <c r="GT485" s="16">
        <f t="shared" si="5190"/>
        <v>1.240364050902258</v>
      </c>
      <c r="GU485" s="16">
        <f t="shared" si="5190"/>
        <v>-5.6697880509432252E-2</v>
      </c>
      <c r="GV485" s="16">
        <f t="shared" si="5190"/>
        <v>0.50160020989969212</v>
      </c>
      <c r="GW485" s="16">
        <f t="shared" si="5190"/>
        <v>-1.3627388868073353E-2</v>
      </c>
      <c r="GX485" s="16">
        <f t="shared" si="5190"/>
        <v>0.54810840339627021</v>
      </c>
      <c r="GY485" s="16">
        <f t="shared" si="5190"/>
        <v>0.91173439327916128</v>
      </c>
      <c r="GZ485" s="16">
        <f t="shared" si="5190"/>
        <v>1.4914542766378815</v>
      </c>
      <c r="HA485" s="16">
        <f t="shared" si="5190"/>
        <v>0.36491916558458115</v>
      </c>
      <c r="HB485" s="16">
        <f t="shared" si="5190"/>
        <v>0.95255954568000334</v>
      </c>
      <c r="HC485" s="16">
        <f t="shared" si="5190"/>
        <v>1.9217689548528512</v>
      </c>
      <c r="HD485" s="16">
        <f t="shared" si="5190"/>
        <v>2.4868980604796036</v>
      </c>
      <c r="HE485" s="16">
        <f t="shared" si="5190"/>
        <v>0.83267645965351278</v>
      </c>
      <c r="HF485" s="16">
        <f t="shared" si="5190"/>
        <v>0.76430548718111879</v>
      </c>
      <c r="HG485" s="16">
        <f t="shared" si="5190"/>
        <v>0.13498592208908633</v>
      </c>
      <c r="HH485" s="16">
        <f t="shared" si="5190"/>
        <v>1.1009543430168804</v>
      </c>
      <c r="HI485" s="16">
        <f t="shared" si="5190"/>
        <v>0.96071363580206537</v>
      </c>
      <c r="HJ485" s="16">
        <f t="shared" si="5190"/>
        <v>0.34410231666214486</v>
      </c>
      <c r="HK485" s="16">
        <f t="shared" si="5190"/>
        <v>-8.6483850978709143E-3</v>
      </c>
      <c r="HL485" s="16">
        <f t="shared" si="5190"/>
        <v>0.66121135482899263</v>
      </c>
      <c r="HM485" s="16">
        <f t="shared" si="5190"/>
        <v>4.5585542660248279E-2</v>
      </c>
      <c r="HN485" s="16">
        <f t="shared" si="5190"/>
        <v>1.9769074440193748</v>
      </c>
      <c r="HO485" s="16">
        <f t="shared" si="5190"/>
        <v>2.61487577654934</v>
      </c>
      <c r="HP485" s="16">
        <f t="shared" si="5190"/>
        <v>1.2823109739354948</v>
      </c>
      <c r="HQ485" s="16">
        <f t="shared" si="5190"/>
        <v>1.8423524322830929</v>
      </c>
      <c r="HR485" s="16">
        <f t="shared" si="5190"/>
        <v>1.25616444189437</v>
      </c>
      <c r="HS485" s="16">
        <f t="shared" si="5190"/>
        <v>1.8545110548454744</v>
      </c>
      <c r="HT485" s="16">
        <f t="shared" si="5190"/>
        <v>1.4754097910375634</v>
      </c>
      <c r="HU485" s="16">
        <f t="shared" si="5190"/>
        <v>2.0696549869990406</v>
      </c>
      <c r="HV485" s="16">
        <f t="shared" si="5190"/>
        <v>0.33489538083159687</v>
      </c>
      <c r="HW485" s="16">
        <f t="shared" ref="HW485:JB485" si="5191">IF(ISNUMBER(HW179),(HW179-$B84),"")</f>
        <v>0.92595596528903457</v>
      </c>
      <c r="HX485" s="16">
        <f t="shared" si="5191"/>
        <v>1.1784677936139047</v>
      </c>
      <c r="HY485" s="16">
        <f t="shared" si="5191"/>
        <v>3.1163759984398496</v>
      </c>
      <c r="HZ485" s="16">
        <f t="shared" si="5191"/>
        <v>1.5945146524679217</v>
      </c>
      <c r="IA485" s="16">
        <f t="shared" si="5191"/>
        <v>1.7021191361913566</v>
      </c>
      <c r="IB485" s="16">
        <f t="shared" si="5191"/>
        <v>3.3816652644545542</v>
      </c>
      <c r="IC485" s="16">
        <f t="shared" si="5191"/>
        <v>2.1236150812114118</v>
      </c>
      <c r="ID485" s="16">
        <f t="shared" si="5191"/>
        <v>4.2799531877518433</v>
      </c>
      <c r="IE485" s="16">
        <f t="shared" si="5191"/>
        <v>3.5474514179928036</v>
      </c>
      <c r="IF485" s="16">
        <f t="shared" si="5191"/>
        <v>2.9381053087216884</v>
      </c>
      <c r="IG485" s="16">
        <f t="shared" si="5191"/>
        <v>2.7537300397450366</v>
      </c>
      <c r="IH485" s="16">
        <f t="shared" si="5191"/>
        <v>2.1375400517254377</v>
      </c>
      <c r="II485" s="16">
        <f t="shared" si="5191"/>
        <v>2.8160489629801333</v>
      </c>
      <c r="IJ485" s="16">
        <f t="shared" si="5191"/>
        <v>2.197647909256105</v>
      </c>
      <c r="IK485" s="16">
        <f t="shared" si="5191"/>
        <v>3.3618166643543503</v>
      </c>
      <c r="IL485" s="16">
        <f t="shared" si="5191"/>
        <v>2.7863305831862135</v>
      </c>
      <c r="IM485" s="16">
        <f t="shared" si="5191"/>
        <v>3.6355686405818517</v>
      </c>
      <c r="IN485" s="16">
        <f t="shared" si="5191"/>
        <v>2.8974854080057781</v>
      </c>
      <c r="IO485" s="16">
        <f t="shared" si="5191"/>
        <v>3.3618166643543503</v>
      </c>
      <c r="IP485" s="16">
        <f t="shared" si="5191"/>
        <v>2.7863305831862135</v>
      </c>
      <c r="IQ485" s="16">
        <f t="shared" si="5191"/>
        <v>4.4498876517662183</v>
      </c>
      <c r="IR485" s="16">
        <f t="shared" si="5191"/>
        <v>3.6530211844411298</v>
      </c>
      <c r="IS485" s="16">
        <f t="shared" si="5191"/>
        <v>3.7103074292368206</v>
      </c>
      <c r="IT485" s="16">
        <f t="shared" si="5191"/>
        <v>3.8991188090399334</v>
      </c>
      <c r="IU485" s="16">
        <f t="shared" si="5191"/>
        <v>2.0333264919775615</v>
      </c>
      <c r="IV485" s="16">
        <f t="shared" si="5191"/>
        <v>2.2489817203387474</v>
      </c>
      <c r="IW485" s="16">
        <f t="shared" si="5191"/>
        <v>1.6322493164253729</v>
      </c>
      <c r="IX485" s="16">
        <f t="shared" si="5191"/>
        <v>1.887216824859749</v>
      </c>
      <c r="IY485" s="16">
        <f t="shared" si="5191"/>
        <v>2.4461642757892434</v>
      </c>
      <c r="IZ485" s="16">
        <f t="shared" si="5191"/>
        <v>1.0773132348781616</v>
      </c>
      <c r="JA485" s="16">
        <f t="shared" si="5191"/>
        <v>1.6395928253676288</v>
      </c>
      <c r="JB485" s="16">
        <f t="shared" si="5191"/>
        <v>1.1279901233015437</v>
      </c>
      <c r="JC485" s="16">
        <f t="shared" ref="JC485:KG485" si="5192">IF(ISNUMBER(JC179),(JC179-$B84),"")</f>
        <v>1.6928819566975193</v>
      </c>
      <c r="JD485" s="16">
        <f t="shared" si="5192"/>
        <v>2.1590704903773599</v>
      </c>
      <c r="JE485" s="16">
        <f t="shared" si="5192"/>
        <v>2.7403400066537245</v>
      </c>
      <c r="JF485" s="16">
        <f t="shared" si="5192"/>
        <v>1.5658604186401845</v>
      </c>
      <c r="JG485" s="16">
        <f t="shared" si="5192"/>
        <v>2.1572948525308817</v>
      </c>
      <c r="JH485" s="16">
        <f t="shared" si="5192"/>
        <v>3.1360600410584567</v>
      </c>
      <c r="JI485" s="16">
        <f t="shared" si="5192"/>
        <v>3.7021087972749314</v>
      </c>
      <c r="JJ485" s="16">
        <f t="shared" si="5192"/>
        <v>2.0507259393406372</v>
      </c>
      <c r="JK485" s="16">
        <f t="shared" si="5192"/>
        <v>2.0951698040282878</v>
      </c>
      <c r="JL485" s="16">
        <f t="shared" si="5192"/>
        <v>1.4640488427159255</v>
      </c>
      <c r="JM485" s="16">
        <f t="shared" si="5192"/>
        <v>2.339453084488099</v>
      </c>
      <c r="JN485" s="16">
        <f t="shared" si="5192"/>
        <v>2.2043531119181807</v>
      </c>
      <c r="JO485" s="16">
        <f t="shared" si="5192"/>
        <v>1.5869682492172643</v>
      </c>
      <c r="JP485" s="16">
        <f t="shared" si="5192"/>
        <v>2.0507259393406372</v>
      </c>
      <c r="JQ485" s="16">
        <f t="shared" si="5192"/>
        <v>2.0951698040282878</v>
      </c>
      <c r="JR485" s="16">
        <f t="shared" si="5192"/>
        <v>1.4640488427159255</v>
      </c>
      <c r="JS485" s="16">
        <f t="shared" si="5192"/>
        <v>3.2132408336159841</v>
      </c>
      <c r="JT485" s="16">
        <f t="shared" si="5192"/>
        <v>3.8506026978548249</v>
      </c>
      <c r="JU485" s="16">
        <f t="shared" si="5192"/>
        <v>2.4569516141956882</v>
      </c>
      <c r="JV485" s="16">
        <f t="shared" si="5192"/>
        <v>3.0174798349145533</v>
      </c>
      <c r="JW485" s="16">
        <f t="shared" si="5192"/>
        <v>2.4781294771454156</v>
      </c>
      <c r="JX485" s="16">
        <f t="shared" si="5192"/>
        <v>3.0769058531047904</v>
      </c>
      <c r="JY485" s="16">
        <f t="shared" si="5192"/>
        <v>2.6878207422578839</v>
      </c>
      <c r="JZ485" s="16">
        <f t="shared" si="5192"/>
        <v>3.282386569127965</v>
      </c>
      <c r="KA485" s="16">
        <f t="shared" si="5192"/>
        <v>1.4703814053325459</v>
      </c>
      <c r="KB485" s="16">
        <f t="shared" si="5192"/>
        <v>2.0634962889881336</v>
      </c>
      <c r="KC485" s="16" t="str">
        <f t="shared" si="5192"/>
        <v/>
      </c>
      <c r="KD485" s="16" t="str">
        <f t="shared" si="5192"/>
        <v/>
      </c>
      <c r="KE485" s="16" t="str">
        <f t="shared" si="5192"/>
        <v/>
      </c>
      <c r="KF485" s="16" t="str">
        <f t="shared" si="5192"/>
        <v/>
      </c>
      <c r="KG485" s="16" t="str">
        <f t="shared" si="5192"/>
        <v/>
      </c>
      <c r="KH485" s="16"/>
      <c r="KI485" s="16"/>
      <c r="KJ485" s="16"/>
      <c r="KK485" s="16"/>
      <c r="KL485" s="16"/>
      <c r="KM485" s="16"/>
      <c r="KN485" s="16"/>
      <c r="KO485" s="16" t="str">
        <f t="shared" si="5150"/>
        <v/>
      </c>
      <c r="KP485" s="16" t="str">
        <f t="shared" si="5150"/>
        <v/>
      </c>
      <c r="KQ485" s="16" t="str">
        <f t="shared" si="5150"/>
        <v/>
      </c>
      <c r="KW485" t="str">
        <f t="shared" si="5151"/>
        <v/>
      </c>
      <c r="KX485" t="str">
        <f t="shared" si="5151"/>
        <v/>
      </c>
      <c r="KZ485" t="str">
        <f t="shared" si="5152"/>
        <v/>
      </c>
      <c r="LC485" t="str">
        <f t="shared" si="5153"/>
        <v/>
      </c>
      <c r="LD485" t="str">
        <f t="shared" si="5153"/>
        <v/>
      </c>
      <c r="LF485" t="str">
        <f t="shared" si="5154"/>
        <v/>
      </c>
      <c r="LG485" t="str">
        <f t="shared" si="5154"/>
        <v/>
      </c>
      <c r="LO485" t="str">
        <f t="shared" si="5155"/>
        <v/>
      </c>
      <c r="LP485" t="str">
        <f t="shared" si="5155"/>
        <v/>
      </c>
      <c r="LQ485" t="str">
        <f t="shared" si="5155"/>
        <v/>
      </c>
      <c r="LR485" t="str">
        <f t="shared" si="5155"/>
        <v/>
      </c>
      <c r="LU485" t="str">
        <f t="shared" si="5156"/>
        <v/>
      </c>
      <c r="LV485" t="str">
        <f t="shared" si="5156"/>
        <v/>
      </c>
      <c r="MF485" t="str">
        <f t="shared" ref="MF485:MW485" si="5193">IF(ISNUMBER(MF179),(MF179-$B84),"")</f>
        <v/>
      </c>
      <c r="MG485" t="str">
        <f t="shared" si="5193"/>
        <v/>
      </c>
      <c r="MH485" t="str">
        <f t="shared" si="5193"/>
        <v/>
      </c>
      <c r="MI485" t="str">
        <f t="shared" si="5193"/>
        <v/>
      </c>
      <c r="MJ485" t="str">
        <f t="shared" si="5193"/>
        <v/>
      </c>
      <c r="MK485" t="str">
        <f t="shared" si="5193"/>
        <v/>
      </c>
      <c r="ML485" t="str">
        <f t="shared" si="5193"/>
        <v/>
      </c>
      <c r="MM485" t="str">
        <f t="shared" si="5193"/>
        <v/>
      </c>
      <c r="MN485" t="str">
        <f t="shared" si="5193"/>
        <v/>
      </c>
      <c r="MO485" t="str">
        <f t="shared" si="5193"/>
        <v/>
      </c>
      <c r="MP485" t="str">
        <f t="shared" si="5193"/>
        <v/>
      </c>
      <c r="MQ485" t="str">
        <f t="shared" si="5193"/>
        <v/>
      </c>
      <c r="MR485" t="str">
        <f t="shared" si="5193"/>
        <v/>
      </c>
      <c r="MS485" t="str">
        <f t="shared" si="5193"/>
        <v/>
      </c>
      <c r="MT485" t="str">
        <f t="shared" si="5193"/>
        <v/>
      </c>
      <c r="MU485" t="str">
        <f t="shared" si="5193"/>
        <v/>
      </c>
      <c r="MV485" t="str">
        <f t="shared" si="5193"/>
        <v/>
      </c>
      <c r="MW485" t="str">
        <f t="shared" si="5193"/>
        <v/>
      </c>
    </row>
    <row r="486" spans="2:361" x14ac:dyDescent="0.25">
      <c r="B486"/>
      <c r="C486"/>
      <c r="D486"/>
      <c r="E486"/>
      <c r="F486" s="16">
        <f t="shared" ref="F486:AK486" si="5194">IF(ISNUMBER(F180),(F180-$B85),"")</f>
        <v>2.9900487100800603</v>
      </c>
      <c r="G486" s="16">
        <f t="shared" si="5194"/>
        <v>1.6426692832447998</v>
      </c>
      <c r="H486" s="16">
        <f t="shared" si="5194"/>
        <v>0.9633630962760833</v>
      </c>
      <c r="I486" s="16">
        <f t="shared" si="5194"/>
        <v>-0.52540888584073286</v>
      </c>
      <c r="J486" s="16">
        <f t="shared" si="5194"/>
        <v>1.0646096585982434</v>
      </c>
      <c r="K486" s="16">
        <f t="shared" si="5194"/>
        <v>-0.42589508307770529</v>
      </c>
      <c r="L486" s="16">
        <f t="shared" si="5194"/>
        <v>0.91026649936449644</v>
      </c>
      <c r="M486" s="16">
        <f t="shared" si="5194"/>
        <v>-0.58680291248845151</v>
      </c>
      <c r="N486" s="16">
        <f t="shared" si="5194"/>
        <v>5.4779890288841671E-2</v>
      </c>
      <c r="O486" s="16">
        <f t="shared" si="5194"/>
        <v>-1.3675071601007573</v>
      </c>
      <c r="P486" s="16">
        <f t="shared" si="5194"/>
        <v>-0.9158043960735256</v>
      </c>
      <c r="Q486" s="16">
        <f t="shared" si="5194"/>
        <v>-2.3283484459198291</v>
      </c>
      <c r="R486" s="16">
        <f t="shared" si="5194"/>
        <v>-0.25252936813149063</v>
      </c>
      <c r="S486" s="16">
        <f t="shared" si="5194"/>
        <v>-1.591542849991896</v>
      </c>
      <c r="T486" s="16">
        <f t="shared" si="5194"/>
        <v>-0.7017620392380195</v>
      </c>
      <c r="U486" s="16">
        <f t="shared" si="5194"/>
        <v>-2.1011681462356648</v>
      </c>
      <c r="V486" s="16">
        <f t="shared" si="5194"/>
        <v>0.2752133901469449</v>
      </c>
      <c r="W486" s="16">
        <f t="shared" si="5194"/>
        <v>1.3121024588066348</v>
      </c>
      <c r="X486" s="16">
        <f t="shared" si="5194"/>
        <v>1.2004404780114726</v>
      </c>
      <c r="Y486" s="16">
        <f t="shared" si="5194"/>
        <v>0.91191742233294804</v>
      </c>
      <c r="Z486" s="16">
        <f t="shared" si="5194"/>
        <v>2.8710820428179034</v>
      </c>
      <c r="AA486" s="16">
        <f t="shared" si="5194"/>
        <v>0.25218006512019997</v>
      </c>
      <c r="AB486" s="16">
        <f t="shared" si="5194"/>
        <v>0.96240179208857057</v>
      </c>
      <c r="AC486" s="16">
        <f t="shared" si="5194"/>
        <v>0.57402093020817802</v>
      </c>
      <c r="AD486" s="16">
        <f t="shared" si="5194"/>
        <v>0.89018446763677161</v>
      </c>
      <c r="AE486" s="16">
        <f t="shared" si="5194"/>
        <v>0.91841381164715585</v>
      </c>
      <c r="AF486" s="16">
        <f t="shared" si="5194"/>
        <v>-0.98367486278434058</v>
      </c>
      <c r="AG486" s="16">
        <f t="shared" si="5194"/>
        <v>0.66906184143809355</v>
      </c>
      <c r="AH486" s="16">
        <f t="shared" si="5194"/>
        <v>0.26784265859498646</v>
      </c>
      <c r="AI486" s="16">
        <f t="shared" si="5194"/>
        <v>0.29223615600341191</v>
      </c>
      <c r="AJ486" s="16">
        <f t="shared" si="5194"/>
        <v>1.7140249413657784</v>
      </c>
      <c r="AK486" s="16">
        <f t="shared" si="5194"/>
        <v>-1.1937262071647581</v>
      </c>
      <c r="AL486" s="16">
        <f t="shared" ref="AL486:BM486" si="5195">IF(ISNUMBER(AL180),(AL180-$B85),"")</f>
        <v>-0.2215648077600747</v>
      </c>
      <c r="AM486" s="16">
        <f t="shared" si="5195"/>
        <v>-1.0763893985608775</v>
      </c>
      <c r="AN486" s="16">
        <f t="shared" si="5195"/>
        <v>-0.25359296270448795</v>
      </c>
      <c r="AO486" s="16">
        <f t="shared" si="5195"/>
        <v>-1.0901396990066416</v>
      </c>
      <c r="AP486" s="16">
        <f t="shared" si="5195"/>
        <v>-0.2550900256226214</v>
      </c>
      <c r="AQ486" s="16">
        <f t="shared" si="5195"/>
        <v>-1.2460048652521039</v>
      </c>
      <c r="AR486" s="16">
        <f t="shared" si="5195"/>
        <v>-0.25298560630560019</v>
      </c>
      <c r="AS486" s="16">
        <f t="shared" si="5195"/>
        <v>-1.0334498327412689</v>
      </c>
      <c r="AT486" s="16">
        <f t="shared" si="5195"/>
        <v>-0.37528565092159738</v>
      </c>
      <c r="AU486" s="16">
        <f t="shared" si="5195"/>
        <v>-0.93373632113883787</v>
      </c>
      <c r="AV486" s="16">
        <f t="shared" si="5195"/>
        <v>-0.88016177881510771</v>
      </c>
      <c r="AW486" s="16">
        <f t="shared" si="5195"/>
        <v>-1.7562574277326632</v>
      </c>
      <c r="AX486" s="16">
        <f t="shared" si="5195"/>
        <v>1.4932767793474397</v>
      </c>
      <c r="AY486" s="16">
        <f t="shared" si="5195"/>
        <v>0.33909572683649003</v>
      </c>
      <c r="AZ486" s="16">
        <f t="shared" si="5195"/>
        <v>0.50149792369771262</v>
      </c>
      <c r="BA486" s="16">
        <f t="shared" si="5195"/>
        <v>0.1120205544039834</v>
      </c>
      <c r="BB486" s="16">
        <f t="shared" si="5195"/>
        <v>0.27509983553551365</v>
      </c>
      <c r="BC486" s="16">
        <f t="shared" si="5195"/>
        <v>0.51737967264617168</v>
      </c>
      <c r="BD486" s="16">
        <f t="shared" si="5195"/>
        <v>0.73929659577638063</v>
      </c>
      <c r="BE486" s="16">
        <f t="shared" si="5195"/>
        <v>0.94287126165937707</v>
      </c>
      <c r="BF486" s="16">
        <f t="shared" si="5195"/>
        <v>1.1333962062342096</v>
      </c>
      <c r="BG486" s="16">
        <f t="shared" si="5195"/>
        <v>1.3132561126784026</v>
      </c>
      <c r="BH486" s="16">
        <f t="shared" si="5195"/>
        <v>1.4818693768429796</v>
      </c>
      <c r="BI486" s="16">
        <f t="shared" si="5195"/>
        <v>1.6454265031505031</v>
      </c>
      <c r="BJ486" s="16">
        <f t="shared" si="5195"/>
        <v>1.8037102352133445</v>
      </c>
      <c r="BK486" s="16">
        <f t="shared" si="5195"/>
        <v>1.9584670319716508</v>
      </c>
      <c r="BL486" s="16">
        <f t="shared" si="5195"/>
        <v>2.1088309169875856</v>
      </c>
      <c r="BM486" s="16">
        <f t="shared" si="5195"/>
        <v>2.2575792954909559</v>
      </c>
      <c r="BN486" s="16"/>
      <c r="BO486" s="16"/>
      <c r="BP486" s="16"/>
      <c r="BQ486" s="16">
        <f t="shared" ref="BQ486:CB486" si="5196">IF(ISNUMBER(BQ180),(BQ180-$B85),"")</f>
        <v>-0.37528565092159738</v>
      </c>
      <c r="BR486" s="16">
        <f t="shared" si="5196"/>
        <v>-0.14056968756437982</v>
      </c>
      <c r="BS486" s="16">
        <f t="shared" si="5196"/>
        <v>8.4493660407474636E-2</v>
      </c>
      <c r="BT486" s="16">
        <f t="shared" si="5196"/>
        <v>0.30062571990742981</v>
      </c>
      <c r="BU486" s="16">
        <f t="shared" si="5196"/>
        <v>0.51083676569035674</v>
      </c>
      <c r="BV486" s="16">
        <f t="shared" si="5196"/>
        <v>0.7139818756984937</v>
      </c>
      <c r="BW486" s="16">
        <f t="shared" si="5196"/>
        <v>0.91401927558135299</v>
      </c>
      <c r="BX486" s="16">
        <f t="shared" si="5196"/>
        <v>1.1116681511627746</v>
      </c>
      <c r="BY486" s="16">
        <f t="shared" si="5196"/>
        <v>1.3060560052385597</v>
      </c>
      <c r="BZ486" s="16">
        <f t="shared" si="5196"/>
        <v>1.4994236731370165</v>
      </c>
      <c r="CA486" s="16">
        <f t="shared" si="5196"/>
        <v>1.6919965850713936</v>
      </c>
      <c r="CB486" s="16">
        <f t="shared" si="5196"/>
        <v>1.8832020881925757</v>
      </c>
      <c r="CC486" s="16"/>
      <c r="CD486" s="16"/>
      <c r="CE486" s="16">
        <f t="shared" ref="CE486:CP486" si="5197">IF(ISNUMBER(CE180),(CE180-$B85),"")</f>
        <v>-0.10165422689013326</v>
      </c>
      <c r="CF486" s="16">
        <f t="shared" si="5197"/>
        <v>0.12074719330885841</v>
      </c>
      <c r="CG486" s="16">
        <f t="shared" si="5197"/>
        <v>0.33121330721957065</v>
      </c>
      <c r="CH486" s="16">
        <f t="shared" si="5197"/>
        <v>0.53214603468728683</v>
      </c>
      <c r="CI486" s="16">
        <f t="shared" si="5197"/>
        <v>0.72646493748089824</v>
      </c>
      <c r="CJ486" s="16">
        <f t="shared" si="5197"/>
        <v>0.9156748068931222</v>
      </c>
      <c r="CK486" s="16">
        <f t="shared" si="5197"/>
        <v>1.0985224140515868</v>
      </c>
      <c r="CL486" s="16">
        <f t="shared" si="5197"/>
        <v>1.2795910339584964</v>
      </c>
      <c r="CM486" s="16">
        <f t="shared" si="5197"/>
        <v>1.4610776655430016</v>
      </c>
      <c r="CN486" s="16">
        <f t="shared" si="5197"/>
        <v>1.641667710329699</v>
      </c>
      <c r="CO486" s="16">
        <f t="shared" si="5197"/>
        <v>1.8211947921623448</v>
      </c>
      <c r="CP486" s="16">
        <f t="shared" si="5197"/>
        <v>2.0016897906714917</v>
      </c>
      <c r="CQ486" s="16"/>
      <c r="CR486" s="16"/>
      <c r="CS486" s="16">
        <f t="shared" ref="CS486:DX486" si="5198">IF(ISNUMBER(CS180),(CS180-$B85),"")</f>
        <v>1.2147679760811627</v>
      </c>
      <c r="CT486" s="16">
        <f t="shared" si="5198"/>
        <v>-0.16995983861835384</v>
      </c>
      <c r="CU486" s="16">
        <f t="shared" si="5198"/>
        <v>-1.803537280243404</v>
      </c>
      <c r="CV486" s="16">
        <f t="shared" si="5198"/>
        <v>1.3121024588066348</v>
      </c>
      <c r="CW486" s="16">
        <f t="shared" si="5198"/>
        <v>-0.25298560630560019</v>
      </c>
      <c r="CX486" s="16">
        <f t="shared" si="5198"/>
        <v>-1.7562574277326632</v>
      </c>
      <c r="CY486" s="16">
        <f t="shared" si="5198"/>
        <v>1.276581029282994</v>
      </c>
      <c r="CZ486" s="16">
        <f t="shared" si="5198"/>
        <v>-0.56071127678745825</v>
      </c>
      <c r="DA486" s="16">
        <f t="shared" si="5198"/>
        <v>-1.9883884141705153</v>
      </c>
      <c r="DB486" s="16">
        <f t="shared" si="5198"/>
        <v>1.2439587140372907</v>
      </c>
      <c r="DC486" s="16">
        <f t="shared" si="5198"/>
        <v>-0.30241344373985157</v>
      </c>
      <c r="DD486" s="16">
        <f t="shared" si="5198"/>
        <v>-1.889528341561828</v>
      </c>
      <c r="DE486" s="16">
        <f t="shared" si="5198"/>
        <v>1.2528385104006361</v>
      </c>
      <c r="DF486" s="16">
        <f t="shared" si="5198"/>
        <v>-0.38231803034838663</v>
      </c>
      <c r="DG486" s="16">
        <f t="shared" si="5198"/>
        <v>-1.9690714379376857</v>
      </c>
      <c r="DH486" s="16">
        <f t="shared" si="5198"/>
        <v>1.5959575156140318</v>
      </c>
      <c r="DI486" s="16">
        <f t="shared" si="5198"/>
        <v>0.29738335795067883</v>
      </c>
      <c r="DJ486" s="16">
        <f t="shared" si="5198"/>
        <v>-1.6912477988157946</v>
      </c>
      <c r="DK486" s="16">
        <f t="shared" si="5198"/>
        <v>1.2564909488533544</v>
      </c>
      <c r="DL486" s="16">
        <f t="shared" si="5198"/>
        <v>-0.42330119384212139</v>
      </c>
      <c r="DM486" s="16">
        <f t="shared" si="5198"/>
        <v>-1.9688896273360967</v>
      </c>
      <c r="DN486" s="16">
        <f t="shared" si="5198"/>
        <v>1.269485012011188</v>
      </c>
      <c r="DO486" s="16">
        <f t="shared" si="5198"/>
        <v>-0.23698620706238671</v>
      </c>
      <c r="DP486" s="16">
        <f t="shared" si="5198"/>
        <v>-1.2507412144525745</v>
      </c>
      <c r="DQ486" s="16">
        <f t="shared" si="5198"/>
        <v>1.3157392506572876</v>
      </c>
      <c r="DR486" s="16">
        <f t="shared" si="5198"/>
        <v>-0.24000714475664608</v>
      </c>
      <c r="DS486" s="16">
        <f t="shared" si="5198"/>
        <v>-1.5472441821025313</v>
      </c>
      <c r="DT486" s="16">
        <f t="shared" si="5198"/>
        <v>1.2805266703782081</v>
      </c>
      <c r="DU486" s="16">
        <f t="shared" si="5198"/>
        <v>-0.55997677242606869</v>
      </c>
      <c r="DV486" s="16">
        <f t="shared" si="5198"/>
        <v>-2.0603480677779942</v>
      </c>
      <c r="DW486" s="16">
        <f t="shared" si="5198"/>
        <v>-1.1520250393481319</v>
      </c>
      <c r="DX486" s="16">
        <f t="shared" si="5198"/>
        <v>-0.13384002851560695</v>
      </c>
      <c r="DY486" s="16">
        <f t="shared" ref="DY486:EU486" si="5199">IF(ISNUMBER(DY180),(DY180-$B85),"")</f>
        <v>-0.27553746359635056</v>
      </c>
      <c r="DZ486" s="16">
        <f t="shared" si="5199"/>
        <v>0.97229229109979087</v>
      </c>
      <c r="EA486" s="16">
        <f t="shared" si="5199"/>
        <v>0.73529428217025838</v>
      </c>
      <c r="EB486" s="16">
        <f t="shared" si="5199"/>
        <v>-0.41860504682941269</v>
      </c>
      <c r="EC486" s="16">
        <f t="shared" si="5199"/>
        <v>-0.40985418885182412</v>
      </c>
      <c r="ED486" s="38">
        <f t="shared" si="5199"/>
        <v>1.4656389051725967</v>
      </c>
      <c r="EE486" s="16">
        <f t="shared" si="5199"/>
        <v>0.540123357564255</v>
      </c>
      <c r="EF486" s="16">
        <f t="shared" si="5199"/>
        <v>0.90768247251352818</v>
      </c>
      <c r="EG486" s="16">
        <f t="shared" si="5199"/>
        <v>0.1256051742985278</v>
      </c>
      <c r="EH486" s="16">
        <f t="shared" si="5199"/>
        <v>0.95130678282188796</v>
      </c>
      <c r="EI486" s="16">
        <f t="shared" si="5199"/>
        <v>0.15709869868501869</v>
      </c>
      <c r="EJ486" s="16">
        <f t="shared" si="5199"/>
        <v>-0.93096216386433639</v>
      </c>
      <c r="EK486" s="16">
        <f t="shared" si="5199"/>
        <v>0.79357219578471927</v>
      </c>
      <c r="EL486" s="16">
        <f t="shared" si="5199"/>
        <v>-0.15482774480480543</v>
      </c>
      <c r="EM486" s="16">
        <f t="shared" si="5199"/>
        <v>0.25721069099049032</v>
      </c>
      <c r="EN486" s="16">
        <f t="shared" si="5199"/>
        <v>-0.54714243208778157</v>
      </c>
      <c r="EO486" s="16">
        <f t="shared" si="5199"/>
        <v>0.29670047862506976</v>
      </c>
      <c r="EP486" s="16">
        <f t="shared" si="5199"/>
        <v>-0.51967446725154787</v>
      </c>
      <c r="EQ486" s="16">
        <f t="shared" si="5199"/>
        <v>1.8817874264529166</v>
      </c>
      <c r="ER486" s="16">
        <f t="shared" si="5199"/>
        <v>0.98853966484310263</v>
      </c>
      <c r="ES486" s="16">
        <f t="shared" si="5199"/>
        <v>-0.98491132602043763</v>
      </c>
      <c r="ET486" s="16">
        <f t="shared" si="5199"/>
        <v>-1.3312967867833265</v>
      </c>
      <c r="EU486" s="16">
        <f t="shared" si="5199"/>
        <v>-0.29555076560447446</v>
      </c>
      <c r="EV486" s="16"/>
      <c r="EW486" s="16">
        <f t="shared" ref="EW486:FI486" si="5200">IF(ISNUMBER(EW180),(EW180-$B85),"")</f>
        <v>-1.2068461888499655</v>
      </c>
      <c r="EX486" s="16">
        <f t="shared" si="5200"/>
        <v>-1.1879623970632736</v>
      </c>
      <c r="EY486" s="16">
        <f t="shared" si="5200"/>
        <v>-0.16671426644242615</v>
      </c>
      <c r="EZ486" s="16">
        <f t="shared" si="5200"/>
        <v>-0.88153926739519761</v>
      </c>
      <c r="FA486" s="16">
        <f t="shared" si="5200"/>
        <v>-1.8617535756708889</v>
      </c>
      <c r="FB486" s="16">
        <f t="shared" si="5200"/>
        <v>-0.82537154487025077</v>
      </c>
      <c r="FC486" s="16">
        <f t="shared" si="5200"/>
        <v>-1.7405431804992304</v>
      </c>
      <c r="FD486" s="16">
        <f t="shared" si="5200"/>
        <v>-2.7792154251016541</v>
      </c>
      <c r="FE486" s="16">
        <f t="shared" si="5200"/>
        <v>0.45085264449241436</v>
      </c>
      <c r="FF486" s="16">
        <f t="shared" si="5200"/>
        <v>-0.52048789396184247</v>
      </c>
      <c r="FG486" s="16">
        <f t="shared" si="5200"/>
        <v>1.6541648555699169</v>
      </c>
      <c r="FH486" s="16">
        <f t="shared" si="5200"/>
        <v>0.74123161561314532</v>
      </c>
      <c r="FI486" s="16">
        <f t="shared" si="5200"/>
        <v>0.61987999318449738</v>
      </c>
      <c r="FJ486" s="16"/>
      <c r="FK486" s="16">
        <f t="shared" ref="FK486:GP486" si="5201">IF(ISNUMBER(FK180),(FK180-$B85),"")</f>
        <v>-0.33817527612950471</v>
      </c>
      <c r="FL486" s="47">
        <f t="shared" si="5201"/>
        <v>0.10761918036016027</v>
      </c>
      <c r="FM486" s="16">
        <f t="shared" si="5201"/>
        <v>8.947945521046563E-2</v>
      </c>
      <c r="FN486" s="16">
        <f t="shared" si="5201"/>
        <v>0.11331038227731938</v>
      </c>
      <c r="FO486" s="16">
        <f t="shared" si="5201"/>
        <v>0.33467161783684674</v>
      </c>
      <c r="FP486" s="16">
        <f t="shared" si="5201"/>
        <v>8.7503526630200668E-2</v>
      </c>
      <c r="FQ486" s="16">
        <f t="shared" si="5201"/>
        <v>8.1479282092828953E-2</v>
      </c>
      <c r="FR486" s="16">
        <f t="shared" si="5201"/>
        <v>-0.71632627959448314</v>
      </c>
      <c r="FS486" s="16">
        <f t="shared" si="5201"/>
        <v>-0.62343439507131393</v>
      </c>
      <c r="FT486" s="16">
        <f t="shared" si="5201"/>
        <v>0.43132911660916307</v>
      </c>
      <c r="FU486" s="16">
        <f t="shared" si="5201"/>
        <v>-9.5757794142627972E-3</v>
      </c>
      <c r="FV486" s="16">
        <f t="shared" si="5201"/>
        <v>2.095721687896912E-2</v>
      </c>
      <c r="FW486" s="16">
        <f t="shared" si="5201"/>
        <v>-0.23241859731518844</v>
      </c>
      <c r="FX486" s="16">
        <f t="shared" si="5201"/>
        <v>-0.62195526012192204</v>
      </c>
      <c r="FY486" s="16">
        <f t="shared" si="5201"/>
        <v>0.84681564774345475</v>
      </c>
      <c r="FZ486" s="16">
        <f t="shared" si="5201"/>
        <v>-2.0626047674655581</v>
      </c>
      <c r="GA486" s="16">
        <f t="shared" si="5201"/>
        <v>-1.1087352994954642</v>
      </c>
      <c r="GB486" s="16">
        <f t="shared" si="5201"/>
        <v>-1.9473835971633378</v>
      </c>
      <c r="GC486" s="16">
        <f t="shared" si="5201"/>
        <v>-1.1474105908648937</v>
      </c>
      <c r="GD486" s="16">
        <f t="shared" si="5201"/>
        <v>-1.9651988636448436</v>
      </c>
      <c r="GE486" s="16">
        <f t="shared" si="5201"/>
        <v>-1.1505182996888266</v>
      </c>
      <c r="GF486" s="16">
        <f t="shared" si="5201"/>
        <v>-1.8594742734931629</v>
      </c>
      <c r="GG486" s="16">
        <f t="shared" si="5201"/>
        <v>-1.1815342580044046</v>
      </c>
      <c r="GH486" s="16">
        <f t="shared" si="5201"/>
        <v>-2.1101946860599412</v>
      </c>
      <c r="GI486" s="16">
        <f t="shared" si="5201"/>
        <v>-1.1390671679276636</v>
      </c>
      <c r="GJ486" s="16">
        <f t="shared" si="5201"/>
        <v>-1.8194757096871399</v>
      </c>
      <c r="GK486" s="16">
        <f t="shared" si="5201"/>
        <v>-1.7609551639218921</v>
      </c>
      <c r="GL486" s="16">
        <f t="shared" si="5201"/>
        <v>-2.6291381079110181</v>
      </c>
      <c r="GM486" s="16">
        <f t="shared" si="5201"/>
        <v>0.6242727144789626</v>
      </c>
      <c r="GN486" s="16">
        <f t="shared" si="5201"/>
        <v>-0.52884351500196658</v>
      </c>
      <c r="GO486" s="16">
        <f t="shared" si="5201"/>
        <v>-0.36562804302303675</v>
      </c>
      <c r="GP486" s="16">
        <f t="shared" si="5201"/>
        <v>-0.77040082789920916</v>
      </c>
      <c r="GQ486" s="16">
        <f t="shared" ref="GQ486:HV486" si="5202">IF(ISNUMBER(GQ180),(GQ180-$B85),"")</f>
        <v>-2.0394343475300047</v>
      </c>
      <c r="GR486" s="16">
        <f t="shared" si="5202"/>
        <v>-1.0377222951770193</v>
      </c>
      <c r="GS486" s="16">
        <f t="shared" si="5202"/>
        <v>0.56993113791082806</v>
      </c>
      <c r="GT486" s="16">
        <f t="shared" si="5202"/>
        <v>-0.33782926538108882</v>
      </c>
      <c r="GU486" s="16">
        <f t="shared" si="5202"/>
        <v>-7.482292517266842E-3</v>
      </c>
      <c r="GV486" s="16">
        <f t="shared" si="5202"/>
        <v>-0.76760154063276786</v>
      </c>
      <c r="GW486" s="16">
        <f t="shared" si="5202"/>
        <v>4.2680158593412898E-2</v>
      </c>
      <c r="GX486" s="16">
        <f t="shared" si="5202"/>
        <v>-0.73186616246638891</v>
      </c>
      <c r="GY486" s="16">
        <f t="shared" si="5202"/>
        <v>-0.12424510311953441</v>
      </c>
      <c r="GZ486" s="16">
        <f t="shared" si="5202"/>
        <v>-1.0550258698533241</v>
      </c>
      <c r="HA486" s="16">
        <f t="shared" si="5202"/>
        <v>-0.62980008104798912</v>
      </c>
      <c r="HB486" s="16">
        <f t="shared" si="5202"/>
        <v>-1.4266510919005952</v>
      </c>
      <c r="HC486" s="16">
        <f t="shared" si="5202"/>
        <v>1.0012213598099322</v>
      </c>
      <c r="HD486" s="16">
        <f t="shared" si="5202"/>
        <v>0.12697881792817611</v>
      </c>
      <c r="HE486" s="16">
        <f t="shared" si="5202"/>
        <v>-1.8278095049786032</v>
      </c>
      <c r="HF486" s="16">
        <f t="shared" si="5202"/>
        <v>-2.1334409552991644</v>
      </c>
      <c r="HG486" s="16">
        <f t="shared" si="5202"/>
        <v>-1.11617133704911</v>
      </c>
      <c r="HH486" s="16">
        <f t="shared" si="5202"/>
        <v>-2.0897572966738664</v>
      </c>
      <c r="HI486" s="16">
        <f t="shared" si="5202"/>
        <v>-2.0748057751592626</v>
      </c>
      <c r="HJ486" s="16">
        <f t="shared" si="5202"/>
        <v>-1.0701214122271381</v>
      </c>
      <c r="HK486" s="16">
        <f t="shared" si="5202"/>
        <v>-1.7883543047385615</v>
      </c>
      <c r="HL486" s="16">
        <f t="shared" si="5202"/>
        <v>-2.7470333883173907</v>
      </c>
      <c r="HM486" s="16">
        <f t="shared" si="5202"/>
        <v>-1.7268911228460411</v>
      </c>
      <c r="HN486" s="16">
        <f t="shared" si="5202"/>
        <v>-2.6355113448239251</v>
      </c>
      <c r="HO486" s="16">
        <f t="shared" si="5202"/>
        <v>-3.6613999302719833</v>
      </c>
      <c r="HP486" s="16">
        <f t="shared" si="5202"/>
        <v>0.77010689457080161</v>
      </c>
      <c r="HQ486" s="16">
        <f t="shared" si="5202"/>
        <v>-0.12491361709098214</v>
      </c>
      <c r="HR486" s="16">
        <f t="shared" si="5202"/>
        <v>-0.43259378667835335</v>
      </c>
      <c r="HS486" s="16">
        <f t="shared" si="5202"/>
        <v>-1.3872868984499007</v>
      </c>
      <c r="HT486" s="16">
        <f t="shared" si="5202"/>
        <v>-0.26270470545901503</v>
      </c>
      <c r="HU486" s="16">
        <f t="shared" si="5202"/>
        <v>-1.2035821951290302</v>
      </c>
      <c r="HV486" s="16">
        <f t="shared" si="5202"/>
        <v>-0.78666016918720061</v>
      </c>
      <c r="HW486" s="16">
        <f t="shared" ref="HW486:JB486" si="5203">IF(ISNUMBER(HW180),(HW180-$B85),"")</f>
        <v>-1.5912130624549263</v>
      </c>
      <c r="HX486" s="16">
        <f t="shared" si="5203"/>
        <v>-1.5752015679164799</v>
      </c>
      <c r="HY486" s="16">
        <f t="shared" si="5203"/>
        <v>-0.46651662215586498</v>
      </c>
      <c r="HZ486" s="16">
        <f t="shared" si="5203"/>
        <v>-0.90029353502157505</v>
      </c>
      <c r="IA486" s="16">
        <f t="shared" si="5203"/>
        <v>-0.86985397292360744</v>
      </c>
      <c r="IB486" s="16">
        <f t="shared" si="5203"/>
        <v>-1.1868561084902183</v>
      </c>
      <c r="IC486" s="16">
        <f t="shared" si="5203"/>
        <v>-1.5740305973926354</v>
      </c>
      <c r="ID486" s="16">
        <f t="shared" si="5203"/>
        <v>-5.8876433645281168E-2</v>
      </c>
      <c r="IE486" s="16">
        <f t="shared" si="5203"/>
        <v>-3.0121498159652731</v>
      </c>
      <c r="IF486" s="16">
        <f t="shared" si="5203"/>
        <v>-2.0686043388375595</v>
      </c>
      <c r="IG486" s="16">
        <f t="shared" si="5203"/>
        <v>-2.8922859850922009</v>
      </c>
      <c r="IH486" s="16">
        <f t="shared" si="5203"/>
        <v>-2.1031771314977448</v>
      </c>
      <c r="II486" s="16">
        <f t="shared" si="5203"/>
        <v>-2.9094983321082566</v>
      </c>
      <c r="IJ486" s="16">
        <f t="shared" si="5203"/>
        <v>-2.1064265654095777</v>
      </c>
      <c r="IK486" s="16">
        <f t="shared" si="5203"/>
        <v>-2.8107688084573113</v>
      </c>
      <c r="IL486" s="16">
        <f t="shared" si="5203"/>
        <v>-2.2139711461256866</v>
      </c>
      <c r="IM486" s="16">
        <f t="shared" si="5203"/>
        <v>-3.0587225417805826</v>
      </c>
      <c r="IN486" s="16">
        <f t="shared" si="5203"/>
        <v>-2.098265250062525</v>
      </c>
      <c r="IO486" s="16">
        <f t="shared" si="5203"/>
        <v>-2.8107688084573113</v>
      </c>
      <c r="IP486" s="16">
        <f t="shared" si="5203"/>
        <v>-2.2139711461256866</v>
      </c>
      <c r="IQ486" s="16">
        <f t="shared" si="5203"/>
        <v>-3.3934971455149423</v>
      </c>
      <c r="IR486" s="16">
        <f t="shared" si="5203"/>
        <v>-0.22403131710836988</v>
      </c>
      <c r="IS486" s="16">
        <f t="shared" si="5203"/>
        <v>-1.4193811973138395</v>
      </c>
      <c r="IT486" s="16">
        <f t="shared" si="5203"/>
        <v>-1.2572746199584515</v>
      </c>
      <c r="IU486" s="16">
        <f t="shared" si="5203"/>
        <v>-1.6575949744957938</v>
      </c>
      <c r="IV486" s="16">
        <f t="shared" si="5203"/>
        <v>-2.9743133952285916</v>
      </c>
      <c r="IW486" s="16">
        <f t="shared" si="5203"/>
        <v>-1.9863994891187531</v>
      </c>
      <c r="IX486" s="16">
        <f t="shared" si="5203"/>
        <v>-0.31559539492991462</v>
      </c>
      <c r="IY486" s="16">
        <f t="shared" si="5203"/>
        <v>-1.211159668142102</v>
      </c>
      <c r="IZ486" s="16">
        <f t="shared" si="5203"/>
        <v>-0.88772920067768268</v>
      </c>
      <c r="JA486" s="16">
        <f t="shared" si="5203"/>
        <v>-1.6354270279662444</v>
      </c>
      <c r="JB486" s="16">
        <f t="shared" si="5203"/>
        <v>-0.83847967529644052</v>
      </c>
      <c r="JC486" s="16">
        <f t="shared" ref="JC486:KG486" si="5204">IF(ISNUMBER(JC180),(JC180-$B85),"")</f>
        <v>-1.5998184181812292</v>
      </c>
      <c r="JD486" s="16">
        <f t="shared" si="5204"/>
        <v>-1.0683090538360602</v>
      </c>
      <c r="JE486" s="16">
        <f t="shared" si="5204"/>
        <v>-1.9868555741311127</v>
      </c>
      <c r="JF486" s="16">
        <f t="shared" si="5204"/>
        <v>-1.5744718091150673</v>
      </c>
      <c r="JG486" s="16">
        <f t="shared" si="5204"/>
        <v>-2.3583129364164677</v>
      </c>
      <c r="JH486" s="16">
        <f t="shared" si="5204"/>
        <v>0.10616087845940569</v>
      </c>
      <c r="JI486" s="16">
        <f t="shared" si="5204"/>
        <v>-0.75637771647569707</v>
      </c>
      <c r="JJ486" s="16">
        <f t="shared" si="5204"/>
        <v>-2.7640206070040847</v>
      </c>
      <c r="JK486" s="16">
        <f t="shared" si="5204"/>
        <v>-3.1430560517524953</v>
      </c>
      <c r="JL486" s="16">
        <f t="shared" si="5204"/>
        <v>-2.1391532982589183</v>
      </c>
      <c r="JM486" s="16">
        <f t="shared" si="5204"/>
        <v>-3.0231128002876915</v>
      </c>
      <c r="JN486" s="16">
        <f t="shared" si="5204"/>
        <v>-3.0082104350318843</v>
      </c>
      <c r="JO486" s="16">
        <f t="shared" si="5204"/>
        <v>-2.017392611494131</v>
      </c>
      <c r="JP486" s="16">
        <f t="shared" si="5204"/>
        <v>-2.7640206070040847</v>
      </c>
      <c r="JQ486" s="16">
        <f t="shared" si="5204"/>
        <v>-3.1430560517524953</v>
      </c>
      <c r="JR486" s="16">
        <f t="shared" si="5204"/>
        <v>-2.1391532982589183</v>
      </c>
      <c r="JS486" s="16">
        <f t="shared" si="5204"/>
        <v>-3.372941538736498</v>
      </c>
      <c r="JT486" s="16">
        <f t="shared" si="5204"/>
        <v>-4.3818481483511675</v>
      </c>
      <c r="JU486" s="16">
        <f t="shared" si="5204"/>
        <v>-6.3093785317761331E-2</v>
      </c>
      <c r="JV486" s="16">
        <f t="shared" si="5204"/>
        <v>-0.9455008944406984</v>
      </c>
      <c r="JW486" s="16">
        <f t="shared" si="5204"/>
        <v>-1.3089522453235816</v>
      </c>
      <c r="JX486" s="16">
        <f t="shared" si="5204"/>
        <v>-2.2500347470772226</v>
      </c>
      <c r="JY486" s="16">
        <f t="shared" si="5204"/>
        <v>-1.1403205847047388</v>
      </c>
      <c r="JZ486" s="16">
        <f t="shared" si="5204"/>
        <v>-2.0678942072309212</v>
      </c>
      <c r="KA486" s="16">
        <f t="shared" si="5204"/>
        <v>-1.662606550169329</v>
      </c>
      <c r="KB486" s="16">
        <f t="shared" si="5204"/>
        <v>-2.4529117866856041</v>
      </c>
      <c r="KC486" s="16" t="str">
        <f t="shared" si="5204"/>
        <v/>
      </c>
      <c r="KD486" s="16" t="str">
        <f t="shared" si="5204"/>
        <v/>
      </c>
      <c r="KE486" s="16" t="str">
        <f t="shared" si="5204"/>
        <v/>
      </c>
      <c r="KF486" s="16" t="str">
        <f t="shared" si="5204"/>
        <v/>
      </c>
      <c r="KG486" s="16" t="str">
        <f t="shared" si="5204"/>
        <v/>
      </c>
      <c r="KH486" s="16"/>
      <c r="KI486" s="16"/>
      <c r="KJ486" s="16"/>
      <c r="KK486" s="16"/>
      <c r="KL486" s="16"/>
      <c r="KM486" s="16"/>
      <c r="KN486" s="16"/>
      <c r="KO486" s="16" t="str">
        <f t="shared" si="5150"/>
        <v/>
      </c>
      <c r="KP486" s="16" t="str">
        <f t="shared" si="5150"/>
        <v/>
      </c>
      <c r="KQ486" s="16" t="str">
        <f t="shared" si="5150"/>
        <v/>
      </c>
      <c r="KW486" t="str">
        <f t="shared" si="5151"/>
        <v/>
      </c>
      <c r="KX486" t="str">
        <f t="shared" si="5151"/>
        <v/>
      </c>
      <c r="KZ486" t="str">
        <f t="shared" si="5152"/>
        <v/>
      </c>
      <c r="LC486" t="str">
        <f t="shared" si="5153"/>
        <v/>
      </c>
      <c r="LD486" t="str">
        <f t="shared" si="5153"/>
        <v/>
      </c>
      <c r="LF486" t="str">
        <f t="shared" si="5154"/>
        <v/>
      </c>
      <c r="LG486" t="str">
        <f t="shared" si="5154"/>
        <v/>
      </c>
      <c r="LO486" t="str">
        <f t="shared" si="5155"/>
        <v/>
      </c>
      <c r="LP486" t="str">
        <f t="shared" si="5155"/>
        <v/>
      </c>
      <c r="LQ486" t="str">
        <f t="shared" si="5155"/>
        <v/>
      </c>
      <c r="LR486" t="str">
        <f t="shared" si="5155"/>
        <v/>
      </c>
      <c r="LU486" t="str">
        <f t="shared" si="5156"/>
        <v/>
      </c>
      <c r="LV486" t="str">
        <f t="shared" si="5156"/>
        <v/>
      </c>
      <c r="MF486" t="str">
        <f t="shared" ref="MF486:MW486" si="5205">IF(ISNUMBER(MF180),(MF180-$B85),"")</f>
        <v/>
      </c>
      <c r="MG486" t="str">
        <f t="shared" si="5205"/>
        <v/>
      </c>
      <c r="MH486" t="str">
        <f t="shared" si="5205"/>
        <v/>
      </c>
      <c r="MI486" t="str">
        <f t="shared" si="5205"/>
        <v/>
      </c>
      <c r="MJ486" t="str">
        <f t="shared" si="5205"/>
        <v/>
      </c>
      <c r="MK486" t="str">
        <f t="shared" si="5205"/>
        <v/>
      </c>
      <c r="ML486" t="str">
        <f t="shared" si="5205"/>
        <v/>
      </c>
      <c r="MM486" t="str">
        <f t="shared" si="5205"/>
        <v/>
      </c>
      <c r="MN486" t="str">
        <f t="shared" si="5205"/>
        <v/>
      </c>
      <c r="MO486" t="str">
        <f t="shared" si="5205"/>
        <v/>
      </c>
      <c r="MP486" t="str">
        <f t="shared" si="5205"/>
        <v/>
      </c>
      <c r="MQ486" t="str">
        <f t="shared" si="5205"/>
        <v/>
      </c>
      <c r="MR486" t="str">
        <f t="shared" si="5205"/>
        <v/>
      </c>
      <c r="MS486" t="str">
        <f t="shared" si="5205"/>
        <v/>
      </c>
      <c r="MT486" t="str">
        <f t="shared" si="5205"/>
        <v/>
      </c>
      <c r="MU486" t="str">
        <f t="shared" si="5205"/>
        <v/>
      </c>
      <c r="MV486" t="str">
        <f t="shared" si="5205"/>
        <v/>
      </c>
      <c r="MW486" t="str">
        <f t="shared" si="5205"/>
        <v/>
      </c>
    </row>
    <row r="487" spans="2:361" x14ac:dyDescent="0.25">
      <c r="B487"/>
      <c r="C487"/>
      <c r="D487"/>
      <c r="E487"/>
      <c r="F487" s="16">
        <f t="shared" ref="F487:AK487" si="5206">IF(ISNUMBER(F181),(F181-$B86),"")</f>
        <v>2.973993891492313</v>
      </c>
      <c r="G487" s="16">
        <f t="shared" si="5206"/>
        <v>1.442566761018</v>
      </c>
      <c r="H487" s="16">
        <f t="shared" si="5206"/>
        <v>3.3403579779502479E-2</v>
      </c>
      <c r="I487" s="16">
        <f t="shared" si="5206"/>
        <v>-1.6148043738916016</v>
      </c>
      <c r="J487" s="16">
        <f t="shared" si="5206"/>
        <v>2.4597671020814005E-2</v>
      </c>
      <c r="K487" s="16">
        <f t="shared" si="5206"/>
        <v>-1.6460675155907154</v>
      </c>
      <c r="L487" s="16">
        <f t="shared" si="5206"/>
        <v>-4.0145938218586252E-2</v>
      </c>
      <c r="M487" s="16">
        <f t="shared" si="5206"/>
        <v>-1.6945446700998161</v>
      </c>
      <c r="N487" s="16">
        <f t="shared" si="5206"/>
        <v>-0.47230524071576951</v>
      </c>
      <c r="O487" s="16">
        <f t="shared" si="5206"/>
        <v>-2.175692125100241</v>
      </c>
      <c r="P487" s="16">
        <f t="shared" si="5206"/>
        <v>-0.36761554037471456</v>
      </c>
      <c r="Q487" s="16">
        <f t="shared" si="5206"/>
        <v>-1.9283299956667719</v>
      </c>
      <c r="R487" s="16">
        <f t="shared" si="5206"/>
        <v>-1.1804992489519179</v>
      </c>
      <c r="S487" s="16">
        <f t="shared" si="5206"/>
        <v>-2.8912762676208388</v>
      </c>
      <c r="T487" s="16">
        <f t="shared" si="5206"/>
        <v>-0.54321194570394482</v>
      </c>
      <c r="U487" s="16">
        <f t="shared" si="5206"/>
        <v>-2.141014638746654</v>
      </c>
      <c r="V487" s="16">
        <f t="shared" si="5206"/>
        <v>-0.15654007217358412</v>
      </c>
      <c r="W487" s="16">
        <f t="shared" si="5206"/>
        <v>0.90646685982615338</v>
      </c>
      <c r="X487" s="16">
        <f t="shared" si="5206"/>
        <v>0.99792321874039658</v>
      </c>
      <c r="Y487" s="16">
        <f t="shared" si="5206"/>
        <v>0.39841564115684491</v>
      </c>
      <c r="Z487" s="16">
        <f t="shared" si="5206"/>
        <v>3.6516934646893731</v>
      </c>
      <c r="AA487" s="16">
        <f t="shared" si="5206"/>
        <v>-1.8458550845460167</v>
      </c>
      <c r="AB487" s="16">
        <f t="shared" si="5206"/>
        <v>0.39149706078137569</v>
      </c>
      <c r="AC487" s="16">
        <f t="shared" si="5206"/>
        <v>-1.4614201027559233</v>
      </c>
      <c r="AD487" s="16">
        <f t="shared" si="5206"/>
        <v>0.61960810796144017</v>
      </c>
      <c r="AE487" s="16">
        <f t="shared" si="5206"/>
        <v>0.64522095924832001</v>
      </c>
      <c r="AF487" s="16">
        <f t="shared" si="5206"/>
        <v>0.99816190371893754</v>
      </c>
      <c r="AG487" s="16">
        <f t="shared" si="5206"/>
        <v>7.7562260260719995E-2</v>
      </c>
      <c r="AH487" s="16">
        <f t="shared" si="5206"/>
        <v>-0.29124497672432881</v>
      </c>
      <c r="AI487" s="16">
        <f t="shared" si="5206"/>
        <v>-0.23187312673198335</v>
      </c>
      <c r="AJ487" s="16">
        <f t="shared" si="5206"/>
        <v>0.90724460361292358</v>
      </c>
      <c r="AK487" s="16">
        <f t="shared" si="5206"/>
        <v>-1.7344169766413984</v>
      </c>
      <c r="AL487" s="16">
        <f t="shared" ref="AL487:BM487" si="5207">IF(ISNUMBER(AL181),(AL181-$B86),"")</f>
        <v>-0.79957474703030584</v>
      </c>
      <c r="AM487" s="16">
        <f t="shared" si="5207"/>
        <v>-1.5815314464048242</v>
      </c>
      <c r="AN487" s="16">
        <f t="shared" si="5207"/>
        <v>-0.76842945632810711</v>
      </c>
      <c r="AO487" s="16">
        <f t="shared" si="5207"/>
        <v>-1.6018493222815806</v>
      </c>
      <c r="AP487" s="16">
        <f t="shared" si="5207"/>
        <v>-0.77909708353202234</v>
      </c>
      <c r="AQ487" s="16">
        <f t="shared" si="5207"/>
        <v>-1.8720797133680378</v>
      </c>
      <c r="AR487" s="16">
        <f t="shared" si="5207"/>
        <v>-0.83373921654296623</v>
      </c>
      <c r="AS487" s="16">
        <f t="shared" si="5207"/>
        <v>-2.1540720421758408</v>
      </c>
      <c r="AT487" s="16">
        <f t="shared" si="5207"/>
        <v>-1.4817071156143129</v>
      </c>
      <c r="AU487" s="16">
        <f t="shared" si="5207"/>
        <v>-1.2474852419788078</v>
      </c>
      <c r="AV487" s="16">
        <f t="shared" si="5207"/>
        <v>-1.128855190256445</v>
      </c>
      <c r="AW487" s="16">
        <f t="shared" si="5207"/>
        <v>1.9228281588009111</v>
      </c>
      <c r="AX487" s="16">
        <f t="shared" si="5207"/>
        <v>1.3486058846302456</v>
      </c>
      <c r="AY487" s="16">
        <f t="shared" si="5207"/>
        <v>0.46212818885075535</v>
      </c>
      <c r="AZ487" s="16">
        <f t="shared" si="5207"/>
        <v>0.53290628856677813</v>
      </c>
      <c r="BA487" s="16">
        <f t="shared" si="5207"/>
        <v>0.28091245963560141</v>
      </c>
      <c r="BB487" s="16">
        <f t="shared" si="5207"/>
        <v>-0.15767466320976098</v>
      </c>
      <c r="BC487" s="16">
        <f t="shared" si="5207"/>
        <v>8.7167363198830117E-2</v>
      </c>
      <c r="BD487" s="16">
        <f t="shared" si="5207"/>
        <v>0.31222761162298696</v>
      </c>
      <c r="BE487" s="16">
        <f t="shared" si="5207"/>
        <v>0.52324616761463005</v>
      </c>
      <c r="BF487" s="16">
        <f t="shared" si="5207"/>
        <v>0.72228638568682868</v>
      </c>
      <c r="BG487" s="16">
        <f t="shared" si="5207"/>
        <v>0.90758139827259754</v>
      </c>
      <c r="BH487" s="16">
        <f t="shared" si="5207"/>
        <v>1.0786447402703061</v>
      </c>
      <c r="BI487" s="16">
        <f t="shared" si="5207"/>
        <v>1.2406599460057919</v>
      </c>
      <c r="BJ487" s="16">
        <f t="shared" si="5207"/>
        <v>1.3913137321433453</v>
      </c>
      <c r="BK487" s="16">
        <f t="shared" si="5207"/>
        <v>1.5324787665152826</v>
      </c>
      <c r="BL487" s="16">
        <f t="shared" si="5207"/>
        <v>1.6616848734348366</v>
      </c>
      <c r="BM487" s="16">
        <f t="shared" si="5207"/>
        <v>1.780698696931637</v>
      </c>
      <c r="BN487" s="16"/>
      <c r="BO487" s="16"/>
      <c r="BP487" s="16"/>
      <c r="BQ487" s="16">
        <f t="shared" ref="BQ487:CB487" si="5208">IF(ISNUMBER(BQ181),(BQ181-$B86),"")</f>
        <v>-1.4817071156143129</v>
      </c>
      <c r="BR487" s="16">
        <f t="shared" si="5208"/>
        <v>-1.2166585517815633</v>
      </c>
      <c r="BS487" s="16">
        <f t="shared" si="5208"/>
        <v>-0.95162796250968995</v>
      </c>
      <c r="BT487" s="16">
        <f t="shared" si="5208"/>
        <v>-0.68545869490174027</v>
      </c>
      <c r="BU487" s="16">
        <f t="shared" si="5208"/>
        <v>-0.41848165289940198</v>
      </c>
      <c r="BV487" s="16">
        <f t="shared" si="5208"/>
        <v>-0.15203535501763099</v>
      </c>
      <c r="BW487" s="16">
        <f t="shared" si="5208"/>
        <v>0.11469063176274119</v>
      </c>
      <c r="BX487" s="16">
        <f t="shared" si="5208"/>
        <v>0.38229998270732324</v>
      </c>
      <c r="BY487" s="16">
        <f t="shared" si="5208"/>
        <v>0.6496208576723177</v>
      </c>
      <c r="BZ487" s="16">
        <f t="shared" si="5208"/>
        <v>0.91702061181135264</v>
      </c>
      <c r="CA487" s="16">
        <f t="shared" si="5208"/>
        <v>1.1835293890083278</v>
      </c>
      <c r="CB487" s="16">
        <f t="shared" si="5208"/>
        <v>1.4470794691994229</v>
      </c>
      <c r="CC487" s="16"/>
      <c r="CD487" s="16"/>
      <c r="CE487" s="16">
        <f t="shared" ref="CE487:CP487" si="5209">IF(ISNUMBER(CE181),(CE181-$B86),"")</f>
        <v>-0.81920793911258727</v>
      </c>
      <c r="CF487" s="16">
        <f t="shared" si="5209"/>
        <v>-0.5719800354829232</v>
      </c>
      <c r="CG487" s="16">
        <f t="shared" si="5209"/>
        <v>-0.33692964862365216</v>
      </c>
      <c r="CH487" s="16">
        <f t="shared" si="5209"/>
        <v>-0.11165401148338105</v>
      </c>
      <c r="CI487" s="16">
        <f t="shared" si="5209"/>
        <v>0.10461842526648013</v>
      </c>
      <c r="CJ487" s="16">
        <f t="shared" si="5209"/>
        <v>0.3132182914668391</v>
      </c>
      <c r="CK487" s="16">
        <f t="shared" si="5209"/>
        <v>0.51015521523498819</v>
      </c>
      <c r="CL487" s="16">
        <f t="shared" si="5209"/>
        <v>0.70002881674966488</v>
      </c>
      <c r="CM487" s="16">
        <f t="shared" si="5209"/>
        <v>0.88325284130681325</v>
      </c>
      <c r="CN487" s="16">
        <f t="shared" si="5209"/>
        <v>1.0595090731652306</v>
      </c>
      <c r="CO487" s="16">
        <f t="shared" si="5209"/>
        <v>1.2268791428923862</v>
      </c>
      <c r="CP487" s="16">
        <f t="shared" si="5209"/>
        <v>1.385951699959719</v>
      </c>
      <c r="CQ487" s="16"/>
      <c r="CR487" s="16"/>
      <c r="CS487" s="16">
        <f t="shared" ref="CS487:DX487" si="5210">IF(ISNUMBER(CS181),(CS181-$B86),"")</f>
        <v>0.71224940649761947</v>
      </c>
      <c r="CT487" s="16">
        <f t="shared" si="5210"/>
        <v>-0.93630479574991909</v>
      </c>
      <c r="CU487" s="16">
        <f t="shared" si="5210"/>
        <v>1.2146252404245814</v>
      </c>
      <c r="CV487" s="16">
        <f t="shared" si="5210"/>
        <v>0.90646685982615338</v>
      </c>
      <c r="CW487" s="16">
        <f t="shared" si="5210"/>
        <v>-0.83373921654296623</v>
      </c>
      <c r="CX487" s="16">
        <f t="shared" si="5210"/>
        <v>1.9228281588009111</v>
      </c>
      <c r="CY487" s="16">
        <f t="shared" si="5210"/>
        <v>0.84248698275445122</v>
      </c>
      <c r="CZ487" s="16">
        <f t="shared" si="5210"/>
        <v>-1.175054385812075</v>
      </c>
      <c r="DA487" s="16">
        <f t="shared" si="5210"/>
        <v>1.8719891630836258</v>
      </c>
      <c r="DB487" s="16">
        <f t="shared" si="5210"/>
        <v>0.79632495052585739</v>
      </c>
      <c r="DC487" s="16">
        <f t="shared" si="5210"/>
        <v>-0.96115149892672491</v>
      </c>
      <c r="DD487" s="16">
        <f t="shared" si="5210"/>
        <v>1.4100464796790106</v>
      </c>
      <c r="DE487" s="16">
        <f t="shared" si="5210"/>
        <v>0.85194796994670696</v>
      </c>
      <c r="DF487" s="16">
        <f t="shared" si="5210"/>
        <v>-1.0334567365021456</v>
      </c>
      <c r="DG487" s="16">
        <f t="shared" si="5210"/>
        <v>1.8417733988408571</v>
      </c>
      <c r="DH487" s="16">
        <f t="shared" si="5210"/>
        <v>1.1450711947111074</v>
      </c>
      <c r="DI487" s="16">
        <f t="shared" si="5210"/>
        <v>-0.6941070516068919</v>
      </c>
      <c r="DJ487" s="16">
        <f t="shared" si="5210"/>
        <v>1.4489125709721975</v>
      </c>
      <c r="DK487" s="16">
        <f t="shared" si="5210"/>
        <v>0.87173998367512695</v>
      </c>
      <c r="DL487" s="16">
        <f t="shared" si="5210"/>
        <v>-1.0618038926356093</v>
      </c>
      <c r="DM487" s="16">
        <f t="shared" si="5210"/>
        <v>1.7417366649482204</v>
      </c>
      <c r="DN487" s="16">
        <f t="shared" si="5210"/>
        <v>0.86981464982960688</v>
      </c>
      <c r="DO487" s="16">
        <f t="shared" si="5210"/>
        <v>-1.0516352343217932</v>
      </c>
      <c r="DP487" s="16">
        <f t="shared" si="5210"/>
        <v>2.0662709638065877</v>
      </c>
      <c r="DQ487" s="16">
        <f t="shared" si="5210"/>
        <v>0.99408435205702972</v>
      </c>
      <c r="DR487" s="16">
        <f t="shared" si="5210"/>
        <v>-0.80841495342053804</v>
      </c>
      <c r="DS487" s="16">
        <f t="shared" si="5210"/>
        <v>2.1154169554290689</v>
      </c>
      <c r="DT487" s="16">
        <f t="shared" si="5210"/>
        <v>0.84213761720604907</v>
      </c>
      <c r="DU487" s="16">
        <f t="shared" si="5210"/>
        <v>-1.1779580948182371</v>
      </c>
      <c r="DV487" s="16">
        <f t="shared" si="5210"/>
        <v>1.8788693724244041</v>
      </c>
      <c r="DW487" s="16">
        <f t="shared" si="5210"/>
        <v>-1.8481839782532887</v>
      </c>
      <c r="DX487" s="16">
        <f t="shared" si="5210"/>
        <v>-0.86675083208399428</v>
      </c>
      <c r="DY487" s="16">
        <f t="shared" ref="DY487:EU487" si="5211">IF(ISNUMBER(DY181),(DY181-$B86),"")</f>
        <v>-0.98187411756089205</v>
      </c>
      <c r="DZ487" s="16">
        <f t="shared" si="5211"/>
        <v>0.75059272346159389</v>
      </c>
      <c r="EA487" s="16">
        <f t="shared" si="5211"/>
        <v>0.21561620688598282</v>
      </c>
      <c r="EB487" s="16">
        <f t="shared" si="5211"/>
        <v>-1.1732826905412423</v>
      </c>
      <c r="EC487" s="16">
        <f t="shared" si="5211"/>
        <v>-1.2155157741339764</v>
      </c>
      <c r="ED487" s="38">
        <f t="shared" si="5211"/>
        <v>0.9204478591653924</v>
      </c>
      <c r="EE487" s="16">
        <f t="shared" si="5211"/>
        <v>2.5522663496133191E-2</v>
      </c>
      <c r="EF487" s="16">
        <f t="shared" si="5211"/>
        <v>0.4709691843378323</v>
      </c>
      <c r="EG487" s="16">
        <f t="shared" si="5211"/>
        <v>-0.30693216727345884</v>
      </c>
      <c r="EH487" s="16">
        <f t="shared" si="5211"/>
        <v>0.51799497500516622</v>
      </c>
      <c r="EI487" s="16">
        <f t="shared" si="5211"/>
        <v>-0.2692762000748985</v>
      </c>
      <c r="EJ487" s="16">
        <f t="shared" si="5211"/>
        <v>1.017414271958387</v>
      </c>
      <c r="EK487" s="16">
        <f t="shared" si="5211"/>
        <v>5.3646863691795943E-2</v>
      </c>
      <c r="EL487" s="16">
        <f t="shared" si="5211"/>
        <v>-0.86361421467387345</v>
      </c>
      <c r="EM487" s="16">
        <f t="shared" si="5211"/>
        <v>-0.48194909940002617</v>
      </c>
      <c r="EN487" s="16">
        <f t="shared" si="5211"/>
        <v>-1.28345563821442</v>
      </c>
      <c r="EO487" s="16">
        <f t="shared" si="5211"/>
        <v>-0.39975031782142878</v>
      </c>
      <c r="EP487" s="16">
        <f t="shared" si="5211"/>
        <v>-1.2098704897792061</v>
      </c>
      <c r="EQ487" s="16">
        <f t="shared" si="5211"/>
        <v>0.92118652980659022</v>
      </c>
      <c r="ER487" s="16">
        <f t="shared" si="5211"/>
        <v>5.1921927495186537E-2</v>
      </c>
      <c r="ES487" s="16">
        <f t="shared" si="5211"/>
        <v>-2.2892186638460288</v>
      </c>
      <c r="ET487" s="16">
        <f t="shared" si="5211"/>
        <v>-2.5877750419739414</v>
      </c>
      <c r="EU487" s="16">
        <f t="shared" si="5211"/>
        <v>-1.5828629843352076</v>
      </c>
      <c r="EV487" s="16"/>
      <c r="EW487" s="16">
        <f t="shared" ref="EW487:FI487" si="5212">IF(ISNUMBER(EW181),(EW181-$B86),"")</f>
        <v>-1.9927247747307177</v>
      </c>
      <c r="EX487" s="16">
        <f t="shared" si="5212"/>
        <v>-1.887173036045084</v>
      </c>
      <c r="EY487" s="16">
        <f t="shared" si="5212"/>
        <v>-0.90275282362955522</v>
      </c>
      <c r="EZ487" s="16">
        <f t="shared" si="5212"/>
        <v>-1.3372623881753043</v>
      </c>
      <c r="FA487" s="16">
        <f t="shared" si="5212"/>
        <v>-2.2056492232021583</v>
      </c>
      <c r="FB487" s="16">
        <f t="shared" si="5212"/>
        <v>-1.2126896689534874</v>
      </c>
      <c r="FC487" s="16">
        <f t="shared" si="5212"/>
        <v>1.985918483108648</v>
      </c>
      <c r="FD487" s="16">
        <f t="shared" si="5212"/>
        <v>1.0579665746134737</v>
      </c>
      <c r="FE487" s="16">
        <f t="shared" si="5212"/>
        <v>0.45571084263072237</v>
      </c>
      <c r="FF487" s="16">
        <f t="shared" si="5212"/>
        <v>-0.47111161552504655</v>
      </c>
      <c r="FG487" s="16">
        <f t="shared" si="5212"/>
        <v>1.3824830020399759</v>
      </c>
      <c r="FH487" s="16">
        <f t="shared" si="5212"/>
        <v>0.5036524226321859</v>
      </c>
      <c r="FI487" s="16">
        <f t="shared" si="5212"/>
        <v>0.52990288595019308</v>
      </c>
      <c r="FJ487" s="16"/>
      <c r="FK487" s="16">
        <f t="shared" ref="FK487:GP487" si="5213">IF(ISNUMBER(FK181),(FK181-$B86),"")</f>
        <v>-0.38599833728410715</v>
      </c>
      <c r="FL487" s="47">
        <f t="shared" si="5213"/>
        <v>0.13521729929087201</v>
      </c>
      <c r="FM487" s="16">
        <f t="shared" si="5213"/>
        <v>0.11856662006468355</v>
      </c>
      <c r="FN487" s="16">
        <f t="shared" si="5213"/>
        <v>0.13929881314609815</v>
      </c>
      <c r="FO487" s="16">
        <f t="shared" si="5213"/>
        <v>0.33036501558713383</v>
      </c>
      <c r="FP487" s="16">
        <f t="shared" si="5213"/>
        <v>0.11593103642815095</v>
      </c>
      <c r="FQ487" s="16">
        <f t="shared" si="5213"/>
        <v>0.11160014516373451</v>
      </c>
      <c r="FR487" s="16">
        <f t="shared" si="5213"/>
        <v>-0.67006102471303564</v>
      </c>
      <c r="FS487" s="16">
        <f t="shared" si="5213"/>
        <v>-0.64661946934772629</v>
      </c>
      <c r="FT487" s="16">
        <f t="shared" si="5213"/>
        <v>0.43952423580051914</v>
      </c>
      <c r="FU487" s="16">
        <f t="shared" si="5213"/>
        <v>0.16253242304298965</v>
      </c>
      <c r="FV487" s="16">
        <f t="shared" si="5213"/>
        <v>0.18541069179278225</v>
      </c>
      <c r="FW487" s="16">
        <f t="shared" si="5213"/>
        <v>-0.4126660120895167</v>
      </c>
      <c r="FX487" s="16">
        <f t="shared" si="5213"/>
        <v>-0.71453737632801051</v>
      </c>
      <c r="FY487" s="16">
        <f t="shared" si="5213"/>
        <v>0.43046563254239345</v>
      </c>
      <c r="FZ487" s="16">
        <f t="shared" si="5213"/>
        <v>-2.163615731441638</v>
      </c>
      <c r="GA487" s="16">
        <f t="shared" si="5213"/>
        <v>-1.2481274406719649</v>
      </c>
      <c r="GB487" s="16">
        <f t="shared" si="5213"/>
        <v>-2.0035439418162042</v>
      </c>
      <c r="GC487" s="16">
        <f t="shared" si="5213"/>
        <v>-1.2105953839438826</v>
      </c>
      <c r="GD487" s="16">
        <f t="shared" si="5213"/>
        <v>-2.0274779985455496</v>
      </c>
      <c r="GE487" s="16">
        <f t="shared" si="5213"/>
        <v>-1.2234734307551776</v>
      </c>
      <c r="GF487" s="16">
        <f t="shared" si="5213"/>
        <v>-2.5562183905722691</v>
      </c>
      <c r="GG487" s="16">
        <f t="shared" si="5213"/>
        <v>-1.8754763519500557</v>
      </c>
      <c r="GH487" s="16">
        <f t="shared" si="5213"/>
        <v>-2.2936455415386092</v>
      </c>
      <c r="GI487" s="16">
        <f t="shared" si="5213"/>
        <v>-1.2732656803891302</v>
      </c>
      <c r="GJ487" s="16">
        <f t="shared" si="5213"/>
        <v>-1.7006228961977001</v>
      </c>
      <c r="GK487" s="16">
        <f t="shared" si="5213"/>
        <v>-1.5953547735373093</v>
      </c>
      <c r="GL487" s="16">
        <f t="shared" si="5213"/>
        <v>1.5736959923827385</v>
      </c>
      <c r="GM487" s="16">
        <f t="shared" si="5213"/>
        <v>0.91144467483900371</v>
      </c>
      <c r="GN487" s="16">
        <f t="shared" si="5213"/>
        <v>2.7531177704105403E-2</v>
      </c>
      <c r="GO487" s="16">
        <f t="shared" si="5213"/>
        <v>9.333935465332388E-2</v>
      </c>
      <c r="GP487" s="16">
        <f t="shared" si="5213"/>
        <v>-0.16066943570103831</v>
      </c>
      <c r="GQ487" s="16">
        <f t="shared" ref="GQ487:HV487" si="5214">IF(ISNUMBER(GQ181),(GQ181-$B86),"")</f>
        <v>-2.3269308527263206</v>
      </c>
      <c r="GR487" s="16">
        <f t="shared" si="5214"/>
        <v>-1.3619087587106975</v>
      </c>
      <c r="GS487" s="16">
        <f t="shared" si="5214"/>
        <v>0.41274148843385206</v>
      </c>
      <c r="GT487" s="16">
        <f t="shared" si="5214"/>
        <v>-0.46425391518803849</v>
      </c>
      <c r="GU487" s="16">
        <f t="shared" si="5214"/>
        <v>-3.4146519071512671E-2</v>
      </c>
      <c r="GV487" s="16">
        <f t="shared" si="5214"/>
        <v>-0.79354086858134565</v>
      </c>
      <c r="GW487" s="16">
        <f t="shared" si="5214"/>
        <v>1.365804873306331E-2</v>
      </c>
      <c r="GX487" s="16">
        <f t="shared" si="5214"/>
        <v>-0.75643662521483179</v>
      </c>
      <c r="GY487" s="16">
        <f t="shared" si="5214"/>
        <v>-0.48068469801759761</v>
      </c>
      <c r="GZ487" s="16">
        <f t="shared" si="5214"/>
        <v>-1.3804645663591089</v>
      </c>
      <c r="HA487" s="16">
        <f t="shared" si="5214"/>
        <v>-0.9304310539338303</v>
      </c>
      <c r="HB487" s="16">
        <f t="shared" si="5214"/>
        <v>-1.7239647465689956</v>
      </c>
      <c r="HC487" s="16">
        <f t="shared" si="5214"/>
        <v>0.40425506876471218</v>
      </c>
      <c r="HD487" s="16">
        <f t="shared" si="5214"/>
        <v>-0.44647693263198107</v>
      </c>
      <c r="HE487" s="16">
        <f t="shared" si="5214"/>
        <v>-2.741436999994761</v>
      </c>
      <c r="HF487" s="16">
        <f t="shared" si="5214"/>
        <v>-3.011198899802551</v>
      </c>
      <c r="HG487" s="16">
        <f t="shared" si="5214"/>
        <v>-2.0234790511562721</v>
      </c>
      <c r="HH487" s="16">
        <f t="shared" si="5214"/>
        <v>-2.4640535024267081</v>
      </c>
      <c r="HI487" s="16">
        <f t="shared" si="5214"/>
        <v>-2.3565711431917151</v>
      </c>
      <c r="HJ487" s="16">
        <f t="shared" si="5214"/>
        <v>-1.3887795175222379</v>
      </c>
      <c r="HK487" s="16">
        <f t="shared" si="5214"/>
        <v>-1.8395941261993443</v>
      </c>
      <c r="HL487" s="16">
        <f t="shared" si="5214"/>
        <v>-2.7055180178243461</v>
      </c>
      <c r="HM487" s="16">
        <f t="shared" si="5214"/>
        <v>-1.728566719473875</v>
      </c>
      <c r="HN487" s="16">
        <f t="shared" si="5214"/>
        <v>1.6043287591591451</v>
      </c>
      <c r="HO487" s="16">
        <f t="shared" si="5214"/>
        <v>0.69465292104496257</v>
      </c>
      <c r="HP487" s="16">
        <f t="shared" si="5214"/>
        <v>0.90715342167078461</v>
      </c>
      <c r="HQ487" s="16">
        <f t="shared" si="5214"/>
        <v>4.6979560221728889E-2</v>
      </c>
      <c r="HR487" s="16">
        <f t="shared" si="5214"/>
        <v>-1.983054987957189E-2</v>
      </c>
      <c r="HS487" s="16">
        <f t="shared" si="5214"/>
        <v>-0.92927892439638526</v>
      </c>
      <c r="HT487" s="16">
        <f t="shared" si="5214"/>
        <v>4.9619950777284316E-2</v>
      </c>
      <c r="HU487" s="16">
        <f t="shared" si="5214"/>
        <v>-0.84852708805821919</v>
      </c>
      <c r="HV487" s="16">
        <f t="shared" si="5214"/>
        <v>-0.3513881373145864</v>
      </c>
      <c r="HW487" s="16">
        <f t="shared" ref="HW487:JB487" si="5215">IF(ISNUMBER(HW181),(HW181-$B86),"")</f>
        <v>-1.1395603564032513</v>
      </c>
      <c r="HX487" s="16">
        <f t="shared" si="5215"/>
        <v>-1.4570655668999848</v>
      </c>
      <c r="HY487" s="16">
        <f t="shared" si="5215"/>
        <v>-0.30467425275665505</v>
      </c>
      <c r="HZ487" s="16">
        <f t="shared" si="5215"/>
        <v>-0.5638352946093903</v>
      </c>
      <c r="IA487" s="16">
        <f t="shared" si="5215"/>
        <v>-0.54314148190030664</v>
      </c>
      <c r="IB487" s="16">
        <f t="shared" si="5215"/>
        <v>-1.2050017889237949</v>
      </c>
      <c r="IC487" s="16">
        <f t="shared" si="5215"/>
        <v>-1.4954025129678001</v>
      </c>
      <c r="ID487" s="16">
        <f t="shared" si="5215"/>
        <v>-0.28966422889445198</v>
      </c>
      <c r="IE487" s="16">
        <f t="shared" si="5215"/>
        <v>-2.961287328778468</v>
      </c>
      <c r="IF487" s="16">
        <f t="shared" si="5215"/>
        <v>-2.0574748111932593</v>
      </c>
      <c r="IG487" s="16">
        <f t="shared" si="5215"/>
        <v>-2.7880535450936179</v>
      </c>
      <c r="IH487" s="16">
        <f t="shared" si="5215"/>
        <v>-2.0104878074681096</v>
      </c>
      <c r="II487" s="16">
        <f t="shared" si="5215"/>
        <v>-2.8137580824720203</v>
      </c>
      <c r="IJ487" s="16">
        <f t="shared" si="5215"/>
        <v>-2.0247642207279455</v>
      </c>
      <c r="IK487" s="16">
        <f t="shared" si="5215"/>
        <v>-3.3294774708264043</v>
      </c>
      <c r="IL487" s="16">
        <f t="shared" si="5215"/>
        <v>-2.7126622548910717</v>
      </c>
      <c r="IM487" s="16">
        <f t="shared" si="5215"/>
        <v>-3.0803201130465254</v>
      </c>
      <c r="IN487" s="16">
        <f t="shared" si="5215"/>
        <v>-2.0757517714140477</v>
      </c>
      <c r="IO487" s="16">
        <f t="shared" si="5215"/>
        <v>-3.3294774708264043</v>
      </c>
      <c r="IP487" s="16">
        <f t="shared" si="5215"/>
        <v>-2.7126622548910717</v>
      </c>
      <c r="IQ487" s="16">
        <f t="shared" si="5215"/>
        <v>0.82542026084136921</v>
      </c>
      <c r="IR487" s="16">
        <f t="shared" si="5215"/>
        <v>0.20281861560765435</v>
      </c>
      <c r="IS487" s="16">
        <f t="shared" si="5215"/>
        <v>-0.73462571863544213</v>
      </c>
      <c r="IT487" s="16">
        <f t="shared" si="5215"/>
        <v>-0.66014775649679791</v>
      </c>
      <c r="IU487" s="16">
        <f t="shared" si="5215"/>
        <v>-0.89545609752664745</v>
      </c>
      <c r="IV487" s="16">
        <f t="shared" si="5215"/>
        <v>-3.008699391091497</v>
      </c>
      <c r="IW487" s="16">
        <f t="shared" si="5215"/>
        <v>-2.0611054451789528</v>
      </c>
      <c r="IX487" s="16">
        <f t="shared" si="5215"/>
        <v>-0.22903968024652954</v>
      </c>
      <c r="IY487" s="16">
        <f t="shared" si="5215"/>
        <v>-1.0904154783126501</v>
      </c>
      <c r="IZ487" s="16">
        <f t="shared" si="5215"/>
        <v>-0.66888053943588943</v>
      </c>
      <c r="JA487" s="16">
        <f t="shared" si="5215"/>
        <v>-1.4092116534396268</v>
      </c>
      <c r="JB487" s="16">
        <f t="shared" si="5215"/>
        <v>-0.62176472011478268</v>
      </c>
      <c r="JC487" s="16">
        <f t="shared" ref="JC487:KG487" si="5216">IF(ISNUMBER(JC181),(JC181-$B86),"")</f>
        <v>-1.3731139037050468</v>
      </c>
      <c r="JD487" s="16">
        <f t="shared" si="5216"/>
        <v>-1.1698025594380113</v>
      </c>
      <c r="JE487" s="16">
        <f t="shared" si="5216"/>
        <v>-2.0536738722218217</v>
      </c>
      <c r="JF487" s="16">
        <f t="shared" si="5216"/>
        <v>-1.6174478645638857</v>
      </c>
      <c r="JG487" s="16">
        <f t="shared" si="5216"/>
        <v>-2.3921099756828852</v>
      </c>
      <c r="JH487" s="16">
        <f t="shared" si="5216"/>
        <v>-0.21538371847643134</v>
      </c>
      <c r="JI487" s="16">
        <f t="shared" si="5216"/>
        <v>-1.050528604877826</v>
      </c>
      <c r="JJ487" s="16">
        <f t="shared" si="5216"/>
        <v>-3.3952130914185972</v>
      </c>
      <c r="JK487" s="16">
        <f t="shared" si="5216"/>
        <v>-3.7177761335338602</v>
      </c>
      <c r="JL487" s="16">
        <f t="shared" si="5216"/>
        <v>-2.7480044019909542</v>
      </c>
      <c r="JM487" s="16">
        <f t="shared" si="5216"/>
        <v>-3.133571758751998</v>
      </c>
      <c r="JN487" s="16">
        <f t="shared" si="5216"/>
        <v>-3.0304926141666613</v>
      </c>
      <c r="JO487" s="16">
        <f t="shared" si="5216"/>
        <v>-2.0802876003493367</v>
      </c>
      <c r="JP487" s="16">
        <f t="shared" si="5216"/>
        <v>-3.3952130914185972</v>
      </c>
      <c r="JQ487" s="16">
        <f t="shared" si="5216"/>
        <v>-3.7177761335338602</v>
      </c>
      <c r="JR487" s="16">
        <f t="shared" si="5216"/>
        <v>-2.7480044019909542</v>
      </c>
      <c r="JS487" s="16">
        <f t="shared" si="5216"/>
        <v>0.95912432660661295</v>
      </c>
      <c r="JT487" s="16">
        <f t="shared" si="5216"/>
        <v>6.6035287584597313E-2</v>
      </c>
      <c r="JU487" s="16">
        <f t="shared" si="5216"/>
        <v>0.30057612163787439</v>
      </c>
      <c r="JV487" s="16">
        <f t="shared" si="5216"/>
        <v>-0.54402144779575679</v>
      </c>
      <c r="JW487" s="16">
        <f t="shared" si="5216"/>
        <v>-0.67699446591836931</v>
      </c>
      <c r="JX487" s="16">
        <f t="shared" si="5216"/>
        <v>-1.5700634374468194</v>
      </c>
      <c r="JY487" s="16">
        <f t="shared" si="5216"/>
        <v>-0.59964403750335293</v>
      </c>
      <c r="JZ487" s="16">
        <f t="shared" si="5216"/>
        <v>-1.4815567356575343</v>
      </c>
      <c r="KA487" s="16">
        <f t="shared" si="5216"/>
        <v>-0.99135962885611661</v>
      </c>
      <c r="KB487" s="16">
        <f t="shared" si="5216"/>
        <v>-1.7601295314718755</v>
      </c>
      <c r="KC487" s="16" t="str">
        <f t="shared" si="5216"/>
        <v/>
      </c>
      <c r="KD487" s="16" t="str">
        <f t="shared" si="5216"/>
        <v/>
      </c>
      <c r="KE487" s="16" t="str">
        <f t="shared" si="5216"/>
        <v/>
      </c>
      <c r="KF487" s="16" t="str">
        <f t="shared" si="5216"/>
        <v/>
      </c>
      <c r="KG487" s="16" t="str">
        <f t="shared" si="5216"/>
        <v/>
      </c>
      <c r="KH487" s="16"/>
      <c r="KI487" s="16"/>
      <c r="KJ487" s="16"/>
      <c r="KK487" s="16"/>
      <c r="KL487" s="16"/>
      <c r="KM487" s="16"/>
      <c r="KN487" s="16"/>
      <c r="KO487" s="16" t="str">
        <f t="shared" si="5150"/>
        <v/>
      </c>
      <c r="KP487" s="16" t="str">
        <f t="shared" si="5150"/>
        <v/>
      </c>
      <c r="KQ487" s="16" t="str">
        <f t="shared" si="5150"/>
        <v/>
      </c>
      <c r="KW487" t="str">
        <f t="shared" si="5151"/>
        <v/>
      </c>
      <c r="KX487" t="str">
        <f t="shared" si="5151"/>
        <v/>
      </c>
      <c r="KZ487" t="str">
        <f t="shared" si="5152"/>
        <v/>
      </c>
      <c r="LC487" t="str">
        <f t="shared" si="5153"/>
        <v/>
      </c>
      <c r="LD487" t="str">
        <f t="shared" si="5153"/>
        <v/>
      </c>
      <c r="LF487" t="str">
        <f t="shared" si="5154"/>
        <v/>
      </c>
      <c r="LG487" t="str">
        <f t="shared" si="5154"/>
        <v/>
      </c>
      <c r="LO487" t="str">
        <f t="shared" si="5155"/>
        <v/>
      </c>
      <c r="LP487" t="str">
        <f t="shared" si="5155"/>
        <v/>
      </c>
      <c r="LQ487" t="str">
        <f t="shared" si="5155"/>
        <v/>
      </c>
      <c r="LR487" t="str">
        <f t="shared" si="5155"/>
        <v/>
      </c>
      <c r="LU487" t="str">
        <f t="shared" si="5156"/>
        <v/>
      </c>
      <c r="LV487" t="str">
        <f t="shared" si="5156"/>
        <v/>
      </c>
      <c r="MF487" t="str">
        <f t="shared" ref="MF487:MW487" si="5217">IF(ISNUMBER(MF181),(MF181-$B86),"")</f>
        <v/>
      </c>
      <c r="MG487" t="str">
        <f t="shared" si="5217"/>
        <v/>
      </c>
      <c r="MH487" t="str">
        <f t="shared" si="5217"/>
        <v/>
      </c>
      <c r="MI487" t="str">
        <f t="shared" si="5217"/>
        <v/>
      </c>
      <c r="MJ487" t="str">
        <f t="shared" si="5217"/>
        <v/>
      </c>
      <c r="MK487" t="str">
        <f t="shared" si="5217"/>
        <v/>
      </c>
      <c r="ML487" t="str">
        <f t="shared" si="5217"/>
        <v/>
      </c>
      <c r="MM487" t="str">
        <f t="shared" si="5217"/>
        <v/>
      </c>
      <c r="MN487" t="str">
        <f t="shared" si="5217"/>
        <v/>
      </c>
      <c r="MO487" t="str">
        <f t="shared" si="5217"/>
        <v/>
      </c>
      <c r="MP487" t="str">
        <f t="shared" si="5217"/>
        <v/>
      </c>
      <c r="MQ487" t="str">
        <f t="shared" si="5217"/>
        <v/>
      </c>
      <c r="MR487" t="str">
        <f t="shared" si="5217"/>
        <v/>
      </c>
      <c r="MS487" t="str">
        <f t="shared" si="5217"/>
        <v/>
      </c>
      <c r="MT487" t="str">
        <f t="shared" si="5217"/>
        <v/>
      </c>
      <c r="MU487" t="str">
        <f t="shared" si="5217"/>
        <v/>
      </c>
      <c r="MV487" t="str">
        <f t="shared" si="5217"/>
        <v/>
      </c>
      <c r="MW487" t="str">
        <f t="shared" si="5217"/>
        <v/>
      </c>
    </row>
    <row r="488" spans="2:361" x14ac:dyDescent="0.25">
      <c r="B488"/>
      <c r="C488"/>
      <c r="D488"/>
      <c r="E488"/>
      <c r="F488" s="16">
        <f t="shared" ref="F488:AK488" si="5218">IF(ISNUMBER(F182),(F182-$B87),"")</f>
        <v>2.6173099534815663</v>
      </c>
      <c r="G488" s="16">
        <f t="shared" si="5218"/>
        <v>2.5934087162321759</v>
      </c>
      <c r="H488" s="16">
        <f t="shared" si="5218"/>
        <v>2.9241212474871077</v>
      </c>
      <c r="I488" s="16">
        <f t="shared" si="5218"/>
        <v>2.7954880105294535</v>
      </c>
      <c r="J488" s="16">
        <f t="shared" si="5218"/>
        <v>2.9330534245343927</v>
      </c>
      <c r="K488" s="16">
        <f t="shared" si="5218"/>
        <v>2.7988409368867906</v>
      </c>
      <c r="L488" s="16">
        <f t="shared" si="5218"/>
        <v>3.0079984370694035</v>
      </c>
      <c r="M488" s="16">
        <f t="shared" si="5218"/>
        <v>2.8779242920469699</v>
      </c>
      <c r="N488" s="16">
        <f t="shared" si="5218"/>
        <v>2.0920937766239547</v>
      </c>
      <c r="O488" s="16">
        <f t="shared" si="5218"/>
        <v>1.9858622482521184</v>
      </c>
      <c r="P488" s="16">
        <f t="shared" si="5218"/>
        <v>1.2836154376640252</v>
      </c>
      <c r="Q488" s="16">
        <f t="shared" si="5218"/>
        <v>1.158506751788849</v>
      </c>
      <c r="R488" s="16">
        <f t="shared" si="5218"/>
        <v>2.7151427183758301</v>
      </c>
      <c r="S488" s="16">
        <f t="shared" si="5218"/>
        <v>2.5857751776238445</v>
      </c>
      <c r="T488" s="16">
        <f t="shared" si="5218"/>
        <v>1.6470972634050725</v>
      </c>
      <c r="U488" s="16">
        <f t="shared" si="5218"/>
        <v>1.5371491567126156</v>
      </c>
      <c r="V488" s="16">
        <f t="shared" si="5218"/>
        <v>2.111687857047599</v>
      </c>
      <c r="W488" s="16">
        <f t="shared" si="5218"/>
        <v>0.51894455259616734</v>
      </c>
      <c r="X488" s="16">
        <f t="shared" si="5218"/>
        <v>0.53034305108755575</v>
      </c>
      <c r="Y488" s="16">
        <f t="shared" si="5218"/>
        <v>0.41844923386071287</v>
      </c>
      <c r="Z488" s="16">
        <f t="shared" si="5218"/>
        <v>0.93309301726628746</v>
      </c>
      <c r="AA488" s="16">
        <f t="shared" si="5218"/>
        <v>-0.29541817898413569</v>
      </c>
      <c r="AB488" s="16">
        <f t="shared" si="5218"/>
        <v>0.4886906554495738</v>
      </c>
      <c r="AC488" s="16">
        <f t="shared" si="5218"/>
        <v>0.26046309447701788</v>
      </c>
      <c r="AD488" s="16">
        <f t="shared" si="5218"/>
        <v>0.13190546552547744</v>
      </c>
      <c r="AE488" s="16">
        <f t="shared" si="5218"/>
        <v>0.18217401557419066</v>
      </c>
      <c r="AF488" s="16">
        <f t="shared" si="5218"/>
        <v>0.25887522920393735</v>
      </c>
      <c r="AG488" s="16">
        <f t="shared" si="5218"/>
        <v>1.4208610842242138</v>
      </c>
      <c r="AH488" s="16">
        <f t="shared" si="5218"/>
        <v>0.94455563913163587</v>
      </c>
      <c r="AI488" s="16">
        <f t="shared" si="5218"/>
        <v>1.0196713622104028</v>
      </c>
      <c r="AJ488" s="16">
        <f t="shared" si="5218"/>
        <v>0.89443444483470103</v>
      </c>
      <c r="AK488" s="16">
        <f t="shared" si="5218"/>
        <v>1.7670384211969008</v>
      </c>
      <c r="AL488" s="16">
        <f t="shared" ref="AL488:BM488" si="5219">IF(ISNUMBER(AL182),(AL182-$B87),"")</f>
        <v>1.7741338068271943</v>
      </c>
      <c r="AM488" s="16">
        <f t="shared" si="5219"/>
        <v>1.8722264118902103</v>
      </c>
      <c r="AN488" s="16">
        <f t="shared" si="5219"/>
        <v>1.817026962410182</v>
      </c>
      <c r="AO488" s="16">
        <f t="shared" si="5219"/>
        <v>1.8360060795808693</v>
      </c>
      <c r="AP488" s="16">
        <f t="shared" si="5219"/>
        <v>1.7910907674935856</v>
      </c>
      <c r="AQ488" s="16">
        <f t="shared" si="5219"/>
        <v>1.6735831641096013</v>
      </c>
      <c r="AR488" s="16">
        <f t="shared" si="5219"/>
        <v>1.6474175544715877</v>
      </c>
      <c r="AS488" s="16">
        <f t="shared" si="5219"/>
        <v>1.787048004993693</v>
      </c>
      <c r="AT488" s="16">
        <f t="shared" si="5219"/>
        <v>1.6759117280296607</v>
      </c>
      <c r="AU488" s="16">
        <f t="shared" si="5219"/>
        <v>1.5057919564715405</v>
      </c>
      <c r="AV488" s="16">
        <f t="shared" si="5219"/>
        <v>1.4820364342817243</v>
      </c>
      <c r="AW488" s="16">
        <f t="shared" si="5219"/>
        <v>2.0962970746286373</v>
      </c>
      <c r="AX488" s="16">
        <f t="shared" si="5219"/>
        <v>0.24704449413488305</v>
      </c>
      <c r="AY488" s="16">
        <f t="shared" si="5219"/>
        <v>1.9575683012090224</v>
      </c>
      <c r="AZ488" s="16">
        <f t="shared" si="5219"/>
        <v>1.6594715142262544</v>
      </c>
      <c r="BA488" s="16">
        <f t="shared" si="5219"/>
        <v>1.1911767033983267</v>
      </c>
      <c r="BB488" s="16">
        <f t="shared" si="5219"/>
        <v>2.1126259347109624</v>
      </c>
      <c r="BC488" s="16">
        <f t="shared" si="5219"/>
        <v>1.7980013049388788</v>
      </c>
      <c r="BD488" s="16">
        <f t="shared" si="5219"/>
        <v>1.4803381856746682</v>
      </c>
      <c r="BE488" s="16">
        <f t="shared" si="5219"/>
        <v>1.1583181990777689</v>
      </c>
      <c r="BF488" s="16">
        <f t="shared" si="5219"/>
        <v>0.83808616383825552</v>
      </c>
      <c r="BG488" s="16">
        <f t="shared" si="5219"/>
        <v>0.51828106058755452</v>
      </c>
      <c r="BH488" s="16">
        <f t="shared" si="5219"/>
        <v>0.20152483302189239</v>
      </c>
      <c r="BI488" s="16">
        <f t="shared" si="5219"/>
        <v>-0.10908776347164917</v>
      </c>
      <c r="BJ488" s="16">
        <f t="shared" si="5219"/>
        <v>-0.41459954906807184</v>
      </c>
      <c r="BK488" s="16">
        <f t="shared" si="5219"/>
        <v>-0.71009238607450698</v>
      </c>
      <c r="BL488" s="16">
        <f t="shared" si="5219"/>
        <v>-1.0007328528860455</v>
      </c>
      <c r="BM488" s="16">
        <f t="shared" si="5219"/>
        <v>-1.2819572296014883</v>
      </c>
      <c r="BN488" s="16"/>
      <c r="BO488" s="16"/>
      <c r="BP488" s="16"/>
      <c r="BQ488" s="16">
        <f t="shared" ref="BQ488:CB488" si="5220">IF(ISNUMBER(BQ182),(BQ182-$B87),"")</f>
        <v>1.6759117280296607</v>
      </c>
      <c r="BR488" s="16">
        <f t="shared" si="5220"/>
        <v>1.4183972858924392</v>
      </c>
      <c r="BS488" s="16">
        <f t="shared" si="5220"/>
        <v>1.1547341471025163</v>
      </c>
      <c r="BT488" s="16">
        <f t="shared" si="5220"/>
        <v>0.88805795768351459</v>
      </c>
      <c r="BU488" s="16">
        <f t="shared" si="5220"/>
        <v>0.61961037716881151</v>
      </c>
      <c r="BV488" s="16">
        <f t="shared" si="5220"/>
        <v>0.35009508975852555</v>
      </c>
      <c r="BW488" s="16">
        <f t="shared" si="5220"/>
        <v>8.1668985259938154E-2</v>
      </c>
      <c r="BX488" s="16">
        <f t="shared" si="5220"/>
        <v>-0.18685740547883256</v>
      </c>
      <c r="BY488" s="16">
        <f t="shared" si="5220"/>
        <v>-0.45323935532218229</v>
      </c>
      <c r="BZ488" s="16">
        <f t="shared" si="5220"/>
        <v>-0.71635048085803987</v>
      </c>
      <c r="CA488" s="16">
        <f t="shared" si="5220"/>
        <v>-0.97653469013010863</v>
      </c>
      <c r="CB488" s="16">
        <f t="shared" si="5220"/>
        <v>-1.2358260023432877</v>
      </c>
      <c r="CC488" s="16"/>
      <c r="CD488" s="16"/>
      <c r="CE488" s="16">
        <f t="shared" ref="CE488:CP488" si="5221">IF(ISNUMBER(CE182),(CE182-$B87),"")</f>
        <v>1.8429592918909634</v>
      </c>
      <c r="CF488" s="16">
        <f t="shared" si="5221"/>
        <v>1.5266785373088965</v>
      </c>
      <c r="CG488" s="16">
        <f t="shared" si="5221"/>
        <v>1.2099471551125305</v>
      </c>
      <c r="CH488" s="16">
        <f t="shared" si="5221"/>
        <v>0.89472430752130094</v>
      </c>
      <c r="CI488" s="16">
        <f t="shared" si="5221"/>
        <v>0.58286827270748631</v>
      </c>
      <c r="CJ488" s="16">
        <f t="shared" si="5221"/>
        <v>0.27785562256954677</v>
      </c>
      <c r="CK488" s="16">
        <f t="shared" si="5221"/>
        <v>-2.3123015306993011E-2</v>
      </c>
      <c r="CL488" s="16">
        <f t="shared" si="5221"/>
        <v>-0.3166106511951341</v>
      </c>
      <c r="CM488" s="16">
        <f t="shared" si="5221"/>
        <v>-0.60164543766964584</v>
      </c>
      <c r="CN488" s="16">
        <f t="shared" si="5221"/>
        <v>-0.87687949928147191</v>
      </c>
      <c r="CO488" s="16">
        <f t="shared" si="5221"/>
        <v>-1.1446373321674344</v>
      </c>
      <c r="CP488" s="16">
        <f t="shared" si="5221"/>
        <v>-1.4044425610080111</v>
      </c>
      <c r="CQ488" s="16"/>
      <c r="CR488" s="16"/>
      <c r="CS488" s="16">
        <f t="shared" ref="CS488:DX488" si="5222">IF(ISNUMBER(CS182),(CS182-$B87),"")</f>
        <v>0.76725665039660385</v>
      </c>
      <c r="CT488" s="16">
        <f t="shared" si="5222"/>
        <v>1.8115866818191364</v>
      </c>
      <c r="CU488" s="16">
        <f t="shared" si="5222"/>
        <v>2.9890284032281613</v>
      </c>
      <c r="CV488" s="16">
        <f t="shared" si="5222"/>
        <v>0.51894455259616734</v>
      </c>
      <c r="CW488" s="16">
        <f t="shared" si="5222"/>
        <v>1.6474175544715877</v>
      </c>
      <c r="CX488" s="16">
        <f t="shared" si="5222"/>
        <v>2.0962970746286373</v>
      </c>
      <c r="CY488" s="16">
        <f t="shared" si="5222"/>
        <v>0.49291951755208174</v>
      </c>
      <c r="CZ488" s="16">
        <f t="shared" si="5222"/>
        <v>1.4847348144958517</v>
      </c>
      <c r="DA488" s="16">
        <f t="shared" si="5222"/>
        <v>1.8363895076081747</v>
      </c>
      <c r="DB488" s="16">
        <f t="shared" si="5222"/>
        <v>0.59439608603554461</v>
      </c>
      <c r="DC488" s="16">
        <f t="shared" si="5222"/>
        <v>1.5063734880847903</v>
      </c>
      <c r="DD488" s="16">
        <f t="shared" si="5222"/>
        <v>2.6066166210192705</v>
      </c>
      <c r="DE488" s="16">
        <f t="shared" si="5222"/>
        <v>0.44659780053495979</v>
      </c>
      <c r="DF488" s="16">
        <f t="shared" si="5222"/>
        <v>1.5194721531084667</v>
      </c>
      <c r="DG488" s="16">
        <f t="shared" si="5222"/>
        <v>1.8579033088015251</v>
      </c>
      <c r="DH488" s="16">
        <f t="shared" si="5222"/>
        <v>0.66170273783296807</v>
      </c>
      <c r="DI488" s="16">
        <f t="shared" si="5222"/>
        <v>1.9393300866075549</v>
      </c>
      <c r="DJ488" s="16">
        <f t="shared" si="5222"/>
        <v>2.5358665533373994</v>
      </c>
      <c r="DK488" s="16">
        <f t="shared" si="5222"/>
        <v>0.50634192979799764</v>
      </c>
      <c r="DL488" s="16">
        <f t="shared" si="5222"/>
        <v>1.6280796315457451</v>
      </c>
      <c r="DM488" s="16">
        <f t="shared" si="5222"/>
        <v>1.9472019257612772</v>
      </c>
      <c r="DN488" s="16">
        <f t="shared" si="5222"/>
        <v>0.55506190546643097</v>
      </c>
      <c r="DO488" s="16">
        <f t="shared" si="5222"/>
        <v>1.655989188332768</v>
      </c>
      <c r="DP488" s="16">
        <f t="shared" si="5222"/>
        <v>0.51446289279962798</v>
      </c>
      <c r="DQ488" s="16">
        <f t="shared" si="5222"/>
        <v>0.37147756117525432</v>
      </c>
      <c r="DR488" s="16">
        <f t="shared" si="5222"/>
        <v>1.418807602994832</v>
      </c>
      <c r="DS488" s="16">
        <f t="shared" si="5222"/>
        <v>2.3430918991121246</v>
      </c>
      <c r="DT488" s="16">
        <f t="shared" si="5222"/>
        <v>0.45765974751842009</v>
      </c>
      <c r="DU488" s="16">
        <f t="shared" si="5222"/>
        <v>1.494171805767337</v>
      </c>
      <c r="DV488" s="16">
        <f t="shared" si="5222"/>
        <v>1.8894339955741657</v>
      </c>
      <c r="DW488" s="16">
        <f t="shared" si="5222"/>
        <v>2.009659086763719</v>
      </c>
      <c r="DX488" s="16">
        <f t="shared" si="5222"/>
        <v>2.0138414026802991</v>
      </c>
      <c r="DY488" s="16">
        <f t="shared" ref="DY488:EU488" si="5223">IF(ISNUMBER(DY182),(DY182-$B87),"")</f>
        <v>1.9611706409272642</v>
      </c>
      <c r="DZ488" s="16">
        <f t="shared" si="5223"/>
        <v>0.33949706896913767</v>
      </c>
      <c r="EA488" s="16">
        <f t="shared" si="5223"/>
        <v>0.27091425913008038</v>
      </c>
      <c r="EB488" s="16">
        <f t="shared" si="5223"/>
        <v>2.0814728711953876</v>
      </c>
      <c r="EC488" s="16">
        <f t="shared" si="5223"/>
        <v>1.9966801214368104</v>
      </c>
      <c r="ED488" s="38">
        <f t="shared" si="5223"/>
        <v>0.69199282652886041</v>
      </c>
      <c r="EE488" s="16">
        <f t="shared" si="5223"/>
        <v>0.69030084037814277</v>
      </c>
      <c r="EF488" s="16">
        <f t="shared" si="5223"/>
        <v>0.18126000104800255</v>
      </c>
      <c r="EG488" s="16">
        <f t="shared" si="5223"/>
        <v>0.23037564162243029</v>
      </c>
      <c r="EH488" s="16">
        <f t="shared" si="5223"/>
        <v>0.26911261404205788</v>
      </c>
      <c r="EI488" s="16">
        <f t="shared" si="5223"/>
        <v>0.31028580089235902</v>
      </c>
      <c r="EJ488" s="16">
        <f t="shared" si="5223"/>
        <v>0.42735346274682229</v>
      </c>
      <c r="EK488" s="16">
        <f t="shared" si="5223"/>
        <v>1.6342058083468487</v>
      </c>
      <c r="EL488" s="16">
        <f t="shared" si="5223"/>
        <v>1.6363816948929752</v>
      </c>
      <c r="EM488" s="16">
        <f t="shared" si="5223"/>
        <v>1.0299235017465094</v>
      </c>
      <c r="EN488" s="16">
        <f t="shared" si="5223"/>
        <v>1.0814851637909726</v>
      </c>
      <c r="EO488" s="16">
        <f t="shared" si="5223"/>
        <v>1.1441375689415452</v>
      </c>
      <c r="EP488" s="16">
        <f t="shared" si="5223"/>
        <v>1.1882311045282847</v>
      </c>
      <c r="EQ488" s="16">
        <f t="shared" si="5223"/>
        <v>1.0811260770113904</v>
      </c>
      <c r="ER488" s="16">
        <f t="shared" si="5223"/>
        <v>1.0827374681688298</v>
      </c>
      <c r="ES488" s="16">
        <f t="shared" si="5223"/>
        <v>2.0289168514588312</v>
      </c>
      <c r="ET488" s="16">
        <f t="shared" si="5223"/>
        <v>1.8937028999403935</v>
      </c>
      <c r="EU488" s="16">
        <f t="shared" si="5223"/>
        <v>1.909750613674646</v>
      </c>
      <c r="EV488" s="16"/>
      <c r="EW488" s="16">
        <f t="shared" ref="EW488:FI488" si="5224">IF(ISNUMBER(EW182),(EW182-$B87),"")</f>
        <v>1.9118631484700188</v>
      </c>
      <c r="EX488" s="16">
        <f t="shared" si="5224"/>
        <v>1.8746781947993441</v>
      </c>
      <c r="EY488" s="16">
        <f t="shared" si="5224"/>
        <v>1.8812471055117896</v>
      </c>
      <c r="EZ488" s="16">
        <f t="shared" si="5224"/>
        <v>1.7295938422047357</v>
      </c>
      <c r="FA488" s="16">
        <f t="shared" si="5224"/>
        <v>1.693038028266443</v>
      </c>
      <c r="FB488" s="16">
        <f t="shared" si="5224"/>
        <v>1.7045402055848911</v>
      </c>
      <c r="FC488" s="16">
        <f t="shared" si="5224"/>
        <v>2.3536348937920764</v>
      </c>
      <c r="FD488" s="16">
        <f t="shared" si="5224"/>
        <v>2.3586166505223503</v>
      </c>
      <c r="FE488" s="16">
        <f t="shared" si="5224"/>
        <v>2.2002738868753795</v>
      </c>
      <c r="FF488" s="16">
        <f t="shared" si="5224"/>
        <v>2.2102315050648542</v>
      </c>
      <c r="FG488" s="16">
        <f t="shared" si="5224"/>
        <v>0.40770170871957134</v>
      </c>
      <c r="FH488" s="16">
        <f t="shared" si="5224"/>
        <v>0.40361281015574946</v>
      </c>
      <c r="FI488" s="16">
        <f t="shared" si="5224"/>
        <v>1.8868079534658762</v>
      </c>
      <c r="FJ488" s="16"/>
      <c r="FK488" s="16">
        <f t="shared" ref="FK488:GP488" si="5225">IF(ISNUMBER(FK182),(FK182-$B87),"")</f>
        <v>1.8927460227337178</v>
      </c>
      <c r="FL488" s="47">
        <f t="shared" si="5225"/>
        <v>1.3223655018897205</v>
      </c>
      <c r="FM488" s="16">
        <f t="shared" si="5225"/>
        <v>1.3012457728958395</v>
      </c>
      <c r="FN488" s="16">
        <f t="shared" si="5225"/>
        <v>1.3282936438062052</v>
      </c>
      <c r="FO488" s="16">
        <f t="shared" si="5225"/>
        <v>1.5753747203139028</v>
      </c>
      <c r="FP488" s="16">
        <f t="shared" si="5225"/>
        <v>1.2995948579782919</v>
      </c>
      <c r="FQ488" s="16">
        <f t="shared" si="5225"/>
        <v>1.2931653777591237</v>
      </c>
      <c r="FR488" s="16">
        <f t="shared" si="5225"/>
        <v>1.3691633744133185</v>
      </c>
      <c r="FS488" s="16">
        <f t="shared" si="5225"/>
        <v>1.5379752542108918</v>
      </c>
      <c r="FT488" s="16">
        <f t="shared" si="5225"/>
        <v>-0.18568520628005558</v>
      </c>
      <c r="FU488" s="16">
        <f t="shared" si="5225"/>
        <v>-0.57223845634990766</v>
      </c>
      <c r="FV488" s="16">
        <f t="shared" si="5225"/>
        <v>-0.52416473931023688</v>
      </c>
      <c r="FW488" s="16">
        <f t="shared" si="5225"/>
        <v>0.71799401723311007</v>
      </c>
      <c r="FX488" s="16">
        <f t="shared" si="5225"/>
        <v>0.31319352942884393</v>
      </c>
      <c r="FY488" s="16">
        <f t="shared" si="5225"/>
        <v>0.14528879503612302</v>
      </c>
      <c r="FZ488" s="16">
        <f t="shared" si="5225"/>
        <v>1.1501447421177602</v>
      </c>
      <c r="GA488" s="16">
        <f t="shared" si="5225"/>
        <v>1.1644797840133947</v>
      </c>
      <c r="GB488" s="16">
        <f t="shared" si="5225"/>
        <v>1.2667384189316238</v>
      </c>
      <c r="GC488" s="16">
        <f t="shared" si="5225"/>
        <v>1.2141978547739427</v>
      </c>
      <c r="GD488" s="16">
        <f t="shared" si="5225"/>
        <v>1.2224117960469414</v>
      </c>
      <c r="GE488" s="16">
        <f t="shared" si="5225"/>
        <v>1.182066113137779</v>
      </c>
      <c r="GF488" s="16">
        <f t="shared" si="5225"/>
        <v>1.1769380193723862</v>
      </c>
      <c r="GG488" s="16">
        <f t="shared" si="5225"/>
        <v>1.002067024454135</v>
      </c>
      <c r="GH488" s="16">
        <f t="shared" si="5225"/>
        <v>1.0525906053453298</v>
      </c>
      <c r="GI488" s="16">
        <f t="shared" si="5225"/>
        <v>1.0322907446658007</v>
      </c>
      <c r="GJ488" s="16">
        <f t="shared" si="5225"/>
        <v>0.89038846395155247</v>
      </c>
      <c r="GK488" s="16">
        <f t="shared" si="5225"/>
        <v>0.85321019594741188</v>
      </c>
      <c r="GL488" s="16">
        <f t="shared" si="5225"/>
        <v>1.4991151610500708</v>
      </c>
      <c r="GM488" s="16">
        <f t="shared" si="5225"/>
        <v>-0.46504488552540124</v>
      </c>
      <c r="GN488" s="16">
        <f t="shared" si="5225"/>
        <v>1.3394464133596955</v>
      </c>
      <c r="GO488" s="16">
        <f t="shared" si="5225"/>
        <v>1.0083036868010993</v>
      </c>
      <c r="GP488" s="16">
        <f t="shared" si="5225"/>
        <v>0.52607565401876855</v>
      </c>
      <c r="GQ488" s="16">
        <f t="shared" ref="GQ488:HV488" si="5226">IF(ISNUMBER(GQ182),(GQ182-$B87),"")</f>
        <v>1.4873248026158876</v>
      </c>
      <c r="GR488" s="16">
        <f t="shared" si="5226"/>
        <v>1.4951043421037014</v>
      </c>
      <c r="GS488" s="16">
        <f t="shared" si="5226"/>
        <v>5.5031848560616936E-2</v>
      </c>
      <c r="GT488" s="16">
        <f t="shared" si="5226"/>
        <v>4.5699786446448343E-2</v>
      </c>
      <c r="GU488" s="16">
        <f t="shared" si="5226"/>
        <v>-0.46893979807080655</v>
      </c>
      <c r="GV488" s="16">
        <f t="shared" si="5226"/>
        <v>-0.42340436397245185</v>
      </c>
      <c r="GW488" s="16">
        <f t="shared" si="5226"/>
        <v>-0.37530950682076991</v>
      </c>
      <c r="GX488" s="16">
        <f t="shared" si="5226"/>
        <v>-0.33933178902748296</v>
      </c>
      <c r="GY488" s="16">
        <f t="shared" si="5226"/>
        <v>1.0059506422207392</v>
      </c>
      <c r="GZ488" s="16">
        <f t="shared" si="5226"/>
        <v>1.0013609119920091</v>
      </c>
      <c r="HA488" s="16">
        <f t="shared" si="5226"/>
        <v>0.50624398896374601</v>
      </c>
      <c r="HB488" s="16">
        <f t="shared" si="5226"/>
        <v>0.54596118693916651</v>
      </c>
      <c r="HC488" s="16">
        <f t="shared" si="5226"/>
        <v>0.39550680730724252</v>
      </c>
      <c r="HD488" s="16">
        <f t="shared" si="5226"/>
        <v>0.38889734276904164</v>
      </c>
      <c r="HE488" s="16">
        <f t="shared" si="5226"/>
        <v>1.511406939763134</v>
      </c>
      <c r="HF488" s="16">
        <f t="shared" si="5226"/>
        <v>1.3008919996817951</v>
      </c>
      <c r="HG488" s="16">
        <f t="shared" si="5226"/>
        <v>1.3211466628186201</v>
      </c>
      <c r="HH488" s="16">
        <f t="shared" si="5226"/>
        <v>1.3844348880571147</v>
      </c>
      <c r="HI488" s="16">
        <f t="shared" si="5226"/>
        <v>1.3448755536316526</v>
      </c>
      <c r="HJ488" s="16">
        <f t="shared" si="5226"/>
        <v>1.3552082819373936</v>
      </c>
      <c r="HK488" s="16">
        <f t="shared" si="5226"/>
        <v>1.1996013300329196</v>
      </c>
      <c r="HL488" s="16">
        <f t="shared" si="5226"/>
        <v>1.1440075149008351</v>
      </c>
      <c r="HM488" s="16">
        <f t="shared" si="5226"/>
        <v>1.159784299738817</v>
      </c>
      <c r="HN488" s="16">
        <f t="shared" si="5226"/>
        <v>1.8469172735222799</v>
      </c>
      <c r="HO488" s="16">
        <f t="shared" si="5226"/>
        <v>1.8488872849825668</v>
      </c>
      <c r="HP488" s="16">
        <f t="shared" si="5226"/>
        <v>-0.24138284478314631</v>
      </c>
      <c r="HQ488" s="16">
        <f t="shared" si="5226"/>
        <v>-0.25353383500072368</v>
      </c>
      <c r="HR488" s="16">
        <f t="shared" si="5226"/>
        <v>1.6652055490147575</v>
      </c>
      <c r="HS488" s="16">
        <f t="shared" si="5226"/>
        <v>1.670796394885258</v>
      </c>
      <c r="HT488" s="16">
        <f t="shared" si="5226"/>
        <v>1.3137032433886873</v>
      </c>
      <c r="HU488" s="16">
        <f t="shared" si="5226"/>
        <v>1.3142861899210914</v>
      </c>
      <c r="HV488" s="16">
        <f t="shared" si="5226"/>
        <v>0.72772702617655227</v>
      </c>
      <c r="HW488" s="16">
        <f t="shared" ref="HW488:JB488" si="5227">IF(ISNUMBER(HW182),(HW182-$B87),"")</f>
        <v>0.77126199295142328</v>
      </c>
      <c r="HX488" s="16">
        <f t="shared" si="5227"/>
        <v>1.5035644482925363</v>
      </c>
      <c r="HY488" s="16">
        <f t="shared" si="5227"/>
        <v>-0.35961144598815054</v>
      </c>
      <c r="HZ488" s="16">
        <f t="shared" si="5227"/>
        <v>-0.75401711820362038</v>
      </c>
      <c r="IA488" s="16">
        <f t="shared" si="5227"/>
        <v>-0.70333156079752257</v>
      </c>
      <c r="IB488" s="16">
        <f t="shared" si="5227"/>
        <v>0.56617221858411426</v>
      </c>
      <c r="IC488" s="16">
        <f t="shared" si="5227"/>
        <v>0.15527365088166789</v>
      </c>
      <c r="ID488" s="16">
        <f t="shared" si="5227"/>
        <v>-9.001197437561359E-2</v>
      </c>
      <c r="IE488" s="16">
        <f t="shared" si="5227"/>
        <v>1.0456784535732027</v>
      </c>
      <c r="IF488" s="16">
        <f t="shared" si="5227"/>
        <v>1.0758804497276628</v>
      </c>
      <c r="IG488" s="16">
        <f t="shared" si="5227"/>
        <v>1.169077739351593</v>
      </c>
      <c r="IH488" s="16">
        <f t="shared" si="5227"/>
        <v>1.128313643768962</v>
      </c>
      <c r="II488" s="16">
        <f t="shared" si="5227"/>
        <v>1.1257878031937878</v>
      </c>
      <c r="IJ488" s="16">
        <f t="shared" si="5227"/>
        <v>1.0973952387812176</v>
      </c>
      <c r="IK488" s="16">
        <f t="shared" si="5227"/>
        <v>1.0532599932012943</v>
      </c>
      <c r="IL488" s="16">
        <f t="shared" si="5227"/>
        <v>0.87615261124531685</v>
      </c>
      <c r="IM488" s="16">
        <f t="shared" si="5227"/>
        <v>0.93888999379939264</v>
      </c>
      <c r="IN488" s="16">
        <f t="shared" si="5227"/>
        <v>0.93360103954330498</v>
      </c>
      <c r="IO488" s="16">
        <f t="shared" si="5227"/>
        <v>1.0532599932012943</v>
      </c>
      <c r="IP488" s="16">
        <f t="shared" si="5227"/>
        <v>0.87615261124531685</v>
      </c>
      <c r="IQ488" s="16">
        <f t="shared" si="5227"/>
        <v>1.3158462978803129</v>
      </c>
      <c r="IR488" s="16">
        <f t="shared" si="5227"/>
        <v>-0.70244310583751712</v>
      </c>
      <c r="IS488" s="16">
        <f t="shared" si="5227"/>
        <v>1.1427991167094262</v>
      </c>
      <c r="IT488" s="16">
        <f t="shared" si="5227"/>
        <v>0.79092696920227468</v>
      </c>
      <c r="IU488" s="16">
        <f t="shared" si="5227"/>
        <v>0.30532443913824636</v>
      </c>
      <c r="IV488" s="16">
        <f t="shared" si="5227"/>
        <v>1.3266575005048082</v>
      </c>
      <c r="IW488" s="16">
        <f t="shared" si="5227"/>
        <v>1.3540330313034872</v>
      </c>
      <c r="IX488" s="16">
        <f t="shared" si="5227"/>
        <v>-0.15798932589873971</v>
      </c>
      <c r="IY488" s="16">
        <f t="shared" si="5227"/>
        <v>-0.18667958851173694</v>
      </c>
      <c r="IZ488" s="16">
        <f t="shared" si="5227"/>
        <v>-0.69418427104486113</v>
      </c>
      <c r="JA488" s="16">
        <f t="shared" si="5227"/>
        <v>-0.6644415221934139</v>
      </c>
      <c r="JB488" s="16">
        <f t="shared" si="5227"/>
        <v>-0.59922803333830643</v>
      </c>
      <c r="JC488" s="16">
        <f t="shared" ref="JC488:KG488" si="5228">IF(ISNUMBER(JC182),(JC182-$B87),"")</f>
        <v>-0.57917554715123742</v>
      </c>
      <c r="JD488" s="16">
        <f t="shared" si="5228"/>
        <v>0.80905295856464932</v>
      </c>
      <c r="JE488" s="16">
        <f t="shared" si="5228"/>
        <v>0.78482124644594364</v>
      </c>
      <c r="JF488" s="16">
        <f t="shared" si="5228"/>
        <v>0.29781716889536369</v>
      </c>
      <c r="JG488" s="16">
        <f t="shared" si="5228"/>
        <v>0.32129995438543801</v>
      </c>
      <c r="JH488" s="16">
        <f t="shared" si="5228"/>
        <v>0.11935188681835029</v>
      </c>
      <c r="JI488" s="16">
        <f t="shared" si="5228"/>
        <v>9.2974674508155886E-2</v>
      </c>
      <c r="JJ488" s="16">
        <f t="shared" si="5228"/>
        <v>1.3331568053544629</v>
      </c>
      <c r="JK488" s="16">
        <f t="shared" si="5228"/>
        <v>1.1036877398154843</v>
      </c>
      <c r="JL488" s="16">
        <f t="shared" si="5228"/>
        <v>1.1442184859966744</v>
      </c>
      <c r="JM488" s="16">
        <f t="shared" si="5228"/>
        <v>1.2150484070646428</v>
      </c>
      <c r="JN488" s="16">
        <f t="shared" si="5228"/>
        <v>1.1753350087493004</v>
      </c>
      <c r="JO488" s="16">
        <f t="shared" si="5228"/>
        <v>1.2053340564642099</v>
      </c>
      <c r="JP488" s="16">
        <f t="shared" si="5228"/>
        <v>1.3331568053544629</v>
      </c>
      <c r="JQ488" s="16">
        <f t="shared" si="5228"/>
        <v>1.1036877398154843</v>
      </c>
      <c r="JR488" s="16">
        <f t="shared" si="5228"/>
        <v>1.1442184859966744</v>
      </c>
      <c r="JS488" s="16">
        <f t="shared" si="5228"/>
        <v>1.60879326035095</v>
      </c>
      <c r="JT488" s="16">
        <f t="shared" si="5228"/>
        <v>1.5910333507224834</v>
      </c>
      <c r="JU488" s="16">
        <f t="shared" si="5228"/>
        <v>-0.51664130256978069</v>
      </c>
      <c r="JV488" s="16">
        <f t="shared" si="5228"/>
        <v>-0.5486084000107212</v>
      </c>
      <c r="JW488" s="16">
        <f t="shared" si="5228"/>
        <v>1.4176811467210939</v>
      </c>
      <c r="JX488" s="16">
        <f t="shared" si="5228"/>
        <v>1.4029468340023641</v>
      </c>
      <c r="JY488" s="16">
        <f t="shared" si="5228"/>
        <v>1.0476322190882001</v>
      </c>
      <c r="JZ488" s="16">
        <f t="shared" si="5228"/>
        <v>1.0278409448017101</v>
      </c>
      <c r="KA488" s="16">
        <f t="shared" si="5228"/>
        <v>0.45356905666500325</v>
      </c>
      <c r="KB488" s="16">
        <f t="shared" si="5228"/>
        <v>0.48031751525246591</v>
      </c>
      <c r="KC488" s="16" t="str">
        <f t="shared" si="5228"/>
        <v/>
      </c>
      <c r="KD488" s="16" t="str">
        <f t="shared" si="5228"/>
        <v/>
      </c>
      <c r="KE488" s="16" t="str">
        <f t="shared" si="5228"/>
        <v/>
      </c>
      <c r="KF488" s="16" t="str">
        <f t="shared" si="5228"/>
        <v/>
      </c>
      <c r="KG488" s="16" t="str">
        <f t="shared" si="5228"/>
        <v/>
      </c>
      <c r="KH488" s="16"/>
      <c r="KI488" s="16"/>
      <c r="KJ488" s="16"/>
      <c r="KK488" s="16"/>
      <c r="KL488" s="16"/>
      <c r="KM488" s="16"/>
      <c r="KN488" s="16"/>
      <c r="KO488" s="16" t="str">
        <f t="shared" si="5150"/>
        <v/>
      </c>
      <c r="KP488" s="16" t="str">
        <f t="shared" si="5150"/>
        <v/>
      </c>
      <c r="KQ488" s="16" t="str">
        <f t="shared" si="5150"/>
        <v/>
      </c>
      <c r="KW488" t="str">
        <f t="shared" si="5151"/>
        <v/>
      </c>
      <c r="KX488" t="str">
        <f t="shared" si="5151"/>
        <v/>
      </c>
      <c r="KZ488" t="str">
        <f t="shared" si="5152"/>
        <v/>
      </c>
      <c r="LC488" t="str">
        <f t="shared" si="5153"/>
        <v/>
      </c>
      <c r="LD488" t="str">
        <f t="shared" si="5153"/>
        <v/>
      </c>
      <c r="LF488" t="str">
        <f t="shared" si="5154"/>
        <v/>
      </c>
      <c r="LG488" t="str">
        <f t="shared" si="5154"/>
        <v/>
      </c>
      <c r="LO488" t="str">
        <f t="shared" si="5155"/>
        <v/>
      </c>
      <c r="LP488" t="str">
        <f t="shared" si="5155"/>
        <v/>
      </c>
      <c r="LQ488" t="str">
        <f t="shared" si="5155"/>
        <v/>
      </c>
      <c r="LR488" t="str">
        <f t="shared" si="5155"/>
        <v/>
      </c>
      <c r="LU488" t="str">
        <f t="shared" si="5156"/>
        <v/>
      </c>
      <c r="LV488" t="str">
        <f t="shared" si="5156"/>
        <v/>
      </c>
      <c r="MF488" t="str">
        <f t="shared" ref="MF488:MW488" si="5229">IF(ISNUMBER(MF182),(MF182-$B87),"")</f>
        <v/>
      </c>
      <c r="MG488" t="str">
        <f t="shared" si="5229"/>
        <v/>
      </c>
      <c r="MH488" t="str">
        <f t="shared" si="5229"/>
        <v/>
      </c>
      <c r="MI488" t="str">
        <f t="shared" si="5229"/>
        <v/>
      </c>
      <c r="MJ488" t="str">
        <f t="shared" si="5229"/>
        <v/>
      </c>
      <c r="MK488" t="str">
        <f t="shared" si="5229"/>
        <v/>
      </c>
      <c r="ML488" t="str">
        <f t="shared" si="5229"/>
        <v/>
      </c>
      <c r="MM488" t="str">
        <f t="shared" si="5229"/>
        <v/>
      </c>
      <c r="MN488" t="str">
        <f t="shared" si="5229"/>
        <v/>
      </c>
      <c r="MO488" t="str">
        <f t="shared" si="5229"/>
        <v/>
      </c>
      <c r="MP488" t="str">
        <f t="shared" si="5229"/>
        <v/>
      </c>
      <c r="MQ488" t="str">
        <f t="shared" si="5229"/>
        <v/>
      </c>
      <c r="MR488" t="str">
        <f t="shared" si="5229"/>
        <v/>
      </c>
      <c r="MS488" t="str">
        <f t="shared" si="5229"/>
        <v/>
      </c>
      <c r="MT488" t="str">
        <f t="shared" si="5229"/>
        <v/>
      </c>
      <c r="MU488" t="str">
        <f t="shared" si="5229"/>
        <v/>
      </c>
      <c r="MV488" t="str">
        <f t="shared" si="5229"/>
        <v/>
      </c>
      <c r="MW488" t="str">
        <f t="shared" si="5229"/>
        <v/>
      </c>
    </row>
    <row r="489" spans="2:361" x14ac:dyDescent="0.25">
      <c r="B489"/>
      <c r="C489"/>
      <c r="D489"/>
      <c r="E489"/>
      <c r="F489" s="16">
        <f t="shared" ref="F489:AK489" si="5230">IF(ISNUMBER(F183),(F183-$B88),"")</f>
        <v>7.8248868452439027</v>
      </c>
      <c r="G489" s="16">
        <f t="shared" si="5230"/>
        <v>8.1387001368601872</v>
      </c>
      <c r="H489" s="16">
        <f t="shared" si="5230"/>
        <v>-0.82717816986235704</v>
      </c>
      <c r="I489" s="16">
        <f t="shared" si="5230"/>
        <v>-0.3698610063098684</v>
      </c>
      <c r="J489" s="16">
        <f t="shared" si="5230"/>
        <v>-0.64984890364861059</v>
      </c>
      <c r="K489" s="16">
        <f t="shared" si="5230"/>
        <v>-0.18783269079180087</v>
      </c>
      <c r="L489" s="16">
        <f t="shared" si="5230"/>
        <v>-0.80868144525226882</v>
      </c>
      <c r="M489" s="16">
        <f t="shared" si="5230"/>
        <v>-0.36166414466305952</v>
      </c>
      <c r="N489" s="16">
        <f t="shared" si="5230"/>
        <v>0.29125444284917279</v>
      </c>
      <c r="O489" s="16">
        <f t="shared" si="5230"/>
        <v>0.75279349441685639</v>
      </c>
      <c r="P489" s="16">
        <f t="shared" si="5230"/>
        <v>-0.16645697430579531</v>
      </c>
      <c r="Q489" s="16">
        <f t="shared" si="5230"/>
        <v>0.33935555403407847</v>
      </c>
      <c r="R489" s="16">
        <f t="shared" si="5230"/>
        <v>-0.46984684644463215</v>
      </c>
      <c r="S489" s="16">
        <f t="shared" si="5230"/>
        <v>2.078497516509259E-2</v>
      </c>
      <c r="T489" s="16">
        <f t="shared" si="5230"/>
        <v>-0.17079854637263026</v>
      </c>
      <c r="U489" s="16">
        <f t="shared" si="5230"/>
        <v>0.3141979534086019</v>
      </c>
      <c r="V489" s="16">
        <f t="shared" si="5230"/>
        <v>-5.7851232187722701E-2</v>
      </c>
      <c r="W489" s="16">
        <f t="shared" si="5230"/>
        <v>-0.82592815593651636</v>
      </c>
      <c r="X489" s="16">
        <f t="shared" si="5230"/>
        <v>9.0815866690199698E-2</v>
      </c>
      <c r="Y489" s="16">
        <f t="shared" si="5230"/>
        <v>0.1508750513964614</v>
      </c>
      <c r="Z489" s="16">
        <f t="shared" si="5230"/>
        <v>2.5873461967477667</v>
      </c>
      <c r="AA489" s="16">
        <f t="shared" si="5230"/>
        <v>1.03685381366423</v>
      </c>
      <c r="AB489" s="16">
        <f t="shared" si="5230"/>
        <v>9.9559263116269392E-2</v>
      </c>
      <c r="AC489" s="16">
        <f t="shared" si="5230"/>
        <v>0.72962308417961452</v>
      </c>
      <c r="AD489" s="16">
        <f t="shared" si="5230"/>
        <v>-0.10824668306305085</v>
      </c>
      <c r="AE489" s="16">
        <f t="shared" si="5230"/>
        <v>-0.15113595497303578</v>
      </c>
      <c r="AF489" s="16">
        <f t="shared" si="5230"/>
        <v>-2.9652839061120986</v>
      </c>
      <c r="AG489" s="16">
        <f t="shared" si="5230"/>
        <v>-0.69523024475569883</v>
      </c>
      <c r="AH489" s="16">
        <f t="shared" si="5230"/>
        <v>-0.10551573646228718</v>
      </c>
      <c r="AI489" s="16">
        <f t="shared" si="5230"/>
        <v>-0.15622803064156443</v>
      </c>
      <c r="AJ489" s="16">
        <f t="shared" si="5230"/>
        <v>-1.2618149782623007</v>
      </c>
      <c r="AK489" s="16">
        <f t="shared" si="5230"/>
        <v>-0.37232882771673559</v>
      </c>
      <c r="AL489" s="16">
        <f t="shared" ref="AL489:BM489" si="5231">IF(ISNUMBER(AL183),(AL183-$B88),"")</f>
        <v>-0.75536387542130257</v>
      </c>
      <c r="AM489" s="16">
        <f t="shared" si="5231"/>
        <v>6.6108670289871441E-2</v>
      </c>
      <c r="AN489" s="16">
        <f t="shared" si="5231"/>
        <v>-0.36706103439673399</v>
      </c>
      <c r="AO489" s="16">
        <f t="shared" si="5231"/>
        <v>4.0508669328623625E-2</v>
      </c>
      <c r="AP489" s="16">
        <f t="shared" si="5231"/>
        <v>-0.38694424543300698</v>
      </c>
      <c r="AQ489" s="16">
        <f t="shared" si="5231"/>
        <v>-0.39039668017213813</v>
      </c>
      <c r="AR489" s="16">
        <f t="shared" si="5231"/>
        <v>-0.8101372999944445</v>
      </c>
      <c r="AS489" s="16">
        <f t="shared" si="5231"/>
        <v>-0.47966619314761516</v>
      </c>
      <c r="AT489" s="16">
        <f t="shared" si="5231"/>
        <v>-0.71698530812319206</v>
      </c>
      <c r="AU489" s="16">
        <f t="shared" si="5231"/>
        <v>-0.44025330641915872</v>
      </c>
      <c r="AV489" s="16">
        <f t="shared" si="5231"/>
        <v>-0.46392457528580877</v>
      </c>
      <c r="AW489" s="16">
        <f t="shared" si="5231"/>
        <v>-1.9893962054021372</v>
      </c>
      <c r="AX489" s="16">
        <f t="shared" si="5231"/>
        <v>-1.1386822073134297</v>
      </c>
      <c r="AY489" s="16">
        <f t="shared" si="5231"/>
        <v>-1.1588233891699886</v>
      </c>
      <c r="AZ489" s="16">
        <f t="shared" si="5231"/>
        <v>-1.095234320636628</v>
      </c>
      <c r="BA489" s="16">
        <f t="shared" si="5231"/>
        <v>-0.2686110228358487</v>
      </c>
      <c r="BB489" s="16">
        <f t="shared" si="5231"/>
        <v>-5.8185738826843192E-2</v>
      </c>
      <c r="BC489" s="16">
        <f t="shared" si="5231"/>
        <v>-0.28503342260535902</v>
      </c>
      <c r="BD489" s="16">
        <f t="shared" si="5231"/>
        <v>-0.47025257029228129</v>
      </c>
      <c r="BE489" s="16">
        <f t="shared" si="5231"/>
        <v>-0.61836197511735946</v>
      </c>
      <c r="BF489" s="16">
        <f t="shared" si="5231"/>
        <v>-0.73518957621374881</v>
      </c>
      <c r="BG489" s="16">
        <f t="shared" si="5231"/>
        <v>-0.82600023764019426</v>
      </c>
      <c r="BH489" s="16">
        <f t="shared" si="5231"/>
        <v>-0.89335445855588347</v>
      </c>
      <c r="BI489" s="16">
        <f t="shared" si="5231"/>
        <v>-0.94250871301728267</v>
      </c>
      <c r="BJ489" s="16">
        <f t="shared" si="5231"/>
        <v>-0.97422874208329091</v>
      </c>
      <c r="BK489" s="16">
        <f t="shared" si="5231"/>
        <v>-0.99215307938849406</v>
      </c>
      <c r="BL489" s="16">
        <f t="shared" si="5231"/>
        <v>-0.99897538607687153</v>
      </c>
      <c r="BM489" s="16">
        <f t="shared" si="5231"/>
        <v>-0.99619128080127695</v>
      </c>
      <c r="BN489" s="16"/>
      <c r="BO489" s="16"/>
      <c r="BP489" s="16"/>
      <c r="BQ489" s="16">
        <f t="shared" ref="BQ489:CB489" si="5232">IF(ISNUMBER(BQ183),(BQ183-$B88),"")</f>
        <v>-0.71698530812319206</v>
      </c>
      <c r="BR489" s="16">
        <f t="shared" si="5232"/>
        <v>-0.82592441463356892</v>
      </c>
      <c r="BS489" s="16">
        <f t="shared" si="5232"/>
        <v>-0.91042240738457991</v>
      </c>
      <c r="BT489" s="16">
        <f t="shared" si="5232"/>
        <v>-0.97426982917284732</v>
      </c>
      <c r="BU489" s="16">
        <f t="shared" si="5232"/>
        <v>-1.0209906133674522</v>
      </c>
      <c r="BV489" s="16">
        <f t="shared" si="5232"/>
        <v>-1.0512657870132855</v>
      </c>
      <c r="BW489" s="16">
        <f t="shared" si="5232"/>
        <v>-1.0681652954326992</v>
      </c>
      <c r="BX489" s="16">
        <f t="shared" si="5232"/>
        <v>-1.0733057109493771</v>
      </c>
      <c r="BY489" s="16">
        <f t="shared" si="5232"/>
        <v>-1.0674281025518511</v>
      </c>
      <c r="BZ489" s="16">
        <f t="shared" si="5232"/>
        <v>-1.0510037064607118</v>
      </c>
      <c r="CA489" s="16">
        <f t="shared" si="5232"/>
        <v>-1.0276852902174269</v>
      </c>
      <c r="CB489" s="16">
        <f t="shared" si="5232"/>
        <v>-0.99690917051530192</v>
      </c>
      <c r="CC489" s="16"/>
      <c r="CD489" s="16"/>
      <c r="CE489" s="16">
        <f t="shared" ref="CE489:CP489" si="5233">IF(ISNUMBER(CE183),(CE183-$B88),"")</f>
        <v>0.76641686865405489</v>
      </c>
      <c r="CF489" s="16">
        <f t="shared" si="5233"/>
        <v>0.5269891402156972</v>
      </c>
      <c r="CG489" s="16">
        <f t="shared" si="5233"/>
        <v>0.32045907906623228</v>
      </c>
      <c r="CH489" s="16">
        <f t="shared" si="5233"/>
        <v>0.1426349750631104</v>
      </c>
      <c r="CI489" s="16">
        <f t="shared" si="5233"/>
        <v>-1.1176520359363451E-2</v>
      </c>
      <c r="CJ489" s="16">
        <f t="shared" si="5233"/>
        <v>-0.14135925395667215</v>
      </c>
      <c r="CK489" s="16">
        <f t="shared" si="5233"/>
        <v>-0.25457061803010816</v>
      </c>
      <c r="CL489" s="16">
        <f t="shared" si="5233"/>
        <v>-0.35190503542720108</v>
      </c>
      <c r="CM489" s="16">
        <f t="shared" si="5233"/>
        <v>-0.4360235067478655</v>
      </c>
      <c r="CN489" s="16">
        <f t="shared" si="5233"/>
        <v>-0.50695746894087534</v>
      </c>
      <c r="CO489" s="16">
        <f t="shared" si="5233"/>
        <v>-0.56875031476219107</v>
      </c>
      <c r="CP489" s="16">
        <f t="shared" si="5233"/>
        <v>-0.62133356013504937</v>
      </c>
      <c r="CQ489" s="16"/>
      <c r="CR489" s="16"/>
      <c r="CS489" s="16">
        <f t="shared" ref="CS489:DX489" si="5234">IF(ISNUMBER(CS183),(CS183-$B88),"")</f>
        <v>-1.0907064292485771</v>
      </c>
      <c r="CT489" s="16">
        <f t="shared" si="5234"/>
        <v>-1.0769547942425461</v>
      </c>
      <c r="CU489" s="16">
        <f t="shared" si="5234"/>
        <v>-2.2736042647454795</v>
      </c>
      <c r="CV489" s="16">
        <f t="shared" si="5234"/>
        <v>-0.82592815593651636</v>
      </c>
      <c r="CW489" s="16">
        <f t="shared" si="5234"/>
        <v>-0.8101372999944445</v>
      </c>
      <c r="CX489" s="16">
        <f t="shared" si="5234"/>
        <v>-1.9893962054021372</v>
      </c>
      <c r="CY489" s="16">
        <f t="shared" si="5234"/>
        <v>-0.83307961431030009</v>
      </c>
      <c r="CZ489" s="16">
        <f t="shared" si="5234"/>
        <v>-0.71080407324058825</v>
      </c>
      <c r="DA489" s="16">
        <f t="shared" si="5234"/>
        <v>-2.0793030959204728</v>
      </c>
      <c r="DB489" s="16">
        <f t="shared" si="5234"/>
        <v>-0.97737163321765053</v>
      </c>
      <c r="DC489" s="16">
        <f t="shared" si="5234"/>
        <v>-0.88310609410655871</v>
      </c>
      <c r="DD489" s="16">
        <f t="shared" si="5234"/>
        <v>-2.0300065320953493</v>
      </c>
      <c r="DE489" s="16">
        <f t="shared" si="5234"/>
        <v>-0.85277181824827863</v>
      </c>
      <c r="DF489" s="16">
        <f t="shared" si="5234"/>
        <v>-0.75144886622849327</v>
      </c>
      <c r="DG489" s="16">
        <f t="shared" si="5234"/>
        <v>-2.0524697844907749</v>
      </c>
      <c r="DH489" s="16">
        <f t="shared" si="5234"/>
        <v>-0.82836486425080835</v>
      </c>
      <c r="DI489" s="16">
        <f t="shared" si="5234"/>
        <v>-0.85352271121707446</v>
      </c>
      <c r="DJ489" s="16">
        <f t="shared" si="5234"/>
        <v>-1.7686135691291796</v>
      </c>
      <c r="DK489" s="16">
        <f t="shared" si="5234"/>
        <v>-0.77719445614727789</v>
      </c>
      <c r="DL489" s="16">
        <f t="shared" si="5234"/>
        <v>-0.74026271940866906</v>
      </c>
      <c r="DM489" s="16">
        <f t="shared" si="5234"/>
        <v>-2.0259507358907527</v>
      </c>
      <c r="DN489" s="16">
        <f t="shared" si="5234"/>
        <v>-0.84524974665243491</v>
      </c>
      <c r="DO489" s="16">
        <f t="shared" si="5234"/>
        <v>-0.75262183933174498</v>
      </c>
      <c r="DP489" s="16">
        <f t="shared" si="5234"/>
        <v>-2.4029408275853612</v>
      </c>
      <c r="DQ489" s="16">
        <f t="shared" si="5234"/>
        <v>-0.81684109202129918</v>
      </c>
      <c r="DR489" s="16">
        <f t="shared" si="5234"/>
        <v>-0.71266189236158795</v>
      </c>
      <c r="DS489" s="16">
        <f t="shared" si="5234"/>
        <v>-2.0043470256431206</v>
      </c>
      <c r="DT489" s="16">
        <f t="shared" si="5234"/>
        <v>-0.85232259928691434</v>
      </c>
      <c r="DU489" s="16">
        <f t="shared" si="5234"/>
        <v>-0.72878275852185226</v>
      </c>
      <c r="DV489" s="16">
        <f t="shared" si="5234"/>
        <v>-2.0401380977690238</v>
      </c>
      <c r="DW489" s="16">
        <f t="shared" si="5234"/>
        <v>0.40943573817209966</v>
      </c>
      <c r="DX489" s="16">
        <f t="shared" si="5234"/>
        <v>-6.1481392111559785E-3</v>
      </c>
      <c r="DY489" s="16">
        <f t="shared" ref="DY489:EU489" si="5235">IF(ISNUMBER(DY183),(DY183-$B88),"")</f>
        <v>-4.7265176276006571E-2</v>
      </c>
      <c r="DZ489" s="16">
        <f t="shared" si="5235"/>
        <v>0.30621209627187085</v>
      </c>
      <c r="EA489" s="16">
        <f t="shared" si="5235"/>
        <v>0.28147402186385051</v>
      </c>
      <c r="EB489" s="16">
        <f t="shared" si="5235"/>
        <v>2.7671997563821549E-2</v>
      </c>
      <c r="EC489" s="16">
        <f t="shared" si="5235"/>
        <v>0.14104407513837458</v>
      </c>
      <c r="ED489" s="38">
        <f t="shared" si="5235"/>
        <v>-0.12661342150392585</v>
      </c>
      <c r="EE489" s="16">
        <f t="shared" si="5235"/>
        <v>0.22422871264918598</v>
      </c>
      <c r="EF489" s="16">
        <f t="shared" si="5235"/>
        <v>0.20195541003092643</v>
      </c>
      <c r="EG489" s="16">
        <f t="shared" si="5235"/>
        <v>0.6009843837796538</v>
      </c>
      <c r="EH489" s="16">
        <f t="shared" si="5235"/>
        <v>0.18112250261588514</v>
      </c>
      <c r="EI489" s="16">
        <f t="shared" si="5235"/>
        <v>0.57469552878983876</v>
      </c>
      <c r="EJ489" s="16">
        <f t="shared" si="5235"/>
        <v>-2.3740871315374434</v>
      </c>
      <c r="EK489" s="16">
        <f t="shared" si="5235"/>
        <v>1.8545787895583032E-2</v>
      </c>
      <c r="EL489" s="16">
        <f t="shared" si="5235"/>
        <v>0.39387996392169811</v>
      </c>
      <c r="EM489" s="16">
        <f t="shared" si="5235"/>
        <v>0.20848621336207174</v>
      </c>
      <c r="EN489" s="16">
        <f t="shared" si="5235"/>
        <v>0.63162392214183427</v>
      </c>
      <c r="EO489" s="16">
        <f t="shared" si="5235"/>
        <v>0.17979598435905331</v>
      </c>
      <c r="EP489" s="16">
        <f t="shared" si="5235"/>
        <v>0.5968855844296499</v>
      </c>
      <c r="EQ489" s="16">
        <f t="shared" si="5235"/>
        <v>-0.60532043392618817</v>
      </c>
      <c r="ER489" s="16">
        <f t="shared" si="5235"/>
        <v>-0.26731744472477459</v>
      </c>
      <c r="ES489" s="16">
        <f t="shared" si="5235"/>
        <v>0.3064307421341752</v>
      </c>
      <c r="ET489" s="16">
        <f t="shared" si="5235"/>
        <v>0.48564671757940658</v>
      </c>
      <c r="EU489" s="16">
        <f t="shared" si="5235"/>
        <v>4.8133002054861151E-2</v>
      </c>
      <c r="EV489" s="16"/>
      <c r="EW489" s="16">
        <f t="shared" ref="EW489:FI489" si="5236">IF(ISNUMBER(EW183),(EW183-$B88),"")</f>
        <v>0.39195027416882766</v>
      </c>
      <c r="EX489" s="16">
        <f t="shared" si="5236"/>
        <v>0.35475543830818168</v>
      </c>
      <c r="EY489" s="16">
        <f t="shared" si="5236"/>
        <v>-6.1122315312339026E-2</v>
      </c>
      <c r="EZ489" s="16">
        <f t="shared" si="5236"/>
        <v>0.33833414763056879</v>
      </c>
      <c r="FA489" s="16">
        <f t="shared" si="5236"/>
        <v>0.73764316847975664</v>
      </c>
      <c r="FB489" s="16">
        <f t="shared" si="5236"/>
        <v>0.31097627528327365</v>
      </c>
      <c r="FC489" s="16">
        <f t="shared" si="5236"/>
        <v>-1.3086206855097728</v>
      </c>
      <c r="FD489" s="16">
        <f t="shared" si="5236"/>
        <v>-0.92276125308908519</v>
      </c>
      <c r="FE489" s="16">
        <f t="shared" si="5236"/>
        <v>-0.45566991866676432</v>
      </c>
      <c r="FF489" s="16">
        <f t="shared" si="5236"/>
        <v>-7.8917344389687116E-2</v>
      </c>
      <c r="FG489" s="16">
        <f t="shared" si="5236"/>
        <v>-0.46205787041620994</v>
      </c>
      <c r="FH489" s="16">
        <f t="shared" si="5236"/>
        <v>-0.12373404965959622</v>
      </c>
      <c r="FI489" s="16">
        <f t="shared" si="5236"/>
        <v>-0.39756178266285502</v>
      </c>
      <c r="FJ489" s="16"/>
      <c r="FK489" s="16">
        <f t="shared" ref="FK489:GP489" si="5237">IF(ISNUMBER(FK183),(FK183-$B88),"")</f>
        <v>-2.5769322514129556E-2</v>
      </c>
      <c r="FL489" s="47">
        <f t="shared" si="5237"/>
        <v>6.6840230494129571E-2</v>
      </c>
      <c r="FM489" s="16">
        <f t="shared" si="5237"/>
        <v>7.675636947481479E-2</v>
      </c>
      <c r="FN489" s="16">
        <f t="shared" si="5237"/>
        <v>6.4064758346340511E-2</v>
      </c>
      <c r="FO489" s="16">
        <f t="shared" si="5237"/>
        <v>-9.366092546233773E-2</v>
      </c>
      <c r="FP489" s="16">
        <f t="shared" si="5237"/>
        <v>7.7219450928417643E-2</v>
      </c>
      <c r="FQ489" s="16">
        <f t="shared" si="5237"/>
        <v>8.02719737750337E-2</v>
      </c>
      <c r="FR489" s="16">
        <f t="shared" si="5237"/>
        <v>0.48503281981893309</v>
      </c>
      <c r="FS489" s="16">
        <f t="shared" si="5237"/>
        <v>-0.12465786577204341</v>
      </c>
      <c r="FT489" s="16">
        <f t="shared" si="5237"/>
        <v>-0.86897127532200358</v>
      </c>
      <c r="FU489" s="16">
        <f t="shared" si="5237"/>
        <v>-0.1163528163690799</v>
      </c>
      <c r="FV489" s="16">
        <f t="shared" si="5237"/>
        <v>-0.15896103193856703</v>
      </c>
      <c r="FW489" s="16">
        <f t="shared" si="5237"/>
        <v>-0.72529597293466708</v>
      </c>
      <c r="FX489" s="16">
        <f t="shared" si="5237"/>
        <v>-0.15760478976148562</v>
      </c>
      <c r="FY489" s="16">
        <f t="shared" si="5237"/>
        <v>-1.291850453152712</v>
      </c>
      <c r="FZ489" s="16">
        <f t="shared" si="5237"/>
        <v>-0.44493912118631584</v>
      </c>
      <c r="GA489" s="16">
        <f t="shared" si="5237"/>
        <v>-0.81353863429905715</v>
      </c>
      <c r="GB489" s="16">
        <f t="shared" si="5237"/>
        <v>9.9508556250711422E-3</v>
      </c>
      <c r="GC489" s="16">
        <f t="shared" si="5237"/>
        <v>-0.41074814296343476</v>
      </c>
      <c r="GD489" s="16">
        <f t="shared" si="5237"/>
        <v>-1.41423212162195E-2</v>
      </c>
      <c r="GE489" s="16">
        <f t="shared" si="5237"/>
        <v>-0.42950321096930821</v>
      </c>
      <c r="GF489" s="16">
        <f t="shared" si="5237"/>
        <v>-0.5509808571465058</v>
      </c>
      <c r="GG489" s="16">
        <f t="shared" si="5237"/>
        <v>-0.71282611648005201</v>
      </c>
      <c r="GH489" s="16">
        <f t="shared" si="5237"/>
        <v>-0.46554115707761667</v>
      </c>
      <c r="GI489" s="16">
        <f t="shared" si="5237"/>
        <v>-0.87017996792099694</v>
      </c>
      <c r="GJ489" s="16">
        <f t="shared" si="5237"/>
        <v>-0.48677298911517397</v>
      </c>
      <c r="GK489" s="16">
        <f t="shared" si="5237"/>
        <v>-0.49483890618939341</v>
      </c>
      <c r="GL489" s="16">
        <f t="shared" si="5237"/>
        <v>-2.1476860984758233</v>
      </c>
      <c r="GM489" s="16">
        <f t="shared" si="5237"/>
        <v>-1.1875809012592597</v>
      </c>
      <c r="GN489" s="16">
        <f t="shared" si="5237"/>
        <v>-1.2540722295131346</v>
      </c>
      <c r="GO489" s="16">
        <f t="shared" si="5237"/>
        <v>-1.1762330353391874</v>
      </c>
      <c r="GP489" s="16">
        <f t="shared" si="5237"/>
        <v>-0.30233861812920537</v>
      </c>
      <c r="GQ489" s="16">
        <f t="shared" ref="GQ489:HV489" si="5238">IF(ISNUMBER(GQ183),(GQ183-$B88),"")</f>
        <v>3.5619958021889886E-2</v>
      </c>
      <c r="GR489" s="16">
        <f t="shared" si="5238"/>
        <v>-0.3577153969835436</v>
      </c>
      <c r="GS489" s="16">
        <f t="shared" si="5238"/>
        <v>-0.43122077318236762</v>
      </c>
      <c r="GT489" s="16">
        <f t="shared" si="5238"/>
        <v>-9.9795998313375378E-2</v>
      </c>
      <c r="GU489" s="16">
        <f t="shared" si="5238"/>
        <v>-7.6914812028185509E-2</v>
      </c>
      <c r="GV489" s="16">
        <f t="shared" si="5238"/>
        <v>0.30441763825941592</v>
      </c>
      <c r="GW489" s="16">
        <f t="shared" si="5238"/>
        <v>-9.9383092607702395E-2</v>
      </c>
      <c r="GX489" s="16">
        <f t="shared" si="5238"/>
        <v>0.27687577730633706</v>
      </c>
      <c r="GY489" s="16">
        <f t="shared" si="5238"/>
        <v>-0.28065221251782901</v>
      </c>
      <c r="GZ489" s="16">
        <f t="shared" si="5238"/>
        <v>7.5302527084936344E-2</v>
      </c>
      <c r="HA489" s="16">
        <f t="shared" si="5238"/>
        <v>-0.10250313800825239</v>
      </c>
      <c r="HB489" s="16">
        <f t="shared" si="5238"/>
        <v>0.29712466557489137</v>
      </c>
      <c r="HC489" s="16">
        <f t="shared" si="5238"/>
        <v>-0.88926695706906145</v>
      </c>
      <c r="HD489" s="16">
        <f t="shared" si="5238"/>
        <v>-0.57002138623963816</v>
      </c>
      <c r="HE489" s="16">
        <f t="shared" si="5238"/>
        <v>-6.3244388284438458E-2</v>
      </c>
      <c r="HF489" s="16">
        <f t="shared" si="5238"/>
        <v>0.17954911218898673</v>
      </c>
      <c r="HG489" s="16">
        <f t="shared" si="5238"/>
        <v>-0.23572656184632734</v>
      </c>
      <c r="HH489" s="16">
        <f t="shared" si="5238"/>
        <v>1.5963305418857487E-2</v>
      </c>
      <c r="HI489" s="16">
        <f t="shared" si="5238"/>
        <v>-1.9902029918718256E-2</v>
      </c>
      <c r="HJ489" s="16">
        <f t="shared" si="5238"/>
        <v>-0.41329021354713547</v>
      </c>
      <c r="HK489" s="16">
        <f t="shared" si="5238"/>
        <v>6.4860810543265757E-3</v>
      </c>
      <c r="HL489" s="16">
        <f t="shared" si="5238"/>
        <v>0.40173533070591105</v>
      </c>
      <c r="HM489" s="16">
        <f t="shared" si="5238"/>
        <v>-3.4018880409476537E-3</v>
      </c>
      <c r="HN489" s="16">
        <f t="shared" si="5238"/>
        <v>-1.762861844921396</v>
      </c>
      <c r="HO489" s="16">
        <f t="shared" si="5238"/>
        <v>-1.4013068303065737</v>
      </c>
      <c r="HP489" s="16">
        <f t="shared" si="5238"/>
        <v>-0.76626554845103811</v>
      </c>
      <c r="HQ489" s="16">
        <f t="shared" si="5238"/>
        <v>-0.44732401595874904</v>
      </c>
      <c r="HR489" s="16">
        <f t="shared" si="5238"/>
        <v>-0.82974969367996465</v>
      </c>
      <c r="HS489" s="16">
        <f t="shared" si="5238"/>
        <v>-0.47444771977362876</v>
      </c>
      <c r="HT489" s="16">
        <f t="shared" si="5238"/>
        <v>-0.7515780517438273</v>
      </c>
      <c r="HU489" s="16">
        <f t="shared" si="5238"/>
        <v>-0.40064204686536442</v>
      </c>
      <c r="HV489" s="16">
        <f t="shared" si="5238"/>
        <v>-0.24901478273213939</v>
      </c>
      <c r="HW489" s="16">
        <f t="shared" ref="HW489:JB489" si="5239">IF(ISNUMBER(HW183),(HW183-$B88),"")</f>
        <v>0.1509933304969806</v>
      </c>
      <c r="HX489" s="16">
        <f t="shared" si="5239"/>
        <v>-0.88501688565975911</v>
      </c>
      <c r="HY489" s="16">
        <f t="shared" si="5239"/>
        <v>-1.5903828808152483</v>
      </c>
      <c r="HZ489" s="16">
        <f t="shared" si="5239"/>
        <v>-0.84002871315670546</v>
      </c>
      <c r="IA489" s="16">
        <f t="shared" si="5239"/>
        <v>-0.88017930511427522</v>
      </c>
      <c r="IB489" s="16">
        <f t="shared" si="5239"/>
        <v>-1.4471003205041697</v>
      </c>
      <c r="IC489" s="16">
        <f t="shared" si="5239"/>
        <v>-0.87846072424516564</v>
      </c>
      <c r="ID489" s="16">
        <f t="shared" si="5239"/>
        <v>-1.9907187537326436</v>
      </c>
      <c r="IE489" s="16">
        <f t="shared" si="5239"/>
        <v>-1.1623027597205251</v>
      </c>
      <c r="IF489" s="16">
        <f t="shared" si="5239"/>
        <v>-1.566516942909125</v>
      </c>
      <c r="IG489" s="16">
        <f t="shared" si="5239"/>
        <v>-0.7085451963778624</v>
      </c>
      <c r="IH489" s="16">
        <f t="shared" si="5239"/>
        <v>-1.1630340683340492</v>
      </c>
      <c r="II489" s="16">
        <f t="shared" si="5239"/>
        <v>-0.73132811764620698</v>
      </c>
      <c r="IJ489" s="16">
        <f t="shared" si="5239"/>
        <v>-1.1817288493801712</v>
      </c>
      <c r="IK489" s="16">
        <f t="shared" si="5239"/>
        <v>-1.2324535090437578</v>
      </c>
      <c r="IL489" s="16">
        <f t="shared" si="5239"/>
        <v>-1.4967580339106306</v>
      </c>
      <c r="IM489" s="16">
        <f t="shared" si="5239"/>
        <v>-1.1734563117717656</v>
      </c>
      <c r="IN489" s="16">
        <f t="shared" si="5239"/>
        <v>-1.6148228523773653</v>
      </c>
      <c r="IO489" s="16">
        <f t="shared" si="5239"/>
        <v>-1.2324535090437578</v>
      </c>
      <c r="IP489" s="16">
        <f t="shared" si="5239"/>
        <v>-1.4967580339106306</v>
      </c>
      <c r="IQ489" s="16">
        <f t="shared" si="5239"/>
        <v>-2.8703319639400391</v>
      </c>
      <c r="IR489" s="16">
        <f t="shared" si="5239"/>
        <v>-1.8969923265100093</v>
      </c>
      <c r="IS489" s="16">
        <f t="shared" si="5239"/>
        <v>-1.9734748829969604</v>
      </c>
      <c r="IT489" s="16">
        <f t="shared" si="5239"/>
        <v>-1.8867425014540871</v>
      </c>
      <c r="IU489" s="16">
        <f t="shared" si="5239"/>
        <v>-1.0162828221975317</v>
      </c>
      <c r="IV489" s="16">
        <f t="shared" si="5239"/>
        <v>-0.35171581120699358</v>
      </c>
      <c r="IW489" s="16">
        <f t="shared" si="5239"/>
        <v>-0.78991683202838914</v>
      </c>
      <c r="IX489" s="16">
        <f t="shared" si="5239"/>
        <v>-0.86415518978183314</v>
      </c>
      <c r="IY489" s="16">
        <f t="shared" si="5239"/>
        <v>-0.49037407155248758</v>
      </c>
      <c r="IZ489" s="16">
        <f t="shared" si="5239"/>
        <v>-0.51580441129272714</v>
      </c>
      <c r="JA489" s="16">
        <f t="shared" si="5239"/>
        <v>-9.3817854153606106E-2</v>
      </c>
      <c r="JB489" s="16">
        <f t="shared" si="5239"/>
        <v>-0.53644798723673404</v>
      </c>
      <c r="JC489" s="16">
        <f t="shared" ref="JC489:KG489" si="5240">IF(ISNUMBER(JC183),(JC183-$B88),"")</f>
        <v>-0.11834522441399287</v>
      </c>
      <c r="JD489" s="16">
        <f t="shared" si="5240"/>
        <v>-0.706667400768346</v>
      </c>
      <c r="JE489" s="16">
        <f t="shared" si="5240"/>
        <v>-0.30766543370322808</v>
      </c>
      <c r="JF489" s="16">
        <f t="shared" si="5240"/>
        <v>-0.53101070355899793</v>
      </c>
      <c r="JG489" s="16">
        <f t="shared" si="5240"/>
        <v>-8.8730161734027035E-2</v>
      </c>
      <c r="JH489" s="16">
        <f t="shared" si="5240"/>
        <v>-1.3074704036642188</v>
      </c>
      <c r="JI489" s="16">
        <f t="shared" si="5240"/>
        <v>-0.94695435983795306</v>
      </c>
      <c r="JJ489" s="16">
        <f t="shared" si="5240"/>
        <v>-0.41569176796370044</v>
      </c>
      <c r="JK489" s="16">
        <f t="shared" si="5240"/>
        <v>-0.24360914337817263</v>
      </c>
      <c r="JL489" s="16">
        <f t="shared" si="5240"/>
        <v>-0.70335099395965273</v>
      </c>
      <c r="JM489" s="16">
        <f t="shared" si="5240"/>
        <v>-0.36199915964440521</v>
      </c>
      <c r="JN489" s="16">
        <f t="shared" si="5240"/>
        <v>-0.39980895430188212</v>
      </c>
      <c r="JO489" s="16">
        <f t="shared" si="5240"/>
        <v>-0.83816430068694814</v>
      </c>
      <c r="JP489" s="16">
        <f t="shared" si="5240"/>
        <v>-0.41569176796370044</v>
      </c>
      <c r="JQ489" s="16">
        <f t="shared" si="5240"/>
        <v>-0.24360914337817263</v>
      </c>
      <c r="JR489" s="16">
        <f t="shared" si="5240"/>
        <v>-0.70335099395965273</v>
      </c>
      <c r="JS489" s="16">
        <f t="shared" si="5240"/>
        <v>-2.1633198426892264</v>
      </c>
      <c r="JT489" s="16">
        <f t="shared" si="5240"/>
        <v>-1.7584020642961846</v>
      </c>
      <c r="JU489" s="16">
        <f t="shared" si="5240"/>
        <v>-1.1928675992590243</v>
      </c>
      <c r="JV489" s="16">
        <f t="shared" si="5240"/>
        <v>-0.83229338719781509</v>
      </c>
      <c r="JW489" s="16">
        <f t="shared" si="5240"/>
        <v>-1.2440102849721555</v>
      </c>
      <c r="JX489" s="16">
        <f t="shared" si="5240"/>
        <v>-0.84554151964616864</v>
      </c>
      <c r="JY489" s="16">
        <f t="shared" si="5240"/>
        <v>-1.1625636023554264</v>
      </c>
      <c r="JZ489" s="16">
        <f t="shared" si="5240"/>
        <v>-0.76883185655606923</v>
      </c>
      <c r="KA489" s="16">
        <f t="shared" si="5240"/>
        <v>-0.66937498465433265</v>
      </c>
      <c r="KB489" s="16">
        <f t="shared" si="5240"/>
        <v>-0.22732817474452105</v>
      </c>
      <c r="KC489" s="16" t="str">
        <f t="shared" si="5240"/>
        <v/>
      </c>
      <c r="KD489" s="16" t="str">
        <f t="shared" si="5240"/>
        <v/>
      </c>
      <c r="KE489" s="16" t="str">
        <f t="shared" si="5240"/>
        <v/>
      </c>
      <c r="KF489" s="16" t="str">
        <f t="shared" si="5240"/>
        <v/>
      </c>
      <c r="KG489" s="16" t="str">
        <f t="shared" si="5240"/>
        <v/>
      </c>
      <c r="KH489" s="16"/>
      <c r="KI489" s="16"/>
      <c r="KJ489" s="16"/>
      <c r="KK489" s="16"/>
      <c r="KL489" s="16"/>
      <c r="KM489" s="16"/>
      <c r="KN489" s="16"/>
      <c r="KO489" s="16" t="str">
        <f t="shared" si="5150"/>
        <v/>
      </c>
      <c r="KP489" s="16" t="str">
        <f t="shared" si="5150"/>
        <v/>
      </c>
      <c r="KQ489" s="16" t="str">
        <f t="shared" si="5150"/>
        <v/>
      </c>
      <c r="KW489" t="str">
        <f t="shared" si="5151"/>
        <v/>
      </c>
      <c r="KX489" t="str">
        <f t="shared" si="5151"/>
        <v/>
      </c>
      <c r="KZ489" t="str">
        <f t="shared" si="5152"/>
        <v/>
      </c>
      <c r="LC489" t="str">
        <f t="shared" si="5153"/>
        <v/>
      </c>
      <c r="LD489" t="str">
        <f t="shared" si="5153"/>
        <v/>
      </c>
      <c r="LF489" t="str">
        <f t="shared" si="5154"/>
        <v/>
      </c>
      <c r="LG489" t="str">
        <f t="shared" si="5154"/>
        <v/>
      </c>
      <c r="LO489" t="str">
        <f t="shared" si="5155"/>
        <v/>
      </c>
      <c r="LP489" t="str">
        <f t="shared" si="5155"/>
        <v/>
      </c>
      <c r="LQ489" t="str">
        <f t="shared" si="5155"/>
        <v/>
      </c>
      <c r="LR489" t="str">
        <f t="shared" si="5155"/>
        <v/>
      </c>
      <c r="LU489" t="str">
        <f t="shared" si="5156"/>
        <v/>
      </c>
      <c r="LV489" t="str">
        <f t="shared" si="5156"/>
        <v/>
      </c>
      <c r="MF489" t="str">
        <f t="shared" ref="MF489:MW489" si="5241">IF(ISNUMBER(MF183),(MF183-$B88),"")</f>
        <v/>
      </c>
      <c r="MG489" t="str">
        <f t="shared" si="5241"/>
        <v/>
      </c>
      <c r="MH489" t="str">
        <f t="shared" si="5241"/>
        <v/>
      </c>
      <c r="MI489" t="str">
        <f t="shared" si="5241"/>
        <v/>
      </c>
      <c r="MJ489" t="str">
        <f t="shared" si="5241"/>
        <v/>
      </c>
      <c r="MK489" t="str">
        <f t="shared" si="5241"/>
        <v/>
      </c>
      <c r="ML489" t="str">
        <f t="shared" si="5241"/>
        <v/>
      </c>
      <c r="MM489" t="str">
        <f t="shared" si="5241"/>
        <v/>
      </c>
      <c r="MN489" t="str">
        <f t="shared" si="5241"/>
        <v/>
      </c>
      <c r="MO489" t="str">
        <f t="shared" si="5241"/>
        <v/>
      </c>
      <c r="MP489" t="str">
        <f t="shared" si="5241"/>
        <v/>
      </c>
      <c r="MQ489" t="str">
        <f t="shared" si="5241"/>
        <v/>
      </c>
      <c r="MR489" t="str">
        <f t="shared" si="5241"/>
        <v/>
      </c>
      <c r="MS489" t="str">
        <f t="shared" si="5241"/>
        <v/>
      </c>
      <c r="MT489" t="str">
        <f t="shared" si="5241"/>
        <v/>
      </c>
      <c r="MU489" t="str">
        <f t="shared" si="5241"/>
        <v/>
      </c>
      <c r="MV489" t="str">
        <f t="shared" si="5241"/>
        <v/>
      </c>
      <c r="MW489" t="str">
        <f t="shared" si="5241"/>
        <v/>
      </c>
    </row>
    <row r="490" spans="2:361" x14ac:dyDescent="0.25">
      <c r="B490"/>
      <c r="C490"/>
      <c r="D490"/>
      <c r="E490"/>
      <c r="F490" s="16">
        <f t="shared" ref="F490:AK490" si="5242">IF(ISNUMBER(F184),(F184-$B89),"")</f>
        <v>3.4016302645190706</v>
      </c>
      <c r="G490" s="16">
        <f t="shared" si="5242"/>
        <v>2.6374562002514494</v>
      </c>
      <c r="H490" s="16">
        <f t="shared" si="5242"/>
        <v>0.85875949447029143</v>
      </c>
      <c r="I490" s="16">
        <f t="shared" si="5242"/>
        <v>1.8887420566983337E-2</v>
      </c>
      <c r="J490" s="16">
        <f t="shared" si="5242"/>
        <v>0.32091850789552723</v>
      </c>
      <c r="K490" s="16">
        <f t="shared" si="5242"/>
        <v>-0.52349722506355079</v>
      </c>
      <c r="L490" s="16">
        <f t="shared" si="5242"/>
        <v>0.55785729209819124</v>
      </c>
      <c r="M490" s="16">
        <f t="shared" si="5242"/>
        <v>-0.2821864126687359</v>
      </c>
      <c r="N490" s="16">
        <f t="shared" si="5242"/>
        <v>-1.434848675877177</v>
      </c>
      <c r="O490" s="16">
        <f t="shared" si="5242"/>
        <v>-2.243098164603154</v>
      </c>
      <c r="P490" s="16">
        <f t="shared" si="5242"/>
        <v>-1.5418034738737276</v>
      </c>
      <c r="Q490" s="16">
        <f t="shared" si="5242"/>
        <v>-2.2871854635604052</v>
      </c>
      <c r="R490" s="16">
        <f t="shared" si="5242"/>
        <v>-1.4130939207946369</v>
      </c>
      <c r="S490" s="16">
        <f t="shared" si="5242"/>
        <v>-2.2196077781724028</v>
      </c>
      <c r="T490" s="16">
        <f t="shared" si="5242"/>
        <v>-1.4728986721156048</v>
      </c>
      <c r="U490" s="16">
        <f t="shared" si="5242"/>
        <v>-2.2375134018675169</v>
      </c>
      <c r="V490" s="16">
        <f t="shared" si="5242"/>
        <v>-1.2529974578926755</v>
      </c>
      <c r="W490" s="16">
        <f t="shared" si="5242"/>
        <v>-1.7153203728078097</v>
      </c>
      <c r="X490" s="16">
        <f t="shared" si="5242"/>
        <v>-1.5183477697426895</v>
      </c>
      <c r="Y490" s="16">
        <f t="shared" si="5242"/>
        <v>-1.4861667537254846</v>
      </c>
      <c r="Z490" s="16">
        <f t="shared" si="5242"/>
        <v>-0.66031019193155771</v>
      </c>
      <c r="AA490" s="16">
        <f t="shared" si="5242"/>
        <v>0.70950675659756257</v>
      </c>
      <c r="AB490" s="16">
        <f t="shared" si="5242"/>
        <v>-1.4873047287405825</v>
      </c>
      <c r="AC490" s="16">
        <f t="shared" si="5242"/>
        <v>1.5638287560913255</v>
      </c>
      <c r="AD490" s="16">
        <f t="shared" si="5242"/>
        <v>-1.5803663226424902</v>
      </c>
      <c r="AE490" s="16">
        <f t="shared" si="5242"/>
        <v>-1.5796776384903382</v>
      </c>
      <c r="AF490" s="16">
        <f t="shared" si="5242"/>
        <v>0.90188715613581394</v>
      </c>
      <c r="AG490" s="16">
        <f t="shared" si="5242"/>
        <v>-1.222680640384155</v>
      </c>
      <c r="AH490" s="16">
        <f t="shared" si="5242"/>
        <v>-1.0938713807144893</v>
      </c>
      <c r="AI490" s="16">
        <f t="shared" si="5242"/>
        <v>-1.1211724308613498</v>
      </c>
      <c r="AJ490" s="16">
        <f t="shared" si="5242"/>
        <v>-1.3336866316828946</v>
      </c>
      <c r="AK490" s="16">
        <f t="shared" si="5242"/>
        <v>-2.4665103930462067</v>
      </c>
      <c r="AL490" s="16">
        <f t="shared" ref="AL490:BM490" si="5243">IF(ISNUMBER(AL184),(AL184-$B89),"")</f>
        <v>-2.1405450976841109</v>
      </c>
      <c r="AM490" s="16">
        <f t="shared" si="5243"/>
        <v>-2.3958736873927791</v>
      </c>
      <c r="AN490" s="16">
        <f t="shared" si="5243"/>
        <v>-2.0152046516817421</v>
      </c>
      <c r="AO490" s="16">
        <f t="shared" si="5243"/>
        <v>-2.410368791028688</v>
      </c>
      <c r="AP490" s="16">
        <f t="shared" si="5243"/>
        <v>-2.034411581451451</v>
      </c>
      <c r="AQ490" s="16">
        <f t="shared" si="5243"/>
        <v>-2.7816065233344602</v>
      </c>
      <c r="AR490" s="16">
        <f t="shared" si="5243"/>
        <v>-2.4685394377655996</v>
      </c>
      <c r="AS490" s="16">
        <f t="shared" si="5243"/>
        <v>-3.5608893888985733</v>
      </c>
      <c r="AT490" s="16">
        <f t="shared" si="5243"/>
        <v>-3.4044048995262983</v>
      </c>
      <c r="AU490" s="16">
        <f t="shared" si="5243"/>
        <v>-2.509566624283849</v>
      </c>
      <c r="AV490" s="16">
        <f t="shared" si="5243"/>
        <v>-2.4611432180866331</v>
      </c>
      <c r="AW490" s="16">
        <f t="shared" si="5243"/>
        <v>-0.58680775761030191</v>
      </c>
      <c r="AX490" s="16">
        <f t="shared" si="5243"/>
        <v>-1.9050461600442645</v>
      </c>
      <c r="AY490" s="16">
        <f t="shared" si="5243"/>
        <v>-1.2447323845186986</v>
      </c>
      <c r="AZ490" s="16">
        <f t="shared" si="5243"/>
        <v>-1.2881827887742361</v>
      </c>
      <c r="BA490" s="16">
        <f t="shared" si="5243"/>
        <v>-1.2362578046231221</v>
      </c>
      <c r="BB490" s="16">
        <f t="shared" si="5243"/>
        <v>-1.2541215417307114</v>
      </c>
      <c r="BC490" s="16">
        <f t="shared" si="5243"/>
        <v>-1.3390953088297692</v>
      </c>
      <c r="BD490" s="16">
        <f t="shared" si="5243"/>
        <v>-1.428250598167466</v>
      </c>
      <c r="BE490" s="16">
        <f t="shared" si="5243"/>
        <v>-1.5211669998723494</v>
      </c>
      <c r="BF490" s="16">
        <f t="shared" si="5243"/>
        <v>-1.6161061376929098</v>
      </c>
      <c r="BG490" s="16">
        <f t="shared" si="5243"/>
        <v>-1.7151406252829986</v>
      </c>
      <c r="BH490" s="16">
        <f t="shared" si="5243"/>
        <v>-1.8182101932688965</v>
      </c>
      <c r="BI490" s="16">
        <f t="shared" si="5243"/>
        <v>-1.9223446495756775</v>
      </c>
      <c r="BJ490" s="16">
        <f t="shared" si="5243"/>
        <v>-2.0310476479434669</v>
      </c>
      <c r="BK490" s="16">
        <f t="shared" si="5243"/>
        <v>-2.1409302426947932</v>
      </c>
      <c r="BL490" s="16">
        <f t="shared" si="5243"/>
        <v>-2.2566179924016723</v>
      </c>
      <c r="BM490" s="16">
        <f t="shared" si="5243"/>
        <v>-2.3747920566815282</v>
      </c>
      <c r="BN490" s="16"/>
      <c r="BO490" s="16"/>
      <c r="BP490" s="16"/>
      <c r="BQ490" s="16">
        <f t="shared" ref="BQ490:CB490" si="5244">IF(ISNUMBER(BQ184),(BQ184-$B89),"")</f>
        <v>-3.4044048995262983</v>
      </c>
      <c r="BR490" s="16">
        <f t="shared" si="5244"/>
        <v>-3.3890232422260738</v>
      </c>
      <c r="BS490" s="16">
        <f t="shared" si="5244"/>
        <v>-3.3669391227765288</v>
      </c>
      <c r="BT490" s="16">
        <f t="shared" si="5244"/>
        <v>-3.3380548298936503</v>
      </c>
      <c r="BU490" s="16">
        <f t="shared" si="5244"/>
        <v>-3.3018256947216571</v>
      </c>
      <c r="BV490" s="16">
        <f t="shared" si="5244"/>
        <v>-3.2606991094527729</v>
      </c>
      <c r="BW490" s="16">
        <f t="shared" si="5244"/>
        <v>-3.2120717044390261</v>
      </c>
      <c r="BX490" s="16">
        <f t="shared" si="5244"/>
        <v>-3.1564518133103832</v>
      </c>
      <c r="BY490" s="16">
        <f t="shared" si="5244"/>
        <v>-3.0951287881261749</v>
      </c>
      <c r="BZ490" s="16">
        <f t="shared" si="5244"/>
        <v>-3.0269733672139978</v>
      </c>
      <c r="CA490" s="16">
        <f t="shared" si="5244"/>
        <v>-2.953098142317387</v>
      </c>
      <c r="CB490" s="16">
        <f t="shared" si="5244"/>
        <v>-2.8748752660383303</v>
      </c>
      <c r="CC490" s="16"/>
      <c r="CD490" s="16"/>
      <c r="CE490" s="16">
        <f t="shared" ref="CE490:CP490" si="5245">IF(ISNUMBER(CE184),(CE184-$B89),"")</f>
        <v>-2.0241499684515816</v>
      </c>
      <c r="CF490" s="16">
        <f t="shared" si="5245"/>
        <v>-2.0755064508803969</v>
      </c>
      <c r="CG490" s="16">
        <f t="shared" si="5245"/>
        <v>-2.128073246149313</v>
      </c>
      <c r="CH490" s="16">
        <f t="shared" si="5245"/>
        <v>-2.1828274894559598</v>
      </c>
      <c r="CI490" s="16">
        <f t="shared" si="5245"/>
        <v>-2.2392418299583454</v>
      </c>
      <c r="CJ490" s="16">
        <f t="shared" si="5245"/>
        <v>-2.2962195743296547</v>
      </c>
      <c r="CK490" s="16">
        <f t="shared" si="5245"/>
        <v>-2.3580535825068125</v>
      </c>
      <c r="CL490" s="16">
        <f t="shared" si="5245"/>
        <v>-2.4203889564815881</v>
      </c>
      <c r="CM490" s="16">
        <f t="shared" si="5245"/>
        <v>-2.4830682645721538</v>
      </c>
      <c r="CN490" s="16">
        <f t="shared" si="5245"/>
        <v>-2.5485064857970343</v>
      </c>
      <c r="CO490" s="16">
        <f t="shared" si="5245"/>
        <v>-2.6169656177716547</v>
      </c>
      <c r="CP490" s="16">
        <f t="shared" si="5245"/>
        <v>-2.6881201394887171</v>
      </c>
      <c r="CQ490" s="16"/>
      <c r="CR490" s="16"/>
      <c r="CS490" s="16">
        <f t="shared" ref="CS490:DX490" si="5246">IF(ISNUMBER(CS184),(CS184-$B89),"")</f>
        <v>-1.6871248542014428</v>
      </c>
      <c r="CT490" s="16">
        <f t="shared" si="5246"/>
        <v>-2.2935211589452251</v>
      </c>
      <c r="CU490" s="16">
        <f t="shared" si="5246"/>
        <v>-1.3854115391038704</v>
      </c>
      <c r="CV490" s="16">
        <f t="shared" si="5246"/>
        <v>-1.7153203728078097</v>
      </c>
      <c r="CW490" s="16">
        <f t="shared" si="5246"/>
        <v>-2.4685394377655996</v>
      </c>
      <c r="CX490" s="16">
        <f t="shared" si="5246"/>
        <v>-0.58680775761030191</v>
      </c>
      <c r="CY490" s="16">
        <f t="shared" si="5246"/>
        <v>-1.6797220996403155</v>
      </c>
      <c r="CZ490" s="16">
        <f t="shared" si="5246"/>
        <v>-2.6007983867155673</v>
      </c>
      <c r="DA490" s="16">
        <f t="shared" si="5246"/>
        <v>-0.56454950712881669</v>
      </c>
      <c r="DB490" s="16">
        <f t="shared" si="5246"/>
        <v>-1.7366934966745902</v>
      </c>
      <c r="DC490" s="16">
        <f t="shared" si="5246"/>
        <v>-2.5396480755538704</v>
      </c>
      <c r="DD490" s="16">
        <f t="shared" si="5246"/>
        <v>-1.0610224406864432</v>
      </c>
      <c r="DE490" s="16">
        <f t="shared" si="5246"/>
        <v>-1.7498590853938651</v>
      </c>
      <c r="DF490" s="16">
        <f t="shared" si="5246"/>
        <v>-2.5373748425298857</v>
      </c>
      <c r="DG490" s="16">
        <f t="shared" si="5246"/>
        <v>-0.60764543857638387</v>
      </c>
      <c r="DH490" s="16">
        <f t="shared" si="5246"/>
        <v>-1.4482543438488591</v>
      </c>
      <c r="DI490" s="16">
        <f t="shared" si="5246"/>
        <v>-2.066554319857687</v>
      </c>
      <c r="DJ490" s="16">
        <f t="shared" si="5246"/>
        <v>-1.4746927782662738</v>
      </c>
      <c r="DK490" s="16">
        <f t="shared" si="5246"/>
        <v>-1.6863429882275227</v>
      </c>
      <c r="DL490" s="16">
        <f t="shared" si="5246"/>
        <v>-2.3831039493545916</v>
      </c>
      <c r="DM490" s="16">
        <f t="shared" si="5246"/>
        <v>-0.69468712249610576</v>
      </c>
      <c r="DN490" s="16">
        <f t="shared" si="5246"/>
        <v>-1.6173630408607949</v>
      </c>
      <c r="DO490" s="16">
        <f t="shared" si="5246"/>
        <v>-2.325569472280705</v>
      </c>
      <c r="DP490" s="16">
        <f t="shared" si="5246"/>
        <v>-1.883767377917124</v>
      </c>
      <c r="DQ490" s="16">
        <f t="shared" si="5246"/>
        <v>-1.7558824047725068</v>
      </c>
      <c r="DR490" s="16">
        <f t="shared" si="5246"/>
        <v>-2.4959860309176349</v>
      </c>
      <c r="DS490" s="16">
        <f t="shared" si="5246"/>
        <v>-0.16466281266386318</v>
      </c>
      <c r="DT490" s="16">
        <f t="shared" si="5246"/>
        <v>-1.6559638253139042</v>
      </c>
      <c r="DU490" s="16">
        <f t="shared" si="5246"/>
        <v>-2.5982752259941719</v>
      </c>
      <c r="DV490" s="16">
        <f t="shared" si="5246"/>
        <v>-0.47256391059070779</v>
      </c>
      <c r="DW490" s="16">
        <f t="shared" si="5246"/>
        <v>-2.0580029805685314</v>
      </c>
      <c r="DX490" s="16">
        <f t="shared" si="5246"/>
        <v>-1.7230976947777776</v>
      </c>
      <c r="DY490" s="16">
        <f t="shared" ref="DY490:EU490" si="5247">IF(ISNUMBER(DY184),(DY184-$B89),"")</f>
        <v>-1.669873026638129</v>
      </c>
      <c r="DZ490" s="16">
        <f t="shared" si="5247"/>
        <v>-1.6175075009577995</v>
      </c>
      <c r="EA490" s="16">
        <f t="shared" si="5247"/>
        <v>-1.519981526284397</v>
      </c>
      <c r="EB490" s="16">
        <f t="shared" si="5247"/>
        <v>-1.7457823634418332</v>
      </c>
      <c r="EC490" s="16">
        <f t="shared" si="5247"/>
        <v>-1.9554544384324402</v>
      </c>
      <c r="ED490" s="38">
        <f t="shared" si="5247"/>
        <v>-1.3009662093420502</v>
      </c>
      <c r="EE490" s="16">
        <f t="shared" si="5247"/>
        <v>-1.6051781677957422</v>
      </c>
      <c r="EF490" s="16">
        <f t="shared" si="5247"/>
        <v>-1.2316382012480886</v>
      </c>
      <c r="EG490" s="16">
        <f t="shared" si="5247"/>
        <v>-1.5888130983606743</v>
      </c>
      <c r="EH490" s="16">
        <f t="shared" si="5247"/>
        <v>-1.2162642482093133</v>
      </c>
      <c r="EI490" s="16">
        <f t="shared" si="5247"/>
        <v>-1.5686129283815262</v>
      </c>
      <c r="EJ490" s="16">
        <f t="shared" si="5247"/>
        <v>1.4373009992491319</v>
      </c>
      <c r="EK490" s="16">
        <f t="shared" si="5247"/>
        <v>-0.78334393546123238</v>
      </c>
      <c r="EL490" s="16">
        <f t="shared" si="5247"/>
        <v>-1.083947407482043</v>
      </c>
      <c r="EM490" s="16">
        <f t="shared" si="5247"/>
        <v>-0.72091095082080869</v>
      </c>
      <c r="EN490" s="16">
        <f t="shared" si="5247"/>
        <v>-1.0749481937406529</v>
      </c>
      <c r="EO490" s="16">
        <f t="shared" si="5247"/>
        <v>-0.73461199580142988</v>
      </c>
      <c r="EP490" s="16">
        <f t="shared" si="5247"/>
        <v>-1.0842414270484255</v>
      </c>
      <c r="EQ490" s="16">
        <f t="shared" si="5247"/>
        <v>-0.9139653779350283</v>
      </c>
      <c r="ER490" s="16">
        <f t="shared" si="5247"/>
        <v>-1.2038245379923609</v>
      </c>
      <c r="ES490" s="16">
        <f t="shared" si="5247"/>
        <v>-3.2040380789633787</v>
      </c>
      <c r="ET490" s="16">
        <f t="shared" si="5247"/>
        <v>-3.4070120117342526</v>
      </c>
      <c r="EU490" s="16">
        <f t="shared" si="5247"/>
        <v>-3.0441899922418969</v>
      </c>
      <c r="EV490" s="16"/>
      <c r="EW490" s="16">
        <f t="shared" ref="EW490:FI490" si="5248">IF(ISNUMBER(EW184),(EW184-$B89),"")</f>
        <v>-2.3878277923238187</v>
      </c>
      <c r="EX490" s="16">
        <f t="shared" si="5248"/>
        <v>-2.4074118517222445</v>
      </c>
      <c r="EY490" s="16">
        <f t="shared" si="5248"/>
        <v>-2.0658754200793084</v>
      </c>
      <c r="EZ490" s="16">
        <f t="shared" si="5248"/>
        <v>-2.107536959088975</v>
      </c>
      <c r="FA490" s="16">
        <f t="shared" si="5248"/>
        <v>-2.4005671769399584</v>
      </c>
      <c r="FB490" s="16">
        <f t="shared" si="5248"/>
        <v>-2.0576985220277066</v>
      </c>
      <c r="FC490" s="16">
        <f t="shared" si="5248"/>
        <v>-9.6831967608892455E-2</v>
      </c>
      <c r="FD490" s="16">
        <f t="shared" si="5248"/>
        <v>-0.40187522344794502</v>
      </c>
      <c r="FE490" s="16">
        <f t="shared" si="5248"/>
        <v>-0.79866242156327871</v>
      </c>
      <c r="FF490" s="16">
        <f t="shared" si="5248"/>
        <v>-1.1051546867168724</v>
      </c>
      <c r="FG490" s="16">
        <f t="shared" si="5248"/>
        <v>-1.5026401214385032</v>
      </c>
      <c r="FH490" s="16">
        <f t="shared" si="5248"/>
        <v>-1.8068505548155827</v>
      </c>
      <c r="FI490" s="16">
        <f t="shared" si="5248"/>
        <v>-0.84845805981557021</v>
      </c>
      <c r="FJ490" s="16"/>
      <c r="FK490" s="16">
        <f t="shared" ref="FK490:GP490" si="5249">IF(ISNUMBER(FK184),(FK184-$B89),"")</f>
        <v>-1.1523273584817844</v>
      </c>
      <c r="FL490" s="47">
        <f t="shared" si="5249"/>
        <v>-0.8533662145623282</v>
      </c>
      <c r="FM490" s="16">
        <f t="shared" si="5249"/>
        <v>-0.85300860074781326</v>
      </c>
      <c r="FN490" s="16">
        <f t="shared" si="5249"/>
        <v>-0.85403692106288531</v>
      </c>
      <c r="FO490" s="16">
        <f t="shared" si="5249"/>
        <v>-0.85681639037798618</v>
      </c>
      <c r="FP490" s="16">
        <f t="shared" si="5249"/>
        <v>-0.85377572048469119</v>
      </c>
      <c r="FQ490" s="16">
        <f t="shared" si="5249"/>
        <v>-0.85338694875903798</v>
      </c>
      <c r="FR490" s="16">
        <f t="shared" si="5249"/>
        <v>-1.2069059822836152</v>
      </c>
      <c r="FS490" s="16">
        <f t="shared" si="5249"/>
        <v>-1.5781283964083741</v>
      </c>
      <c r="FT490" s="16">
        <f t="shared" si="5249"/>
        <v>-2.0668887135952758</v>
      </c>
      <c r="FU490" s="16">
        <f t="shared" si="5249"/>
        <v>-1.9147611636473414</v>
      </c>
      <c r="FV490" s="16">
        <f t="shared" si="5249"/>
        <v>-1.914761151212403</v>
      </c>
      <c r="FW490" s="16">
        <f t="shared" si="5249"/>
        <v>-1.6038397860902904</v>
      </c>
      <c r="FX490" s="16">
        <f t="shared" si="5249"/>
        <v>-1.4893915775484743</v>
      </c>
      <c r="FY490" s="16">
        <f t="shared" si="5249"/>
        <v>-1.7114747395191756</v>
      </c>
      <c r="FZ490" s="16">
        <f t="shared" si="5249"/>
        <v>-2.7587155703009785</v>
      </c>
      <c r="GA490" s="16">
        <f t="shared" si="5249"/>
        <v>-2.4493350353799741</v>
      </c>
      <c r="GB490" s="16">
        <f t="shared" si="5249"/>
        <v>-2.6924623544268087</v>
      </c>
      <c r="GC490" s="16">
        <f t="shared" si="5249"/>
        <v>-2.3235870026794032</v>
      </c>
      <c r="GD490" s="16">
        <f t="shared" si="5249"/>
        <v>-2.7068236077961814</v>
      </c>
      <c r="GE490" s="16">
        <f t="shared" si="5249"/>
        <v>-2.3431103903607777</v>
      </c>
      <c r="GF490" s="16">
        <f t="shared" si="5249"/>
        <v>-3.8138216524797031</v>
      </c>
      <c r="GG490" s="16">
        <f t="shared" si="5249"/>
        <v>-3.6653457324292162</v>
      </c>
      <c r="GH490" s="16">
        <f t="shared" si="5249"/>
        <v>-3.0696670583915591</v>
      </c>
      <c r="GI490" s="16">
        <f t="shared" si="5249"/>
        <v>-2.7726870899554399</v>
      </c>
      <c r="GJ490" s="16">
        <f t="shared" si="5249"/>
        <v>-2.8276283821676031</v>
      </c>
      <c r="GK490" s="16">
        <f t="shared" si="5249"/>
        <v>-2.7662373045400557</v>
      </c>
      <c r="GL490" s="16">
        <f t="shared" si="5249"/>
        <v>-0.71447952125795666</v>
      </c>
      <c r="GM490" s="16">
        <f t="shared" si="5249"/>
        <v>-2.2519855641341593</v>
      </c>
      <c r="GN490" s="16">
        <f t="shared" si="5249"/>
        <v>-1.5751388754066227</v>
      </c>
      <c r="GO490" s="16">
        <f t="shared" si="5249"/>
        <v>-1.625264362467874</v>
      </c>
      <c r="GP490" s="16">
        <f t="shared" si="5249"/>
        <v>-1.5736341881242311</v>
      </c>
      <c r="GQ490" s="16">
        <f t="shared" ref="GQ490:HV490" si="5250">IF(ISNUMBER(GQ184),(GQ184-$B89),"")</f>
        <v>-2.3975438217810989</v>
      </c>
      <c r="GR490" s="16">
        <f t="shared" si="5250"/>
        <v>-2.0788839651987985</v>
      </c>
      <c r="GS490" s="16">
        <f t="shared" si="5250"/>
        <v>-1.7003539940693884</v>
      </c>
      <c r="GT490" s="16">
        <f t="shared" si="5250"/>
        <v>-1.9894984249208392</v>
      </c>
      <c r="GU490" s="16">
        <f t="shared" si="5250"/>
        <v>-1.6084494983186914</v>
      </c>
      <c r="GV490" s="16">
        <f t="shared" si="5250"/>
        <v>-1.9550334220636927</v>
      </c>
      <c r="GW490" s="16">
        <f t="shared" si="5250"/>
        <v>-1.5939055908199862</v>
      </c>
      <c r="GX490" s="16">
        <f t="shared" si="5250"/>
        <v>-1.9352055263616279</v>
      </c>
      <c r="GY490" s="16">
        <f t="shared" si="5250"/>
        <v>-1.2119337840822908</v>
      </c>
      <c r="GZ490" s="16">
        <f t="shared" si="5250"/>
        <v>-1.497304520157229</v>
      </c>
      <c r="HA490" s="16">
        <f t="shared" si="5250"/>
        <v>-1.145171188883694</v>
      </c>
      <c r="HB490" s="16">
        <f t="shared" si="5250"/>
        <v>-1.4837074823971363</v>
      </c>
      <c r="HC490" s="16">
        <f t="shared" si="5250"/>
        <v>-1.3390869773060672</v>
      </c>
      <c r="HD490" s="16">
        <f t="shared" si="5250"/>
        <v>-1.6141197918973944</v>
      </c>
      <c r="HE490" s="16">
        <f t="shared" si="5250"/>
        <v>-3.5069598629842886</v>
      </c>
      <c r="HF490" s="16">
        <f t="shared" si="5250"/>
        <v>-3.7014665922565513</v>
      </c>
      <c r="HG490" s="16">
        <f t="shared" si="5250"/>
        <v>-3.3550303371962542</v>
      </c>
      <c r="HH490" s="16">
        <f t="shared" si="5250"/>
        <v>-2.7243109745054426</v>
      </c>
      <c r="HI490" s="16">
        <f t="shared" si="5250"/>
        <v>-2.7437137330376942</v>
      </c>
      <c r="HJ490" s="16">
        <f t="shared" si="5250"/>
        <v>-2.4182843605756261</v>
      </c>
      <c r="HK490" s="16">
        <f t="shared" si="5250"/>
        <v>-2.4756627850586312</v>
      </c>
      <c r="HL490" s="16">
        <f t="shared" si="5250"/>
        <v>-2.7387407031921214</v>
      </c>
      <c r="HM490" s="16">
        <f t="shared" si="5250"/>
        <v>-2.412032674969808</v>
      </c>
      <c r="HN490" s="16">
        <f t="shared" si="5250"/>
        <v>-0.25629112343197846</v>
      </c>
      <c r="HO490" s="16">
        <f t="shared" si="5250"/>
        <v>-0.54115570586998274</v>
      </c>
      <c r="HP490" s="16">
        <f t="shared" si="5250"/>
        <v>-1.8979493041329931</v>
      </c>
      <c r="HQ490" s="16">
        <f t="shared" si="5250"/>
        <v>-2.1873063873773617</v>
      </c>
      <c r="HR490" s="16">
        <f t="shared" si="5250"/>
        <v>-1.1739598456586009</v>
      </c>
      <c r="HS490" s="16">
        <f t="shared" si="5250"/>
        <v>-1.4644864811374987</v>
      </c>
      <c r="HT490" s="16">
        <f t="shared" si="5250"/>
        <v>-1.2310142394555612</v>
      </c>
      <c r="HU490" s="16">
        <f t="shared" si="5250"/>
        <v>-1.5190864971736886</v>
      </c>
      <c r="HV490" s="16">
        <f t="shared" si="5250"/>
        <v>-1.2320976993573538</v>
      </c>
      <c r="HW490" s="16">
        <f t="shared" ref="HW490:JB490" si="5251">IF(ISNUMBER(HW184),(HW184-$B89),"")</f>
        <v>-1.5742820735611076</v>
      </c>
      <c r="HX490" s="16">
        <f t="shared" si="5251"/>
        <v>-1.0687731501960229</v>
      </c>
      <c r="HY490" s="16">
        <f t="shared" si="5251"/>
        <v>-1.5931625815031225</v>
      </c>
      <c r="HZ490" s="16">
        <f t="shared" si="5251"/>
        <v>-1.4307689209336161</v>
      </c>
      <c r="IA490" s="16">
        <f t="shared" si="5251"/>
        <v>-1.4333423590714744</v>
      </c>
      <c r="IB490" s="16">
        <f t="shared" si="5251"/>
        <v>-1.1314634079552235</v>
      </c>
      <c r="IC490" s="16">
        <f t="shared" si="5251"/>
        <v>-1.0083292456828445</v>
      </c>
      <c r="ID490" s="16">
        <f t="shared" si="5251"/>
        <v>-1.2560704459956895</v>
      </c>
      <c r="IE490" s="16">
        <f t="shared" si="5251"/>
        <v>-2.2434520124454025</v>
      </c>
      <c r="IF490" s="16">
        <f t="shared" si="5251"/>
        <v>-1.9371330298590976</v>
      </c>
      <c r="IG490" s="16">
        <f t="shared" si="5251"/>
        <v>-2.1793955037391299</v>
      </c>
      <c r="IH490" s="16">
        <f t="shared" si="5251"/>
        <v>-1.8099556892997271</v>
      </c>
      <c r="II490" s="16">
        <f t="shared" si="5251"/>
        <v>-2.1917448547405201</v>
      </c>
      <c r="IJ490" s="16">
        <f t="shared" si="5251"/>
        <v>-1.8280181045181934</v>
      </c>
      <c r="IK490" s="16">
        <f t="shared" si="5251"/>
        <v>-3.3059547980419381</v>
      </c>
      <c r="IL490" s="16">
        <f t="shared" si="5251"/>
        <v>-3.1444574649451624</v>
      </c>
      <c r="IM490" s="16">
        <f t="shared" si="5251"/>
        <v>-2.550488679957553</v>
      </c>
      <c r="IN490" s="16">
        <f t="shared" si="5251"/>
        <v>-2.2576941854338486</v>
      </c>
      <c r="IO490" s="16">
        <f t="shared" si="5251"/>
        <v>-3.3059547980419381</v>
      </c>
      <c r="IP490" s="16">
        <f t="shared" si="5251"/>
        <v>-3.1444574649451624</v>
      </c>
      <c r="IQ490" s="16">
        <f t="shared" si="5251"/>
        <v>-0.28010051169448502</v>
      </c>
      <c r="IR490" s="16">
        <f t="shared" si="5251"/>
        <v>-1.7629260343903752</v>
      </c>
      <c r="IS490" s="16">
        <f t="shared" si="5251"/>
        <v>-1.0675814934423045</v>
      </c>
      <c r="IT490" s="16">
        <f t="shared" si="5251"/>
        <v>-1.1288048566131295</v>
      </c>
      <c r="IU490" s="16">
        <f t="shared" si="5251"/>
        <v>-1.0769531452568231</v>
      </c>
      <c r="IV490" s="16">
        <f t="shared" si="5251"/>
        <v>-1.8427437263082993</v>
      </c>
      <c r="IW490" s="16">
        <f t="shared" si="5251"/>
        <v>-1.528609846968692</v>
      </c>
      <c r="IX490" s="16">
        <f t="shared" si="5251"/>
        <v>-1.1912128222683975</v>
      </c>
      <c r="IY490" s="16">
        <f t="shared" si="5251"/>
        <v>-1.4769137212705061</v>
      </c>
      <c r="IZ490" s="16">
        <f t="shared" si="5251"/>
        <v>-1.0867154121091005</v>
      </c>
      <c r="JA490" s="16">
        <f t="shared" si="5251"/>
        <v>-1.4331549739070084</v>
      </c>
      <c r="JB490" s="16">
        <f t="shared" si="5251"/>
        <v>-1.0768677778900155</v>
      </c>
      <c r="JC490" s="16">
        <f t="shared" ref="JC490:KG490" si="5252">IF(ISNUMBER(JC184),(JC184-$B89),"")</f>
        <v>-1.4175841245335334</v>
      </c>
      <c r="JD490" s="16">
        <f t="shared" si="5252"/>
        <v>-0.70658104551711176</v>
      </c>
      <c r="JE490" s="16">
        <f t="shared" si="5252"/>
        <v>-0.98865027583011056</v>
      </c>
      <c r="JF490" s="16">
        <f t="shared" si="5252"/>
        <v>-0.63068738350835929</v>
      </c>
      <c r="JG490" s="16">
        <f t="shared" si="5252"/>
        <v>-0.96876165304226447</v>
      </c>
      <c r="JH490" s="16">
        <f t="shared" si="5252"/>
        <v>-0.85104218998890246</v>
      </c>
      <c r="JI490" s="16">
        <f t="shared" si="5252"/>
        <v>-1.1231652982521751</v>
      </c>
      <c r="JJ490" s="16">
        <f t="shared" si="5252"/>
        <v>-2.9552204913624962</v>
      </c>
      <c r="JK490" s="16">
        <f t="shared" si="5252"/>
        <v>-3.1316256991848093</v>
      </c>
      <c r="JL490" s="16">
        <f t="shared" si="5252"/>
        <v>-2.7903938875120531</v>
      </c>
      <c r="JM490" s="16">
        <f t="shared" si="5252"/>
        <v>-2.1640350793135781</v>
      </c>
      <c r="JN490" s="16">
        <f t="shared" si="5252"/>
        <v>-2.1842530644650395</v>
      </c>
      <c r="JO490" s="16">
        <f t="shared" si="5252"/>
        <v>-1.8635323873100305</v>
      </c>
      <c r="JP490" s="16">
        <f t="shared" si="5252"/>
        <v>-2.9552204913624962</v>
      </c>
      <c r="JQ490" s="16">
        <f t="shared" si="5252"/>
        <v>-3.1316256991848093</v>
      </c>
      <c r="JR490" s="16">
        <f t="shared" si="5252"/>
        <v>-2.7903938875120531</v>
      </c>
      <c r="JS490" s="16">
        <f t="shared" si="5252"/>
        <v>0.20740193119621608</v>
      </c>
      <c r="JT490" s="16">
        <f t="shared" si="5252"/>
        <v>-7.4821498216053328E-2</v>
      </c>
      <c r="JU490" s="16">
        <f t="shared" si="5252"/>
        <v>-1.3717452928197389</v>
      </c>
      <c r="JV490" s="16">
        <f t="shared" si="5252"/>
        <v>-1.6573870256321754</v>
      </c>
      <c r="JW490" s="16">
        <f t="shared" si="5252"/>
        <v>-0.63128593670025168</v>
      </c>
      <c r="JX490" s="16">
        <f t="shared" si="5252"/>
        <v>-0.91777776725862736</v>
      </c>
      <c r="JY490" s="16">
        <f t="shared" si="5252"/>
        <v>-0.69979145992319047</v>
      </c>
      <c r="JZ490" s="16">
        <f t="shared" si="5252"/>
        <v>-0.98406919406953364</v>
      </c>
      <c r="KA490" s="16">
        <f t="shared" si="5252"/>
        <v>-0.70048602738236809</v>
      </c>
      <c r="KB490" s="16">
        <f t="shared" si="5252"/>
        <v>-1.0418690641065496</v>
      </c>
      <c r="KC490" s="16" t="str">
        <f t="shared" si="5252"/>
        <v/>
      </c>
      <c r="KD490" s="16" t="str">
        <f t="shared" si="5252"/>
        <v/>
      </c>
      <c r="KE490" s="16" t="str">
        <f t="shared" si="5252"/>
        <v/>
      </c>
      <c r="KF490" s="16" t="str">
        <f t="shared" si="5252"/>
        <v/>
      </c>
      <c r="KG490" s="16" t="str">
        <f t="shared" si="5252"/>
        <v/>
      </c>
      <c r="KH490" s="16"/>
      <c r="KI490" s="16"/>
      <c r="KJ490" s="16"/>
      <c r="KK490" s="16"/>
      <c r="KL490" s="16"/>
      <c r="KM490" s="16"/>
      <c r="KN490" s="16"/>
      <c r="KO490" s="16" t="str">
        <f t="shared" si="5150"/>
        <v/>
      </c>
      <c r="KP490" s="16" t="str">
        <f t="shared" si="5150"/>
        <v/>
      </c>
      <c r="KQ490" s="16" t="str">
        <f t="shared" si="5150"/>
        <v/>
      </c>
      <c r="KW490" t="str">
        <f t="shared" si="5151"/>
        <v/>
      </c>
      <c r="KX490" t="str">
        <f t="shared" si="5151"/>
        <v/>
      </c>
      <c r="KZ490" t="str">
        <f t="shared" si="5152"/>
        <v/>
      </c>
      <c r="LC490" t="str">
        <f t="shared" si="5153"/>
        <v/>
      </c>
      <c r="LD490" t="str">
        <f t="shared" si="5153"/>
        <v/>
      </c>
      <c r="LF490" t="str">
        <f t="shared" si="5154"/>
        <v/>
      </c>
      <c r="LG490" t="str">
        <f t="shared" si="5154"/>
        <v/>
      </c>
      <c r="LO490" t="str">
        <f t="shared" si="5155"/>
        <v/>
      </c>
      <c r="LP490" t="str">
        <f t="shared" si="5155"/>
        <v/>
      </c>
      <c r="LQ490" t="str">
        <f t="shared" si="5155"/>
        <v/>
      </c>
      <c r="LR490" t="str">
        <f t="shared" si="5155"/>
        <v/>
      </c>
      <c r="LU490" t="str">
        <f t="shared" si="5156"/>
        <v/>
      </c>
      <c r="LV490" t="str">
        <f t="shared" si="5156"/>
        <v/>
      </c>
      <c r="MF490" t="str">
        <f t="shared" ref="MF490:MW490" si="5253">IF(ISNUMBER(MF184),(MF184-$B89),"")</f>
        <v/>
      </c>
      <c r="MG490" t="str">
        <f t="shared" si="5253"/>
        <v/>
      </c>
      <c r="MH490" t="str">
        <f t="shared" si="5253"/>
        <v/>
      </c>
      <c r="MI490" t="str">
        <f t="shared" si="5253"/>
        <v/>
      </c>
      <c r="MJ490" t="str">
        <f t="shared" si="5253"/>
        <v/>
      </c>
      <c r="MK490" t="str">
        <f t="shared" si="5253"/>
        <v/>
      </c>
      <c r="ML490" t="str">
        <f t="shared" si="5253"/>
        <v/>
      </c>
      <c r="MM490" t="str">
        <f t="shared" si="5253"/>
        <v/>
      </c>
      <c r="MN490" t="str">
        <f t="shared" si="5253"/>
        <v/>
      </c>
      <c r="MO490" t="str">
        <f t="shared" si="5253"/>
        <v/>
      </c>
      <c r="MP490" t="str">
        <f t="shared" si="5253"/>
        <v/>
      </c>
      <c r="MQ490" t="str">
        <f t="shared" si="5253"/>
        <v/>
      </c>
      <c r="MR490" t="str">
        <f t="shared" si="5253"/>
        <v/>
      </c>
      <c r="MS490" t="str">
        <f t="shared" si="5253"/>
        <v/>
      </c>
      <c r="MT490" t="str">
        <f t="shared" si="5253"/>
        <v/>
      </c>
      <c r="MU490" t="str">
        <f t="shared" si="5253"/>
        <v/>
      </c>
      <c r="MV490" t="str">
        <f t="shared" si="5253"/>
        <v/>
      </c>
      <c r="MW490" t="str">
        <f t="shared" si="5253"/>
        <v/>
      </c>
    </row>
    <row r="491" spans="2:361" x14ac:dyDescent="0.25">
      <c r="B491"/>
      <c r="C491"/>
      <c r="D491"/>
      <c r="E491"/>
      <c r="F491" s="16">
        <f t="shared" ref="F491:AK491" si="5254">IF(ISNUMBER(F186),(F186-$B91),"")</f>
        <v>-3.4956994765190075</v>
      </c>
      <c r="G491" s="16">
        <f t="shared" si="5254"/>
        <v>-1.4804420523300337</v>
      </c>
      <c r="H491" s="16">
        <f t="shared" si="5254"/>
        <v>-4.1777769214438365</v>
      </c>
      <c r="I491" s="16">
        <f t="shared" si="5254"/>
        <v>-2.0208738310062699</v>
      </c>
      <c r="J491" s="16">
        <f t="shared" si="5254"/>
        <v>-4.376653538659582</v>
      </c>
      <c r="K491" s="16">
        <f t="shared" si="5254"/>
        <v>-2.2017735789478934</v>
      </c>
      <c r="L491" s="16">
        <f t="shared" si="5254"/>
        <v>-4.285119336690002</v>
      </c>
      <c r="M491" s="16">
        <f t="shared" si="5254"/>
        <v>-2.1211582387199428</v>
      </c>
      <c r="N491" s="16">
        <f t="shared" si="5254"/>
        <v>-3.3002370902140967</v>
      </c>
      <c r="O491" s="16">
        <f t="shared" si="5254"/>
        <v>-1.185129811134658</v>
      </c>
      <c r="P491" s="16">
        <f t="shared" si="5254"/>
        <v>-3.3990000708412538</v>
      </c>
      <c r="Q491" s="16">
        <f t="shared" si="5254"/>
        <v>-1.1533173026236057</v>
      </c>
      <c r="R491" s="16">
        <f t="shared" si="5254"/>
        <v>-2.9508703054087277</v>
      </c>
      <c r="S491" s="16">
        <f t="shared" si="5254"/>
        <v>-0.70896752482212833</v>
      </c>
      <c r="T491" s="16">
        <f t="shared" si="5254"/>
        <v>-3.377059708359468</v>
      </c>
      <c r="U491" s="16">
        <f t="shared" si="5254"/>
        <v>-1.1843706110876155</v>
      </c>
      <c r="V491" s="16">
        <f t="shared" si="5254"/>
        <v>-3.3792576289081921</v>
      </c>
      <c r="W491" s="16">
        <f t="shared" si="5254"/>
        <v>-2.0671754543593579</v>
      </c>
      <c r="X491" s="16">
        <f t="shared" si="5254"/>
        <v>-2.3042393658700178</v>
      </c>
      <c r="Y491" s="16">
        <f t="shared" si="5254"/>
        <v>-2.3051620542117348</v>
      </c>
      <c r="Z491" s="16">
        <f t="shared" si="5254"/>
        <v>-1.3688279960529428</v>
      </c>
      <c r="AA491" s="16">
        <f t="shared" si="5254"/>
        <v>-0.97371646444452153</v>
      </c>
      <c r="AB491" s="16">
        <f t="shared" si="5254"/>
        <v>-2.2571334039719773</v>
      </c>
      <c r="AC491" s="16">
        <f t="shared" si="5254"/>
        <v>-0.41215446879510864</v>
      </c>
      <c r="AD491" s="16">
        <f t="shared" si="5254"/>
        <v>-2.0705006426356647</v>
      </c>
      <c r="AE491" s="16">
        <f t="shared" si="5254"/>
        <v>-2.094259447419148</v>
      </c>
      <c r="AF491" s="16">
        <f t="shared" si="5254"/>
        <v>-3.4046936696069565</v>
      </c>
      <c r="AG491" s="16">
        <f t="shared" si="5254"/>
        <v>-2.148944394181342</v>
      </c>
      <c r="AH491" s="16">
        <f t="shared" si="5254"/>
        <v>-2.0816826376017161</v>
      </c>
      <c r="AI491" s="16">
        <f t="shared" si="5254"/>
        <v>-2.1174429778967863</v>
      </c>
      <c r="AJ491" s="16">
        <f t="shared" si="5254"/>
        <v>-1.5623068253472923</v>
      </c>
      <c r="AK491" s="16">
        <f t="shared" si="5254"/>
        <v>-1.5937758013922121</v>
      </c>
      <c r="AL491" s="16">
        <f t="shared" ref="AL491:BM491" si="5255">IF(ISNUMBER(AL186),(AL186-$B91),"")</f>
        <v>-2.4705778916559495</v>
      </c>
      <c r="AM491" s="16">
        <f t="shared" si="5255"/>
        <v>-1.5621934450055903</v>
      </c>
      <c r="AN491" s="16">
        <f t="shared" si="5255"/>
        <v>-2.4797182300557097</v>
      </c>
      <c r="AO491" s="16">
        <f t="shared" si="5255"/>
        <v>-1.5812422481716055</v>
      </c>
      <c r="AP491" s="16">
        <f t="shared" si="5255"/>
        <v>-2.4906066112375811</v>
      </c>
      <c r="AQ491" s="16">
        <f t="shared" si="5255"/>
        <v>-1.3453035736330321</v>
      </c>
      <c r="AR491" s="16">
        <f t="shared" si="5255"/>
        <v>-2.27380865064913</v>
      </c>
      <c r="AS491" s="16">
        <f t="shared" si="5255"/>
        <v>-0.72894123973415503</v>
      </c>
      <c r="AT491" s="16">
        <f t="shared" si="5255"/>
        <v>-1.4952460479668446</v>
      </c>
      <c r="AU491" s="16">
        <f t="shared" si="5255"/>
        <v>-1.9098145887795965</v>
      </c>
      <c r="AV491" s="16">
        <f t="shared" si="5255"/>
        <v>-2.0982537131361312</v>
      </c>
      <c r="AW491" s="16">
        <f t="shared" si="5255"/>
        <v>-8.0479662994264345E-2</v>
      </c>
      <c r="AX491" s="16">
        <f t="shared" si="5255"/>
        <v>-1.3018033131738775</v>
      </c>
      <c r="AY491" s="16">
        <f t="shared" si="5255"/>
        <v>-1.2426131291898912</v>
      </c>
      <c r="AZ491" s="16">
        <f t="shared" si="5255"/>
        <v>-1.1533447861423269</v>
      </c>
      <c r="BA491" s="16">
        <f t="shared" si="5255"/>
        <v>-1.0772695328068096</v>
      </c>
      <c r="BB491" s="16">
        <f t="shared" si="5255"/>
        <v>-3.3803214930776448</v>
      </c>
      <c r="BC491" s="16">
        <f t="shared" si="5255"/>
        <v>-3.0764301086366004</v>
      </c>
      <c r="BD491" s="16">
        <f t="shared" si="5255"/>
        <v>-2.7943902820859421</v>
      </c>
      <c r="BE491" s="16">
        <f t="shared" si="5255"/>
        <v>-2.5348648233376423</v>
      </c>
      <c r="BF491" s="16">
        <f t="shared" si="5255"/>
        <v>-2.2911489423798344</v>
      </c>
      <c r="BG491" s="16">
        <f t="shared" si="5255"/>
        <v>-2.0669150231466915</v>
      </c>
      <c r="BH491" s="16">
        <f t="shared" si="5255"/>
        <v>-1.8596933083597662</v>
      </c>
      <c r="BI491" s="16">
        <f t="shared" si="5255"/>
        <v>-1.6694074693276377</v>
      </c>
      <c r="BJ491" s="16">
        <f t="shared" si="5255"/>
        <v>-1.4954932034411286</v>
      </c>
      <c r="BK491" s="16">
        <f t="shared" si="5255"/>
        <v>-1.3331555789351341</v>
      </c>
      <c r="BL491" s="16">
        <f t="shared" si="5255"/>
        <v>-1.1849584800085893</v>
      </c>
      <c r="BM491" s="16">
        <f t="shared" si="5255"/>
        <v>-1.0484351535551184</v>
      </c>
      <c r="BN491" s="16"/>
      <c r="BO491" s="16"/>
      <c r="BP491" s="16"/>
      <c r="BQ491" s="16">
        <f t="shared" ref="BQ491:CB491" si="5256">IF(ISNUMBER(BQ186),(BQ186-$B91),"")</f>
        <v>-1.4952460479668446</v>
      </c>
      <c r="BR491" s="16">
        <f t="shared" si="5256"/>
        <v>-1.3617268401632714</v>
      </c>
      <c r="BS491" s="16">
        <f t="shared" si="5256"/>
        <v>-1.2426306287818818</v>
      </c>
      <c r="BT491" s="16">
        <f t="shared" si="5256"/>
        <v>-1.1386880514830864</v>
      </c>
      <c r="BU491" s="16">
        <f t="shared" si="5256"/>
        <v>-1.0484308210523636</v>
      </c>
      <c r="BV491" s="16">
        <f t="shared" si="5256"/>
        <v>-0.96895029300407032</v>
      </c>
      <c r="BW491" s="16">
        <f t="shared" si="5256"/>
        <v>-0.90358470563205628</v>
      </c>
      <c r="BX491" s="16">
        <f t="shared" si="5256"/>
        <v>-0.85313063827430824</v>
      </c>
      <c r="BY491" s="16">
        <f t="shared" si="5256"/>
        <v>-0.81316721954985383</v>
      </c>
      <c r="BZ491" s="16">
        <f t="shared" si="5256"/>
        <v>-0.78680741730937598</v>
      </c>
      <c r="CA491" s="16">
        <f t="shared" si="5256"/>
        <v>-0.76764816182443951</v>
      </c>
      <c r="CB491" s="16">
        <f t="shared" si="5256"/>
        <v>-0.76006999331929137</v>
      </c>
      <c r="CC491" s="16"/>
      <c r="CD491" s="16"/>
      <c r="CE491" s="16">
        <f t="shared" ref="CE491:CP491" si="5257">IF(ISNUMBER(CE186),(CE186-$B91),"")</f>
        <v>-2.6249268154523975</v>
      </c>
      <c r="CF491" s="16">
        <f t="shared" si="5257"/>
        <v>-2.3637016723042734</v>
      </c>
      <c r="CG491" s="16">
        <f t="shared" si="5257"/>
        <v>-2.1224029828794357</v>
      </c>
      <c r="CH491" s="16">
        <f t="shared" si="5257"/>
        <v>-1.8993330984276042</v>
      </c>
      <c r="CI491" s="16">
        <f t="shared" si="5257"/>
        <v>-1.6968968846880159</v>
      </c>
      <c r="CJ491" s="16">
        <f t="shared" si="5257"/>
        <v>-1.5127915290063356</v>
      </c>
      <c r="CK491" s="16">
        <f t="shared" si="5257"/>
        <v>-1.3450455292084484</v>
      </c>
      <c r="CL491" s="16">
        <f t="shared" si="5257"/>
        <v>-1.1942593288014791</v>
      </c>
      <c r="CM491" s="16">
        <f t="shared" si="5257"/>
        <v>-1.0595668952569781</v>
      </c>
      <c r="CN491" s="16">
        <f t="shared" si="5257"/>
        <v>-0.9397417341882317</v>
      </c>
      <c r="CO491" s="16">
        <f t="shared" si="5257"/>
        <v>-0.83259853600776523</v>
      </c>
      <c r="CP491" s="16">
        <f t="shared" si="5257"/>
        <v>-0.73874265636590053</v>
      </c>
      <c r="CQ491" s="16"/>
      <c r="CR491" s="16"/>
      <c r="CS491" s="16">
        <f t="shared" ref="CS491:DX491" si="5258">IF(ISNUMBER(CS186),(CS186-$B91),"")</f>
        <v>-2.3486546454282404</v>
      </c>
      <c r="CT491" s="16">
        <f t="shared" si="5258"/>
        <v>-2.5333154147066068</v>
      </c>
      <c r="CU491" s="16">
        <f t="shared" si="5258"/>
        <v>-0.23604518911602668</v>
      </c>
      <c r="CV491" s="16">
        <f t="shared" si="5258"/>
        <v>-2.0671754543593579</v>
      </c>
      <c r="CW491" s="16">
        <f t="shared" si="5258"/>
        <v>-2.27380865064913</v>
      </c>
      <c r="CX491" s="16">
        <f t="shared" si="5258"/>
        <v>-8.0479662994264345E-2</v>
      </c>
      <c r="CY491" s="16">
        <f t="shared" si="5258"/>
        <v>-2.0913686710271406</v>
      </c>
      <c r="CZ491" s="16">
        <f t="shared" si="5258"/>
        <v>-2.0894172645717219</v>
      </c>
      <c r="DA491" s="16">
        <f t="shared" si="5258"/>
        <v>-7.6574087651692935E-4</v>
      </c>
      <c r="DB491" s="16">
        <f t="shared" si="5258"/>
        <v>-2.1378574627516116</v>
      </c>
      <c r="DC491" s="16">
        <f t="shared" si="5258"/>
        <v>-2.1263175346999503</v>
      </c>
      <c r="DD491" s="16">
        <f t="shared" si="5258"/>
        <v>0.15675786391841484</v>
      </c>
      <c r="DE491" s="16">
        <f t="shared" si="5258"/>
        <v>-2.0179343488177608</v>
      </c>
      <c r="DF491" s="16">
        <f t="shared" si="5258"/>
        <v>-2.1137589619932271</v>
      </c>
      <c r="DG491" s="16">
        <f t="shared" si="5258"/>
        <v>8.7149463587479659E-2</v>
      </c>
      <c r="DH491" s="16">
        <f t="shared" si="5258"/>
        <v>-2.6401573482957588</v>
      </c>
      <c r="DI491" s="16">
        <f t="shared" si="5258"/>
        <v>-3.0222483163943821</v>
      </c>
      <c r="DJ491" s="16">
        <f t="shared" si="5258"/>
        <v>-0.72223286003551834</v>
      </c>
      <c r="DK491" s="16">
        <f t="shared" si="5258"/>
        <v>-2.0891815637566253</v>
      </c>
      <c r="DL491" s="16">
        <f t="shared" si="5258"/>
        <v>-2.2667474393247176</v>
      </c>
      <c r="DM491" s="16">
        <f t="shared" si="5258"/>
        <v>-5.051084476102119E-2</v>
      </c>
      <c r="DN491" s="16">
        <f t="shared" si="5258"/>
        <v>-2.2623212549892742</v>
      </c>
      <c r="DO491" s="16">
        <f t="shared" si="5258"/>
        <v>-2.405469117054821</v>
      </c>
      <c r="DP491" s="16">
        <f t="shared" si="5258"/>
        <v>1.2409375000101477</v>
      </c>
      <c r="DQ491" s="16">
        <f t="shared" si="5258"/>
        <v>-1.9940857264693648</v>
      </c>
      <c r="DR491" s="16">
        <f t="shared" si="5258"/>
        <v>-2.0088282819596373</v>
      </c>
      <c r="DS491" s="16">
        <f t="shared" si="5258"/>
        <v>-0.10706345529709438</v>
      </c>
      <c r="DT491" s="16">
        <f t="shared" si="5258"/>
        <v>-2.0130599230281518</v>
      </c>
      <c r="DU491" s="16">
        <f t="shared" si="5258"/>
        <v>-2.0599128384247933</v>
      </c>
      <c r="DV491" s="16">
        <f t="shared" si="5258"/>
        <v>0.17932851752581769</v>
      </c>
      <c r="DW491" s="16">
        <f t="shared" si="5258"/>
        <v>-1.275539716768634</v>
      </c>
      <c r="DX491" s="16">
        <f t="shared" si="5258"/>
        <v>-2.1988359254520446</v>
      </c>
      <c r="DY491" s="16">
        <f t="shared" ref="DY491:EU491" si="5259">IF(ISNUMBER(DY186),(DY186-$B91),"")</f>
        <v>-2.2321682237766822</v>
      </c>
      <c r="DZ491" s="16">
        <f t="shared" si="5259"/>
        <v>-2.0240569471499157</v>
      </c>
      <c r="EA491" s="16">
        <f t="shared" si="5259"/>
        <v>-1.943096737643657</v>
      </c>
      <c r="EB491" s="16">
        <f t="shared" si="5259"/>
        <v>-2.031609926321039</v>
      </c>
      <c r="EC491" s="16">
        <f t="shared" si="5259"/>
        <v>-1.8720475151666562</v>
      </c>
      <c r="ED491" s="38">
        <f t="shared" si="5259"/>
        <v>-1.7895108758910396</v>
      </c>
      <c r="EE491" s="16">
        <f t="shared" si="5259"/>
        <v>-0.89101933596373328</v>
      </c>
      <c r="EF491" s="16">
        <f t="shared" si="5259"/>
        <v>-1.8282464616087566</v>
      </c>
      <c r="EG491" s="16">
        <f t="shared" si="5259"/>
        <v>-0.89408543715433098</v>
      </c>
      <c r="EH491" s="16">
        <f t="shared" si="5259"/>
        <v>-1.8340359693531241</v>
      </c>
      <c r="EI491" s="16">
        <f t="shared" si="5259"/>
        <v>-0.90711285501515704</v>
      </c>
      <c r="EJ491" s="16">
        <f t="shared" si="5259"/>
        <v>-3.1814250153520334</v>
      </c>
      <c r="EK491" s="16">
        <f t="shared" si="5259"/>
        <v>-1.874649026863068</v>
      </c>
      <c r="EL491" s="16">
        <f t="shared" si="5259"/>
        <v>-0.98090656737107906</v>
      </c>
      <c r="EM491" s="16">
        <f t="shared" si="5259"/>
        <v>-1.8387990573260424</v>
      </c>
      <c r="EN491" s="16">
        <f t="shared" si="5259"/>
        <v>-0.9085520334923558</v>
      </c>
      <c r="EO491" s="16">
        <f t="shared" si="5259"/>
        <v>-1.8571334198083491</v>
      </c>
      <c r="EP491" s="16">
        <f t="shared" si="5259"/>
        <v>-0.93432170987250629</v>
      </c>
      <c r="EQ491" s="16">
        <f t="shared" si="5259"/>
        <v>-1.2686299750940009</v>
      </c>
      <c r="ER491" s="16">
        <f t="shared" si="5259"/>
        <v>-0.39056011979874938</v>
      </c>
      <c r="ES491" s="16">
        <f t="shared" si="5259"/>
        <v>-0.36935020083211612</v>
      </c>
      <c r="ET491" s="16">
        <f t="shared" si="5259"/>
        <v>-0.23469557440435551</v>
      </c>
      <c r="EU491" s="16">
        <f t="shared" si="5259"/>
        <v>-1.1766528885463003</v>
      </c>
      <c r="EV491" s="16"/>
      <c r="EW491" s="16">
        <f t="shared" ref="EW491:FI491" si="5260">IF(ISNUMBER(EW186),(EW186-$B91),"")</f>
        <v>-1.014648692334049</v>
      </c>
      <c r="EX491" s="16">
        <f t="shared" si="5260"/>
        <v>-1.0634191918605325</v>
      </c>
      <c r="EY491" s="16">
        <f t="shared" si="5260"/>
        <v>-1.9923203976139234</v>
      </c>
      <c r="EZ491" s="16">
        <f t="shared" si="5260"/>
        <v>-1.6130076160938245</v>
      </c>
      <c r="FA491" s="16">
        <f t="shared" si="5260"/>
        <v>-0.87758343786657633</v>
      </c>
      <c r="FB491" s="16">
        <f t="shared" si="5260"/>
        <v>-1.8108768295584525</v>
      </c>
      <c r="FC491" s="16">
        <f t="shared" si="5260"/>
        <v>0.30646731362369906</v>
      </c>
      <c r="FD491" s="16">
        <f t="shared" si="5260"/>
        <v>1.2700824019260608</v>
      </c>
      <c r="FE491" s="16">
        <f t="shared" si="5260"/>
        <v>-0.92095147165352387</v>
      </c>
      <c r="FF491" s="16">
        <f t="shared" si="5260"/>
        <v>2.8279961481985083E-3</v>
      </c>
      <c r="FG491" s="16">
        <f t="shared" si="5260"/>
        <v>-0.99120487199624563</v>
      </c>
      <c r="FH491" s="16">
        <f t="shared" si="5260"/>
        <v>-8.5963437872237591E-2</v>
      </c>
      <c r="FI491" s="16">
        <f t="shared" si="5260"/>
        <v>-0.83022491357715467</v>
      </c>
      <c r="FJ491" s="16"/>
      <c r="FK491" s="16">
        <f t="shared" ref="FK491:GP491" si="5261">IF(ISNUMBER(FK186),(FK186-$B91),"")</f>
        <v>8.658339321772246E-2</v>
      </c>
      <c r="FL491" s="47">
        <f t="shared" si="5261"/>
        <v>-0.76991792742333587</v>
      </c>
      <c r="FM491" s="16">
        <f t="shared" si="5261"/>
        <v>-0.76996748181875319</v>
      </c>
      <c r="FN491" s="16">
        <f t="shared" si="5261"/>
        <v>-0.77025024334139403</v>
      </c>
      <c r="FO491" s="16">
        <f t="shared" si="5261"/>
        <v>-0.79681068723152748</v>
      </c>
      <c r="FP491" s="16">
        <f t="shared" si="5261"/>
        <v>-0.76947074747954503</v>
      </c>
      <c r="FQ491" s="16">
        <f t="shared" si="5261"/>
        <v>-0.7686087197504321</v>
      </c>
      <c r="FR491" s="16">
        <f t="shared" si="5261"/>
        <v>0.17549225561856474</v>
      </c>
      <c r="FS491" s="16">
        <f t="shared" si="5261"/>
        <v>-3.2664011614222659</v>
      </c>
      <c r="FT491" s="16">
        <f t="shared" si="5261"/>
        <v>-1.891669477564335</v>
      </c>
      <c r="FU491" s="16">
        <f t="shared" si="5261"/>
        <v>-1.8979323885583312</v>
      </c>
      <c r="FV491" s="16">
        <f t="shared" si="5261"/>
        <v>-1.9227041919845078</v>
      </c>
      <c r="FW491" s="16">
        <f t="shared" si="5261"/>
        <v>-1.9389433413865902</v>
      </c>
      <c r="FX491" s="16">
        <f t="shared" si="5261"/>
        <v>-1.9166853314693242</v>
      </c>
      <c r="FY491" s="16">
        <f t="shared" si="5261"/>
        <v>-1.3468082639413694</v>
      </c>
      <c r="FZ491" s="16">
        <f t="shared" si="5261"/>
        <v>-1.4944278896334424</v>
      </c>
      <c r="GA491" s="16">
        <f t="shared" si="5261"/>
        <v>-2.3646219862547753</v>
      </c>
      <c r="GB491" s="16">
        <f t="shared" si="5261"/>
        <v>-1.4645618006452139</v>
      </c>
      <c r="GC491" s="16">
        <f t="shared" si="5261"/>
        <v>-2.3742025272181877</v>
      </c>
      <c r="GD491" s="16">
        <f t="shared" si="5261"/>
        <v>-1.4827037045376983</v>
      </c>
      <c r="GE491" s="16">
        <f t="shared" si="5261"/>
        <v>-2.3853446992593774</v>
      </c>
      <c r="GF491" s="16">
        <f t="shared" si="5261"/>
        <v>-0.64262087081030472</v>
      </c>
      <c r="GG491" s="16">
        <f t="shared" si="5261"/>
        <v>-1.3090463233514811</v>
      </c>
      <c r="GH491" s="16">
        <f t="shared" si="5261"/>
        <v>-1.2485370066103201</v>
      </c>
      <c r="GI491" s="16">
        <f t="shared" si="5261"/>
        <v>-2.1692225577299098</v>
      </c>
      <c r="GJ491" s="16">
        <f t="shared" si="5261"/>
        <v>-1.7918072294360741</v>
      </c>
      <c r="GK491" s="16">
        <f t="shared" si="5261"/>
        <v>-1.978119503077977</v>
      </c>
      <c r="GL491" s="16">
        <f t="shared" si="5261"/>
        <v>-1.2845642620732178E-2</v>
      </c>
      <c r="GM491" s="16">
        <f t="shared" si="5261"/>
        <v>-1.1419846414310939</v>
      </c>
      <c r="GN491" s="16">
        <f t="shared" si="5261"/>
        <v>-1.1241103054039741</v>
      </c>
      <c r="GO491" s="16">
        <f t="shared" si="5261"/>
        <v>-1.050217161288856</v>
      </c>
      <c r="GP491" s="16">
        <f t="shared" si="5261"/>
        <v>-0.96399084601728191</v>
      </c>
      <c r="GQ491" s="16">
        <f t="shared" ref="GQ491:HV491" si="5262">IF(ISNUMBER(GQ186),(GQ186-$B91),"")</f>
        <v>-1.0417102191689764</v>
      </c>
      <c r="GR491" s="16">
        <f t="shared" si="5262"/>
        <v>-1.9654865266491583</v>
      </c>
      <c r="GS491" s="16">
        <f t="shared" si="5262"/>
        <v>-1.497588278763601</v>
      </c>
      <c r="GT491" s="16">
        <f t="shared" si="5262"/>
        <v>-0.59986993750140982</v>
      </c>
      <c r="GU491" s="16">
        <f t="shared" si="5262"/>
        <v>-1.5394712778726216</v>
      </c>
      <c r="GV491" s="16">
        <f t="shared" si="5262"/>
        <v>-0.6070827738122091</v>
      </c>
      <c r="GW491" s="16">
        <f t="shared" si="5262"/>
        <v>-1.5470828112877939</v>
      </c>
      <c r="GX491" s="16">
        <f t="shared" si="5262"/>
        <v>-0.62083996038086298</v>
      </c>
      <c r="GY491" s="16">
        <f t="shared" si="5262"/>
        <v>-1.5428950419702971</v>
      </c>
      <c r="GZ491" s="16">
        <f t="shared" si="5262"/>
        <v>-0.64973711226923569</v>
      </c>
      <c r="HA491" s="16">
        <f t="shared" si="5262"/>
        <v>-1.5356795133969001</v>
      </c>
      <c r="HB491" s="16">
        <f t="shared" si="5262"/>
        <v>-0.61337008332358778</v>
      </c>
      <c r="HC491" s="16">
        <f t="shared" si="5262"/>
        <v>-0.93802427377011099</v>
      </c>
      <c r="HD491" s="16">
        <f t="shared" si="5262"/>
        <v>-6.1337790355651123E-2</v>
      </c>
      <c r="HE491" s="16">
        <f t="shared" si="5262"/>
        <v>-0.14799199301620547</v>
      </c>
      <c r="HF491" s="16">
        <f t="shared" si="5262"/>
        <v>8.8368789400334435E-2</v>
      </c>
      <c r="HG491" s="16">
        <f t="shared" si="5262"/>
        <v>-0.85683628154558278</v>
      </c>
      <c r="HH491" s="16">
        <f t="shared" si="5262"/>
        <v>-0.7829560512408591</v>
      </c>
      <c r="HI491" s="16">
        <f t="shared" si="5262"/>
        <v>-0.83102239072167094</v>
      </c>
      <c r="HJ491" s="16">
        <f t="shared" si="5262"/>
        <v>-1.7605615264466223</v>
      </c>
      <c r="HK491" s="16">
        <f t="shared" si="5262"/>
        <v>-1.3683567113267827</v>
      </c>
      <c r="HL491" s="16">
        <f t="shared" si="5262"/>
        <v>-0.63106622621756969</v>
      </c>
      <c r="HM491" s="16">
        <f t="shared" si="5262"/>
        <v>-1.56525255492258</v>
      </c>
      <c r="HN491" s="16">
        <f t="shared" si="5262"/>
        <v>0.5060528124664927</v>
      </c>
      <c r="HO491" s="16">
        <f t="shared" si="5262"/>
        <v>1.4739693209132838</v>
      </c>
      <c r="HP491" s="16">
        <f t="shared" si="5262"/>
        <v>-0.71713841775058995</v>
      </c>
      <c r="HQ491" s="16">
        <f t="shared" si="5262"/>
        <v>0.18744808859511863</v>
      </c>
      <c r="HR491" s="16">
        <f t="shared" si="5262"/>
        <v>-0.67886853069632025</v>
      </c>
      <c r="HS491" s="16">
        <f t="shared" si="5262"/>
        <v>0.24564034112921718</v>
      </c>
      <c r="HT491" s="16">
        <f t="shared" si="5262"/>
        <v>-0.60672801760233597</v>
      </c>
      <c r="HU491" s="16">
        <f t="shared" si="5262"/>
        <v>0.3098017441984382</v>
      </c>
      <c r="HV491" s="16">
        <f t="shared" si="5262"/>
        <v>-0.53706438910771226</v>
      </c>
      <c r="HW491" s="16">
        <f t="shared" ref="HW491:JB491" si="5263">IF(ISNUMBER(HW186),(HW186-$B91),"")</f>
        <v>0.40810746453342972</v>
      </c>
      <c r="HX491" s="16">
        <f t="shared" si="5263"/>
        <v>-3.0100636185100313</v>
      </c>
      <c r="HY491" s="16">
        <f t="shared" si="5263"/>
        <v>-1.6205234618499844</v>
      </c>
      <c r="HZ491" s="16">
        <f t="shared" si="5263"/>
        <v>-1.6154085237559741</v>
      </c>
      <c r="IA491" s="16">
        <f t="shared" si="5263"/>
        <v>-1.6422378231539483</v>
      </c>
      <c r="IB491" s="16">
        <f t="shared" si="5263"/>
        <v>-1.6580986235167074</v>
      </c>
      <c r="IC491" s="16">
        <f t="shared" si="5263"/>
        <v>-1.6188816303447027</v>
      </c>
      <c r="ID491" s="16">
        <f t="shared" si="5263"/>
        <v>-1.0590562924707001</v>
      </c>
      <c r="IE491" s="16">
        <f t="shared" si="5263"/>
        <v>-1.2515829051555158</v>
      </c>
      <c r="IF491" s="16">
        <f t="shared" si="5263"/>
        <v>-2.0991300673628928</v>
      </c>
      <c r="IG491" s="16">
        <f t="shared" si="5263"/>
        <v>-1.2191433999095409</v>
      </c>
      <c r="IH491" s="16">
        <f t="shared" si="5263"/>
        <v>-2.106343747085873</v>
      </c>
      <c r="II491" s="16">
        <f t="shared" si="5263"/>
        <v>-1.2375076991218918</v>
      </c>
      <c r="IJ491" s="16">
        <f t="shared" si="5263"/>
        <v>-2.1174451617151533</v>
      </c>
      <c r="IK491" s="16">
        <f t="shared" si="5263"/>
        <v>-0.40456606926068162</v>
      </c>
      <c r="IL491" s="16">
        <f t="shared" si="5263"/>
        <v>-1.2514511880177679</v>
      </c>
      <c r="IM491" s="16">
        <f t="shared" si="5263"/>
        <v>-1.0063633148441227</v>
      </c>
      <c r="IN491" s="16">
        <f t="shared" si="5263"/>
        <v>-1.9049771360434988</v>
      </c>
      <c r="IO491" s="16">
        <f t="shared" si="5263"/>
        <v>-0.40456606926068162</v>
      </c>
      <c r="IP491" s="16">
        <f t="shared" si="5263"/>
        <v>-1.2514511880177679</v>
      </c>
      <c r="IQ491" s="16">
        <f t="shared" si="5263"/>
        <v>0.19452789150983563</v>
      </c>
      <c r="IR491" s="16">
        <f t="shared" si="5263"/>
        <v>-0.87447084965387489</v>
      </c>
      <c r="IS491" s="16">
        <f t="shared" si="5263"/>
        <v>-0.8780351377577631</v>
      </c>
      <c r="IT491" s="16">
        <f t="shared" si="5263"/>
        <v>-0.75881660241600457</v>
      </c>
      <c r="IU491" s="16">
        <f t="shared" si="5263"/>
        <v>-0.67249284470210569</v>
      </c>
      <c r="IV491" s="16">
        <f t="shared" si="5263"/>
        <v>-0.78069340572375268</v>
      </c>
      <c r="IW491" s="16">
        <f t="shared" si="5263"/>
        <v>-1.6760874841786233</v>
      </c>
      <c r="IX491" s="16">
        <f t="shared" si="5263"/>
        <v>-1.1966505426350409</v>
      </c>
      <c r="IY491" s="16">
        <f t="shared" si="5263"/>
        <v>-0.32433825175567677</v>
      </c>
      <c r="IZ491" s="16">
        <f t="shared" si="5263"/>
        <v>-1.2283763146898536</v>
      </c>
      <c r="JA491" s="16">
        <f t="shared" si="5263"/>
        <v>-0.32113056466172907</v>
      </c>
      <c r="JB491" s="16">
        <f t="shared" si="5263"/>
        <v>-1.2379694321435579</v>
      </c>
      <c r="JC491" s="16">
        <f t="shared" ref="JC491:KG491" si="5264">IF(ISNUMBER(JC186),(JC186-$B91),"")</f>
        <v>-0.33715484174075527</v>
      </c>
      <c r="JD491" s="16">
        <f t="shared" si="5264"/>
        <v>-1.2348781755418656</v>
      </c>
      <c r="JE491" s="16">
        <f t="shared" si="5264"/>
        <v>-0.36813644099709109</v>
      </c>
      <c r="JF491" s="16">
        <f t="shared" si="5264"/>
        <v>-1.2117405998483548</v>
      </c>
      <c r="JG491" s="16">
        <f t="shared" si="5264"/>
        <v>-0.31578056845211222</v>
      </c>
      <c r="JH491" s="16">
        <f t="shared" si="5264"/>
        <v>-0.62165291269496947</v>
      </c>
      <c r="JI491" s="16">
        <f t="shared" si="5264"/>
        <v>0.23056778987717053</v>
      </c>
      <c r="JJ491" s="16">
        <f t="shared" si="5264"/>
        <v>0.10743749395174973</v>
      </c>
      <c r="JK491" s="16">
        <f t="shared" si="5264"/>
        <v>0.12566770914747849</v>
      </c>
      <c r="JL491" s="16">
        <f t="shared" si="5264"/>
        <v>-0.78633053330008806</v>
      </c>
      <c r="JM491" s="16">
        <f t="shared" si="5264"/>
        <v>-0.52295320336011741</v>
      </c>
      <c r="JN491" s="16">
        <f t="shared" si="5264"/>
        <v>-0.57080866698143495</v>
      </c>
      <c r="JO491" s="16">
        <f t="shared" si="5264"/>
        <v>-1.4719448640252608</v>
      </c>
      <c r="JP491" s="16">
        <f t="shared" si="5264"/>
        <v>0.10743749395174973</v>
      </c>
      <c r="JQ491" s="16">
        <f t="shared" si="5264"/>
        <v>0.12566770914747849</v>
      </c>
      <c r="JR491" s="16">
        <f t="shared" si="5264"/>
        <v>-0.78633053330008806</v>
      </c>
      <c r="JS491" s="16">
        <f t="shared" si="5264"/>
        <v>0.72913629809983149</v>
      </c>
      <c r="JT491" s="16">
        <f t="shared" si="5264"/>
        <v>1.669697675753639</v>
      </c>
      <c r="JU491" s="16">
        <f t="shared" si="5264"/>
        <v>-0.41995823704093027</v>
      </c>
      <c r="JV491" s="16">
        <f t="shared" si="5264"/>
        <v>0.46000777416082883</v>
      </c>
      <c r="JW491" s="16">
        <f t="shared" si="5264"/>
        <v>-0.41001351082860538</v>
      </c>
      <c r="JX491" s="16">
        <f t="shared" si="5264"/>
        <v>0.48768703566966565</v>
      </c>
      <c r="JY491" s="16">
        <f t="shared" si="5264"/>
        <v>-0.28967773419043397</v>
      </c>
      <c r="JZ491" s="16">
        <f t="shared" si="5264"/>
        <v>0.60118766767655529</v>
      </c>
      <c r="KA491" s="16">
        <f t="shared" si="5264"/>
        <v>-0.22169433963148322</v>
      </c>
      <c r="KB491" s="16">
        <f t="shared" si="5264"/>
        <v>0.69765172722145508</v>
      </c>
      <c r="KC491" s="16" t="str">
        <f t="shared" si="5264"/>
        <v/>
      </c>
      <c r="KD491" s="16" t="str">
        <f t="shared" si="5264"/>
        <v/>
      </c>
      <c r="KE491" s="16" t="str">
        <f t="shared" si="5264"/>
        <v/>
      </c>
      <c r="KF491" s="16" t="str">
        <f t="shared" si="5264"/>
        <v/>
      </c>
      <c r="KG491" s="16" t="str">
        <f t="shared" si="5264"/>
        <v/>
      </c>
      <c r="KH491" s="16"/>
      <c r="KI491" s="16"/>
      <c r="KJ491" s="16"/>
      <c r="KK491" s="16"/>
      <c r="KL491" s="16"/>
      <c r="KM491" s="16"/>
      <c r="KN491" s="16"/>
      <c r="KO491" s="16" t="str">
        <f>IF(ISNUMBER(KO186),(KO186-$B91),"")</f>
        <v/>
      </c>
      <c r="KP491" s="16" t="str">
        <f>IF(ISNUMBER(KP186),(KP186-$B91),"")</f>
        <v/>
      </c>
      <c r="KQ491" s="16" t="str">
        <f>IF(ISNUMBER(KQ186),(KQ186-$B91),"")</f>
        <v/>
      </c>
      <c r="KW491" t="str">
        <f>IF(ISNUMBER(KW186),(KW186-$B91),"")</f>
        <v/>
      </c>
      <c r="KX491" t="str">
        <f>IF(ISNUMBER(KX186),(KX186-$B91),"")</f>
        <v/>
      </c>
      <c r="KZ491" t="str">
        <f>IF(ISNUMBER(KZ186),(KZ186-$B91),"")</f>
        <v/>
      </c>
      <c r="LC491" t="str">
        <f>IF(ISNUMBER(LC186),(LC186-$B91),"")</f>
        <v/>
      </c>
      <c r="LD491" t="str">
        <f>IF(ISNUMBER(LD186),(LD186-$B91),"")</f>
        <v/>
      </c>
      <c r="LF491" t="str">
        <f>IF(ISNUMBER(LF186),(LF186-$B91),"")</f>
        <v/>
      </c>
      <c r="LG491" t="str">
        <f>IF(ISNUMBER(LG186),(LG186-$B91),"")</f>
        <v/>
      </c>
      <c r="LO491" t="str">
        <f>IF(ISNUMBER(LO186),(LO186-$B91),"")</f>
        <v/>
      </c>
      <c r="LP491" t="str">
        <f>IF(ISNUMBER(LP186),(LP186-$B91),"")</f>
        <v/>
      </c>
      <c r="LQ491" t="str">
        <f>IF(ISNUMBER(LQ186),(LQ186-$B91),"")</f>
        <v/>
      </c>
      <c r="LR491" t="str">
        <f>IF(ISNUMBER(LR186),(LR186-$B91),"")</f>
        <v/>
      </c>
      <c r="LU491" t="str">
        <f>IF(ISNUMBER(LU186),(LU186-$B91),"")</f>
        <v/>
      </c>
      <c r="LV491" t="str">
        <f>IF(ISNUMBER(LV186),(LV186-$B91),"")</f>
        <v/>
      </c>
      <c r="MF491" t="str">
        <f t="shared" ref="MF491:MW491" si="5265">IF(ISNUMBER(MF186),(MF186-$B91),"")</f>
        <v/>
      </c>
      <c r="MG491" t="str">
        <f t="shared" si="5265"/>
        <v/>
      </c>
      <c r="MH491" t="str">
        <f t="shared" si="5265"/>
        <v/>
      </c>
      <c r="MI491" t="str">
        <f t="shared" si="5265"/>
        <v/>
      </c>
      <c r="MJ491" t="str">
        <f t="shared" si="5265"/>
        <v/>
      </c>
      <c r="MK491" t="str">
        <f t="shared" si="5265"/>
        <v/>
      </c>
      <c r="ML491" t="str">
        <f t="shared" si="5265"/>
        <v/>
      </c>
      <c r="MM491" t="str">
        <f t="shared" si="5265"/>
        <v/>
      </c>
      <c r="MN491" t="str">
        <f t="shared" si="5265"/>
        <v/>
      </c>
      <c r="MO491" t="str">
        <f t="shared" si="5265"/>
        <v/>
      </c>
      <c r="MP491" t="str">
        <f t="shared" si="5265"/>
        <v/>
      </c>
      <c r="MQ491" t="str">
        <f t="shared" si="5265"/>
        <v/>
      </c>
      <c r="MR491" t="str">
        <f t="shared" si="5265"/>
        <v/>
      </c>
      <c r="MS491" t="str">
        <f t="shared" si="5265"/>
        <v/>
      </c>
      <c r="MT491" t="str">
        <f t="shared" si="5265"/>
        <v/>
      </c>
      <c r="MU491" t="str">
        <f t="shared" si="5265"/>
        <v/>
      </c>
      <c r="MV491" t="str">
        <f t="shared" si="5265"/>
        <v/>
      </c>
      <c r="MW491" t="str">
        <f t="shared" si="5265"/>
        <v/>
      </c>
    </row>
    <row r="492" spans="2:361" x14ac:dyDescent="0.25">
      <c r="B492"/>
      <c r="C492"/>
      <c r="D492"/>
      <c r="E492"/>
      <c r="F492" s="16">
        <f t="shared" ref="F492:AK492" si="5266">IF(ISNUMBER(F187),(F187-$B92),"")</f>
        <v>-3.0256328444942255</v>
      </c>
      <c r="G492" s="16">
        <f t="shared" si="5266"/>
        <v>-2.3843361542078298</v>
      </c>
      <c r="H492" s="16">
        <f t="shared" si="5266"/>
        <v>-2.9426785035886667</v>
      </c>
      <c r="I492" s="16">
        <f t="shared" si="5266"/>
        <v>-2.1327035475445939</v>
      </c>
      <c r="J492" s="16">
        <f t="shared" si="5266"/>
        <v>-2.9531822290726666</v>
      </c>
      <c r="K492" s="16">
        <f t="shared" si="5266"/>
        <v>-2.1166666830254712</v>
      </c>
      <c r="L492" s="16">
        <f t="shared" si="5266"/>
        <v>-2.9549529494724709</v>
      </c>
      <c r="M492" s="16">
        <f t="shared" si="5266"/>
        <v>-2.1313116229578952</v>
      </c>
      <c r="N492" s="16">
        <f t="shared" si="5266"/>
        <v>-2.4990480322204007</v>
      </c>
      <c r="O492" s="16">
        <f t="shared" si="5266"/>
        <v>-1.6247504915054094</v>
      </c>
      <c r="P492" s="16">
        <f t="shared" si="5266"/>
        <v>-2.823754532464875</v>
      </c>
      <c r="Q492" s="16">
        <f t="shared" si="5266"/>
        <v>-1.9306448811733219</v>
      </c>
      <c r="R492" s="16">
        <f t="shared" si="5266"/>
        <v>-2.363810255790213</v>
      </c>
      <c r="S492" s="16">
        <f t="shared" si="5266"/>
        <v>-1.57062316934406</v>
      </c>
      <c r="T492" s="16">
        <f t="shared" si="5266"/>
        <v>-2.9256442378807037</v>
      </c>
      <c r="U492" s="16">
        <f t="shared" si="5266"/>
        <v>-2.0715670299448732</v>
      </c>
      <c r="V492" s="16">
        <f t="shared" si="5266"/>
        <v>-2.9141203738632555</v>
      </c>
      <c r="W492" s="16">
        <f t="shared" si="5266"/>
        <v>-2.1445491991190124</v>
      </c>
      <c r="X492" s="16">
        <f t="shared" si="5266"/>
        <v>-2.2731140639633907</v>
      </c>
      <c r="Y492" s="16">
        <f t="shared" si="5266"/>
        <v>-2.2547748971586827</v>
      </c>
      <c r="Z492" s="16">
        <f t="shared" si="5266"/>
        <v>-2.0143139871135816</v>
      </c>
      <c r="AA492" s="16">
        <f t="shared" si="5266"/>
        <v>-2.1780131424544322</v>
      </c>
      <c r="AB492" s="16">
        <f t="shared" si="5266"/>
        <v>-2.2192248195977413</v>
      </c>
      <c r="AC492" s="16">
        <f t="shared" si="5266"/>
        <v>-1.8848575469531283</v>
      </c>
      <c r="AD492" s="16">
        <f t="shared" si="5266"/>
        <v>-2.0490601869154261</v>
      </c>
      <c r="AE492" s="16">
        <f t="shared" si="5266"/>
        <v>-2.0798868250766418</v>
      </c>
      <c r="AF492" s="16">
        <f t="shared" si="5266"/>
        <v>-7.2806221460753875</v>
      </c>
      <c r="AG492" s="16">
        <f t="shared" si="5266"/>
        <v>-1.9731862216791569</v>
      </c>
      <c r="AH492" s="16">
        <f t="shared" si="5266"/>
        <v>-1.8166045790739247</v>
      </c>
      <c r="AI492" s="16">
        <f t="shared" si="5266"/>
        <v>-1.8619430155784755</v>
      </c>
      <c r="AJ492" s="16">
        <f t="shared" si="5266"/>
        <v>-1.6308462715134624</v>
      </c>
      <c r="AK492" s="16">
        <f t="shared" si="5266"/>
        <v>-2.2479199016518407</v>
      </c>
      <c r="AL492" s="16">
        <f t="shared" ref="AL492:BM492" si="5267">IF(ISNUMBER(AL187),(AL187-$B92),"")</f>
        <v>-2.5585093523436342</v>
      </c>
      <c r="AM492" s="16">
        <f t="shared" si="5267"/>
        <v>-2.1183552044839473</v>
      </c>
      <c r="AN492" s="16">
        <f t="shared" si="5267"/>
        <v>-2.5640014154976427</v>
      </c>
      <c r="AO492" s="16">
        <f t="shared" si="5267"/>
        <v>-2.1484449961690757</v>
      </c>
      <c r="AP492" s="16">
        <f t="shared" si="5267"/>
        <v>-2.5714660754614158</v>
      </c>
      <c r="AQ492" s="16">
        <f t="shared" si="5267"/>
        <v>-2.1264535704703746</v>
      </c>
      <c r="AR492" s="16">
        <f t="shared" si="5267"/>
        <v>-2.4427868057657065</v>
      </c>
      <c r="AS492" s="16">
        <f t="shared" si="5267"/>
        <v>-1.7109942501189153</v>
      </c>
      <c r="AT492" s="16">
        <f t="shared" si="5267"/>
        <v>-2.1435139237846386</v>
      </c>
      <c r="AU492" s="16">
        <f t="shared" si="5267"/>
        <v>-1.956815781843261</v>
      </c>
      <c r="AV492" s="16">
        <f t="shared" si="5267"/>
        <v>-1.938079661923382</v>
      </c>
      <c r="AW492" s="16">
        <f t="shared" si="5267"/>
        <v>-1.6232398013983982</v>
      </c>
      <c r="AX492" s="16">
        <f t="shared" si="5267"/>
        <v>-1.732809542027411</v>
      </c>
      <c r="AY492" s="16">
        <f t="shared" si="5267"/>
        <v>-1.6945391576074087</v>
      </c>
      <c r="AZ492" s="16">
        <f t="shared" si="5267"/>
        <v>-1.5736764778165195</v>
      </c>
      <c r="BA492" s="16">
        <f t="shared" si="5267"/>
        <v>-1.1407752423756961</v>
      </c>
      <c r="BB492" s="16">
        <f t="shared" si="5267"/>
        <v>-2.9161276739390587</v>
      </c>
      <c r="BC492" s="16">
        <f t="shared" si="5267"/>
        <v>-2.7464261647322701</v>
      </c>
      <c r="BD492" s="16">
        <f t="shared" si="5267"/>
        <v>-2.5784946793646952</v>
      </c>
      <c r="BE492" s="16">
        <f t="shared" si="5267"/>
        <v>-2.4297906396215865</v>
      </c>
      <c r="BF492" s="16">
        <f t="shared" si="5267"/>
        <v>-2.2828966415990237</v>
      </c>
      <c r="BG492" s="16">
        <f t="shared" si="5267"/>
        <v>-2.1432887901398487</v>
      </c>
      <c r="BH492" s="16">
        <f t="shared" si="5267"/>
        <v>-2.0098132720495698</v>
      </c>
      <c r="BI492" s="16">
        <f t="shared" si="5267"/>
        <v>-1.8843378961408348</v>
      </c>
      <c r="BJ492" s="16">
        <f t="shared" si="5267"/>
        <v>-1.7660447062832816</v>
      </c>
      <c r="BK492" s="16">
        <f t="shared" si="5267"/>
        <v>-1.6503675952298522</v>
      </c>
      <c r="BL492" s="16">
        <f t="shared" si="5267"/>
        <v>-1.5420185293069721</v>
      </c>
      <c r="BM492" s="16">
        <f t="shared" si="5267"/>
        <v>-1.4383163845084255</v>
      </c>
      <c r="BN492" s="16"/>
      <c r="BO492" s="16"/>
      <c r="BP492" s="16"/>
      <c r="BQ492" s="16">
        <f t="shared" ref="BQ492:CB492" si="5268">IF(ISNUMBER(BQ187),(BQ187-$B92),"")</f>
        <v>-2.1435139237846386</v>
      </c>
      <c r="BR492" s="16">
        <f t="shared" si="5268"/>
        <v>-2.0392094481252059</v>
      </c>
      <c r="BS492" s="16">
        <f t="shared" si="5268"/>
        <v>-1.9357895709399315</v>
      </c>
      <c r="BT492" s="16">
        <f t="shared" si="5268"/>
        <v>-1.8409049629312619</v>
      </c>
      <c r="BU492" s="16">
        <f t="shared" si="5268"/>
        <v>-1.7502182401287882</v>
      </c>
      <c r="BV492" s="16">
        <f t="shared" si="5268"/>
        <v>-1.6649602435263375</v>
      </c>
      <c r="BW492" s="16">
        <f t="shared" si="5268"/>
        <v>-1.5866048272561102</v>
      </c>
      <c r="BX492" s="16">
        <f t="shared" si="5268"/>
        <v>-1.5152291926786177</v>
      </c>
      <c r="BY492" s="16">
        <f t="shared" si="5268"/>
        <v>-1.4482486774145968</v>
      </c>
      <c r="BZ492" s="16">
        <f t="shared" si="5268"/>
        <v>-1.3899647210886314</v>
      </c>
      <c r="CA492" s="16">
        <f t="shared" si="5268"/>
        <v>-1.3346950253927616</v>
      </c>
      <c r="CB492" s="16">
        <f t="shared" si="5268"/>
        <v>-1.2864825144212944</v>
      </c>
      <c r="CC492" s="16"/>
      <c r="CD492" s="16"/>
      <c r="CE492" s="16">
        <f t="shared" ref="CE492:CP492" si="5269">IF(ISNUMBER(CE187),(CE187-$B92),"")</f>
        <v>-2.2519059640130763</v>
      </c>
      <c r="CF492" s="16">
        <f t="shared" si="5269"/>
        <v>-2.1245743302413587</v>
      </c>
      <c r="CG492" s="16">
        <f t="shared" si="5269"/>
        <v>-1.9971262268549026</v>
      </c>
      <c r="CH492" s="16">
        <f t="shared" si="5269"/>
        <v>-1.8843914218688553</v>
      </c>
      <c r="CI492" s="16">
        <f t="shared" si="5269"/>
        <v>-1.7749023793998617</v>
      </c>
      <c r="CJ492" s="16">
        <f t="shared" si="5269"/>
        <v>-1.6723927781424095</v>
      </c>
      <c r="CK492" s="16">
        <f t="shared" si="5269"/>
        <v>-1.5753497696725276</v>
      </c>
      <c r="CL492" s="16">
        <f t="shared" si="5269"/>
        <v>-1.485465004338181</v>
      </c>
      <c r="CM492" s="16">
        <f t="shared" si="5269"/>
        <v>-1.4011536942435043</v>
      </c>
      <c r="CN492" s="16">
        <f t="shared" si="5269"/>
        <v>-1.3241047026243393</v>
      </c>
      <c r="CO492" s="16">
        <f t="shared" si="5269"/>
        <v>-1.2513270889590444</v>
      </c>
      <c r="CP492" s="16">
        <f t="shared" si="5269"/>
        <v>-1.1857299764478739</v>
      </c>
      <c r="CQ492" s="16"/>
      <c r="CR492" s="16"/>
      <c r="CS492" s="16">
        <f t="shared" ref="CS492:DX492" si="5270">IF(ISNUMBER(CS187),(CS187-$B92),"")</f>
        <v>-1.9932298557508261</v>
      </c>
      <c r="CT492" s="16">
        <f t="shared" si="5270"/>
        <v>-2.2328720996504217</v>
      </c>
      <c r="CU492" s="16">
        <f t="shared" si="5270"/>
        <v>-1.5827354504724269</v>
      </c>
      <c r="CV492" s="16">
        <f t="shared" si="5270"/>
        <v>-2.1445491991190124</v>
      </c>
      <c r="CW492" s="16">
        <f t="shared" si="5270"/>
        <v>-2.4427868057657065</v>
      </c>
      <c r="CX492" s="16">
        <f t="shared" si="5270"/>
        <v>-1.6232398013983982</v>
      </c>
      <c r="CY492" s="16">
        <f t="shared" si="5270"/>
        <v>-2.1972655705102966</v>
      </c>
      <c r="CZ492" s="16">
        <f t="shared" si="5270"/>
        <v>-2.344072299949687</v>
      </c>
      <c r="DA492" s="16">
        <f t="shared" si="5270"/>
        <v>-1.5643292177902879</v>
      </c>
      <c r="DB492" s="16">
        <f t="shared" si="5270"/>
        <v>-1.9853162063834873</v>
      </c>
      <c r="DC492" s="16">
        <f t="shared" si="5270"/>
        <v>-2.1278242008958443</v>
      </c>
      <c r="DD492" s="16">
        <f t="shared" si="5270"/>
        <v>-1.5652109964265435</v>
      </c>
      <c r="DE492" s="16">
        <f t="shared" si="5270"/>
        <v>-2.0970231673946387</v>
      </c>
      <c r="DF492" s="16">
        <f t="shared" si="5270"/>
        <v>-2.3374393139076801</v>
      </c>
      <c r="DG492" s="16">
        <f t="shared" si="5270"/>
        <v>-1.5278039712393365</v>
      </c>
      <c r="DH492" s="16">
        <f t="shared" si="5270"/>
        <v>-2.4497960274247248</v>
      </c>
      <c r="DI492" s="16">
        <f t="shared" si="5270"/>
        <v>-2.8346447676621267</v>
      </c>
      <c r="DJ492" s="16">
        <f t="shared" si="5270"/>
        <v>-1.7513243268176097</v>
      </c>
      <c r="DK492" s="16">
        <f t="shared" si="5270"/>
        <v>-2.2480632481712917</v>
      </c>
      <c r="DL492" s="16">
        <f t="shared" si="5270"/>
        <v>-2.5424934090598867</v>
      </c>
      <c r="DM492" s="16">
        <f t="shared" si="5270"/>
        <v>-1.5702942046910664</v>
      </c>
      <c r="DN492" s="16">
        <f t="shared" si="5270"/>
        <v>-2.2604585208569858</v>
      </c>
      <c r="DO492" s="16">
        <f t="shared" si="5270"/>
        <v>-2.5135505599580767</v>
      </c>
      <c r="DP492" s="16">
        <f t="shared" si="5270"/>
        <v>-0.69747194789366063</v>
      </c>
      <c r="DQ492" s="16">
        <f t="shared" si="5270"/>
        <v>-2.0970654792895402</v>
      </c>
      <c r="DR492" s="16">
        <f t="shared" si="5270"/>
        <v>-2.2436084614604965</v>
      </c>
      <c r="DS492" s="16">
        <f t="shared" si="5270"/>
        <v>-1.6992368244094962</v>
      </c>
      <c r="DT492" s="16">
        <f t="shared" si="5270"/>
        <v>-2.1976343397237486</v>
      </c>
      <c r="DU492" s="16">
        <f t="shared" si="5270"/>
        <v>-2.3898673639834271</v>
      </c>
      <c r="DV492" s="16">
        <f t="shared" si="5270"/>
        <v>-1.5240724192973119</v>
      </c>
      <c r="DW492" s="16">
        <f t="shared" si="5270"/>
        <v>-2.1185660284802168</v>
      </c>
      <c r="DX492" s="16">
        <f t="shared" si="5270"/>
        <v>-2.4451643356090642</v>
      </c>
      <c r="DY492" s="16">
        <f t="shared" ref="DY492:EU492" si="5271">IF(ISNUMBER(DY187),(DY187-$B92),"")</f>
        <v>-2.5603180330853377</v>
      </c>
      <c r="DZ492" s="16">
        <f t="shared" si="5271"/>
        <v>-2.1928770540173446</v>
      </c>
      <c r="EA492" s="16">
        <f t="shared" si="5271"/>
        <v>-2.1488825933094517</v>
      </c>
      <c r="EB492" s="16">
        <f t="shared" si="5271"/>
        <v>-2.5155591729962055</v>
      </c>
      <c r="EC492" s="16">
        <f t="shared" si="5271"/>
        <v>-2.3730876142570025</v>
      </c>
      <c r="ED492" s="38">
        <f t="shared" si="5271"/>
        <v>-2.0146995306431847</v>
      </c>
      <c r="EE492" s="16">
        <f t="shared" si="5271"/>
        <v>-1.6694003491728893</v>
      </c>
      <c r="EF492" s="16">
        <f t="shared" si="5271"/>
        <v>-2.0465040669134851</v>
      </c>
      <c r="EG492" s="16">
        <f t="shared" si="5271"/>
        <v>-1.5702458770939529</v>
      </c>
      <c r="EH492" s="16">
        <f t="shared" si="5271"/>
        <v>-2.048719287007458</v>
      </c>
      <c r="EI492" s="16">
        <f t="shared" si="5271"/>
        <v>-1.5943256355406277</v>
      </c>
      <c r="EJ492" s="16">
        <f t="shared" si="5271"/>
        <v>-7.3748561218427255</v>
      </c>
      <c r="EK492" s="16">
        <f t="shared" si="5271"/>
        <v>-1.8371393963235789</v>
      </c>
      <c r="EL492" s="16">
        <f t="shared" si="5271"/>
        <v>-1.5012345824600004</v>
      </c>
      <c r="EM492" s="16">
        <f t="shared" si="5271"/>
        <v>-1.804633702023807</v>
      </c>
      <c r="EN492" s="16">
        <f t="shared" si="5271"/>
        <v>-1.3367362544821049</v>
      </c>
      <c r="EO492" s="16">
        <f t="shared" si="5271"/>
        <v>-1.8218857880346206</v>
      </c>
      <c r="EP492" s="16">
        <f t="shared" si="5271"/>
        <v>-1.3760711832708523</v>
      </c>
      <c r="EQ492" s="16">
        <f t="shared" si="5271"/>
        <v>-1.4794412681004303</v>
      </c>
      <c r="ER492" s="16">
        <f t="shared" si="5271"/>
        <v>-1.1394697937535057</v>
      </c>
      <c r="ES492" s="16">
        <f t="shared" si="5271"/>
        <v>-1.5586053495348153</v>
      </c>
      <c r="ET492" s="16">
        <f t="shared" si="5271"/>
        <v>-1.6887045176117965</v>
      </c>
      <c r="EU492" s="16">
        <f t="shared" si="5271"/>
        <v>-2.0135355510754778</v>
      </c>
      <c r="EV492" s="16"/>
      <c r="EW492" s="16">
        <f t="shared" ref="EW492:FI492" si="5272">IF(ISNUMBER(EW187),(EW187-$B92),"")</f>
        <v>-1.9912078102042585</v>
      </c>
      <c r="EX492" s="16">
        <f t="shared" si="5272"/>
        <v>-1.9948470335412196</v>
      </c>
      <c r="EY492" s="16">
        <f t="shared" si="5272"/>
        <v>-2.3241119680422742</v>
      </c>
      <c r="EZ492" s="16">
        <f t="shared" si="5272"/>
        <v>-1.819798737014338</v>
      </c>
      <c r="FA492" s="16">
        <f t="shared" si="5272"/>
        <v>-1.4632405218221152</v>
      </c>
      <c r="FB492" s="16">
        <f t="shared" si="5272"/>
        <v>-1.8000118025951792</v>
      </c>
      <c r="FC492" s="16">
        <f t="shared" si="5272"/>
        <v>-1.461601405278202</v>
      </c>
      <c r="FD492" s="16">
        <f t="shared" si="5272"/>
        <v>-1.1158628974734199</v>
      </c>
      <c r="FE492" s="16">
        <f t="shared" si="5272"/>
        <v>-1.5421756210591866</v>
      </c>
      <c r="FF492" s="16">
        <f t="shared" si="5272"/>
        <v>-1.1975846604237574</v>
      </c>
      <c r="FG492" s="16">
        <f t="shared" si="5272"/>
        <v>-1.5839391043551529</v>
      </c>
      <c r="FH492" s="16">
        <f t="shared" si="5272"/>
        <v>-1.2318747260733289</v>
      </c>
      <c r="FI492" s="16">
        <f t="shared" si="5272"/>
        <v>-1.4163777759640936</v>
      </c>
      <c r="FJ492" s="16"/>
      <c r="FK492" s="16">
        <f t="shared" ref="FK492:GP492" si="5273">IF(ISNUMBER(FK187),(FK187-$B92),"")</f>
        <v>-1.07172173519794</v>
      </c>
      <c r="FL492" s="47">
        <f t="shared" si="5273"/>
        <v>-1.069974134300395</v>
      </c>
      <c r="FM492" s="16">
        <f t="shared" si="5273"/>
        <v>-1.059770168830994</v>
      </c>
      <c r="FN492" s="16">
        <f t="shared" si="5273"/>
        <v>-1.0743700765174822</v>
      </c>
      <c r="FO492" s="16">
        <f t="shared" si="5273"/>
        <v>-1.2327326202602933</v>
      </c>
      <c r="FP492" s="16">
        <f t="shared" si="5273"/>
        <v>-1.0587730417574619</v>
      </c>
      <c r="FQ492" s="16">
        <f t="shared" si="5273"/>
        <v>-1.0549675150104179</v>
      </c>
      <c r="FR492" s="16">
        <f t="shared" si="5273"/>
        <v>-0.60987531359128866</v>
      </c>
      <c r="FS492" s="16">
        <f t="shared" si="5273"/>
        <v>-2.8522122422639029</v>
      </c>
      <c r="FT492" s="16">
        <f t="shared" si="5273"/>
        <v>-1.98654767036507</v>
      </c>
      <c r="FU492" s="16">
        <f t="shared" si="5273"/>
        <v>-1.9247885750830562</v>
      </c>
      <c r="FV492" s="16">
        <f t="shared" si="5273"/>
        <v>-1.9533806103075619</v>
      </c>
      <c r="FW492" s="16">
        <f t="shared" si="5273"/>
        <v>-1.8019737574028625</v>
      </c>
      <c r="FX492" s="16">
        <f t="shared" si="5273"/>
        <v>-1.7201559781292133</v>
      </c>
      <c r="FY492" s="16">
        <f t="shared" si="5273"/>
        <v>-1.410558493555186</v>
      </c>
      <c r="FZ492" s="16">
        <f t="shared" si="5273"/>
        <v>-2.1934505877324</v>
      </c>
      <c r="GA492" s="16">
        <f t="shared" si="5273"/>
        <v>-2.4642318752048595</v>
      </c>
      <c r="GB492" s="16">
        <f t="shared" si="5273"/>
        <v>-2.0677990601221268</v>
      </c>
      <c r="GC492" s="16">
        <f t="shared" si="5273"/>
        <v>-2.4802795006220038</v>
      </c>
      <c r="GD492" s="16">
        <f t="shared" si="5273"/>
        <v>-2.1006577498125409</v>
      </c>
      <c r="GE492" s="16">
        <f t="shared" si="5273"/>
        <v>-2.4885794499855649</v>
      </c>
      <c r="GF492" s="16">
        <f t="shared" si="5273"/>
        <v>-1.6738976295891916</v>
      </c>
      <c r="GG492" s="16">
        <f t="shared" si="5273"/>
        <v>-1.8960261966999212</v>
      </c>
      <c r="GH492" s="16">
        <f t="shared" si="5273"/>
        <v>-2.0713122694639594</v>
      </c>
      <c r="GI492" s="16">
        <f t="shared" si="5273"/>
        <v>-2.3532420756446015</v>
      </c>
      <c r="GJ492" s="16">
        <f t="shared" si="5273"/>
        <v>-1.8951433876813155</v>
      </c>
      <c r="GK492" s="16">
        <f t="shared" si="5273"/>
        <v>-1.8698916729823338</v>
      </c>
      <c r="GL492" s="16">
        <f t="shared" si="5273"/>
        <v>-1.6371058873941422</v>
      </c>
      <c r="GM492" s="16">
        <f t="shared" si="5273"/>
        <v>-1.577160686780644</v>
      </c>
      <c r="GN492" s="16">
        <f t="shared" si="5273"/>
        <v>-1.5829248757056007</v>
      </c>
      <c r="GO492" s="16">
        <f t="shared" si="5273"/>
        <v>-1.5032130122540366</v>
      </c>
      <c r="GP492" s="16">
        <f t="shared" si="5273"/>
        <v>-1.0402261742976577</v>
      </c>
      <c r="GQ492" s="16">
        <f t="shared" ref="GQ492:HV492" si="5274">IF(ISNUMBER(GQ187),(GQ187-$B92),"")</f>
        <v>-1.8880180656169898</v>
      </c>
      <c r="GR492" s="16">
        <f t="shared" si="5274"/>
        <v>-2.1797727479479363</v>
      </c>
      <c r="GS492" s="16">
        <f t="shared" si="5274"/>
        <v>-1.703054272614537</v>
      </c>
      <c r="GT492" s="16">
        <f t="shared" si="5274"/>
        <v>-1.3913406404722366</v>
      </c>
      <c r="GU492" s="16">
        <f t="shared" si="5274"/>
        <v>-1.7685904660898473</v>
      </c>
      <c r="GV492" s="16">
        <f t="shared" si="5274"/>
        <v>-1.3190412367985687</v>
      </c>
      <c r="GW492" s="16">
        <f t="shared" si="5274"/>
        <v>-1.7655795408730626</v>
      </c>
      <c r="GX492" s="16">
        <f t="shared" si="5274"/>
        <v>-1.339793889785426</v>
      </c>
      <c r="GY492" s="16">
        <f t="shared" si="5274"/>
        <v>-1.5052553269011071</v>
      </c>
      <c r="GZ492" s="16">
        <f t="shared" si="5274"/>
        <v>-1.2029346140280666</v>
      </c>
      <c r="HA492" s="16">
        <f t="shared" si="5274"/>
        <v>-1.516073078295733</v>
      </c>
      <c r="HB492" s="16">
        <f t="shared" si="5274"/>
        <v>-1.0987733069335093</v>
      </c>
      <c r="HC492" s="16">
        <f t="shared" si="5274"/>
        <v>-1.1070117928480556</v>
      </c>
      <c r="HD492" s="16">
        <f t="shared" si="5274"/>
        <v>-0.79917576239625987</v>
      </c>
      <c r="HE492" s="16">
        <f t="shared" si="5274"/>
        <v>-1.3471990974279322</v>
      </c>
      <c r="HF492" s="16">
        <f t="shared" si="5274"/>
        <v>-1.2941653981266938</v>
      </c>
      <c r="HG492" s="16">
        <f t="shared" si="5274"/>
        <v>-1.5876722052717014</v>
      </c>
      <c r="HH492" s="16">
        <f t="shared" si="5274"/>
        <v>-1.7600109172385032</v>
      </c>
      <c r="HI492" s="16">
        <f t="shared" si="5274"/>
        <v>-1.7701778049026871</v>
      </c>
      <c r="HJ492" s="16">
        <f t="shared" si="5274"/>
        <v>-2.0645840360973295</v>
      </c>
      <c r="HK492" s="16">
        <f t="shared" si="5274"/>
        <v>-1.5917828948549584</v>
      </c>
      <c r="HL492" s="16">
        <f t="shared" si="5274"/>
        <v>-1.2642838651280499</v>
      </c>
      <c r="HM492" s="16">
        <f t="shared" si="5274"/>
        <v>-1.5659380762449473</v>
      </c>
      <c r="HN492" s="16">
        <f t="shared" si="5274"/>
        <v>-1.3099541431668911</v>
      </c>
      <c r="HO492" s="16">
        <f t="shared" si="5274"/>
        <v>-0.9991891351649258</v>
      </c>
      <c r="HP492" s="16">
        <f t="shared" si="5274"/>
        <v>-1.2787920584679</v>
      </c>
      <c r="HQ492" s="16">
        <f t="shared" si="5274"/>
        <v>-0.95992642174815046</v>
      </c>
      <c r="HR492" s="16">
        <f t="shared" si="5274"/>
        <v>-1.2676797168341238</v>
      </c>
      <c r="HS492" s="16">
        <f t="shared" si="5274"/>
        <v>-0.95682613307249653</v>
      </c>
      <c r="HT492" s="16">
        <f t="shared" si="5274"/>
        <v>-1.1883058724322382</v>
      </c>
      <c r="HU492" s="16">
        <f t="shared" si="5274"/>
        <v>-0.87813354860756476</v>
      </c>
      <c r="HV492" s="16">
        <f t="shared" si="5274"/>
        <v>-0.80573917418576002</v>
      </c>
      <c r="HW492" s="16">
        <f t="shared" ref="HW492:JB492" si="5275">IF(ISNUMBER(HW187),(HW187-$B92),"")</f>
        <v>-0.37383754561619753</v>
      </c>
      <c r="HX492" s="16">
        <f t="shared" si="5275"/>
        <v>-2.6651298838750961</v>
      </c>
      <c r="HY492" s="16">
        <f t="shared" si="5275"/>
        <v>-1.7649057366188003</v>
      </c>
      <c r="HZ492" s="16">
        <f t="shared" si="5275"/>
        <v>-1.6947758333717218</v>
      </c>
      <c r="IA492" s="16">
        <f t="shared" si="5275"/>
        <v>-1.7240869658828046</v>
      </c>
      <c r="IB492" s="16">
        <f t="shared" si="5275"/>
        <v>-1.585005988419141</v>
      </c>
      <c r="IC492" s="16">
        <f t="shared" si="5275"/>
        <v>-1.4929826765084613</v>
      </c>
      <c r="ID492" s="16">
        <f t="shared" si="5275"/>
        <v>-1.1765061408768815</v>
      </c>
      <c r="IE492" s="16">
        <f t="shared" si="5275"/>
        <v>-2.0339860575241744</v>
      </c>
      <c r="IF492" s="16">
        <f t="shared" si="5275"/>
        <v>-2.2936728517997267</v>
      </c>
      <c r="IG492" s="16">
        <f t="shared" si="5275"/>
        <v>-1.9088094259682578</v>
      </c>
      <c r="IH492" s="16">
        <f t="shared" si="5275"/>
        <v>-2.3084438390900175</v>
      </c>
      <c r="II492" s="16">
        <f t="shared" si="5275"/>
        <v>-1.9404092450089081</v>
      </c>
      <c r="IJ492" s="16">
        <f t="shared" si="5275"/>
        <v>-2.316329962091487</v>
      </c>
      <c r="IK492" s="16">
        <f t="shared" si="5275"/>
        <v>-1.5171870437434052</v>
      </c>
      <c r="IL492" s="16">
        <f t="shared" si="5275"/>
        <v>-1.7818917840494635</v>
      </c>
      <c r="IM492" s="16">
        <f t="shared" si="5275"/>
        <v>-1.9122908911317325</v>
      </c>
      <c r="IN492" s="16">
        <f t="shared" si="5275"/>
        <v>-2.1771024371137457</v>
      </c>
      <c r="IO492" s="16">
        <f t="shared" si="5275"/>
        <v>-1.5171870437434052</v>
      </c>
      <c r="IP492" s="16">
        <f t="shared" si="5275"/>
        <v>-1.7818917840494635</v>
      </c>
      <c r="IQ492" s="16">
        <f t="shared" si="5275"/>
        <v>-1.5315971264762425</v>
      </c>
      <c r="IR492" s="16">
        <f t="shared" si="5275"/>
        <v>-1.3512353820462408</v>
      </c>
      <c r="IS492" s="16">
        <f t="shared" si="5275"/>
        <v>-1.4264275155752273</v>
      </c>
      <c r="IT492" s="16">
        <f t="shared" si="5275"/>
        <v>-1.2640976782611233</v>
      </c>
      <c r="IU492" s="16">
        <f t="shared" si="5275"/>
        <v>-0.81102981916433237</v>
      </c>
      <c r="IV492" s="16">
        <f t="shared" si="5275"/>
        <v>-1.8548320598047496</v>
      </c>
      <c r="IW492" s="16">
        <f t="shared" si="5275"/>
        <v>-2.1292275506838791</v>
      </c>
      <c r="IX492" s="16">
        <f t="shared" si="5275"/>
        <v>-1.581461973097845</v>
      </c>
      <c r="IY492" s="16">
        <f t="shared" si="5275"/>
        <v>-1.2845204382519171</v>
      </c>
      <c r="IZ492" s="16">
        <f t="shared" si="5275"/>
        <v>-1.6358325231893502</v>
      </c>
      <c r="JA492" s="16">
        <f t="shared" si="5275"/>
        <v>-1.2031129662195781</v>
      </c>
      <c r="JB492" s="16">
        <f t="shared" si="5275"/>
        <v>-1.6350180666746326</v>
      </c>
      <c r="JC492" s="16">
        <f t="shared" ref="JC492:KG492" si="5276">IF(ISNUMBER(JC187),(JC187-$B92),"")</f>
        <v>-1.2251784682658808</v>
      </c>
      <c r="JD492" s="16">
        <f t="shared" si="5276"/>
        <v>-1.3946895809214084</v>
      </c>
      <c r="JE492" s="16">
        <f t="shared" si="5276"/>
        <v>-1.108088501373004</v>
      </c>
      <c r="JF492" s="16">
        <f t="shared" si="5276"/>
        <v>-1.3940613200388157</v>
      </c>
      <c r="JG492" s="16">
        <f t="shared" si="5276"/>
        <v>-0.99376265004278252</v>
      </c>
      <c r="JH492" s="16">
        <f t="shared" si="5276"/>
        <v>-0.97020669811269045</v>
      </c>
      <c r="JI492" s="16">
        <f t="shared" si="5276"/>
        <v>-0.6764738099430474</v>
      </c>
      <c r="JJ492" s="16">
        <f t="shared" si="5276"/>
        <v>-1.3157866145633648</v>
      </c>
      <c r="JK492" s="16">
        <f t="shared" si="5276"/>
        <v>-1.3207345391606111</v>
      </c>
      <c r="JL492" s="16">
        <f t="shared" si="5276"/>
        <v>-1.5954670258376211</v>
      </c>
      <c r="JM492" s="16">
        <f t="shared" si="5276"/>
        <v>-1.7270833096448825</v>
      </c>
      <c r="JN492" s="16">
        <f t="shared" si="5276"/>
        <v>-1.7298742338293778</v>
      </c>
      <c r="JO492" s="16">
        <f t="shared" si="5276"/>
        <v>-2.007102642090473</v>
      </c>
      <c r="JP492" s="16">
        <f t="shared" si="5276"/>
        <v>-1.3157866145633648</v>
      </c>
      <c r="JQ492" s="16">
        <f t="shared" si="5276"/>
        <v>-1.3207345391606111</v>
      </c>
      <c r="JR492" s="16">
        <f t="shared" si="5276"/>
        <v>-1.5954670258376211</v>
      </c>
      <c r="JS492" s="16">
        <f t="shared" si="5276"/>
        <v>-1.3263747146157243</v>
      </c>
      <c r="JT492" s="16">
        <f t="shared" si="5276"/>
        <v>-1.031838306670295</v>
      </c>
      <c r="JU492" s="16">
        <f t="shared" si="5276"/>
        <v>-1.1493482866486318</v>
      </c>
      <c r="JV492" s="16">
        <f t="shared" si="5276"/>
        <v>-0.84442249896349608</v>
      </c>
      <c r="JW492" s="16">
        <f t="shared" si="5276"/>
        <v>-1.2241922424547056</v>
      </c>
      <c r="JX492" s="16">
        <f t="shared" si="5276"/>
        <v>-0.92952041606244507</v>
      </c>
      <c r="JY492" s="16">
        <f t="shared" si="5276"/>
        <v>-1.0555836560166654</v>
      </c>
      <c r="JZ492" s="16">
        <f t="shared" si="5276"/>
        <v>-0.75993331017477317</v>
      </c>
      <c r="KA492" s="16">
        <f t="shared" si="5276"/>
        <v>-0.68325948645787093</v>
      </c>
      <c r="KB492" s="16">
        <f t="shared" si="5276"/>
        <v>-0.26747207772078241</v>
      </c>
      <c r="KC492" s="16" t="str">
        <f t="shared" si="5276"/>
        <v/>
      </c>
      <c r="KD492" s="16" t="str">
        <f t="shared" si="5276"/>
        <v/>
      </c>
      <c r="KE492" s="16" t="str">
        <f t="shared" si="5276"/>
        <v/>
      </c>
      <c r="KF492" s="16" t="str">
        <f t="shared" si="5276"/>
        <v/>
      </c>
      <c r="KG492" s="16" t="str">
        <f t="shared" si="5276"/>
        <v/>
      </c>
      <c r="KH492" s="16"/>
      <c r="KI492" s="16"/>
      <c r="KJ492" s="16"/>
      <c r="KK492" s="16"/>
      <c r="KL492" s="16"/>
      <c r="KM492" s="16"/>
      <c r="KN492" s="16"/>
      <c r="KO492" s="16" t="str">
        <f t="shared" ref="KO492:KQ492" si="5277">IF(ISNUMBER(KO187),(KO187-$B92),"")</f>
        <v/>
      </c>
      <c r="KP492" s="16" t="str">
        <f t="shared" si="5277"/>
        <v/>
      </c>
      <c r="KQ492" s="16" t="str">
        <f t="shared" si="5277"/>
        <v/>
      </c>
      <c r="KW492" t="str">
        <f>IF(ISNUMBER(KW187),(KW187-$B92),"")</f>
        <v/>
      </c>
      <c r="KX492" t="str">
        <f>IF(ISNUMBER(KX187),(KX187-$B92),"")</f>
        <v/>
      </c>
      <c r="KZ492" t="str">
        <f>IF(ISNUMBER(KZ187),(KZ187-$B92),"")</f>
        <v/>
      </c>
      <c r="LC492" t="str">
        <f>IF(ISNUMBER(LC187),(LC187-$B92),"")</f>
        <v/>
      </c>
      <c r="LD492" t="str">
        <f>IF(ISNUMBER(LD187),(LD187-$B92),"")</f>
        <v/>
      </c>
      <c r="LF492" t="str">
        <f>IF(ISNUMBER(LF187),(LF187-$B92),"")</f>
        <v/>
      </c>
      <c r="LG492" t="str">
        <f>IF(ISNUMBER(LG187),(LG187-$B92),"")</f>
        <v/>
      </c>
      <c r="LO492" t="str">
        <f t="shared" ref="LO492:LR492" si="5278">IF(ISNUMBER(LO187),(LO187-$B92),"")</f>
        <v/>
      </c>
      <c r="LP492" t="str">
        <f t="shared" si="5278"/>
        <v/>
      </c>
      <c r="LQ492" t="str">
        <f t="shared" si="5278"/>
        <v/>
      </c>
      <c r="LR492" t="str">
        <f t="shared" si="5278"/>
        <v/>
      </c>
      <c r="LU492" t="str">
        <f>IF(ISNUMBER(LU187),(LU187-$B92),"")</f>
        <v/>
      </c>
      <c r="LV492" t="str">
        <f>IF(ISNUMBER(LV187),(LV187-$B92),"")</f>
        <v/>
      </c>
      <c r="MF492" t="str">
        <f t="shared" ref="MF492:MW492" si="5279">IF(ISNUMBER(MF187),(MF187-$B92),"")</f>
        <v/>
      </c>
      <c r="MG492" t="str">
        <f t="shared" si="5279"/>
        <v/>
      </c>
      <c r="MH492" t="str">
        <f t="shared" si="5279"/>
        <v/>
      </c>
      <c r="MI492" t="str">
        <f t="shared" si="5279"/>
        <v/>
      </c>
      <c r="MJ492" t="str">
        <f t="shared" si="5279"/>
        <v/>
      </c>
      <c r="MK492" t="str">
        <f t="shared" si="5279"/>
        <v/>
      </c>
      <c r="ML492" t="str">
        <f t="shared" si="5279"/>
        <v/>
      </c>
      <c r="MM492" t="str">
        <f t="shared" si="5279"/>
        <v/>
      </c>
      <c r="MN492" t="str">
        <f t="shared" si="5279"/>
        <v/>
      </c>
      <c r="MO492" t="str">
        <f t="shared" si="5279"/>
        <v/>
      </c>
      <c r="MP492" t="str">
        <f t="shared" si="5279"/>
        <v/>
      </c>
      <c r="MQ492" t="str">
        <f t="shared" si="5279"/>
        <v/>
      </c>
      <c r="MR492" t="str">
        <f t="shared" si="5279"/>
        <v/>
      </c>
      <c r="MS492" t="str">
        <f t="shared" si="5279"/>
        <v/>
      </c>
      <c r="MT492" t="str">
        <f t="shared" si="5279"/>
        <v/>
      </c>
      <c r="MU492" t="str">
        <f t="shared" si="5279"/>
        <v/>
      </c>
      <c r="MV492" t="str">
        <f t="shared" si="5279"/>
        <v/>
      </c>
      <c r="MW492" t="str">
        <f t="shared" si="5279"/>
        <v/>
      </c>
    </row>
    <row r="493" spans="2:361" x14ac:dyDescent="0.25">
      <c r="B493"/>
      <c r="C493"/>
      <c r="D493"/>
      <c r="E493"/>
      <c r="F493" s="16">
        <f t="shared" ref="F493:AM493" si="5280">IF(ISNUMBER(F188),(F188-$B93),"")</f>
        <v>-0.78176755917432672</v>
      </c>
      <c r="G493" s="16">
        <f t="shared" si="5280"/>
        <v>-3.4300166887408068</v>
      </c>
      <c r="H493" s="16">
        <f t="shared" si="5280"/>
        <v>-0.60292458029147156</v>
      </c>
      <c r="I493" s="16">
        <f t="shared" si="5280"/>
        <v>-3.5032567207575767</v>
      </c>
      <c r="J493" s="16">
        <f t="shared" si="5280"/>
        <v>-0.86602436532344029</v>
      </c>
      <c r="K493" s="16">
        <f t="shared" si="5280"/>
        <v>-3.7932013935693476</v>
      </c>
      <c r="L493" s="16">
        <f t="shared" si="5280"/>
        <v>-0.69514770344899546</v>
      </c>
      <c r="M493" s="16">
        <f t="shared" si="5280"/>
        <v>-3.6018708980965215</v>
      </c>
      <c r="N493" s="16">
        <f t="shared" si="5280"/>
        <v>-0.17841874872190999</v>
      </c>
      <c r="O493" s="16">
        <f t="shared" si="5280"/>
        <v>-3.1434711085575202</v>
      </c>
      <c r="P493" s="16">
        <f t="shared" si="5280"/>
        <v>-0.16441986560700173</v>
      </c>
      <c r="Q493" s="16">
        <f t="shared" si="5280"/>
        <v>-3.1474687179820648</v>
      </c>
      <c r="R493" s="16">
        <f t="shared" si="5280"/>
        <v>-0.87088794010591641</v>
      </c>
      <c r="S493" s="16">
        <f t="shared" si="5280"/>
        <v>-3.8500833257765805</v>
      </c>
      <c r="T493" s="16">
        <f t="shared" si="5280"/>
        <v>0.23552922061148251</v>
      </c>
      <c r="U493" s="16">
        <f t="shared" si="5280"/>
        <v>-2.7017751120525446</v>
      </c>
      <c r="V493" s="16">
        <f t="shared" si="5280"/>
        <v>8.9596457833039267E-2</v>
      </c>
      <c r="W493" s="16">
        <f t="shared" si="5280"/>
        <v>-0.20296027735875555</v>
      </c>
      <c r="X493" s="16">
        <f t="shared" ref="X493:AC493" si="5281">IF(ISNUMBER(X188),(X188-$B93),"")</f>
        <v>-0.52975165297979743</v>
      </c>
      <c r="Y493" s="16">
        <f t="shared" si="5281"/>
        <v>-0.74915442192371984</v>
      </c>
      <c r="Z493" s="16">
        <f t="shared" si="5281"/>
        <v>1.0629837411997158</v>
      </c>
      <c r="AA493" s="16">
        <f t="shared" si="5281"/>
        <v>0.10283784310627198</v>
      </c>
      <c r="AB493" s="16">
        <f t="shared" si="5281"/>
        <v>-0.75487170188419839</v>
      </c>
      <c r="AC493" s="16">
        <f t="shared" si="5281"/>
        <v>0.73999604058184332</v>
      </c>
      <c r="AD493" s="16">
        <f t="shared" si="5280"/>
        <v>-0.78370808800791281</v>
      </c>
      <c r="AE493" s="16">
        <f t="shared" si="5280"/>
        <v>-0.68064546630895961</v>
      </c>
      <c r="AF493" s="16">
        <f t="shared" si="5280"/>
        <v>1.1061144364513069</v>
      </c>
      <c r="AG493" s="16">
        <f t="shared" si="5280"/>
        <v>-0.89130963470175573</v>
      </c>
      <c r="AH493" s="16">
        <f t="shared" si="5280"/>
        <v>-1.3989271826893912</v>
      </c>
      <c r="AI493" s="16">
        <f t="shared" si="5280"/>
        <v>-1.3261178751839395</v>
      </c>
      <c r="AJ493" s="16">
        <f t="shared" si="5280"/>
        <v>-0.9711174488022607</v>
      </c>
      <c r="AK493" s="16">
        <f t="shared" si="5280"/>
        <v>-2.5334831675640146</v>
      </c>
      <c r="AL493" s="16">
        <f t="shared" si="5280"/>
        <v>-1.4670196907791535</v>
      </c>
      <c r="AM493" s="16">
        <f t="shared" si="5280"/>
        <v>-2.8441988174964052</v>
      </c>
      <c r="AN493" s="16">
        <f t="shared" ref="AN493:BM493" si="5282">IF(ISNUMBER(AN188),(AN188-$B93),"")</f>
        <v>-1.7234088309312341</v>
      </c>
      <c r="AO493" s="16">
        <f t="shared" si="5282"/>
        <v>-2.7652270931178009</v>
      </c>
      <c r="AP493" s="16">
        <f t="shared" si="5282"/>
        <v>-1.6558719723633857</v>
      </c>
      <c r="AQ493" s="16">
        <f t="shared" si="5282"/>
        <v>-2.9014129790281942</v>
      </c>
      <c r="AR493" s="16">
        <f t="shared" si="5282"/>
        <v>-1.7248297158556767</v>
      </c>
      <c r="AS493" s="16">
        <f t="shared" si="5282"/>
        <v>-3.9163934340523525</v>
      </c>
      <c r="AT493" s="16">
        <f t="shared" si="5282"/>
        <v>-3.022059540978205</v>
      </c>
      <c r="AU493" s="16">
        <f t="shared" si="5282"/>
        <v>-1.517604521595544</v>
      </c>
      <c r="AV493" s="16">
        <f t="shared" si="5282"/>
        <v>-1.3946952837164446</v>
      </c>
      <c r="AW493" s="16">
        <f t="shared" si="5282"/>
        <v>-1.0824769044697717</v>
      </c>
      <c r="AX493" s="16">
        <f t="shared" si="5282"/>
        <v>-0.58676704244523137</v>
      </c>
      <c r="AY493" s="16">
        <f t="shared" si="5282"/>
        <v>-1.2520949811898419</v>
      </c>
      <c r="AZ493" s="16">
        <f t="shared" si="5282"/>
        <v>-1.3593930905358746</v>
      </c>
      <c r="BA493" s="16">
        <f t="shared" si="5282"/>
        <v>-1.690563528654863</v>
      </c>
      <c r="BB493" s="16">
        <f t="shared" si="5282"/>
        <v>8.8419768573515967E-2</v>
      </c>
      <c r="BC493" s="16">
        <f t="shared" si="5282"/>
        <v>5.0628818300239686E-2</v>
      </c>
      <c r="BD493" s="16">
        <f t="shared" si="5282"/>
        <v>1.6520428460609082E-3</v>
      </c>
      <c r="BE493" s="16">
        <f t="shared" si="5282"/>
        <v>-6.0941842665982904E-2</v>
      </c>
      <c r="BF493" s="16">
        <f t="shared" si="5282"/>
        <v>-0.12697990231487211</v>
      </c>
      <c r="BG493" s="16">
        <f t="shared" si="5282"/>
        <v>-0.202845971088081</v>
      </c>
      <c r="BH493" s="16">
        <f t="shared" si="5282"/>
        <v>-0.28455825415643687</v>
      </c>
      <c r="BI493" s="16">
        <f t="shared" si="5282"/>
        <v>-0.37399151536943975</v>
      </c>
      <c r="BJ493" s="16">
        <f t="shared" si="5282"/>
        <v>-0.46220152607610032</v>
      </c>
      <c r="BK493" s="16">
        <f t="shared" si="5282"/>
        <v>-0.55691002109196575</v>
      </c>
      <c r="BL493" s="16">
        <f t="shared" si="5282"/>
        <v>-0.65616022368377003</v>
      </c>
      <c r="BM493" s="16">
        <f t="shared" si="5282"/>
        <v>-0.75891309097384863</v>
      </c>
      <c r="BN493" s="16"/>
      <c r="BO493" s="16"/>
      <c r="BP493" s="16"/>
      <c r="BQ493" s="16">
        <f t="shared" ref="BQ493:CB493" si="5283">IF(ISNUMBER(BQ188),(BQ188-$B93),"")</f>
        <v>-3.022059540978205</v>
      </c>
      <c r="BR493" s="16">
        <f t="shared" si="5283"/>
        <v>-2.8490905420451185</v>
      </c>
      <c r="BS493" s="16">
        <f t="shared" si="5283"/>
        <v>-2.675260169027041</v>
      </c>
      <c r="BT493" s="16">
        <f t="shared" si="5283"/>
        <v>-2.5056047310396679</v>
      </c>
      <c r="BU493" s="16">
        <f t="shared" si="5283"/>
        <v>-2.3317649431989622</v>
      </c>
      <c r="BV493" s="16">
        <f t="shared" si="5283"/>
        <v>-2.160864987046736</v>
      </c>
      <c r="BW493" s="16">
        <f t="shared" si="5283"/>
        <v>-1.9912019681348738</v>
      </c>
      <c r="BX493" s="16">
        <f t="shared" si="5283"/>
        <v>-1.8230468331689593</v>
      </c>
      <c r="BY493" s="16">
        <f t="shared" si="5283"/>
        <v>-1.6466391163966136</v>
      </c>
      <c r="BZ493" s="16">
        <f t="shared" si="5283"/>
        <v>-1.4755289629998458</v>
      </c>
      <c r="CA493" s="16">
        <f t="shared" si="5283"/>
        <v>-1.3017965196011971</v>
      </c>
      <c r="CB493" s="16">
        <f t="shared" si="5283"/>
        <v>-1.1280216142629769</v>
      </c>
      <c r="CC493" s="16"/>
      <c r="CD493" s="16"/>
      <c r="CE493" s="16">
        <f t="shared" ref="CE493:CP493" si="5284">IF(ISNUMBER(CE188),(CE188-$B93),"")</f>
        <v>-1.6258066065608574</v>
      </c>
      <c r="CF493" s="16">
        <f t="shared" si="5284"/>
        <v>-1.5989462009442121</v>
      </c>
      <c r="CG493" s="16">
        <f t="shared" si="5284"/>
        <v>-1.5792416351525418</v>
      </c>
      <c r="CH493" s="16">
        <f t="shared" si="5284"/>
        <v>-1.5674789106772948</v>
      </c>
      <c r="CI493" s="16">
        <f t="shared" si="5284"/>
        <v>-1.5573909511986272</v>
      </c>
      <c r="CJ493" s="16">
        <f t="shared" si="5284"/>
        <v>-1.5541217086809098</v>
      </c>
      <c r="CK493" s="16">
        <f t="shared" si="5284"/>
        <v>-1.5530224814208253</v>
      </c>
      <c r="CL493" s="16">
        <f t="shared" si="5284"/>
        <v>-1.5557640904109036</v>
      </c>
      <c r="CM493" s="16">
        <f t="shared" si="5284"/>
        <v>-1.5546676225106779</v>
      </c>
      <c r="CN493" s="16">
        <f t="shared" si="5284"/>
        <v>-1.559019123620331</v>
      </c>
      <c r="CO493" s="16">
        <f t="shared" si="5284"/>
        <v>-1.564521854593977</v>
      </c>
      <c r="CP493" s="16">
        <f t="shared" si="5284"/>
        <v>-1.5697020088996254</v>
      </c>
      <c r="CQ493" s="16"/>
      <c r="CR493" s="16"/>
      <c r="CS493" s="16">
        <f t="shared" ref="CS493:DX493" si="5285">IF(ISNUMBER(CS188),(CS188-$B93),"")</f>
        <v>-0.20686472755988916</v>
      </c>
      <c r="CT493" s="16">
        <f t="shared" si="5285"/>
        <v>-1.6957469898317044</v>
      </c>
      <c r="CU493" s="16">
        <f t="shared" si="5285"/>
        <v>-1.9894953381696325</v>
      </c>
      <c r="CV493" s="16">
        <f t="shared" si="5285"/>
        <v>-0.20296027735875555</v>
      </c>
      <c r="CW493" s="16">
        <f t="shared" si="5285"/>
        <v>-1.7248297158556767</v>
      </c>
      <c r="CX493" s="16">
        <f t="shared" si="5285"/>
        <v>-1.0824769044697717</v>
      </c>
      <c r="CY493" s="16">
        <f t="shared" si="5285"/>
        <v>-0.25179659751167094</v>
      </c>
      <c r="CZ493" s="16">
        <f t="shared" si="5285"/>
        <v>-1.9033359309496518</v>
      </c>
      <c r="DA493" s="16">
        <f t="shared" si="5285"/>
        <v>-0.99188590691275635</v>
      </c>
      <c r="DB493" s="16">
        <f t="shared" si="5285"/>
        <v>-0.21539755515834713</v>
      </c>
      <c r="DC493" s="16">
        <f t="shared" si="5285"/>
        <v>-1.7603234320280166</v>
      </c>
      <c r="DD493" s="16">
        <f t="shared" si="5285"/>
        <v>-1.79395507169653</v>
      </c>
      <c r="DE493" s="16">
        <f t="shared" si="5285"/>
        <v>-0.26737108552474353</v>
      </c>
      <c r="DF493" s="16">
        <f t="shared" si="5285"/>
        <v>-1.844224268641625</v>
      </c>
      <c r="DG493" s="16">
        <f t="shared" si="5285"/>
        <v>-1.0734468685490697</v>
      </c>
      <c r="DH493" s="16">
        <f t="shared" si="5285"/>
        <v>-0.14623634480894054</v>
      </c>
      <c r="DI493" s="16">
        <f t="shared" si="5285"/>
        <v>-1.4520226862996708</v>
      </c>
      <c r="DJ493" s="16">
        <f t="shared" si="5285"/>
        <v>-2.0900384515421422</v>
      </c>
      <c r="DK493" s="16">
        <f t="shared" si="5285"/>
        <v>-0.20259749705874697</v>
      </c>
      <c r="DL493" s="16">
        <f t="shared" si="5285"/>
        <v>-1.6722232347304669</v>
      </c>
      <c r="DM493" s="16">
        <f t="shared" si="5285"/>
        <v>-0.99205618767736325</v>
      </c>
      <c r="DN493" s="16">
        <f t="shared" si="5285"/>
        <v>-0.26049694410689028</v>
      </c>
      <c r="DO493" s="16">
        <f t="shared" si="5285"/>
        <v>-1.7237711927028272</v>
      </c>
      <c r="DP493" s="16">
        <f t="shared" si="5285"/>
        <v>-2.3068397127821925</v>
      </c>
      <c r="DQ493" s="16">
        <f t="shared" si="5285"/>
        <v>-6.3241843219316252E-2</v>
      </c>
      <c r="DR493" s="16">
        <f t="shared" si="5285"/>
        <v>-1.7384591746257172</v>
      </c>
      <c r="DS493" s="16">
        <f t="shared" si="5285"/>
        <v>-0.84875129589714504</v>
      </c>
      <c r="DT493" s="16">
        <f t="shared" si="5285"/>
        <v>-0.2518302292708654</v>
      </c>
      <c r="DU493" s="16">
        <f t="shared" si="5285"/>
        <v>-1.9259629582278706</v>
      </c>
      <c r="DV493" s="16">
        <f t="shared" si="5285"/>
        <v>-1.019529663058762</v>
      </c>
      <c r="DW493" s="16">
        <f t="shared" si="5285"/>
        <v>-2.8479834453147532</v>
      </c>
      <c r="DX493" s="16">
        <f t="shared" si="5285"/>
        <v>-1.7256402935509954</v>
      </c>
      <c r="DY493" s="16">
        <f t="shared" ref="DY493:FE493" si="5286">IF(ISNUMBER(DY188),(DY188-$B93),"")</f>
        <v>-1.6848876971882021</v>
      </c>
      <c r="DZ493" s="16">
        <f t="shared" si="5286"/>
        <v>-0.56881487499373407</v>
      </c>
      <c r="EA493" s="16">
        <f t="shared" si="5286"/>
        <v>-0.69615785665928342</v>
      </c>
      <c r="EB493" s="16">
        <f t="shared" si="5286"/>
        <v>-1.9151348403805741</v>
      </c>
      <c r="EC493" s="16">
        <f t="shared" si="5286"/>
        <v>-2.135450941781059</v>
      </c>
      <c r="ED493" s="38">
        <f t="shared" si="5286"/>
        <v>-0.39121464757282354</v>
      </c>
      <c r="EE493" s="16">
        <f t="shared" si="5286"/>
        <v>-1.436775425570616</v>
      </c>
      <c r="EF493" s="16">
        <f t="shared" si="5286"/>
        <v>-0.69538413138246824</v>
      </c>
      <c r="EG493" s="16">
        <f t="shared" si="5286"/>
        <v>-1.7898343622079125</v>
      </c>
      <c r="EH493" s="16">
        <f t="shared" si="5286"/>
        <v>-0.66391715170863108</v>
      </c>
      <c r="EI493" s="16">
        <f t="shared" si="5286"/>
        <v>-1.7487366910039555</v>
      </c>
      <c r="EJ493" s="16">
        <f t="shared" si="5286"/>
        <v>0.97503759551595692</v>
      </c>
      <c r="EK493" s="16">
        <f t="shared" si="5286"/>
        <v>-1.1116755688588995</v>
      </c>
      <c r="EL493" s="16">
        <f t="shared" si="5286"/>
        <v>-2.1731732275224402</v>
      </c>
      <c r="EM493" s="16">
        <f t="shared" si="5286"/>
        <v>-1.3372909591554247</v>
      </c>
      <c r="EN493" s="16">
        <f t="shared" si="5286"/>
        <v>-2.4469430212385106</v>
      </c>
      <c r="EO493" s="16">
        <f t="shared" si="5286"/>
        <v>-1.3381281216430096</v>
      </c>
      <c r="EP493" s="16">
        <f t="shared" si="5286"/>
        <v>-2.4384768204231904</v>
      </c>
      <c r="EQ493" s="16">
        <f t="shared" si="5286"/>
        <v>-1.1883278071709213</v>
      </c>
      <c r="ER493" s="16">
        <f t="shared" si="5286"/>
        <v>-2.2152315349342331</v>
      </c>
      <c r="ES493" s="16">
        <f t="shared" si="5286"/>
        <v>-4.2990459644617687</v>
      </c>
      <c r="ET493" s="16">
        <f t="shared" si="5286"/>
        <v>-4.5156684876965869</v>
      </c>
      <c r="EU493" s="16">
        <f t="shared" si="5286"/>
        <v>-3.3571906404956025</v>
      </c>
      <c r="EV493" s="16"/>
      <c r="EW493" s="16">
        <f t="shared" si="5286"/>
        <v>-3.2342163167402305</v>
      </c>
      <c r="EX493" s="16">
        <f t="shared" si="5286"/>
        <v>-3.1258626411601398</v>
      </c>
      <c r="EY493" s="16">
        <f t="shared" si="5286"/>
        <v>-1.9962823478382745</v>
      </c>
      <c r="EZ493" s="16">
        <f t="shared" si="5286"/>
        <v>-1.7792136921613633</v>
      </c>
      <c r="FA493" s="16">
        <f t="shared" si="5286"/>
        <v>-2.7765465989878777</v>
      </c>
      <c r="FB493" s="16">
        <f t="shared" si="5286"/>
        <v>-1.6498960678038941</v>
      </c>
      <c r="FC493" s="16">
        <f t="shared" si="5286"/>
        <v>-1.3225568399526821</v>
      </c>
      <c r="FD493" s="16">
        <f t="shared" si="5286"/>
        <v>-2.4334311381987277</v>
      </c>
      <c r="FE493" s="16">
        <f t="shared" si="5286"/>
        <v>-1.4931971218293114</v>
      </c>
      <c r="FF493" s="16">
        <f t="shared" ref="FF493:GL493" si="5287">IF(ISNUMBER(FF188),(FF188-$B93),"")</f>
        <v>-2.5790528236033339</v>
      </c>
      <c r="FG493" s="16">
        <f t="shared" si="5287"/>
        <v>-0.79090092834287873</v>
      </c>
      <c r="FH493" s="16">
        <f t="shared" si="5287"/>
        <v>-1.8340804000466022</v>
      </c>
      <c r="FI493" s="16">
        <f t="shared" si="5287"/>
        <v>-1.6031899483632372</v>
      </c>
      <c r="FJ493" s="16"/>
      <c r="FK493" s="16">
        <f t="shared" si="5287"/>
        <v>-2.6800587820926012</v>
      </c>
      <c r="FL493" s="47">
        <f t="shared" si="5287"/>
        <v>-1.7186377892762579</v>
      </c>
      <c r="FM493" s="16">
        <f t="shared" si="5287"/>
        <v>-1.7214817629269845</v>
      </c>
      <c r="FN493" s="16">
        <f t="shared" si="5287"/>
        <v>-1.7165086968171437</v>
      </c>
      <c r="FO493" s="16">
        <f t="shared" si="5287"/>
        <v>-1.6674172123120314</v>
      </c>
      <c r="FP493" s="16">
        <f t="shared" si="5287"/>
        <v>-1.7206149108743602</v>
      </c>
      <c r="FQ493" s="16">
        <f t="shared" si="5287"/>
        <v>-1.7218698241658643</v>
      </c>
      <c r="FR493" s="16">
        <f t="shared" si="5287"/>
        <v>-2.8308441372711428</v>
      </c>
      <c r="FS493" s="16">
        <f t="shared" si="5287"/>
        <v>0.3256857917758964</v>
      </c>
      <c r="FT493" s="16">
        <f t="shared" si="5287"/>
        <v>7.5494455874149935E-3</v>
      </c>
      <c r="FU493" s="16">
        <f t="shared" si="5287"/>
        <v>-0.57917129418571278</v>
      </c>
      <c r="FV493" s="16">
        <f t="shared" si="5287"/>
        <v>-0.4769059764583119</v>
      </c>
      <c r="FW493" s="16">
        <f t="shared" si="5287"/>
        <v>-0.67462832817950869</v>
      </c>
      <c r="FX493" s="16">
        <f t="shared" si="5287"/>
        <v>-1.1129145343350046</v>
      </c>
      <c r="FY493" s="16">
        <f t="shared" si="5287"/>
        <v>-0.7765071323269126</v>
      </c>
      <c r="FZ493" s="16">
        <f t="shared" si="5287"/>
        <v>-2.2620849954144404</v>
      </c>
      <c r="GA493" s="16">
        <f t="shared" si="5287"/>
        <v>-1.2185351899394021</v>
      </c>
      <c r="GB493" s="16">
        <f t="shared" si="5287"/>
        <v>-2.5777186376683261</v>
      </c>
      <c r="GC493" s="16">
        <f t="shared" si="5287"/>
        <v>-1.4753124548187913</v>
      </c>
      <c r="GD493" s="16">
        <f t="shared" si="5287"/>
        <v>-2.4994734940182752</v>
      </c>
      <c r="GE493" s="16">
        <f t="shared" si="5287"/>
        <v>-1.4091518167883663</v>
      </c>
      <c r="GF493" s="16">
        <f t="shared" si="5287"/>
        <v>-3.6676266676402633</v>
      </c>
      <c r="GG493" s="16">
        <f t="shared" si="5287"/>
        <v>-2.7609212608089706</v>
      </c>
      <c r="GH493" s="16">
        <f t="shared" si="5287"/>
        <v>-2.6252200253063336</v>
      </c>
      <c r="GI493" s="16">
        <f t="shared" si="5287"/>
        <v>-1.466039000687914</v>
      </c>
      <c r="GJ493" s="16">
        <f t="shared" si="5287"/>
        <v>-1.2647451952793887</v>
      </c>
      <c r="GK493" s="16">
        <f t="shared" si="5287"/>
        <v>-1.157965664424637</v>
      </c>
      <c r="GL493" s="16">
        <f t="shared" si="5287"/>
        <v>-0.78485498951286559</v>
      </c>
      <c r="GM493" s="16">
        <f t="shared" ref="GM493:HR493" si="5288">IF(ISNUMBER(GM188),(GM188-$B93),"")</f>
        <v>-0.38273026061251869</v>
      </c>
      <c r="GN493" s="16">
        <f t="shared" si="5288"/>
        <v>-1.0295401440754688</v>
      </c>
      <c r="GO493" s="16">
        <f t="shared" si="5288"/>
        <v>-1.1369349349915865</v>
      </c>
      <c r="GP493" s="16">
        <f t="shared" si="5288"/>
        <v>-1.4776751823634129</v>
      </c>
      <c r="GQ493" s="16">
        <f t="shared" si="5288"/>
        <v>-2.7392260818801617</v>
      </c>
      <c r="GR493" s="16">
        <f t="shared" si="5288"/>
        <v>-1.6335590719608462</v>
      </c>
      <c r="GS493" s="16">
        <f t="shared" si="5288"/>
        <v>-0.32303870378214583</v>
      </c>
      <c r="GT493" s="16">
        <f t="shared" si="5288"/>
        <v>-1.349902738667609</v>
      </c>
      <c r="GU493" s="16">
        <f t="shared" si="5288"/>
        <v>-0.62905786585353951</v>
      </c>
      <c r="GV493" s="16">
        <f t="shared" si="5288"/>
        <v>-1.7095891204195794</v>
      </c>
      <c r="GW493" s="16">
        <f t="shared" si="5288"/>
        <v>-0.59753528003896861</v>
      </c>
      <c r="GX493" s="16">
        <f t="shared" si="5288"/>
        <v>-1.6677837779326552</v>
      </c>
      <c r="GY493" s="16">
        <f t="shared" si="5288"/>
        <v>-1.0410763861468553</v>
      </c>
      <c r="GZ493" s="16">
        <f t="shared" si="5288"/>
        <v>-2.0838150967248623</v>
      </c>
      <c r="HA493" s="16">
        <f t="shared" si="5288"/>
        <v>-1.2658588103677033</v>
      </c>
      <c r="HB493" s="16">
        <f t="shared" si="5288"/>
        <v>-2.3515598670568636</v>
      </c>
      <c r="HC493" s="16">
        <f t="shared" si="5288"/>
        <v>-1.1341244575145879</v>
      </c>
      <c r="HD493" s="16">
        <f t="shared" si="5288"/>
        <v>-2.1420129728731183</v>
      </c>
      <c r="HE493" s="16">
        <f t="shared" si="5288"/>
        <v>-4.2188494623936066</v>
      </c>
      <c r="HF493" s="16">
        <f t="shared" si="5288"/>
        <v>-4.4007277435248398</v>
      </c>
      <c r="HG493" s="16">
        <f t="shared" si="5288"/>
        <v>-3.25777176162714</v>
      </c>
      <c r="HH493" s="16">
        <f t="shared" si="5288"/>
        <v>-3.1217731201565044</v>
      </c>
      <c r="HI493" s="16">
        <f t="shared" si="5288"/>
        <v>-3.0070714885321905</v>
      </c>
      <c r="HJ493" s="16">
        <f t="shared" si="5288"/>
        <v>-1.894193374898677</v>
      </c>
      <c r="HK493" s="16">
        <f t="shared" si="5288"/>
        <v>-1.6824406205345923</v>
      </c>
      <c r="HL493" s="16">
        <f t="shared" si="5288"/>
        <v>-2.6790260965359778</v>
      </c>
      <c r="HM493" s="16">
        <f t="shared" si="5288"/>
        <v>-1.5691259238003425</v>
      </c>
      <c r="HN493" s="16">
        <f t="shared" si="5288"/>
        <v>-1.1769296078678906</v>
      </c>
      <c r="HO493" s="16">
        <f t="shared" si="5288"/>
        <v>-2.2726709894590584</v>
      </c>
      <c r="HP493" s="16">
        <f t="shared" si="5288"/>
        <v>-0.72845023183845115</v>
      </c>
      <c r="HQ493" s="16">
        <f t="shared" si="5288"/>
        <v>-1.7533625250919016</v>
      </c>
      <c r="HR493" s="16">
        <f t="shared" si="5288"/>
        <v>-1.4210092919293658</v>
      </c>
      <c r="HS493" s="16">
        <f t="shared" ref="HS493:IX493" si="5289">IF(ISNUMBER(HS188),(HS188-$B93),"")</f>
        <v>-2.4902596294577393</v>
      </c>
      <c r="HT493" s="16">
        <f t="shared" si="5289"/>
        <v>-1.5292324698341133</v>
      </c>
      <c r="HU493" s="16">
        <f t="shared" si="5289"/>
        <v>-2.5889400362493689</v>
      </c>
      <c r="HV493" s="16">
        <f t="shared" si="5289"/>
        <v>-1.6483044093897092</v>
      </c>
      <c r="HW493" s="16">
        <f t="shared" si="5289"/>
        <v>-2.7471893479323484</v>
      </c>
      <c r="HX493" s="16">
        <f t="shared" si="5289"/>
        <v>-0.21766734469252924</v>
      </c>
      <c r="HY493" s="16">
        <f t="shared" si="5289"/>
        <v>-0.48985800509520061</v>
      </c>
      <c r="HZ493" s="16">
        <f t="shared" si="5289"/>
        <v>-1.057922503319034</v>
      </c>
      <c r="IA493" s="16">
        <f t="shared" si="5289"/>
        <v>-0.95622000615895786</v>
      </c>
      <c r="IB493" s="16">
        <f t="shared" si="5289"/>
        <v>-1.2047041974355892</v>
      </c>
      <c r="IC493" s="16">
        <f t="shared" si="5289"/>
        <v>-1.6248207368370657</v>
      </c>
      <c r="ID493" s="16">
        <f t="shared" si="5289"/>
        <v>-1.2576690598971396</v>
      </c>
      <c r="IE493" s="16">
        <f t="shared" si="5289"/>
        <v>-2.7761877055512514</v>
      </c>
      <c r="IF493" s="16">
        <f t="shared" si="5289"/>
        <v>-1.7544045489610625</v>
      </c>
      <c r="IG493" s="16">
        <f t="shared" si="5289"/>
        <v>-3.0827409137857416</v>
      </c>
      <c r="IH493" s="16">
        <f t="shared" si="5289"/>
        <v>-2.002937490089721</v>
      </c>
      <c r="II493" s="16">
        <f t="shared" si="5289"/>
        <v>-3.0067719459992333</v>
      </c>
      <c r="IJ493" s="16">
        <f t="shared" si="5289"/>
        <v>-1.9375367873525136</v>
      </c>
      <c r="IK493" s="16">
        <f t="shared" si="5289"/>
        <v>-4.1517088059799647</v>
      </c>
      <c r="IL493" s="16">
        <f t="shared" si="5289"/>
        <v>-3.3081824262884396</v>
      </c>
      <c r="IM493" s="16">
        <f t="shared" si="5289"/>
        <v>-3.1283945838471254</v>
      </c>
      <c r="IN493" s="16">
        <f t="shared" si="5289"/>
        <v>-1.995675453342713</v>
      </c>
      <c r="IO493" s="16">
        <f t="shared" si="5289"/>
        <v>-4.1517088059799647</v>
      </c>
      <c r="IP493" s="16">
        <f t="shared" si="5289"/>
        <v>-3.3081824262884396</v>
      </c>
      <c r="IQ493" s="16">
        <f t="shared" si="5289"/>
        <v>-1.2415123854083419</v>
      </c>
      <c r="IR493" s="16">
        <f t="shared" si="5289"/>
        <v>-0.83167328643922644</v>
      </c>
      <c r="IS493" s="16">
        <f t="shared" si="5289"/>
        <v>-1.4828928419428848</v>
      </c>
      <c r="IT493" s="16">
        <f t="shared" si="5289"/>
        <v>-1.5938209660166081</v>
      </c>
      <c r="IU493" s="16">
        <f t="shared" si="5289"/>
        <v>-1.915430235093865</v>
      </c>
      <c r="IV493" s="16">
        <f t="shared" si="5289"/>
        <v>-3.118878436414974</v>
      </c>
      <c r="IW493" s="16">
        <f t="shared" si="5289"/>
        <v>-2.0428821004924487</v>
      </c>
      <c r="IX493" s="16">
        <f t="shared" si="5289"/>
        <v>-0.70652756779497849</v>
      </c>
      <c r="IY493" s="16">
        <f t="shared" ref="IY493:KG493" si="5290">IF(ISNUMBER(IY188),(IY188-$B93),"")</f>
        <v>-1.7067152917443735</v>
      </c>
      <c r="IZ493" s="16">
        <f t="shared" si="5290"/>
        <v>-1.0012999242538712</v>
      </c>
      <c r="JA493" s="16">
        <f t="shared" si="5290"/>
        <v>-2.05409231751851</v>
      </c>
      <c r="JB493" s="16">
        <f t="shared" si="5290"/>
        <v>-0.96823424171908812</v>
      </c>
      <c r="JC493" s="16">
        <f t="shared" si="5290"/>
        <v>-2.0122030961261146</v>
      </c>
      <c r="JD493" s="16">
        <f t="shared" si="5290"/>
        <v>-1.4544715559655543</v>
      </c>
      <c r="JE493" s="16">
        <f t="shared" si="5290"/>
        <v>-2.4697641158155363</v>
      </c>
      <c r="JF493" s="16">
        <f t="shared" si="5290"/>
        <v>-1.6667203207944112</v>
      </c>
      <c r="JG493" s="16">
        <f t="shared" si="5290"/>
        <v>-2.7253891962367902</v>
      </c>
      <c r="JH493" s="16">
        <f t="shared" si="5290"/>
        <v>-1.5019215879929959</v>
      </c>
      <c r="JI493" s="16">
        <f t="shared" si="5290"/>
        <v>-2.4834956056029398</v>
      </c>
      <c r="JJ493" s="16">
        <f t="shared" si="5290"/>
        <v>-4.5620012141299924</v>
      </c>
      <c r="JK493" s="16">
        <f t="shared" si="5290"/>
        <v>-4.7850119026017666</v>
      </c>
      <c r="JL493" s="16">
        <f t="shared" si="5290"/>
        <v>-3.6729403296296255</v>
      </c>
      <c r="JM493" s="16">
        <f t="shared" si="5290"/>
        <v>-3.4886303321511178</v>
      </c>
      <c r="JN493" s="16">
        <f t="shared" si="5290"/>
        <v>-3.3792386799820093</v>
      </c>
      <c r="JO493" s="16">
        <f t="shared" si="5290"/>
        <v>-2.2962260755779056</v>
      </c>
      <c r="JP493" s="16">
        <f t="shared" si="5290"/>
        <v>-4.5620012141299924</v>
      </c>
      <c r="JQ493" s="16">
        <f t="shared" si="5290"/>
        <v>-4.7850119026017666</v>
      </c>
      <c r="JR493" s="16">
        <f t="shared" si="5290"/>
        <v>-3.6729403296296255</v>
      </c>
      <c r="JS493" s="16">
        <f t="shared" si="5290"/>
        <v>-1.5064003755330617</v>
      </c>
      <c r="JT493" s="16">
        <f t="shared" si="5290"/>
        <v>-2.5732241733001757</v>
      </c>
      <c r="JU493" s="16">
        <f t="shared" si="5290"/>
        <v>-1.0620598666281609</v>
      </c>
      <c r="JV493" s="16">
        <f t="shared" si="5290"/>
        <v>-2.060235903014032</v>
      </c>
      <c r="JW493" s="16">
        <f t="shared" si="5290"/>
        <v>-1.7505705767844972</v>
      </c>
      <c r="JX493" s="16">
        <f t="shared" si="5290"/>
        <v>-2.7909731382610516</v>
      </c>
      <c r="JY493" s="16">
        <f t="shared" si="5290"/>
        <v>-1.8639355596540668</v>
      </c>
      <c r="JZ493" s="16">
        <f t="shared" si="5290"/>
        <v>-2.8952519819346634</v>
      </c>
      <c r="KA493" s="16">
        <f t="shared" si="5290"/>
        <v>-1.9700999822827328</v>
      </c>
      <c r="KB493" s="16">
        <f t="shared" si="5290"/>
        <v>-3.041049864889672</v>
      </c>
      <c r="KC493" s="16" t="str">
        <f t="shared" si="5290"/>
        <v/>
      </c>
      <c r="KD493" s="16" t="str">
        <f t="shared" si="5290"/>
        <v/>
      </c>
      <c r="KE493" s="16" t="str">
        <f t="shared" si="5290"/>
        <v/>
      </c>
      <c r="KF493" s="16" t="str">
        <f t="shared" si="5290"/>
        <v/>
      </c>
      <c r="KG493" s="16" t="str">
        <f t="shared" si="5290"/>
        <v/>
      </c>
      <c r="KH493" s="16"/>
      <c r="KI493" s="16"/>
      <c r="KJ493" s="16"/>
      <c r="KK493" s="16"/>
      <c r="KL493" s="16"/>
      <c r="KM493" s="16"/>
      <c r="KN493" s="16"/>
      <c r="KO493" s="16" t="str">
        <f t="shared" ref="KO493:KQ494" si="5291">IF(ISNUMBER(KO188),(KO188-$B93),"")</f>
        <v/>
      </c>
      <c r="KP493" s="16" t="str">
        <f t="shared" si="5291"/>
        <v/>
      </c>
      <c r="KQ493" s="16" t="str">
        <f t="shared" si="5291"/>
        <v/>
      </c>
      <c r="KW493" t="str">
        <f t="shared" ref="KW493:KX494" si="5292">IF(ISNUMBER(KW188),(KW188-$B93),"")</f>
        <v/>
      </c>
      <c r="KX493" t="str">
        <f t="shared" si="5292"/>
        <v/>
      </c>
      <c r="KZ493" t="str">
        <f t="shared" ref="KZ493:LG494" si="5293">IF(ISNUMBER(KZ188),(KZ188-$B93),"")</f>
        <v/>
      </c>
      <c r="LC493" t="str">
        <f t="shared" si="5293"/>
        <v/>
      </c>
      <c r="LD493" t="str">
        <f t="shared" si="5293"/>
        <v/>
      </c>
      <c r="LF493" t="str">
        <f t="shared" si="5293"/>
        <v/>
      </c>
      <c r="LG493" t="str">
        <f t="shared" si="5293"/>
        <v/>
      </c>
      <c r="LO493" t="str">
        <f t="shared" ref="LO493:LR494" si="5294">IF(ISNUMBER(LO188),(LO188-$B93),"")</f>
        <v/>
      </c>
      <c r="LP493" t="str">
        <f t="shared" si="5294"/>
        <v/>
      </c>
      <c r="LQ493" t="str">
        <f t="shared" si="5294"/>
        <v/>
      </c>
      <c r="LR493" t="str">
        <f t="shared" si="5294"/>
        <v/>
      </c>
      <c r="LU493" t="str">
        <f t="shared" ref="LU493:LV494" si="5295">IF(ISNUMBER(LU188),(LU188-$B93),"")</f>
        <v/>
      </c>
      <c r="LV493" t="str">
        <f t="shared" si="5295"/>
        <v/>
      </c>
      <c r="MF493" t="str">
        <f t="shared" ref="MF493:MW493" si="5296">IF(ISNUMBER(MF188),(MF188-$B93),"")</f>
        <v/>
      </c>
      <c r="MG493" t="str">
        <f t="shared" si="5296"/>
        <v/>
      </c>
      <c r="MH493" t="str">
        <f t="shared" si="5296"/>
        <v/>
      </c>
      <c r="MI493" t="str">
        <f t="shared" si="5296"/>
        <v/>
      </c>
      <c r="MJ493" t="str">
        <f t="shared" si="5296"/>
        <v/>
      </c>
      <c r="MK493" t="str">
        <f t="shared" si="5296"/>
        <v/>
      </c>
      <c r="ML493" t="str">
        <f t="shared" si="5296"/>
        <v/>
      </c>
      <c r="MM493" t="str">
        <f t="shared" si="5296"/>
        <v/>
      </c>
      <c r="MN493" t="str">
        <f t="shared" si="5296"/>
        <v/>
      </c>
      <c r="MO493" t="str">
        <f t="shared" si="5296"/>
        <v/>
      </c>
      <c r="MP493" t="str">
        <f t="shared" si="5296"/>
        <v/>
      </c>
      <c r="MQ493" t="str">
        <f t="shared" si="5296"/>
        <v/>
      </c>
      <c r="MR493" t="str">
        <f t="shared" si="5296"/>
        <v/>
      </c>
      <c r="MS493" t="str">
        <f t="shared" si="5296"/>
        <v/>
      </c>
      <c r="MT493" t="str">
        <f t="shared" si="5296"/>
        <v/>
      </c>
      <c r="MU493" t="str">
        <f t="shared" si="5296"/>
        <v/>
      </c>
      <c r="MV493" t="str">
        <f t="shared" si="5296"/>
        <v/>
      </c>
      <c r="MW493" t="str">
        <f t="shared" si="5296"/>
        <v/>
      </c>
    </row>
    <row r="494" spans="2:361" x14ac:dyDescent="0.25">
      <c r="B494"/>
      <c r="C494"/>
      <c r="D494"/>
      <c r="E494"/>
      <c r="F494" s="16">
        <f t="shared" ref="F494:AM494" si="5297">IF(ISNUMBER(F189),(F189-$B94),"")</f>
        <v>-7.2004290101566255</v>
      </c>
      <c r="G494" s="16">
        <f t="shared" si="5297"/>
        <v>-6.3034347885985937</v>
      </c>
      <c r="H494" s="16">
        <f t="shared" si="5297"/>
        <v>-1.1767063223383047</v>
      </c>
      <c r="I494" s="16">
        <f t="shared" si="5297"/>
        <v>-0.45607289345841195</v>
      </c>
      <c r="J494" s="16">
        <f t="shared" si="5297"/>
        <v>-0.76347475778840135</v>
      </c>
      <c r="K494" s="16">
        <f t="shared" si="5297"/>
        <v>-4.5771344589354612E-2</v>
      </c>
      <c r="L494" s="16">
        <f t="shared" si="5297"/>
        <v>-0.86821227415126145</v>
      </c>
      <c r="M494" s="16">
        <f t="shared" si="5297"/>
        <v>-0.15813493954772184</v>
      </c>
      <c r="N494" s="16">
        <f t="shared" si="5297"/>
        <v>1.397292919244137</v>
      </c>
      <c r="O494" s="16">
        <f t="shared" si="5297"/>
        <v>2.044071556737407</v>
      </c>
      <c r="P494" s="16">
        <f t="shared" si="5297"/>
        <v>0.96298268016539623</v>
      </c>
      <c r="Q494" s="16">
        <f t="shared" si="5297"/>
        <v>1.6497633816406676</v>
      </c>
      <c r="R494" s="16">
        <f t="shared" si="5297"/>
        <v>-0.14135277857957362</v>
      </c>
      <c r="S494" s="16">
        <f t="shared" si="5297"/>
        <v>0.60311559134521531</v>
      </c>
      <c r="T494" s="16">
        <f t="shared" si="5297"/>
        <v>0.81781563988090511</v>
      </c>
      <c r="U494" s="16">
        <f t="shared" si="5297"/>
        <v>1.5136683351070701</v>
      </c>
      <c r="V494" s="16">
        <f t="shared" si="5297"/>
        <v>1.288798119266545</v>
      </c>
      <c r="W494" s="16">
        <f t="shared" si="5297"/>
        <v>2.6015221150854018</v>
      </c>
      <c r="X494" s="16">
        <f t="shared" ref="X494:AC494" si="5298">IF(ISNUMBER(X189),(X189-$B94),"")</f>
        <v>2.6681586781638771</v>
      </c>
      <c r="Y494" s="16">
        <f t="shared" si="5298"/>
        <v>2.9054043159812579</v>
      </c>
      <c r="Z494" s="16">
        <f t="shared" si="5298"/>
        <v>-2.1123229139459738</v>
      </c>
      <c r="AA494" s="16">
        <f t="shared" si="5298"/>
        <v>4.3590733018760375E-2</v>
      </c>
      <c r="AB494" s="16">
        <f t="shared" si="5298"/>
        <v>2.82541929433512</v>
      </c>
      <c r="AC494" s="16">
        <f t="shared" si="5298"/>
        <v>0.11712606803382641</v>
      </c>
      <c r="AD494" s="16">
        <f t="shared" si="5297"/>
        <v>3.0521760451323132</v>
      </c>
      <c r="AE494" s="16">
        <f t="shared" si="5297"/>
        <v>2.9873229261694689</v>
      </c>
      <c r="AF494" s="16">
        <f t="shared" si="5297"/>
        <v>1.6478252474978774</v>
      </c>
      <c r="AG494" s="16">
        <f t="shared" si="5297"/>
        <v>1.9377091076717932</v>
      </c>
      <c r="AH494" s="16">
        <f t="shared" si="5297"/>
        <v>2.3349147075390988</v>
      </c>
      <c r="AI494" s="16">
        <f t="shared" si="5297"/>
        <v>2.294403488051131</v>
      </c>
      <c r="AJ494" s="16">
        <f t="shared" si="5297"/>
        <v>2.7103261771669054</v>
      </c>
      <c r="AK494" s="16">
        <f t="shared" si="5297"/>
        <v>2.4652056280295085</v>
      </c>
      <c r="AL494" s="16">
        <f t="shared" si="5297"/>
        <v>2.6648045530861566</v>
      </c>
      <c r="AM494" s="16">
        <f t="shared" si="5297"/>
        <v>2.4956209952089523</v>
      </c>
      <c r="AN494" s="16">
        <f t="shared" ref="AN494:BM494" si="5299">IF(ISNUMBER(AN189),(AN189-$B94),"")</f>
        <v>2.7560148343015669</v>
      </c>
      <c r="AO494" s="16">
        <f t="shared" si="5299"/>
        <v>2.4827567995961886</v>
      </c>
      <c r="AP494" s="16">
        <f t="shared" si="5299"/>
        <v>2.730092978461073</v>
      </c>
      <c r="AQ494" s="16">
        <f t="shared" si="5299"/>
        <v>2.5833370899922841</v>
      </c>
      <c r="AR494" s="16">
        <f t="shared" si="5299"/>
        <v>2.8490860130390558</v>
      </c>
      <c r="AS494" s="16">
        <f t="shared" si="5299"/>
        <v>3.3786323795556825</v>
      </c>
      <c r="AT494" s="16">
        <f t="shared" si="5299"/>
        <v>3.7634897312518376</v>
      </c>
      <c r="AU494" s="16">
        <f t="shared" si="5299"/>
        <v>1.2533418986007803</v>
      </c>
      <c r="AV494" s="16">
        <f t="shared" si="5299"/>
        <v>1.1641127595453042</v>
      </c>
      <c r="AW494" s="16">
        <f t="shared" si="5299"/>
        <v>0.20118627713375759</v>
      </c>
      <c r="AX494" s="16">
        <f t="shared" si="5299"/>
        <v>2.9209926485096673</v>
      </c>
      <c r="AY494" s="16">
        <f t="shared" si="5299"/>
        <v>1.5261401500965235</v>
      </c>
      <c r="AZ494" s="16">
        <f t="shared" si="5299"/>
        <v>1.8108663753865812</v>
      </c>
      <c r="BA494" s="16">
        <f t="shared" si="5299"/>
        <v>1.9864662269972939</v>
      </c>
      <c r="BB494" s="16">
        <f t="shared" si="5299"/>
        <v>1.2887244642356848</v>
      </c>
      <c r="BC494" s="16">
        <f t="shared" si="5299"/>
        <v>1.5534997127753911</v>
      </c>
      <c r="BD494" s="16">
        <f t="shared" si="5299"/>
        <v>1.8204933904220297</v>
      </c>
      <c r="BE494" s="16">
        <f t="shared" si="5299"/>
        <v>2.0748869311728413</v>
      </c>
      <c r="BF494" s="16">
        <f t="shared" si="5299"/>
        <v>2.3431000799371304</v>
      </c>
      <c r="BG494" s="16">
        <f t="shared" si="5299"/>
        <v>2.6027265899742247</v>
      </c>
      <c r="BH494" s="16">
        <f t="shared" si="5299"/>
        <v>2.8596973642145258</v>
      </c>
      <c r="BI494" s="16">
        <f t="shared" si="5299"/>
        <v>3.112808153988027</v>
      </c>
      <c r="BJ494" s="16">
        <f t="shared" si="5299"/>
        <v>3.3715194594016964</v>
      </c>
      <c r="BK494" s="16">
        <f t="shared" si="5299"/>
        <v>3.6273598597643399</v>
      </c>
      <c r="BL494" s="16">
        <f t="shared" si="5299"/>
        <v>3.8803164365518796</v>
      </c>
      <c r="BM494" s="16">
        <f t="shared" si="5299"/>
        <v>4.1335587329746204</v>
      </c>
      <c r="BN494" s="16"/>
      <c r="BO494" s="16"/>
      <c r="BP494" s="16"/>
      <c r="BQ494" s="16">
        <f t="shared" ref="BQ494:CB494" si="5300">IF(ISNUMBER(BQ189),(BQ189-$B94),"")</f>
        <v>3.7634897312518376</v>
      </c>
      <c r="BR494" s="16">
        <f t="shared" si="5300"/>
        <v>3.8422302898037515</v>
      </c>
      <c r="BS494" s="16">
        <f t="shared" si="5300"/>
        <v>3.9174486321358017</v>
      </c>
      <c r="BT494" s="16">
        <f t="shared" si="5300"/>
        <v>3.9851799494818181</v>
      </c>
      <c r="BU494" s="16">
        <f t="shared" si="5300"/>
        <v>4.0534337658425557</v>
      </c>
      <c r="BV494" s="16">
        <f t="shared" si="5300"/>
        <v>4.116090478738073</v>
      </c>
      <c r="BW494" s="16">
        <f t="shared" si="5300"/>
        <v>4.1715559676660519</v>
      </c>
      <c r="BX494" s="16">
        <f t="shared" si="5300"/>
        <v>4.2207010335635005</v>
      </c>
      <c r="BY494" s="16">
        <f t="shared" si="5300"/>
        <v>4.2741890528129431</v>
      </c>
      <c r="BZ494" s="16">
        <f t="shared" si="5300"/>
        <v>4.3174447267300877</v>
      </c>
      <c r="CA494" s="16">
        <f t="shared" si="5300"/>
        <v>4.359507058748477</v>
      </c>
      <c r="CB494" s="16">
        <f t="shared" si="5300"/>
        <v>4.3949008715293019</v>
      </c>
      <c r="CC494" s="16"/>
      <c r="CD494" s="16"/>
      <c r="CE494" s="16">
        <f t="shared" ref="CE494:CP494" si="5301">IF(ISNUMBER(CE189),(CE189-$B94),"")</f>
        <v>1.6684749730301291</v>
      </c>
      <c r="CF494" s="16">
        <f t="shared" si="5301"/>
        <v>1.8963665896355337</v>
      </c>
      <c r="CG494" s="16">
        <f t="shared" si="5301"/>
        <v>2.1291245138855004</v>
      </c>
      <c r="CH494" s="16">
        <f t="shared" si="5301"/>
        <v>2.360678310220635</v>
      </c>
      <c r="CI494" s="16">
        <f t="shared" si="5301"/>
        <v>2.5959012157793495</v>
      </c>
      <c r="CJ494" s="16">
        <f t="shared" si="5301"/>
        <v>2.8304943327624699</v>
      </c>
      <c r="CK494" s="16">
        <f t="shared" si="5301"/>
        <v>3.0658783458135588</v>
      </c>
      <c r="CL494" s="16">
        <f t="shared" si="5301"/>
        <v>3.3009322573685722</v>
      </c>
      <c r="CM494" s="16">
        <f t="shared" si="5301"/>
        <v>3.5426132637606429</v>
      </c>
      <c r="CN494" s="16">
        <f t="shared" si="5301"/>
        <v>3.7812601297689525</v>
      </c>
      <c r="CO494" s="16">
        <f t="shared" si="5301"/>
        <v>4.0224332225197941</v>
      </c>
      <c r="CP494" s="16">
        <f t="shared" si="5301"/>
        <v>4.2623861694468417</v>
      </c>
      <c r="CQ494" s="16"/>
      <c r="CR494" s="16"/>
      <c r="CS494" s="16">
        <f t="shared" ref="CS494:DX494" si="5302">IF(ISNUMBER(CS189),(CS189-$B94),"")</f>
        <v>2.3238912116682116</v>
      </c>
      <c r="CT494" s="16">
        <f t="shared" si="5302"/>
        <v>2.6500052596958312</v>
      </c>
      <c r="CU494" s="16">
        <f t="shared" si="5302"/>
        <v>0.43616353921433415</v>
      </c>
      <c r="CV494" s="16">
        <f t="shared" si="5302"/>
        <v>2.6015221150854018</v>
      </c>
      <c r="CW494" s="16">
        <f t="shared" si="5302"/>
        <v>2.8490860130390558</v>
      </c>
      <c r="CX494" s="16">
        <f t="shared" si="5302"/>
        <v>0.20118627713375759</v>
      </c>
      <c r="CY494" s="16">
        <f t="shared" si="5302"/>
        <v>2.6097844635137051</v>
      </c>
      <c r="CZ494" s="16">
        <f t="shared" si="5302"/>
        <v>2.7477762461628856</v>
      </c>
      <c r="DA494" s="16">
        <f t="shared" si="5302"/>
        <v>0.13875123079668583</v>
      </c>
      <c r="DB494" s="16">
        <f t="shared" si="5302"/>
        <v>2.4592465571888056</v>
      </c>
      <c r="DC494" s="16">
        <f t="shared" si="5302"/>
        <v>2.6689146381332591</v>
      </c>
      <c r="DD494" s="16">
        <f t="shared" si="5302"/>
        <v>0.50368956048379232</v>
      </c>
      <c r="DE494" s="16">
        <f t="shared" si="5302"/>
        <v>2.6077850031383889</v>
      </c>
      <c r="DF494" s="16">
        <f t="shared" si="5302"/>
        <v>2.7506148087814779</v>
      </c>
      <c r="DG494" s="16">
        <f t="shared" si="5302"/>
        <v>0.19829649497077639</v>
      </c>
      <c r="DH494" s="16">
        <f t="shared" si="5302"/>
        <v>2.3422847543328089</v>
      </c>
      <c r="DI494" s="16">
        <f t="shared" si="5302"/>
        <v>2.7415715430571765</v>
      </c>
      <c r="DJ494" s="16">
        <f t="shared" si="5302"/>
        <v>3.8578453021216319E-3</v>
      </c>
      <c r="DK494" s="16">
        <f t="shared" si="5302"/>
        <v>2.5467132039703984</v>
      </c>
      <c r="DL494" s="16">
        <f t="shared" si="5302"/>
        <v>2.7938037467816059</v>
      </c>
      <c r="DM494" s="16">
        <f t="shared" si="5302"/>
        <v>0.19857346200859638</v>
      </c>
      <c r="DN494" s="16">
        <f t="shared" si="5302"/>
        <v>2.4794082552091936</v>
      </c>
      <c r="DO494" s="16">
        <f t="shared" si="5302"/>
        <v>2.7720566763938166</v>
      </c>
      <c r="DP494" s="16">
        <f t="shared" si="5302"/>
        <v>1.5019490015400834</v>
      </c>
      <c r="DQ494" s="16">
        <f t="shared" si="5302"/>
        <v>2.5245477715299387</v>
      </c>
      <c r="DR494" s="16">
        <f t="shared" si="5302"/>
        <v>2.791304527680893</v>
      </c>
      <c r="DS494" s="16">
        <f t="shared" si="5302"/>
        <v>0.11376744700964991</v>
      </c>
      <c r="DT494" s="16">
        <f t="shared" si="5302"/>
        <v>2.6426483359670385</v>
      </c>
      <c r="DU494" s="16">
        <f t="shared" si="5302"/>
        <v>2.799786778894827</v>
      </c>
      <c r="DV494" s="16">
        <f t="shared" si="5302"/>
        <v>0.11456648057472307</v>
      </c>
      <c r="DW494" s="16">
        <f t="shared" si="5302"/>
        <v>1.973491849836023</v>
      </c>
      <c r="DX494" s="16">
        <f t="shared" si="5302"/>
        <v>2.1914166826148858</v>
      </c>
      <c r="DY494" s="16">
        <f t="shared" ref="DY494:FE494" si="5303">IF(ISNUMBER(DY189),(DY189-$B94),"")</f>
        <v>2.2426168814457412</v>
      </c>
      <c r="DZ494" s="16">
        <f t="shared" si="5303"/>
        <v>2.4198515325060157</v>
      </c>
      <c r="EA494" s="16">
        <f t="shared" si="5303"/>
        <v>2.6842114735158589</v>
      </c>
      <c r="EB494" s="16">
        <f t="shared" si="5303"/>
        <v>1.8932004394744126</v>
      </c>
      <c r="EC494" s="16">
        <f t="shared" si="5303"/>
        <v>1.9420330191020696</v>
      </c>
      <c r="ED494" s="38">
        <f t="shared" si="5303"/>
        <v>2.1540398422787632</v>
      </c>
      <c r="EE494" s="16">
        <f t="shared" si="5303"/>
        <v>1.9671715361958206</v>
      </c>
      <c r="EF494" s="16">
        <f t="shared" si="5303"/>
        <v>2.5938499372171577</v>
      </c>
      <c r="EG494" s="16">
        <f t="shared" si="5303"/>
        <v>2.3531696485483451</v>
      </c>
      <c r="EH494" s="16">
        <f t="shared" si="5303"/>
        <v>2.5389146815206232</v>
      </c>
      <c r="EI494" s="16">
        <f t="shared" si="5303"/>
        <v>2.3104573555480385</v>
      </c>
      <c r="EJ494" s="16">
        <f t="shared" si="5303"/>
        <v>1.1622784573897604</v>
      </c>
      <c r="EK494" s="16">
        <f t="shared" si="5303"/>
        <v>1.4550929471012353</v>
      </c>
      <c r="EL494" s="16">
        <f t="shared" si="5303"/>
        <v>1.245832234348768</v>
      </c>
      <c r="EM494" s="16">
        <f t="shared" si="5303"/>
        <v>1.8403249448267331</v>
      </c>
      <c r="EN494" s="16">
        <f t="shared" si="5303"/>
        <v>1.574597648365625</v>
      </c>
      <c r="EO494" s="16">
        <f t="shared" si="5303"/>
        <v>1.8106548779366562</v>
      </c>
      <c r="EP494" s="16">
        <f t="shared" si="5303"/>
        <v>1.5579832834474132</v>
      </c>
      <c r="EQ494" s="16">
        <f t="shared" si="5303"/>
        <v>2.2822366959543103</v>
      </c>
      <c r="ER494" s="16">
        <f t="shared" si="5303"/>
        <v>2.1003931301914633</v>
      </c>
      <c r="ES494" s="16">
        <f t="shared" si="5303"/>
        <v>2.9261142024502931</v>
      </c>
      <c r="ET494" s="16">
        <f t="shared" si="5303"/>
        <v>3.1257996821543372</v>
      </c>
      <c r="EU494" s="16">
        <f t="shared" si="5303"/>
        <v>3.3349844523892784</v>
      </c>
      <c r="EV494" s="16"/>
      <c r="EW494" s="16">
        <f t="shared" si="5303"/>
        <v>2.0964831993721305</v>
      </c>
      <c r="EX494" s="16">
        <f t="shared" si="5303"/>
        <v>2.1677558751988499</v>
      </c>
      <c r="EY494" s="16">
        <f t="shared" si="5303"/>
        <v>2.3830747488050008</v>
      </c>
      <c r="EZ494" s="16">
        <f t="shared" si="5303"/>
        <v>0.7043220473279348</v>
      </c>
      <c r="FA494" s="16">
        <f t="shared" si="5303"/>
        <v>0.36494050826482294</v>
      </c>
      <c r="FB494" s="16">
        <f t="shared" si="5303"/>
        <v>0.61247066093810076</v>
      </c>
      <c r="FC494" s="16">
        <f t="shared" si="5303"/>
        <v>-0.38407820308046325</v>
      </c>
      <c r="FD494" s="16">
        <f t="shared" si="5303"/>
        <v>-0.64152745352799911</v>
      </c>
      <c r="FE494" s="16">
        <f t="shared" si="5303"/>
        <v>1.0168819314488076</v>
      </c>
      <c r="FF494" s="16">
        <f t="shared" ref="FF494:GL494" si="5304">IF(ISNUMBER(FF189),(FF189-$B94),"")</f>
        <v>0.79539061284842205</v>
      </c>
      <c r="FG494" s="16">
        <f t="shared" si="5304"/>
        <v>2.4930330119721589</v>
      </c>
      <c r="FH494" s="16">
        <f t="shared" si="5304"/>
        <v>2.3153002604312576</v>
      </c>
      <c r="FI494" s="16">
        <f t="shared" si="5304"/>
        <v>1.320421641323918</v>
      </c>
      <c r="FJ494" s="16"/>
      <c r="FK494" s="16">
        <f t="shared" si="5304"/>
        <v>1.1071624573137342</v>
      </c>
      <c r="FL494" s="47">
        <f t="shared" si="5304"/>
        <v>1.4849372808747034</v>
      </c>
      <c r="FM494" s="16">
        <f t="shared" si="5304"/>
        <v>1.4962503435685335</v>
      </c>
      <c r="FN494" s="16">
        <f t="shared" si="5304"/>
        <v>1.4815160080889029</v>
      </c>
      <c r="FO494" s="16">
        <f t="shared" si="5304"/>
        <v>1.3736283704141954</v>
      </c>
      <c r="FP494" s="16">
        <f t="shared" si="5304"/>
        <v>1.4977984523672774</v>
      </c>
      <c r="FQ494" s="16">
        <f t="shared" si="5304"/>
        <v>1.5017622903054928</v>
      </c>
      <c r="FR494" s="16">
        <f t="shared" si="5304"/>
        <v>1.225049066550298</v>
      </c>
      <c r="FS494" s="16">
        <f t="shared" si="5304"/>
        <v>0.84996134976177018</v>
      </c>
      <c r="FT494" s="16">
        <f t="shared" si="5304"/>
        <v>2.12551196875188</v>
      </c>
      <c r="FU494" s="16">
        <f t="shared" si="5304"/>
        <v>2.6081359336183709</v>
      </c>
      <c r="FV494" s="16">
        <f t="shared" si="5304"/>
        <v>2.5349430255847665</v>
      </c>
      <c r="FW494" s="16">
        <f t="shared" si="5304"/>
        <v>1.4342916518151583</v>
      </c>
      <c r="FX494" s="16">
        <f t="shared" si="5304"/>
        <v>1.8151670152156498</v>
      </c>
      <c r="FY494" s="16">
        <f t="shared" si="5304"/>
        <v>2.2132853881256267</v>
      </c>
      <c r="FZ494" s="16">
        <f t="shared" si="5304"/>
        <v>2.0438776534271597</v>
      </c>
      <c r="GA494" s="16">
        <f t="shared" si="5304"/>
        <v>2.2013746216867389</v>
      </c>
      <c r="GB494" s="16">
        <f t="shared" si="5304"/>
        <v>2.0774465847836439</v>
      </c>
      <c r="GC494" s="16">
        <f t="shared" si="5304"/>
        <v>2.2984738431959499</v>
      </c>
      <c r="GD494" s="16">
        <f t="shared" si="5304"/>
        <v>2.0636086309092434</v>
      </c>
      <c r="GE494" s="16">
        <f t="shared" si="5304"/>
        <v>2.2705060457550132</v>
      </c>
      <c r="GF494" s="16">
        <f t="shared" si="5304"/>
        <v>2.9553403343308275</v>
      </c>
      <c r="GG494" s="16">
        <f t="shared" si="5304"/>
        <v>3.090078589895711</v>
      </c>
      <c r="GH494" s="16">
        <f t="shared" si="5304"/>
        <v>2.1615781663804228</v>
      </c>
      <c r="GI494" s="16">
        <f t="shared" si="5304"/>
        <v>2.3811167689643753</v>
      </c>
      <c r="GJ494" s="16">
        <f t="shared" si="5304"/>
        <v>0.80636316409010078</v>
      </c>
      <c r="GK494" s="16">
        <f t="shared" si="5304"/>
        <v>0.66745485092044987</v>
      </c>
      <c r="GL494" s="16">
        <f t="shared" si="5304"/>
        <v>-0.2859348778366666</v>
      </c>
      <c r="GM494" s="16">
        <f t="shared" ref="GM494:HR494" si="5305">IF(ISNUMBER(GM189),(GM189-$B94),"")</f>
        <v>2.5130928653244951</v>
      </c>
      <c r="GN494" s="16">
        <f t="shared" si="5305"/>
        <v>1.184467041471521</v>
      </c>
      <c r="GO494" s="16">
        <f t="shared" si="5305"/>
        <v>1.436231886577076</v>
      </c>
      <c r="GP494" s="16">
        <f t="shared" si="5305"/>
        <v>1.6292715624700236</v>
      </c>
      <c r="GQ494" s="16">
        <f t="shared" si="5305"/>
        <v>1.5773470271023484</v>
      </c>
      <c r="GR494" s="16">
        <f t="shared" si="5305"/>
        <v>1.7497914588466017</v>
      </c>
      <c r="GS494" s="16">
        <f t="shared" si="5305"/>
        <v>1.6908220498551145</v>
      </c>
      <c r="GT494" s="16">
        <f t="shared" si="5305"/>
        <v>1.5457363993779722</v>
      </c>
      <c r="GU494" s="16">
        <f t="shared" si="5305"/>
        <v>2.1613781831323422</v>
      </c>
      <c r="GV494" s="16">
        <f t="shared" si="5305"/>
        <v>1.9603816256858693</v>
      </c>
      <c r="GW494" s="16">
        <f t="shared" si="5305"/>
        <v>2.09856700782953</v>
      </c>
      <c r="GX494" s="16">
        <f t="shared" si="5305"/>
        <v>1.9107504457537345</v>
      </c>
      <c r="GY494" s="16">
        <f t="shared" si="5305"/>
        <v>0.96459417879398757</v>
      </c>
      <c r="GZ494" s="16">
        <f t="shared" si="5305"/>
        <v>0.79664300880367023</v>
      </c>
      <c r="HA494" s="16">
        <f t="shared" si="5305"/>
        <v>1.3435346876694894</v>
      </c>
      <c r="HB494" s="16">
        <f t="shared" si="5305"/>
        <v>1.1309784204023003</v>
      </c>
      <c r="HC494" s="16">
        <f t="shared" si="5305"/>
        <v>1.7968647790062278</v>
      </c>
      <c r="HD494" s="16">
        <f t="shared" si="5305"/>
        <v>1.6552928798429605</v>
      </c>
      <c r="HE494" s="16">
        <f t="shared" si="5305"/>
        <v>2.5289420694849412</v>
      </c>
      <c r="HF494" s="16">
        <f t="shared" si="5305"/>
        <v>2.5084726077717221</v>
      </c>
      <c r="HG494" s="16">
        <f t="shared" si="5305"/>
        <v>2.6740420129761162</v>
      </c>
      <c r="HH494" s="16">
        <f t="shared" si="5305"/>
        <v>1.6998465699275016</v>
      </c>
      <c r="HI494" s="16">
        <f t="shared" si="5305"/>
        <v>1.766664559689076</v>
      </c>
      <c r="HJ494" s="16">
        <f t="shared" si="5305"/>
        <v>1.9362705452537909</v>
      </c>
      <c r="HK494" s="16">
        <f t="shared" si="5305"/>
        <v>0.27124967404873246</v>
      </c>
      <c r="HL494" s="16">
        <f t="shared" si="5305"/>
        <v>-7.7061753850415471E-2</v>
      </c>
      <c r="HM494" s="16">
        <f t="shared" si="5305"/>
        <v>0.12668285815354352</v>
      </c>
      <c r="HN494" s="16">
        <f t="shared" si="5305"/>
        <v>-0.86241103378407047</v>
      </c>
      <c r="HO494" s="16">
        <f t="shared" si="5305"/>
        <v>-1.0776964760669046</v>
      </c>
      <c r="HP494" s="16">
        <f t="shared" si="5305"/>
        <v>2.0994972061342594</v>
      </c>
      <c r="HQ494" s="16">
        <f t="shared" si="5305"/>
        <v>1.9645083118377897</v>
      </c>
      <c r="HR494" s="16">
        <f t="shared" si="5305"/>
        <v>0.69471464651095971</v>
      </c>
      <c r="HS494" s="16">
        <f t="shared" ref="HS494:IX494" si="5306">IF(ISNUMBER(HS189),(HS189-$B94),"")</f>
        <v>0.51791694118512055</v>
      </c>
      <c r="HT494" s="16">
        <f t="shared" si="5306"/>
        <v>0.96355476319888567</v>
      </c>
      <c r="HU494" s="16">
        <f t="shared" si="5306"/>
        <v>0.79414750861576522</v>
      </c>
      <c r="HV494" s="16">
        <f t="shared" si="5306"/>
        <v>1.1434581717035996</v>
      </c>
      <c r="HW494" s="16">
        <f t="shared" si="5306"/>
        <v>0.92583601943778149</v>
      </c>
      <c r="HX494" s="16">
        <f t="shared" si="5306"/>
        <v>0.52599547358931886</v>
      </c>
      <c r="HY494" s="16">
        <f t="shared" si="5306"/>
        <v>1.7782478155606896</v>
      </c>
      <c r="HZ494" s="16">
        <f t="shared" si="5306"/>
        <v>2.2653547599311423</v>
      </c>
      <c r="IA494" s="16">
        <f t="shared" si="5306"/>
        <v>2.1926003055908154</v>
      </c>
      <c r="IB494" s="16">
        <f t="shared" si="5306"/>
        <v>1.0495736024588496</v>
      </c>
      <c r="IC494" s="16">
        <f t="shared" si="5306"/>
        <v>1.434474066593026</v>
      </c>
      <c r="ID494" s="16">
        <f t="shared" si="5306"/>
        <v>1.8245947726550753</v>
      </c>
      <c r="IE494" s="16">
        <f t="shared" si="5306"/>
        <v>1.7142953246185186</v>
      </c>
      <c r="IF494" s="16">
        <f t="shared" si="5306"/>
        <v>1.8606690706728273</v>
      </c>
      <c r="IG494" s="16">
        <f t="shared" si="5306"/>
        <v>1.7544338638884653</v>
      </c>
      <c r="IH494" s="16">
        <f t="shared" si="5306"/>
        <v>1.9644243824938883</v>
      </c>
      <c r="II494" s="16">
        <f t="shared" si="5306"/>
        <v>1.7395047987808994</v>
      </c>
      <c r="IJ494" s="16">
        <f t="shared" si="5306"/>
        <v>1.9355908208292192</v>
      </c>
      <c r="IK494" s="16">
        <f t="shared" si="5306"/>
        <v>2.6230334840717831</v>
      </c>
      <c r="IL494" s="16">
        <f t="shared" si="5306"/>
        <v>2.7812248193581581</v>
      </c>
      <c r="IM494" s="16">
        <f t="shared" si="5306"/>
        <v>1.8324183179404656</v>
      </c>
      <c r="IN494" s="16">
        <f t="shared" si="5306"/>
        <v>2.0407591105028189</v>
      </c>
      <c r="IO494" s="16">
        <f t="shared" si="5306"/>
        <v>2.6230334840717831</v>
      </c>
      <c r="IP494" s="16">
        <f t="shared" si="5306"/>
        <v>2.7812248193581581</v>
      </c>
      <c r="IQ494" s="16">
        <f t="shared" si="5306"/>
        <v>-0.51012657759099511</v>
      </c>
      <c r="IR494" s="16">
        <f t="shared" si="5306"/>
        <v>2.1424588553658168</v>
      </c>
      <c r="IS494" s="16">
        <f t="shared" si="5306"/>
        <v>0.78445776563779646</v>
      </c>
      <c r="IT494" s="16">
        <f t="shared" si="5306"/>
        <v>1.0380326680564735</v>
      </c>
      <c r="IU494" s="16">
        <f t="shared" si="5306"/>
        <v>1.2226372222552868</v>
      </c>
      <c r="IV494" s="16">
        <f t="shared" si="5306"/>
        <v>1.2119344618443506</v>
      </c>
      <c r="IW494" s="16">
        <f t="shared" si="5306"/>
        <v>1.3742942543103425</v>
      </c>
      <c r="IX494" s="16">
        <f t="shared" si="5306"/>
        <v>1.3181615145033732</v>
      </c>
      <c r="IY494" s="16">
        <f t="shared" ref="IY494:KG494" si="5307">IF(ISNUMBER(IY189),(IY189-$B94),"")</f>
        <v>1.1823742789651988</v>
      </c>
      <c r="IZ494" s="16">
        <f t="shared" si="5307"/>
        <v>1.7867933283988009</v>
      </c>
      <c r="JA494" s="16">
        <f t="shared" si="5307"/>
        <v>1.5947198368845363</v>
      </c>
      <c r="JB494" s="16">
        <f t="shared" si="5307"/>
        <v>1.7255217402684195</v>
      </c>
      <c r="JC494" s="16">
        <f t="shared" si="5307"/>
        <v>1.5464748899551921</v>
      </c>
      <c r="JD494" s="16">
        <f t="shared" si="5307"/>
        <v>0.55217644850893066</v>
      </c>
      <c r="JE494" s="16">
        <f t="shared" si="5307"/>
        <v>0.39305638844777491</v>
      </c>
      <c r="JF494" s="16">
        <f t="shared" si="5307"/>
        <v>0.9296378639670877</v>
      </c>
      <c r="JG494" s="16">
        <f t="shared" si="5307"/>
        <v>0.72534562364518251</v>
      </c>
      <c r="JH494" s="16">
        <f t="shared" si="5307"/>
        <v>1.3821250671302892</v>
      </c>
      <c r="JI494" s="16">
        <f t="shared" si="5307"/>
        <v>1.2489574664262761</v>
      </c>
      <c r="JJ494" s="16">
        <f t="shared" si="5307"/>
        <v>2.1595441641224795</v>
      </c>
      <c r="JK494" s="16">
        <f t="shared" si="5307"/>
        <v>2.176509610011891</v>
      </c>
      <c r="JL494" s="16">
        <f t="shared" si="5307"/>
        <v>2.3313554550341848</v>
      </c>
      <c r="JM494" s="16">
        <f t="shared" si="5307"/>
        <v>1.3349210947208121</v>
      </c>
      <c r="JN494" s="16">
        <f t="shared" si="5307"/>
        <v>1.4021006482775817</v>
      </c>
      <c r="JO494" s="16">
        <f t="shared" si="5307"/>
        <v>1.5615583527551564</v>
      </c>
      <c r="JP494" s="16">
        <f t="shared" si="5307"/>
        <v>2.1595441641224795</v>
      </c>
      <c r="JQ494" s="16">
        <f t="shared" si="5307"/>
        <v>2.176509610011891</v>
      </c>
      <c r="JR494" s="16">
        <f t="shared" si="5307"/>
        <v>2.3313554550341848</v>
      </c>
      <c r="JS494" s="16">
        <f t="shared" si="5307"/>
        <v>-1.1053487347022042</v>
      </c>
      <c r="JT494" s="16">
        <f t="shared" si="5307"/>
        <v>-1.3066922275471882</v>
      </c>
      <c r="JU494" s="16">
        <f t="shared" si="5307"/>
        <v>1.7036162771006218</v>
      </c>
      <c r="JV494" s="16">
        <f t="shared" si="5307"/>
        <v>1.5776017434168068</v>
      </c>
      <c r="JW494" s="16">
        <f t="shared" si="5307"/>
        <v>0.26568253007843623</v>
      </c>
      <c r="JX494" s="16">
        <f t="shared" si="5307"/>
        <v>9.8173475750144235E-2</v>
      </c>
      <c r="JY494" s="16">
        <f t="shared" si="5307"/>
        <v>0.53703881454464408</v>
      </c>
      <c r="JZ494" s="16">
        <f t="shared" si="5307"/>
        <v>0.37676114299992491</v>
      </c>
      <c r="KA494" s="16">
        <f t="shared" si="5307"/>
        <v>0.70334617366748375</v>
      </c>
      <c r="KB494" s="16">
        <f t="shared" si="5307"/>
        <v>0.49412458735602627</v>
      </c>
      <c r="KC494" s="16" t="str">
        <f t="shared" si="5307"/>
        <v/>
      </c>
      <c r="KD494" s="16" t="str">
        <f t="shared" si="5307"/>
        <v/>
      </c>
      <c r="KE494" s="16" t="str">
        <f t="shared" si="5307"/>
        <v/>
      </c>
      <c r="KF494" s="16" t="str">
        <f t="shared" si="5307"/>
        <v/>
      </c>
      <c r="KG494" s="16" t="str">
        <f t="shared" si="5307"/>
        <v/>
      </c>
      <c r="KH494" s="16"/>
      <c r="KI494" s="16"/>
      <c r="KJ494" s="16"/>
      <c r="KK494" s="16"/>
      <c r="KL494" s="16"/>
      <c r="KM494" s="16"/>
      <c r="KN494" s="16"/>
      <c r="KO494" s="16" t="str">
        <f t="shared" si="5291"/>
        <v/>
      </c>
      <c r="KP494" s="16" t="str">
        <f t="shared" si="5291"/>
        <v/>
      </c>
      <c r="KQ494" s="16" t="str">
        <f t="shared" si="5291"/>
        <v/>
      </c>
      <c r="KW494" t="str">
        <f t="shared" si="5292"/>
        <v/>
      </c>
      <c r="KX494" t="str">
        <f t="shared" si="5292"/>
        <v/>
      </c>
      <c r="KZ494" t="str">
        <f t="shared" si="5293"/>
        <v/>
      </c>
      <c r="LC494" t="str">
        <f t="shared" si="5293"/>
        <v/>
      </c>
      <c r="LD494" t="str">
        <f t="shared" si="5293"/>
        <v/>
      </c>
      <c r="LF494" t="str">
        <f t="shared" si="5293"/>
        <v/>
      </c>
      <c r="LG494" t="str">
        <f t="shared" si="5293"/>
        <v/>
      </c>
      <c r="LO494" t="str">
        <f t="shared" si="5294"/>
        <v/>
      </c>
      <c r="LP494" t="str">
        <f t="shared" si="5294"/>
        <v/>
      </c>
      <c r="LQ494" t="str">
        <f t="shared" si="5294"/>
        <v/>
      </c>
      <c r="LR494" t="str">
        <f t="shared" si="5294"/>
        <v/>
      </c>
      <c r="LU494" t="str">
        <f t="shared" si="5295"/>
        <v/>
      </c>
      <c r="LV494" t="str">
        <f t="shared" si="5295"/>
        <v/>
      </c>
      <c r="MF494" t="str">
        <f t="shared" ref="MF494:MW494" si="5308">IF(ISNUMBER(MF189),(MF189-$B94),"")</f>
        <v/>
      </c>
      <c r="MG494" t="str">
        <f t="shared" si="5308"/>
        <v/>
      </c>
      <c r="MH494" t="str">
        <f t="shared" si="5308"/>
        <v/>
      </c>
      <c r="MI494" t="str">
        <f t="shared" si="5308"/>
        <v/>
      </c>
      <c r="MJ494" t="str">
        <f t="shared" si="5308"/>
        <v/>
      </c>
      <c r="MK494" t="str">
        <f t="shared" si="5308"/>
        <v/>
      </c>
      <c r="ML494" t="str">
        <f t="shared" si="5308"/>
        <v/>
      </c>
      <c r="MM494" t="str">
        <f t="shared" si="5308"/>
        <v/>
      </c>
      <c r="MN494" t="str">
        <f t="shared" si="5308"/>
        <v/>
      </c>
      <c r="MO494" t="str">
        <f t="shared" si="5308"/>
        <v/>
      </c>
      <c r="MP494" t="str">
        <f t="shared" si="5308"/>
        <v/>
      </c>
      <c r="MQ494" t="str">
        <f t="shared" si="5308"/>
        <v/>
      </c>
      <c r="MR494" t="str">
        <f t="shared" si="5308"/>
        <v/>
      </c>
      <c r="MS494" t="str">
        <f t="shared" si="5308"/>
        <v/>
      </c>
      <c r="MT494" t="str">
        <f t="shared" si="5308"/>
        <v/>
      </c>
      <c r="MU494" t="str">
        <f t="shared" si="5308"/>
        <v/>
      </c>
      <c r="MV494" t="str">
        <f t="shared" si="5308"/>
        <v/>
      </c>
      <c r="MW494" t="str">
        <f t="shared" si="5308"/>
        <v/>
      </c>
    </row>
    <row r="495" spans="2:361" x14ac:dyDescent="0.25">
      <c r="F495" s="16"/>
      <c r="G495" s="16"/>
      <c r="H495" s="16"/>
      <c r="I495" s="16"/>
      <c r="J495" s="16"/>
      <c r="K495" s="16"/>
      <c r="L495" s="16"/>
      <c r="M495" s="16"/>
      <c r="N495" s="16"/>
      <c r="O495" s="16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6"/>
      <c r="AR495" s="16"/>
      <c r="AS495" s="16"/>
      <c r="AT495" s="16"/>
      <c r="AU495" s="16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  <c r="CI495" s="16"/>
      <c r="CJ495" s="16"/>
      <c r="CK495" s="16"/>
      <c r="CL495" s="16"/>
      <c r="CM495" s="16"/>
      <c r="CN495" s="16"/>
      <c r="CO495" s="16"/>
      <c r="CP495" s="16"/>
      <c r="CQ495" s="16"/>
      <c r="CR495" s="16"/>
      <c r="CS495" s="16"/>
      <c r="CT495" s="16"/>
      <c r="CU495" s="16"/>
      <c r="CV495" s="16"/>
      <c r="CW495" s="16"/>
      <c r="CX495" s="16"/>
      <c r="CY495" s="16"/>
      <c r="CZ495" s="16"/>
      <c r="DA495" s="16"/>
      <c r="DB495" s="16"/>
      <c r="DC495" s="16"/>
      <c r="DD495" s="16"/>
      <c r="DE495" s="16"/>
      <c r="DF495" s="16"/>
      <c r="DG495" s="16"/>
      <c r="DH495" s="16"/>
      <c r="DI495" s="16"/>
      <c r="DJ495" s="16"/>
      <c r="DK495" s="16"/>
      <c r="DL495" s="16"/>
      <c r="DM495" s="16"/>
      <c r="DN495" s="16"/>
      <c r="DO495" s="16"/>
      <c r="DP495" s="16"/>
      <c r="DQ495" s="16"/>
      <c r="DR495" s="16"/>
      <c r="DS495" s="16"/>
      <c r="DT495" s="16"/>
      <c r="DU495" s="16"/>
      <c r="DV495" s="16"/>
      <c r="DW495" s="16"/>
      <c r="DX495" s="16"/>
      <c r="DY495" s="16"/>
      <c r="DZ495" s="16"/>
      <c r="EA495" s="16"/>
      <c r="EB495" s="16"/>
      <c r="EC495" s="16"/>
      <c r="ED495" s="38"/>
      <c r="EE495" s="16"/>
      <c r="EF495" s="16"/>
      <c r="EG495" s="16"/>
      <c r="EH495" s="16"/>
      <c r="EI495" s="16"/>
      <c r="EJ495" s="16"/>
      <c r="EK495" s="16"/>
      <c r="EL495" s="16"/>
      <c r="EM495" s="16"/>
      <c r="EN495" s="16"/>
      <c r="EO495" s="16"/>
      <c r="EP495" s="16"/>
      <c r="EQ495" s="16"/>
      <c r="ER495" s="16"/>
      <c r="ES495" s="16"/>
      <c r="ET495" s="16"/>
      <c r="EU495" s="16"/>
      <c r="EV495" s="16"/>
      <c r="EW495" s="16"/>
      <c r="EX495" s="16"/>
      <c r="EY495" s="16"/>
      <c r="EZ495" s="16"/>
      <c r="FA495" s="16"/>
      <c r="FB495" s="16"/>
      <c r="FC495" s="16"/>
      <c r="FD495" s="16"/>
      <c r="FE495" s="16"/>
      <c r="FF495" s="16"/>
      <c r="FG495" s="16"/>
      <c r="FH495" s="16"/>
      <c r="FI495" s="16"/>
      <c r="FJ495" s="16"/>
      <c r="FK495" s="16"/>
      <c r="FL495" s="47"/>
      <c r="FM495" s="16"/>
      <c r="FN495" s="16"/>
      <c r="FO495" s="16"/>
      <c r="FP495" s="16"/>
      <c r="FQ495" s="16"/>
      <c r="FR495" s="16"/>
      <c r="FS495" s="16"/>
      <c r="FT495" s="16"/>
      <c r="FU495" s="16"/>
      <c r="FV495" s="16"/>
      <c r="FW495" s="16"/>
      <c r="FX495" s="16"/>
      <c r="FY495" s="16"/>
      <c r="FZ495" s="16"/>
      <c r="GA495" s="16"/>
      <c r="GB495" s="16"/>
      <c r="GC495" s="16"/>
      <c r="GD495" s="16"/>
      <c r="GE495" s="16"/>
      <c r="GF495" s="16"/>
      <c r="GG495" s="16"/>
      <c r="GH495" s="16"/>
      <c r="GI495" s="16"/>
      <c r="GJ495" s="16"/>
      <c r="GK495" s="16"/>
      <c r="GL495" s="16"/>
      <c r="GM495" s="16"/>
      <c r="GN495" s="16"/>
      <c r="GO495" s="16"/>
      <c r="GP495" s="16"/>
      <c r="GQ495" s="16"/>
      <c r="GR495" s="16"/>
      <c r="GS495" s="16"/>
      <c r="GT495" s="16"/>
      <c r="GU495" s="16"/>
      <c r="GV495" s="16"/>
      <c r="GW495" s="16"/>
      <c r="GX495" s="16"/>
      <c r="GY495" s="16"/>
      <c r="GZ495" s="16"/>
      <c r="HA495" s="16"/>
      <c r="HB495" s="16"/>
      <c r="HC495" s="16"/>
      <c r="HD495" s="16"/>
      <c r="HE495" s="16"/>
      <c r="HF495" s="16"/>
      <c r="HG495" s="16"/>
      <c r="HH495" s="16"/>
      <c r="HI495" s="16"/>
      <c r="HJ495" s="16"/>
      <c r="HK495" s="16"/>
      <c r="HL495" s="16"/>
      <c r="HM495" s="16"/>
      <c r="HN495" s="16"/>
      <c r="HO495" s="16"/>
      <c r="HP495" s="16"/>
      <c r="HQ495" s="16"/>
      <c r="HR495" s="16"/>
      <c r="HS495" s="16"/>
      <c r="HT495" s="16"/>
      <c r="HU495" s="16"/>
      <c r="HV495" s="16"/>
      <c r="HW495" s="16"/>
      <c r="HX495" s="16"/>
      <c r="HY495" s="16"/>
      <c r="HZ495" s="16"/>
      <c r="IA495" s="16"/>
      <c r="IB495" s="16"/>
      <c r="IC495" s="16"/>
      <c r="ID495" s="16"/>
      <c r="IE495" s="16"/>
      <c r="IF495" s="16"/>
      <c r="IG495" s="16"/>
      <c r="IH495" s="16"/>
      <c r="II495" s="16"/>
      <c r="IJ495" s="16"/>
      <c r="IK495" s="16"/>
      <c r="IL495" s="16"/>
      <c r="IM495" s="16"/>
      <c r="IN495" s="16"/>
      <c r="IO495" s="16"/>
      <c r="IP495" s="16"/>
      <c r="IQ495" s="16"/>
      <c r="IR495" s="16"/>
      <c r="IS495" s="16"/>
      <c r="IT495" s="16"/>
      <c r="IU495" s="16"/>
      <c r="IV495" s="16"/>
      <c r="IW495" s="16"/>
      <c r="IX495" s="16"/>
      <c r="IY495" s="16"/>
      <c r="IZ495" s="16"/>
      <c r="JA495" s="16"/>
      <c r="JB495" s="16"/>
      <c r="JC495" s="16"/>
      <c r="JD495" s="16"/>
      <c r="JE495" s="16"/>
      <c r="JF495" s="16"/>
      <c r="JG495" s="16"/>
      <c r="JH495" s="16"/>
      <c r="JI495" s="16"/>
      <c r="JJ495" s="16"/>
      <c r="JK495" s="16"/>
      <c r="JL495" s="16"/>
      <c r="JM495" s="16"/>
      <c r="JN495" s="16"/>
      <c r="JO495" s="16"/>
      <c r="JP495" s="16"/>
      <c r="JQ495" s="16"/>
      <c r="JR495" s="16"/>
      <c r="JS495" s="16"/>
      <c r="JT495" s="16"/>
      <c r="JU495" s="16"/>
      <c r="JV495" s="16"/>
      <c r="JW495" s="16"/>
      <c r="JX495" s="16"/>
      <c r="JY495" s="16"/>
      <c r="JZ495" s="16"/>
      <c r="KA495" s="16"/>
      <c r="KB495" s="16"/>
      <c r="KC495" s="16" t="str">
        <f t="shared" ref="KC495:KF498" si="5309">IF(ISNUMBER(KC416),(KC416-$B43)^2,"")</f>
        <v/>
      </c>
      <c r="KD495" s="16" t="str">
        <f t="shared" si="5309"/>
        <v/>
      </c>
      <c r="KE495" s="16" t="str">
        <f t="shared" si="5309"/>
        <v/>
      </c>
      <c r="KF495" s="16" t="str">
        <f t="shared" si="5309"/>
        <v/>
      </c>
      <c r="KG495" s="16"/>
      <c r="KH495" s="16"/>
      <c r="KI495" s="16"/>
      <c r="KJ495" s="16"/>
      <c r="KK495" s="16"/>
      <c r="KL495" s="16"/>
      <c r="KM495" s="16"/>
      <c r="KN495" s="16"/>
      <c r="KO495" s="16"/>
      <c r="KP495" s="16"/>
      <c r="KQ495" s="16"/>
    </row>
    <row r="496" spans="2:361" x14ac:dyDescent="0.25">
      <c r="F496" s="16"/>
      <c r="G496" s="16"/>
      <c r="H496" s="16"/>
      <c r="I496" s="16"/>
      <c r="J496" s="16"/>
      <c r="K496" s="16"/>
      <c r="L496" s="16"/>
      <c r="M496" s="16"/>
      <c r="N496" s="16"/>
      <c r="O496" s="16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6"/>
      <c r="AR496" s="16"/>
      <c r="AS496" s="16"/>
      <c r="AT496" s="16"/>
      <c r="AU496" s="16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  <c r="CI496" s="16"/>
      <c r="CJ496" s="16"/>
      <c r="CK496" s="16"/>
      <c r="CL496" s="16"/>
      <c r="CM496" s="16"/>
      <c r="CN496" s="16"/>
      <c r="CO496" s="16"/>
      <c r="CP496" s="16"/>
      <c r="CQ496" s="16"/>
      <c r="CR496" s="16"/>
      <c r="CS496" s="16"/>
      <c r="CT496" s="16"/>
      <c r="CU496" s="16"/>
      <c r="CV496" s="16"/>
      <c r="CW496" s="16"/>
      <c r="CX496" s="16"/>
      <c r="CY496" s="16"/>
      <c r="CZ496" s="16"/>
      <c r="DA496" s="16"/>
      <c r="DB496" s="16"/>
      <c r="DC496" s="16"/>
      <c r="DD496" s="16"/>
      <c r="DE496" s="16"/>
      <c r="DF496" s="16"/>
      <c r="DG496" s="16"/>
      <c r="DH496" s="16"/>
      <c r="DI496" s="16"/>
      <c r="DJ496" s="16"/>
      <c r="DK496" s="16"/>
      <c r="DL496" s="16"/>
      <c r="DM496" s="16"/>
      <c r="DN496" s="16"/>
      <c r="DO496" s="16"/>
      <c r="DP496" s="16"/>
      <c r="DQ496" s="16"/>
      <c r="DR496" s="16"/>
      <c r="DS496" s="16"/>
      <c r="DT496" s="16"/>
      <c r="DU496" s="16"/>
      <c r="DV496" s="16"/>
      <c r="DW496" s="16"/>
      <c r="DX496" s="16"/>
      <c r="DY496" s="16"/>
      <c r="DZ496" s="16"/>
      <c r="EA496" s="16"/>
      <c r="EB496" s="16"/>
      <c r="EC496" s="16"/>
      <c r="ED496" s="38"/>
      <c r="EE496" s="16"/>
      <c r="EF496" s="16"/>
      <c r="EG496" s="16"/>
      <c r="EH496" s="16"/>
      <c r="EI496" s="16"/>
      <c r="EJ496" s="16"/>
      <c r="EK496" s="16"/>
      <c r="EL496" s="16"/>
      <c r="EM496" s="16"/>
      <c r="EN496" s="16"/>
      <c r="EO496" s="16"/>
      <c r="EP496" s="16"/>
      <c r="EQ496" s="16"/>
      <c r="ER496" s="16"/>
      <c r="ES496" s="16"/>
      <c r="ET496" s="16"/>
      <c r="EU496" s="16"/>
      <c r="EV496" s="16"/>
      <c r="EW496" s="16"/>
      <c r="EX496" s="16"/>
      <c r="EY496" s="16"/>
      <c r="EZ496" s="16"/>
      <c r="FA496" s="16"/>
      <c r="FB496" s="16"/>
      <c r="FC496" s="16"/>
      <c r="FD496" s="16"/>
      <c r="FE496" s="16"/>
      <c r="FF496" s="16"/>
      <c r="FG496" s="16"/>
      <c r="FH496" s="16"/>
      <c r="FI496" s="16"/>
      <c r="FJ496" s="16"/>
      <c r="FK496" s="16"/>
      <c r="FL496" s="47"/>
      <c r="FM496" s="16"/>
      <c r="FN496" s="16"/>
      <c r="FO496" s="16"/>
      <c r="FP496" s="16"/>
      <c r="FQ496" s="16"/>
      <c r="FR496" s="16"/>
      <c r="FS496" s="16"/>
      <c r="FT496" s="16"/>
      <c r="FU496" s="16"/>
      <c r="FV496" s="16"/>
      <c r="FW496" s="16"/>
      <c r="FX496" s="16"/>
      <c r="FY496" s="16"/>
      <c r="FZ496" s="16"/>
      <c r="GA496" s="16"/>
      <c r="GB496" s="16"/>
      <c r="GC496" s="16"/>
      <c r="GD496" s="16"/>
      <c r="GE496" s="16"/>
      <c r="GF496" s="16"/>
      <c r="GG496" s="16"/>
      <c r="GH496" s="16"/>
      <c r="GI496" s="16"/>
      <c r="GJ496" s="16"/>
      <c r="GK496" s="16"/>
      <c r="GL496" s="16"/>
      <c r="GM496" s="16"/>
      <c r="GN496" s="16"/>
      <c r="GO496" s="16"/>
      <c r="GP496" s="16"/>
      <c r="GQ496" s="16"/>
      <c r="GR496" s="16"/>
      <c r="GS496" s="16"/>
      <c r="GT496" s="16"/>
      <c r="GU496" s="16"/>
      <c r="GV496" s="16"/>
      <c r="GW496" s="16"/>
      <c r="GX496" s="16"/>
      <c r="GY496" s="16"/>
      <c r="GZ496" s="16"/>
      <c r="HA496" s="16"/>
      <c r="HB496" s="16"/>
      <c r="HC496" s="16"/>
      <c r="HD496" s="16"/>
      <c r="HE496" s="16"/>
      <c r="HF496" s="16"/>
      <c r="HG496" s="16"/>
      <c r="HH496" s="16"/>
      <c r="HI496" s="16"/>
      <c r="HJ496" s="16"/>
      <c r="HK496" s="16"/>
      <c r="HL496" s="16"/>
      <c r="HM496" s="16"/>
      <c r="HN496" s="16"/>
      <c r="HO496" s="16"/>
      <c r="HP496" s="16"/>
      <c r="HQ496" s="16"/>
      <c r="HR496" s="16"/>
      <c r="HS496" s="16"/>
      <c r="HT496" s="16"/>
      <c r="HU496" s="16"/>
      <c r="HV496" s="16"/>
      <c r="HW496" s="16"/>
      <c r="HX496" s="16"/>
      <c r="HY496" s="16"/>
      <c r="HZ496" s="16"/>
      <c r="IA496" s="16"/>
      <c r="IB496" s="16"/>
      <c r="IC496" s="16"/>
      <c r="ID496" s="16"/>
      <c r="IE496" s="16"/>
      <c r="IF496" s="16"/>
      <c r="IG496" s="16"/>
      <c r="IH496" s="16"/>
      <c r="II496" s="16"/>
      <c r="IJ496" s="16"/>
      <c r="IK496" s="16"/>
      <c r="IL496" s="16"/>
      <c r="IM496" s="16"/>
      <c r="IN496" s="16"/>
      <c r="IO496" s="16"/>
      <c r="IP496" s="16"/>
      <c r="IQ496" s="16"/>
      <c r="IR496" s="16"/>
      <c r="IS496" s="16"/>
      <c r="IT496" s="16"/>
      <c r="IU496" s="16"/>
      <c r="IV496" s="16"/>
      <c r="IW496" s="16"/>
      <c r="IX496" s="16"/>
      <c r="IY496" s="16"/>
      <c r="IZ496" s="16"/>
      <c r="JA496" s="16"/>
      <c r="JB496" s="16"/>
      <c r="JC496" s="16"/>
      <c r="JD496" s="16"/>
      <c r="JE496" s="16"/>
      <c r="JF496" s="16"/>
      <c r="JG496" s="16"/>
      <c r="JH496" s="16"/>
      <c r="JI496" s="16"/>
      <c r="JJ496" s="16"/>
      <c r="JK496" s="16"/>
      <c r="JL496" s="16"/>
      <c r="JM496" s="16"/>
      <c r="JN496" s="16"/>
      <c r="JO496" s="16"/>
      <c r="JP496" s="16"/>
      <c r="JQ496" s="16"/>
      <c r="JR496" s="16"/>
      <c r="JS496" s="16"/>
      <c r="JT496" s="16"/>
      <c r="JU496" s="16"/>
      <c r="JV496" s="16"/>
      <c r="JW496" s="16"/>
      <c r="JX496" s="16"/>
      <c r="JY496" s="16"/>
      <c r="JZ496" s="16"/>
      <c r="KA496" s="16"/>
      <c r="KB496" s="16"/>
      <c r="KC496" s="16" t="str">
        <f t="shared" si="5309"/>
        <v/>
      </c>
      <c r="KD496" s="16" t="str">
        <f t="shared" si="5309"/>
        <v/>
      </c>
      <c r="KE496" s="16" t="str">
        <f t="shared" si="5309"/>
        <v/>
      </c>
      <c r="KF496" s="16" t="str">
        <f t="shared" si="5309"/>
        <v/>
      </c>
      <c r="KG496" s="16"/>
      <c r="KH496" s="16"/>
      <c r="KI496" s="16"/>
      <c r="KJ496" s="16"/>
      <c r="KK496" s="16"/>
      <c r="KL496" s="16"/>
      <c r="KM496" s="16"/>
      <c r="KN496" s="16"/>
      <c r="KO496" s="16"/>
      <c r="KP496" s="16"/>
      <c r="KQ496" s="16"/>
    </row>
    <row r="497" spans="1:303" x14ac:dyDescent="0.25">
      <c r="F497" s="16"/>
      <c r="G497" s="16"/>
      <c r="H497" s="16"/>
      <c r="I497" s="16"/>
      <c r="J497" s="16"/>
      <c r="K497" s="16"/>
      <c r="L497" s="16"/>
      <c r="M497" s="16"/>
      <c r="N497" s="16"/>
      <c r="O497" s="16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6"/>
      <c r="AR497" s="16"/>
      <c r="AS497" s="16"/>
      <c r="AT497" s="16"/>
      <c r="AU497" s="16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  <c r="CI497" s="16"/>
      <c r="CJ497" s="16"/>
      <c r="CK497" s="16"/>
      <c r="CL497" s="16"/>
      <c r="CM497" s="16"/>
      <c r="CN497" s="16"/>
      <c r="CO497" s="16"/>
      <c r="CP497" s="16"/>
      <c r="CQ497" s="16"/>
      <c r="CR497" s="16"/>
      <c r="CS497" s="16"/>
      <c r="CT497" s="16"/>
      <c r="CU497" s="16"/>
      <c r="CV497" s="16"/>
      <c r="CW497" s="16"/>
      <c r="CX497" s="16"/>
      <c r="CY497" s="16"/>
      <c r="CZ497" s="16"/>
      <c r="DA497" s="16"/>
      <c r="DB497" s="16"/>
      <c r="DC497" s="16"/>
      <c r="DD497" s="16"/>
      <c r="DE497" s="16"/>
      <c r="DF497" s="16"/>
      <c r="DG497" s="16"/>
      <c r="DH497" s="16"/>
      <c r="DI497" s="16"/>
      <c r="DJ497" s="16"/>
      <c r="DK497" s="16"/>
      <c r="DL497" s="16"/>
      <c r="DM497" s="16"/>
      <c r="DN497" s="16"/>
      <c r="DO497" s="16"/>
      <c r="DP497" s="16"/>
      <c r="DQ497" s="16"/>
      <c r="DR497" s="16"/>
      <c r="DS497" s="16"/>
      <c r="DT497" s="16"/>
      <c r="DU497" s="16"/>
      <c r="DV497" s="16"/>
      <c r="DW497" s="16"/>
      <c r="DX497" s="16"/>
      <c r="DY497" s="16"/>
      <c r="DZ497" s="16"/>
      <c r="EA497" s="16"/>
      <c r="EB497" s="16"/>
      <c r="EC497" s="16"/>
      <c r="ED497" s="38"/>
      <c r="EE497" s="16"/>
      <c r="EF497" s="16"/>
      <c r="EG497" s="16"/>
      <c r="EH497" s="16"/>
      <c r="EI497" s="16"/>
      <c r="EJ497" s="16"/>
      <c r="EK497" s="16"/>
      <c r="EL497" s="16"/>
      <c r="EM497" s="16"/>
      <c r="EN497" s="16"/>
      <c r="EO497" s="16"/>
      <c r="EP497" s="16"/>
      <c r="EQ497" s="16"/>
      <c r="ER497" s="16"/>
      <c r="ES497" s="16"/>
      <c r="ET497" s="16"/>
      <c r="EU497" s="16"/>
      <c r="EV497" s="16"/>
      <c r="EW497" s="16"/>
      <c r="EX497" s="16"/>
      <c r="EY497" s="16"/>
      <c r="EZ497" s="16"/>
      <c r="FA497" s="16"/>
      <c r="FB497" s="16"/>
      <c r="FC497" s="16"/>
      <c r="FD497" s="16"/>
      <c r="FE497" s="16"/>
      <c r="FF497" s="16"/>
      <c r="FG497" s="16"/>
      <c r="FH497" s="16"/>
      <c r="FI497" s="16"/>
      <c r="FJ497" s="16"/>
      <c r="FK497" s="16"/>
      <c r="FL497" s="47"/>
      <c r="FM497" s="16"/>
      <c r="FN497" s="16"/>
      <c r="FO497" s="16"/>
      <c r="FP497" s="16"/>
      <c r="FQ497" s="16"/>
      <c r="FR497" s="16"/>
      <c r="FS497" s="16"/>
      <c r="FT497" s="16"/>
      <c r="FU497" s="16"/>
      <c r="FV497" s="16"/>
      <c r="FW497" s="16"/>
      <c r="FX497" s="16"/>
      <c r="FY497" s="16"/>
      <c r="FZ497" s="16"/>
      <c r="GA497" s="16"/>
      <c r="GB497" s="16"/>
      <c r="GC497" s="16"/>
      <c r="GD497" s="16"/>
      <c r="GE497" s="16"/>
      <c r="GF497" s="16"/>
      <c r="GG497" s="16"/>
      <c r="GH497" s="16"/>
      <c r="GI497" s="16"/>
      <c r="GJ497" s="16"/>
      <c r="GK497" s="16"/>
      <c r="GL497" s="16"/>
      <c r="GM497" s="16"/>
      <c r="GN497" s="16"/>
      <c r="GO497" s="16"/>
      <c r="GP497" s="16"/>
      <c r="GQ497" s="16"/>
      <c r="GR497" s="16"/>
      <c r="GS497" s="16"/>
      <c r="GT497" s="16"/>
      <c r="GU497" s="16"/>
      <c r="GV497" s="16"/>
      <c r="GW497" s="16"/>
      <c r="GX497" s="16"/>
      <c r="GY497" s="16"/>
      <c r="GZ497" s="16"/>
      <c r="HA497" s="16"/>
      <c r="HB497" s="16"/>
      <c r="HC497" s="16"/>
      <c r="HD497" s="16"/>
      <c r="HE497" s="16"/>
      <c r="HF497" s="16"/>
      <c r="HG497" s="16"/>
      <c r="HH497" s="16"/>
      <c r="HI497" s="16"/>
      <c r="HJ497" s="16"/>
      <c r="HK497" s="16"/>
      <c r="HL497" s="16"/>
      <c r="HM497" s="16"/>
      <c r="HN497" s="16"/>
      <c r="HO497" s="16"/>
      <c r="HP497" s="16"/>
      <c r="HQ497" s="16"/>
      <c r="HR497" s="16"/>
      <c r="HS497" s="16"/>
      <c r="HT497" s="16"/>
      <c r="HU497" s="16"/>
      <c r="HV497" s="16"/>
      <c r="HW497" s="16"/>
      <c r="HX497" s="16"/>
      <c r="HY497" s="16"/>
      <c r="HZ497" s="16"/>
      <c r="IA497" s="16"/>
      <c r="IB497" s="16"/>
      <c r="IC497" s="16"/>
      <c r="ID497" s="16"/>
      <c r="IE497" s="16"/>
      <c r="IF497" s="16"/>
      <c r="IG497" s="16"/>
      <c r="IH497" s="16"/>
      <c r="II497" s="16"/>
      <c r="IJ497" s="16"/>
      <c r="IK497" s="16"/>
      <c r="IL497" s="16"/>
      <c r="IM497" s="16"/>
      <c r="IN497" s="16"/>
      <c r="IO497" s="16"/>
      <c r="IP497" s="16"/>
      <c r="IQ497" s="16"/>
      <c r="IR497" s="16"/>
      <c r="IS497" s="16"/>
      <c r="IT497" s="16"/>
      <c r="IU497" s="16"/>
      <c r="IV497" s="16"/>
      <c r="IW497" s="16"/>
      <c r="IX497" s="16"/>
      <c r="IY497" s="16"/>
      <c r="IZ497" s="16"/>
      <c r="JA497" s="16"/>
      <c r="JB497" s="16"/>
      <c r="JC497" s="16"/>
      <c r="JD497" s="16"/>
      <c r="JE497" s="16"/>
      <c r="JF497" s="16"/>
      <c r="JG497" s="16"/>
      <c r="JH497" s="16"/>
      <c r="JI497" s="16"/>
      <c r="JJ497" s="16"/>
      <c r="JK497" s="16"/>
      <c r="JL497" s="16"/>
      <c r="JM497" s="16"/>
      <c r="JN497" s="16"/>
      <c r="JO497" s="16"/>
      <c r="JP497" s="16"/>
      <c r="JQ497" s="16"/>
      <c r="JR497" s="16"/>
      <c r="JS497" s="16"/>
      <c r="JT497" s="16"/>
      <c r="JU497" s="16"/>
      <c r="JV497" s="16"/>
      <c r="JW497" s="16"/>
      <c r="JX497" s="16"/>
      <c r="JY497" s="16"/>
      <c r="JZ497" s="16"/>
      <c r="KA497" s="16"/>
      <c r="KB497" s="16"/>
      <c r="KC497" s="16" t="str">
        <f t="shared" si="5309"/>
        <v/>
      </c>
      <c r="KD497" s="16" t="str">
        <f t="shared" si="5309"/>
        <v/>
      </c>
      <c r="KE497" s="16" t="str">
        <f t="shared" si="5309"/>
        <v/>
      </c>
      <c r="KF497" s="16" t="str">
        <f t="shared" si="5309"/>
        <v/>
      </c>
      <c r="KG497" s="16"/>
      <c r="KH497" s="16"/>
      <c r="KI497" s="16"/>
      <c r="KJ497" s="16"/>
      <c r="KK497" s="16"/>
      <c r="KL497" s="16"/>
      <c r="KM497" s="16"/>
      <c r="KN497" s="16"/>
      <c r="KO497" s="16"/>
      <c r="KP497" s="16"/>
      <c r="KQ497" s="16"/>
    </row>
    <row r="498" spans="1:303" x14ac:dyDescent="0.25">
      <c r="A498" s="1" t="s">
        <v>38</v>
      </c>
      <c r="F498" s="16">
        <f>MEDIAN(F420:F494)</f>
        <v>0.80902964303928115</v>
      </c>
      <c r="G498" s="16">
        <f t="shared" ref="G498:K498" si="5310">MEDIAN(G420:G494)</f>
        <v>1.1875164130439799</v>
      </c>
      <c r="H498" s="16">
        <f t="shared" si="5310"/>
        <v>3.3403579779502479E-2</v>
      </c>
      <c r="I498" s="16">
        <f t="shared" si="5310"/>
        <v>-0.45607289345841195</v>
      </c>
      <c r="J498" s="16">
        <f t="shared" si="5310"/>
        <v>2.4597671020814005E-2</v>
      </c>
      <c r="K498" s="16">
        <f t="shared" si="5310"/>
        <v>-0.52349722506355079</v>
      </c>
      <c r="L498" s="16">
        <f t="shared" ref="L498:N498" si="5311">MEDIAN(L420:L494)</f>
        <v>-4.0145938218586252E-2</v>
      </c>
      <c r="M498" s="16">
        <f t="shared" si="5311"/>
        <v>-0.55184757517305627</v>
      </c>
      <c r="N498" s="16">
        <f t="shared" si="5311"/>
        <v>0.13187437382056544</v>
      </c>
      <c r="O498" s="16">
        <f t="shared" ref="O498:U498" si="5312">MEDIAN(O420:O494)</f>
        <v>-0.25695643827125991</v>
      </c>
      <c r="P498" s="16">
        <f t="shared" si="5312"/>
        <v>0.11117065263624681</v>
      </c>
      <c r="Q498" s="16">
        <f t="shared" si="5312"/>
        <v>-0.14474046526277107</v>
      </c>
      <c r="R498" s="16">
        <f t="shared" si="5312"/>
        <v>-0.25252936813149063</v>
      </c>
      <c r="S498" s="16">
        <f t="shared" si="5312"/>
        <v>-0.22655785951639018</v>
      </c>
      <c r="T498" s="16">
        <f t="shared" si="5312"/>
        <v>0.12668390890857495</v>
      </c>
      <c r="U498" s="16">
        <f t="shared" si="5312"/>
        <v>-2.1773540303797745E-2</v>
      </c>
      <c r="V498" s="16">
        <f t="shared" ref="V498:X498" si="5313">MEDIAN(V420:V494)</f>
        <v>8.9596457833039267E-2</v>
      </c>
      <c r="W498" s="16">
        <f t="shared" si="5313"/>
        <v>-0.20296027735875555</v>
      </c>
      <c r="X498" s="16">
        <f t="shared" si="5313"/>
        <v>-0.17939759789480547</v>
      </c>
      <c r="Y498" s="16">
        <f t="shared" ref="Y498:AC498" si="5314">MEDIAN(Y420:Y494)</f>
        <v>-0.21005469687776213</v>
      </c>
      <c r="Z498" s="16">
        <f t="shared" si="5314"/>
        <v>-2.793017818319754E-2</v>
      </c>
      <c r="AA498" s="16">
        <f t="shared" si="5314"/>
        <v>9.3473902517462903E-2</v>
      </c>
      <c r="AB498" s="16">
        <f t="shared" si="5314"/>
        <v>-0.22323062555740592</v>
      </c>
      <c r="AC498" s="16">
        <f t="shared" si="5314"/>
        <v>-5.3797644368955844E-3</v>
      </c>
      <c r="AD498" s="16">
        <f t="shared" ref="AD498" si="5315">MEDIAN(AD420:AD494)</f>
        <v>-0.11803692266953192</v>
      </c>
      <c r="AE498" s="16">
        <f t="shared" ref="AE498:CW498" si="5316">MEDIAN(AE420:AE494)</f>
        <v>-0.11819966903362911</v>
      </c>
      <c r="AF498" s="16">
        <f t="shared" si="5316"/>
        <v>0.4061485971760419</v>
      </c>
      <c r="AG498" s="16">
        <f t="shared" si="5316"/>
        <v>-7.7976479862229553E-2</v>
      </c>
      <c r="AH498" s="16">
        <f t="shared" si="5316"/>
        <v>-3.8081723430678949E-2</v>
      </c>
      <c r="AI498" s="16">
        <f t="shared" si="5316"/>
        <v>-8.9035721434314041E-3</v>
      </c>
      <c r="AJ498" s="16">
        <f t="shared" si="5316"/>
        <v>-0.49576705480897232</v>
      </c>
      <c r="AK498" s="16">
        <f t="shared" si="5316"/>
        <v>2.2364108329810506E-2</v>
      </c>
      <c r="AL498" s="16">
        <f t="shared" si="5316"/>
        <v>-8.469614931510705E-2</v>
      </c>
      <c r="AM498" s="16">
        <f t="shared" si="5316"/>
        <v>-0.10082875375618983</v>
      </c>
      <c r="AN498" s="16">
        <f t="shared" si="5316"/>
        <v>-6.2043428012316326E-2</v>
      </c>
      <c r="AO498" s="16">
        <f t="shared" si="5316"/>
        <v>-3.1456339094745545E-2</v>
      </c>
      <c r="AP498" s="16">
        <f t="shared" si="5316"/>
        <v>-6.4488616860813863E-2</v>
      </c>
      <c r="AQ498" s="16">
        <f t="shared" si="5316"/>
        <v>7.7797440821484543E-2</v>
      </c>
      <c r="AR498" s="16">
        <f t="shared" si="5316"/>
        <v>-0.14212423440368127</v>
      </c>
      <c r="AS498" s="16">
        <f t="shared" si="5316"/>
        <v>-9.4073308168219683E-2</v>
      </c>
      <c r="AT498" s="16">
        <f t="shared" si="5316"/>
        <v>-0.31446318242365123</v>
      </c>
      <c r="AU498" s="16">
        <f t="shared" si="5316"/>
        <v>7.8424013898853673E-2</v>
      </c>
      <c r="AV498" s="16">
        <f t="shared" si="5316"/>
        <v>5.2784110071229406E-2</v>
      </c>
      <c r="AW498" s="16">
        <f t="shared" si="5316"/>
        <v>-0.10814122788494274</v>
      </c>
      <c r="AX498" s="16">
        <f t="shared" si="5316"/>
        <v>-0.28417717860939717</v>
      </c>
      <c r="AY498" s="16">
        <f t="shared" si="5316"/>
        <v>-0.1266537442186717</v>
      </c>
      <c r="AZ498" s="16">
        <f t="shared" si="5316"/>
        <v>-0.1699929242214111</v>
      </c>
      <c r="BA498" s="16">
        <f t="shared" si="5316"/>
        <v>7.563381880257225E-2</v>
      </c>
      <c r="BB498" s="16">
        <f t="shared" si="5316"/>
        <v>8.8419768573515967E-2</v>
      </c>
      <c r="BC498" s="16">
        <f t="shared" si="5316"/>
        <v>0.12981893652371923</v>
      </c>
      <c r="BD498" s="16">
        <f t="shared" si="5316"/>
        <v>0.20233842767717647</v>
      </c>
      <c r="BE498" s="16">
        <f t="shared" si="5316"/>
        <v>0.14423052463995134</v>
      </c>
      <c r="BF498" s="16">
        <f t="shared" si="5316"/>
        <v>1.6624152841728801E-3</v>
      </c>
      <c r="BG498" s="16">
        <f t="shared" si="5316"/>
        <v>-0.202845971088081</v>
      </c>
      <c r="BH498" s="16">
        <f t="shared" si="5316"/>
        <v>-0.28455825415643687</v>
      </c>
      <c r="BI498" s="16">
        <f t="shared" si="5316"/>
        <v>-0.18761016820960208</v>
      </c>
      <c r="BJ498" s="16">
        <f t="shared" si="5316"/>
        <v>-0.41459954906807184</v>
      </c>
      <c r="BK498" s="16">
        <f t="shared" si="5316"/>
        <v>-0.45343956982807754</v>
      </c>
      <c r="BL498" s="16">
        <f t="shared" si="5316"/>
        <v>-0.35992244654011074</v>
      </c>
      <c r="BM498" s="16">
        <f t="shared" si="5316"/>
        <v>-0.32828734078600519</v>
      </c>
      <c r="BN498" s="16"/>
      <c r="BO498" s="16"/>
      <c r="BP498" s="16"/>
      <c r="BQ498" s="16">
        <f t="shared" si="5316"/>
        <v>-0.31446318242365123</v>
      </c>
      <c r="BR498" s="16">
        <f t="shared" si="5316"/>
        <v>-0.23244442674880617</v>
      </c>
      <c r="BS498" s="16">
        <f t="shared" si="5316"/>
        <v>-2.7606260857737652E-4</v>
      </c>
      <c r="BT498" s="16">
        <f t="shared" si="5316"/>
        <v>-0.1106248165476984</v>
      </c>
      <c r="BU498" s="16">
        <f t="shared" si="5316"/>
        <v>-0.22621125899252092</v>
      </c>
      <c r="BV498" s="16">
        <f t="shared" si="5316"/>
        <v>-0.26962484650887575</v>
      </c>
      <c r="BW498" s="16">
        <f t="shared" si="5316"/>
        <v>-0.28426019638718003</v>
      </c>
      <c r="BX498" s="16">
        <f t="shared" si="5316"/>
        <v>-0.31185586182908054</v>
      </c>
      <c r="BY498" s="16">
        <f t="shared" si="5316"/>
        <v>-0.48573882702280002</v>
      </c>
      <c r="BZ498" s="16">
        <f t="shared" si="5316"/>
        <v>-0.62620981463571468</v>
      </c>
      <c r="CA498" s="16">
        <f t="shared" si="5316"/>
        <v>-0.61068787031074123</v>
      </c>
      <c r="CB498" s="16">
        <f t="shared" si="5316"/>
        <v>-0.66973577313864041</v>
      </c>
      <c r="CC498" s="16"/>
      <c r="CD498" s="16"/>
      <c r="CE498" s="16">
        <f t="shared" si="5316"/>
        <v>-1.9269739633145377E-2</v>
      </c>
      <c r="CF498" s="16">
        <f t="shared" si="5316"/>
        <v>9.4019504189489567E-2</v>
      </c>
      <c r="CG498" s="16">
        <f t="shared" si="5316"/>
        <v>0.12851440582356588</v>
      </c>
      <c r="CH498" s="16">
        <f t="shared" si="5316"/>
        <v>-3.0772119233787976E-2</v>
      </c>
      <c r="CI498" s="16">
        <f t="shared" si="5316"/>
        <v>-0.15805246994790423</v>
      </c>
      <c r="CJ498" s="16">
        <f t="shared" si="5316"/>
        <v>-0.18473853083437319</v>
      </c>
      <c r="CK498" s="16">
        <f t="shared" si="5316"/>
        <v>-0.25457061803010816</v>
      </c>
      <c r="CL498" s="16">
        <f t="shared" si="5316"/>
        <v>-0.3166106511951341</v>
      </c>
      <c r="CM498" s="16">
        <f t="shared" si="5316"/>
        <v>-0.4360235067478655</v>
      </c>
      <c r="CN498" s="16">
        <f t="shared" si="5316"/>
        <v>-0.43924893134354193</v>
      </c>
      <c r="CO498" s="16">
        <f t="shared" si="5316"/>
        <v>-0.56875031476219107</v>
      </c>
      <c r="CP498" s="16">
        <f t="shared" si="5316"/>
        <v>-0.60973216743509795</v>
      </c>
      <c r="CQ498" s="16"/>
      <c r="CR498" s="16"/>
      <c r="CS498" s="16">
        <f t="shared" si="5316"/>
        <v>-0.24324935414966831</v>
      </c>
      <c r="CT498" s="16">
        <f t="shared" si="5316"/>
        <v>-0.17052000767374409</v>
      </c>
      <c r="CU498" s="16">
        <f t="shared" si="5316"/>
        <v>2.0571719397423749E-2</v>
      </c>
      <c r="CV498" s="16">
        <f t="shared" si="5316"/>
        <v>-0.20296027735875555</v>
      </c>
      <c r="CW498" s="16">
        <f t="shared" si="5316"/>
        <v>-0.14212423440368127</v>
      </c>
      <c r="CX498" s="16">
        <f t="shared" ref="CX498:FU498" si="5317">MEDIAN(CX420:CX494)</f>
        <v>-0.10814122788494274</v>
      </c>
      <c r="CY498" s="16">
        <f t="shared" si="5317"/>
        <v>-0.24565676565381978</v>
      </c>
      <c r="CZ498" s="16">
        <f t="shared" si="5317"/>
        <v>-5.9331634460733085E-2</v>
      </c>
      <c r="DA498" s="16">
        <f t="shared" si="5317"/>
        <v>-0.19958864900013396</v>
      </c>
      <c r="DB498" s="16">
        <f t="shared" si="5317"/>
        <v>-0.27134394788733118</v>
      </c>
      <c r="DC498" s="16">
        <f t="shared" si="5317"/>
        <v>-0.2204299344061269</v>
      </c>
      <c r="DD498" s="16">
        <f t="shared" si="5317"/>
        <v>-4.0439744528519839E-2</v>
      </c>
      <c r="DE498" s="16">
        <f t="shared" si="5317"/>
        <v>-0.2646757754077953</v>
      </c>
      <c r="DF498" s="16">
        <f t="shared" si="5317"/>
        <v>-0.24827956821425801</v>
      </c>
      <c r="DG498" s="16">
        <f t="shared" si="5317"/>
        <v>-0.1879577048075447</v>
      </c>
      <c r="DH498" s="16">
        <f t="shared" si="5317"/>
        <v>-0.14623634480894054</v>
      </c>
      <c r="DI498" s="16">
        <f t="shared" si="5317"/>
        <v>0.13753516641078534</v>
      </c>
      <c r="DJ498" s="16">
        <f t="shared" si="5317"/>
        <v>6.9287810933545302E-2</v>
      </c>
      <c r="DK498" s="16">
        <f t="shared" ref="DK498:DQ498" si="5318">MEDIAN(DK420:DK494)</f>
        <v>-0.20259749705874697</v>
      </c>
      <c r="DL498" s="16">
        <f t="shared" si="5318"/>
        <v>-0.21074426787306777</v>
      </c>
      <c r="DM498" s="16">
        <f t="shared" si="5318"/>
        <v>-5.051084476102119E-2</v>
      </c>
      <c r="DN498" s="16">
        <f t="shared" si="5318"/>
        <v>-0.19047436986033972</v>
      </c>
      <c r="DO498" s="16">
        <f t="shared" si="5318"/>
        <v>-9.5689226618034695E-2</v>
      </c>
      <c r="DP498" s="16">
        <f t="shared" si="5318"/>
        <v>-0.4009626482017552</v>
      </c>
      <c r="DQ498" s="16">
        <f t="shared" si="5318"/>
        <v>-0.26338675252296184</v>
      </c>
      <c r="DR498" s="16">
        <f t="shared" si="5317"/>
        <v>-0.21358884276688173</v>
      </c>
      <c r="DS498" s="16">
        <f t="shared" si="5317"/>
        <v>-0.22618927532549549</v>
      </c>
      <c r="DT498" s="16">
        <f t="shared" si="5317"/>
        <v>-0.2518302292708654</v>
      </c>
      <c r="DU498" s="16">
        <f t="shared" si="5317"/>
        <v>-0.12017272465061524</v>
      </c>
      <c r="DV498" s="16">
        <f t="shared" ref="DV498:DW498" si="5319">MEDIAN(DV420:DV494)</f>
        <v>-0.12028751914269264</v>
      </c>
      <c r="DW498" s="16">
        <f t="shared" si="5319"/>
        <v>-0.30781714367358859</v>
      </c>
      <c r="DX498" s="16">
        <f t="shared" ref="DX498:DY498" si="5320">MEDIAN(DX420:DX494)</f>
        <v>-0.35086715724582973</v>
      </c>
      <c r="DY498" s="16">
        <f t="shared" si="5320"/>
        <v>-0.35971845088528198</v>
      </c>
      <c r="DZ498" s="16">
        <f t="shared" ref="DZ498:EF498" si="5321">MEDIAN(DZ420:DZ494)</f>
        <v>-0.18417071658006989</v>
      </c>
      <c r="EA498" s="16">
        <f t="shared" si="5321"/>
        <v>-0.25485833431966398</v>
      </c>
      <c r="EB498" s="16">
        <f t="shared" si="5321"/>
        <v>-0.42369699316672893</v>
      </c>
      <c r="EC498" s="16">
        <f t="shared" si="5321"/>
        <v>-0.5007625948373402</v>
      </c>
      <c r="ED498" s="38">
        <f t="shared" si="5321"/>
        <v>-9.6476605122347792E-2</v>
      </c>
      <c r="EE498" s="16">
        <f t="shared" si="5321"/>
        <v>-0.13975713771176856</v>
      </c>
      <c r="EF498" s="16">
        <f t="shared" si="5321"/>
        <v>-0.25181298531578022</v>
      </c>
      <c r="EG498" s="16">
        <f t="shared" si="5317"/>
        <v>-4.1706779216156065E-2</v>
      </c>
      <c r="EH498" s="16">
        <f t="shared" si="5317"/>
        <v>-0.24977074919601705</v>
      </c>
      <c r="EI498" s="16">
        <f t="shared" si="5317"/>
        <v>-3.9092963799649993E-2</v>
      </c>
      <c r="EJ498" s="16">
        <f t="shared" si="5317"/>
        <v>0.24770406675108347</v>
      </c>
      <c r="EK498" s="16">
        <f t="shared" si="5317"/>
        <v>-0.13507862616410193</v>
      </c>
      <c r="EL498" s="16">
        <f t="shared" si="5317"/>
        <v>-0.13185640575193247</v>
      </c>
      <c r="EM498" s="16">
        <f t="shared" si="5317"/>
        <v>-0.16291922167977191</v>
      </c>
      <c r="EN498" s="16">
        <f t="shared" si="5317"/>
        <v>-2.5702186798298499E-2</v>
      </c>
      <c r="EO498" s="16">
        <f t="shared" si="5317"/>
        <v>-0.17941163461196652</v>
      </c>
      <c r="EP498" s="16">
        <f t="shared" si="5317"/>
        <v>-5.1681548408936351E-2</v>
      </c>
      <c r="EQ498" s="16">
        <f t="shared" si="5317"/>
        <v>-0.39155164184300872</v>
      </c>
      <c r="ER498" s="16">
        <f t="shared" si="5317"/>
        <v>-0.28290085758705175</v>
      </c>
      <c r="ES498" s="16">
        <f t="shared" si="5317"/>
        <v>-9.5033897645066645E-2</v>
      </c>
      <c r="ET498" s="16">
        <f t="shared" si="5317"/>
        <v>1.0865829020261231E-2</v>
      </c>
      <c r="EU498" s="16">
        <f t="shared" si="5317"/>
        <v>-0.44014144726290994</v>
      </c>
      <c r="EV498" s="16"/>
      <c r="EW498" s="16">
        <f t="shared" si="5317"/>
        <v>-0.20260944606482667</v>
      </c>
      <c r="EX498" s="16">
        <f t="shared" si="5317"/>
        <v>-0.20158849802248824</v>
      </c>
      <c r="EY498" s="16">
        <f t="shared" si="5317"/>
        <v>-0.37279440797982488</v>
      </c>
      <c r="EZ498" s="16">
        <f t="shared" si="5317"/>
        <v>-0.11391215231049046</v>
      </c>
      <c r="FA498" s="16">
        <f t="shared" si="5317"/>
        <v>2.9070822887227621E-2</v>
      </c>
      <c r="FB498" s="16">
        <f t="shared" si="5317"/>
        <v>-0.17644215128618157</v>
      </c>
      <c r="FC498" s="16">
        <f t="shared" si="5317"/>
        <v>-0.13415402621374994</v>
      </c>
      <c r="FD498" s="16">
        <f t="shared" si="5317"/>
        <v>0.26058320257344292</v>
      </c>
      <c r="FE498" s="16">
        <f t="shared" si="5317"/>
        <v>-8.6376822592924896E-2</v>
      </c>
      <c r="FF498" s="16">
        <f t="shared" si="5317"/>
        <v>-6.9206158193196643E-2</v>
      </c>
      <c r="FG498" s="16">
        <f t="shared" si="5317"/>
        <v>-0.24532688921456725</v>
      </c>
      <c r="FH498" s="16">
        <f t="shared" si="5317"/>
        <v>-0.28395986766000192</v>
      </c>
      <c r="FI498" s="16">
        <f t="shared" si="5317"/>
        <v>-7.2178786464867528E-2</v>
      </c>
      <c r="FJ498" s="16"/>
      <c r="FK498" s="16">
        <f t="shared" si="5317"/>
        <v>-0.18848276748352077</v>
      </c>
      <c r="FL498" s="47">
        <f t="shared" ref="FL498:FN498" si="5322">MEDIAN(FL420:FL494)</f>
        <v>-5.8642637098955674E-2</v>
      </c>
      <c r="FM498" s="16">
        <f t="shared" si="5322"/>
        <v>-7.2951317581683384E-2</v>
      </c>
      <c r="FN498" s="16">
        <f t="shared" si="5322"/>
        <v>-4.9594110698592431E-2</v>
      </c>
      <c r="FO498" s="16">
        <f t="shared" ref="FO498:FR498" si="5323">MEDIAN(FO420:FO494)</f>
        <v>2.4442231876378173E-3</v>
      </c>
      <c r="FP498" s="16">
        <f t="shared" si="5323"/>
        <v>-7.2408191911435438E-2</v>
      </c>
      <c r="FQ498" s="16">
        <f t="shared" si="5323"/>
        <v>-7.0273221913737416E-2</v>
      </c>
      <c r="FR498" s="16">
        <f t="shared" si="5323"/>
        <v>-2.8820271390600283E-2</v>
      </c>
      <c r="FS498" s="16">
        <f t="shared" si="5317"/>
        <v>0.18346085000433732</v>
      </c>
      <c r="FT498" s="16">
        <f t="shared" si="5317"/>
        <v>-0.10815060231863072</v>
      </c>
      <c r="FU498" s="16">
        <f t="shared" si="5317"/>
        <v>-1.4273993485531378E-2</v>
      </c>
      <c r="FV498" s="16">
        <f t="shared" ref="FV498:IG498" si="5324">MEDIAN(FV420:FV494)</f>
        <v>2.095721687896912E-2</v>
      </c>
      <c r="FW498" s="16">
        <f t="shared" si="5324"/>
        <v>-9.7650822375001667E-2</v>
      </c>
      <c r="FX498" s="16">
        <f t="shared" si="5324"/>
        <v>-9.8435182384207565E-2</v>
      </c>
      <c r="FY498" s="16">
        <f t="shared" si="5324"/>
        <v>-0.32829412042074679</v>
      </c>
      <c r="FZ498" s="16">
        <f t="shared" si="5324"/>
        <v>0.17905968655060178</v>
      </c>
      <c r="GA498" s="16">
        <f t="shared" si="5324"/>
        <v>6.7442363118942694E-2</v>
      </c>
      <c r="GB498" s="16">
        <f t="shared" si="5324"/>
        <v>9.9508556250711422E-3</v>
      </c>
      <c r="GC498" s="16">
        <f t="shared" si="5324"/>
        <v>-0.10889729868748077</v>
      </c>
      <c r="GD498" s="16">
        <f t="shared" si="5324"/>
        <v>-1.41423212162195E-2</v>
      </c>
      <c r="GE498" s="16">
        <f t="shared" si="5324"/>
        <v>-0.11333678288534088</v>
      </c>
      <c r="GF498" s="16">
        <f t="shared" si="5324"/>
        <v>0.37942189145083205</v>
      </c>
      <c r="GG498" s="16">
        <f t="shared" si="5324"/>
        <v>-2.3887418598867782E-2</v>
      </c>
      <c r="GH498" s="16">
        <f t="shared" si="5324"/>
        <v>0.18994541815769139</v>
      </c>
      <c r="GI498" s="16">
        <f t="shared" si="5324"/>
        <v>5.3920349150814673E-2</v>
      </c>
      <c r="GJ498" s="16">
        <f t="shared" si="5324"/>
        <v>0.16968755136835512</v>
      </c>
      <c r="GK498" s="16">
        <f t="shared" si="5324"/>
        <v>0.1753231330330749</v>
      </c>
      <c r="GL498" s="16">
        <f t="shared" si="5324"/>
        <v>-1.2845642620732178E-2</v>
      </c>
      <c r="GM498" s="16">
        <f t="shared" si="5324"/>
        <v>-0.25060446375933054</v>
      </c>
      <c r="GN498" s="16">
        <f t="shared" si="5324"/>
        <v>-4.2561992842429675E-2</v>
      </c>
      <c r="GO498" s="16">
        <f t="shared" si="5324"/>
        <v>-0.14522644683394503</v>
      </c>
      <c r="GP498" s="16">
        <f t="shared" si="5324"/>
        <v>-7.8769569527906924E-2</v>
      </c>
      <c r="GQ498" s="16">
        <f t="shared" si="5324"/>
        <v>-0.13591246461508177</v>
      </c>
      <c r="GR498" s="16">
        <f t="shared" si="5324"/>
        <v>-0.3577153969835436</v>
      </c>
      <c r="GS498" s="16">
        <f t="shared" si="5324"/>
        <v>-0.17192279292160606</v>
      </c>
      <c r="GT498" s="16">
        <f t="shared" si="5324"/>
        <v>-0.10499024189468287</v>
      </c>
      <c r="GU498" s="16">
        <f t="shared" si="5324"/>
        <v>-0.31061580510116471</v>
      </c>
      <c r="GV498" s="16">
        <f t="shared" si="5324"/>
        <v>-0.17319842082275727</v>
      </c>
      <c r="GW498" s="16">
        <f t="shared" si="5324"/>
        <v>-0.32265645377709973</v>
      </c>
      <c r="GX498" s="16">
        <f t="shared" si="5324"/>
        <v>-0.16308611563204067</v>
      </c>
      <c r="GY498" s="16">
        <f t="shared" si="5324"/>
        <v>-0.1741327860115689</v>
      </c>
      <c r="GZ498" s="16">
        <f t="shared" si="5324"/>
        <v>7.5302527084936344E-2</v>
      </c>
      <c r="HA498" s="16">
        <f t="shared" si="5324"/>
        <v>-0.33463606060406192</v>
      </c>
      <c r="HB498" s="16">
        <f t="shared" si="5324"/>
        <v>0.12271876704599549</v>
      </c>
      <c r="HC498" s="16">
        <f t="shared" si="5324"/>
        <v>-0.37879096244203936</v>
      </c>
      <c r="HD498" s="16">
        <f t="shared" si="5324"/>
        <v>-0.28426993776243847</v>
      </c>
      <c r="HE498" s="16">
        <f t="shared" si="5324"/>
        <v>-0.10130499234176682</v>
      </c>
      <c r="HF498" s="16">
        <f t="shared" si="5324"/>
        <v>-4.8640671324790219E-2</v>
      </c>
      <c r="HG498" s="16">
        <f t="shared" si="5324"/>
        <v>-0.24325306291584781</v>
      </c>
      <c r="HH498" s="16">
        <f t="shared" si="5324"/>
        <v>-1.4982304531145019E-2</v>
      </c>
      <c r="HI498" s="16">
        <f t="shared" si="5324"/>
        <v>-5.5536610844512779E-2</v>
      </c>
      <c r="HJ498" s="16">
        <f t="shared" si="5324"/>
        <v>-0.41329021354713547</v>
      </c>
      <c r="HK498" s="16">
        <f t="shared" si="5324"/>
        <v>-8.6483850978709143E-3</v>
      </c>
      <c r="HL498" s="16">
        <f t="shared" si="5324"/>
        <v>0.2291154525901149</v>
      </c>
      <c r="HM498" s="16">
        <f t="shared" si="5324"/>
        <v>-3.4018880409476537E-3</v>
      </c>
      <c r="HN498" s="16">
        <f t="shared" si="5324"/>
        <v>0.11477254469947695</v>
      </c>
      <c r="HO498" s="16">
        <f t="shared" si="5324"/>
        <v>0.25011535331711343</v>
      </c>
      <c r="HP498" s="16">
        <f t="shared" si="5324"/>
        <v>-0.26434850064867987</v>
      </c>
      <c r="HQ498" s="16">
        <f t="shared" si="5324"/>
        <v>-0.32324243805203423</v>
      </c>
      <c r="HR498" s="16">
        <f t="shared" si="5324"/>
        <v>-1.983054987957189E-2</v>
      </c>
      <c r="HS498" s="16">
        <f t="shared" si="5324"/>
        <v>0.16454080605544164</v>
      </c>
      <c r="HT498" s="16">
        <f t="shared" si="5324"/>
        <v>-0.24388997221032582</v>
      </c>
      <c r="HU498" s="16">
        <f t="shared" si="5324"/>
        <v>-2.3890252474799922E-2</v>
      </c>
      <c r="HV498" s="16">
        <f t="shared" si="5324"/>
        <v>-0.17774112710102941</v>
      </c>
      <c r="HW498" s="16">
        <f t="shared" si="5324"/>
        <v>0.19228527229369519</v>
      </c>
      <c r="HX498" s="16">
        <f t="shared" si="5324"/>
        <v>-0.18058282629317546</v>
      </c>
      <c r="HY498" s="16">
        <f t="shared" si="5324"/>
        <v>-0.12644685559395441</v>
      </c>
      <c r="HZ498" s="16">
        <f t="shared" si="5324"/>
        <v>-0.23321812741181702</v>
      </c>
      <c r="IA498" s="16">
        <f t="shared" si="5324"/>
        <v>-0.23198757256459146</v>
      </c>
      <c r="IB498" s="16">
        <f t="shared" si="5324"/>
        <v>-1.9728115164809878E-3</v>
      </c>
      <c r="IC498" s="16">
        <f t="shared" si="5324"/>
        <v>-0.14617270578754926</v>
      </c>
      <c r="ID498" s="16">
        <f t="shared" si="5324"/>
        <v>-0.28966422889445198</v>
      </c>
      <c r="IE498" s="16">
        <f t="shared" si="5324"/>
        <v>-4.7315741194751126E-2</v>
      </c>
      <c r="IF498" s="16">
        <f t="shared" si="5324"/>
        <v>-9.9783143808053865E-2</v>
      </c>
      <c r="IG498" s="16">
        <f t="shared" si="5324"/>
        <v>-9.1579167876105316E-2</v>
      </c>
      <c r="IH498" s="16">
        <f t="shared" ref="IH498:KB498" si="5325">MEDIAN(IH420:IH494)</f>
        <v>-5.4852982285353846E-3</v>
      </c>
      <c r="II498" s="16">
        <f t="shared" si="5325"/>
        <v>-8.5932676979098233E-2</v>
      </c>
      <c r="IJ498" s="16">
        <f t="shared" si="5325"/>
        <v>-3.4201486709406481E-2</v>
      </c>
      <c r="IK498" s="16">
        <f t="shared" si="5325"/>
        <v>0.10863778618545439</v>
      </c>
      <c r="IL498" s="16">
        <f t="shared" si="5325"/>
        <v>-3.6173771339434779E-2</v>
      </c>
      <c r="IM498" s="16">
        <f t="shared" si="5325"/>
        <v>-9.0172440838514945E-2</v>
      </c>
      <c r="IN498" s="16">
        <f t="shared" si="5325"/>
        <v>-0.15827450222670336</v>
      </c>
      <c r="IO498" s="16">
        <f t="shared" si="5325"/>
        <v>0.10863778618545439</v>
      </c>
      <c r="IP498" s="16">
        <f t="shared" si="5325"/>
        <v>-3.6173771339434779E-2</v>
      </c>
      <c r="IQ498" s="16">
        <f t="shared" si="5325"/>
        <v>-5.1620512576505462E-2</v>
      </c>
      <c r="IR498" s="16">
        <f t="shared" si="5325"/>
        <v>-0.25234542956405903</v>
      </c>
      <c r="IS498" s="16">
        <f t="shared" si="5325"/>
        <v>-0.29670848175867093</v>
      </c>
      <c r="IT498" s="16">
        <f t="shared" si="5325"/>
        <v>-0.43018742819475619</v>
      </c>
      <c r="IU498" s="16">
        <f t="shared" si="5325"/>
        <v>-6.9178874109638855E-2</v>
      </c>
      <c r="IV498" s="16">
        <f t="shared" si="5325"/>
        <v>-0.28612596643614552</v>
      </c>
      <c r="IW498" s="16">
        <f t="shared" si="5325"/>
        <v>-4.4617339352726049E-2</v>
      </c>
      <c r="IX498" s="16">
        <f t="shared" si="5325"/>
        <v>-0.16015836901021885</v>
      </c>
      <c r="IY498" s="16">
        <f t="shared" si="5325"/>
        <v>-0.15371948661623946</v>
      </c>
      <c r="IZ498" s="16">
        <f t="shared" si="5325"/>
        <v>-0.36117436368161293</v>
      </c>
      <c r="JA498" s="16">
        <f t="shared" si="5325"/>
        <v>-9.3817854153606106E-2</v>
      </c>
      <c r="JB498" s="16">
        <f t="shared" si="5325"/>
        <v>-0.27568032545592303</v>
      </c>
      <c r="JC498" s="16">
        <f t="shared" si="5325"/>
        <v>-0.11834522441399287</v>
      </c>
      <c r="JD498" s="16">
        <f t="shared" si="5325"/>
        <v>0.10429350629192413</v>
      </c>
      <c r="JE498" s="16">
        <f t="shared" si="5325"/>
        <v>2.3989183326840191E-2</v>
      </c>
      <c r="JF498" s="16">
        <f t="shared" si="5325"/>
        <v>-0.10953343368419155</v>
      </c>
      <c r="JG498" s="16">
        <f t="shared" si="5325"/>
        <v>0.17580994840133712</v>
      </c>
      <c r="JH498" s="16">
        <f t="shared" si="5325"/>
        <v>-0.25160856865267078</v>
      </c>
      <c r="JI498" s="16">
        <f t="shared" si="5325"/>
        <v>-5.2005724742919313E-2</v>
      </c>
      <c r="JJ498" s="16">
        <f t="shared" si="5325"/>
        <v>-7.7579843121498016E-3</v>
      </c>
      <c r="JK498" s="16">
        <f t="shared" si="5325"/>
        <v>9.4032962121303854E-2</v>
      </c>
      <c r="JL498" s="16">
        <f t="shared" si="5325"/>
        <v>-3.3440022624148469E-2</v>
      </c>
      <c r="JM498" s="16">
        <f t="shared" si="5325"/>
        <v>-0.13124917919780899</v>
      </c>
      <c r="JN498" s="16">
        <f t="shared" si="5325"/>
        <v>-0.14794989176593276</v>
      </c>
      <c r="JO498" s="16">
        <f t="shared" si="5325"/>
        <v>-1.410673474771329E-2</v>
      </c>
      <c r="JP498" s="16">
        <f t="shared" si="5325"/>
        <v>-7.7579843121498016E-3</v>
      </c>
      <c r="JQ498" s="16">
        <f t="shared" si="5325"/>
        <v>9.4032962121303854E-2</v>
      </c>
      <c r="JR498" s="16">
        <f t="shared" si="5325"/>
        <v>-3.3440022624148469E-2</v>
      </c>
      <c r="JS498" s="16">
        <f t="shared" si="5325"/>
        <v>4.3931879228225057E-2</v>
      </c>
      <c r="JT498" s="16">
        <f t="shared" si="5325"/>
        <v>0.29048686778534716</v>
      </c>
      <c r="JU498" s="16">
        <f t="shared" si="5325"/>
        <v>-0.38311818020549282</v>
      </c>
      <c r="JV498" s="16">
        <f t="shared" si="5325"/>
        <v>-0.36523107025889701</v>
      </c>
      <c r="JW498" s="16">
        <f t="shared" si="5325"/>
        <v>-0.13419261204080613</v>
      </c>
      <c r="JX498" s="16">
        <f t="shared" si="5325"/>
        <v>5.07719920340719E-2</v>
      </c>
      <c r="JY498" s="16">
        <f t="shared" si="5325"/>
        <v>-0.16671453056271446</v>
      </c>
      <c r="JZ498" s="16">
        <f t="shared" si="5325"/>
        <v>3.512704506866271E-2</v>
      </c>
      <c r="KA498" s="16">
        <f t="shared" si="5325"/>
        <v>-3.7006516092020547E-2</v>
      </c>
      <c r="KB498" s="16">
        <f t="shared" si="5325"/>
        <v>0.27450266182714245</v>
      </c>
      <c r="KC498" s="16" t="str">
        <f t="shared" si="5309"/>
        <v/>
      </c>
      <c r="KD498" s="16" t="str">
        <f t="shared" si="5309"/>
        <v/>
      </c>
      <c r="KE498" s="16" t="str">
        <f t="shared" si="5309"/>
        <v/>
      </c>
      <c r="KF498" s="16" t="str">
        <f t="shared" si="5309"/>
        <v/>
      </c>
      <c r="KG498" s="16"/>
      <c r="KH498" s="16"/>
      <c r="KI498" s="16"/>
      <c r="KJ498" s="16"/>
      <c r="KK498" s="16"/>
      <c r="KL498" s="16"/>
      <c r="KM498" s="16"/>
      <c r="KN498" s="16"/>
      <c r="KO498" s="16"/>
      <c r="KP498" s="16"/>
      <c r="KQ498" s="16"/>
    </row>
    <row r="499" spans="1:303" x14ac:dyDescent="0.25">
      <c r="A499" s="1" t="s">
        <v>56</v>
      </c>
      <c r="F499" s="16">
        <f t="shared" ref="F499:AM499" si="5326">_xlfn.QUARTILE.EXC(F420:F494,1)</f>
        <v>-3.4608602015095897</v>
      </c>
      <c r="G499" s="16">
        <f t="shared" si="5326"/>
        <v>-3.3679704776759252</v>
      </c>
      <c r="H499" s="16">
        <f t="shared" si="5326"/>
        <v>-1.7968523933447784</v>
      </c>
      <c r="I499" s="16">
        <f t="shared" si="5326"/>
        <v>-1.7640295318692623</v>
      </c>
      <c r="J499" s="16">
        <f t="shared" si="5326"/>
        <v>-1.8480753689204334</v>
      </c>
      <c r="K499" s="16">
        <f t="shared" si="5326"/>
        <v>-1.6460675155907154</v>
      </c>
      <c r="L499" s="16">
        <f t="shared" si="5326"/>
        <v>-1.7981460440227579</v>
      </c>
      <c r="M499" s="16">
        <f t="shared" si="5326"/>
        <v>-1.6945446700998161</v>
      </c>
      <c r="N499" s="16">
        <f t="shared" si="5326"/>
        <v>-1.194548443735215</v>
      </c>
      <c r="O499" s="16">
        <f t="shared" si="5326"/>
        <v>-1.881881379190105</v>
      </c>
      <c r="P499" s="16">
        <f t="shared" si="5326"/>
        <v>-1.1742291265367797</v>
      </c>
      <c r="Q499" s="16">
        <f t="shared" si="5326"/>
        <v>-1.9512538301289055</v>
      </c>
      <c r="R499" s="16">
        <f t="shared" si="5326"/>
        <v>-1.3799294382438063</v>
      </c>
      <c r="S499" s="16">
        <f t="shared" si="5326"/>
        <v>-2.1270452979292003</v>
      </c>
      <c r="T499" s="16">
        <f t="shared" si="5326"/>
        <v>-1.1202932399266388</v>
      </c>
      <c r="U499" s="16">
        <f t="shared" si="5326"/>
        <v>-2.141014638746654</v>
      </c>
      <c r="V499" s="16">
        <f t="shared" si="5326"/>
        <v>-1.2202650143914369</v>
      </c>
      <c r="W499" s="16">
        <f t="shared" si="5326"/>
        <v>-0.98930023557150548</v>
      </c>
      <c r="X499" s="16">
        <f t="shared" ref="X499:AC499" si="5327">_xlfn.QUARTILE.EXC(X420:X494,1)</f>
        <v>-0.84091434121685893</v>
      </c>
      <c r="Y499" s="16">
        <f t="shared" si="5327"/>
        <v>-0.74915442192371984</v>
      </c>
      <c r="Z499" s="16">
        <f t="shared" si="5327"/>
        <v>-1.3034582942507598</v>
      </c>
      <c r="AA499" s="16">
        <f t="shared" si="5327"/>
        <v>-0.9447180708365579</v>
      </c>
      <c r="AB499" s="16">
        <f t="shared" si="5327"/>
        <v>-0.75487170188419839</v>
      </c>
      <c r="AC499" s="16">
        <f t="shared" si="5327"/>
        <v>-0.93422656348477062</v>
      </c>
      <c r="AD499" s="16">
        <f t="shared" si="5326"/>
        <v>-0.82452348212517279</v>
      </c>
      <c r="AE499" s="16">
        <f t="shared" si="5326"/>
        <v>-0.83052347232714396</v>
      </c>
      <c r="AF499" s="16">
        <f t="shared" si="5326"/>
        <v>-1.5852877292353185</v>
      </c>
      <c r="AG499" s="16">
        <f t="shared" si="5326"/>
        <v>-1.1644015663712537</v>
      </c>
      <c r="AH499" s="16">
        <f t="shared" si="5326"/>
        <v>-0.9223935575406621</v>
      </c>
      <c r="AI499" s="16">
        <f t="shared" si="5326"/>
        <v>-0.98462972109021862</v>
      </c>
      <c r="AJ499" s="16">
        <f t="shared" si="5326"/>
        <v>-1.3336866316828946</v>
      </c>
      <c r="AK499" s="16">
        <f t="shared" si="5326"/>
        <v>-1.9318061867282665</v>
      </c>
      <c r="AL499" s="16">
        <f t="shared" si="5326"/>
        <v>-1.4865065563439686</v>
      </c>
      <c r="AM499" s="16">
        <f t="shared" si="5326"/>
        <v>-1.8764396992663279</v>
      </c>
      <c r="AN499" s="16">
        <f t="shared" ref="AN499:BM499" si="5328">_xlfn.QUARTILE.EXC(AN420:AN494,1)</f>
        <v>-1.5762369614639482</v>
      </c>
      <c r="AO499" s="16">
        <f t="shared" si="5328"/>
        <v>-1.8919145836349998</v>
      </c>
      <c r="AP499" s="16">
        <f t="shared" si="5328"/>
        <v>-1.5826102959616151</v>
      </c>
      <c r="AQ499" s="16">
        <f t="shared" si="5328"/>
        <v>-2.0759732649805471</v>
      </c>
      <c r="AR499" s="16">
        <f t="shared" si="5328"/>
        <v>-1.6303208788363293</v>
      </c>
      <c r="AS499" s="16">
        <f t="shared" si="5328"/>
        <v>-2.0324267637080595</v>
      </c>
      <c r="AT499" s="16">
        <f t="shared" si="5328"/>
        <v>-1.8164162807886299</v>
      </c>
      <c r="AU499" s="16">
        <f t="shared" si="5328"/>
        <v>-1.3872218166721808</v>
      </c>
      <c r="AV499" s="16">
        <f t="shared" si="5328"/>
        <v>-1.3946952837164446</v>
      </c>
      <c r="AW499" s="16">
        <f t="shared" si="5328"/>
        <v>-1.3751995919258206</v>
      </c>
      <c r="AX499" s="16">
        <f t="shared" si="5328"/>
        <v>-1.2534049730610377</v>
      </c>
      <c r="AY499" s="16">
        <f t="shared" si="5328"/>
        <v>-1.1588233891699886</v>
      </c>
      <c r="AZ499" s="16">
        <f t="shared" si="5328"/>
        <v>-1.1533447861423269</v>
      </c>
      <c r="BA499" s="16">
        <f t="shared" si="5328"/>
        <v>-0.88398811769400254</v>
      </c>
      <c r="BB499" s="16">
        <f t="shared" si="5328"/>
        <v>-1.2212470128973791</v>
      </c>
      <c r="BC499" s="16">
        <f t="shared" si="5328"/>
        <v>-1.132573541628517</v>
      </c>
      <c r="BD499" s="16">
        <f t="shared" si="5328"/>
        <v>-1.0164097765292937</v>
      </c>
      <c r="BE499" s="16">
        <f t="shared" si="5328"/>
        <v>-1.0968980399463391</v>
      </c>
      <c r="BF499" s="16">
        <f t="shared" si="5328"/>
        <v>-1.037833585081259</v>
      </c>
      <c r="BG499" s="16">
        <f t="shared" si="5328"/>
        <v>-0.9861424837201298</v>
      </c>
      <c r="BH499" s="16">
        <f t="shared" si="5328"/>
        <v>-1.2183279952913324</v>
      </c>
      <c r="BI499" s="16">
        <f t="shared" si="5328"/>
        <v>-1.383279918619138</v>
      </c>
      <c r="BJ499" s="16">
        <f t="shared" si="5328"/>
        <v>-1.4954932034411286</v>
      </c>
      <c r="BK499" s="16">
        <f t="shared" si="5328"/>
        <v>-1.5614687851445126</v>
      </c>
      <c r="BL499" s="16">
        <f t="shared" si="5328"/>
        <v>-1.5420185293069721</v>
      </c>
      <c r="BM499" s="16">
        <f t="shared" si="5328"/>
        <v>-1.5043298303521055</v>
      </c>
      <c r="BN499" s="16"/>
      <c r="BO499" s="16"/>
      <c r="BP499" s="16"/>
      <c r="BQ499" s="16">
        <f t="shared" ref="BQ499:CB499" si="5329">_xlfn.QUARTILE.EXC(BQ420:BQ494,1)</f>
        <v>-1.8164162807886299</v>
      </c>
      <c r="BR499" s="16">
        <f t="shared" si="5329"/>
        <v>-1.6913890864226744</v>
      </c>
      <c r="BS499" s="16">
        <f t="shared" si="5329"/>
        <v>-1.6411000524251307</v>
      </c>
      <c r="BT499" s="16">
        <f t="shared" si="5329"/>
        <v>-1.5462727221250816</v>
      </c>
      <c r="BU499" s="16">
        <f t="shared" si="5329"/>
        <v>-1.4495242561061872</v>
      </c>
      <c r="BV499" s="16">
        <f t="shared" si="5329"/>
        <v>-1.3337307810681409</v>
      </c>
      <c r="BW499" s="16">
        <f t="shared" si="5329"/>
        <v>-1.3806375325891196</v>
      </c>
      <c r="BX499" s="16">
        <f t="shared" si="5329"/>
        <v>-1.4953472545262656</v>
      </c>
      <c r="BY499" s="16">
        <f t="shared" si="5329"/>
        <v>-1.3754729047844449</v>
      </c>
      <c r="BZ499" s="16">
        <f t="shared" si="5329"/>
        <v>-1.3899647210886314</v>
      </c>
      <c r="CA499" s="16">
        <f t="shared" si="5329"/>
        <v>-1.4225334648982084</v>
      </c>
      <c r="CB499" s="16">
        <f t="shared" si="5329"/>
        <v>-1.4379782820678884</v>
      </c>
      <c r="CC499" s="16"/>
      <c r="CD499" s="16"/>
      <c r="CE499" s="16">
        <f t="shared" ref="CE499:CP499" si="5330">_xlfn.QUARTILE.EXC(CE420:CE494,1)</f>
        <v>-1.1804909959438987</v>
      </c>
      <c r="CF499" s="16">
        <f t="shared" si="5330"/>
        <v>-1.2101488026349188</v>
      </c>
      <c r="CG499" s="16">
        <f t="shared" si="5330"/>
        <v>-1.2181152900348877</v>
      </c>
      <c r="CH499" s="16">
        <f t="shared" si="5330"/>
        <v>-1.1221648402542428</v>
      </c>
      <c r="CI499" s="16">
        <f t="shared" si="5330"/>
        <v>-1.0881660199736132</v>
      </c>
      <c r="CJ499" s="16">
        <f t="shared" si="5330"/>
        <v>-1.3132154216892218</v>
      </c>
      <c r="CK499" s="16">
        <f t="shared" si="5330"/>
        <v>-1.4553151927736963</v>
      </c>
      <c r="CL499" s="16">
        <f t="shared" si="5330"/>
        <v>-1.4601035098430373</v>
      </c>
      <c r="CM499" s="16">
        <f t="shared" si="5330"/>
        <v>-1.4456859633307317</v>
      </c>
      <c r="CN499" s="16">
        <f t="shared" si="5330"/>
        <v>-1.3664400920675632</v>
      </c>
      <c r="CO499" s="16">
        <f t="shared" si="5330"/>
        <v>-1.4325735653744402</v>
      </c>
      <c r="CP499" s="16">
        <f t="shared" si="5330"/>
        <v>-1.6540497370096432</v>
      </c>
      <c r="CQ499" s="16"/>
      <c r="CR499" s="16"/>
      <c r="CS499" s="16">
        <f t="shared" ref="CS499:DX499" si="5331">_xlfn.QUARTILE.EXC(CS420:CS494,1)</f>
        <v>-1.1880692836436992</v>
      </c>
      <c r="CT499" s="16">
        <f t="shared" si="5331"/>
        <v>-1.6957469898317044</v>
      </c>
      <c r="CU499" s="16">
        <f t="shared" si="5331"/>
        <v>-1.5460371970252993</v>
      </c>
      <c r="CV499" s="16">
        <f t="shared" si="5331"/>
        <v>-0.98930023557150548</v>
      </c>
      <c r="CW499" s="16">
        <f t="shared" si="5331"/>
        <v>-1.6303208788363293</v>
      </c>
      <c r="CX499" s="16">
        <f t="shared" si="5331"/>
        <v>-1.3751995919258206</v>
      </c>
      <c r="CY499" s="16">
        <f t="shared" si="5331"/>
        <v>-0.99096639934862196</v>
      </c>
      <c r="CZ499" s="16">
        <f t="shared" si="5331"/>
        <v>-1.5976967313027615</v>
      </c>
      <c r="DA499" s="16">
        <f t="shared" si="5331"/>
        <v>-1.3726345162348963</v>
      </c>
      <c r="DB499" s="16">
        <f t="shared" si="5331"/>
        <v>-1.0924802586659759</v>
      </c>
      <c r="DC499" s="16">
        <f t="shared" si="5331"/>
        <v>-1.5926959287901212</v>
      </c>
      <c r="DD499" s="16">
        <f t="shared" si="5331"/>
        <v>-1.5292082202375639</v>
      </c>
      <c r="DE499" s="16">
        <f t="shared" si="5331"/>
        <v>-0.973445974752007</v>
      </c>
      <c r="DF499" s="16">
        <f t="shared" si="5331"/>
        <v>-1.6210763810944115</v>
      </c>
      <c r="DG499" s="16">
        <f t="shared" si="5331"/>
        <v>-1.3437836294492911</v>
      </c>
      <c r="DH499" s="16">
        <f t="shared" si="5331"/>
        <v>-1.062899585684022</v>
      </c>
      <c r="DI499" s="16">
        <f t="shared" si="5331"/>
        <v>-1.5285768827300927</v>
      </c>
      <c r="DJ499" s="16">
        <f t="shared" si="5331"/>
        <v>-1.6429606046647791</v>
      </c>
      <c r="DK499" s="16">
        <f t="shared" si="5331"/>
        <v>-1.0871802990461106</v>
      </c>
      <c r="DL499" s="16">
        <f t="shared" si="5331"/>
        <v>-1.6305578283688362</v>
      </c>
      <c r="DM499" s="16">
        <f t="shared" si="5331"/>
        <v>-1.3517848641014041</v>
      </c>
      <c r="DN499" s="16">
        <f t="shared" si="5331"/>
        <v>-1.0498918582982242</v>
      </c>
      <c r="DO499" s="16">
        <f t="shared" si="5331"/>
        <v>-1.5527395650470339</v>
      </c>
      <c r="DP499" s="16">
        <f t="shared" si="5331"/>
        <v>-1.3341505394302402</v>
      </c>
      <c r="DQ499" s="16">
        <f t="shared" si="5331"/>
        <v>-1.1068124358642706</v>
      </c>
      <c r="DR499" s="16">
        <f t="shared" si="5331"/>
        <v>-1.5495924774644294</v>
      </c>
      <c r="DS499" s="16">
        <f t="shared" si="5331"/>
        <v>-1.4717307094919931</v>
      </c>
      <c r="DT499" s="16">
        <f t="shared" si="5331"/>
        <v>-1.0110291832254177</v>
      </c>
      <c r="DU499" s="16">
        <f t="shared" si="5331"/>
        <v>-1.5796812125263955</v>
      </c>
      <c r="DV499" s="16">
        <f t="shared" si="5331"/>
        <v>-1.3669678057765111</v>
      </c>
      <c r="DW499" s="16">
        <f t="shared" si="5331"/>
        <v>-1.9621626469187845</v>
      </c>
      <c r="DX499" s="16">
        <f t="shared" si="5331"/>
        <v>-1.4531419900366416</v>
      </c>
      <c r="DY499" s="16">
        <f t="shared" ref="DY499:FE499" si="5332">_xlfn.QUARTILE.EXC(DY420:DY494,1)</f>
        <v>-1.3726505523084143</v>
      </c>
      <c r="DZ499" s="16">
        <f t="shared" si="5332"/>
        <v>-0.84762893644366955</v>
      </c>
      <c r="EA499" s="16">
        <f t="shared" si="5332"/>
        <v>-0.77155551210417173</v>
      </c>
      <c r="EB499" s="16">
        <f t="shared" si="5332"/>
        <v>-1.5667303648868085</v>
      </c>
      <c r="EC499" s="16">
        <f t="shared" si="5332"/>
        <v>-1.5459702379102822</v>
      </c>
      <c r="ED499" s="38">
        <f t="shared" si="5332"/>
        <v>-1.0262573983333425</v>
      </c>
      <c r="EE499" s="16">
        <f t="shared" si="5332"/>
        <v>-0.77200359239816407</v>
      </c>
      <c r="EF499" s="16">
        <f t="shared" si="5332"/>
        <v>-0.8295654065280047</v>
      </c>
      <c r="EG499" s="16">
        <f t="shared" si="5332"/>
        <v>-0.81074260802232345</v>
      </c>
      <c r="EH499" s="16">
        <f t="shared" si="5332"/>
        <v>-0.84482016032936258</v>
      </c>
      <c r="EI499" s="16">
        <f t="shared" si="5332"/>
        <v>-0.80426762772771099</v>
      </c>
      <c r="EJ499" s="16">
        <f t="shared" si="5332"/>
        <v>-1.4993836071320885</v>
      </c>
      <c r="EK499" s="16">
        <f t="shared" si="5332"/>
        <v>-0.87093975407438506</v>
      </c>
      <c r="EL499" s="16">
        <f t="shared" si="5332"/>
        <v>-0.94487584383452727</v>
      </c>
      <c r="EM499" s="16">
        <f t="shared" si="5332"/>
        <v>-0.70712458705065728</v>
      </c>
      <c r="EN499" s="16">
        <f t="shared" si="5332"/>
        <v>-0.9085520334923558</v>
      </c>
      <c r="EO499" s="16">
        <f t="shared" si="5332"/>
        <v>-0.73461199580142988</v>
      </c>
      <c r="EP499" s="16">
        <f t="shared" si="5332"/>
        <v>-0.93432170987250629</v>
      </c>
      <c r="EQ499" s="16">
        <f t="shared" si="5332"/>
        <v>-1.2502049917453917</v>
      </c>
      <c r="ER499" s="16">
        <f t="shared" si="5332"/>
        <v>-0.93882072086267954</v>
      </c>
      <c r="ES499" s="16">
        <f t="shared" si="5332"/>
        <v>-1.7216056299472484</v>
      </c>
      <c r="ET499" s="16">
        <f t="shared" si="5332"/>
        <v>-1.6887045176117965</v>
      </c>
      <c r="EU499" s="16">
        <f t="shared" si="5332"/>
        <v>-1.7113365815245061</v>
      </c>
      <c r="EV499" s="16"/>
      <c r="EW499" s="16">
        <f t="shared" si="5332"/>
        <v>-1.9912078102042585</v>
      </c>
      <c r="EX499" s="16">
        <f t="shared" si="5332"/>
        <v>-1.9948470335412196</v>
      </c>
      <c r="EY499" s="16">
        <f t="shared" si="5332"/>
        <v>-1.4691666437999515</v>
      </c>
      <c r="EZ499" s="16">
        <f t="shared" si="5332"/>
        <v>-1.2891949164594223</v>
      </c>
      <c r="FA499" s="16">
        <f t="shared" si="5332"/>
        <v>-1.6688637739812897</v>
      </c>
      <c r="FB499" s="16">
        <f t="shared" si="5332"/>
        <v>-1.2233797434113569</v>
      </c>
      <c r="FC499" s="16">
        <f t="shared" si="5332"/>
        <v>-1.461601405278202</v>
      </c>
      <c r="FD499" s="16">
        <f t="shared" si="5332"/>
        <v>-1.2972269957964784</v>
      </c>
      <c r="FE499" s="16">
        <f t="shared" si="5332"/>
        <v>-0.79866242156327871</v>
      </c>
      <c r="FF499" s="16">
        <f t="shared" ref="FF499:GL499" si="5333">_xlfn.QUARTILE.EXC(FF420:FF494,1)</f>
        <v>-1.0078772751971918</v>
      </c>
      <c r="FG499" s="16">
        <f t="shared" si="5333"/>
        <v>-1.2362362762600725</v>
      </c>
      <c r="FH499" s="16">
        <f t="shared" si="5333"/>
        <v>-0.99244611406307115</v>
      </c>
      <c r="FI499" s="16">
        <f t="shared" si="5333"/>
        <v>-0.84845805981557021</v>
      </c>
      <c r="FJ499" s="16"/>
      <c r="FK499" s="16">
        <f t="shared" si="5333"/>
        <v>-0.7813940076584629</v>
      </c>
      <c r="FL499" s="47">
        <f t="shared" si="5333"/>
        <v>-0.8204161549021336</v>
      </c>
      <c r="FM499" s="16">
        <f t="shared" si="5333"/>
        <v>-0.81275686758304744</v>
      </c>
      <c r="FN499" s="16">
        <f t="shared" si="5333"/>
        <v>-0.82065258341162917</v>
      </c>
      <c r="FO499" s="16">
        <f t="shared" si="5333"/>
        <v>-0.85681639037798618</v>
      </c>
      <c r="FP499" s="16">
        <f t="shared" si="5333"/>
        <v>-0.81313319588447541</v>
      </c>
      <c r="FQ499" s="16">
        <f t="shared" si="5333"/>
        <v>-0.81084218856146606</v>
      </c>
      <c r="FR499" s="16">
        <f t="shared" si="5333"/>
        <v>-0.6741336238864335</v>
      </c>
      <c r="FS499" s="16">
        <f t="shared" si="5333"/>
        <v>-1.157134030739627</v>
      </c>
      <c r="FT499" s="16">
        <f t="shared" si="5333"/>
        <v>-0.82109748450210418</v>
      </c>
      <c r="FU499" s="16">
        <f t="shared" si="5333"/>
        <v>-0.83604706930762518</v>
      </c>
      <c r="FV499" s="16">
        <f t="shared" si="5333"/>
        <v>-0.80947219496511025</v>
      </c>
      <c r="FW499" s="16">
        <f t="shared" si="5333"/>
        <v>-1.0313994855592341</v>
      </c>
      <c r="FX499" s="16">
        <f t="shared" si="5333"/>
        <v>-0.89651727680129056</v>
      </c>
      <c r="FY499" s="16">
        <f t="shared" si="5333"/>
        <v>-1.2235715006192862</v>
      </c>
      <c r="FZ499" s="16">
        <f t="shared" si="5333"/>
        <v>-2.163615731441638</v>
      </c>
      <c r="GA499" s="16">
        <f t="shared" si="5333"/>
        <v>-1.490674220549522</v>
      </c>
      <c r="GB499" s="16">
        <f t="shared" si="5333"/>
        <v>-2.0677990601221268</v>
      </c>
      <c r="GC499" s="16">
        <f t="shared" si="5333"/>
        <v>-1.5547523177077522</v>
      </c>
      <c r="GD499" s="16">
        <f t="shared" si="5333"/>
        <v>-2.1006577498125409</v>
      </c>
      <c r="GE499" s="16">
        <f t="shared" si="5333"/>
        <v>-1.5623870513594085</v>
      </c>
      <c r="GF499" s="16">
        <f t="shared" si="5333"/>
        <v>-2.2651002733585273</v>
      </c>
      <c r="GG499" s="16">
        <f t="shared" si="5333"/>
        <v>-1.8754763519500557</v>
      </c>
      <c r="GH499" s="16">
        <f t="shared" si="5333"/>
        <v>-2.2737290078516423</v>
      </c>
      <c r="GI499" s="16">
        <f t="shared" si="5333"/>
        <v>-1.4954384224922492</v>
      </c>
      <c r="GJ499" s="16">
        <f t="shared" si="5333"/>
        <v>-1.7006228961977001</v>
      </c>
      <c r="GK499" s="16">
        <f t="shared" si="5333"/>
        <v>-1.5953547735373093</v>
      </c>
      <c r="GL499" s="16">
        <f t="shared" si="5333"/>
        <v>-1.3060264124491141</v>
      </c>
      <c r="GM499" s="16">
        <f t="shared" ref="GM499:HR499" si="5334">_xlfn.QUARTILE.EXC(GM420:GM494,1)</f>
        <v>-1.1342751068468715</v>
      </c>
      <c r="GN499" s="16">
        <f t="shared" si="5334"/>
        <v>-1.0295401440754688</v>
      </c>
      <c r="GO499" s="16">
        <f t="shared" si="5334"/>
        <v>-1.0414033422900246</v>
      </c>
      <c r="GP499" s="16">
        <f t="shared" si="5334"/>
        <v>-0.71521631438984912</v>
      </c>
      <c r="GQ499" s="16">
        <f t="shared" si="5334"/>
        <v>-2.0734985834087638</v>
      </c>
      <c r="GR499" s="16">
        <f t="shared" si="5334"/>
        <v>-1.6335590719608462</v>
      </c>
      <c r="GS499" s="16">
        <f t="shared" si="5334"/>
        <v>-0.72030735855791406</v>
      </c>
      <c r="GT499" s="16">
        <f t="shared" si="5334"/>
        <v>-1.0840657904770126</v>
      </c>
      <c r="GU499" s="16">
        <f t="shared" si="5334"/>
        <v>-0.79917669612858333</v>
      </c>
      <c r="GV499" s="16">
        <f t="shared" si="5334"/>
        <v>-1.0978772790817288</v>
      </c>
      <c r="GW499" s="16">
        <f t="shared" si="5334"/>
        <v>-0.80367911318911922</v>
      </c>
      <c r="GX499" s="16">
        <f t="shared" si="5334"/>
        <v>-1.0916453914350654</v>
      </c>
      <c r="GY499" s="16">
        <f t="shared" si="5334"/>
        <v>-0.81776488124914692</v>
      </c>
      <c r="GZ499" s="16">
        <f t="shared" si="5334"/>
        <v>-1.2838036686734426</v>
      </c>
      <c r="HA499" s="16">
        <f t="shared" si="5334"/>
        <v>-0.90845123185984278</v>
      </c>
      <c r="HB499" s="16">
        <f t="shared" si="5334"/>
        <v>-1.2785004946213263</v>
      </c>
      <c r="HC499" s="16">
        <f t="shared" si="5334"/>
        <v>-1.1070117928480556</v>
      </c>
      <c r="HD499" s="16">
        <f t="shared" si="5334"/>
        <v>-0.91333366334919219</v>
      </c>
      <c r="HE499" s="16">
        <f t="shared" si="5334"/>
        <v>-1.8278095049786032</v>
      </c>
      <c r="HF499" s="16">
        <f t="shared" si="5334"/>
        <v>-2.1334409552991644</v>
      </c>
      <c r="HG499" s="16">
        <f t="shared" si="5334"/>
        <v>-1.6379890525423662</v>
      </c>
      <c r="HH499" s="16">
        <f t="shared" si="5334"/>
        <v>-2.127637552297216</v>
      </c>
      <c r="HI499" s="16">
        <f t="shared" si="5334"/>
        <v>-2.0671849679175267</v>
      </c>
      <c r="HJ499" s="16">
        <f t="shared" si="5334"/>
        <v>-1.6810987531099499</v>
      </c>
      <c r="HK499" s="16">
        <f t="shared" si="5334"/>
        <v>-1.6332711280078911</v>
      </c>
      <c r="HL499" s="16">
        <f t="shared" si="5334"/>
        <v>-2.1151753716297037</v>
      </c>
      <c r="HM499" s="16">
        <f t="shared" si="5334"/>
        <v>-1.5691259238003425</v>
      </c>
      <c r="HN499" s="16">
        <f t="shared" si="5334"/>
        <v>-1.2904998446381057</v>
      </c>
      <c r="HO499" s="16">
        <f t="shared" si="5334"/>
        <v>-1.2251771206171611</v>
      </c>
      <c r="HP499" s="16">
        <f t="shared" si="5334"/>
        <v>-0.9819548910718936</v>
      </c>
      <c r="HQ499" s="16">
        <f t="shared" si="5334"/>
        <v>-0.96793550880315138</v>
      </c>
      <c r="HR499" s="16">
        <f t="shared" si="5334"/>
        <v>-0.87920150440567468</v>
      </c>
      <c r="HS499" s="16">
        <f t="shared" ref="HS499:IX499" si="5335">_xlfn.QUARTILE.EXC(HS420:HS494,1)</f>
        <v>-1.2489776616309634</v>
      </c>
      <c r="HT499" s="16">
        <f t="shared" si="5335"/>
        <v>-0.7949325193172001</v>
      </c>
      <c r="HU499" s="16">
        <f t="shared" si="5335"/>
        <v>-1.1568606042090153</v>
      </c>
      <c r="HV499" s="16">
        <f t="shared" si="5335"/>
        <v>-0.72597561141830624</v>
      </c>
      <c r="HW499" s="16">
        <f t="shared" si="5335"/>
        <v>-1.0398433295357563</v>
      </c>
      <c r="HX499" s="16">
        <f t="shared" si="5335"/>
        <v>-1.3505285034067995</v>
      </c>
      <c r="HY499" s="16">
        <f t="shared" si="5335"/>
        <v>-1.1467420809130857</v>
      </c>
      <c r="HZ499" s="16">
        <f t="shared" si="5335"/>
        <v>-1.0284993243415244</v>
      </c>
      <c r="IA499" s="16">
        <f t="shared" si="5335"/>
        <v>-0.99322887109795488</v>
      </c>
      <c r="IB499" s="16">
        <f t="shared" si="5335"/>
        <v>-1.2050017889237949</v>
      </c>
      <c r="IC499" s="16">
        <f t="shared" si="5335"/>
        <v>-1.2625800419421864</v>
      </c>
      <c r="ID499" s="16">
        <f t="shared" si="5335"/>
        <v>-1.1143161938889534</v>
      </c>
      <c r="IE499" s="16">
        <f t="shared" si="5335"/>
        <v>-2.3412452350633259</v>
      </c>
      <c r="IF499" s="16">
        <f t="shared" si="5335"/>
        <v>-1.9802517229395988</v>
      </c>
      <c r="IG499" s="16">
        <f t="shared" si="5335"/>
        <v>-2.2507743235472049</v>
      </c>
      <c r="IH499" s="16">
        <f t="shared" si="5335"/>
        <v>-2.002937490089721</v>
      </c>
      <c r="II499" s="16">
        <f t="shared" si="5335"/>
        <v>-2.2398625376269479</v>
      </c>
      <c r="IJ499" s="16">
        <f t="shared" si="5335"/>
        <v>-2.0053419921393782</v>
      </c>
      <c r="IK499" s="16">
        <f t="shared" si="5335"/>
        <v>-2.4118371792338564</v>
      </c>
      <c r="IL499" s="16">
        <f t="shared" si="5335"/>
        <v>-2.0409131623662375</v>
      </c>
      <c r="IM499" s="16">
        <f t="shared" si="5335"/>
        <v>-2.550488679957553</v>
      </c>
      <c r="IN499" s="16">
        <f t="shared" si="5335"/>
        <v>-2.0757517714140477</v>
      </c>
      <c r="IO499" s="16">
        <f t="shared" si="5335"/>
        <v>-2.4118371792338564</v>
      </c>
      <c r="IP499" s="16">
        <f t="shared" si="5335"/>
        <v>-2.0409131623662375</v>
      </c>
      <c r="IQ499" s="16">
        <f t="shared" si="5335"/>
        <v>-1.4912745332736108</v>
      </c>
      <c r="IR499" s="16">
        <f t="shared" si="5335"/>
        <v>-0.93904017080545543</v>
      </c>
      <c r="IS499" s="16">
        <f t="shared" si="5335"/>
        <v>-1.2482751315389748</v>
      </c>
      <c r="IT499" s="16">
        <f t="shared" si="5335"/>
        <v>-1.261492778954505</v>
      </c>
      <c r="IU499" s="16">
        <f t="shared" si="5335"/>
        <v>-0.91210021906671557</v>
      </c>
      <c r="IV499" s="16">
        <f t="shared" si="5335"/>
        <v>-2.4985886422264798</v>
      </c>
      <c r="IW499" s="16">
        <f t="shared" si="5335"/>
        <v>-1.9839271548623998</v>
      </c>
      <c r="IX499" s="16">
        <f t="shared" si="5335"/>
        <v>-0.93475067887210628</v>
      </c>
      <c r="IY499" s="16">
        <f t="shared" ref="IY499:KB499" si="5336">_xlfn.QUARTILE.EXC(IY420:IY494,1)</f>
        <v>-1.2696113391035908</v>
      </c>
      <c r="IZ499" s="16">
        <f t="shared" si="5336"/>
        <v>-0.84689536141837962</v>
      </c>
      <c r="JA499" s="16">
        <f t="shared" si="5336"/>
        <v>-1.1843828502820308</v>
      </c>
      <c r="JB499" s="16">
        <f t="shared" si="5336"/>
        <v>-0.83847967529644052</v>
      </c>
      <c r="JC499" s="16">
        <f t="shared" si="5336"/>
        <v>-1.2233343912712762</v>
      </c>
      <c r="JD499" s="16">
        <f t="shared" si="5336"/>
        <v>-1.1871318078142252</v>
      </c>
      <c r="JE499" s="16">
        <f t="shared" si="5336"/>
        <v>-1.7067489235930395</v>
      </c>
      <c r="JF499" s="16">
        <f t="shared" si="5336"/>
        <v>-1.2970616977958116</v>
      </c>
      <c r="JG499" s="16">
        <f t="shared" si="5336"/>
        <v>-1.6728333129360919</v>
      </c>
      <c r="JH499" s="16">
        <f t="shared" si="5336"/>
        <v>-0.94403267307120586</v>
      </c>
      <c r="JI499" s="16">
        <f t="shared" si="5336"/>
        <v>-1.050528604877826</v>
      </c>
      <c r="JJ499" s="16">
        <f t="shared" si="5336"/>
        <v>-2.3928631412189603</v>
      </c>
      <c r="JK499" s="16">
        <f t="shared" si="5336"/>
        <v>-2.7666828274428212</v>
      </c>
      <c r="JL499" s="16">
        <f t="shared" si="5336"/>
        <v>-2.1391532982589183</v>
      </c>
      <c r="JM499" s="16">
        <f t="shared" si="5336"/>
        <v>-2.5179239937984903</v>
      </c>
      <c r="JN499" s="16">
        <f t="shared" si="5336"/>
        <v>-2.5177872846436316</v>
      </c>
      <c r="JO499" s="16">
        <f t="shared" si="5336"/>
        <v>-1.932191038330302</v>
      </c>
      <c r="JP499" s="16">
        <f t="shared" si="5336"/>
        <v>-2.3928631412189603</v>
      </c>
      <c r="JQ499" s="16">
        <f t="shared" si="5336"/>
        <v>-2.7666828274428212</v>
      </c>
      <c r="JR499" s="16">
        <f t="shared" si="5336"/>
        <v>-2.1391532982589183</v>
      </c>
      <c r="JS499" s="16">
        <f t="shared" si="5336"/>
        <v>-1.3322359285278083</v>
      </c>
      <c r="JT499" s="16">
        <f t="shared" si="5336"/>
        <v>-1.3895409796407847</v>
      </c>
      <c r="JU499" s="16">
        <f t="shared" si="5336"/>
        <v>-0.91455246690532022</v>
      </c>
      <c r="JV499" s="16">
        <f t="shared" si="5336"/>
        <v>-0.89501235918174871</v>
      </c>
      <c r="JW499" s="16">
        <f t="shared" si="5336"/>
        <v>-1.1579739995558214</v>
      </c>
      <c r="JX499" s="16">
        <f t="shared" si="5336"/>
        <v>-1.4858773214220662</v>
      </c>
      <c r="JY499" s="16">
        <f t="shared" si="5336"/>
        <v>-0.88213805276650703</v>
      </c>
      <c r="JZ499" s="16">
        <f t="shared" si="5336"/>
        <v>-1.3615320719932242</v>
      </c>
      <c r="KA499" s="16">
        <f t="shared" si="5336"/>
        <v>-0.9400164015245025</v>
      </c>
      <c r="KB499" s="16">
        <f t="shared" si="5336"/>
        <v>-1.2931022111303072</v>
      </c>
      <c r="KC499" s="16" t="str">
        <f t="shared" ref="KC499:KF501" si="5337">IF(ISNUMBER(KC423),(KC423-$B51)^2,"")</f>
        <v/>
      </c>
      <c r="KD499" s="16" t="str">
        <f t="shared" si="5337"/>
        <v/>
      </c>
      <c r="KE499" s="16" t="str">
        <f t="shared" si="5337"/>
        <v/>
      </c>
      <c r="KF499" s="16" t="str">
        <f t="shared" si="5337"/>
        <v/>
      </c>
      <c r="KG499" s="16"/>
      <c r="KH499" s="16"/>
      <c r="KI499" s="16"/>
      <c r="KJ499" s="16"/>
      <c r="KK499" s="16"/>
      <c r="KL499" s="16"/>
      <c r="KM499" s="16"/>
      <c r="KN499" s="16"/>
      <c r="KO499" s="16"/>
      <c r="KP499" s="16"/>
      <c r="KQ499" s="16"/>
    </row>
    <row r="500" spans="1:303" x14ac:dyDescent="0.25">
      <c r="A500" s="1" t="s">
        <v>57</v>
      </c>
      <c r="F500" s="16">
        <f t="shared" ref="F500:AM500" si="5338">_xlfn.QUARTILE.EXC(F420:F494,3)</f>
        <v>3.6220720261690929</v>
      </c>
      <c r="G500" s="16">
        <f t="shared" si="5338"/>
        <v>2.861309818973794</v>
      </c>
      <c r="H500" s="16">
        <f t="shared" si="5338"/>
        <v>1.7285671016343258</v>
      </c>
      <c r="I500" s="16">
        <f t="shared" si="5338"/>
        <v>1.8466955029223229</v>
      </c>
      <c r="J500" s="16">
        <f t="shared" si="5338"/>
        <v>1.7944336793419922</v>
      </c>
      <c r="K500" s="16">
        <f t="shared" si="5338"/>
        <v>2.1709984828634177</v>
      </c>
      <c r="L500" s="16">
        <f t="shared" si="5338"/>
        <v>1.8195630871247772</v>
      </c>
      <c r="M500" s="16">
        <f t="shared" si="5338"/>
        <v>2.0006242231684084</v>
      </c>
      <c r="N500" s="16">
        <f t="shared" si="5338"/>
        <v>1.2758504974412048</v>
      </c>
      <c r="O500" s="16">
        <f t="shared" si="5338"/>
        <v>1.9369667513589164</v>
      </c>
      <c r="P500" s="16">
        <f t="shared" si="5338"/>
        <v>1.2222165806907981</v>
      </c>
      <c r="Q500" s="16">
        <f t="shared" si="5338"/>
        <v>1.6956880792388631</v>
      </c>
      <c r="R500" s="16">
        <f t="shared" si="5338"/>
        <v>1.8204339872989692</v>
      </c>
      <c r="S500" s="16">
        <f t="shared" si="5338"/>
        <v>2.419542049126278</v>
      </c>
      <c r="T500" s="16">
        <f t="shared" si="5338"/>
        <v>1.2911475775043471</v>
      </c>
      <c r="U500" s="16">
        <f t="shared" si="5338"/>
        <v>1.6462202530346701</v>
      </c>
      <c r="V500" s="16">
        <f t="shared" si="5338"/>
        <v>1.3610754100637052</v>
      </c>
      <c r="W500" s="16">
        <f t="shared" si="5338"/>
        <v>1.007457977708377</v>
      </c>
      <c r="X500" s="16">
        <f t="shared" ref="X500:AC500" si="5339">_xlfn.QUARTILE.EXC(X420:X494,3)</f>
        <v>0.69104579706235825</v>
      </c>
      <c r="Y500" s="16">
        <f t="shared" si="5339"/>
        <v>0.65513343657947587</v>
      </c>
      <c r="Z500" s="16">
        <f t="shared" si="5339"/>
        <v>0.93309301726628746</v>
      </c>
      <c r="AA500" s="16">
        <f t="shared" si="5339"/>
        <v>0.7351251722672032</v>
      </c>
      <c r="AB500" s="16">
        <f t="shared" si="5339"/>
        <v>0.7545102312279397</v>
      </c>
      <c r="AC500" s="16">
        <f t="shared" si="5339"/>
        <v>0.73999604058184332</v>
      </c>
      <c r="AD500" s="16">
        <f t="shared" si="5338"/>
        <v>0.71367444415353987</v>
      </c>
      <c r="AE500" s="16">
        <f t="shared" si="5338"/>
        <v>0.71953549365478864</v>
      </c>
      <c r="AF500" s="16">
        <f t="shared" si="5338"/>
        <v>1.2830743810249885</v>
      </c>
      <c r="AG500" s="16">
        <f t="shared" si="5338"/>
        <v>0.66906184143809355</v>
      </c>
      <c r="AH500" s="16">
        <f t="shared" si="5338"/>
        <v>0.48375496450547217</v>
      </c>
      <c r="AI500" s="16">
        <f t="shared" si="5338"/>
        <v>0.43141547040244177</v>
      </c>
      <c r="AJ500" s="16">
        <f t="shared" si="5338"/>
        <v>1.2670431039692787</v>
      </c>
      <c r="AK500" s="16">
        <f t="shared" si="5338"/>
        <v>1.8243833235636373</v>
      </c>
      <c r="AL500" s="16">
        <f t="shared" si="5338"/>
        <v>1.6780380421482164</v>
      </c>
      <c r="AM500" s="16">
        <f t="shared" si="5338"/>
        <v>1.8722264118902103</v>
      </c>
      <c r="AN500" s="16">
        <f t="shared" ref="AN500:BM500" si="5340">_xlfn.QUARTILE.EXC(AN420:AN494,3)</f>
        <v>1.6710670633786293</v>
      </c>
      <c r="AO500" s="16">
        <f t="shared" si="5340"/>
        <v>1.8360060795808693</v>
      </c>
      <c r="AP500" s="16">
        <f t="shared" si="5340"/>
        <v>1.651144836496627</v>
      </c>
      <c r="AQ500" s="16">
        <f t="shared" si="5340"/>
        <v>1.8363257430249575</v>
      </c>
      <c r="AR500" s="16">
        <f t="shared" si="5340"/>
        <v>1.6474175544715877</v>
      </c>
      <c r="AS500" s="16">
        <f t="shared" si="5340"/>
        <v>1.8490592710153066</v>
      </c>
      <c r="AT500" s="16">
        <f t="shared" si="5340"/>
        <v>1.6655352912813726</v>
      </c>
      <c r="AU500" s="16">
        <f t="shared" si="5340"/>
        <v>1.1133469047889832</v>
      </c>
      <c r="AV500" s="16">
        <f t="shared" si="5340"/>
        <v>1.0883406196852548</v>
      </c>
      <c r="AW500" s="16">
        <f t="shared" si="5340"/>
        <v>1.2405573050778003</v>
      </c>
      <c r="AX500" s="16">
        <f t="shared" si="5340"/>
        <v>1.3819077824472146</v>
      </c>
      <c r="AY500" s="16">
        <f t="shared" si="5340"/>
        <v>0.73867538820688594</v>
      </c>
      <c r="AZ500" s="16">
        <f t="shared" si="5340"/>
        <v>0.53290628856677813</v>
      </c>
      <c r="BA500" s="16">
        <f t="shared" si="5340"/>
        <v>0.44476434810786714</v>
      </c>
      <c r="BB500" s="16">
        <f t="shared" si="5340"/>
        <v>1.3628066290416143</v>
      </c>
      <c r="BC500" s="16">
        <f t="shared" si="5340"/>
        <v>1.1443986165558186</v>
      </c>
      <c r="BD500" s="16">
        <f t="shared" si="5340"/>
        <v>0.9188259521587554</v>
      </c>
      <c r="BE500" s="16">
        <f t="shared" si="5340"/>
        <v>0.745627355175003</v>
      </c>
      <c r="BF500" s="16">
        <f t="shared" si="5340"/>
        <v>0.83808616383825552</v>
      </c>
      <c r="BG500" s="16">
        <f t="shared" si="5340"/>
        <v>1.0073229490675359</v>
      </c>
      <c r="BH500" s="16">
        <f t="shared" si="5340"/>
        <v>1.3165334385332983</v>
      </c>
      <c r="BI500" s="16">
        <f t="shared" si="5340"/>
        <v>1.2877706731928953</v>
      </c>
      <c r="BJ500" s="16">
        <f t="shared" si="5340"/>
        <v>1.4260798839547135</v>
      </c>
      <c r="BK500" s="16">
        <f t="shared" si="5340"/>
        <v>1.5782166946370211</v>
      </c>
      <c r="BL500" s="16">
        <f t="shared" si="5340"/>
        <v>1.7592058022962362</v>
      </c>
      <c r="BM500" s="16">
        <f t="shared" si="5340"/>
        <v>1.9358718413515561</v>
      </c>
      <c r="BN500" s="16"/>
      <c r="BO500" s="16"/>
      <c r="BP500" s="16"/>
      <c r="BQ500" s="16">
        <f t="shared" ref="BQ500:CB500" si="5341">_xlfn.QUARTILE.EXC(BQ420:BQ494,3)</f>
        <v>1.6655352912813726</v>
      </c>
      <c r="BR500" s="16">
        <f t="shared" si="5341"/>
        <v>1.4183972858924392</v>
      </c>
      <c r="BS500" s="16">
        <f t="shared" si="5341"/>
        <v>1.2823334647378033</v>
      </c>
      <c r="BT500" s="16">
        <f t="shared" si="5341"/>
        <v>0.9984714105711987</v>
      </c>
      <c r="BU500" s="16">
        <f t="shared" si="5341"/>
        <v>0.81367677193328092</v>
      </c>
      <c r="BV500" s="16">
        <f t="shared" si="5341"/>
        <v>0.82389183749964445</v>
      </c>
      <c r="BW500" s="16">
        <f t="shared" si="5341"/>
        <v>0.91401927558135299</v>
      </c>
      <c r="BX500" s="16">
        <f t="shared" si="5341"/>
        <v>1.1116681511627746</v>
      </c>
      <c r="BY500" s="16">
        <f t="shared" si="5341"/>
        <v>1.0668102064233551</v>
      </c>
      <c r="BZ500" s="16">
        <f t="shared" si="5341"/>
        <v>1.2989665326432487</v>
      </c>
      <c r="CA500" s="16">
        <f t="shared" si="5341"/>
        <v>1.6891089156663952</v>
      </c>
      <c r="CB500" s="16">
        <f t="shared" si="5341"/>
        <v>1.760189653962982</v>
      </c>
      <c r="CC500" s="16"/>
      <c r="CD500" s="16"/>
      <c r="CE500" s="16">
        <f t="shared" ref="CE500:CP500" si="5342">_xlfn.QUARTILE.EXC(CE420:CE494,3)</f>
        <v>1.1099136801412186</v>
      </c>
      <c r="CF500" s="16">
        <f t="shared" si="5342"/>
        <v>0.90510344554598987</v>
      </c>
      <c r="CG500" s="16">
        <f t="shared" si="5342"/>
        <v>0.98606997614591307</v>
      </c>
      <c r="CH500" s="16">
        <f t="shared" si="5342"/>
        <v>0.89472430752130094</v>
      </c>
      <c r="CI500" s="16">
        <f t="shared" si="5342"/>
        <v>0.84347760244703807</v>
      </c>
      <c r="CJ500" s="16">
        <f t="shared" si="5342"/>
        <v>0.9963125078182884</v>
      </c>
      <c r="CK500" s="16">
        <f t="shared" si="5342"/>
        <v>1.1875345259396397</v>
      </c>
      <c r="CL500" s="16">
        <f t="shared" si="5342"/>
        <v>1.2795910339584964</v>
      </c>
      <c r="CM500" s="16">
        <f t="shared" si="5342"/>
        <v>1.4610776655430016</v>
      </c>
      <c r="CN500" s="16">
        <f t="shared" si="5342"/>
        <v>1.6644017834031644</v>
      </c>
      <c r="CO500" s="16">
        <f t="shared" si="5342"/>
        <v>1.7790070046622475</v>
      </c>
      <c r="CP500" s="16">
        <f t="shared" si="5342"/>
        <v>2.0016897906714917</v>
      </c>
      <c r="CQ500" s="16"/>
      <c r="CR500" s="16"/>
      <c r="CS500" s="16">
        <f t="shared" ref="CS500:DX500" si="5343">_xlfn.QUARTILE.EXC(CS420:CS494,3)</f>
        <v>0.91303002548337986</v>
      </c>
      <c r="CT500" s="16">
        <f t="shared" si="5343"/>
        <v>1.5917850336753503</v>
      </c>
      <c r="CU500" s="16">
        <f t="shared" si="5343"/>
        <v>1.2714724419494274</v>
      </c>
      <c r="CV500" s="16">
        <f t="shared" si="5343"/>
        <v>1.007457977708377</v>
      </c>
      <c r="CW500" s="16">
        <f t="shared" si="5343"/>
        <v>1.6474175544715877</v>
      </c>
      <c r="CX500" s="16">
        <f t="shared" si="5343"/>
        <v>1.2405573050778003</v>
      </c>
      <c r="CY500" s="16">
        <f t="shared" si="5343"/>
        <v>1.0515291034621654</v>
      </c>
      <c r="CZ500" s="16">
        <f t="shared" si="5343"/>
        <v>1.4847348144958517</v>
      </c>
      <c r="DA500" s="16">
        <f t="shared" si="5343"/>
        <v>1.282271733414575</v>
      </c>
      <c r="DB500" s="16">
        <f t="shared" si="5343"/>
        <v>0.99362376419233556</v>
      </c>
      <c r="DC500" s="16">
        <f t="shared" si="5343"/>
        <v>1.516766866799685</v>
      </c>
      <c r="DD500" s="16">
        <f t="shared" si="5343"/>
        <v>1.4005792939586854</v>
      </c>
      <c r="DE500" s="16">
        <f t="shared" si="5343"/>
        <v>1.0743326265224127</v>
      </c>
      <c r="DF500" s="16">
        <f t="shared" si="5343"/>
        <v>1.5194721531084667</v>
      </c>
      <c r="DG500" s="16">
        <f t="shared" si="5343"/>
        <v>1.2962836878099324</v>
      </c>
      <c r="DH500" s="16">
        <f t="shared" si="5343"/>
        <v>0.99990639238568235</v>
      </c>
      <c r="DI500" s="16">
        <f t="shared" si="5343"/>
        <v>1.683938001925867</v>
      </c>
      <c r="DJ500" s="16">
        <f t="shared" si="5343"/>
        <v>1.5207181412074249</v>
      </c>
      <c r="DK500" s="16">
        <f t="shared" si="5343"/>
        <v>0.92579073688533953</v>
      </c>
      <c r="DL500" s="16">
        <f t="shared" si="5343"/>
        <v>1.6280796315457451</v>
      </c>
      <c r="DM500" s="16">
        <f t="shared" si="5343"/>
        <v>1.0526043533333507</v>
      </c>
      <c r="DN500" s="16">
        <f t="shared" si="5343"/>
        <v>0.9029575386526858</v>
      </c>
      <c r="DO500" s="16">
        <f t="shared" si="5343"/>
        <v>1.655989188332768</v>
      </c>
      <c r="DP500" s="16">
        <f t="shared" si="5343"/>
        <v>0.98287417026054413</v>
      </c>
      <c r="DQ500" s="16">
        <f t="shared" si="5343"/>
        <v>1.172207203332448</v>
      </c>
      <c r="DR500" s="16">
        <f t="shared" si="5343"/>
        <v>1.3879113006663175</v>
      </c>
      <c r="DS500" s="16">
        <f t="shared" si="5343"/>
        <v>1.14153706043993</v>
      </c>
      <c r="DT500" s="16">
        <f t="shared" si="5343"/>
        <v>1.0703925423726091</v>
      </c>
      <c r="DU500" s="16">
        <f t="shared" si="5343"/>
        <v>1.494171805767337</v>
      </c>
      <c r="DV500" s="16">
        <f t="shared" si="5343"/>
        <v>1.2233878740715625</v>
      </c>
      <c r="DW500" s="16">
        <f t="shared" si="5343"/>
        <v>1.8989688077184184</v>
      </c>
      <c r="DX500" s="16">
        <f t="shared" si="5343"/>
        <v>1.5369774755575634</v>
      </c>
      <c r="DY500" s="16">
        <f t="shared" ref="DY500:FE500" si="5344">_xlfn.QUARTILE.EXC(DY420:DY494,3)</f>
        <v>1.5915083862548727</v>
      </c>
      <c r="DZ500" s="16">
        <f t="shared" si="5344"/>
        <v>0.75059272346159389</v>
      </c>
      <c r="EA500" s="16">
        <f t="shared" si="5344"/>
        <v>0.50212984672643302</v>
      </c>
      <c r="EB500" s="16">
        <f t="shared" si="5344"/>
        <v>1.4999995533680774</v>
      </c>
      <c r="EC500" s="16">
        <f t="shared" si="5344"/>
        <v>1.5048536697479094</v>
      </c>
      <c r="ED500" s="38">
        <f t="shared" si="5344"/>
        <v>0.78165417400680326</v>
      </c>
      <c r="EE500" s="16">
        <f t="shared" si="5344"/>
        <v>0.67137559060402907</v>
      </c>
      <c r="EF500" s="16">
        <f t="shared" si="5344"/>
        <v>0.62412243481007579</v>
      </c>
      <c r="EG500" s="16">
        <f t="shared" si="5344"/>
        <v>0.42680771885733293</v>
      </c>
      <c r="EH500" s="16">
        <f t="shared" si="5344"/>
        <v>0.67657957890523335</v>
      </c>
      <c r="EI500" s="16">
        <f t="shared" si="5344"/>
        <v>0.48774177026754728</v>
      </c>
      <c r="EJ500" s="16">
        <f t="shared" si="5344"/>
        <v>1.4373009992491319</v>
      </c>
      <c r="EK500" s="16">
        <f t="shared" si="5344"/>
        <v>0.58610387257951402</v>
      </c>
      <c r="EL500" s="16">
        <f t="shared" si="5344"/>
        <v>0.8490198492056038</v>
      </c>
      <c r="EM500" s="16">
        <f t="shared" si="5344"/>
        <v>0.47057392819600352</v>
      </c>
      <c r="EN500" s="16">
        <f t="shared" si="5344"/>
        <v>0.72660882591216591</v>
      </c>
      <c r="EO500" s="16">
        <f t="shared" si="5344"/>
        <v>0.46987112346042892</v>
      </c>
      <c r="EP500" s="16">
        <f t="shared" si="5344"/>
        <v>0.70977956867054104</v>
      </c>
      <c r="EQ500" s="16">
        <f t="shared" si="5344"/>
        <v>1.4365471983547806</v>
      </c>
      <c r="ER500" s="16">
        <f t="shared" si="5344"/>
        <v>0.98853966484310263</v>
      </c>
      <c r="ES500" s="16">
        <f t="shared" si="5344"/>
        <v>1.9414089827090919</v>
      </c>
      <c r="ET500" s="16">
        <f t="shared" si="5344"/>
        <v>1.9370329375194615</v>
      </c>
      <c r="EU500" s="16">
        <f t="shared" si="5344"/>
        <v>1.8356239272019934</v>
      </c>
      <c r="EV500" s="16"/>
      <c r="EW500" s="16">
        <f t="shared" si="5344"/>
        <v>1.9029267346396992</v>
      </c>
      <c r="EX500" s="16">
        <f t="shared" si="5344"/>
        <v>1.7843840186881863</v>
      </c>
      <c r="EY500" s="16">
        <f t="shared" si="5344"/>
        <v>1.53038901598444</v>
      </c>
      <c r="EZ500" s="16">
        <f t="shared" si="5344"/>
        <v>1.0857459466790687</v>
      </c>
      <c r="FA500" s="16">
        <f t="shared" si="5344"/>
        <v>1.4510694096142629</v>
      </c>
      <c r="FB500" s="16">
        <f t="shared" si="5344"/>
        <v>1.0186714841605493</v>
      </c>
      <c r="FC500" s="16">
        <f t="shared" si="5344"/>
        <v>1.171668421016733</v>
      </c>
      <c r="FD500" s="16">
        <f t="shared" si="5344"/>
        <v>1.612290011812064</v>
      </c>
      <c r="FE500" s="16">
        <f t="shared" si="5344"/>
        <v>0.69294645231092744</v>
      </c>
      <c r="FF500" s="16">
        <f t="shared" ref="FF500:GL500" si="5345">_xlfn.QUARTILE.EXC(FF420:FF494,3)</f>
        <v>0.75130730332855933</v>
      </c>
      <c r="FG500" s="16">
        <f t="shared" si="5345"/>
        <v>1.1833722862146203</v>
      </c>
      <c r="FH500" s="16">
        <f t="shared" si="5345"/>
        <v>0.74123161561314532</v>
      </c>
      <c r="FI500" s="16">
        <f t="shared" si="5345"/>
        <v>0.55023917494702346</v>
      </c>
      <c r="FJ500" s="16"/>
      <c r="FK500" s="16">
        <f t="shared" si="5345"/>
        <v>0.78410132630617113</v>
      </c>
      <c r="FL500" s="47">
        <f t="shared" si="5345"/>
        <v>0.31815849793444784</v>
      </c>
      <c r="FM500" s="16">
        <f t="shared" si="5345"/>
        <v>0.31914022189053526</v>
      </c>
      <c r="FN500" s="16">
        <f t="shared" si="5345"/>
        <v>0.31809881425235176</v>
      </c>
      <c r="FO500" s="16">
        <f t="shared" si="5345"/>
        <v>0.35374982547516964</v>
      </c>
      <c r="FP500" s="16">
        <f t="shared" si="5345"/>
        <v>0.31866801695042568</v>
      </c>
      <c r="FQ500" s="16">
        <f t="shared" si="5345"/>
        <v>0.31930800297058326</v>
      </c>
      <c r="FR500" s="16">
        <f t="shared" si="5345"/>
        <v>0.57684890830705626</v>
      </c>
      <c r="FS500" s="16">
        <f t="shared" si="5345"/>
        <v>1.2170135418371757</v>
      </c>
      <c r="FT500" s="16">
        <f t="shared" si="5345"/>
        <v>0.78198503038939293</v>
      </c>
      <c r="FU500" s="16">
        <f t="shared" si="5345"/>
        <v>0.6950429636691382</v>
      </c>
      <c r="FV500" s="16">
        <f t="shared" si="5345"/>
        <v>0.76907115082485689</v>
      </c>
      <c r="FW500" s="16">
        <f t="shared" si="5345"/>
        <v>0.83735298534128333</v>
      </c>
      <c r="FX500" s="16">
        <f t="shared" si="5345"/>
        <v>0.85399373503325648</v>
      </c>
      <c r="FY500" s="16">
        <f t="shared" si="5345"/>
        <v>0.94268246634723596</v>
      </c>
      <c r="FZ500" s="16">
        <f t="shared" si="5345"/>
        <v>1.7640894724192435</v>
      </c>
      <c r="GA500" s="16">
        <f t="shared" si="5345"/>
        <v>1.288592322024364</v>
      </c>
      <c r="GB500" s="16">
        <f t="shared" si="5345"/>
        <v>1.7769515669469911</v>
      </c>
      <c r="GC500" s="16">
        <f t="shared" si="5345"/>
        <v>1.3536358998334066</v>
      </c>
      <c r="GD500" s="16">
        <f t="shared" si="5345"/>
        <v>1.8111101510405803</v>
      </c>
      <c r="GE500" s="16">
        <f t="shared" si="5345"/>
        <v>1.3231487193841645</v>
      </c>
      <c r="GF500" s="16">
        <f t="shared" si="5345"/>
        <v>1.9226181847223813</v>
      </c>
      <c r="GG500" s="16">
        <f t="shared" si="5345"/>
        <v>1.4572499918513415</v>
      </c>
      <c r="GH500" s="16">
        <f t="shared" si="5345"/>
        <v>1.7933504747947779</v>
      </c>
      <c r="GI500" s="16">
        <f t="shared" si="5345"/>
        <v>1.2735108685734531</v>
      </c>
      <c r="GJ500" s="16">
        <f t="shared" si="5345"/>
        <v>1.196997502527978</v>
      </c>
      <c r="GK500" s="16">
        <f t="shared" si="5345"/>
        <v>1.137503420267322</v>
      </c>
      <c r="GL500" s="16">
        <f t="shared" si="5345"/>
        <v>1.357846967370449</v>
      </c>
      <c r="GM500" s="16">
        <f t="shared" ref="GM500:HR500" si="5346">_xlfn.QUARTILE.EXC(GM420:GM494,3)</f>
        <v>0.88325505685615724</v>
      </c>
      <c r="GN500" s="16">
        <f t="shared" si="5346"/>
        <v>0.73986241387956397</v>
      </c>
      <c r="GO500" s="16">
        <f t="shared" si="5346"/>
        <v>0.6455002509965766</v>
      </c>
      <c r="GP500" s="16">
        <f t="shared" si="5346"/>
        <v>0.66493349270510294</v>
      </c>
      <c r="GQ500" s="16">
        <f t="shared" si="5346"/>
        <v>1.5773470271023484</v>
      </c>
      <c r="GR500" s="16">
        <f t="shared" si="5346"/>
        <v>1.4357267086665928</v>
      </c>
      <c r="GS500" s="16">
        <f t="shared" si="5346"/>
        <v>0.45642651276824608</v>
      </c>
      <c r="GT500" s="16">
        <f t="shared" si="5346"/>
        <v>0.63650308640507092</v>
      </c>
      <c r="GU500" s="16">
        <f t="shared" si="5346"/>
        <v>0.56967458123057213</v>
      </c>
      <c r="GV500" s="16">
        <f t="shared" si="5346"/>
        <v>0.53059188906409815</v>
      </c>
      <c r="GW500" s="16">
        <f t="shared" si="5346"/>
        <v>0.56110517922732583</v>
      </c>
      <c r="GX500" s="16">
        <f t="shared" si="5346"/>
        <v>0.56734497092843128</v>
      </c>
      <c r="GY500" s="16">
        <f t="shared" si="5346"/>
        <v>0.87461461051422873</v>
      </c>
      <c r="GZ500" s="16">
        <f t="shared" si="5346"/>
        <v>0.93874275180367306</v>
      </c>
      <c r="HA500" s="16">
        <f t="shared" si="5346"/>
        <v>0.63828418912031992</v>
      </c>
      <c r="HB500" s="16">
        <f t="shared" si="5346"/>
        <v>0.99533715185123128</v>
      </c>
      <c r="HC500" s="16">
        <f t="shared" si="5346"/>
        <v>0.85638019593865522</v>
      </c>
      <c r="HD500" s="16">
        <f t="shared" si="5346"/>
        <v>0.72929097761533512</v>
      </c>
      <c r="HE500" s="16">
        <f t="shared" si="5346"/>
        <v>1.8216380636001759</v>
      </c>
      <c r="HF500" s="16">
        <f t="shared" si="5346"/>
        <v>2.0954672109762242</v>
      </c>
      <c r="HG500" s="16">
        <f t="shared" si="5346"/>
        <v>1.4769731829546373</v>
      </c>
      <c r="HH500" s="16">
        <f t="shared" si="5346"/>
        <v>1.6998465699275016</v>
      </c>
      <c r="HI500" s="16">
        <f t="shared" si="5346"/>
        <v>1.7237508490093489</v>
      </c>
      <c r="HJ500" s="16">
        <f t="shared" si="5346"/>
        <v>1.227420008668858</v>
      </c>
      <c r="HK500" s="16">
        <f t="shared" si="5346"/>
        <v>1.1997499086469219</v>
      </c>
      <c r="HL500" s="16">
        <f t="shared" si="5346"/>
        <v>1.576452677683811</v>
      </c>
      <c r="HM500" s="16">
        <f t="shared" si="5346"/>
        <v>1.159784299738817</v>
      </c>
      <c r="HN500" s="16">
        <f t="shared" si="5346"/>
        <v>1.3539880988346056</v>
      </c>
      <c r="HO500" s="16">
        <f t="shared" si="5346"/>
        <v>1.6394611617580992</v>
      </c>
      <c r="HP500" s="16">
        <f t="shared" si="5346"/>
        <v>0.76419302476876538</v>
      </c>
      <c r="HQ500" s="16">
        <f t="shared" si="5346"/>
        <v>0.70082659608920039</v>
      </c>
      <c r="HR500" s="16">
        <f t="shared" si="5346"/>
        <v>0.56484926977663008</v>
      </c>
      <c r="HS500" s="16">
        <f t="shared" ref="HS500:IX500" si="5347">_xlfn.QUARTILE.EXC(HS420:HS494,3)</f>
        <v>0.78647847652453606</v>
      </c>
      <c r="HT500" s="16">
        <f t="shared" si="5347"/>
        <v>0.4854962359392232</v>
      </c>
      <c r="HU500" s="16">
        <f t="shared" si="5347"/>
        <v>0.85973940596102238</v>
      </c>
      <c r="HV500" s="16">
        <f t="shared" si="5347"/>
        <v>0.5147354955714718</v>
      </c>
      <c r="HW500" s="16">
        <f t="shared" si="5347"/>
        <v>0.64203619847143045</v>
      </c>
      <c r="HX500" s="16">
        <f t="shared" si="5347"/>
        <v>1.2723913209133499</v>
      </c>
      <c r="HY500" s="16">
        <f t="shared" si="5347"/>
        <v>1.0972786908503736</v>
      </c>
      <c r="HZ500" s="16">
        <f t="shared" si="5347"/>
        <v>0.9218858144426747</v>
      </c>
      <c r="IA500" s="16">
        <f t="shared" si="5347"/>
        <v>0.90406788729997345</v>
      </c>
      <c r="IB500" s="16">
        <f t="shared" si="5347"/>
        <v>1.2990717188153269</v>
      </c>
      <c r="IC500" s="16">
        <f t="shared" si="5347"/>
        <v>1.1625966414832121</v>
      </c>
      <c r="ID500" s="16">
        <f t="shared" si="5347"/>
        <v>0.74654076366326194</v>
      </c>
      <c r="IE500" s="16">
        <f t="shared" si="5347"/>
        <v>1.7465001078634401</v>
      </c>
      <c r="IF500" s="16">
        <f t="shared" si="5347"/>
        <v>1.8277115272536975</v>
      </c>
      <c r="IG500" s="16">
        <f t="shared" si="5347"/>
        <v>1.7932820969968404</v>
      </c>
      <c r="IH500" s="16">
        <f t="shared" si="5347"/>
        <v>1.5979179772791241</v>
      </c>
      <c r="II500" s="16">
        <f t="shared" si="5347"/>
        <v>1.7868120670250889</v>
      </c>
      <c r="IJ500" s="16">
        <f t="shared" si="5347"/>
        <v>1.5642014300263156</v>
      </c>
      <c r="IK500" s="16">
        <f t="shared" si="5347"/>
        <v>2.1439039677028973</v>
      </c>
      <c r="IL500" s="16">
        <f t="shared" si="5347"/>
        <v>1.9887729213508223</v>
      </c>
      <c r="IM500" s="16">
        <f t="shared" si="5347"/>
        <v>1.7577531603775256</v>
      </c>
      <c r="IN500" s="16">
        <f t="shared" si="5347"/>
        <v>1.5889318643918173</v>
      </c>
      <c r="IO500" s="16">
        <f t="shared" si="5347"/>
        <v>2.1439039677028973</v>
      </c>
      <c r="IP500" s="16">
        <f t="shared" si="5347"/>
        <v>1.9887729213508223</v>
      </c>
      <c r="IQ500" s="16">
        <f t="shared" si="5347"/>
        <v>1.5129355188706484</v>
      </c>
      <c r="IR500" s="16">
        <f t="shared" si="5347"/>
        <v>0.83800511445747361</v>
      </c>
      <c r="IS500" s="16">
        <f t="shared" si="5347"/>
        <v>0.89964500333130104</v>
      </c>
      <c r="IT500" s="16">
        <f t="shared" si="5347"/>
        <v>0.76524392247640094</v>
      </c>
      <c r="IU500" s="16">
        <f t="shared" si="5347"/>
        <v>0.92514493715798096</v>
      </c>
      <c r="IV500" s="16">
        <f t="shared" si="5347"/>
        <v>1.7404476563438109</v>
      </c>
      <c r="IW500" s="16">
        <f t="shared" si="5347"/>
        <v>1.6322493164253729</v>
      </c>
      <c r="IX500" s="16">
        <f t="shared" si="5347"/>
        <v>0.82458563316441769</v>
      </c>
      <c r="IY500" s="16">
        <f t="shared" ref="IY500:KB500" si="5348">_xlfn.QUARTILE.EXC(IY420:IY494,3)</f>
        <v>1.1823742789651988</v>
      </c>
      <c r="IZ500" s="16">
        <f t="shared" si="5348"/>
        <v>0.68183746343999019</v>
      </c>
      <c r="JA500" s="16">
        <f t="shared" si="5348"/>
        <v>1.0007735975549394</v>
      </c>
      <c r="JB500" s="16">
        <f t="shared" si="5348"/>
        <v>0.67000188137569694</v>
      </c>
      <c r="JC500" s="16">
        <f t="shared" si="5348"/>
        <v>1.0346979294990462</v>
      </c>
      <c r="JD500" s="16">
        <f t="shared" si="5348"/>
        <v>0.98959191808791047</v>
      </c>
      <c r="JE500" s="16">
        <f t="shared" si="5348"/>
        <v>1.2616340291050676</v>
      </c>
      <c r="JF500" s="16">
        <f t="shared" si="5348"/>
        <v>0.77507165125371102</v>
      </c>
      <c r="JG500" s="16">
        <f t="shared" si="5348"/>
        <v>1.1900913211033526</v>
      </c>
      <c r="JH500" s="16">
        <f t="shared" si="5348"/>
        <v>0.44836255927657476</v>
      </c>
      <c r="JI500" s="16">
        <f t="shared" si="5348"/>
        <v>0.75499527833196112</v>
      </c>
      <c r="JJ500" s="16">
        <f t="shared" si="5348"/>
        <v>2.1595441641224795</v>
      </c>
      <c r="JK500" s="16">
        <f t="shared" si="5348"/>
        <v>2.3707172746749166</v>
      </c>
      <c r="JL500" s="16">
        <f t="shared" si="5348"/>
        <v>2.0397785310265917</v>
      </c>
      <c r="JM500" s="16">
        <f t="shared" si="5348"/>
        <v>1.7949352377235286</v>
      </c>
      <c r="JN500" s="16">
        <f t="shared" si="5348"/>
        <v>1.7174900433420746</v>
      </c>
      <c r="JO500" s="16">
        <f t="shared" si="5348"/>
        <v>1.5615583527551564</v>
      </c>
      <c r="JP500" s="16">
        <f t="shared" si="5348"/>
        <v>2.1595441641224795</v>
      </c>
      <c r="JQ500" s="16">
        <f t="shared" si="5348"/>
        <v>2.3707172746749166</v>
      </c>
      <c r="JR500" s="16">
        <f t="shared" si="5348"/>
        <v>2.0397785310265917</v>
      </c>
      <c r="JS500" s="16">
        <f t="shared" si="5348"/>
        <v>1.6435888955023614</v>
      </c>
      <c r="JT500" s="16">
        <f t="shared" si="5348"/>
        <v>1.8200290192783797</v>
      </c>
      <c r="JU500" s="16">
        <f t="shared" si="5348"/>
        <v>0.65663063497197527</v>
      </c>
      <c r="JV500" s="16">
        <f t="shared" si="5348"/>
        <v>0.91232458143504402</v>
      </c>
      <c r="JW500" s="16">
        <f t="shared" si="5348"/>
        <v>0.85902350486192347</v>
      </c>
      <c r="JX500" s="16">
        <f t="shared" si="5348"/>
        <v>1.4029468340023641</v>
      </c>
      <c r="JY500" s="16">
        <f t="shared" si="5348"/>
        <v>0.59013452824085277</v>
      </c>
      <c r="JZ500" s="16">
        <f t="shared" si="5348"/>
        <v>1.0547589870061245</v>
      </c>
      <c r="KA500" s="16">
        <f t="shared" si="5348"/>
        <v>0.68980371169885757</v>
      </c>
      <c r="KB500" s="16">
        <f t="shared" si="5348"/>
        <v>1.2331225007580784</v>
      </c>
      <c r="KC500" s="16" t="str">
        <f t="shared" si="5337"/>
        <v/>
      </c>
      <c r="KD500" s="16" t="str">
        <f t="shared" si="5337"/>
        <v/>
      </c>
      <c r="KE500" s="16" t="str">
        <f t="shared" si="5337"/>
        <v/>
      </c>
      <c r="KF500" s="16" t="str">
        <f t="shared" si="5337"/>
        <v/>
      </c>
      <c r="KG500" s="16"/>
      <c r="KH500" s="16"/>
      <c r="KI500" s="16"/>
      <c r="KJ500" s="16"/>
      <c r="KK500" s="16"/>
      <c r="KL500" s="16"/>
      <c r="KM500" s="16"/>
      <c r="KN500" s="16"/>
      <c r="KO500" s="16"/>
      <c r="KP500" s="16"/>
      <c r="KQ500" s="16"/>
    </row>
    <row r="501" spans="1:303" x14ac:dyDescent="0.25">
      <c r="A501" s="1" t="s">
        <v>58</v>
      </c>
      <c r="D501" s="9">
        <f>MIN(F501:JN501)</f>
        <v>1.1301501915320493</v>
      </c>
      <c r="F501" s="16">
        <f t="shared" ref="F501:L501" si="5349">F500-F499</f>
        <v>7.0829322276786826</v>
      </c>
      <c r="G501" s="16">
        <f t="shared" si="5349"/>
        <v>6.2292802966497192</v>
      </c>
      <c r="H501" s="16">
        <f t="shared" si="5349"/>
        <v>3.5254194949791042</v>
      </c>
      <c r="I501" s="16">
        <f t="shared" si="5349"/>
        <v>3.6107250347915851</v>
      </c>
      <c r="J501" s="16">
        <f t="shared" si="5349"/>
        <v>3.6425090482624256</v>
      </c>
      <c r="K501" s="16">
        <f t="shared" si="5349"/>
        <v>3.8170659984541331</v>
      </c>
      <c r="L501" s="16">
        <f t="shared" si="5349"/>
        <v>3.6177091311475351</v>
      </c>
      <c r="M501" s="16">
        <f t="shared" ref="M501:U501" si="5350">M500-M499</f>
        <v>3.6951688932682245</v>
      </c>
      <c r="N501" s="16">
        <f t="shared" si="5350"/>
        <v>2.4703989411764198</v>
      </c>
      <c r="O501" s="16">
        <f t="shared" si="5350"/>
        <v>3.8188481305490214</v>
      </c>
      <c r="P501" s="16">
        <f t="shared" si="5350"/>
        <v>2.3964457072275778</v>
      </c>
      <c r="Q501" s="16">
        <f t="shared" si="5350"/>
        <v>3.6469419093677686</v>
      </c>
      <c r="R501" s="16">
        <f t="shared" si="5350"/>
        <v>3.2003634255427755</v>
      </c>
      <c r="S501" s="16">
        <f t="shared" si="5350"/>
        <v>4.5465873470554783</v>
      </c>
      <c r="T501" s="16">
        <f t="shared" si="5350"/>
        <v>2.4114408174309858</v>
      </c>
      <c r="U501" s="16">
        <f t="shared" si="5350"/>
        <v>3.7872348917813241</v>
      </c>
      <c r="V501" s="16">
        <f t="shared" ref="V501:X501" si="5351">V500-V499</f>
        <v>2.5813404244551421</v>
      </c>
      <c r="W501" s="16">
        <f t="shared" si="5351"/>
        <v>1.9967582132798825</v>
      </c>
      <c r="X501" s="16">
        <f t="shared" si="5351"/>
        <v>1.5319601382792172</v>
      </c>
      <c r="Y501" s="16">
        <f t="shared" ref="Y501:AC501" si="5352">Y500-Y499</f>
        <v>1.4042878585031957</v>
      </c>
      <c r="Z501" s="16">
        <f t="shared" si="5352"/>
        <v>2.2365513115170472</v>
      </c>
      <c r="AA501" s="16">
        <f t="shared" si="5352"/>
        <v>1.6798432431037611</v>
      </c>
      <c r="AB501" s="16">
        <f t="shared" si="5352"/>
        <v>1.5093819331121381</v>
      </c>
      <c r="AC501" s="16">
        <f t="shared" si="5352"/>
        <v>1.6742226040666139</v>
      </c>
      <c r="AD501" s="16">
        <f t="shared" ref="AD501" si="5353">AD500-AD499</f>
        <v>1.5381979262787127</v>
      </c>
      <c r="AE501" s="16">
        <f t="shared" ref="AE501:CW501" si="5354">AE500-AE499</f>
        <v>1.5500589659819326</v>
      </c>
      <c r="AF501" s="16">
        <f t="shared" si="5354"/>
        <v>2.868362110260307</v>
      </c>
      <c r="AG501" s="16">
        <f t="shared" si="5354"/>
        <v>1.8334634078093472</v>
      </c>
      <c r="AH501" s="16">
        <f t="shared" si="5354"/>
        <v>1.4061485220461343</v>
      </c>
      <c r="AI501" s="16">
        <f t="shared" si="5354"/>
        <v>1.4160451914926604</v>
      </c>
      <c r="AJ501" s="16">
        <f t="shared" si="5354"/>
        <v>2.6007297356521732</v>
      </c>
      <c r="AK501" s="16">
        <f t="shared" si="5354"/>
        <v>3.7561895102919038</v>
      </c>
      <c r="AL501" s="16">
        <f t="shared" si="5354"/>
        <v>3.1645445984921849</v>
      </c>
      <c r="AM501" s="16">
        <f t="shared" si="5354"/>
        <v>3.7486661111565382</v>
      </c>
      <c r="AN501" s="16">
        <f t="shared" si="5354"/>
        <v>3.2473040248425775</v>
      </c>
      <c r="AO501" s="16">
        <f t="shared" si="5354"/>
        <v>3.727920663215869</v>
      </c>
      <c r="AP501" s="16">
        <f t="shared" si="5354"/>
        <v>3.2337551324582421</v>
      </c>
      <c r="AQ501" s="16">
        <f t="shared" si="5354"/>
        <v>3.9122990080055047</v>
      </c>
      <c r="AR501" s="16">
        <f t="shared" si="5354"/>
        <v>3.2777384333079169</v>
      </c>
      <c r="AS501" s="16">
        <f t="shared" si="5354"/>
        <v>3.8814860347233662</v>
      </c>
      <c r="AT501" s="16">
        <f t="shared" si="5354"/>
        <v>3.4819515720700025</v>
      </c>
      <c r="AU501" s="16">
        <f t="shared" si="5354"/>
        <v>2.500568721461164</v>
      </c>
      <c r="AV501" s="16">
        <f t="shared" si="5354"/>
        <v>2.4830359034016993</v>
      </c>
      <c r="AW501" s="16">
        <f t="shared" si="5354"/>
        <v>2.6157568970036209</v>
      </c>
      <c r="AX501" s="16">
        <f t="shared" si="5354"/>
        <v>2.6353127555082523</v>
      </c>
      <c r="AY501" s="16">
        <f t="shared" si="5354"/>
        <v>1.8974987773768746</v>
      </c>
      <c r="AZ501" s="16">
        <f t="shared" si="5354"/>
        <v>1.6862510747091051</v>
      </c>
      <c r="BA501" s="16">
        <f t="shared" si="5354"/>
        <v>1.3287524658018697</v>
      </c>
      <c r="BB501" s="16">
        <f t="shared" si="5354"/>
        <v>2.5840536419389935</v>
      </c>
      <c r="BC501" s="16">
        <f t="shared" si="5354"/>
        <v>2.2769721581843356</v>
      </c>
      <c r="BD501" s="16">
        <f t="shared" si="5354"/>
        <v>1.9352357286880491</v>
      </c>
      <c r="BE501" s="16">
        <f t="shared" si="5354"/>
        <v>1.8425253951213421</v>
      </c>
      <c r="BF501" s="16">
        <f t="shared" si="5354"/>
        <v>1.8759197489195145</v>
      </c>
      <c r="BG501" s="16">
        <f t="shared" si="5354"/>
        <v>1.9934654327876657</v>
      </c>
      <c r="BH501" s="16">
        <f t="shared" si="5354"/>
        <v>2.5348614338246307</v>
      </c>
      <c r="BI501" s="16">
        <f t="shared" si="5354"/>
        <v>2.6710505918120333</v>
      </c>
      <c r="BJ501" s="16">
        <f t="shared" si="5354"/>
        <v>2.9215730873958421</v>
      </c>
      <c r="BK501" s="16">
        <f t="shared" si="5354"/>
        <v>3.1396854797815337</v>
      </c>
      <c r="BL501" s="16">
        <f t="shared" si="5354"/>
        <v>3.3012243316032084</v>
      </c>
      <c r="BM501" s="16">
        <f t="shared" si="5354"/>
        <v>3.4402016717036616</v>
      </c>
      <c r="BN501" s="16"/>
      <c r="BO501" s="16"/>
      <c r="BP501" s="16"/>
      <c r="BQ501" s="16">
        <f t="shared" si="5354"/>
        <v>3.4819515720700025</v>
      </c>
      <c r="BR501" s="16">
        <f t="shared" si="5354"/>
        <v>3.1097863723151136</v>
      </c>
      <c r="BS501" s="16">
        <f t="shared" si="5354"/>
        <v>2.923433517162934</v>
      </c>
      <c r="BT501" s="16">
        <f t="shared" si="5354"/>
        <v>2.5447441326962803</v>
      </c>
      <c r="BU501" s="16">
        <f t="shared" si="5354"/>
        <v>2.2632010280394681</v>
      </c>
      <c r="BV501" s="16">
        <f t="shared" si="5354"/>
        <v>2.1576226185677854</v>
      </c>
      <c r="BW501" s="16">
        <f t="shared" si="5354"/>
        <v>2.2946568081704726</v>
      </c>
      <c r="BX501" s="16">
        <f t="shared" si="5354"/>
        <v>2.6070154056890402</v>
      </c>
      <c r="BY501" s="16">
        <f t="shared" si="5354"/>
        <v>2.4422831112078001</v>
      </c>
      <c r="BZ501" s="16">
        <f t="shared" si="5354"/>
        <v>2.6889312537318801</v>
      </c>
      <c r="CA501" s="16">
        <f t="shared" si="5354"/>
        <v>3.1116423805646036</v>
      </c>
      <c r="CB501" s="16">
        <f t="shared" si="5354"/>
        <v>3.1981679360308704</v>
      </c>
      <c r="CC501" s="16"/>
      <c r="CD501" s="16"/>
      <c r="CE501" s="16">
        <f t="shared" si="5354"/>
        <v>2.2904046760851173</v>
      </c>
      <c r="CF501" s="16">
        <f t="shared" si="5354"/>
        <v>2.1152522481809086</v>
      </c>
      <c r="CG501" s="16">
        <f t="shared" si="5354"/>
        <v>2.2041852661808008</v>
      </c>
      <c r="CH501" s="16">
        <f t="shared" si="5354"/>
        <v>2.0168891477755437</v>
      </c>
      <c r="CI501" s="16">
        <f t="shared" si="5354"/>
        <v>1.9316436224206512</v>
      </c>
      <c r="CJ501" s="16">
        <f t="shared" si="5354"/>
        <v>2.3095279295075102</v>
      </c>
      <c r="CK501" s="16">
        <f t="shared" si="5354"/>
        <v>2.642849718713336</v>
      </c>
      <c r="CL501" s="16">
        <f t="shared" si="5354"/>
        <v>2.7396945438015337</v>
      </c>
      <c r="CM501" s="16">
        <f t="shared" si="5354"/>
        <v>2.9067636288737333</v>
      </c>
      <c r="CN501" s="16">
        <f t="shared" si="5354"/>
        <v>3.0308418754707276</v>
      </c>
      <c r="CO501" s="16">
        <f t="shared" si="5354"/>
        <v>3.2115805700366877</v>
      </c>
      <c r="CP501" s="16">
        <f t="shared" si="5354"/>
        <v>3.6557395276811349</v>
      </c>
      <c r="CQ501" s="16"/>
      <c r="CR501" s="16"/>
      <c r="CS501" s="16">
        <f t="shared" si="5354"/>
        <v>2.1010993091270791</v>
      </c>
      <c r="CT501" s="16">
        <f t="shared" si="5354"/>
        <v>3.2875320235070546</v>
      </c>
      <c r="CU501" s="16">
        <f t="shared" si="5354"/>
        <v>2.8175096389747267</v>
      </c>
      <c r="CV501" s="16">
        <f t="shared" si="5354"/>
        <v>1.9967582132798825</v>
      </c>
      <c r="CW501" s="16">
        <f t="shared" si="5354"/>
        <v>3.2777384333079169</v>
      </c>
      <c r="CX501" s="16">
        <f t="shared" ref="CX501:FU501" si="5355">CX500-CX499</f>
        <v>2.6157568970036209</v>
      </c>
      <c r="CY501" s="16">
        <f t="shared" si="5355"/>
        <v>2.0424955028107874</v>
      </c>
      <c r="CZ501" s="16">
        <f t="shared" si="5355"/>
        <v>3.0824315457986131</v>
      </c>
      <c r="DA501" s="16">
        <f t="shared" si="5355"/>
        <v>2.6549062496494713</v>
      </c>
      <c r="DB501" s="16">
        <f t="shared" si="5355"/>
        <v>2.0861040228583114</v>
      </c>
      <c r="DC501" s="16">
        <f t="shared" si="5355"/>
        <v>3.1094627955898062</v>
      </c>
      <c r="DD501" s="16">
        <f t="shared" si="5355"/>
        <v>2.9297875141962493</v>
      </c>
      <c r="DE501" s="16">
        <f t="shared" si="5355"/>
        <v>2.0477786012744197</v>
      </c>
      <c r="DF501" s="16">
        <f t="shared" si="5355"/>
        <v>3.1405485342028783</v>
      </c>
      <c r="DG501" s="16">
        <f t="shared" si="5355"/>
        <v>2.6400673172592235</v>
      </c>
      <c r="DH501" s="16">
        <f t="shared" si="5355"/>
        <v>2.0628059780697043</v>
      </c>
      <c r="DI501" s="16">
        <f t="shared" si="5355"/>
        <v>3.2125148846559597</v>
      </c>
      <c r="DJ501" s="16">
        <f t="shared" si="5355"/>
        <v>3.163678745872204</v>
      </c>
      <c r="DK501" s="16">
        <f t="shared" ref="DK501:DQ501" si="5356">DK500-DK499</f>
        <v>2.0129710359314501</v>
      </c>
      <c r="DL501" s="16">
        <f t="shared" si="5356"/>
        <v>3.2586374599145813</v>
      </c>
      <c r="DM501" s="16">
        <f t="shared" si="5356"/>
        <v>2.4043892174347548</v>
      </c>
      <c r="DN501" s="16">
        <f t="shared" si="5356"/>
        <v>1.95284939695091</v>
      </c>
      <c r="DO501" s="16">
        <f t="shared" si="5356"/>
        <v>3.2087287533798019</v>
      </c>
      <c r="DP501" s="16">
        <f t="shared" si="5356"/>
        <v>2.3170247096907843</v>
      </c>
      <c r="DQ501" s="16">
        <f t="shared" si="5356"/>
        <v>2.2790196391967186</v>
      </c>
      <c r="DR501" s="16">
        <f t="shared" si="5355"/>
        <v>2.9375037781307469</v>
      </c>
      <c r="DS501" s="16">
        <f t="shared" si="5355"/>
        <v>2.6132677699319231</v>
      </c>
      <c r="DT501" s="16">
        <f t="shared" si="5355"/>
        <v>2.0814217255980267</v>
      </c>
      <c r="DU501" s="16">
        <f t="shared" si="5355"/>
        <v>3.0738530182937325</v>
      </c>
      <c r="DV501" s="16">
        <f t="shared" ref="DV501:DW501" si="5357">DV500-DV499</f>
        <v>2.5903556798480736</v>
      </c>
      <c r="DW501" s="16">
        <f t="shared" si="5357"/>
        <v>3.8611314546372029</v>
      </c>
      <c r="DX501" s="16">
        <f t="shared" ref="DX501:DY501" si="5358">DX500-DX499</f>
        <v>2.9901194655942049</v>
      </c>
      <c r="DY501" s="16">
        <f t="shared" si="5358"/>
        <v>2.9641589385632869</v>
      </c>
      <c r="DZ501" s="16">
        <f t="shared" ref="DZ501:EF501" si="5359">DZ500-DZ499</f>
        <v>1.5982216599052634</v>
      </c>
      <c r="EA501" s="16">
        <f t="shared" si="5359"/>
        <v>1.2736853588306047</v>
      </c>
      <c r="EB501" s="16">
        <f t="shared" si="5359"/>
        <v>3.0667299182548859</v>
      </c>
      <c r="EC501" s="16">
        <f t="shared" si="5359"/>
        <v>3.0508239076581916</v>
      </c>
      <c r="ED501" s="38">
        <f t="shared" si="5359"/>
        <v>1.8079115723401458</v>
      </c>
      <c r="EE501" s="16">
        <f t="shared" si="5359"/>
        <v>1.4433791830021931</v>
      </c>
      <c r="EF501" s="16">
        <f t="shared" si="5359"/>
        <v>1.4536878413380805</v>
      </c>
      <c r="EG501" s="16">
        <f t="shared" si="5355"/>
        <v>1.2375503268796564</v>
      </c>
      <c r="EH501" s="16">
        <f t="shared" si="5355"/>
        <v>1.5213997392345959</v>
      </c>
      <c r="EI501" s="16">
        <f t="shared" si="5355"/>
        <v>1.2920093979952583</v>
      </c>
      <c r="EJ501" s="16">
        <f t="shared" si="5355"/>
        <v>2.9366846063812204</v>
      </c>
      <c r="EK501" s="16">
        <f t="shared" si="5355"/>
        <v>1.4570436266538991</v>
      </c>
      <c r="EL501" s="16">
        <f t="shared" si="5355"/>
        <v>1.7938956930401311</v>
      </c>
      <c r="EM501" s="16">
        <f t="shared" si="5355"/>
        <v>1.1776985152466608</v>
      </c>
      <c r="EN501" s="16">
        <f t="shared" si="5355"/>
        <v>1.6351608594045217</v>
      </c>
      <c r="EO501" s="16">
        <f t="shared" si="5355"/>
        <v>1.2044831192618588</v>
      </c>
      <c r="EP501" s="16">
        <f t="shared" si="5355"/>
        <v>1.6441012785430473</v>
      </c>
      <c r="EQ501" s="16">
        <f t="shared" si="5355"/>
        <v>2.6867521901001723</v>
      </c>
      <c r="ER501" s="16">
        <f t="shared" si="5355"/>
        <v>1.9273603857057822</v>
      </c>
      <c r="ES501" s="16">
        <f t="shared" si="5355"/>
        <v>3.6630146126563403</v>
      </c>
      <c r="ET501" s="16">
        <f t="shared" si="5355"/>
        <v>3.625737455131258</v>
      </c>
      <c r="EU501" s="16">
        <f t="shared" si="5355"/>
        <v>3.5469605087264995</v>
      </c>
      <c r="EV501" s="16"/>
      <c r="EW501" s="16">
        <f t="shared" si="5355"/>
        <v>3.8941345448439577</v>
      </c>
      <c r="EX501" s="16">
        <f t="shared" si="5355"/>
        <v>3.7792310522294059</v>
      </c>
      <c r="EY501" s="16">
        <f t="shared" si="5355"/>
        <v>2.9995556597843915</v>
      </c>
      <c r="EZ501" s="16">
        <f t="shared" si="5355"/>
        <v>2.374940863138491</v>
      </c>
      <c r="FA501" s="16">
        <f t="shared" si="5355"/>
        <v>3.1199331835955526</v>
      </c>
      <c r="FB501" s="16">
        <f t="shared" si="5355"/>
        <v>2.2420512275719062</v>
      </c>
      <c r="FC501" s="16">
        <f t="shared" si="5355"/>
        <v>2.633269826294935</v>
      </c>
      <c r="FD501" s="16">
        <f t="shared" si="5355"/>
        <v>2.9095170076085424</v>
      </c>
      <c r="FE501" s="16">
        <f t="shared" si="5355"/>
        <v>1.4916088738742062</v>
      </c>
      <c r="FF501" s="16">
        <f t="shared" si="5355"/>
        <v>1.7591845785257512</v>
      </c>
      <c r="FG501" s="16">
        <f t="shared" si="5355"/>
        <v>2.4196085624746928</v>
      </c>
      <c r="FH501" s="16">
        <f t="shared" si="5355"/>
        <v>1.7336777296762165</v>
      </c>
      <c r="FI501" s="16">
        <f t="shared" si="5355"/>
        <v>1.3986972347625937</v>
      </c>
      <c r="FJ501" s="16"/>
      <c r="FK501" s="16">
        <f t="shared" si="5355"/>
        <v>1.565495333964634</v>
      </c>
      <c r="FL501" s="47">
        <f t="shared" ref="FL501:FN501" si="5360">FL500-FL499</f>
        <v>1.1385746528365814</v>
      </c>
      <c r="FM501" s="16">
        <f t="shared" si="5360"/>
        <v>1.1318970894735827</v>
      </c>
      <c r="FN501" s="16">
        <f t="shared" si="5360"/>
        <v>1.1387513976639809</v>
      </c>
      <c r="FO501" s="16">
        <f t="shared" ref="FO501:FR501" si="5361">FO500-FO499</f>
        <v>1.2105662158531558</v>
      </c>
      <c r="FP501" s="16">
        <f t="shared" si="5361"/>
        <v>1.1318012128349011</v>
      </c>
      <c r="FQ501" s="16">
        <f t="shared" si="5361"/>
        <v>1.1301501915320493</v>
      </c>
      <c r="FR501" s="16">
        <f t="shared" si="5361"/>
        <v>1.2509825321934898</v>
      </c>
      <c r="FS501" s="16">
        <f t="shared" si="5355"/>
        <v>2.3741475725768026</v>
      </c>
      <c r="FT501" s="16">
        <f t="shared" si="5355"/>
        <v>1.6030825148914971</v>
      </c>
      <c r="FU501" s="16">
        <f t="shared" si="5355"/>
        <v>1.5310900329767634</v>
      </c>
      <c r="FV501" s="16">
        <f t="shared" ref="FV501:IG501" si="5362">FV500-FV499</f>
        <v>1.5785433457899671</v>
      </c>
      <c r="FW501" s="16">
        <f t="shared" si="5362"/>
        <v>1.8687524709005174</v>
      </c>
      <c r="FX501" s="16">
        <f t="shared" si="5362"/>
        <v>1.750511011834547</v>
      </c>
      <c r="FY501" s="16">
        <f t="shared" si="5362"/>
        <v>2.1662539669665222</v>
      </c>
      <c r="FZ501" s="16">
        <f t="shared" si="5362"/>
        <v>3.9277052038608815</v>
      </c>
      <c r="GA501" s="16">
        <f t="shared" si="5362"/>
        <v>2.7792665425738861</v>
      </c>
      <c r="GB501" s="16">
        <f t="shared" si="5362"/>
        <v>3.8447506270691179</v>
      </c>
      <c r="GC501" s="16">
        <f t="shared" si="5362"/>
        <v>2.9083882175411588</v>
      </c>
      <c r="GD501" s="16">
        <f t="shared" si="5362"/>
        <v>3.9117679008531212</v>
      </c>
      <c r="GE501" s="16">
        <f t="shared" si="5362"/>
        <v>2.8855357707435729</v>
      </c>
      <c r="GF501" s="16">
        <f t="shared" si="5362"/>
        <v>4.1877184580809086</v>
      </c>
      <c r="GG501" s="16">
        <f t="shared" si="5362"/>
        <v>3.3327263438013972</v>
      </c>
      <c r="GH501" s="16">
        <f t="shared" si="5362"/>
        <v>4.0670794826464203</v>
      </c>
      <c r="GI501" s="16">
        <f t="shared" si="5362"/>
        <v>2.7689492910657023</v>
      </c>
      <c r="GJ501" s="16">
        <f t="shared" si="5362"/>
        <v>2.8976203987256781</v>
      </c>
      <c r="GK501" s="16">
        <f t="shared" si="5362"/>
        <v>2.7328581938046312</v>
      </c>
      <c r="GL501" s="16">
        <f t="shared" si="5362"/>
        <v>2.6638733798195631</v>
      </c>
      <c r="GM501" s="16">
        <f t="shared" si="5362"/>
        <v>2.0175301637030287</v>
      </c>
      <c r="GN501" s="16">
        <f t="shared" si="5362"/>
        <v>1.7694025579550328</v>
      </c>
      <c r="GO501" s="16">
        <f t="shared" si="5362"/>
        <v>1.6869035932866012</v>
      </c>
      <c r="GP501" s="16">
        <f t="shared" si="5362"/>
        <v>1.3801498070949521</v>
      </c>
      <c r="GQ501" s="16">
        <f t="shared" si="5362"/>
        <v>3.6508456105111122</v>
      </c>
      <c r="GR501" s="16">
        <f t="shared" si="5362"/>
        <v>3.069285780627439</v>
      </c>
      <c r="GS501" s="16">
        <f t="shared" si="5362"/>
        <v>1.1767338713261601</v>
      </c>
      <c r="GT501" s="16">
        <f t="shared" si="5362"/>
        <v>1.7205688768820835</v>
      </c>
      <c r="GU501" s="16">
        <f t="shared" si="5362"/>
        <v>1.3688512773591555</v>
      </c>
      <c r="GV501" s="16">
        <f t="shared" si="5362"/>
        <v>1.628469168145827</v>
      </c>
      <c r="GW501" s="16">
        <f t="shared" si="5362"/>
        <v>1.3647842924164451</v>
      </c>
      <c r="GX501" s="16">
        <f t="shared" si="5362"/>
        <v>1.6589903623634967</v>
      </c>
      <c r="GY501" s="16">
        <f t="shared" si="5362"/>
        <v>1.6923794917633757</v>
      </c>
      <c r="GZ501" s="16">
        <f t="shared" si="5362"/>
        <v>2.2225464204771157</v>
      </c>
      <c r="HA501" s="16">
        <f t="shared" si="5362"/>
        <v>1.5467354209801627</v>
      </c>
      <c r="HB501" s="16">
        <f t="shared" si="5362"/>
        <v>2.2738376464725576</v>
      </c>
      <c r="HC501" s="16">
        <f t="shared" si="5362"/>
        <v>1.9633919887867108</v>
      </c>
      <c r="HD501" s="16">
        <f t="shared" si="5362"/>
        <v>1.6426246409645273</v>
      </c>
      <c r="HE501" s="16">
        <f t="shared" si="5362"/>
        <v>3.6494475685787791</v>
      </c>
      <c r="HF501" s="16">
        <f t="shared" si="5362"/>
        <v>4.2289081662753887</v>
      </c>
      <c r="HG501" s="16">
        <f t="shared" si="5362"/>
        <v>3.1149622354970035</v>
      </c>
      <c r="HH501" s="16">
        <f t="shared" si="5362"/>
        <v>3.8274841222247176</v>
      </c>
      <c r="HI501" s="16">
        <f t="shared" si="5362"/>
        <v>3.7909358169268756</v>
      </c>
      <c r="HJ501" s="16">
        <f t="shared" si="5362"/>
        <v>2.908518761778808</v>
      </c>
      <c r="HK501" s="16">
        <f t="shared" si="5362"/>
        <v>2.833021036654813</v>
      </c>
      <c r="HL501" s="16">
        <f t="shared" si="5362"/>
        <v>3.6916280493135147</v>
      </c>
      <c r="HM501" s="16">
        <f t="shared" si="5362"/>
        <v>2.7289102235391596</v>
      </c>
      <c r="HN501" s="16">
        <f t="shared" si="5362"/>
        <v>2.6444879434727113</v>
      </c>
      <c r="HO501" s="16">
        <f t="shared" si="5362"/>
        <v>2.8646382823752603</v>
      </c>
      <c r="HP501" s="16">
        <f t="shared" si="5362"/>
        <v>1.746147915840659</v>
      </c>
      <c r="HQ501" s="16">
        <f t="shared" si="5362"/>
        <v>1.6687621048923518</v>
      </c>
      <c r="HR501" s="16">
        <f t="shared" si="5362"/>
        <v>1.4440507741823048</v>
      </c>
      <c r="HS501" s="16">
        <f t="shared" si="5362"/>
        <v>2.0354561381554994</v>
      </c>
      <c r="HT501" s="16">
        <f t="shared" si="5362"/>
        <v>1.2804287552564233</v>
      </c>
      <c r="HU501" s="16">
        <f t="shared" si="5362"/>
        <v>2.0166000101700376</v>
      </c>
      <c r="HV501" s="16">
        <f t="shared" si="5362"/>
        <v>1.240711106989778</v>
      </c>
      <c r="HW501" s="16">
        <f t="shared" si="5362"/>
        <v>1.6818795280071868</v>
      </c>
      <c r="HX501" s="16">
        <f t="shared" si="5362"/>
        <v>2.6229198243201495</v>
      </c>
      <c r="HY501" s="16">
        <f t="shared" si="5362"/>
        <v>2.2440207717634593</v>
      </c>
      <c r="HZ501" s="16">
        <f t="shared" si="5362"/>
        <v>1.9503851387841991</v>
      </c>
      <c r="IA501" s="16">
        <f t="shared" si="5362"/>
        <v>1.8972967583979283</v>
      </c>
      <c r="IB501" s="16">
        <f t="shared" si="5362"/>
        <v>2.5040735077391219</v>
      </c>
      <c r="IC501" s="16">
        <f t="shared" si="5362"/>
        <v>2.4251766834253985</v>
      </c>
      <c r="ID501" s="16">
        <f t="shared" si="5362"/>
        <v>1.8608569575522154</v>
      </c>
      <c r="IE501" s="16">
        <f t="shared" si="5362"/>
        <v>4.0877453429267661</v>
      </c>
      <c r="IF501" s="16">
        <f t="shared" si="5362"/>
        <v>3.8079632501932963</v>
      </c>
      <c r="IG501" s="16">
        <f t="shared" si="5362"/>
        <v>4.0440564205440452</v>
      </c>
      <c r="IH501" s="16">
        <f t="shared" ref="IH501:KB501" si="5363">IH500-IH499</f>
        <v>3.6008554673688451</v>
      </c>
      <c r="II501" s="16">
        <f t="shared" si="5363"/>
        <v>4.0266746046520367</v>
      </c>
      <c r="IJ501" s="16">
        <f t="shared" si="5363"/>
        <v>3.5695434221656939</v>
      </c>
      <c r="IK501" s="16">
        <f t="shared" si="5363"/>
        <v>4.5557411469367537</v>
      </c>
      <c r="IL501" s="16">
        <f t="shared" si="5363"/>
        <v>4.0296860837170598</v>
      </c>
      <c r="IM501" s="16">
        <f t="shared" si="5363"/>
        <v>4.3082418403350786</v>
      </c>
      <c r="IN501" s="16">
        <f t="shared" si="5363"/>
        <v>3.664683635805865</v>
      </c>
      <c r="IO501" s="16">
        <f t="shared" si="5363"/>
        <v>4.5557411469367537</v>
      </c>
      <c r="IP501" s="16">
        <f t="shared" si="5363"/>
        <v>4.0296860837170598</v>
      </c>
      <c r="IQ501" s="16">
        <f t="shared" si="5363"/>
        <v>3.0042100521442592</v>
      </c>
      <c r="IR501" s="16">
        <f t="shared" si="5363"/>
        <v>1.777045285262929</v>
      </c>
      <c r="IS501" s="16">
        <f t="shared" si="5363"/>
        <v>2.1479201348702759</v>
      </c>
      <c r="IT501" s="16">
        <f t="shared" si="5363"/>
        <v>2.0267367014309059</v>
      </c>
      <c r="IU501" s="16">
        <f t="shared" si="5363"/>
        <v>1.8372451562246965</v>
      </c>
      <c r="IV501" s="16">
        <f t="shared" si="5363"/>
        <v>4.2390362985702907</v>
      </c>
      <c r="IW501" s="16">
        <f t="shared" si="5363"/>
        <v>3.6161764712877726</v>
      </c>
      <c r="IX501" s="16">
        <f t="shared" si="5363"/>
        <v>1.759336312036524</v>
      </c>
      <c r="IY501" s="16">
        <f t="shared" si="5363"/>
        <v>2.4519856180687896</v>
      </c>
      <c r="IZ501" s="16">
        <f t="shared" si="5363"/>
        <v>1.5287328248583698</v>
      </c>
      <c r="JA501" s="16">
        <f t="shared" si="5363"/>
        <v>2.1851564478369703</v>
      </c>
      <c r="JB501" s="16">
        <f t="shared" si="5363"/>
        <v>1.5084815566721375</v>
      </c>
      <c r="JC501" s="16">
        <f t="shared" si="5363"/>
        <v>2.2580323207703223</v>
      </c>
      <c r="JD501" s="16">
        <f t="shared" si="5363"/>
        <v>2.1767237259021357</v>
      </c>
      <c r="JE501" s="16">
        <f t="shared" si="5363"/>
        <v>2.9683829526981071</v>
      </c>
      <c r="JF501" s="16">
        <f t="shared" si="5363"/>
        <v>2.0721333490495226</v>
      </c>
      <c r="JG501" s="16">
        <f t="shared" si="5363"/>
        <v>2.8629246340394445</v>
      </c>
      <c r="JH501" s="16">
        <f t="shared" si="5363"/>
        <v>1.3923952323477806</v>
      </c>
      <c r="JI501" s="16">
        <f t="shared" si="5363"/>
        <v>1.8055238832097871</v>
      </c>
      <c r="JJ501" s="16">
        <f t="shared" si="5363"/>
        <v>4.5524073053414398</v>
      </c>
      <c r="JK501" s="16">
        <f t="shared" si="5363"/>
        <v>5.1374001021177378</v>
      </c>
      <c r="JL501" s="16">
        <f t="shared" si="5363"/>
        <v>4.17893182928551</v>
      </c>
      <c r="JM501" s="16">
        <f t="shared" si="5363"/>
        <v>4.3128592315220189</v>
      </c>
      <c r="JN501" s="16">
        <f t="shared" si="5363"/>
        <v>4.2352773279857061</v>
      </c>
      <c r="JO501" s="16">
        <f t="shared" si="5363"/>
        <v>3.4937493910854585</v>
      </c>
      <c r="JP501" s="16">
        <f t="shared" si="5363"/>
        <v>4.5524073053414398</v>
      </c>
      <c r="JQ501" s="16">
        <f t="shared" si="5363"/>
        <v>5.1374001021177378</v>
      </c>
      <c r="JR501" s="16">
        <f t="shared" si="5363"/>
        <v>4.17893182928551</v>
      </c>
      <c r="JS501" s="16">
        <f t="shared" si="5363"/>
        <v>2.9758248240301697</v>
      </c>
      <c r="JT501" s="16">
        <f t="shared" si="5363"/>
        <v>3.2095699989191644</v>
      </c>
      <c r="JU501" s="16">
        <f t="shared" si="5363"/>
        <v>1.5711831018772955</v>
      </c>
      <c r="JV501" s="16">
        <f t="shared" si="5363"/>
        <v>1.8073369406167927</v>
      </c>
      <c r="JW501" s="16">
        <f t="shared" si="5363"/>
        <v>2.0169975044177448</v>
      </c>
      <c r="JX501" s="16">
        <f t="shared" si="5363"/>
        <v>2.8888241554244303</v>
      </c>
      <c r="JY501" s="16">
        <f t="shared" si="5363"/>
        <v>1.4722725810073598</v>
      </c>
      <c r="JZ501" s="16">
        <f t="shared" si="5363"/>
        <v>2.4162910589993487</v>
      </c>
      <c r="KA501" s="16">
        <f t="shared" si="5363"/>
        <v>1.6298201132233601</v>
      </c>
      <c r="KB501" s="16">
        <f t="shared" si="5363"/>
        <v>2.5262247118883856</v>
      </c>
      <c r="KC501" s="16" t="str">
        <f t="shared" si="5337"/>
        <v/>
      </c>
      <c r="KD501" s="16" t="str">
        <f t="shared" si="5337"/>
        <v/>
      </c>
      <c r="KE501" s="16" t="str">
        <f t="shared" si="5337"/>
        <v/>
      </c>
      <c r="KF501" s="16" t="str">
        <f t="shared" si="5337"/>
        <v/>
      </c>
      <c r="KG501" s="16"/>
      <c r="KH501" s="16"/>
      <c r="KI501" s="16"/>
      <c r="KJ501" s="16"/>
      <c r="KK501" s="16"/>
      <c r="KL501" s="16"/>
      <c r="KM501" s="16"/>
      <c r="KN501" s="16"/>
      <c r="KO501" s="16"/>
      <c r="KP501" s="16"/>
      <c r="KQ501" s="16"/>
    </row>
    <row r="502" spans="1:303" x14ac:dyDescent="0.25">
      <c r="F502" s="16"/>
      <c r="G502" s="16"/>
      <c r="H502" s="16"/>
      <c r="I502" s="16"/>
      <c r="J502" s="16"/>
      <c r="K502" s="16"/>
      <c r="L502" s="16"/>
      <c r="M502" s="16"/>
      <c r="N502" s="16"/>
      <c r="O502" s="16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6"/>
      <c r="AR502" s="16"/>
      <c r="AS502" s="16"/>
      <c r="AT502" s="16"/>
      <c r="AU502" s="16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  <c r="CI502" s="16"/>
      <c r="CJ502" s="16"/>
      <c r="CK502" s="16"/>
      <c r="CL502" s="16"/>
      <c r="CM502" s="16"/>
      <c r="CN502" s="16"/>
      <c r="CO502" s="16"/>
      <c r="CP502" s="16"/>
      <c r="CQ502" s="16"/>
      <c r="CR502" s="16"/>
      <c r="CS502" s="16"/>
      <c r="CT502" s="16"/>
      <c r="CU502" s="16"/>
      <c r="CV502" s="16"/>
      <c r="CW502" s="16"/>
      <c r="CX502" s="16"/>
      <c r="CY502" s="16"/>
      <c r="CZ502" s="16"/>
      <c r="DA502" s="16"/>
      <c r="DB502" s="16"/>
      <c r="DC502" s="16"/>
      <c r="DD502" s="16"/>
      <c r="DE502" s="16"/>
      <c r="DF502" s="16"/>
      <c r="DG502" s="16"/>
      <c r="DH502" s="16"/>
      <c r="DI502" s="16"/>
      <c r="DJ502" s="16"/>
      <c r="DK502" s="16"/>
      <c r="DL502" s="16"/>
      <c r="DM502" s="16"/>
      <c r="DN502" s="16"/>
      <c r="DO502" s="16"/>
      <c r="DP502" s="16"/>
      <c r="DQ502" s="16"/>
      <c r="DR502" s="16"/>
      <c r="DS502" s="16"/>
      <c r="DT502" s="16"/>
      <c r="DU502" s="16"/>
      <c r="DV502" s="16"/>
      <c r="DW502" s="16"/>
      <c r="DX502" s="16"/>
      <c r="DY502" s="16"/>
      <c r="DZ502" s="16"/>
      <c r="EA502" s="16"/>
      <c r="EB502" s="16"/>
      <c r="EC502" s="16"/>
      <c r="ED502" s="38"/>
      <c r="EE502" s="16"/>
      <c r="EF502" s="16"/>
      <c r="EG502" s="16"/>
      <c r="EH502" s="16"/>
      <c r="EI502" s="16"/>
      <c r="EJ502" s="16"/>
      <c r="EK502" s="16"/>
      <c r="EL502" s="16"/>
      <c r="EM502" s="16"/>
      <c r="EN502" s="16"/>
      <c r="EO502" s="16"/>
      <c r="EP502" s="16"/>
      <c r="EQ502" s="16"/>
      <c r="ER502" s="16"/>
      <c r="ES502" s="16"/>
      <c r="ET502" s="16"/>
      <c r="EU502" s="16"/>
      <c r="EV502" s="16"/>
      <c r="EW502" s="16"/>
      <c r="EX502" s="16"/>
      <c r="EY502" s="16"/>
      <c r="EZ502" s="16"/>
      <c r="FA502" s="16"/>
      <c r="FB502" s="16"/>
      <c r="FC502" s="16"/>
      <c r="FD502" s="16"/>
      <c r="FE502" s="16"/>
      <c r="FF502" s="16"/>
      <c r="FG502" s="16"/>
      <c r="FH502" s="16"/>
      <c r="FI502" s="16"/>
      <c r="FJ502" s="16"/>
      <c r="FK502" s="16"/>
      <c r="FL502" s="47"/>
      <c r="FM502" s="16"/>
      <c r="FN502" s="16"/>
      <c r="FO502" s="16"/>
      <c r="FP502" s="16"/>
      <c r="FQ502" s="16"/>
      <c r="FR502" s="16"/>
      <c r="FS502" s="16"/>
      <c r="FT502" s="16"/>
      <c r="FU502" s="16"/>
      <c r="FV502" s="16"/>
      <c r="FW502" s="16"/>
      <c r="FX502" s="16"/>
      <c r="FY502" s="16"/>
      <c r="FZ502" s="16"/>
      <c r="GA502" s="16"/>
      <c r="GB502" s="16"/>
      <c r="GC502" s="16"/>
      <c r="GD502" s="16"/>
      <c r="GE502" s="16"/>
      <c r="GF502" s="16"/>
      <c r="GG502" s="16"/>
      <c r="GH502" s="16"/>
      <c r="GI502" s="16"/>
      <c r="GJ502" s="16"/>
      <c r="GK502" s="16"/>
      <c r="GL502" s="16"/>
      <c r="GM502" s="16"/>
      <c r="GN502" s="16"/>
      <c r="GO502" s="16"/>
      <c r="GP502" s="16"/>
      <c r="GQ502" s="16"/>
      <c r="GR502" s="16"/>
      <c r="GS502" s="16"/>
      <c r="GT502" s="16"/>
      <c r="GU502" s="16"/>
      <c r="GV502" s="16"/>
      <c r="GW502" s="16"/>
      <c r="GX502" s="16"/>
      <c r="GY502" s="16"/>
      <c r="GZ502" s="16"/>
      <c r="HA502" s="16"/>
      <c r="HB502" s="16"/>
      <c r="HC502" s="16"/>
      <c r="HD502" s="16"/>
      <c r="HE502" s="16"/>
      <c r="HF502" s="16"/>
      <c r="HG502" s="16"/>
      <c r="HH502" s="16"/>
      <c r="HI502" s="16"/>
      <c r="HJ502" s="16"/>
      <c r="HK502" s="16"/>
      <c r="HL502" s="16"/>
      <c r="HM502" s="16"/>
      <c r="HN502" s="16"/>
      <c r="HO502" s="16"/>
      <c r="HP502" s="16"/>
      <c r="HQ502" s="16"/>
      <c r="HR502" s="16"/>
      <c r="HS502" s="16"/>
      <c r="HT502" s="16"/>
      <c r="HU502" s="16"/>
      <c r="HV502" s="16"/>
      <c r="HW502" s="16"/>
      <c r="HX502" s="16"/>
      <c r="HY502" s="16"/>
      <c r="HZ502" s="16"/>
      <c r="IA502" s="16"/>
      <c r="IB502" s="16"/>
      <c r="IC502" s="16"/>
      <c r="ID502" s="16"/>
      <c r="IE502" s="16"/>
      <c r="IF502" s="16"/>
      <c r="IG502" s="16"/>
      <c r="IH502" s="16"/>
      <c r="II502" s="16"/>
      <c r="IJ502" s="16"/>
      <c r="IK502" s="16"/>
      <c r="IL502" s="16"/>
      <c r="IM502" s="16"/>
      <c r="IN502" s="16"/>
      <c r="IO502" s="16"/>
      <c r="IP502" s="16"/>
      <c r="IQ502" s="16"/>
      <c r="IR502" s="16"/>
      <c r="IS502" s="16"/>
      <c r="IT502" s="16"/>
      <c r="IU502" s="16"/>
      <c r="IV502" s="16"/>
      <c r="IW502" s="16"/>
      <c r="IX502" s="16"/>
      <c r="IY502" s="16"/>
      <c r="IZ502" s="16"/>
      <c r="JA502" s="16"/>
      <c r="JB502" s="16"/>
      <c r="JC502" s="16"/>
      <c r="JD502" s="16"/>
      <c r="JE502" s="16"/>
      <c r="JF502" s="16"/>
      <c r="JG502" s="16"/>
      <c r="JH502" s="16"/>
      <c r="JI502" s="16"/>
      <c r="JJ502" s="16"/>
      <c r="JK502" s="16"/>
      <c r="JL502" s="16"/>
      <c r="JM502" s="16"/>
      <c r="JN502" s="16"/>
      <c r="JO502" s="16"/>
      <c r="JP502" s="16"/>
      <c r="JQ502" s="16"/>
      <c r="JR502" s="16"/>
      <c r="JS502" s="16"/>
      <c r="JT502" s="16"/>
      <c r="JU502" s="16"/>
      <c r="JV502" s="16"/>
      <c r="JW502" s="16"/>
      <c r="JX502" s="16"/>
      <c r="JY502" s="16"/>
      <c r="JZ502" s="16"/>
      <c r="KA502" s="16"/>
      <c r="KB502" s="16"/>
      <c r="KC502" s="16"/>
      <c r="KD502" s="16"/>
      <c r="KE502" s="16"/>
      <c r="KF502" s="16"/>
      <c r="KG502" s="16"/>
      <c r="KH502" s="16"/>
      <c r="KI502" s="16"/>
      <c r="KJ502" s="16"/>
      <c r="KK502" s="16"/>
      <c r="KL502" s="16"/>
      <c r="KM502" s="16"/>
      <c r="KN502" s="16"/>
      <c r="KO502" s="16"/>
      <c r="KP502" s="16"/>
      <c r="KQ502" s="16"/>
    </row>
    <row r="503" spans="1:303" x14ac:dyDescent="0.25">
      <c r="F503" s="16"/>
      <c r="G503" s="16"/>
      <c r="H503" s="16"/>
      <c r="I503" s="16"/>
      <c r="J503" s="16"/>
      <c r="K503" s="16"/>
      <c r="L503" s="16"/>
      <c r="M503" s="16"/>
      <c r="N503" s="16"/>
      <c r="O503" s="16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6"/>
      <c r="AR503" s="16"/>
      <c r="AS503" s="16"/>
      <c r="AT503" s="16"/>
      <c r="AU503" s="16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  <c r="CI503" s="16"/>
      <c r="CJ503" s="16"/>
      <c r="CK503" s="16"/>
      <c r="CL503" s="16"/>
      <c r="CM503" s="16"/>
      <c r="CN503" s="16"/>
      <c r="CO503" s="16"/>
      <c r="CP503" s="16"/>
      <c r="CQ503" s="16"/>
      <c r="CR503" s="16"/>
      <c r="CS503" s="16"/>
      <c r="CT503" s="16"/>
      <c r="CU503" s="16"/>
      <c r="CV503" s="16"/>
      <c r="CW503" s="16"/>
      <c r="CX503" s="16"/>
      <c r="CY503" s="16"/>
      <c r="CZ503" s="16"/>
      <c r="DA503" s="16"/>
      <c r="DB503" s="16"/>
      <c r="DC503" s="16"/>
      <c r="DD503" s="16"/>
      <c r="DE503" s="16"/>
      <c r="DF503" s="16"/>
      <c r="DG503" s="16"/>
      <c r="DH503" s="16"/>
      <c r="DI503" s="16"/>
      <c r="DJ503" s="16"/>
      <c r="DK503" s="16"/>
      <c r="DL503" s="16"/>
      <c r="DM503" s="16"/>
      <c r="DN503" s="16"/>
      <c r="DO503" s="16"/>
      <c r="DP503" s="16"/>
      <c r="DQ503" s="16"/>
      <c r="DR503" s="16"/>
      <c r="DS503" s="16"/>
      <c r="DT503" s="16"/>
      <c r="DU503" s="16"/>
      <c r="DV503" s="16"/>
      <c r="DW503" s="16"/>
      <c r="DX503" s="16"/>
      <c r="DY503" s="16"/>
      <c r="DZ503" s="16"/>
      <c r="EA503" s="16"/>
      <c r="EB503" s="16"/>
      <c r="EC503" s="16"/>
      <c r="ED503" s="38"/>
      <c r="EE503" s="16"/>
      <c r="EF503" s="16"/>
      <c r="EG503" s="16"/>
      <c r="EH503" s="16"/>
      <c r="EI503" s="16"/>
      <c r="EJ503" s="16"/>
      <c r="EK503" s="16"/>
      <c r="EL503" s="16"/>
      <c r="EM503" s="16"/>
      <c r="EN503" s="16"/>
      <c r="EO503" s="16"/>
      <c r="EP503" s="16"/>
      <c r="EQ503" s="16"/>
      <c r="ER503" s="16"/>
      <c r="ES503" s="16"/>
      <c r="ET503" s="16"/>
      <c r="EU503" s="16"/>
      <c r="EV503" s="16"/>
      <c r="EW503" s="16"/>
      <c r="EX503" s="16"/>
      <c r="EY503" s="16"/>
      <c r="EZ503" s="16"/>
      <c r="FA503" s="16"/>
      <c r="FB503" s="16"/>
      <c r="FC503" s="16"/>
      <c r="FD503" s="16"/>
      <c r="FE503" s="16"/>
      <c r="FF503" s="16"/>
      <c r="FG503" s="16"/>
      <c r="FH503" s="16"/>
      <c r="FI503" s="16"/>
      <c r="FJ503" s="16"/>
      <c r="FK503" s="16"/>
      <c r="FL503" s="47"/>
      <c r="FM503" s="16"/>
      <c r="FN503" s="16"/>
      <c r="FO503" s="16"/>
      <c r="FP503" s="16"/>
      <c r="FQ503" s="16"/>
      <c r="FR503" s="16"/>
      <c r="FS503" s="16"/>
      <c r="FT503" s="16"/>
      <c r="FU503" s="16"/>
      <c r="FV503" s="16"/>
      <c r="FW503" s="16"/>
      <c r="FX503" s="16"/>
      <c r="FY503" s="16"/>
      <c r="FZ503" s="16"/>
      <c r="GA503" s="16"/>
      <c r="GB503" s="16"/>
      <c r="GC503" s="16"/>
      <c r="GD503" s="16"/>
      <c r="GE503" s="16"/>
      <c r="GF503" s="16"/>
      <c r="GG503" s="16"/>
      <c r="GH503" s="16"/>
      <c r="GI503" s="16"/>
      <c r="GJ503" s="16"/>
      <c r="GK503" s="16"/>
      <c r="GL503" s="16"/>
      <c r="GM503" s="16"/>
      <c r="GN503" s="16"/>
      <c r="GO503" s="16"/>
      <c r="GP503" s="16"/>
      <c r="GQ503" s="16"/>
      <c r="GR503" s="16"/>
      <c r="GS503" s="16"/>
      <c r="GT503" s="16"/>
      <c r="GU503" s="16"/>
      <c r="GV503" s="16"/>
      <c r="GW503" s="16"/>
      <c r="GX503" s="16"/>
      <c r="GY503" s="16"/>
      <c r="GZ503" s="16"/>
      <c r="HA503" s="16"/>
      <c r="HB503" s="16"/>
      <c r="HC503" s="16"/>
      <c r="HD503" s="16"/>
      <c r="HE503" s="16"/>
      <c r="HF503" s="16"/>
      <c r="HG503" s="16"/>
      <c r="HH503" s="16"/>
      <c r="HI503" s="16"/>
      <c r="HJ503" s="16"/>
      <c r="HK503" s="16"/>
      <c r="HL503" s="16"/>
      <c r="HM503" s="16"/>
      <c r="HN503" s="16"/>
      <c r="HO503" s="16"/>
      <c r="HP503" s="16"/>
      <c r="HQ503" s="16"/>
      <c r="HR503" s="16"/>
      <c r="HS503" s="16"/>
      <c r="HT503" s="16"/>
      <c r="HU503" s="16"/>
      <c r="HV503" s="16"/>
      <c r="HW503" s="16"/>
      <c r="HX503" s="16"/>
      <c r="HY503" s="16"/>
      <c r="HZ503" s="16"/>
      <c r="IA503" s="16"/>
      <c r="IB503" s="16"/>
      <c r="IC503" s="16"/>
      <c r="ID503" s="16"/>
      <c r="IE503" s="16"/>
      <c r="IF503" s="16"/>
      <c r="IG503" s="16"/>
      <c r="IH503" s="16"/>
      <c r="II503" s="16"/>
      <c r="IJ503" s="16"/>
      <c r="IK503" s="16"/>
      <c r="IL503" s="16"/>
      <c r="IM503" s="16"/>
      <c r="IN503" s="16"/>
      <c r="IO503" s="16"/>
      <c r="IP503" s="16"/>
      <c r="IQ503" s="16"/>
      <c r="IR503" s="16"/>
      <c r="IS503" s="16"/>
      <c r="IT503" s="16"/>
      <c r="IU503" s="16"/>
      <c r="IV503" s="16"/>
      <c r="IW503" s="16"/>
      <c r="IX503" s="16"/>
      <c r="IY503" s="16"/>
      <c r="IZ503" s="16"/>
      <c r="JA503" s="16"/>
      <c r="JB503" s="16"/>
      <c r="JC503" s="16"/>
      <c r="JD503" s="16"/>
      <c r="JE503" s="16"/>
      <c r="JF503" s="16"/>
      <c r="JG503" s="16"/>
      <c r="JH503" s="16"/>
      <c r="JI503" s="16"/>
      <c r="JJ503" s="16"/>
      <c r="JK503" s="16"/>
      <c r="JL503" s="16"/>
      <c r="JM503" s="16"/>
      <c r="JN503" s="16"/>
      <c r="JO503" s="16"/>
      <c r="JP503" s="16"/>
      <c r="JQ503" s="16"/>
      <c r="JR503" s="16"/>
      <c r="JS503" s="16"/>
      <c r="JT503" s="16"/>
      <c r="JU503" s="16"/>
      <c r="JV503" s="16"/>
      <c r="JW503" s="16"/>
      <c r="JX503" s="16"/>
      <c r="JY503" s="16"/>
      <c r="JZ503" s="16"/>
      <c r="KA503" s="16"/>
      <c r="KB503" s="16"/>
      <c r="KC503" s="16"/>
      <c r="KD503" s="16"/>
      <c r="KE503" s="16"/>
      <c r="KF503" s="16"/>
      <c r="KG503" s="16"/>
      <c r="KH503" s="16"/>
      <c r="KI503" s="16"/>
      <c r="KJ503" s="16"/>
      <c r="KK503" s="16"/>
      <c r="KL503" s="16"/>
      <c r="KM503" s="16"/>
      <c r="KN503" s="16"/>
      <c r="KO503" s="16"/>
      <c r="KP503" s="16"/>
      <c r="KQ503" s="16"/>
    </row>
    <row r="504" spans="1:303" x14ac:dyDescent="0.25">
      <c r="F504" s="16"/>
      <c r="G504" s="16"/>
      <c r="H504" s="16"/>
      <c r="I504" s="16"/>
      <c r="J504" s="16"/>
      <c r="K504" s="16"/>
      <c r="L504" s="16"/>
      <c r="M504" s="16"/>
      <c r="N504" s="16"/>
      <c r="O504" s="16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6"/>
      <c r="AR504" s="16"/>
      <c r="AS504" s="16"/>
      <c r="AT504" s="16"/>
      <c r="AU504" s="16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  <c r="CI504" s="16"/>
      <c r="CJ504" s="16"/>
      <c r="CK504" s="16"/>
      <c r="CL504" s="16"/>
      <c r="CM504" s="16"/>
      <c r="CN504" s="16"/>
      <c r="CO504" s="16"/>
      <c r="CP504" s="16"/>
      <c r="CQ504" s="16"/>
      <c r="CR504" s="16"/>
      <c r="CS504" s="16"/>
      <c r="CT504" s="16"/>
      <c r="CU504" s="16"/>
      <c r="CV504" s="16"/>
      <c r="CW504" s="16"/>
      <c r="CX504" s="16"/>
      <c r="CY504" s="16"/>
      <c r="CZ504" s="16"/>
      <c r="DA504" s="16"/>
      <c r="DB504" s="16"/>
      <c r="DC504" s="16"/>
      <c r="DD504" s="16"/>
      <c r="DE504" s="16"/>
      <c r="DF504" s="16"/>
      <c r="DG504" s="16"/>
      <c r="DH504" s="16"/>
      <c r="DI504" s="16"/>
      <c r="DJ504" s="16"/>
      <c r="DK504" s="16"/>
      <c r="DL504" s="16"/>
      <c r="DM504" s="16"/>
      <c r="DN504" s="16"/>
      <c r="DO504" s="16"/>
      <c r="DP504" s="16"/>
      <c r="DQ504" s="16"/>
      <c r="DR504" s="16"/>
      <c r="DS504" s="16"/>
      <c r="DT504" s="16"/>
      <c r="DU504" s="16"/>
      <c r="DV504" s="16"/>
      <c r="DW504" s="16"/>
      <c r="DX504" s="16"/>
      <c r="DY504" s="16"/>
      <c r="DZ504" s="16"/>
      <c r="EA504" s="16"/>
      <c r="EB504" s="16"/>
      <c r="EC504" s="16"/>
      <c r="ED504" s="38"/>
      <c r="EE504" s="16"/>
      <c r="EF504" s="16"/>
      <c r="EG504" s="16"/>
      <c r="EH504" s="16"/>
      <c r="EI504" s="16"/>
      <c r="EJ504" s="16"/>
      <c r="EK504" s="16"/>
      <c r="EL504" s="16"/>
      <c r="EM504" s="16"/>
      <c r="EN504" s="16"/>
      <c r="EO504" s="16"/>
      <c r="EP504" s="16"/>
      <c r="EQ504" s="16"/>
      <c r="ER504" s="16"/>
      <c r="ES504" s="16"/>
      <c r="ET504" s="16"/>
      <c r="EU504" s="16"/>
      <c r="EV504" s="16"/>
      <c r="EW504" s="16"/>
      <c r="EX504" s="16"/>
      <c r="EY504" s="16"/>
      <c r="EZ504" s="16"/>
      <c r="FA504" s="16"/>
      <c r="FB504" s="16"/>
      <c r="FC504" s="16"/>
      <c r="FD504" s="16"/>
      <c r="FE504" s="16"/>
      <c r="FF504" s="16"/>
      <c r="FG504" s="16"/>
      <c r="FH504" s="16"/>
      <c r="FI504" s="16"/>
      <c r="FJ504" s="16"/>
      <c r="FK504" s="16"/>
      <c r="FL504" s="47"/>
      <c r="FM504" s="16"/>
      <c r="FN504" s="16"/>
      <c r="FO504" s="16"/>
      <c r="FP504" s="16"/>
      <c r="FQ504" s="16"/>
      <c r="FR504" s="16"/>
      <c r="FS504" s="16"/>
      <c r="FT504" s="16"/>
      <c r="FU504" s="16"/>
      <c r="FV504" s="16"/>
      <c r="FW504" s="16"/>
      <c r="FX504" s="16"/>
      <c r="FY504" s="16"/>
      <c r="FZ504" s="16"/>
      <c r="GA504" s="16"/>
      <c r="GB504" s="16"/>
      <c r="GC504" s="16"/>
      <c r="GD504" s="16"/>
      <c r="GE504" s="16"/>
      <c r="GF504" s="16"/>
      <c r="GG504" s="16"/>
      <c r="GH504" s="16"/>
      <c r="GI504" s="16"/>
      <c r="GJ504" s="16"/>
      <c r="GK504" s="16"/>
      <c r="GL504" s="16"/>
      <c r="GM504" s="16"/>
      <c r="GN504" s="16"/>
      <c r="GO504" s="16"/>
      <c r="GP504" s="16"/>
      <c r="GQ504" s="16"/>
      <c r="GR504" s="16"/>
      <c r="GS504" s="16"/>
      <c r="GT504" s="16"/>
      <c r="GU504" s="16"/>
      <c r="GV504" s="16"/>
      <c r="GW504" s="16"/>
      <c r="GX504" s="16"/>
      <c r="GY504" s="16"/>
      <c r="GZ504" s="16"/>
      <c r="HA504" s="16"/>
      <c r="HB504" s="16"/>
      <c r="HC504" s="16"/>
      <c r="HD504" s="16"/>
      <c r="HE504" s="16"/>
      <c r="HF504" s="16"/>
      <c r="HG504" s="16"/>
      <c r="HH504" s="16"/>
      <c r="HI504" s="16"/>
      <c r="HJ504" s="16"/>
      <c r="HK504" s="16"/>
      <c r="HL504" s="16"/>
      <c r="HM504" s="16"/>
      <c r="HN504" s="16"/>
      <c r="HO504" s="16"/>
      <c r="HP504" s="16"/>
      <c r="HQ504" s="16"/>
      <c r="HR504" s="16"/>
      <c r="HS504" s="16"/>
      <c r="HT504" s="16"/>
      <c r="HU504" s="16"/>
      <c r="HV504" s="16"/>
      <c r="HW504" s="16"/>
      <c r="HX504" s="16"/>
      <c r="HY504" s="16"/>
      <c r="HZ504" s="16"/>
      <c r="IA504" s="16"/>
      <c r="IB504" s="16"/>
      <c r="IC504" s="16"/>
      <c r="ID504" s="16"/>
      <c r="IE504" s="16"/>
      <c r="IF504" s="16"/>
      <c r="IG504" s="16"/>
      <c r="IH504" s="16"/>
      <c r="II504" s="16"/>
      <c r="IJ504" s="16"/>
      <c r="IK504" s="16"/>
      <c r="IL504" s="16"/>
      <c r="IM504" s="16"/>
      <c r="IN504" s="16"/>
      <c r="IO504" s="16"/>
      <c r="IP504" s="16"/>
      <c r="IQ504" s="16"/>
      <c r="IR504" s="16"/>
      <c r="IS504" s="16"/>
      <c r="IT504" s="16"/>
      <c r="IU504" s="16"/>
      <c r="IV504" s="16"/>
      <c r="IW504" s="16"/>
      <c r="IX504" s="16"/>
      <c r="IY504" s="16"/>
      <c r="IZ504" s="16"/>
      <c r="JA504" s="16"/>
      <c r="JB504" s="16"/>
      <c r="JC504" s="16"/>
      <c r="JD504" s="16"/>
      <c r="JE504" s="16"/>
      <c r="JF504" s="16"/>
      <c r="JG504" s="16"/>
      <c r="JH504" s="16"/>
      <c r="JI504" s="16"/>
      <c r="JJ504" s="16"/>
      <c r="JK504" s="16"/>
      <c r="JL504" s="16"/>
      <c r="JM504" s="16"/>
      <c r="JN504" s="16"/>
      <c r="JO504" s="16"/>
      <c r="JP504" s="16"/>
      <c r="JQ504" s="16"/>
      <c r="JR504" s="16"/>
      <c r="JS504" s="16"/>
      <c r="JT504" s="16"/>
      <c r="JU504" s="16"/>
      <c r="JV504" s="16"/>
      <c r="JW504" s="16"/>
      <c r="JX504" s="16"/>
      <c r="JY504" s="16"/>
      <c r="JZ504" s="16"/>
      <c r="KA504" s="16"/>
      <c r="KB504" s="16"/>
      <c r="KC504" s="16"/>
      <c r="KD504" s="16"/>
      <c r="KE504" s="16"/>
      <c r="KF504" s="16"/>
      <c r="KG504" s="16"/>
      <c r="KH504" s="16"/>
      <c r="KI504" s="16"/>
      <c r="KJ504" s="16"/>
      <c r="KK504" s="16"/>
      <c r="KL504" s="16"/>
      <c r="KM504" s="16"/>
      <c r="KN504" s="16"/>
      <c r="KO504" s="16"/>
      <c r="KP504" s="16"/>
      <c r="KQ504" s="16"/>
    </row>
    <row r="505" spans="1:303" x14ac:dyDescent="0.25">
      <c r="A505" s="64" t="s">
        <v>75</v>
      </c>
      <c r="B505" s="64"/>
      <c r="C505" s="64"/>
      <c r="D505" s="64"/>
      <c r="E505" s="64"/>
      <c r="F505" s="16"/>
      <c r="G505" s="16"/>
      <c r="H505" s="16"/>
      <c r="I505" s="16"/>
      <c r="J505" s="16"/>
      <c r="K505" s="16"/>
      <c r="L505" s="16"/>
      <c r="M505" s="16"/>
      <c r="N505" s="16"/>
      <c r="O505" s="16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6"/>
      <c r="AR505" s="16"/>
      <c r="AS505" s="16"/>
      <c r="AT505" s="16"/>
      <c r="AU505" s="16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  <c r="CI505" s="16"/>
      <c r="CJ505" s="16"/>
      <c r="CK505" s="16"/>
      <c r="CL505" s="16"/>
      <c r="CM505" s="16"/>
      <c r="CN505" s="16"/>
      <c r="CO505" s="16"/>
      <c r="CP505" s="16"/>
      <c r="CQ505" s="16"/>
      <c r="CR505" s="16"/>
      <c r="CS505" s="16"/>
      <c r="CT505" s="16"/>
      <c r="CU505" s="16"/>
      <c r="CV505" s="16"/>
      <c r="CW505" s="16"/>
      <c r="CX505" s="16"/>
      <c r="CY505" s="16"/>
      <c r="CZ505" s="16"/>
      <c r="DA505" s="16"/>
      <c r="DB505" s="16"/>
      <c r="DC505" s="16"/>
      <c r="DD505" s="16"/>
      <c r="DE505" s="16"/>
      <c r="DF505" s="16"/>
      <c r="DG505" s="16"/>
      <c r="DH505" s="16"/>
      <c r="DI505" s="16"/>
      <c r="DJ505" s="16"/>
      <c r="DK505" s="16"/>
      <c r="DL505" s="16"/>
      <c r="DM505" s="16"/>
      <c r="DN505" s="16"/>
      <c r="DO505" s="16"/>
      <c r="DP505" s="16"/>
      <c r="DQ505" s="16"/>
      <c r="DR505" s="16"/>
      <c r="DS505" s="16"/>
      <c r="DT505" s="16"/>
      <c r="DU505" s="16"/>
      <c r="DV505" s="16"/>
      <c r="DW505" s="16"/>
      <c r="DX505" s="16"/>
      <c r="DY505" s="16"/>
      <c r="DZ505" s="16"/>
      <c r="EA505" s="16"/>
      <c r="EB505" s="16"/>
      <c r="EC505" s="16"/>
      <c r="ED505" s="38"/>
      <c r="EE505" s="16"/>
      <c r="EF505" s="16"/>
      <c r="EG505" s="16"/>
      <c r="EH505" s="16"/>
      <c r="EI505" s="16"/>
      <c r="EJ505" s="16"/>
      <c r="EK505" s="16"/>
      <c r="EL505" s="16"/>
      <c r="EM505" s="16"/>
      <c r="EN505" s="16"/>
      <c r="EO505" s="16"/>
      <c r="EP505" s="16"/>
      <c r="EQ505" s="16"/>
      <c r="ER505" s="16"/>
      <c r="ES505" s="16"/>
      <c r="ET505" s="16"/>
      <c r="EU505" s="16"/>
      <c r="EV505" s="16"/>
      <c r="EW505" s="16"/>
      <c r="EX505" s="16"/>
      <c r="EY505" s="16"/>
      <c r="EZ505" s="16"/>
      <c r="FA505" s="16"/>
      <c r="FB505" s="16"/>
      <c r="FC505" s="16"/>
      <c r="FD505" s="16"/>
      <c r="FE505" s="16"/>
      <c r="FF505" s="16"/>
      <c r="FG505" s="16"/>
      <c r="FH505" s="16"/>
      <c r="FI505" s="16"/>
      <c r="FJ505" s="16"/>
      <c r="FK505" s="16"/>
      <c r="FL505" s="47"/>
      <c r="FM505" s="16"/>
      <c r="FN505" s="16"/>
      <c r="FO505" s="16"/>
      <c r="FP505" s="16"/>
      <c r="FQ505" s="16"/>
      <c r="FR505" s="16"/>
      <c r="FS505" s="16"/>
      <c r="FT505" s="16"/>
      <c r="FU505" s="16"/>
      <c r="FV505" s="16"/>
      <c r="FW505" s="16"/>
      <c r="FX505" s="16"/>
      <c r="FY505" s="16"/>
      <c r="FZ505" s="16"/>
      <c r="GA505" s="16"/>
      <c r="GB505" s="16"/>
      <c r="GC505" s="16"/>
      <c r="GD505" s="16"/>
      <c r="GE505" s="16"/>
      <c r="GF505" s="16"/>
      <c r="GG505" s="16"/>
      <c r="GH505" s="16"/>
      <c r="GI505" s="16"/>
      <c r="GJ505" s="16"/>
      <c r="GK505" s="16"/>
      <c r="GL505" s="16"/>
      <c r="GM505" s="16"/>
      <c r="GN505" s="16"/>
      <c r="GO505" s="16"/>
      <c r="GP505" s="16"/>
      <c r="GQ505" s="16"/>
      <c r="GR505" s="16"/>
      <c r="GS505" s="16"/>
      <c r="GT505" s="16"/>
      <c r="GU505" s="16"/>
      <c r="GV505" s="16"/>
      <c r="GW505" s="16"/>
      <c r="GX505" s="16"/>
      <c r="GY505" s="16"/>
      <c r="GZ505" s="16"/>
      <c r="HA505" s="16"/>
      <c r="HB505" s="16"/>
      <c r="HC505" s="16"/>
      <c r="HD505" s="16"/>
      <c r="HE505" s="16"/>
      <c r="HF505" s="16"/>
      <c r="HG505" s="16"/>
      <c r="HH505" s="16"/>
      <c r="HI505" s="16"/>
      <c r="HJ505" s="16"/>
      <c r="HK505" s="16"/>
      <c r="HL505" s="16"/>
      <c r="HM505" s="16"/>
      <c r="HN505" s="16"/>
      <c r="HO505" s="16"/>
      <c r="HP505" s="16"/>
      <c r="HQ505" s="16"/>
      <c r="HR505" s="16"/>
      <c r="HS505" s="16"/>
      <c r="HT505" s="16"/>
      <c r="HU505" s="16"/>
      <c r="HV505" s="16"/>
      <c r="HW505" s="16"/>
      <c r="HX505" s="16"/>
      <c r="HY505" s="16"/>
      <c r="HZ505" s="16"/>
      <c r="IA505" s="16"/>
      <c r="IB505" s="16"/>
      <c r="IC505" s="16"/>
      <c r="ID505" s="16"/>
      <c r="IE505" s="16"/>
      <c r="IF505" s="16"/>
      <c r="IG505" s="16"/>
      <c r="IH505" s="16"/>
      <c r="II505" s="16"/>
      <c r="IJ505" s="16"/>
      <c r="IK505" s="16"/>
      <c r="IL505" s="16"/>
      <c r="IM505" s="16"/>
      <c r="IN505" s="16"/>
      <c r="IO505" s="16"/>
      <c r="IP505" s="16"/>
      <c r="IQ505" s="16"/>
      <c r="IR505" s="16"/>
      <c r="IS505" s="16"/>
      <c r="IT505" s="16"/>
      <c r="IU505" s="16"/>
      <c r="IV505" s="16"/>
      <c r="IW505" s="16"/>
      <c r="IX505" s="16"/>
      <c r="IY505" s="16"/>
      <c r="IZ505" s="16"/>
      <c r="JA505" s="16"/>
      <c r="JB505" s="16"/>
      <c r="JC505" s="16"/>
      <c r="JD505" s="16"/>
      <c r="JE505" s="16"/>
      <c r="JF505" s="16"/>
      <c r="JG505" s="16"/>
      <c r="JH505" s="16"/>
      <c r="JI505" s="16"/>
      <c r="JJ505" s="16"/>
      <c r="JK505" s="16"/>
      <c r="JL505" s="16"/>
      <c r="JM505" s="16"/>
      <c r="JN505" s="16"/>
      <c r="JO505" s="16"/>
      <c r="JP505" s="16"/>
      <c r="JQ505" s="16"/>
      <c r="JR505" s="16"/>
      <c r="JS505" s="16"/>
      <c r="JT505" s="16"/>
      <c r="JU505" s="16"/>
      <c r="JV505" s="16"/>
      <c r="JW505" s="16"/>
      <c r="JX505" s="16"/>
      <c r="JY505" s="16"/>
      <c r="JZ505" s="16"/>
      <c r="KA505" s="16"/>
      <c r="KB505" s="16"/>
      <c r="KC505" s="16"/>
      <c r="KD505" s="16"/>
      <c r="KE505" s="16"/>
      <c r="KF505" s="16"/>
      <c r="KG505" s="16"/>
      <c r="KH505" s="16"/>
      <c r="KI505" s="16"/>
      <c r="KJ505" s="16"/>
      <c r="KK505" s="16"/>
      <c r="KL505" s="16"/>
      <c r="KM505" s="16"/>
      <c r="KN505" s="16"/>
      <c r="KO505" s="16"/>
      <c r="KP505" s="16"/>
      <c r="KQ505" s="16"/>
    </row>
    <row r="506" spans="1:303" x14ac:dyDescent="0.25">
      <c r="A506" s="64"/>
      <c r="B506" s="64"/>
      <c r="C506" s="64"/>
      <c r="D506" s="64"/>
      <c r="E506" s="64"/>
      <c r="F506" s="16"/>
      <c r="G506" s="16"/>
      <c r="H506" s="16"/>
      <c r="I506" s="16"/>
      <c r="J506" s="16"/>
      <c r="K506" s="16"/>
      <c r="L506" s="16"/>
      <c r="M506" s="16"/>
      <c r="N506" s="16"/>
      <c r="O506" s="16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6"/>
      <c r="AR506" s="16"/>
      <c r="AS506" s="16"/>
      <c r="AT506" s="16"/>
      <c r="AU506" s="16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  <c r="CI506" s="16"/>
      <c r="CJ506" s="16"/>
      <c r="CK506" s="16"/>
      <c r="CL506" s="16"/>
      <c r="CM506" s="16"/>
      <c r="CN506" s="16"/>
      <c r="CO506" s="16"/>
      <c r="CP506" s="16"/>
      <c r="CQ506" s="16"/>
      <c r="CR506" s="16"/>
      <c r="CS506" s="16"/>
      <c r="CT506" s="16"/>
      <c r="CU506" s="16"/>
      <c r="CV506" s="16"/>
      <c r="CW506" s="16"/>
      <c r="CX506" s="16"/>
      <c r="CY506" s="16"/>
      <c r="CZ506" s="16"/>
      <c r="DA506" s="16"/>
      <c r="DB506" s="16"/>
      <c r="DC506" s="16"/>
      <c r="DD506" s="16"/>
      <c r="DE506" s="16"/>
      <c r="DF506" s="16"/>
      <c r="DG506" s="16"/>
      <c r="DH506" s="16"/>
      <c r="DI506" s="16"/>
      <c r="DJ506" s="16"/>
      <c r="DK506" s="16"/>
      <c r="DL506" s="16"/>
      <c r="DM506" s="16"/>
      <c r="DN506" s="16"/>
      <c r="DO506" s="16"/>
      <c r="DP506" s="16"/>
      <c r="DQ506" s="16"/>
      <c r="DR506" s="16"/>
      <c r="DS506" s="16"/>
      <c r="DT506" s="16"/>
      <c r="DU506" s="16"/>
      <c r="DV506" s="16"/>
      <c r="DW506" s="16"/>
      <c r="DX506" s="16"/>
      <c r="DY506" s="16"/>
      <c r="DZ506" s="16"/>
      <c r="EA506" s="16"/>
      <c r="EB506" s="16"/>
      <c r="EC506" s="16"/>
      <c r="ED506" s="38"/>
      <c r="EE506" s="16"/>
      <c r="EF506" s="16"/>
      <c r="EG506" s="16"/>
      <c r="EH506" s="16"/>
      <c r="EI506" s="16"/>
      <c r="EJ506" s="16"/>
      <c r="EK506" s="16"/>
      <c r="EL506" s="16"/>
      <c r="EM506" s="16"/>
      <c r="EN506" s="16"/>
      <c r="EO506" s="16"/>
      <c r="EP506" s="16"/>
      <c r="EQ506" s="16"/>
      <c r="ER506" s="16"/>
      <c r="ES506" s="16"/>
      <c r="ET506" s="16"/>
      <c r="EU506" s="16"/>
      <c r="EV506" s="16"/>
      <c r="EW506" s="16"/>
      <c r="EX506" s="16"/>
      <c r="EY506" s="16"/>
      <c r="EZ506" s="16"/>
      <c r="FA506" s="16"/>
      <c r="FB506" s="16"/>
      <c r="FC506" s="16"/>
      <c r="FD506" s="16"/>
      <c r="FE506" s="16"/>
      <c r="FF506" s="16"/>
      <c r="FG506" s="16"/>
      <c r="FH506" s="16"/>
      <c r="FI506" s="16"/>
      <c r="FJ506" s="16"/>
      <c r="FK506" s="16"/>
      <c r="FL506" s="47"/>
      <c r="FM506" s="16"/>
      <c r="FN506" s="16"/>
      <c r="FO506" s="16"/>
      <c r="FP506" s="16"/>
      <c r="FQ506" s="16"/>
      <c r="FR506" s="16"/>
      <c r="FS506" s="16"/>
      <c r="FT506" s="16"/>
      <c r="FU506" s="16"/>
      <c r="FV506" s="16"/>
      <c r="FW506" s="16"/>
      <c r="FX506" s="16"/>
      <c r="FY506" s="16"/>
      <c r="FZ506" s="16"/>
      <c r="GA506" s="16"/>
      <c r="GB506" s="16"/>
      <c r="GC506" s="16"/>
      <c r="GD506" s="16"/>
      <c r="GE506" s="16"/>
      <c r="GF506" s="16"/>
      <c r="GG506" s="16"/>
      <c r="GH506" s="16"/>
      <c r="GI506" s="16"/>
      <c r="GJ506" s="16"/>
      <c r="GK506" s="16"/>
      <c r="GL506" s="16"/>
      <c r="GM506" s="16"/>
      <c r="GN506" s="16"/>
      <c r="GO506" s="16"/>
      <c r="GP506" s="16"/>
      <c r="GQ506" s="16"/>
      <c r="GR506" s="16"/>
      <c r="GS506" s="16"/>
      <c r="GT506" s="16"/>
      <c r="GU506" s="16"/>
      <c r="GV506" s="16"/>
      <c r="GW506" s="16"/>
      <c r="GX506" s="16"/>
      <c r="GY506" s="16"/>
      <c r="GZ506" s="16"/>
      <c r="HA506" s="16"/>
      <c r="HB506" s="16"/>
      <c r="HC506" s="16"/>
      <c r="HD506" s="16"/>
      <c r="HE506" s="16"/>
      <c r="HF506" s="16"/>
      <c r="HG506" s="16"/>
      <c r="HH506" s="16"/>
      <c r="HI506" s="16"/>
      <c r="HJ506" s="16"/>
      <c r="HK506" s="16"/>
      <c r="HL506" s="16"/>
      <c r="HM506" s="16"/>
      <c r="HN506" s="16"/>
      <c r="HO506" s="16"/>
      <c r="HP506" s="16"/>
      <c r="HQ506" s="16"/>
      <c r="HR506" s="16"/>
      <c r="HS506" s="16"/>
      <c r="HT506" s="16"/>
      <c r="HU506" s="16"/>
      <c r="HV506" s="16"/>
      <c r="HW506" s="16"/>
      <c r="HX506" s="16"/>
      <c r="HY506" s="16"/>
      <c r="HZ506" s="16"/>
      <c r="IA506" s="16"/>
      <c r="IB506" s="16"/>
      <c r="IC506" s="16"/>
      <c r="ID506" s="16"/>
      <c r="IE506" s="16"/>
      <c r="IF506" s="16"/>
      <c r="IG506" s="16"/>
      <c r="IH506" s="16"/>
      <c r="II506" s="16"/>
      <c r="IJ506" s="16"/>
      <c r="IK506" s="16"/>
      <c r="IL506" s="16"/>
      <c r="IM506" s="16"/>
      <c r="IN506" s="16"/>
      <c r="IO506" s="16"/>
      <c r="IP506" s="16"/>
      <c r="IQ506" s="16"/>
      <c r="IR506" s="16"/>
      <c r="IS506" s="16"/>
      <c r="IT506" s="16"/>
      <c r="IU506" s="16"/>
      <c r="IV506" s="16"/>
      <c r="IW506" s="16"/>
      <c r="IX506" s="16"/>
      <c r="IY506" s="16"/>
      <c r="IZ506" s="16"/>
      <c r="JA506" s="16"/>
      <c r="JB506" s="16"/>
      <c r="JC506" s="16"/>
      <c r="JD506" s="16"/>
      <c r="JE506" s="16"/>
      <c r="JF506" s="16"/>
      <c r="JG506" s="16"/>
      <c r="JH506" s="16"/>
      <c r="JI506" s="16"/>
      <c r="JJ506" s="16"/>
      <c r="JK506" s="16"/>
      <c r="JL506" s="16"/>
      <c r="JM506" s="16"/>
      <c r="JN506" s="16"/>
      <c r="JO506" s="16"/>
      <c r="JP506" s="16"/>
      <c r="JQ506" s="16"/>
      <c r="JR506" s="16"/>
      <c r="JS506" s="16"/>
      <c r="JT506" s="16"/>
      <c r="JU506" s="16"/>
      <c r="JV506" s="16"/>
      <c r="JW506" s="16"/>
      <c r="JX506" s="16"/>
      <c r="JY506" s="16"/>
      <c r="JZ506" s="16"/>
      <c r="KA506" s="16"/>
      <c r="KB506" s="16"/>
      <c r="KC506" s="16"/>
      <c r="KD506" s="16"/>
      <c r="KE506" s="16"/>
      <c r="KF506" s="16"/>
      <c r="KG506" s="16"/>
      <c r="KH506" s="16"/>
      <c r="KI506" s="16"/>
      <c r="KJ506" s="16"/>
      <c r="KK506" s="16"/>
      <c r="KL506" s="16"/>
      <c r="KM506" s="16"/>
      <c r="KN506" s="16"/>
      <c r="KO506" s="16"/>
      <c r="KP506" s="16"/>
      <c r="KQ506" s="16"/>
    </row>
    <row r="507" spans="1:303" x14ac:dyDescent="0.25">
      <c r="F507" s="16"/>
      <c r="G507" s="16"/>
      <c r="H507" s="16"/>
      <c r="I507" s="16"/>
      <c r="J507" s="16"/>
      <c r="K507" s="16"/>
      <c r="L507" s="16"/>
      <c r="M507" s="16"/>
      <c r="N507" s="16"/>
      <c r="O507" s="16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6"/>
      <c r="AR507" s="16"/>
      <c r="AS507" s="16"/>
      <c r="AT507" s="16"/>
      <c r="AU507" s="16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  <c r="CI507" s="16"/>
      <c r="CJ507" s="16"/>
      <c r="CK507" s="16"/>
      <c r="CL507" s="16"/>
      <c r="CM507" s="16"/>
      <c r="CN507" s="16"/>
      <c r="CO507" s="16"/>
      <c r="CP507" s="16"/>
      <c r="CQ507" s="16"/>
      <c r="CR507" s="16"/>
      <c r="CS507" s="16"/>
      <c r="CT507" s="16"/>
      <c r="CU507" s="16"/>
      <c r="CV507" s="16"/>
      <c r="CW507" s="16"/>
      <c r="CX507" s="16"/>
      <c r="CY507" s="16"/>
      <c r="CZ507" s="16"/>
      <c r="DA507" s="16"/>
      <c r="DB507" s="16"/>
      <c r="DC507" s="16"/>
      <c r="DD507" s="16"/>
      <c r="DE507" s="16"/>
      <c r="DF507" s="16"/>
      <c r="DG507" s="16"/>
      <c r="DH507" s="16"/>
      <c r="DI507" s="16"/>
      <c r="DJ507" s="16"/>
      <c r="DK507" s="16"/>
      <c r="DL507" s="16"/>
      <c r="DM507" s="16"/>
      <c r="DN507" s="16"/>
      <c r="DO507" s="16"/>
      <c r="DP507" s="16"/>
      <c r="DQ507" s="16"/>
      <c r="DR507" s="16"/>
      <c r="DS507" s="16"/>
      <c r="DT507" s="16"/>
      <c r="DU507" s="16"/>
      <c r="DV507" s="16"/>
      <c r="DW507" s="16"/>
      <c r="DX507" s="16"/>
      <c r="DY507" s="16"/>
      <c r="DZ507" s="16"/>
      <c r="EA507" s="16"/>
      <c r="EB507" s="16"/>
      <c r="EC507" s="16"/>
      <c r="ED507" s="38"/>
      <c r="EE507" s="16"/>
      <c r="EF507" s="16"/>
      <c r="EG507" s="16"/>
      <c r="EH507" s="16"/>
      <c r="EI507" s="16"/>
      <c r="EJ507" s="16"/>
      <c r="EK507" s="16"/>
      <c r="EL507" s="16"/>
      <c r="EM507" s="16"/>
      <c r="EN507" s="16"/>
      <c r="EO507" s="16"/>
      <c r="EP507" s="16"/>
      <c r="EQ507" s="16"/>
      <c r="ER507" s="16"/>
      <c r="ES507" s="16"/>
      <c r="ET507" s="16"/>
      <c r="EU507" s="16"/>
      <c r="EV507" s="16"/>
      <c r="EW507" s="16"/>
      <c r="EX507" s="16"/>
      <c r="EY507" s="16"/>
      <c r="EZ507" s="16"/>
      <c r="FA507" s="16"/>
      <c r="FB507" s="16"/>
      <c r="FC507" s="16"/>
      <c r="FD507" s="16"/>
      <c r="FE507" s="16"/>
      <c r="FF507" s="16"/>
      <c r="FG507" s="16"/>
      <c r="FH507" s="16"/>
      <c r="FI507" s="16"/>
      <c r="FJ507" s="16"/>
      <c r="FK507" s="16"/>
      <c r="FL507" s="47"/>
      <c r="FM507" s="16"/>
      <c r="FN507" s="16"/>
      <c r="FO507" s="16"/>
      <c r="FP507" s="16"/>
      <c r="FQ507" s="16"/>
      <c r="FR507" s="16"/>
      <c r="FS507" s="16"/>
      <c r="FT507" s="16"/>
      <c r="FU507" s="16"/>
      <c r="FV507" s="16"/>
      <c r="FW507" s="16"/>
      <c r="FX507" s="16"/>
      <c r="FY507" s="16"/>
      <c r="FZ507" s="16"/>
      <c r="GA507" s="16"/>
      <c r="GB507" s="16"/>
      <c r="GC507" s="16"/>
      <c r="GD507" s="16"/>
      <c r="GE507" s="16"/>
      <c r="GF507" s="16"/>
      <c r="GG507" s="16"/>
      <c r="GH507" s="16"/>
      <c r="GI507" s="16"/>
      <c r="GJ507" s="16"/>
      <c r="GK507" s="16"/>
      <c r="GL507" s="16"/>
      <c r="GM507" s="16"/>
      <c r="GN507" s="16"/>
      <c r="GO507" s="16"/>
      <c r="GP507" s="16"/>
      <c r="GQ507" s="16"/>
      <c r="GR507" s="16"/>
      <c r="GS507" s="16"/>
      <c r="GT507" s="16"/>
      <c r="GU507" s="16"/>
      <c r="GV507" s="16"/>
      <c r="GW507" s="16"/>
      <c r="GX507" s="16"/>
      <c r="GY507" s="16"/>
      <c r="GZ507" s="16"/>
      <c r="HA507" s="16"/>
      <c r="HB507" s="16"/>
      <c r="HC507" s="16"/>
      <c r="HD507" s="16"/>
      <c r="HE507" s="16"/>
      <c r="HF507" s="16"/>
      <c r="HG507" s="16"/>
      <c r="HH507" s="16"/>
      <c r="HI507" s="16"/>
      <c r="HJ507" s="16"/>
      <c r="HK507" s="16"/>
      <c r="HL507" s="16"/>
      <c r="HM507" s="16"/>
      <c r="HN507" s="16"/>
      <c r="HO507" s="16"/>
      <c r="HP507" s="16"/>
      <c r="HQ507" s="16"/>
      <c r="HR507" s="16"/>
      <c r="HS507" s="16"/>
      <c r="HT507" s="16"/>
      <c r="HU507" s="16"/>
      <c r="HV507" s="16"/>
      <c r="HW507" s="16"/>
      <c r="HX507" s="16"/>
      <c r="HY507" s="16"/>
      <c r="HZ507" s="16"/>
      <c r="IA507" s="16"/>
      <c r="IB507" s="16"/>
      <c r="IC507" s="16"/>
      <c r="ID507" s="16"/>
      <c r="IE507" s="16"/>
      <c r="IF507" s="16"/>
      <c r="IG507" s="16"/>
      <c r="IH507" s="16"/>
      <c r="II507" s="16"/>
      <c r="IJ507" s="16"/>
      <c r="IK507" s="16"/>
      <c r="IL507" s="16"/>
      <c r="IM507" s="16"/>
      <c r="IN507" s="16"/>
      <c r="IO507" s="16"/>
      <c r="IP507" s="16"/>
      <c r="IQ507" s="16"/>
      <c r="IR507" s="16"/>
      <c r="IS507" s="16"/>
      <c r="IT507" s="16"/>
      <c r="IU507" s="16"/>
      <c r="IV507" s="16"/>
      <c r="IW507" s="16"/>
      <c r="IX507" s="16"/>
      <c r="IY507" s="16"/>
      <c r="IZ507" s="16"/>
      <c r="JA507" s="16"/>
      <c r="JB507" s="16"/>
      <c r="JC507" s="16"/>
      <c r="JD507" s="16"/>
      <c r="JE507" s="16"/>
      <c r="JF507" s="16"/>
      <c r="JG507" s="16"/>
      <c r="JH507" s="16"/>
      <c r="JI507" s="16"/>
      <c r="JJ507" s="16"/>
      <c r="JK507" s="16"/>
      <c r="JL507" s="16"/>
      <c r="JM507" s="16"/>
      <c r="JN507" s="16"/>
      <c r="JO507" s="16"/>
      <c r="JP507" s="16"/>
      <c r="JQ507" s="16"/>
      <c r="JR507" s="16"/>
      <c r="JS507" s="16"/>
      <c r="JT507" s="16"/>
      <c r="JU507" s="16"/>
      <c r="JV507" s="16"/>
      <c r="JW507" s="16"/>
      <c r="JX507" s="16"/>
      <c r="JY507" s="16"/>
      <c r="JZ507" s="16"/>
      <c r="KA507" s="16"/>
      <c r="KB507" s="16"/>
      <c r="KC507" s="16"/>
      <c r="KD507" s="16"/>
      <c r="KE507" s="16"/>
      <c r="KF507" s="16"/>
      <c r="KG507" s="16"/>
      <c r="KH507" s="16"/>
      <c r="KI507" s="16"/>
      <c r="KJ507" s="16"/>
      <c r="KK507" s="16"/>
      <c r="KL507" s="16"/>
      <c r="KM507" s="16"/>
      <c r="KN507" s="16"/>
      <c r="KO507" s="16"/>
      <c r="KP507" s="16"/>
      <c r="KQ507" s="16"/>
    </row>
    <row r="508" spans="1:303" x14ac:dyDescent="0.25">
      <c r="A508" s="1" t="s">
        <v>2</v>
      </c>
      <c r="C508" s="5" t="s">
        <v>147</v>
      </c>
      <c r="F508" s="16">
        <f t="shared" ref="F508:AK508" si="5364">((F8*SLOPE($B$8:$B$10,F$8:F$10)+INTERCEPT($B$8:$B$10,F$8:F$10))-$B8)^2</f>
        <v>0.1348227189617805</v>
      </c>
      <c r="G508" s="16">
        <f t="shared" si="5364"/>
        <v>0.32264106173650353</v>
      </c>
      <c r="H508" s="16">
        <f t="shared" si="5364"/>
        <v>5.1400762184962673E-2</v>
      </c>
      <c r="I508" s="16">
        <f t="shared" si="5364"/>
        <v>0.17474349476828013</v>
      </c>
      <c r="J508" s="16">
        <f t="shared" si="5364"/>
        <v>1.8460166579186466E-2</v>
      </c>
      <c r="K508" s="16">
        <f t="shared" si="5364"/>
        <v>0.1045516673564085</v>
      </c>
      <c r="L508" s="16">
        <f t="shared" si="5364"/>
        <v>3.0705501811513644E-2</v>
      </c>
      <c r="M508" s="16">
        <f t="shared" si="5364"/>
        <v>0.13379452732957292</v>
      </c>
      <c r="N508" s="16">
        <f t="shared" si="5364"/>
        <v>1.0679709642822356E-3</v>
      </c>
      <c r="O508" s="16">
        <f t="shared" si="5364"/>
        <v>4.1816118720582184E-2</v>
      </c>
      <c r="P508" s="16">
        <f t="shared" si="5364"/>
        <v>1.0101005307994819E-2</v>
      </c>
      <c r="Q508" s="16">
        <f t="shared" si="5364"/>
        <v>7.6424222485691834E-2</v>
      </c>
      <c r="R508" s="16">
        <f t="shared" si="5364"/>
        <v>4.4917817469086442E-2</v>
      </c>
      <c r="S508" s="16">
        <f t="shared" si="5364"/>
        <v>0.16288967847576824</v>
      </c>
      <c r="T508" s="16">
        <f t="shared" si="5364"/>
        <v>1.9760152345662151E-2</v>
      </c>
      <c r="U508" s="16">
        <f t="shared" si="5364"/>
        <v>0.1052571970870632</v>
      </c>
      <c r="V508" s="16">
        <f t="shared" si="5364"/>
        <v>1.1433095884855636E-2</v>
      </c>
      <c r="W508" s="16">
        <f t="shared" si="5364"/>
        <v>5.6796205588218594E-2</v>
      </c>
      <c r="X508" s="16">
        <f t="shared" si="5364"/>
        <v>4.1610434213512253E-3</v>
      </c>
      <c r="Y508" s="16">
        <f t="shared" si="5364"/>
        <v>9.229178802148848E-4</v>
      </c>
      <c r="Z508" s="16">
        <f t="shared" si="5364"/>
        <v>2.732021757757493E-2</v>
      </c>
      <c r="AA508" s="16">
        <f t="shared" si="5364"/>
        <v>6.9081935344463621E-3</v>
      </c>
      <c r="AB508" s="16">
        <f t="shared" si="5364"/>
        <v>1.7773645359357223E-3</v>
      </c>
      <c r="AC508" s="16">
        <f t="shared" si="5364"/>
        <v>3.2869497869897801E-3</v>
      </c>
      <c r="AD508" s="16">
        <f t="shared" si="5364"/>
        <v>4.2518744345253939E-4</v>
      </c>
      <c r="AE508" s="16">
        <f t="shared" si="5364"/>
        <v>1.9322336417298467E-5</v>
      </c>
      <c r="AF508" s="16">
        <f t="shared" si="5364"/>
        <v>2.6536223327883189E-5</v>
      </c>
      <c r="AG508" s="16">
        <f t="shared" si="5364"/>
        <v>0.10256578945759089</v>
      </c>
      <c r="AH508" s="16">
        <f t="shared" si="5364"/>
        <v>5.808308768359121E-3</v>
      </c>
      <c r="AI508" s="16">
        <f t="shared" si="5364"/>
        <v>8.6363284703814495E-3</v>
      </c>
      <c r="AJ508" s="16">
        <f t="shared" si="5364"/>
        <v>0.17124411205223958</v>
      </c>
      <c r="AK508" s="16">
        <f t="shared" si="5364"/>
        <v>0.25667886681215313</v>
      </c>
      <c r="AL508" s="16">
        <f t="shared" ref="AL508:BM508" si="5365">((AL8*SLOPE($B$8:$B$10,AL$8:AL$10)+INTERCEPT($B$8:$B$10,AL$8:AL$10))-$B8)^2</f>
        <v>0.15702942093308411</v>
      </c>
      <c r="AM508" s="16">
        <f t="shared" si="5365"/>
        <v>0.132345929127753</v>
      </c>
      <c r="AN508" s="16">
        <f t="shared" si="5365"/>
        <v>6.4155409943455879E-2</v>
      </c>
      <c r="AO508" s="16">
        <f t="shared" si="5365"/>
        <v>0.13849056813836277</v>
      </c>
      <c r="AP508" s="16">
        <f t="shared" si="5365"/>
        <v>6.8434940235118966E-2</v>
      </c>
      <c r="AQ508" s="16">
        <f t="shared" si="5365"/>
        <v>0.25096227915418734</v>
      </c>
      <c r="AR508" s="16">
        <f t="shared" si="5365"/>
        <v>0.12669771491179421</v>
      </c>
      <c r="AS508" s="16">
        <f t="shared" si="5365"/>
        <v>0.14732351012021702</v>
      </c>
      <c r="AT508" s="16">
        <f t="shared" si="5365"/>
        <v>8.9257843752482025E-2</v>
      </c>
      <c r="AU508" s="16">
        <f t="shared" si="5365"/>
        <v>2.4617400188312689E-2</v>
      </c>
      <c r="AV508" s="16">
        <f t="shared" si="5365"/>
        <v>2.3484014593728213E-2</v>
      </c>
      <c r="AW508" s="16">
        <f t="shared" si="5365"/>
        <v>0.35936425213068185</v>
      </c>
      <c r="AX508" s="16">
        <f t="shared" si="5365"/>
        <v>6.9319071491705103E-2</v>
      </c>
      <c r="AY508" s="16">
        <f t="shared" si="5365"/>
        <v>0.16347772527829318</v>
      </c>
      <c r="AZ508" s="16">
        <f t="shared" si="5365"/>
        <v>0.1587623384913599</v>
      </c>
      <c r="BA508" s="16">
        <f t="shared" si="5365"/>
        <v>3.083710635030032E-3</v>
      </c>
      <c r="BB508" s="16">
        <f t="shared" si="5365"/>
        <v>1.1433095884855636E-2</v>
      </c>
      <c r="BC508" s="16">
        <f t="shared" si="5365"/>
        <v>2.2883452008972426E-2</v>
      </c>
      <c r="BD508" s="16">
        <f t="shared" si="5365"/>
        <v>3.4504039236101305E-2</v>
      </c>
      <c r="BE508" s="16">
        <f t="shared" si="5365"/>
        <v>4.4546790348771341E-2</v>
      </c>
      <c r="BF508" s="16">
        <f t="shared" si="5365"/>
        <v>5.2059206962114274E-2</v>
      </c>
      <c r="BG508" s="16">
        <f t="shared" si="5365"/>
        <v>5.6783937850395448E-2</v>
      </c>
      <c r="BH508" s="16">
        <f t="shared" si="5365"/>
        <v>5.8664860842503205E-2</v>
      </c>
      <c r="BI508" s="16">
        <f t="shared" si="5365"/>
        <v>5.8082986272075796E-2</v>
      </c>
      <c r="BJ508" s="16">
        <f t="shared" si="5365"/>
        <v>5.5527448684347711E-2</v>
      </c>
      <c r="BK508" s="16">
        <f t="shared" si="5365"/>
        <v>5.1452452227230071E-2</v>
      </c>
      <c r="BL508" s="16">
        <f t="shared" si="5365"/>
        <v>4.6317093068965545E-2</v>
      </c>
      <c r="BM508" s="16">
        <f t="shared" si="5365"/>
        <v>4.0611371188472772E-2</v>
      </c>
      <c r="BN508" s="16"/>
      <c r="BO508" s="16"/>
      <c r="BP508" s="16"/>
      <c r="BQ508" s="16">
        <f t="shared" ref="BQ508:CB508" si="5366">((BQ8*SLOPE($B$8:$B$10,BQ$8:BQ$10)+INTERCEPT($B$8:$B$10,BQ$8:BQ$10))-$B8)^2</f>
        <v>8.9257843752482025E-2</v>
      </c>
      <c r="BR508" s="16">
        <f t="shared" si="5366"/>
        <v>9.9385930568072545E-2</v>
      </c>
      <c r="BS508" s="16">
        <f t="shared" si="5366"/>
        <v>0.10573920331538493</v>
      </c>
      <c r="BT508" s="16">
        <f t="shared" si="5366"/>
        <v>0.10814897111502775</v>
      </c>
      <c r="BU508" s="16">
        <f t="shared" si="5366"/>
        <v>0.10713585170912331</v>
      </c>
      <c r="BV508" s="16">
        <f t="shared" si="5366"/>
        <v>0.10303527431306747</v>
      </c>
      <c r="BW508" s="16">
        <f t="shared" si="5366"/>
        <v>9.6476338962419445E-2</v>
      </c>
      <c r="BX508" s="16">
        <f t="shared" si="5366"/>
        <v>8.8138913523576889E-2</v>
      </c>
      <c r="BY508" s="16">
        <f t="shared" si="5366"/>
        <v>7.8552354735679661E-2</v>
      </c>
      <c r="BZ508" s="16">
        <f t="shared" si="5366"/>
        <v>6.8175480003543384E-2</v>
      </c>
      <c r="CA508" s="16">
        <f t="shared" si="5366"/>
        <v>5.7704970817558203E-2</v>
      </c>
      <c r="CB508" s="16">
        <f t="shared" si="5366"/>
        <v>4.728756370482929E-2</v>
      </c>
      <c r="CC508" s="16"/>
      <c r="CD508" s="16"/>
      <c r="CE508" s="16">
        <f t="shared" ref="CE508:CP508" si="5367">((CE8*SLOPE($B$8:$B$10,CE$8:CE$10)+INTERCEPT($B$8:$B$10,CE$8:CE$10))-$B8)^2</f>
        <v>1.6999041090107896E-2</v>
      </c>
      <c r="CF508" s="16">
        <f t="shared" si="5367"/>
        <v>2.6940456647845914E-2</v>
      </c>
      <c r="CG508" s="16">
        <f t="shared" si="5367"/>
        <v>3.6080562901074607E-2</v>
      </c>
      <c r="CH508" s="16">
        <f t="shared" si="5367"/>
        <v>4.3492853191570167E-2</v>
      </c>
      <c r="CI508" s="16">
        <f t="shared" si="5367"/>
        <v>4.8953881176976098E-2</v>
      </c>
      <c r="CJ508" s="16">
        <f t="shared" si="5367"/>
        <v>5.2010642432304577E-2</v>
      </c>
      <c r="CK508" s="16">
        <f t="shared" si="5367"/>
        <v>5.3216320707312657E-2</v>
      </c>
      <c r="CL508" s="16">
        <f t="shared" si="5367"/>
        <v>5.253419327778372E-2</v>
      </c>
      <c r="CM508" s="16">
        <f t="shared" si="5367"/>
        <v>5.0381567429072703E-2</v>
      </c>
      <c r="CN508" s="16">
        <f t="shared" si="5367"/>
        <v>4.730959914977298E-2</v>
      </c>
      <c r="CO508" s="16">
        <f t="shared" si="5367"/>
        <v>4.3338375094920945E-2</v>
      </c>
      <c r="CP508" s="16">
        <f t="shared" si="5367"/>
        <v>3.8915036271820677E-2</v>
      </c>
      <c r="CQ508" s="16"/>
      <c r="CR508" s="16"/>
      <c r="CS508" s="16">
        <f t="shared" ref="CS508:DX508" si="5368">((CS8*SLOPE($B$8:$B$10,CS$8:CS$10)+INTERCEPT($B$8:$B$10,CS$8:CS$10))-$B8)^2</f>
        <v>0.15545255502151134</v>
      </c>
      <c r="CT508" s="16">
        <f t="shared" si="5368"/>
        <v>0.21183696300048405</v>
      </c>
      <c r="CU508" s="16">
        <f t="shared" si="5368"/>
        <v>0.64218819069052402</v>
      </c>
      <c r="CV508" s="16">
        <f t="shared" si="5368"/>
        <v>5.6796205588218594E-2</v>
      </c>
      <c r="CW508" s="16">
        <f t="shared" si="5368"/>
        <v>0.12669771491179421</v>
      </c>
      <c r="CX508" s="16">
        <f t="shared" si="5368"/>
        <v>0.35936425213068185</v>
      </c>
      <c r="CY508" s="16">
        <f t="shared" si="5368"/>
        <v>6.5069433775241881E-2</v>
      </c>
      <c r="CZ508" s="16">
        <f t="shared" si="5368"/>
        <v>0.12798457724491311</v>
      </c>
      <c r="DA508" s="16">
        <f t="shared" si="5368"/>
        <v>0.42072887844682599</v>
      </c>
      <c r="DB508" s="16">
        <f t="shared" si="5368"/>
        <v>0.1221698074727762</v>
      </c>
      <c r="DC508" s="16">
        <f t="shared" si="5368"/>
        <v>0.15763060029514353</v>
      </c>
      <c r="DD508" s="16">
        <f t="shared" si="5368"/>
        <v>0.60795607832439091</v>
      </c>
      <c r="DE508" s="16">
        <f t="shared" si="5368"/>
        <v>6.6714305529687032E-2</v>
      </c>
      <c r="DF508" s="16">
        <f t="shared" si="5368"/>
        <v>0.1325395692567555</v>
      </c>
      <c r="DG508" s="16">
        <f t="shared" si="5368"/>
        <v>0.44064814718293965</v>
      </c>
      <c r="DH508" s="16">
        <f t="shared" si="5368"/>
        <v>7.3533304325901244E-2</v>
      </c>
      <c r="DI508" s="16">
        <f t="shared" si="5368"/>
        <v>0.1502244318009692</v>
      </c>
      <c r="DJ508" s="16">
        <f t="shared" si="5368"/>
        <v>0.3246321490628985</v>
      </c>
      <c r="DK508" s="16">
        <f t="shared" si="5368"/>
        <v>5.1665380027310449E-2</v>
      </c>
      <c r="DL508" s="16">
        <f t="shared" si="5368"/>
        <v>0.13343170264751958</v>
      </c>
      <c r="DM508" s="16">
        <f t="shared" si="5368"/>
        <v>0.34100068698464453</v>
      </c>
      <c r="DN508" s="16">
        <f t="shared" si="5368"/>
        <v>6.7759518251415782E-2</v>
      </c>
      <c r="DO508" s="16">
        <f t="shared" si="5368"/>
        <v>0.12438499670656075</v>
      </c>
      <c r="DP508" s="16">
        <f t="shared" si="5368"/>
        <v>0.54116900969047199</v>
      </c>
      <c r="DQ508" s="16">
        <f t="shared" si="5368"/>
        <v>7.7374590359359827E-2</v>
      </c>
      <c r="DR508" s="16">
        <f t="shared" si="5368"/>
        <v>0.1151211147910247</v>
      </c>
      <c r="DS508" s="16">
        <f t="shared" si="5368"/>
        <v>0.49143906006636801</v>
      </c>
      <c r="DT508" s="16">
        <f t="shared" si="5368"/>
        <v>7.0377479831862322E-2</v>
      </c>
      <c r="DU508" s="16">
        <f t="shared" si="5368"/>
        <v>0.14464027660935208</v>
      </c>
      <c r="DV508" s="16">
        <f t="shared" si="5368"/>
        <v>0.40719423321574333</v>
      </c>
      <c r="DW508" s="16">
        <f t="shared" si="5368"/>
        <v>8.2573600849422904E-2</v>
      </c>
      <c r="DX508" s="16">
        <f t="shared" si="5368"/>
        <v>3.3840675922022875E-2</v>
      </c>
      <c r="DY508" s="16">
        <f t="shared" ref="DY508:EU508" si="5369">((DY8*SLOPE($B$8:$B$10,DY$8:DY$10)+INTERCEPT($B$8:$B$10,DY$8:DY$10))-$B8)^2</f>
        <v>3.1245333905548935E-2</v>
      </c>
      <c r="DZ508" s="16">
        <f t="shared" si="5369"/>
        <v>6.0990864013543717E-3</v>
      </c>
      <c r="EA508" s="16">
        <f t="shared" si="5369"/>
        <v>5.7931735852834948E-3</v>
      </c>
      <c r="EB508" s="16">
        <f t="shared" si="5369"/>
        <v>4.3015396596556628E-2</v>
      </c>
      <c r="EC508" s="16">
        <f t="shared" si="5369"/>
        <v>3.2264206929687761E-2</v>
      </c>
      <c r="ED508" s="38">
        <f t="shared" si="5369"/>
        <v>1.7918460996167011E-3</v>
      </c>
      <c r="EE508" s="16">
        <f t="shared" si="5369"/>
        <v>1.7551530150486855E-2</v>
      </c>
      <c r="EF508" s="16">
        <f t="shared" si="5369"/>
        <v>9.0317155908683222E-3</v>
      </c>
      <c r="EG508" s="16">
        <f t="shared" si="5369"/>
        <v>6.5380746240083278E-5</v>
      </c>
      <c r="EH508" s="16">
        <f t="shared" si="5369"/>
        <v>7.33177163688312E-3</v>
      </c>
      <c r="EI508" s="16">
        <f t="shared" si="5369"/>
        <v>3.2763378080634265E-6</v>
      </c>
      <c r="EJ508" s="16">
        <f t="shared" si="5369"/>
        <v>3.3061139327977468E-2</v>
      </c>
      <c r="EK508" s="16">
        <f t="shared" si="5369"/>
        <v>1.4239449455035498E-2</v>
      </c>
      <c r="EL508" s="16">
        <f t="shared" si="5369"/>
        <v>4.6070508551417644E-2</v>
      </c>
      <c r="EM508" s="16">
        <f t="shared" si="5369"/>
        <v>2.0303767199565014E-6</v>
      </c>
      <c r="EN508" s="16">
        <f t="shared" si="5369"/>
        <v>9.1437626553722909E-3</v>
      </c>
      <c r="EO508" s="16">
        <f t="shared" si="5369"/>
        <v>1.2170983231504029E-4</v>
      </c>
      <c r="EP508" s="16">
        <f t="shared" si="5369"/>
        <v>1.1161735346941077E-2</v>
      </c>
      <c r="EQ508" s="16">
        <f t="shared" si="5369"/>
        <v>4.5710709840400855E-2</v>
      </c>
      <c r="ER508" s="16">
        <f t="shared" si="5369"/>
        <v>9.7382238764970028E-2</v>
      </c>
      <c r="ES508" s="16">
        <f t="shared" si="5369"/>
        <v>2.8233346598684195E-2</v>
      </c>
      <c r="ET508" s="16">
        <f t="shared" si="5369"/>
        <v>3.5070531075342588E-2</v>
      </c>
      <c r="EU508" s="16">
        <f t="shared" si="5369"/>
        <v>7.8464671050109038E-3</v>
      </c>
      <c r="EV508" s="16"/>
      <c r="EW508" s="16">
        <f t="shared" ref="EW508:FI508" si="5370">((EW8*SLOPE($B$8:$B$10,EW$8:EW$10)+INTERCEPT($B$8:$B$10,EW$8:EW$10))-$B8)^2</f>
        <v>7.9206268852307152E-2</v>
      </c>
      <c r="EX508" s="16">
        <f t="shared" si="5370"/>
        <v>6.0572057992982237E-2</v>
      </c>
      <c r="EY508" s="16">
        <f t="shared" si="5370"/>
        <v>2.0966336566783386E-2</v>
      </c>
      <c r="EZ508" s="16">
        <f t="shared" si="5370"/>
        <v>1.9048458158227582E-3</v>
      </c>
      <c r="FA508" s="16">
        <f t="shared" si="5370"/>
        <v>1.7712404756529295E-3</v>
      </c>
      <c r="FB508" s="16">
        <f t="shared" si="5370"/>
        <v>2.1766428031430533E-3</v>
      </c>
      <c r="FC508" s="16">
        <f t="shared" si="5370"/>
        <v>0.14328459191815276</v>
      </c>
      <c r="FD508" s="16">
        <f t="shared" si="5370"/>
        <v>0.24408903211716221</v>
      </c>
      <c r="FE508" s="16">
        <f t="shared" si="5370"/>
        <v>3.8247844880223328E-2</v>
      </c>
      <c r="FF508" s="16">
        <f t="shared" si="5370"/>
        <v>8.8569081455084936E-2</v>
      </c>
      <c r="FG508" s="16">
        <f t="shared" si="5370"/>
        <v>4.4231882788976643E-3</v>
      </c>
      <c r="FH508" s="16">
        <f t="shared" si="5370"/>
        <v>2.493218606864965E-2</v>
      </c>
      <c r="FI508" s="16">
        <f t="shared" si="5370"/>
        <v>3.6748062311275177E-2</v>
      </c>
      <c r="FJ508" s="16"/>
      <c r="FK508" s="16">
        <f t="shared" ref="FK508:GP508" si="5371">((FK8*SLOPE($B$8:$B$10,FK$8:FK$10)+INTERCEPT($B$8:$B$10,FK$8:FK$10))-$B8)^2</f>
        <v>8.5599101526337526E-2</v>
      </c>
      <c r="FL508" s="47">
        <f t="shared" si="5371"/>
        <v>7.336199713304382E-4</v>
      </c>
      <c r="FM508" s="16">
        <f t="shared" si="5371"/>
        <v>1.0071575723948054E-3</v>
      </c>
      <c r="FN508" s="16">
        <f t="shared" si="5371"/>
        <v>6.7476088541455054E-4</v>
      </c>
      <c r="FO508" s="16">
        <f t="shared" si="5371"/>
        <v>2.4155873413505406E-3</v>
      </c>
      <c r="FP508" s="16">
        <f t="shared" si="5371"/>
        <v>1.0344035196723652E-3</v>
      </c>
      <c r="FQ508" s="16">
        <f t="shared" si="5371"/>
        <v>1.1354585930076885E-3</v>
      </c>
      <c r="FR508" s="16">
        <f t="shared" si="5371"/>
        <v>4.3321991662659664E-3</v>
      </c>
      <c r="FS508" s="16">
        <f t="shared" si="5371"/>
        <v>6.5670135550409932E-3</v>
      </c>
      <c r="FT508" s="16">
        <f t="shared" si="5371"/>
        <v>4.4642788285616533E-2</v>
      </c>
      <c r="FU508" s="16">
        <f t="shared" si="5371"/>
        <v>2.5061959578957429E-3</v>
      </c>
      <c r="FV508" s="16">
        <f t="shared" si="5371"/>
        <v>1.1609345538207026E-3</v>
      </c>
      <c r="FW508" s="16">
        <f t="shared" si="5371"/>
        <v>8.2803859957608902E-2</v>
      </c>
      <c r="FX508" s="16">
        <f t="shared" si="5371"/>
        <v>3.5383954342808241E-3</v>
      </c>
      <c r="FY508" s="16">
        <f t="shared" si="5371"/>
        <v>0.1443710146633693</v>
      </c>
      <c r="FZ508" s="16">
        <f t="shared" si="5371"/>
        <v>0.22537717215451086</v>
      </c>
      <c r="GA508" s="16">
        <f t="shared" si="5371"/>
        <v>0.13469195500317283</v>
      </c>
      <c r="GB508" s="16">
        <f t="shared" si="5371"/>
        <v>0.10833326995461819</v>
      </c>
      <c r="GC508" s="16">
        <f t="shared" si="5371"/>
        <v>4.9276933429930204E-2</v>
      </c>
      <c r="GD508" s="16">
        <f t="shared" si="5371"/>
        <v>0.11385902263202471</v>
      </c>
      <c r="GE508" s="16">
        <f t="shared" si="5371"/>
        <v>5.3094024813012508E-2</v>
      </c>
      <c r="GF508" s="16">
        <f t="shared" si="5371"/>
        <v>0.12964333954063356</v>
      </c>
      <c r="GG508" s="16">
        <f t="shared" si="5371"/>
        <v>6.4954782857759019E-2</v>
      </c>
      <c r="GH508" s="16">
        <f t="shared" si="5371"/>
        <v>0.22107322456789014</v>
      </c>
      <c r="GI508" s="16">
        <f t="shared" si="5371"/>
        <v>0.10733278235192552</v>
      </c>
      <c r="GJ508" s="16">
        <f t="shared" si="5371"/>
        <v>1.6912040982559072E-2</v>
      </c>
      <c r="GK508" s="16">
        <f t="shared" si="5371"/>
        <v>1.7213606219782459E-2</v>
      </c>
      <c r="GL508" s="16">
        <f t="shared" si="5371"/>
        <v>0.3582416826949229</v>
      </c>
      <c r="GM508" s="16">
        <f t="shared" si="5371"/>
        <v>5.6648931235263073E-2</v>
      </c>
      <c r="GN508" s="16">
        <f t="shared" si="5371"/>
        <v>0.14598298479485022</v>
      </c>
      <c r="GO508" s="16">
        <f t="shared" si="5371"/>
        <v>0.1395912703074835</v>
      </c>
      <c r="GP508" s="16">
        <f t="shared" si="5371"/>
        <v>6.9830259913143363E-4</v>
      </c>
      <c r="GQ508" s="16">
        <f t="shared" ref="GQ508:HV508" si="5372">((GQ8*SLOPE($B$8:$B$10,GQ$8:GQ$10)+INTERCEPT($B$8:$B$10,GQ$8:GQ$10))-$B8)^2</f>
        <v>6.6538938410598866E-2</v>
      </c>
      <c r="GR508" s="16">
        <f t="shared" si="5372"/>
        <v>2.4761998742831953E-2</v>
      </c>
      <c r="GS508" s="16">
        <f t="shared" si="5372"/>
        <v>3.3358823616960645E-4</v>
      </c>
      <c r="GT508" s="16">
        <f t="shared" si="5372"/>
        <v>1.1148194570260367E-2</v>
      </c>
      <c r="GU508" s="16">
        <f t="shared" si="5372"/>
        <v>1.4362960849774477E-2</v>
      </c>
      <c r="GV508" s="16">
        <f t="shared" si="5372"/>
        <v>1.3159259200147696E-3</v>
      </c>
      <c r="GW508" s="16">
        <f t="shared" si="5372"/>
        <v>1.2228410822337226E-2</v>
      </c>
      <c r="GX508" s="16">
        <f t="shared" si="5372"/>
        <v>7.1242490890247696E-4</v>
      </c>
      <c r="GY508" s="16">
        <f t="shared" si="5372"/>
        <v>8.1189314881828234E-3</v>
      </c>
      <c r="GZ508" s="16">
        <f t="shared" si="5372"/>
        <v>3.3216966190913876E-2</v>
      </c>
      <c r="HA508" s="16">
        <f t="shared" si="5372"/>
        <v>3.0633840796831361E-4</v>
      </c>
      <c r="HB508" s="16">
        <f t="shared" si="5372"/>
        <v>5.3747210029253117E-3</v>
      </c>
      <c r="HC508" s="16">
        <f t="shared" si="5372"/>
        <v>3.3582863730020084E-2</v>
      </c>
      <c r="HD508" s="16">
        <f t="shared" si="5372"/>
        <v>7.7480461636923473E-2</v>
      </c>
      <c r="HE508" s="16">
        <f t="shared" si="5372"/>
        <v>2.1470536801764396E-2</v>
      </c>
      <c r="HF508" s="16">
        <f t="shared" si="5372"/>
        <v>2.0485806341423895E-2</v>
      </c>
      <c r="HG508" s="16">
        <f t="shared" si="5372"/>
        <v>2.3309024659705943E-3</v>
      </c>
      <c r="HH508" s="16">
        <f t="shared" si="5372"/>
        <v>6.4063274801171216E-2</v>
      </c>
      <c r="HI508" s="16">
        <f t="shared" si="5372"/>
        <v>4.7378219970514474E-2</v>
      </c>
      <c r="HJ508" s="16">
        <f t="shared" si="5372"/>
        <v>1.419526470830868E-2</v>
      </c>
      <c r="HK508" s="16">
        <f t="shared" si="5372"/>
        <v>4.5848325786544677E-3</v>
      </c>
      <c r="HL508" s="16">
        <f t="shared" si="5372"/>
        <v>4.0026035998611307E-4</v>
      </c>
      <c r="HM508" s="16">
        <f t="shared" si="5372"/>
        <v>4.3808119113357127E-3</v>
      </c>
      <c r="HN508" s="16">
        <f t="shared" si="5372"/>
        <v>0.1432363282801514</v>
      </c>
      <c r="HO508" s="16">
        <f t="shared" si="5372"/>
        <v>0.24337390598418804</v>
      </c>
      <c r="HP508" s="16">
        <f t="shared" si="5372"/>
        <v>1.941014454825438E-3</v>
      </c>
      <c r="HQ508" s="16">
        <f t="shared" si="5372"/>
        <v>1.7623184041142461E-2</v>
      </c>
      <c r="HR508" s="16">
        <f t="shared" si="5372"/>
        <v>3.0851211670369427E-2</v>
      </c>
      <c r="HS508" s="16">
        <f t="shared" si="5372"/>
        <v>7.581068939253513E-2</v>
      </c>
      <c r="HT508" s="16">
        <f t="shared" si="5372"/>
        <v>2.8709297191454337E-2</v>
      </c>
      <c r="HU508" s="16">
        <f t="shared" si="5372"/>
        <v>7.169847229059359E-2</v>
      </c>
      <c r="HV508" s="16">
        <f t="shared" si="5372"/>
        <v>2.6387924440611113E-3</v>
      </c>
      <c r="HW508" s="16">
        <f t="shared" ref="HW508:JB508" si="5373">((HW8*SLOPE($B$8:$B$10,HW$8:HW$10)+INTERCEPT($B$8:$B$10,HW$8:HW$10))-$B8)^2</f>
        <v>1.4499097874268827E-3</v>
      </c>
      <c r="HX508" s="16">
        <f t="shared" si="5373"/>
        <v>0.10221749810747312</v>
      </c>
      <c r="HY508" s="16">
        <f t="shared" si="5373"/>
        <v>0.21655215440082756</v>
      </c>
      <c r="HZ508" s="16">
        <f t="shared" si="5373"/>
        <v>2.3896588479095811E-2</v>
      </c>
      <c r="IA508" s="16">
        <f t="shared" si="5373"/>
        <v>3.021529784186576E-2</v>
      </c>
      <c r="IB508" s="16">
        <f t="shared" si="5373"/>
        <v>0.31062700873657473</v>
      </c>
      <c r="IC508" s="16">
        <f t="shared" si="5373"/>
        <v>8.2349017662530902E-2</v>
      </c>
      <c r="ID508" s="16">
        <f t="shared" si="5373"/>
        <v>0.42764207621768258</v>
      </c>
      <c r="IE508" s="16">
        <f t="shared" si="5373"/>
        <v>0.57560239580752215</v>
      </c>
      <c r="IF508" s="16">
        <f t="shared" si="5373"/>
        <v>0.41356841491526869</v>
      </c>
      <c r="IG508" s="16">
        <f t="shared" si="5373"/>
        <v>0.3448215875501433</v>
      </c>
      <c r="IH508" s="16">
        <f t="shared" si="5373"/>
        <v>0.22235079230766661</v>
      </c>
      <c r="II508" s="16">
        <f t="shared" si="5373"/>
        <v>0.35687903446330071</v>
      </c>
      <c r="IJ508" s="16">
        <f t="shared" si="5373"/>
        <v>0.23201239266181925</v>
      </c>
      <c r="IK508" s="16">
        <f t="shared" si="5373"/>
        <v>0.38669722675864676</v>
      </c>
      <c r="IL508" s="16">
        <f t="shared" si="5373"/>
        <v>0.26092989646267678</v>
      </c>
      <c r="IM508" s="16">
        <f t="shared" si="5373"/>
        <v>0.56560282448599331</v>
      </c>
      <c r="IN508" s="16">
        <f t="shared" si="5373"/>
        <v>0.35801631980581933</v>
      </c>
      <c r="IO508" s="16">
        <f t="shared" si="5373"/>
        <v>0.38669722675864676</v>
      </c>
      <c r="IP508" s="16">
        <f t="shared" si="5373"/>
        <v>0.26092989646267678</v>
      </c>
      <c r="IQ508" s="16">
        <f t="shared" si="5373"/>
        <v>0.80177688986706708</v>
      </c>
      <c r="IR508" s="16">
        <f t="shared" si="5373"/>
        <v>0.24024510186663864</v>
      </c>
      <c r="IS508" s="16">
        <f t="shared" si="5373"/>
        <v>0.4369614278363656</v>
      </c>
      <c r="IT508" s="16">
        <f t="shared" si="5373"/>
        <v>0.42174287156840046</v>
      </c>
      <c r="IU508" s="16">
        <f t="shared" si="5373"/>
        <v>5.8979718865243669E-2</v>
      </c>
      <c r="IV508" s="16">
        <f t="shared" si="5373"/>
        <v>0.26293715912786159</v>
      </c>
      <c r="IW508" s="16">
        <f t="shared" si="5373"/>
        <v>0.16343312986565531</v>
      </c>
      <c r="IX508" s="16">
        <f t="shared" si="5373"/>
        <v>5.9564426123196831E-2</v>
      </c>
      <c r="IY508" s="16">
        <f t="shared" si="5373"/>
        <v>0.11477545903943756</v>
      </c>
      <c r="IZ508" s="16">
        <f t="shared" si="5373"/>
        <v>6.2401931395359798E-3</v>
      </c>
      <c r="JA508" s="16">
        <f t="shared" si="5373"/>
        <v>2.9056287592782545E-2</v>
      </c>
      <c r="JB508" s="16">
        <f t="shared" si="5373"/>
        <v>8.0923024459361777E-3</v>
      </c>
      <c r="JC508" s="16">
        <f t="shared" ref="JC508:KB508" si="5374">((JC8*SLOPE($B$8:$B$10,JC$8:JC$10)+INTERCEPT($B$8:$B$10,JC$8:JC$10))-$B8)^2</f>
        <v>3.3090347083578969E-2</v>
      </c>
      <c r="JD508" s="16">
        <f t="shared" si="5374"/>
        <v>0.10981723103290308</v>
      </c>
      <c r="JE508" s="16">
        <f t="shared" si="5374"/>
        <v>0.18598616715086219</v>
      </c>
      <c r="JF508" s="16">
        <f t="shared" si="5374"/>
        <v>4.1345202469198525E-2</v>
      </c>
      <c r="JG508" s="16">
        <f t="shared" si="5374"/>
        <v>9.1637846622420902E-2</v>
      </c>
      <c r="JH508" s="16">
        <f t="shared" si="5374"/>
        <v>0.18497931026518055</v>
      </c>
      <c r="JI508" s="16">
        <f t="shared" si="5374"/>
        <v>0.28349097970115061</v>
      </c>
      <c r="JJ508" s="16">
        <f t="shared" si="5374"/>
        <v>0.14362469459580629</v>
      </c>
      <c r="JK508" s="16">
        <f t="shared" si="5374"/>
        <v>0.14225903747597524</v>
      </c>
      <c r="JL508" s="16">
        <f t="shared" si="5374"/>
        <v>7.548824558937553E-2</v>
      </c>
      <c r="JM508" s="16">
        <f t="shared" si="5374"/>
        <v>0.25586064675628312</v>
      </c>
      <c r="JN508" s="16">
        <f t="shared" si="5374"/>
        <v>0.21801262097112742</v>
      </c>
      <c r="JO508" s="16">
        <f t="shared" si="5374"/>
        <v>0.12996158173852324</v>
      </c>
      <c r="JP508" s="16">
        <f t="shared" si="5374"/>
        <v>0.14362469459580629</v>
      </c>
      <c r="JQ508" s="16">
        <f t="shared" si="5374"/>
        <v>0.14225903747597524</v>
      </c>
      <c r="JR508" s="16">
        <f t="shared" si="5374"/>
        <v>7.548824558937553E-2</v>
      </c>
      <c r="JS508" s="16">
        <f t="shared" si="5374"/>
        <v>0.4177150653206908</v>
      </c>
      <c r="JT508" s="16">
        <f t="shared" si="5374"/>
        <v>0.59156570252952756</v>
      </c>
      <c r="JU508" s="16">
        <f t="shared" si="5374"/>
        <v>7.1937942746161582E-2</v>
      </c>
      <c r="JV508" s="16">
        <f t="shared" si="5374"/>
        <v>0.13254112657670988</v>
      </c>
      <c r="JW508" s="16">
        <f t="shared" si="5374"/>
        <v>0.18133210936324934</v>
      </c>
      <c r="JX508" s="16">
        <f t="shared" si="5374"/>
        <v>0.28453194574899554</v>
      </c>
      <c r="JY508" s="16">
        <f t="shared" si="5374"/>
        <v>0.17373051097822964</v>
      </c>
      <c r="JZ508" s="16">
        <f t="shared" si="5374"/>
        <v>0.27335676098874717</v>
      </c>
      <c r="KA508" s="16">
        <f t="shared" si="5374"/>
        <v>2.4972076478095878E-2</v>
      </c>
      <c r="KB508" s="16">
        <f t="shared" si="5374"/>
        <v>6.5400274579868148E-2</v>
      </c>
      <c r="KC508" s="16"/>
      <c r="KD508" s="16"/>
      <c r="KE508" s="16"/>
      <c r="KF508" s="16"/>
      <c r="KG508" s="16"/>
      <c r="KH508" s="16"/>
      <c r="KI508" s="16"/>
      <c r="KJ508" s="16"/>
      <c r="KK508" s="16"/>
      <c r="KL508" s="16"/>
      <c r="KM508" s="16"/>
      <c r="KN508" s="16"/>
      <c r="KO508" s="16"/>
      <c r="KP508" s="16"/>
      <c r="KQ508" s="16"/>
    </row>
    <row r="509" spans="1:303" x14ac:dyDescent="0.25">
      <c r="F509" s="16">
        <f t="shared" ref="F509:AK509" si="5375">((F9*SLOPE($B$8:$B$10,F$8:F$10)+INTERCEPT($B$8:$B$10,F$8:F$10))-$B9)^2</f>
        <v>2.9808208184095113</v>
      </c>
      <c r="G509" s="16">
        <f t="shared" si="5375"/>
        <v>6.5826797210981578</v>
      </c>
      <c r="H509" s="16">
        <f t="shared" si="5375"/>
        <v>1.2100821151741252</v>
      </c>
      <c r="I509" s="16">
        <f t="shared" si="5375"/>
        <v>3.7820349406211502</v>
      </c>
      <c r="J509" s="16">
        <f t="shared" si="5375"/>
        <v>0.45423240618065158</v>
      </c>
      <c r="K509" s="16">
        <f t="shared" si="5375"/>
        <v>2.3557605206971211</v>
      </c>
      <c r="L509" s="16">
        <f t="shared" si="5375"/>
        <v>0.74092607963673485</v>
      </c>
      <c r="M509" s="16">
        <f t="shared" si="5375"/>
        <v>2.9598567435251941</v>
      </c>
      <c r="N509" s="16">
        <f t="shared" si="5375"/>
        <v>2.7745803490090103E-2</v>
      </c>
      <c r="O509" s="16">
        <f t="shared" si="5375"/>
        <v>0.99486166438023549</v>
      </c>
      <c r="P509" s="16">
        <f t="shared" si="5375"/>
        <v>0.25308282253550146</v>
      </c>
      <c r="Q509" s="16">
        <f t="shared" si="5375"/>
        <v>1.7583708961727447</v>
      </c>
      <c r="R509" s="16">
        <f t="shared" si="5375"/>
        <v>1.064869724650062</v>
      </c>
      <c r="S509" s="16">
        <f t="shared" si="5375"/>
        <v>3.5465956200712112</v>
      </c>
      <c r="T509" s="16">
        <f t="shared" si="5375"/>
        <v>0.48507083177922816</v>
      </c>
      <c r="U509" s="16">
        <f t="shared" si="5375"/>
        <v>2.3705253082216409</v>
      </c>
      <c r="V509" s="16">
        <f t="shared" si="5375"/>
        <v>0.28550802701390882</v>
      </c>
      <c r="W509" s="16">
        <f t="shared" si="5375"/>
        <v>1.3298638465918677</v>
      </c>
      <c r="X509" s="16">
        <f t="shared" si="5375"/>
        <v>0.1143285129750931</v>
      </c>
      <c r="Y509" s="16">
        <f t="shared" si="5375"/>
        <v>2.4849611654341613E-2</v>
      </c>
      <c r="Z509" s="16">
        <f t="shared" si="5375"/>
        <v>0.80038381257464242</v>
      </c>
      <c r="AA509" s="16">
        <f t="shared" si="5375"/>
        <v>0.19197329601550883</v>
      </c>
      <c r="AB509" s="16">
        <f t="shared" si="5375"/>
        <v>4.5936525088149452E-2</v>
      </c>
      <c r="AC509" s="16">
        <f t="shared" si="5375"/>
        <v>8.9923173141768148E-2</v>
      </c>
      <c r="AD509" s="16">
        <f t="shared" si="5375"/>
        <v>1.1383473569349902E-2</v>
      </c>
      <c r="AE509" s="16">
        <f t="shared" si="5375"/>
        <v>5.1252027290262588E-4</v>
      </c>
      <c r="AF509" s="16">
        <f t="shared" si="5375"/>
        <v>7.0416988494953795E-4</v>
      </c>
      <c r="AG509" s="16">
        <f t="shared" si="5375"/>
        <v>2.3141475810850278</v>
      </c>
      <c r="AH509" s="16">
        <f t="shared" si="5375"/>
        <v>0.14739387010325783</v>
      </c>
      <c r="AI509" s="16">
        <f t="shared" si="5375"/>
        <v>0.21723976493983374</v>
      </c>
      <c r="AJ509" s="16">
        <f t="shared" si="5375"/>
        <v>3.7127349717547369</v>
      </c>
      <c r="AK509" s="16">
        <f t="shared" si="5375"/>
        <v>5.3615178916958408</v>
      </c>
      <c r="AL509" s="16">
        <f t="shared" ref="AL509:BM509" si="5376">((AL9*SLOPE($B$8:$B$10,AL$8:AL$10)+INTERCEPT($B$8:$B$10,AL$8:AL$10))-$B9)^2</f>
        <v>3.4294576494036839</v>
      </c>
      <c r="AM509" s="16">
        <f t="shared" si="5376"/>
        <v>2.9302907801952847</v>
      </c>
      <c r="AN509" s="16">
        <f t="shared" si="5376"/>
        <v>1.4917945923306339</v>
      </c>
      <c r="AO509" s="16">
        <f t="shared" si="5376"/>
        <v>3.0554626952139392</v>
      </c>
      <c r="AP509" s="16">
        <f t="shared" si="5376"/>
        <v>1.5852411458003524</v>
      </c>
      <c r="AQ509" s="16">
        <f t="shared" si="5376"/>
        <v>5.2537454613247467</v>
      </c>
      <c r="AR509" s="16">
        <f t="shared" si="5376"/>
        <v>2.8146688304688841</v>
      </c>
      <c r="AS509" s="16">
        <f t="shared" si="5376"/>
        <v>3.2343221007406573</v>
      </c>
      <c r="AT509" s="16">
        <f t="shared" si="5376"/>
        <v>2.0331486849228657</v>
      </c>
      <c r="AU509" s="16">
        <f t="shared" si="5376"/>
        <v>0.59940287617713284</v>
      </c>
      <c r="AV509" s="16">
        <f t="shared" si="5376"/>
        <v>0.57284464036183436</v>
      </c>
      <c r="AW509" s="16">
        <f t="shared" si="5376"/>
        <v>7.2463900725240489</v>
      </c>
      <c r="AX509" s="16">
        <f t="shared" si="5376"/>
        <v>1.6044837360038331</v>
      </c>
      <c r="AY509" s="16">
        <f t="shared" si="5376"/>
        <v>3.5583222273759727</v>
      </c>
      <c r="AZ509" s="16">
        <f t="shared" si="5376"/>
        <v>3.4641485651617514</v>
      </c>
      <c r="BA509" s="16">
        <f t="shared" si="5376"/>
        <v>7.912329962594615E-2</v>
      </c>
      <c r="BB509" s="16">
        <f t="shared" si="5376"/>
        <v>0.28550802701386324</v>
      </c>
      <c r="BC509" s="16">
        <f t="shared" si="5376"/>
        <v>0.55874313333742487</v>
      </c>
      <c r="BD509" s="16">
        <f t="shared" si="5376"/>
        <v>0.82833245693126445</v>
      </c>
      <c r="BE509" s="16">
        <f t="shared" si="5376"/>
        <v>1.0565140836157776</v>
      </c>
      <c r="BF509" s="16">
        <f t="shared" si="5376"/>
        <v>1.2247504532328943</v>
      </c>
      <c r="BG509" s="16">
        <f t="shared" si="5376"/>
        <v>1.3295925447548904</v>
      </c>
      <c r="BH509" s="16">
        <f t="shared" si="5376"/>
        <v>1.3711351138728605</v>
      </c>
      <c r="BI509" s="16">
        <f t="shared" si="5376"/>
        <v>1.3582952659625067</v>
      </c>
      <c r="BJ509" s="16">
        <f t="shared" si="5376"/>
        <v>1.3017803236044438</v>
      </c>
      <c r="BK509" s="16">
        <f t="shared" si="5376"/>
        <v>1.2112341467242231</v>
      </c>
      <c r="BL509" s="16">
        <f t="shared" si="5376"/>
        <v>1.0963369703360946</v>
      </c>
      <c r="BM509" s="16">
        <f t="shared" si="5376"/>
        <v>0.96757137770968982</v>
      </c>
      <c r="BN509" s="16"/>
      <c r="BO509" s="16"/>
      <c r="BP509" s="16"/>
      <c r="BQ509" s="16">
        <f t="shared" ref="BQ509:CB509" si="5377">((BQ9*SLOPE($B$8:$B$10,BQ$8:BQ$10)+INTERCEPT($B$8:$B$10,BQ$8:BQ$10))-$B9)^2</f>
        <v>2.0331486849228657</v>
      </c>
      <c r="BR509" s="16">
        <f t="shared" si="5377"/>
        <v>2.2473471507114566</v>
      </c>
      <c r="BS509" s="16">
        <f t="shared" si="5377"/>
        <v>2.3806066259161356</v>
      </c>
      <c r="BT509" s="16">
        <f t="shared" si="5377"/>
        <v>2.4309383971688572</v>
      </c>
      <c r="BU509" s="16">
        <f t="shared" si="5377"/>
        <v>2.409791825776201</v>
      </c>
      <c r="BV509" s="16">
        <f t="shared" si="5377"/>
        <v>2.3239925995216213</v>
      </c>
      <c r="BW509" s="16">
        <f t="shared" si="5377"/>
        <v>2.1860392092777325</v>
      </c>
      <c r="BX509" s="16">
        <f t="shared" si="5377"/>
        <v>2.0093455594214866</v>
      </c>
      <c r="BY509" s="16">
        <f t="shared" si="5377"/>
        <v>1.8042110542994461</v>
      </c>
      <c r="BZ509" s="16">
        <f t="shared" si="5377"/>
        <v>1.5795901080637771</v>
      </c>
      <c r="CA509" s="16">
        <f t="shared" si="5377"/>
        <v>1.3499483014272864</v>
      </c>
      <c r="CB509" s="16">
        <f t="shared" si="5377"/>
        <v>1.1181200554705439</v>
      </c>
      <c r="CC509" s="16"/>
      <c r="CD509" s="16"/>
      <c r="CE509" s="16">
        <f t="shared" ref="CE509:CP509" si="5378">((CE9*SLOPE($B$8:$B$10,CE$8:CE$10)+INTERCEPT($B$8:$B$10,CE$8:CE$10))-$B9)^2</f>
        <v>0.41944119740965208</v>
      </c>
      <c r="CF509" s="16">
        <f t="shared" si="5378"/>
        <v>0.65362431002266663</v>
      </c>
      <c r="CG509" s="16">
        <f t="shared" si="5378"/>
        <v>0.86442281644270191</v>
      </c>
      <c r="CH509" s="16">
        <f t="shared" si="5378"/>
        <v>1.032751525406608</v>
      </c>
      <c r="CI509" s="16">
        <f t="shared" si="5378"/>
        <v>1.1554450419798237</v>
      </c>
      <c r="CJ509" s="16">
        <f t="shared" si="5378"/>
        <v>1.223669058644971</v>
      </c>
      <c r="CK509" s="16">
        <f t="shared" si="5378"/>
        <v>1.2504932236783219</v>
      </c>
      <c r="CL509" s="16">
        <f t="shared" si="5378"/>
        <v>1.2353229639226175</v>
      </c>
      <c r="CM509" s="16">
        <f t="shared" si="5378"/>
        <v>1.1873487973542987</v>
      </c>
      <c r="CN509" s="16">
        <f t="shared" si="5378"/>
        <v>1.1186142745384275</v>
      </c>
      <c r="CO509" s="16">
        <f t="shared" si="5378"/>
        <v>1.0292651346496859</v>
      </c>
      <c r="CP509" s="16">
        <f t="shared" si="5378"/>
        <v>0.92904946292919344</v>
      </c>
      <c r="CQ509" s="16"/>
      <c r="CR509" s="16"/>
      <c r="CS509" s="16">
        <f t="shared" ref="CS509:DX509" si="5379">((CS9*SLOPE($B$8:$B$10,CS$8:CS$10)+INTERCEPT($B$8:$B$10,CS$8:CS$10))-$B9)^2</f>
        <v>3.3978519773490921</v>
      </c>
      <c r="CT509" s="16">
        <f t="shared" si="5379"/>
        <v>4.5068010106740442</v>
      </c>
      <c r="CU509" s="16">
        <f t="shared" si="5379"/>
        <v>12.064925518914134</v>
      </c>
      <c r="CV509" s="16">
        <f t="shared" si="5379"/>
        <v>1.3298638465918677</v>
      </c>
      <c r="CW509" s="16">
        <f t="shared" si="5379"/>
        <v>2.8146688304688841</v>
      </c>
      <c r="CX509" s="16">
        <f t="shared" si="5379"/>
        <v>7.2463900725240489</v>
      </c>
      <c r="CY509" s="16">
        <f t="shared" si="5379"/>
        <v>1.5117960530643952</v>
      </c>
      <c r="CZ509" s="16">
        <f t="shared" si="5379"/>
        <v>2.8410599555951523</v>
      </c>
      <c r="DA509" s="16">
        <f t="shared" si="5379"/>
        <v>8.3329828102447667</v>
      </c>
      <c r="DB509" s="16">
        <f t="shared" si="5379"/>
        <v>2.7215784804784149</v>
      </c>
      <c r="DC509" s="16">
        <f t="shared" si="5379"/>
        <v>3.4414975638375322</v>
      </c>
      <c r="DD509" s="16">
        <f t="shared" si="5379"/>
        <v>11.504764479854112</v>
      </c>
      <c r="DE509" s="16">
        <f t="shared" si="5379"/>
        <v>1.5477312213148777</v>
      </c>
      <c r="DF509" s="16">
        <f t="shared" si="5379"/>
        <v>2.9342450330403014</v>
      </c>
      <c r="DG509" s="16">
        <f t="shared" si="5379"/>
        <v>8.6801615881173557</v>
      </c>
      <c r="DH509" s="16">
        <f t="shared" si="5379"/>
        <v>1.6959166172329316</v>
      </c>
      <c r="DI509" s="16">
        <f t="shared" si="5379"/>
        <v>3.2927951796448363</v>
      </c>
      <c r="DJ509" s="16">
        <f t="shared" si="5379"/>
        <v>6.6189437346926452</v>
      </c>
      <c r="DK509" s="16">
        <f t="shared" si="5379"/>
        <v>1.2159787976536083</v>
      </c>
      <c r="DL509" s="16">
        <f t="shared" si="5379"/>
        <v>2.9524547875176408</v>
      </c>
      <c r="DM509" s="16">
        <f t="shared" si="5379"/>
        <v>6.9158382396278322</v>
      </c>
      <c r="DN509" s="16">
        <f t="shared" si="5379"/>
        <v>1.5705266248762038</v>
      </c>
      <c r="DO509" s="16">
        <f t="shared" si="5379"/>
        <v>2.7671664617779448</v>
      </c>
      <c r="DP509" s="16">
        <f t="shared" si="5379"/>
        <v>10.395459426744139</v>
      </c>
      <c r="DQ509" s="16">
        <f t="shared" si="5379"/>
        <v>1.778855904033702</v>
      </c>
      <c r="DR509" s="16">
        <f t="shared" si="5379"/>
        <v>2.5759262423727938</v>
      </c>
      <c r="DS509" s="16">
        <f t="shared" si="5379"/>
        <v>9.5541891596908908</v>
      </c>
      <c r="DT509" s="16">
        <f t="shared" si="5379"/>
        <v>1.6274915743383909</v>
      </c>
      <c r="DU509" s="16">
        <f t="shared" si="5379"/>
        <v>3.1801201741683616</v>
      </c>
      <c r="DV509" s="16">
        <f t="shared" si="5379"/>
        <v>8.0955881348370529</v>
      </c>
      <c r="DW509" s="16">
        <f t="shared" si="5379"/>
        <v>1.8905245586927646</v>
      </c>
      <c r="DX509" s="16">
        <f t="shared" si="5379"/>
        <v>0.81311449220888943</v>
      </c>
      <c r="DY509" s="16">
        <f t="shared" ref="DY509:EU509" si="5380">((DY9*SLOPE($B$8:$B$10,DY$8:DY$10)+INTERCEPT($B$8:$B$10,DY$8:DY$10))-$B9)^2</f>
        <v>0.75338781694997026</v>
      </c>
      <c r="DZ509" s="16">
        <f t="shared" si="5380"/>
        <v>0.16896779250311342</v>
      </c>
      <c r="EA509" s="16">
        <f t="shared" si="5380"/>
        <v>0.16029834753702032</v>
      </c>
      <c r="EB509" s="16">
        <f t="shared" si="5380"/>
        <v>1.0219730090461019</v>
      </c>
      <c r="EC509" s="16">
        <f t="shared" si="5380"/>
        <v>0.77687138664657418</v>
      </c>
      <c r="ED509" s="38">
        <f t="shared" si="5380"/>
        <v>4.6306473916012274E-2</v>
      </c>
      <c r="EE509" s="16">
        <f t="shared" si="5380"/>
        <v>0.43261325611256363</v>
      </c>
      <c r="EF509" s="16">
        <f t="shared" si="5380"/>
        <v>0.25284256962492163</v>
      </c>
      <c r="EG509" s="16">
        <f t="shared" si="5380"/>
        <v>1.7378624701402743E-3</v>
      </c>
      <c r="EH509" s="16">
        <f t="shared" si="5380"/>
        <v>0.20405941556611268</v>
      </c>
      <c r="EI509" s="16">
        <f t="shared" si="5380"/>
        <v>8.6598399429036016E-5</v>
      </c>
      <c r="EJ509" s="16">
        <f t="shared" si="5380"/>
        <v>0.97950687308678031</v>
      </c>
      <c r="EK509" s="16">
        <f t="shared" si="5380"/>
        <v>0.35333050925730286</v>
      </c>
      <c r="EL509" s="16">
        <f t="shared" si="5380"/>
        <v>1.090796827100879</v>
      </c>
      <c r="EM509" s="16">
        <f t="shared" si="5380"/>
        <v>5.3677530885880031E-5</v>
      </c>
      <c r="EN509" s="16">
        <f t="shared" si="5380"/>
        <v>0.2296811538414705</v>
      </c>
      <c r="EO509" s="16">
        <f t="shared" si="5380"/>
        <v>3.2002880778179256E-3</v>
      </c>
      <c r="EP509" s="16">
        <f t="shared" si="5380"/>
        <v>0.27891542940493269</v>
      </c>
      <c r="EQ509" s="16">
        <f t="shared" si="5380"/>
        <v>1.0827091352955232</v>
      </c>
      <c r="ER509" s="16">
        <f t="shared" si="5380"/>
        <v>2.2051466109290874</v>
      </c>
      <c r="ES509" s="16">
        <f t="shared" si="5380"/>
        <v>0.68368127388478384</v>
      </c>
      <c r="ET509" s="16">
        <f t="shared" si="5380"/>
        <v>0.84131302754474224</v>
      </c>
      <c r="EU509" s="16">
        <f t="shared" si="5380"/>
        <v>0.19782137822031717</v>
      </c>
      <c r="EV509" s="16"/>
      <c r="EW509" s="16">
        <f t="shared" ref="EW509:FI509" si="5381">((EW9*SLOPE($B$8:$B$10,EW$8:EW$10)+INTERCEPT($B$8:$B$10,EW$8:EW$10))-$B9)^2</f>
        <v>1.818273795571151</v>
      </c>
      <c r="EX509" s="16">
        <f t="shared" si="5381"/>
        <v>1.413148278564641</v>
      </c>
      <c r="EY509" s="16">
        <f t="shared" si="5381"/>
        <v>0.51359063177686259</v>
      </c>
      <c r="EZ509" s="16">
        <f t="shared" si="5381"/>
        <v>5.1689260265290714E-2</v>
      </c>
      <c r="FA509" s="16">
        <f t="shared" si="5381"/>
        <v>4.5780063158752701E-2</v>
      </c>
      <c r="FB509" s="16">
        <f t="shared" si="5381"/>
        <v>5.917000634417257E-2</v>
      </c>
      <c r="FC509" s="16">
        <f t="shared" si="5381"/>
        <v>3.1526918618369604</v>
      </c>
      <c r="FD509" s="16">
        <f t="shared" si="5381"/>
        <v>5.1237233835152045</v>
      </c>
      <c r="FE509" s="16">
        <f t="shared" si="5381"/>
        <v>0.91386688439858976</v>
      </c>
      <c r="FF509" s="16">
        <f t="shared" si="5381"/>
        <v>2.0184999336165697</v>
      </c>
      <c r="FG509" s="16">
        <f t="shared" si="5381"/>
        <v>0.11282555346699875</v>
      </c>
      <c r="FH509" s="16">
        <f t="shared" si="5381"/>
        <v>0.60676679280570767</v>
      </c>
      <c r="FI509" s="16">
        <f t="shared" si="5381"/>
        <v>0.8796717655310996</v>
      </c>
      <c r="FJ509" s="16"/>
      <c r="FK509" s="16">
        <f t="shared" ref="FK509:GP509" si="5382">((FK9*SLOPE($B$8:$B$10,FK$8:FK$10)+INTERCEPT($B$8:$B$10,FK$8:FK$10))-$B9)^2</f>
        <v>1.9552094739589314</v>
      </c>
      <c r="FL509" s="47">
        <f t="shared" si="5382"/>
        <v>1.9714876099737211E-2</v>
      </c>
      <c r="FM509" s="16">
        <f t="shared" si="5382"/>
        <v>2.7139256319617014E-2</v>
      </c>
      <c r="FN509" s="16">
        <f t="shared" si="5382"/>
        <v>1.8121439009844122E-2</v>
      </c>
      <c r="FO509" s="16">
        <f t="shared" si="5382"/>
        <v>6.2194612204212255E-2</v>
      </c>
      <c r="FP509" s="16">
        <f t="shared" si="5382"/>
        <v>2.7880384075425362E-2</v>
      </c>
      <c r="FQ509" s="16">
        <f t="shared" si="5382"/>
        <v>3.0631618872366359E-2</v>
      </c>
      <c r="FR509" s="16">
        <f t="shared" si="5382"/>
        <v>0.1105452388605208</v>
      </c>
      <c r="FS509" s="16">
        <f t="shared" si="5382"/>
        <v>0.16622250688548357</v>
      </c>
      <c r="FT509" s="16">
        <f t="shared" si="5382"/>
        <v>1.0586764677562202</v>
      </c>
      <c r="FU509" s="16">
        <f t="shared" si="5382"/>
        <v>6.826662013657149E-2</v>
      </c>
      <c r="FV509" s="16">
        <f t="shared" si="5382"/>
        <v>3.132578722253114E-2</v>
      </c>
      <c r="FW509" s="16">
        <f t="shared" si="5382"/>
        <v>1.8954550963845171</v>
      </c>
      <c r="FX509" s="16">
        <f t="shared" si="5382"/>
        <v>9.0596772482711585E-2</v>
      </c>
      <c r="FY509" s="16">
        <f t="shared" si="5382"/>
        <v>3.1746747652106913</v>
      </c>
      <c r="FZ509" s="16">
        <f t="shared" si="5382"/>
        <v>4.7672074151507999</v>
      </c>
      <c r="GA509" s="16">
        <f t="shared" si="5382"/>
        <v>2.9781556173640662</v>
      </c>
      <c r="GB509" s="16">
        <f t="shared" si="5382"/>
        <v>2.4347830452013626</v>
      </c>
      <c r="GC509" s="16">
        <f t="shared" si="5382"/>
        <v>1.1626702021896553</v>
      </c>
      <c r="GD509" s="16">
        <f t="shared" si="5382"/>
        <v>2.5497494968109371</v>
      </c>
      <c r="GE509" s="16">
        <f t="shared" si="5382"/>
        <v>1.247774523741664</v>
      </c>
      <c r="GF509" s="16">
        <f t="shared" si="5382"/>
        <v>2.8750357198931122</v>
      </c>
      <c r="GG509" s="16">
        <f t="shared" si="5382"/>
        <v>1.5092884625985432</v>
      </c>
      <c r="GH509" s="16">
        <f t="shared" si="5382"/>
        <v>4.6846604168592147</v>
      </c>
      <c r="GI509" s="16">
        <f t="shared" si="5382"/>
        <v>2.4139038925650858</v>
      </c>
      <c r="GJ509" s="16">
        <f t="shared" si="5382"/>
        <v>0.41736512719460989</v>
      </c>
      <c r="GK509" s="16">
        <f t="shared" si="5382"/>
        <v>0.42455914349544371</v>
      </c>
      <c r="GL509" s="16">
        <f t="shared" si="5382"/>
        <v>7.2262580037757447</v>
      </c>
      <c r="GM509" s="16">
        <f t="shared" si="5382"/>
        <v>1.3266065555886632</v>
      </c>
      <c r="GN509" s="16">
        <f t="shared" si="5382"/>
        <v>3.2072573099193757</v>
      </c>
      <c r="GO509" s="16">
        <f t="shared" si="5382"/>
        <v>3.0778192510500415</v>
      </c>
      <c r="GP509" s="16">
        <f t="shared" si="5382"/>
        <v>1.8204583974426886E-2</v>
      </c>
      <c r="GQ509" s="16">
        <f t="shared" ref="GQ509:HV509" si="5383">((GQ9*SLOPE($B$8:$B$10,GQ$8:GQ$10)+INTERCEPT($B$8:$B$10,GQ$8:GQ$10))-$B9)^2</f>
        <v>1.543903615215366</v>
      </c>
      <c r="GR509" s="16">
        <f t="shared" si="5383"/>
        <v>0.60278618964726349</v>
      </c>
      <c r="GS509" s="16">
        <f t="shared" si="5383"/>
        <v>8.7360858508516315E-3</v>
      </c>
      <c r="GT509" s="16">
        <f t="shared" si="5383"/>
        <v>0.2785862938968835</v>
      </c>
      <c r="GU509" s="16">
        <f t="shared" si="5383"/>
        <v>0.40843388673739772</v>
      </c>
      <c r="GV509" s="16">
        <f t="shared" si="5383"/>
        <v>3.5553857966962137E-2</v>
      </c>
      <c r="GW509" s="16">
        <f t="shared" si="5383"/>
        <v>0.34569153552429632</v>
      </c>
      <c r="GX509" s="16">
        <f t="shared" si="5383"/>
        <v>1.9140903642407222E-2</v>
      </c>
      <c r="GY509" s="16">
        <f t="shared" si="5383"/>
        <v>0.20452717070311641</v>
      </c>
      <c r="GZ509" s="16">
        <f t="shared" si="5383"/>
        <v>0.798788597343708</v>
      </c>
      <c r="HA509" s="16">
        <f t="shared" si="5383"/>
        <v>8.1867991788307851E-3</v>
      </c>
      <c r="HB509" s="16">
        <f t="shared" si="5383"/>
        <v>0.13660093195259476</v>
      </c>
      <c r="HC509" s="16">
        <f t="shared" si="5383"/>
        <v>0.80719492416904648</v>
      </c>
      <c r="HD509" s="16">
        <f t="shared" si="5383"/>
        <v>1.781136537119733</v>
      </c>
      <c r="HE509" s="16">
        <f t="shared" si="5383"/>
        <v>0.5254864218547447</v>
      </c>
      <c r="HF509" s="16">
        <f t="shared" si="5383"/>
        <v>0.50223921873713406</v>
      </c>
      <c r="HG509" s="16">
        <f t="shared" si="5383"/>
        <v>6.0042524980537394E-2</v>
      </c>
      <c r="HH509" s="16">
        <f t="shared" si="5383"/>
        <v>1.4897770920629998</v>
      </c>
      <c r="HI509" s="16">
        <f t="shared" si="5383"/>
        <v>1.1201532182335865</v>
      </c>
      <c r="HJ509" s="16">
        <f t="shared" si="5383"/>
        <v>0.35226748183858309</v>
      </c>
      <c r="HK509" s="16">
        <f t="shared" si="5383"/>
        <v>0.12621683657431101</v>
      </c>
      <c r="HL509" s="16">
        <f t="shared" si="5383"/>
        <v>1.0471941084929463E-2</v>
      </c>
      <c r="HM509" s="16">
        <f t="shared" si="5383"/>
        <v>0.12048918034456256</v>
      </c>
      <c r="HN509" s="16">
        <f t="shared" si="5383"/>
        <v>3.1517148502447725</v>
      </c>
      <c r="HO509" s="16">
        <f t="shared" si="5383"/>
        <v>5.1101670256729221</v>
      </c>
      <c r="HP509" s="16">
        <f t="shared" si="5383"/>
        <v>5.0114208856989563E-2</v>
      </c>
      <c r="HQ509" s="16">
        <f t="shared" si="5383"/>
        <v>0.43432008413268108</v>
      </c>
      <c r="HR509" s="16">
        <f t="shared" si="5383"/>
        <v>0.74429104979260441</v>
      </c>
      <c r="HS509" s="16">
        <f t="shared" si="5383"/>
        <v>1.7451341993320062</v>
      </c>
      <c r="HT509" s="16">
        <f t="shared" si="5383"/>
        <v>0.69472522959456995</v>
      </c>
      <c r="HU509" s="16">
        <f t="shared" si="5383"/>
        <v>1.6561654829976744</v>
      </c>
      <c r="HV509" s="16">
        <f t="shared" si="5383"/>
        <v>7.1934394508679875E-2</v>
      </c>
      <c r="HW509" s="16">
        <f t="shared" ref="HW509:JB509" si="5384">((HW9*SLOPE($B$8:$B$10,HW$8:HW$10)+INTERCEPT($B$8:$B$10,HW$8:HW$10))-$B9)^2</f>
        <v>3.7557067803755742E-2</v>
      </c>
      <c r="HX509" s="16">
        <f t="shared" si="5384"/>
        <v>2.3068410611447754</v>
      </c>
      <c r="HY509" s="16">
        <f t="shared" si="5384"/>
        <v>4.5977227525882256</v>
      </c>
      <c r="HZ509" s="16">
        <f t="shared" si="5384"/>
        <v>0.58252047392721551</v>
      </c>
      <c r="IA509" s="16">
        <f t="shared" si="5384"/>
        <v>0.72959818726964587</v>
      </c>
      <c r="IB509" s="16">
        <f t="shared" si="5384"/>
        <v>6.3631596649082374</v>
      </c>
      <c r="IC509" s="16">
        <f t="shared" si="5384"/>
        <v>1.8857143388595878</v>
      </c>
      <c r="ID509" s="16">
        <f t="shared" si="5384"/>
        <v>8.4537677774773066</v>
      </c>
      <c r="IE509" s="16">
        <f t="shared" si="5384"/>
        <v>10.970188701338451</v>
      </c>
      <c r="IF509" s="16">
        <f t="shared" si="5384"/>
        <v>8.2075434248925365</v>
      </c>
      <c r="IG509" s="16">
        <f t="shared" si="5384"/>
        <v>6.9848326918909214</v>
      </c>
      <c r="IH509" s="16">
        <f t="shared" si="5384"/>
        <v>4.7091851450341098</v>
      </c>
      <c r="II509" s="16">
        <f t="shared" si="5384"/>
        <v>7.201807485302063</v>
      </c>
      <c r="IJ509" s="16">
        <f t="shared" si="5384"/>
        <v>4.8940624463858278</v>
      </c>
      <c r="IK509" s="16">
        <f t="shared" si="5384"/>
        <v>7.7336831235055561</v>
      </c>
      <c r="IL509" s="16">
        <f t="shared" si="5384"/>
        <v>5.4414474324310893</v>
      </c>
      <c r="IM509" s="16">
        <f t="shared" si="5384"/>
        <v>10.803914319337462</v>
      </c>
      <c r="IN509" s="16">
        <f t="shared" si="5384"/>
        <v>7.222215208321491</v>
      </c>
      <c r="IO509" s="16">
        <f t="shared" si="5384"/>
        <v>7.7336831235055561</v>
      </c>
      <c r="IP509" s="16">
        <f t="shared" si="5384"/>
        <v>5.4414474324310893</v>
      </c>
      <c r="IQ509" s="16">
        <f t="shared" si="5384"/>
        <v>14.609689419836084</v>
      </c>
      <c r="IR509" s="16">
        <f t="shared" si="5384"/>
        <v>5.0507922434931203</v>
      </c>
      <c r="IS509" s="16">
        <f t="shared" si="5384"/>
        <v>8.616098351987441</v>
      </c>
      <c r="IT509" s="16">
        <f t="shared" si="5384"/>
        <v>8.3507186732599603</v>
      </c>
      <c r="IU509" s="16">
        <f t="shared" si="5384"/>
        <v>1.3780785894424741</v>
      </c>
      <c r="IV509" s="16">
        <f t="shared" si="5384"/>
        <v>5.4791263269031196</v>
      </c>
      <c r="IW509" s="16">
        <f t="shared" si="5384"/>
        <v>3.5574330970248687</v>
      </c>
      <c r="IX509" s="16">
        <f t="shared" si="5384"/>
        <v>1.3909650253075849</v>
      </c>
      <c r="IY509" s="16">
        <f t="shared" si="5384"/>
        <v>2.5687600632250294</v>
      </c>
      <c r="IZ509" s="16">
        <f t="shared" si="5384"/>
        <v>0.15812054169869688</v>
      </c>
      <c r="JA509" s="16">
        <f t="shared" si="5384"/>
        <v>0.70276982004323663</v>
      </c>
      <c r="JB509" s="16">
        <f t="shared" si="5384"/>
        <v>0.20387213362523243</v>
      </c>
      <c r="JC509" s="16">
        <f t="shared" ref="JC509:KB509" si="5385">((JC9*SLOPE($B$8:$B$10,JC$8:JC$10)+INTERCEPT($B$8:$B$10,JC$8:JC$10))-$B9)^2</f>
        <v>0.79587819921749003</v>
      </c>
      <c r="JD509" s="16">
        <f t="shared" si="5385"/>
        <v>2.4657156522094041</v>
      </c>
      <c r="JE509" s="16">
        <f t="shared" si="5385"/>
        <v>4.0035594163917478</v>
      </c>
      <c r="JF509" s="16">
        <f t="shared" si="5385"/>
        <v>0.98420099040668851</v>
      </c>
      <c r="JG509" s="16">
        <f t="shared" si="5385"/>
        <v>2.0836849551509617</v>
      </c>
      <c r="JH509" s="16">
        <f t="shared" si="5385"/>
        <v>3.9837886502413959</v>
      </c>
      <c r="JI509" s="16">
        <f t="shared" si="5385"/>
        <v>5.8627049605463393</v>
      </c>
      <c r="JJ509" s="16">
        <f t="shared" si="5385"/>
        <v>3.1595755853765222</v>
      </c>
      <c r="JK509" s="16">
        <f t="shared" si="5385"/>
        <v>3.1319233412608076</v>
      </c>
      <c r="JL509" s="16">
        <f t="shared" si="5385"/>
        <v>1.7381737925054481</v>
      </c>
      <c r="JM509" s="16">
        <f t="shared" si="5385"/>
        <v>5.3461126200580438</v>
      </c>
      <c r="JN509" s="16">
        <f t="shared" si="5385"/>
        <v>4.6258323026243175</v>
      </c>
      <c r="JO509" s="16">
        <f t="shared" si="5385"/>
        <v>2.8815487314354682</v>
      </c>
      <c r="JP509" s="16">
        <f t="shared" si="5385"/>
        <v>3.1595755853765222</v>
      </c>
      <c r="JQ509" s="16">
        <f t="shared" si="5385"/>
        <v>3.1319233412608076</v>
      </c>
      <c r="JR509" s="16">
        <f t="shared" si="5385"/>
        <v>1.7381737925054481</v>
      </c>
      <c r="JS509" s="16">
        <f t="shared" si="5385"/>
        <v>8.2802275661806473</v>
      </c>
      <c r="JT509" s="16">
        <f t="shared" si="5385"/>
        <v>11.234590113791249</v>
      </c>
      <c r="JU509" s="16">
        <f t="shared" si="5385"/>
        <v>1.6613585567409337</v>
      </c>
      <c r="JV509" s="16">
        <f t="shared" si="5385"/>
        <v>2.934276831921756</v>
      </c>
      <c r="JW509" s="16">
        <f t="shared" si="5385"/>
        <v>3.9120604343510399</v>
      </c>
      <c r="JX509" s="16">
        <f t="shared" si="5385"/>
        <v>5.8820254519849318</v>
      </c>
      <c r="JY509" s="16">
        <f t="shared" si="5385"/>
        <v>3.7619916554287474</v>
      </c>
      <c r="JZ509" s="16">
        <f t="shared" si="5385"/>
        <v>5.6740829085300337</v>
      </c>
      <c r="KA509" s="16">
        <f t="shared" si="5385"/>
        <v>0.60769958719487926</v>
      </c>
      <c r="KB509" s="16">
        <f t="shared" si="5385"/>
        <v>1.5190299645631313</v>
      </c>
      <c r="KC509" s="16"/>
      <c r="KD509" s="16"/>
      <c r="KE509" s="16"/>
      <c r="KF509" s="16"/>
      <c r="KG509" s="16"/>
      <c r="KH509" s="16"/>
      <c r="KI509" s="16"/>
      <c r="KJ509" s="16"/>
      <c r="KK509" s="16"/>
      <c r="KL509" s="16"/>
      <c r="KM509" s="16"/>
      <c r="KN509" s="16"/>
      <c r="KO509" s="16"/>
      <c r="KP509" s="16"/>
      <c r="KQ509" s="16"/>
    </row>
    <row r="510" spans="1:303" x14ac:dyDescent="0.25">
      <c r="F510" s="16">
        <f t="shared" ref="F510:AK510" si="5386">((F10*SLOPE($B$8:$B$10,F$8:F$10)+INTERCEPT($B$8:$B$10,F$8:F$10))-$B10)^2</f>
        <v>1.8477596823186087</v>
      </c>
      <c r="G510" s="16">
        <f t="shared" si="5386"/>
        <v>3.9906387938095014</v>
      </c>
      <c r="H510" s="16">
        <f t="shared" si="5386"/>
        <v>0.76268775698867952</v>
      </c>
      <c r="I510" s="16">
        <f t="shared" si="5386"/>
        <v>2.3308805260974501</v>
      </c>
      <c r="J510" s="16">
        <f t="shared" si="5386"/>
        <v>0.28955103313802949</v>
      </c>
      <c r="K510" s="16">
        <f t="shared" si="5386"/>
        <v>1.4677424115012865</v>
      </c>
      <c r="L510" s="16">
        <f t="shared" si="5386"/>
        <v>0.46996615697617511</v>
      </c>
      <c r="M510" s="16">
        <f t="shared" si="5386"/>
        <v>1.8350605765252108</v>
      </c>
      <c r="N510" s="16">
        <f t="shared" si="5386"/>
        <v>1.7926770732858165E-2</v>
      </c>
      <c r="O510" s="16">
        <f t="shared" si="5386"/>
        <v>0.62875007642588043</v>
      </c>
      <c r="P510" s="16">
        <f t="shared" si="5386"/>
        <v>0.16206229831008231</v>
      </c>
      <c r="Q510" s="16">
        <f t="shared" si="5386"/>
        <v>1.1016317573766889</v>
      </c>
      <c r="R510" s="16">
        <f t="shared" si="5386"/>
        <v>0.67237869940921524</v>
      </c>
      <c r="S510" s="16">
        <f t="shared" si="5386"/>
        <v>2.1893486991098374</v>
      </c>
      <c r="T510" s="16">
        <f t="shared" si="5386"/>
        <v>0.30902420656706031</v>
      </c>
      <c r="U510" s="16">
        <f t="shared" si="5386"/>
        <v>1.4767532773732091</v>
      </c>
      <c r="V510" s="16">
        <f t="shared" si="5386"/>
        <v>0.18267405592407063</v>
      </c>
      <c r="W510" s="16">
        <f t="shared" si="5386"/>
        <v>0.8370011745646686</v>
      </c>
      <c r="X510" s="16">
        <f t="shared" si="5386"/>
        <v>7.4867272788714509E-2</v>
      </c>
      <c r="Y510" s="16">
        <f t="shared" si="5386"/>
        <v>1.6194606813580162E-2</v>
      </c>
      <c r="Z510" s="16">
        <f t="shared" si="5386"/>
        <v>0.53195643570644102</v>
      </c>
      <c r="AA510" s="16">
        <f t="shared" si="5386"/>
        <v>0.12604774236308736</v>
      </c>
      <c r="AB510" s="16">
        <f t="shared" si="5386"/>
        <v>2.964225985850602E-2</v>
      </c>
      <c r="AC510" s="16">
        <f t="shared" si="5386"/>
        <v>5.8825652317516047E-2</v>
      </c>
      <c r="AD510" s="16">
        <f t="shared" si="5386"/>
        <v>7.4086110019309283E-3</v>
      </c>
      <c r="AE510" s="16">
        <f t="shared" si="5386"/>
        <v>3.3281407735897395E-4</v>
      </c>
      <c r="AF510" s="16">
        <f t="shared" si="5386"/>
        <v>4.5731255072531494E-4</v>
      </c>
      <c r="AG510" s="16">
        <f t="shared" si="5386"/>
        <v>1.442336906181124</v>
      </c>
      <c r="AH510" s="16">
        <f t="shared" si="5386"/>
        <v>9.4683494398279777E-2</v>
      </c>
      <c r="AI510" s="16">
        <f t="shared" si="5386"/>
        <v>0.13924690740805792</v>
      </c>
      <c r="AJ510" s="16">
        <f t="shared" si="5386"/>
        <v>2.2892577871241313</v>
      </c>
      <c r="AK510" s="16">
        <f t="shared" si="5386"/>
        <v>3.2719756804048203</v>
      </c>
      <c r="AL510" s="16">
        <f t="shared" ref="AL510:BM510" si="5387">((AL10*SLOPE($B$8:$B$10,AL$8:AL$10)+INTERCEPT($B$8:$B$10,AL$8:AL$10))-$B10)^2</f>
        <v>2.1188007975927321</v>
      </c>
      <c r="AM510" s="16">
        <f t="shared" si="5387"/>
        <v>1.817145551715623</v>
      </c>
      <c r="AN510" s="16">
        <f t="shared" si="5387"/>
        <v>0.93722003331364179</v>
      </c>
      <c r="AO510" s="16">
        <f t="shared" si="5387"/>
        <v>1.892949397738154</v>
      </c>
      <c r="AP510" s="16">
        <f t="shared" si="5387"/>
        <v>0.99493218110410386</v>
      </c>
      <c r="AQ510" s="16">
        <f t="shared" si="5387"/>
        <v>3.2081956590215954</v>
      </c>
      <c r="AR510" s="16">
        <f t="shared" si="5387"/>
        <v>1.747026377666407</v>
      </c>
      <c r="AS510" s="16">
        <f t="shared" si="5387"/>
        <v>2.0010780685211396</v>
      </c>
      <c r="AT510" s="16">
        <f t="shared" si="5387"/>
        <v>1.2704101257619362</v>
      </c>
      <c r="AU510" s="16">
        <f t="shared" si="5387"/>
        <v>0.38107385859498388</v>
      </c>
      <c r="AV510" s="16">
        <f t="shared" si="5387"/>
        <v>0.3643571748620878</v>
      </c>
      <c r="AW510" s="16">
        <f t="shared" si="5387"/>
        <v>4.3783135124568444</v>
      </c>
      <c r="AX510" s="16">
        <f t="shared" si="5387"/>
        <v>1.0068055877011777</v>
      </c>
      <c r="AY510" s="16">
        <f t="shared" si="5387"/>
        <v>2.1964063332383961</v>
      </c>
      <c r="AZ510" s="16">
        <f t="shared" si="5387"/>
        <v>2.1397031271272779</v>
      </c>
      <c r="BA510" s="16">
        <f t="shared" si="5387"/>
        <v>5.0966436608397475E-2</v>
      </c>
      <c r="BB510" s="16">
        <f t="shared" si="5387"/>
        <v>0.18267405592411923</v>
      </c>
      <c r="BC510" s="16">
        <f t="shared" si="5387"/>
        <v>0.35547644338700662</v>
      </c>
      <c r="BD510" s="16">
        <f t="shared" si="5387"/>
        <v>0.52471926445922412</v>
      </c>
      <c r="BE510" s="16">
        <f t="shared" si="5387"/>
        <v>0.66717466130794045</v>
      </c>
      <c r="BF510" s="16">
        <f t="shared" si="5387"/>
        <v>0.77179664126646974</v>
      </c>
      <c r="BG510" s="16">
        <f t="shared" si="5387"/>
        <v>0.83683303417660515</v>
      </c>
      <c r="BH510" s="16">
        <f t="shared" si="5387"/>
        <v>0.86257003667747267</v>
      </c>
      <c r="BI510" s="16">
        <f t="shared" si="5387"/>
        <v>0.85461728781529445</v>
      </c>
      <c r="BJ510" s="16">
        <f t="shared" si="5387"/>
        <v>0.81959208489545532</v>
      </c>
      <c r="BK510" s="16">
        <f t="shared" si="5387"/>
        <v>0.7634032442506542</v>
      </c>
      <c r="BL510" s="16">
        <f t="shared" si="5387"/>
        <v>0.69196951079641966</v>
      </c>
      <c r="BM510" s="16">
        <f t="shared" si="5387"/>
        <v>0.61172644426170364</v>
      </c>
      <c r="BN510" s="16"/>
      <c r="BO510" s="16"/>
      <c r="BP510" s="16"/>
      <c r="BQ510" s="16">
        <f t="shared" ref="BQ510:CB510" si="5388">((BQ10*SLOPE($B$8:$B$10,BQ$8:BQ$10)+INTERCEPT($B$8:$B$10,BQ$8:BQ$10))-$B10)^2</f>
        <v>1.2704101257619362</v>
      </c>
      <c r="BR510" s="16">
        <f t="shared" si="5388"/>
        <v>1.4015247700951885</v>
      </c>
      <c r="BS510" s="16">
        <f t="shared" si="5388"/>
        <v>1.482904853325594</v>
      </c>
      <c r="BT510" s="16">
        <f t="shared" si="5388"/>
        <v>1.5136050690747069</v>
      </c>
      <c r="BU510" s="16">
        <f t="shared" si="5388"/>
        <v>1.5007090008291479</v>
      </c>
      <c r="BV510" s="16">
        <f t="shared" si="5388"/>
        <v>1.4483487333738514</v>
      </c>
      <c r="BW510" s="16">
        <f t="shared" si="5388"/>
        <v>1.3640362403851389</v>
      </c>
      <c r="BX510" s="16">
        <f t="shared" si="5388"/>
        <v>1.255815810107118</v>
      </c>
      <c r="BY510" s="16">
        <f t="shared" si="5388"/>
        <v>1.1298357186016543</v>
      </c>
      <c r="BZ510" s="16">
        <f t="shared" si="5388"/>
        <v>0.99144458786673639</v>
      </c>
      <c r="CA510" s="16">
        <f t="shared" si="5388"/>
        <v>0.84944640256628245</v>
      </c>
      <c r="CB510" s="16">
        <f t="shared" si="5388"/>
        <v>0.70552427156340813</v>
      </c>
      <c r="CC510" s="16"/>
      <c r="CD510" s="16"/>
      <c r="CE510" s="16">
        <f t="shared" ref="CE510:CP510" si="5389">((CE10*SLOPE($B$8:$B$10,CE$8:CE$10)+INTERCEPT($B$8:$B$10,CE$8:CE$10))-$B10)^2</f>
        <v>0.26756042147414433</v>
      </c>
      <c r="CF510" s="16">
        <f t="shared" si="5389"/>
        <v>0.41516742389447747</v>
      </c>
      <c r="CG510" s="16">
        <f t="shared" si="5389"/>
        <v>0.54729600794967259</v>
      </c>
      <c r="CH510" s="16">
        <f t="shared" si="5389"/>
        <v>0.65237029126614077</v>
      </c>
      <c r="CI510" s="16">
        <f t="shared" si="5389"/>
        <v>0.72873719759288891</v>
      </c>
      <c r="CJ510" s="16">
        <f t="shared" si="5389"/>
        <v>0.77112518919714623</v>
      </c>
      <c r="CK510" s="16">
        <f t="shared" si="5389"/>
        <v>0.78777680290251995</v>
      </c>
      <c r="CL510" s="16">
        <f t="shared" si="5389"/>
        <v>0.77836056114816055</v>
      </c>
      <c r="CM510" s="16">
        <f t="shared" si="5389"/>
        <v>0.74856579740034834</v>
      </c>
      <c r="CN510" s="16">
        <f t="shared" si="5389"/>
        <v>0.70583173973401148</v>
      </c>
      <c r="CO510" s="16">
        <f t="shared" si="5389"/>
        <v>0.65019764578171024</v>
      </c>
      <c r="CP510" s="16">
        <f t="shared" si="5389"/>
        <v>0.58768042881056348</v>
      </c>
      <c r="CQ510" s="16"/>
      <c r="CR510" s="16"/>
      <c r="CS510" s="16">
        <f t="shared" ref="CS510:DX510" si="5390">((CS10*SLOPE($B$8:$B$10,CS$8:CS$10)+INTERCEPT($B$8:$B$10,CS$8:CS$10))-$B10)^2</f>
        <v>2.0997505822694777</v>
      </c>
      <c r="CT510" s="16">
        <f t="shared" si="5390"/>
        <v>2.764455751926655</v>
      </c>
      <c r="CU510" s="16">
        <f t="shared" si="5390"/>
        <v>7.1400848108802624</v>
      </c>
      <c r="CV510" s="16">
        <f t="shared" si="5390"/>
        <v>0.8370011745646686</v>
      </c>
      <c r="CW510" s="16">
        <f t="shared" si="5390"/>
        <v>1.747026377666407</v>
      </c>
      <c r="CX510" s="16">
        <f t="shared" si="5390"/>
        <v>4.3783135124568444</v>
      </c>
      <c r="CY510" s="16">
        <f t="shared" si="5390"/>
        <v>0.94958018283015388</v>
      </c>
      <c r="CZ510" s="16">
        <f t="shared" si="5390"/>
        <v>1.7630397943014862</v>
      </c>
      <c r="DA510" s="16">
        <f t="shared" si="5390"/>
        <v>5.0088877879609317</v>
      </c>
      <c r="DB510" s="16">
        <f t="shared" si="5390"/>
        <v>1.6905011869670015</v>
      </c>
      <c r="DC510" s="16">
        <f t="shared" si="5390"/>
        <v>2.1260560994978079</v>
      </c>
      <c r="DD510" s="16">
        <f t="shared" si="5390"/>
        <v>6.8233381763810339</v>
      </c>
      <c r="DE510" s="16">
        <f t="shared" si="5390"/>
        <v>0.97177667408559709</v>
      </c>
      <c r="DF510" s="16">
        <f t="shared" si="5390"/>
        <v>1.8195419269960238</v>
      </c>
      <c r="DG510" s="16">
        <f t="shared" si="5390"/>
        <v>5.2093408955662364</v>
      </c>
      <c r="DH510" s="16">
        <f t="shared" si="5390"/>
        <v>1.0631741886434352</v>
      </c>
      <c r="DI510" s="16">
        <f t="shared" si="5390"/>
        <v>2.0363806600455918</v>
      </c>
      <c r="DJ510" s="16">
        <f t="shared" si="5390"/>
        <v>4.0118719907134981</v>
      </c>
      <c r="DK510" s="16">
        <f t="shared" si="5390"/>
        <v>0.76634982628289472</v>
      </c>
      <c r="DL510" s="16">
        <f t="shared" si="5390"/>
        <v>1.8305760595729375</v>
      </c>
      <c r="DM510" s="16">
        <f t="shared" si="5390"/>
        <v>4.1854837919608547</v>
      </c>
      <c r="DN510" s="16">
        <f t="shared" si="5390"/>
        <v>0.98585031485750085</v>
      </c>
      <c r="DO510" s="16">
        <f t="shared" si="5390"/>
        <v>1.7181904889021531</v>
      </c>
      <c r="DP510" s="16">
        <f t="shared" si="5390"/>
        <v>6.1929166057060527</v>
      </c>
      <c r="DQ510" s="16">
        <f t="shared" si="5390"/>
        <v>1.1142379152307758</v>
      </c>
      <c r="DR510" s="16">
        <f t="shared" si="5390"/>
        <v>1.6019312005644939</v>
      </c>
      <c r="DS510" s="16">
        <f t="shared" si="5390"/>
        <v>5.7118992294603368</v>
      </c>
      <c r="DT510" s="16">
        <f t="shared" si="5390"/>
        <v>1.0209975583913513</v>
      </c>
      <c r="DU510" s="16">
        <f t="shared" si="5390"/>
        <v>1.9683335833901952</v>
      </c>
      <c r="DV510" s="16">
        <f t="shared" si="5390"/>
        <v>4.8715419171898446</v>
      </c>
      <c r="DW510" s="16">
        <f t="shared" si="5390"/>
        <v>1.1828895280896536</v>
      </c>
      <c r="DX510" s="16">
        <f t="shared" si="5390"/>
        <v>0.51519414559616061</v>
      </c>
      <c r="DY510" s="16">
        <f t="shared" ref="DY510:EU510" si="5391">((DY10*SLOPE($B$8:$B$10,DY$8:DY$10)+INTERCEPT($B$8:$B$10,DY$8:DY$10))-$B10)^2</f>
        <v>0.47777908846776546</v>
      </c>
      <c r="DZ510" s="16">
        <f t="shared" si="5391"/>
        <v>0.11086254367632771</v>
      </c>
      <c r="EA510" s="16">
        <f t="shared" si="5391"/>
        <v>0.1051444571170332</v>
      </c>
      <c r="EB510" s="16">
        <f t="shared" si="5391"/>
        <v>0.64565286317051551</v>
      </c>
      <c r="EC510" s="16">
        <f t="shared" si="5391"/>
        <v>0.4924961192429631</v>
      </c>
      <c r="ED510" s="38">
        <f t="shared" si="5391"/>
        <v>2.9880298753889572E-2</v>
      </c>
      <c r="EE510" s="16">
        <f t="shared" si="5391"/>
        <v>0.27588886012106262</v>
      </c>
      <c r="EF510" s="16">
        <f t="shared" si="5391"/>
        <v>0.16630018457933318</v>
      </c>
      <c r="EG510" s="16">
        <f t="shared" si="5391"/>
        <v>1.1290837540611374E-3</v>
      </c>
      <c r="EH510" s="16">
        <f t="shared" si="5391"/>
        <v>0.13403184296360413</v>
      </c>
      <c r="EI510" s="16">
        <f t="shared" si="5391"/>
        <v>5.6186424120639738E-5</v>
      </c>
      <c r="EJ510" s="16">
        <f t="shared" si="5391"/>
        <v>0.652659061685119</v>
      </c>
      <c r="EK510" s="16">
        <f t="shared" si="5391"/>
        <v>0.22570760391037015</v>
      </c>
      <c r="EL510" s="16">
        <f t="shared" si="5391"/>
        <v>0.68852119905338827</v>
      </c>
      <c r="EM510" s="16">
        <f t="shared" si="5391"/>
        <v>3.4828673032767707E-5</v>
      </c>
      <c r="EN510" s="16">
        <f t="shared" si="5391"/>
        <v>0.14717013032310922</v>
      </c>
      <c r="EO510" s="16">
        <f t="shared" si="5391"/>
        <v>2.0737887524798844E-3</v>
      </c>
      <c r="EP510" s="16">
        <f t="shared" si="5391"/>
        <v>0.17848540507048349</v>
      </c>
      <c r="EQ510" s="16">
        <f t="shared" si="5391"/>
        <v>0.68348657766740661</v>
      </c>
      <c r="ER510" s="16">
        <f t="shared" si="5391"/>
        <v>1.3757233387537182</v>
      </c>
      <c r="ES510" s="16">
        <f t="shared" si="5391"/>
        <v>0.43404695148527067</v>
      </c>
      <c r="ET510" s="16">
        <f t="shared" si="5391"/>
        <v>0.53284145245784653</v>
      </c>
      <c r="EU510" s="16">
        <f t="shared" si="5391"/>
        <v>0.12687193332796015</v>
      </c>
      <c r="EV510" s="16"/>
      <c r="EW510" s="16">
        <f t="shared" ref="EW510:FI510" si="5392">((EW10*SLOPE($B$8:$B$10,EW$8:EW$10)+INTERCEPT($B$8:$B$10,EW$8:EW$10))-$B10)^2</f>
        <v>1.1384841932907943</v>
      </c>
      <c r="EX510" s="16">
        <f t="shared" si="5392"/>
        <v>0.888580013278221</v>
      </c>
      <c r="EY510" s="16">
        <f t="shared" si="5392"/>
        <v>0.32701792099705007</v>
      </c>
      <c r="EZ510" s="16">
        <f t="shared" si="5392"/>
        <v>3.3748696421534136E-2</v>
      </c>
      <c r="FA510" s="16">
        <f t="shared" si="5392"/>
        <v>2.9541583942540993E-2</v>
      </c>
      <c r="FB510" s="16">
        <f t="shared" si="5392"/>
        <v>3.864933930927502E-2</v>
      </c>
      <c r="FC510" s="16">
        <f t="shared" si="5392"/>
        <v>1.9517559854286162</v>
      </c>
      <c r="FD510" s="16">
        <f t="shared" si="5392"/>
        <v>3.1311678917812746</v>
      </c>
      <c r="FE510" s="16">
        <f t="shared" si="5392"/>
        <v>0.57819795332112378</v>
      </c>
      <c r="FF510" s="16">
        <f t="shared" si="5392"/>
        <v>1.2614291743888526</v>
      </c>
      <c r="FG510" s="16">
        <f t="shared" si="5392"/>
        <v>7.2569947417655586E-2</v>
      </c>
      <c r="FH510" s="16">
        <f t="shared" si="5392"/>
        <v>0.38570692551879354</v>
      </c>
      <c r="FI510" s="16">
        <f t="shared" si="5392"/>
        <v>0.55682987885498092</v>
      </c>
      <c r="FJ510" s="16"/>
      <c r="FK510" s="16">
        <f t="shared" ref="FK510:GP510" si="5393">((FK10*SLOPE($B$8:$B$10,FK$8:FK$10)+INTERCEPT($B$8:$B$10,FK$8:FK$10))-$B10)^2</f>
        <v>1.2226052406919852</v>
      </c>
      <c r="FL510" s="47">
        <f t="shared" si="5393"/>
        <v>1.2842386200949159E-2</v>
      </c>
      <c r="FM510" s="16">
        <f t="shared" si="5393"/>
        <v>1.769012248227057E-2</v>
      </c>
      <c r="FN510" s="16">
        <f t="shared" si="5393"/>
        <v>1.1802591890437815E-2</v>
      </c>
      <c r="FO510" s="16">
        <f t="shared" si="5393"/>
        <v>4.0095998115271481E-2</v>
      </c>
      <c r="FP510" s="16">
        <f t="shared" si="5393"/>
        <v>1.8174290880802316E-2</v>
      </c>
      <c r="FQ510" s="16">
        <f t="shared" si="5393"/>
        <v>1.9972004787990969E-2</v>
      </c>
      <c r="FR510" s="16">
        <f t="shared" si="5393"/>
        <v>7.1109687724699319E-2</v>
      </c>
      <c r="FS510" s="16">
        <f t="shared" si="5393"/>
        <v>0.10671121973992506</v>
      </c>
      <c r="FT510" s="16">
        <f t="shared" si="5393"/>
        <v>0.66852151265763882</v>
      </c>
      <c r="FU510" s="16">
        <f t="shared" si="5393"/>
        <v>4.4612576994196532E-2</v>
      </c>
      <c r="FV510" s="16">
        <f t="shared" si="5393"/>
        <v>2.0425678900665892E-2</v>
      </c>
      <c r="FW510" s="16">
        <f t="shared" si="5393"/>
        <v>1.1859181247374369</v>
      </c>
      <c r="FX510" s="16">
        <f t="shared" si="5393"/>
        <v>5.8326386529526264E-2</v>
      </c>
      <c r="FY510" s="16">
        <f t="shared" si="5393"/>
        <v>1.9650428004391189</v>
      </c>
      <c r="FZ510" s="16">
        <f t="shared" si="5393"/>
        <v>2.9195001931711722</v>
      </c>
      <c r="GA510" s="16">
        <f t="shared" si="5393"/>
        <v>1.8461453936268912</v>
      </c>
      <c r="GB510" s="16">
        <f t="shared" si="5393"/>
        <v>1.5159493201318657</v>
      </c>
      <c r="GC510" s="16">
        <f t="shared" si="5393"/>
        <v>0.73322875429613188</v>
      </c>
      <c r="GD510" s="16">
        <f t="shared" si="5393"/>
        <v>1.585996370915709</v>
      </c>
      <c r="GE510" s="16">
        <f t="shared" si="5393"/>
        <v>0.78608948322812133</v>
      </c>
      <c r="GF510" s="16">
        <f t="shared" si="5393"/>
        <v>1.7836479672408048</v>
      </c>
      <c r="GG510" s="16">
        <f t="shared" si="5393"/>
        <v>0.94803080751587832</v>
      </c>
      <c r="GH510" s="16">
        <f t="shared" si="5393"/>
        <v>2.8703928990837531</v>
      </c>
      <c r="GI510" s="16">
        <f t="shared" si="5393"/>
        <v>1.5032169872504499</v>
      </c>
      <c r="GJ510" s="16">
        <f t="shared" si="5393"/>
        <v>0.26624745490235113</v>
      </c>
      <c r="GK510" s="16">
        <f t="shared" si="5393"/>
        <v>0.27079679920595967</v>
      </c>
      <c r="GL510" s="16">
        <f t="shared" si="5393"/>
        <v>4.3665830766995377</v>
      </c>
      <c r="GM510" s="16">
        <f t="shared" si="5393"/>
        <v>0.83498240324679163</v>
      </c>
      <c r="GN510" s="16">
        <f t="shared" si="5393"/>
        <v>1.9847301630643484</v>
      </c>
      <c r="GO510" s="16">
        <f t="shared" si="5393"/>
        <v>1.9064769623531144</v>
      </c>
      <c r="GP510" s="16">
        <f t="shared" si="5393"/>
        <v>1.1772021743701774E-2</v>
      </c>
      <c r="GQ510" s="16">
        <f t="shared" ref="GQ510:HV510" si="5394">((GQ10*SLOPE($B$8:$B$10,GQ$8:GQ$10)+INTERCEPT($B$8:$B$10,GQ$8:GQ$10))-$B10)^2</f>
        <v>0.96941304552296426</v>
      </c>
      <c r="GR510" s="16">
        <f t="shared" si="5394"/>
        <v>0.38320260631220948</v>
      </c>
      <c r="GS510" s="16">
        <f t="shared" si="5394"/>
        <v>5.6554359758110512E-3</v>
      </c>
      <c r="GT510" s="16">
        <f t="shared" si="5394"/>
        <v>0.17827625935919761</v>
      </c>
      <c r="GU510" s="16">
        <f t="shared" si="5394"/>
        <v>0.26961303741217801</v>
      </c>
      <c r="GV510" s="16">
        <f t="shared" si="5394"/>
        <v>2.3189689844141576E-2</v>
      </c>
      <c r="GW510" s="16">
        <f t="shared" si="5394"/>
        <v>0.22788521076887561</v>
      </c>
      <c r="GX510" s="16">
        <f t="shared" si="5394"/>
        <v>1.2467813935878057E-2</v>
      </c>
      <c r="GY510" s="16">
        <f t="shared" si="5394"/>
        <v>0.13114660313983645</v>
      </c>
      <c r="GZ510" s="16">
        <f t="shared" si="5394"/>
        <v>0.50622444786545551</v>
      </c>
      <c r="HA510" s="16">
        <f t="shared" si="5394"/>
        <v>5.3258478767741176E-3</v>
      </c>
      <c r="HB510" s="16">
        <f t="shared" si="5394"/>
        <v>8.7783701597973676E-2</v>
      </c>
      <c r="HC510" s="16">
        <f t="shared" si="5394"/>
        <v>0.51148814553580413</v>
      </c>
      <c r="HD510" s="16">
        <f t="shared" si="5394"/>
        <v>1.1156411414517817</v>
      </c>
      <c r="HE510" s="16">
        <f t="shared" si="5394"/>
        <v>0.33451896243870516</v>
      </c>
      <c r="HF510" s="16">
        <f t="shared" si="5394"/>
        <v>0.31985782347002378</v>
      </c>
      <c r="HG510" s="16">
        <f t="shared" si="5394"/>
        <v>3.8713058088415978E-2</v>
      </c>
      <c r="HH510" s="16">
        <f t="shared" si="5394"/>
        <v>0.93597306965102867</v>
      </c>
      <c r="HI510" s="16">
        <f t="shared" si="5394"/>
        <v>0.70678914331825116</v>
      </c>
      <c r="HJ510" s="16">
        <f t="shared" si="5394"/>
        <v>0.22503389301512433</v>
      </c>
      <c r="HK510" s="16">
        <f t="shared" si="5394"/>
        <v>8.2690004692034053E-2</v>
      </c>
      <c r="HL510" s="16">
        <f t="shared" si="5394"/>
        <v>6.7775693938492828E-3</v>
      </c>
      <c r="HM510" s="16">
        <f t="shared" si="5394"/>
        <v>7.8920435720889359E-2</v>
      </c>
      <c r="HN510" s="16">
        <f t="shared" si="5394"/>
        <v>1.9511653876565007</v>
      </c>
      <c r="HO510" s="16">
        <f t="shared" si="5394"/>
        <v>3.1231317232204021</v>
      </c>
      <c r="HP510" s="16">
        <f t="shared" si="5394"/>
        <v>3.2329868685478498E-2</v>
      </c>
      <c r="HQ510" s="16">
        <f t="shared" si="5394"/>
        <v>0.27696780960398359</v>
      </c>
      <c r="HR510" s="16">
        <f t="shared" si="5394"/>
        <v>0.47207605931214119</v>
      </c>
      <c r="HS510" s="16">
        <f t="shared" si="5394"/>
        <v>1.0934840259042777</v>
      </c>
      <c r="HT510" s="16">
        <f t="shared" si="5394"/>
        <v>0.44098047329891144</v>
      </c>
      <c r="HU510" s="16">
        <f t="shared" si="5394"/>
        <v>1.0386773768021766</v>
      </c>
      <c r="HV510" s="16">
        <f t="shared" si="5394"/>
        <v>4.7018155709972406E-2</v>
      </c>
      <c r="HW510" s="16">
        <f t="shared" ref="HW510:JB510" si="5395">((HW10*SLOPE($B$8:$B$10,HW$8:HW$10)+INTERCEPT($B$8:$B$10,HW$8:HW$10))-$B10)^2</f>
        <v>2.4248338060972329E-2</v>
      </c>
      <c r="HX510" s="16">
        <f t="shared" si="5395"/>
        <v>1.4378747006512127</v>
      </c>
      <c r="HY510" s="16">
        <f t="shared" si="5395"/>
        <v>2.8186328875770474</v>
      </c>
      <c r="HZ510" s="16">
        <f t="shared" si="5395"/>
        <v>0.37044882686524</v>
      </c>
      <c r="IA510" s="16">
        <f t="shared" si="5395"/>
        <v>0.46286213196929915</v>
      </c>
      <c r="IB510" s="16">
        <f t="shared" si="5395"/>
        <v>3.8619764006545476</v>
      </c>
      <c r="IC510" s="16">
        <f t="shared" si="5395"/>
        <v>1.1799346274499452</v>
      </c>
      <c r="ID510" s="16">
        <f t="shared" si="5395"/>
        <v>5.0786809366025052</v>
      </c>
      <c r="IE510" s="16">
        <f t="shared" si="5395"/>
        <v>6.5200704925157815</v>
      </c>
      <c r="IF510" s="16">
        <f t="shared" si="5395"/>
        <v>4.9363427970693143</v>
      </c>
      <c r="IG510" s="16">
        <f t="shared" si="5395"/>
        <v>4.2257721311691974</v>
      </c>
      <c r="IH510" s="16">
        <f t="shared" si="5395"/>
        <v>2.8849865994348662</v>
      </c>
      <c r="II510" s="16">
        <f t="shared" si="5395"/>
        <v>4.3523340115434621</v>
      </c>
      <c r="IJ510" s="16">
        <f t="shared" si="5395"/>
        <v>2.9948938162134544</v>
      </c>
      <c r="IK510" s="16">
        <f t="shared" si="5395"/>
        <v>4.6617136612122634</v>
      </c>
      <c r="IL510" s="16">
        <f t="shared" si="5395"/>
        <v>3.3192396365635992</v>
      </c>
      <c r="IM510" s="16">
        <f t="shared" si="5395"/>
        <v>6.4255412318586638</v>
      </c>
      <c r="IN510" s="16">
        <f t="shared" si="5395"/>
        <v>4.364227231035434</v>
      </c>
      <c r="IO510" s="16">
        <f t="shared" si="5395"/>
        <v>4.6617136612122634</v>
      </c>
      <c r="IP510" s="16">
        <f t="shared" si="5395"/>
        <v>3.3192396365635992</v>
      </c>
      <c r="IQ510" s="16">
        <f t="shared" si="5395"/>
        <v>8.5664063844843046</v>
      </c>
      <c r="IR510" s="16">
        <f t="shared" si="5395"/>
        <v>3.0879230977136043</v>
      </c>
      <c r="IS510" s="16">
        <f t="shared" si="5395"/>
        <v>5.1723883748927992</v>
      </c>
      <c r="IT510" s="16">
        <f t="shared" si="5395"/>
        <v>5.0191397771561785</v>
      </c>
      <c r="IU510" s="16">
        <f t="shared" si="5395"/>
        <v>0.86686996125202809</v>
      </c>
      <c r="IV510" s="16">
        <f t="shared" si="5395"/>
        <v>3.3415086244219614</v>
      </c>
      <c r="IW510" s="16">
        <f t="shared" si="5395"/>
        <v>2.1958712428534932</v>
      </c>
      <c r="IX510" s="16">
        <f t="shared" si="5395"/>
        <v>0.87484886815603535</v>
      </c>
      <c r="IY510" s="16">
        <f t="shared" si="5395"/>
        <v>1.5975693802162021</v>
      </c>
      <c r="IZ510" s="16">
        <f t="shared" si="5395"/>
        <v>0.10153708580287403</v>
      </c>
      <c r="JA510" s="16">
        <f t="shared" si="5395"/>
        <v>0.44602980253250196</v>
      </c>
      <c r="JB510" s="16">
        <f t="shared" si="5395"/>
        <v>0.13072909977982758</v>
      </c>
      <c r="JC510" s="16">
        <f t="shared" ref="JC510:KB510" si="5396">((JC10*SLOPE($B$8:$B$10,JC$8:JC$10)+INTERCEPT($B$8:$B$10,JC$8:JC$10))-$B10)^2</f>
        <v>0.50440184530803556</v>
      </c>
      <c r="JD510" s="16">
        <f t="shared" si="5396"/>
        <v>1.5348060882760755</v>
      </c>
      <c r="JE510" s="16">
        <f t="shared" si="5396"/>
        <v>2.4637336925005977</v>
      </c>
      <c r="JF510" s="16">
        <f t="shared" si="5396"/>
        <v>0.62210108276172515</v>
      </c>
      <c r="JG510" s="16">
        <f t="shared" si="5396"/>
        <v>1.3013790911615239</v>
      </c>
      <c r="JH510" s="16">
        <f t="shared" si="5396"/>
        <v>2.4518888421480041</v>
      </c>
      <c r="JI510" s="16">
        <f t="shared" si="5396"/>
        <v>3.5678057657670488</v>
      </c>
      <c r="JJ510" s="16">
        <f t="shared" si="5396"/>
        <v>1.9559169712326074</v>
      </c>
      <c r="JK510" s="16">
        <f t="shared" si="5396"/>
        <v>1.9392001316993333</v>
      </c>
      <c r="JL510" s="16">
        <f t="shared" si="5396"/>
        <v>1.0891989538021134</v>
      </c>
      <c r="JM510" s="16">
        <f t="shared" si="5396"/>
        <v>3.2628624677282225</v>
      </c>
      <c r="JN510" s="16">
        <f t="shared" si="5396"/>
        <v>2.8353730423205206</v>
      </c>
      <c r="JO510" s="16">
        <f t="shared" si="5396"/>
        <v>1.7875975205388677</v>
      </c>
      <c r="JP510" s="16">
        <f t="shared" si="5396"/>
        <v>1.9559169712326074</v>
      </c>
      <c r="JQ510" s="16">
        <f t="shared" si="5396"/>
        <v>1.9392001316993333</v>
      </c>
      <c r="JR510" s="16">
        <f t="shared" si="5396"/>
        <v>1.0891989538021134</v>
      </c>
      <c r="JS510" s="16">
        <f t="shared" si="5396"/>
        <v>4.9783857768870474</v>
      </c>
      <c r="JT510" s="16">
        <f t="shared" si="5396"/>
        <v>6.6701891006422862</v>
      </c>
      <c r="JU510" s="16">
        <f t="shared" si="5396"/>
        <v>1.041878487758561</v>
      </c>
      <c r="JV510" s="16">
        <f t="shared" si="5396"/>
        <v>1.8195611974570827</v>
      </c>
      <c r="JW510" s="16">
        <f t="shared" si="5396"/>
        <v>2.4088959773570111</v>
      </c>
      <c r="JX510" s="16">
        <f t="shared" si="5396"/>
        <v>3.5791848719478061</v>
      </c>
      <c r="JY510" s="16">
        <f t="shared" si="5396"/>
        <v>2.3188452600304217</v>
      </c>
      <c r="JZ510" s="16">
        <f t="shared" si="5396"/>
        <v>3.4566173752090399</v>
      </c>
      <c r="KA510" s="16">
        <f t="shared" si="5396"/>
        <v>0.38629373798045918</v>
      </c>
      <c r="KB510" s="16">
        <f t="shared" si="5396"/>
        <v>0.95404947554849373</v>
      </c>
      <c r="KC510" s="16"/>
      <c r="KD510" s="16"/>
      <c r="KE510" s="16"/>
      <c r="KF510" s="16"/>
      <c r="KG510" s="16"/>
      <c r="KH510" s="16"/>
      <c r="KI510" s="16"/>
      <c r="KJ510" s="16"/>
      <c r="KK510" s="16"/>
      <c r="KL510" s="16"/>
      <c r="KM510" s="16"/>
      <c r="KN510" s="16"/>
      <c r="KO510" s="16"/>
      <c r="KP510" s="16"/>
      <c r="KQ510" s="16"/>
    </row>
    <row r="511" spans="1:303" x14ac:dyDescent="0.25">
      <c r="F511" s="16"/>
      <c r="G511" s="16"/>
      <c r="H511" s="16"/>
      <c r="I511" s="16"/>
      <c r="J511" s="16"/>
      <c r="K511" s="16"/>
      <c r="L511" s="16"/>
      <c r="M511" s="16"/>
      <c r="N511" s="16"/>
      <c r="O511" s="16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6"/>
      <c r="AR511" s="16"/>
      <c r="AS511" s="16"/>
      <c r="AT511" s="16"/>
      <c r="AU511" s="16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  <c r="CI511" s="16"/>
      <c r="CJ511" s="16"/>
      <c r="CK511" s="16"/>
      <c r="CL511" s="16"/>
      <c r="CM511" s="16"/>
      <c r="CN511" s="16"/>
      <c r="CO511" s="16"/>
      <c r="CP511" s="16"/>
      <c r="CQ511" s="16"/>
      <c r="CR511" s="16"/>
      <c r="CS511" s="16"/>
      <c r="CT511" s="16"/>
      <c r="CU511" s="16"/>
      <c r="CV511" s="16"/>
      <c r="CW511" s="16"/>
      <c r="CX511" s="16"/>
      <c r="CY511" s="16"/>
      <c r="CZ511" s="16"/>
      <c r="DA511" s="16"/>
      <c r="DB511" s="16"/>
      <c r="DC511" s="16"/>
      <c r="DD511" s="16"/>
      <c r="DE511" s="16"/>
      <c r="DF511" s="16"/>
      <c r="DG511" s="16"/>
      <c r="DH511" s="16"/>
      <c r="DI511" s="16"/>
      <c r="DJ511" s="16"/>
      <c r="DK511" s="16"/>
      <c r="DL511" s="16"/>
      <c r="DM511" s="16"/>
      <c r="DN511" s="16"/>
      <c r="DO511" s="16"/>
      <c r="DP511" s="16"/>
      <c r="DQ511" s="16"/>
      <c r="DR511" s="16"/>
      <c r="DS511" s="16"/>
      <c r="DT511" s="16"/>
      <c r="DU511" s="16"/>
      <c r="DV511" s="16"/>
      <c r="DW511" s="16"/>
      <c r="DX511" s="16"/>
      <c r="DY511" s="16"/>
      <c r="DZ511" s="16"/>
      <c r="EA511" s="16"/>
      <c r="EB511" s="16"/>
      <c r="EC511" s="16"/>
      <c r="ED511" s="38"/>
      <c r="EE511" s="16"/>
      <c r="EF511" s="16"/>
      <c r="EG511" s="16"/>
      <c r="EH511" s="16"/>
      <c r="EI511" s="16"/>
      <c r="EJ511" s="16"/>
      <c r="EK511" s="16"/>
      <c r="EL511" s="16"/>
      <c r="EM511" s="16"/>
      <c r="EN511" s="16"/>
      <c r="EO511" s="16"/>
      <c r="EP511" s="16"/>
      <c r="EQ511" s="16"/>
      <c r="ER511" s="16"/>
      <c r="ES511" s="16"/>
      <c r="ET511" s="16"/>
      <c r="EU511" s="16"/>
      <c r="EV511" s="16"/>
      <c r="EW511" s="16"/>
      <c r="EX511" s="16"/>
      <c r="EY511" s="16"/>
      <c r="EZ511" s="16"/>
      <c r="FA511" s="16"/>
      <c r="FB511" s="16"/>
      <c r="FC511" s="16"/>
      <c r="FD511" s="16"/>
      <c r="FE511" s="16"/>
      <c r="FF511" s="16"/>
      <c r="FG511" s="16"/>
      <c r="FH511" s="16"/>
      <c r="FI511" s="16"/>
      <c r="FJ511" s="16"/>
      <c r="FK511" s="16"/>
      <c r="FL511" s="47"/>
      <c r="FM511" s="16"/>
      <c r="FN511" s="16"/>
      <c r="FO511" s="16"/>
      <c r="FP511" s="16"/>
      <c r="FQ511" s="16"/>
      <c r="FR511" s="16"/>
      <c r="FS511" s="16"/>
      <c r="FT511" s="16"/>
      <c r="FU511" s="16"/>
      <c r="FV511" s="16"/>
      <c r="FW511" s="16"/>
      <c r="FX511" s="16"/>
      <c r="FY511" s="16"/>
      <c r="FZ511" s="16"/>
      <c r="GA511" s="16"/>
      <c r="GB511" s="16"/>
      <c r="GC511" s="16"/>
      <c r="GD511" s="16"/>
      <c r="GE511" s="16"/>
      <c r="GF511" s="16"/>
      <c r="GG511" s="16"/>
      <c r="GH511" s="16"/>
      <c r="GI511" s="16"/>
      <c r="GJ511" s="16"/>
      <c r="GK511" s="16"/>
      <c r="GL511" s="16"/>
      <c r="GM511" s="16"/>
      <c r="GN511" s="16"/>
      <c r="GO511" s="16"/>
      <c r="GP511" s="16"/>
      <c r="GQ511" s="16"/>
      <c r="GR511" s="16"/>
      <c r="GS511" s="16"/>
      <c r="GT511" s="16"/>
      <c r="GU511" s="16"/>
      <c r="GV511" s="16"/>
      <c r="GW511" s="16"/>
      <c r="GX511" s="16"/>
      <c r="GY511" s="16"/>
      <c r="GZ511" s="16"/>
      <c r="HA511" s="16"/>
      <c r="HB511" s="16"/>
      <c r="HC511" s="16"/>
      <c r="HD511" s="16"/>
      <c r="HE511" s="16"/>
      <c r="HF511" s="16"/>
      <c r="HG511" s="16"/>
      <c r="HH511" s="16"/>
      <c r="HI511" s="16"/>
      <c r="HJ511" s="16"/>
      <c r="HK511" s="16"/>
      <c r="HL511" s="16"/>
      <c r="HM511" s="16"/>
      <c r="HN511" s="16"/>
      <c r="HO511" s="16"/>
      <c r="HP511" s="16"/>
      <c r="HQ511" s="16"/>
      <c r="HR511" s="16"/>
      <c r="HS511" s="16"/>
      <c r="HT511" s="16"/>
      <c r="HU511" s="16"/>
      <c r="HV511" s="16"/>
      <c r="HW511" s="16"/>
      <c r="HX511" s="16"/>
      <c r="HY511" s="16"/>
      <c r="HZ511" s="16"/>
      <c r="IA511" s="16"/>
      <c r="IB511" s="16"/>
      <c r="IC511" s="16"/>
      <c r="ID511" s="16"/>
      <c r="IE511" s="16"/>
      <c r="IF511" s="16"/>
      <c r="IG511" s="16"/>
      <c r="IH511" s="16"/>
      <c r="II511" s="16"/>
      <c r="IJ511" s="16"/>
      <c r="IK511" s="16"/>
      <c r="IL511" s="16"/>
      <c r="IM511" s="16"/>
      <c r="IN511" s="16"/>
      <c r="IO511" s="16"/>
      <c r="IP511" s="16"/>
      <c r="IQ511" s="16"/>
      <c r="IR511" s="16"/>
      <c r="IS511" s="16"/>
      <c r="IT511" s="16"/>
      <c r="IU511" s="16"/>
      <c r="IV511" s="16"/>
      <c r="IW511" s="16"/>
      <c r="IX511" s="16"/>
      <c r="IY511" s="16"/>
      <c r="IZ511" s="16"/>
      <c r="JA511" s="16"/>
      <c r="JB511" s="16"/>
      <c r="JC511" s="16"/>
      <c r="JD511" s="16"/>
      <c r="JE511" s="16"/>
      <c r="JF511" s="16"/>
      <c r="JG511" s="16"/>
      <c r="JH511" s="16"/>
      <c r="JI511" s="16"/>
      <c r="JJ511" s="16"/>
      <c r="JK511" s="16"/>
      <c r="JL511" s="16"/>
      <c r="JM511" s="16"/>
      <c r="JN511" s="16"/>
      <c r="JO511" s="16"/>
      <c r="JP511" s="16"/>
      <c r="JQ511" s="16"/>
      <c r="JR511" s="16"/>
      <c r="JS511" s="16"/>
      <c r="JT511" s="16"/>
      <c r="JU511" s="16"/>
      <c r="JV511" s="16"/>
      <c r="JW511" s="16"/>
      <c r="JX511" s="16"/>
      <c r="JY511" s="16"/>
      <c r="JZ511" s="16"/>
      <c r="KA511" s="16"/>
      <c r="KB511" s="16"/>
      <c r="KC511" s="16"/>
      <c r="KD511" s="16"/>
      <c r="KE511" s="16"/>
      <c r="KF511" s="16"/>
      <c r="KG511" s="16"/>
      <c r="KH511" s="16"/>
      <c r="KI511" s="16"/>
      <c r="KJ511" s="16"/>
      <c r="KK511" s="16"/>
      <c r="KL511" s="16"/>
      <c r="KM511" s="16"/>
      <c r="KN511" s="16"/>
      <c r="KO511" s="16"/>
      <c r="KP511" s="16"/>
      <c r="KQ511" s="16"/>
    </row>
    <row r="512" spans="1:303" x14ac:dyDescent="0.25">
      <c r="C512" s="20">
        <f>MIN(F512:KB512)</f>
        <v>5.4935289398407722E-3</v>
      </c>
      <c r="F512" s="16">
        <f>SQRT(AVERAGE(F508:F510))</f>
        <v>1.286261147627741</v>
      </c>
      <c r="G512" s="16">
        <f t="shared" ref="G512:BW512" si="5397">SQRT(AVERAGE(G508:G510))</f>
        <v>1.9057771447753418</v>
      </c>
      <c r="H512" s="16">
        <f t="shared" si="5397"/>
        <v>0.82141557373998519</v>
      </c>
      <c r="I512" s="16">
        <f t="shared" si="5397"/>
        <v>1.4477176245717349</v>
      </c>
      <c r="J512" s="16">
        <f t="shared" si="5397"/>
        <v>0.50406468033969198</v>
      </c>
      <c r="K512" s="16">
        <f t="shared" si="5397"/>
        <v>1.1442689951165061</v>
      </c>
      <c r="L512" s="16">
        <f t="shared" si="5397"/>
        <v>0.64332411178825033</v>
      </c>
      <c r="M512" s="16">
        <f t="shared" si="5397"/>
        <v>1.2817581476732103</v>
      </c>
      <c r="N512" s="16">
        <f t="shared" si="5397"/>
        <v>0.12482059817624988</v>
      </c>
      <c r="O512" s="16">
        <f t="shared" si="5397"/>
        <v>0.74507893530969771</v>
      </c>
      <c r="P512" s="16">
        <f t="shared" ref="P512:U512" si="5398">SQRT(AVERAGE(P508:P510))</f>
        <v>0.37649529707269852</v>
      </c>
      <c r="Q512" s="16">
        <f t="shared" si="5398"/>
        <v>0.98934774406089143</v>
      </c>
      <c r="R512" s="16">
        <f t="shared" si="5398"/>
        <v>0.77074990356326867</v>
      </c>
      <c r="S512" s="16">
        <f t="shared" si="5398"/>
        <v>1.4022403500181198</v>
      </c>
      <c r="T512" s="16">
        <f t="shared" si="5398"/>
        <v>0.52085032741084414</v>
      </c>
      <c r="U512" s="16">
        <f t="shared" si="5398"/>
        <v>1.1478292240401609</v>
      </c>
      <c r="V512" s="16">
        <f t="shared" si="5397"/>
        <v>0.39983962569295001</v>
      </c>
      <c r="W512" s="16">
        <f t="shared" si="5397"/>
        <v>0.86094158275397425</v>
      </c>
      <c r="X512" s="16">
        <f t="shared" si="5397"/>
        <v>0.25387452884260159</v>
      </c>
      <c r="Y512" s="16">
        <f t="shared" ref="Y512:AC512" si="5399">SQRT(AVERAGE(Y508:Y510))</f>
        <v>0.11827529517772883</v>
      </c>
      <c r="Z512" s="16">
        <f t="shared" si="5399"/>
        <v>0.67321627675377804</v>
      </c>
      <c r="AA512" s="16">
        <f t="shared" si="5399"/>
        <v>0.32910445753744233</v>
      </c>
      <c r="AB512" s="16">
        <f t="shared" si="5399"/>
        <v>0.16057827736298497</v>
      </c>
      <c r="AC512" s="16">
        <f t="shared" si="5399"/>
        <v>0.22511906127371356</v>
      </c>
      <c r="AD512" s="16">
        <f t="shared" si="5397"/>
        <v>8.0035975275150203E-2</v>
      </c>
      <c r="AE512" s="16">
        <f t="shared" si="5397"/>
        <v>1.6977010795768282E-2</v>
      </c>
      <c r="AF512" s="16">
        <f t="shared" si="5397"/>
        <v>1.9899905016546652E-2</v>
      </c>
      <c r="AG512" s="16">
        <f t="shared" si="5397"/>
        <v>1.1341737487004571</v>
      </c>
      <c r="AH512" s="16">
        <f t="shared" si="5397"/>
        <v>0.28745183554229087</v>
      </c>
      <c r="AI512" s="16">
        <f t="shared" si="5397"/>
        <v>0.34886625938807031</v>
      </c>
      <c r="AJ512" s="16">
        <f t="shared" si="5397"/>
        <v>1.4344844452428553</v>
      </c>
      <c r="AK512" s="16">
        <f t="shared" si="5397"/>
        <v>1.7214502063582722</v>
      </c>
      <c r="AL512" s="16">
        <f t="shared" si="5397"/>
        <v>1.3790440974251572</v>
      </c>
      <c r="AM512" s="16">
        <f t="shared" si="5397"/>
        <v>1.2753799775019548</v>
      </c>
      <c r="AN512" s="16">
        <f t="shared" si="5397"/>
        <v>0.91162310113842759</v>
      </c>
      <c r="AO512" s="16">
        <f t="shared" si="5397"/>
        <v>1.3021652047123227</v>
      </c>
      <c r="AP512" s="16">
        <f t="shared" si="5397"/>
        <v>0.93961131452311619</v>
      </c>
      <c r="AQ512" s="16">
        <f t="shared" si="5397"/>
        <v>1.7042010248696728</v>
      </c>
      <c r="AR512" s="16">
        <f t="shared" si="5397"/>
        <v>1.2501190507370468</v>
      </c>
      <c r="AS512" s="16">
        <f t="shared" si="5397"/>
        <v>1.3394928989959862</v>
      </c>
      <c r="AT512" s="16">
        <f t="shared" si="5397"/>
        <v>1.0634561038484043</v>
      </c>
      <c r="AU512" s="16">
        <f t="shared" si="5397"/>
        <v>0.5788189512448112</v>
      </c>
      <c r="AV512" s="16">
        <f t="shared" si="5397"/>
        <v>0.56588745342092261</v>
      </c>
      <c r="AW512" s="16">
        <f t="shared" si="5397"/>
        <v>1.9986718787828059</v>
      </c>
      <c r="AX512" s="16">
        <f t="shared" si="5397"/>
        <v>0.94527040138377261</v>
      </c>
      <c r="AY512" s="16">
        <f t="shared" si="5397"/>
        <v>1.404541002830066</v>
      </c>
      <c r="AZ512" s="16">
        <f t="shared" si="5397"/>
        <v>1.3859550294268075</v>
      </c>
      <c r="BA512" s="16">
        <f t="shared" si="5397"/>
        <v>0.21069207141337304</v>
      </c>
      <c r="BB512" s="16">
        <f t="shared" si="5397"/>
        <v>0.39983962569295128</v>
      </c>
      <c r="BC512" s="16">
        <f t="shared" si="5397"/>
        <v>0.5588986278784982</v>
      </c>
      <c r="BD512" s="16">
        <f t="shared" si="5397"/>
        <v>0.68008719064214851</v>
      </c>
      <c r="BE512" s="16">
        <f t="shared" si="5397"/>
        <v>0.76773162308897358</v>
      </c>
      <c r="BF512" s="16">
        <f t="shared" si="5397"/>
        <v>0.82635873998755904</v>
      </c>
      <c r="BG512" s="16">
        <f t="shared" si="5397"/>
        <v>0.86085413336249772</v>
      </c>
      <c r="BH512" s="16">
        <f t="shared" si="5397"/>
        <v>0.87414148576242812</v>
      </c>
      <c r="BI512" s="16">
        <f t="shared" si="5397"/>
        <v>0.87005661502568843</v>
      </c>
      <c r="BJ512" s="16">
        <f t="shared" si="5397"/>
        <v>0.85184111530735718</v>
      </c>
      <c r="BK512" s="16">
        <f t="shared" si="5397"/>
        <v>0.82180489233599063</v>
      </c>
      <c r="BL512" s="16">
        <f t="shared" si="5397"/>
        <v>0.78201099186679801</v>
      </c>
      <c r="BM512" s="16">
        <f t="shared" si="5397"/>
        <v>0.73482632713675189</v>
      </c>
      <c r="BN512" s="16"/>
      <c r="BO512" s="16"/>
      <c r="BP512" s="16"/>
      <c r="BQ512" s="16">
        <f t="shared" si="5397"/>
        <v>1.0634561038484043</v>
      </c>
      <c r="BR512" s="16">
        <f t="shared" si="5397"/>
        <v>1.1177742543964648</v>
      </c>
      <c r="BS512" s="16">
        <f t="shared" si="5397"/>
        <v>1.1502536941268093</v>
      </c>
      <c r="BT512" s="16">
        <f t="shared" si="5397"/>
        <v>1.1622811532153186</v>
      </c>
      <c r="BU512" s="16">
        <f t="shared" si="5397"/>
        <v>1.1572433737571473</v>
      </c>
      <c r="BV512" s="16">
        <f t="shared" si="5397"/>
        <v>1.1365703684342852</v>
      </c>
      <c r="BW512" s="16">
        <f t="shared" si="5397"/>
        <v>1.1025049944898648</v>
      </c>
      <c r="BX512" s="16">
        <f t="shared" ref="BX512:EM512" si="5400">SQRT(AVERAGE(BX508:BX510))</f>
        <v>1.0572448916960506</v>
      </c>
      <c r="BY512" s="16">
        <f t="shared" si="5400"/>
        <v>1.0020976545288689</v>
      </c>
      <c r="BZ512" s="16">
        <f t="shared" si="5400"/>
        <v>0.9379428155870444</v>
      </c>
      <c r="CA512" s="16">
        <f t="shared" si="5400"/>
        <v>0.86739066070045723</v>
      </c>
      <c r="CB512" s="16">
        <f t="shared" si="5400"/>
        <v>0.7897113166085401</v>
      </c>
      <c r="CC512" s="16"/>
      <c r="CD512" s="16"/>
      <c r="CE512" s="16">
        <f t="shared" si="5400"/>
        <v>0.48442428372034374</v>
      </c>
      <c r="CF512" s="16">
        <f t="shared" si="5400"/>
        <v>0.60435425333297965</v>
      </c>
      <c r="CG512" s="16">
        <f t="shared" si="5400"/>
        <v>0.6946940303216107</v>
      </c>
      <c r="CH512" s="16">
        <f t="shared" si="5400"/>
        <v>0.75908160954852089</v>
      </c>
      <c r="CI512" s="16">
        <f t="shared" si="5400"/>
        <v>0.80273202684118872</v>
      </c>
      <c r="CJ512" s="16">
        <f t="shared" si="5400"/>
        <v>0.82599533700750438</v>
      </c>
      <c r="CK512" s="16">
        <f t="shared" si="5400"/>
        <v>0.83496234391900459</v>
      </c>
      <c r="CL512" s="16">
        <f t="shared" si="5400"/>
        <v>0.82990315064441145</v>
      </c>
      <c r="CM512" s="16">
        <f t="shared" si="5400"/>
        <v>0.81369448856920901</v>
      </c>
      <c r="CN512" s="16">
        <f t="shared" si="5400"/>
        <v>0.78988514216144368</v>
      </c>
      <c r="CO512" s="16">
        <f t="shared" si="5400"/>
        <v>0.75780409859151965</v>
      </c>
      <c r="CP512" s="16">
        <f t="shared" si="5400"/>
        <v>0.72010298523002425</v>
      </c>
      <c r="CQ512" s="16"/>
      <c r="CR512" s="16"/>
      <c r="CS512" s="16">
        <f t="shared" si="5400"/>
        <v>1.3727169063139082</v>
      </c>
      <c r="CT512" s="16">
        <f t="shared" si="5400"/>
        <v>1.5793557468792123</v>
      </c>
      <c r="CU512" s="16">
        <f t="shared" si="5400"/>
        <v>2.572106692997326</v>
      </c>
      <c r="CV512" s="16">
        <f t="shared" si="5400"/>
        <v>0.86094158275397425</v>
      </c>
      <c r="CW512" s="16">
        <f t="shared" si="5400"/>
        <v>1.2501190507370468</v>
      </c>
      <c r="CX512" s="16">
        <f t="shared" si="5400"/>
        <v>1.9986718787828059</v>
      </c>
      <c r="CY512" s="16">
        <f t="shared" si="5400"/>
        <v>0.91768652412280582</v>
      </c>
      <c r="CZ512" s="16">
        <f t="shared" si="5400"/>
        <v>1.2559305085794028</v>
      </c>
      <c r="DA512" s="16">
        <f t="shared" si="5400"/>
        <v>2.141852739775584</v>
      </c>
      <c r="DB512" s="16">
        <f t="shared" si="5400"/>
        <v>1.2293967999142497</v>
      </c>
      <c r="DC512" s="16">
        <f t="shared" si="5400"/>
        <v>1.3814466166101007</v>
      </c>
      <c r="DD512" s="16">
        <f t="shared" si="5400"/>
        <v>2.512373295946785</v>
      </c>
      <c r="DE512" s="16">
        <f t="shared" si="5400"/>
        <v>0.92847943810120026</v>
      </c>
      <c r="DF512" s="16">
        <f t="shared" si="5400"/>
        <v>1.2762348959985228</v>
      </c>
      <c r="DG512" s="16">
        <f t="shared" si="5400"/>
        <v>2.1855701491728676</v>
      </c>
      <c r="DH512" s="16">
        <f t="shared" si="5400"/>
        <v>0.97170367743159702</v>
      </c>
      <c r="DI512" s="16">
        <f t="shared" si="5400"/>
        <v>1.3514683707596709</v>
      </c>
      <c r="DJ512" s="16">
        <f t="shared" si="5400"/>
        <v>1.9109725163267908</v>
      </c>
      <c r="DK512" s="16">
        <f t="shared" si="5400"/>
        <v>0.8234063403455617</v>
      </c>
      <c r="DL512" s="16">
        <f t="shared" si="5400"/>
        <v>1.2801643839416481</v>
      </c>
      <c r="DM512" s="16">
        <f t="shared" si="5400"/>
        <v>1.9529740328170717</v>
      </c>
      <c r="DN512" s="16">
        <f t="shared" si="5400"/>
        <v>0.93526047316333571</v>
      </c>
      <c r="DO512" s="16">
        <f t="shared" si="5400"/>
        <v>1.2395889032775689</v>
      </c>
      <c r="DP512" s="16">
        <f t="shared" si="5400"/>
        <v>2.3895288965359303</v>
      </c>
      <c r="DQ512" s="16">
        <f t="shared" si="5400"/>
        <v>0.9950658955774131</v>
      </c>
      <c r="DR512" s="16">
        <f t="shared" si="5400"/>
        <v>1.1962411347951984</v>
      </c>
      <c r="DS512" s="16">
        <f t="shared" si="5400"/>
        <v>2.2918353234338626</v>
      </c>
      <c r="DT512" s="16">
        <f t="shared" si="5400"/>
        <v>0.95199205398672737</v>
      </c>
      <c r="DU512" s="16">
        <f t="shared" si="5400"/>
        <v>1.3282938974699725</v>
      </c>
      <c r="DV512" s="16">
        <f t="shared" si="5400"/>
        <v>2.1114232392111441</v>
      </c>
      <c r="DW512" s="16">
        <f t="shared" ref="DW512:DY512" si="5401">SQRT(AVERAGE(DW508:DW510))</f>
        <v>1.0256685116923889</v>
      </c>
      <c r="DX512" s="16">
        <f t="shared" si="5401"/>
        <v>0.67383215361272097</v>
      </c>
      <c r="DY512" s="16">
        <f t="shared" si="5401"/>
        <v>0.64869413422230682</v>
      </c>
      <c r="DZ512" s="16">
        <f t="shared" ref="DZ512:EF512" si="5402">SQRT(AVERAGE(DZ508:DZ510))</f>
        <v>0.30872286524799525</v>
      </c>
      <c r="EA512" s="16">
        <f t="shared" si="5402"/>
        <v>0.30068587054673135</v>
      </c>
      <c r="EB512" s="16">
        <f t="shared" si="5402"/>
        <v>0.75512499380636189</v>
      </c>
      <c r="EC512" s="16">
        <f t="shared" si="5402"/>
        <v>0.65869358400276556</v>
      </c>
      <c r="ED512" s="38">
        <f t="shared" si="5402"/>
        <v>0.16122305332418452</v>
      </c>
      <c r="EE512" s="16">
        <f t="shared" si="5402"/>
        <v>0.49195313001142466</v>
      </c>
      <c r="EF512" s="16">
        <f t="shared" si="5402"/>
        <v>0.37778939009061785</v>
      </c>
      <c r="EG512" s="16">
        <f t="shared" si="5400"/>
        <v>3.1264074006445458E-2</v>
      </c>
      <c r="EH512" s="16">
        <f t="shared" si="5400"/>
        <v>0.33932434344669893</v>
      </c>
      <c r="EI512" s="16">
        <f t="shared" si="5400"/>
        <v>6.9776108938456195E-3</v>
      </c>
      <c r="EJ512" s="16">
        <f t="shared" si="5400"/>
        <v>0.74503402027466203</v>
      </c>
      <c r="EK512" s="16">
        <f t="shared" si="5400"/>
        <v>0.44470123402223971</v>
      </c>
      <c r="EL512" s="16">
        <f t="shared" si="5400"/>
        <v>0.78004028415325766</v>
      </c>
      <c r="EM512" s="16">
        <f t="shared" si="5400"/>
        <v>5.4935289398407722E-3</v>
      </c>
      <c r="EN512" s="16">
        <f t="shared" ref="EN512:HA512" si="5403">SQRT(AVERAGE(EN508:EN510))</f>
        <v>0.35869905994670609</v>
      </c>
      <c r="EO512" s="16">
        <f t="shared" si="5403"/>
        <v>4.2409852088922492E-2</v>
      </c>
      <c r="EP512" s="16">
        <f t="shared" si="5403"/>
        <v>0.39520567211784685</v>
      </c>
      <c r="EQ512" s="16">
        <f t="shared" si="5403"/>
        <v>0.77715430102464866</v>
      </c>
      <c r="ER512" s="16">
        <f t="shared" si="5403"/>
        <v>1.1072868024210916</v>
      </c>
      <c r="ES512" s="16">
        <f t="shared" si="5403"/>
        <v>0.61805112301188014</v>
      </c>
      <c r="ET512" s="16">
        <f t="shared" si="5403"/>
        <v>0.68537702788998589</v>
      </c>
      <c r="EU512" s="16">
        <f t="shared" si="5403"/>
        <v>0.33293631956341052</v>
      </c>
      <c r="EV512" s="16"/>
      <c r="EW512" s="16">
        <f t="shared" si="5403"/>
        <v>1.0059761855554785</v>
      </c>
      <c r="EX512" s="16">
        <f t="shared" si="5403"/>
        <v>0.88737446996478409</v>
      </c>
      <c r="EY512" s="16">
        <f t="shared" si="5403"/>
        <v>0.53590263087638601</v>
      </c>
      <c r="EZ512" s="16">
        <f t="shared" si="5403"/>
        <v>0.17062903475341629</v>
      </c>
      <c r="FA512" s="16">
        <f t="shared" si="5403"/>
        <v>0.16030480090226726</v>
      </c>
      <c r="FB512" s="16">
        <f t="shared" si="5403"/>
        <v>0.1825705237769692</v>
      </c>
      <c r="FC512" s="16">
        <f t="shared" si="5403"/>
        <v>1.3225899388678928</v>
      </c>
      <c r="FD512" s="16">
        <f t="shared" si="5403"/>
        <v>1.6831498554212416</v>
      </c>
      <c r="FE512" s="16">
        <f t="shared" si="5403"/>
        <v>0.71421581299584258</v>
      </c>
      <c r="FF512" s="16">
        <f t="shared" si="5403"/>
        <v>1.0596380182968943</v>
      </c>
      <c r="FG512" s="16">
        <f t="shared" si="5403"/>
        <v>0.25154104314773496</v>
      </c>
      <c r="FH512" s="16">
        <f t="shared" si="5403"/>
        <v>0.58235324457272808</v>
      </c>
      <c r="FI512" s="16">
        <f t="shared" si="5403"/>
        <v>0.70077331253821673</v>
      </c>
      <c r="FJ512" s="16"/>
      <c r="FK512" s="16">
        <f t="shared" si="5403"/>
        <v>1.0429787176124055</v>
      </c>
      <c r="FL512" s="47">
        <f t="shared" si="5403"/>
        <v>0.10534211293371201</v>
      </c>
      <c r="FM512" s="16">
        <f t="shared" si="5403"/>
        <v>0.12360762702234086</v>
      </c>
      <c r="FN512" s="16">
        <f t="shared" si="5403"/>
        <v>0.10099305551323233</v>
      </c>
      <c r="FO512" s="16">
        <f t="shared" si="5403"/>
        <v>0.18682094606051206</v>
      </c>
      <c r="FP512" s="16">
        <f t="shared" si="5403"/>
        <v>0.12528511281060761</v>
      </c>
      <c r="FQ512" s="16">
        <f t="shared" si="5403"/>
        <v>0.13132540025113829</v>
      </c>
      <c r="FR512" s="16">
        <f t="shared" si="5403"/>
        <v>0.24898937443961075</v>
      </c>
      <c r="FS512" s="16">
        <f t="shared" si="5403"/>
        <v>0.30523255624766377</v>
      </c>
      <c r="FT512" s="16">
        <f t="shared" si="5403"/>
        <v>0.7685138837825195</v>
      </c>
      <c r="FU512" s="16">
        <f t="shared" si="5403"/>
        <v>0.19611679605842344</v>
      </c>
      <c r="FV512" s="16">
        <f t="shared" si="5403"/>
        <v>0.13280612520640472</v>
      </c>
      <c r="FW512" s="16">
        <f t="shared" si="5403"/>
        <v>1.026998390307009</v>
      </c>
      <c r="FX512" s="16">
        <f t="shared" si="5403"/>
        <v>0.22543406607884167</v>
      </c>
      <c r="FY512" s="16">
        <f t="shared" si="5403"/>
        <v>1.327163463972842</v>
      </c>
      <c r="FZ512" s="16">
        <f t="shared" si="5403"/>
        <v>1.6239955644927608</v>
      </c>
      <c r="GA512" s="16">
        <f t="shared" si="5403"/>
        <v>1.2856895641372286</v>
      </c>
      <c r="GB512" s="16">
        <f t="shared" si="5403"/>
        <v>1.1631946863828437</v>
      </c>
      <c r="GC512" s="16">
        <f t="shared" si="5403"/>
        <v>0.80522789526024197</v>
      </c>
      <c r="GD512" s="16">
        <f t="shared" si="5403"/>
        <v>1.1901827437216901</v>
      </c>
      <c r="GE512" s="16">
        <f t="shared" si="5403"/>
        <v>0.83405795797470372</v>
      </c>
      <c r="GF512" s="16">
        <f t="shared" si="5403"/>
        <v>1.2633720785625733</v>
      </c>
      <c r="GG512" s="16">
        <f t="shared" si="5403"/>
        <v>0.91692857827498953</v>
      </c>
      <c r="GH512" s="16">
        <f t="shared" si="5403"/>
        <v>1.6099820434310086</v>
      </c>
      <c r="GI512" s="16">
        <f t="shared" si="5403"/>
        <v>1.1582247424640093</v>
      </c>
      <c r="GJ512" s="16">
        <f t="shared" si="5403"/>
        <v>0.4832268697963446</v>
      </c>
      <c r="GK512" s="16">
        <f t="shared" si="5403"/>
        <v>0.487363501889225</v>
      </c>
      <c r="GL512" s="16">
        <f t="shared" si="5403"/>
        <v>1.9959194007750083</v>
      </c>
      <c r="GM512" s="16">
        <f t="shared" si="5403"/>
        <v>0.85989105706686619</v>
      </c>
      <c r="GN512" s="16">
        <f t="shared" si="5403"/>
        <v>1.3339128479500419</v>
      </c>
      <c r="GO512" s="16">
        <f t="shared" si="5403"/>
        <v>1.3068903911844378</v>
      </c>
      <c r="GP512" s="16">
        <f t="shared" si="5403"/>
        <v>0.1011185909666798</v>
      </c>
      <c r="GQ512" s="16">
        <f t="shared" si="5403"/>
        <v>0.9273358972793927</v>
      </c>
      <c r="GR512" s="16">
        <f t="shared" si="5403"/>
        <v>0.58044545959757055</v>
      </c>
      <c r="GS512" s="16">
        <f t="shared" si="5403"/>
        <v>7.005976035460082E-2</v>
      </c>
      <c r="GT512" s="16">
        <f t="shared" si="5403"/>
        <v>0.3949728884477775</v>
      </c>
      <c r="GU512" s="16">
        <f t="shared" si="5403"/>
        <v>0.48041991528222827</v>
      </c>
      <c r="GV512" s="16">
        <f t="shared" si="5403"/>
        <v>0.14149142934128375</v>
      </c>
      <c r="GW512" s="16">
        <f t="shared" si="5403"/>
        <v>0.44189182579582725</v>
      </c>
      <c r="GX512" s="16">
        <f t="shared" si="5403"/>
        <v>0.10379650361354144</v>
      </c>
      <c r="GY512" s="16">
        <f t="shared" si="5403"/>
        <v>0.33852262619168</v>
      </c>
      <c r="GZ512" s="16">
        <f t="shared" si="5403"/>
        <v>0.66788971429921906</v>
      </c>
      <c r="HA512" s="16">
        <f t="shared" si="5403"/>
        <v>6.7869938027507723E-2</v>
      </c>
      <c r="HB512" s="16">
        <f t="shared" ref="HB512:JM512" si="5404">SQRT(AVERAGE(HB508:HB510))</f>
        <v>0.27674257265160929</v>
      </c>
      <c r="HC512" s="16">
        <f t="shared" si="5404"/>
        <v>0.67138313290174112</v>
      </c>
      <c r="HD512" s="16">
        <f t="shared" si="5404"/>
        <v>0.99570044695655302</v>
      </c>
      <c r="HE512" s="16">
        <f t="shared" si="5404"/>
        <v>0.54205655335189717</v>
      </c>
      <c r="HF512" s="16">
        <f t="shared" si="5404"/>
        <v>0.52996315864047938</v>
      </c>
      <c r="HG512" s="16">
        <f t="shared" si="5404"/>
        <v>0.18356332743309048</v>
      </c>
      <c r="HH512" s="16">
        <f t="shared" si="5404"/>
        <v>0.91100922727035716</v>
      </c>
      <c r="HI512" s="16">
        <f t="shared" si="5404"/>
        <v>0.79042616807271593</v>
      </c>
      <c r="HJ512" s="16">
        <f t="shared" si="5404"/>
        <v>0.4440332718622243</v>
      </c>
      <c r="HK512" s="16">
        <f t="shared" si="5404"/>
        <v>0.2667656111301952</v>
      </c>
      <c r="HL512" s="16">
        <f t="shared" si="5404"/>
        <v>7.6702392050411003E-2</v>
      </c>
      <c r="HM512" s="16">
        <f t="shared" si="5404"/>
        <v>0.26063411645241152</v>
      </c>
      <c r="HN512" s="16">
        <f t="shared" si="5404"/>
        <v>1.3223862983487369</v>
      </c>
      <c r="HO512" s="16">
        <f t="shared" si="5404"/>
        <v>1.6809394848196759</v>
      </c>
      <c r="HP512" s="16">
        <f t="shared" si="5404"/>
        <v>0.167715127520143</v>
      </c>
      <c r="HQ512" s="16">
        <f t="shared" si="5404"/>
        <v>0.49292023620385989</v>
      </c>
      <c r="HR512" s="16">
        <f t="shared" si="5404"/>
        <v>0.64477859786004965</v>
      </c>
      <c r="HS512" s="16">
        <f t="shared" si="5404"/>
        <v>0.98563497547331036</v>
      </c>
      <c r="HT512" s="16">
        <f t="shared" si="5404"/>
        <v>0.62300749061439475</v>
      </c>
      <c r="HU512" s="16">
        <f t="shared" si="5404"/>
        <v>0.96030226701291721</v>
      </c>
      <c r="HV512" s="16">
        <f t="shared" si="5404"/>
        <v>0.20132175131921984</v>
      </c>
      <c r="HW512" s="16">
        <f t="shared" si="5404"/>
        <v>0.14520711145596479</v>
      </c>
      <c r="HX512" s="16">
        <f t="shared" si="5404"/>
        <v>1.1323917549304601</v>
      </c>
      <c r="HY512" s="16">
        <f t="shared" si="5404"/>
        <v>1.5950870190020041</v>
      </c>
      <c r="HZ512" s="16">
        <f t="shared" si="5404"/>
        <v>0.57063294953105981</v>
      </c>
      <c r="IA512" s="16">
        <f t="shared" si="5404"/>
        <v>0.63840311639820246</v>
      </c>
      <c r="IB512" s="16">
        <f t="shared" si="5404"/>
        <v>1.8740120129728233</v>
      </c>
      <c r="IC512" s="16">
        <f t="shared" si="5404"/>
        <v>1.0243693969091527</v>
      </c>
      <c r="ID512" s="16">
        <f t="shared" si="5404"/>
        <v>2.1571656396220091</v>
      </c>
      <c r="IE512" s="16">
        <f t="shared" si="5404"/>
        <v>2.4539669645740108</v>
      </c>
      <c r="IF512" s="16">
        <f t="shared" si="5404"/>
        <v>2.1258296134981531</v>
      </c>
      <c r="IG512" s="16">
        <f t="shared" si="5404"/>
        <v>1.962602558730818</v>
      </c>
      <c r="IH512" s="16">
        <f t="shared" si="5404"/>
        <v>1.6141584532687243</v>
      </c>
      <c r="II512" s="16">
        <f t="shared" si="5404"/>
        <v>1.992571247685498</v>
      </c>
      <c r="IJ512" s="16">
        <f t="shared" si="5404"/>
        <v>1.6452931507040625</v>
      </c>
      <c r="IK512" s="16">
        <f t="shared" si="5404"/>
        <v>2.0641458291083721</v>
      </c>
      <c r="IL512" s="16">
        <f t="shared" si="5404"/>
        <v>1.734129653501276</v>
      </c>
      <c r="IM512" s="16">
        <f t="shared" si="5404"/>
        <v>2.4355053120917991</v>
      </c>
      <c r="IN512" s="16">
        <f t="shared" si="5404"/>
        <v>1.9953661952268933</v>
      </c>
      <c r="IO512" s="16">
        <f t="shared" si="5404"/>
        <v>2.0641458291083721</v>
      </c>
      <c r="IP512" s="16">
        <f t="shared" si="5404"/>
        <v>1.734129653501276</v>
      </c>
      <c r="IQ512" s="16">
        <f t="shared" si="5404"/>
        <v>2.8271229600772263</v>
      </c>
      <c r="IR512" s="16">
        <f t="shared" si="5404"/>
        <v>1.6712231491807992</v>
      </c>
      <c r="IS512" s="16">
        <f t="shared" si="5404"/>
        <v>2.1775711358236269</v>
      </c>
      <c r="IT512" s="16">
        <f t="shared" si="5404"/>
        <v>2.1441083089856989</v>
      </c>
      <c r="IU512" s="16">
        <f t="shared" si="5404"/>
        <v>0.87634245010341061</v>
      </c>
      <c r="IV512" s="16">
        <f t="shared" si="5404"/>
        <v>1.7400739553682714</v>
      </c>
      <c r="IW512" s="16">
        <f t="shared" si="5404"/>
        <v>1.4043666982836092</v>
      </c>
      <c r="IX512" s="16">
        <f t="shared" si="5404"/>
        <v>0.88041246386505634</v>
      </c>
      <c r="IY512" s="16">
        <f t="shared" si="5404"/>
        <v>1.1945856886358368</v>
      </c>
      <c r="IZ512" s="16">
        <f t="shared" si="5404"/>
        <v>0.29771228876277339</v>
      </c>
      <c r="JA512" s="16">
        <f t="shared" si="5404"/>
        <v>0.62659287956602283</v>
      </c>
      <c r="JB512" s="16">
        <f t="shared" si="5404"/>
        <v>0.33798103292492421</v>
      </c>
      <c r="JC512" s="16">
        <f t="shared" si="5404"/>
        <v>0.66667593117123625</v>
      </c>
      <c r="JD512" s="16">
        <f t="shared" si="5404"/>
        <v>1.170518257228877</v>
      </c>
      <c r="JE512" s="16">
        <f t="shared" si="5404"/>
        <v>1.4892144770586502</v>
      </c>
      <c r="JF512" s="16">
        <f t="shared" si="5404"/>
        <v>0.74109092461443005</v>
      </c>
      <c r="JG512" s="16">
        <f t="shared" si="5404"/>
        <v>1.0765224711905936</v>
      </c>
      <c r="JH512" s="16">
        <f t="shared" si="5404"/>
        <v>1.4855590196571997</v>
      </c>
      <c r="JI512" s="16">
        <f t="shared" si="5404"/>
        <v>1.7994445166971704</v>
      </c>
      <c r="JJ512" s="16">
        <f t="shared" si="5404"/>
        <v>1.3240238229484311</v>
      </c>
      <c r="JK512" s="16">
        <f t="shared" si="5404"/>
        <v>1.3182542130201489</v>
      </c>
      <c r="JL512" s="16">
        <f t="shared" si="5404"/>
        <v>0.98367694424150875</v>
      </c>
      <c r="JM512" s="16">
        <f t="shared" si="5404"/>
        <v>1.7189954173433728</v>
      </c>
      <c r="JN512" s="16">
        <f t="shared" ref="JN512:KB512" si="5405">SQRT(AVERAGE(JN508:JN510))</f>
        <v>1.5999185360423789</v>
      </c>
      <c r="JO512" s="16">
        <f t="shared" si="5405"/>
        <v>1.2647935053745412</v>
      </c>
      <c r="JP512" s="16">
        <f t="shared" si="5405"/>
        <v>1.3240238229484311</v>
      </c>
      <c r="JQ512" s="16">
        <f t="shared" si="5405"/>
        <v>1.3182542130201489</v>
      </c>
      <c r="JR512" s="16">
        <f t="shared" si="5405"/>
        <v>0.98367694424150875</v>
      </c>
      <c r="JS512" s="16">
        <f t="shared" si="5405"/>
        <v>2.1351290677917958</v>
      </c>
      <c r="JT512" s="16">
        <f t="shared" si="5405"/>
        <v>2.4830320790626836</v>
      </c>
      <c r="JU512" s="16">
        <f t="shared" si="5405"/>
        <v>0.96179952645126898</v>
      </c>
      <c r="JV512" s="16">
        <f t="shared" si="5405"/>
        <v>1.2762417686258285</v>
      </c>
      <c r="JW512" s="16">
        <f t="shared" si="5405"/>
        <v>1.4722192455690037</v>
      </c>
      <c r="JX512" s="16">
        <f t="shared" si="5405"/>
        <v>1.8023819674421342</v>
      </c>
      <c r="JY512" s="16">
        <f t="shared" si="5405"/>
        <v>1.4439029776312764</v>
      </c>
      <c r="JZ512" s="16">
        <f t="shared" si="5405"/>
        <v>1.7705043579658144</v>
      </c>
      <c r="KA512" s="16">
        <f t="shared" si="5405"/>
        <v>0.58279939420393878</v>
      </c>
      <c r="KB512" s="16">
        <f t="shared" si="5405"/>
        <v>0.91986950427610348</v>
      </c>
      <c r="KC512" s="16"/>
      <c r="KD512" s="16"/>
      <c r="KE512" s="16"/>
      <c r="KF512" s="16"/>
      <c r="KG512" s="16"/>
      <c r="KH512" s="16"/>
      <c r="KI512" s="16"/>
      <c r="KJ512" s="16"/>
      <c r="KK512" s="16"/>
      <c r="KL512" s="16"/>
      <c r="KM512" s="16"/>
      <c r="KN512" s="16"/>
      <c r="KO512" s="16"/>
      <c r="KP512" s="16"/>
      <c r="KQ512" s="16"/>
    </row>
    <row r="513" spans="1:303" x14ac:dyDescent="0.25">
      <c r="F513" s="16"/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6"/>
      <c r="AR513" s="16"/>
      <c r="AS513" s="16"/>
      <c r="AT513" s="16"/>
      <c r="AU513" s="16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  <c r="CI513" s="16"/>
      <c r="CJ513" s="16"/>
      <c r="CK513" s="16"/>
      <c r="CL513" s="16"/>
      <c r="CM513" s="16"/>
      <c r="CN513" s="16"/>
      <c r="CO513" s="16"/>
      <c r="CP513" s="16"/>
      <c r="CQ513" s="16"/>
      <c r="CR513" s="16"/>
      <c r="CS513" s="16"/>
      <c r="CT513" s="16"/>
      <c r="CU513" s="16"/>
      <c r="CV513" s="16"/>
      <c r="CW513" s="16"/>
      <c r="CX513" s="16"/>
      <c r="CY513" s="16"/>
      <c r="CZ513" s="16"/>
      <c r="DA513" s="16"/>
      <c r="DB513" s="16"/>
      <c r="DC513" s="16"/>
      <c r="DD513" s="16"/>
      <c r="DE513" s="16"/>
      <c r="DF513" s="16"/>
      <c r="DG513" s="16"/>
      <c r="DH513" s="16"/>
      <c r="DI513" s="16"/>
      <c r="DJ513" s="16"/>
      <c r="DK513" s="16"/>
      <c r="DL513" s="16"/>
      <c r="DM513" s="16"/>
      <c r="DN513" s="16"/>
      <c r="DO513" s="16"/>
      <c r="DP513" s="16"/>
      <c r="DQ513" s="16"/>
      <c r="DR513" s="16"/>
      <c r="DS513" s="16"/>
      <c r="DT513" s="16"/>
      <c r="DU513" s="16"/>
      <c r="DV513" s="16"/>
      <c r="DW513" s="16"/>
      <c r="DX513" s="16"/>
      <c r="DY513" s="16"/>
      <c r="DZ513" s="16"/>
      <c r="EA513" s="16"/>
      <c r="EB513" s="16"/>
      <c r="EC513" s="16"/>
      <c r="ED513" s="38"/>
      <c r="EE513" s="16"/>
      <c r="EF513" s="16"/>
      <c r="EG513" s="16"/>
      <c r="EH513" s="16"/>
      <c r="EI513" s="16"/>
      <c r="EJ513" s="16"/>
      <c r="EK513" s="16"/>
      <c r="EL513" s="16"/>
      <c r="EM513" s="16"/>
      <c r="EN513" s="16"/>
      <c r="EO513" s="16"/>
      <c r="EP513" s="16"/>
      <c r="EQ513" s="16"/>
      <c r="ER513" s="16"/>
      <c r="ES513" s="16"/>
      <c r="ET513" s="16"/>
      <c r="EU513" s="16"/>
      <c r="EV513" s="16"/>
      <c r="EW513" s="16"/>
      <c r="EX513" s="16"/>
      <c r="EY513" s="16"/>
      <c r="EZ513" s="16"/>
      <c r="FA513" s="16"/>
      <c r="FB513" s="16"/>
      <c r="FC513" s="16"/>
      <c r="FD513" s="16"/>
      <c r="FE513" s="16"/>
      <c r="FF513" s="16"/>
      <c r="FG513" s="16"/>
      <c r="FH513" s="16"/>
      <c r="FI513" s="16"/>
      <c r="FJ513" s="16"/>
      <c r="FK513" s="16"/>
      <c r="FL513" s="47"/>
      <c r="FM513" s="16"/>
      <c r="FN513" s="16"/>
      <c r="FO513" s="16"/>
      <c r="FP513" s="16"/>
      <c r="FQ513" s="16"/>
      <c r="FR513" s="16"/>
      <c r="FS513" s="16"/>
      <c r="FT513" s="16"/>
      <c r="FU513" s="16"/>
      <c r="FV513" s="16"/>
      <c r="FW513" s="16"/>
      <c r="FX513" s="16"/>
      <c r="FY513" s="16"/>
      <c r="FZ513" s="16"/>
      <c r="GA513" s="16"/>
      <c r="GB513" s="16"/>
      <c r="GC513" s="16"/>
      <c r="GD513" s="16"/>
      <c r="GE513" s="16"/>
      <c r="GF513" s="16"/>
      <c r="GG513" s="16"/>
      <c r="GH513" s="16"/>
      <c r="GI513" s="16"/>
      <c r="GJ513" s="16"/>
      <c r="GK513" s="16"/>
      <c r="GL513" s="16"/>
      <c r="GM513" s="16"/>
      <c r="GN513" s="16"/>
      <c r="GO513" s="16"/>
      <c r="GP513" s="16"/>
      <c r="GQ513" s="16"/>
      <c r="GR513" s="16"/>
      <c r="GS513" s="16"/>
      <c r="GT513" s="16"/>
      <c r="GU513" s="16"/>
      <c r="GV513" s="16"/>
      <c r="GW513" s="16"/>
      <c r="GX513" s="16"/>
      <c r="GY513" s="16"/>
      <c r="GZ513" s="16"/>
      <c r="HA513" s="16"/>
      <c r="HB513" s="16"/>
      <c r="HC513" s="16"/>
      <c r="HD513" s="16"/>
      <c r="HE513" s="16"/>
      <c r="HF513" s="16"/>
      <c r="HG513" s="16"/>
      <c r="HH513" s="16"/>
      <c r="HI513" s="16"/>
      <c r="HJ513" s="16"/>
      <c r="HK513" s="16"/>
      <c r="HL513" s="16"/>
      <c r="HM513" s="16"/>
      <c r="HN513" s="16"/>
      <c r="HO513" s="16"/>
      <c r="HP513" s="16"/>
      <c r="HQ513" s="16"/>
      <c r="HR513" s="16"/>
      <c r="HS513" s="16"/>
      <c r="HT513" s="16"/>
      <c r="HU513" s="16"/>
      <c r="HV513" s="16"/>
      <c r="HW513" s="16"/>
      <c r="HX513" s="16"/>
      <c r="HY513" s="16"/>
      <c r="HZ513" s="16"/>
      <c r="IA513" s="16"/>
      <c r="IB513" s="16"/>
      <c r="IC513" s="16"/>
      <c r="ID513" s="16"/>
      <c r="IE513" s="16"/>
      <c r="IF513" s="16"/>
      <c r="IG513" s="16"/>
      <c r="IH513" s="16"/>
      <c r="II513" s="16"/>
      <c r="IJ513" s="16"/>
      <c r="IK513" s="16"/>
      <c r="IL513" s="16"/>
      <c r="IM513" s="16"/>
      <c r="IN513" s="16"/>
      <c r="IO513" s="16"/>
      <c r="IP513" s="16"/>
      <c r="IQ513" s="16"/>
      <c r="IR513" s="16"/>
      <c r="IS513" s="16"/>
      <c r="IT513" s="16"/>
      <c r="IU513" s="16"/>
      <c r="IV513" s="16"/>
      <c r="IW513" s="16"/>
      <c r="IX513" s="16"/>
      <c r="IY513" s="16"/>
      <c r="IZ513" s="16"/>
      <c r="JA513" s="16"/>
      <c r="JB513" s="16"/>
      <c r="JC513" s="16"/>
      <c r="JD513" s="16"/>
      <c r="JE513" s="16"/>
      <c r="JF513" s="16"/>
      <c r="JG513" s="16"/>
      <c r="JH513" s="16"/>
      <c r="JI513" s="16"/>
      <c r="JJ513" s="16"/>
      <c r="JK513" s="16"/>
      <c r="JL513" s="16"/>
      <c r="JM513" s="16"/>
      <c r="JN513" s="16"/>
      <c r="JO513" s="16"/>
      <c r="JP513" s="16"/>
      <c r="JQ513" s="16"/>
      <c r="JR513" s="16"/>
      <c r="JS513" s="16"/>
      <c r="JT513" s="16"/>
      <c r="JU513" s="16"/>
      <c r="JV513" s="16"/>
      <c r="JW513" s="16"/>
      <c r="JX513" s="16"/>
      <c r="JY513" s="16"/>
      <c r="JZ513" s="16"/>
      <c r="KA513" s="16"/>
      <c r="KB513" s="16"/>
      <c r="KC513" s="16"/>
      <c r="KD513" s="16"/>
      <c r="KE513" s="16"/>
      <c r="KF513" s="16"/>
      <c r="KG513" s="16"/>
      <c r="KH513" s="16"/>
      <c r="KI513" s="16"/>
      <c r="KJ513" s="16"/>
      <c r="KK513" s="16"/>
      <c r="KL513" s="16"/>
      <c r="KM513" s="16"/>
      <c r="KN513" s="16"/>
      <c r="KO513" s="16"/>
      <c r="KP513" s="16"/>
      <c r="KQ513" s="16"/>
    </row>
    <row r="514" spans="1:303" x14ac:dyDescent="0.25">
      <c r="F514" s="16"/>
      <c r="G514" s="16"/>
      <c r="H514" s="16"/>
      <c r="I514" s="16"/>
      <c r="J514" s="16"/>
      <c r="K514" s="16"/>
      <c r="L514" s="16"/>
      <c r="M514" s="16"/>
      <c r="N514" s="16"/>
      <c r="O514" s="16"/>
      <c r="P514" s="16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6"/>
      <c r="AR514" s="16"/>
      <c r="AS514" s="16"/>
      <c r="AT514" s="16"/>
      <c r="AU514" s="16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  <c r="CI514" s="16"/>
      <c r="CJ514" s="16"/>
      <c r="CK514" s="16"/>
      <c r="CL514" s="16"/>
      <c r="CM514" s="16"/>
      <c r="CN514" s="16"/>
      <c r="CO514" s="16"/>
      <c r="CP514" s="16"/>
      <c r="CQ514" s="16"/>
      <c r="CR514" s="16"/>
      <c r="CS514" s="16"/>
      <c r="CT514" s="16"/>
      <c r="CU514" s="16"/>
      <c r="CV514" s="16"/>
      <c r="CW514" s="16"/>
      <c r="CX514" s="16"/>
      <c r="CY514" s="16"/>
      <c r="CZ514" s="16"/>
      <c r="DA514" s="16"/>
      <c r="DB514" s="16"/>
      <c r="DC514" s="16"/>
      <c r="DD514" s="16"/>
      <c r="DE514" s="16"/>
      <c r="DF514" s="16"/>
      <c r="DG514" s="16"/>
      <c r="DH514" s="16"/>
      <c r="DI514" s="16"/>
      <c r="DJ514" s="16"/>
      <c r="DK514" s="16"/>
      <c r="DL514" s="16"/>
      <c r="DM514" s="16"/>
      <c r="DN514" s="16"/>
      <c r="DO514" s="16"/>
      <c r="DP514" s="16"/>
      <c r="DQ514" s="16"/>
      <c r="DR514" s="16"/>
      <c r="DS514" s="16"/>
      <c r="DT514" s="16"/>
      <c r="DU514" s="16"/>
      <c r="DV514" s="16"/>
      <c r="DW514" s="16"/>
      <c r="DX514" s="16"/>
      <c r="DY514" s="16"/>
      <c r="DZ514" s="16"/>
      <c r="EA514" s="16"/>
      <c r="EB514" s="16"/>
      <c r="EC514" s="16"/>
      <c r="ED514" s="38"/>
      <c r="EE514" s="16"/>
      <c r="EF514" s="16"/>
      <c r="EG514" s="16"/>
      <c r="EH514" s="16"/>
      <c r="EI514" s="16"/>
      <c r="EJ514" s="16"/>
      <c r="EK514" s="16"/>
      <c r="EL514" s="16"/>
      <c r="EM514" s="16"/>
      <c r="EN514" s="16"/>
      <c r="EO514" s="16"/>
      <c r="EP514" s="16"/>
      <c r="EQ514" s="16"/>
      <c r="ER514" s="16"/>
      <c r="ES514" s="16"/>
      <c r="ET514" s="16"/>
      <c r="EU514" s="16"/>
      <c r="EV514" s="16"/>
      <c r="EW514" s="16"/>
      <c r="EX514" s="16"/>
      <c r="EY514" s="16"/>
      <c r="EZ514" s="16"/>
      <c r="FA514" s="16"/>
      <c r="FB514" s="16"/>
      <c r="FC514" s="16"/>
      <c r="FD514" s="16"/>
      <c r="FE514" s="16"/>
      <c r="FF514" s="16"/>
      <c r="FG514" s="16"/>
      <c r="FH514" s="16"/>
      <c r="FI514" s="16"/>
      <c r="FJ514" s="16"/>
      <c r="FK514" s="16"/>
      <c r="FL514" s="47"/>
      <c r="FM514" s="16"/>
      <c r="FN514" s="16"/>
      <c r="FO514" s="16"/>
      <c r="FP514" s="16"/>
      <c r="FQ514" s="16"/>
      <c r="FR514" s="16"/>
      <c r="FS514" s="16"/>
      <c r="FT514" s="16"/>
      <c r="FU514" s="16"/>
      <c r="FV514" s="16"/>
      <c r="FW514" s="16"/>
      <c r="FX514" s="16"/>
      <c r="FY514" s="16"/>
      <c r="FZ514" s="16"/>
      <c r="GA514" s="16"/>
      <c r="GB514" s="16"/>
      <c r="GC514" s="16"/>
      <c r="GD514" s="16"/>
      <c r="GE514" s="16"/>
      <c r="GF514" s="16"/>
      <c r="GG514" s="16"/>
      <c r="GH514" s="16"/>
      <c r="GI514" s="16"/>
      <c r="GJ514" s="16"/>
      <c r="GK514" s="16"/>
      <c r="GL514" s="16"/>
      <c r="GM514" s="16"/>
      <c r="GN514" s="16"/>
      <c r="GO514" s="16"/>
      <c r="GP514" s="16"/>
      <c r="GQ514" s="16"/>
      <c r="GR514" s="16"/>
      <c r="GS514" s="16"/>
      <c r="GT514" s="16"/>
      <c r="GU514" s="16"/>
      <c r="GV514" s="16"/>
      <c r="GW514" s="16"/>
      <c r="GX514" s="16"/>
      <c r="GY514" s="16"/>
      <c r="GZ514" s="16"/>
      <c r="HA514" s="16"/>
      <c r="HB514" s="16"/>
      <c r="HC514" s="16"/>
      <c r="HD514" s="16"/>
      <c r="HE514" s="16"/>
      <c r="HF514" s="16"/>
      <c r="HG514" s="16"/>
      <c r="HH514" s="16"/>
      <c r="HI514" s="16"/>
      <c r="HJ514" s="16"/>
      <c r="HK514" s="16"/>
      <c r="HL514" s="16"/>
      <c r="HM514" s="16"/>
      <c r="HN514" s="16"/>
      <c r="HO514" s="16"/>
      <c r="HP514" s="16"/>
      <c r="HQ514" s="16"/>
      <c r="HR514" s="16"/>
      <c r="HS514" s="16"/>
      <c r="HT514" s="16"/>
      <c r="HU514" s="16"/>
      <c r="HV514" s="16"/>
      <c r="HW514" s="16"/>
      <c r="HX514" s="16"/>
      <c r="HY514" s="16"/>
      <c r="HZ514" s="16"/>
      <c r="IA514" s="16"/>
      <c r="IB514" s="16"/>
      <c r="IC514" s="16"/>
      <c r="ID514" s="16"/>
      <c r="IE514" s="16"/>
      <c r="IF514" s="16"/>
      <c r="IG514" s="16"/>
      <c r="IH514" s="16"/>
      <c r="II514" s="16"/>
      <c r="IJ514" s="16"/>
      <c r="IK514" s="16"/>
      <c r="IL514" s="16"/>
      <c r="IM514" s="16"/>
      <c r="IN514" s="16"/>
      <c r="IO514" s="16"/>
      <c r="IP514" s="16"/>
      <c r="IQ514" s="16"/>
      <c r="IR514" s="16"/>
      <c r="IS514" s="16"/>
      <c r="IT514" s="16"/>
      <c r="IU514" s="16"/>
      <c r="IV514" s="16"/>
      <c r="IW514" s="16"/>
      <c r="IX514" s="16"/>
      <c r="IY514" s="16"/>
      <c r="IZ514" s="16"/>
      <c r="JA514" s="16"/>
      <c r="JB514" s="16"/>
      <c r="JC514" s="16"/>
      <c r="JD514" s="16"/>
      <c r="JE514" s="16"/>
      <c r="JF514" s="16"/>
      <c r="JG514" s="16"/>
      <c r="JH514" s="16"/>
      <c r="JI514" s="16"/>
      <c r="JJ514" s="16"/>
      <c r="JK514" s="16"/>
      <c r="JL514" s="16"/>
      <c r="JM514" s="16"/>
      <c r="JN514" s="16"/>
      <c r="JO514" s="16"/>
      <c r="JP514" s="16"/>
      <c r="JQ514" s="16"/>
      <c r="JR514" s="16"/>
      <c r="JS514" s="16"/>
      <c r="JT514" s="16"/>
      <c r="JU514" s="16"/>
      <c r="JV514" s="16"/>
      <c r="JW514" s="16"/>
      <c r="JX514" s="16"/>
      <c r="JY514" s="16"/>
      <c r="JZ514" s="16"/>
      <c r="KA514" s="16"/>
      <c r="KB514" s="16"/>
      <c r="KC514" s="16"/>
      <c r="KD514" s="16"/>
      <c r="KE514" s="16"/>
      <c r="KF514" s="16"/>
      <c r="KG514" s="16"/>
      <c r="KH514" s="16"/>
      <c r="KI514" s="16"/>
      <c r="KJ514" s="16"/>
      <c r="KK514" s="16"/>
      <c r="KL514" s="16"/>
      <c r="KM514" s="16"/>
      <c r="KN514" s="16"/>
      <c r="KO514" s="16"/>
      <c r="KP514" s="16"/>
      <c r="KQ514" s="16"/>
    </row>
    <row r="515" spans="1:303" x14ac:dyDescent="0.25">
      <c r="A515" s="1" t="s">
        <v>9</v>
      </c>
      <c r="F515" s="16">
        <f t="shared" ref="F515:AK515" si="5406">((F12*SLOPE($B$12:$B$23,F$12:F$23)+INTERCEPT($B$12:$B$23,F$12:F$23))-$B12)^2</f>
        <v>15.232636882154738</v>
      </c>
      <c r="G515" s="16">
        <f t="shared" si="5406"/>
        <v>12.699454137094445</v>
      </c>
      <c r="H515" s="16">
        <f t="shared" si="5406"/>
        <v>5.0559948052819141</v>
      </c>
      <c r="I515" s="16">
        <f t="shared" si="5406"/>
        <v>3.7296682396963687</v>
      </c>
      <c r="J515" s="16">
        <f t="shared" si="5406"/>
        <v>4.5861002903176518</v>
      </c>
      <c r="K515" s="16">
        <f t="shared" si="5406"/>
        <v>3.3331981280021736</v>
      </c>
      <c r="L515" s="16">
        <f t="shared" si="5406"/>
        <v>4.816565155322845</v>
      </c>
      <c r="M515" s="16">
        <f t="shared" si="5406"/>
        <v>3.5467583656499326</v>
      </c>
      <c r="N515" s="16">
        <f t="shared" si="5406"/>
        <v>7.4353128614568735</v>
      </c>
      <c r="O515" s="16">
        <f t="shared" si="5406"/>
        <v>6.2575149288349694</v>
      </c>
      <c r="P515" s="16">
        <f t="shared" si="5406"/>
        <v>6.0879812418957471</v>
      </c>
      <c r="Q515" s="16">
        <f t="shared" si="5406"/>
        <v>4.8768352649136038</v>
      </c>
      <c r="R515" s="16">
        <f t="shared" si="5406"/>
        <v>3.4550981919618944</v>
      </c>
      <c r="S515" s="16">
        <f t="shared" si="5406"/>
        <v>2.5148707643096944</v>
      </c>
      <c r="T515" s="16">
        <f t="shared" si="5406"/>
        <v>6.4779752470014822</v>
      </c>
      <c r="U515" s="16">
        <f t="shared" si="5406"/>
        <v>4.9783767895626552</v>
      </c>
      <c r="V515" s="16">
        <f t="shared" si="5406"/>
        <v>8.9465640862254787</v>
      </c>
      <c r="W515" s="16">
        <f t="shared" si="5406"/>
        <v>7.9696628325142482</v>
      </c>
      <c r="X515" s="16">
        <f t="shared" si="5406"/>
        <v>9.5755172098458701</v>
      </c>
      <c r="Y515" s="16">
        <f t="shared" si="5406"/>
        <v>8.9143738157708938</v>
      </c>
      <c r="Z515" s="16">
        <f t="shared" si="5406"/>
        <v>14.831817655745079</v>
      </c>
      <c r="AA515" s="16">
        <f t="shared" si="5406"/>
        <v>10.121330659437424</v>
      </c>
      <c r="AB515" s="16">
        <f t="shared" si="5406"/>
        <v>9.1035340700172416</v>
      </c>
      <c r="AC515" s="16">
        <f t="shared" si="5406"/>
        <v>7.644246806079158</v>
      </c>
      <c r="AD515" s="16">
        <f t="shared" si="5406"/>
        <v>8.1032038229226515</v>
      </c>
      <c r="AE515" s="16">
        <f t="shared" si="5406"/>
        <v>8.207537054796223</v>
      </c>
      <c r="AF515" s="16">
        <f t="shared" si="5406"/>
        <v>4.6778288454769248</v>
      </c>
      <c r="AG515" s="16">
        <f t="shared" si="5406"/>
        <v>8.1353786176408178</v>
      </c>
      <c r="AH515" s="16">
        <f t="shared" si="5406"/>
        <v>8.0220734864431495</v>
      </c>
      <c r="AI515" s="16">
        <f t="shared" si="5406"/>
        <v>8.1901086430741472</v>
      </c>
      <c r="AJ515" s="16">
        <f t="shared" si="5406"/>
        <v>6.4776133550652677</v>
      </c>
      <c r="AK515" s="16">
        <f t="shared" si="5406"/>
        <v>8.4387907256707848</v>
      </c>
      <c r="AL515" s="16">
        <f t="shared" ref="AL515:BM515" si="5407">((AL12*SLOPE($B$12:$B$23,AL$12:AL$23)+INTERCEPT($B$12:$B$23,AL$12:AL$23))-$B12)^2</f>
        <v>10.049146984777847</v>
      </c>
      <c r="AM515" s="16">
        <f t="shared" si="5407"/>
        <v>8.1164771821541652</v>
      </c>
      <c r="AN515" s="16">
        <f t="shared" si="5407"/>
        <v>10.018274343466892</v>
      </c>
      <c r="AO515" s="16">
        <f t="shared" si="5407"/>
        <v>8.2408037111223518</v>
      </c>
      <c r="AP515" s="16">
        <f t="shared" si="5407"/>
        <v>10.056484172249453</v>
      </c>
      <c r="AQ515" s="16">
        <f t="shared" si="5407"/>
        <v>8.0533667359178498</v>
      </c>
      <c r="AR515" s="16">
        <f t="shared" si="5407"/>
        <v>9.7400614131391006</v>
      </c>
      <c r="AS515" s="16">
        <f t="shared" si="5407"/>
        <v>5.9640167108566651</v>
      </c>
      <c r="AT515" s="16">
        <f t="shared" si="5407"/>
        <v>7.7739791229159296</v>
      </c>
      <c r="AU515" s="16">
        <f t="shared" si="5407"/>
        <v>6.1575183235484356</v>
      </c>
      <c r="AV515" s="16">
        <f t="shared" si="5407"/>
        <v>6.3284350613611098</v>
      </c>
      <c r="AW515" s="16">
        <f t="shared" si="5407"/>
        <v>3.2383921749351803</v>
      </c>
      <c r="AX515" s="16">
        <f t="shared" si="5407"/>
        <v>6.6106151949993874</v>
      </c>
      <c r="AY515" s="16">
        <f t="shared" si="5407"/>
        <v>5.7657809704963237</v>
      </c>
      <c r="AZ515" s="16">
        <f t="shared" si="5407"/>
        <v>5.7485395919714364</v>
      </c>
      <c r="BA515" s="16">
        <f t="shared" si="5407"/>
        <v>5.1715658682384751</v>
      </c>
      <c r="BB515" s="16">
        <f t="shared" si="5407"/>
        <v>8.9518326395690284</v>
      </c>
      <c r="BC515" s="16">
        <f t="shared" si="5407"/>
        <v>8.775471868094014</v>
      </c>
      <c r="BD515" s="16">
        <f t="shared" si="5407"/>
        <v>8.588546548680668</v>
      </c>
      <c r="BE515" s="16">
        <f t="shared" si="5407"/>
        <v>8.3865663466362701</v>
      </c>
      <c r="BF515" s="16">
        <f t="shared" si="5407"/>
        <v>8.1829646664129232</v>
      </c>
      <c r="BG515" s="16">
        <f t="shared" si="5407"/>
        <v>7.9753997477086909</v>
      </c>
      <c r="BH515" s="16">
        <f t="shared" si="5407"/>
        <v>7.7635556253690456</v>
      </c>
      <c r="BI515" s="16">
        <f t="shared" si="5407"/>
        <v>7.5662124862075562</v>
      </c>
      <c r="BJ515" s="16">
        <f t="shared" si="5407"/>
        <v>7.3731526072721625</v>
      </c>
      <c r="BK515" s="16">
        <f t="shared" si="5407"/>
        <v>7.1807482765944837</v>
      </c>
      <c r="BL515" s="16">
        <f t="shared" si="5407"/>
        <v>6.9929828813236679</v>
      </c>
      <c r="BM515" s="16">
        <f t="shared" si="5407"/>
        <v>6.8269232269660822</v>
      </c>
      <c r="BN515" s="16"/>
      <c r="BO515" s="16"/>
      <c r="BP515" s="16"/>
      <c r="BQ515" s="16">
        <f t="shared" ref="BQ515:CB515" si="5408">((BQ12*SLOPE($B$12:$B$23,BQ$12:BQ$23)+INTERCEPT($B$12:$B$23,BQ$12:BQ$23))-$B12)^2</f>
        <v>7.7739791229159296</v>
      </c>
      <c r="BR515" s="16">
        <f t="shared" si="5408"/>
        <v>7.7592493397277247</v>
      </c>
      <c r="BS515" s="16">
        <f t="shared" si="5408"/>
        <v>7.728894813309342</v>
      </c>
      <c r="BT515" s="16">
        <f t="shared" si="5408"/>
        <v>7.6936291338465734</v>
      </c>
      <c r="BU515" s="16">
        <f t="shared" si="5408"/>
        <v>7.6562445403025787</v>
      </c>
      <c r="BV515" s="16">
        <f t="shared" si="5408"/>
        <v>7.6144885146011063</v>
      </c>
      <c r="BW515" s="16">
        <f t="shared" si="5408"/>
        <v>7.575429414709224</v>
      </c>
      <c r="BX515" s="16">
        <f t="shared" si="5408"/>
        <v>7.5481168653228359</v>
      </c>
      <c r="BY515" s="16">
        <f t="shared" si="5408"/>
        <v>7.5216915674942681</v>
      </c>
      <c r="BZ515" s="16">
        <f t="shared" si="5408"/>
        <v>7.5062175664367832</v>
      </c>
      <c r="CA515" s="16">
        <f t="shared" si="5408"/>
        <v>7.5000243551781729</v>
      </c>
      <c r="CB515" s="16">
        <f t="shared" si="5408"/>
        <v>7.5047414893982696</v>
      </c>
      <c r="CC515" s="16"/>
      <c r="CD515" s="16"/>
      <c r="CE515" s="16">
        <f t="shared" ref="CE515:CP515" si="5409">((CE12*SLOPE($B$12:$B$23,CE$12:CE$23)+INTERCEPT($B$12:$B$23,CE$12:CE$23))-$B12)^2</f>
        <v>6.9133444803904016</v>
      </c>
      <c r="CF515" s="16">
        <f t="shared" si="5409"/>
        <v>6.7876163807468179</v>
      </c>
      <c r="CG515" s="16">
        <f t="shared" si="5409"/>
        <v>6.6716250393730911</v>
      </c>
      <c r="CH515" s="16">
        <f t="shared" si="5409"/>
        <v>6.5461442713678979</v>
      </c>
      <c r="CI515" s="16">
        <f t="shared" si="5409"/>
        <v>6.4217466466411466</v>
      </c>
      <c r="CJ515" s="16">
        <f t="shared" si="5409"/>
        <v>6.3112750055032754</v>
      </c>
      <c r="CK515" s="16">
        <f t="shared" si="5409"/>
        <v>6.2042211513876104</v>
      </c>
      <c r="CL515" s="16">
        <f t="shared" si="5409"/>
        <v>6.1095600533352181</v>
      </c>
      <c r="CM515" s="16">
        <f t="shared" si="5409"/>
        <v>6.0213017424300057</v>
      </c>
      <c r="CN515" s="16">
        <f t="shared" si="5409"/>
        <v>5.9408672765618444</v>
      </c>
      <c r="CO515" s="16">
        <f t="shared" si="5409"/>
        <v>5.8759755427829976</v>
      </c>
      <c r="CP515" s="16">
        <f t="shared" si="5409"/>
        <v>5.8217181059535816</v>
      </c>
      <c r="CQ515" s="16"/>
      <c r="CR515" s="16"/>
      <c r="CS515" s="16">
        <f t="shared" ref="CS515:DX515" si="5410">((CS12*SLOPE($B$12:$B$23,CS$12:CS$23)+INTERCEPT($B$12:$B$23,CS$12:CS$23))-$B12)^2</f>
        <v>7.8195886770613008</v>
      </c>
      <c r="CT515" s="16">
        <f t="shared" si="5410"/>
        <v>9.449847269259033</v>
      </c>
      <c r="CU515" s="16">
        <f t="shared" si="5410"/>
        <v>2.7389145825225905</v>
      </c>
      <c r="CV515" s="16">
        <f t="shared" si="5410"/>
        <v>7.9696628325142482</v>
      </c>
      <c r="CW515" s="16">
        <f t="shared" si="5410"/>
        <v>9.7400614131391006</v>
      </c>
      <c r="CX515" s="16">
        <f t="shared" si="5410"/>
        <v>3.2383921749351803</v>
      </c>
      <c r="CY515" s="16">
        <f t="shared" si="5410"/>
        <v>8.0740820564414317</v>
      </c>
      <c r="CZ515" s="16">
        <f t="shared" si="5410"/>
        <v>8.8752431395549412</v>
      </c>
      <c r="DA515" s="16">
        <f t="shared" si="5410"/>
        <v>3.6192982591199971</v>
      </c>
      <c r="DB515" s="16">
        <f t="shared" si="5410"/>
        <v>8.0675775908955529</v>
      </c>
      <c r="DC515" s="16">
        <f t="shared" si="5410"/>
        <v>8.8284198975439807</v>
      </c>
      <c r="DD515" s="16">
        <f t="shared" si="5410"/>
        <v>3.2521206020052058</v>
      </c>
      <c r="DE515" s="16">
        <f t="shared" si="5410"/>
        <v>7.8654354383611906</v>
      </c>
      <c r="DF515" s="16">
        <f t="shared" si="5410"/>
        <v>8.8458742074473857</v>
      </c>
      <c r="DG515" s="16">
        <f t="shared" si="5410"/>
        <v>3.449372476312242</v>
      </c>
      <c r="DH515" s="16">
        <f t="shared" si="5410"/>
        <v>8.328155362156112</v>
      </c>
      <c r="DI515" s="16">
        <f t="shared" si="5410"/>
        <v>10.839229153442647</v>
      </c>
      <c r="DJ515" s="16">
        <f t="shared" si="5410"/>
        <v>2.435461640824145</v>
      </c>
      <c r="DK515" s="16">
        <f t="shared" si="5410"/>
        <v>8.3637323386732607</v>
      </c>
      <c r="DL515" s="16">
        <f t="shared" si="5410"/>
        <v>9.4378639824729227</v>
      </c>
      <c r="DM515" s="16">
        <f t="shared" si="5410"/>
        <v>3.3065226694142891</v>
      </c>
      <c r="DN515" s="16">
        <f t="shared" si="5410"/>
        <v>7.9727520739074746</v>
      </c>
      <c r="DO515" s="16">
        <f t="shared" si="5410"/>
        <v>9.3184552433608516</v>
      </c>
      <c r="DP515" s="16">
        <f t="shared" si="5410"/>
        <v>1.965788887391515</v>
      </c>
      <c r="DQ515" s="16">
        <f t="shared" si="5410"/>
        <v>8.4641636260434421</v>
      </c>
      <c r="DR515" s="16">
        <f t="shared" si="5410"/>
        <v>9.468146661222276</v>
      </c>
      <c r="DS515" s="16">
        <f t="shared" si="5410"/>
        <v>3.6163893088225656</v>
      </c>
      <c r="DT515" s="16">
        <f t="shared" si="5410"/>
        <v>7.9809372818660922</v>
      </c>
      <c r="DU515" s="16">
        <f t="shared" si="5410"/>
        <v>8.9750601304946347</v>
      </c>
      <c r="DV515" s="16">
        <f t="shared" si="5410"/>
        <v>3.148103556638282</v>
      </c>
      <c r="DW515" s="16">
        <f t="shared" si="5410"/>
        <v>7.3989882759881214</v>
      </c>
      <c r="DX515" s="16">
        <f t="shared" si="5410"/>
        <v>8.9980331283281156</v>
      </c>
      <c r="DY515" s="16">
        <f t="shared" ref="DY515:EU515" si="5411">((DY12*SLOPE($B$12:$B$23,DY$12:DY$23)+INTERCEPT($B$12:$B$23,DY$12:DY$23))-$B12)^2</f>
        <v>9.2208412214557782</v>
      </c>
      <c r="DZ515" s="16">
        <f t="shared" si="5411"/>
        <v>10.753943661043015</v>
      </c>
      <c r="EA515" s="16">
        <f t="shared" si="5411"/>
        <v>9.8784904941439411</v>
      </c>
      <c r="EB515" s="16">
        <f t="shared" si="5411"/>
        <v>9.303920855549924</v>
      </c>
      <c r="EC515" s="16">
        <f t="shared" si="5411"/>
        <v>8.797417732307343</v>
      </c>
      <c r="ED515" s="38">
        <f t="shared" si="5411"/>
        <v>7.0377966202871436</v>
      </c>
      <c r="EE515" s="16">
        <f t="shared" si="5411"/>
        <v>5.6540772196921463</v>
      </c>
      <c r="EF515" s="16">
        <f t="shared" si="5411"/>
        <v>7.4709095771271636</v>
      </c>
      <c r="EG515" s="16">
        <f t="shared" si="5411"/>
        <v>5.8282133580048194</v>
      </c>
      <c r="EH515" s="16">
        <f t="shared" si="5411"/>
        <v>7.4614337685700312</v>
      </c>
      <c r="EI515" s="16">
        <f t="shared" si="5411"/>
        <v>5.8879241925084624</v>
      </c>
      <c r="EJ515" s="16">
        <f t="shared" si="5411"/>
        <v>3.858184897024262</v>
      </c>
      <c r="EK515" s="16">
        <f t="shared" si="5411"/>
        <v>7.1925667701169438</v>
      </c>
      <c r="EL515" s="16">
        <f t="shared" si="5411"/>
        <v>5.7939937236984509</v>
      </c>
      <c r="EM515" s="16">
        <f t="shared" si="5411"/>
        <v>7.3844019842364768</v>
      </c>
      <c r="EN515" s="16">
        <f t="shared" si="5411"/>
        <v>5.7466254245805155</v>
      </c>
      <c r="EO515" s="16">
        <f t="shared" si="5411"/>
        <v>7.4375815055409307</v>
      </c>
      <c r="EP515" s="16">
        <f t="shared" si="5411"/>
        <v>5.8627114555994417</v>
      </c>
      <c r="EQ515" s="16">
        <f t="shared" si="5411"/>
        <v>5.6241021468057619</v>
      </c>
      <c r="ER515" s="16">
        <f t="shared" si="5411"/>
        <v>4.4135343506669926</v>
      </c>
      <c r="ES515" s="16">
        <f t="shared" si="5411"/>
        <v>5.0141761435843604</v>
      </c>
      <c r="ET515" s="16">
        <f t="shared" si="5411"/>
        <v>5.3643569646497378</v>
      </c>
      <c r="EU515" s="16">
        <f t="shared" si="5411"/>
        <v>6.7768762063588985</v>
      </c>
      <c r="EV515" s="16"/>
      <c r="EW515" s="16">
        <f t="shared" ref="EW515:FI515" si="5412">((EW12*SLOPE($B$12:$B$23,EW$12:EW$23)+INTERCEPT($B$12:$B$23,EW$12:EW$23))-$B12)^2</f>
        <v>7.024464066097412</v>
      </c>
      <c r="EX515" s="16">
        <f t="shared" si="5412"/>
        <v>7.11812553356671</v>
      </c>
      <c r="EY515" s="16">
        <f t="shared" si="5412"/>
        <v>8.6959160810217</v>
      </c>
      <c r="EZ515" s="16">
        <f t="shared" si="5412"/>
        <v>5.2132888199064817</v>
      </c>
      <c r="FA515" s="16">
        <f t="shared" si="5412"/>
        <v>4.0946444776406317</v>
      </c>
      <c r="FB515" s="16">
        <f t="shared" si="5412"/>
        <v>5.3784668558337918</v>
      </c>
      <c r="FC515" s="16">
        <f t="shared" si="5412"/>
        <v>2.4856757813828989</v>
      </c>
      <c r="FD515" s="16">
        <f t="shared" si="5412"/>
        <v>1.5928716754543542</v>
      </c>
      <c r="FE515" s="16">
        <f t="shared" si="5412"/>
        <v>4.8835785934656402</v>
      </c>
      <c r="FF515" s="16">
        <f t="shared" si="5412"/>
        <v>3.6874496559671712</v>
      </c>
      <c r="FG515" s="16">
        <f t="shared" si="5412"/>
        <v>5.7328768168882815</v>
      </c>
      <c r="FH515" s="16">
        <f t="shared" si="5412"/>
        <v>4.4830511203508561</v>
      </c>
      <c r="FI515" s="16">
        <f t="shared" si="5412"/>
        <v>4.8801046790979674</v>
      </c>
      <c r="FJ515" s="16"/>
      <c r="FK515" s="16">
        <f t="shared" ref="FK515:GP515" si="5413">((FK12*SLOPE($B$12:$B$23,FK$12:FK$23)+INTERCEPT($B$12:$B$23,FK$12:FK$23))-$B12)^2</f>
        <v>3.6979171829504982</v>
      </c>
      <c r="FL515" s="47">
        <f t="shared" si="5413"/>
        <v>4.4854542334387233</v>
      </c>
      <c r="FM515" s="16">
        <f t="shared" si="5413"/>
        <v>4.472401105331687</v>
      </c>
      <c r="FN515" s="16">
        <f t="shared" si="5413"/>
        <v>4.4831256097475496</v>
      </c>
      <c r="FO515" s="16">
        <f t="shared" si="5413"/>
        <v>4.6287453041119697</v>
      </c>
      <c r="FP515" s="16">
        <f t="shared" si="5413"/>
        <v>4.4747729777986374</v>
      </c>
      <c r="FQ515" s="16">
        <f t="shared" si="5413"/>
        <v>4.469449807865626</v>
      </c>
      <c r="FR515" s="16">
        <f t="shared" si="5413"/>
        <v>3.2377279204465363</v>
      </c>
      <c r="FS515" s="16">
        <f t="shared" si="5413"/>
        <v>6.2420198867301542</v>
      </c>
      <c r="FT515" s="16">
        <f t="shared" si="5413"/>
        <v>5.3022121360019367</v>
      </c>
      <c r="FU515" s="16">
        <f t="shared" si="5413"/>
        <v>5.549625747910043</v>
      </c>
      <c r="FV515" s="16">
        <f t="shared" si="5413"/>
        <v>5.6087423307914426</v>
      </c>
      <c r="FW515" s="16">
        <f t="shared" si="5413"/>
        <v>5.3755357517577567</v>
      </c>
      <c r="FX515" s="16">
        <f t="shared" si="5413"/>
        <v>5.5227248031240395</v>
      </c>
      <c r="FY515" s="16">
        <f t="shared" si="5413"/>
        <v>3.9300719417812884</v>
      </c>
      <c r="FZ515" s="16">
        <f t="shared" si="5413"/>
        <v>6.0184190119430667</v>
      </c>
      <c r="GA515" s="16">
        <f t="shared" si="5413"/>
        <v>7.2880514483717702</v>
      </c>
      <c r="GB515" s="16">
        <f t="shared" si="5413"/>
        <v>5.7513525255788043</v>
      </c>
      <c r="GC515" s="16">
        <f t="shared" si="5413"/>
        <v>7.2828525077651873</v>
      </c>
      <c r="GD515" s="16">
        <f t="shared" si="5413"/>
        <v>5.8641990826761869</v>
      </c>
      <c r="GE515" s="16">
        <f t="shared" si="5413"/>
        <v>7.3161283438663061</v>
      </c>
      <c r="GF515" s="16">
        <f t="shared" si="5413"/>
        <v>4.0065721075164094</v>
      </c>
      <c r="GG515" s="16">
        <f t="shared" si="5413"/>
        <v>5.6462086909067795</v>
      </c>
      <c r="GH515" s="16">
        <f t="shared" si="5413"/>
        <v>5.7177199787427346</v>
      </c>
      <c r="GI515" s="16">
        <f t="shared" si="5413"/>
        <v>7.0568184676026924</v>
      </c>
      <c r="GJ515" s="16">
        <f t="shared" si="5413"/>
        <v>4.0286857910530394</v>
      </c>
      <c r="GK515" s="16">
        <f t="shared" si="5413"/>
        <v>4.1466094640055768</v>
      </c>
      <c r="GL515" s="16">
        <f t="shared" si="5413"/>
        <v>1.6570245172951583</v>
      </c>
      <c r="GM515" s="16">
        <f t="shared" si="5413"/>
        <v>4.2009073693317083</v>
      </c>
      <c r="GN515" s="16">
        <f t="shared" si="5413"/>
        <v>3.5523703548345531</v>
      </c>
      <c r="GO515" s="16">
        <f t="shared" si="5413"/>
        <v>3.5103637057906329</v>
      </c>
      <c r="GP515" s="16">
        <f t="shared" si="5413"/>
        <v>3.1232283195062358</v>
      </c>
      <c r="GQ515" s="16">
        <f t="shared" ref="GQ515:HV515" si="5414">((GQ12*SLOPE($B$12:$B$23,GQ$12:GQ$23)+INTERCEPT($B$12:$B$23,GQ$12:GQ$23))-$B12)^2</f>
        <v>4.7452114085059085</v>
      </c>
      <c r="GR515" s="16">
        <f t="shared" si="5414"/>
        <v>5.9566886981644869</v>
      </c>
      <c r="GS515" s="16">
        <f t="shared" si="5414"/>
        <v>4.1966990593801263</v>
      </c>
      <c r="GT515" s="16">
        <f t="shared" si="5414"/>
        <v>3.1981909874114476</v>
      </c>
      <c r="GU515" s="16">
        <f t="shared" si="5414"/>
        <v>4.6617276292462142</v>
      </c>
      <c r="GV515" s="16">
        <f t="shared" si="5414"/>
        <v>3.4322108753648513</v>
      </c>
      <c r="GW515" s="16">
        <f t="shared" si="5414"/>
        <v>4.6219158864349481</v>
      </c>
      <c r="GX515" s="16">
        <f t="shared" si="5414"/>
        <v>3.4548174769631288</v>
      </c>
      <c r="GY515" s="16">
        <f t="shared" si="5414"/>
        <v>4.2557050655265387</v>
      </c>
      <c r="GZ515" s="16">
        <f t="shared" si="5414"/>
        <v>3.2511527642880655</v>
      </c>
      <c r="HA515" s="16">
        <f t="shared" si="5414"/>
        <v>4.5320154526652283</v>
      </c>
      <c r="HB515" s="16">
        <f t="shared" si="5414"/>
        <v>3.3743356492352943</v>
      </c>
      <c r="HC515" s="16">
        <f t="shared" si="5414"/>
        <v>2.9793170214245484</v>
      </c>
      <c r="HD515" s="16">
        <f t="shared" si="5414"/>
        <v>2.1588510084908479</v>
      </c>
      <c r="HE515" s="16">
        <f t="shared" si="5414"/>
        <v>2.9147595570351612</v>
      </c>
      <c r="HF515" s="16">
        <f t="shared" si="5414"/>
        <v>3.3648174466648602</v>
      </c>
      <c r="HG515" s="16">
        <f t="shared" si="5414"/>
        <v>4.4201948354348355</v>
      </c>
      <c r="HH515" s="16">
        <f t="shared" si="5414"/>
        <v>4.4674225918882051</v>
      </c>
      <c r="HI515" s="16">
        <f t="shared" si="5414"/>
        <v>4.5466448537903013</v>
      </c>
      <c r="HJ515" s="16">
        <f t="shared" si="5414"/>
        <v>5.7399624374052358</v>
      </c>
      <c r="HK515" s="16">
        <f t="shared" si="5414"/>
        <v>2.9559477791623601</v>
      </c>
      <c r="HL515" s="16">
        <f t="shared" si="5414"/>
        <v>2.1633766596177164</v>
      </c>
      <c r="HM515" s="16">
        <f t="shared" si="5414"/>
        <v>3.0635579785855733</v>
      </c>
      <c r="HN515" s="16">
        <f t="shared" si="5414"/>
        <v>0.94949726636338683</v>
      </c>
      <c r="HO515" s="16">
        <f t="shared" si="5414"/>
        <v>0.45272047742694788</v>
      </c>
      <c r="HP515" s="16">
        <f t="shared" si="5414"/>
        <v>3.2031282869075062</v>
      </c>
      <c r="HQ515" s="16">
        <f t="shared" si="5414"/>
        <v>2.3317058870588654</v>
      </c>
      <c r="HR515" s="16">
        <f t="shared" si="5414"/>
        <v>2.5808351877865636</v>
      </c>
      <c r="HS515" s="16">
        <f t="shared" si="5414"/>
        <v>1.7723134603330988</v>
      </c>
      <c r="HT515" s="16">
        <f t="shared" si="5414"/>
        <v>2.5567050310188186</v>
      </c>
      <c r="HU515" s="16">
        <f t="shared" si="5414"/>
        <v>1.7614620179084024</v>
      </c>
      <c r="HV515" s="16">
        <f t="shared" si="5414"/>
        <v>2.321546651075411</v>
      </c>
      <c r="HW515" s="16">
        <f t="shared" ref="HW515:JB515" si="5415">((HW12*SLOPE($B$12:$B$23,HW$12:HW$23)+INTERCEPT($B$12:$B$23,HW$12:HW$23))-$B12)^2</f>
        <v>1.4844351138716101</v>
      </c>
      <c r="HX515" s="16">
        <f t="shared" si="5415"/>
        <v>5.7402507822566484</v>
      </c>
      <c r="HY515" s="16">
        <f t="shared" si="5415"/>
        <v>4.6947205940904988</v>
      </c>
      <c r="HZ515" s="16">
        <f t="shared" si="5415"/>
        <v>4.8763059201260095</v>
      </c>
      <c r="IA515" s="16">
        <f t="shared" si="5415"/>
        <v>4.951279985688104</v>
      </c>
      <c r="IB515" s="16">
        <f t="shared" si="5415"/>
        <v>4.7765054105903033</v>
      </c>
      <c r="IC515" s="16">
        <f t="shared" si="5415"/>
        <v>4.8895600417777194</v>
      </c>
      <c r="ID515" s="16">
        <f t="shared" si="5415"/>
        <v>3.331376322749382</v>
      </c>
      <c r="IE515" s="16">
        <f t="shared" si="5415"/>
        <v>5.5425855600009486</v>
      </c>
      <c r="IF515" s="16">
        <f t="shared" si="5415"/>
        <v>6.6768987144902825</v>
      </c>
      <c r="IG515" s="16">
        <f t="shared" si="5415"/>
        <v>5.2703285461008154</v>
      </c>
      <c r="IH515" s="16">
        <f t="shared" si="5415"/>
        <v>6.6480382351569389</v>
      </c>
      <c r="II515" s="16">
        <f t="shared" si="5415"/>
        <v>5.3831245967505543</v>
      </c>
      <c r="IJ515" s="16">
        <f t="shared" si="5415"/>
        <v>6.6922514773299469</v>
      </c>
      <c r="IK515" s="16">
        <f t="shared" si="5415"/>
        <v>3.6812928980484427</v>
      </c>
      <c r="IL515" s="16">
        <f t="shared" si="5415"/>
        <v>5.199161408917611</v>
      </c>
      <c r="IM515" s="16">
        <f t="shared" si="5415"/>
        <v>5.2602254969918478</v>
      </c>
      <c r="IN515" s="16">
        <f t="shared" si="5415"/>
        <v>6.4697483001122125</v>
      </c>
      <c r="IO515" s="16">
        <f t="shared" si="5415"/>
        <v>3.6812928980484427</v>
      </c>
      <c r="IP515" s="16">
        <f t="shared" si="5415"/>
        <v>5.199161408917611</v>
      </c>
      <c r="IQ515" s="16">
        <f t="shared" si="5415"/>
        <v>1.6073474868553288</v>
      </c>
      <c r="IR515" s="16">
        <f t="shared" si="5415"/>
        <v>3.6858654002901101</v>
      </c>
      <c r="IS515" s="16">
        <f t="shared" si="5415"/>
        <v>3.2006818264787902</v>
      </c>
      <c r="IT515" s="16">
        <f t="shared" si="5415"/>
        <v>3.1300518800922332</v>
      </c>
      <c r="IU515" s="16">
        <f t="shared" si="5415"/>
        <v>2.7244653989101004</v>
      </c>
      <c r="IV515" s="16">
        <f t="shared" si="5415"/>
        <v>4.4110716461849506</v>
      </c>
      <c r="IW515" s="16">
        <f t="shared" si="5415"/>
        <v>5.4970655511216915</v>
      </c>
      <c r="IX515" s="16">
        <f t="shared" si="5415"/>
        <v>3.7265353352844421</v>
      </c>
      <c r="IY515" s="16">
        <f t="shared" si="5415"/>
        <v>2.8417647887090998</v>
      </c>
      <c r="IZ515" s="16">
        <f t="shared" si="5415"/>
        <v>4.1287984215575717</v>
      </c>
      <c r="JA515" s="16">
        <f t="shared" si="5415"/>
        <v>3.0347587045202218</v>
      </c>
      <c r="JB515" s="16">
        <f t="shared" si="5415"/>
        <v>4.1061975197048612</v>
      </c>
      <c r="JC515" s="16">
        <f t="shared" ref="JC515:KB515" si="5416">((JC12*SLOPE($B$12:$B$23,JC$12:JC$23)+INTERCEPT($B$12:$B$23,JC$12:JC$23))-$B12)^2</f>
        <v>3.0642498971070005</v>
      </c>
      <c r="JD515" s="16">
        <f t="shared" si="5416"/>
        <v>3.7940345048005146</v>
      </c>
      <c r="JE515" s="16">
        <f t="shared" si="5416"/>
        <v>2.9039893790556541</v>
      </c>
      <c r="JF515" s="16">
        <f t="shared" si="5416"/>
        <v>4.0396856246774506</v>
      </c>
      <c r="JG515" s="16">
        <f t="shared" si="5416"/>
        <v>3.0061488622778052</v>
      </c>
      <c r="JH515" s="16">
        <f t="shared" si="5416"/>
        <v>2.5130288023202039</v>
      </c>
      <c r="JI515" s="16">
        <f t="shared" si="5416"/>
        <v>1.804098601589345</v>
      </c>
      <c r="JJ515" s="16">
        <f t="shared" si="5416"/>
        <v>2.7102221461057141</v>
      </c>
      <c r="JK515" s="16">
        <f t="shared" si="5416"/>
        <v>3.1596078716671019</v>
      </c>
      <c r="JL515" s="16">
        <f t="shared" si="5416"/>
        <v>4.1096718040541917</v>
      </c>
      <c r="JM515" s="16">
        <f t="shared" si="5416"/>
        <v>4.1493113853771995</v>
      </c>
      <c r="JN515" s="16">
        <f t="shared" si="5416"/>
        <v>4.232001751067596</v>
      </c>
      <c r="JO515" s="16">
        <f t="shared" si="5416"/>
        <v>5.302423544394073</v>
      </c>
      <c r="JP515" s="16">
        <f t="shared" si="5416"/>
        <v>2.7102221461057141</v>
      </c>
      <c r="JQ515" s="16">
        <f t="shared" si="5416"/>
        <v>3.1596078716671019</v>
      </c>
      <c r="JR515" s="16">
        <f t="shared" si="5416"/>
        <v>4.1096718040541917</v>
      </c>
      <c r="JS515" s="16">
        <f t="shared" si="5416"/>
        <v>0.95836712199225416</v>
      </c>
      <c r="JT515" s="16">
        <f t="shared" si="5416"/>
        <v>0.48461207373617649</v>
      </c>
      <c r="JU515" s="16">
        <f t="shared" si="5416"/>
        <v>2.815215730525638</v>
      </c>
      <c r="JV515" s="16">
        <f t="shared" si="5416"/>
        <v>2.0460575017199401</v>
      </c>
      <c r="JW515" s="16">
        <f t="shared" si="5416"/>
        <v>2.3428182449164652</v>
      </c>
      <c r="JX515" s="16">
        <f t="shared" si="5416"/>
        <v>1.6198214513425546</v>
      </c>
      <c r="JY515" s="16">
        <f t="shared" si="5416"/>
        <v>2.2917049032777816</v>
      </c>
      <c r="JZ515" s="16">
        <f t="shared" si="5416"/>
        <v>1.5847102294563269</v>
      </c>
      <c r="KA515" s="16">
        <f t="shared" si="5416"/>
        <v>2.0390599183758717</v>
      </c>
      <c r="KB515" s="16">
        <f t="shared" si="5416"/>
        <v>1.2973250763127258</v>
      </c>
      <c r="KC515" s="16"/>
      <c r="KD515" s="16"/>
      <c r="KE515" s="16"/>
      <c r="KF515" s="16"/>
      <c r="KG515" s="16"/>
      <c r="KH515" s="16"/>
      <c r="KI515" s="16"/>
      <c r="KJ515" s="16"/>
      <c r="KK515" s="16"/>
      <c r="KL515" s="16"/>
      <c r="KM515" s="16"/>
      <c r="KN515" s="16"/>
      <c r="KO515" s="16"/>
      <c r="KP515" s="16"/>
      <c r="KQ515" s="16"/>
    </row>
    <row r="516" spans="1:303" x14ac:dyDescent="0.25">
      <c r="F516" s="16">
        <f t="shared" ref="F516:AK516" si="5417">((F13*SLOPE($B$12:$B$23,F$12:F$23)+INTERCEPT($B$12:$B$23,F$12:F$23))-$B13)^2</f>
        <v>13.925047100322884</v>
      </c>
      <c r="G516" s="16">
        <f t="shared" si="5417"/>
        <v>4.7673263926518752</v>
      </c>
      <c r="H516" s="16">
        <f t="shared" si="5417"/>
        <v>1.3269545396128628</v>
      </c>
      <c r="I516" s="16">
        <f t="shared" si="5417"/>
        <v>0.31478479282440452</v>
      </c>
      <c r="J516" s="16">
        <f t="shared" si="5417"/>
        <v>0.81441327576636624</v>
      </c>
      <c r="K516" s="16">
        <f t="shared" si="5417"/>
        <v>0.68353058201104122</v>
      </c>
      <c r="L516" s="16">
        <f t="shared" si="5417"/>
        <v>1.1227065201414317</v>
      </c>
      <c r="M516" s="16">
        <f t="shared" si="5417"/>
        <v>0.44064337118185576</v>
      </c>
      <c r="N516" s="16">
        <f t="shared" si="5417"/>
        <v>1.6953275887785801</v>
      </c>
      <c r="O516" s="16">
        <f t="shared" si="5417"/>
        <v>8.9957483540760066</v>
      </c>
      <c r="P516" s="16">
        <f t="shared" si="5417"/>
        <v>1.378571211553403</v>
      </c>
      <c r="Q516" s="16">
        <f t="shared" si="5417"/>
        <v>8.6435658276448262</v>
      </c>
      <c r="R516" s="16">
        <f t="shared" si="5417"/>
        <v>1.9498008414695456</v>
      </c>
      <c r="S516" s="16">
        <f t="shared" si="5417"/>
        <v>9.0033082849841755</v>
      </c>
      <c r="T516" s="16">
        <f t="shared" si="5417"/>
        <v>0.2841398677620518</v>
      </c>
      <c r="U516" s="16">
        <f t="shared" si="5417"/>
        <v>5.1860207956397231</v>
      </c>
      <c r="V516" s="16">
        <f t="shared" si="5417"/>
        <v>8.2762436856529398E-3</v>
      </c>
      <c r="W516" s="16">
        <f t="shared" si="5417"/>
        <v>2.2027748891487119E-3</v>
      </c>
      <c r="X516" s="16">
        <f t="shared" si="5417"/>
        <v>0.37551721692618295</v>
      </c>
      <c r="Y516" s="16">
        <f t="shared" si="5417"/>
        <v>0.41194416498309361</v>
      </c>
      <c r="Z516" s="16">
        <f t="shared" si="5417"/>
        <v>3.9371128331997589</v>
      </c>
      <c r="AA516" s="16">
        <f t="shared" si="5417"/>
        <v>6.1875681364702446</v>
      </c>
      <c r="AB516" s="16">
        <f t="shared" si="5417"/>
        <v>0.55621411146343924</v>
      </c>
      <c r="AC516" s="16">
        <f t="shared" si="5417"/>
        <v>11.074476650676614</v>
      </c>
      <c r="AD516" s="16">
        <f t="shared" si="5417"/>
        <v>0.33151247851816806</v>
      </c>
      <c r="AE516" s="16">
        <f t="shared" si="5417"/>
        <v>0.21935180891371719</v>
      </c>
      <c r="AF516" s="16">
        <f t="shared" si="5417"/>
        <v>4.2114548085550121</v>
      </c>
      <c r="AG516" s="16">
        <f t="shared" si="5417"/>
        <v>0.12814055586980064</v>
      </c>
      <c r="AH516" s="16">
        <f t="shared" si="5417"/>
        <v>0.72739659938373491</v>
      </c>
      <c r="AI516" s="16">
        <f t="shared" si="5417"/>
        <v>0.54208081028741928</v>
      </c>
      <c r="AJ516" s="16">
        <f t="shared" si="5417"/>
        <v>8.6095430950912613E-2</v>
      </c>
      <c r="AK516" s="16">
        <f t="shared" si="5417"/>
        <v>2.6636073392330819</v>
      </c>
      <c r="AL516" s="16">
        <f t="shared" ref="AL516:BM516" si="5418">((AL13*SLOPE($B$12:$B$23,AL$12:AL$23)+INTERCEPT($B$12:$B$23,AL$12:AL$23))-$B13)^2</f>
        <v>1.1805076444699585</v>
      </c>
      <c r="AM516" s="16">
        <f t="shared" si="5418"/>
        <v>3.0768455611527123</v>
      </c>
      <c r="AN516" s="16">
        <f t="shared" si="5418"/>
        <v>1.4215419897078081</v>
      </c>
      <c r="AO516" s="16">
        <f t="shared" si="5418"/>
        <v>3.0188406087339468</v>
      </c>
      <c r="AP516" s="16">
        <f t="shared" si="5418"/>
        <v>1.3851968659703142</v>
      </c>
      <c r="AQ516" s="16">
        <f t="shared" si="5418"/>
        <v>2.8621199782781228</v>
      </c>
      <c r="AR516" s="16">
        <f t="shared" si="5418"/>
        <v>1.2723871129763125</v>
      </c>
      <c r="AS516" s="16">
        <f t="shared" si="5418"/>
        <v>5.1528613838834438</v>
      </c>
      <c r="AT516" s="16">
        <f t="shared" si="5418"/>
        <v>4.0094141613088183</v>
      </c>
      <c r="AU516" s="16">
        <f t="shared" si="5418"/>
        <v>0.29710384379837795</v>
      </c>
      <c r="AV516" s="16">
        <f t="shared" si="5418"/>
        <v>0.2059150756258171</v>
      </c>
      <c r="AW516" s="16">
        <f t="shared" si="5418"/>
        <v>1.7462742457784504</v>
      </c>
      <c r="AX516" s="16">
        <f t="shared" si="5418"/>
        <v>3.4712846574729886E-3</v>
      </c>
      <c r="AY516" s="16">
        <f t="shared" si="5418"/>
        <v>2.4091580249447572E-2</v>
      </c>
      <c r="AZ516" s="16">
        <f t="shared" si="5418"/>
        <v>3.1603095321560085E-6</v>
      </c>
      <c r="BA516" s="16">
        <f t="shared" si="5418"/>
        <v>0.17788879059514212</v>
      </c>
      <c r="BB516" s="16">
        <f t="shared" si="5418"/>
        <v>8.106220644374355E-3</v>
      </c>
      <c r="BC516" s="16">
        <f t="shared" si="5418"/>
        <v>2.0596291762327605E-3</v>
      </c>
      <c r="BD516" s="16">
        <f t="shared" si="5418"/>
        <v>5.0696203779667531E-4</v>
      </c>
      <c r="BE516" s="16">
        <f t="shared" si="5418"/>
        <v>2.4390923462240779E-4</v>
      </c>
      <c r="BF516" s="16">
        <f t="shared" si="5418"/>
        <v>6.0441178819134629E-4</v>
      </c>
      <c r="BG516" s="16">
        <f t="shared" si="5418"/>
        <v>2.2040405097313986E-3</v>
      </c>
      <c r="BH516" s="16">
        <f t="shared" si="5418"/>
        <v>6.2791356585608638E-3</v>
      </c>
      <c r="BI516" s="16">
        <f t="shared" si="5418"/>
        <v>1.4740207585401479E-2</v>
      </c>
      <c r="BJ516" s="16">
        <f t="shared" si="5418"/>
        <v>2.9980752655388142E-2</v>
      </c>
      <c r="BK516" s="16">
        <f t="shared" si="5418"/>
        <v>5.3675414514487152E-2</v>
      </c>
      <c r="BL516" s="16">
        <f t="shared" si="5418"/>
        <v>8.8191820237223745E-2</v>
      </c>
      <c r="BM516" s="16">
        <f t="shared" si="5418"/>
        <v>0.13532463646939574</v>
      </c>
      <c r="BN516" s="16"/>
      <c r="BO516" s="16"/>
      <c r="BP516" s="16"/>
      <c r="BQ516" s="16">
        <f t="shared" ref="BQ516:CB516" si="5419">((BQ13*SLOPE($B$12:$B$23,BQ$12:BQ$23)+INTERCEPT($B$12:$B$23,BQ$12:BQ$23))-$B13)^2</f>
        <v>4.0094141613088183</v>
      </c>
      <c r="BR516" s="16">
        <f t="shared" si="5419"/>
        <v>3.4683155807235062</v>
      </c>
      <c r="BS516" s="16">
        <f t="shared" si="5419"/>
        <v>2.983703955237158</v>
      </c>
      <c r="BT516" s="16">
        <f t="shared" si="5419"/>
        <v>2.5550686790259052</v>
      </c>
      <c r="BU516" s="16">
        <f t="shared" si="5419"/>
        <v>2.1743522864138884</v>
      </c>
      <c r="BV516" s="16">
        <f t="shared" si="5419"/>
        <v>1.8334520186690302</v>
      </c>
      <c r="BW516" s="16">
        <f t="shared" si="5419"/>
        <v>1.5285116150485105</v>
      </c>
      <c r="BX516" s="16">
        <f t="shared" si="5419"/>
        <v>1.2552904803854625</v>
      </c>
      <c r="BY516" s="16">
        <f t="shared" si="5419"/>
        <v>1.0162854729207031</v>
      </c>
      <c r="BZ516" s="16">
        <f t="shared" si="5419"/>
        <v>0.80300166477541135</v>
      </c>
      <c r="CA516" s="16">
        <f t="shared" si="5419"/>
        <v>0.61575596705751312</v>
      </c>
      <c r="CB516" s="16">
        <f t="shared" si="5419"/>
        <v>0.4550098845507739</v>
      </c>
      <c r="CC516" s="16"/>
      <c r="CD516" s="16"/>
      <c r="CE516" s="16">
        <f t="shared" ref="CE516:CP516" si="5420">((CE13*SLOPE($B$12:$B$23,CE$12:CE$23)+INTERCEPT($B$12:$B$23,CE$12:CE$23))-$B13)^2</f>
        <v>0.43469967226648665</v>
      </c>
      <c r="CF516" s="16">
        <f t="shared" si="5420"/>
        <v>0.3847367851859223</v>
      </c>
      <c r="CG516" s="16">
        <f t="shared" si="5420"/>
        <v>0.35575062478996133</v>
      </c>
      <c r="CH516" s="16">
        <f t="shared" si="5420"/>
        <v>0.34230116296684598</v>
      </c>
      <c r="CI516" s="16">
        <f t="shared" si="5420"/>
        <v>0.34107705265300636</v>
      </c>
      <c r="CJ516" s="16">
        <f t="shared" si="5420"/>
        <v>0.35132586920635056</v>
      </c>
      <c r="CK516" s="16">
        <f t="shared" si="5420"/>
        <v>0.37056246217583538</v>
      </c>
      <c r="CL516" s="16">
        <f t="shared" si="5420"/>
        <v>0.39740724557478313</v>
      </c>
      <c r="CM516" s="16">
        <f t="shared" si="5420"/>
        <v>0.43302271644165874</v>
      </c>
      <c r="CN516" s="16">
        <f t="shared" si="5420"/>
        <v>0.47642804228165347</v>
      </c>
      <c r="CO516" s="16">
        <f t="shared" si="5420"/>
        <v>0.52586814794899928</v>
      </c>
      <c r="CP516" s="16">
        <f t="shared" si="5420"/>
        <v>0.58270552463407166</v>
      </c>
      <c r="CQ516" s="16"/>
      <c r="CR516" s="16"/>
      <c r="CS516" s="16">
        <f t="shared" ref="CS516:DX516" si="5421">((CS13*SLOPE($B$12:$B$23,CS$12:CS$23)+INTERCEPT($B$12:$B$23,CS$12:CS$23))-$B13)^2</f>
        <v>9.9476671252168533E-4</v>
      </c>
      <c r="CT516" s="16">
        <f t="shared" si="5421"/>
        <v>1.5229179870274383</v>
      </c>
      <c r="CU516" s="16">
        <f t="shared" si="5421"/>
        <v>0.4289094439328755</v>
      </c>
      <c r="CV516" s="16">
        <f t="shared" si="5421"/>
        <v>2.2027748891487119E-3</v>
      </c>
      <c r="CW516" s="16">
        <f t="shared" si="5421"/>
        <v>1.2723871129763125</v>
      </c>
      <c r="CX516" s="16">
        <f t="shared" si="5421"/>
        <v>1.7462742457784504</v>
      </c>
      <c r="CY516" s="16">
        <f t="shared" si="5421"/>
        <v>6.631282624553125E-3</v>
      </c>
      <c r="CZ516" s="16">
        <f t="shared" si="5421"/>
        <v>1.5573680303075805</v>
      </c>
      <c r="DA516" s="16">
        <f t="shared" si="5421"/>
        <v>2.1241885307855699</v>
      </c>
      <c r="DB516" s="16">
        <f t="shared" si="5421"/>
        <v>8.9604092912492131E-5</v>
      </c>
      <c r="DC516" s="16">
        <f t="shared" si="5421"/>
        <v>1.5495234170445078</v>
      </c>
      <c r="DD516" s="16">
        <f t="shared" si="5421"/>
        <v>0.62723871265608155</v>
      </c>
      <c r="DE516" s="16">
        <f t="shared" si="5421"/>
        <v>1.028106029604281E-2</v>
      </c>
      <c r="DF516" s="16">
        <f t="shared" si="5421"/>
        <v>1.4873627724513958</v>
      </c>
      <c r="DG516" s="16">
        <f t="shared" si="5421"/>
        <v>1.9330989301583219</v>
      </c>
      <c r="DH516" s="16">
        <f t="shared" si="5421"/>
        <v>7.6116703920693478E-5</v>
      </c>
      <c r="DI516" s="16">
        <f t="shared" si="5421"/>
        <v>1.4033731765621409</v>
      </c>
      <c r="DJ516" s="16">
        <f t="shared" si="5421"/>
        <v>0.30428656510289098</v>
      </c>
      <c r="DK516" s="16">
        <f t="shared" si="5421"/>
        <v>4.4115426538200629E-2</v>
      </c>
      <c r="DL516" s="16">
        <f t="shared" si="5421"/>
        <v>1.4187589420332312</v>
      </c>
      <c r="DM516" s="16">
        <f t="shared" si="5421"/>
        <v>1.7759528603190819</v>
      </c>
      <c r="DN516" s="16">
        <f t="shared" si="5421"/>
        <v>4.1685747704569955E-3</v>
      </c>
      <c r="DO516" s="16">
        <f t="shared" si="5421"/>
        <v>1.5366505880123202</v>
      </c>
      <c r="DP516" s="16">
        <f t="shared" si="5421"/>
        <v>0.40525519804190202</v>
      </c>
      <c r="DQ516" s="16">
        <f t="shared" si="5421"/>
        <v>2.8197449879716646E-2</v>
      </c>
      <c r="DR516" s="16">
        <f t="shared" si="5421"/>
        <v>1.1860617586194282</v>
      </c>
      <c r="DS516" s="16">
        <f t="shared" si="5421"/>
        <v>1.7394256091078797</v>
      </c>
      <c r="DT516" s="16">
        <f t="shared" si="5421"/>
        <v>5.8355393958055462E-3</v>
      </c>
      <c r="DU516" s="16">
        <f t="shared" si="5421"/>
        <v>1.669177572104007</v>
      </c>
      <c r="DV516" s="16">
        <f t="shared" si="5421"/>
        <v>2.0145747320614951</v>
      </c>
      <c r="DW516" s="16">
        <f t="shared" si="5421"/>
        <v>3.2174311995805462</v>
      </c>
      <c r="DX516" s="16">
        <f t="shared" si="5421"/>
        <v>1.4915134804076566</v>
      </c>
      <c r="DY516" s="16">
        <f t="shared" ref="DY516:EU516" si="5422">((DY13*SLOPE($B$12:$B$23,DY$12:DY$23)+INTERCEPT($B$12:$B$23,DY$12:DY$23))-$B13)^2</f>
        <v>1.4593943999865304</v>
      </c>
      <c r="DZ516" s="16">
        <f t="shared" si="5422"/>
        <v>0.49194319404895914</v>
      </c>
      <c r="EA516" s="16">
        <f t="shared" si="5422"/>
        <v>0.57584002621348718</v>
      </c>
      <c r="EB516" s="16">
        <f t="shared" si="5422"/>
        <v>2.0101505357743474</v>
      </c>
      <c r="EC516" s="16">
        <f t="shared" si="5422"/>
        <v>2.3706451657339374</v>
      </c>
      <c r="ED516" s="38">
        <f t="shared" si="5422"/>
        <v>1.7134631652327145E-2</v>
      </c>
      <c r="EE516" s="16">
        <f t="shared" si="5422"/>
        <v>0.40849670409290129</v>
      </c>
      <c r="EF516" s="16">
        <f t="shared" si="5422"/>
        <v>0.320131378595578</v>
      </c>
      <c r="EG516" s="16">
        <f t="shared" si="5422"/>
        <v>1.1966164419034768</v>
      </c>
      <c r="EH516" s="16">
        <f t="shared" si="5422"/>
        <v>0.22055754126481017</v>
      </c>
      <c r="EI516" s="16">
        <f t="shared" si="5422"/>
        <v>0.99087138532533658</v>
      </c>
      <c r="EJ516" s="16">
        <f t="shared" si="5422"/>
        <v>4.2093856666337901</v>
      </c>
      <c r="EK516" s="16">
        <f t="shared" si="5422"/>
        <v>0.20724060981202125</v>
      </c>
      <c r="EL516" s="16">
        <f t="shared" si="5422"/>
        <v>0.95044878457883686</v>
      </c>
      <c r="EM516" s="16">
        <f t="shared" si="5422"/>
        <v>0.7289684183573224</v>
      </c>
      <c r="EN516" s="16">
        <f t="shared" si="5422"/>
        <v>1.9394573574283178</v>
      </c>
      <c r="EO516" s="16">
        <f t="shared" si="5422"/>
        <v>0.55984263974943893</v>
      </c>
      <c r="EP516" s="16">
        <f t="shared" si="5422"/>
        <v>1.6500782975915478</v>
      </c>
      <c r="EQ516" s="16">
        <f t="shared" si="5422"/>
        <v>0.14793606885702437</v>
      </c>
      <c r="ER516" s="16">
        <f t="shared" si="5422"/>
        <v>0.77757926585020798</v>
      </c>
      <c r="ES516" s="16">
        <f t="shared" si="5422"/>
        <v>6.0620851508852809</v>
      </c>
      <c r="ET516" s="16">
        <f t="shared" si="5422"/>
        <v>7.7562967138143266</v>
      </c>
      <c r="EU516" s="16">
        <f t="shared" si="5422"/>
        <v>4.7540568840834823</v>
      </c>
      <c r="EV516" s="16"/>
      <c r="EW516" s="16">
        <f t="shared" ref="EW516:FI516" si="5423">((EW13*SLOPE($B$12:$B$23,EW$12:EW$23)+INTERCEPT($B$12:$B$23,EW$12:EW$23))-$B13)^2</f>
        <v>3.4460289685163534</v>
      </c>
      <c r="EX516" s="16">
        <f t="shared" si="5423"/>
        <v>3.3812555409749008</v>
      </c>
      <c r="EY516" s="16">
        <f t="shared" si="5423"/>
        <v>1.5997001730385234</v>
      </c>
      <c r="EZ516" s="16">
        <f t="shared" si="5423"/>
        <v>0.4319787595767699</v>
      </c>
      <c r="FA516" s="16">
        <f t="shared" si="5423"/>
        <v>1.2549324321377475</v>
      </c>
      <c r="FB516" s="16">
        <f t="shared" si="5423"/>
        <v>0.3155079764661976</v>
      </c>
      <c r="FC516" s="16">
        <f t="shared" si="5423"/>
        <v>1.6647591833573734</v>
      </c>
      <c r="FD516" s="16">
        <f t="shared" si="5423"/>
        <v>0.609940090250496</v>
      </c>
      <c r="FE516" s="16">
        <f t="shared" si="5423"/>
        <v>5.9485308094276747E-3</v>
      </c>
      <c r="FF516" s="16">
        <f t="shared" si="5423"/>
        <v>0.19475451639481942</v>
      </c>
      <c r="FG516" s="16">
        <f t="shared" si="5423"/>
        <v>4.0333415611133901E-4</v>
      </c>
      <c r="FH516" s="16">
        <f t="shared" si="5423"/>
        <v>0.2703566775853028</v>
      </c>
      <c r="FI516" s="16">
        <f t="shared" si="5423"/>
        <v>6.673977991924273E-3</v>
      </c>
      <c r="FJ516" s="16"/>
      <c r="FK516" s="16">
        <f t="shared" ref="FK516:GP516" si="5424">((FK13*SLOPE($B$12:$B$23,FK$12:FK$23)+INTERCEPT($B$12:$B$23,FK$12:FK$23))-$B13)^2</f>
        <v>0.35640203033304757</v>
      </c>
      <c r="FL516" s="47">
        <f t="shared" si="5424"/>
        <v>0.17774248395635805</v>
      </c>
      <c r="FM516" s="16">
        <f t="shared" si="5424"/>
        <v>0.18932581557792402</v>
      </c>
      <c r="FN516" s="16">
        <f t="shared" si="5424"/>
        <v>0.1753153786727098</v>
      </c>
      <c r="FO516" s="16">
        <f t="shared" si="5424"/>
        <v>6.9373803834937964E-2</v>
      </c>
      <c r="FP516" s="16">
        <f t="shared" si="5424"/>
        <v>0.19026154323751329</v>
      </c>
      <c r="FQ516" s="16">
        <f t="shared" si="5424"/>
        <v>0.19372660070865558</v>
      </c>
      <c r="FR516" s="16">
        <f t="shared" si="5424"/>
        <v>0.91065651559047345</v>
      </c>
      <c r="FS516" s="16">
        <f t="shared" si="5424"/>
        <v>0.33315801868651423</v>
      </c>
      <c r="FT516" s="16">
        <f t="shared" si="5424"/>
        <v>0.25968395239149361</v>
      </c>
      <c r="FU516" s="16">
        <f t="shared" si="5424"/>
        <v>1.1084315464245262</v>
      </c>
      <c r="FV516" s="16">
        <f t="shared" si="5424"/>
        <v>0.8864920637197341</v>
      </c>
      <c r="FW516" s="16">
        <f t="shared" si="5424"/>
        <v>0.68018887767114911</v>
      </c>
      <c r="FX516" s="16">
        <f t="shared" si="5424"/>
        <v>1.4657289407007206</v>
      </c>
      <c r="FY516" s="16">
        <f t="shared" si="5424"/>
        <v>0.56108527505468686</v>
      </c>
      <c r="FZ516" s="16">
        <f t="shared" si="5424"/>
        <v>4.5749469302987915</v>
      </c>
      <c r="GA516" s="16">
        <f t="shared" si="5424"/>
        <v>2.4674814501651507</v>
      </c>
      <c r="GB516" s="16">
        <f t="shared" si="5424"/>
        <v>5.1393961187187296</v>
      </c>
      <c r="GC516" s="16">
        <f t="shared" si="5424"/>
        <v>2.8346124121733816</v>
      </c>
      <c r="GD516" s="16">
        <f t="shared" si="5424"/>
        <v>5.0627680782720939</v>
      </c>
      <c r="GE516" s="16">
        <f t="shared" si="5424"/>
        <v>2.7803049720326096</v>
      </c>
      <c r="GF516" s="16">
        <f t="shared" si="5424"/>
        <v>7.6103162268240663</v>
      </c>
      <c r="GG516" s="16">
        <f t="shared" si="5424"/>
        <v>6.4135645402718451</v>
      </c>
      <c r="GH516" s="16">
        <f t="shared" si="5424"/>
        <v>4.8122860805860013</v>
      </c>
      <c r="GI516" s="16">
        <f t="shared" si="5424"/>
        <v>2.5826363701940807</v>
      </c>
      <c r="GJ516" s="16">
        <f t="shared" si="5424"/>
        <v>1.0495773477986665</v>
      </c>
      <c r="GK516" s="16">
        <f t="shared" si="5424"/>
        <v>0.86942667043430133</v>
      </c>
      <c r="GL516" s="16">
        <f t="shared" si="5424"/>
        <v>0.94384879511497799</v>
      </c>
      <c r="GM516" s="16">
        <f t="shared" si="5424"/>
        <v>0.14274243517732366</v>
      </c>
      <c r="GN516" s="16">
        <f t="shared" si="5424"/>
        <v>6.7395346924290236E-2</v>
      </c>
      <c r="GO516" s="16">
        <f t="shared" si="5424"/>
        <v>0.17468943684984045</v>
      </c>
      <c r="GP516" s="16">
        <f t="shared" si="5424"/>
        <v>0.71921676193376027</v>
      </c>
      <c r="GQ516" s="16">
        <f t="shared" ref="GQ516:HV516" si="5425">((GQ13*SLOPE($B$12:$B$23,GQ$12:GQ$23)+INTERCEPT($B$12:$B$23,GQ$12:GQ$23))-$B13)^2</f>
        <v>5.3486093392212224</v>
      </c>
      <c r="GR516" s="16">
        <f t="shared" si="5425"/>
        <v>2.9426681458514441</v>
      </c>
      <c r="GS516" s="16">
        <f t="shared" si="5425"/>
        <v>0.36001380643308106</v>
      </c>
      <c r="GT516" s="16">
        <f t="shared" si="5425"/>
        <v>1.2741140429462308</v>
      </c>
      <c r="GU516" s="16">
        <f t="shared" si="5425"/>
        <v>1.0918099322608352</v>
      </c>
      <c r="GV516" s="16">
        <f t="shared" si="5425"/>
        <v>2.5367695440629028</v>
      </c>
      <c r="GW516" s="16">
        <f t="shared" si="5425"/>
        <v>0.89277047060992754</v>
      </c>
      <c r="GX516" s="16">
        <f t="shared" si="5425"/>
        <v>2.2224922342461784</v>
      </c>
      <c r="GY516" s="16">
        <f t="shared" si="5425"/>
        <v>0.8632182420085357</v>
      </c>
      <c r="GZ516" s="16">
        <f t="shared" si="5425"/>
        <v>2.1598104577884603</v>
      </c>
      <c r="HA516" s="16">
        <f t="shared" si="5425"/>
        <v>1.5009858301756391</v>
      </c>
      <c r="HB516" s="16">
        <f t="shared" si="5425"/>
        <v>3.1751000291906126</v>
      </c>
      <c r="HC516" s="16">
        <f t="shared" si="5425"/>
        <v>0.71636213393864456</v>
      </c>
      <c r="HD516" s="16">
        <f t="shared" si="5425"/>
        <v>1.8560461030154178</v>
      </c>
      <c r="HE516" s="16">
        <f t="shared" si="5425"/>
        <v>8.7810542966070457</v>
      </c>
      <c r="HF516" s="16">
        <f t="shared" si="5425"/>
        <v>11.262314692799311</v>
      </c>
      <c r="HG516" s="16">
        <f t="shared" si="5425"/>
        <v>7.4208638629723431</v>
      </c>
      <c r="HH516" s="16">
        <f t="shared" si="5425"/>
        <v>5.6181723061493933</v>
      </c>
      <c r="HI516" s="16">
        <f t="shared" si="5425"/>
        <v>5.5330281413719193</v>
      </c>
      <c r="HJ516" s="16">
        <f t="shared" si="5425"/>
        <v>3.074756779229658</v>
      </c>
      <c r="HK516" s="16">
        <f t="shared" si="5425"/>
        <v>1.3121664240224573</v>
      </c>
      <c r="HL516" s="16">
        <f t="shared" si="5425"/>
        <v>2.6627984796411881</v>
      </c>
      <c r="HM516" s="16">
        <f t="shared" si="5425"/>
        <v>1.1003428115960054</v>
      </c>
      <c r="HN516" s="16">
        <f t="shared" si="5425"/>
        <v>0.88374065131296842</v>
      </c>
      <c r="HO516" s="16">
        <f t="shared" si="5425"/>
        <v>0.16813456527935319</v>
      </c>
      <c r="HP516" s="16">
        <f t="shared" si="5425"/>
        <v>0.21340885207507934</v>
      </c>
      <c r="HQ516" s="16">
        <f t="shared" si="5425"/>
        <v>0.96295417929663096</v>
      </c>
      <c r="HR516" s="16">
        <f t="shared" si="5425"/>
        <v>0.11706989957384811</v>
      </c>
      <c r="HS516" s="16">
        <f t="shared" si="5425"/>
        <v>0.77695588181599473</v>
      </c>
      <c r="HT516" s="16">
        <f t="shared" si="5425"/>
        <v>0.25622714346041714</v>
      </c>
      <c r="HU516" s="16">
        <f t="shared" si="5425"/>
        <v>1.0854557458431893</v>
      </c>
      <c r="HV516" s="16">
        <f t="shared" si="5425"/>
        <v>0.71906806008870716</v>
      </c>
      <c r="HW516" s="16">
        <f t="shared" ref="HW516:JB516" si="5426">((HW13*SLOPE($B$12:$B$23,HW$12:HW$23)+INTERCEPT($B$12:$B$23,HW$12:HW$23))-$B13)^2</f>
        <v>1.9612375471492689</v>
      </c>
      <c r="HX516" s="16">
        <f t="shared" si="5426"/>
        <v>0.52512752920929517</v>
      </c>
      <c r="HY516" s="16">
        <f t="shared" si="5426"/>
        <v>0.46760925494558758</v>
      </c>
      <c r="HZ516" s="16">
        <f t="shared" si="5426"/>
        <v>1.4829597913429722</v>
      </c>
      <c r="IA516" s="16">
        <f t="shared" si="5426"/>
        <v>1.2279354804278333</v>
      </c>
      <c r="IB516" s="16">
        <f t="shared" si="5426"/>
        <v>0.98149924369559871</v>
      </c>
      <c r="IC516" s="16">
        <f t="shared" si="5426"/>
        <v>1.8797902645986166</v>
      </c>
      <c r="ID516" s="16">
        <f t="shared" si="5426"/>
        <v>0.87688269946957398</v>
      </c>
      <c r="IE516" s="16">
        <f t="shared" si="5426"/>
        <v>5.2836711317435405</v>
      </c>
      <c r="IF516" s="16">
        <f t="shared" si="5426"/>
        <v>2.9903038418538248</v>
      </c>
      <c r="IG516" s="16">
        <f t="shared" si="5426"/>
        <v>5.8642109331568921</v>
      </c>
      <c r="IH516" s="16">
        <f t="shared" si="5426"/>
        <v>3.3827668736624004</v>
      </c>
      <c r="II516" s="16">
        <f t="shared" si="5426"/>
        <v>5.7903636177570323</v>
      </c>
      <c r="IJ516" s="16">
        <f t="shared" si="5426"/>
        <v>3.3273449823071704</v>
      </c>
      <c r="IK516" s="16">
        <f t="shared" si="5426"/>
        <v>8.4039083531666492</v>
      </c>
      <c r="IL516" s="16">
        <f t="shared" si="5426"/>
        <v>7.0639902598802866</v>
      </c>
      <c r="IM516" s="16">
        <f t="shared" si="5426"/>
        <v>5.5292809316990974</v>
      </c>
      <c r="IN516" s="16">
        <f t="shared" si="5426"/>
        <v>3.1006395472995645</v>
      </c>
      <c r="IO516" s="16">
        <f t="shared" si="5426"/>
        <v>8.4039083531666492</v>
      </c>
      <c r="IP516" s="16">
        <f t="shared" si="5426"/>
        <v>7.0639902598802866</v>
      </c>
      <c r="IQ516" s="16">
        <f t="shared" si="5426"/>
        <v>0.63743931519418695</v>
      </c>
      <c r="IR516" s="16">
        <f t="shared" si="5426"/>
        <v>0.31735186777319258</v>
      </c>
      <c r="IS516" s="16">
        <f t="shared" si="5426"/>
        <v>0.19511002204966396</v>
      </c>
      <c r="IT516" s="16">
        <f t="shared" si="5426"/>
        <v>0.35679490835204314</v>
      </c>
      <c r="IU516" s="16">
        <f t="shared" si="5426"/>
        <v>1.0495041436766777</v>
      </c>
      <c r="IV516" s="16">
        <f t="shared" si="5426"/>
        <v>6.0460387153290869</v>
      </c>
      <c r="IW516" s="16">
        <f t="shared" si="5426"/>
        <v>3.462790602642507</v>
      </c>
      <c r="IX516" s="16">
        <f t="shared" si="5426"/>
        <v>0.58272582111029614</v>
      </c>
      <c r="IY516" s="16">
        <f t="shared" si="5426"/>
        <v>1.6728952082874646</v>
      </c>
      <c r="IZ516" s="16">
        <f t="shared" si="5426"/>
        <v>1.4477190176010157</v>
      </c>
      <c r="JA516" s="16">
        <f t="shared" si="5426"/>
        <v>3.0626410835730118</v>
      </c>
      <c r="JB516" s="16">
        <f t="shared" si="5426"/>
        <v>1.217391647008111</v>
      </c>
      <c r="JC516" s="16">
        <f t="shared" ref="JC516:KB516" si="5427">((JC13*SLOPE($B$12:$B$23,JC$12:JC$23)+INTERCEPT($B$12:$B$23,JC$12:JC$23))-$B13)^2</f>
        <v>2.7187018496572071</v>
      </c>
      <c r="JD516" s="16">
        <f t="shared" si="5427"/>
        <v>1.1741099464099043</v>
      </c>
      <c r="JE516" s="16">
        <f t="shared" si="5427"/>
        <v>2.6407646050545583</v>
      </c>
      <c r="JF516" s="16">
        <f t="shared" si="5427"/>
        <v>1.8960372611521796</v>
      </c>
      <c r="JG516" s="16">
        <f t="shared" si="5427"/>
        <v>3.7362966058518801</v>
      </c>
      <c r="JH516" s="16">
        <f t="shared" si="5427"/>
        <v>1.0478621197607061</v>
      </c>
      <c r="JI516" s="16">
        <f t="shared" si="5427"/>
        <v>2.3752931121824092</v>
      </c>
      <c r="JJ516" s="16">
        <f t="shared" si="5427"/>
        <v>9.5392882233627976</v>
      </c>
      <c r="JK516" s="16">
        <f t="shared" si="5427"/>
        <v>12.009254945673657</v>
      </c>
      <c r="JL516" s="16">
        <f t="shared" si="5427"/>
        <v>8.0324145819815413</v>
      </c>
      <c r="JM516" s="16">
        <f t="shared" si="5427"/>
        <v>6.3218253781630382</v>
      </c>
      <c r="JN516" s="16">
        <f t="shared" si="5427"/>
        <v>6.216729157779973</v>
      </c>
      <c r="JO516" s="16">
        <f t="shared" si="5427"/>
        <v>3.5874516087694519</v>
      </c>
      <c r="JP516" s="16">
        <f t="shared" si="5427"/>
        <v>9.5392882233627976</v>
      </c>
      <c r="JQ516" s="16">
        <f t="shared" si="5427"/>
        <v>12.009254945673657</v>
      </c>
      <c r="JR516" s="16">
        <f t="shared" si="5427"/>
        <v>8.0324145819815413</v>
      </c>
      <c r="JS516" s="16">
        <f t="shared" si="5427"/>
        <v>0.60521058071104616</v>
      </c>
      <c r="JT516" s="16">
        <f t="shared" si="5427"/>
        <v>6.0676902344611698E-2</v>
      </c>
      <c r="JU516" s="16">
        <f t="shared" si="5427"/>
        <v>0.40613772317942048</v>
      </c>
      <c r="JV516" s="16">
        <f t="shared" si="5427"/>
        <v>1.3416893855716285</v>
      </c>
      <c r="JW516" s="16">
        <f t="shared" si="5427"/>
        <v>0.2636528614176824</v>
      </c>
      <c r="JX516" s="16">
        <f t="shared" si="5427"/>
        <v>1.1116529359514842</v>
      </c>
      <c r="JY516" s="16">
        <f t="shared" si="5427"/>
        <v>0.45525032025291773</v>
      </c>
      <c r="JZ516" s="16">
        <f t="shared" si="5427"/>
        <v>1.4686251099371344</v>
      </c>
      <c r="KA516" s="16">
        <f t="shared" si="5427"/>
        <v>1.0333660673882501</v>
      </c>
      <c r="KB516" s="16">
        <f t="shared" si="5427"/>
        <v>2.4613519451467551</v>
      </c>
      <c r="KC516" s="16"/>
      <c r="KD516" s="16"/>
      <c r="KE516" s="16"/>
      <c r="KF516" s="16"/>
      <c r="KG516" s="16"/>
      <c r="KH516" s="16"/>
      <c r="KI516" s="16"/>
      <c r="KJ516" s="16"/>
      <c r="KK516" s="16"/>
      <c r="KL516" s="16"/>
      <c r="KM516" s="16"/>
      <c r="KN516" s="16"/>
      <c r="KO516" s="16"/>
      <c r="KP516" s="16"/>
      <c r="KQ516" s="16"/>
    </row>
    <row r="517" spans="1:303" x14ac:dyDescent="0.25">
      <c r="F517" s="16">
        <f t="shared" ref="F517:AK517" si="5428">((F14*SLOPE($B$12:$B$23,F$12:F$23)+INTERCEPT($B$12:$B$23,F$12:F$23))-$B14)^2</f>
        <v>5.4765249370068138E-2</v>
      </c>
      <c r="G517" s="16">
        <f t="shared" si="5428"/>
        <v>0.55871155311531018</v>
      </c>
      <c r="H517" s="16">
        <f t="shared" si="5428"/>
        <v>6.2145773419344339</v>
      </c>
      <c r="I517" s="16">
        <f t="shared" si="5428"/>
        <v>9.0468690796512057</v>
      </c>
      <c r="J517" s="16">
        <f t="shared" si="5428"/>
        <v>6.7759082993779867</v>
      </c>
      <c r="K517" s="16">
        <f t="shared" si="5428"/>
        <v>9.7309755988236102</v>
      </c>
      <c r="L517" s="16">
        <f t="shared" si="5428"/>
        <v>6.7758362805533388</v>
      </c>
      <c r="M517" s="16">
        <f t="shared" si="5428"/>
        <v>9.7338145958024924</v>
      </c>
      <c r="N517" s="16">
        <f t="shared" si="5428"/>
        <v>11.150579966471197</v>
      </c>
      <c r="O517" s="16">
        <f t="shared" si="5428"/>
        <v>14.687941175328016</v>
      </c>
      <c r="P517" s="16">
        <f t="shared" si="5428"/>
        <v>15.609182148971597</v>
      </c>
      <c r="Q517" s="16">
        <f t="shared" si="5428"/>
        <v>19.662774459125156</v>
      </c>
      <c r="R517" s="16">
        <f t="shared" si="5428"/>
        <v>10.428959735549064</v>
      </c>
      <c r="S517" s="16">
        <f t="shared" si="5428"/>
        <v>13.33848634930181</v>
      </c>
      <c r="T517" s="16">
        <f t="shared" si="5428"/>
        <v>13.464808982468602</v>
      </c>
      <c r="U517" s="16">
        <f t="shared" si="5428"/>
        <v>17.438617835913991</v>
      </c>
      <c r="V517" s="16">
        <f t="shared" si="5428"/>
        <v>11.19011749905267</v>
      </c>
      <c r="W517" s="16">
        <f t="shared" si="5428"/>
        <v>11.66997725859523</v>
      </c>
      <c r="X517" s="16">
        <f t="shared" si="5428"/>
        <v>14.130346353857183</v>
      </c>
      <c r="Y517" s="16">
        <f t="shared" si="5428"/>
        <v>14.245503597703099</v>
      </c>
      <c r="Z517" s="16">
        <f t="shared" si="5428"/>
        <v>0.66475318338074096</v>
      </c>
      <c r="AA517" s="16">
        <f t="shared" si="5428"/>
        <v>2.8179565671730749</v>
      </c>
      <c r="AB517" s="16">
        <f t="shared" si="5428"/>
        <v>12.887414814680108</v>
      </c>
      <c r="AC517" s="16">
        <f t="shared" si="5428"/>
        <v>0.78436871367581928</v>
      </c>
      <c r="AD517" s="16">
        <f t="shared" si="5428"/>
        <v>13.438159887546</v>
      </c>
      <c r="AE517" s="16">
        <f t="shared" si="5428"/>
        <v>13.096853621257942</v>
      </c>
      <c r="AF517" s="16">
        <f t="shared" si="5428"/>
        <v>60.289615527562781</v>
      </c>
      <c r="AG517" s="16">
        <f t="shared" si="5428"/>
        <v>13.047322180396858</v>
      </c>
      <c r="AH517" s="16">
        <f t="shared" si="5428"/>
        <v>14.244701058666376</v>
      </c>
      <c r="AI517" s="16">
        <f t="shared" si="5428"/>
        <v>13.957377908660565</v>
      </c>
      <c r="AJ517" s="16">
        <f t="shared" si="5428"/>
        <v>11.55151086513874</v>
      </c>
      <c r="AK517" s="16">
        <f t="shared" si="5428"/>
        <v>15.887424104731734</v>
      </c>
      <c r="AL517" s="16">
        <f t="shared" ref="AL517:BM517" si="5429">((AL14*SLOPE($B$12:$B$23,AL$12:AL$23)+INTERCEPT($B$12:$B$23,AL$12:AL$23))-$B14)^2</f>
        <v>16.44988272421104</v>
      </c>
      <c r="AM517" s="16">
        <f t="shared" si="5429"/>
        <v>16.399269694447327</v>
      </c>
      <c r="AN517" s="16">
        <f t="shared" si="5429"/>
        <v>17.236039306714677</v>
      </c>
      <c r="AO517" s="16">
        <f t="shared" si="5429"/>
        <v>16.435481153443874</v>
      </c>
      <c r="AP517" s="16">
        <f t="shared" si="5429"/>
        <v>17.146572529719652</v>
      </c>
      <c r="AQ517" s="16">
        <f t="shared" si="5429"/>
        <v>15.612185450947262</v>
      </c>
      <c r="AR517" s="16">
        <f t="shared" si="5429"/>
        <v>16.414529054897873</v>
      </c>
      <c r="AS517" s="16">
        <f t="shared" si="5429"/>
        <v>14.492010679666691</v>
      </c>
      <c r="AT517" s="16">
        <f t="shared" si="5429"/>
        <v>16.558264815512711</v>
      </c>
      <c r="AU517" s="16">
        <f t="shared" si="5429"/>
        <v>9.3201369955089159</v>
      </c>
      <c r="AV517" s="16">
        <f t="shared" si="5429"/>
        <v>9.1247094390347367</v>
      </c>
      <c r="AW517" s="16">
        <f t="shared" si="5429"/>
        <v>2.9053666223876937</v>
      </c>
      <c r="AX517" s="16">
        <f t="shared" si="5429"/>
        <v>9.9435875282878534</v>
      </c>
      <c r="AY517" s="16">
        <f t="shared" si="5429"/>
        <v>8.2133135319493586</v>
      </c>
      <c r="AZ517" s="16">
        <f t="shared" si="5429"/>
        <v>8.9953724356516744</v>
      </c>
      <c r="BA517" s="16">
        <f t="shared" si="5429"/>
        <v>8.7181620490924736</v>
      </c>
      <c r="BB517" s="16">
        <f t="shared" si="5429"/>
        <v>11.190529654745177</v>
      </c>
      <c r="BC517" s="16">
        <f t="shared" si="5429"/>
        <v>11.253200918073183</v>
      </c>
      <c r="BD517" s="16">
        <f t="shared" si="5429"/>
        <v>11.338533895306892</v>
      </c>
      <c r="BE517" s="16">
        <f t="shared" si="5429"/>
        <v>11.430586807440033</v>
      </c>
      <c r="BF517" s="16">
        <f t="shared" si="5429"/>
        <v>11.54604486268477</v>
      </c>
      <c r="BG517" s="16">
        <f t="shared" si="5429"/>
        <v>11.6695401176103</v>
      </c>
      <c r="BH517" s="16">
        <f t="shared" si="5429"/>
        <v>11.802114665232345</v>
      </c>
      <c r="BI517" s="16">
        <f t="shared" si="5429"/>
        <v>11.952818236522452</v>
      </c>
      <c r="BJ517" s="16">
        <f t="shared" si="5429"/>
        <v>12.108622485057023</v>
      </c>
      <c r="BK517" s="16">
        <f t="shared" si="5429"/>
        <v>12.276202688489505</v>
      </c>
      <c r="BL517" s="16">
        <f t="shared" si="5429"/>
        <v>12.454129617962103</v>
      </c>
      <c r="BM517" s="16">
        <f t="shared" si="5429"/>
        <v>12.638857886992739</v>
      </c>
      <c r="BN517" s="16"/>
      <c r="BO517" s="16"/>
      <c r="BP517" s="16"/>
      <c r="BQ517" s="16">
        <f t="shared" ref="BQ517:CB517" si="5430">((BQ14*SLOPE($B$12:$B$23,BQ$12:BQ$23)+INTERCEPT($B$12:$B$23,BQ$12:BQ$23))-$B14)^2</f>
        <v>16.558264815512711</v>
      </c>
      <c r="BR517" s="16">
        <f t="shared" si="5430"/>
        <v>16.451500026053299</v>
      </c>
      <c r="BS517" s="16">
        <f t="shared" si="5430"/>
        <v>16.318868600979538</v>
      </c>
      <c r="BT517" s="16">
        <f t="shared" si="5430"/>
        <v>16.188658432298865</v>
      </c>
      <c r="BU517" s="16">
        <f t="shared" si="5430"/>
        <v>16.046831770914245</v>
      </c>
      <c r="BV517" s="16">
        <f t="shared" si="5430"/>
        <v>15.895319004809313</v>
      </c>
      <c r="BW517" s="16">
        <f t="shared" si="5430"/>
        <v>15.731712082432875</v>
      </c>
      <c r="BX517" s="16">
        <f t="shared" si="5430"/>
        <v>15.572156791490848</v>
      </c>
      <c r="BY517" s="16">
        <f t="shared" si="5430"/>
        <v>15.411438863033631</v>
      </c>
      <c r="BZ517" s="16">
        <f t="shared" si="5430"/>
        <v>15.248515704724165</v>
      </c>
      <c r="CA517" s="16">
        <f t="shared" si="5430"/>
        <v>15.092903918920596</v>
      </c>
      <c r="CB517" s="16">
        <f t="shared" si="5430"/>
        <v>14.940744413808538</v>
      </c>
      <c r="CC517" s="16"/>
      <c r="CD517" s="16"/>
      <c r="CE517" s="16">
        <f t="shared" ref="CE517:CP517" si="5431">((CE14*SLOPE($B$12:$B$23,CE$12:CE$23)+INTERCEPT($B$12:$B$23,CE$12:CE$23))-$B14)^2</f>
        <v>10.88819197312873</v>
      </c>
      <c r="CF517" s="16">
        <f t="shared" si="5431"/>
        <v>10.995593466782767</v>
      </c>
      <c r="CG517" s="16">
        <f t="shared" si="5431"/>
        <v>11.112709668475393</v>
      </c>
      <c r="CH517" s="16">
        <f t="shared" si="5431"/>
        <v>11.242332581505078</v>
      </c>
      <c r="CI517" s="16">
        <f t="shared" si="5431"/>
        <v>11.383433276100698</v>
      </c>
      <c r="CJ517" s="16">
        <f t="shared" si="5431"/>
        <v>11.533121607843977</v>
      </c>
      <c r="CK517" s="16">
        <f t="shared" si="5431"/>
        <v>11.69201022292703</v>
      </c>
      <c r="CL517" s="16">
        <f t="shared" si="5431"/>
        <v>11.867486891473062</v>
      </c>
      <c r="CM517" s="16">
        <f t="shared" si="5431"/>
        <v>12.048287146152727</v>
      </c>
      <c r="CN517" s="16">
        <f t="shared" si="5431"/>
        <v>12.239789786195047</v>
      </c>
      <c r="CO517" s="16">
        <f t="shared" si="5431"/>
        <v>12.437962503341691</v>
      </c>
      <c r="CP517" s="16">
        <f t="shared" si="5431"/>
        <v>12.649752338499077</v>
      </c>
      <c r="CQ517" s="16"/>
      <c r="CR517" s="16"/>
      <c r="CS517" s="16">
        <f t="shared" ref="CS517:DX517" si="5432">((CS14*SLOPE($B$12:$B$23,CS$12:CS$23)+INTERCEPT($B$12:$B$23,CS$12:CS$23))-$B14)^2</f>
        <v>11.080104722280794</v>
      </c>
      <c r="CT517" s="16">
        <f t="shared" si="5432"/>
        <v>15.3719036830199</v>
      </c>
      <c r="CU517" s="16">
        <f t="shared" si="5432"/>
        <v>3.5220867386459447</v>
      </c>
      <c r="CV517" s="16">
        <f t="shared" si="5432"/>
        <v>11.66997725859523</v>
      </c>
      <c r="CW517" s="16">
        <f t="shared" si="5432"/>
        <v>16.414529054897873</v>
      </c>
      <c r="CX517" s="16">
        <f t="shared" si="5432"/>
        <v>2.9053666223876937</v>
      </c>
      <c r="CY517" s="16">
        <f t="shared" si="5432"/>
        <v>11.755947797744488</v>
      </c>
      <c r="CZ517" s="16">
        <f t="shared" si="5432"/>
        <v>15.692575190261756</v>
      </c>
      <c r="DA517" s="16">
        <f t="shared" si="5432"/>
        <v>3.0303415078747147</v>
      </c>
      <c r="DB517" s="16">
        <f t="shared" si="5432"/>
        <v>11.407527182911354</v>
      </c>
      <c r="DC517" s="16">
        <f t="shared" si="5432"/>
        <v>14.733092173862365</v>
      </c>
      <c r="DD517" s="16">
        <f t="shared" si="5432"/>
        <v>3.8462441708059281</v>
      </c>
      <c r="DE517" s="16">
        <f t="shared" si="5432"/>
        <v>11.695435892875482</v>
      </c>
      <c r="DF517" s="16">
        <f t="shared" si="5432"/>
        <v>15.435230812029175</v>
      </c>
      <c r="DG517" s="16">
        <f t="shared" si="5432"/>
        <v>2.9692970939658028</v>
      </c>
      <c r="DH517" s="16">
        <f t="shared" si="5432"/>
        <v>11.888872845590727</v>
      </c>
      <c r="DI517" s="16">
        <f t="shared" si="5432"/>
        <v>18.105238901478501</v>
      </c>
      <c r="DJ517" s="16">
        <f t="shared" si="5432"/>
        <v>3.481836802526411</v>
      </c>
      <c r="DK517" s="16">
        <f t="shared" si="5432"/>
        <v>11.707279818491244</v>
      </c>
      <c r="DL517" s="16">
        <f t="shared" si="5432"/>
        <v>16.539770989383452</v>
      </c>
      <c r="DM517" s="16">
        <f t="shared" si="5432"/>
        <v>2.8925721010393666</v>
      </c>
      <c r="DN517" s="16">
        <f t="shared" si="5432"/>
        <v>11.652034436868218</v>
      </c>
      <c r="DO517" s="16">
        <f t="shared" si="5432"/>
        <v>16.229393158319461</v>
      </c>
      <c r="DP517" s="16">
        <f t="shared" si="5432"/>
        <v>3.6839975693793616</v>
      </c>
      <c r="DQ517" s="16">
        <f t="shared" si="5432"/>
        <v>11.624975255111483</v>
      </c>
      <c r="DR517" s="16">
        <f t="shared" si="5432"/>
        <v>15.658329672616109</v>
      </c>
      <c r="DS517" s="16">
        <f t="shared" si="5432"/>
        <v>3.3495571046009713</v>
      </c>
      <c r="DT517" s="16">
        <f t="shared" si="5432"/>
        <v>11.833718058938782</v>
      </c>
      <c r="DU517" s="16">
        <f t="shared" si="5432"/>
        <v>16.256595189635874</v>
      </c>
      <c r="DV517" s="16">
        <f t="shared" si="5432"/>
        <v>2.8012591927626245</v>
      </c>
      <c r="DW517" s="16">
        <f t="shared" si="5432"/>
        <v>15.112536213699045</v>
      </c>
      <c r="DX517" s="16">
        <f t="shared" si="5432"/>
        <v>15.70560251079214</v>
      </c>
      <c r="DY517" s="16">
        <f t="shared" ref="DY517:EU517" si="5433">((DY14*SLOPE($B$12:$B$23,DY$12:DY$23)+INTERCEPT($B$12:$B$23,DY$12:DY$23))-$B14)^2</f>
        <v>15.852105980950581</v>
      </c>
      <c r="DZ517" s="16">
        <f t="shared" si="5433"/>
        <v>13.348983439030773</v>
      </c>
      <c r="EA517" s="16">
        <f t="shared" si="5433"/>
        <v>13.768052877218684</v>
      </c>
      <c r="EB517" s="16">
        <f t="shared" si="5433"/>
        <v>15.537772592742806</v>
      </c>
      <c r="EC517" s="16">
        <f t="shared" si="5433"/>
        <v>15.354554848868725</v>
      </c>
      <c r="ED517" s="38">
        <f t="shared" si="5433"/>
        <v>10.909379082972469</v>
      </c>
      <c r="EE517" s="16">
        <f t="shared" si="5433"/>
        <v>10.410402648120563</v>
      </c>
      <c r="EF517" s="16">
        <f t="shared" si="5433"/>
        <v>12.259437044797698</v>
      </c>
      <c r="EG517" s="16">
        <f t="shared" si="5433"/>
        <v>11.522535477463132</v>
      </c>
      <c r="EH517" s="16">
        <f t="shared" si="5433"/>
        <v>11.890358776668522</v>
      </c>
      <c r="EI517" s="16">
        <f t="shared" si="5433"/>
        <v>11.260554277233458</v>
      </c>
      <c r="EJ517" s="16">
        <f t="shared" si="5433"/>
        <v>61.227654723567753</v>
      </c>
      <c r="EK517" s="16">
        <f t="shared" si="5433"/>
        <v>12.289622741176832</v>
      </c>
      <c r="EL517" s="16">
        <f t="shared" si="5433"/>
        <v>11.771552902578232</v>
      </c>
      <c r="EM517" s="16">
        <f t="shared" si="5433"/>
        <v>13.051196233215313</v>
      </c>
      <c r="EN517" s="16">
        <f t="shared" si="5433"/>
        <v>12.288823617257883</v>
      </c>
      <c r="EO517" s="16">
        <f t="shared" si="5433"/>
        <v>12.733750341474693</v>
      </c>
      <c r="EP517" s="16">
        <f t="shared" si="5433"/>
        <v>12.082517025403451</v>
      </c>
      <c r="EQ517" s="16">
        <f t="shared" si="5433"/>
        <v>10.803539772007836</v>
      </c>
      <c r="ER517" s="16">
        <f t="shared" si="5433"/>
        <v>10.315544008700236</v>
      </c>
      <c r="ES517" s="16">
        <f t="shared" si="5433"/>
        <v>13.661959323213088</v>
      </c>
      <c r="ET517" s="16">
        <f t="shared" si="5433"/>
        <v>15.130431376000933</v>
      </c>
      <c r="EU517" s="16">
        <f t="shared" si="5433"/>
        <v>15.770767219444027</v>
      </c>
      <c r="EV517" s="16"/>
      <c r="EW517" s="16">
        <f t="shared" ref="EW517:FI517" si="5434">((EW14*SLOPE($B$12:$B$23,EW$12:EW$23)+INTERCEPT($B$12:$B$23,EW$12:EW$23))-$B14)^2</f>
        <v>14.828159492821083</v>
      </c>
      <c r="EX517" s="16">
        <f t="shared" si="5434"/>
        <v>15.070731362570944</v>
      </c>
      <c r="EY517" s="16">
        <f t="shared" si="5434"/>
        <v>15.66486149915057</v>
      </c>
      <c r="EZ517" s="16">
        <f t="shared" si="5434"/>
        <v>8.4959201232262664</v>
      </c>
      <c r="FA517" s="16">
        <f t="shared" si="5434"/>
        <v>7.7531905982332461</v>
      </c>
      <c r="FB517" s="16">
        <f t="shared" si="5434"/>
        <v>8.3047050760459395</v>
      </c>
      <c r="FC517" s="16">
        <f t="shared" si="5434"/>
        <v>2.2855109559560094</v>
      </c>
      <c r="FD517" s="16">
        <f t="shared" si="5434"/>
        <v>1.9414291332219991</v>
      </c>
      <c r="FE517" s="16">
        <f t="shared" si="5434"/>
        <v>7.4337163090916416</v>
      </c>
      <c r="FF517" s="16">
        <f t="shared" si="5434"/>
        <v>6.9418561010165751</v>
      </c>
      <c r="FG517" s="16">
        <f t="shared" si="5434"/>
        <v>9.181870664607656</v>
      </c>
      <c r="FH517" s="16">
        <f t="shared" si="5434"/>
        <v>8.6997333126137484</v>
      </c>
      <c r="FI517" s="16">
        <f t="shared" si="5434"/>
        <v>8.2162529950706613</v>
      </c>
      <c r="FJ517" s="16"/>
      <c r="FK517" s="16">
        <f t="shared" ref="FK517:GP517" si="5435">((FK14*SLOPE($B$12:$B$23,FK$12:FK$23)+INTERCEPT($B$12:$B$23,FK$12:FK$23))-$B14)^2</f>
        <v>7.7204974819730925</v>
      </c>
      <c r="FL517" s="47">
        <f t="shared" si="5435"/>
        <v>7.5679848573058788</v>
      </c>
      <c r="FM517" s="16">
        <f t="shared" si="5435"/>
        <v>7.5503107588525156</v>
      </c>
      <c r="FN517" s="16">
        <f t="shared" si="5435"/>
        <v>7.571862569418732</v>
      </c>
      <c r="FO517" s="16">
        <f t="shared" si="5435"/>
        <v>7.8400315787445818</v>
      </c>
      <c r="FP517" s="16">
        <f t="shared" si="5435"/>
        <v>7.5407870467550966</v>
      </c>
      <c r="FQ517" s="16">
        <f t="shared" si="5435"/>
        <v>7.5415834513318725</v>
      </c>
      <c r="FR517" s="16">
        <f t="shared" si="5435"/>
        <v>6.9737850416451277</v>
      </c>
      <c r="FS517" s="16">
        <f t="shared" si="5435"/>
        <v>13.031736156618191</v>
      </c>
      <c r="FT517" s="16">
        <f t="shared" si="5435"/>
        <v>12.854529878013173</v>
      </c>
      <c r="FU517" s="16">
        <f t="shared" si="5435"/>
        <v>14.899171580615446</v>
      </c>
      <c r="FV517" s="16">
        <f t="shared" si="5435"/>
        <v>14.524774287034745</v>
      </c>
      <c r="FW517" s="16">
        <f t="shared" si="5435"/>
        <v>14.211199997096644</v>
      </c>
      <c r="FX517" s="16">
        <f t="shared" si="5435"/>
        <v>15.294350235835466</v>
      </c>
      <c r="FY517" s="16">
        <f t="shared" si="5435"/>
        <v>12.220153927025558</v>
      </c>
      <c r="FZ517" s="16">
        <f t="shared" si="5435"/>
        <v>17.962752741791952</v>
      </c>
      <c r="GA517" s="16">
        <f t="shared" si="5435"/>
        <v>18.505002648318577</v>
      </c>
      <c r="GB517" s="16">
        <f t="shared" si="5435"/>
        <v>18.504807262894154</v>
      </c>
      <c r="GC517" s="16">
        <f t="shared" si="5435"/>
        <v>19.382642312728095</v>
      </c>
      <c r="GD517" s="16">
        <f t="shared" si="5435"/>
        <v>18.571780999406801</v>
      </c>
      <c r="GE517" s="16">
        <f t="shared" si="5435"/>
        <v>19.304535677396927</v>
      </c>
      <c r="GF517" s="16">
        <f t="shared" si="5435"/>
        <v>16.374857043862477</v>
      </c>
      <c r="GG517" s="16">
        <f t="shared" si="5435"/>
        <v>18.802202411077378</v>
      </c>
      <c r="GH517" s="16">
        <f t="shared" si="5435"/>
        <v>17.658489060058727</v>
      </c>
      <c r="GI517" s="16">
        <f t="shared" si="5435"/>
        <v>18.436756807467503</v>
      </c>
      <c r="GJ517" s="16">
        <f t="shared" si="5435"/>
        <v>10.96659412653101</v>
      </c>
      <c r="GK517" s="16">
        <f t="shared" si="5435"/>
        <v>10.779024052950719</v>
      </c>
      <c r="GL517" s="16">
        <f t="shared" si="5435"/>
        <v>3.345005528918322</v>
      </c>
      <c r="GM517" s="16">
        <f t="shared" si="5435"/>
        <v>10.787062966374155</v>
      </c>
      <c r="GN517" s="16">
        <f t="shared" si="5435"/>
        <v>9.0458194292202272</v>
      </c>
      <c r="GO517" s="16">
        <f t="shared" si="5435"/>
        <v>9.7617454152326584</v>
      </c>
      <c r="GP517" s="16">
        <f t="shared" si="5435"/>
        <v>9.467225632163494</v>
      </c>
      <c r="GQ517" s="16">
        <f t="shared" ref="GQ517:HV517" si="5436">((GQ14*SLOPE($B$12:$B$23,GQ$12:GQ$23)+INTERCEPT($B$12:$B$23,GQ$12:GQ$23))-$B14)^2</f>
        <v>16.84004334370778</v>
      </c>
      <c r="GR517" s="16">
        <f t="shared" si="5436"/>
        <v>17.418891129979954</v>
      </c>
      <c r="GS517" s="16">
        <f t="shared" si="5436"/>
        <v>11.800517430805117</v>
      </c>
      <c r="GT517" s="16">
        <f t="shared" si="5436"/>
        <v>11.307751865525155</v>
      </c>
      <c r="GU517" s="16">
        <f t="shared" si="5436"/>
        <v>13.399192596936203</v>
      </c>
      <c r="GV517" s="16">
        <f t="shared" si="5436"/>
        <v>12.623069922644442</v>
      </c>
      <c r="GW517" s="16">
        <f t="shared" si="5436"/>
        <v>12.974670309969131</v>
      </c>
      <c r="GX517" s="16">
        <f t="shared" si="5436"/>
        <v>12.319851664586908</v>
      </c>
      <c r="GY517" s="16">
        <f t="shared" si="5436"/>
        <v>13.147792706022193</v>
      </c>
      <c r="GZ517" s="16">
        <f t="shared" si="5436"/>
        <v>12.637903637688948</v>
      </c>
      <c r="HA517" s="16">
        <f t="shared" si="5436"/>
        <v>13.720790343529918</v>
      </c>
      <c r="HB517" s="16">
        <f t="shared" si="5436"/>
        <v>13.044833764918977</v>
      </c>
      <c r="HC517" s="16">
        <f t="shared" si="5436"/>
        <v>11.191616585518235</v>
      </c>
      <c r="HD517" s="16">
        <f t="shared" si="5436"/>
        <v>10.711204180242783</v>
      </c>
      <c r="HE517" s="16">
        <f t="shared" si="5436"/>
        <v>15.19984329715839</v>
      </c>
      <c r="HF517" s="16">
        <f t="shared" si="5436"/>
        <v>17.039705453680497</v>
      </c>
      <c r="HG517" s="16">
        <f t="shared" si="5436"/>
        <v>17.66966431990236</v>
      </c>
      <c r="HH517" s="16">
        <f t="shared" si="5436"/>
        <v>16.527517948951701</v>
      </c>
      <c r="HI517" s="16">
        <f t="shared" si="5436"/>
        <v>16.765350546639805</v>
      </c>
      <c r="HJ517" s="16">
        <f t="shared" si="5436"/>
        <v>17.345128939786878</v>
      </c>
      <c r="HK517" s="16">
        <f t="shared" si="5436"/>
        <v>9.8373552993511879</v>
      </c>
      <c r="HL517" s="16">
        <f t="shared" si="5436"/>
        <v>9.0939213467510047</v>
      </c>
      <c r="HM517" s="16">
        <f t="shared" si="5436"/>
        <v>9.6558285541338638</v>
      </c>
      <c r="HN517" s="16">
        <f t="shared" si="5436"/>
        <v>2.5289379976248463</v>
      </c>
      <c r="HO517" s="16">
        <f t="shared" si="5436"/>
        <v>2.1720143358026256</v>
      </c>
      <c r="HP517" s="16">
        <f t="shared" si="5436"/>
        <v>9.7514243033457824</v>
      </c>
      <c r="HQ517" s="16">
        <f t="shared" si="5436"/>
        <v>9.2736597210030709</v>
      </c>
      <c r="HR517" s="16">
        <f t="shared" si="5436"/>
        <v>7.9969032500639612</v>
      </c>
      <c r="HS517" s="16">
        <f t="shared" si="5436"/>
        <v>7.5028950113360962</v>
      </c>
      <c r="HT517" s="16">
        <f t="shared" si="5436"/>
        <v>8.7108134607615817</v>
      </c>
      <c r="HU517" s="16">
        <f t="shared" si="5436"/>
        <v>8.2159877201013707</v>
      </c>
      <c r="HV517" s="16">
        <f t="shared" si="5436"/>
        <v>8.0200815405213604</v>
      </c>
      <c r="HW517" s="16">
        <f t="shared" ref="HW517:JB517" si="5437">((HW14*SLOPE($B$12:$B$23,HW$12:HW$23)+INTERCEPT($B$12:$B$23,HW$12:HW$23))-$B14)^2</f>
        <v>7.4004160941179924</v>
      </c>
      <c r="HX517" s="16">
        <f t="shared" si="5437"/>
        <v>12.438092038782363</v>
      </c>
      <c r="HY517" s="16">
        <f t="shared" si="5437"/>
        <v>12.361177449709327</v>
      </c>
      <c r="HZ517" s="16">
        <f t="shared" si="5437"/>
        <v>14.127535727647723</v>
      </c>
      <c r="IA517" s="16">
        <f t="shared" si="5437"/>
        <v>13.812632886703708</v>
      </c>
      <c r="IB517" s="16">
        <f t="shared" si="5437"/>
        <v>13.632882000766614</v>
      </c>
      <c r="IC517" s="16">
        <f t="shared" si="5437"/>
        <v>14.52679481869076</v>
      </c>
      <c r="ID517" s="16">
        <f t="shared" si="5437"/>
        <v>11.650060470729592</v>
      </c>
      <c r="IE517" s="16">
        <f t="shared" si="5437"/>
        <v>17.299340900857228</v>
      </c>
      <c r="IF517" s="16">
        <f t="shared" si="5437"/>
        <v>17.805787983089537</v>
      </c>
      <c r="IG517" s="16">
        <f t="shared" si="5437"/>
        <v>17.767992575024543</v>
      </c>
      <c r="IH517" s="16">
        <f t="shared" si="5437"/>
        <v>18.584939057195694</v>
      </c>
      <c r="II517" s="16">
        <f t="shared" si="5437"/>
        <v>17.844272548462285</v>
      </c>
      <c r="IJ517" s="16">
        <f t="shared" si="5437"/>
        <v>18.522587986702042</v>
      </c>
      <c r="IK517" s="16">
        <f t="shared" si="5437"/>
        <v>15.799980664744599</v>
      </c>
      <c r="IL517" s="16">
        <f t="shared" si="5437"/>
        <v>18.23775505544409</v>
      </c>
      <c r="IM517" s="16">
        <f t="shared" si="5437"/>
        <v>17.01864652827831</v>
      </c>
      <c r="IN517" s="16">
        <f t="shared" si="5437"/>
        <v>17.751159928623728</v>
      </c>
      <c r="IO517" s="16">
        <f t="shared" si="5437"/>
        <v>15.799980664744599</v>
      </c>
      <c r="IP517" s="16">
        <f t="shared" si="5437"/>
        <v>18.23775505544409</v>
      </c>
      <c r="IQ517" s="16">
        <f t="shared" si="5437"/>
        <v>3.532110186782913</v>
      </c>
      <c r="IR517" s="16">
        <f t="shared" si="5437"/>
        <v>10.447904190227764</v>
      </c>
      <c r="IS517" s="16">
        <f t="shared" si="5437"/>
        <v>8.8364426278434944</v>
      </c>
      <c r="IT517" s="16">
        <f t="shared" si="5437"/>
        <v>9.511718360999323</v>
      </c>
      <c r="IU517" s="16">
        <f t="shared" si="5437"/>
        <v>9.0655215505448332</v>
      </c>
      <c r="IV517" s="16">
        <f t="shared" si="5437"/>
        <v>16.145934819453171</v>
      </c>
      <c r="IW517" s="16">
        <f t="shared" si="5437"/>
        <v>16.686785837932778</v>
      </c>
      <c r="IX517" s="16">
        <f t="shared" si="5437"/>
        <v>11.291160898495184</v>
      </c>
      <c r="IY517" s="16">
        <f t="shared" si="5437"/>
        <v>10.834440946244497</v>
      </c>
      <c r="IZ517" s="16">
        <f t="shared" si="5437"/>
        <v>12.670117348681874</v>
      </c>
      <c r="JA517" s="16">
        <f t="shared" si="5437"/>
        <v>11.952121786656932</v>
      </c>
      <c r="JB517" s="16">
        <f t="shared" si="5437"/>
        <v>12.297663269949934</v>
      </c>
      <c r="JC517" s="16">
        <f t="shared" ref="JC517:KB517" si="5438">((JC14*SLOPE($B$12:$B$23,JC$12:JC$23)+INTERCEPT($B$12:$B$23,JC$12:JC$23))-$B14)^2</f>
        <v>11.694699362185947</v>
      </c>
      <c r="JD517" s="16">
        <f t="shared" si="5438"/>
        <v>12.550913403874999</v>
      </c>
      <c r="JE517" s="16">
        <f t="shared" si="5438"/>
        <v>12.076870943632205</v>
      </c>
      <c r="JF517" s="16">
        <f t="shared" si="5438"/>
        <v>12.989360811300338</v>
      </c>
      <c r="JG517" s="16">
        <f t="shared" si="5438"/>
        <v>12.365457761466677</v>
      </c>
      <c r="JH517" s="16">
        <f t="shared" si="5438"/>
        <v>10.608595423301384</v>
      </c>
      <c r="JI517" s="16">
        <f t="shared" si="5438"/>
        <v>10.162705625163076</v>
      </c>
      <c r="JJ517" s="16">
        <f t="shared" si="5438"/>
        <v>14.600950916271298</v>
      </c>
      <c r="JK517" s="16">
        <f t="shared" si="5438"/>
        <v>16.488895918182347</v>
      </c>
      <c r="JL517" s="16">
        <f t="shared" si="5438"/>
        <v>17.07521790133061</v>
      </c>
      <c r="JM517" s="16">
        <f t="shared" si="5438"/>
        <v>15.858164034402924</v>
      </c>
      <c r="JN517" s="16">
        <f t="shared" si="5438"/>
        <v>16.086061454356003</v>
      </c>
      <c r="JO517" s="16">
        <f t="shared" si="5438"/>
        <v>16.627356487964708</v>
      </c>
      <c r="JP517" s="16">
        <f t="shared" si="5438"/>
        <v>14.600950916271298</v>
      </c>
      <c r="JQ517" s="16">
        <f t="shared" si="5438"/>
        <v>16.488895918182347</v>
      </c>
      <c r="JR517" s="16">
        <f t="shared" si="5438"/>
        <v>17.07521790133061</v>
      </c>
      <c r="JS517" s="16">
        <f t="shared" si="5438"/>
        <v>2.6937076723449556</v>
      </c>
      <c r="JT517" s="16">
        <f t="shared" si="5438"/>
        <v>2.3482880009335871</v>
      </c>
      <c r="JU517" s="16">
        <f t="shared" si="5438"/>
        <v>9.4004481024552184</v>
      </c>
      <c r="JV517" s="16">
        <f t="shared" si="5438"/>
        <v>8.9572734466935717</v>
      </c>
      <c r="JW517" s="16">
        <f t="shared" si="5438"/>
        <v>7.7794264851930421</v>
      </c>
      <c r="JX517" s="16">
        <f t="shared" si="5438"/>
        <v>7.3171189006592154</v>
      </c>
      <c r="JY517" s="16">
        <f t="shared" si="5438"/>
        <v>8.4516783191276676</v>
      </c>
      <c r="JZ517" s="16">
        <f t="shared" si="5438"/>
        <v>7.9895901351118583</v>
      </c>
      <c r="KA517" s="16">
        <f t="shared" si="5438"/>
        <v>7.6564682355818912</v>
      </c>
      <c r="KB517" s="16">
        <f t="shared" si="5438"/>
        <v>7.081813309471972</v>
      </c>
      <c r="KC517" s="16"/>
      <c r="KD517" s="16"/>
      <c r="KE517" s="16"/>
      <c r="KF517" s="16"/>
      <c r="KG517" s="16"/>
      <c r="KH517" s="16"/>
      <c r="KI517" s="16"/>
      <c r="KJ517" s="16"/>
      <c r="KK517" s="16"/>
      <c r="KL517" s="16"/>
      <c r="KM517" s="16"/>
      <c r="KN517" s="16"/>
      <c r="KO517" s="16"/>
      <c r="KP517" s="16"/>
      <c r="KQ517" s="16"/>
    </row>
    <row r="518" spans="1:303" x14ac:dyDescent="0.25">
      <c r="F518" s="16">
        <f t="shared" ref="F518:AK518" si="5439">((F15*SLOPE($B$12:$B$23,F$12:F$23)+INTERCEPT($B$12:$B$23,F$12:F$23))-$B15)^2</f>
        <v>27.670769126018712</v>
      </c>
      <c r="G518" s="16">
        <f t="shared" si="5439"/>
        <v>30.414574878363414</v>
      </c>
      <c r="H518" s="16">
        <f t="shared" si="5439"/>
        <v>2.1373222965011457E-2</v>
      </c>
      <c r="I518" s="16">
        <f t="shared" si="5439"/>
        <v>2.9177877821765084E-2</v>
      </c>
      <c r="J518" s="16">
        <f t="shared" si="5439"/>
        <v>0.12292175583627733</v>
      </c>
      <c r="K518" s="16">
        <f t="shared" si="5439"/>
        <v>2.0432273357821784E-3</v>
      </c>
      <c r="L518" s="16">
        <f t="shared" si="5439"/>
        <v>6.0131190855958319E-2</v>
      </c>
      <c r="M518" s="16">
        <f t="shared" si="5439"/>
        <v>3.8975696246930655E-3</v>
      </c>
      <c r="N518" s="16">
        <f t="shared" si="5439"/>
        <v>0.24319259353492398</v>
      </c>
      <c r="O518" s="16">
        <f t="shared" si="5439"/>
        <v>4.536642437464114E-2</v>
      </c>
      <c r="P518" s="16">
        <f t="shared" si="5439"/>
        <v>0.14292322564382542</v>
      </c>
      <c r="Q518" s="16">
        <f t="shared" si="5439"/>
        <v>7.1585343576523602E-3</v>
      </c>
      <c r="R518" s="16">
        <f t="shared" si="5439"/>
        <v>0.92782021844822826</v>
      </c>
      <c r="S518" s="16">
        <f t="shared" si="5439"/>
        <v>0.36820724821998685</v>
      </c>
      <c r="T518" s="16">
        <f t="shared" si="5439"/>
        <v>0.29578786865528123</v>
      </c>
      <c r="U518" s="16">
        <f t="shared" si="5439"/>
        <v>6.0221848612378365E-2</v>
      </c>
      <c r="V518" s="16">
        <f t="shared" si="5439"/>
        <v>0.1574444215012378</v>
      </c>
      <c r="W518" s="16">
        <f t="shared" si="5439"/>
        <v>0.21227158199756851</v>
      </c>
      <c r="X518" s="16">
        <f t="shared" si="5439"/>
        <v>4.6781660981611364E-3</v>
      </c>
      <c r="Y518" s="16">
        <f t="shared" si="5439"/>
        <v>1.7877825819739388E-3</v>
      </c>
      <c r="Z518" s="16">
        <f t="shared" si="5439"/>
        <v>4.6984871517826328</v>
      </c>
      <c r="AA518" s="16">
        <f t="shared" si="5439"/>
        <v>3.445397315523699</v>
      </c>
      <c r="AB518" s="16">
        <f t="shared" si="5439"/>
        <v>5.4550804417874991E-3</v>
      </c>
      <c r="AC518" s="16">
        <f t="shared" si="5439"/>
        <v>1.6106934931934822</v>
      </c>
      <c r="AD518" s="16">
        <f t="shared" si="5439"/>
        <v>7.9257255215974501E-2</v>
      </c>
      <c r="AE518" s="16">
        <f t="shared" si="5439"/>
        <v>9.5870812858004306E-2</v>
      </c>
      <c r="AF518" s="16">
        <f t="shared" si="5439"/>
        <v>5.9690230456014402E-8</v>
      </c>
      <c r="AG518" s="16">
        <f t="shared" si="5439"/>
        <v>0.3002268708137994</v>
      </c>
      <c r="AH518" s="16">
        <f t="shared" si="5439"/>
        <v>0.16491503499291868</v>
      </c>
      <c r="AI518" s="16">
        <f t="shared" si="5439"/>
        <v>0.18197256469246506</v>
      </c>
      <c r="AJ518" s="16">
        <f t="shared" si="5439"/>
        <v>0.39631801963361424</v>
      </c>
      <c r="AK518" s="16">
        <f t="shared" si="5439"/>
        <v>1.5780264488422267E-4</v>
      </c>
      <c r="AL518" s="16">
        <f t="shared" ref="AL518:BM518" si="5440">((AL15*SLOPE($B$12:$B$23,AL$12:AL$23)+INTERCEPT($B$12:$B$23,AL$12:AL$23))-$B15)^2</f>
        <v>0.1181910321172486</v>
      </c>
      <c r="AM518" s="16">
        <f t="shared" si="5440"/>
        <v>8.0188445838670598E-4</v>
      </c>
      <c r="AN518" s="16">
        <f t="shared" si="5440"/>
        <v>7.6831861207060384E-2</v>
      </c>
      <c r="AO518" s="16">
        <f t="shared" si="5440"/>
        <v>8.905650759501334E-4</v>
      </c>
      <c r="AP518" s="16">
        <f t="shared" si="5440"/>
        <v>7.9749141647008609E-2</v>
      </c>
      <c r="AQ518" s="16">
        <f t="shared" si="5440"/>
        <v>9.8039345263441929E-4</v>
      </c>
      <c r="AR518" s="16">
        <f t="shared" si="5440"/>
        <v>0.15047903132362916</v>
      </c>
      <c r="AS518" s="16">
        <f t="shared" si="5440"/>
        <v>4.9817526242155376E-3</v>
      </c>
      <c r="AT518" s="16">
        <f t="shared" si="5440"/>
        <v>0.13744359748177776</v>
      </c>
      <c r="AU518" s="16">
        <f t="shared" si="5440"/>
        <v>6.5774861528207745E-2</v>
      </c>
      <c r="AV518" s="16">
        <f t="shared" si="5440"/>
        <v>7.6424495406878873E-2</v>
      </c>
      <c r="AW518" s="16">
        <f t="shared" si="5440"/>
        <v>1.5790577582041426E-2</v>
      </c>
      <c r="AX518" s="16">
        <f t="shared" si="5440"/>
        <v>0.19946590494009564</v>
      </c>
      <c r="AY518" s="16">
        <f t="shared" si="5440"/>
        <v>0.11954946530752274</v>
      </c>
      <c r="AZ518" s="16">
        <f t="shared" si="5440"/>
        <v>0.17814950836769242</v>
      </c>
      <c r="BA518" s="16">
        <f t="shared" si="5440"/>
        <v>7.5719440072809452E-2</v>
      </c>
      <c r="BB518" s="16">
        <f t="shared" si="5440"/>
        <v>0.15837920723627757</v>
      </c>
      <c r="BC518" s="16">
        <f t="shared" si="5440"/>
        <v>0.16339602089981239</v>
      </c>
      <c r="BD518" s="16">
        <f t="shared" si="5440"/>
        <v>0.17111253103102045</v>
      </c>
      <c r="BE518" s="16">
        <f t="shared" si="5440"/>
        <v>0.18244130771168096</v>
      </c>
      <c r="BF518" s="16">
        <f t="shared" si="5440"/>
        <v>0.19569107284859222</v>
      </c>
      <c r="BG518" s="16">
        <f t="shared" si="5440"/>
        <v>0.21222991522138659</v>
      </c>
      <c r="BH518" s="16">
        <f t="shared" si="5440"/>
        <v>0.23191367145177949</v>
      </c>
      <c r="BI518" s="16">
        <f t="shared" si="5440"/>
        <v>0.25489973624741624</v>
      </c>
      <c r="BJ518" s="16">
        <f t="shared" si="5440"/>
        <v>0.28033581967641014</v>
      </c>
      <c r="BK518" s="16">
        <f t="shared" si="5440"/>
        <v>0.30957470802695697</v>
      </c>
      <c r="BL518" s="16">
        <f t="shared" si="5440"/>
        <v>0.34202348046663134</v>
      </c>
      <c r="BM518" s="16">
        <f t="shared" si="5440"/>
        <v>0.3753456997989742</v>
      </c>
      <c r="BN518" s="16"/>
      <c r="BO518" s="16"/>
      <c r="BP518" s="16"/>
      <c r="BQ518" s="16">
        <f t="shared" ref="BQ518:CB518" si="5441">((BQ15*SLOPE($B$12:$B$23,BQ$12:BQ$23)+INTERCEPT($B$12:$B$23,BQ$12:BQ$23))-$B15)^2</f>
        <v>0.13744359748177776</v>
      </c>
      <c r="BR518" s="16">
        <f t="shared" si="5441"/>
        <v>0.14007044707151436</v>
      </c>
      <c r="BS518" s="16">
        <f t="shared" si="5441"/>
        <v>0.14537746566071996</v>
      </c>
      <c r="BT518" s="16">
        <f t="shared" si="5441"/>
        <v>0.15284412643437206</v>
      </c>
      <c r="BU518" s="16">
        <f t="shared" si="5441"/>
        <v>0.16356175719079305</v>
      </c>
      <c r="BV518" s="16">
        <f t="shared" si="5441"/>
        <v>0.17711419011813834</v>
      </c>
      <c r="BW518" s="16">
        <f t="shared" si="5441"/>
        <v>0.1926353624454798</v>
      </c>
      <c r="BX518" s="16">
        <f t="shared" si="5441"/>
        <v>0.21213955340299856</v>
      </c>
      <c r="BY518" s="16">
        <f t="shared" si="5441"/>
        <v>0.23465068798282762</v>
      </c>
      <c r="BZ518" s="16">
        <f t="shared" si="5441"/>
        <v>0.26107604608508372</v>
      </c>
      <c r="CA518" s="16">
        <f t="shared" si="5441"/>
        <v>0.29089703388885241</v>
      </c>
      <c r="CB518" s="16">
        <f t="shared" si="5441"/>
        <v>0.32441302962005042</v>
      </c>
      <c r="CC518" s="16"/>
      <c r="CD518" s="16"/>
      <c r="CE518" s="16">
        <f t="shared" ref="CE518:CP518" si="5442">((CE15*SLOPE($B$12:$B$23,CE$12:CE$23)+INTERCEPT($B$12:$B$23,CE$12:CE$23))-$B15)^2</f>
        <v>2.9430825171016427E-2</v>
      </c>
      <c r="CF518" s="16">
        <f t="shared" si="5442"/>
        <v>1.275890772441607E-2</v>
      </c>
      <c r="CG518" s="16">
        <f t="shared" si="5442"/>
        <v>3.0460381707233895E-3</v>
      </c>
      <c r="CH518" s="16">
        <f t="shared" si="5442"/>
        <v>1.3852198176681385E-5</v>
      </c>
      <c r="CI518" s="16">
        <f t="shared" si="5442"/>
        <v>3.7803763888745513E-3</v>
      </c>
      <c r="CJ518" s="16">
        <f t="shared" si="5442"/>
        <v>1.4227253569356184E-2</v>
      </c>
      <c r="CK518" s="16">
        <f t="shared" si="5442"/>
        <v>3.1263519932156786E-2</v>
      </c>
      <c r="CL518" s="16">
        <f t="shared" si="5442"/>
        <v>5.4877792131545346E-2</v>
      </c>
      <c r="CM518" s="16">
        <f t="shared" si="5442"/>
        <v>8.5242099572946498E-2</v>
      </c>
      <c r="CN518" s="16">
        <f t="shared" si="5442"/>
        <v>0.12185303249196509</v>
      </c>
      <c r="CO518" s="16">
        <f t="shared" si="5442"/>
        <v>0.16422864883115032</v>
      </c>
      <c r="CP518" s="16">
        <f t="shared" si="5442"/>
        <v>0.21322527881589368</v>
      </c>
      <c r="CQ518" s="16"/>
      <c r="CR518" s="16"/>
      <c r="CS518" s="16">
        <f t="shared" ref="CS518:DX518" si="5443">((CS15*SLOPE($B$12:$B$23,CS$12:CS$23)+INTERCEPT($B$12:$B$23,CS$12:CS$23))-$B15)^2</f>
        <v>0.15961201000366845</v>
      </c>
      <c r="CT518" s="16">
        <f t="shared" si="5443"/>
        <v>0.13215539827293996</v>
      </c>
      <c r="CU518" s="16">
        <f t="shared" si="5443"/>
        <v>3.7766642443022157E-2</v>
      </c>
      <c r="CV518" s="16">
        <f t="shared" si="5443"/>
        <v>0.21227158199756851</v>
      </c>
      <c r="CW518" s="16">
        <f t="shared" si="5443"/>
        <v>0.15047903132362916</v>
      </c>
      <c r="CX518" s="16">
        <f t="shared" si="5443"/>
        <v>1.5790577582041426E-2</v>
      </c>
      <c r="CY518" s="16">
        <f t="shared" si="5443"/>
        <v>0.20705556189271901</v>
      </c>
      <c r="CZ518" s="16">
        <f t="shared" si="5443"/>
        <v>0.16966533041789569</v>
      </c>
      <c r="DA518" s="16">
        <f t="shared" si="5443"/>
        <v>4.5979936904751044E-2</v>
      </c>
      <c r="DB518" s="16">
        <f t="shared" si="5443"/>
        <v>0.12703763104776283</v>
      </c>
      <c r="DC518" s="16">
        <f t="shared" si="5443"/>
        <v>9.1306120471720847E-2</v>
      </c>
      <c r="DD518" s="16">
        <f t="shared" si="5443"/>
        <v>0.11032970782421546</v>
      </c>
      <c r="DE518" s="16">
        <f t="shared" si="5443"/>
        <v>0.19564922934251272</v>
      </c>
      <c r="DF518" s="16">
        <f t="shared" si="5443"/>
        <v>0.15420705243775584</v>
      </c>
      <c r="DG518" s="16">
        <f t="shared" si="5443"/>
        <v>3.6789989304664088E-2</v>
      </c>
      <c r="DH518" s="16">
        <f t="shared" si="5443"/>
        <v>0.1368255735850768</v>
      </c>
      <c r="DI518" s="16">
        <f t="shared" si="5443"/>
        <v>0.15242043225495447</v>
      </c>
      <c r="DJ518" s="16">
        <f t="shared" si="5443"/>
        <v>8.8864031710328958E-2</v>
      </c>
      <c r="DK518" s="16">
        <f t="shared" si="5443"/>
        <v>0.23939265711914112</v>
      </c>
      <c r="DL518" s="16">
        <f t="shared" si="5443"/>
        <v>0.1776965023414456</v>
      </c>
      <c r="DM518" s="16">
        <f t="shared" si="5443"/>
        <v>7.4802613448289295E-3</v>
      </c>
      <c r="DN518" s="16">
        <f t="shared" si="5443"/>
        <v>0.15321297251936775</v>
      </c>
      <c r="DO518" s="16">
        <f t="shared" si="5443"/>
        <v>0.15119411821867318</v>
      </c>
      <c r="DP518" s="16">
        <f t="shared" si="5443"/>
        <v>2.8609943235404563E-2</v>
      </c>
      <c r="DQ518" s="16">
        <f t="shared" si="5443"/>
        <v>9.2806640551058847E-2</v>
      </c>
      <c r="DR518" s="16">
        <f t="shared" si="5443"/>
        <v>7.1761187151916428E-2</v>
      </c>
      <c r="DS518" s="16">
        <f t="shared" si="5443"/>
        <v>0.13233284383598404</v>
      </c>
      <c r="DT518" s="16">
        <f t="shared" si="5443"/>
        <v>0.22045925499812644</v>
      </c>
      <c r="DU518" s="16">
        <f t="shared" si="5443"/>
        <v>0.17215326122266847</v>
      </c>
      <c r="DV518" s="16">
        <f t="shared" si="5443"/>
        <v>1.2910854257871767E-2</v>
      </c>
      <c r="DW518" s="16">
        <f t="shared" si="5443"/>
        <v>1.9478754634580233E-2</v>
      </c>
      <c r="DX518" s="16">
        <f t="shared" si="5443"/>
        <v>0.2330847463349861</v>
      </c>
      <c r="DY518" s="16">
        <f t="shared" ref="DY518:EU518" si="5444">((DY15*SLOPE($B$12:$B$23,DY$12:DY$23)+INTERCEPT($B$12:$B$23,DY$12:DY$23))-$B15)^2</f>
        <v>0.21309269820426691</v>
      </c>
      <c r="DZ518" s="16">
        <f t="shared" si="5444"/>
        <v>0.11973288872033494</v>
      </c>
      <c r="EA518" s="16">
        <f t="shared" si="5444"/>
        <v>7.4251118310024289E-2</v>
      </c>
      <c r="EB518" s="16">
        <f t="shared" si="5444"/>
        <v>0.10704280579718356</v>
      </c>
      <c r="EC518" s="16">
        <f t="shared" si="5444"/>
        <v>0.14448682149297187</v>
      </c>
      <c r="ED518" s="38">
        <f t="shared" si="5444"/>
        <v>0.35223884418707091</v>
      </c>
      <c r="EE518" s="16">
        <f t="shared" si="5444"/>
        <v>7.9517332743933189E-2</v>
      </c>
      <c r="EF518" s="16">
        <f t="shared" si="5444"/>
        <v>0.19708018765476451</v>
      </c>
      <c r="EG518" s="16">
        <f t="shared" si="5444"/>
        <v>2.4308758083873588E-2</v>
      </c>
      <c r="EH518" s="16">
        <f t="shared" si="5444"/>
        <v>0.22546058952301146</v>
      </c>
      <c r="EI518" s="16">
        <f t="shared" si="5444"/>
        <v>3.2697254179338844E-2</v>
      </c>
      <c r="EJ518" s="16">
        <f t="shared" si="5444"/>
        <v>1.33286408987358E-2</v>
      </c>
      <c r="EK518" s="16">
        <f t="shared" si="5444"/>
        <v>0.46965586435592321</v>
      </c>
      <c r="EL518" s="16">
        <f t="shared" si="5444"/>
        <v>0.13812081769171533</v>
      </c>
      <c r="EM518" s="16">
        <f t="shared" si="5444"/>
        <v>0.33048091351911207</v>
      </c>
      <c r="EN518" s="16">
        <f t="shared" si="5444"/>
        <v>8.1711825439450519E-2</v>
      </c>
      <c r="EO518" s="16">
        <f t="shared" si="5444"/>
        <v>0.35748895539268793</v>
      </c>
      <c r="EP518" s="16">
        <f t="shared" si="5444"/>
        <v>9.1636668096074902E-2</v>
      </c>
      <c r="EQ518" s="16">
        <f t="shared" si="5444"/>
        <v>0.58314360290992151</v>
      </c>
      <c r="ER518" s="16">
        <f t="shared" si="5444"/>
        <v>0.21592348204346723</v>
      </c>
      <c r="ES518" s="16">
        <f t="shared" si="5444"/>
        <v>3.9682063556956401E-2</v>
      </c>
      <c r="ET518" s="16">
        <f t="shared" si="5444"/>
        <v>2.508063792421349E-2</v>
      </c>
      <c r="EU518" s="16">
        <f t="shared" si="5444"/>
        <v>0.26082357047351201</v>
      </c>
      <c r="EV518" s="16"/>
      <c r="EW518" s="16">
        <f t="shared" ref="EW518:FI518" si="5445">((EW15*SLOPE($B$12:$B$23,EW$12:EW$23)+INTERCEPT($B$12:$B$23,EW$12:EW$23))-$B15)^2</f>
        <v>2.5284151026788257E-2</v>
      </c>
      <c r="EX518" s="16">
        <f t="shared" si="5445"/>
        <v>3.4579477337545607E-2</v>
      </c>
      <c r="EY518" s="16">
        <f t="shared" si="5445"/>
        <v>0.27944796395660848</v>
      </c>
      <c r="EZ518" s="16">
        <f t="shared" si="5445"/>
        <v>0.15277946374473714</v>
      </c>
      <c r="FA518" s="16">
        <f t="shared" si="5445"/>
        <v>4.5463733527619848E-3</v>
      </c>
      <c r="FB518" s="16">
        <f t="shared" si="5445"/>
        <v>0.16934835082083419</v>
      </c>
      <c r="FC518" s="16">
        <f t="shared" si="5445"/>
        <v>1.0205788875094154E-4</v>
      </c>
      <c r="FD518" s="16">
        <f t="shared" si="5445"/>
        <v>0.12464894303854221</v>
      </c>
      <c r="FE518" s="16">
        <f t="shared" si="5445"/>
        <v>0.22755144962084708</v>
      </c>
      <c r="FF518" s="16">
        <f t="shared" si="5445"/>
        <v>2.3541387091555961E-2</v>
      </c>
      <c r="FG518" s="16">
        <f t="shared" si="5445"/>
        <v>0.33242072881612494</v>
      </c>
      <c r="FH518" s="16">
        <f t="shared" si="5445"/>
        <v>7.2161871341497666E-2</v>
      </c>
      <c r="FI518" s="16">
        <f t="shared" si="5445"/>
        <v>0.30748826838639043</v>
      </c>
      <c r="FJ518" s="16"/>
      <c r="FK518" s="16">
        <f t="shared" ref="FK518:GP518" si="5446">((FK15*SLOPE($B$12:$B$23,FK$12:FK$23)+INTERCEPT($B$12:$B$23,FK$12:FK$23))-$B15)^2</f>
        <v>5.5894709944572872E-2</v>
      </c>
      <c r="FL518" s="47">
        <f t="shared" si="5446"/>
        <v>0.19353528272401777</v>
      </c>
      <c r="FM518" s="16">
        <f t="shared" si="5446"/>
        <v>0.19028435132008889</v>
      </c>
      <c r="FN518" s="16">
        <f t="shared" si="5446"/>
        <v>0.19447449295342603</v>
      </c>
      <c r="FO518" s="16">
        <f t="shared" si="5446"/>
        <v>0.24311933906580757</v>
      </c>
      <c r="FP518" s="16">
        <f t="shared" si="5446"/>
        <v>0.18956611480771471</v>
      </c>
      <c r="FQ518" s="16">
        <f t="shared" si="5446"/>
        <v>0.18868146494460908</v>
      </c>
      <c r="FR518" s="16">
        <f t="shared" si="5446"/>
        <v>1.9442633040228186E-2</v>
      </c>
      <c r="FS518" s="16">
        <f t="shared" si="5446"/>
        <v>0.33853840046283745</v>
      </c>
      <c r="FT518" s="16">
        <f t="shared" si="5446"/>
        <v>0.4283109777129252</v>
      </c>
      <c r="FU518" s="16">
        <f t="shared" si="5446"/>
        <v>0.20973277277036459</v>
      </c>
      <c r="FV518" s="16">
        <f t="shared" si="5446"/>
        <v>0.24114087494018907</v>
      </c>
      <c r="FW518" s="16">
        <f t="shared" si="5446"/>
        <v>0.56398999835815333</v>
      </c>
      <c r="FX518" s="16">
        <f t="shared" si="5446"/>
        <v>0.38236271915539705</v>
      </c>
      <c r="FY518" s="16">
        <f t="shared" si="5446"/>
        <v>0.69040904374053735</v>
      </c>
      <c r="FZ518" s="16">
        <f t="shared" si="5446"/>
        <v>3.9478991599426541E-2</v>
      </c>
      <c r="GA518" s="16">
        <f t="shared" si="5446"/>
        <v>0.28100186635183422</v>
      </c>
      <c r="GB518" s="16">
        <f t="shared" si="5446"/>
        <v>2.327078744246722E-2</v>
      </c>
      <c r="GC518" s="16">
        <f t="shared" si="5446"/>
        <v>0.20919999739801526</v>
      </c>
      <c r="GD518" s="16">
        <f t="shared" si="5446"/>
        <v>2.3312416359985811E-2</v>
      </c>
      <c r="GE518" s="16">
        <f t="shared" si="5446"/>
        <v>0.21493529614653992</v>
      </c>
      <c r="GF518" s="16">
        <f t="shared" si="5446"/>
        <v>6.7713702838820583E-2</v>
      </c>
      <c r="GG518" s="16">
        <f t="shared" si="5446"/>
        <v>0.20046984073731811</v>
      </c>
      <c r="GH518" s="16">
        <f t="shared" si="5446"/>
        <v>4.7227687605928187E-2</v>
      </c>
      <c r="GI518" s="16">
        <f t="shared" si="5446"/>
        <v>0.32939417876140986</v>
      </c>
      <c r="GJ518" s="16">
        <f t="shared" si="5446"/>
        <v>0.19322323565887145</v>
      </c>
      <c r="GK518" s="16">
        <f t="shared" si="5446"/>
        <v>0.21218161483785977</v>
      </c>
      <c r="GL518" s="16">
        <f t="shared" si="5446"/>
        <v>1.3932274719777646E-4</v>
      </c>
      <c r="GM518" s="16">
        <f t="shared" si="5446"/>
        <v>0.39240089687578467</v>
      </c>
      <c r="GN518" s="16">
        <f t="shared" si="5446"/>
        <v>0.25097816857648725</v>
      </c>
      <c r="GO518" s="16">
        <f t="shared" si="5446"/>
        <v>0.33745018623460654</v>
      </c>
      <c r="GP518" s="16">
        <f t="shared" si="5446"/>
        <v>0.17974969801611823</v>
      </c>
      <c r="GQ518" s="16">
        <f t="shared" ref="GQ518:HV518" si="5447">((GQ15*SLOPE($B$12:$B$23,GQ$12:GQ$23)+INTERCEPT($B$12:$B$23,GQ$12:GQ$23))-$B15)^2</f>
        <v>8.1952686470873934E-2</v>
      </c>
      <c r="GR518" s="16">
        <f t="shared" si="5447"/>
        <v>0.39830587269924567</v>
      </c>
      <c r="GS518" s="16">
        <f t="shared" si="5447"/>
        <v>0.56545885547411256</v>
      </c>
      <c r="GT518" s="16">
        <f t="shared" si="5447"/>
        <v>0.19394863347341776</v>
      </c>
      <c r="GU518" s="16">
        <f t="shared" si="5447"/>
        <v>0.34730438512356449</v>
      </c>
      <c r="GV518" s="16">
        <f t="shared" si="5447"/>
        <v>9.1058820055004971E-2</v>
      </c>
      <c r="GW518" s="16">
        <f t="shared" si="5447"/>
        <v>0.38913117740250047</v>
      </c>
      <c r="GX518" s="16">
        <f t="shared" si="5447"/>
        <v>0.10955581312550576</v>
      </c>
      <c r="GY518" s="16">
        <f t="shared" si="5447"/>
        <v>0.72822927963722839</v>
      </c>
      <c r="GZ518" s="16">
        <f t="shared" si="5447"/>
        <v>0.29141622162838526</v>
      </c>
      <c r="HA518" s="16">
        <f t="shared" si="5447"/>
        <v>0.57393404141018678</v>
      </c>
      <c r="HB518" s="16">
        <f t="shared" si="5447"/>
        <v>0.21513923016073458</v>
      </c>
      <c r="HC518" s="16">
        <f t="shared" si="5447"/>
        <v>0.86703606066625605</v>
      </c>
      <c r="HD518" s="16">
        <f t="shared" si="5447"/>
        <v>0.4006830978307136</v>
      </c>
      <c r="HE518" s="16">
        <f t="shared" si="5447"/>
        <v>0.12207423486954569</v>
      </c>
      <c r="HF518" s="16">
        <f t="shared" si="5447"/>
        <v>3.5177433303058538E-2</v>
      </c>
      <c r="HG518" s="16">
        <f t="shared" si="5447"/>
        <v>0.29635456887748673</v>
      </c>
      <c r="HH518" s="16">
        <f t="shared" si="5447"/>
        <v>9.3383531031134115E-2</v>
      </c>
      <c r="HI518" s="16">
        <f t="shared" si="5447"/>
        <v>0.11056364492514252</v>
      </c>
      <c r="HJ518" s="16">
        <f t="shared" si="5447"/>
        <v>0.45794701433700652</v>
      </c>
      <c r="HK518" s="16">
        <f t="shared" si="5447"/>
        <v>0.28655197387029258</v>
      </c>
      <c r="HL518" s="16">
        <f t="shared" si="5447"/>
        <v>4.4748311231973016E-2</v>
      </c>
      <c r="HM518" s="16">
        <f t="shared" si="5447"/>
        <v>0.31043318585510277</v>
      </c>
      <c r="HN518" s="16">
        <f t="shared" si="5447"/>
        <v>7.4246845713795634E-3</v>
      </c>
      <c r="HO518" s="16">
        <f t="shared" si="5447"/>
        <v>6.7496871996183067E-2</v>
      </c>
      <c r="HP518" s="16">
        <f t="shared" si="5447"/>
        <v>0.51963586787232319</v>
      </c>
      <c r="HQ518" s="16">
        <f t="shared" si="5447"/>
        <v>0.17041368782636596</v>
      </c>
      <c r="HR518" s="16">
        <f t="shared" si="5447"/>
        <v>0.35319702238431361</v>
      </c>
      <c r="HS518" s="16">
        <f t="shared" si="5447"/>
        <v>7.2470997280137256E-2</v>
      </c>
      <c r="HT518" s="16">
        <f t="shared" si="5447"/>
        <v>0.45711192759487079</v>
      </c>
      <c r="HU518" s="16">
        <f t="shared" si="5447"/>
        <v>0.12738071707409332</v>
      </c>
      <c r="HV518" s="16">
        <f t="shared" si="5447"/>
        <v>0.30724085174682825</v>
      </c>
      <c r="HW518" s="16">
        <f t="shared" ref="HW518:JB518" si="5448">((HW15*SLOPE($B$12:$B$23,HW$12:HW$23)+INTERCEPT($B$12:$B$23,HW$12:HW$23))-$B15)^2</f>
        <v>6.45635871732958E-2</v>
      </c>
      <c r="HX518" s="16">
        <f t="shared" si="5448"/>
        <v>1.4069594558383428E-4</v>
      </c>
      <c r="HY518" s="16">
        <f t="shared" si="5448"/>
        <v>1.1742783118211451E-2</v>
      </c>
      <c r="HZ518" s="16">
        <f t="shared" si="5448"/>
        <v>6.8232892109765164E-3</v>
      </c>
      <c r="IA518" s="16">
        <f t="shared" si="5448"/>
        <v>2.7226357092073172E-3</v>
      </c>
      <c r="IB518" s="16">
        <f t="shared" si="5448"/>
        <v>3.2064568334172948E-2</v>
      </c>
      <c r="IC518" s="16">
        <f t="shared" si="5448"/>
        <v>2.3448532251132232E-3</v>
      </c>
      <c r="ID518" s="16">
        <f t="shared" si="5448"/>
        <v>7.4129315829587816E-2</v>
      </c>
      <c r="IE518" s="16">
        <f t="shared" si="5448"/>
        <v>0.14612080114482007</v>
      </c>
      <c r="IF518" s="16">
        <f t="shared" si="5448"/>
        <v>3.3536326209200476E-3</v>
      </c>
      <c r="IG518" s="16">
        <f t="shared" si="5448"/>
        <v>0.1798623396730531</v>
      </c>
      <c r="IH518" s="16">
        <f t="shared" si="5448"/>
        <v>1.6717056967899387E-2</v>
      </c>
      <c r="II518" s="16">
        <f t="shared" si="5448"/>
        <v>0.181653030516575</v>
      </c>
      <c r="IJ518" s="16">
        <f t="shared" si="5448"/>
        <v>1.5353846254169572E-2</v>
      </c>
      <c r="IK518" s="16">
        <f t="shared" si="5448"/>
        <v>8.7601276944143477E-2</v>
      </c>
      <c r="IL518" s="16">
        <f t="shared" si="5448"/>
        <v>2.3542669256136586E-2</v>
      </c>
      <c r="IM518" s="16">
        <f t="shared" si="5448"/>
        <v>0.12708419269364138</v>
      </c>
      <c r="IN518" s="16">
        <f t="shared" si="5448"/>
        <v>3.5471101841752343E-5</v>
      </c>
      <c r="IO518" s="16">
        <f t="shared" si="5448"/>
        <v>8.7601276944143477E-2</v>
      </c>
      <c r="IP518" s="16">
        <f t="shared" si="5448"/>
        <v>2.3542669256136586E-2</v>
      </c>
      <c r="IQ518" s="16">
        <f t="shared" si="5448"/>
        <v>0.32665061290258302</v>
      </c>
      <c r="IR518" s="16">
        <f t="shared" si="5448"/>
        <v>5.8464905579542811E-3</v>
      </c>
      <c r="IS518" s="16">
        <f t="shared" si="5448"/>
        <v>1.3675073947500309E-2</v>
      </c>
      <c r="IT518" s="16">
        <f t="shared" si="5448"/>
        <v>6.0239600693997881E-4</v>
      </c>
      <c r="IU518" s="16">
        <f t="shared" si="5448"/>
        <v>3.1312098052219066E-2</v>
      </c>
      <c r="IV518" s="16">
        <f t="shared" si="5448"/>
        <v>8.5239653702075965E-2</v>
      </c>
      <c r="IW518" s="16">
        <f t="shared" si="5448"/>
        <v>2.0483393312116988E-3</v>
      </c>
      <c r="IX518" s="16">
        <f t="shared" si="5448"/>
        <v>4.3861625939650484E-2</v>
      </c>
      <c r="IY518" s="16">
        <f t="shared" si="5448"/>
        <v>8.8454189784329743E-3</v>
      </c>
      <c r="IZ518" s="16">
        <f t="shared" si="5448"/>
        <v>2.3636832642397877E-3</v>
      </c>
      <c r="JA518" s="16">
        <f t="shared" si="5448"/>
        <v>5.2013866693149821E-2</v>
      </c>
      <c r="JB518" s="16">
        <f t="shared" si="5448"/>
        <v>6.7897589383863963E-3</v>
      </c>
      <c r="JC518" s="16">
        <f t="shared" ref="JC518:KB518" si="5449">((JC15*SLOPE($B$12:$B$23,JC$12:JC$23)+INTERCEPT($B$12:$B$23,JC$12:JC$23))-$B15)^2</f>
        <v>4.0342532462580447E-2</v>
      </c>
      <c r="JD518" s="16">
        <f t="shared" si="5449"/>
        <v>8.0648982556988269E-2</v>
      </c>
      <c r="JE518" s="16">
        <f t="shared" si="5449"/>
        <v>4.8395972565693819E-4</v>
      </c>
      <c r="JF518" s="16">
        <f t="shared" si="5449"/>
        <v>3.5500991723222783E-2</v>
      </c>
      <c r="JG518" s="16">
        <f t="shared" si="5449"/>
        <v>9.2800692333021798E-3</v>
      </c>
      <c r="JH518" s="16">
        <f t="shared" si="5449"/>
        <v>0.14093595101891285</v>
      </c>
      <c r="JI518" s="16">
        <f t="shared" si="5449"/>
        <v>7.1773345557732621E-3</v>
      </c>
      <c r="JJ518" s="16">
        <f t="shared" si="5449"/>
        <v>4.1155428945534631E-2</v>
      </c>
      <c r="JK518" s="16">
        <f t="shared" si="5449"/>
        <v>0.1631228721030526</v>
      </c>
      <c r="JL518" s="16">
        <f t="shared" si="5449"/>
        <v>3.023172555859187E-3</v>
      </c>
      <c r="JM518" s="16">
        <f t="shared" si="5449"/>
        <v>7.0323733939228875E-2</v>
      </c>
      <c r="JN518" s="16">
        <f t="shared" si="5449"/>
        <v>5.6169424445136867E-2</v>
      </c>
      <c r="JO518" s="16">
        <f t="shared" si="5449"/>
        <v>9.8675713903553751E-3</v>
      </c>
      <c r="JP518" s="16">
        <f t="shared" si="5449"/>
        <v>4.1155428945534631E-2</v>
      </c>
      <c r="JQ518" s="16">
        <f t="shared" si="5449"/>
        <v>0.1631228721030526</v>
      </c>
      <c r="JR518" s="16">
        <f t="shared" si="5449"/>
        <v>3.023172555859187E-3</v>
      </c>
      <c r="JS518" s="16">
        <f t="shared" si="5449"/>
        <v>0.24448228373738717</v>
      </c>
      <c r="JT518" s="16">
        <f t="shared" si="5449"/>
        <v>0.69247730080904379</v>
      </c>
      <c r="JU518" s="16">
        <f t="shared" si="5449"/>
        <v>3.0374788415304145E-2</v>
      </c>
      <c r="JV518" s="16">
        <f t="shared" si="5449"/>
        <v>1.5839368807544753E-2</v>
      </c>
      <c r="JW518" s="16">
        <f t="shared" si="5449"/>
        <v>5.1742683635660385E-4</v>
      </c>
      <c r="JX518" s="16">
        <f t="shared" si="5449"/>
        <v>0.11639282878454178</v>
      </c>
      <c r="JY518" s="16">
        <f t="shared" si="5449"/>
        <v>5.1817055621415494E-3</v>
      </c>
      <c r="JZ518" s="16">
        <f t="shared" si="5449"/>
        <v>5.7760753675893381E-2</v>
      </c>
      <c r="KA518" s="16">
        <f t="shared" si="5449"/>
        <v>2.2014420795482344E-3</v>
      </c>
      <c r="KB518" s="16">
        <f t="shared" si="5449"/>
        <v>0.11473389190957153</v>
      </c>
      <c r="KC518" s="16"/>
      <c r="KD518" s="16"/>
      <c r="KE518" s="16"/>
      <c r="KF518" s="16"/>
      <c r="KG518" s="16"/>
      <c r="KH518" s="16"/>
      <c r="KI518" s="16"/>
      <c r="KJ518" s="16"/>
      <c r="KK518" s="16"/>
      <c r="KL518" s="16"/>
      <c r="KM518" s="16"/>
      <c r="KN518" s="16"/>
      <c r="KO518" s="16"/>
      <c r="KP518" s="16"/>
      <c r="KQ518" s="16"/>
    </row>
    <row r="519" spans="1:303" x14ac:dyDescent="0.25">
      <c r="F519" s="16">
        <f t="shared" ref="F519:AK519" si="5450">((F16*SLOPE($B$12:$B$23,F$12:F$23)+INTERCEPT($B$12:$B$23,F$12:F$23))-$B16)^2</f>
        <v>10.384346630910445</v>
      </c>
      <c r="G519" s="16">
        <f t="shared" si="5450"/>
        <v>7.8692829331380674</v>
      </c>
      <c r="H519" s="16">
        <f t="shared" si="5450"/>
        <v>2.0501636148551276E-3</v>
      </c>
      <c r="I519" s="16">
        <f t="shared" si="5450"/>
        <v>0.18890605237943869</v>
      </c>
      <c r="J519" s="16">
        <f t="shared" si="5450"/>
        <v>1.1833989560419533E-2</v>
      </c>
      <c r="K519" s="16">
        <f t="shared" si="5450"/>
        <v>0.1497910198580763</v>
      </c>
      <c r="L519" s="16">
        <f t="shared" si="5450"/>
        <v>1.166168144412244E-2</v>
      </c>
      <c r="M519" s="16">
        <f t="shared" si="5450"/>
        <v>0.14278014552542123</v>
      </c>
      <c r="N519" s="16">
        <f t="shared" si="5450"/>
        <v>0.82764227305365878</v>
      </c>
      <c r="O519" s="16">
        <f t="shared" si="5450"/>
        <v>1.965305788283217</v>
      </c>
      <c r="P519" s="16">
        <f t="shared" si="5450"/>
        <v>0.99828005739010894</v>
      </c>
      <c r="Q519" s="16">
        <f t="shared" si="5450"/>
        <v>2.1768626087042322</v>
      </c>
      <c r="R519" s="16">
        <f t="shared" si="5450"/>
        <v>1.41215176170795</v>
      </c>
      <c r="S519" s="16">
        <f t="shared" si="5450"/>
        <v>2.7365029382402613</v>
      </c>
      <c r="T519" s="16">
        <f t="shared" si="5450"/>
        <v>0.84840367693519769</v>
      </c>
      <c r="U519" s="16">
        <f t="shared" si="5450"/>
        <v>1.890820507862021</v>
      </c>
      <c r="V519" s="16">
        <f t="shared" si="5450"/>
        <v>0.15148402661174279</v>
      </c>
      <c r="W519" s="16">
        <f t="shared" si="5450"/>
        <v>0.1887306803232971</v>
      </c>
      <c r="X519" s="16">
        <f t="shared" si="5450"/>
        <v>1.5601096522509281E-2</v>
      </c>
      <c r="Y519" s="16">
        <f t="shared" si="5450"/>
        <v>5.1190275170426527E-2</v>
      </c>
      <c r="Z519" s="16">
        <f t="shared" si="5450"/>
        <v>2.5350020978062862</v>
      </c>
      <c r="AA519" s="16">
        <f t="shared" si="5450"/>
        <v>1.35064298848495</v>
      </c>
      <c r="AB519" s="16">
        <f t="shared" si="5450"/>
        <v>5.3165301605600582E-2</v>
      </c>
      <c r="AC519" s="16">
        <f t="shared" si="5450"/>
        <v>0.57643037376538253</v>
      </c>
      <c r="AD519" s="16">
        <f t="shared" si="5450"/>
        <v>0.17269991728005576</v>
      </c>
      <c r="AE519" s="16">
        <f t="shared" si="5450"/>
        <v>0.17688191248353155</v>
      </c>
      <c r="AF519" s="16">
        <f t="shared" si="5450"/>
        <v>3.8377840492416715E-2</v>
      </c>
      <c r="AG519" s="16">
        <f t="shared" si="5450"/>
        <v>1.4059148752771634E-2</v>
      </c>
      <c r="AH519" s="16">
        <f t="shared" si="5450"/>
        <v>1.1964358196023678E-2</v>
      </c>
      <c r="AI519" s="16">
        <f t="shared" si="5450"/>
        <v>1.2990050053274759E-2</v>
      </c>
      <c r="AJ519" s="16">
        <f t="shared" si="5450"/>
        <v>0.23458982503112377</v>
      </c>
      <c r="AK519" s="16">
        <f t="shared" si="5450"/>
        <v>0.68180376413676858</v>
      </c>
      <c r="AL519" s="16">
        <f t="shared" ref="AL519:BM519" si="5451">((AL16*SLOPE($B$12:$B$23,AL$12:AL$23)+INTERCEPT($B$12:$B$23,AL$12:AL$23))-$B16)^2</f>
        <v>0.40501491010706742</v>
      </c>
      <c r="AM519" s="16">
        <f t="shared" si="5451"/>
        <v>0.72694015820567603</v>
      </c>
      <c r="AN519" s="16">
        <f t="shared" si="5451"/>
        <v>0.42547847444692438</v>
      </c>
      <c r="AO519" s="16">
        <f t="shared" si="5451"/>
        <v>0.71251203579999556</v>
      </c>
      <c r="AP519" s="16">
        <f t="shared" si="5451"/>
        <v>0.41809464555999498</v>
      </c>
      <c r="AQ519" s="16">
        <f t="shared" si="5451"/>
        <v>0.65456308376209038</v>
      </c>
      <c r="AR519" s="16">
        <f t="shared" si="5451"/>
        <v>0.34845387549507534</v>
      </c>
      <c r="AS519" s="16">
        <f t="shared" si="5451"/>
        <v>0.88562114146801807</v>
      </c>
      <c r="AT519" s="16">
        <f t="shared" si="5451"/>
        <v>0.78810360935558532</v>
      </c>
      <c r="AU519" s="16">
        <f t="shared" si="5451"/>
        <v>0.10073702872498289</v>
      </c>
      <c r="AV519" s="16">
        <f t="shared" si="5451"/>
        <v>0.13198520049117912</v>
      </c>
      <c r="AW519" s="16">
        <f t="shared" si="5451"/>
        <v>0.63867067109930098</v>
      </c>
      <c r="AX519" s="16">
        <f t="shared" si="5451"/>
        <v>0.50524686216453363</v>
      </c>
      <c r="AY519" s="16">
        <f t="shared" si="5451"/>
        <v>9.7807373981282419E-2</v>
      </c>
      <c r="AZ519" s="16">
        <f t="shared" si="5451"/>
        <v>0.14703384419674403</v>
      </c>
      <c r="BA519" s="16">
        <f t="shared" si="5451"/>
        <v>0.14841676911769014</v>
      </c>
      <c r="BB519" s="16">
        <f t="shared" si="5451"/>
        <v>0.15132459439930629</v>
      </c>
      <c r="BC519" s="16">
        <f t="shared" si="5451"/>
        <v>3.7453940016515967E-2</v>
      </c>
      <c r="BD519" s="16">
        <f t="shared" si="5451"/>
        <v>2.2442690982378308E-4</v>
      </c>
      <c r="BE519" s="16">
        <f t="shared" si="5451"/>
        <v>2.1980924677913186E-2</v>
      </c>
      <c r="BF519" s="16">
        <f t="shared" si="5451"/>
        <v>8.8623997903792787E-2</v>
      </c>
      <c r="BG519" s="16">
        <f t="shared" si="5451"/>
        <v>0.1886826748252089</v>
      </c>
      <c r="BH519" s="16">
        <f t="shared" si="5451"/>
        <v>0.31188260155362196</v>
      </c>
      <c r="BI519" s="16">
        <f t="shared" si="5451"/>
        <v>0.45305858240156066</v>
      </c>
      <c r="BJ519" s="16">
        <f t="shared" si="5451"/>
        <v>0.60607617051970908</v>
      </c>
      <c r="BK519" s="16">
        <f t="shared" si="5451"/>
        <v>0.76426170103138991</v>
      </c>
      <c r="BL519" s="16">
        <f t="shared" si="5451"/>
        <v>0.92495869947580034</v>
      </c>
      <c r="BM519" s="16">
        <f t="shared" si="5451"/>
        <v>1.0863960016431542</v>
      </c>
      <c r="BN519" s="16"/>
      <c r="BO519" s="16"/>
      <c r="BP519" s="16"/>
      <c r="BQ519" s="16">
        <f t="shared" ref="BQ519:CB519" si="5452">((BQ16*SLOPE($B$12:$B$23,BQ$12:BQ$23)+INTERCEPT($B$12:$B$23,BQ$12:BQ$23))-$B16)^2</f>
        <v>0.78810360935558532</v>
      </c>
      <c r="BR519" s="16">
        <f t="shared" si="5452"/>
        <v>0.45454369142392403</v>
      </c>
      <c r="BS519" s="16">
        <f t="shared" si="5452"/>
        <v>0.2224653463808306</v>
      </c>
      <c r="BT519" s="16">
        <f t="shared" si="5452"/>
        <v>7.8442856000621439E-2</v>
      </c>
      <c r="BU519" s="16">
        <f t="shared" si="5452"/>
        <v>9.5987784068315152E-3</v>
      </c>
      <c r="BV519" s="16">
        <f t="shared" si="5452"/>
        <v>5.5433407791591546E-3</v>
      </c>
      <c r="BW519" s="16">
        <f t="shared" si="5452"/>
        <v>5.7236831376927838E-2</v>
      </c>
      <c r="BX519" s="16">
        <f t="shared" si="5452"/>
        <v>0.15683987323026677</v>
      </c>
      <c r="BY519" s="16">
        <f t="shared" si="5452"/>
        <v>0.29858062728083695</v>
      </c>
      <c r="BZ519" s="16">
        <f t="shared" si="5452"/>
        <v>0.47430319144335353</v>
      </c>
      <c r="CA519" s="16">
        <f t="shared" si="5452"/>
        <v>0.68062893429967519</v>
      </c>
      <c r="CB519" s="16">
        <f t="shared" si="5452"/>
        <v>0.91162627222406289</v>
      </c>
      <c r="CC519" s="16"/>
      <c r="CD519" s="16"/>
      <c r="CE519" s="16">
        <f t="shared" ref="CE519:CP519" si="5453">((CE16*SLOPE($B$12:$B$23,CE$12:CE$23)+INTERCEPT($B$12:$B$23,CE$12:CE$23))-$B16)^2</f>
        <v>5.9350111764619766E-4</v>
      </c>
      <c r="CF519" s="16">
        <f t="shared" si="5453"/>
        <v>1.5697332050869865E-2</v>
      </c>
      <c r="CG519" s="16">
        <f t="shared" si="5453"/>
        <v>6.8322373082057394E-2</v>
      </c>
      <c r="CH519" s="16">
        <f t="shared" si="5453"/>
        <v>0.14838334451668145</v>
      </c>
      <c r="CI519" s="16">
        <f t="shared" si="5453"/>
        <v>0.2480109344601194</v>
      </c>
      <c r="CJ519" s="16">
        <f t="shared" si="5453"/>
        <v>0.36154650051542714</v>
      </c>
      <c r="CK519" s="16">
        <f t="shared" si="5453"/>
        <v>0.48321723247929466</v>
      </c>
      <c r="CL519" s="16">
        <f t="shared" si="5453"/>
        <v>0.61134751848142055</v>
      </c>
      <c r="CM519" s="16">
        <f t="shared" si="5453"/>
        <v>0.74324357882899794</v>
      </c>
      <c r="CN519" s="16">
        <f t="shared" si="5453"/>
        <v>0.87445359168895676</v>
      </c>
      <c r="CO519" s="16">
        <f t="shared" si="5453"/>
        <v>1.0031931652870216</v>
      </c>
      <c r="CP519" s="16">
        <f t="shared" si="5453"/>
        <v>1.1317385775947106</v>
      </c>
      <c r="CQ519" s="16"/>
      <c r="CR519" s="16"/>
      <c r="CS519" s="16">
        <f t="shared" ref="CS519:DX519" si="5454">((CS16*SLOPE($B$12:$B$23,CS$12:CS$23)+INTERCEPT($B$12:$B$23,CS$12:CS$23))-$B16)^2</f>
        <v>9.5597134003334042E-2</v>
      </c>
      <c r="CT519" s="16">
        <f t="shared" si="5454"/>
        <v>0.47915986276102024</v>
      </c>
      <c r="CU519" s="16">
        <f t="shared" si="5454"/>
        <v>0.38101980027179205</v>
      </c>
      <c r="CV519" s="16">
        <f t="shared" si="5454"/>
        <v>0.1887306803232971</v>
      </c>
      <c r="CW519" s="16">
        <f t="shared" si="5454"/>
        <v>0.34845387549507534</v>
      </c>
      <c r="CX519" s="16">
        <f t="shared" si="5454"/>
        <v>0.63867067109930098</v>
      </c>
      <c r="CY519" s="16">
        <f t="shared" si="5454"/>
        <v>0.17796935542708539</v>
      </c>
      <c r="CZ519" s="16">
        <f t="shared" si="5454"/>
        <v>0.31183668070766307</v>
      </c>
      <c r="DA519" s="16">
        <f t="shared" si="5454"/>
        <v>0.72088667062232137</v>
      </c>
      <c r="DB519" s="16">
        <f t="shared" si="5454"/>
        <v>0.14440338492597948</v>
      </c>
      <c r="DC519" s="16">
        <f t="shared" si="5454"/>
        <v>0.36284597906766164</v>
      </c>
      <c r="DD519" s="16">
        <f t="shared" si="5454"/>
        <v>0.52505514419429278</v>
      </c>
      <c r="DE519" s="16">
        <f t="shared" si="5454"/>
        <v>0.17881772487778566</v>
      </c>
      <c r="DF519" s="16">
        <f t="shared" si="5454"/>
        <v>0.33529505793017328</v>
      </c>
      <c r="DG519" s="16">
        <f t="shared" si="5454"/>
        <v>0.68159049834205954</v>
      </c>
      <c r="DH519" s="16">
        <f t="shared" si="5454"/>
        <v>0.12184322014923162</v>
      </c>
      <c r="DI519" s="16">
        <f t="shared" si="5454"/>
        <v>0.28455027292053681</v>
      </c>
      <c r="DJ519" s="16">
        <f t="shared" si="5454"/>
        <v>0.63322091255445911</v>
      </c>
      <c r="DK519" s="16">
        <f t="shared" si="5454"/>
        <v>9.2737955730161373E-2</v>
      </c>
      <c r="DL519" s="16">
        <f t="shared" si="5454"/>
        <v>0.38394983989377252</v>
      </c>
      <c r="DM519" s="16">
        <f t="shared" si="5454"/>
        <v>0.56761937324433109</v>
      </c>
      <c r="DN519" s="16">
        <f t="shared" si="5454"/>
        <v>0.16091960788464763</v>
      </c>
      <c r="DO519" s="16">
        <f t="shared" si="5454"/>
        <v>0.26881363137684394</v>
      </c>
      <c r="DP519" s="16">
        <f t="shared" si="5454"/>
        <v>2.2495171480409635</v>
      </c>
      <c r="DQ519" s="16">
        <f t="shared" si="5454"/>
        <v>0.29363283051835859</v>
      </c>
      <c r="DR519" s="16">
        <f t="shared" si="5454"/>
        <v>0.23859327078541578</v>
      </c>
      <c r="DS519" s="16">
        <f t="shared" si="5454"/>
        <v>0.74081621899202699</v>
      </c>
      <c r="DT519" s="16">
        <f t="shared" si="5454"/>
        <v>0.1925127450869451</v>
      </c>
      <c r="DU519" s="16">
        <f t="shared" si="5454"/>
        <v>0.3376044695464368</v>
      </c>
      <c r="DV519" s="16">
        <f t="shared" si="5454"/>
        <v>0.69780614873455649</v>
      </c>
      <c r="DW519" s="16">
        <f t="shared" si="5454"/>
        <v>0.73798092342742561</v>
      </c>
      <c r="DX519" s="16">
        <f t="shared" si="5454"/>
        <v>0.43620928130217995</v>
      </c>
      <c r="DY519" s="16">
        <f t="shared" ref="DY519:EU519" si="5455">((DY16*SLOPE($B$12:$B$23,DY$12:DY$23)+INTERCEPT($B$12:$B$23,DY$12:DY$23))-$B16)^2</f>
        <v>0.42613118619523838</v>
      </c>
      <c r="DZ519" s="16">
        <f t="shared" si="5455"/>
        <v>0.17754628324574029</v>
      </c>
      <c r="EA519" s="16">
        <f t="shared" si="5455"/>
        <v>0.24847625777706137</v>
      </c>
      <c r="EB519" s="16">
        <f t="shared" si="5455"/>
        <v>9.6122548495924567E-2</v>
      </c>
      <c r="EC519" s="16">
        <f t="shared" si="5455"/>
        <v>0.11824640983792338</v>
      </c>
      <c r="ED519" s="38">
        <f t="shared" si="5455"/>
        <v>0.20576392386440634</v>
      </c>
      <c r="EE519" s="16">
        <f t="shared" si="5455"/>
        <v>8.8186667197940508E-2</v>
      </c>
      <c r="EF519" s="16">
        <f t="shared" si="5455"/>
        <v>0.20923424122096335</v>
      </c>
      <c r="EG519" s="16">
        <f t="shared" si="5455"/>
        <v>8.417499026718335E-2</v>
      </c>
      <c r="EH519" s="16">
        <f t="shared" si="5455"/>
        <v>0.20690237914020809</v>
      </c>
      <c r="EI519" s="16">
        <f t="shared" si="5455"/>
        <v>8.4246427586447778E-2</v>
      </c>
      <c r="EJ519" s="16">
        <f t="shared" si="5455"/>
        <v>4.1205460235324669E-2</v>
      </c>
      <c r="EK519" s="16">
        <f t="shared" si="5455"/>
        <v>1.5650037324324351E-2</v>
      </c>
      <c r="EL519" s="16">
        <f t="shared" si="5455"/>
        <v>1.673373578239428E-3</v>
      </c>
      <c r="EM519" s="16">
        <f t="shared" si="5455"/>
        <v>1.9455041333462042E-2</v>
      </c>
      <c r="EN519" s="16">
        <f t="shared" si="5455"/>
        <v>1.3678272948687796E-3</v>
      </c>
      <c r="EO519" s="16">
        <f t="shared" si="5455"/>
        <v>1.8598223217060471E-2</v>
      </c>
      <c r="EP519" s="16">
        <f t="shared" si="5455"/>
        <v>1.3935881642841963E-3</v>
      </c>
      <c r="EQ519" s="16">
        <f t="shared" si="5455"/>
        <v>0.25356187725524898</v>
      </c>
      <c r="ER519" s="16">
        <f t="shared" si="5455"/>
        <v>0.12399578874761981</v>
      </c>
      <c r="ES519" s="16">
        <f t="shared" si="5455"/>
        <v>0.96545143482867291</v>
      </c>
      <c r="ET519" s="16">
        <f t="shared" si="5455"/>
        <v>1.2960969824396475</v>
      </c>
      <c r="EU519" s="16">
        <f t="shared" si="5455"/>
        <v>0.85849070091228785</v>
      </c>
      <c r="EV519" s="16"/>
      <c r="EW519" s="16">
        <f t="shared" ref="EW519:FI519" si="5456">((EW16*SLOPE($B$12:$B$23,EW$12:EW$23)+INTERCEPT($B$12:$B$23,EW$12:EW$23))-$B16)^2</f>
        <v>0.70905667540815009</v>
      </c>
      <c r="EX519" s="16">
        <f t="shared" si="5456"/>
        <v>0.65715874900757565</v>
      </c>
      <c r="EY519" s="16">
        <f t="shared" si="5456"/>
        <v>0.3755285837043294</v>
      </c>
      <c r="EZ519" s="16">
        <f t="shared" si="5456"/>
        <v>0.10841778248238892</v>
      </c>
      <c r="FA519" s="16">
        <f t="shared" si="5456"/>
        <v>0.32338166770105015</v>
      </c>
      <c r="FB519" s="16">
        <f t="shared" si="5456"/>
        <v>0.14207856831824564</v>
      </c>
      <c r="FC519" s="16">
        <f t="shared" si="5456"/>
        <v>0.69642389653669745</v>
      </c>
      <c r="FD519" s="16">
        <f t="shared" si="5456"/>
        <v>0.45762504927424458</v>
      </c>
      <c r="FE519" s="16">
        <f t="shared" si="5456"/>
        <v>0.10690413459374706</v>
      </c>
      <c r="FF519" s="16">
        <f t="shared" si="5456"/>
        <v>2.6271039538124857E-2</v>
      </c>
      <c r="FG519" s="16">
        <f t="shared" si="5456"/>
        <v>0.54731836034540993</v>
      </c>
      <c r="FH519" s="16">
        <f t="shared" si="5456"/>
        <v>0.34905420728318104</v>
      </c>
      <c r="FI519" s="16">
        <f t="shared" si="5456"/>
        <v>0.15995066981107584</v>
      </c>
      <c r="FJ519" s="16"/>
      <c r="FK519" s="16">
        <f t="shared" ref="FK519:GP519" si="5457">((FK16*SLOPE($B$12:$B$23,FK$12:FK$23)+INTERCEPT($B$12:$B$23,FK$12:FK$23))-$B16)^2</f>
        <v>5.6897438556714759E-2</v>
      </c>
      <c r="FL519" s="47">
        <f t="shared" si="5457"/>
        <v>0.1738455083040652</v>
      </c>
      <c r="FM519" s="16">
        <f t="shared" si="5457"/>
        <v>0.17360841162656937</v>
      </c>
      <c r="FN519" s="16">
        <f t="shared" si="5457"/>
        <v>0.17339367359732893</v>
      </c>
      <c r="FO519" s="16">
        <f t="shared" si="5457"/>
        <v>0.16995146148595897</v>
      </c>
      <c r="FP519" s="16">
        <f t="shared" si="5457"/>
        <v>0.17427674495988738</v>
      </c>
      <c r="FQ519" s="16">
        <f t="shared" si="5457"/>
        <v>0.17394848137683111</v>
      </c>
      <c r="FR519" s="16">
        <f t="shared" si="5457"/>
        <v>6.1127558890321822E-2</v>
      </c>
      <c r="FS519" s="16">
        <f t="shared" si="5457"/>
        <v>0.83465276403598154</v>
      </c>
      <c r="FT519" s="16">
        <f t="shared" si="5457"/>
        <v>1.6765581560999285E-4</v>
      </c>
      <c r="FU519" s="16">
        <f t="shared" si="5457"/>
        <v>4.3100343637278194E-4</v>
      </c>
      <c r="FV519" s="16">
        <f t="shared" si="5457"/>
        <v>3.0071162095815648E-4</v>
      </c>
      <c r="FW519" s="16">
        <f t="shared" si="5457"/>
        <v>0.12658371914071898</v>
      </c>
      <c r="FX519" s="16">
        <f t="shared" si="5457"/>
        <v>0.12310063515311323</v>
      </c>
      <c r="FY519" s="16">
        <f t="shared" si="5457"/>
        <v>2.305909714677114E-3</v>
      </c>
      <c r="FZ519" s="16">
        <f t="shared" si="5457"/>
        <v>1.8156737180649216</v>
      </c>
      <c r="GA519" s="16">
        <f t="shared" si="5457"/>
        <v>1.3068178638849459</v>
      </c>
      <c r="GB519" s="16">
        <f t="shared" si="5457"/>
        <v>1.8811835248847077</v>
      </c>
      <c r="GC519" s="16">
        <f t="shared" si="5457"/>
        <v>1.3343331564386856</v>
      </c>
      <c r="GD519" s="16">
        <f t="shared" si="5457"/>
        <v>1.8587189898763543</v>
      </c>
      <c r="GE519" s="16">
        <f t="shared" si="5457"/>
        <v>1.3233548251340148</v>
      </c>
      <c r="GF519" s="16">
        <f t="shared" si="5457"/>
        <v>2.0878325292902602</v>
      </c>
      <c r="GG519" s="16">
        <f t="shared" si="5457"/>
        <v>1.8813055094407085</v>
      </c>
      <c r="GH519" s="16">
        <f t="shared" si="5457"/>
        <v>1.7659601367203854</v>
      </c>
      <c r="GI519" s="16">
        <f t="shared" si="5457"/>
        <v>1.2113077904403213</v>
      </c>
      <c r="GJ519" s="16">
        <f t="shared" si="5457"/>
        <v>0.68065811130307019</v>
      </c>
      <c r="GK519" s="16">
        <f t="shared" si="5457"/>
        <v>0.74756719156344209</v>
      </c>
      <c r="GL519" s="16">
        <f t="shared" si="5457"/>
        <v>0.13046538044678838</v>
      </c>
      <c r="GM519" s="16">
        <f t="shared" si="5457"/>
        <v>8.2830870788549532E-2</v>
      </c>
      <c r="GN519" s="16">
        <f t="shared" si="5457"/>
        <v>2.4814395708053653E-2</v>
      </c>
      <c r="GO519" s="16">
        <f t="shared" si="5457"/>
        <v>6.0679743572516591E-3</v>
      </c>
      <c r="GP519" s="16">
        <f t="shared" si="5457"/>
        <v>3.9574750202470404E-3</v>
      </c>
      <c r="GQ519" s="16">
        <f t="shared" ref="GQ519:HV519" si="5458">((GQ16*SLOPE($B$12:$B$23,GQ$12:GQ$23)+INTERCEPT($B$12:$B$23,GQ$12:GQ$23))-$B16)^2</f>
        <v>1.8679529821809064</v>
      </c>
      <c r="GR519" s="16">
        <f t="shared" si="5458"/>
        <v>1.3277800735337484</v>
      </c>
      <c r="GS519" s="16">
        <f t="shared" si="5458"/>
        <v>5.7005242439168925E-4</v>
      </c>
      <c r="GT519" s="16">
        <f t="shared" si="5458"/>
        <v>2.0957338091022192E-2</v>
      </c>
      <c r="GU519" s="16">
        <f t="shared" si="5458"/>
        <v>1.341033974854042E-3</v>
      </c>
      <c r="GV519" s="16">
        <f t="shared" si="5458"/>
        <v>2.0623429385929981E-2</v>
      </c>
      <c r="GW519" s="16">
        <f t="shared" si="5458"/>
        <v>1.0676350441900578E-3</v>
      </c>
      <c r="GX519" s="16">
        <f t="shared" si="5458"/>
        <v>2.0812092709443866E-2</v>
      </c>
      <c r="GY519" s="16">
        <f t="shared" si="5458"/>
        <v>0.11086637383933744</v>
      </c>
      <c r="GZ519" s="16">
        <f t="shared" si="5458"/>
        <v>0.26206083265704794</v>
      </c>
      <c r="HA519" s="16">
        <f t="shared" si="5458"/>
        <v>9.8670107235954999E-2</v>
      </c>
      <c r="HB519" s="16">
        <f t="shared" si="5458"/>
        <v>0.25108670103577213</v>
      </c>
      <c r="HC519" s="16">
        <f t="shared" si="5458"/>
        <v>7.1786261893069204E-3</v>
      </c>
      <c r="HD519" s="16">
        <f t="shared" si="5458"/>
        <v>6.0408019118529206E-3</v>
      </c>
      <c r="HE519" s="16">
        <f t="shared" si="5458"/>
        <v>2.165002786757547</v>
      </c>
      <c r="HF519" s="16">
        <f t="shared" si="5458"/>
        <v>2.6315489097001423</v>
      </c>
      <c r="HG519" s="16">
        <f t="shared" si="5458"/>
        <v>1.9439220234529677</v>
      </c>
      <c r="HH519" s="16">
        <f t="shared" si="5458"/>
        <v>1.8161665259166071</v>
      </c>
      <c r="HI519" s="16">
        <f t="shared" si="5458"/>
        <v>1.7473520740665904</v>
      </c>
      <c r="HJ519" s="16">
        <f t="shared" si="5458"/>
        <v>1.2280532504815413</v>
      </c>
      <c r="HK519" s="16">
        <f t="shared" si="5458"/>
        <v>0.67531064778053695</v>
      </c>
      <c r="HL519" s="16">
        <f t="shared" si="5458"/>
        <v>1.1450208807166491</v>
      </c>
      <c r="HM519" s="16">
        <f t="shared" si="5458"/>
        <v>0.74478497128589916</v>
      </c>
      <c r="HN519" s="16">
        <f t="shared" si="5458"/>
        <v>0.17258983592481517</v>
      </c>
      <c r="HO519" s="16">
        <f t="shared" si="5458"/>
        <v>5.9925547679380665E-2</v>
      </c>
      <c r="HP519" s="16">
        <f t="shared" si="5458"/>
        <v>0.11260110688502627</v>
      </c>
      <c r="HQ519" s="16">
        <f t="shared" si="5458"/>
        <v>3.0836812001769673E-2</v>
      </c>
      <c r="HR519" s="16">
        <f t="shared" si="5458"/>
        <v>1.5969593534151807E-2</v>
      </c>
      <c r="HS519" s="16">
        <f t="shared" si="5458"/>
        <v>9.2634509454648573E-2</v>
      </c>
      <c r="HT519" s="16">
        <f t="shared" si="5458"/>
        <v>1.9494970475430126E-3</v>
      </c>
      <c r="HU519" s="16">
        <f t="shared" si="5458"/>
        <v>4.758739546579635E-2</v>
      </c>
      <c r="HV519" s="16">
        <f t="shared" si="5458"/>
        <v>2.5422841603779997E-4</v>
      </c>
      <c r="HW519" s="16">
        <f t="shared" ref="HW519:JB519" si="5459">((HW16*SLOPE($B$12:$B$23,HW$12:HW$23)+INTERCEPT($B$12:$B$23,HW$12:HW$23))-$B16)^2</f>
        <v>3.9383610262609343E-2</v>
      </c>
      <c r="HX519" s="16">
        <f t="shared" si="5459"/>
        <v>1.0515756372469973</v>
      </c>
      <c r="HY519" s="16">
        <f t="shared" si="5459"/>
        <v>9.3674338234297026E-3</v>
      </c>
      <c r="HZ519" s="16">
        <f t="shared" si="5459"/>
        <v>1.1405055630141318E-2</v>
      </c>
      <c r="IA519" s="16">
        <f t="shared" si="5459"/>
        <v>1.0476553486138211E-2</v>
      </c>
      <c r="IB519" s="16">
        <f t="shared" si="5459"/>
        <v>0.20534918457706872</v>
      </c>
      <c r="IC519" s="16">
        <f t="shared" si="5459"/>
        <v>0.20137564138429689</v>
      </c>
      <c r="ID519" s="16">
        <f t="shared" si="5459"/>
        <v>7.8458366996113295E-4</v>
      </c>
      <c r="IE519" s="16">
        <f t="shared" si="5459"/>
        <v>2.1342410921517323</v>
      </c>
      <c r="IF519" s="16">
        <f t="shared" si="5459"/>
        <v>1.4931970728312729</v>
      </c>
      <c r="IG519" s="16">
        <f t="shared" si="5459"/>
        <v>2.2100637579585052</v>
      </c>
      <c r="IH519" s="16">
        <f t="shared" si="5459"/>
        <v>1.5260143447042964</v>
      </c>
      <c r="II519" s="16">
        <f t="shared" si="5459"/>
        <v>2.1834234116508813</v>
      </c>
      <c r="IJ519" s="16">
        <f t="shared" si="5459"/>
        <v>1.5116017275857145</v>
      </c>
      <c r="IK519" s="16">
        <f t="shared" si="5459"/>
        <v>2.4050419309968016</v>
      </c>
      <c r="IL519" s="16">
        <f t="shared" si="5459"/>
        <v>2.1452590140067591</v>
      </c>
      <c r="IM519" s="16">
        <f t="shared" si="5459"/>
        <v>2.0800944528746452</v>
      </c>
      <c r="IN519" s="16">
        <f t="shared" si="5459"/>
        <v>1.4148453144477151</v>
      </c>
      <c r="IO519" s="16">
        <f t="shared" si="5459"/>
        <v>2.4050419309968016</v>
      </c>
      <c r="IP519" s="16">
        <f t="shared" si="5459"/>
        <v>2.1452590140067591</v>
      </c>
      <c r="IQ519" s="16">
        <f t="shared" si="5459"/>
        <v>8.6229980250468685E-2</v>
      </c>
      <c r="IR519" s="16">
        <f t="shared" si="5459"/>
        <v>4.9929142003988562E-2</v>
      </c>
      <c r="IS519" s="16">
        <f t="shared" si="5459"/>
        <v>5.9091177490267835E-2</v>
      </c>
      <c r="IT519" s="16">
        <f t="shared" si="5459"/>
        <v>2.5446383177791628E-2</v>
      </c>
      <c r="IU519" s="16">
        <f t="shared" si="5459"/>
        <v>2.3325722451746921E-2</v>
      </c>
      <c r="IV519" s="16">
        <f t="shared" si="5459"/>
        <v>2.1794459218016047</v>
      </c>
      <c r="IW519" s="16">
        <f t="shared" si="5459"/>
        <v>1.5029327786564644</v>
      </c>
      <c r="IX519" s="16">
        <f t="shared" si="5459"/>
        <v>3.1417397429090023E-3</v>
      </c>
      <c r="IY519" s="16">
        <f t="shared" si="5459"/>
        <v>6.6537768049743234E-2</v>
      </c>
      <c r="IZ519" s="16">
        <f t="shared" si="5459"/>
        <v>1.9346205923418602E-3</v>
      </c>
      <c r="JA519" s="16">
        <f t="shared" si="5459"/>
        <v>6.6368682326004846E-2</v>
      </c>
      <c r="JB519" s="16">
        <f t="shared" si="5459"/>
        <v>2.2675017353057411E-3</v>
      </c>
      <c r="JC519" s="16">
        <f t="shared" ref="JC519:KB519" si="5460">((JC16*SLOPE($B$12:$B$23,JC$12:JC$23)+INTERCEPT($B$12:$B$23,JC$12:JC$23))-$B16)^2</f>
        <v>6.6714527884077016E-2</v>
      </c>
      <c r="JD519" s="16">
        <f t="shared" si="5460"/>
        <v>0.18205327774155994</v>
      </c>
      <c r="JE519" s="16">
        <f t="shared" si="5460"/>
        <v>0.40897431236290882</v>
      </c>
      <c r="JF519" s="16">
        <f t="shared" si="5460"/>
        <v>0.16607698497369916</v>
      </c>
      <c r="JG519" s="16">
        <f t="shared" si="5460"/>
        <v>0.39541918279258603</v>
      </c>
      <c r="JH519" s="16">
        <f t="shared" si="5460"/>
        <v>1.6336310981611088E-4</v>
      </c>
      <c r="JI519" s="16">
        <f t="shared" si="5460"/>
        <v>3.3026675017308438E-2</v>
      </c>
      <c r="JJ519" s="16">
        <f t="shared" si="5460"/>
        <v>2.4738879112893768</v>
      </c>
      <c r="JK519" s="16">
        <f t="shared" si="5460"/>
        <v>3.0513458365167998</v>
      </c>
      <c r="JL519" s="16">
        <f t="shared" si="5460"/>
        <v>2.1975016951929796</v>
      </c>
      <c r="JM519" s="16">
        <f t="shared" si="5460"/>
        <v>2.1232505481595725</v>
      </c>
      <c r="JN519" s="16">
        <f t="shared" si="5460"/>
        <v>2.0798392858374575</v>
      </c>
      <c r="JO519" s="16">
        <f t="shared" si="5460"/>
        <v>1.4216682944603041</v>
      </c>
      <c r="JP519" s="16">
        <f t="shared" si="5460"/>
        <v>2.4738879112893768</v>
      </c>
      <c r="JQ519" s="16">
        <f t="shared" si="5460"/>
        <v>3.0513458365167998</v>
      </c>
      <c r="JR519" s="16">
        <f t="shared" si="5460"/>
        <v>2.1975016951929796</v>
      </c>
      <c r="JS519" s="16">
        <f t="shared" si="5460"/>
        <v>0.12452083136156228</v>
      </c>
      <c r="JT519" s="16">
        <f t="shared" si="5460"/>
        <v>2.1753805719989944E-2</v>
      </c>
      <c r="JU519" s="16">
        <f t="shared" si="5460"/>
        <v>7.6015135961257724E-2</v>
      </c>
      <c r="JV519" s="16">
        <f t="shared" si="5460"/>
        <v>6.9382428128969076E-3</v>
      </c>
      <c r="JW519" s="16">
        <f t="shared" si="5460"/>
        <v>4.3149479839057349E-2</v>
      </c>
      <c r="JX519" s="16">
        <f t="shared" si="5460"/>
        <v>0.17651910263262732</v>
      </c>
      <c r="JY519" s="16">
        <f t="shared" si="5460"/>
        <v>1.4764786826970848E-2</v>
      </c>
      <c r="JZ519" s="16">
        <f t="shared" si="5460"/>
        <v>0.10848310905048965</v>
      </c>
      <c r="KA519" s="16">
        <f t="shared" si="5460"/>
        <v>1.0192712705753891E-2</v>
      </c>
      <c r="KB519" s="16">
        <f t="shared" si="5460"/>
        <v>0.10107101061247091</v>
      </c>
      <c r="KC519" s="16"/>
      <c r="KD519" s="16"/>
      <c r="KE519" s="16"/>
      <c r="KF519" s="16"/>
      <c r="KG519" s="16"/>
      <c r="KH519" s="16"/>
      <c r="KI519" s="16"/>
      <c r="KJ519" s="16"/>
      <c r="KK519" s="16"/>
      <c r="KL519" s="16"/>
      <c r="KM519" s="16"/>
      <c r="KN519" s="16"/>
      <c r="KO519" s="16"/>
      <c r="KP519" s="16"/>
      <c r="KQ519" s="16"/>
    </row>
    <row r="520" spans="1:303" x14ac:dyDescent="0.25">
      <c r="F520" s="16">
        <f t="shared" ref="F520:AK520" si="5461">((F17*SLOPE($B$12:$B$23,F$12:F$23)+INTERCEPT($B$12:$B$23,F$12:F$23))-$B17)^2</f>
        <v>23.439979163580642</v>
      </c>
      <c r="G520" s="16">
        <f t="shared" si="5461"/>
        <v>23.156326251777639</v>
      </c>
      <c r="H520" s="16">
        <f t="shared" si="5461"/>
        <v>0.73329828552247456</v>
      </c>
      <c r="I520" s="16">
        <f t="shared" si="5461"/>
        <v>0.71690305133019094</v>
      </c>
      <c r="J520" s="16">
        <f t="shared" si="5461"/>
        <v>0.22222080378667444</v>
      </c>
      <c r="K520" s="16">
        <f t="shared" si="5461"/>
        <v>0.20655252062326926</v>
      </c>
      <c r="L520" s="16">
        <f t="shared" si="5461"/>
        <v>0.43737771070128528</v>
      </c>
      <c r="M520" s="16">
        <f t="shared" si="5461"/>
        <v>0.42000699138982128</v>
      </c>
      <c r="N520" s="16">
        <f t="shared" si="5461"/>
        <v>1.5961353924502162E-3</v>
      </c>
      <c r="O520" s="16">
        <f t="shared" si="5461"/>
        <v>2.1742575270997429E-2</v>
      </c>
      <c r="P520" s="16">
        <f t="shared" si="5461"/>
        <v>0.15378113796240198</v>
      </c>
      <c r="Q520" s="16">
        <f t="shared" si="5461"/>
        <v>8.6190383104988236E-2</v>
      </c>
      <c r="R520" s="16">
        <f t="shared" si="5461"/>
        <v>0.1072459898201254</v>
      </c>
      <c r="S520" s="16">
        <f t="shared" si="5461"/>
        <v>0.16509477706292594</v>
      </c>
      <c r="T520" s="16">
        <f t="shared" si="5461"/>
        <v>0.26216051385784683</v>
      </c>
      <c r="U520" s="16">
        <f t="shared" si="5461"/>
        <v>0.17921645619137455</v>
      </c>
      <c r="V520" s="16">
        <f t="shared" si="5461"/>
        <v>8.9195638294790172E-2</v>
      </c>
      <c r="W520" s="16">
        <f t="shared" si="5461"/>
        <v>3.032407924975828E-2</v>
      </c>
      <c r="X520" s="16">
        <f t="shared" si="5461"/>
        <v>0.24302537409212932</v>
      </c>
      <c r="Y520" s="16">
        <f t="shared" si="5461"/>
        <v>0.25107932877274564</v>
      </c>
      <c r="Z520" s="16">
        <f t="shared" si="5461"/>
        <v>0.63532318466599413</v>
      </c>
      <c r="AA520" s="16">
        <f t="shared" si="5461"/>
        <v>0.56776577924053273</v>
      </c>
      <c r="AB520" s="16">
        <f t="shared" si="5461"/>
        <v>0.23050956828234037</v>
      </c>
      <c r="AC520" s="16">
        <f t="shared" si="5461"/>
        <v>0.50941011101119782</v>
      </c>
      <c r="AD520" s="16">
        <f t="shared" si="5461"/>
        <v>8.7095896632028574E-2</v>
      </c>
      <c r="AE520" s="16">
        <f t="shared" si="5461"/>
        <v>6.6040430568638675E-2</v>
      </c>
      <c r="AF520" s="16">
        <f t="shared" si="5461"/>
        <v>0.42121181263419982</v>
      </c>
      <c r="AG520" s="16">
        <f t="shared" si="5461"/>
        <v>4.9612033179356425E-2</v>
      </c>
      <c r="AH520" s="16">
        <f t="shared" si="5461"/>
        <v>0.14570468206784892</v>
      </c>
      <c r="AI520" s="16">
        <f t="shared" si="5461"/>
        <v>0.1115141634341547</v>
      </c>
      <c r="AJ520" s="16">
        <f t="shared" si="5461"/>
        <v>0.22929396124133311</v>
      </c>
      <c r="AK520" s="16">
        <f t="shared" si="5461"/>
        <v>0.28138684766287164</v>
      </c>
      <c r="AL520" s="16">
        <f t="shared" ref="AL520:BM520" si="5462">((AL17*SLOPE($B$12:$B$23,AL$12:AL$23)+INTERCEPT($B$12:$B$23,AL$12:AL$23))-$B17)^2</f>
        <v>0.13675693564845562</v>
      </c>
      <c r="AM520" s="16">
        <f t="shared" si="5462"/>
        <v>0.21120747178863497</v>
      </c>
      <c r="AN520" s="16">
        <f t="shared" si="5462"/>
        <v>0.10830100267599535</v>
      </c>
      <c r="AO520" s="16">
        <f t="shared" si="5462"/>
        <v>0.23205482251645046</v>
      </c>
      <c r="AP520" s="16">
        <f t="shared" si="5462"/>
        <v>0.11974130941707918</v>
      </c>
      <c r="AQ520" s="16">
        <f t="shared" si="5462"/>
        <v>0.23134615060444358</v>
      </c>
      <c r="AR520" s="16">
        <f t="shared" si="5462"/>
        <v>6.8983931213796493E-2</v>
      </c>
      <c r="AS520" s="16">
        <f t="shared" si="5462"/>
        <v>3.6740782947129236E-2</v>
      </c>
      <c r="AT520" s="16">
        <f t="shared" si="5462"/>
        <v>5.2328853078689487E-3</v>
      </c>
      <c r="AU520" s="16">
        <f t="shared" si="5462"/>
        <v>5.1699742662827321E-2</v>
      </c>
      <c r="AV520" s="16">
        <f t="shared" si="5462"/>
        <v>6.3263454444049516E-2</v>
      </c>
      <c r="AW520" s="16">
        <f t="shared" si="5462"/>
        <v>0.38261704162905857</v>
      </c>
      <c r="AX520" s="16">
        <f t="shared" si="5462"/>
        <v>7.5552501308729175E-2</v>
      </c>
      <c r="AY520" s="16">
        <f t="shared" si="5462"/>
        <v>6.1700336229657531E-4</v>
      </c>
      <c r="AZ520" s="16">
        <f t="shared" si="5462"/>
        <v>2.0260868676599392E-2</v>
      </c>
      <c r="BA520" s="16">
        <f t="shared" si="5462"/>
        <v>7.5779075599410495E-2</v>
      </c>
      <c r="BB520" s="16">
        <f t="shared" si="5462"/>
        <v>8.8741907246318363E-2</v>
      </c>
      <c r="BC520" s="16">
        <f t="shared" si="5462"/>
        <v>4.3633237158366936E-2</v>
      </c>
      <c r="BD520" s="16">
        <f t="shared" si="5462"/>
        <v>1.3621935452870923E-2</v>
      </c>
      <c r="BE520" s="16">
        <f t="shared" si="5462"/>
        <v>4.7279661071851129E-4</v>
      </c>
      <c r="BF520" s="16">
        <f t="shared" si="5462"/>
        <v>5.8127738813320336E-3</v>
      </c>
      <c r="BG520" s="16">
        <f t="shared" si="5462"/>
        <v>3.0346754741126445E-2</v>
      </c>
      <c r="BH520" s="16">
        <f t="shared" si="5462"/>
        <v>7.5390329038808115E-2</v>
      </c>
      <c r="BI520" s="16">
        <f t="shared" si="5462"/>
        <v>0.14053865680228789</v>
      </c>
      <c r="BJ520" s="16">
        <f t="shared" si="5462"/>
        <v>0.22351821183080151</v>
      </c>
      <c r="BK520" s="16">
        <f t="shared" si="5462"/>
        <v>0.32834747977937406</v>
      </c>
      <c r="BL520" s="16">
        <f t="shared" si="5462"/>
        <v>0.4524172811670773</v>
      </c>
      <c r="BM520" s="16">
        <f t="shared" si="5462"/>
        <v>0.5920892187096386</v>
      </c>
      <c r="BN520" s="16"/>
      <c r="BO520" s="16"/>
      <c r="BP520" s="16"/>
      <c r="BQ520" s="16">
        <f t="shared" ref="BQ520:CB520" si="5463">((BQ17*SLOPE($B$12:$B$23,BQ$12:BQ$23)+INTERCEPT($B$12:$B$23,BQ$12:BQ$23))-$B17)^2</f>
        <v>5.2328853078689487E-3</v>
      </c>
      <c r="BR520" s="16">
        <f t="shared" si="5463"/>
        <v>4.1383794604432871E-5</v>
      </c>
      <c r="BS520" s="16">
        <f t="shared" si="5463"/>
        <v>7.358395687420448E-3</v>
      </c>
      <c r="BT520" s="16">
        <f t="shared" si="5463"/>
        <v>2.6829141765015909E-2</v>
      </c>
      <c r="BU520" s="16">
        <f t="shared" si="5463"/>
        <v>5.9406338927391548E-2</v>
      </c>
      <c r="BV520" s="16">
        <f t="shared" si="5463"/>
        <v>0.10442588151989772</v>
      </c>
      <c r="BW520" s="16">
        <f t="shared" si="5463"/>
        <v>0.16108504433695842</v>
      </c>
      <c r="BX520" s="16">
        <f t="shared" si="5463"/>
        <v>0.2286158131082599</v>
      </c>
      <c r="BY520" s="16">
        <f t="shared" si="5463"/>
        <v>0.30613464895865194</v>
      </c>
      <c r="BZ520" s="16">
        <f t="shared" si="5463"/>
        <v>0.39430896495429912</v>
      </c>
      <c r="CA520" s="16">
        <f t="shared" si="5463"/>
        <v>0.49292192607732555</v>
      </c>
      <c r="CB520" s="16">
        <f t="shared" si="5463"/>
        <v>0.59886418174299461</v>
      </c>
      <c r="CC520" s="16"/>
      <c r="CD520" s="16"/>
      <c r="CE520" s="16">
        <f t="shared" ref="CE520:CP520" si="5464">((CE17*SLOPE($B$12:$B$23,CE$12:CE$23)+INTERCEPT($B$12:$B$23,CE$12:CE$23))-$B17)^2</f>
        <v>0.13063218769906959</v>
      </c>
      <c r="CF520" s="16">
        <f t="shared" si="5464"/>
        <v>6.3627231587893532E-2</v>
      </c>
      <c r="CG520" s="16">
        <f t="shared" si="5464"/>
        <v>2.0429407003045508E-2</v>
      </c>
      <c r="CH520" s="16">
        <f t="shared" si="5464"/>
        <v>1.128919179430707E-3</v>
      </c>
      <c r="CI520" s="16">
        <f t="shared" si="5464"/>
        <v>5.6508674351155863E-3</v>
      </c>
      <c r="CJ520" s="16">
        <f t="shared" si="5464"/>
        <v>3.3714903860138777E-2</v>
      </c>
      <c r="CK520" s="16">
        <f t="shared" si="5464"/>
        <v>8.4845045302440678E-2</v>
      </c>
      <c r="CL520" s="16">
        <f t="shared" si="5464"/>
        <v>0.15717128228967647</v>
      </c>
      <c r="CM520" s="16">
        <f t="shared" si="5464"/>
        <v>0.2490672747128122</v>
      </c>
      <c r="CN520" s="16">
        <f t="shared" si="5464"/>
        <v>0.36154866810013842</v>
      </c>
      <c r="CO520" s="16">
        <f t="shared" si="5464"/>
        <v>0.4915230656637346</v>
      </c>
      <c r="CP520" s="16">
        <f t="shared" si="5464"/>
        <v>0.63885287970797544</v>
      </c>
      <c r="CQ520" s="16"/>
      <c r="CR520" s="16"/>
      <c r="CS520" s="16">
        <f t="shared" ref="CS520:DX520" si="5465">((CS17*SLOPE($B$12:$B$23,CS$12:CS$23)+INTERCEPT($B$12:$B$23,CS$12:CS$23))-$B17)^2</f>
        <v>4.0874029275106347E-3</v>
      </c>
      <c r="CT520" s="16">
        <f t="shared" si="5465"/>
        <v>0.19534439119979549</v>
      </c>
      <c r="CU520" s="16">
        <f t="shared" si="5465"/>
        <v>0.55125531314801579</v>
      </c>
      <c r="CV520" s="16">
        <f t="shared" si="5465"/>
        <v>3.032407924975828E-2</v>
      </c>
      <c r="CW520" s="16">
        <f t="shared" si="5465"/>
        <v>6.8983931213796493E-2</v>
      </c>
      <c r="CX520" s="16">
        <f t="shared" si="5465"/>
        <v>0.38261704162905857</v>
      </c>
      <c r="CY520" s="16">
        <f t="shared" si="5465"/>
        <v>2.8759929625127828E-2</v>
      </c>
      <c r="CZ520" s="16">
        <f t="shared" si="5465"/>
        <v>2.9857144155146557E-2</v>
      </c>
      <c r="DA520" s="16">
        <f t="shared" si="5465"/>
        <v>0.52334291806071631</v>
      </c>
      <c r="DB520" s="16">
        <f t="shared" si="5465"/>
        <v>2.7598328192439788E-4</v>
      </c>
      <c r="DC520" s="16">
        <f t="shared" si="5465"/>
        <v>0.1414950026714753</v>
      </c>
      <c r="DD520" s="16">
        <f t="shared" si="5465"/>
        <v>0.6158547671949206</v>
      </c>
      <c r="DE520" s="16">
        <f t="shared" si="5465"/>
        <v>2.8555395569318697E-2</v>
      </c>
      <c r="DF520" s="16">
        <f t="shared" si="5465"/>
        <v>5.4535334680420655E-2</v>
      </c>
      <c r="DG520" s="16">
        <f t="shared" si="5465"/>
        <v>0.49929944445090912</v>
      </c>
      <c r="DH520" s="16">
        <f t="shared" si="5465"/>
        <v>2.0329041282882196E-2</v>
      </c>
      <c r="DI520" s="16">
        <f t="shared" si="5465"/>
        <v>1.1663734520181162E-2</v>
      </c>
      <c r="DJ520" s="16">
        <f t="shared" si="5465"/>
        <v>0.12018990210926185</v>
      </c>
      <c r="DK520" s="16">
        <f t="shared" si="5465"/>
        <v>3.5361934841273278E-2</v>
      </c>
      <c r="DL520" s="16">
        <f t="shared" si="5465"/>
        <v>2.0584955645981211E-2</v>
      </c>
      <c r="DM520" s="16">
        <f t="shared" si="5465"/>
        <v>0.27438902542431493</v>
      </c>
      <c r="DN520" s="16">
        <f t="shared" si="5465"/>
        <v>2.6503410085613955E-2</v>
      </c>
      <c r="DO520" s="16">
        <f t="shared" si="5465"/>
        <v>8.4501945009049454E-3</v>
      </c>
      <c r="DP520" s="16">
        <f t="shared" si="5465"/>
        <v>8.5156412589125589E-3</v>
      </c>
      <c r="DQ520" s="16">
        <f t="shared" si="5465"/>
        <v>1.329045224795014E-3</v>
      </c>
      <c r="DR520" s="16">
        <f t="shared" si="5465"/>
        <v>0.12255563463113274</v>
      </c>
      <c r="DS520" s="16">
        <f t="shared" si="5465"/>
        <v>0.68045459329627356</v>
      </c>
      <c r="DT520" s="16">
        <f t="shared" si="5465"/>
        <v>4.0953698296096831E-2</v>
      </c>
      <c r="DU520" s="16">
        <f t="shared" si="5465"/>
        <v>2.0662524239515968E-2</v>
      </c>
      <c r="DV520" s="16">
        <f t="shared" si="5465"/>
        <v>0.33826893017014836</v>
      </c>
      <c r="DW520" s="16">
        <f t="shared" si="5465"/>
        <v>4.9157859498623897E-2</v>
      </c>
      <c r="DX520" s="16">
        <f t="shared" si="5465"/>
        <v>3.7354153328687033E-3</v>
      </c>
      <c r="DY520" s="16">
        <f t="shared" ref="DY520:EU520" si="5466">((DY17*SLOPE($B$12:$B$23,DY$12:DY$23)+INTERCEPT($B$12:$B$23,DY$12:DY$23))-$B17)^2</f>
        <v>7.3436428440855133E-3</v>
      </c>
      <c r="DZ520" s="16">
        <f t="shared" si="5466"/>
        <v>0.21725143997343582</v>
      </c>
      <c r="EA520" s="16">
        <f t="shared" si="5466"/>
        <v>0.22074165801245363</v>
      </c>
      <c r="EB520" s="16">
        <f t="shared" si="5466"/>
        <v>7.4371575740979417E-3</v>
      </c>
      <c r="EC520" s="16">
        <f t="shared" si="5466"/>
        <v>1.7212919790973946E-4</v>
      </c>
      <c r="ED520" s="38">
        <f t="shared" si="5466"/>
        <v>0.234312291020112</v>
      </c>
      <c r="EE520" s="16">
        <f t="shared" si="5466"/>
        <v>0.11497964644762186</v>
      </c>
      <c r="EF520" s="16">
        <f t="shared" si="5466"/>
        <v>0.29461111065184137</v>
      </c>
      <c r="EG520" s="16">
        <f t="shared" si="5466"/>
        <v>0.18485139395712608</v>
      </c>
      <c r="EH520" s="16">
        <f t="shared" si="5466"/>
        <v>0.27500176750603555</v>
      </c>
      <c r="EI520" s="16">
        <f t="shared" si="5466"/>
        <v>0.16470882252376789</v>
      </c>
      <c r="EJ520" s="16">
        <f t="shared" si="5466"/>
        <v>0.13360500527337621</v>
      </c>
      <c r="EK520" s="16">
        <f t="shared" si="5466"/>
        <v>0.28893614485331803</v>
      </c>
      <c r="EL520" s="16">
        <f t="shared" si="5466"/>
        <v>0.1551726046013488</v>
      </c>
      <c r="EM520" s="16">
        <f t="shared" si="5466"/>
        <v>0.40314235999374398</v>
      </c>
      <c r="EN520" s="16">
        <f t="shared" si="5466"/>
        <v>0.27508751813902932</v>
      </c>
      <c r="EO520" s="16">
        <f t="shared" si="5466"/>
        <v>0.36812695521458078</v>
      </c>
      <c r="EP520" s="16">
        <f t="shared" si="5466"/>
        <v>0.24033521029799265</v>
      </c>
      <c r="EQ520" s="16">
        <f t="shared" si="5466"/>
        <v>0.62800988635663291</v>
      </c>
      <c r="ER520" s="16">
        <f t="shared" si="5466"/>
        <v>0.43397852629732675</v>
      </c>
      <c r="ES520" s="16">
        <f t="shared" si="5466"/>
        <v>1.9201495582901858E-2</v>
      </c>
      <c r="ET520" s="16">
        <f t="shared" si="5466"/>
        <v>1.1466703718137022E-2</v>
      </c>
      <c r="EU520" s="16">
        <f t="shared" si="5466"/>
        <v>6.7140595321907179E-2</v>
      </c>
      <c r="EV520" s="16"/>
      <c r="EW520" s="16">
        <f t="shared" ref="EW520:FI520" si="5467">((EW17*SLOPE($B$12:$B$23,EW$12:EW$23)+INTERCEPT($B$12:$B$23,EW$12:EW$23))-$B17)^2</f>
        <v>2.8642858789407793E-2</v>
      </c>
      <c r="EX520" s="16">
        <f t="shared" si="5467"/>
        <v>1.1418804976225799E-2</v>
      </c>
      <c r="EY520" s="16">
        <f t="shared" si="5467"/>
        <v>2.6518140479734964E-3</v>
      </c>
      <c r="EZ520" s="16">
        <f t="shared" si="5467"/>
        <v>8.1386128322735261E-3</v>
      </c>
      <c r="FA520" s="16">
        <f t="shared" si="5467"/>
        <v>9.0620609624122144E-3</v>
      </c>
      <c r="FB520" s="16">
        <f t="shared" si="5467"/>
        <v>4.0945363580849534E-3</v>
      </c>
      <c r="FC520" s="16">
        <f t="shared" si="5467"/>
        <v>0.10450278610494598</v>
      </c>
      <c r="FD520" s="16">
        <f t="shared" si="5467"/>
        <v>0.24414967158405121</v>
      </c>
      <c r="FE520" s="16">
        <f t="shared" si="5467"/>
        <v>8.1764892496671862E-2</v>
      </c>
      <c r="FF520" s="16">
        <f t="shared" si="5467"/>
        <v>1.8084226812802726E-2</v>
      </c>
      <c r="FG520" s="16">
        <f t="shared" si="5467"/>
        <v>0.3434711069915477</v>
      </c>
      <c r="FH520" s="16">
        <f t="shared" si="5467"/>
        <v>0.1977136508469122</v>
      </c>
      <c r="FI520" s="16">
        <f t="shared" si="5467"/>
        <v>0.20856057493148758</v>
      </c>
      <c r="FJ520" s="16"/>
      <c r="FK520" s="16">
        <f t="shared" ref="FK520:GP520" si="5468">((FK17*SLOPE($B$12:$B$23,FK$12:FK$23)+INTERCEPT($B$12:$B$23,FK$12:FK$23))-$B17)^2</f>
        <v>9.6396722824664771E-2</v>
      </c>
      <c r="FL520" s="47">
        <f t="shared" si="5468"/>
        <v>0.30148791839141459</v>
      </c>
      <c r="FM520" s="16">
        <f t="shared" si="5468"/>
        <v>0.30437084866721292</v>
      </c>
      <c r="FN520" s="16">
        <f t="shared" si="5468"/>
        <v>0.29958742577391978</v>
      </c>
      <c r="FO520" s="16">
        <f t="shared" si="5468"/>
        <v>0.25910428999820273</v>
      </c>
      <c r="FP520" s="16">
        <f t="shared" si="5468"/>
        <v>0.30382391736550352</v>
      </c>
      <c r="FQ520" s="16">
        <f t="shared" si="5468"/>
        <v>0.3056990166543756</v>
      </c>
      <c r="FR520" s="16">
        <f t="shared" si="5468"/>
        <v>0.18637005642427876</v>
      </c>
      <c r="FS520" s="16">
        <f t="shared" si="5468"/>
        <v>0.22912940795616862</v>
      </c>
      <c r="FT520" s="16">
        <f t="shared" si="5468"/>
        <v>1.4809624031764843E-3</v>
      </c>
      <c r="FU520" s="16">
        <f t="shared" si="5468"/>
        <v>2.7083283645112477E-2</v>
      </c>
      <c r="FV520" s="16">
        <f t="shared" si="5468"/>
        <v>1.5605405942119602E-2</v>
      </c>
      <c r="FW520" s="16">
        <f t="shared" si="5468"/>
        <v>5.8139783966560813E-3</v>
      </c>
      <c r="FX520" s="16">
        <f t="shared" si="5468"/>
        <v>3.7108919731140305E-2</v>
      </c>
      <c r="FY520" s="16">
        <f t="shared" si="5468"/>
        <v>0.12613418010938066</v>
      </c>
      <c r="FZ520" s="16">
        <f t="shared" si="5468"/>
        <v>0.49440976648812579</v>
      </c>
      <c r="GA520" s="16">
        <f t="shared" si="5468"/>
        <v>0.28842604572582614</v>
      </c>
      <c r="GB520" s="16">
        <f t="shared" si="5468"/>
        <v>0.39220519490819322</v>
      </c>
      <c r="GC520" s="16">
        <f t="shared" si="5468"/>
        <v>0.24263330143816442</v>
      </c>
      <c r="GD520" s="16">
        <f t="shared" si="5468"/>
        <v>0.42113487592590471</v>
      </c>
      <c r="GE520" s="16">
        <f t="shared" si="5468"/>
        <v>0.25855498122757475</v>
      </c>
      <c r="GF520" s="16">
        <f t="shared" si="5468"/>
        <v>0.12855424168559471</v>
      </c>
      <c r="GG520" s="16">
        <f t="shared" si="5468"/>
        <v>2.0404575632071747E-2</v>
      </c>
      <c r="GH520" s="16">
        <f t="shared" si="5468"/>
        <v>0.42431977998030895</v>
      </c>
      <c r="GI520" s="16">
        <f t="shared" si="5468"/>
        <v>0.18662935545411383</v>
      </c>
      <c r="GJ520" s="16">
        <f t="shared" si="5468"/>
        <v>0.15149174968132015</v>
      </c>
      <c r="GK520" s="16">
        <f t="shared" si="5468"/>
        <v>0.16532793683514529</v>
      </c>
      <c r="GL520" s="16">
        <f t="shared" si="5468"/>
        <v>0.73384598867044148</v>
      </c>
      <c r="GM520" s="16">
        <f t="shared" si="5468"/>
        <v>1.7496485492297806E-2</v>
      </c>
      <c r="GN520" s="16">
        <f t="shared" si="5468"/>
        <v>5.6792372869629085E-2</v>
      </c>
      <c r="GO520" s="16">
        <f t="shared" si="5468"/>
        <v>3.5348555720541085E-3</v>
      </c>
      <c r="GP520" s="16">
        <f t="shared" si="5468"/>
        <v>7.0558319267517754E-3</v>
      </c>
      <c r="GQ520" s="16">
        <f t="shared" ref="GQ520:HV520" si="5469">((GQ17*SLOPE($B$12:$B$23,GQ$12:GQ$23)+INTERCEPT($B$12:$B$23,GQ$12:GQ$23))-$B17)^2</f>
        <v>0.15893109440518183</v>
      </c>
      <c r="GR520" s="16">
        <f t="shared" si="5469"/>
        <v>5.4005442366016829E-2</v>
      </c>
      <c r="GS520" s="16">
        <f t="shared" si="5469"/>
        <v>0.11997391893422699</v>
      </c>
      <c r="GT520" s="16">
        <f t="shared" si="5469"/>
        <v>3.8808581491085063E-2</v>
      </c>
      <c r="GU520" s="16">
        <f t="shared" si="5469"/>
        <v>0.16401124499198838</v>
      </c>
      <c r="GV520" s="16">
        <f t="shared" si="5469"/>
        <v>8.4041090055709297E-2</v>
      </c>
      <c r="GW520" s="16">
        <f t="shared" si="5469"/>
        <v>0.14863510479911624</v>
      </c>
      <c r="GX520" s="16">
        <f t="shared" si="5469"/>
        <v>6.9222025376475621E-2</v>
      </c>
      <c r="GY520" s="16">
        <f t="shared" si="5469"/>
        <v>0.15088476437975834</v>
      </c>
      <c r="GZ520" s="16">
        <f t="shared" si="5469"/>
        <v>5.7790472165341417E-2</v>
      </c>
      <c r="HA520" s="16">
        <f t="shared" si="5469"/>
        <v>0.20990478568561485</v>
      </c>
      <c r="HB520" s="16">
        <f t="shared" si="5469"/>
        <v>0.11409747881442586</v>
      </c>
      <c r="HC520" s="16">
        <f t="shared" si="5469"/>
        <v>0.44510491283594017</v>
      </c>
      <c r="HD520" s="16">
        <f t="shared" si="5469"/>
        <v>0.280770528987493</v>
      </c>
      <c r="HE520" s="16">
        <f t="shared" si="5469"/>
        <v>1.0192069826583995E-3</v>
      </c>
      <c r="HF520" s="16">
        <f t="shared" si="5469"/>
        <v>1.1590272951050285E-3</v>
      </c>
      <c r="HG520" s="16">
        <f t="shared" si="5469"/>
        <v>3.5763902218573694E-2</v>
      </c>
      <c r="HH520" s="16">
        <f t="shared" si="5469"/>
        <v>0.11817969507717234</v>
      </c>
      <c r="HI520" s="16">
        <f t="shared" si="5469"/>
        <v>8.1766303401063278E-2</v>
      </c>
      <c r="HJ520" s="16">
        <f t="shared" si="5469"/>
        <v>1.4862183574705376E-2</v>
      </c>
      <c r="HK520" s="16">
        <f t="shared" si="5469"/>
        <v>5.5762435487728915E-3</v>
      </c>
      <c r="HL520" s="16">
        <f t="shared" si="5469"/>
        <v>6.6919440818110854E-2</v>
      </c>
      <c r="HM520" s="16">
        <f t="shared" si="5469"/>
        <v>8.8091326469237723E-3</v>
      </c>
      <c r="HN520" s="16">
        <f t="shared" si="5469"/>
        <v>0.32106777424543015</v>
      </c>
      <c r="HO520" s="16">
        <f t="shared" si="5469"/>
        <v>0.55698731986033645</v>
      </c>
      <c r="HP520" s="16">
        <f t="shared" si="5469"/>
        <v>0.19475360670665384</v>
      </c>
      <c r="HQ520" s="16">
        <f t="shared" si="5469"/>
        <v>8.7197813912381725E-2</v>
      </c>
      <c r="HR520" s="16">
        <f t="shared" si="5469"/>
        <v>4.5478784238948975E-3</v>
      </c>
      <c r="HS520" s="16">
        <f t="shared" si="5469"/>
        <v>8.2313120418356905E-3</v>
      </c>
      <c r="HT520" s="16">
        <f t="shared" si="5469"/>
        <v>6.2667961506518349E-2</v>
      </c>
      <c r="HU520" s="16">
        <f t="shared" si="5469"/>
        <v>9.6063723312530287E-3</v>
      </c>
      <c r="HV520" s="16">
        <f t="shared" si="5469"/>
        <v>0.12176658995369455</v>
      </c>
      <c r="HW520" s="16">
        <f t="shared" ref="HW520:JB520" si="5470">((HW17*SLOPE($B$12:$B$23,HW$12:HW$23)+INTERCEPT($B$12:$B$23,HW$12:HW$23))-$B17)^2</f>
        <v>5.1191630109065016E-2</v>
      </c>
      <c r="HX520" s="16">
        <f t="shared" si="5470"/>
        <v>1.3832016824133646</v>
      </c>
      <c r="HY520" s="16">
        <f t="shared" si="5470"/>
        <v>0.32555726494565784</v>
      </c>
      <c r="HZ520" s="16">
        <f t="shared" si="5470"/>
        <v>0.19285235885450838</v>
      </c>
      <c r="IA520" s="16">
        <f t="shared" si="5470"/>
        <v>0.23076106638381116</v>
      </c>
      <c r="IB520" s="16">
        <f t="shared" si="5470"/>
        <v>0.33182906715455168</v>
      </c>
      <c r="IC520" s="16">
        <f t="shared" si="5470"/>
        <v>0.20792660362017834</v>
      </c>
      <c r="ID520" s="16">
        <f t="shared" si="5470"/>
        <v>6.4370813894393211E-2</v>
      </c>
      <c r="IE520" s="16">
        <f t="shared" si="5470"/>
        <v>1.8599610847413044</v>
      </c>
      <c r="IF520" s="16">
        <f t="shared" si="5470"/>
        <v>1.3894553287235882</v>
      </c>
      <c r="IG520" s="16">
        <f t="shared" si="5470"/>
        <v>1.6487851652413357</v>
      </c>
      <c r="IH520" s="16">
        <f t="shared" si="5470"/>
        <v>1.2803967714737061</v>
      </c>
      <c r="II520" s="16">
        <f t="shared" si="5470"/>
        <v>1.7067364893902359</v>
      </c>
      <c r="IJ520" s="16">
        <f t="shared" si="5470"/>
        <v>1.3190893121028817</v>
      </c>
      <c r="IK520" s="16">
        <f t="shared" si="5470"/>
        <v>0.99616753280071391</v>
      </c>
      <c r="IL520" s="16">
        <f t="shared" si="5470"/>
        <v>0.51482835452658271</v>
      </c>
      <c r="IM520" s="16">
        <f t="shared" si="5470"/>
        <v>1.7048890876424212</v>
      </c>
      <c r="IN520" s="16">
        <f t="shared" si="5470"/>
        <v>1.1584456348714824</v>
      </c>
      <c r="IO520" s="16">
        <f t="shared" si="5470"/>
        <v>0.99616753280071391</v>
      </c>
      <c r="IP520" s="16">
        <f t="shared" si="5470"/>
        <v>0.51482835452658271</v>
      </c>
      <c r="IQ520" s="16">
        <f t="shared" si="5470"/>
        <v>2.1677036246388561</v>
      </c>
      <c r="IR520" s="16">
        <f t="shared" si="5470"/>
        <v>0.19856546364285874</v>
      </c>
      <c r="IS520" s="16">
        <f t="shared" si="5470"/>
        <v>0.79590522769214234</v>
      </c>
      <c r="IT520" s="16">
        <f t="shared" si="5470"/>
        <v>0.4913060067102859</v>
      </c>
      <c r="IU520" s="16">
        <f t="shared" si="5470"/>
        <v>0.3020939354936783</v>
      </c>
      <c r="IV520" s="16">
        <f t="shared" si="5470"/>
        <v>1.1606950750597311</v>
      </c>
      <c r="IW520" s="16">
        <f t="shared" si="5470"/>
        <v>0.79361408782675313</v>
      </c>
      <c r="IX520" s="16">
        <f t="shared" si="5470"/>
        <v>7.6665727099631098E-2</v>
      </c>
      <c r="IY520" s="16">
        <f t="shared" si="5470"/>
        <v>0.1980289667963103</v>
      </c>
      <c r="IZ520" s="16">
        <f t="shared" si="5470"/>
        <v>4.6429624240798086E-2</v>
      </c>
      <c r="JA520" s="16">
        <f t="shared" si="5470"/>
        <v>0.12177706737638219</v>
      </c>
      <c r="JB520" s="16">
        <f t="shared" si="5470"/>
        <v>5.6084452149965693E-2</v>
      </c>
      <c r="JC520" s="16">
        <f t="shared" ref="JC520:KB520" si="5471">((JC17*SLOPE($B$12:$B$23,JC$12:JC$23)+INTERCEPT($B$12:$B$23,JC$12:JC$23))-$B17)^2</f>
        <v>0.14167331886505261</v>
      </c>
      <c r="JD520" s="16">
        <f t="shared" si="5471"/>
        <v>7.8513185979314407E-2</v>
      </c>
      <c r="JE520" s="16">
        <f t="shared" si="5471"/>
        <v>0.20052184116265737</v>
      </c>
      <c r="JF520" s="16">
        <f t="shared" si="5471"/>
        <v>4.396670791240815E-2</v>
      </c>
      <c r="JG520" s="16">
        <f t="shared" si="5471"/>
        <v>0.12112144051155604</v>
      </c>
      <c r="JH520" s="16">
        <f t="shared" si="5471"/>
        <v>1.9794372428104082E-3</v>
      </c>
      <c r="JI520" s="16">
        <f t="shared" si="5471"/>
        <v>1.230712174464302E-2</v>
      </c>
      <c r="JJ520" s="16">
        <f t="shared" si="5471"/>
        <v>0.47484015224287579</v>
      </c>
      <c r="JK520" s="16">
        <f t="shared" si="5471"/>
        <v>0.33021355826862014</v>
      </c>
      <c r="JL520" s="16">
        <f t="shared" si="5471"/>
        <v>0.16006274771973217</v>
      </c>
      <c r="JM520" s="16">
        <f t="shared" si="5471"/>
        <v>1.0320543780576734</v>
      </c>
      <c r="JN520" s="16">
        <f t="shared" si="5471"/>
        <v>0.9362806502609311</v>
      </c>
      <c r="JO520" s="16">
        <f t="shared" si="5471"/>
        <v>0.613423241241565</v>
      </c>
      <c r="JP520" s="16">
        <f t="shared" si="5471"/>
        <v>0.47484015224287579</v>
      </c>
      <c r="JQ520" s="16">
        <f t="shared" si="5471"/>
        <v>0.33021355826862014</v>
      </c>
      <c r="JR520" s="16">
        <f t="shared" si="5471"/>
        <v>0.16006274771973217</v>
      </c>
      <c r="JS520" s="16">
        <f t="shared" si="5471"/>
        <v>1.4342067922681969</v>
      </c>
      <c r="JT520" s="16">
        <f t="shared" si="5471"/>
        <v>1.9537065996334544</v>
      </c>
      <c r="JU520" s="16">
        <f t="shared" si="5471"/>
        <v>2.2270247441754449E-2</v>
      </c>
      <c r="JV520" s="16">
        <f t="shared" si="5471"/>
        <v>9.8175197983302334E-2</v>
      </c>
      <c r="JW520" s="16">
        <f t="shared" si="5471"/>
        <v>0.36357342737748705</v>
      </c>
      <c r="JX520" s="16">
        <f t="shared" si="5471"/>
        <v>0.61010898489609633</v>
      </c>
      <c r="JY520" s="16">
        <f t="shared" si="5471"/>
        <v>0.16568166183529864</v>
      </c>
      <c r="JZ520" s="16">
        <f t="shared" si="5471"/>
        <v>0.33514978043523547</v>
      </c>
      <c r="KA520" s="16">
        <f t="shared" si="5471"/>
        <v>9.1986710413986233E-2</v>
      </c>
      <c r="KB520" s="16">
        <f t="shared" si="5471"/>
        <v>0.19700149759264488</v>
      </c>
      <c r="KC520" s="16"/>
      <c r="KD520" s="16"/>
      <c r="KE520" s="16"/>
      <c r="KF520" s="16"/>
      <c r="KG520" s="16"/>
      <c r="KH520" s="16"/>
      <c r="KI520" s="16"/>
      <c r="KJ520" s="16"/>
      <c r="KK520" s="16"/>
      <c r="KL520" s="16"/>
      <c r="KM520" s="16"/>
      <c r="KN520" s="16"/>
      <c r="KO520" s="16"/>
      <c r="KP520" s="16"/>
      <c r="KQ520" s="16"/>
    </row>
    <row r="521" spans="1:303" x14ac:dyDescent="0.25">
      <c r="F521" s="16">
        <f t="shared" ref="F521:AK521" si="5472">((F18*SLOPE($B$12:$B$23,F$12:F$23)+INTERCEPT($B$12:$B$23,F$12:F$23))-$B18)^2</f>
        <v>13.86183960335431</v>
      </c>
      <c r="G521" s="16">
        <f t="shared" si="5472"/>
        <v>10.886258307442825</v>
      </c>
      <c r="H521" s="16">
        <f t="shared" si="5472"/>
        <v>8.7022062949493275</v>
      </c>
      <c r="I521" s="16">
        <f t="shared" si="5472"/>
        <v>6.4620234387611326</v>
      </c>
      <c r="J521" s="16">
        <f t="shared" si="5472"/>
        <v>8.2284534408826175</v>
      </c>
      <c r="K521" s="16">
        <f t="shared" si="5472"/>
        <v>6.0657009291625954</v>
      </c>
      <c r="L521" s="16">
        <f t="shared" si="5472"/>
        <v>8.4544169036612082</v>
      </c>
      <c r="M521" s="16">
        <f t="shared" si="5472"/>
        <v>6.2264710540198704</v>
      </c>
      <c r="N521" s="16">
        <f t="shared" si="5472"/>
        <v>6.4483224486609583</v>
      </c>
      <c r="O521" s="16">
        <f t="shared" si="5472"/>
        <v>4.7712302063357708</v>
      </c>
      <c r="P521" s="16">
        <f t="shared" si="5472"/>
        <v>6.6339476586576298</v>
      </c>
      <c r="Q521" s="16">
        <f t="shared" si="5472"/>
        <v>4.7840222055101487</v>
      </c>
      <c r="R521" s="16">
        <f t="shared" si="5472"/>
        <v>3.875184259642078</v>
      </c>
      <c r="S521" s="16">
        <f t="shared" si="5472"/>
        <v>2.6524732632945951</v>
      </c>
      <c r="T521" s="16">
        <f t="shared" si="5472"/>
        <v>7.3607873610730081</v>
      </c>
      <c r="U521" s="16">
        <f t="shared" si="5472"/>
        <v>5.6627161690153303</v>
      </c>
      <c r="V521" s="16">
        <f t="shared" si="5472"/>
        <v>7.6890832875537658</v>
      </c>
      <c r="W521" s="16">
        <f t="shared" si="5472"/>
        <v>7.8545767013691545</v>
      </c>
      <c r="X521" s="16">
        <f t="shared" si="5472"/>
        <v>6.7729916594966211</v>
      </c>
      <c r="Y521" s="16">
        <f t="shared" si="5472"/>
        <v>6.8884195532828407</v>
      </c>
      <c r="Z521" s="16">
        <f t="shared" si="5472"/>
        <v>1.1670074558273444E-2</v>
      </c>
      <c r="AA521" s="16">
        <f t="shared" si="5472"/>
        <v>0.15915047064208546</v>
      </c>
      <c r="AB521" s="16">
        <f t="shared" si="5472"/>
        <v>6.3237212862163252</v>
      </c>
      <c r="AC521" s="16">
        <f t="shared" si="5472"/>
        <v>3.0144992629346185E-2</v>
      </c>
      <c r="AD521" s="16">
        <f t="shared" si="5472"/>
        <v>7.4221265903374478</v>
      </c>
      <c r="AE521" s="16">
        <f t="shared" si="5472"/>
        <v>7.5367535433593362</v>
      </c>
      <c r="AF521" s="16">
        <f t="shared" si="5472"/>
        <v>19.200079218779319</v>
      </c>
      <c r="AG521" s="16">
        <f t="shared" si="5472"/>
        <v>7.9333342381966165</v>
      </c>
      <c r="AH521" s="16">
        <f t="shared" si="5472"/>
        <v>7.2129898848531271</v>
      </c>
      <c r="AI521" s="16">
        <f t="shared" si="5472"/>
        <v>7.3768218709849007</v>
      </c>
      <c r="AJ521" s="16">
        <f t="shared" si="5472"/>
        <v>7.15092886368019</v>
      </c>
      <c r="AK521" s="16">
        <f t="shared" si="5472"/>
        <v>6.9062305954923318</v>
      </c>
      <c r="AL521" s="16">
        <f t="shared" ref="AL521:BM521" si="5473">((AL18*SLOPE($B$12:$B$23,AL$12:AL$23)+INTERCEPT($B$12:$B$23,AL$12:AL$23))-$B18)^2</f>
        <v>8.4537619255506922</v>
      </c>
      <c r="AM521" s="16">
        <f t="shared" si="5473"/>
        <v>6.9164132094926618</v>
      </c>
      <c r="AN521" s="16">
        <f t="shared" si="5473"/>
        <v>8.611717167200803</v>
      </c>
      <c r="AO521" s="16">
        <f t="shared" si="5473"/>
        <v>6.9506284234141509</v>
      </c>
      <c r="AP521" s="16">
        <f t="shared" si="5473"/>
        <v>8.60035633381802</v>
      </c>
      <c r="AQ521" s="16">
        <f t="shared" si="5473"/>
        <v>6.5041313027496397</v>
      </c>
      <c r="AR521" s="16">
        <f t="shared" si="5473"/>
        <v>8.1517217816464314</v>
      </c>
      <c r="AS521" s="16">
        <f t="shared" si="5473"/>
        <v>4.5128761247043556</v>
      </c>
      <c r="AT521" s="16">
        <f t="shared" si="5473"/>
        <v>4.2805026488817663</v>
      </c>
      <c r="AU521" s="16">
        <f t="shared" si="5473"/>
        <v>4.9692074320857271</v>
      </c>
      <c r="AV521" s="16">
        <f t="shared" si="5473"/>
        <v>5.0625873037439959</v>
      </c>
      <c r="AW521" s="16">
        <f t="shared" si="5473"/>
        <v>4.8815872123877586</v>
      </c>
      <c r="AX521" s="16">
        <f t="shared" si="5473"/>
        <v>6.8394596432216339</v>
      </c>
      <c r="AY521" s="16">
        <f t="shared" si="5473"/>
        <v>5.9691725058407989</v>
      </c>
      <c r="AZ521" s="16">
        <f t="shared" si="5473"/>
        <v>6.0695186480891676</v>
      </c>
      <c r="BA521" s="16">
        <f t="shared" si="5473"/>
        <v>4.6271003189869422</v>
      </c>
      <c r="BB521" s="16">
        <f t="shared" si="5473"/>
        <v>7.6939639205102672</v>
      </c>
      <c r="BC521" s="16">
        <f t="shared" si="5473"/>
        <v>7.8019563357281507</v>
      </c>
      <c r="BD521" s="16">
        <f t="shared" si="5473"/>
        <v>7.8692532532636648</v>
      </c>
      <c r="BE521" s="16">
        <f t="shared" si="5473"/>
        <v>7.8974837685867705</v>
      </c>
      <c r="BF521" s="16">
        <f t="shared" si="5473"/>
        <v>7.8896146248286332</v>
      </c>
      <c r="BG521" s="16">
        <f t="shared" si="5473"/>
        <v>7.8498475711025053</v>
      </c>
      <c r="BH521" s="16">
        <f t="shared" si="5473"/>
        <v>7.7840680585967048</v>
      </c>
      <c r="BI521" s="16">
        <f t="shared" si="5473"/>
        <v>7.6969293863816794</v>
      </c>
      <c r="BJ521" s="16">
        <f t="shared" si="5473"/>
        <v>7.5899885289943594</v>
      </c>
      <c r="BK521" s="16">
        <f t="shared" si="5473"/>
        <v>7.4656678059037134</v>
      </c>
      <c r="BL521" s="16">
        <f t="shared" si="5473"/>
        <v>7.3289623047428671</v>
      </c>
      <c r="BM521" s="16">
        <f t="shared" si="5473"/>
        <v>7.1842054180998982</v>
      </c>
      <c r="BN521" s="16"/>
      <c r="BO521" s="16"/>
      <c r="BP521" s="16"/>
      <c r="BQ521" s="16">
        <f t="shared" ref="BQ521:CB521" si="5474">((BQ18*SLOPE($B$12:$B$23,BQ$12:BQ$23)+INTERCEPT($B$12:$B$23,BQ$12:BQ$23))-$B18)^2</f>
        <v>4.2805026488817663</v>
      </c>
      <c r="BR521" s="16">
        <f t="shared" si="5474"/>
        <v>4.6035395546385649</v>
      </c>
      <c r="BS521" s="16">
        <f t="shared" si="5474"/>
        <v>4.9115444574871336</v>
      </c>
      <c r="BT521" s="16">
        <f t="shared" si="5474"/>
        <v>5.2156936363379209</v>
      </c>
      <c r="BU521" s="16">
        <f t="shared" si="5474"/>
        <v>5.5086442824999216</v>
      </c>
      <c r="BV521" s="16">
        <f t="shared" si="5474"/>
        <v>5.7921012370523197</v>
      </c>
      <c r="BW521" s="16">
        <f t="shared" si="5474"/>
        <v>6.0670399828332053</v>
      </c>
      <c r="BX521" s="16">
        <f t="shared" si="5474"/>
        <v>6.3461076619825976</v>
      </c>
      <c r="BY521" s="16">
        <f t="shared" si="5474"/>
        <v>6.619593255646925</v>
      </c>
      <c r="BZ521" s="16">
        <f t="shared" si="5474"/>
        <v>6.8874595896597759</v>
      </c>
      <c r="CA521" s="16">
        <f t="shared" si="5474"/>
        <v>7.1625864524061829</v>
      </c>
      <c r="CB521" s="16">
        <f t="shared" si="5474"/>
        <v>7.4470216207970852</v>
      </c>
      <c r="CC521" s="16"/>
      <c r="CD521" s="16"/>
      <c r="CE521" s="16">
        <f t="shared" ref="CE521:CP521" si="5475">((CE18*SLOPE($B$12:$B$23,CE$12:CE$23)+INTERCEPT($B$12:$B$23,CE$12:CE$23))-$B18)^2</f>
        <v>5.7112298293064168</v>
      </c>
      <c r="CF521" s="16">
        <f t="shared" si="5475"/>
        <v>5.8260701170951661</v>
      </c>
      <c r="CG521" s="16">
        <f t="shared" si="5475"/>
        <v>5.9043456639318297</v>
      </c>
      <c r="CH521" s="16">
        <f t="shared" si="5475"/>
        <v>5.967642133188046</v>
      </c>
      <c r="CI521" s="16">
        <f t="shared" si="5475"/>
        <v>6.0165653610366148</v>
      </c>
      <c r="CJ521" s="16">
        <f t="shared" si="5475"/>
        <v>6.0407701224740382</v>
      </c>
      <c r="CK521" s="16">
        <f t="shared" si="5475"/>
        <v>6.0501515714454639</v>
      </c>
      <c r="CL521" s="16">
        <f t="shared" si="5475"/>
        <v>6.0589920935427832</v>
      </c>
      <c r="CM521" s="16">
        <f t="shared" si="5475"/>
        <v>6.0575214795124062</v>
      </c>
      <c r="CN521" s="16">
        <f t="shared" si="5475"/>
        <v>6.0479173849604564</v>
      </c>
      <c r="CO521" s="16">
        <f t="shared" si="5475"/>
        <v>6.0343026118138345</v>
      </c>
      <c r="CP521" s="16">
        <f t="shared" si="5475"/>
        <v>6.0213531734158083</v>
      </c>
      <c r="CQ521" s="16"/>
      <c r="CR521" s="16"/>
      <c r="CS521" s="16">
        <f t="shared" ref="CS521:DX521" si="5476">((CS18*SLOPE($B$12:$B$23,CS$12:CS$23)+INTERCEPT($B$12:$B$23,CS$12:CS$23))-$B18)^2</f>
        <v>7.6445823233464214</v>
      </c>
      <c r="CT521" s="16">
        <f t="shared" si="5476"/>
        <v>7.6343044319314677</v>
      </c>
      <c r="CU521" s="16">
        <f t="shared" si="5476"/>
        <v>4.3416986272756555</v>
      </c>
      <c r="CV521" s="16">
        <f t="shared" si="5476"/>
        <v>7.8545767013691545</v>
      </c>
      <c r="CW521" s="16">
        <f t="shared" si="5476"/>
        <v>8.1517217816464314</v>
      </c>
      <c r="CX521" s="16">
        <f t="shared" si="5476"/>
        <v>4.8815872123877586</v>
      </c>
      <c r="CY521" s="16">
        <f t="shared" si="5476"/>
        <v>7.8324448696639193</v>
      </c>
      <c r="CZ521" s="16">
        <f t="shared" si="5476"/>
        <v>7.528741303686064</v>
      </c>
      <c r="DA521" s="16">
        <f t="shared" si="5476"/>
        <v>5.2839429621263196</v>
      </c>
      <c r="DB521" s="16">
        <f t="shared" si="5476"/>
        <v>7.8993513715019086</v>
      </c>
      <c r="DC521" s="16">
        <f t="shared" si="5476"/>
        <v>7.0854765220916907</v>
      </c>
      <c r="DD521" s="16">
        <f t="shared" si="5476"/>
        <v>5.015550969920084</v>
      </c>
      <c r="DE521" s="16">
        <f t="shared" si="5476"/>
        <v>7.6524756517010308</v>
      </c>
      <c r="DF521" s="16">
        <f t="shared" si="5476"/>
        <v>7.2411815885081348</v>
      </c>
      <c r="DG521" s="16">
        <f t="shared" si="5476"/>
        <v>5.0134024052745563</v>
      </c>
      <c r="DH521" s="16">
        <f t="shared" si="5476"/>
        <v>8.2314681976874304</v>
      </c>
      <c r="DI521" s="16">
        <f t="shared" si="5476"/>
        <v>9.1909182681337018</v>
      </c>
      <c r="DJ521" s="16">
        <f t="shared" si="5476"/>
        <v>3.7755487195163981</v>
      </c>
      <c r="DK521" s="16">
        <f t="shared" si="5476"/>
        <v>7.4481176395938098</v>
      </c>
      <c r="DL521" s="16">
        <f t="shared" si="5476"/>
        <v>8.1972486265958917</v>
      </c>
      <c r="DM521" s="16">
        <f t="shared" si="5476"/>
        <v>4.7864522226727262</v>
      </c>
      <c r="DN521" s="16">
        <f t="shared" si="5476"/>
        <v>7.830862366384137</v>
      </c>
      <c r="DO521" s="16">
        <f t="shared" si="5476"/>
        <v>7.7996544866429911</v>
      </c>
      <c r="DP521" s="16">
        <f t="shared" si="5476"/>
        <v>3.8894848851281019</v>
      </c>
      <c r="DQ521" s="16">
        <f t="shared" si="5476"/>
        <v>8.437205838848584</v>
      </c>
      <c r="DR521" s="16">
        <f t="shared" si="5476"/>
        <v>7.8121467855945275</v>
      </c>
      <c r="DS521" s="16">
        <f t="shared" si="5476"/>
        <v>5.6449596652897336</v>
      </c>
      <c r="DT521" s="16">
        <f t="shared" si="5476"/>
        <v>7.9179420866031842</v>
      </c>
      <c r="DU521" s="16">
        <f t="shared" si="5476"/>
        <v>7.6792184900150628</v>
      </c>
      <c r="DV521" s="16">
        <f t="shared" si="5476"/>
        <v>4.8144120783722988</v>
      </c>
      <c r="DW521" s="16">
        <f t="shared" si="5476"/>
        <v>5.7148085768772825</v>
      </c>
      <c r="DX521" s="16">
        <f t="shared" si="5476"/>
        <v>7.2163347000574918</v>
      </c>
      <c r="DY521" s="16">
        <f t="shared" ref="DY521:EU521" si="5477">((DY18*SLOPE($B$12:$B$23,DY$12:DY$23)+INTERCEPT($B$12:$B$23,DY$12:DY$23))-$B18)^2</f>
        <v>7.3146860338180772</v>
      </c>
      <c r="DZ521" s="16">
        <f t="shared" si="5477"/>
        <v>5.7262288671323551</v>
      </c>
      <c r="EA521" s="16">
        <f t="shared" si="5477"/>
        <v>5.9933934339613719</v>
      </c>
      <c r="EB521" s="16">
        <f t="shared" si="5477"/>
        <v>7.4709202253800253</v>
      </c>
      <c r="EC521" s="16">
        <f t="shared" si="5477"/>
        <v>7.1654203231397577</v>
      </c>
      <c r="ED521" s="38">
        <f t="shared" si="5477"/>
        <v>6.7333262630462531</v>
      </c>
      <c r="EE521" s="16">
        <f t="shared" si="5477"/>
        <v>5.3351307586600338</v>
      </c>
      <c r="EF521" s="16">
        <f t="shared" si="5477"/>
        <v>6.3241945052487933</v>
      </c>
      <c r="EG521" s="16">
        <f t="shared" si="5477"/>
        <v>4.8709576587819292</v>
      </c>
      <c r="EH521" s="16">
        <f t="shared" si="5477"/>
        <v>6.401899595132539</v>
      </c>
      <c r="EI521" s="16">
        <f t="shared" si="5477"/>
        <v>4.9728380884220229</v>
      </c>
      <c r="EJ521" s="16">
        <f t="shared" si="5477"/>
        <v>17.942898649395762</v>
      </c>
      <c r="EK521" s="16">
        <f t="shared" si="5477"/>
        <v>6.8003297531379845</v>
      </c>
      <c r="EL521" s="16">
        <f t="shared" si="5477"/>
        <v>5.3939509077080761</v>
      </c>
      <c r="EM521" s="16">
        <f t="shared" si="5477"/>
        <v>6.1144941229137597</v>
      </c>
      <c r="EN521" s="16">
        <f t="shared" si="5477"/>
        <v>4.6806278805215813</v>
      </c>
      <c r="EO521" s="16">
        <f t="shared" si="5477"/>
        <v>6.2391360595267376</v>
      </c>
      <c r="EP521" s="16">
        <f t="shared" si="5477"/>
        <v>4.8236149973957101</v>
      </c>
      <c r="EQ521" s="16">
        <f t="shared" si="5477"/>
        <v>6.1004246503165129</v>
      </c>
      <c r="ER521" s="16">
        <f t="shared" si="5477"/>
        <v>4.807110820922059</v>
      </c>
      <c r="ES521" s="16">
        <f t="shared" si="5477"/>
        <v>3.4841062349096759</v>
      </c>
      <c r="ET521" s="16">
        <f t="shared" si="5477"/>
        <v>2.245276030191826</v>
      </c>
      <c r="EU521" s="16">
        <f t="shared" si="5477"/>
        <v>3.284319413626299</v>
      </c>
      <c r="EV521" s="16"/>
      <c r="EW521" s="16">
        <f t="shared" ref="EW521:FI521" si="5478">((EW18*SLOPE($B$12:$B$23,EW$12:EW$23)+INTERCEPT($B$12:$B$23,EW$12:EW$23))-$B18)^2</f>
        <v>5.3350130691085562</v>
      </c>
      <c r="EX521" s="16">
        <f t="shared" si="5478"/>
        <v>5.451623999811563</v>
      </c>
      <c r="EY521" s="16">
        <f t="shared" si="5478"/>
        <v>6.9277316761100387</v>
      </c>
      <c r="EZ521" s="16">
        <f t="shared" si="5478"/>
        <v>3.9221914488987948</v>
      </c>
      <c r="FA521" s="16">
        <f t="shared" si="5478"/>
        <v>2.8582437501472753</v>
      </c>
      <c r="FB521" s="16">
        <f t="shared" si="5478"/>
        <v>4.0101699147124696</v>
      </c>
      <c r="FC521" s="16">
        <f t="shared" si="5478"/>
        <v>3.8607365987691957</v>
      </c>
      <c r="FD521" s="16">
        <f t="shared" si="5478"/>
        <v>2.7194872740639497</v>
      </c>
      <c r="FE521" s="16">
        <f t="shared" si="5478"/>
        <v>4.9099551776296959</v>
      </c>
      <c r="FF521" s="16">
        <f t="shared" si="5478"/>
        <v>3.6757824058700446</v>
      </c>
      <c r="FG521" s="16">
        <f t="shared" si="5478"/>
        <v>5.7787233486655074</v>
      </c>
      <c r="FH521" s="16">
        <f t="shared" si="5478"/>
        <v>4.4871771900783131</v>
      </c>
      <c r="FI521" s="16">
        <f t="shared" si="5478"/>
        <v>5.019849248323351</v>
      </c>
      <c r="FJ521" s="16"/>
      <c r="FK521" s="16">
        <f t="shared" ref="FK521:GP521" si="5479">((FK18*SLOPE($B$12:$B$23,FK$12:FK$23)+INTERCEPT($B$12:$B$23,FK$12:FK$23))-$B18)^2</f>
        <v>3.7870018443354798</v>
      </c>
      <c r="FL521" s="47">
        <f t="shared" si="5479"/>
        <v>3.6549248430170973</v>
      </c>
      <c r="FM521" s="16">
        <f t="shared" si="5479"/>
        <v>3.6172472883888962</v>
      </c>
      <c r="FN521" s="16">
        <f t="shared" si="5479"/>
        <v>3.66773707522337</v>
      </c>
      <c r="FO521" s="16">
        <f t="shared" si="5479"/>
        <v>4.2210535421712683</v>
      </c>
      <c r="FP521" s="16">
        <f t="shared" si="5479"/>
        <v>3.6082775680579227</v>
      </c>
      <c r="FQ521" s="16">
        <f t="shared" si="5479"/>
        <v>3.5998301830592663</v>
      </c>
      <c r="FR521" s="16">
        <f t="shared" si="5479"/>
        <v>2.5539075238645244</v>
      </c>
      <c r="FS521" s="16">
        <f t="shared" si="5479"/>
        <v>7.2146964753898075</v>
      </c>
      <c r="FT521" s="16">
        <f t="shared" si="5479"/>
        <v>7.109437676821698</v>
      </c>
      <c r="FU521" s="16">
        <f t="shared" si="5479"/>
        <v>6.8141523190124227</v>
      </c>
      <c r="FV521" s="16">
        <f t="shared" si="5479"/>
        <v>6.9096442487911665</v>
      </c>
      <c r="FW521" s="16">
        <f t="shared" si="5479"/>
        <v>7.1458464810561857</v>
      </c>
      <c r="FX521" s="16">
        <f t="shared" si="5479"/>
        <v>6.7046623707629101</v>
      </c>
      <c r="FY521" s="16">
        <f t="shared" si="5479"/>
        <v>6.2366711079548001</v>
      </c>
      <c r="FZ521" s="16">
        <f t="shared" si="5479"/>
        <v>6.4640881982817922</v>
      </c>
      <c r="GA521" s="16">
        <f t="shared" si="5479"/>
        <v>7.9344731011787388</v>
      </c>
      <c r="GB521" s="16">
        <f t="shared" si="5479"/>
        <v>6.4885574459351298</v>
      </c>
      <c r="GC521" s="16">
        <f t="shared" si="5479"/>
        <v>8.1203612009523169</v>
      </c>
      <c r="GD521" s="16">
        <f t="shared" si="5479"/>
        <v>6.5251087803609922</v>
      </c>
      <c r="GE521" s="16">
        <f t="shared" si="5479"/>
        <v>8.1101166507956908</v>
      </c>
      <c r="GF521" s="16">
        <f t="shared" si="5479"/>
        <v>4.1263068494934707</v>
      </c>
      <c r="GG521" s="16">
        <f t="shared" si="5479"/>
        <v>3.9520588621692032</v>
      </c>
      <c r="GH521" s="16">
        <f t="shared" si="5479"/>
        <v>6.0725445436438541</v>
      </c>
      <c r="GI521" s="16">
        <f t="shared" si="5479"/>
        <v>7.6277340220566137</v>
      </c>
      <c r="GJ521" s="16">
        <f t="shared" si="5479"/>
        <v>4.6122766526577035</v>
      </c>
      <c r="GK521" s="16">
        <f t="shared" si="5479"/>
        <v>4.7238453906225315</v>
      </c>
      <c r="GL521" s="16">
        <f t="shared" si="5479"/>
        <v>4.5413809595318453</v>
      </c>
      <c r="GM521" s="16">
        <f t="shared" si="5479"/>
        <v>6.1018206285460419</v>
      </c>
      <c r="GN521" s="16">
        <f t="shared" si="5479"/>
        <v>5.4100876552946051</v>
      </c>
      <c r="GO521" s="16">
        <f t="shared" si="5479"/>
        <v>5.4464207145255878</v>
      </c>
      <c r="GP521" s="16">
        <f t="shared" si="5479"/>
        <v>4.0543245554365601</v>
      </c>
      <c r="GQ521" s="16">
        <f t="shared" ref="GQ521:HV521" si="5480">((GQ18*SLOPE($B$12:$B$23,GQ$12:GQ$23)+INTERCEPT($B$12:$B$23,GQ$12:GQ$23))-$B18)^2</f>
        <v>5.5627603396477543</v>
      </c>
      <c r="GR521" s="16">
        <f t="shared" si="5480"/>
        <v>7.0125062511513727</v>
      </c>
      <c r="GS521" s="16">
        <f t="shared" si="5480"/>
        <v>6.2807601582897403</v>
      </c>
      <c r="GT521" s="16">
        <f t="shared" si="5480"/>
        <v>4.9540738496581005</v>
      </c>
      <c r="GU521" s="16">
        <f t="shared" si="5480"/>
        <v>5.9835801936880406</v>
      </c>
      <c r="GV521" s="16">
        <f t="shared" si="5480"/>
        <v>4.5823340130795005</v>
      </c>
      <c r="GW521" s="16">
        <f t="shared" si="5480"/>
        <v>6.0429470090123401</v>
      </c>
      <c r="GX521" s="16">
        <f t="shared" si="5480"/>
        <v>4.668491516065564</v>
      </c>
      <c r="GY521" s="16">
        <f t="shared" si="5480"/>
        <v>6.309595128954113</v>
      </c>
      <c r="GZ521" s="16">
        <f t="shared" si="5480"/>
        <v>4.9797905127471411</v>
      </c>
      <c r="HA521" s="16">
        <f t="shared" si="5480"/>
        <v>5.8356807331615261</v>
      </c>
      <c r="HB521" s="16">
        <f t="shared" si="5480"/>
        <v>4.4811384491861297</v>
      </c>
      <c r="HC521" s="16">
        <f t="shared" si="5480"/>
        <v>5.4651252267934396</v>
      </c>
      <c r="HD521" s="16">
        <f t="shared" si="5480"/>
        <v>4.2623681221587226</v>
      </c>
      <c r="HE521" s="16">
        <f t="shared" si="5480"/>
        <v>3.334762447048325</v>
      </c>
      <c r="HF521" s="16">
        <f t="shared" si="5480"/>
        <v>2.1777499780406582</v>
      </c>
      <c r="HG521" s="16">
        <f t="shared" si="5480"/>
        <v>3.180011199094043</v>
      </c>
      <c r="HH521" s="16">
        <f t="shared" si="5480"/>
        <v>5.1850522888867152</v>
      </c>
      <c r="HI521" s="16">
        <f t="shared" si="5480"/>
        <v>5.2897307437582404</v>
      </c>
      <c r="HJ521" s="16">
        <f t="shared" si="5480"/>
        <v>6.7135590912366814</v>
      </c>
      <c r="HK521" s="16">
        <f t="shared" si="5480"/>
        <v>3.8078831379469684</v>
      </c>
      <c r="HL521" s="16">
        <f t="shared" si="5480"/>
        <v>2.7967868939784561</v>
      </c>
      <c r="HM521" s="16">
        <f t="shared" si="5480"/>
        <v>3.9150750575805486</v>
      </c>
      <c r="HN521" s="16">
        <f t="shared" si="5480"/>
        <v>3.7605549678575825</v>
      </c>
      <c r="HO521" s="16">
        <f t="shared" si="5480"/>
        <v>2.6476855847817817</v>
      </c>
      <c r="HP521" s="16">
        <f t="shared" si="5480"/>
        <v>5.3145629793659683</v>
      </c>
      <c r="HQ521" s="16">
        <f t="shared" si="5480"/>
        <v>4.0960986056441184</v>
      </c>
      <c r="HR521" s="16">
        <f t="shared" si="5480"/>
        <v>4.6119987982893269</v>
      </c>
      <c r="HS521" s="16">
        <f t="shared" si="5480"/>
        <v>3.4348736038227248</v>
      </c>
      <c r="HT521" s="16">
        <f t="shared" si="5480"/>
        <v>4.6592189888565283</v>
      </c>
      <c r="HU521" s="16">
        <f t="shared" si="5480"/>
        <v>3.490847960221283</v>
      </c>
      <c r="HV521" s="16">
        <f t="shared" si="5480"/>
        <v>3.3053730007375899</v>
      </c>
      <c r="HW521" s="16">
        <f t="shared" ref="HW521:JB521" si="5481">((HW18*SLOPE($B$12:$B$23,HW$12:HW$23)+INTERCEPT($B$12:$B$23,HW$12:HW$23))-$B18)^2</f>
        <v>2.2679181331690015</v>
      </c>
      <c r="HX521" s="16">
        <f t="shared" si="5481"/>
        <v>6.5270138668830393</v>
      </c>
      <c r="HY521" s="16">
        <f t="shared" si="5481"/>
        <v>6.3302073063071127</v>
      </c>
      <c r="HZ521" s="16">
        <f t="shared" si="5481"/>
        <v>5.9466186553879945</v>
      </c>
      <c r="IA521" s="16">
        <f t="shared" si="5481"/>
        <v>6.0575313875142323</v>
      </c>
      <c r="IB521" s="16">
        <f t="shared" si="5481"/>
        <v>6.3779359262755326</v>
      </c>
      <c r="IC521" s="16">
        <f t="shared" si="5481"/>
        <v>5.8801962776465757</v>
      </c>
      <c r="ID521" s="16">
        <f t="shared" si="5481"/>
        <v>5.4410608722219953</v>
      </c>
      <c r="IE521" s="16">
        <f t="shared" si="5481"/>
        <v>5.8492265990423871</v>
      </c>
      <c r="IF521" s="16">
        <f t="shared" si="5481"/>
        <v>7.235476679278749</v>
      </c>
      <c r="IG521" s="16">
        <f t="shared" si="5481"/>
        <v>5.8621711703666914</v>
      </c>
      <c r="IH521" s="16">
        <f t="shared" si="5481"/>
        <v>7.3889800341267149</v>
      </c>
      <c r="II521" s="16">
        <f t="shared" si="5481"/>
        <v>5.8964828358387606</v>
      </c>
      <c r="IJ521" s="16">
        <f t="shared" si="5481"/>
        <v>7.3811348924189026</v>
      </c>
      <c r="IK521" s="16">
        <f t="shared" si="5481"/>
        <v>3.6891984933830018</v>
      </c>
      <c r="IL521" s="16">
        <f t="shared" si="5481"/>
        <v>3.7183989241537301</v>
      </c>
      <c r="IM521" s="16">
        <f t="shared" si="5481"/>
        <v>5.4826372018106939</v>
      </c>
      <c r="IN521" s="16">
        <f t="shared" si="5481"/>
        <v>6.9568138079359683</v>
      </c>
      <c r="IO521" s="16">
        <f t="shared" si="5481"/>
        <v>3.6891984933830018</v>
      </c>
      <c r="IP521" s="16">
        <f t="shared" si="5481"/>
        <v>3.7183989241537301</v>
      </c>
      <c r="IQ521" s="16">
        <f t="shared" si="5481"/>
        <v>4.4107999362524311</v>
      </c>
      <c r="IR521" s="16">
        <f t="shared" si="5481"/>
        <v>5.3963262395065552</v>
      </c>
      <c r="IS521" s="16">
        <f t="shared" si="5481"/>
        <v>4.8592123536816176</v>
      </c>
      <c r="IT521" s="16">
        <f t="shared" si="5481"/>
        <v>4.8616553858816234</v>
      </c>
      <c r="IU521" s="16">
        <f t="shared" si="5481"/>
        <v>3.4734053915195839</v>
      </c>
      <c r="IV521" s="16">
        <f t="shared" si="5481"/>
        <v>4.9172821164437623</v>
      </c>
      <c r="IW521" s="16">
        <f t="shared" si="5481"/>
        <v>6.2710790020055756</v>
      </c>
      <c r="IX521" s="16">
        <f t="shared" si="5481"/>
        <v>5.4728401741749462</v>
      </c>
      <c r="IY521" s="16">
        <f t="shared" si="5481"/>
        <v>4.2458620376265568</v>
      </c>
      <c r="IZ521" s="16">
        <f t="shared" si="5481"/>
        <v>5.1034097391577689</v>
      </c>
      <c r="JA521" s="16">
        <f t="shared" si="5481"/>
        <v>3.8301935665686773</v>
      </c>
      <c r="JB521" s="16">
        <f t="shared" si="5481"/>
        <v>5.179599674212902</v>
      </c>
      <c r="JC521" s="16">
        <f t="shared" ref="JC521:KB521" si="5482">((JC18*SLOPE($B$12:$B$23,JC$12:JC$23)+INTERCEPT($B$12:$B$23,JC$12:JC$23))-$B18)^2</f>
        <v>3.9261254221679307</v>
      </c>
      <c r="JD521" s="16">
        <f t="shared" si="5482"/>
        <v>5.5112936739070584</v>
      </c>
      <c r="JE521" s="16">
        <f t="shared" si="5482"/>
        <v>4.2816150905734771</v>
      </c>
      <c r="JF521" s="16">
        <f t="shared" si="5482"/>
        <v>5.0006329754418726</v>
      </c>
      <c r="JG521" s="16">
        <f t="shared" si="5482"/>
        <v>3.7672807337305754</v>
      </c>
      <c r="JH521" s="16">
        <f t="shared" si="5482"/>
        <v>4.6512066982433202</v>
      </c>
      <c r="JI521" s="16">
        <f t="shared" si="5482"/>
        <v>3.5520034782554903</v>
      </c>
      <c r="JJ521" s="16">
        <f t="shared" si="5482"/>
        <v>2.8866613376273462</v>
      </c>
      <c r="JK521" s="16">
        <f t="shared" si="5482"/>
        <v>1.9773425323480456</v>
      </c>
      <c r="JL521" s="16">
        <f t="shared" si="5482"/>
        <v>2.9224495147381373</v>
      </c>
      <c r="JM521" s="16">
        <f t="shared" si="5482"/>
        <v>4.5680074750997353</v>
      </c>
      <c r="JN521" s="16">
        <f t="shared" si="5482"/>
        <v>4.6730780661877285</v>
      </c>
      <c r="JO521" s="16">
        <f t="shared" si="5482"/>
        <v>6.0022248512376919</v>
      </c>
      <c r="JP521" s="16">
        <f t="shared" si="5482"/>
        <v>2.8866613376273462</v>
      </c>
      <c r="JQ521" s="16">
        <f t="shared" si="5482"/>
        <v>1.9773425323480456</v>
      </c>
      <c r="JR521" s="16">
        <f t="shared" si="5482"/>
        <v>2.9224495147381373</v>
      </c>
      <c r="JS521" s="16">
        <f t="shared" si="5482"/>
        <v>3.5945159245481588</v>
      </c>
      <c r="JT521" s="16">
        <f t="shared" si="5482"/>
        <v>2.5203565942049173</v>
      </c>
      <c r="JU521" s="16">
        <f t="shared" si="5482"/>
        <v>4.5889577223011537</v>
      </c>
      <c r="JV521" s="16">
        <f t="shared" si="5482"/>
        <v>3.4672512500473491</v>
      </c>
      <c r="JW521" s="16">
        <f t="shared" si="5482"/>
        <v>4.040820356551583</v>
      </c>
      <c r="JX521" s="16">
        <f t="shared" si="5482"/>
        <v>2.9532955455382468</v>
      </c>
      <c r="JY521" s="16">
        <f t="shared" si="5482"/>
        <v>4.0554778128443472</v>
      </c>
      <c r="JZ521" s="16">
        <f t="shared" si="5482"/>
        <v>2.9788422645735415</v>
      </c>
      <c r="KA521" s="16">
        <f t="shared" si="5482"/>
        <v>2.7348932447737355</v>
      </c>
      <c r="KB521" s="16">
        <f t="shared" si="5482"/>
        <v>1.8102893647808023</v>
      </c>
      <c r="KC521" s="16"/>
      <c r="KD521" s="16"/>
      <c r="KE521" s="16"/>
      <c r="KF521" s="16"/>
      <c r="KG521" s="16"/>
      <c r="KH521" s="16"/>
      <c r="KI521" s="16"/>
      <c r="KJ521" s="16"/>
      <c r="KK521" s="16"/>
      <c r="KL521" s="16"/>
      <c r="KM521" s="16"/>
      <c r="KN521" s="16"/>
      <c r="KO521" s="16"/>
      <c r="KP521" s="16"/>
      <c r="KQ521" s="16"/>
    </row>
    <row r="522" spans="1:303" x14ac:dyDescent="0.25">
      <c r="F522" s="16">
        <f t="shared" ref="F522:AK522" si="5483">((F19*SLOPE($B$12:$B$23,F$12:F$23)+INTERCEPT($B$12:$B$23,F$12:F$23))-$B19)^2</f>
        <v>2.7862654142010603</v>
      </c>
      <c r="G522" s="16">
        <f t="shared" si="5483"/>
        <v>1.9875363984397706E-2</v>
      </c>
      <c r="H522" s="16">
        <f t="shared" si="5483"/>
        <v>6.0917489853835848E-3</v>
      </c>
      <c r="I522" s="16">
        <f t="shared" si="5483"/>
        <v>3.1006781284602636</v>
      </c>
      <c r="J522" s="16">
        <f t="shared" si="5483"/>
        <v>0.12746279742008729</v>
      </c>
      <c r="K522" s="16">
        <f t="shared" si="5483"/>
        <v>4.1867323816054034</v>
      </c>
      <c r="L522" s="16">
        <f t="shared" si="5483"/>
        <v>3.3505401925658512E-2</v>
      </c>
      <c r="M522" s="16">
        <f t="shared" si="5483"/>
        <v>3.4818219229591003</v>
      </c>
      <c r="N522" s="16">
        <f t="shared" si="5483"/>
        <v>1.4010876763382749</v>
      </c>
      <c r="O522" s="16">
        <f t="shared" si="5483"/>
        <v>8.0695613435464821</v>
      </c>
      <c r="P522" s="16">
        <f t="shared" si="5483"/>
        <v>0.84315484101617255</v>
      </c>
      <c r="Q522" s="16">
        <f t="shared" si="5483"/>
        <v>6.2857334834285217</v>
      </c>
      <c r="R522" s="16">
        <f t="shared" si="5483"/>
        <v>1.8129601571964813</v>
      </c>
      <c r="S522" s="16">
        <f t="shared" si="5483"/>
        <v>9.3272839879499685</v>
      </c>
      <c r="T522" s="16">
        <f t="shared" si="5483"/>
        <v>0.14064990370692912</v>
      </c>
      <c r="U522" s="16">
        <f t="shared" si="5483"/>
        <v>3.7972075523063493</v>
      </c>
      <c r="V522" s="16">
        <f t="shared" si="5483"/>
        <v>5.0610466147974252E-3</v>
      </c>
      <c r="W522" s="16">
        <f t="shared" si="5483"/>
        <v>3.5942476119243645E-3</v>
      </c>
      <c r="X522" s="16">
        <f t="shared" si="5483"/>
        <v>1.0488442365200858</v>
      </c>
      <c r="Y522" s="16">
        <f t="shared" si="5483"/>
        <v>1.1659603163373506</v>
      </c>
      <c r="Z522" s="16">
        <f t="shared" si="5483"/>
        <v>0.26010076022930295</v>
      </c>
      <c r="AA522" s="16">
        <f t="shared" si="5483"/>
        <v>1.0846085763779836</v>
      </c>
      <c r="AB522" s="16">
        <f t="shared" si="5483"/>
        <v>0.78299025800379574</v>
      </c>
      <c r="AC522" s="16">
        <f t="shared" si="5483"/>
        <v>1.2009017509558364</v>
      </c>
      <c r="AD522" s="16">
        <f t="shared" si="5483"/>
        <v>0.43934540264467603</v>
      </c>
      <c r="AE522" s="16">
        <f t="shared" si="5483"/>
        <v>0.33269000263873111</v>
      </c>
      <c r="AF522" s="16">
        <f t="shared" si="5483"/>
        <v>0.89405081529770525</v>
      </c>
      <c r="AG522" s="16">
        <f t="shared" si="5483"/>
        <v>0.14547761429957259</v>
      </c>
      <c r="AH522" s="16">
        <f t="shared" si="5483"/>
        <v>0.91854685189057028</v>
      </c>
      <c r="AI522" s="16">
        <f t="shared" si="5483"/>
        <v>0.73255985761704112</v>
      </c>
      <c r="AJ522" s="16">
        <f t="shared" si="5483"/>
        <v>0.13299846535963936</v>
      </c>
      <c r="AK522" s="16">
        <f t="shared" si="5483"/>
        <v>2.1913570692148601</v>
      </c>
      <c r="AL522" s="16">
        <f t="shared" ref="AL522:BM522" si="5484">((AL19*SLOPE($B$12:$B$23,AL$12:AL$23)+INTERCEPT($B$12:$B$23,AL$12:AL$23))-$B19)^2</f>
        <v>0.89260870366537903</v>
      </c>
      <c r="AM522" s="16">
        <f t="shared" si="5484"/>
        <v>2.7635889653315249</v>
      </c>
      <c r="AN522" s="16">
        <f t="shared" si="5484"/>
        <v>1.2553212704748704</v>
      </c>
      <c r="AO522" s="16">
        <f t="shared" si="5484"/>
        <v>2.7086841889827835</v>
      </c>
      <c r="AP522" s="16">
        <f t="shared" si="5484"/>
        <v>1.2145848823909908</v>
      </c>
      <c r="AQ522" s="16">
        <f t="shared" si="5484"/>
        <v>2.3995153718986346</v>
      </c>
      <c r="AR522" s="16">
        <f t="shared" si="5484"/>
        <v>1.0304131152931162</v>
      </c>
      <c r="AS522" s="16">
        <f t="shared" si="5484"/>
        <v>4.7906118251428866</v>
      </c>
      <c r="AT522" s="16">
        <f t="shared" si="5484"/>
        <v>2.5764753847804198</v>
      </c>
      <c r="AU522" s="16">
        <f t="shared" si="5484"/>
        <v>0.329593764902194</v>
      </c>
      <c r="AV522" s="16">
        <f t="shared" si="5484"/>
        <v>0.19695222527539508</v>
      </c>
      <c r="AW522" s="16">
        <f t="shared" si="5484"/>
        <v>1.3968684800190847</v>
      </c>
      <c r="AX522" s="16">
        <f t="shared" si="5484"/>
        <v>2.3654216158311052E-3</v>
      </c>
      <c r="AY522" s="16">
        <f t="shared" si="5484"/>
        <v>1.4813725822221567E-3</v>
      </c>
      <c r="AZ522" s="16">
        <f t="shared" si="5484"/>
        <v>2.9508989467411283E-2</v>
      </c>
      <c r="BA522" s="16">
        <f t="shared" si="5484"/>
        <v>0.49100528732118714</v>
      </c>
      <c r="BB522" s="16">
        <f t="shared" si="5484"/>
        <v>4.9282734087708934E-3</v>
      </c>
      <c r="BC522" s="16">
        <f t="shared" si="5484"/>
        <v>1.1323629561955661E-3</v>
      </c>
      <c r="BD522" s="16">
        <f t="shared" si="5484"/>
        <v>3.480931651582135E-4</v>
      </c>
      <c r="BE522" s="16">
        <f t="shared" si="5484"/>
        <v>3.4131145819678868E-4</v>
      </c>
      <c r="BF522" s="16">
        <f t="shared" si="5484"/>
        <v>1.092416438304783E-3</v>
      </c>
      <c r="BG522" s="16">
        <f t="shared" si="5484"/>
        <v>3.7082480571035978E-3</v>
      </c>
      <c r="BH522" s="16">
        <f t="shared" si="5484"/>
        <v>9.5322957201329789E-3</v>
      </c>
      <c r="BI522" s="16">
        <f t="shared" si="5484"/>
        <v>2.1044836523559551E-2</v>
      </c>
      <c r="BJ522" s="16">
        <f t="shared" si="5484"/>
        <v>4.0070310690338236E-2</v>
      </c>
      <c r="BK522" s="16">
        <f t="shared" si="5484"/>
        <v>6.81864722522844E-2</v>
      </c>
      <c r="BL522" s="16">
        <f t="shared" si="5484"/>
        <v>0.10753109212121373</v>
      </c>
      <c r="BM522" s="16">
        <f t="shared" si="5484"/>
        <v>0.15883905541568574</v>
      </c>
      <c r="BN522" s="16"/>
      <c r="BO522" s="16"/>
      <c r="BP522" s="16"/>
      <c r="BQ522" s="16">
        <f t="shared" ref="BQ522:CB522" si="5485">((BQ19*SLOPE($B$12:$B$23,BQ$12:BQ$23)+INTERCEPT($B$12:$B$23,BQ$12:BQ$23))-$B19)^2</f>
        <v>2.5764753847804198</v>
      </c>
      <c r="BR522" s="16">
        <f t="shared" si="5485"/>
        <v>2.2584194099402866</v>
      </c>
      <c r="BS522" s="16">
        <f t="shared" si="5485"/>
        <v>1.9723751079287608</v>
      </c>
      <c r="BT522" s="16">
        <f t="shared" si="5485"/>
        <v>1.7215694681817337</v>
      </c>
      <c r="BU522" s="16">
        <f t="shared" si="5485"/>
        <v>1.4928798650059292</v>
      </c>
      <c r="BV522" s="16">
        <f t="shared" si="5485"/>
        <v>1.286071076772745</v>
      </c>
      <c r="BW522" s="16">
        <f t="shared" si="5485"/>
        <v>1.0987246422480461</v>
      </c>
      <c r="BX522" s="16">
        <f t="shared" si="5485"/>
        <v>0.92797067569520197</v>
      </c>
      <c r="BY522" s="16">
        <f t="shared" si="5485"/>
        <v>0.77665646561239077</v>
      </c>
      <c r="BZ522" s="16">
        <f t="shared" si="5485"/>
        <v>0.63660491557899668</v>
      </c>
      <c r="CA522" s="16">
        <f t="shared" si="5485"/>
        <v>0.51160113583593669</v>
      </c>
      <c r="CB522" s="16">
        <f t="shared" si="5485"/>
        <v>0.39983307612475344</v>
      </c>
      <c r="CC522" s="16"/>
      <c r="CD522" s="16"/>
      <c r="CE522" s="16">
        <f t="shared" ref="CE522:CP522" si="5486">((CE19*SLOPE($B$12:$B$23,CE$12:CE$23)+INTERCEPT($B$12:$B$23,CE$12:CE$23))-$B19)^2</f>
        <v>0.80972484030247138</v>
      </c>
      <c r="CF522" s="16">
        <f t="shared" si="5486"/>
        <v>0.72278498880730357</v>
      </c>
      <c r="CG522" s="16">
        <f t="shared" si="5486"/>
        <v>0.66764841399829555</v>
      </c>
      <c r="CH522" s="16">
        <f t="shared" si="5486"/>
        <v>0.63176290253496559</v>
      </c>
      <c r="CI522" s="16">
        <f t="shared" si="5486"/>
        <v>0.61502558260451612</v>
      </c>
      <c r="CJ522" s="16">
        <f t="shared" si="5486"/>
        <v>0.61119670418966932</v>
      </c>
      <c r="CK522" s="16">
        <f t="shared" si="5486"/>
        <v>0.61785646814978878</v>
      </c>
      <c r="CL522" s="16">
        <f t="shared" si="5486"/>
        <v>0.63405065603341204</v>
      </c>
      <c r="CM522" s="16">
        <f t="shared" si="5486"/>
        <v>0.66063920491366568</v>
      </c>
      <c r="CN522" s="16">
        <f t="shared" si="5486"/>
        <v>0.69127488054675046</v>
      </c>
      <c r="CO522" s="16">
        <f t="shared" si="5486"/>
        <v>0.7293654007437681</v>
      </c>
      <c r="CP522" s="16">
        <f t="shared" si="5486"/>
        <v>0.77000027552817851</v>
      </c>
      <c r="CQ522" s="16"/>
      <c r="CR522" s="16"/>
      <c r="CS522" s="16">
        <f t="shared" ref="CS522:DX522" si="5487">((CS19*SLOPE($B$12:$B$23,CS$12:CS$23)+INTERCEPT($B$12:$B$23,CS$12:CS$23))-$B19)^2</f>
        <v>3.3011390970654662E-3</v>
      </c>
      <c r="CT522" s="16">
        <f t="shared" si="5487"/>
        <v>1.0487129873719327</v>
      </c>
      <c r="CU522" s="16">
        <f t="shared" si="5487"/>
        <v>0.16119700269331674</v>
      </c>
      <c r="CV522" s="16">
        <f t="shared" si="5487"/>
        <v>3.5942476119243645E-3</v>
      </c>
      <c r="CW522" s="16">
        <f t="shared" si="5487"/>
        <v>1.0304131152931162</v>
      </c>
      <c r="CX522" s="16">
        <f t="shared" si="5487"/>
        <v>1.3968684800190847</v>
      </c>
      <c r="CY522" s="16">
        <f t="shared" si="5487"/>
        <v>8.4047833252873464E-3</v>
      </c>
      <c r="CZ522" s="16">
        <f t="shared" si="5487"/>
        <v>1.1379135245098222</v>
      </c>
      <c r="DA522" s="16">
        <f t="shared" si="5487"/>
        <v>1.7228315628180793</v>
      </c>
      <c r="DB522" s="16">
        <f t="shared" si="5487"/>
        <v>1.1960601601162064E-3</v>
      </c>
      <c r="DC522" s="16">
        <f t="shared" si="5487"/>
        <v>1.0958237941753342</v>
      </c>
      <c r="DD522" s="16">
        <f t="shared" si="5487"/>
        <v>0.34522300103688724</v>
      </c>
      <c r="DE522" s="16">
        <f t="shared" si="5487"/>
        <v>1.309854276728774E-2</v>
      </c>
      <c r="DF522" s="16">
        <f t="shared" si="5487"/>
        <v>1.1673311617128592</v>
      </c>
      <c r="DG522" s="16">
        <f t="shared" si="5487"/>
        <v>1.5696747150811894</v>
      </c>
      <c r="DH522" s="16">
        <f t="shared" si="5487"/>
        <v>2.7092749049268255E-2</v>
      </c>
      <c r="DI522" s="16">
        <f t="shared" si="5487"/>
        <v>1.0979403388984919</v>
      </c>
      <c r="DJ522" s="16">
        <f t="shared" si="5487"/>
        <v>0.12056685711841143</v>
      </c>
      <c r="DK522" s="16">
        <f t="shared" si="5487"/>
        <v>1.1992802814490059E-2</v>
      </c>
      <c r="DL522" s="16">
        <f t="shared" si="5487"/>
        <v>1.2256833916350163</v>
      </c>
      <c r="DM522" s="16">
        <f t="shared" si="5487"/>
        <v>1.4203392539127284</v>
      </c>
      <c r="DN522" s="16">
        <f t="shared" si="5487"/>
        <v>1.4782820121052313E-2</v>
      </c>
      <c r="DO522" s="16">
        <f t="shared" si="5487"/>
        <v>1.1679602337570927</v>
      </c>
      <c r="DP522" s="16">
        <f t="shared" si="5487"/>
        <v>0.22931231281472586</v>
      </c>
      <c r="DQ522" s="16">
        <f t="shared" si="5487"/>
        <v>6.8237172093227076E-3</v>
      </c>
      <c r="DR522" s="16">
        <f t="shared" si="5487"/>
        <v>0.96910362747391365</v>
      </c>
      <c r="DS522" s="16">
        <f t="shared" si="5487"/>
        <v>1.2078246126558474</v>
      </c>
      <c r="DT522" s="16">
        <f t="shared" si="5487"/>
        <v>6.8736350879409838E-3</v>
      </c>
      <c r="DU522" s="16">
        <f t="shared" si="5487"/>
        <v>1.2374493999403247</v>
      </c>
      <c r="DV522" s="16">
        <f t="shared" si="5487"/>
        <v>1.6690289161824212</v>
      </c>
      <c r="DW522" s="16">
        <f t="shared" si="5487"/>
        <v>2.9560176743200652</v>
      </c>
      <c r="DX522" s="16">
        <f t="shared" si="5487"/>
        <v>1.3356211649393122</v>
      </c>
      <c r="DY522" s="16">
        <f t="shared" ref="DY522:EU522" si="5488">((DY19*SLOPE($B$12:$B$23,DY$12:DY$23)+INTERCEPT($B$12:$B$23,DY$12:DY$23))-$B19)^2</f>
        <v>1.3243632020372089</v>
      </c>
      <c r="DZ522" s="16">
        <f t="shared" si="5488"/>
        <v>0.65109802928173455</v>
      </c>
      <c r="EA522" s="16">
        <f t="shared" si="5488"/>
        <v>0.7636199529436446</v>
      </c>
      <c r="EB522" s="16">
        <f t="shared" si="5488"/>
        <v>0.98770389882456944</v>
      </c>
      <c r="EC522" s="16">
        <f t="shared" si="5488"/>
        <v>1.0757981699591475</v>
      </c>
      <c r="ED522" s="38">
        <f t="shared" si="5488"/>
        <v>4.8765495508443918E-2</v>
      </c>
      <c r="EE522" s="16">
        <f t="shared" si="5488"/>
        <v>0.52409078682859467</v>
      </c>
      <c r="EF522" s="16">
        <f t="shared" si="5488"/>
        <v>0.45634549542665465</v>
      </c>
      <c r="EG522" s="16">
        <f t="shared" si="5488"/>
        <v>1.4116898868618524</v>
      </c>
      <c r="EH522" s="16">
        <f t="shared" si="5488"/>
        <v>0.3619595746028535</v>
      </c>
      <c r="EI522" s="16">
        <f t="shared" si="5488"/>
        <v>1.2438973337836041</v>
      </c>
      <c r="EJ522" s="16">
        <f t="shared" si="5488"/>
        <v>0.67609972913198013</v>
      </c>
      <c r="EK522" s="16">
        <f t="shared" si="5488"/>
        <v>0.30992371821072329</v>
      </c>
      <c r="EL522" s="16">
        <f t="shared" si="5488"/>
        <v>1.1479715748196175</v>
      </c>
      <c r="EM522" s="16">
        <f t="shared" si="5488"/>
        <v>0.96615268342195848</v>
      </c>
      <c r="EN522" s="16">
        <f t="shared" si="5488"/>
        <v>2.26966536425142</v>
      </c>
      <c r="EO522" s="16">
        <f t="shared" si="5488"/>
        <v>0.79578258015801806</v>
      </c>
      <c r="EP522" s="16">
        <f t="shared" si="5488"/>
        <v>2.006188704726668</v>
      </c>
      <c r="EQ522" s="16">
        <f t="shared" si="5488"/>
        <v>0.28373766005672985</v>
      </c>
      <c r="ER522" s="16">
        <f t="shared" si="5488"/>
        <v>1.052666876791589</v>
      </c>
      <c r="ES522" s="16">
        <f t="shared" si="5488"/>
        <v>6.0620851508852809</v>
      </c>
      <c r="ET522" s="16">
        <f t="shared" si="5488"/>
        <v>5.9512968706773464</v>
      </c>
      <c r="EU522" s="16">
        <f t="shared" si="5488"/>
        <v>3.4209105646435822</v>
      </c>
      <c r="EV522" s="16"/>
      <c r="EW522" s="16">
        <f t="shared" ref="EW522:FI522" si="5489">((EW19*SLOPE($B$12:$B$23,EW$12:EW$23)+INTERCEPT($B$12:$B$23,EW$12:EW$23))-$B19)^2</f>
        <v>3.2091866985767497</v>
      </c>
      <c r="EX522" s="16">
        <f t="shared" si="5489"/>
        <v>3.222688510260928</v>
      </c>
      <c r="EY522" s="16">
        <f t="shared" si="5489"/>
        <v>1.5113213855200753</v>
      </c>
      <c r="EZ522" s="16">
        <f t="shared" si="5489"/>
        <v>0.59293340142488715</v>
      </c>
      <c r="FA522" s="16">
        <f t="shared" si="5489"/>
        <v>1.4070165275958679</v>
      </c>
      <c r="FB522" s="16">
        <f t="shared" si="5489"/>
        <v>0.40140258801811196</v>
      </c>
      <c r="FC522" s="16">
        <f t="shared" si="5489"/>
        <v>1.1317729815455699</v>
      </c>
      <c r="FD522" s="16">
        <f t="shared" si="5489"/>
        <v>0.31042297322102763</v>
      </c>
      <c r="FE522" s="16">
        <f t="shared" si="5489"/>
        <v>4.1203123592729089E-2</v>
      </c>
      <c r="FF522" s="16">
        <f t="shared" si="5489"/>
        <v>0.51840873796867426</v>
      </c>
      <c r="FG522" s="16">
        <f t="shared" si="5489"/>
        <v>4.2997552536896161E-2</v>
      </c>
      <c r="FH522" s="16">
        <f t="shared" si="5489"/>
        <v>0.49571477007834752</v>
      </c>
      <c r="FI522" s="16">
        <f t="shared" si="5489"/>
        <v>0.11547314659755742</v>
      </c>
      <c r="FJ522" s="16"/>
      <c r="FK522" s="16">
        <f t="shared" ref="FK522:GP522" si="5490">((FK19*SLOPE($B$12:$B$23,FK$12:FK$23)+INTERCEPT($B$12:$B$23,FK$12:FK$23))-$B19)^2</f>
        <v>0.7280762800449323</v>
      </c>
      <c r="FL522" s="47">
        <f t="shared" si="5490"/>
        <v>0.53470981731676825</v>
      </c>
      <c r="FM522" s="16">
        <f t="shared" si="5490"/>
        <v>0.55748853030198087</v>
      </c>
      <c r="FN522" s="16">
        <f t="shared" si="5490"/>
        <v>0.52909297461557003</v>
      </c>
      <c r="FO522" s="16">
        <f t="shared" si="5490"/>
        <v>0.29849954651373289</v>
      </c>
      <c r="FP522" s="16">
        <f t="shared" si="5490"/>
        <v>0.5576133730709828</v>
      </c>
      <c r="FQ522" s="16">
        <f t="shared" si="5490"/>
        <v>0.5679188923926316</v>
      </c>
      <c r="FR522" s="16">
        <f t="shared" si="5490"/>
        <v>1.5755208284202258</v>
      </c>
      <c r="FS522" s="16">
        <f t="shared" si="5490"/>
        <v>0.15177505910725431</v>
      </c>
      <c r="FT522" s="16">
        <f t="shared" si="5490"/>
        <v>8.9476477548402308E-2</v>
      </c>
      <c r="FU522" s="16">
        <f t="shared" si="5490"/>
        <v>0.85401166652609128</v>
      </c>
      <c r="FV522" s="16">
        <f t="shared" si="5490"/>
        <v>0.69693195636902361</v>
      </c>
      <c r="FW522" s="16">
        <f t="shared" si="5490"/>
        <v>0.38433803557743351</v>
      </c>
      <c r="FX522" s="16">
        <f t="shared" si="5490"/>
        <v>1.2311637732990734</v>
      </c>
      <c r="FY522" s="16">
        <f t="shared" si="5490"/>
        <v>0.32623317921415423</v>
      </c>
      <c r="FZ522" s="16">
        <f t="shared" si="5490"/>
        <v>3.1110715452765567</v>
      </c>
      <c r="GA522" s="16">
        <f t="shared" si="5490"/>
        <v>1.4914915639970423</v>
      </c>
      <c r="GB522" s="16">
        <f t="shared" si="5490"/>
        <v>3.8287571930262358</v>
      </c>
      <c r="GC522" s="16">
        <f t="shared" si="5490"/>
        <v>1.9728289047754783</v>
      </c>
      <c r="GD522" s="16">
        <f t="shared" si="5490"/>
        <v>3.7707416807390581</v>
      </c>
      <c r="GE522" s="16">
        <f t="shared" si="5490"/>
        <v>1.9248728502727719</v>
      </c>
      <c r="GF522" s="16">
        <f t="shared" si="5490"/>
        <v>5.9550240451792975</v>
      </c>
      <c r="GG522" s="16">
        <f t="shared" si="5490"/>
        <v>3.6588127121831979</v>
      </c>
      <c r="GH522" s="16">
        <f t="shared" si="5490"/>
        <v>3.3241601882309992</v>
      </c>
      <c r="GI522" s="16">
        <f t="shared" si="5490"/>
        <v>1.638451116892186</v>
      </c>
      <c r="GJ522" s="16">
        <f t="shared" si="5490"/>
        <v>0.7329637653741502</v>
      </c>
      <c r="GK522" s="16">
        <f t="shared" si="5490"/>
        <v>0.53251140150164966</v>
      </c>
      <c r="GL522" s="16">
        <f t="shared" si="5490"/>
        <v>1.1271657414441647</v>
      </c>
      <c r="GM522" s="16">
        <f t="shared" si="5490"/>
        <v>5.8505224097799617E-2</v>
      </c>
      <c r="GN522" s="16">
        <f t="shared" si="5490"/>
        <v>4.5014733742084971E-2</v>
      </c>
      <c r="GO522" s="16">
        <f t="shared" si="5490"/>
        <v>0.12022322549968284</v>
      </c>
      <c r="GP522" s="16">
        <f t="shared" si="5490"/>
        <v>0.80217331360355204</v>
      </c>
      <c r="GQ522" s="16">
        <f t="shared" ref="GQ522:HV522" si="5491">((GQ19*SLOPE($B$12:$B$23,GQ$12:GQ$23)+INTERCEPT($B$12:$B$23,GQ$12:GQ$23))-$B19)^2</f>
        <v>3.8530013008489994</v>
      </c>
      <c r="GR522" s="16">
        <f t="shared" si="5491"/>
        <v>1.9369695568932193</v>
      </c>
      <c r="GS522" s="16">
        <f t="shared" si="5491"/>
        <v>0.17580795862371701</v>
      </c>
      <c r="GT522" s="16">
        <f t="shared" si="5491"/>
        <v>0.85882236396578227</v>
      </c>
      <c r="GU522" s="16">
        <f t="shared" si="5491"/>
        <v>0.78851928086355505</v>
      </c>
      <c r="GV522" s="16">
        <f t="shared" si="5491"/>
        <v>1.9830228440109645</v>
      </c>
      <c r="GW522" s="16">
        <f t="shared" si="5491"/>
        <v>0.65427586592131948</v>
      </c>
      <c r="GX522" s="16">
        <f t="shared" si="5491"/>
        <v>1.7703406374784372</v>
      </c>
      <c r="GY522" s="16">
        <f t="shared" si="5491"/>
        <v>0.56935439211147754</v>
      </c>
      <c r="GZ522" s="16">
        <f t="shared" si="5491"/>
        <v>1.6223381198786135</v>
      </c>
      <c r="HA522" s="16">
        <f t="shared" si="5491"/>
        <v>1.1984892150514563</v>
      </c>
      <c r="HB522" s="16">
        <f t="shared" si="5491"/>
        <v>2.647549035133931</v>
      </c>
      <c r="HC522" s="16">
        <f t="shared" si="5491"/>
        <v>0.48800281151995434</v>
      </c>
      <c r="HD522" s="16">
        <f t="shared" si="5491"/>
        <v>1.4270668742768091</v>
      </c>
      <c r="HE522" s="16">
        <f t="shared" si="5491"/>
        <v>7.1453501051943764</v>
      </c>
      <c r="HF522" s="16">
        <f t="shared" si="5491"/>
        <v>7.3850443302531117</v>
      </c>
      <c r="HG522" s="16">
        <f t="shared" si="5491"/>
        <v>4.4882700651852456</v>
      </c>
      <c r="HH522" s="16">
        <f t="shared" si="5491"/>
        <v>4.102000711159401</v>
      </c>
      <c r="HI522" s="16">
        <f t="shared" si="5491"/>
        <v>4.1066155385458964</v>
      </c>
      <c r="HJ522" s="16">
        <f t="shared" si="5491"/>
        <v>2.1123177297667146</v>
      </c>
      <c r="HK522" s="16">
        <f t="shared" si="5491"/>
        <v>1.0226030325038156</v>
      </c>
      <c r="HL522" s="16">
        <f t="shared" si="5491"/>
        <v>2.0700757341980789</v>
      </c>
      <c r="HM522" s="16">
        <f t="shared" si="5491"/>
        <v>0.77219413792896452</v>
      </c>
      <c r="HN522" s="16">
        <f t="shared" si="5491"/>
        <v>0.98659835638593252</v>
      </c>
      <c r="HO522" s="16">
        <f t="shared" si="5491"/>
        <v>0.23349250934139323</v>
      </c>
      <c r="HP522" s="16">
        <f t="shared" si="5491"/>
        <v>0.12849438275941535</v>
      </c>
      <c r="HQ522" s="16">
        <f t="shared" si="5491"/>
        <v>0.73666279578779459</v>
      </c>
      <c r="HR522" s="16">
        <f t="shared" si="5491"/>
        <v>0.1103989706708438</v>
      </c>
      <c r="HS522" s="16">
        <f t="shared" si="5491"/>
        <v>0.72791106942633232</v>
      </c>
      <c r="HT522" s="16">
        <f t="shared" si="5491"/>
        <v>0.22187276156912217</v>
      </c>
      <c r="HU522" s="16">
        <f t="shared" si="5491"/>
        <v>0.97620928979245236</v>
      </c>
      <c r="HV522" s="16">
        <f t="shared" si="5491"/>
        <v>0.76085452009534216</v>
      </c>
      <c r="HW522" s="16">
        <f t="shared" ref="HW522:JB522" si="5492">((HW19*SLOPE($B$12:$B$23,HW$12:HW$23)+INTERCEPT($B$12:$B$23,HW$12:HW$23))-$B19)^2</f>
        <v>1.9695791308260386</v>
      </c>
      <c r="HX522" s="16">
        <f t="shared" si="5492"/>
        <v>0.48282947731454695</v>
      </c>
      <c r="HY522" s="16">
        <f t="shared" si="5492"/>
        <v>0.36473831369736504</v>
      </c>
      <c r="HZ522" s="16">
        <f t="shared" si="5492"/>
        <v>1.5033056535257154</v>
      </c>
      <c r="IA522" s="16">
        <f t="shared" si="5492"/>
        <v>1.2923591672936534</v>
      </c>
      <c r="IB522" s="16">
        <f t="shared" si="5492"/>
        <v>0.8472682755082972</v>
      </c>
      <c r="IC522" s="16">
        <f t="shared" si="5492"/>
        <v>1.9835282148360152</v>
      </c>
      <c r="ID522" s="16">
        <f t="shared" si="5492"/>
        <v>0.75976567620879343</v>
      </c>
      <c r="IE522" s="16">
        <f t="shared" si="5492"/>
        <v>4.3280026244246077</v>
      </c>
      <c r="IF522" s="16">
        <f t="shared" si="5492"/>
        <v>2.3238402216915621</v>
      </c>
      <c r="IG522" s="16">
        <f t="shared" si="5492"/>
        <v>5.1604317625217702</v>
      </c>
      <c r="IH522" s="16">
        <f t="shared" si="5492"/>
        <v>2.9286558331496755</v>
      </c>
      <c r="II522" s="16">
        <f t="shared" si="5492"/>
        <v>5.1005030979415604</v>
      </c>
      <c r="IJ522" s="16">
        <f t="shared" si="5492"/>
        <v>2.8669812333093168</v>
      </c>
      <c r="IK522" s="16">
        <f t="shared" si="5492"/>
        <v>7.5041561389653095</v>
      </c>
      <c r="IL522" s="16">
        <f t="shared" si="5492"/>
        <v>4.7429602954003354</v>
      </c>
      <c r="IM522" s="16">
        <f t="shared" si="5492"/>
        <v>4.5669444350083044</v>
      </c>
      <c r="IN522" s="16">
        <f t="shared" si="5492"/>
        <v>2.4927648606935255</v>
      </c>
      <c r="IO522" s="16">
        <f t="shared" si="5492"/>
        <v>7.5041561389653095</v>
      </c>
      <c r="IP522" s="16">
        <f t="shared" si="5492"/>
        <v>4.7429602954003354</v>
      </c>
      <c r="IQ522" s="16">
        <f t="shared" si="5492"/>
        <v>0.56113051461905661</v>
      </c>
      <c r="IR522" s="16">
        <f t="shared" si="5492"/>
        <v>0.30607283625405401</v>
      </c>
      <c r="IS522" s="16">
        <f t="shared" si="5492"/>
        <v>0.28959742037550046</v>
      </c>
      <c r="IT522" s="16">
        <f t="shared" si="5492"/>
        <v>0.44504097686197069</v>
      </c>
      <c r="IU522" s="16">
        <f t="shared" si="5492"/>
        <v>1.4854458326004636</v>
      </c>
      <c r="IV522" s="16">
        <f t="shared" si="5492"/>
        <v>5.1393936185039841</v>
      </c>
      <c r="IW522" s="16">
        <f t="shared" si="5492"/>
        <v>2.8306292525287065</v>
      </c>
      <c r="IX522" s="16">
        <f t="shared" si="5492"/>
        <v>0.50849376713897887</v>
      </c>
      <c r="IY522" s="16">
        <f t="shared" si="5492"/>
        <v>1.5208808094208266</v>
      </c>
      <c r="IZ522" s="16">
        <f t="shared" si="5492"/>
        <v>1.3926694512422302</v>
      </c>
      <c r="JA522" s="16">
        <f t="shared" si="5492"/>
        <v>2.9166470521219181</v>
      </c>
      <c r="JB522" s="16">
        <f t="shared" si="5492"/>
        <v>1.2089034918396215</v>
      </c>
      <c r="JC522" s="16">
        <f t="shared" ref="JC522:KB522" si="5493">((JC19*SLOPE($B$12:$B$23,JC$12:JC$23)+INTERCEPT($B$12:$B$23,JC$12:JC$23))-$B19)^2</f>
        <v>2.6606803675528785</v>
      </c>
      <c r="JD522" s="16">
        <f t="shared" si="5493"/>
        <v>1.0890694626565682</v>
      </c>
      <c r="JE522" s="16">
        <f t="shared" si="5493"/>
        <v>2.4815771522644847</v>
      </c>
      <c r="JF522" s="16">
        <f t="shared" si="5493"/>
        <v>1.9094353059064104</v>
      </c>
      <c r="JG522" s="16">
        <f t="shared" si="5493"/>
        <v>3.701895444410495</v>
      </c>
      <c r="JH522" s="16">
        <f t="shared" si="5493"/>
        <v>0.97636821312346622</v>
      </c>
      <c r="JI522" s="16">
        <f t="shared" si="5493"/>
        <v>2.2391850292235542</v>
      </c>
      <c r="JJ522" s="16">
        <f t="shared" si="5493"/>
        <v>8.7517286796159315</v>
      </c>
      <c r="JK522" s="16">
        <f t="shared" si="5493"/>
        <v>8.8808662932159823</v>
      </c>
      <c r="JL522" s="16">
        <f t="shared" si="5493"/>
        <v>5.6109096533519009</v>
      </c>
      <c r="JM522" s="16">
        <f t="shared" si="5493"/>
        <v>5.4127000015465017</v>
      </c>
      <c r="JN522" s="16">
        <f t="shared" si="5493"/>
        <v>5.4095679372955159</v>
      </c>
      <c r="JO522" s="16">
        <f t="shared" si="5493"/>
        <v>3.0258680416037724</v>
      </c>
      <c r="JP522" s="16">
        <f t="shared" si="5493"/>
        <v>8.7517286796159315</v>
      </c>
      <c r="JQ522" s="16">
        <f t="shared" si="5493"/>
        <v>8.8808662932159823</v>
      </c>
      <c r="JR522" s="16">
        <f t="shared" si="5493"/>
        <v>5.6109096533519009</v>
      </c>
      <c r="JS522" s="16">
        <f t="shared" si="5493"/>
        <v>0.47817991023834744</v>
      </c>
      <c r="JT522" s="16">
        <f t="shared" si="5493"/>
        <v>2.8051696998753702E-2</v>
      </c>
      <c r="JU522" s="16">
        <f t="shared" si="5493"/>
        <v>0.43462846149652179</v>
      </c>
      <c r="JV522" s="16">
        <f t="shared" si="5493"/>
        <v>1.3734773602456638</v>
      </c>
      <c r="JW522" s="16">
        <f t="shared" si="5493"/>
        <v>0.41962652333182765</v>
      </c>
      <c r="JX522" s="16">
        <f t="shared" si="5493"/>
        <v>1.3978317731681569</v>
      </c>
      <c r="JY522" s="16">
        <f t="shared" si="5493"/>
        <v>0.60966325172249602</v>
      </c>
      <c r="JZ522" s="16">
        <f t="shared" si="5493"/>
        <v>1.7189773965502728</v>
      </c>
      <c r="KA522" s="16">
        <f t="shared" si="5493"/>
        <v>1.4034438303062973</v>
      </c>
      <c r="KB522" s="16">
        <f t="shared" si="5493"/>
        <v>2.9806768664047358</v>
      </c>
      <c r="KC522" s="16"/>
      <c r="KD522" s="16"/>
      <c r="KE522" s="16"/>
      <c r="KF522" s="16"/>
      <c r="KG522" s="16"/>
      <c r="KH522" s="16"/>
      <c r="KI522" s="16"/>
      <c r="KJ522" s="16"/>
      <c r="KK522" s="16"/>
      <c r="KL522" s="16"/>
      <c r="KM522" s="16"/>
      <c r="KN522" s="16"/>
      <c r="KO522" s="16"/>
      <c r="KP522" s="16"/>
      <c r="KQ522" s="16"/>
    </row>
    <row r="523" spans="1:303" x14ac:dyDescent="0.25">
      <c r="F523" s="16">
        <f t="shared" ref="F523:AK523" si="5494">((F20*SLOPE($B$12:$B$23,F$12:F$23)+INTERCEPT($B$12:$B$23,F$12:F$23))-$B20)^2</f>
        <v>7.3683122825625995</v>
      </c>
      <c r="G523" s="16">
        <f t="shared" si="5494"/>
        <v>9.9740705335340998</v>
      </c>
      <c r="H523" s="16">
        <f t="shared" si="5494"/>
        <v>7.0175241660053338</v>
      </c>
      <c r="I523" s="16">
        <f t="shared" si="5494"/>
        <v>9.7458053022914974</v>
      </c>
      <c r="J523" s="16">
        <f t="shared" si="5494"/>
        <v>7.5270936571835367</v>
      </c>
      <c r="K523" s="16">
        <f t="shared" si="5494"/>
        <v>10.329626108640506</v>
      </c>
      <c r="L523" s="16">
        <f t="shared" si="5494"/>
        <v>6.7762604598910601</v>
      </c>
      <c r="M523" s="16">
        <f t="shared" si="5494"/>
        <v>9.4657848156616886</v>
      </c>
      <c r="N523" s="16">
        <f t="shared" si="5494"/>
        <v>16.918553274029197</v>
      </c>
      <c r="O523" s="16">
        <f t="shared" si="5494"/>
        <v>21.188195137887185</v>
      </c>
      <c r="P523" s="16">
        <f t="shared" si="5494"/>
        <v>8.7253217174976481</v>
      </c>
      <c r="Q523" s="16">
        <f t="shared" si="5494"/>
        <v>11.516375961082542</v>
      </c>
      <c r="R523" s="16">
        <f t="shared" si="5494"/>
        <v>7.9695830021652068</v>
      </c>
      <c r="S523" s="16">
        <f t="shared" si="5494"/>
        <v>10.928851989357195</v>
      </c>
      <c r="T523" s="16">
        <f t="shared" si="5494"/>
        <v>8.169142460038918</v>
      </c>
      <c r="U523" s="16">
        <f t="shared" si="5494"/>
        <v>10.914176850565172</v>
      </c>
      <c r="V523" s="16">
        <f t="shared" si="5494"/>
        <v>11.271099400966492</v>
      </c>
      <c r="W523" s="16">
        <f t="shared" si="5494"/>
        <v>10.597685508690073</v>
      </c>
      <c r="X523" s="16">
        <f t="shared" si="5494"/>
        <v>14.304669391228902</v>
      </c>
      <c r="Y523" s="16">
        <f t="shared" si="5494"/>
        <v>13.836367206087081</v>
      </c>
      <c r="Z523" s="16">
        <f t="shared" si="5494"/>
        <v>25.216068803170941</v>
      </c>
      <c r="AA523" s="16">
        <f t="shared" si="5494"/>
        <v>21.127290495866625</v>
      </c>
      <c r="AB523" s="16">
        <f t="shared" si="5494"/>
        <v>14.152736079535039</v>
      </c>
      <c r="AC523" s="16">
        <f t="shared" si="5494"/>
        <v>20.847546789946843</v>
      </c>
      <c r="AD523" s="16">
        <f t="shared" si="5494"/>
        <v>12.53674439229057</v>
      </c>
      <c r="AE523" s="16">
        <f t="shared" si="5494"/>
        <v>12.438489958746706</v>
      </c>
      <c r="AF523" s="16">
        <f t="shared" si="5494"/>
        <v>6.1411431070151856</v>
      </c>
      <c r="AG523" s="16">
        <f t="shared" si="5494"/>
        <v>11.937582529350673</v>
      </c>
      <c r="AH523" s="16">
        <f t="shared" si="5494"/>
        <v>13.662196334097183</v>
      </c>
      <c r="AI523" s="16">
        <f t="shared" si="5494"/>
        <v>13.550325627791571</v>
      </c>
      <c r="AJ523" s="16">
        <f t="shared" si="5494"/>
        <v>10.270939179470998</v>
      </c>
      <c r="AK523" s="16">
        <f t="shared" si="5494"/>
        <v>15.264000885912186</v>
      </c>
      <c r="AL523" s="16">
        <f t="shared" ref="AL523:BM523" si="5495">((AL20*SLOPE($B$12:$B$23,AL$12:AL$23)+INTERCEPT($B$12:$B$23,AL$12:AL$23))-$B20)^2</f>
        <v>15.743210804780247</v>
      </c>
      <c r="AM523" s="16">
        <f t="shared" si="5495"/>
        <v>15.542744741366647</v>
      </c>
      <c r="AN523" s="16">
        <f t="shared" si="5495"/>
        <v>16.281326694114711</v>
      </c>
      <c r="AO523" s="16">
        <f t="shared" si="5495"/>
        <v>15.589594184783008</v>
      </c>
      <c r="AP523" s="16">
        <f t="shared" si="5495"/>
        <v>16.256628870027178</v>
      </c>
      <c r="AQ523" s="16">
        <f t="shared" si="5495"/>
        <v>14.946007651030852</v>
      </c>
      <c r="AR523" s="16">
        <f t="shared" si="5495"/>
        <v>15.609596271921042</v>
      </c>
      <c r="AS523" s="16">
        <f t="shared" si="5495"/>
        <v>14.376214907087935</v>
      </c>
      <c r="AT523" s="16">
        <f t="shared" si="5495"/>
        <v>12.672365790378901</v>
      </c>
      <c r="AU523" s="16">
        <f t="shared" si="5495"/>
        <v>9.1524354402762267</v>
      </c>
      <c r="AV523" s="16">
        <f t="shared" si="5495"/>
        <v>8.95814461593252</v>
      </c>
      <c r="AW523" s="16">
        <f t="shared" si="5495"/>
        <v>2.0842859368526985</v>
      </c>
      <c r="AX523" s="16">
        <f t="shared" si="5495"/>
        <v>8.9667351040163261</v>
      </c>
      <c r="AY523" s="16">
        <f t="shared" si="5495"/>
        <v>7.715814809427294</v>
      </c>
      <c r="AZ523" s="16">
        <f t="shared" si="5495"/>
        <v>8.2016961310940992</v>
      </c>
      <c r="BA523" s="16">
        <f t="shared" si="5495"/>
        <v>8.632157178651374</v>
      </c>
      <c r="BB523" s="16">
        <f t="shared" si="5495"/>
        <v>11.278240609767776</v>
      </c>
      <c r="BC523" s="16">
        <f t="shared" si="5495"/>
        <v>11.075296238380432</v>
      </c>
      <c r="BD523" s="16">
        <f t="shared" si="5495"/>
        <v>10.920433191070972</v>
      </c>
      <c r="BE523" s="16">
        <f t="shared" si="5495"/>
        <v>10.788531648529348</v>
      </c>
      <c r="BF523" s="16">
        <f t="shared" si="5495"/>
        <v>10.682074326761967</v>
      </c>
      <c r="BG523" s="16">
        <f t="shared" si="5495"/>
        <v>10.603296241312316</v>
      </c>
      <c r="BH523" s="16">
        <f t="shared" si="5495"/>
        <v>10.53384672644474</v>
      </c>
      <c r="BI523" s="16">
        <f t="shared" si="5495"/>
        <v>10.499228621764988</v>
      </c>
      <c r="BJ523" s="16">
        <f t="shared" si="5495"/>
        <v>10.485993876348344</v>
      </c>
      <c r="BK523" s="16">
        <f t="shared" si="5495"/>
        <v>10.47598869728569</v>
      </c>
      <c r="BL523" s="16">
        <f t="shared" si="5495"/>
        <v>10.479540883644942</v>
      </c>
      <c r="BM523" s="16">
        <f t="shared" si="5495"/>
        <v>10.514390435464726</v>
      </c>
      <c r="BN523" s="16"/>
      <c r="BO523" s="16"/>
      <c r="BP523" s="16"/>
      <c r="BQ523" s="16">
        <f t="shared" ref="BQ523:CB523" si="5496">((BQ20*SLOPE($B$12:$B$23,BQ$12:BQ$23)+INTERCEPT($B$12:$B$23,BQ$12:BQ$23))-$B20)^2</f>
        <v>12.672365790378901</v>
      </c>
      <c r="BR523" s="16">
        <f t="shared" si="5496"/>
        <v>12.632541471652411</v>
      </c>
      <c r="BS523" s="16">
        <f t="shared" si="5496"/>
        <v>12.562001885600829</v>
      </c>
      <c r="BT523" s="16">
        <f t="shared" si="5496"/>
        <v>12.486775006598275</v>
      </c>
      <c r="BU523" s="16">
        <f t="shared" si="5496"/>
        <v>12.400807769246139</v>
      </c>
      <c r="BV523" s="16">
        <f t="shared" si="5496"/>
        <v>12.299464726586342</v>
      </c>
      <c r="BW523" s="16">
        <f t="shared" si="5496"/>
        <v>12.194095626172391</v>
      </c>
      <c r="BX523" s="16">
        <f t="shared" si="5496"/>
        <v>12.098637115438427</v>
      </c>
      <c r="BY523" s="16">
        <f t="shared" si="5496"/>
        <v>12.001590157252629</v>
      </c>
      <c r="BZ523" s="16">
        <f t="shared" si="5496"/>
        <v>11.895953343183789</v>
      </c>
      <c r="CA523" s="16">
        <f t="shared" si="5496"/>
        <v>11.796450254904824</v>
      </c>
      <c r="CB523" s="16">
        <f t="shared" si="5496"/>
        <v>11.711840763704162</v>
      </c>
      <c r="CC523" s="16"/>
      <c r="CD523" s="16"/>
      <c r="CE523" s="16">
        <f t="shared" ref="CE523:CP523" si="5497">((CE20*SLOPE($B$12:$B$23,CE$12:CE$23)+INTERCEPT($B$12:$B$23,CE$12:CE$23))-$B20)^2</f>
        <v>10.558819091941837</v>
      </c>
      <c r="CF523" s="16">
        <f t="shared" si="5497"/>
        <v>10.422926022084249</v>
      </c>
      <c r="CG523" s="16">
        <f t="shared" si="5497"/>
        <v>10.324065490641571</v>
      </c>
      <c r="CH523" s="16">
        <f t="shared" si="5497"/>
        <v>10.24313461474209</v>
      </c>
      <c r="CI523" s="16">
        <f t="shared" si="5497"/>
        <v>10.190779341774814</v>
      </c>
      <c r="CJ523" s="16">
        <f t="shared" si="5497"/>
        <v>10.162687634591501</v>
      </c>
      <c r="CK523" s="16">
        <f t="shared" si="5497"/>
        <v>10.146318549841261</v>
      </c>
      <c r="CL523" s="16">
        <f t="shared" si="5497"/>
        <v>10.159740155306215</v>
      </c>
      <c r="CM523" s="16">
        <f t="shared" si="5497"/>
        <v>10.191566153640757</v>
      </c>
      <c r="CN523" s="16">
        <f t="shared" si="5497"/>
        <v>10.228371805689756</v>
      </c>
      <c r="CO523" s="16">
        <f t="shared" si="5497"/>
        <v>10.289209886967628</v>
      </c>
      <c r="CP523" s="16">
        <f t="shared" si="5497"/>
        <v>10.362416587649122</v>
      </c>
      <c r="CQ523" s="16"/>
      <c r="CR523" s="16"/>
      <c r="CS523" s="16">
        <f t="shared" ref="CS523:DX523" si="5498">((CS20*SLOPE($B$12:$B$23,CS$12:CS$23)+INTERCEPT($B$12:$B$23,CS$12:CS$23))-$B20)^2</f>
        <v>10.380339616799745</v>
      </c>
      <c r="CT523" s="16">
        <f t="shared" si="5498"/>
        <v>15.625783708823217</v>
      </c>
      <c r="CU523" s="16">
        <f t="shared" si="5498"/>
        <v>3.175571465327375</v>
      </c>
      <c r="CV523" s="16">
        <f t="shared" si="5498"/>
        <v>10.597685508690073</v>
      </c>
      <c r="CW523" s="16">
        <f t="shared" si="5498"/>
        <v>15.609596271921042</v>
      </c>
      <c r="CX523" s="16">
        <f t="shared" si="5498"/>
        <v>2.0842859368526985</v>
      </c>
      <c r="CY523" s="16">
        <f t="shared" si="5498"/>
        <v>10.859039544971861</v>
      </c>
      <c r="CZ523" s="16">
        <f t="shared" si="5498"/>
        <v>14.939698722255375</v>
      </c>
      <c r="DA523" s="16">
        <f t="shared" si="5498"/>
        <v>2.0401545862970902</v>
      </c>
      <c r="DB523" s="16">
        <f t="shared" si="5498"/>
        <v>10.543285816814574</v>
      </c>
      <c r="DC523" s="16">
        <f t="shared" si="5498"/>
        <v>14.725764660173759</v>
      </c>
      <c r="DD523" s="16">
        <f t="shared" si="5498"/>
        <v>3.3075760372594734</v>
      </c>
      <c r="DE523" s="16">
        <f t="shared" si="5498"/>
        <v>10.567614304361667</v>
      </c>
      <c r="DF523" s="16">
        <f t="shared" si="5498"/>
        <v>14.616202991772491</v>
      </c>
      <c r="DG523" s="16">
        <f t="shared" si="5498"/>
        <v>1.9920642948388823</v>
      </c>
      <c r="DH523" s="16">
        <f t="shared" si="5498"/>
        <v>11.401304803039066</v>
      </c>
      <c r="DI523" s="16">
        <f t="shared" si="5498"/>
        <v>17.352733701566038</v>
      </c>
      <c r="DJ523" s="16">
        <f t="shared" si="5498"/>
        <v>2.6301221485269095</v>
      </c>
      <c r="DK523" s="16">
        <f t="shared" si="5498"/>
        <v>11.095202613140808</v>
      </c>
      <c r="DL523" s="16">
        <f t="shared" si="5498"/>
        <v>15.787307788654058</v>
      </c>
      <c r="DM523" s="16">
        <f t="shared" si="5498"/>
        <v>2.061641658807658</v>
      </c>
      <c r="DN523" s="16">
        <f t="shared" si="5498"/>
        <v>10.755293798597176</v>
      </c>
      <c r="DO523" s="16">
        <f t="shared" si="5498"/>
        <v>15.448490202961125</v>
      </c>
      <c r="DP523" s="16">
        <f t="shared" si="5498"/>
        <v>2.0341163958587276</v>
      </c>
      <c r="DQ523" s="16">
        <f t="shared" si="5498"/>
        <v>10.475114871108863</v>
      </c>
      <c r="DR523" s="16">
        <f t="shared" si="5498"/>
        <v>15.006398526107095</v>
      </c>
      <c r="DS523" s="16">
        <f t="shared" si="5498"/>
        <v>2.5202978678884369</v>
      </c>
      <c r="DT523" s="16">
        <f t="shared" si="5498"/>
        <v>10.753139933464444</v>
      </c>
      <c r="DU523" s="16">
        <f t="shared" si="5498"/>
        <v>15.10703964002021</v>
      </c>
      <c r="DV523" s="16">
        <f t="shared" si="5498"/>
        <v>1.7056133497601131</v>
      </c>
      <c r="DW523" s="16">
        <f t="shared" si="5498"/>
        <v>14.666971721745838</v>
      </c>
      <c r="DX523" s="16">
        <f t="shared" si="5498"/>
        <v>15.174235716586873</v>
      </c>
      <c r="DY523" s="16">
        <f t="shared" ref="DY523:EU523" si="5499">((DY20*SLOPE($B$12:$B$23,DY$12:DY$23)+INTERCEPT($B$12:$B$23,DY$12:DY$23))-$B20)^2</f>
        <v>15.361764722223423</v>
      </c>
      <c r="DZ523" s="16">
        <f t="shared" si="5499"/>
        <v>14.823806381846877</v>
      </c>
      <c r="EA523" s="16">
        <f t="shared" si="5499"/>
        <v>14.190093612883109</v>
      </c>
      <c r="EB523" s="16">
        <f t="shared" si="5499"/>
        <v>16.160465991768163</v>
      </c>
      <c r="EC523" s="16">
        <f t="shared" si="5499"/>
        <v>16.038324207408831</v>
      </c>
      <c r="ED523" s="38">
        <f t="shared" si="5499"/>
        <v>9.9743124099721463</v>
      </c>
      <c r="EE523" s="16">
        <f t="shared" si="5499"/>
        <v>9.5474204325473924</v>
      </c>
      <c r="EF523" s="16">
        <f t="shared" si="5499"/>
        <v>11.697438656756807</v>
      </c>
      <c r="EG523" s="16">
        <f t="shared" si="5499"/>
        <v>11.044924023005155</v>
      </c>
      <c r="EH523" s="16">
        <f t="shared" si="5499"/>
        <v>11.559640008507159</v>
      </c>
      <c r="EI523" s="16">
        <f t="shared" si="5499"/>
        <v>10.969243803763122</v>
      </c>
      <c r="EJ523" s="16">
        <f t="shared" si="5499"/>
        <v>7.9037193976442115</v>
      </c>
      <c r="EK523" s="16">
        <f t="shared" si="5499"/>
        <v>11.32267414206504</v>
      </c>
      <c r="EL523" s="16">
        <f t="shared" si="5499"/>
        <v>10.87926969008142</v>
      </c>
      <c r="EM523" s="16">
        <f t="shared" si="5499"/>
        <v>12.822178024016004</v>
      </c>
      <c r="EN523" s="16">
        <f t="shared" si="5499"/>
        <v>12.143695376180105</v>
      </c>
      <c r="EO523" s="16">
        <f t="shared" si="5499"/>
        <v>12.668382728031498</v>
      </c>
      <c r="EP523" s="16">
        <f t="shared" si="5499"/>
        <v>12.055797109312987</v>
      </c>
      <c r="EQ523" s="16">
        <f t="shared" si="5499"/>
        <v>9.6539346383685789</v>
      </c>
      <c r="ER523" s="16">
        <f t="shared" si="5499"/>
        <v>9.2361500069491562</v>
      </c>
      <c r="ES523" s="16">
        <f t="shared" si="5499"/>
        <v>13.727313254522155</v>
      </c>
      <c r="ET523" s="16">
        <f t="shared" si="5499"/>
        <v>11.444054163848422</v>
      </c>
      <c r="EU523" s="16">
        <f t="shared" si="5499"/>
        <v>11.999566681473643</v>
      </c>
      <c r="EV523" s="16"/>
      <c r="EW523" s="16">
        <f t="shared" ref="EW523:FI523" si="5500">((EW20*SLOPE($B$12:$B$23,EW$12:EW$23)+INTERCEPT($B$12:$B$23,EW$12:EW$23))-$B20)^2</f>
        <v>14.337508970094335</v>
      </c>
      <c r="EX523" s="16">
        <f t="shared" si="5500"/>
        <v>14.524013909035986</v>
      </c>
      <c r="EY523" s="16">
        <f t="shared" si="5500"/>
        <v>15.032737714362336</v>
      </c>
      <c r="EZ523" s="16">
        <f t="shared" si="5500"/>
        <v>8.4691995086036194</v>
      </c>
      <c r="FA523" s="16">
        <f t="shared" si="5500"/>
        <v>7.7897223707128846</v>
      </c>
      <c r="FB523" s="16">
        <f t="shared" si="5500"/>
        <v>8.2773926025972102</v>
      </c>
      <c r="FC523" s="16">
        <f t="shared" si="5500"/>
        <v>1.5968840761059593</v>
      </c>
      <c r="FD523" s="16">
        <f t="shared" si="5500"/>
        <v>1.3263457038558593</v>
      </c>
      <c r="FE523" s="16">
        <f t="shared" si="5500"/>
        <v>7.0634124112678949</v>
      </c>
      <c r="FF523" s="16">
        <f t="shared" si="5500"/>
        <v>6.6343445479324989</v>
      </c>
      <c r="FG523" s="16">
        <f t="shared" si="5500"/>
        <v>8.3352723994830384</v>
      </c>
      <c r="FH523" s="16">
        <f t="shared" si="5500"/>
        <v>7.9214136718135615</v>
      </c>
      <c r="FI523" s="16">
        <f t="shared" si="5500"/>
        <v>7.5527813519416611</v>
      </c>
      <c r="FJ523" s="16"/>
      <c r="FK523" s="16">
        <f t="shared" ref="FK523:GP523" si="5501">((FK20*SLOPE($B$12:$B$23,FK$12:FK$23)+INTERCEPT($B$12:$B$23,FK$12:FK$23))-$B20)^2</f>
        <v>7.1238830556320938</v>
      </c>
      <c r="FL523" s="47">
        <f t="shared" si="5501"/>
        <v>7.7496249358736682</v>
      </c>
      <c r="FM523" s="16">
        <f t="shared" si="5501"/>
        <v>7.7715940645835575</v>
      </c>
      <c r="FN523" s="16">
        <f t="shared" si="5501"/>
        <v>7.743537331558259</v>
      </c>
      <c r="FO523" s="16">
        <f t="shared" si="5501"/>
        <v>7.566033085906259</v>
      </c>
      <c r="FP523" s="16">
        <f t="shared" si="5501"/>
        <v>7.7719945288530443</v>
      </c>
      <c r="FQ523" s="16">
        <f t="shared" si="5501"/>
        <v>7.7828094306102082</v>
      </c>
      <c r="FR523" s="16">
        <f t="shared" si="5501"/>
        <v>7.1810349227868855</v>
      </c>
      <c r="FS523" s="16">
        <f t="shared" si="5501"/>
        <v>8.3358688563914445</v>
      </c>
      <c r="FT523" s="16">
        <f t="shared" si="5501"/>
        <v>7.6847630756765977</v>
      </c>
      <c r="FU523" s="16">
        <f t="shared" si="5501"/>
        <v>9.6201459240561142</v>
      </c>
      <c r="FV523" s="16">
        <f t="shared" si="5501"/>
        <v>9.4782667805260754</v>
      </c>
      <c r="FW523" s="16">
        <f t="shared" si="5501"/>
        <v>8.6943086378785814</v>
      </c>
      <c r="FX523" s="16">
        <f t="shared" si="5501"/>
        <v>10.289519537797108</v>
      </c>
      <c r="FY523" s="16">
        <f t="shared" si="5501"/>
        <v>7.1531900132207111</v>
      </c>
      <c r="FZ523" s="16">
        <f t="shared" si="5501"/>
        <v>11.939816110146049</v>
      </c>
      <c r="GA523" s="16">
        <f t="shared" si="5501"/>
        <v>12.244951058844249</v>
      </c>
      <c r="GB523" s="16">
        <f t="shared" si="5501"/>
        <v>12.252570247594271</v>
      </c>
      <c r="GC523" s="16">
        <f t="shared" si="5501"/>
        <v>12.797333934923547</v>
      </c>
      <c r="GD523" s="16">
        <f t="shared" si="5501"/>
        <v>12.296858464090249</v>
      </c>
      <c r="GE523" s="16">
        <f t="shared" si="5501"/>
        <v>12.767905763260819</v>
      </c>
      <c r="GF523" s="16">
        <f t="shared" si="5501"/>
        <v>11.004075766754907</v>
      </c>
      <c r="GG523" s="16">
        <f t="shared" si="5501"/>
        <v>9.9671487020513041</v>
      </c>
      <c r="GH523" s="16">
        <f t="shared" si="5501"/>
        <v>11.643269595231875</v>
      </c>
      <c r="GI523" s="16">
        <f t="shared" si="5501"/>
        <v>12.109649695298121</v>
      </c>
      <c r="GJ523" s="16">
        <f t="shared" si="5501"/>
        <v>6.54765120494518</v>
      </c>
      <c r="GK523" s="16">
        <f t="shared" si="5501"/>
        <v>6.3896780550435839</v>
      </c>
      <c r="GL523" s="16">
        <f t="shared" si="5501"/>
        <v>0.82879813256256851</v>
      </c>
      <c r="GM523" s="16">
        <f t="shared" si="5501"/>
        <v>6.257148589740277</v>
      </c>
      <c r="GN523" s="16">
        <f t="shared" si="5501"/>
        <v>5.0941351864786739</v>
      </c>
      <c r="GO523" s="16">
        <f t="shared" si="5501"/>
        <v>5.4922082317109497</v>
      </c>
      <c r="GP523" s="16">
        <f t="shared" si="5501"/>
        <v>5.940642118338979</v>
      </c>
      <c r="GQ523" s="16">
        <f t="shared" ref="GQ523:HV523" si="5502">((GQ20*SLOPE($B$12:$B$23,GQ$12:GQ$23)+INTERCEPT($B$12:$B$23,GQ$12:GQ$23))-$B20)^2</f>
        <v>11.135970690581463</v>
      </c>
      <c r="GR523" s="16">
        <f t="shared" si="5502"/>
        <v>11.466267942197764</v>
      </c>
      <c r="GS523" s="16">
        <f t="shared" si="5502"/>
        <v>6.9454690412133848</v>
      </c>
      <c r="GT523" s="16">
        <f t="shared" si="5502"/>
        <v>6.6683471125153266</v>
      </c>
      <c r="GU523" s="16">
        <f t="shared" si="5502"/>
        <v>8.6152276918994026</v>
      </c>
      <c r="GV523" s="16">
        <f t="shared" si="5502"/>
        <v>8.1387560478352032</v>
      </c>
      <c r="GW523" s="16">
        <f t="shared" si="5502"/>
        <v>8.4392626192936326</v>
      </c>
      <c r="GX523" s="16">
        <f t="shared" si="5502"/>
        <v>8.0246071111759854</v>
      </c>
      <c r="GY523" s="16">
        <f t="shared" si="5502"/>
        <v>7.9412737976081473</v>
      </c>
      <c r="GZ523" s="16">
        <f t="shared" si="5502"/>
        <v>7.6524605504346965</v>
      </c>
      <c r="HA523" s="16">
        <f t="shared" si="5502"/>
        <v>9.2299048401367489</v>
      </c>
      <c r="HB523" s="16">
        <f t="shared" si="5502"/>
        <v>8.7983596749475463</v>
      </c>
      <c r="HC523" s="16">
        <f t="shared" si="5502"/>
        <v>6.4352163803714486</v>
      </c>
      <c r="HD523" s="16">
        <f t="shared" si="5502"/>
        <v>6.1637718689386167</v>
      </c>
      <c r="HE523" s="16">
        <f t="shared" si="5502"/>
        <v>10.163725621780593</v>
      </c>
      <c r="HF523" s="16">
        <f t="shared" si="5502"/>
        <v>8.7564886580772896</v>
      </c>
      <c r="HG523" s="16">
        <f t="shared" si="5502"/>
        <v>9.1355381283456296</v>
      </c>
      <c r="HH523" s="16">
        <f t="shared" si="5502"/>
        <v>10.8329505250995</v>
      </c>
      <c r="HI523" s="16">
        <f t="shared" si="5502"/>
        <v>10.994168191097863</v>
      </c>
      <c r="HJ523" s="16">
        <f t="shared" si="5502"/>
        <v>11.325761451853865</v>
      </c>
      <c r="HK523" s="16">
        <f t="shared" si="5502"/>
        <v>5.7644420240272529</v>
      </c>
      <c r="HL523" s="16">
        <f t="shared" si="5502"/>
        <v>5.2866868644819904</v>
      </c>
      <c r="HM523" s="16">
        <f t="shared" si="5502"/>
        <v>5.6125588878086079</v>
      </c>
      <c r="HN523" s="16">
        <f t="shared" si="5502"/>
        <v>0.46413367181495524</v>
      </c>
      <c r="HO523" s="16">
        <f t="shared" si="5502"/>
        <v>0.34001600654812902</v>
      </c>
      <c r="HP523" s="16">
        <f t="shared" si="5502"/>
        <v>5.5423724339915248</v>
      </c>
      <c r="HQ523" s="16">
        <f t="shared" si="5502"/>
        <v>5.2741404326053569</v>
      </c>
      <c r="HR523" s="16">
        <f t="shared" si="5502"/>
        <v>4.38359845297341</v>
      </c>
      <c r="HS523" s="16">
        <f t="shared" si="5502"/>
        <v>4.1055231640721743</v>
      </c>
      <c r="HT523" s="16">
        <f t="shared" si="5502"/>
        <v>4.7764424728374646</v>
      </c>
      <c r="HU523" s="16">
        <f t="shared" si="5502"/>
        <v>4.4976452354423166</v>
      </c>
      <c r="HV523" s="16">
        <f t="shared" si="5502"/>
        <v>4.9825208088699258</v>
      </c>
      <c r="HW523" s="16">
        <f t="shared" ref="HW523:JB523" si="5503">((HW20*SLOPE($B$12:$B$23,HW$12:HW$23)+INTERCEPT($B$12:$B$23,HW$12:HW$23))-$B20)^2</f>
        <v>4.5904321382916873</v>
      </c>
      <c r="HX523" s="16">
        <f t="shared" si="5503"/>
        <v>7.2362562828183918</v>
      </c>
      <c r="HY523" s="16">
        <f t="shared" si="5503"/>
        <v>6.6078018609300084</v>
      </c>
      <c r="HZ523" s="16">
        <f t="shared" si="5503"/>
        <v>8.3180107112060284</v>
      </c>
      <c r="IA523" s="16">
        <f t="shared" si="5503"/>
        <v>8.2085639779636939</v>
      </c>
      <c r="IB523" s="16">
        <f t="shared" si="5503"/>
        <v>7.4972530585250041</v>
      </c>
      <c r="IC523" s="16">
        <f t="shared" si="5503"/>
        <v>8.9214511435827593</v>
      </c>
      <c r="ID523" s="16">
        <f t="shared" si="5503"/>
        <v>6.0314737280424291</v>
      </c>
      <c r="IE523" s="16">
        <f t="shared" si="5503"/>
        <v>10.600183601566709</v>
      </c>
      <c r="IF523" s="16">
        <f t="shared" si="5503"/>
        <v>10.888487499732044</v>
      </c>
      <c r="IG523" s="16">
        <f t="shared" si="5503"/>
        <v>10.891365907689252</v>
      </c>
      <c r="IH523" s="16">
        <f t="shared" si="5503"/>
        <v>11.40510940433709</v>
      </c>
      <c r="II523" s="16">
        <f t="shared" si="5503"/>
        <v>10.934770064949502</v>
      </c>
      <c r="IJ523" s="16">
        <f t="shared" si="5503"/>
        <v>11.381876043627129</v>
      </c>
      <c r="IK523" s="16">
        <f t="shared" si="5503"/>
        <v>9.8378763015269133</v>
      </c>
      <c r="IL523" s="16">
        <f t="shared" si="5503"/>
        <v>9.0569648833084724</v>
      </c>
      <c r="IM523" s="16">
        <f t="shared" si="5503"/>
        <v>10.332424353531286</v>
      </c>
      <c r="IN523" s="16">
        <f t="shared" si="5503"/>
        <v>10.780688211444829</v>
      </c>
      <c r="IO523" s="16">
        <f t="shared" si="5503"/>
        <v>9.8378763015269133</v>
      </c>
      <c r="IP523" s="16">
        <f t="shared" si="5503"/>
        <v>9.0569648833084724</v>
      </c>
      <c r="IQ523" s="16">
        <f t="shared" si="5503"/>
        <v>0.67095741034283618</v>
      </c>
      <c r="IR523" s="16">
        <f t="shared" si="5503"/>
        <v>5.3353126314439789</v>
      </c>
      <c r="IS523" s="16">
        <f t="shared" si="5503"/>
        <v>4.312605161156033</v>
      </c>
      <c r="IT523" s="16">
        <f t="shared" si="5503"/>
        <v>4.6526252095432685</v>
      </c>
      <c r="IU523" s="16">
        <f t="shared" si="5503"/>
        <v>4.9885566916633985</v>
      </c>
      <c r="IV523" s="16">
        <f t="shared" si="5503"/>
        <v>9.8445070876586218</v>
      </c>
      <c r="IW523" s="16">
        <f t="shared" si="5503"/>
        <v>10.155062071416099</v>
      </c>
      <c r="IX523" s="16">
        <f t="shared" si="5503"/>
        <v>5.9238768272592077</v>
      </c>
      <c r="IY523" s="16">
        <f t="shared" si="5503"/>
        <v>5.6709972771731971</v>
      </c>
      <c r="IZ523" s="16">
        <f t="shared" si="5503"/>
        <v>7.3848097696713042</v>
      </c>
      <c r="JA523" s="16">
        <f t="shared" si="5503"/>
        <v>6.9456185013637111</v>
      </c>
      <c r="JB523" s="16">
        <f t="shared" si="5503"/>
        <v>7.2424779200986098</v>
      </c>
      <c r="JC523" s="16">
        <f t="shared" ref="JC523:KB523" si="5504">((JC20*SLOPE($B$12:$B$23,JC$12:JC$23)+INTERCEPT($B$12:$B$23,JC$12:JC$23))-$B20)^2</f>
        <v>6.8585076840997923</v>
      </c>
      <c r="JD523" s="16">
        <f t="shared" si="5504"/>
        <v>6.7980999270711502</v>
      </c>
      <c r="JE523" s="16">
        <f t="shared" si="5504"/>
        <v>6.5319592967163826</v>
      </c>
      <c r="JF523" s="16">
        <f t="shared" si="5504"/>
        <v>7.9345045485224768</v>
      </c>
      <c r="JG523" s="16">
        <f t="shared" si="5504"/>
        <v>7.5325605555531441</v>
      </c>
      <c r="JH523" s="16">
        <f t="shared" si="5504"/>
        <v>5.3710329901757436</v>
      </c>
      <c r="JI523" s="16">
        <f t="shared" si="5504"/>
        <v>5.1242175119011781</v>
      </c>
      <c r="JJ523" s="16">
        <f t="shared" si="5504"/>
        <v>9.051846397322052</v>
      </c>
      <c r="JK523" s="16">
        <f t="shared" si="5504"/>
        <v>7.93041064610326</v>
      </c>
      <c r="JL523" s="16">
        <f t="shared" si="5504"/>
        <v>8.2812033121768067</v>
      </c>
      <c r="JM523" s="16">
        <f t="shared" si="5504"/>
        <v>9.5715532450704881</v>
      </c>
      <c r="JN523" s="16">
        <f t="shared" si="5504"/>
        <v>9.7319050296872618</v>
      </c>
      <c r="JO523" s="16">
        <f t="shared" si="5504"/>
        <v>10.043105635659124</v>
      </c>
      <c r="JP523" s="16">
        <f t="shared" si="5504"/>
        <v>9.051846397322052</v>
      </c>
      <c r="JQ523" s="16">
        <f t="shared" si="5504"/>
        <v>7.93041064610326</v>
      </c>
      <c r="JR523" s="16">
        <f t="shared" si="5504"/>
        <v>8.2812033121768067</v>
      </c>
      <c r="JS523" s="16">
        <f t="shared" si="5504"/>
        <v>0.35531727188298429</v>
      </c>
      <c r="JT523" s="16">
        <f t="shared" si="5504"/>
        <v>0.25196899319714366</v>
      </c>
      <c r="JU523" s="16">
        <f t="shared" si="5504"/>
        <v>4.6790695959155952</v>
      </c>
      <c r="JV523" s="16">
        <f t="shared" si="5504"/>
        <v>4.43697707337693</v>
      </c>
      <c r="JW523" s="16">
        <f t="shared" si="5504"/>
        <v>3.6663913533537476</v>
      </c>
      <c r="JX523" s="16">
        <f t="shared" si="5504"/>
        <v>3.416027159166946</v>
      </c>
      <c r="JY523" s="16">
        <f t="shared" si="5504"/>
        <v>4.0001089262438798</v>
      </c>
      <c r="JZ523" s="16">
        <f t="shared" si="5504"/>
        <v>3.7486979651562176</v>
      </c>
      <c r="KA523" s="16">
        <f t="shared" si="5504"/>
        <v>4.1167253981425294</v>
      </c>
      <c r="KB523" s="16">
        <f t="shared" si="5504"/>
        <v>3.7617610631406859</v>
      </c>
      <c r="KC523" s="16"/>
      <c r="KD523" s="16"/>
      <c r="KE523" s="16"/>
      <c r="KF523" s="16"/>
      <c r="KG523" s="16"/>
      <c r="KH523" s="16"/>
      <c r="KI523" s="16"/>
      <c r="KJ523" s="16"/>
      <c r="KK523" s="16"/>
      <c r="KL523" s="16"/>
      <c r="KM523" s="16"/>
      <c r="KN523" s="16"/>
      <c r="KO523" s="16"/>
      <c r="KP523" s="16"/>
      <c r="KQ523" s="16"/>
    </row>
    <row r="524" spans="1:303" x14ac:dyDescent="0.25">
      <c r="F524" s="16">
        <f t="shared" ref="F524:AK524" si="5505">((F21*SLOPE($B$12:$B$23,F$12:F$23)+INTERCEPT($B$12:$B$23,F$12:F$23))-$B21)^2</f>
        <v>14.745344205791499</v>
      </c>
      <c r="G524" s="16">
        <f t="shared" si="5505"/>
        <v>16.369329701673628</v>
      </c>
      <c r="H524" s="16">
        <f t="shared" si="5505"/>
        <v>0.33666722980042718</v>
      </c>
      <c r="I524" s="16">
        <f t="shared" si="5505"/>
        <v>0.63657364919988779</v>
      </c>
      <c r="J524" s="16">
        <f t="shared" si="5505"/>
        <v>0.11325395197641928</v>
      </c>
      <c r="K524" s="16">
        <f t="shared" si="5505"/>
        <v>0.30121130023275433</v>
      </c>
      <c r="L524" s="16">
        <f t="shared" si="5505"/>
        <v>0.21537244731184285</v>
      </c>
      <c r="M524" s="16">
        <f t="shared" si="5505"/>
        <v>0.46446466947349707</v>
      </c>
      <c r="N524" s="16">
        <f t="shared" si="5505"/>
        <v>7.7549031195605508E-2</v>
      </c>
      <c r="O524" s="16">
        <f t="shared" si="5505"/>
        <v>3.1025779804397732E-3</v>
      </c>
      <c r="P524" s="16">
        <f t="shared" si="5505"/>
        <v>4.7492087490814565E-2</v>
      </c>
      <c r="Q524" s="16">
        <f t="shared" si="5505"/>
        <v>0.19417679608421518</v>
      </c>
      <c r="R524" s="16">
        <f t="shared" si="5505"/>
        <v>9.4032643275276787E-2</v>
      </c>
      <c r="S524" s="16">
        <f t="shared" si="5505"/>
        <v>1.652953363383254E-3</v>
      </c>
      <c r="T524" s="16">
        <f t="shared" si="5505"/>
        <v>2.1361927592791666E-2</v>
      </c>
      <c r="U524" s="16">
        <f t="shared" si="5505"/>
        <v>0.13733579082782682</v>
      </c>
      <c r="V524" s="16">
        <f t="shared" si="5505"/>
        <v>5.7720835548855265E-2</v>
      </c>
      <c r="W524" s="16">
        <f t="shared" si="5505"/>
        <v>1.6865627570758088E-2</v>
      </c>
      <c r="X524" s="16">
        <f t="shared" si="5505"/>
        <v>1.177434348969832E-5</v>
      </c>
      <c r="Y524" s="16">
        <f t="shared" si="5505"/>
        <v>2.7220141853053327E-3</v>
      </c>
      <c r="Z524" s="16">
        <f t="shared" si="5505"/>
        <v>2.9386905198446944E-2</v>
      </c>
      <c r="AA524" s="16">
        <f t="shared" si="5505"/>
        <v>0.10582225694224691</v>
      </c>
      <c r="AB524" s="16">
        <f t="shared" si="5505"/>
        <v>1.2710231996976303E-2</v>
      </c>
      <c r="AC524" s="16">
        <f t="shared" si="5505"/>
        <v>0.21448405482677041</v>
      </c>
      <c r="AD524" s="16">
        <f t="shared" si="5505"/>
        <v>7.3786612822238848E-2</v>
      </c>
      <c r="AE524" s="16">
        <f t="shared" si="5505"/>
        <v>6.6831612831483339E-2</v>
      </c>
      <c r="AF524" s="16">
        <f t="shared" si="5505"/>
        <v>0.47424088474406256</v>
      </c>
      <c r="AG524" s="16">
        <f t="shared" si="5505"/>
        <v>8.5824438737199915E-4</v>
      </c>
      <c r="AH524" s="16">
        <f t="shared" si="5505"/>
        <v>1.6728423646997441E-2</v>
      </c>
      <c r="AI524" s="16">
        <f t="shared" si="5505"/>
        <v>1.4916111480569353E-2</v>
      </c>
      <c r="AJ524" s="16">
        <f t="shared" si="5505"/>
        <v>4.6329620885846821E-3</v>
      </c>
      <c r="AK524" s="16">
        <f t="shared" si="5505"/>
        <v>0.40621970763974979</v>
      </c>
      <c r="AL524" s="16">
        <f t="shared" ref="AL524:BM524" si="5506">((AL21*SLOPE($B$12:$B$23,AL$12:AL$23)+INTERCEPT($B$12:$B$23,AL$12:AL$23))-$B21)^2</f>
        <v>0.1326197936570456</v>
      </c>
      <c r="AM524" s="16">
        <f t="shared" si="5506"/>
        <v>0.39176408448098216</v>
      </c>
      <c r="AN524" s="16">
        <f t="shared" si="5506"/>
        <v>0.15526858451462369</v>
      </c>
      <c r="AO524" s="16">
        <f t="shared" si="5506"/>
        <v>0.40882188135251929</v>
      </c>
      <c r="AP524" s="16">
        <f t="shared" si="5506"/>
        <v>0.15894758434697917</v>
      </c>
      <c r="AQ524" s="16">
        <f t="shared" si="5506"/>
        <v>0.37497809765849183</v>
      </c>
      <c r="AR524" s="16">
        <f t="shared" si="5506"/>
        <v>9.2900643190667376E-2</v>
      </c>
      <c r="AS524" s="16">
        <f t="shared" si="5506"/>
        <v>0.2625479009803765</v>
      </c>
      <c r="AT524" s="16">
        <f t="shared" si="5506"/>
        <v>6.3011993061739191E-3</v>
      </c>
      <c r="AU524" s="16">
        <f t="shared" si="5506"/>
        <v>0.14298432895041646</v>
      </c>
      <c r="AV524" s="16">
        <f t="shared" si="5506"/>
        <v>0.12984787716063159</v>
      </c>
      <c r="AW524" s="16">
        <f t="shared" si="5506"/>
        <v>0.41983581834061695</v>
      </c>
      <c r="AX524" s="16">
        <f t="shared" si="5506"/>
        <v>3.1838440146210588E-2</v>
      </c>
      <c r="AY524" s="16">
        <f t="shared" si="5506"/>
        <v>3.6220335588039644E-2</v>
      </c>
      <c r="AZ524" s="16">
        <f t="shared" si="5506"/>
        <v>1.2053524263694262E-2</v>
      </c>
      <c r="BA524" s="16">
        <f t="shared" si="5506"/>
        <v>4.5368587134430677E-2</v>
      </c>
      <c r="BB524" s="16">
        <f t="shared" si="5506"/>
        <v>5.7159307645652982E-2</v>
      </c>
      <c r="BC524" s="16">
        <f t="shared" si="5506"/>
        <v>4.7983594217477957E-2</v>
      </c>
      <c r="BD524" s="16">
        <f t="shared" si="5506"/>
        <v>3.9945469106743577E-2</v>
      </c>
      <c r="BE524" s="16">
        <f t="shared" si="5506"/>
        <v>3.1530113157446714E-2</v>
      </c>
      <c r="BF524" s="16">
        <f t="shared" si="5506"/>
        <v>2.3548594333294887E-2</v>
      </c>
      <c r="BG524" s="16">
        <f t="shared" si="5506"/>
        <v>1.6636112027084125E-2</v>
      </c>
      <c r="BH524" s="16">
        <f t="shared" si="5506"/>
        <v>1.0359021699586798E-2</v>
      </c>
      <c r="BI524" s="16">
        <f t="shared" si="5506"/>
        <v>5.449334364375228E-3</v>
      </c>
      <c r="BJ524" s="16">
        <f t="shared" si="5506"/>
        <v>2.2149598946325406E-3</v>
      </c>
      <c r="BK524" s="16">
        <f t="shared" si="5506"/>
        <v>3.1266832026388778E-4</v>
      </c>
      <c r="BL524" s="16">
        <f t="shared" si="5506"/>
        <v>1.5812381790569925E-4</v>
      </c>
      <c r="BM524" s="16">
        <f t="shared" si="5506"/>
        <v>1.813611927035135E-3</v>
      </c>
      <c r="BN524" s="16"/>
      <c r="BO524" s="16"/>
      <c r="BP524" s="16"/>
      <c r="BQ524" s="16">
        <f t="shared" ref="BQ524:CB524" si="5507">((BQ21*SLOPE($B$12:$B$23,BQ$12:BQ$23)+INTERCEPT($B$12:$B$23,BQ$12:BQ$23))-$B21)^2</f>
        <v>6.3011993061739191E-3</v>
      </c>
      <c r="BR524" s="16">
        <f t="shared" si="5507"/>
        <v>6.0468750449274317E-3</v>
      </c>
      <c r="BS524" s="16">
        <f t="shared" si="5507"/>
        <v>5.4211701157552234E-3</v>
      </c>
      <c r="BT524" s="16">
        <f t="shared" si="5507"/>
        <v>4.604230777798337E-3</v>
      </c>
      <c r="BU524" s="16">
        <f t="shared" si="5507"/>
        <v>3.278725918774397E-3</v>
      </c>
      <c r="BV524" s="16">
        <f t="shared" si="5507"/>
        <v>1.9111263084812418E-3</v>
      </c>
      <c r="BW524" s="16">
        <f t="shared" si="5507"/>
        <v>7.6222162775376075E-4</v>
      </c>
      <c r="BX524" s="16">
        <f t="shared" si="5507"/>
        <v>9.5073466349218414E-5</v>
      </c>
      <c r="BY524" s="16">
        <f t="shared" si="5507"/>
        <v>7.1453522772656742E-5</v>
      </c>
      <c r="BZ524" s="16">
        <f t="shared" si="5507"/>
        <v>9.7676319429425718E-4</v>
      </c>
      <c r="CA524" s="16">
        <f t="shared" si="5507"/>
        <v>3.0289209278072798E-3</v>
      </c>
      <c r="CB524" s="16">
        <f t="shared" si="5507"/>
        <v>6.7977296867779546E-3</v>
      </c>
      <c r="CC524" s="16"/>
      <c r="CD524" s="16"/>
      <c r="CE524" s="16">
        <f t="shared" ref="CE524:CP524" si="5508">((CE21*SLOPE($B$12:$B$23,CE$12:CE$23)+INTERCEPT($B$12:$B$23,CE$12:CE$23))-$B21)^2</f>
        <v>0.8453650892382516</v>
      </c>
      <c r="CF524" s="16">
        <f t="shared" si="5508"/>
        <v>0.71132786377026513</v>
      </c>
      <c r="CG524" s="16">
        <f t="shared" si="5508"/>
        <v>0.59336733546077436</v>
      </c>
      <c r="CH524" s="16">
        <f t="shared" si="5508"/>
        <v>0.48717649109254108</v>
      </c>
      <c r="CI524" s="16">
        <f t="shared" si="5508"/>
        <v>0.39398510454701258</v>
      </c>
      <c r="CJ524" s="16">
        <f t="shared" si="5508"/>
        <v>0.31047590826189136</v>
      </c>
      <c r="CK524" s="16">
        <f t="shared" si="5508"/>
        <v>0.23699428032581318</v>
      </c>
      <c r="CL524" s="16">
        <f t="shared" si="5508"/>
        <v>0.1741239920475009</v>
      </c>
      <c r="CM524" s="16">
        <f t="shared" si="5508"/>
        <v>0.12381830102928551</v>
      </c>
      <c r="CN524" s="16">
        <f t="shared" si="5508"/>
        <v>8.1691022397520824E-2</v>
      </c>
      <c r="CO524" s="16">
        <f t="shared" si="5508"/>
        <v>4.8955499554310007E-2</v>
      </c>
      <c r="CP524" s="16">
        <f t="shared" si="5508"/>
        <v>2.461807914758974E-2</v>
      </c>
      <c r="CQ524" s="16"/>
      <c r="CR524" s="16"/>
      <c r="CS524" s="16">
        <f t="shared" ref="CS524:DX524" si="5509">((CS21*SLOPE($B$12:$B$23,CS$12:CS$23)+INTERCEPT($B$12:$B$23,CS$12:CS$23))-$B21)^2</f>
        <v>3.7050249152376306E-2</v>
      </c>
      <c r="CT524" s="16">
        <f t="shared" si="5509"/>
        <v>0.18603395645806858</v>
      </c>
      <c r="CU524" s="16">
        <f t="shared" si="5509"/>
        <v>0.64613967208963097</v>
      </c>
      <c r="CV524" s="16">
        <f t="shared" si="5509"/>
        <v>1.6865627570758088E-2</v>
      </c>
      <c r="CW524" s="16">
        <f t="shared" si="5509"/>
        <v>9.2900643190667376E-2</v>
      </c>
      <c r="CX524" s="16">
        <f t="shared" si="5509"/>
        <v>0.41983581834061695</v>
      </c>
      <c r="CY524" s="16">
        <f t="shared" si="5509"/>
        <v>1.5366078202339064E-2</v>
      </c>
      <c r="CZ524" s="16">
        <f t="shared" si="5509"/>
        <v>8.8808507132383877E-2</v>
      </c>
      <c r="DA524" s="16">
        <f t="shared" si="5509"/>
        <v>0.59177884859970509</v>
      </c>
      <c r="DB524" s="16">
        <f t="shared" si="5509"/>
        <v>4.0921418456075775E-2</v>
      </c>
      <c r="DC524" s="16">
        <f t="shared" si="5509"/>
        <v>0.20821666543284417</v>
      </c>
      <c r="DD524" s="16">
        <f t="shared" si="5509"/>
        <v>0.81289404737798088</v>
      </c>
      <c r="DE524" s="16">
        <f t="shared" si="5509"/>
        <v>1.6393901061150892E-2</v>
      </c>
      <c r="DF524" s="16">
        <f t="shared" si="5509"/>
        <v>0.10392254561065017</v>
      </c>
      <c r="DG524" s="16">
        <f t="shared" si="5509"/>
        <v>0.55189891925155099</v>
      </c>
      <c r="DH524" s="16">
        <f t="shared" si="5509"/>
        <v>1.181593062648355E-2</v>
      </c>
      <c r="DI524" s="16">
        <f t="shared" si="5509"/>
        <v>0.11114379467825454</v>
      </c>
      <c r="DJ524" s="16">
        <f t="shared" si="5509"/>
        <v>0.84999517789102408</v>
      </c>
      <c r="DK524" s="16">
        <f t="shared" si="5509"/>
        <v>0.14950999569380768</v>
      </c>
      <c r="DL524" s="16">
        <f t="shared" si="5509"/>
        <v>9.5895122155376017E-2</v>
      </c>
      <c r="DM524" s="16">
        <f t="shared" si="5509"/>
        <v>0.43846194516342557</v>
      </c>
      <c r="DN524" s="16">
        <f t="shared" si="5509"/>
        <v>2.1110868142307542E-2</v>
      </c>
      <c r="DO524" s="16">
        <f t="shared" si="5509"/>
        <v>0.11161674145747615</v>
      </c>
      <c r="DP524" s="16">
        <f t="shared" si="5509"/>
        <v>0.50492012987900425</v>
      </c>
      <c r="DQ524" s="16">
        <f t="shared" si="5509"/>
        <v>3.5777111808317295E-2</v>
      </c>
      <c r="DR524" s="16">
        <f t="shared" si="5509"/>
        <v>0.17187833636766367</v>
      </c>
      <c r="DS524" s="16">
        <f t="shared" si="5509"/>
        <v>0.7719091099465748</v>
      </c>
      <c r="DT524" s="16">
        <f t="shared" si="5509"/>
        <v>1.3519549138390336E-2</v>
      </c>
      <c r="DU524" s="16">
        <f t="shared" si="5509"/>
        <v>8.8274138152676054E-2</v>
      </c>
      <c r="DV524" s="16">
        <f t="shared" si="5509"/>
        <v>0.43301418081309995</v>
      </c>
      <c r="DW524" s="16">
        <f t="shared" si="5509"/>
        <v>0.17371787311828027</v>
      </c>
      <c r="DX524" s="16">
        <f t="shared" si="5509"/>
        <v>1.8514225177815456E-2</v>
      </c>
      <c r="DY524" s="16">
        <f t="shared" ref="DY524:EU524" si="5510">((DY21*SLOPE($B$12:$B$23,DY$12:DY$23)+INTERCEPT($B$12:$B$23,DY$12:DY$23))-$B21)^2</f>
        <v>2.9050643027585678E-2</v>
      </c>
      <c r="DZ524" s="16">
        <f t="shared" si="5510"/>
        <v>7.2514418061124888E-4</v>
      </c>
      <c r="EA524" s="16">
        <f t="shared" si="5510"/>
        <v>5.5404344396083674E-3</v>
      </c>
      <c r="EB524" s="16">
        <f t="shared" si="5510"/>
        <v>2.3984187681364295E-2</v>
      </c>
      <c r="EC524" s="16">
        <f t="shared" si="5510"/>
        <v>4.9342129741555048E-3</v>
      </c>
      <c r="ED524" s="38">
        <f t="shared" si="5510"/>
        <v>8.171979407608122E-3</v>
      </c>
      <c r="EE524" s="16">
        <f t="shared" si="5510"/>
        <v>2.5942079014470518E-2</v>
      </c>
      <c r="EF524" s="16">
        <f t="shared" si="5510"/>
        <v>4.909097704549426E-3</v>
      </c>
      <c r="EG524" s="16">
        <f t="shared" si="5510"/>
        <v>8.0739220341824472E-2</v>
      </c>
      <c r="EH524" s="16">
        <f t="shared" si="5510"/>
        <v>1.8834843013780514E-3</v>
      </c>
      <c r="EI524" s="16">
        <f t="shared" si="5510"/>
        <v>7.0398544103292895E-2</v>
      </c>
      <c r="EJ524" s="16">
        <f t="shared" si="5510"/>
        <v>0.89398241386275357</v>
      </c>
      <c r="EK524" s="16">
        <f t="shared" si="5510"/>
        <v>3.877637541220319E-2</v>
      </c>
      <c r="EL524" s="16">
        <f t="shared" si="5510"/>
        <v>3.1156102837582352E-3</v>
      </c>
      <c r="EM524" s="16">
        <f t="shared" si="5510"/>
        <v>6.3429938720980386E-3</v>
      </c>
      <c r="EN524" s="16">
        <f t="shared" si="5510"/>
        <v>1.8052656841136126E-2</v>
      </c>
      <c r="EO524" s="16">
        <f t="shared" si="5510"/>
        <v>1.0064489540695431E-2</v>
      </c>
      <c r="EP524" s="16">
        <f t="shared" si="5510"/>
        <v>1.4809480322927311E-2</v>
      </c>
      <c r="EQ524" s="16">
        <f t="shared" si="5510"/>
        <v>8.3015966447457124E-2</v>
      </c>
      <c r="ER524" s="16">
        <f t="shared" si="5510"/>
        <v>2.2904359725465511E-3</v>
      </c>
      <c r="ES524" s="16">
        <f t="shared" si="5510"/>
        <v>8.1903464053909178E-2</v>
      </c>
      <c r="ET524" s="16">
        <f t="shared" si="5510"/>
        <v>1.4390923703039021E-2</v>
      </c>
      <c r="EU524" s="16">
        <f t="shared" si="5510"/>
        <v>2.648783272287366E-2</v>
      </c>
      <c r="EV524" s="16"/>
      <c r="EW524" s="16">
        <f t="shared" ref="EW524:FI524" si="5511">((EW21*SLOPE($B$12:$B$23,EW$12:EW$23)+INTERCEPT($B$12:$B$23,EW$12:EW$23))-$B21)^2</f>
        <v>0.15264153569549396</v>
      </c>
      <c r="EX524" s="16">
        <f t="shared" si="5511"/>
        <v>0.12529804964950844</v>
      </c>
      <c r="EY524" s="16">
        <f t="shared" si="5511"/>
        <v>5.5068267514208225E-3</v>
      </c>
      <c r="EZ524" s="16">
        <f t="shared" si="5511"/>
        <v>2.2841480408512204E-2</v>
      </c>
      <c r="FA524" s="16">
        <f t="shared" si="5511"/>
        <v>0.1706109501130679</v>
      </c>
      <c r="FB524" s="16">
        <f t="shared" si="5511"/>
        <v>1.769420986544986E-2</v>
      </c>
      <c r="FC524" s="16">
        <f t="shared" si="5511"/>
        <v>0.19078336178229871</v>
      </c>
      <c r="FD524" s="16">
        <f t="shared" si="5511"/>
        <v>0.510447801085544</v>
      </c>
      <c r="FE524" s="16">
        <f t="shared" si="5511"/>
        <v>1.0943353760586758E-3</v>
      </c>
      <c r="FF524" s="16">
        <f t="shared" si="5511"/>
        <v>5.1781934960773407E-2</v>
      </c>
      <c r="FG524" s="16">
        <f t="shared" si="5511"/>
        <v>1.3425928440313991E-3</v>
      </c>
      <c r="FH524" s="16">
        <f t="shared" si="5511"/>
        <v>4.5239578827223965E-2</v>
      </c>
      <c r="FI524" s="16">
        <f t="shared" si="5511"/>
        <v>1.2965887255409959E-2</v>
      </c>
      <c r="FJ524" s="16"/>
      <c r="FK524" s="16">
        <f t="shared" ref="FK524:GP524" si="5512">((FK21*SLOPE($B$12:$B$23,FK$12:FK$23)+INTERCEPT($B$12:$B$23,FK$12:FK$23))-$B21)^2</f>
        <v>2.0156783497252362E-2</v>
      </c>
      <c r="FL524" s="47">
        <f t="shared" si="5512"/>
        <v>3.1665373716334574E-5</v>
      </c>
      <c r="FM524" s="16">
        <f t="shared" si="5512"/>
        <v>1.4461073717533093E-6</v>
      </c>
      <c r="FN524" s="16">
        <f t="shared" si="5512"/>
        <v>4.397234704801363E-5</v>
      </c>
      <c r="FO524" s="16">
        <f t="shared" si="5512"/>
        <v>3.092537080181138E-3</v>
      </c>
      <c r="FP524" s="16">
        <f t="shared" si="5512"/>
        <v>2.9051025914328749E-7</v>
      </c>
      <c r="FQ524" s="16">
        <f t="shared" si="5512"/>
        <v>2.662685652008953E-7</v>
      </c>
      <c r="FR524" s="16">
        <f t="shared" si="5512"/>
        <v>4.840833666857363E-2</v>
      </c>
      <c r="FS524" s="16">
        <f t="shared" si="5512"/>
        <v>4.6859212804698973E-3</v>
      </c>
      <c r="FT524" s="16">
        <f t="shared" si="5512"/>
        <v>5.1787402993278709E-3</v>
      </c>
      <c r="FU524" s="16">
        <f t="shared" si="5512"/>
        <v>6.3555076225067344E-3</v>
      </c>
      <c r="FV524" s="16">
        <f t="shared" si="5512"/>
        <v>4.3715312274511843E-3</v>
      </c>
      <c r="FW524" s="16">
        <f t="shared" si="5512"/>
        <v>2.8277334352061083E-2</v>
      </c>
      <c r="FX524" s="16">
        <f t="shared" si="5512"/>
        <v>4.721343024057606E-3</v>
      </c>
      <c r="FY524" s="16">
        <f t="shared" si="5512"/>
        <v>7.4010222809039627E-2</v>
      </c>
      <c r="FZ524" s="16">
        <f t="shared" si="5512"/>
        <v>0.23013534253438878</v>
      </c>
      <c r="GA524" s="16">
        <f t="shared" si="5512"/>
        <v>3.6696571300282102E-2</v>
      </c>
      <c r="GB524" s="16">
        <f t="shared" si="5512"/>
        <v>0.2214376449033289</v>
      </c>
      <c r="GC524" s="16">
        <f t="shared" si="5512"/>
        <v>4.9999178803572152E-2</v>
      </c>
      <c r="GD524" s="16">
        <f t="shared" si="5512"/>
        <v>0.23558728111989222</v>
      </c>
      <c r="GE524" s="16">
        <f t="shared" si="5512"/>
        <v>5.2062598359111728E-2</v>
      </c>
      <c r="GF524" s="16">
        <f t="shared" si="5512"/>
        <v>0.14325309418690457</v>
      </c>
      <c r="GG524" s="16">
        <f t="shared" si="5512"/>
        <v>2.4924660331953577E-2</v>
      </c>
      <c r="GH524" s="16">
        <f t="shared" si="5512"/>
        <v>0.2050646740705919</v>
      </c>
      <c r="GI524" s="16">
        <f t="shared" si="5512"/>
        <v>1.6758267307044519E-2</v>
      </c>
      <c r="GJ524" s="16">
        <f t="shared" si="5512"/>
        <v>3.3708955312535142E-2</v>
      </c>
      <c r="GK524" s="16">
        <f t="shared" si="5512"/>
        <v>2.4527594768219731E-2</v>
      </c>
      <c r="GL524" s="16">
        <f t="shared" si="5512"/>
        <v>0.28591005478634351</v>
      </c>
      <c r="GM524" s="16">
        <f t="shared" si="5512"/>
        <v>1.027560275564071E-3</v>
      </c>
      <c r="GN524" s="16">
        <f t="shared" si="5512"/>
        <v>4.9302428609202626E-4</v>
      </c>
      <c r="GO524" s="16">
        <f t="shared" si="5512"/>
        <v>3.9609488817205652E-3</v>
      </c>
      <c r="GP524" s="16">
        <f t="shared" si="5512"/>
        <v>2.4177278905601952E-3</v>
      </c>
      <c r="GQ524" s="16">
        <f t="shared" ref="GQ524:HV524" si="5513">((GQ21*SLOPE($B$12:$B$23,GQ$12:GQ$23)+INTERCEPT($B$12:$B$23,GQ$12:GQ$23))-$B21)^2</f>
        <v>9.5064320265654034E-2</v>
      </c>
      <c r="GR524" s="16">
        <f t="shared" si="5513"/>
        <v>1.0958032260621234E-4</v>
      </c>
      <c r="GS524" s="16">
        <f t="shared" si="5513"/>
        <v>6.2245968498847955E-2</v>
      </c>
      <c r="GT524" s="16">
        <f t="shared" si="5513"/>
        <v>2.5656253052879917E-4</v>
      </c>
      <c r="GU524" s="16">
        <f t="shared" si="5513"/>
        <v>6.5534481074618102E-3</v>
      </c>
      <c r="GV524" s="16">
        <f t="shared" si="5513"/>
        <v>2.1762785653682989E-2</v>
      </c>
      <c r="GW524" s="16">
        <f t="shared" si="5513"/>
        <v>1.1945244567632136E-2</v>
      </c>
      <c r="GX524" s="16">
        <f t="shared" si="5513"/>
        <v>1.64596779284398E-2</v>
      </c>
      <c r="GY524" s="16">
        <f t="shared" si="5513"/>
        <v>0.12336144115480395</v>
      </c>
      <c r="GZ524" s="16">
        <f t="shared" si="5513"/>
        <v>7.0944817871599246E-3</v>
      </c>
      <c r="HA524" s="16">
        <f t="shared" si="5513"/>
        <v>6.3143172983520346E-2</v>
      </c>
      <c r="HB524" s="16">
        <f t="shared" si="5513"/>
        <v>1.8084058589210136E-4</v>
      </c>
      <c r="HC524" s="16">
        <f t="shared" si="5513"/>
        <v>0.20309431667560479</v>
      </c>
      <c r="HD524" s="16">
        <f t="shared" si="5513"/>
        <v>3.899833921631498E-2</v>
      </c>
      <c r="HE524" s="16">
        <f t="shared" si="5513"/>
        <v>4.1090400614625815E-2</v>
      </c>
      <c r="HF524" s="16">
        <f t="shared" si="5513"/>
        <v>3.2550890090637147E-3</v>
      </c>
      <c r="HG524" s="16">
        <f t="shared" si="5513"/>
        <v>0.12661760843190992</v>
      </c>
      <c r="HH524" s="16">
        <f t="shared" si="5513"/>
        <v>7.8545518971719616E-2</v>
      </c>
      <c r="HI524" s="16">
        <f t="shared" si="5513"/>
        <v>5.8772263473620016E-2</v>
      </c>
      <c r="HJ524" s="16">
        <f t="shared" si="5513"/>
        <v>2.951229921370464E-3</v>
      </c>
      <c r="HK524" s="16">
        <f t="shared" si="5513"/>
        <v>9.2746939166895762E-6</v>
      </c>
      <c r="HL524" s="16">
        <f t="shared" si="5513"/>
        <v>7.3716909581801202E-2</v>
      </c>
      <c r="HM524" s="16">
        <f t="shared" si="5513"/>
        <v>6.1363643437071201E-4</v>
      </c>
      <c r="HN524" s="16">
        <f t="shared" si="5513"/>
        <v>0.13953789617603318</v>
      </c>
      <c r="HO524" s="16">
        <f t="shared" si="5513"/>
        <v>0.44825343575533783</v>
      </c>
      <c r="HP524" s="16">
        <f t="shared" si="5513"/>
        <v>4.2057949158851957E-2</v>
      </c>
      <c r="HQ524" s="16">
        <f t="shared" si="5513"/>
        <v>3.3351884132958431E-3</v>
      </c>
      <c r="HR524" s="16">
        <f t="shared" si="5513"/>
        <v>2.4335889326214888E-2</v>
      </c>
      <c r="HS524" s="16">
        <f t="shared" si="5513"/>
        <v>1.4469773023277156E-2</v>
      </c>
      <c r="HT524" s="16">
        <f t="shared" si="5513"/>
        <v>5.8640891717399862E-2</v>
      </c>
      <c r="HU524" s="16">
        <f t="shared" si="5513"/>
        <v>8.278608088700517E-4</v>
      </c>
      <c r="HV524" s="16">
        <f t="shared" si="5513"/>
        <v>1.6385949105387286E-2</v>
      </c>
      <c r="HW524" s="16">
        <f t="shared" ref="HW524:JB524" si="5514">((HW21*SLOPE($B$12:$B$23,HW$12:HW$23)+INTERCEPT($B$12:$B$23,HW$12:HW$23))-$B21)^2</f>
        <v>1.3056206010278843E-2</v>
      </c>
      <c r="HX524" s="16">
        <f t="shared" si="5514"/>
        <v>0.72258469802429381</v>
      </c>
      <c r="HY524" s="16">
        <f t="shared" si="5514"/>
        <v>0.41968876088413754</v>
      </c>
      <c r="HZ524" s="16">
        <f t="shared" si="5514"/>
        <v>0.63192091642937709</v>
      </c>
      <c r="IA524" s="16">
        <f t="shared" si="5514"/>
        <v>0.61354946951340339</v>
      </c>
      <c r="IB524" s="16">
        <f t="shared" si="5514"/>
        <v>0.34006937302373524</v>
      </c>
      <c r="IC524" s="16">
        <f t="shared" si="5514"/>
        <v>0.46595676437897204</v>
      </c>
      <c r="ID524" s="16">
        <f t="shared" si="5514"/>
        <v>0.21381026075882892</v>
      </c>
      <c r="IE524" s="16">
        <f t="shared" si="5514"/>
        <v>1.5640042059049006</v>
      </c>
      <c r="IF524" s="16">
        <f t="shared" si="5514"/>
        <v>0.91099680672894578</v>
      </c>
      <c r="IG524" s="16">
        <f t="shared" si="5514"/>
        <v>1.5172122342928058</v>
      </c>
      <c r="IH524" s="16">
        <f t="shared" si="5514"/>
        <v>0.96413119349032295</v>
      </c>
      <c r="II524" s="16">
        <f t="shared" si="5514"/>
        <v>1.5621724875226892</v>
      </c>
      <c r="IJ524" s="16">
        <f t="shared" si="5514"/>
        <v>0.97882957634396794</v>
      </c>
      <c r="IK524" s="16">
        <f t="shared" si="5514"/>
        <v>1.2530965636478681</v>
      </c>
      <c r="IL524" s="16">
        <f t="shared" si="5514"/>
        <v>0.30699137074848815</v>
      </c>
      <c r="IM524" s="16">
        <f t="shared" si="5514"/>
        <v>1.4776833783116692</v>
      </c>
      <c r="IN524" s="16">
        <f t="shared" si="5514"/>
        <v>0.78339023408708508</v>
      </c>
      <c r="IO524" s="16">
        <f t="shared" si="5514"/>
        <v>1.2530965636478681</v>
      </c>
      <c r="IP524" s="16">
        <f t="shared" si="5514"/>
        <v>0.30699137074848815</v>
      </c>
      <c r="IQ524" s="16">
        <f t="shared" si="5514"/>
        <v>1.7152147535905224</v>
      </c>
      <c r="IR524" s="16">
        <f t="shared" si="5514"/>
        <v>0.46388279957244521</v>
      </c>
      <c r="IS524" s="16">
        <f t="shared" si="5514"/>
        <v>0.65214911632623374</v>
      </c>
      <c r="IT524" s="16">
        <f t="shared" si="5514"/>
        <v>0.50399576772692201</v>
      </c>
      <c r="IU524" s="16">
        <f t="shared" si="5514"/>
        <v>0.665328896917323</v>
      </c>
      <c r="IV524" s="16">
        <f t="shared" si="5514"/>
        <v>1.1807013723957793</v>
      </c>
      <c r="IW524" s="16">
        <f t="shared" si="5514"/>
        <v>0.60904856537568763</v>
      </c>
      <c r="IX524" s="16">
        <f t="shared" si="5514"/>
        <v>0.22588210246996235</v>
      </c>
      <c r="IY524" s="16">
        <f t="shared" si="5514"/>
        <v>0.55872448341691583</v>
      </c>
      <c r="IZ524" s="16">
        <f t="shared" si="5514"/>
        <v>0.41992604126210448</v>
      </c>
      <c r="JA524" s="16">
        <f t="shared" si="5514"/>
        <v>0.77168686482760773</v>
      </c>
      <c r="JB524" s="16">
        <f t="shared" si="5514"/>
        <v>0.38269725115146336</v>
      </c>
      <c r="JC524" s="16">
        <f t="shared" ref="JC524:KB524" si="5515">((JC21*SLOPE($B$12:$B$23,JC$12:JC$23)+INTERCEPT($B$12:$B$23,JC$12:JC$23))-$B21)^2</f>
        <v>0.73703501589907516</v>
      </c>
      <c r="JD524" s="16">
        <f t="shared" si="5515"/>
        <v>0.16514617779610266</v>
      </c>
      <c r="JE524" s="16">
        <f t="shared" si="5515"/>
        <v>0.4635880947557513</v>
      </c>
      <c r="JF524" s="16">
        <f t="shared" si="5515"/>
        <v>0.26243402674536509</v>
      </c>
      <c r="JG524" s="16">
        <f t="shared" si="5515"/>
        <v>0.56735219882817023</v>
      </c>
      <c r="JH524" s="16">
        <f t="shared" si="5515"/>
        <v>8.3630069647451385E-2</v>
      </c>
      <c r="JI524" s="16">
        <f t="shared" si="5515"/>
        <v>0.30166170493588285</v>
      </c>
      <c r="JJ524" s="16">
        <f t="shared" si="5515"/>
        <v>0.90198017925464224</v>
      </c>
      <c r="JK524" s="16">
        <f t="shared" si="5515"/>
        <v>0.44461125077479458</v>
      </c>
      <c r="JL524" s="16">
        <f t="shared" si="5515"/>
        <v>0.13033983568116783</v>
      </c>
      <c r="JM524" s="16">
        <f t="shared" si="5515"/>
        <v>1.1026642218796681</v>
      </c>
      <c r="JN524" s="16">
        <f t="shared" si="5515"/>
        <v>1.0260866228874033</v>
      </c>
      <c r="JO524" s="16">
        <f t="shared" si="5515"/>
        <v>0.50137138266385162</v>
      </c>
      <c r="JP524" s="16">
        <f t="shared" si="5515"/>
        <v>0.90198017925464224</v>
      </c>
      <c r="JQ524" s="16">
        <f t="shared" si="5515"/>
        <v>0.44461125077479458</v>
      </c>
      <c r="JR524" s="16">
        <f t="shared" si="5515"/>
        <v>0.13033983568116783</v>
      </c>
      <c r="JS524" s="16">
        <f t="shared" si="5515"/>
        <v>1.335522579183448</v>
      </c>
      <c r="JT524" s="16">
        <f t="shared" si="5515"/>
        <v>2.1302972596344127</v>
      </c>
      <c r="JU524" s="16">
        <f t="shared" si="5515"/>
        <v>0.26279684070628462</v>
      </c>
      <c r="JV524" s="16">
        <f t="shared" si="5515"/>
        <v>0.61143290115352977</v>
      </c>
      <c r="JW524" s="16">
        <f t="shared" si="5515"/>
        <v>0.40579244658754954</v>
      </c>
      <c r="JX524" s="16">
        <f t="shared" si="5515"/>
        <v>0.84957920437058243</v>
      </c>
      <c r="JY524" s="16">
        <f t="shared" si="5515"/>
        <v>0.28921858246159404</v>
      </c>
      <c r="JZ524" s="16">
        <f t="shared" si="5515"/>
        <v>0.66707574726965979</v>
      </c>
      <c r="KA524" s="16">
        <f t="shared" si="5515"/>
        <v>0.42411371388449626</v>
      </c>
      <c r="KB524" s="16">
        <f t="shared" si="5515"/>
        <v>0.80455084640074148</v>
      </c>
      <c r="KC524" s="16"/>
      <c r="KD524" s="16"/>
      <c r="KE524" s="16"/>
      <c r="KF524" s="16"/>
      <c r="KG524" s="16"/>
      <c r="KH524" s="16"/>
      <c r="KI524" s="16"/>
      <c r="KJ524" s="16"/>
      <c r="KK524" s="16"/>
      <c r="KL524" s="16"/>
      <c r="KM524" s="16"/>
      <c r="KN524" s="16"/>
      <c r="KO524" s="16"/>
      <c r="KP524" s="16"/>
      <c r="KQ524" s="16"/>
    </row>
    <row r="525" spans="1:303" x14ac:dyDescent="0.25">
      <c r="F525" s="16">
        <f t="shared" ref="F525:AK525" si="5516">((F22*SLOPE($B$12:$B$23,F$12:F$23)+INTERCEPT($B$12:$B$23,F$12:F$23))-$B22)^2</f>
        <v>2.7834857876968759</v>
      </c>
      <c r="G525" s="16">
        <f t="shared" si="5516"/>
        <v>4.3250022094169909</v>
      </c>
      <c r="H525" s="16">
        <f t="shared" si="5516"/>
        <v>1.2337480761068065</v>
      </c>
      <c r="I525" s="16">
        <f t="shared" si="5516"/>
        <v>2.8008079803989068</v>
      </c>
      <c r="J525" s="16">
        <f t="shared" si="5516"/>
        <v>1.1776013718351703</v>
      </c>
      <c r="K525" s="16">
        <f t="shared" si="5516"/>
        <v>2.7409431068557581</v>
      </c>
      <c r="L525" s="16">
        <f t="shared" si="5516"/>
        <v>1.2120364576585698</v>
      </c>
      <c r="M525" s="16">
        <f t="shared" si="5516"/>
        <v>2.7641972898277589</v>
      </c>
      <c r="N525" s="16">
        <f t="shared" si="5516"/>
        <v>0.51089363579777036</v>
      </c>
      <c r="O525" s="16">
        <f t="shared" si="5516"/>
        <v>1.6277971974657228</v>
      </c>
      <c r="P525" s="16">
        <f t="shared" si="5516"/>
        <v>0.49923735622627802</v>
      </c>
      <c r="Q525" s="16">
        <f t="shared" si="5516"/>
        <v>1.6549904502793049</v>
      </c>
      <c r="R525" s="16">
        <f t="shared" si="5516"/>
        <v>0.97841664187040234</v>
      </c>
      <c r="S525" s="16">
        <f t="shared" si="5516"/>
        <v>2.3243683931094385</v>
      </c>
      <c r="T525" s="16">
        <f t="shared" si="5516"/>
        <v>0.27895468575397214</v>
      </c>
      <c r="U525" s="16">
        <f t="shared" si="5516"/>
        <v>1.2330251628231956</v>
      </c>
      <c r="V525" s="16">
        <f t="shared" si="5516"/>
        <v>2.5416530450744627E-4</v>
      </c>
      <c r="W525" s="16">
        <f t="shared" si="5516"/>
        <v>0.33170819558560438</v>
      </c>
      <c r="X525" s="16">
        <f t="shared" si="5516"/>
        <v>0.20466486765262873</v>
      </c>
      <c r="Y525" s="16">
        <f t="shared" si="5516"/>
        <v>0.21071292470990097</v>
      </c>
      <c r="Z525" s="16">
        <f t="shared" si="5516"/>
        <v>0.89133550965666053</v>
      </c>
      <c r="AA525" s="16">
        <f t="shared" si="5516"/>
        <v>0.64770036988707902</v>
      </c>
      <c r="AB525" s="16">
        <f t="shared" si="5516"/>
        <v>0.23094427164213926</v>
      </c>
      <c r="AC525" s="16">
        <f t="shared" si="5516"/>
        <v>6.5873907559640248</v>
      </c>
      <c r="AD525" s="16">
        <f t="shared" si="5516"/>
        <v>0.30383080138806051</v>
      </c>
      <c r="AE525" s="16">
        <f t="shared" si="5516"/>
        <v>0.30551054575932673</v>
      </c>
      <c r="AF525" s="16">
        <f t="shared" si="5516"/>
        <v>0.56999187064100598</v>
      </c>
      <c r="AG525" s="16">
        <f t="shared" si="5516"/>
        <v>9.1872874194104448E-2</v>
      </c>
      <c r="AH525" s="16">
        <f t="shared" si="5516"/>
        <v>8.9365770155833316E-2</v>
      </c>
      <c r="AI525" s="16">
        <f t="shared" si="5516"/>
        <v>9.2304012856265188E-2</v>
      </c>
      <c r="AJ525" s="16">
        <f t="shared" si="5516"/>
        <v>0.27894526352355425</v>
      </c>
      <c r="AK525" s="16">
        <f t="shared" si="5516"/>
        <v>0.33078497360604792</v>
      </c>
      <c r="AL525" s="16">
        <f t="shared" ref="AL525:BM525" si="5517">((AL22*SLOPE($B$12:$B$23,AL$12:AL$23)+INTERCEPT($B$12:$B$23,AL$12:AL$23))-$B22)^2</f>
        <v>0.10910347813815548</v>
      </c>
      <c r="AM525" s="16">
        <f t="shared" si="5517"/>
        <v>0.35612449452664047</v>
      </c>
      <c r="AN525" s="16">
        <f t="shared" si="5517"/>
        <v>0.10966290993943206</v>
      </c>
      <c r="AO525" s="16">
        <f t="shared" si="5517"/>
        <v>0.35579153056600704</v>
      </c>
      <c r="AP525" s="16">
        <f t="shared" si="5517"/>
        <v>0.11055364291798001</v>
      </c>
      <c r="AQ525" s="16">
        <f t="shared" si="5517"/>
        <v>0.33922300756906165</v>
      </c>
      <c r="AR525" s="16">
        <f t="shared" si="5517"/>
        <v>9.3432544699470058E-2</v>
      </c>
      <c r="AS525" s="16">
        <f t="shared" si="5517"/>
        <v>0.37113374471388177</v>
      </c>
      <c r="AT525" s="16">
        <f t="shared" si="5517"/>
        <v>2.5183123323926162E-2</v>
      </c>
      <c r="AU525" s="16">
        <f t="shared" si="5517"/>
        <v>6.2725320713667466E-3</v>
      </c>
      <c r="AV525" s="16">
        <f t="shared" si="5517"/>
        <v>9.9587458292786733E-3</v>
      </c>
      <c r="AW525" s="16">
        <f t="shared" si="5517"/>
        <v>0.57744382010242545</v>
      </c>
      <c r="AX525" s="16">
        <f t="shared" si="5517"/>
        <v>0.62834782439106551</v>
      </c>
      <c r="AY525" s="16">
        <f t="shared" si="5517"/>
        <v>0.25923952278472179</v>
      </c>
      <c r="AZ525" s="16">
        <f t="shared" si="5517"/>
        <v>0.27931035578461999</v>
      </c>
      <c r="BA525" s="16">
        <f t="shared" si="5517"/>
        <v>0.26122732118650327</v>
      </c>
      <c r="BB525" s="16">
        <f t="shared" si="5517"/>
        <v>2.2975124353374148E-4</v>
      </c>
      <c r="BC525" s="16">
        <f t="shared" si="5517"/>
        <v>2.3020077495945666E-2</v>
      </c>
      <c r="BD525" s="16">
        <f t="shared" si="5517"/>
        <v>7.4651031268436932E-2</v>
      </c>
      <c r="BE525" s="16">
        <f t="shared" si="5517"/>
        <v>0.14742289798296537</v>
      </c>
      <c r="BF525" s="16">
        <f t="shared" si="5517"/>
        <v>0.23540999667805185</v>
      </c>
      <c r="BG525" s="16">
        <f t="shared" si="5517"/>
        <v>0.33057392349337245</v>
      </c>
      <c r="BH525" s="16">
        <f t="shared" si="5517"/>
        <v>0.43406216856710772</v>
      </c>
      <c r="BI525" s="16">
        <f t="shared" si="5517"/>
        <v>0.53775498217386419</v>
      </c>
      <c r="BJ525" s="16">
        <f t="shared" si="5517"/>
        <v>0.63775100899419679</v>
      </c>
      <c r="BK525" s="16">
        <f t="shared" si="5517"/>
        <v>0.73870678352449848</v>
      </c>
      <c r="BL525" s="16">
        <f t="shared" si="5517"/>
        <v>0.83659658847987273</v>
      </c>
      <c r="BM525" s="16">
        <f t="shared" si="5517"/>
        <v>0.92996482809435321</v>
      </c>
      <c r="BN525" s="16"/>
      <c r="BO525" s="16"/>
      <c r="BP525" s="16"/>
      <c r="BQ525" s="16">
        <f t="shared" ref="BQ525:CB525" si="5518">((BQ22*SLOPE($B$12:$B$23,BQ$12:BQ$23)+INTERCEPT($B$12:$B$23,BQ$12:BQ$23))-$B22)^2</f>
        <v>2.5183123323926162E-2</v>
      </c>
      <c r="BR525" s="16">
        <f t="shared" si="5518"/>
        <v>1.0880525952766827E-3</v>
      </c>
      <c r="BS525" s="16">
        <f t="shared" si="5518"/>
        <v>7.423336420526166E-3</v>
      </c>
      <c r="BT525" s="16">
        <f t="shared" si="5518"/>
        <v>3.9459597298815319E-2</v>
      </c>
      <c r="BU525" s="16">
        <f t="shared" si="5518"/>
        <v>9.287985954583082E-2</v>
      </c>
      <c r="BV525" s="16">
        <f t="shared" si="5518"/>
        <v>0.16490939803150365</v>
      </c>
      <c r="BW525" s="16">
        <f t="shared" si="5518"/>
        <v>0.25166138896099854</v>
      </c>
      <c r="BX525" s="16">
        <f t="shared" si="5518"/>
        <v>0.35149495232964328</v>
      </c>
      <c r="BY525" s="16">
        <f t="shared" si="5518"/>
        <v>0.46028336457780444</v>
      </c>
      <c r="BZ525" s="16">
        <f t="shared" si="5518"/>
        <v>0.57929374470134021</v>
      </c>
      <c r="CA525" s="16">
        <f t="shared" si="5518"/>
        <v>0.70738391551005919</v>
      </c>
      <c r="CB525" s="16">
        <f t="shared" si="5518"/>
        <v>0.84039527844176232</v>
      </c>
      <c r="CC525" s="16"/>
      <c r="CD525" s="16"/>
      <c r="CE525" s="16">
        <f t="shared" ref="CE525:CP525" si="5519">((CE22*SLOPE($B$12:$B$23,CE$12:CE$23)+INTERCEPT($B$12:$B$23,CE$12:CE$23))-$B22)^2</f>
        <v>0.11485133180841696</v>
      </c>
      <c r="CF525" s="16">
        <f t="shared" si="5519"/>
        <v>0.18594570133848429</v>
      </c>
      <c r="CG525" s="16">
        <f t="shared" si="5519"/>
        <v>0.26296958892535055</v>
      </c>
      <c r="CH525" s="16">
        <f t="shared" si="5519"/>
        <v>0.34423358201756582</v>
      </c>
      <c r="CI525" s="16">
        <f t="shared" si="5519"/>
        <v>0.42893643526181169</v>
      </c>
      <c r="CJ525" s="16">
        <f t="shared" si="5519"/>
        <v>0.511056559956515</v>
      </c>
      <c r="CK525" s="16">
        <f t="shared" si="5519"/>
        <v>0.59342444690848473</v>
      </c>
      <c r="CL525" s="16">
        <f t="shared" si="5519"/>
        <v>0.67189373591035573</v>
      </c>
      <c r="CM525" s="16">
        <f t="shared" si="5519"/>
        <v>0.74395415840672097</v>
      </c>
      <c r="CN525" s="16">
        <f t="shared" si="5519"/>
        <v>0.81481371511049483</v>
      </c>
      <c r="CO525" s="16">
        <f t="shared" si="5519"/>
        <v>0.88309365323624855</v>
      </c>
      <c r="CP525" s="16">
        <f t="shared" si="5519"/>
        <v>0.94711538163708919</v>
      </c>
      <c r="CQ525" s="16"/>
      <c r="CR525" s="16"/>
      <c r="CS525" s="16">
        <f t="shared" ref="CS525:DX525" si="5520">((CS22*SLOPE($B$12:$B$23,CS$12:CS$23)+INTERCEPT($B$12:$B$23,CS$12:CS$23))-$B22)^2</f>
        <v>0.1722283851678752</v>
      </c>
      <c r="CT525" s="16">
        <f t="shared" si="5520"/>
        <v>0.13829955221524581</v>
      </c>
      <c r="CU525" s="16">
        <f t="shared" si="5520"/>
        <v>0.20184471914054758</v>
      </c>
      <c r="CV525" s="16">
        <f t="shared" si="5520"/>
        <v>0.33170819558560438</v>
      </c>
      <c r="CW525" s="16">
        <f t="shared" si="5520"/>
        <v>9.3432544699470058E-2</v>
      </c>
      <c r="CX525" s="16">
        <f t="shared" si="5520"/>
        <v>0.57744382010242545</v>
      </c>
      <c r="CY525" s="16">
        <f t="shared" si="5520"/>
        <v>0.32216281135943881</v>
      </c>
      <c r="CZ525" s="16">
        <f t="shared" si="5520"/>
        <v>0.15211674817621437</v>
      </c>
      <c r="DA525" s="16">
        <f t="shared" si="5520"/>
        <v>0.69686700532979151</v>
      </c>
      <c r="DB525" s="16">
        <f t="shared" si="5520"/>
        <v>0.23739746137718873</v>
      </c>
      <c r="DC525" s="16">
        <f t="shared" si="5520"/>
        <v>9.2884800997402109E-2</v>
      </c>
      <c r="DD525" s="16">
        <f t="shared" si="5520"/>
        <v>0.31549678095735062</v>
      </c>
      <c r="DE525" s="16">
        <f t="shared" si="5520"/>
        <v>0.30591340437356296</v>
      </c>
      <c r="DF525" s="16">
        <f t="shared" si="5520"/>
        <v>0.12215383228624049</v>
      </c>
      <c r="DG525" s="16">
        <f t="shared" si="5520"/>
        <v>0.62897211931945185</v>
      </c>
      <c r="DH525" s="16">
        <f t="shared" si="5520"/>
        <v>0.22734617937287638</v>
      </c>
      <c r="DI525" s="16">
        <f t="shared" si="5520"/>
        <v>9.1190828956205658E-2</v>
      </c>
      <c r="DJ525" s="16">
        <f t="shared" si="5520"/>
        <v>0.59047407767106141</v>
      </c>
      <c r="DK525" s="16">
        <f t="shared" si="5520"/>
        <v>0.6019304843807497</v>
      </c>
      <c r="DL525" s="16">
        <f t="shared" si="5520"/>
        <v>0.12431307516272011</v>
      </c>
      <c r="DM525" s="16">
        <f t="shared" si="5520"/>
        <v>0.67697331800302563</v>
      </c>
      <c r="DN525" s="16">
        <f t="shared" si="5520"/>
        <v>0.2645857069162178</v>
      </c>
      <c r="DO525" s="16">
        <f t="shared" si="5520"/>
        <v>0.1100302646867989</v>
      </c>
      <c r="DP525" s="16">
        <f t="shared" si="5520"/>
        <v>1.506066284669652</v>
      </c>
      <c r="DQ525" s="16">
        <f t="shared" si="5520"/>
        <v>0.38836302772492409</v>
      </c>
      <c r="DR525" s="16">
        <f t="shared" si="5520"/>
        <v>5.9007010168062618E-2</v>
      </c>
      <c r="DS525" s="16">
        <f t="shared" si="5520"/>
        <v>0.46489686007828246</v>
      </c>
      <c r="DT525" s="16">
        <f t="shared" si="5520"/>
        <v>0.31795562341429412</v>
      </c>
      <c r="DU525" s="16">
        <f t="shared" si="5520"/>
        <v>0.17979159464885716</v>
      </c>
      <c r="DV525" s="16">
        <f t="shared" si="5520"/>
        <v>0.68618522071721455</v>
      </c>
      <c r="DW525" s="16">
        <f t="shared" si="5520"/>
        <v>0.30326100228691588</v>
      </c>
      <c r="DX525" s="16">
        <f t="shared" si="5520"/>
        <v>8.7246128960565869E-2</v>
      </c>
      <c r="DY525" s="16">
        <f t="shared" ref="DY525:EU525" si="5521">((DY22*SLOPE($B$12:$B$23,DY$12:DY$23)+INTERCEPT($B$12:$B$23,DY$12:DY$23))-$B22)^2</f>
        <v>7.637795895899914E-2</v>
      </c>
      <c r="DZ525" s="16">
        <f t="shared" si="5521"/>
        <v>0.24314638719387918</v>
      </c>
      <c r="EA525" s="16">
        <f t="shared" si="5521"/>
        <v>0.2490763153807444</v>
      </c>
      <c r="EB525" s="16">
        <f t="shared" si="5521"/>
        <v>0.30441294828108301</v>
      </c>
      <c r="EC525" s="16">
        <f t="shared" si="5521"/>
        <v>0.28810827433847253</v>
      </c>
      <c r="ED525" s="38">
        <f t="shared" si="5521"/>
        <v>0.41387509378798742</v>
      </c>
      <c r="EE525" s="16">
        <f t="shared" si="5521"/>
        <v>0.18548345784912651</v>
      </c>
      <c r="EF525" s="16">
        <f t="shared" si="5521"/>
        <v>0.40432858933650589</v>
      </c>
      <c r="EG525" s="16">
        <f t="shared" si="5521"/>
        <v>0.16230183345190899</v>
      </c>
      <c r="EH525" s="16">
        <f t="shared" si="5521"/>
        <v>0.40639962317800599</v>
      </c>
      <c r="EI525" s="16">
        <f t="shared" si="5521"/>
        <v>0.16498757669433078</v>
      </c>
      <c r="EJ525" s="16">
        <f t="shared" si="5521"/>
        <v>0.54971103975743851</v>
      </c>
      <c r="EK525" s="16">
        <f t="shared" si="5521"/>
        <v>0.12960623035134178</v>
      </c>
      <c r="EL525" s="16">
        <f t="shared" si="5521"/>
        <v>1.9147170540888211E-2</v>
      </c>
      <c r="EM525" s="16">
        <f t="shared" si="5521"/>
        <v>0.1401459319905905</v>
      </c>
      <c r="EN525" s="16">
        <f t="shared" si="5521"/>
        <v>1.7616076186648594E-2</v>
      </c>
      <c r="EO525" s="16">
        <f t="shared" si="5521"/>
        <v>0.14396693538416819</v>
      </c>
      <c r="EP525" s="16">
        <f t="shared" si="5521"/>
        <v>1.9497325779872048E-2</v>
      </c>
      <c r="EQ525" s="16">
        <f t="shared" si="5521"/>
        <v>0.34843851822309252</v>
      </c>
      <c r="ER525" s="16">
        <f t="shared" si="5521"/>
        <v>0.14642935811507499</v>
      </c>
      <c r="ES525" s="16">
        <f t="shared" si="5521"/>
        <v>0.34662869030815702</v>
      </c>
      <c r="ET525" s="16">
        <f t="shared" si="5521"/>
        <v>0.14381340227124059</v>
      </c>
      <c r="EU525" s="16">
        <f t="shared" si="5521"/>
        <v>1.4152174964020721E-2</v>
      </c>
      <c r="EV525" s="16"/>
      <c r="EW525" s="16">
        <f t="shared" ref="EW525:FI525" si="5522">((EW22*SLOPE($B$12:$B$23,EW$12:EW$23)+INTERCEPT($B$12:$B$23,EW$12:EW$23))-$B22)^2</f>
        <v>0.31206023550199025</v>
      </c>
      <c r="EX525" s="16">
        <f t="shared" si="5522"/>
        <v>0.27578703189174469</v>
      </c>
      <c r="EY525" s="16">
        <f t="shared" si="5522"/>
        <v>7.2925348534254808E-2</v>
      </c>
      <c r="EZ525" s="16">
        <f t="shared" si="5522"/>
        <v>1.6995890650234213E-2</v>
      </c>
      <c r="FA525" s="16">
        <f t="shared" si="5522"/>
        <v>8.6669665288231501E-3</v>
      </c>
      <c r="FB525" s="16">
        <f t="shared" si="5522"/>
        <v>2.307454013765169E-2</v>
      </c>
      <c r="FC525" s="16">
        <f t="shared" si="5522"/>
        <v>0.70338347743744378</v>
      </c>
      <c r="FD525" s="16">
        <f t="shared" si="5522"/>
        <v>0.38112002440961595</v>
      </c>
      <c r="FE525" s="16">
        <f t="shared" si="5522"/>
        <v>0.33079031330722658</v>
      </c>
      <c r="FF525" s="16">
        <f t="shared" si="5522"/>
        <v>0.12523218804492803</v>
      </c>
      <c r="FG525" s="16">
        <f t="shared" si="5522"/>
        <v>0.75162994758672763</v>
      </c>
      <c r="FH525" s="16">
        <f t="shared" si="5522"/>
        <v>0.43747617686865642</v>
      </c>
      <c r="FI525" s="16">
        <f t="shared" si="5522"/>
        <v>0.35289889685867148</v>
      </c>
      <c r="FJ525" s="16"/>
      <c r="FK525" s="16">
        <f t="shared" ref="FK525:GP525" si="5523">((FK22*SLOPE($B$12:$B$23,FK$12:FK$23)+INTERCEPT($B$12:$B$23,FK$12:FK$23))-$B22)^2</f>
        <v>0.14127619551873524</v>
      </c>
      <c r="FL525" s="47">
        <f t="shared" si="5523"/>
        <v>0.35249081254742543</v>
      </c>
      <c r="FM525" s="16">
        <f t="shared" si="5523"/>
        <v>0.35207222074200856</v>
      </c>
      <c r="FN525" s="16">
        <f t="shared" si="5523"/>
        <v>0.35302632333810524</v>
      </c>
      <c r="FO525" s="16">
        <f t="shared" si="5523"/>
        <v>0.35486978305273115</v>
      </c>
      <c r="FP525" s="16">
        <f t="shared" si="5523"/>
        <v>0.35300547401928878</v>
      </c>
      <c r="FQ525" s="16">
        <f t="shared" si="5523"/>
        <v>0.35251862637441522</v>
      </c>
      <c r="FR525" s="16">
        <f t="shared" si="5523"/>
        <v>0.12690212995179706</v>
      </c>
      <c r="FS525" s="16">
        <f t="shared" si="5523"/>
        <v>0.32503686922585234</v>
      </c>
      <c r="FT525" s="16">
        <f t="shared" si="5523"/>
        <v>4.1526910124272806E-3</v>
      </c>
      <c r="FU525" s="16">
        <f t="shared" si="5523"/>
        <v>1.7477791233264926E-3</v>
      </c>
      <c r="FV525" s="16">
        <f t="shared" si="5523"/>
        <v>1.8184208183824153E-3</v>
      </c>
      <c r="FW525" s="16">
        <f t="shared" si="5523"/>
        <v>6.0320393415408555E-2</v>
      </c>
      <c r="FX525" s="16">
        <f t="shared" si="5523"/>
        <v>5.8412674929963833E-2</v>
      </c>
      <c r="FY525" s="16">
        <f t="shared" si="5523"/>
        <v>4.4290948403824868E-4</v>
      </c>
      <c r="FZ525" s="16">
        <f t="shared" si="5523"/>
        <v>1.3004033635051588</v>
      </c>
      <c r="GA525" s="16">
        <f t="shared" si="5523"/>
        <v>0.81366963380377699</v>
      </c>
      <c r="GB525" s="16">
        <f t="shared" si="5523"/>
        <v>1.3533082418399818</v>
      </c>
      <c r="GC525" s="16">
        <f t="shared" si="5523"/>
        <v>0.81733536526335715</v>
      </c>
      <c r="GD525" s="16">
        <f t="shared" si="5523"/>
        <v>1.3555846779491159</v>
      </c>
      <c r="GE525" s="16">
        <f t="shared" si="5523"/>
        <v>0.81956165040470341</v>
      </c>
      <c r="GF525" s="16">
        <f t="shared" si="5523"/>
        <v>1.2970624302523153</v>
      </c>
      <c r="GG525" s="16">
        <f t="shared" si="5523"/>
        <v>0.59799453770924405</v>
      </c>
      <c r="GH525" s="16">
        <f t="shared" si="5523"/>
        <v>1.310268223031968</v>
      </c>
      <c r="GI525" s="16">
        <f t="shared" si="5523"/>
        <v>0.76905085963563757</v>
      </c>
      <c r="GJ525" s="16">
        <f t="shared" si="5523"/>
        <v>0.2390784604600521</v>
      </c>
      <c r="GK525" s="16">
        <f t="shared" si="5523"/>
        <v>0.22394590232128514</v>
      </c>
      <c r="GL525" s="16">
        <f t="shared" si="5523"/>
        <v>6.3979229878752167E-2</v>
      </c>
      <c r="GM525" s="16">
        <f t="shared" si="5523"/>
        <v>9.2364166995840172E-2</v>
      </c>
      <c r="GN525" s="16">
        <f t="shared" si="5523"/>
        <v>9.3362917013585533E-4</v>
      </c>
      <c r="GO525" s="16">
        <f t="shared" si="5523"/>
        <v>3.7236464437942844E-5</v>
      </c>
      <c r="GP525" s="16">
        <f t="shared" si="5523"/>
        <v>4.4748982140230405E-4</v>
      </c>
      <c r="GQ525" s="16">
        <f t="shared" ref="GQ525:HV525" si="5524">((GQ22*SLOPE($B$12:$B$23,GQ$12:GQ$23)+INTERCEPT($B$12:$B$23,GQ$12:GQ$23))-$B22)^2</f>
        <v>1.309951379258363</v>
      </c>
      <c r="GR525" s="16">
        <f t="shared" si="5524"/>
        <v>0.80081524305626672</v>
      </c>
      <c r="GS525" s="16">
        <f t="shared" si="5524"/>
        <v>1.2005797770410666E-2</v>
      </c>
      <c r="GT525" s="16">
        <f t="shared" si="5524"/>
        <v>9.0388017676260816E-3</v>
      </c>
      <c r="GU525" s="16">
        <f t="shared" si="5524"/>
        <v>1.1196548402086658E-2</v>
      </c>
      <c r="GV525" s="16">
        <f t="shared" si="5524"/>
        <v>1.4237225330377849E-2</v>
      </c>
      <c r="GW525" s="16">
        <f t="shared" si="5524"/>
        <v>1.163023377758435E-2</v>
      </c>
      <c r="GX525" s="16">
        <f t="shared" si="5524"/>
        <v>1.3658420054277724E-2</v>
      </c>
      <c r="GY525" s="16">
        <f t="shared" si="5524"/>
        <v>4.538446713562766E-2</v>
      </c>
      <c r="GZ525" s="16">
        <f t="shared" si="5524"/>
        <v>0.18285877052993529</v>
      </c>
      <c r="HA525" s="16">
        <f t="shared" si="5524"/>
        <v>3.519264843106646E-2</v>
      </c>
      <c r="HB525" s="16">
        <f t="shared" si="5524"/>
        <v>0.17783777365007139</v>
      </c>
      <c r="HC525" s="16">
        <f t="shared" si="5524"/>
        <v>3.7954177427356353E-3</v>
      </c>
      <c r="HD525" s="16">
        <f t="shared" si="5524"/>
        <v>1.898124271356575E-2</v>
      </c>
      <c r="HE525" s="16">
        <f t="shared" si="5524"/>
        <v>1.3123588321112782</v>
      </c>
      <c r="HF525" s="16">
        <f t="shared" si="5524"/>
        <v>1.0379280463250753</v>
      </c>
      <c r="HG525" s="16">
        <f t="shared" si="5524"/>
        <v>0.58240880276001683</v>
      </c>
      <c r="HH525" s="16">
        <f t="shared" si="5524"/>
        <v>1.3210616348458224</v>
      </c>
      <c r="HI525" s="16">
        <f t="shared" si="5524"/>
        <v>1.250738499785413</v>
      </c>
      <c r="HJ525" s="16">
        <f t="shared" si="5524"/>
        <v>0.75519514902126739</v>
      </c>
      <c r="HK525" s="16">
        <f t="shared" si="5524"/>
        <v>0.21635592771475423</v>
      </c>
      <c r="HL525" s="16">
        <f t="shared" si="5524"/>
        <v>0.47262082647603576</v>
      </c>
      <c r="HM525" s="16">
        <f t="shared" si="5524"/>
        <v>0.20127262051733716</v>
      </c>
      <c r="HN525" s="16">
        <f t="shared" si="5524"/>
        <v>9.4771062785809754E-2</v>
      </c>
      <c r="HO525" s="16">
        <f t="shared" si="5524"/>
        <v>8.9599413565909225E-3</v>
      </c>
      <c r="HP525" s="16">
        <f t="shared" si="5524"/>
        <v>0.12771314402227241</v>
      </c>
      <c r="HQ525" s="16">
        <f t="shared" si="5524"/>
        <v>2.5785762315394856E-2</v>
      </c>
      <c r="HR525" s="16">
        <f t="shared" si="5524"/>
        <v>1.265887183444408E-4</v>
      </c>
      <c r="HS525" s="16">
        <f t="shared" si="5524"/>
        <v>4.1098301487002331E-2</v>
      </c>
      <c r="HT525" s="16">
        <f t="shared" si="5524"/>
        <v>1.2844264750704539E-3</v>
      </c>
      <c r="HU525" s="16">
        <f t="shared" si="5524"/>
        <v>3.0576899345742592E-2</v>
      </c>
      <c r="HV525" s="16">
        <f t="shared" si="5524"/>
        <v>1.6359637206298683E-3</v>
      </c>
      <c r="HW525" s="16">
        <f t="shared" ref="HW525:JB525" si="5525">((HW22*SLOPE($B$12:$B$23,HW$12:HW$23)+INTERCEPT($B$12:$B$23,HW$12:HW$23))-$B22)^2</f>
        <v>3.6459040468203752E-2</v>
      </c>
      <c r="HX525" s="16">
        <f t="shared" si="5525"/>
        <v>0.65301905610142663</v>
      </c>
      <c r="HY525" s="16">
        <f t="shared" si="5525"/>
        <v>1.62442888957013E-2</v>
      </c>
      <c r="HZ525" s="16">
        <f t="shared" si="5525"/>
        <v>2.2519512421198956E-2</v>
      </c>
      <c r="IA525" s="16">
        <f t="shared" si="5525"/>
        <v>2.254810406931455E-2</v>
      </c>
      <c r="IB525" s="16">
        <f t="shared" si="5525"/>
        <v>0.20665342970426084</v>
      </c>
      <c r="IC525" s="16">
        <f t="shared" si="5525"/>
        <v>0.204056938451945</v>
      </c>
      <c r="ID525" s="16">
        <f t="shared" si="5525"/>
        <v>2.3971475154276823E-2</v>
      </c>
      <c r="IE525" s="16">
        <f t="shared" si="5525"/>
        <v>1.904487953934014</v>
      </c>
      <c r="IF525" s="16">
        <f t="shared" si="5525"/>
        <v>1.2705302405492471</v>
      </c>
      <c r="IG525" s="16">
        <f t="shared" si="5525"/>
        <v>1.967351415682582</v>
      </c>
      <c r="IH525" s="16">
        <f t="shared" si="5525"/>
        <v>1.2758576041972876</v>
      </c>
      <c r="II525" s="16">
        <f t="shared" si="5525"/>
        <v>1.9708812608357389</v>
      </c>
      <c r="IJ525" s="16">
        <f t="shared" si="5525"/>
        <v>1.2807620844710685</v>
      </c>
      <c r="IK525" s="16">
        <f t="shared" si="5525"/>
        <v>1.876209785283578</v>
      </c>
      <c r="IL525" s="16">
        <f t="shared" si="5525"/>
        <v>0.94804647298939582</v>
      </c>
      <c r="IM525" s="16">
        <f t="shared" si="5525"/>
        <v>1.9170604864903875</v>
      </c>
      <c r="IN525" s="16">
        <f t="shared" si="5525"/>
        <v>1.2331068580193183</v>
      </c>
      <c r="IO525" s="16">
        <f t="shared" si="5525"/>
        <v>1.876209785283578</v>
      </c>
      <c r="IP525" s="16">
        <f t="shared" si="5525"/>
        <v>0.94804647298939582</v>
      </c>
      <c r="IQ525" s="16">
        <f t="shared" si="5525"/>
        <v>9.2227152888812915E-3</v>
      </c>
      <c r="IR525" s="16">
        <f t="shared" si="5525"/>
        <v>1.7535867873440733E-2</v>
      </c>
      <c r="IS525" s="16">
        <f t="shared" si="5525"/>
        <v>5.1488196416789013E-2</v>
      </c>
      <c r="IT525" s="16">
        <f t="shared" si="5525"/>
        <v>3.8627760561024876E-2</v>
      </c>
      <c r="IU525" s="16">
        <f t="shared" si="5525"/>
        <v>4.5320346579629966E-2</v>
      </c>
      <c r="IV525" s="16">
        <f t="shared" si="5525"/>
        <v>1.9334890299991367</v>
      </c>
      <c r="IW525" s="16">
        <f t="shared" si="5525"/>
        <v>1.267241277905053</v>
      </c>
      <c r="IX525" s="16">
        <f t="shared" si="5525"/>
        <v>7.538014906769322E-3</v>
      </c>
      <c r="IY525" s="16">
        <f t="shared" si="5525"/>
        <v>9.2818427718218049E-2</v>
      </c>
      <c r="IZ525" s="16">
        <f t="shared" si="5525"/>
        <v>8.2439333848223165E-3</v>
      </c>
      <c r="JA525" s="16">
        <f t="shared" si="5525"/>
        <v>0.10788013949406144</v>
      </c>
      <c r="JB525" s="16">
        <f t="shared" si="5525"/>
        <v>8.0098448798425186E-3</v>
      </c>
      <c r="JC525" s="16">
        <f t="shared" ref="JC525:KB525" si="5526">((JC22*SLOPE($B$12:$B$23,JC$12:JC$23)+INTERCEPT($B$12:$B$23,JC$12:JC$23))-$B22)^2</f>
        <v>0.1063320388934282</v>
      </c>
      <c r="JD525" s="16">
        <f t="shared" si="5526"/>
        <v>0.18233891238986327</v>
      </c>
      <c r="JE525" s="16">
        <f t="shared" si="5526"/>
        <v>0.4294374655632246</v>
      </c>
      <c r="JF525" s="16">
        <f t="shared" si="5526"/>
        <v>0.16216058837796887</v>
      </c>
      <c r="JG525" s="16">
        <f t="shared" si="5526"/>
        <v>0.42143390282355436</v>
      </c>
      <c r="JH525" s="16">
        <f t="shared" si="5526"/>
        <v>1.3909821280684288E-2</v>
      </c>
      <c r="JI525" s="16">
        <f t="shared" si="5526"/>
        <v>0.10877143218658154</v>
      </c>
      <c r="JJ525" s="16">
        <f t="shared" si="5526"/>
        <v>1.9106790687353301</v>
      </c>
      <c r="JK525" s="16">
        <f t="shared" si="5526"/>
        <v>1.5330805481887329</v>
      </c>
      <c r="JL525" s="16">
        <f t="shared" si="5526"/>
        <v>0.93719357725604491</v>
      </c>
      <c r="JM525" s="16">
        <f t="shared" si="5526"/>
        <v>1.9476580264438745</v>
      </c>
      <c r="JN525" s="16">
        <f t="shared" si="5526"/>
        <v>1.8856764848965015</v>
      </c>
      <c r="JO525" s="16">
        <f t="shared" si="5526"/>
        <v>1.2289390865530401</v>
      </c>
      <c r="JP525" s="16">
        <f t="shared" si="5526"/>
        <v>1.9106790687353301</v>
      </c>
      <c r="JQ525" s="16">
        <f t="shared" si="5526"/>
        <v>1.5330805481887329</v>
      </c>
      <c r="JR525" s="16">
        <f t="shared" si="5526"/>
        <v>0.93719357725604491</v>
      </c>
      <c r="JS525" s="16">
        <f t="shared" si="5526"/>
        <v>2.1869834039571542E-2</v>
      </c>
      <c r="JT525" s="16">
        <f t="shared" si="5526"/>
        <v>6.118708962956485E-3</v>
      </c>
      <c r="JU525" s="16">
        <f t="shared" si="5526"/>
        <v>3.3175158980337079E-2</v>
      </c>
      <c r="JV525" s="16">
        <f t="shared" si="5526"/>
        <v>7.4346832235289227E-4</v>
      </c>
      <c r="JW525" s="16">
        <f t="shared" si="5526"/>
        <v>3.5980117785202208E-2</v>
      </c>
      <c r="JX525" s="16">
        <f t="shared" si="5526"/>
        <v>0.1743154742020977</v>
      </c>
      <c r="JY525" s="16">
        <f t="shared" si="5526"/>
        <v>2.5249764907211179E-2</v>
      </c>
      <c r="JZ525" s="16">
        <f t="shared" si="5526"/>
        <v>0.1467648540534949</v>
      </c>
      <c r="KA525" s="16">
        <f t="shared" si="5526"/>
        <v>2.4216944558919404E-2</v>
      </c>
      <c r="KB525" s="16">
        <f t="shared" si="5526"/>
        <v>0.15931700335551305</v>
      </c>
      <c r="KC525" s="16"/>
      <c r="KD525" s="16"/>
      <c r="KE525" s="16"/>
      <c r="KF525" s="16"/>
      <c r="KG525" s="16"/>
      <c r="KH525" s="16"/>
      <c r="KI525" s="16"/>
      <c r="KJ525" s="16"/>
      <c r="KK525" s="16"/>
      <c r="KL525" s="16"/>
      <c r="KM525" s="16"/>
      <c r="KN525" s="16"/>
      <c r="KO525" s="16"/>
      <c r="KP525" s="16"/>
      <c r="KQ525" s="16"/>
    </row>
    <row r="526" spans="1:303" x14ac:dyDescent="0.25">
      <c r="F526" s="16">
        <f t="shared" ref="F526:AK526" si="5527">((F23*SLOPE($B$12:$B$23,F$12:F$23)+INTERCEPT($B$12:$B$23,F$12:F$23))-$B23)^2</f>
        <v>11.750893894551419</v>
      </c>
      <c r="G526" s="16">
        <f t="shared" si="5527"/>
        <v>11.493220749093355</v>
      </c>
      <c r="H526" s="16">
        <f t="shared" si="5527"/>
        <v>2.7573174463994374</v>
      </c>
      <c r="I526" s="16">
        <f t="shared" si="5527"/>
        <v>2.447898030528453</v>
      </c>
      <c r="J526" s="16">
        <f t="shared" si="5527"/>
        <v>1.8848867965113467</v>
      </c>
      <c r="K526" s="16">
        <f t="shared" si="5527"/>
        <v>1.5969333872925098</v>
      </c>
      <c r="L526" s="16">
        <f t="shared" si="5527"/>
        <v>2.343481475056902</v>
      </c>
      <c r="M526" s="16">
        <f t="shared" si="5527"/>
        <v>2.0292796164645877</v>
      </c>
      <c r="N526" s="16">
        <f t="shared" si="5527"/>
        <v>0.35219134204298963</v>
      </c>
      <c r="O526" s="16">
        <f t="shared" si="5527"/>
        <v>0.21738625501751624</v>
      </c>
      <c r="P526" s="16">
        <f t="shared" si="5527"/>
        <v>0.85147654534872474</v>
      </c>
      <c r="Q526" s="16">
        <f t="shared" si="5527"/>
        <v>0.65524610425309471</v>
      </c>
      <c r="R526" s="16">
        <f t="shared" si="5527"/>
        <v>0.51462548657911511</v>
      </c>
      <c r="S526" s="16">
        <f t="shared" si="5527"/>
        <v>0.39271551038937352</v>
      </c>
      <c r="T526" s="16">
        <f t="shared" si="5527"/>
        <v>0.81143385067526197</v>
      </c>
      <c r="U526" s="16">
        <f t="shared" si="5527"/>
        <v>0.68915464124186654</v>
      </c>
      <c r="V526" s="16">
        <f t="shared" si="5527"/>
        <v>0.48214039290562305</v>
      </c>
      <c r="W526" s="16">
        <f t="shared" si="5527"/>
        <v>5.2029303254430635E-2</v>
      </c>
      <c r="X526" s="16">
        <f t="shared" si="5527"/>
        <v>3.3683663801401232E-3</v>
      </c>
      <c r="Y526" s="16">
        <f t="shared" si="5527"/>
        <v>1.4811139277304684E-4</v>
      </c>
      <c r="Z526" s="16">
        <f t="shared" si="5527"/>
        <v>5.0520612260302578</v>
      </c>
      <c r="AA526" s="16">
        <f t="shared" si="5527"/>
        <v>3.8765428038943748</v>
      </c>
      <c r="AB526" s="16">
        <f t="shared" si="5527"/>
        <v>7.8564243333153918E-6</v>
      </c>
      <c r="AC526" s="16">
        <f t="shared" si="5527"/>
        <v>0.59984602424912747</v>
      </c>
      <c r="AD526" s="16">
        <f t="shared" si="5527"/>
        <v>8.0989779331951284E-2</v>
      </c>
      <c r="AE526" s="16">
        <f t="shared" si="5527"/>
        <v>7.6722313778303089E-2</v>
      </c>
      <c r="AF526" s="16">
        <f t="shared" si="5527"/>
        <v>1.8308204040608169</v>
      </c>
      <c r="AG526" s="16">
        <f t="shared" si="5527"/>
        <v>3.4390073580419225E-3</v>
      </c>
      <c r="AH526" s="16">
        <f t="shared" si="5527"/>
        <v>2.6316709488851585E-2</v>
      </c>
      <c r="AI526" s="16">
        <f t="shared" si="5527"/>
        <v>1.9964181207960393E-2</v>
      </c>
      <c r="AJ526" s="16">
        <f t="shared" si="5527"/>
        <v>0.25504541458666913</v>
      </c>
      <c r="AK526" s="16">
        <f t="shared" si="5527"/>
        <v>0.55159747756615274</v>
      </c>
      <c r="AL526" s="16">
        <f t="shared" ref="AL526:BM526" si="5528">((AL23*SLOPE($B$12:$B$23,AL$12:AL$23)+INTERCEPT($B$12:$B$23,AL$12:AL$23))-$B23)^2</f>
        <v>0.28306808058771243</v>
      </c>
      <c r="AM526" s="16">
        <f t="shared" si="5528"/>
        <v>0.54864446612995244</v>
      </c>
      <c r="AN526" s="16">
        <f t="shared" si="5528"/>
        <v>0.29747755648050933</v>
      </c>
      <c r="AO526" s="16">
        <f t="shared" si="5528"/>
        <v>0.54784045040137297</v>
      </c>
      <c r="AP526" s="16">
        <f t="shared" si="5528"/>
        <v>0.2908228561769835</v>
      </c>
      <c r="AQ526" s="16">
        <f t="shared" si="5528"/>
        <v>0.46211199900920991</v>
      </c>
      <c r="AR526" s="16">
        <f t="shared" si="5528"/>
        <v>0.18788654264661631</v>
      </c>
      <c r="AS526" s="16">
        <f t="shared" si="5528"/>
        <v>0.1395965763356444</v>
      </c>
      <c r="AT526" s="16">
        <f t="shared" si="5528"/>
        <v>2.3363966959737588E-2</v>
      </c>
      <c r="AU526" s="16">
        <f t="shared" si="5528"/>
        <v>0.14507725842528557</v>
      </c>
      <c r="AV526" s="16">
        <f t="shared" si="5528"/>
        <v>0.19925188597841653</v>
      </c>
      <c r="AW526" s="16">
        <f t="shared" si="5528"/>
        <v>5.6917841446867914E-2</v>
      </c>
      <c r="AX526" s="16">
        <f t="shared" si="5528"/>
        <v>0.27570405874272613</v>
      </c>
      <c r="AY526" s="16">
        <f t="shared" si="5528"/>
        <v>7.4344717223985305E-3</v>
      </c>
      <c r="AZ526" s="16">
        <f t="shared" si="5528"/>
        <v>6.253107513133771E-2</v>
      </c>
      <c r="BA526" s="16">
        <f t="shared" si="5528"/>
        <v>0.11573778002670926</v>
      </c>
      <c r="BB526" s="16">
        <f t="shared" si="5528"/>
        <v>0.48246852725672307</v>
      </c>
      <c r="BC526" s="16">
        <f t="shared" si="5528"/>
        <v>0.24572965162054144</v>
      </c>
      <c r="BD526" s="16">
        <f t="shared" si="5528"/>
        <v>9.3708329589929182E-2</v>
      </c>
      <c r="BE526" s="16">
        <f t="shared" si="5528"/>
        <v>1.4807258137376399E-2</v>
      </c>
      <c r="BF526" s="16">
        <f t="shared" si="5528"/>
        <v>3.1742309023376067E-3</v>
      </c>
      <c r="BG526" s="16">
        <f t="shared" si="5528"/>
        <v>5.2059774634349749E-2</v>
      </c>
      <c r="BH526" s="16">
        <f t="shared" si="5528"/>
        <v>0.15578450608308228</v>
      </c>
      <c r="BI526" s="16">
        <f t="shared" si="5528"/>
        <v>0.30973234743356293</v>
      </c>
      <c r="BJ526" s="16">
        <f t="shared" si="5528"/>
        <v>0.50758444078778364</v>
      </c>
      <c r="BK526" s="16">
        <f t="shared" si="5528"/>
        <v>0.74619662698093858</v>
      </c>
      <c r="BL526" s="16">
        <f t="shared" si="5528"/>
        <v>1.0230414997904351</v>
      </c>
      <c r="BM526" s="16">
        <f t="shared" si="5528"/>
        <v>1.3324010305038556</v>
      </c>
      <c r="BN526" s="16"/>
      <c r="BO526" s="16"/>
      <c r="BP526" s="16"/>
      <c r="BQ526" s="16">
        <f t="shared" ref="BQ526:CB526" si="5529">((BQ23*SLOPE($B$12:$B$23,BQ$12:BQ$23)+INTERCEPT($B$12:$B$23,BQ$12:BQ$23))-$B23)^2</f>
        <v>2.3363966959737588E-2</v>
      </c>
      <c r="BR526" s="16">
        <f t="shared" si="5529"/>
        <v>7.2297365108315206E-2</v>
      </c>
      <c r="BS526" s="16">
        <f t="shared" si="5529"/>
        <v>0.14474955978940501</v>
      </c>
      <c r="BT526" s="16">
        <f t="shared" si="5529"/>
        <v>0.2388927407690031</v>
      </c>
      <c r="BU526" s="16">
        <f t="shared" si="5529"/>
        <v>0.35205171485022924</v>
      </c>
      <c r="BV526" s="16">
        <f t="shared" si="5529"/>
        <v>0.48273317536757626</v>
      </c>
      <c r="BW526" s="16">
        <f t="shared" si="5529"/>
        <v>0.62810495169945657</v>
      </c>
      <c r="BX526" s="16">
        <f t="shared" si="5529"/>
        <v>0.7874305383380682</v>
      </c>
      <c r="BY526" s="16">
        <f t="shared" si="5529"/>
        <v>0.9587934732189376</v>
      </c>
      <c r="BZ526" s="16">
        <f t="shared" si="5529"/>
        <v>1.1410873255611562</v>
      </c>
      <c r="CA526" s="16">
        <f t="shared" si="5529"/>
        <v>1.3310040088985977</v>
      </c>
      <c r="CB526" s="16">
        <f t="shared" si="5529"/>
        <v>1.5310758377140898</v>
      </c>
      <c r="CC526" s="16"/>
      <c r="CD526" s="16"/>
      <c r="CE526" s="16">
        <f t="shared" ref="CE526:CP526" si="5530">((CE23*SLOPE($B$12:$B$23,CE$12:CE$23)+INTERCEPT($B$12:$B$23,CE$12:CE$23))-$B23)^2</f>
        <v>0.14890222805931808</v>
      </c>
      <c r="CF526" s="16">
        <f t="shared" si="5530"/>
        <v>4.1029101661216497E-2</v>
      </c>
      <c r="CG526" s="16">
        <f t="shared" si="5530"/>
        <v>8.2211316421572204E-4</v>
      </c>
      <c r="CH526" s="16">
        <f t="shared" si="5530"/>
        <v>1.9357617036201809E-2</v>
      </c>
      <c r="CI526" s="16">
        <f t="shared" si="5530"/>
        <v>9.0344834508005428E-2</v>
      </c>
      <c r="CJ526" s="16">
        <f t="shared" si="5530"/>
        <v>0.2072314855130484</v>
      </c>
      <c r="CK526" s="16">
        <f t="shared" si="5530"/>
        <v>0.36580051843093164</v>
      </c>
      <c r="CL526" s="16">
        <f t="shared" si="5530"/>
        <v>0.56202266392230138</v>
      </c>
      <c r="CM526" s="16">
        <f t="shared" si="5530"/>
        <v>0.78863809635479254</v>
      </c>
      <c r="CN526" s="16">
        <f t="shared" si="5530"/>
        <v>1.0431471496191274</v>
      </c>
      <c r="CO526" s="16">
        <f t="shared" si="5530"/>
        <v>1.3213995218252654</v>
      </c>
      <c r="CP526" s="16">
        <f t="shared" si="5530"/>
        <v>1.6241109511809755</v>
      </c>
      <c r="CQ526" s="16"/>
      <c r="CR526" s="16"/>
      <c r="CS526" s="16">
        <f t="shared" ref="CS526:DX526" si="5531">((CS23*SLOPE($B$12:$B$23,CS$12:CS$23)+INTERCEPT($B$12:$B$23,CS$12:CS$23))-$B23)^2</f>
        <v>8.9973695650204175E-3</v>
      </c>
      <c r="CT526" s="16">
        <f t="shared" si="5531"/>
        <v>0.21934032127784805</v>
      </c>
      <c r="CU526" s="16">
        <f t="shared" si="5531"/>
        <v>2.7443061778069482E-2</v>
      </c>
      <c r="CV526" s="16">
        <f t="shared" si="5531"/>
        <v>5.2029303254430635E-2</v>
      </c>
      <c r="CW526" s="16">
        <f t="shared" si="5531"/>
        <v>0.18788654264661631</v>
      </c>
      <c r="CX526" s="16">
        <f t="shared" si="5531"/>
        <v>5.6917841446867914E-2</v>
      </c>
      <c r="CY526" s="16">
        <f t="shared" si="5531"/>
        <v>5.7694794391922564E-2</v>
      </c>
      <c r="CZ526" s="16">
        <f t="shared" si="5531"/>
        <v>0.20310004760394526</v>
      </c>
      <c r="DA526" s="16">
        <f t="shared" si="5531"/>
        <v>9.8888907887090219E-2</v>
      </c>
      <c r="DB526" s="16">
        <f t="shared" si="5531"/>
        <v>1.1753942767163341E-2</v>
      </c>
      <c r="DC526" s="16">
        <f t="shared" si="5531"/>
        <v>0.19024320233583514</v>
      </c>
      <c r="DD526" s="16">
        <f t="shared" si="5531"/>
        <v>7.7950794879975333E-2</v>
      </c>
      <c r="DE526" s="16">
        <f t="shared" si="5531"/>
        <v>5.6316584355802786E-2</v>
      </c>
      <c r="DF526" s="16">
        <f t="shared" si="5531"/>
        <v>0.16927811592491185</v>
      </c>
      <c r="DG526" s="16">
        <f t="shared" si="5531"/>
        <v>8.463252073757313E-2</v>
      </c>
      <c r="DH526" s="16">
        <f t="shared" si="5531"/>
        <v>2.3147635940452805E-3</v>
      </c>
      <c r="DI526" s="16">
        <f t="shared" si="5531"/>
        <v>0.28585266853833041</v>
      </c>
      <c r="DJ526" s="16">
        <f t="shared" si="5531"/>
        <v>3.6903227970618048E-2</v>
      </c>
      <c r="DK526" s="16">
        <f t="shared" si="5531"/>
        <v>3.3519513379831743E-2</v>
      </c>
      <c r="DL526" s="16">
        <f t="shared" si="5531"/>
        <v>0.27425215468519926</v>
      </c>
      <c r="DM526" s="16">
        <f t="shared" si="5531"/>
        <v>9.2105234343001385E-2</v>
      </c>
      <c r="DN526" s="16">
        <f t="shared" si="5531"/>
        <v>1.298361524496644E-2</v>
      </c>
      <c r="DO526" s="16">
        <f t="shared" si="5531"/>
        <v>0.24680884674961534</v>
      </c>
      <c r="DP526" s="16">
        <f t="shared" si="5531"/>
        <v>0.44654241186498683</v>
      </c>
      <c r="DQ526" s="16">
        <f t="shared" si="5531"/>
        <v>2.6088005893033204E-2</v>
      </c>
      <c r="DR526" s="16">
        <f t="shared" si="5531"/>
        <v>0.1708261514036071</v>
      </c>
      <c r="DS526" s="16">
        <f t="shared" si="5531"/>
        <v>0.18743453423917633</v>
      </c>
      <c r="DT526" s="16">
        <f t="shared" si="5531"/>
        <v>5.4078256533043684E-2</v>
      </c>
      <c r="DU526" s="16">
        <f t="shared" si="5531"/>
        <v>0.24096047647880608</v>
      </c>
      <c r="DV526" s="16">
        <f t="shared" si="5531"/>
        <v>6.1917154564974639E-2</v>
      </c>
      <c r="DW526" s="16">
        <f t="shared" si="5531"/>
        <v>0.31224975704656066</v>
      </c>
      <c r="DX526" s="16">
        <f t="shared" si="5531"/>
        <v>0.11797581001569651</v>
      </c>
      <c r="DY526" s="16">
        <f t="shared" ref="DY526:EU526" si="5532">((DY23*SLOPE($B$12:$B$23,DY$12:DY$23)+INTERCEPT($B$12:$B$23,DY$12:DY$23))-$B23)^2</f>
        <v>0.12471103834170408</v>
      </c>
      <c r="DZ526" s="16">
        <f t="shared" si="5532"/>
        <v>0.1973373200993126</v>
      </c>
      <c r="EA526" s="16">
        <f t="shared" si="5532"/>
        <v>0.22288762274387527</v>
      </c>
      <c r="EB526" s="16">
        <f t="shared" si="5532"/>
        <v>0.13680555012383977</v>
      </c>
      <c r="EC526" s="16">
        <f t="shared" si="5532"/>
        <v>6.8195204910125831E-2</v>
      </c>
      <c r="ED526" s="38">
        <f t="shared" si="5532"/>
        <v>0.18932183513107162</v>
      </c>
      <c r="EE526" s="16">
        <f t="shared" si="5532"/>
        <v>5.9423874989695549E-2</v>
      </c>
      <c r="EF526" s="16">
        <f t="shared" si="5532"/>
        <v>0.24236700246040394</v>
      </c>
      <c r="EG526" s="16">
        <f t="shared" si="5532"/>
        <v>0.10251627569351032</v>
      </c>
      <c r="EH526" s="16">
        <f t="shared" si="5532"/>
        <v>0.23447002254524588</v>
      </c>
      <c r="EI526" s="16">
        <f t="shared" si="5532"/>
        <v>9.3421754981335592E-2</v>
      </c>
      <c r="EJ526" s="16">
        <f t="shared" si="5532"/>
        <v>1.4524928589792101</v>
      </c>
      <c r="EK526" s="16">
        <f t="shared" si="5532"/>
        <v>6.8028999941411761E-2</v>
      </c>
      <c r="EL526" s="16">
        <f t="shared" si="5532"/>
        <v>4.3474926404047775E-3</v>
      </c>
      <c r="EM526" s="16">
        <f t="shared" si="5532"/>
        <v>0.13459869038915728</v>
      </c>
      <c r="EN526" s="16">
        <f t="shared" si="5532"/>
        <v>3.6977971645847742E-2</v>
      </c>
      <c r="EO526" s="16">
        <f t="shared" si="5532"/>
        <v>0.11895801626857343</v>
      </c>
      <c r="EP526" s="16">
        <f t="shared" si="5532"/>
        <v>2.6724481900981135E-2</v>
      </c>
      <c r="EQ526" s="16">
        <f t="shared" si="5532"/>
        <v>0.51537217268846713</v>
      </c>
      <c r="ER526" s="16">
        <f t="shared" si="5532"/>
        <v>0.29033055076619685</v>
      </c>
      <c r="ES526" s="16">
        <f t="shared" si="5532"/>
        <v>2.8242472092873238E-2</v>
      </c>
      <c r="ET526" s="16">
        <f t="shared" si="5532"/>
        <v>3.2405663652964059E-2</v>
      </c>
      <c r="EU526" s="16">
        <f t="shared" si="5532"/>
        <v>0.14365263217257246</v>
      </c>
      <c r="EV526" s="16"/>
      <c r="EW526" s="16">
        <f t="shared" ref="EW526:FI526" si="5533">((EW23*SLOPE($B$12:$B$23,EW$12:EW$23)+INTERCEPT($B$12:$B$23,EW$12:EW$23))-$B23)^2</f>
        <v>0.24249880415406505</v>
      </c>
      <c r="EX526" s="16">
        <f t="shared" si="5533"/>
        <v>0.20543876187986435</v>
      </c>
      <c r="EY526" s="16">
        <f t="shared" si="5533"/>
        <v>5.7564804367873187E-2</v>
      </c>
      <c r="EZ526" s="16">
        <f t="shared" si="5533"/>
        <v>3.3619336779405082E-2</v>
      </c>
      <c r="FA526" s="16">
        <f t="shared" si="5533"/>
        <v>0.2181664953421347</v>
      </c>
      <c r="FB526" s="16">
        <f t="shared" si="5533"/>
        <v>6.3703510244548234E-2</v>
      </c>
      <c r="FC526" s="16">
        <f t="shared" si="5533"/>
        <v>1.483483737867211E-3</v>
      </c>
      <c r="FD526" s="16">
        <f t="shared" si="5533"/>
        <v>6.3280973191127493E-2</v>
      </c>
      <c r="FE526" s="16">
        <f t="shared" si="5533"/>
        <v>8.6233096404044196E-2</v>
      </c>
      <c r="FF526" s="16">
        <f t="shared" si="5533"/>
        <v>9.1629007741866279E-3</v>
      </c>
      <c r="FG526" s="16">
        <f t="shared" si="5533"/>
        <v>0.55107889011634548</v>
      </c>
      <c r="FH526" s="16">
        <f t="shared" si="5533"/>
        <v>0.3126217484420446</v>
      </c>
      <c r="FI526" s="16">
        <f t="shared" si="5533"/>
        <v>0.21359524578159955</v>
      </c>
      <c r="FJ526" s="16"/>
      <c r="FK526" s="16">
        <f t="shared" ref="FK526:GP526" si="5534">((FK23*SLOPE($B$12:$B$23,FK$12:FK$23)+INTERCEPT($B$12:$B$23,FK$12:FK$23))-$B23)^2</f>
        <v>7.290824541882733E-2</v>
      </c>
      <c r="FL526" s="47">
        <f t="shared" si="5534"/>
        <v>0.30783457156164634</v>
      </c>
      <c r="FM526" s="16">
        <f t="shared" si="5534"/>
        <v>0.3121217603592929</v>
      </c>
      <c r="FN526" s="16">
        <f t="shared" si="5534"/>
        <v>0.30801212524722932</v>
      </c>
      <c r="FO526" s="16">
        <f t="shared" si="5534"/>
        <v>0.26284554144314382</v>
      </c>
      <c r="FP526" s="16">
        <f t="shared" si="5534"/>
        <v>0.31272303028034071</v>
      </c>
      <c r="FQ526" s="16">
        <f t="shared" si="5534"/>
        <v>0.31469433224430921</v>
      </c>
      <c r="FR526" s="16">
        <f t="shared" si="5534"/>
        <v>0.14257551457085263</v>
      </c>
      <c r="FS526" s="16">
        <f t="shared" si="5534"/>
        <v>0.70155416315143071</v>
      </c>
      <c r="FT526" s="16">
        <f t="shared" si="5534"/>
        <v>2.5501029087964165E-2</v>
      </c>
      <c r="FU526" s="16">
        <f t="shared" si="5534"/>
        <v>4.6762143040771864E-2</v>
      </c>
      <c r="FV526" s="16">
        <f t="shared" si="5534"/>
        <v>4.3583363836284736E-2</v>
      </c>
      <c r="FW526" s="16">
        <f t="shared" si="5534"/>
        <v>1.6398179500502234E-3</v>
      </c>
      <c r="FX526" s="16">
        <f t="shared" si="5534"/>
        <v>1.8484785939222603E-3</v>
      </c>
      <c r="FY526" s="16">
        <f t="shared" si="5534"/>
        <v>0.19944088311936259</v>
      </c>
      <c r="FZ526" s="16">
        <f t="shared" si="5534"/>
        <v>0.74118894438805527</v>
      </c>
      <c r="GA526" s="16">
        <f t="shared" si="5534"/>
        <v>0.43836013919939171</v>
      </c>
      <c r="GB526" s="16">
        <f t="shared" si="5534"/>
        <v>0.73877937334583854</v>
      </c>
      <c r="GC526" s="16">
        <f t="shared" si="5534"/>
        <v>0.45730711872994662</v>
      </c>
      <c r="GD526" s="16">
        <f t="shared" si="5534"/>
        <v>0.7389665781019793</v>
      </c>
      <c r="GE526" s="16">
        <f t="shared" si="5534"/>
        <v>0.45047736556664358</v>
      </c>
      <c r="GF526" s="16">
        <f t="shared" si="5534"/>
        <v>0.226028007401537</v>
      </c>
      <c r="GG526" s="16">
        <f t="shared" si="5534"/>
        <v>6.435467136259641E-3</v>
      </c>
      <c r="GH526" s="16">
        <f t="shared" si="5534"/>
        <v>0.63961895493566123</v>
      </c>
      <c r="GI526" s="16">
        <f t="shared" si="5534"/>
        <v>0.32419858253691314</v>
      </c>
      <c r="GJ526" s="16">
        <f t="shared" si="5534"/>
        <v>0.25382103270374645</v>
      </c>
      <c r="GK526" s="16">
        <f t="shared" si="5534"/>
        <v>0.32060572023643502</v>
      </c>
      <c r="GL526" s="16">
        <f t="shared" si="5534"/>
        <v>0.16510016493954938</v>
      </c>
      <c r="GM526" s="16">
        <f t="shared" si="5534"/>
        <v>0.22241789267706441</v>
      </c>
      <c r="GN526" s="16">
        <f t="shared" si="5534"/>
        <v>2.8235307284149602E-3</v>
      </c>
      <c r="GO526" s="16">
        <f t="shared" si="5534"/>
        <v>1.5231212741901473E-2</v>
      </c>
      <c r="GP526" s="16">
        <f t="shared" si="5534"/>
        <v>4.7096419685787747E-2</v>
      </c>
      <c r="GQ526" s="16">
        <f t="shared" ref="GQ526:HV526" si="5535">((GQ23*SLOPE($B$12:$B$23,GQ$12:GQ$23)+INTERCEPT($B$12:$B$23,GQ$12:GQ$23))-$B23)^2</f>
        <v>0.58195586043221026</v>
      </c>
      <c r="GR526" s="16">
        <f t="shared" si="5535"/>
        <v>0.31136769368572081</v>
      </c>
      <c r="GS526" s="16">
        <f t="shared" si="5535"/>
        <v>8.5238865876031078E-2</v>
      </c>
      <c r="GT526" s="16">
        <f t="shared" si="5535"/>
        <v>1.2576021195856097E-2</v>
      </c>
      <c r="GU526" s="16">
        <f t="shared" si="5535"/>
        <v>0.12263331139512783</v>
      </c>
      <c r="GV526" s="16">
        <f t="shared" si="5535"/>
        <v>3.6042187043716076E-2</v>
      </c>
      <c r="GW526" s="16">
        <f t="shared" si="5535"/>
        <v>0.11754582105272723</v>
      </c>
      <c r="GX526" s="16">
        <f t="shared" si="5535"/>
        <v>3.1135203561256132E-2</v>
      </c>
      <c r="GY526" s="16">
        <f t="shared" si="5535"/>
        <v>7.1594622426794444E-3</v>
      </c>
      <c r="GZ526" s="16">
        <f t="shared" si="5535"/>
        <v>9.838289437532172E-3</v>
      </c>
      <c r="HA526" s="16">
        <f t="shared" si="5535"/>
        <v>2.932155704064696E-2</v>
      </c>
      <c r="HB526" s="16">
        <f t="shared" si="5535"/>
        <v>2.4095644344274693E-6</v>
      </c>
      <c r="HC526" s="16">
        <f t="shared" si="5535"/>
        <v>0.345278004891096</v>
      </c>
      <c r="HD526" s="16">
        <f t="shared" si="5535"/>
        <v>0.17676177986957384</v>
      </c>
      <c r="HE526" s="16">
        <f t="shared" si="5535"/>
        <v>0.12628288513430844</v>
      </c>
      <c r="HF526" s="16">
        <f t="shared" si="5535"/>
        <v>1.7938940799719371E-2</v>
      </c>
      <c r="HG526" s="16">
        <f t="shared" si="5535"/>
        <v>3.1394643793428724E-3</v>
      </c>
      <c r="HH526" s="16">
        <f t="shared" si="5535"/>
        <v>0.48771984803510204</v>
      </c>
      <c r="HI526" s="16">
        <f t="shared" si="5535"/>
        <v>0.4403130234020316</v>
      </c>
      <c r="HJ526" s="16">
        <f t="shared" si="5535"/>
        <v>0.21216291631909942</v>
      </c>
      <c r="HK526" s="16">
        <f t="shared" si="5535"/>
        <v>0.15206639895262644</v>
      </c>
      <c r="HL526" s="16">
        <f t="shared" si="5535"/>
        <v>0.43549443876303756</v>
      </c>
      <c r="HM526" s="16">
        <f t="shared" si="5535"/>
        <v>0.20760888492727483</v>
      </c>
      <c r="HN526" s="16">
        <f t="shared" si="5535"/>
        <v>8.3357027089337787E-2</v>
      </c>
      <c r="HO526" s="16">
        <f t="shared" si="5535"/>
        <v>0.24371036216327671</v>
      </c>
      <c r="HP526" s="16">
        <f t="shared" si="5535"/>
        <v>0.37957125600332953</v>
      </c>
      <c r="HQ526" s="16">
        <f t="shared" si="5535"/>
        <v>0.19767003316079518</v>
      </c>
      <c r="HR526" s="16">
        <f t="shared" si="5535"/>
        <v>5.5702571407188744E-3</v>
      </c>
      <c r="HS526" s="16">
        <f t="shared" si="5535"/>
        <v>1.2892288385568015E-2</v>
      </c>
      <c r="HT526" s="16">
        <f t="shared" si="5535"/>
        <v>6.625903052920612E-2</v>
      </c>
      <c r="HU526" s="16">
        <f t="shared" si="5535"/>
        <v>5.6940870834599026E-3</v>
      </c>
      <c r="HV526" s="16">
        <f t="shared" si="5535"/>
        <v>0.12652311934943511</v>
      </c>
      <c r="HW526" s="16">
        <f t="shared" ref="HW526:JB526" si="5536">((HW23*SLOPE($B$12:$B$23,HW$12:HW$23)+INTERCEPT($B$12:$B$23,HW$12:HW$23))-$B23)^2</f>
        <v>3.5899794161962387E-2</v>
      </c>
      <c r="HX526" s="16">
        <f t="shared" si="5536"/>
        <v>1.8658784818003216</v>
      </c>
      <c r="HY526" s="16">
        <f t="shared" si="5536"/>
        <v>9.5522546957898163E-2</v>
      </c>
      <c r="HZ526" s="16">
        <f t="shared" si="5536"/>
        <v>6.1176236868778995E-2</v>
      </c>
      <c r="IA526" s="16">
        <f t="shared" si="5536"/>
        <v>6.6518449220391948E-2</v>
      </c>
      <c r="IB526" s="16">
        <f t="shared" si="5536"/>
        <v>0.29595335441519888</v>
      </c>
      <c r="IC526" s="16">
        <f t="shared" si="5536"/>
        <v>0.212868461491176</v>
      </c>
      <c r="ID526" s="16">
        <f t="shared" si="5536"/>
        <v>5.0614606871225644E-4</v>
      </c>
      <c r="IE526" s="16">
        <f t="shared" si="5536"/>
        <v>1.8857747030475984</v>
      </c>
      <c r="IF526" s="16">
        <f t="shared" si="5536"/>
        <v>1.3799349606744795</v>
      </c>
      <c r="IG526" s="16">
        <f t="shared" si="5536"/>
        <v>1.8667423866288222</v>
      </c>
      <c r="IH526" s="16">
        <f t="shared" si="5536"/>
        <v>1.4053399482038822</v>
      </c>
      <c r="II526" s="16">
        <f t="shared" si="5536"/>
        <v>1.8742474434896637</v>
      </c>
      <c r="IJ526" s="16">
        <f t="shared" si="5536"/>
        <v>1.3979354729621276</v>
      </c>
      <c r="IK526" s="16">
        <f t="shared" si="5536"/>
        <v>0.94404083284723261</v>
      </c>
      <c r="IL526" s="16">
        <f t="shared" si="5536"/>
        <v>0.44122915880698244</v>
      </c>
      <c r="IM526" s="16">
        <f t="shared" si="5536"/>
        <v>1.7147323188257928</v>
      </c>
      <c r="IN526" s="16">
        <f t="shared" si="5536"/>
        <v>1.1889999582297508</v>
      </c>
      <c r="IO526" s="16">
        <f t="shared" si="5536"/>
        <v>0.94404083284723261</v>
      </c>
      <c r="IP526" s="16">
        <f t="shared" si="5536"/>
        <v>0.44122915880698244</v>
      </c>
      <c r="IQ526" s="16">
        <f t="shared" si="5536"/>
        <v>0.80495277325228087</v>
      </c>
      <c r="IR526" s="16">
        <f t="shared" si="5536"/>
        <v>1.9989369495314002E-4</v>
      </c>
      <c r="IS526" s="16">
        <f t="shared" si="5536"/>
        <v>0.33453978687187425</v>
      </c>
      <c r="IT526" s="16">
        <f t="shared" si="5536"/>
        <v>0.15378176632549431</v>
      </c>
      <c r="IU526" s="16">
        <f t="shared" si="5536"/>
        <v>8.730567779963333E-2</v>
      </c>
      <c r="IV526" s="16">
        <f t="shared" si="5536"/>
        <v>1.638788620135774</v>
      </c>
      <c r="IW526" s="16">
        <f t="shared" si="5536"/>
        <v>1.1567310107255615</v>
      </c>
      <c r="IX526" s="16">
        <f t="shared" si="5536"/>
        <v>3.2282671438824129E-2</v>
      </c>
      <c r="IY526" s="16">
        <f t="shared" si="5536"/>
        <v>0.12898482532024144</v>
      </c>
      <c r="IZ526" s="16">
        <f t="shared" si="5536"/>
        <v>1.4731274940159161E-2</v>
      </c>
      <c r="JA526" s="16">
        <f t="shared" si="5536"/>
        <v>7.7988269677733382E-2</v>
      </c>
      <c r="JB526" s="16">
        <f t="shared" si="5536"/>
        <v>1.6744973299270501E-2</v>
      </c>
      <c r="JC526" s="16">
        <f t="shared" ref="JC526:KB526" si="5537">((JC23*SLOPE($B$12:$B$23,JC$12:JC$23)+INTERCEPT($B$12:$B$23,JC$12:JC$23))-$B23)^2</f>
        <v>8.6446503815950246E-2</v>
      </c>
      <c r="JD526" s="16">
        <f t="shared" si="5537"/>
        <v>0.17921093788567322</v>
      </c>
      <c r="JE526" s="16">
        <f t="shared" si="5537"/>
        <v>0.36867869911962514</v>
      </c>
      <c r="JF526" s="16">
        <f t="shared" si="5537"/>
        <v>0.11587580146892154</v>
      </c>
      <c r="JG526" s="16">
        <f t="shared" si="5537"/>
        <v>0.25886798805763506</v>
      </c>
      <c r="JH526" s="16">
        <f t="shared" si="5537"/>
        <v>1.336972625938115E-2</v>
      </c>
      <c r="JI526" s="16">
        <f t="shared" si="5537"/>
        <v>2.627491949673719E-3</v>
      </c>
      <c r="JJ526" s="16">
        <f t="shared" si="5537"/>
        <v>0.73306079508533017</v>
      </c>
      <c r="JK526" s="16">
        <f t="shared" si="5537"/>
        <v>0.53078125363317596</v>
      </c>
      <c r="JL526" s="16">
        <f t="shared" si="5537"/>
        <v>0.28805090832944819</v>
      </c>
      <c r="JM526" s="16">
        <f t="shared" si="5537"/>
        <v>1.471344043611267</v>
      </c>
      <c r="JN526" s="16">
        <f t="shared" si="5537"/>
        <v>1.4159899795087023</v>
      </c>
      <c r="JO526" s="16">
        <f t="shared" si="5537"/>
        <v>0.97414660865582603</v>
      </c>
      <c r="JP526" s="16">
        <f t="shared" si="5537"/>
        <v>0.73306079508533017</v>
      </c>
      <c r="JQ526" s="16">
        <f t="shared" si="5537"/>
        <v>0.53078125363317596</v>
      </c>
      <c r="JR526" s="16">
        <f t="shared" si="5537"/>
        <v>0.28805090832944819</v>
      </c>
      <c r="JS526" s="16">
        <f t="shared" si="5537"/>
        <v>0.61413600535073443</v>
      </c>
      <c r="JT526" s="16">
        <f t="shared" si="5537"/>
        <v>0.97846283978232473</v>
      </c>
      <c r="JU526" s="16">
        <f t="shared" si="5537"/>
        <v>2.439704601305203E-2</v>
      </c>
      <c r="JV526" s="16">
        <f t="shared" si="5537"/>
        <v>2.2480085939340425E-4</v>
      </c>
      <c r="JW526" s="16">
        <f t="shared" si="5537"/>
        <v>0.20801368974831108</v>
      </c>
      <c r="JX526" s="16">
        <f t="shared" si="5537"/>
        <v>0.41580427158517164</v>
      </c>
      <c r="JY526" s="16">
        <f t="shared" si="5537"/>
        <v>6.9269749638099579E-2</v>
      </c>
      <c r="JZ526" s="16">
        <f t="shared" si="5537"/>
        <v>0.19857519477370875</v>
      </c>
      <c r="KA526" s="16">
        <f t="shared" si="5537"/>
        <v>2.7067834797696848E-2</v>
      </c>
      <c r="KB526" s="16">
        <f t="shared" si="5537"/>
        <v>0.10876381618151171</v>
      </c>
      <c r="KC526" s="16"/>
      <c r="KD526" s="16"/>
      <c r="KE526" s="16"/>
      <c r="KF526" s="16"/>
      <c r="KG526" s="16"/>
      <c r="KH526" s="16"/>
      <c r="KI526" s="16"/>
      <c r="KJ526" s="16"/>
      <c r="KK526" s="16"/>
      <c r="KL526" s="16"/>
      <c r="KM526" s="16"/>
      <c r="KN526" s="16"/>
      <c r="KO526" s="16"/>
      <c r="KP526" s="16"/>
      <c r="KQ526" s="16"/>
    </row>
    <row r="527" spans="1:303" x14ac:dyDescent="0.25">
      <c r="F527" s="16"/>
      <c r="G527" s="16"/>
      <c r="H527" s="16"/>
      <c r="I527" s="16"/>
      <c r="J527" s="16"/>
      <c r="K527" s="16"/>
      <c r="L527" s="16"/>
      <c r="M527" s="16"/>
      <c r="N527" s="16"/>
      <c r="O527" s="16"/>
      <c r="P527" s="16"/>
      <c r="Q527" s="16"/>
      <c r="R527" s="16"/>
      <c r="S527" s="16"/>
      <c r="T527" s="16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6"/>
      <c r="AR527" s="16"/>
      <c r="AS527" s="16"/>
      <c r="AT527" s="16"/>
      <c r="AU527" s="16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  <c r="CI527" s="16"/>
      <c r="CJ527" s="16"/>
      <c r="CK527" s="16"/>
      <c r="CL527" s="16"/>
      <c r="CM527" s="16"/>
      <c r="CN527" s="16"/>
      <c r="CO527" s="16"/>
      <c r="CP527" s="16"/>
      <c r="CQ527" s="16"/>
      <c r="CR527" s="16"/>
      <c r="CS527" s="16"/>
      <c r="CT527" s="16"/>
      <c r="CU527" s="16"/>
      <c r="CV527" s="16"/>
      <c r="CW527" s="16"/>
      <c r="CX527" s="16"/>
      <c r="CY527" s="16"/>
      <c r="CZ527" s="16"/>
      <c r="DA527" s="16"/>
      <c r="DB527" s="16"/>
      <c r="DC527" s="16"/>
      <c r="DD527" s="16"/>
      <c r="DE527" s="16"/>
      <c r="DF527" s="16"/>
      <c r="DG527" s="16"/>
      <c r="DH527" s="16"/>
      <c r="DI527" s="16"/>
      <c r="DJ527" s="16"/>
      <c r="DK527" s="16"/>
      <c r="DL527" s="16"/>
      <c r="DM527" s="16"/>
      <c r="DN527" s="16"/>
      <c r="DO527" s="16"/>
      <c r="DP527" s="16"/>
      <c r="DQ527" s="16"/>
      <c r="DR527" s="16"/>
      <c r="DS527" s="16"/>
      <c r="DT527" s="16"/>
      <c r="DU527" s="16"/>
      <c r="DV527" s="16"/>
      <c r="DW527" s="16"/>
      <c r="DX527" s="16"/>
      <c r="DY527" s="16"/>
      <c r="DZ527" s="16"/>
      <c r="EA527" s="16"/>
      <c r="EB527" s="16"/>
      <c r="EC527" s="16"/>
      <c r="ED527" s="38"/>
      <c r="EE527" s="16"/>
      <c r="EF527" s="16"/>
      <c r="EG527" s="16"/>
      <c r="EH527" s="16"/>
      <c r="EI527" s="16"/>
      <c r="EJ527" s="16"/>
      <c r="EK527" s="16"/>
      <c r="EL527" s="16"/>
      <c r="EM527" s="16"/>
      <c r="EN527" s="16"/>
      <c r="EO527" s="16"/>
      <c r="EP527" s="16"/>
      <c r="EQ527" s="16"/>
      <c r="ER527" s="16"/>
      <c r="ES527" s="16"/>
      <c r="ET527" s="16"/>
      <c r="EU527" s="16"/>
      <c r="EV527" s="16"/>
      <c r="EW527" s="16"/>
      <c r="EX527" s="16"/>
      <c r="EY527" s="16"/>
      <c r="EZ527" s="16"/>
      <c r="FA527" s="16"/>
      <c r="FB527" s="16"/>
      <c r="FC527" s="16"/>
      <c r="FD527" s="16"/>
      <c r="FE527" s="16"/>
      <c r="FF527" s="16"/>
      <c r="FG527" s="16"/>
      <c r="FH527" s="16"/>
      <c r="FI527" s="16"/>
      <c r="FJ527" s="16"/>
      <c r="FK527" s="16"/>
      <c r="FL527" s="47"/>
      <c r="FM527" s="16"/>
      <c r="FN527" s="16"/>
      <c r="FO527" s="16"/>
      <c r="FP527" s="16"/>
      <c r="FQ527" s="16"/>
      <c r="FR527" s="16"/>
      <c r="FS527" s="16"/>
      <c r="FT527" s="16"/>
      <c r="FU527" s="16"/>
      <c r="FV527" s="16"/>
      <c r="FW527" s="16"/>
      <c r="FX527" s="16"/>
      <c r="FY527" s="16"/>
      <c r="FZ527" s="16"/>
      <c r="GA527" s="16"/>
      <c r="GB527" s="16"/>
      <c r="GC527" s="16"/>
      <c r="GD527" s="16"/>
      <c r="GE527" s="16"/>
      <c r="GF527" s="16"/>
      <c r="GG527" s="16"/>
      <c r="GH527" s="16"/>
      <c r="GI527" s="16"/>
      <c r="GJ527" s="16"/>
      <c r="GK527" s="16"/>
      <c r="GL527" s="16"/>
      <c r="GM527" s="16"/>
      <c r="GN527" s="16"/>
      <c r="GO527" s="16"/>
      <c r="GP527" s="16"/>
      <c r="GQ527" s="16"/>
      <c r="GR527" s="16"/>
      <c r="GS527" s="16"/>
      <c r="GT527" s="16"/>
      <c r="GU527" s="16"/>
      <c r="GV527" s="16"/>
      <c r="GW527" s="16"/>
      <c r="GX527" s="16"/>
      <c r="GY527" s="16"/>
      <c r="GZ527" s="16"/>
      <c r="HA527" s="16"/>
      <c r="HB527" s="16"/>
      <c r="HC527" s="16"/>
      <c r="HD527" s="16"/>
      <c r="HE527" s="16"/>
      <c r="HF527" s="16"/>
      <c r="HG527" s="16"/>
      <c r="HH527" s="16"/>
      <c r="HI527" s="16"/>
      <c r="HJ527" s="16"/>
      <c r="HK527" s="16"/>
      <c r="HL527" s="16"/>
      <c r="HM527" s="16"/>
      <c r="HN527" s="16"/>
      <c r="HO527" s="16"/>
      <c r="HP527" s="16"/>
      <c r="HQ527" s="16"/>
      <c r="HR527" s="16"/>
      <c r="HS527" s="16"/>
      <c r="HT527" s="16"/>
      <c r="HU527" s="16"/>
      <c r="HV527" s="16"/>
      <c r="HW527" s="16"/>
      <c r="HX527" s="16"/>
      <c r="HY527" s="16"/>
      <c r="HZ527" s="16"/>
      <c r="IA527" s="16"/>
      <c r="IB527" s="16"/>
      <c r="IC527" s="16"/>
      <c r="ID527" s="16"/>
      <c r="IE527" s="16"/>
      <c r="IF527" s="16"/>
      <c r="IG527" s="16"/>
      <c r="IH527" s="16"/>
      <c r="II527" s="16"/>
      <c r="IJ527" s="16"/>
      <c r="IK527" s="16"/>
      <c r="IL527" s="16"/>
      <c r="IM527" s="16"/>
      <c r="IN527" s="16"/>
      <c r="IO527" s="16"/>
      <c r="IP527" s="16"/>
      <c r="IQ527" s="16"/>
      <c r="IR527" s="16"/>
      <c r="IS527" s="16"/>
      <c r="IT527" s="16"/>
      <c r="IU527" s="16"/>
      <c r="IV527" s="16"/>
      <c r="IW527" s="16"/>
      <c r="IX527" s="16"/>
      <c r="IY527" s="16"/>
      <c r="IZ527" s="16"/>
      <c r="JA527" s="16"/>
      <c r="JB527" s="16"/>
      <c r="JC527" s="16"/>
      <c r="JD527" s="16"/>
      <c r="JE527" s="16"/>
      <c r="JF527" s="16"/>
      <c r="JG527" s="16"/>
      <c r="JH527" s="16"/>
      <c r="JI527" s="16"/>
      <c r="JJ527" s="16"/>
      <c r="JK527" s="16"/>
      <c r="JL527" s="16"/>
      <c r="JM527" s="16"/>
      <c r="JN527" s="16"/>
      <c r="JO527" s="16"/>
      <c r="JP527" s="16"/>
      <c r="JQ527" s="16"/>
      <c r="JR527" s="16"/>
      <c r="JS527" s="16"/>
      <c r="JT527" s="16"/>
      <c r="JU527" s="16"/>
      <c r="JV527" s="16"/>
      <c r="JW527" s="16"/>
      <c r="JX527" s="16"/>
      <c r="JY527" s="16"/>
      <c r="JZ527" s="16"/>
      <c r="KA527" s="16"/>
      <c r="KB527" s="16"/>
      <c r="KC527" s="16"/>
      <c r="KD527" s="16"/>
      <c r="KE527" s="16"/>
      <c r="KF527" s="16"/>
      <c r="KG527" s="16"/>
      <c r="KH527" s="16"/>
      <c r="KI527" s="16"/>
      <c r="KJ527" s="16"/>
      <c r="KK527" s="16"/>
      <c r="KL527" s="16"/>
      <c r="KM527" s="16"/>
      <c r="KN527" s="16"/>
      <c r="KO527" s="16"/>
      <c r="KP527" s="16"/>
      <c r="KQ527" s="16"/>
    </row>
    <row r="528" spans="1:303" x14ac:dyDescent="0.25">
      <c r="C528" s="20">
        <f>MIN(F528:KB528)</f>
        <v>0.78524926817281704</v>
      </c>
      <c r="F528" s="16">
        <f>SQRT(AVERAGE(F515:F526))</f>
        <v>3.4641459426111951</v>
      </c>
      <c r="G528" s="16">
        <f t="shared" ref="G528:BW528" si="5538">SQRT(AVERAGE(G515:G526))</f>
        <v>3.3233195378928739</v>
      </c>
      <c r="H528" s="16">
        <f t="shared" si="5538"/>
        <v>1.6685273776891374</v>
      </c>
      <c r="I528" s="16">
        <f t="shared" si="5538"/>
        <v>1.8078554427678373</v>
      </c>
      <c r="J528" s="16">
        <f t="shared" si="5538"/>
        <v>1.6225532972872967</v>
      </c>
      <c r="K528" s="16">
        <f t="shared" si="5538"/>
        <v>1.8103231362209775</v>
      </c>
      <c r="L528" s="16">
        <f t="shared" si="5538"/>
        <v>1.6395973002672595</v>
      </c>
      <c r="M528" s="16">
        <f t="shared" si="5538"/>
        <v>1.7962906318202128</v>
      </c>
      <c r="N528" s="16">
        <f t="shared" si="5538"/>
        <v>1.9803671550740383</v>
      </c>
      <c r="O528" s="16">
        <f t="shared" si="5538"/>
        <v>2.3778647978876792</v>
      </c>
      <c r="P528" s="16">
        <f t="shared" ref="P528:U528" si="5539">SQRT(AVERAGE(P515:P526))</f>
        <v>1.8701904811554702</v>
      </c>
      <c r="Q528" s="16">
        <f t="shared" si="5539"/>
        <v>2.2461806857880684</v>
      </c>
      <c r="R528" s="16">
        <f t="shared" si="5539"/>
        <v>1.6714733752412712</v>
      </c>
      <c r="S528" s="16">
        <f t="shared" si="5539"/>
        <v>2.1164793183410118</v>
      </c>
      <c r="T528" s="16">
        <f t="shared" si="5539"/>
        <v>1.7892178539220553</v>
      </c>
      <c r="U528" s="16">
        <f t="shared" si="5539"/>
        <v>2.085003804963792</v>
      </c>
      <c r="V528" s="16">
        <f t="shared" si="5538"/>
        <v>1.8268470343797629</v>
      </c>
      <c r="W528" s="16">
        <f t="shared" si="5538"/>
        <v>1.8011484482511706</v>
      </c>
      <c r="X528" s="16">
        <f t="shared" si="5538"/>
        <v>1.9722921460609375</v>
      </c>
      <c r="Y528" s="16">
        <f t="shared" ref="Y528:AC528" si="5540">SQRT(AVERAGE(Y515:Y526))</f>
        <v>1.9574687969198361</v>
      </c>
      <c r="Z528" s="16">
        <f t="shared" si="5540"/>
        <v>2.2129000464214443</v>
      </c>
      <c r="AA528" s="16">
        <f t="shared" si="5540"/>
        <v>2.0714684087208184</v>
      </c>
      <c r="AB528" s="16">
        <f t="shared" si="5540"/>
        <v>1.9222253364765607</v>
      </c>
      <c r="AC528" s="16">
        <f t="shared" si="5540"/>
        <v>2.0752497945422856</v>
      </c>
      <c r="AD528" s="16">
        <f t="shared" si="5538"/>
        <v>1.894482181602883</v>
      </c>
      <c r="AE528" s="16">
        <f t="shared" si="5538"/>
        <v>1.8845762923000302</v>
      </c>
      <c r="AF528" s="16">
        <f t="shared" si="5538"/>
        <v>2.8686352038752632</v>
      </c>
      <c r="AG528" s="16">
        <f t="shared" si="5538"/>
        <v>1.866085562401498</v>
      </c>
      <c r="AH528" s="16">
        <f t="shared" si="5538"/>
        <v>1.9417109979320346</v>
      </c>
      <c r="AI528" s="16">
        <f t="shared" si="5538"/>
        <v>1.9318155493848341</v>
      </c>
      <c r="AJ528" s="16">
        <f t="shared" si="5538"/>
        <v>1.7575767315106194</v>
      </c>
      <c r="AK528" s="16">
        <f t="shared" si="5538"/>
        <v>2.1135152647802875</v>
      </c>
      <c r="AL528" s="16">
        <f t="shared" si="5538"/>
        <v>2.1204141304965023</v>
      </c>
      <c r="AM528" s="16">
        <f t="shared" si="5538"/>
        <v>2.1418609882050257</v>
      </c>
      <c r="AN528" s="16">
        <f t="shared" si="5538"/>
        <v>2.1601936865503579</v>
      </c>
      <c r="AO528" s="16">
        <f t="shared" si="5538"/>
        <v>2.1447988164431724</v>
      </c>
      <c r="AP528" s="16">
        <f t="shared" si="5538"/>
        <v>2.1571148330243037</v>
      </c>
      <c r="AQ528" s="16">
        <f t="shared" si="5538"/>
        <v>2.0904650444115358</v>
      </c>
      <c r="AR528" s="16">
        <f t="shared" si="5538"/>
        <v>2.1047732522064209</v>
      </c>
      <c r="AS528" s="16">
        <f t="shared" si="5538"/>
        <v>2.0613347926851353</v>
      </c>
      <c r="AT528" s="16">
        <f t="shared" si="5538"/>
        <v>2.0177675432994753</v>
      </c>
      <c r="AU528" s="16">
        <f t="shared" si="5538"/>
        <v>1.6004827800928005</v>
      </c>
      <c r="AV528" s="16">
        <f t="shared" si="5538"/>
        <v>1.5939331693508987</v>
      </c>
      <c r="AW528" s="16">
        <f t="shared" si="5538"/>
        <v>1.2363943020790056</v>
      </c>
      <c r="AX528" s="16">
        <f t="shared" si="5538"/>
        <v>1.6852890397122748</v>
      </c>
      <c r="AY528" s="16">
        <f t="shared" si="5538"/>
        <v>1.5332569621368024</v>
      </c>
      <c r="AZ528" s="16">
        <f t="shared" si="5538"/>
        <v>1.574377605410151</v>
      </c>
      <c r="BA528" s="16">
        <f t="shared" si="5538"/>
        <v>1.542188068568572</v>
      </c>
      <c r="BB528" s="16">
        <f t="shared" si="5538"/>
        <v>1.827245299480277</v>
      </c>
      <c r="BC528" s="16">
        <f t="shared" si="5538"/>
        <v>1.8136136549675455</v>
      </c>
      <c r="BD528" s="16">
        <f t="shared" si="5538"/>
        <v>1.8053366645144975</v>
      </c>
      <c r="BE528" s="16">
        <f t="shared" si="5538"/>
        <v>1.800518654216134</v>
      </c>
      <c r="BF528" s="16">
        <f t="shared" si="5538"/>
        <v>1.7994132371290319</v>
      </c>
      <c r="BG528" s="16">
        <f t="shared" si="5538"/>
        <v>1.8012617133841486</v>
      </c>
      <c r="BH528" s="16">
        <f t="shared" si="5538"/>
        <v>1.8055190575338604</v>
      </c>
      <c r="BI528" s="16">
        <f t="shared" si="5538"/>
        <v>1.8132017587316067</v>
      </c>
      <c r="BJ528" s="16">
        <f t="shared" si="5538"/>
        <v>1.8231220742799321</v>
      </c>
      <c r="BK528" s="16">
        <f t="shared" si="5538"/>
        <v>1.8350265511862853</v>
      </c>
      <c r="BL528" s="16">
        <f t="shared" si="5538"/>
        <v>1.8491109186405805</v>
      </c>
      <c r="BM528" s="16">
        <f t="shared" si="5538"/>
        <v>1.8658454529177368</v>
      </c>
      <c r="BN528" s="16"/>
      <c r="BO528" s="16"/>
      <c r="BP528" s="16"/>
      <c r="BQ528" s="16">
        <f t="shared" si="5538"/>
        <v>2.0177675432994753</v>
      </c>
      <c r="BR528" s="16">
        <f t="shared" si="5538"/>
        <v>1.9968235858853087</v>
      </c>
      <c r="BS528" s="16">
        <f t="shared" si="5538"/>
        <v>1.9792714167633632</v>
      </c>
      <c r="BT528" s="16">
        <f t="shared" si="5538"/>
        <v>1.9664364353091208</v>
      </c>
      <c r="BU528" s="16">
        <f t="shared" si="5538"/>
        <v>1.9570500268095379</v>
      </c>
      <c r="BV528" s="16">
        <f t="shared" si="5538"/>
        <v>1.950588237998468</v>
      </c>
      <c r="BW528" s="16">
        <f t="shared" si="5538"/>
        <v>1.9469420288384685</v>
      </c>
      <c r="BX528" s="16">
        <f t="shared" ref="BX528:EM528" si="5541">SQRT(AVERAGE(BX515:BX526))</f>
        <v>1.9468970053692911</v>
      </c>
      <c r="BY528" s="16">
        <f t="shared" si="5541"/>
        <v>1.9494821970098961</v>
      </c>
      <c r="BZ528" s="16">
        <f t="shared" si="5541"/>
        <v>1.9542432213924152</v>
      </c>
      <c r="CA528" s="16">
        <f t="shared" si="5541"/>
        <v>1.9618270995831399</v>
      </c>
      <c r="CB528" s="16">
        <f t="shared" si="5541"/>
        <v>1.9721469599105546</v>
      </c>
      <c r="CC528" s="16"/>
      <c r="CD528" s="16"/>
      <c r="CE528" s="16">
        <f t="shared" si="5541"/>
        <v>1.746085742702566</v>
      </c>
      <c r="CF528" s="16">
        <f t="shared" si="5541"/>
        <v>1.736138288914878</v>
      </c>
      <c r="CG528" s="16">
        <f t="shared" si="5541"/>
        <v>1.7316923744566641</v>
      </c>
      <c r="CH528" s="16">
        <f t="shared" si="5541"/>
        <v>1.7314158818807206</v>
      </c>
      <c r="CI528" s="16">
        <f t="shared" si="5541"/>
        <v>1.7353994692243948</v>
      </c>
      <c r="CJ528" s="16">
        <f t="shared" si="5541"/>
        <v>1.7428097418509092</v>
      </c>
      <c r="CK528" s="16">
        <f t="shared" si="5541"/>
        <v>1.7530132503137303</v>
      </c>
      <c r="CL528" s="16">
        <f t="shared" si="5541"/>
        <v>1.7667926231839877</v>
      </c>
      <c r="CM528" s="16">
        <f t="shared" si="5541"/>
        <v>1.7829353594563466</v>
      </c>
      <c r="CN528" s="16">
        <f t="shared" si="5541"/>
        <v>1.8009755771905893</v>
      </c>
      <c r="CO528" s="16">
        <f t="shared" si="5541"/>
        <v>1.821287951972373</v>
      </c>
      <c r="CP528" s="16">
        <f t="shared" si="5541"/>
        <v>1.8436288300017638</v>
      </c>
      <c r="CQ528" s="16"/>
      <c r="CR528" s="16"/>
      <c r="CS528" s="16">
        <f t="shared" si="5541"/>
        <v>1.765561378998137</v>
      </c>
      <c r="CT528" s="16">
        <f t="shared" si="5541"/>
        <v>2.0817421299962908</v>
      </c>
      <c r="CU528" s="16">
        <f t="shared" si="5541"/>
        <v>1.1623914669503859</v>
      </c>
      <c r="CV528" s="16">
        <f t="shared" si="5541"/>
        <v>1.8011484482511706</v>
      </c>
      <c r="CW528" s="16">
        <f t="shared" si="5541"/>
        <v>2.1047732522064209</v>
      </c>
      <c r="CX528" s="16">
        <f t="shared" si="5541"/>
        <v>1.2363943020790056</v>
      </c>
      <c r="CY528" s="16">
        <f t="shared" si="5541"/>
        <v>1.810744756209218</v>
      </c>
      <c r="CZ528" s="16">
        <f t="shared" si="5541"/>
        <v>2.0552154057577678</v>
      </c>
      <c r="DA528" s="16">
        <f t="shared" si="5541"/>
        <v>1.3069844967336754</v>
      </c>
      <c r="DB528" s="16">
        <f t="shared" si="5541"/>
        <v>1.7907358228819539</v>
      </c>
      <c r="DC528" s="16">
        <f t="shared" si="5541"/>
        <v>2.022891746894953</v>
      </c>
      <c r="DD528" s="16">
        <f t="shared" si="5541"/>
        <v>1.2533799216555874</v>
      </c>
      <c r="DE528" s="16">
        <f t="shared" si="5541"/>
        <v>1.7931812310793454</v>
      </c>
      <c r="DF528" s="16">
        <f t="shared" si="5541"/>
        <v>2.0357753533725913</v>
      </c>
      <c r="DG528" s="16">
        <f t="shared" si="5541"/>
        <v>1.2718127943686395</v>
      </c>
      <c r="DH528" s="16">
        <f t="shared" si="5541"/>
        <v>1.8347898331697536</v>
      </c>
      <c r="DI528" s="16">
        <f t="shared" si="5541"/>
        <v>2.2159696010240073</v>
      </c>
      <c r="DJ528" s="16">
        <f t="shared" si="5541"/>
        <v>1.1205456283853386</v>
      </c>
      <c r="DK528" s="16">
        <f t="shared" si="5541"/>
        <v>1.8216954827027847</v>
      </c>
      <c r="DL528" s="16">
        <f t="shared" si="5541"/>
        <v>2.1150911203905425</v>
      </c>
      <c r="DM528" s="16">
        <f t="shared" si="5541"/>
        <v>1.2349261085752181</v>
      </c>
      <c r="DN528" s="16">
        <f t="shared" si="5541"/>
        <v>1.7997502199713167</v>
      </c>
      <c r="DO528" s="16">
        <f t="shared" si="5541"/>
        <v>2.0896075730075125</v>
      </c>
      <c r="DP528" s="16">
        <f t="shared" si="5541"/>
        <v>1.1885609929505532</v>
      </c>
      <c r="DQ528" s="16">
        <f t="shared" si="5541"/>
        <v>1.8228749595972908</v>
      </c>
      <c r="DR528" s="16">
        <f t="shared" si="5541"/>
        <v>2.0602347888477248</v>
      </c>
      <c r="DS528" s="16">
        <f t="shared" si="5541"/>
        <v>1.3246476993510941</v>
      </c>
      <c r="DT528" s="16">
        <f t="shared" si="5541"/>
        <v>1.8105691016644265</v>
      </c>
      <c r="DU528" s="16">
        <f t="shared" si="5541"/>
        <v>2.0809450354446151</v>
      </c>
      <c r="DV528" s="16">
        <f t="shared" si="5541"/>
        <v>1.2377093868323552</v>
      </c>
      <c r="DW528" s="16">
        <f t="shared" ref="DW528:DY528" si="5542">SQRT(AVERAGE(DW515:DW526))</f>
        <v>2.0547222000435825</v>
      </c>
      <c r="DX528" s="16">
        <f t="shared" si="5542"/>
        <v>2.0578732206705483</v>
      </c>
      <c r="DY528" s="16">
        <f t="shared" si="5542"/>
        <v>2.0698200954036938</v>
      </c>
      <c r="DZ528" s="16">
        <f t="shared" ref="DZ528:EF528" si="5543">SQRT(AVERAGE(DZ515:DZ526))</f>
        <v>1.9738233422260512</v>
      </c>
      <c r="EA528" s="16">
        <f t="shared" si="5543"/>
        <v>1.9619391726050872</v>
      </c>
      <c r="EB528" s="16">
        <f t="shared" si="5543"/>
        <v>2.0846010669109116</v>
      </c>
      <c r="EC528" s="16">
        <f t="shared" si="5543"/>
        <v>2.0701510311281095</v>
      </c>
      <c r="ED528" s="38">
        <f t="shared" si="5543"/>
        <v>1.7350407889258455</v>
      </c>
      <c r="EE528" s="16">
        <f t="shared" si="5543"/>
        <v>1.6440081003496814</v>
      </c>
      <c r="EF528" s="16">
        <f t="shared" si="5543"/>
        <v>1.8230237447480335</v>
      </c>
      <c r="EG528" s="16">
        <f t="shared" si="5541"/>
        <v>1.7443678252644945</v>
      </c>
      <c r="EH528" s="16">
        <f t="shared" si="5541"/>
        <v>1.8084516197320983</v>
      </c>
      <c r="EI528" s="16">
        <f t="shared" si="5541"/>
        <v>1.7305054526810109</v>
      </c>
      <c r="EJ528" s="16">
        <f t="shared" si="5541"/>
        <v>2.8708632337446955</v>
      </c>
      <c r="EK528" s="16">
        <f t="shared" si="5541"/>
        <v>1.8058472477565315</v>
      </c>
      <c r="EL528" s="16">
        <f t="shared" si="5541"/>
        <v>1.7382645716537941</v>
      </c>
      <c r="EM528" s="16">
        <f t="shared" si="5541"/>
        <v>1.8730891907323179</v>
      </c>
      <c r="EN528" s="16">
        <f t="shared" ref="EN528:HA528" si="5544">SQRT(AVERAGE(EN515:EN526))</f>
        <v>1.8142884026473207</v>
      </c>
      <c r="EO528" s="16">
        <f t="shared" si="5544"/>
        <v>1.8585765034361443</v>
      </c>
      <c r="EP528" s="16">
        <f t="shared" si="5544"/>
        <v>1.7998913009908855</v>
      </c>
      <c r="EQ528" s="16">
        <f t="shared" si="5544"/>
        <v>1.7084402477184966</v>
      </c>
      <c r="ER528" s="16">
        <f t="shared" si="5544"/>
        <v>1.6282796000641924</v>
      </c>
      <c r="ES528" s="16">
        <f t="shared" si="5544"/>
        <v>2.0308626015895994</v>
      </c>
      <c r="ET528" s="16">
        <f t="shared" si="5544"/>
        <v>2.0292643665643104</v>
      </c>
      <c r="EU528" s="16">
        <f t="shared" si="5544"/>
        <v>1.9869835697231517</v>
      </c>
      <c r="EV528" s="16"/>
      <c r="EW528" s="16">
        <f t="shared" si="5544"/>
        <v>2.034095735328731</v>
      </c>
      <c r="EX528" s="16">
        <f t="shared" si="5544"/>
        <v>2.0428354422828479</v>
      </c>
      <c r="EY528" s="16">
        <f t="shared" si="5544"/>
        <v>2.0458472953474498</v>
      </c>
      <c r="EZ528" s="16">
        <f t="shared" si="5544"/>
        <v>1.5129525391469483</v>
      </c>
      <c r="FA528" s="16">
        <f t="shared" si="5544"/>
        <v>1.468905053389199</v>
      </c>
      <c r="FB528" s="16">
        <f t="shared" si="5544"/>
        <v>1.5029869906683195</v>
      </c>
      <c r="FC528" s="16">
        <f t="shared" si="5544"/>
        <v>1.1076257882141802</v>
      </c>
      <c r="FD528" s="16">
        <f t="shared" si="5544"/>
        <v>0.92564253866574631</v>
      </c>
      <c r="FE528" s="16">
        <f t="shared" si="5544"/>
        <v>1.4483367577919515</v>
      </c>
      <c r="FF528" s="16">
        <f t="shared" si="5544"/>
        <v>1.3511313050666145</v>
      </c>
      <c r="FG528" s="16">
        <f t="shared" si="5544"/>
        <v>1.6227396007738908</v>
      </c>
      <c r="FH528" s="16">
        <f t="shared" si="5544"/>
        <v>1.5212854755143113</v>
      </c>
      <c r="FI528" s="16">
        <f t="shared" si="5544"/>
        <v>1.5012937460195168</v>
      </c>
      <c r="FJ528" s="16"/>
      <c r="FK528" s="16">
        <f t="shared" si="5544"/>
        <v>1.4100031906296617</v>
      </c>
      <c r="FL528" s="47">
        <f t="shared" si="5544"/>
        <v>1.4577284535025368</v>
      </c>
      <c r="FM528" s="16">
        <f t="shared" si="5544"/>
        <v>1.4574757459919963</v>
      </c>
      <c r="FN528" s="16">
        <f t="shared" si="5544"/>
        <v>1.4577153629479374</v>
      </c>
      <c r="FO528" s="16">
        <f t="shared" si="5544"/>
        <v>1.4696008475492242</v>
      </c>
      <c r="FP528" s="16">
        <f t="shared" si="5544"/>
        <v>1.4570833483857455</v>
      </c>
      <c r="FQ528" s="16">
        <f t="shared" si="5544"/>
        <v>1.4574767166188101</v>
      </c>
      <c r="FR528" s="16">
        <f t="shared" si="5544"/>
        <v>1.3849626644275719</v>
      </c>
      <c r="FS528" s="16">
        <f t="shared" si="5544"/>
        <v>1.7734817915388013</v>
      </c>
      <c r="FT528" s="16">
        <f t="shared" si="5544"/>
        <v>1.6774210178322537</v>
      </c>
      <c r="FU528" s="16">
        <f t="shared" si="5544"/>
        <v>1.8059543016132105</v>
      </c>
      <c r="FV528" s="16">
        <f t="shared" si="5544"/>
        <v>1.7891262293742152</v>
      </c>
      <c r="FW528" s="16">
        <f t="shared" si="5544"/>
        <v>1.7625276126123244</v>
      </c>
      <c r="FX528" s="16">
        <f t="shared" si="5544"/>
        <v>1.8510290928766018</v>
      </c>
      <c r="FY528" s="16">
        <f t="shared" si="5544"/>
        <v>1.620703257674176</v>
      </c>
      <c r="FZ528" s="16">
        <f t="shared" si="5544"/>
        <v>2.1348767463313951</v>
      </c>
      <c r="GA528" s="16">
        <f t="shared" si="5544"/>
        <v>2.1034975515226537</v>
      </c>
      <c r="GB528" s="16">
        <f t="shared" si="5544"/>
        <v>2.1713211331865798</v>
      </c>
      <c r="GC528" s="16">
        <f t="shared" si="5544"/>
        <v>2.1506092042215572</v>
      </c>
      <c r="GD528" s="16">
        <f t="shared" si="5544"/>
        <v>2.1741811083884475</v>
      </c>
      <c r="GE528" s="16">
        <f t="shared" si="5544"/>
        <v>2.147145604720829</v>
      </c>
      <c r="GF528" s="16">
        <f t="shared" si="5544"/>
        <v>2.1021337581388995</v>
      </c>
      <c r="GG528" s="16">
        <f t="shared" si="5544"/>
        <v>2.0650167575923617</v>
      </c>
      <c r="GH528" s="16">
        <f t="shared" si="5544"/>
        <v>2.113861571130724</v>
      </c>
      <c r="GI528" s="16">
        <f t="shared" si="5544"/>
        <v>2.087450309062203</v>
      </c>
      <c r="GJ528" s="16">
        <f t="shared" si="5544"/>
        <v>1.5676343757787652</v>
      </c>
      <c r="GK528" s="16">
        <f t="shared" si="5544"/>
        <v>1.5581840658043995</v>
      </c>
      <c r="GL528" s="16">
        <f t="shared" si="5544"/>
        <v>1.0732607564619805</v>
      </c>
      <c r="GM528" s="16">
        <f t="shared" si="5544"/>
        <v>1.5372249099804385</v>
      </c>
      <c r="GN528" s="16">
        <f t="shared" si="5544"/>
        <v>1.4009418804216816</v>
      </c>
      <c r="GO528" s="16">
        <f t="shared" si="5544"/>
        <v>1.4396739545194865</v>
      </c>
      <c r="GP528" s="16">
        <f t="shared" si="5544"/>
        <v>1.4244161184892405</v>
      </c>
      <c r="GQ528" s="16">
        <f t="shared" si="5544"/>
        <v>2.0732704588308124</v>
      </c>
      <c r="GR528" s="16">
        <f t="shared" si="5544"/>
        <v>2.0336005759469633</v>
      </c>
      <c r="GS528" s="16">
        <f t="shared" si="5544"/>
        <v>1.5969961624281588</v>
      </c>
      <c r="GT528" s="16">
        <f t="shared" si="5544"/>
        <v>1.5421004658303876</v>
      </c>
      <c r="GU528" s="16">
        <f t="shared" si="5544"/>
        <v>1.712529739325455</v>
      </c>
      <c r="GV528" s="16">
        <f t="shared" si="5544"/>
        <v>1.672421617110009</v>
      </c>
      <c r="GW528" s="16">
        <f t="shared" si="5544"/>
        <v>1.6908034918810311</v>
      </c>
      <c r="GX528" s="16">
        <f t="shared" si="5544"/>
        <v>1.6512985767084341</v>
      </c>
      <c r="GY528" s="16">
        <f t="shared" si="5544"/>
        <v>1.6894975860844066</v>
      </c>
      <c r="GZ528" s="16">
        <f t="shared" si="5544"/>
        <v>1.6611872037549764</v>
      </c>
      <c r="HA528" s="16">
        <f t="shared" si="5544"/>
        <v>1.7566073533829234</v>
      </c>
      <c r="HB528" s="16">
        <f t="shared" ref="HB528:JM528" si="5545">SQRT(AVERAGE(HB515:HB526))</f>
        <v>1.7387653914110011</v>
      </c>
      <c r="HC528" s="16">
        <f t="shared" si="5545"/>
        <v>1.5585016174349218</v>
      </c>
      <c r="HD528" s="16">
        <f t="shared" si="5545"/>
        <v>1.513867672212819</v>
      </c>
      <c r="HE528" s="16">
        <f t="shared" si="5545"/>
        <v>2.0677548950349882</v>
      </c>
      <c r="HF528" s="16">
        <f t="shared" si="5545"/>
        <v>2.1156781419903306</v>
      </c>
      <c r="HG528" s="16">
        <f t="shared" si="5545"/>
        <v>2.0269589039793652</v>
      </c>
      <c r="HH528" s="16">
        <f t="shared" si="5545"/>
        <v>2.0544296273745597</v>
      </c>
      <c r="HI528" s="16">
        <f t="shared" si="5545"/>
        <v>2.0600372938423934</v>
      </c>
      <c r="HJ528" s="16">
        <f t="shared" si="5545"/>
        <v>2.0203683280723435</v>
      </c>
      <c r="HK528" s="16">
        <f t="shared" si="5545"/>
        <v>1.4729864268319806</v>
      </c>
      <c r="HL528" s="16">
        <f t="shared" si="5545"/>
        <v>1.4807702608849682</v>
      </c>
      <c r="HM528" s="16">
        <f t="shared" si="5545"/>
        <v>1.4603960609854116</v>
      </c>
      <c r="HN528" s="16">
        <f t="shared" si="5545"/>
        <v>0.93060066588523349</v>
      </c>
      <c r="HO528" s="16">
        <f t="shared" si="5545"/>
        <v>0.78524926817281704</v>
      </c>
      <c r="HP528" s="16">
        <f t="shared" si="5545"/>
        <v>1.4585873350921241</v>
      </c>
      <c r="HQ528" s="16">
        <f t="shared" si="5545"/>
        <v>1.3901576924647145</v>
      </c>
      <c r="HR528" s="16">
        <f t="shared" si="5545"/>
        <v>1.2975795347776564</v>
      </c>
      <c r="HS528" s="16">
        <f t="shared" si="5545"/>
        <v>1.2437265700466109</v>
      </c>
      <c r="HT528" s="16">
        <f t="shared" si="5545"/>
        <v>1.3487399549633523</v>
      </c>
      <c r="HU528" s="16">
        <f t="shared" si="5545"/>
        <v>1.2990150532043572</v>
      </c>
      <c r="HV528" s="16">
        <f t="shared" si="5545"/>
        <v>1.3128611021886623</v>
      </c>
      <c r="HW528" s="16">
        <f t="shared" si="5545"/>
        <v>1.2882343221638362</v>
      </c>
      <c r="HX528" s="16">
        <f t="shared" si="5545"/>
        <v>1.7941100446738738</v>
      </c>
      <c r="HY528" s="16">
        <f t="shared" si="5545"/>
        <v>1.6254327079864237</v>
      </c>
      <c r="HZ528" s="16">
        <f t="shared" si="5545"/>
        <v>1.7602422614669508</v>
      </c>
      <c r="IA528" s="16">
        <f t="shared" si="5545"/>
        <v>1.7439629001208112</v>
      </c>
      <c r="IB528" s="16">
        <f t="shared" si="5545"/>
        <v>1.7205925067780756</v>
      </c>
      <c r="IC528" s="16">
        <f t="shared" si="5545"/>
        <v>1.8114416455704585</v>
      </c>
      <c r="ID528" s="16">
        <f t="shared" si="5545"/>
        <v>1.5402432806972823</v>
      </c>
      <c r="IE528" s="16">
        <f t="shared" si="5545"/>
        <v>2.2060069556130864</v>
      </c>
      <c r="IF528" s="16">
        <f t="shared" si="5545"/>
        <v>2.1285414212214362</v>
      </c>
      <c r="IG528" s="16">
        <f t="shared" si="5545"/>
        <v>2.2399129111481297</v>
      </c>
      <c r="IH528" s="16">
        <f t="shared" si="5545"/>
        <v>2.1757555461009002</v>
      </c>
      <c r="II528" s="16">
        <f t="shared" si="5545"/>
        <v>2.244040828600375</v>
      </c>
      <c r="IJ528" s="16">
        <f t="shared" si="5545"/>
        <v>2.1732416002256176</v>
      </c>
      <c r="IK528" s="16">
        <f t="shared" si="5545"/>
        <v>2.169457896425496</v>
      </c>
      <c r="IL528" s="16">
        <f t="shared" si="5545"/>
        <v>2.0896396792158307</v>
      </c>
      <c r="IM528" s="16">
        <f t="shared" si="5545"/>
        <v>2.1834930513620847</v>
      </c>
      <c r="IN528" s="16">
        <f t="shared" si="5545"/>
        <v>2.1081318374109301</v>
      </c>
      <c r="IO528" s="16">
        <f t="shared" si="5545"/>
        <v>2.169457896425496</v>
      </c>
      <c r="IP528" s="16">
        <f t="shared" si="5545"/>
        <v>2.0896396792158307</v>
      </c>
      <c r="IQ528" s="16">
        <f t="shared" si="5545"/>
        <v>1.1736609146161121</v>
      </c>
      <c r="IR528" s="16">
        <f t="shared" si="5545"/>
        <v>1.4783096434453242</v>
      </c>
      <c r="IS528" s="16">
        <f t="shared" si="5545"/>
        <v>1.4023937271183244</v>
      </c>
      <c r="IT528" s="16">
        <f t="shared" si="5545"/>
        <v>1.4192617447766911</v>
      </c>
      <c r="IU528" s="16">
        <f t="shared" si="5545"/>
        <v>1.4124914656441081</v>
      </c>
      <c r="IV528" s="16">
        <f t="shared" si="5545"/>
        <v>2.1346855286877675</v>
      </c>
      <c r="IW528" s="16">
        <f t="shared" si="5545"/>
        <v>2.0460333244571083</v>
      </c>
      <c r="IX528" s="16">
        <f t="shared" si="5545"/>
        <v>1.5246585602756224</v>
      </c>
      <c r="IY528" s="16">
        <f t="shared" si="5545"/>
        <v>1.5231759845178074</v>
      </c>
      <c r="IZ528" s="16">
        <f t="shared" si="5545"/>
        <v>1.6487660265987873</v>
      </c>
      <c r="JA528" s="16">
        <f t="shared" si="5545"/>
        <v>1.6567964968878801</v>
      </c>
      <c r="JB528" s="16">
        <f t="shared" si="5545"/>
        <v>1.6259568286849919</v>
      </c>
      <c r="JC528" s="16">
        <f t="shared" si="5545"/>
        <v>1.6355811536115361</v>
      </c>
      <c r="JD528" s="16">
        <f t="shared" si="5545"/>
        <v>1.6275091498224543</v>
      </c>
      <c r="JE528" s="16">
        <f t="shared" si="5545"/>
        <v>1.6529887285355422</v>
      </c>
      <c r="JF528" s="16">
        <f t="shared" si="5545"/>
        <v>1.6969499999558602</v>
      </c>
      <c r="JG528" s="16">
        <f t="shared" si="5545"/>
        <v>1.7292366992774919</v>
      </c>
      <c r="JH528" s="16">
        <f t="shared" si="5545"/>
        <v>1.4555091496186674</v>
      </c>
      <c r="JI528" s="16">
        <f t="shared" si="5545"/>
        <v>1.4641002674767223</v>
      </c>
      <c r="JJ528" s="16">
        <f t="shared" si="5545"/>
        <v>2.122818512337199</v>
      </c>
      <c r="JK528" s="16">
        <f t="shared" si="5545"/>
        <v>2.1698604702967184</v>
      </c>
      <c r="JL528" s="16">
        <f t="shared" si="5545"/>
        <v>2.0360918181729191</v>
      </c>
      <c r="JM528" s="16">
        <f t="shared" si="5545"/>
        <v>2.114017826946105</v>
      </c>
      <c r="JN528" s="16">
        <f t="shared" ref="JN528:KB528" si="5546">SQRT(AVERAGE(JN515:JN526))</f>
        <v>2.1163920919852059</v>
      </c>
      <c r="JO528" s="16">
        <f t="shared" si="5546"/>
        <v>2.0276802499941029</v>
      </c>
      <c r="JP528" s="16">
        <f t="shared" si="5546"/>
        <v>2.122818512337199</v>
      </c>
      <c r="JQ528" s="16">
        <f t="shared" si="5546"/>
        <v>2.1698604702967184</v>
      </c>
      <c r="JR528" s="16">
        <f t="shared" si="5546"/>
        <v>2.0360918181729191</v>
      </c>
      <c r="JS528" s="16">
        <f t="shared" si="5546"/>
        <v>1.0189879295841637</v>
      </c>
      <c r="JT528" s="16">
        <f t="shared" si="5546"/>
        <v>0.97795580915658675</v>
      </c>
      <c r="JU528" s="16">
        <f t="shared" si="5546"/>
        <v>1.3776031889176077</v>
      </c>
      <c r="JV528" s="16">
        <f t="shared" si="5546"/>
        <v>1.3649200220035513</v>
      </c>
      <c r="JW528" s="16">
        <f t="shared" si="5546"/>
        <v>1.2770330984009481</v>
      </c>
      <c r="JX528" s="16">
        <f t="shared" si="5546"/>
        <v>1.2960988784392478</v>
      </c>
      <c r="JY528" s="16">
        <f t="shared" si="5546"/>
        <v>1.3049026076269832</v>
      </c>
      <c r="JZ528" s="16">
        <f t="shared" si="5546"/>
        <v>1.3229780969478115</v>
      </c>
      <c r="KA528" s="16">
        <f t="shared" si="5546"/>
        <v>1.2768364569320332</v>
      </c>
      <c r="KB528" s="16">
        <f t="shared" si="5546"/>
        <v>1.3190481319026399</v>
      </c>
      <c r="KC528" s="16"/>
      <c r="KD528" s="16"/>
      <c r="KE528" s="16"/>
      <c r="KF528" s="16"/>
      <c r="KG528" s="16"/>
      <c r="KH528" s="16"/>
      <c r="KI528" s="16"/>
      <c r="KJ528" s="16"/>
      <c r="KK528" s="16"/>
      <c r="KL528" s="16"/>
      <c r="KM528" s="16"/>
      <c r="KN528" s="16"/>
      <c r="KO528" s="16"/>
      <c r="KP528" s="16"/>
      <c r="KQ528" s="16"/>
    </row>
    <row r="529" spans="1:303" x14ac:dyDescent="0.25">
      <c r="F529" s="16"/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6"/>
      <c r="S529" s="16"/>
      <c r="T529" s="16"/>
      <c r="U529" s="16"/>
      <c r="V529" s="16"/>
      <c r="W529" s="16"/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6"/>
      <c r="AR529" s="16"/>
      <c r="AS529" s="16"/>
      <c r="AT529" s="16"/>
      <c r="AU529" s="16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  <c r="CI529" s="16"/>
      <c r="CJ529" s="16"/>
      <c r="CK529" s="16"/>
      <c r="CL529" s="16"/>
      <c r="CM529" s="16"/>
      <c r="CN529" s="16"/>
      <c r="CO529" s="16"/>
      <c r="CP529" s="16"/>
      <c r="CQ529" s="16"/>
      <c r="CR529" s="16"/>
      <c r="CS529" s="16"/>
      <c r="CT529" s="16"/>
      <c r="CU529" s="16"/>
      <c r="CV529" s="16"/>
      <c r="CW529" s="16"/>
      <c r="CX529" s="16"/>
      <c r="CY529" s="16"/>
      <c r="CZ529" s="16"/>
      <c r="DA529" s="16"/>
      <c r="DB529" s="16"/>
      <c r="DC529" s="16"/>
      <c r="DD529" s="16"/>
      <c r="DE529" s="16"/>
      <c r="DF529" s="16"/>
      <c r="DG529" s="16"/>
      <c r="DH529" s="16"/>
      <c r="DI529" s="16"/>
      <c r="DJ529" s="16"/>
      <c r="DK529" s="16"/>
      <c r="DL529" s="16"/>
      <c r="DM529" s="16"/>
      <c r="DN529" s="16"/>
      <c r="DO529" s="16"/>
      <c r="DP529" s="16"/>
      <c r="DQ529" s="16"/>
      <c r="DR529" s="16"/>
      <c r="DS529" s="16"/>
      <c r="DT529" s="16"/>
      <c r="DU529" s="16"/>
      <c r="DV529" s="16"/>
      <c r="DW529" s="16"/>
      <c r="DX529" s="16"/>
      <c r="DY529" s="16"/>
      <c r="DZ529" s="16"/>
      <c r="EA529" s="16"/>
      <c r="EB529" s="16"/>
      <c r="EC529" s="16"/>
      <c r="ED529" s="38"/>
      <c r="EE529" s="16"/>
      <c r="EF529" s="16"/>
      <c r="EG529" s="16"/>
      <c r="EH529" s="16"/>
      <c r="EI529" s="16"/>
      <c r="EJ529" s="16"/>
      <c r="EK529" s="16"/>
      <c r="EL529" s="16"/>
      <c r="EM529" s="16"/>
      <c r="EN529" s="16"/>
      <c r="EO529" s="16"/>
      <c r="EP529" s="16"/>
      <c r="EQ529" s="16"/>
      <c r="ER529" s="16"/>
      <c r="ES529" s="16"/>
      <c r="ET529" s="16"/>
      <c r="EU529" s="16"/>
      <c r="EV529" s="16"/>
      <c r="EW529" s="16"/>
      <c r="EX529" s="16"/>
      <c r="EY529" s="16"/>
      <c r="EZ529" s="16"/>
      <c r="FA529" s="16"/>
      <c r="FB529" s="16"/>
      <c r="FC529" s="16"/>
      <c r="FD529" s="16"/>
      <c r="FE529" s="16"/>
      <c r="FF529" s="16"/>
      <c r="FG529" s="16"/>
      <c r="FH529" s="16"/>
      <c r="FI529" s="16"/>
      <c r="FJ529" s="16"/>
      <c r="FK529" s="16"/>
      <c r="FL529" s="47"/>
      <c r="FM529" s="16"/>
      <c r="FN529" s="16"/>
      <c r="FO529" s="16"/>
      <c r="FP529" s="16"/>
      <c r="FQ529" s="16"/>
      <c r="FR529" s="16"/>
      <c r="FS529" s="16"/>
      <c r="FT529" s="16"/>
      <c r="FU529" s="16"/>
      <c r="FV529" s="16"/>
      <c r="FW529" s="16"/>
      <c r="FX529" s="16"/>
      <c r="FY529" s="16"/>
      <c r="FZ529" s="16"/>
      <c r="GA529" s="16"/>
      <c r="GB529" s="16"/>
      <c r="GC529" s="16"/>
      <c r="GD529" s="16"/>
      <c r="GE529" s="16"/>
      <c r="GF529" s="16"/>
      <c r="GG529" s="16"/>
      <c r="GH529" s="16"/>
      <c r="GI529" s="16"/>
      <c r="GJ529" s="16"/>
      <c r="GK529" s="16"/>
      <c r="GL529" s="16"/>
      <c r="GM529" s="16"/>
      <c r="GN529" s="16"/>
      <c r="GO529" s="16"/>
      <c r="GP529" s="16"/>
      <c r="GQ529" s="16"/>
      <c r="GR529" s="16"/>
      <c r="GS529" s="16"/>
      <c r="GT529" s="16"/>
      <c r="GU529" s="16"/>
      <c r="GV529" s="16"/>
      <c r="GW529" s="16"/>
      <c r="GX529" s="16"/>
      <c r="GY529" s="16"/>
      <c r="GZ529" s="16"/>
      <c r="HA529" s="16"/>
      <c r="HB529" s="16"/>
      <c r="HC529" s="16"/>
      <c r="HD529" s="16"/>
      <c r="HE529" s="16"/>
      <c r="HF529" s="16"/>
      <c r="HG529" s="16"/>
      <c r="HH529" s="16"/>
      <c r="HI529" s="16"/>
      <c r="HJ529" s="16"/>
      <c r="HK529" s="16"/>
      <c r="HL529" s="16"/>
      <c r="HM529" s="16"/>
      <c r="HN529" s="16"/>
      <c r="HO529" s="16"/>
      <c r="HP529" s="16"/>
      <c r="HQ529" s="16"/>
      <c r="HR529" s="16"/>
      <c r="HS529" s="16"/>
      <c r="HT529" s="16"/>
      <c r="HU529" s="16"/>
      <c r="HV529" s="16"/>
      <c r="HW529" s="16"/>
      <c r="HX529" s="16"/>
      <c r="HY529" s="16"/>
      <c r="HZ529" s="16"/>
      <c r="IA529" s="16"/>
      <c r="IB529" s="16"/>
      <c r="IC529" s="16"/>
      <c r="ID529" s="16"/>
      <c r="IE529" s="16"/>
      <c r="IF529" s="16"/>
      <c r="IG529" s="16"/>
      <c r="IH529" s="16"/>
      <c r="II529" s="16"/>
      <c r="IJ529" s="16"/>
      <c r="IK529" s="16"/>
      <c r="IL529" s="16"/>
      <c r="IM529" s="16"/>
      <c r="IN529" s="16"/>
      <c r="IO529" s="16"/>
      <c r="IP529" s="16"/>
      <c r="IQ529" s="16"/>
      <c r="IR529" s="16"/>
      <c r="IS529" s="16"/>
      <c r="IT529" s="16"/>
      <c r="IU529" s="16"/>
      <c r="IV529" s="16"/>
      <c r="IW529" s="16"/>
      <c r="IX529" s="16"/>
      <c r="IY529" s="16"/>
      <c r="IZ529" s="16"/>
      <c r="JA529" s="16"/>
      <c r="JB529" s="16"/>
      <c r="JC529" s="16"/>
      <c r="JD529" s="16"/>
      <c r="JE529" s="16"/>
      <c r="JF529" s="16"/>
      <c r="JG529" s="16"/>
      <c r="JH529" s="16"/>
      <c r="JI529" s="16"/>
      <c r="JJ529" s="16"/>
      <c r="JK529" s="16"/>
      <c r="JL529" s="16"/>
      <c r="JM529" s="16"/>
      <c r="JN529" s="16"/>
      <c r="JO529" s="16"/>
      <c r="JP529" s="16"/>
      <c r="JQ529" s="16"/>
      <c r="JR529" s="16"/>
      <c r="JS529" s="16"/>
      <c r="JT529" s="16"/>
      <c r="JU529" s="16"/>
      <c r="JV529" s="16"/>
      <c r="JW529" s="16"/>
      <c r="JX529" s="16"/>
      <c r="JY529" s="16"/>
      <c r="JZ529" s="16"/>
      <c r="KA529" s="16"/>
      <c r="KB529" s="16"/>
      <c r="KC529" s="16"/>
      <c r="KD529" s="16"/>
      <c r="KE529" s="16"/>
      <c r="KF529" s="16"/>
      <c r="KG529" s="16"/>
      <c r="KH529" s="16"/>
      <c r="KI529" s="16"/>
      <c r="KJ529" s="16"/>
      <c r="KK529" s="16"/>
      <c r="KL529" s="16"/>
      <c r="KM529" s="16"/>
      <c r="KN529" s="16"/>
      <c r="KO529" s="16"/>
      <c r="KP529" s="16"/>
      <c r="KQ529" s="16"/>
    </row>
    <row r="530" spans="1:303" x14ac:dyDescent="0.25">
      <c r="F530" s="16"/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6"/>
      <c r="S530" s="16"/>
      <c r="T530" s="16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6"/>
      <c r="AR530" s="16"/>
      <c r="AS530" s="16"/>
      <c r="AT530" s="16"/>
      <c r="AU530" s="16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  <c r="CI530" s="16"/>
      <c r="CJ530" s="16"/>
      <c r="CK530" s="16"/>
      <c r="CL530" s="16"/>
      <c r="CM530" s="16"/>
      <c r="CN530" s="16"/>
      <c r="CO530" s="16"/>
      <c r="CP530" s="16"/>
      <c r="CQ530" s="16"/>
      <c r="CR530" s="16"/>
      <c r="CS530" s="16"/>
      <c r="CT530" s="16"/>
      <c r="CU530" s="16"/>
      <c r="CV530" s="16"/>
      <c r="CW530" s="16"/>
      <c r="CX530" s="16"/>
      <c r="CY530" s="16"/>
      <c r="CZ530" s="16"/>
      <c r="DA530" s="16"/>
      <c r="DB530" s="16"/>
      <c r="DC530" s="16"/>
      <c r="DD530" s="16"/>
      <c r="DE530" s="16"/>
      <c r="DF530" s="16"/>
      <c r="DG530" s="16"/>
      <c r="DH530" s="16"/>
      <c r="DI530" s="16"/>
      <c r="DJ530" s="16"/>
      <c r="DK530" s="16"/>
      <c r="DL530" s="16"/>
      <c r="DM530" s="16"/>
      <c r="DN530" s="16"/>
      <c r="DO530" s="16"/>
      <c r="DP530" s="16"/>
      <c r="DQ530" s="16"/>
      <c r="DR530" s="16"/>
      <c r="DS530" s="16"/>
      <c r="DT530" s="16"/>
      <c r="DU530" s="16"/>
      <c r="DV530" s="16"/>
      <c r="DW530" s="16"/>
      <c r="DX530" s="16"/>
      <c r="DY530" s="16"/>
      <c r="DZ530" s="16"/>
      <c r="EA530" s="16"/>
      <c r="EB530" s="16"/>
      <c r="EC530" s="16"/>
      <c r="ED530" s="38"/>
      <c r="EE530" s="16"/>
      <c r="EF530" s="16"/>
      <c r="EG530" s="16"/>
      <c r="EH530" s="16"/>
      <c r="EI530" s="16"/>
      <c r="EJ530" s="16"/>
      <c r="EK530" s="16"/>
      <c r="EL530" s="16"/>
      <c r="EM530" s="16"/>
      <c r="EN530" s="16"/>
      <c r="EO530" s="16"/>
      <c r="EP530" s="16"/>
      <c r="EQ530" s="16"/>
      <c r="ER530" s="16"/>
      <c r="ES530" s="16"/>
      <c r="ET530" s="16"/>
      <c r="EU530" s="16"/>
      <c r="EV530" s="16"/>
      <c r="EW530" s="16"/>
      <c r="EX530" s="16"/>
      <c r="EY530" s="16"/>
      <c r="EZ530" s="16"/>
      <c r="FA530" s="16"/>
      <c r="FB530" s="16"/>
      <c r="FC530" s="16"/>
      <c r="FD530" s="16"/>
      <c r="FE530" s="16"/>
      <c r="FF530" s="16"/>
      <c r="FG530" s="16"/>
      <c r="FH530" s="16"/>
      <c r="FI530" s="16"/>
      <c r="FJ530" s="16"/>
      <c r="FK530" s="16"/>
      <c r="FL530" s="47"/>
      <c r="FM530" s="16"/>
      <c r="FN530" s="16"/>
      <c r="FO530" s="16"/>
      <c r="FP530" s="16"/>
      <c r="FQ530" s="16"/>
      <c r="FR530" s="16"/>
      <c r="FS530" s="16"/>
      <c r="FT530" s="16"/>
      <c r="FU530" s="16"/>
      <c r="FV530" s="16"/>
      <c r="FW530" s="16"/>
      <c r="FX530" s="16"/>
      <c r="FY530" s="16"/>
      <c r="FZ530" s="16"/>
      <c r="GA530" s="16"/>
      <c r="GB530" s="16"/>
      <c r="GC530" s="16"/>
      <c r="GD530" s="16"/>
      <c r="GE530" s="16"/>
      <c r="GF530" s="16"/>
      <c r="GG530" s="16"/>
      <c r="GH530" s="16"/>
      <c r="GI530" s="16"/>
      <c r="GJ530" s="16"/>
      <c r="GK530" s="16"/>
      <c r="GL530" s="16"/>
      <c r="GM530" s="16"/>
      <c r="GN530" s="16"/>
      <c r="GO530" s="16"/>
      <c r="GP530" s="16"/>
      <c r="GQ530" s="16"/>
      <c r="GR530" s="16"/>
      <c r="GS530" s="16"/>
      <c r="GT530" s="16"/>
      <c r="GU530" s="16"/>
      <c r="GV530" s="16"/>
      <c r="GW530" s="16"/>
      <c r="GX530" s="16"/>
      <c r="GY530" s="16"/>
      <c r="GZ530" s="16"/>
      <c r="HA530" s="16"/>
      <c r="HB530" s="16"/>
      <c r="HC530" s="16"/>
      <c r="HD530" s="16"/>
      <c r="HE530" s="16"/>
      <c r="HF530" s="16"/>
      <c r="HG530" s="16"/>
      <c r="HH530" s="16"/>
      <c r="HI530" s="16"/>
      <c r="HJ530" s="16"/>
      <c r="HK530" s="16"/>
      <c r="HL530" s="16"/>
      <c r="HM530" s="16"/>
      <c r="HN530" s="16"/>
      <c r="HO530" s="16"/>
      <c r="HP530" s="16"/>
      <c r="HQ530" s="16"/>
      <c r="HR530" s="16"/>
      <c r="HS530" s="16"/>
      <c r="HT530" s="16"/>
      <c r="HU530" s="16"/>
      <c r="HV530" s="16"/>
      <c r="HW530" s="16"/>
      <c r="HX530" s="16"/>
      <c r="HY530" s="16"/>
      <c r="HZ530" s="16"/>
      <c r="IA530" s="16"/>
      <c r="IB530" s="16"/>
      <c r="IC530" s="16"/>
      <c r="ID530" s="16"/>
      <c r="IE530" s="16"/>
      <c r="IF530" s="16"/>
      <c r="IG530" s="16"/>
      <c r="IH530" s="16"/>
      <c r="II530" s="16"/>
      <c r="IJ530" s="16"/>
      <c r="IK530" s="16"/>
      <c r="IL530" s="16"/>
      <c r="IM530" s="16"/>
      <c r="IN530" s="16"/>
      <c r="IO530" s="16"/>
      <c r="IP530" s="16"/>
      <c r="IQ530" s="16"/>
      <c r="IR530" s="16"/>
      <c r="IS530" s="16"/>
      <c r="IT530" s="16"/>
      <c r="IU530" s="16"/>
      <c r="IV530" s="16"/>
      <c r="IW530" s="16"/>
      <c r="IX530" s="16"/>
      <c r="IY530" s="16"/>
      <c r="IZ530" s="16"/>
      <c r="JA530" s="16"/>
      <c r="JB530" s="16"/>
      <c r="JC530" s="16"/>
      <c r="JD530" s="16"/>
      <c r="JE530" s="16"/>
      <c r="JF530" s="16"/>
      <c r="JG530" s="16"/>
      <c r="JH530" s="16"/>
      <c r="JI530" s="16"/>
      <c r="JJ530" s="16"/>
      <c r="JK530" s="16"/>
      <c r="JL530" s="16"/>
      <c r="JM530" s="16"/>
      <c r="JN530" s="16"/>
      <c r="JO530" s="16"/>
      <c r="JP530" s="16"/>
      <c r="JQ530" s="16"/>
      <c r="JR530" s="16"/>
      <c r="JS530" s="16"/>
      <c r="JT530" s="16"/>
      <c r="JU530" s="16"/>
      <c r="JV530" s="16"/>
      <c r="JW530" s="16"/>
      <c r="JX530" s="16"/>
      <c r="JY530" s="16"/>
      <c r="JZ530" s="16"/>
      <c r="KA530" s="16"/>
      <c r="KB530" s="16"/>
      <c r="KC530" s="16"/>
      <c r="KD530" s="16"/>
      <c r="KE530" s="16"/>
      <c r="KF530" s="16"/>
      <c r="KG530" s="16"/>
      <c r="KH530" s="16"/>
      <c r="KI530" s="16"/>
      <c r="KJ530" s="16"/>
      <c r="KK530" s="16"/>
      <c r="KL530" s="16"/>
      <c r="KM530" s="16"/>
      <c r="KN530" s="16"/>
      <c r="KO530" s="16"/>
      <c r="KP530" s="16"/>
      <c r="KQ530" s="16"/>
    </row>
    <row r="531" spans="1:303" x14ac:dyDescent="0.25">
      <c r="A531" s="1" t="s">
        <v>15</v>
      </c>
      <c r="F531" s="16">
        <f t="shared" ref="F531:AK531" si="5547">((F25*SLOPE($B$25:$B$33,F$25:F$33)+INTERCEPT($B$25:$B$33,F$25:F$33))-$B25)^2</f>
        <v>6.9537667047971721E-2</v>
      </c>
      <c r="G531" s="16">
        <f t="shared" si="5547"/>
        <v>0.29092953887053474</v>
      </c>
      <c r="H531" s="16">
        <f t="shared" si="5547"/>
        <v>4.7381641211246611E-3</v>
      </c>
      <c r="I531" s="16">
        <f t="shared" si="5547"/>
        <v>0.53624024290824479</v>
      </c>
      <c r="J531" s="16">
        <f t="shared" si="5547"/>
        <v>0.12387462384317804</v>
      </c>
      <c r="K531" s="16">
        <f t="shared" si="5547"/>
        <v>1.3122083474175901</v>
      </c>
      <c r="L531" s="16">
        <f t="shared" si="5547"/>
        <v>1.2742657235155349E-2</v>
      </c>
      <c r="M531" s="16">
        <f t="shared" si="5547"/>
        <v>0.83926869946720983</v>
      </c>
      <c r="N531" s="16">
        <f t="shared" si="5547"/>
        <v>0.24642855518863299</v>
      </c>
      <c r="O531" s="16">
        <f t="shared" si="5547"/>
        <v>1.7511525233342013</v>
      </c>
      <c r="P531" s="16">
        <f t="shared" si="5547"/>
        <v>0.42997886091059156</v>
      </c>
      <c r="Q531" s="16">
        <f t="shared" si="5547"/>
        <v>2.0248060386457536</v>
      </c>
      <c r="R531" s="16">
        <f t="shared" si="5547"/>
        <v>0.18305056084283913</v>
      </c>
      <c r="S531" s="16">
        <f t="shared" si="5547"/>
        <v>0.18730567174085952</v>
      </c>
      <c r="T531" s="16">
        <f t="shared" si="5547"/>
        <v>0.77318769789235176</v>
      </c>
      <c r="U531" s="16">
        <f t="shared" si="5547"/>
        <v>2.6709550835014304</v>
      </c>
      <c r="V531" s="16">
        <f t="shared" si="5547"/>
        <v>0.55755271342139978</v>
      </c>
      <c r="W531" s="16">
        <f t="shared" si="5547"/>
        <v>1.3774875662869313</v>
      </c>
      <c r="X531" s="16">
        <f t="shared" si="5547"/>
        <v>2.1438189612663341</v>
      </c>
      <c r="Y531" s="16">
        <f t="shared" si="5547"/>
        <v>2.568314470988204</v>
      </c>
      <c r="Z531" s="16">
        <f t="shared" si="5547"/>
        <v>1.1094842230852696E-3</v>
      </c>
      <c r="AA531" s="16">
        <f t="shared" si="5547"/>
        <v>0.4832438854899373</v>
      </c>
      <c r="AB531" s="16">
        <f t="shared" si="5547"/>
        <v>2.7130530595760258</v>
      </c>
      <c r="AC531" s="16">
        <f t="shared" si="5547"/>
        <v>5.8141323447362581</v>
      </c>
      <c r="AD531" s="16">
        <f t="shared" si="5547"/>
        <v>1.9343953550005586</v>
      </c>
      <c r="AE531" s="16">
        <f t="shared" si="5547"/>
        <v>1.8765447466525735</v>
      </c>
      <c r="AF531" s="16">
        <f t="shared" si="5547"/>
        <v>0.15377184278278852</v>
      </c>
      <c r="AG531" s="16">
        <f t="shared" si="5547"/>
        <v>0.86047695222844633</v>
      </c>
      <c r="AH531" s="16">
        <f t="shared" si="5547"/>
        <v>1.1258392015228902</v>
      </c>
      <c r="AI531" s="16">
        <f t="shared" si="5547"/>
        <v>1.1293647655123815</v>
      </c>
      <c r="AJ531" s="16">
        <f t="shared" si="5547"/>
        <v>0.79740158505942904</v>
      </c>
      <c r="AK531" s="16">
        <f t="shared" si="5547"/>
        <v>2.4512075629560273</v>
      </c>
      <c r="AL531" s="16">
        <f t="shared" ref="AL531:BM531" si="5548">((AL25*SLOPE($B$25:$B$33,AL$25:AL$33)+INTERCEPT($B$25:$B$33,AL$25:AL$33))-$B25)^2</f>
        <v>2.5300473554933718</v>
      </c>
      <c r="AM531" s="16">
        <f t="shared" si="5548"/>
        <v>2.4565810518661437</v>
      </c>
      <c r="AN531" s="16">
        <f t="shared" si="5548"/>
        <v>2.6876786286040559</v>
      </c>
      <c r="AO531" s="16">
        <f t="shared" si="5548"/>
        <v>2.4633620038382089</v>
      </c>
      <c r="AP531" s="16">
        <f t="shared" si="5548"/>
        <v>2.6813189220833666</v>
      </c>
      <c r="AQ531" s="16">
        <f t="shared" si="5548"/>
        <v>2.8787116243988677</v>
      </c>
      <c r="AR531" s="16">
        <f t="shared" si="5548"/>
        <v>3.1943506474762526</v>
      </c>
      <c r="AS531" s="16">
        <f t="shared" si="5548"/>
        <v>6.9133634243953974</v>
      </c>
      <c r="AT531" s="16">
        <f t="shared" si="5548"/>
        <v>7.6095478460277608</v>
      </c>
      <c r="AU531" s="16">
        <f t="shared" si="5548"/>
        <v>1.8621534471290266</v>
      </c>
      <c r="AV531" s="16">
        <f t="shared" si="5548"/>
        <v>1.7637557272026756</v>
      </c>
      <c r="AW531" s="16">
        <f t="shared" si="5548"/>
        <v>4.6471467808386864</v>
      </c>
      <c r="AX531" s="16">
        <f t="shared" si="5548"/>
        <v>1.2303491940302711</v>
      </c>
      <c r="AY531" s="16">
        <f t="shared" si="5548"/>
        <v>6.2877632960331983E-2</v>
      </c>
      <c r="AZ531" s="16">
        <f t="shared" si="5548"/>
        <v>0.20092664683942055</v>
      </c>
      <c r="BA531" s="16">
        <f t="shared" si="5548"/>
        <v>0.34857728076539379</v>
      </c>
      <c r="BB531" s="16">
        <f t="shared" si="5548"/>
        <v>0.55458444360476178</v>
      </c>
      <c r="BC531" s="16">
        <f t="shared" si="5548"/>
        <v>0.65728730119642986</v>
      </c>
      <c r="BD531" s="16">
        <f t="shared" si="5548"/>
        <v>0.78782302168279428</v>
      </c>
      <c r="BE531" s="16">
        <f t="shared" si="5548"/>
        <v>0.94789755226385086</v>
      </c>
      <c r="BF531" s="16">
        <f t="shared" si="5548"/>
        <v>1.1430470269191733</v>
      </c>
      <c r="BG531" s="16">
        <f t="shared" si="5548"/>
        <v>1.3797463242833325</v>
      </c>
      <c r="BH531" s="16">
        <f t="shared" si="5548"/>
        <v>1.6581602053883002</v>
      </c>
      <c r="BI531" s="16">
        <f t="shared" si="5548"/>
        <v>1.9831619698257463</v>
      </c>
      <c r="BJ531" s="16">
        <f t="shared" si="5548"/>
        <v>2.3589850070813601</v>
      </c>
      <c r="BK531" s="16">
        <f t="shared" si="5548"/>
        <v>2.7963944874801432</v>
      </c>
      <c r="BL531" s="16">
        <f t="shared" si="5548"/>
        <v>3.2952527322932936</v>
      </c>
      <c r="BM531" s="16">
        <f t="shared" si="5548"/>
        <v>3.8643383204530757</v>
      </c>
      <c r="BN531" s="16"/>
      <c r="BO531" s="16"/>
      <c r="BP531" s="16"/>
      <c r="BQ531" s="16">
        <f t="shared" ref="BQ531:CB531" si="5549">((BQ25*SLOPE($B$25:$B$33,BQ$25:BQ$33)+INTERCEPT($B$25:$B$33,BQ$25:BQ$33))-$B25)^2</f>
        <v>7.6095478460277608</v>
      </c>
      <c r="BR531" s="16">
        <f t="shared" si="5549"/>
        <v>7.2583323226942476</v>
      </c>
      <c r="BS531" s="16">
        <f t="shared" si="5549"/>
        <v>6.9248481281235819</v>
      </c>
      <c r="BT531" s="16">
        <f t="shared" si="5549"/>
        <v>6.6085014786147767</v>
      </c>
      <c r="BU531" s="16">
        <f t="shared" si="5549"/>
        <v>6.308422258537937</v>
      </c>
      <c r="BV531" s="16">
        <f t="shared" si="5549"/>
        <v>6.0251231300450216</v>
      </c>
      <c r="BW531" s="16">
        <f t="shared" si="5549"/>
        <v>5.7520634211961399</v>
      </c>
      <c r="BX531" s="16">
        <f t="shared" si="5549"/>
        <v>5.4888814872400902</v>
      </c>
      <c r="BY531" s="16">
        <f t="shared" si="5549"/>
        <v>5.2403769194143397</v>
      </c>
      <c r="BZ531" s="16">
        <f t="shared" si="5549"/>
        <v>5.0003162174191393</v>
      </c>
      <c r="CA531" s="16">
        <f t="shared" si="5549"/>
        <v>4.7642236096640707</v>
      </c>
      <c r="CB531" s="16">
        <f t="shared" si="5549"/>
        <v>4.5400767436513068</v>
      </c>
      <c r="CC531" s="16"/>
      <c r="CD531" s="16"/>
      <c r="CE531" s="16">
        <f t="shared" ref="CE531:CP531" si="5550">((CE25*SLOPE($B$25:$B$33,CE$25:CE$33)+INTERCEPT($B$25:$B$33,CE$25:CE$33))-$B25)^2</f>
        <v>0.71582371880464923</v>
      </c>
      <c r="CF531" s="16">
        <f t="shared" si="5550"/>
        <v>0.85887220343735682</v>
      </c>
      <c r="CG531" s="16">
        <f t="shared" si="5550"/>
        <v>1.0330202891804177</v>
      </c>
      <c r="CH531" s="16">
        <f t="shared" si="5550"/>
        <v>1.2394271614040444</v>
      </c>
      <c r="CI531" s="16">
        <f t="shared" si="5550"/>
        <v>1.4798916934148154</v>
      </c>
      <c r="CJ531" s="16">
        <f t="shared" si="5550"/>
        <v>1.7640862504092492</v>
      </c>
      <c r="CK531" s="16">
        <f t="shared" si="5550"/>
        <v>2.0863129873469894</v>
      </c>
      <c r="CL531" s="16">
        <f t="shared" si="5550"/>
        <v>2.4525067809476599</v>
      </c>
      <c r="CM531" s="16">
        <f t="shared" si="5550"/>
        <v>2.86948177864438</v>
      </c>
      <c r="CN531" s="16">
        <f t="shared" si="5550"/>
        <v>3.338535950701536</v>
      </c>
      <c r="CO531" s="16">
        <f t="shared" si="5550"/>
        <v>3.8615818364171197</v>
      </c>
      <c r="CP531" s="16">
        <f t="shared" si="5550"/>
        <v>4.4430262406088135</v>
      </c>
      <c r="CQ531" s="16"/>
      <c r="CR531" s="16"/>
      <c r="CS531" s="16">
        <f t="shared" ref="CS531:DX531" si="5551">((CS25*SLOPE($B$25:$B$33,CS$25:CS$33)+INTERCEPT($B$25:$B$33,CS$25:CS$33))-$B25)^2</f>
        <v>0.91074278465935676</v>
      </c>
      <c r="CT531" s="16">
        <f t="shared" si="5551"/>
        <v>3.1746338254098485</v>
      </c>
      <c r="CU531" s="16">
        <f t="shared" si="5551"/>
        <v>2.8563796072637886</v>
      </c>
      <c r="CV531" s="16">
        <f t="shared" si="5551"/>
        <v>1.3774875662869313</v>
      </c>
      <c r="CW531" s="16">
        <f t="shared" si="5551"/>
        <v>3.1943506474762526</v>
      </c>
      <c r="CX531" s="16">
        <f t="shared" si="5551"/>
        <v>4.6471467808386864</v>
      </c>
      <c r="CY531" s="16">
        <f t="shared" si="5551"/>
        <v>1.4265510808172845</v>
      </c>
      <c r="CZ531" s="16">
        <f t="shared" si="5551"/>
        <v>3.7867148508079507</v>
      </c>
      <c r="DA531" s="16">
        <f t="shared" si="5551"/>
        <v>4.7930770750331577</v>
      </c>
      <c r="DB531" s="16">
        <f t="shared" si="5551"/>
        <v>1.1251155903505516</v>
      </c>
      <c r="DC531" s="16">
        <f t="shared" si="5551"/>
        <v>3.7936681847128391</v>
      </c>
      <c r="DD531" s="16">
        <f t="shared" si="5551"/>
        <v>3.9519429766957717</v>
      </c>
      <c r="DE531" s="16">
        <f t="shared" si="5551"/>
        <v>1.4805036120112289</v>
      </c>
      <c r="DF531" s="16">
        <f t="shared" si="5551"/>
        <v>3.7176148244474208</v>
      </c>
      <c r="DG531" s="16">
        <f t="shared" si="5551"/>
        <v>4.9200544658449816</v>
      </c>
      <c r="DH531" s="16">
        <f t="shared" si="5551"/>
        <v>1.1046833049854485</v>
      </c>
      <c r="DI531" s="16">
        <f t="shared" si="5551"/>
        <v>2.6405270550011397</v>
      </c>
      <c r="DJ531" s="16">
        <f t="shared" si="5551"/>
        <v>2.5584123388071678</v>
      </c>
      <c r="DK531" s="16">
        <f t="shared" si="5551"/>
        <v>1.0228565946506665</v>
      </c>
      <c r="DL531" s="16">
        <f t="shared" si="5551"/>
        <v>2.9591383547673771</v>
      </c>
      <c r="DM531" s="16">
        <f t="shared" si="5551"/>
        <v>4.1339044566742267</v>
      </c>
      <c r="DN531" s="16">
        <f t="shared" si="5551"/>
        <v>1.1867249442649479</v>
      </c>
      <c r="DO531" s="16">
        <f t="shared" si="5551"/>
        <v>3.1836190203931838</v>
      </c>
      <c r="DP531" s="16">
        <f t="shared" si="5551"/>
        <v>1.3478038274803297</v>
      </c>
      <c r="DQ531" s="16">
        <f t="shared" si="5551"/>
        <v>1.3602335632670419</v>
      </c>
      <c r="DR531" s="16">
        <f t="shared" si="5551"/>
        <v>3.7865454555543074</v>
      </c>
      <c r="DS531" s="16">
        <f t="shared" si="5551"/>
        <v>6.5476980893900487</v>
      </c>
      <c r="DT531" s="16">
        <f t="shared" si="5551"/>
        <v>1.3385724173720848</v>
      </c>
      <c r="DU531" s="16">
        <f t="shared" si="5551"/>
        <v>3.4486376891714889</v>
      </c>
      <c r="DV531" s="16">
        <f t="shared" si="5551"/>
        <v>4.947975389193636</v>
      </c>
      <c r="DW531" s="16">
        <f t="shared" si="5551"/>
        <v>2.4239420583256117</v>
      </c>
      <c r="DX531" s="16">
        <f t="shared" si="5551"/>
        <v>2.5075575342390288</v>
      </c>
      <c r="DY531" s="16">
        <f t="shared" ref="DY531:EU531" si="5552">((DY25*SLOPE($B$25:$B$33,DY$25:DY$33)+INTERCEPT($B$25:$B$33,DY$25:DY$33))-$B25)^2</f>
        <v>2.6526407861512906</v>
      </c>
      <c r="DZ531" s="16">
        <f t="shared" si="5552"/>
        <v>2.0826085295931875</v>
      </c>
      <c r="EA531" s="16">
        <f t="shared" si="5552"/>
        <v>2.4253245299665198</v>
      </c>
      <c r="EB531" s="16">
        <f t="shared" si="5552"/>
        <v>2.188893641044368</v>
      </c>
      <c r="EC531" s="16">
        <f t="shared" si="5552"/>
        <v>2.6254762300327696</v>
      </c>
      <c r="ED531" s="38">
        <f t="shared" si="5552"/>
        <v>1.3190562732193762</v>
      </c>
      <c r="EE531" s="16">
        <f t="shared" si="5552"/>
        <v>1.2512358677384641</v>
      </c>
      <c r="EF531" s="16">
        <f t="shared" si="5552"/>
        <v>1.8878349660585847</v>
      </c>
      <c r="EG531" s="16">
        <f t="shared" si="5552"/>
        <v>1.6842195912542923</v>
      </c>
      <c r="EH531" s="16">
        <f t="shared" si="5552"/>
        <v>1.8223053147679142</v>
      </c>
      <c r="EI531" s="16">
        <f t="shared" si="5552"/>
        <v>1.6325056264139421</v>
      </c>
      <c r="EJ531" s="16">
        <f t="shared" si="5552"/>
        <v>0.10871874122539454</v>
      </c>
      <c r="EK531" s="16">
        <f t="shared" si="5552"/>
        <v>0.79324745995956369</v>
      </c>
      <c r="EL531" s="16">
        <f t="shared" si="5552"/>
        <v>0.73510298229378368</v>
      </c>
      <c r="EM531" s="16">
        <f t="shared" si="5552"/>
        <v>1.0582215165003517</v>
      </c>
      <c r="EN531" s="16">
        <f t="shared" si="5552"/>
        <v>0.8987969430397218</v>
      </c>
      <c r="EO531" s="16">
        <f t="shared" si="5552"/>
        <v>1.0573059551284536</v>
      </c>
      <c r="EP531" s="16">
        <f t="shared" si="5552"/>
        <v>0.90612379008562716</v>
      </c>
      <c r="EQ531" s="16">
        <f t="shared" si="5552"/>
        <v>0.73228264406545041</v>
      </c>
      <c r="ER531" s="16">
        <f t="shared" si="5552"/>
        <v>0.67845501124586294</v>
      </c>
      <c r="ES531" s="16">
        <f t="shared" si="5552"/>
        <v>7.1360508992806979</v>
      </c>
      <c r="ET531" s="16">
        <f t="shared" si="5552"/>
        <v>7.7844805221139515</v>
      </c>
      <c r="EU531" s="16">
        <f t="shared" si="5552"/>
        <v>7.8774211163864125</v>
      </c>
      <c r="EV531" s="16"/>
      <c r="EW531" s="16">
        <f t="shared" ref="EW531:FI531" si="5553">((EW25*SLOPE($B$25:$B$33,EW$25:EW$33)+INTERCEPT($B$25:$B$33,EW$25:EW$33))-$B25)^2</f>
        <v>2.8701133434875059</v>
      </c>
      <c r="EX531" s="16">
        <f t="shared" si="5553"/>
        <v>3.1134495475704433</v>
      </c>
      <c r="EY531" s="16">
        <f t="shared" si="5553"/>
        <v>3.2022908203971809</v>
      </c>
      <c r="EZ531" s="16">
        <f t="shared" si="5553"/>
        <v>1.8117048522778143</v>
      </c>
      <c r="FA531" s="16">
        <f t="shared" si="5553"/>
        <v>1.6243579398323662</v>
      </c>
      <c r="FB531" s="16">
        <f t="shared" si="5553"/>
        <v>1.7102549853469633</v>
      </c>
      <c r="FC531" s="16">
        <f t="shared" si="5553"/>
        <v>5.492405214260466</v>
      </c>
      <c r="FD531" s="16">
        <f t="shared" si="5553"/>
        <v>5.8279080188494259</v>
      </c>
      <c r="FE531" s="16">
        <f t="shared" si="5553"/>
        <v>3.2960856636986918E-2</v>
      </c>
      <c r="FF531" s="16">
        <f t="shared" si="5553"/>
        <v>1.9728986028539734E-2</v>
      </c>
      <c r="FG531" s="16">
        <f t="shared" si="5553"/>
        <v>1.1692308726455647</v>
      </c>
      <c r="FH531" s="16">
        <f t="shared" si="5553"/>
        <v>1.103833258431467</v>
      </c>
      <c r="FI531" s="16">
        <f t="shared" si="5553"/>
        <v>0.15115558646924238</v>
      </c>
      <c r="FJ531" s="16"/>
      <c r="FK531" s="16">
        <f t="shared" ref="FK531:GP531" si="5554">((FK25*SLOPE($B$25:$B$33,FK$25:FK$33)+INTERCEPT($B$25:$B$33,FK$25:FK$33))-$B25)^2</f>
        <v>0.12255744145568222</v>
      </c>
      <c r="FL531" s="47">
        <f t="shared" si="5554"/>
        <v>0.28528486299925349</v>
      </c>
      <c r="FM531" s="16">
        <f t="shared" si="5554"/>
        <v>0.2928056672983938</v>
      </c>
      <c r="FN531" s="16">
        <f t="shared" si="5554"/>
        <v>0.28372579985338037</v>
      </c>
      <c r="FO531" s="16">
        <f t="shared" si="5554"/>
        <v>0.21224886443131666</v>
      </c>
      <c r="FP531" s="16">
        <f t="shared" si="5554"/>
        <v>0.29339057749813768</v>
      </c>
      <c r="FQ531" s="16">
        <f t="shared" si="5554"/>
        <v>0.29519490160140932</v>
      </c>
      <c r="FR531" s="16">
        <f t="shared" si="5554"/>
        <v>0.20412804690824332</v>
      </c>
      <c r="FS531" s="16">
        <f t="shared" si="5554"/>
        <v>1.1311303547324845</v>
      </c>
      <c r="FT531" s="16">
        <f t="shared" si="5554"/>
        <v>2.2173907018945727</v>
      </c>
      <c r="FU531" s="16">
        <f t="shared" si="5554"/>
        <v>2.9441124568584511</v>
      </c>
      <c r="FV531" s="16">
        <f t="shared" si="5554"/>
        <v>2.8443133187308036</v>
      </c>
      <c r="FW531" s="16">
        <f t="shared" si="5554"/>
        <v>1.5497491491168416</v>
      </c>
      <c r="FX531" s="16">
        <f t="shared" si="5554"/>
        <v>1.9065333008096788</v>
      </c>
      <c r="FY531" s="16">
        <f t="shared" si="5554"/>
        <v>1.4513333964395876</v>
      </c>
      <c r="FZ531" s="16">
        <f t="shared" si="5554"/>
        <v>3.4827167255756386</v>
      </c>
      <c r="GA531" s="16">
        <f t="shared" si="5554"/>
        <v>3.5723849741779499</v>
      </c>
      <c r="GB531" s="16">
        <f t="shared" si="5554"/>
        <v>3.490385901443581</v>
      </c>
      <c r="GC531" s="16">
        <f t="shared" si="5554"/>
        <v>3.7634888049760873</v>
      </c>
      <c r="GD531" s="16">
        <f t="shared" si="5554"/>
        <v>3.4937334233285036</v>
      </c>
      <c r="GE531" s="16">
        <f t="shared" si="5554"/>
        <v>3.7519064642497524</v>
      </c>
      <c r="GF531" s="16">
        <f t="shared" si="5554"/>
        <v>8.5780652684332583</v>
      </c>
      <c r="GG531" s="16">
        <f t="shared" si="5554"/>
        <v>9.5916997039747649</v>
      </c>
      <c r="GH531" s="16">
        <f t="shared" si="5554"/>
        <v>3.9745853659436752</v>
      </c>
      <c r="GI531" s="16">
        <f t="shared" si="5554"/>
        <v>4.3413573968311381</v>
      </c>
      <c r="GJ531" s="16">
        <f t="shared" si="5554"/>
        <v>2.7862556022392755</v>
      </c>
      <c r="GK531" s="16">
        <f t="shared" si="5554"/>
        <v>2.6658203114314905</v>
      </c>
      <c r="GL531" s="16">
        <f t="shared" si="5554"/>
        <v>4.0489203137650369</v>
      </c>
      <c r="GM531" s="16">
        <f t="shared" si="5554"/>
        <v>2.1060969168884398</v>
      </c>
      <c r="GN531" s="16">
        <f t="shared" si="5554"/>
        <v>0.34740216491265513</v>
      </c>
      <c r="GO531" s="16">
        <f t="shared" si="5554"/>
        <v>0.60079902616633929</v>
      </c>
      <c r="GP531" s="16">
        <f t="shared" si="5554"/>
        <v>0.83456038582553138</v>
      </c>
      <c r="GQ531" s="16">
        <f t="shared" ref="GQ531:HV531" si="5555">((GQ25*SLOPE($B$25:$B$33,GQ$25:GQ$33)+INTERCEPT($B$25:$B$33,GQ$25:GQ$33))-$B25)^2</f>
        <v>7.9948219330821733</v>
      </c>
      <c r="GR531" s="16">
        <f t="shared" si="5555"/>
        <v>8.1004054910051568</v>
      </c>
      <c r="GS531" s="16">
        <f t="shared" si="5555"/>
        <v>5.6926065638753434</v>
      </c>
      <c r="GT531" s="16">
        <f t="shared" si="5555"/>
        <v>5.5853670758132381</v>
      </c>
      <c r="GU531" s="16">
        <f t="shared" si="5555"/>
        <v>6.9029507972008259</v>
      </c>
      <c r="GV531" s="16">
        <f t="shared" si="5555"/>
        <v>6.5347131583918729</v>
      </c>
      <c r="GW531" s="16">
        <f t="shared" si="5555"/>
        <v>6.7350178200820148</v>
      </c>
      <c r="GX531" s="16">
        <f t="shared" si="5555"/>
        <v>6.3903821795947255</v>
      </c>
      <c r="GY531" s="16">
        <f t="shared" si="5555"/>
        <v>4.4742019924163259</v>
      </c>
      <c r="GZ531" s="16">
        <f t="shared" si="5555"/>
        <v>4.3633422971935261</v>
      </c>
      <c r="HA531" s="16">
        <f t="shared" si="5555"/>
        <v>5.0974739827595403</v>
      </c>
      <c r="HB531" s="16">
        <f t="shared" si="5555"/>
        <v>4.7780121722345319</v>
      </c>
      <c r="HC531" s="16">
        <f t="shared" si="5555"/>
        <v>4.2311045819882613</v>
      </c>
      <c r="HD531" s="16">
        <f t="shared" si="5555"/>
        <v>4.1276287779519629</v>
      </c>
      <c r="HE531" s="16">
        <f t="shared" si="5555"/>
        <v>15.900559795560696</v>
      </c>
      <c r="HF531" s="16">
        <f t="shared" si="5555"/>
        <v>17.278312018134226</v>
      </c>
      <c r="HG531" s="16">
        <f t="shared" si="5555"/>
        <v>17.336203930211148</v>
      </c>
      <c r="HH531" s="16">
        <f t="shared" si="5555"/>
        <v>8.8060998298855271</v>
      </c>
      <c r="HI531" s="16">
        <f t="shared" si="5555"/>
        <v>9.2625640087436576</v>
      </c>
      <c r="HJ531" s="16">
        <f t="shared" si="5555"/>
        <v>9.3653764085406177</v>
      </c>
      <c r="HK531" s="16">
        <f t="shared" si="5555"/>
        <v>6.8373119919667218</v>
      </c>
      <c r="HL531" s="16">
        <f t="shared" si="5555"/>
        <v>6.4889057067215701</v>
      </c>
      <c r="HM531" s="16">
        <f t="shared" si="5555"/>
        <v>6.622378101712461</v>
      </c>
      <c r="HN531" s="16">
        <f t="shared" si="5555"/>
        <v>1.8932458657081395</v>
      </c>
      <c r="HO531" s="16">
        <f t="shared" si="5555"/>
        <v>2.0852056527471849</v>
      </c>
      <c r="HP531" s="16">
        <f t="shared" si="5555"/>
        <v>5.5119261644411042</v>
      </c>
      <c r="HQ531" s="16">
        <f t="shared" si="5555"/>
        <v>5.4046778304277163</v>
      </c>
      <c r="HR531" s="16">
        <f t="shared" si="5555"/>
        <v>2.0340407181918301</v>
      </c>
      <c r="HS531" s="16">
        <f t="shared" si="5555"/>
        <v>1.9384534122665771</v>
      </c>
      <c r="HT531" s="16">
        <f t="shared" si="5555"/>
        <v>2.6294220693107047</v>
      </c>
      <c r="HU531" s="16">
        <f t="shared" si="5555"/>
        <v>2.5278362275030379</v>
      </c>
      <c r="HV531" s="16">
        <f t="shared" si="5555"/>
        <v>3.1205999210256987</v>
      </c>
      <c r="HW531" s="16">
        <f t="shared" ref="HW531:JB531" si="5556">((HW25*SLOPE($B$25:$B$33,HW$25:HW$33)+INTERCEPT($B$25:$B$33,HW$25:HW$33))-$B25)^2</f>
        <v>2.8515725869867401</v>
      </c>
      <c r="HX531" s="16">
        <f t="shared" si="5556"/>
        <v>1.2113265040077803</v>
      </c>
      <c r="HY531" s="16">
        <f t="shared" si="5556"/>
        <v>2.3788294295079817</v>
      </c>
      <c r="HZ531" s="16">
        <f t="shared" si="5556"/>
        <v>3.1259070031933596</v>
      </c>
      <c r="IA531" s="16">
        <f t="shared" si="5556"/>
        <v>3.0332696189421355</v>
      </c>
      <c r="IB531" s="16">
        <f t="shared" si="5556"/>
        <v>1.6256271693837367</v>
      </c>
      <c r="IC531" s="16">
        <f t="shared" si="5556"/>
        <v>1.9994208778118785</v>
      </c>
      <c r="ID531" s="16">
        <f t="shared" si="5556"/>
        <v>1.5372283680749617</v>
      </c>
      <c r="IE531" s="16">
        <f t="shared" si="5556"/>
        <v>3.6589138703044761</v>
      </c>
      <c r="IF531" s="16">
        <f t="shared" si="5556"/>
        <v>3.6986665341576468</v>
      </c>
      <c r="IG531" s="16">
        <f t="shared" si="5556"/>
        <v>3.6601876378140852</v>
      </c>
      <c r="IH531" s="16">
        <f t="shared" si="5556"/>
        <v>3.9017942271774331</v>
      </c>
      <c r="II531" s="16">
        <f t="shared" si="5556"/>
        <v>3.6659049504838017</v>
      </c>
      <c r="IJ531" s="16">
        <f t="shared" si="5556"/>
        <v>3.8892467989933164</v>
      </c>
      <c r="IK531" s="16">
        <f t="shared" si="5556"/>
        <v>8.8092904800616729</v>
      </c>
      <c r="IL531" s="16">
        <f t="shared" si="5556"/>
        <v>9.4688126427140098</v>
      </c>
      <c r="IM531" s="16">
        <f t="shared" si="5556"/>
        <v>4.1649711002125276</v>
      </c>
      <c r="IN531" s="16">
        <f t="shared" si="5556"/>
        <v>4.4682836961389949</v>
      </c>
      <c r="IO531" s="16">
        <f t="shared" si="5556"/>
        <v>8.8092904800616729</v>
      </c>
      <c r="IP531" s="16">
        <f t="shared" si="5556"/>
        <v>9.4688126427140098</v>
      </c>
      <c r="IQ531" s="16">
        <f t="shared" si="5556"/>
        <v>3.6112326106019856</v>
      </c>
      <c r="IR531" s="16">
        <f t="shared" si="5556"/>
        <v>2.2635735207791003</v>
      </c>
      <c r="IS531" s="16">
        <f t="shared" si="5556"/>
        <v>0.39779006539201722</v>
      </c>
      <c r="IT531" s="16">
        <f t="shared" si="5556"/>
        <v>0.67712333014558068</v>
      </c>
      <c r="IU531" s="16">
        <f t="shared" si="5556"/>
        <v>0.92084096256887094</v>
      </c>
      <c r="IV531" s="16">
        <f t="shared" si="5556"/>
        <v>3.3675370656599601</v>
      </c>
      <c r="IW531" s="16">
        <f t="shared" si="5556"/>
        <v>3.4116777461807368</v>
      </c>
      <c r="IX531" s="16">
        <f t="shared" si="5556"/>
        <v>2.1079066863526803</v>
      </c>
      <c r="IY531" s="16">
        <f t="shared" si="5556"/>
        <v>2.062102248716057</v>
      </c>
      <c r="IZ531" s="16">
        <f t="shared" si="5556"/>
        <v>2.8484564439055338</v>
      </c>
      <c r="JA531" s="16">
        <f t="shared" si="5556"/>
        <v>2.627868092612418</v>
      </c>
      <c r="JB531" s="16">
        <f t="shared" si="5556"/>
        <v>2.7511029912185174</v>
      </c>
      <c r="JC531" s="16">
        <f t="shared" ref="JC531:KB531" si="5557">((JC25*SLOPE($B$25:$B$33,JC$25:JC$33)+INTERCEPT($B$25:$B$33,JC$25:JC$33))-$B25)^2</f>
        <v>2.5487401048337608</v>
      </c>
      <c r="JD531" s="16">
        <f t="shared" si="5557"/>
        <v>1.3738838872510251</v>
      </c>
      <c r="JE531" s="16">
        <f t="shared" si="5557"/>
        <v>1.3279335672203714</v>
      </c>
      <c r="JF531" s="16">
        <f t="shared" si="5557"/>
        <v>1.7318405547704467</v>
      </c>
      <c r="JG531" s="16">
        <f t="shared" si="5557"/>
        <v>1.5604028158159489</v>
      </c>
      <c r="JH531" s="16">
        <f t="shared" si="5557"/>
        <v>1.2947033897936637</v>
      </c>
      <c r="JI531" s="16">
        <f t="shared" si="5557"/>
        <v>1.2521281033766158</v>
      </c>
      <c r="JJ531" s="16">
        <f t="shared" si="5557"/>
        <v>8.644251686799004</v>
      </c>
      <c r="JK531" s="16">
        <f t="shared" si="5557"/>
        <v>9.3256736610200708</v>
      </c>
      <c r="JL531" s="16">
        <f t="shared" si="5557"/>
        <v>9.3317260841450285</v>
      </c>
      <c r="JM531" s="16">
        <f t="shared" si="5557"/>
        <v>3.8769068860240896</v>
      </c>
      <c r="JN531" s="16">
        <f t="shared" si="5557"/>
        <v>4.1463933890744364</v>
      </c>
      <c r="JO531" s="16">
        <f t="shared" si="5557"/>
        <v>4.1877884072247706</v>
      </c>
      <c r="JP531" s="16">
        <f t="shared" si="5557"/>
        <v>8.644251686799004</v>
      </c>
      <c r="JQ531" s="16">
        <f t="shared" si="5557"/>
        <v>9.3256736610200708</v>
      </c>
      <c r="JR531" s="16">
        <f t="shared" si="5557"/>
        <v>9.3317260841450285</v>
      </c>
      <c r="JS531" s="16">
        <f t="shared" si="5557"/>
        <v>4.6766374991520925</v>
      </c>
      <c r="JT531" s="16">
        <f t="shared" si="5557"/>
        <v>4.942252862689414</v>
      </c>
      <c r="JU531" s="16">
        <f t="shared" si="5557"/>
        <v>1.9947411328234657</v>
      </c>
      <c r="JV531" s="16">
        <f t="shared" si="5557"/>
        <v>1.9491030648061276</v>
      </c>
      <c r="JW531" s="16">
        <f t="shared" si="5557"/>
        <v>0.24565232341741039</v>
      </c>
      <c r="JX531" s="16">
        <f t="shared" si="5557"/>
        <v>0.21926400421115477</v>
      </c>
      <c r="JY531" s="16">
        <f t="shared" si="5557"/>
        <v>0.48685113031587846</v>
      </c>
      <c r="JZ531" s="16">
        <f t="shared" si="5557"/>
        <v>0.45263012421110704</v>
      </c>
      <c r="KA531" s="16">
        <f t="shared" si="5557"/>
        <v>0.70504326405111506</v>
      </c>
      <c r="KB531" s="16">
        <f t="shared" si="5557"/>
        <v>0.58806657006505192</v>
      </c>
      <c r="KC531" s="16"/>
      <c r="KD531" s="16"/>
      <c r="KE531" s="16"/>
      <c r="KF531" s="16"/>
      <c r="KG531" s="16"/>
      <c r="KH531" s="16"/>
      <c r="KI531" s="16"/>
      <c r="KJ531" s="16"/>
      <c r="KK531" s="16"/>
      <c r="KL531" s="16"/>
      <c r="KM531" s="16"/>
      <c r="KN531" s="16"/>
      <c r="KO531" s="16"/>
      <c r="KP531" s="16"/>
      <c r="KQ531" s="16"/>
    </row>
    <row r="532" spans="1:303" x14ac:dyDescent="0.25">
      <c r="F532" s="16">
        <f t="shared" ref="F532:AK532" si="5558">((F26*SLOPE($B$25:$B$33,F$25:F$33)+INTERCEPT($B$25:$B$33,F$25:F$33))-$B26)^2</f>
        <v>6.1303439821078625</v>
      </c>
      <c r="G532" s="16">
        <f t="shared" si="5558"/>
        <v>11.044889195789681</v>
      </c>
      <c r="H532" s="16">
        <f t="shared" si="5558"/>
        <v>7.214975427152158</v>
      </c>
      <c r="I532" s="16">
        <f t="shared" si="5558"/>
        <v>12.478574495175607</v>
      </c>
      <c r="J532" s="16">
        <f t="shared" si="5558"/>
        <v>6.2909036769681688</v>
      </c>
      <c r="K532" s="16">
        <f t="shared" si="5558"/>
        <v>11.327909455678785</v>
      </c>
      <c r="L532" s="16">
        <f t="shared" si="5558"/>
        <v>7.0118673750405334</v>
      </c>
      <c r="M532" s="16">
        <f t="shared" si="5558"/>
        <v>12.225567838507802</v>
      </c>
      <c r="N532" s="16">
        <f t="shared" si="5558"/>
        <v>4.9571788248728792</v>
      </c>
      <c r="O532" s="16">
        <f t="shared" si="5558"/>
        <v>9.2214398899242926</v>
      </c>
      <c r="P532" s="16">
        <f t="shared" si="5558"/>
        <v>3.5721927755716187</v>
      </c>
      <c r="Q532" s="16">
        <f t="shared" si="5558"/>
        <v>7.3119635612426137</v>
      </c>
      <c r="R532" s="16">
        <f t="shared" si="5558"/>
        <v>7.9304829812285051</v>
      </c>
      <c r="S532" s="16">
        <f t="shared" si="5558"/>
        <v>12.125594543325036</v>
      </c>
      <c r="T532" s="16">
        <f t="shared" si="5558"/>
        <v>3.20443795151769</v>
      </c>
      <c r="U532" s="16">
        <f t="shared" si="5558"/>
        <v>6.837815697690214</v>
      </c>
      <c r="V532" s="16">
        <f t="shared" si="5558"/>
        <v>3.7137803618249685</v>
      </c>
      <c r="W532" s="16">
        <f t="shared" si="5558"/>
        <v>0.11498755022837304</v>
      </c>
      <c r="X532" s="16">
        <f t="shared" si="5558"/>
        <v>0.12172132778983986</v>
      </c>
      <c r="Y532" s="16">
        <f t="shared" si="5558"/>
        <v>0.12164750459534242</v>
      </c>
      <c r="Z532" s="16">
        <f t="shared" si="5558"/>
        <v>5.3386015691725559</v>
      </c>
      <c r="AA532" s="16">
        <f t="shared" si="5558"/>
        <v>1.1992173542606683</v>
      </c>
      <c r="AB532" s="16">
        <f t="shared" si="5558"/>
        <v>0.1269605704434649</v>
      </c>
      <c r="AC532" s="16">
        <f t="shared" si="5558"/>
        <v>1.2529749267414635E-3</v>
      </c>
      <c r="AD532" s="16">
        <f t="shared" si="5558"/>
        <v>3.9706643368237413E-2</v>
      </c>
      <c r="AE532" s="16">
        <f t="shared" si="5558"/>
        <v>5.100417542429557E-2</v>
      </c>
      <c r="AF532" s="16">
        <f t="shared" si="5558"/>
        <v>0.71481900190480774</v>
      </c>
      <c r="AG532" s="16">
        <f t="shared" si="5558"/>
        <v>1.2703762984674201</v>
      </c>
      <c r="AH532" s="16">
        <f t="shared" si="5558"/>
        <v>1.0315483024949597</v>
      </c>
      <c r="AI532" s="16">
        <f t="shared" si="5558"/>
        <v>1.0590365480716151</v>
      </c>
      <c r="AJ532" s="16">
        <f t="shared" si="5558"/>
        <v>0.16102479323226107</v>
      </c>
      <c r="AK532" s="16">
        <f t="shared" si="5558"/>
        <v>5.5812266318482298</v>
      </c>
      <c r="AL532" s="16">
        <f t="shared" ref="AL532:BM532" si="5559">((AL26*SLOPE($B$25:$B$33,AL$25:AL$33)+INTERCEPT($B$25:$B$33,AL$25:AL$33))-$B26)^2</f>
        <v>5.296318103775155</v>
      </c>
      <c r="AM532" s="16">
        <f t="shared" si="5559"/>
        <v>6.2154015624185446</v>
      </c>
      <c r="AN532" s="16">
        <f t="shared" si="5559"/>
        <v>5.6512804230835432</v>
      </c>
      <c r="AO532" s="16">
        <f t="shared" si="5559"/>
        <v>6.0346899796946971</v>
      </c>
      <c r="AP532" s="16">
        <f t="shared" si="5559"/>
        <v>5.547148472446092</v>
      </c>
      <c r="AQ532" s="16">
        <f t="shared" si="5559"/>
        <v>5.3924532122314135</v>
      </c>
      <c r="AR532" s="16">
        <f t="shared" si="5559"/>
        <v>5.1334603135964674</v>
      </c>
      <c r="AS532" s="16">
        <f t="shared" si="5559"/>
        <v>5.7532758145345957</v>
      </c>
      <c r="AT532" s="16">
        <f t="shared" si="5559"/>
        <v>5.7386941853132534</v>
      </c>
      <c r="AU532" s="16">
        <f t="shared" si="5559"/>
        <v>3.1071244398489912</v>
      </c>
      <c r="AV532" s="16">
        <f t="shared" si="5559"/>
        <v>3.0894985198179348</v>
      </c>
      <c r="AW532" s="16">
        <f t="shared" si="5559"/>
        <v>9.2428777239771348E-4</v>
      </c>
      <c r="AX532" s="16">
        <f t="shared" si="5559"/>
        <v>8.9079901053077549E-3</v>
      </c>
      <c r="AY532" s="16">
        <f t="shared" si="5559"/>
        <v>1.822123552496026</v>
      </c>
      <c r="AZ532" s="16">
        <f t="shared" si="5559"/>
        <v>1.2558623123212032</v>
      </c>
      <c r="BA532" s="16">
        <f t="shared" si="5559"/>
        <v>0.93708791963540605</v>
      </c>
      <c r="BB532" s="16">
        <f t="shared" si="5559"/>
        <v>3.7202631091258165</v>
      </c>
      <c r="BC532" s="16">
        <f t="shared" si="5559"/>
        <v>2.4505737055382171</v>
      </c>
      <c r="BD532" s="16">
        <f t="shared" si="5559"/>
        <v>1.5038703093170414</v>
      </c>
      <c r="BE532" s="16">
        <f t="shared" si="5559"/>
        <v>0.83282081700903732</v>
      </c>
      <c r="BF532" s="16">
        <f t="shared" si="5559"/>
        <v>0.37968224238583659</v>
      </c>
      <c r="BG532" s="16">
        <f t="shared" si="5559"/>
        <v>0.11530604251112382</v>
      </c>
      <c r="BH532" s="16">
        <f t="shared" si="5559"/>
        <v>6.7717058754260886E-3</v>
      </c>
      <c r="BI532" s="16">
        <f t="shared" si="5559"/>
        <v>2.4848337534293437E-2</v>
      </c>
      <c r="BJ532" s="16">
        <f t="shared" si="5559"/>
        <v>0.14578199429638711</v>
      </c>
      <c r="BK532" s="16">
        <f t="shared" si="5559"/>
        <v>0.34837998568065792</v>
      </c>
      <c r="BL532" s="16">
        <f t="shared" si="5559"/>
        <v>0.61410998187253996</v>
      </c>
      <c r="BM532" s="16">
        <f t="shared" si="5559"/>
        <v>0.92206628430279391</v>
      </c>
      <c r="BN532" s="16"/>
      <c r="BO532" s="16"/>
      <c r="BP532" s="16"/>
      <c r="BQ532" s="16">
        <f t="shared" ref="BQ532:CB532" si="5560">((BQ26*SLOPE($B$25:$B$33,BQ$25:BQ$33)+INTERCEPT($B$25:$B$33,BQ$25:BQ$33))-$B26)^2</f>
        <v>5.7386941853132534</v>
      </c>
      <c r="BR532" s="16">
        <f t="shared" si="5560"/>
        <v>4.3343021611097168</v>
      </c>
      <c r="BS532" s="16">
        <f t="shared" si="5560"/>
        <v>3.1570017115528413</v>
      </c>
      <c r="BT532" s="16">
        <f t="shared" si="5560"/>
        <v>2.1944041257174116</v>
      </c>
      <c r="BU532" s="16">
        <f t="shared" si="5560"/>
        <v>1.4197897720197938</v>
      </c>
      <c r="BV532" s="16">
        <f t="shared" si="5560"/>
        <v>0.82441124040876801</v>
      </c>
      <c r="BW532" s="16">
        <f t="shared" si="5560"/>
        <v>0.39862089228933595</v>
      </c>
      <c r="BX532" s="16">
        <f t="shared" si="5560"/>
        <v>0.12980117842825581</v>
      </c>
      <c r="BY532" s="16">
        <f t="shared" si="5560"/>
        <v>8.9700561151868086E-3</v>
      </c>
      <c r="BZ532" s="16">
        <f t="shared" si="5560"/>
        <v>2.7192698559979245E-2</v>
      </c>
      <c r="CA532" s="16">
        <f t="shared" si="5560"/>
        <v>0.17507165836623126</v>
      </c>
      <c r="CB532" s="16">
        <f t="shared" si="5560"/>
        <v>0.44270952432886918</v>
      </c>
      <c r="CC532" s="16"/>
      <c r="CD532" s="16"/>
      <c r="CE532" s="16">
        <f t="shared" ref="CE532:CP532" si="5561">((CE26*SLOPE($B$25:$B$33,CE$25:CE$33)+INTERCEPT($B$25:$B$33,CE$25:CE$33))-$B26)^2</f>
        <v>3.6158857776982285</v>
      </c>
      <c r="CF532" s="16">
        <f t="shared" si="5561"/>
        <v>2.40262374650692</v>
      </c>
      <c r="CG532" s="16">
        <f t="shared" si="5561"/>
        <v>1.4977598575044024</v>
      </c>
      <c r="CH532" s="16">
        <f t="shared" si="5561"/>
        <v>0.84371656295032604</v>
      </c>
      <c r="CI532" s="16">
        <f t="shared" si="5561"/>
        <v>0.39999096312073446</v>
      </c>
      <c r="CJ532" s="16">
        <f t="shared" si="5561"/>
        <v>0.13303739725665495</v>
      </c>
      <c r="CK532" s="16">
        <f t="shared" si="5561"/>
        <v>1.3405641178141766E-2</v>
      </c>
      <c r="CL532" s="16">
        <f t="shared" si="5561"/>
        <v>1.3911559521150425E-2</v>
      </c>
      <c r="CM532" s="16">
        <f t="shared" si="5561"/>
        <v>0.11314513701271603</v>
      </c>
      <c r="CN532" s="16">
        <f t="shared" si="5561"/>
        <v>0.29267238528125766</v>
      </c>
      <c r="CO532" s="16">
        <f t="shared" si="5561"/>
        <v>0.53304885911662003</v>
      </c>
      <c r="CP532" s="16">
        <f t="shared" si="5561"/>
        <v>0.81946899552319163</v>
      </c>
      <c r="CQ532" s="16"/>
      <c r="CR532" s="16"/>
      <c r="CS532" s="16">
        <f t="shared" ref="CS532:DX532" si="5562">((CS26*SLOPE($B$25:$B$33,CS$25:CS$33)+INTERCEPT($B$25:$B$33,CS$25:CS$33))-$B26)^2</f>
        <v>1.6197953526337159E-2</v>
      </c>
      <c r="CT532" s="16">
        <f t="shared" si="5562"/>
        <v>3.9732696975826887</v>
      </c>
      <c r="CU532" s="16">
        <f t="shared" si="5562"/>
        <v>0.14275328912504781</v>
      </c>
      <c r="CV532" s="16">
        <f t="shared" si="5562"/>
        <v>0.11498755022837304</v>
      </c>
      <c r="CW532" s="16">
        <f t="shared" si="5562"/>
        <v>5.1334603135964674</v>
      </c>
      <c r="CX532" s="16">
        <f t="shared" si="5562"/>
        <v>9.2428777239771348E-4</v>
      </c>
      <c r="CY532" s="16">
        <f t="shared" si="5562"/>
        <v>0.12750099501671053</v>
      </c>
      <c r="CZ532" s="16">
        <f t="shared" si="5562"/>
        <v>4.9772435936682262</v>
      </c>
      <c r="DA532" s="16">
        <f t="shared" si="5562"/>
        <v>3.6838615708233019E-2</v>
      </c>
      <c r="DB532" s="16">
        <f t="shared" si="5562"/>
        <v>3.4843126727470496E-2</v>
      </c>
      <c r="DC532" s="16">
        <f t="shared" si="5562"/>
        <v>3.9586180243298168</v>
      </c>
      <c r="DD532" s="16">
        <f t="shared" si="5562"/>
        <v>0.16385621028102737</v>
      </c>
      <c r="DE532" s="16">
        <f t="shared" si="5562"/>
        <v>7.9000660653158222E-2</v>
      </c>
      <c r="DF532" s="16">
        <f t="shared" si="5562"/>
        <v>4.7241983686076523</v>
      </c>
      <c r="DG532" s="16">
        <f t="shared" si="5562"/>
        <v>6.2364391312912396E-2</v>
      </c>
      <c r="DH532" s="16">
        <f t="shared" si="5562"/>
        <v>8.2029438470990396E-2</v>
      </c>
      <c r="DI532" s="16">
        <f t="shared" si="5562"/>
        <v>4.7463138622323875</v>
      </c>
      <c r="DJ532" s="16">
        <f t="shared" si="5562"/>
        <v>6.810516604152167E-2</v>
      </c>
      <c r="DK532" s="16">
        <f t="shared" si="5562"/>
        <v>6.4227459436638323E-2</v>
      </c>
      <c r="DL532" s="16">
        <f t="shared" si="5562"/>
        <v>5.3509492867340418</v>
      </c>
      <c r="DM532" s="16">
        <f t="shared" si="5562"/>
        <v>1.8870761081161164E-2</v>
      </c>
      <c r="DN532" s="16">
        <f t="shared" si="5562"/>
        <v>0.11366299400513279</v>
      </c>
      <c r="DO532" s="16">
        <f t="shared" si="5562"/>
        <v>4.6757321283815987</v>
      </c>
      <c r="DP532" s="16">
        <f t="shared" si="5562"/>
        <v>2.0287945070341484</v>
      </c>
      <c r="DQ532" s="16">
        <f t="shared" si="5562"/>
        <v>4.2537731662562563E-2</v>
      </c>
      <c r="DR532" s="16">
        <f t="shared" si="5562"/>
        <v>4.3667705249713951</v>
      </c>
      <c r="DS532" s="16">
        <f t="shared" si="5562"/>
        <v>4.3444371896200491E-2</v>
      </c>
      <c r="DT532" s="16">
        <f t="shared" si="5562"/>
        <v>0.10282594544565422</v>
      </c>
      <c r="DU532" s="16">
        <f t="shared" si="5562"/>
        <v>5.0327632129976871</v>
      </c>
      <c r="DV532" s="16">
        <f t="shared" si="5562"/>
        <v>4.7322799940578891E-2</v>
      </c>
      <c r="DW532" s="16">
        <f t="shared" si="5562"/>
        <v>7.5908445254963919</v>
      </c>
      <c r="DX532" s="16">
        <f t="shared" si="5562"/>
        <v>7.2253978291998129</v>
      </c>
      <c r="DY532" s="16">
        <f t="shared" ref="DY532:EU532" si="5563">((DY26*SLOPE($B$25:$B$33,DY$25:DY$33)+INTERCEPT($B$25:$B$33,DY$25:DY$33))-$B26)^2</f>
        <v>7.0080436359008527</v>
      </c>
      <c r="DZ532" s="16">
        <f t="shared" si="5563"/>
        <v>0.29838945460460065</v>
      </c>
      <c r="EA532" s="16">
        <f t="shared" si="5563"/>
        <v>0.18308598721564925</v>
      </c>
      <c r="EB532" s="16">
        <f t="shared" si="5563"/>
        <v>8.3882812490443683</v>
      </c>
      <c r="EC532" s="16">
        <f t="shared" si="5563"/>
        <v>8.1999639912956539</v>
      </c>
      <c r="ED532" s="38">
        <f t="shared" si="5563"/>
        <v>0.39381476954858591</v>
      </c>
      <c r="EE532" s="16">
        <f t="shared" si="5563"/>
        <v>0.45258603091250049</v>
      </c>
      <c r="EF532" s="16">
        <f t="shared" si="5563"/>
        <v>0.12256680609890705</v>
      </c>
      <c r="EG532" s="16">
        <f t="shared" si="5563"/>
        <v>0.19893962259251688</v>
      </c>
      <c r="EH532" s="16">
        <f t="shared" si="5563"/>
        <v>0.1718578862950354</v>
      </c>
      <c r="EI532" s="16">
        <f t="shared" si="5563"/>
        <v>0.24694761158771319</v>
      </c>
      <c r="EJ532" s="16">
        <f t="shared" si="5563"/>
        <v>1.3603692863369778</v>
      </c>
      <c r="EK532" s="16">
        <f t="shared" si="5563"/>
        <v>2.0997166978960213</v>
      </c>
      <c r="EL532" s="16">
        <f t="shared" si="5563"/>
        <v>2.2517222354387227</v>
      </c>
      <c r="EM532" s="16">
        <f t="shared" si="5563"/>
        <v>1.4432149181549105</v>
      </c>
      <c r="EN532" s="16">
        <f t="shared" si="5563"/>
        <v>1.6973718509937967</v>
      </c>
      <c r="EO532" s="16">
        <f t="shared" si="5563"/>
        <v>1.5677138979631593</v>
      </c>
      <c r="EP532" s="16">
        <f t="shared" si="5563"/>
        <v>1.7960957343662529</v>
      </c>
      <c r="EQ532" s="16">
        <f t="shared" si="5563"/>
        <v>0.47100543794552679</v>
      </c>
      <c r="ER532" s="16">
        <f t="shared" si="5563"/>
        <v>0.5355985550752187</v>
      </c>
      <c r="ES532" s="16">
        <f t="shared" si="5563"/>
        <v>7.8121105674508717</v>
      </c>
      <c r="ET532" s="16">
        <f t="shared" si="5563"/>
        <v>8.1224939620724736</v>
      </c>
      <c r="EU532" s="16">
        <f t="shared" si="5563"/>
        <v>7.7802706830040433</v>
      </c>
      <c r="EV532" s="16"/>
      <c r="EW532" s="16">
        <f t="shared" ref="EW532:FI532" si="5564">((EW26*SLOPE($B$25:$B$33,EW$25:EW$33)+INTERCEPT($B$25:$B$33,EW$25:EW$33))-$B26)^2</f>
        <v>7.3639845169367568</v>
      </c>
      <c r="EX532" s="16">
        <f t="shared" si="5564"/>
        <v>7.3878796711503361</v>
      </c>
      <c r="EY532" s="16">
        <f t="shared" si="5564"/>
        <v>7.0354658342841647</v>
      </c>
      <c r="EZ532" s="16">
        <f t="shared" si="5564"/>
        <v>4.526956060538466</v>
      </c>
      <c r="FA532" s="16">
        <f t="shared" si="5564"/>
        <v>4.7246451455568268</v>
      </c>
      <c r="FB532" s="16">
        <f t="shared" si="5564"/>
        <v>4.5016133880623439</v>
      </c>
      <c r="FC532" s="16">
        <f t="shared" si="5564"/>
        <v>6.4286932120383791E-2</v>
      </c>
      <c r="FD532" s="16">
        <f t="shared" si="5564"/>
        <v>8.7965961251411484E-2</v>
      </c>
      <c r="FE532" s="16">
        <f t="shared" si="5564"/>
        <v>2.8558942589649812</v>
      </c>
      <c r="FF532" s="16">
        <f t="shared" si="5564"/>
        <v>3.0515483869210636</v>
      </c>
      <c r="FG532" s="16">
        <f t="shared" si="5564"/>
        <v>0.13913351791661818</v>
      </c>
      <c r="FH532" s="16">
        <f t="shared" si="5564"/>
        <v>0.17277559521985358</v>
      </c>
      <c r="FI532" s="16">
        <f t="shared" si="5564"/>
        <v>2.0972080133819002</v>
      </c>
      <c r="FJ532" s="16"/>
      <c r="FK532" s="16">
        <f t="shared" ref="FK532:GP532" si="5565">((FK26*SLOPE($B$25:$B$33,FK$25:FK$33)+INTERCEPT($B$25:$B$33,FK$25:FK$33))-$B26)^2</f>
        <v>2.2553682676269902</v>
      </c>
      <c r="FL532" s="47">
        <f t="shared" si="5565"/>
        <v>1.4225033284725028</v>
      </c>
      <c r="FM532" s="16">
        <f t="shared" si="5565"/>
        <v>1.3989073707365389</v>
      </c>
      <c r="FN532" s="16">
        <f t="shared" si="5565"/>
        <v>1.427872390102372</v>
      </c>
      <c r="FO532" s="16">
        <f t="shared" si="5565"/>
        <v>1.7155278976441153</v>
      </c>
      <c r="FP532" s="16">
        <f t="shared" si="5565"/>
        <v>1.3975360673928834</v>
      </c>
      <c r="FQ532" s="16">
        <f t="shared" si="5565"/>
        <v>1.3892388596445411</v>
      </c>
      <c r="FR532" s="16">
        <f t="shared" si="5565"/>
        <v>1.6449378277530091</v>
      </c>
      <c r="FS532" s="16">
        <f t="shared" si="5565"/>
        <v>2.9038899103052094</v>
      </c>
      <c r="FT532" s="16">
        <f t="shared" si="5565"/>
        <v>8.9560202949220705E-5</v>
      </c>
      <c r="FU532" s="16">
        <f t="shared" si="5565"/>
        <v>1.7012527381495883E-2</v>
      </c>
      <c r="FV532" s="16">
        <f t="shared" si="5565"/>
        <v>9.9118474181757159E-3</v>
      </c>
      <c r="FW532" s="16">
        <f t="shared" si="5565"/>
        <v>0.66370356090983473</v>
      </c>
      <c r="FX532" s="16">
        <f t="shared" si="5565"/>
        <v>0.51860889527865317</v>
      </c>
      <c r="FY532" s="16">
        <f t="shared" si="5565"/>
        <v>2.9948009318150884E-3</v>
      </c>
      <c r="FZ532" s="16">
        <f t="shared" si="5565"/>
        <v>4.4283962480517678</v>
      </c>
      <c r="GA532" s="16">
        <f t="shared" si="5565"/>
        <v>4.2425469901674271</v>
      </c>
      <c r="GB532" s="16">
        <f t="shared" si="5565"/>
        <v>5.0285874960403811</v>
      </c>
      <c r="GC532" s="16">
        <f t="shared" si="5565"/>
        <v>4.5872703636997958</v>
      </c>
      <c r="GD532" s="16">
        <f t="shared" si="5565"/>
        <v>4.86453076682358</v>
      </c>
      <c r="GE532" s="16">
        <f t="shared" si="5565"/>
        <v>4.4895282534654992</v>
      </c>
      <c r="GF532" s="16">
        <f t="shared" si="5565"/>
        <v>4.5344026098662029</v>
      </c>
      <c r="GG532" s="16">
        <f t="shared" si="5565"/>
        <v>3.54878044640212</v>
      </c>
      <c r="GH532" s="16">
        <f t="shared" si="5565"/>
        <v>4.2340746494245511</v>
      </c>
      <c r="GI532" s="16">
        <f t="shared" si="5565"/>
        <v>4.0294361111930641</v>
      </c>
      <c r="GJ532" s="16">
        <f t="shared" si="5565"/>
        <v>2.2200243762163336</v>
      </c>
      <c r="GK532" s="16">
        <f t="shared" si="5565"/>
        <v>2.1438136288880121</v>
      </c>
      <c r="GL532" s="16">
        <f t="shared" si="5565"/>
        <v>0.12040128787515547</v>
      </c>
      <c r="GM532" s="16">
        <f t="shared" si="5565"/>
        <v>9.6556444460358867E-2</v>
      </c>
      <c r="GN532" s="16">
        <f t="shared" si="5565"/>
        <v>0.84981022896375125</v>
      </c>
      <c r="GO532" s="16">
        <f t="shared" si="5565"/>
        <v>0.48106920455898849</v>
      </c>
      <c r="GP532" s="16">
        <f t="shared" si="5565"/>
        <v>0.28923464064699461</v>
      </c>
      <c r="GQ532" s="16">
        <f t="shared" ref="GQ532:HV532" si="5566">((GQ26*SLOPE($B$25:$B$33,GQ$25:GQ$33)+INTERCEPT($B$25:$B$33,GQ$25:GQ$33))-$B26)^2</f>
        <v>8.2804243439978062</v>
      </c>
      <c r="GR532" s="16">
        <f t="shared" si="5566"/>
        <v>8.010934305174084</v>
      </c>
      <c r="GS532" s="16">
        <f t="shared" si="5566"/>
        <v>0.35010779864670255</v>
      </c>
      <c r="GT532" s="16">
        <f t="shared" si="5566"/>
        <v>0.37709467415293402</v>
      </c>
      <c r="GU532" s="16">
        <f t="shared" si="5566"/>
        <v>8.6571457786100564E-2</v>
      </c>
      <c r="GV532" s="16">
        <f t="shared" si="5566"/>
        <v>0.13706384287987505</v>
      </c>
      <c r="GW532" s="16">
        <f t="shared" si="5566"/>
        <v>0.13432680549686576</v>
      </c>
      <c r="GX532" s="16">
        <f t="shared" si="5566"/>
        <v>0.18417526068439838</v>
      </c>
      <c r="GY532" s="16">
        <f t="shared" si="5566"/>
        <v>2.124666448059616</v>
      </c>
      <c r="GZ532" s="16">
        <f t="shared" si="5566"/>
        <v>2.2117460740071642</v>
      </c>
      <c r="HA532" s="16">
        <f t="shared" si="5566"/>
        <v>1.5572282991654296</v>
      </c>
      <c r="HB532" s="16">
        <f t="shared" si="5566"/>
        <v>1.7345796712514148</v>
      </c>
      <c r="HC532" s="16">
        <f t="shared" si="5566"/>
        <v>0.39516792751953345</v>
      </c>
      <c r="HD532" s="16">
        <f t="shared" si="5566"/>
        <v>0.42469714877434328</v>
      </c>
      <c r="HE532" s="16">
        <f t="shared" si="5566"/>
        <v>8.4019692864881073</v>
      </c>
      <c r="HF532" s="16">
        <f t="shared" si="5566"/>
        <v>7.1180979463164515</v>
      </c>
      <c r="HG532" s="16">
        <f t="shared" si="5566"/>
        <v>6.9193496688387892</v>
      </c>
      <c r="HH532" s="16">
        <f t="shared" si="5566"/>
        <v>7.9851617041874485</v>
      </c>
      <c r="HI532" s="16">
        <f t="shared" si="5566"/>
        <v>7.9496429344068087</v>
      </c>
      <c r="HJ532" s="16">
        <f t="shared" si="5566"/>
        <v>7.6966612964192942</v>
      </c>
      <c r="HK532" s="16">
        <f t="shared" si="5566"/>
        <v>4.8719170587903546</v>
      </c>
      <c r="HL532" s="16">
        <f t="shared" si="5566"/>
        <v>4.874971332191123</v>
      </c>
      <c r="HM532" s="16">
        <f t="shared" si="5566"/>
        <v>4.74530811580125</v>
      </c>
      <c r="HN532" s="16">
        <f t="shared" si="5566"/>
        <v>6.5417253349610807E-2</v>
      </c>
      <c r="HO532" s="16">
        <f t="shared" si="5566"/>
        <v>7.6289690289969028E-2</v>
      </c>
      <c r="HP532" s="16">
        <f t="shared" si="5566"/>
        <v>6.134182427899515E-2</v>
      </c>
      <c r="HQ532" s="16">
        <f t="shared" si="5566"/>
        <v>7.1032823013607679E-2</v>
      </c>
      <c r="HR532" s="16">
        <f t="shared" si="5566"/>
        <v>2.5536070501057782</v>
      </c>
      <c r="HS532" s="16">
        <f t="shared" si="5566"/>
        <v>2.6647378904488828</v>
      </c>
      <c r="HT532" s="16">
        <f t="shared" si="5566"/>
        <v>1.806407731495516</v>
      </c>
      <c r="HU532" s="16">
        <f t="shared" si="5566"/>
        <v>1.8900894613949053</v>
      </c>
      <c r="HV532" s="16">
        <f t="shared" si="5566"/>
        <v>1.1355752910395571</v>
      </c>
      <c r="HW532" s="16">
        <f t="shared" ref="HW532:JB532" si="5567">((HW26*SLOPE($B$25:$B$33,HW$25:HW$33)+INTERCEPT($B$25:$B$33,HW$25:HW$33))-$B26)^2</f>
        <v>1.2894803041371989</v>
      </c>
      <c r="HX532" s="16">
        <f t="shared" si="5567"/>
        <v>4.4236744768674177</v>
      </c>
      <c r="HY532" s="16">
        <f t="shared" si="5567"/>
        <v>0.12481690601183809</v>
      </c>
      <c r="HZ532" s="16">
        <f t="shared" si="5567"/>
        <v>4.2726100481935619E-2</v>
      </c>
      <c r="IA532" s="16">
        <f t="shared" si="5567"/>
        <v>5.5320681753638974E-2</v>
      </c>
      <c r="IB532" s="16">
        <f t="shared" si="5567"/>
        <v>1.3995713244482499</v>
      </c>
      <c r="IC532" s="16">
        <f t="shared" si="5567"/>
        <v>1.1687192679533585</v>
      </c>
      <c r="ID532" s="16">
        <f t="shared" si="5567"/>
        <v>0.13044159069232192</v>
      </c>
      <c r="IE532" s="16">
        <f t="shared" si="5567"/>
        <v>6.010899050425663</v>
      </c>
      <c r="IF532" s="16">
        <f t="shared" si="5567"/>
        <v>5.9773472943088493</v>
      </c>
      <c r="IG532" s="16">
        <f t="shared" si="5567"/>
        <v>6.7344611649105506</v>
      </c>
      <c r="IH532" s="16">
        <f t="shared" si="5567"/>
        <v>6.3788882017413053</v>
      </c>
      <c r="II532" s="16">
        <f t="shared" si="5567"/>
        <v>6.5363158543665678</v>
      </c>
      <c r="IJ532" s="16">
        <f t="shared" si="5567"/>
        <v>6.2582695021896244</v>
      </c>
      <c r="IK532" s="16">
        <f t="shared" si="5567"/>
        <v>6.0389514853457671</v>
      </c>
      <c r="IL532" s="16">
        <f t="shared" si="5567"/>
        <v>6.8525740933173553</v>
      </c>
      <c r="IM532" s="16">
        <f t="shared" si="5567"/>
        <v>5.7466442413705145</v>
      </c>
      <c r="IN532" s="16">
        <f t="shared" si="5567"/>
        <v>5.7289217453623644</v>
      </c>
      <c r="IO532" s="16">
        <f t="shared" si="5567"/>
        <v>6.0389514853457671</v>
      </c>
      <c r="IP532" s="16">
        <f t="shared" si="5567"/>
        <v>6.8525740933173553</v>
      </c>
      <c r="IQ532" s="16">
        <f t="shared" si="5567"/>
        <v>6.1762133430223526E-4</v>
      </c>
      <c r="IR532" s="16">
        <f t="shared" si="5567"/>
        <v>3.6014610943829527E-3</v>
      </c>
      <c r="IS532" s="16">
        <f t="shared" si="5567"/>
        <v>1.9937352772559764</v>
      </c>
      <c r="IT532" s="16">
        <f t="shared" si="5567"/>
        <v>1.3419226142246141</v>
      </c>
      <c r="IU532" s="16">
        <f t="shared" si="5567"/>
        <v>0.99990601926731615</v>
      </c>
      <c r="IV532" s="16">
        <f t="shared" si="5567"/>
        <v>8.2448551770260696</v>
      </c>
      <c r="IW532" s="16">
        <f t="shared" si="5567"/>
        <v>8.1789033490382224</v>
      </c>
      <c r="IX532" s="16">
        <f t="shared" si="5567"/>
        <v>0.44040984811845424</v>
      </c>
      <c r="IY532" s="16">
        <f t="shared" si="5567"/>
        <v>0.42300902643260901</v>
      </c>
      <c r="IZ532" s="16">
        <f t="shared" si="5567"/>
        <v>0.13453314205151065</v>
      </c>
      <c r="JA532" s="16">
        <f t="shared" si="5567"/>
        <v>0.16943021863525096</v>
      </c>
      <c r="JB532" s="16">
        <f t="shared" si="5567"/>
        <v>0.18927594462963815</v>
      </c>
      <c r="JC532" s="16">
        <f t="shared" ref="JC532:KB532" si="5568">((JC26*SLOPE($B$25:$B$33,JC$25:JC$33)+INTERCEPT($B$25:$B$33,JC$25:JC$33))-$B26)^2</f>
        <v>0.21767814080399325</v>
      </c>
      <c r="JD532" s="16">
        <f t="shared" si="5568"/>
        <v>2.335037991824652</v>
      </c>
      <c r="JE532" s="16">
        <f t="shared" si="5568"/>
        <v>2.3186034826367465</v>
      </c>
      <c r="JF532" s="16">
        <f t="shared" si="5568"/>
        <v>1.7333841325969104</v>
      </c>
      <c r="JG532" s="16">
        <f t="shared" si="5568"/>
        <v>1.8367777295610204</v>
      </c>
      <c r="JH532" s="16">
        <f t="shared" si="5568"/>
        <v>0.44160428047001571</v>
      </c>
      <c r="JI532" s="16">
        <f t="shared" si="5568"/>
        <v>0.4253342140751869</v>
      </c>
      <c r="JJ532" s="16">
        <f t="shared" si="5568"/>
        <v>8.2954258430830219</v>
      </c>
      <c r="JK532" s="16">
        <f t="shared" si="5568"/>
        <v>9.2955939254764459</v>
      </c>
      <c r="JL532" s="16">
        <f t="shared" si="5568"/>
        <v>9.265694848875361</v>
      </c>
      <c r="JM532" s="16">
        <f t="shared" si="5568"/>
        <v>7.9257381273688932</v>
      </c>
      <c r="JN532" s="16">
        <f t="shared" si="5568"/>
        <v>7.9396255474472808</v>
      </c>
      <c r="JO532" s="16">
        <f t="shared" si="5568"/>
        <v>7.8858254252708875</v>
      </c>
      <c r="JP532" s="16">
        <f t="shared" si="5568"/>
        <v>8.2954258430830219</v>
      </c>
      <c r="JQ532" s="16">
        <f t="shared" si="5568"/>
        <v>9.2955939254764459</v>
      </c>
      <c r="JR532" s="16">
        <f t="shared" si="5568"/>
        <v>9.265694848875361</v>
      </c>
      <c r="JS532" s="16">
        <f t="shared" si="5568"/>
        <v>0.11185276987051671</v>
      </c>
      <c r="JT532" s="16">
        <f t="shared" si="5568"/>
        <v>0.10156911141238716</v>
      </c>
      <c r="JU532" s="16">
        <f t="shared" si="5568"/>
        <v>0.12853364708987317</v>
      </c>
      <c r="JV532" s="16">
        <f t="shared" si="5568"/>
        <v>0.11696078597425541</v>
      </c>
      <c r="JW532" s="16">
        <f t="shared" si="5568"/>
        <v>3.1554554795096283</v>
      </c>
      <c r="JX532" s="16">
        <f t="shared" si="5568"/>
        <v>3.1556351359995727</v>
      </c>
      <c r="JY532" s="16">
        <f t="shared" si="5568"/>
        <v>2.2768516030267936</v>
      </c>
      <c r="JZ532" s="16">
        <f t="shared" si="5568"/>
        <v>2.2659790567881637</v>
      </c>
      <c r="KA532" s="16">
        <f t="shared" si="5568"/>
        <v>1.5290721705776515</v>
      </c>
      <c r="KB532" s="16">
        <f t="shared" si="5568"/>
        <v>1.6302310162546048</v>
      </c>
      <c r="KC532" s="16"/>
      <c r="KD532" s="16"/>
      <c r="KE532" s="16"/>
      <c r="KF532" s="16"/>
      <c r="KG532" s="16"/>
      <c r="KH532" s="16"/>
      <c r="KI532" s="16"/>
      <c r="KJ532" s="16"/>
      <c r="KK532" s="16"/>
      <c r="KL532" s="16"/>
      <c r="KM532" s="16"/>
      <c r="KN532" s="16"/>
      <c r="KO532" s="16"/>
      <c r="KP532" s="16"/>
      <c r="KQ532" s="16"/>
    </row>
    <row r="533" spans="1:303" x14ac:dyDescent="0.25">
      <c r="F533" s="16">
        <f t="shared" ref="F533:AK533" si="5569">((F27*SLOPE($B$25:$B$33,F$25:F$33)+INTERCEPT($B$25:$B$33,F$25:F$33))-$B27)^2</f>
        <v>7.8490951446593016E-2</v>
      </c>
      <c r="G533" s="16">
        <f t="shared" si="5569"/>
        <v>1.198962079016185</v>
      </c>
      <c r="H533" s="16">
        <f t="shared" si="5569"/>
        <v>2.2483427694501962E-3</v>
      </c>
      <c r="I533" s="16">
        <f t="shared" si="5569"/>
        <v>1.7943965758499036</v>
      </c>
      <c r="J533" s="16">
        <f t="shared" si="5569"/>
        <v>1.2155485367663685E-2</v>
      </c>
      <c r="K533" s="16">
        <f t="shared" si="5569"/>
        <v>1.6547652386812108</v>
      </c>
      <c r="L533" s="16">
        <f t="shared" si="5569"/>
        <v>6.7444083508716307E-3</v>
      </c>
      <c r="M533" s="16">
        <f t="shared" si="5569"/>
        <v>1.7073296606273058</v>
      </c>
      <c r="N533" s="16">
        <f t="shared" si="5569"/>
        <v>8.880743999288214E-2</v>
      </c>
      <c r="O533" s="16">
        <f t="shared" si="5569"/>
        <v>2.9316308891568985</v>
      </c>
      <c r="P533" s="16">
        <f t="shared" si="5569"/>
        <v>0.31138353384971851</v>
      </c>
      <c r="Q533" s="16">
        <f t="shared" si="5569"/>
        <v>3.5764796170694422</v>
      </c>
      <c r="R533" s="16">
        <f t="shared" si="5569"/>
        <v>0.16775261679064948</v>
      </c>
      <c r="S533" s="16">
        <f t="shared" si="5569"/>
        <v>0.78838864076379911</v>
      </c>
      <c r="T533" s="16">
        <f t="shared" si="5569"/>
        <v>0.40339029084403361</v>
      </c>
      <c r="U533" s="16">
        <f t="shared" si="5569"/>
        <v>3.9146958778698133</v>
      </c>
      <c r="V533" s="16">
        <f t="shared" si="5569"/>
        <v>0.27599594230926006</v>
      </c>
      <c r="W533" s="16">
        <f t="shared" si="5569"/>
        <v>0.81415527048690728</v>
      </c>
      <c r="X533" s="16">
        <f t="shared" si="5569"/>
        <v>0.43508540777854804</v>
      </c>
      <c r="Y533" s="16">
        <f t="shared" si="5569"/>
        <v>0.50253814516629269</v>
      </c>
      <c r="Z533" s="16">
        <f t="shared" si="5569"/>
        <v>0.18757179361403239</v>
      </c>
      <c r="AA533" s="16">
        <f t="shared" si="5569"/>
        <v>4.1236682832865947E-2</v>
      </c>
      <c r="AB533" s="16">
        <f t="shared" si="5569"/>
        <v>0.37570222001882941</v>
      </c>
      <c r="AC533" s="16">
        <f t="shared" si="5569"/>
        <v>0.16791484185407407</v>
      </c>
      <c r="AD533" s="16">
        <f t="shared" si="5569"/>
        <v>0.79051090734183482</v>
      </c>
      <c r="AE533" s="16">
        <f t="shared" si="5569"/>
        <v>0.7852531524361489</v>
      </c>
      <c r="AF533" s="16">
        <f t="shared" si="5569"/>
        <v>0.3600846854410521</v>
      </c>
      <c r="AG533" s="16">
        <f t="shared" si="5569"/>
        <v>1.2298417323968394</v>
      </c>
      <c r="AH533" s="16">
        <f t="shared" si="5569"/>
        <v>1.3191368844826263</v>
      </c>
      <c r="AI533" s="16">
        <f t="shared" si="5569"/>
        <v>1.274888385291373</v>
      </c>
      <c r="AJ533" s="16">
        <f t="shared" si="5569"/>
        <v>0.99337188924608222</v>
      </c>
      <c r="AK533" s="16">
        <f t="shared" si="5569"/>
        <v>3.3897678481125011</v>
      </c>
      <c r="AL533" s="16">
        <f t="shared" ref="AL533:BM533" si="5570">((AL27*SLOPE($B$25:$B$33,AL$25:AL$33)+INTERCEPT($B$25:$B$33,AL$25:AL$33))-$B27)^2</f>
        <v>1.9614157075268344</v>
      </c>
      <c r="AM533" s="16">
        <f t="shared" si="5570"/>
        <v>3.4050278920271793</v>
      </c>
      <c r="AN533" s="16">
        <f t="shared" si="5570"/>
        <v>1.9191718502085682</v>
      </c>
      <c r="AO533" s="16">
        <f t="shared" si="5570"/>
        <v>3.4074144088538585</v>
      </c>
      <c r="AP533" s="16">
        <f t="shared" si="5570"/>
        <v>1.9204172632740171</v>
      </c>
      <c r="AQ533" s="16">
        <f t="shared" si="5570"/>
        <v>3.8661621308137226</v>
      </c>
      <c r="AR533" s="16">
        <f t="shared" si="5570"/>
        <v>2.27942663022234</v>
      </c>
      <c r="AS533" s="16">
        <f t="shared" si="5570"/>
        <v>5.4333331385630776</v>
      </c>
      <c r="AT533" s="16">
        <f t="shared" si="5570"/>
        <v>4.650573535572966</v>
      </c>
      <c r="AU533" s="16">
        <f t="shared" si="5570"/>
        <v>2.367173024332462</v>
      </c>
      <c r="AV533" s="16">
        <f t="shared" si="5570"/>
        <v>2.0963914617307498</v>
      </c>
      <c r="AW533" s="16">
        <f t="shared" si="5570"/>
        <v>5.3907854021559869</v>
      </c>
      <c r="AX533" s="16">
        <f t="shared" si="5570"/>
        <v>0.65578198709153945</v>
      </c>
      <c r="AY533" s="16">
        <f t="shared" si="5570"/>
        <v>0.18831541757932091</v>
      </c>
      <c r="AZ533" s="16">
        <f t="shared" si="5570"/>
        <v>0.32478071879449127</v>
      </c>
      <c r="BA533" s="16">
        <f t="shared" si="5570"/>
        <v>0.35832569584491414</v>
      </c>
      <c r="BB533" s="16">
        <f t="shared" si="5570"/>
        <v>0.27494585568369695</v>
      </c>
      <c r="BC533" s="16">
        <f t="shared" si="5570"/>
        <v>0.35410667126213569</v>
      </c>
      <c r="BD533" s="16">
        <f t="shared" si="5570"/>
        <v>0.44533887846498144</v>
      </c>
      <c r="BE533" s="16">
        <f t="shared" si="5570"/>
        <v>0.55133888582906831</v>
      </c>
      <c r="BF533" s="16">
        <f t="shared" si="5570"/>
        <v>0.67238771470534719</v>
      </c>
      <c r="BG533" s="16">
        <f t="shared" si="5570"/>
        <v>0.81410291724994477</v>
      </c>
      <c r="BH533" s="16">
        <f t="shared" si="5570"/>
        <v>0.97620783127946098</v>
      </c>
      <c r="BI533" s="16">
        <f t="shared" si="5570"/>
        <v>1.1603199051991577</v>
      </c>
      <c r="BJ533" s="16">
        <f t="shared" si="5570"/>
        <v>1.3760706074652924</v>
      </c>
      <c r="BK533" s="16">
        <f t="shared" si="5570"/>
        <v>1.622186270810891</v>
      </c>
      <c r="BL533" s="16">
        <f t="shared" si="5570"/>
        <v>1.9061585702378616</v>
      </c>
      <c r="BM533" s="16">
        <f t="shared" si="5570"/>
        <v>2.2236758975418915</v>
      </c>
      <c r="BN533" s="16"/>
      <c r="BO533" s="16"/>
      <c r="BP533" s="16"/>
      <c r="BQ533" s="16">
        <f t="shared" ref="BQ533:CB533" si="5571">((BQ27*SLOPE($B$25:$B$33,BQ$25:BQ$33)+INTERCEPT($B$25:$B$33,BQ$25:BQ$33))-$B27)^2</f>
        <v>4.650573535572966</v>
      </c>
      <c r="BR533" s="16">
        <f t="shared" si="5571"/>
        <v>4.580157989698515</v>
      </c>
      <c r="BS533" s="16">
        <f t="shared" si="5571"/>
        <v>4.4900893961628183</v>
      </c>
      <c r="BT533" s="16">
        <f t="shared" si="5571"/>
        <v>4.3817584405839041</v>
      </c>
      <c r="BU533" s="16">
        <f t="shared" si="5571"/>
        <v>4.2600765268049647</v>
      </c>
      <c r="BV533" s="16">
        <f t="shared" si="5571"/>
        <v>4.1273584757632067</v>
      </c>
      <c r="BW533" s="16">
        <f t="shared" si="5571"/>
        <v>3.9794033582143862</v>
      </c>
      <c r="BX533" s="16">
        <f t="shared" si="5571"/>
        <v>3.824893963716864</v>
      </c>
      <c r="BY533" s="16">
        <f t="shared" si="5571"/>
        <v>3.6615300948978544</v>
      </c>
      <c r="BZ533" s="16">
        <f t="shared" si="5571"/>
        <v>3.4963641693050453</v>
      </c>
      <c r="CA533" s="16">
        <f t="shared" si="5571"/>
        <v>3.3228533726067049</v>
      </c>
      <c r="CB533" s="16">
        <f t="shared" si="5571"/>
        <v>3.1455040368717064</v>
      </c>
      <c r="CC533" s="16"/>
      <c r="CD533" s="16"/>
      <c r="CE533" s="16">
        <f t="shared" ref="CE533:CP533" si="5572">((CE27*SLOPE($B$25:$B$33,CE$25:CE$33)+INTERCEPT($B$25:$B$33,CE$25:CE$33))-$B27)^2</f>
        <v>2.1600222756566043</v>
      </c>
      <c r="CF533" s="16">
        <f t="shared" si="5572"/>
        <v>2.2327374148239159</v>
      </c>
      <c r="CG533" s="16">
        <f t="shared" si="5572"/>
        <v>2.3138721381556349</v>
      </c>
      <c r="CH533" s="16">
        <f t="shared" si="5572"/>
        <v>2.4021731600135938</v>
      </c>
      <c r="CI533" s="16">
        <f t="shared" si="5572"/>
        <v>2.5012197175561468</v>
      </c>
      <c r="CJ533" s="16">
        <f t="shared" si="5572"/>
        <v>2.615583264915097</v>
      </c>
      <c r="CK533" s="16">
        <f t="shared" si="5572"/>
        <v>2.7399955713739854</v>
      </c>
      <c r="CL533" s="16">
        <f t="shared" si="5572"/>
        <v>2.8810583194131283</v>
      </c>
      <c r="CM533" s="16">
        <f t="shared" si="5572"/>
        <v>3.0429230712279076</v>
      </c>
      <c r="CN533" s="16">
        <f t="shared" si="5572"/>
        <v>3.223598898944283</v>
      </c>
      <c r="CO533" s="16">
        <f t="shared" si="5572"/>
        <v>3.4292495502012463</v>
      </c>
      <c r="CP533" s="16">
        <f t="shared" si="5572"/>
        <v>3.6549321602146376</v>
      </c>
      <c r="CQ533" s="16"/>
      <c r="CR533" s="16"/>
      <c r="CS533" s="16">
        <f t="shared" ref="CS533:DX533" si="5573">((CS27*SLOPE($B$25:$B$33,CS$25:CS$33)+INTERCEPT($B$25:$B$33,CS$25:CS$33))-$B27)^2</f>
        <v>1.1251357027877573</v>
      </c>
      <c r="CT533" s="16">
        <f t="shared" si="5573"/>
        <v>2.9887779080723069</v>
      </c>
      <c r="CU533" s="16">
        <f t="shared" si="5573"/>
        <v>3.6250353111733884</v>
      </c>
      <c r="CV533" s="16">
        <f t="shared" si="5573"/>
        <v>0.81415527048690728</v>
      </c>
      <c r="CW533" s="16">
        <f t="shared" si="5573"/>
        <v>2.27942663022234</v>
      </c>
      <c r="CX533" s="16">
        <f t="shared" si="5573"/>
        <v>5.3907854021559869</v>
      </c>
      <c r="CY533" s="16">
        <f t="shared" si="5573"/>
        <v>0.81315125814917777</v>
      </c>
      <c r="CZ533" s="16">
        <f t="shared" si="5573"/>
        <v>2.8498736765306996</v>
      </c>
      <c r="DA533" s="16">
        <f t="shared" si="5573"/>
        <v>5.504681720992779</v>
      </c>
      <c r="DB533" s="16">
        <f t="shared" si="5573"/>
        <v>1.0519114171339672</v>
      </c>
      <c r="DC533" s="16">
        <f t="shared" si="5573"/>
        <v>3.1518427622566474</v>
      </c>
      <c r="DD533" s="16">
        <f t="shared" si="5573"/>
        <v>4.1572469197651927</v>
      </c>
      <c r="DE533" s="16">
        <f t="shared" si="5573"/>
        <v>0.92061423927459063</v>
      </c>
      <c r="DF533" s="16">
        <f t="shared" si="5573"/>
        <v>2.7410028603040257</v>
      </c>
      <c r="DG533" s="16">
        <f t="shared" si="5573"/>
        <v>5.3256197314592626</v>
      </c>
      <c r="DH533" s="16">
        <f t="shared" si="5573"/>
        <v>0.38568737411688803</v>
      </c>
      <c r="DI533" s="16">
        <f t="shared" si="5573"/>
        <v>1.3368827599968693</v>
      </c>
      <c r="DJ533" s="16">
        <f t="shared" si="5573"/>
        <v>5.4514395310473844</v>
      </c>
      <c r="DK533" s="16">
        <f t="shared" si="5573"/>
        <v>0.74269230527668506</v>
      </c>
      <c r="DL533" s="16">
        <f t="shared" si="5573"/>
        <v>2.2211694509258906</v>
      </c>
      <c r="DM533" s="16">
        <f t="shared" si="5573"/>
        <v>5.5957120804396521</v>
      </c>
      <c r="DN533" s="16">
        <f t="shared" si="5573"/>
        <v>0.64960901786736502</v>
      </c>
      <c r="DO533" s="16">
        <f t="shared" si="5573"/>
        <v>2.1514538030329047</v>
      </c>
      <c r="DP533" s="16">
        <f t="shared" si="5573"/>
        <v>2.4680166335608935</v>
      </c>
      <c r="DQ533" s="16">
        <f t="shared" si="5573"/>
        <v>0.79637531729199917</v>
      </c>
      <c r="DR533" s="16">
        <f t="shared" si="5573"/>
        <v>2.7723151815089975</v>
      </c>
      <c r="DS533" s="16">
        <f t="shared" si="5573"/>
        <v>5.212568586923136</v>
      </c>
      <c r="DT533" s="16">
        <f t="shared" si="5573"/>
        <v>0.84838928624930621</v>
      </c>
      <c r="DU533" s="16">
        <f t="shared" si="5573"/>
        <v>2.7688450693494664</v>
      </c>
      <c r="DV533" s="16">
        <f t="shared" si="5573"/>
        <v>5.5129651868237586</v>
      </c>
      <c r="DW533" s="16">
        <f t="shared" si="5573"/>
        <v>3.657738487359798</v>
      </c>
      <c r="DX533" s="16">
        <f t="shared" si="5573"/>
        <v>2.1038699234114602</v>
      </c>
      <c r="DY533" s="16">
        <f t="shared" ref="DY533:EU533" si="5574">((DY27*SLOPE($B$25:$B$33,DY$25:DY$33)+INTERCEPT($B$25:$B$33,DY$25:DY$33))-$B27)^2</f>
        <v>2.0458763703810958</v>
      </c>
      <c r="DZ533" s="16">
        <f t="shared" si="5574"/>
        <v>0.47395921893755405</v>
      </c>
      <c r="EA533" s="16">
        <f t="shared" si="5574"/>
        <v>0.57582613803261873</v>
      </c>
      <c r="EB533" s="16">
        <f t="shared" si="5574"/>
        <v>1.9912785995840248</v>
      </c>
      <c r="EC533" s="16">
        <f t="shared" si="5574"/>
        <v>2.3435399257733582</v>
      </c>
      <c r="ED533" s="38">
        <f t="shared" si="5574"/>
        <v>0.86212619670368162</v>
      </c>
      <c r="EE533" s="16">
        <f t="shared" si="5574"/>
        <v>1.8846901939535927</v>
      </c>
      <c r="EF533" s="16">
        <f t="shared" si="5574"/>
        <v>0.8297490924177634</v>
      </c>
      <c r="EG533" s="16">
        <f t="shared" si="5574"/>
        <v>1.8869610313355216</v>
      </c>
      <c r="EH533" s="16">
        <f t="shared" si="5574"/>
        <v>0.822760951649262</v>
      </c>
      <c r="EI533" s="16">
        <f t="shared" si="5574"/>
        <v>1.8776296048252201</v>
      </c>
      <c r="EJ533" s="16">
        <f t="shared" si="5574"/>
        <v>0.37557588210254733</v>
      </c>
      <c r="EK533" s="16">
        <f t="shared" si="5574"/>
        <v>1.309308332344475</v>
      </c>
      <c r="EL533" s="16">
        <f t="shared" si="5574"/>
        <v>2.5238116927292662</v>
      </c>
      <c r="EM533" s="16">
        <f t="shared" si="5574"/>
        <v>1.3964047317353727</v>
      </c>
      <c r="EN533" s="16">
        <f t="shared" si="5574"/>
        <v>2.7055485496124825</v>
      </c>
      <c r="EO533" s="16">
        <f t="shared" si="5574"/>
        <v>1.3471968082674282</v>
      </c>
      <c r="EP533" s="16">
        <f t="shared" si="5574"/>
        <v>2.6378764688777476</v>
      </c>
      <c r="EQ533" s="16">
        <f t="shared" si="5574"/>
        <v>1.0539198696896068</v>
      </c>
      <c r="ER533" s="16">
        <f t="shared" si="5574"/>
        <v>2.137842303721202</v>
      </c>
      <c r="ES533" s="16">
        <f t="shared" si="5574"/>
        <v>5.886824309266709</v>
      </c>
      <c r="ET533" s="16">
        <f t="shared" si="5574"/>
        <v>7.3821392781307935</v>
      </c>
      <c r="EU533" s="16">
        <f t="shared" si="5574"/>
        <v>5.0305440136200428</v>
      </c>
      <c r="EV533" s="16"/>
      <c r="EW533" s="16">
        <f t="shared" ref="EW533:FI533" si="5575">((EW27*SLOPE($B$25:$B$33,EW$25:EW$33)+INTERCEPT($B$25:$B$33,EW$25:EW$33))-$B27)^2</f>
        <v>4.1770322454264663</v>
      </c>
      <c r="EX533" s="16">
        <f t="shared" si="5575"/>
        <v>4.1226314116674851</v>
      </c>
      <c r="EY533" s="16">
        <f t="shared" si="5575"/>
        <v>2.4497737873667322</v>
      </c>
      <c r="EZ533" s="16">
        <f t="shared" si="5575"/>
        <v>2.5458821739282866</v>
      </c>
      <c r="FA533" s="16">
        <f t="shared" si="5575"/>
        <v>3.8682986770882009</v>
      </c>
      <c r="FB533" s="16">
        <f t="shared" si="5575"/>
        <v>2.251364828311738</v>
      </c>
      <c r="FC533" s="16">
        <f t="shared" si="5575"/>
        <v>6.005867182292806</v>
      </c>
      <c r="FD533" s="16">
        <f t="shared" si="5575"/>
        <v>4.0913809858713179</v>
      </c>
      <c r="FE533" s="16">
        <f t="shared" si="5575"/>
        <v>0.19222522272244227</v>
      </c>
      <c r="FF533" s="16">
        <f t="shared" si="5575"/>
        <v>0.78287275796845734</v>
      </c>
      <c r="FG533" s="16">
        <f t="shared" si="5575"/>
        <v>0.69214657034188787</v>
      </c>
      <c r="FH533" s="16">
        <f t="shared" si="5575"/>
        <v>1.6289013679471005</v>
      </c>
      <c r="FI533" s="16">
        <f t="shared" si="5575"/>
        <v>0.33727061690059607</v>
      </c>
      <c r="FJ533" s="16"/>
      <c r="FK533" s="16">
        <f t="shared" ref="FK533:GP533" si="5576">((FK27*SLOPE($B$25:$B$33,FK$25:FK$33)+INTERCEPT($B$25:$B$33,FK$25:FK$33))-$B27)^2</f>
        <v>1.0521921722911969</v>
      </c>
      <c r="FL533" s="47">
        <f t="shared" si="5576"/>
        <v>0.36768371512741777</v>
      </c>
      <c r="FM533" s="16">
        <f t="shared" si="5576"/>
        <v>0.36931112420216916</v>
      </c>
      <c r="FN533" s="16">
        <f t="shared" si="5576"/>
        <v>0.36701995766263917</v>
      </c>
      <c r="FO533" s="16">
        <f t="shared" si="5576"/>
        <v>0.35316759980472512</v>
      </c>
      <c r="FP533" s="16">
        <f t="shared" si="5576"/>
        <v>0.36997262434840561</v>
      </c>
      <c r="FQ533" s="16">
        <f t="shared" si="5576"/>
        <v>0.36968952489607732</v>
      </c>
      <c r="FR533" s="16">
        <f t="shared" si="5576"/>
        <v>1.1458847849105216</v>
      </c>
      <c r="FS533" s="16">
        <f t="shared" si="5576"/>
        <v>0.43471953250047424</v>
      </c>
      <c r="FT533" s="16">
        <f t="shared" si="5576"/>
        <v>1.1290760518051419</v>
      </c>
      <c r="FU533" s="16">
        <f t="shared" si="5576"/>
        <v>1.1012395927672651</v>
      </c>
      <c r="FV533" s="16">
        <f t="shared" si="5576"/>
        <v>1.0965683231062648</v>
      </c>
      <c r="FW533" s="16">
        <f t="shared" si="5576"/>
        <v>1.6199881862943062</v>
      </c>
      <c r="FX533" s="16">
        <f t="shared" si="5576"/>
        <v>1.6748690104158122</v>
      </c>
      <c r="FY533" s="16">
        <f t="shared" si="5576"/>
        <v>1.3626935688696258</v>
      </c>
      <c r="FZ533" s="16">
        <f t="shared" si="5576"/>
        <v>3.799319856358542</v>
      </c>
      <c r="GA533" s="16">
        <f t="shared" si="5576"/>
        <v>2.3091431251494638</v>
      </c>
      <c r="GB533" s="16">
        <f t="shared" si="5576"/>
        <v>3.8118773955593817</v>
      </c>
      <c r="GC533" s="16">
        <f t="shared" si="5576"/>
        <v>2.2674084080117409</v>
      </c>
      <c r="GD533" s="16">
        <f t="shared" si="5576"/>
        <v>3.8137062803237822</v>
      </c>
      <c r="GE533" s="16">
        <f t="shared" si="5576"/>
        <v>2.268582085257115</v>
      </c>
      <c r="GF533" s="16">
        <f t="shared" si="5576"/>
        <v>5.8268095205539643</v>
      </c>
      <c r="GG533" s="16">
        <f t="shared" si="5576"/>
        <v>4.6393401892822279</v>
      </c>
      <c r="GH533" s="16">
        <f t="shared" si="5576"/>
        <v>4.2816444688926483</v>
      </c>
      <c r="GI533" s="16">
        <f t="shared" si="5576"/>
        <v>2.6295923538329955</v>
      </c>
      <c r="GJ533" s="16">
        <f t="shared" si="5576"/>
        <v>2.7708579367694401</v>
      </c>
      <c r="GK533" s="16">
        <f t="shared" si="5576"/>
        <v>2.6241989261179532</v>
      </c>
      <c r="GL533" s="16">
        <f t="shared" si="5576"/>
        <v>5.4820014063116052</v>
      </c>
      <c r="GM533" s="16">
        <f t="shared" si="5576"/>
        <v>0.91857796703100281</v>
      </c>
      <c r="GN533" s="16">
        <f t="shared" si="5576"/>
        <v>0.29911621157740548</v>
      </c>
      <c r="GO533" s="16">
        <f t="shared" si="5576"/>
        <v>0.48103785759980683</v>
      </c>
      <c r="GP533" s="16">
        <f t="shared" si="5576"/>
        <v>0.52885292836105668</v>
      </c>
      <c r="GQ533" s="16">
        <f t="shared" ref="GQ533:HV533" si="5577">((GQ27*SLOPE($B$25:$B$33,GQ$25:GQ$33)+INTERCEPT($B$25:$B$33,GQ$25:GQ$33))-$B27)^2</f>
        <v>8.454609940389636</v>
      </c>
      <c r="GR533" s="16">
        <f t="shared" si="5577"/>
        <v>5.9149525369291407</v>
      </c>
      <c r="GS533" s="16">
        <f t="shared" si="5577"/>
        <v>3.6525479215870429</v>
      </c>
      <c r="GT533" s="16">
        <f t="shared" si="5577"/>
        <v>5.6035837152987602</v>
      </c>
      <c r="GU533" s="16">
        <f t="shared" si="5577"/>
        <v>3.5795379582200577</v>
      </c>
      <c r="GV533" s="16">
        <f t="shared" si="5577"/>
        <v>5.5913300397797965</v>
      </c>
      <c r="GW533" s="16">
        <f t="shared" si="5577"/>
        <v>3.5697675529349335</v>
      </c>
      <c r="GX533" s="16">
        <f t="shared" si="5577"/>
        <v>5.5807399186351052</v>
      </c>
      <c r="GY533" s="16">
        <f t="shared" si="5577"/>
        <v>4.5546757810485881</v>
      </c>
      <c r="GZ533" s="16">
        <f t="shared" si="5577"/>
        <v>6.7075877106821133</v>
      </c>
      <c r="HA533" s="16">
        <f t="shared" si="5577"/>
        <v>4.6315944356115937</v>
      </c>
      <c r="HB533" s="16">
        <f t="shared" si="5577"/>
        <v>6.890543394939896</v>
      </c>
      <c r="HC533" s="16">
        <f t="shared" si="5577"/>
        <v>4.0181262651413467</v>
      </c>
      <c r="HD533" s="16">
        <f t="shared" si="5577"/>
        <v>6.005631011071018</v>
      </c>
      <c r="HE533" s="16">
        <f t="shared" si="5577"/>
        <v>11.687116863017783</v>
      </c>
      <c r="HF533" s="16">
        <f t="shared" si="5577"/>
        <v>13.073638975350516</v>
      </c>
      <c r="HG533" s="16">
        <f t="shared" si="5577"/>
        <v>9.7891319993446011</v>
      </c>
      <c r="HH533" s="16">
        <f t="shared" si="5577"/>
        <v>9.2413892587899493</v>
      </c>
      <c r="HI533" s="16">
        <f t="shared" si="5577"/>
        <v>9.1555535740930303</v>
      </c>
      <c r="HJ533" s="16">
        <f t="shared" si="5577"/>
        <v>6.4867564375243187</v>
      </c>
      <c r="HK533" s="16">
        <f t="shared" si="5577"/>
        <v>6.7611568938894919</v>
      </c>
      <c r="HL533" s="16">
        <f t="shared" si="5577"/>
        <v>9.1809929722520085</v>
      </c>
      <c r="HM533" s="16">
        <f t="shared" si="5577"/>
        <v>6.501631844231663</v>
      </c>
      <c r="HN533" s="16">
        <f t="shared" si="5577"/>
        <v>3.0640618401472519</v>
      </c>
      <c r="HO533" s="16">
        <f t="shared" si="5577"/>
        <v>1.7232015029379142</v>
      </c>
      <c r="HP533" s="16">
        <f t="shared" si="5577"/>
        <v>3.2421518318598421</v>
      </c>
      <c r="HQ533" s="16">
        <f t="shared" si="5577"/>
        <v>5.092023876725265</v>
      </c>
      <c r="HR533" s="16">
        <f t="shared" si="5577"/>
        <v>1.8694041047078174</v>
      </c>
      <c r="HS533" s="16">
        <f t="shared" si="5577"/>
        <v>3.3327961454626909</v>
      </c>
      <c r="HT533" s="16">
        <f t="shared" si="5577"/>
        <v>2.3118784519926949</v>
      </c>
      <c r="HU533" s="16">
        <f t="shared" si="5577"/>
        <v>3.9091277382480039</v>
      </c>
      <c r="HV533" s="16">
        <f t="shared" si="5577"/>
        <v>2.406583268647716</v>
      </c>
      <c r="HW533" s="16">
        <f t="shared" ref="HW533:JB533" si="5578">((HW27*SLOPE($B$25:$B$33,HW$25:HW$33)+INTERCEPT($B$25:$B$33,HW$25:HW$33))-$B27)^2</f>
        <v>4.1007976279084408</v>
      </c>
      <c r="HX533" s="16">
        <f t="shared" si="5578"/>
        <v>0.86894526740961231</v>
      </c>
      <c r="HY533" s="16">
        <f t="shared" si="5578"/>
        <v>1.6376083294097832</v>
      </c>
      <c r="HZ533" s="16">
        <f t="shared" si="5578"/>
        <v>1.6296133678962348</v>
      </c>
      <c r="IA533" s="16">
        <f t="shared" si="5578"/>
        <v>1.6240062316078052</v>
      </c>
      <c r="IB533" s="16">
        <f t="shared" si="5578"/>
        <v>2.3092924074590555</v>
      </c>
      <c r="IC533" s="16">
        <f t="shared" si="5578"/>
        <v>2.3973687380366675</v>
      </c>
      <c r="ID533" s="16">
        <f t="shared" si="5578"/>
        <v>1.912579242210646</v>
      </c>
      <c r="IE533" s="16">
        <f t="shared" si="5578"/>
        <v>4.8098294898607783</v>
      </c>
      <c r="IF533" s="16">
        <f t="shared" si="5578"/>
        <v>3.0956847328161179</v>
      </c>
      <c r="IG533" s="16">
        <f t="shared" si="5578"/>
        <v>4.8333443717099049</v>
      </c>
      <c r="IH533" s="16">
        <f t="shared" si="5578"/>
        <v>3.0530329986120095</v>
      </c>
      <c r="II533" s="16">
        <f t="shared" si="5578"/>
        <v>4.8379339604809779</v>
      </c>
      <c r="IJ533" s="16">
        <f t="shared" si="5578"/>
        <v>3.0536896665129785</v>
      </c>
      <c r="IK533" s="16">
        <f t="shared" si="5578"/>
        <v>6.9536178278479577</v>
      </c>
      <c r="IL533" s="16">
        <f t="shared" si="5578"/>
        <v>6.2497797653179834</v>
      </c>
      <c r="IM533" s="16">
        <f t="shared" si="5578"/>
        <v>5.3278555692040426</v>
      </c>
      <c r="IN533" s="16">
        <f t="shared" si="5578"/>
        <v>3.4665366038498537</v>
      </c>
      <c r="IO533" s="16">
        <f t="shared" si="5578"/>
        <v>6.9536178278479577</v>
      </c>
      <c r="IP533" s="16">
        <f t="shared" si="5578"/>
        <v>6.2497797653179834</v>
      </c>
      <c r="IQ533" s="16">
        <f t="shared" si="5578"/>
        <v>4.4790194749479415</v>
      </c>
      <c r="IR533" s="16">
        <f t="shared" si="5578"/>
        <v>1.2063644793315034</v>
      </c>
      <c r="IS533" s="16">
        <f t="shared" si="5578"/>
        <v>0.48731508214489311</v>
      </c>
      <c r="IT533" s="16">
        <f t="shared" si="5578"/>
        <v>0.71978227107942916</v>
      </c>
      <c r="IU533" s="16">
        <f t="shared" si="5578"/>
        <v>0.7800314973769451</v>
      </c>
      <c r="IV533" s="16">
        <f t="shared" si="5578"/>
        <v>5.1342305778915716</v>
      </c>
      <c r="IW533" s="16">
        <f t="shared" si="5578"/>
        <v>3.2797520560638289</v>
      </c>
      <c r="IX533" s="16">
        <f t="shared" si="5578"/>
        <v>1.7119410183219794</v>
      </c>
      <c r="IY533" s="16">
        <f t="shared" si="5578"/>
        <v>3.0451739934218769</v>
      </c>
      <c r="IZ533" s="16">
        <f t="shared" si="5578"/>
        <v>1.6904988882454726</v>
      </c>
      <c r="JA533" s="16">
        <f t="shared" si="5578"/>
        <v>3.0743955405081294</v>
      </c>
      <c r="JB533" s="16">
        <f t="shared" si="5578"/>
        <v>1.6815080517979035</v>
      </c>
      <c r="JC533" s="16">
        <f t="shared" ref="JC533:KB533" si="5579">((JC27*SLOPE($B$25:$B$33,JC$25:JC$33)+INTERCEPT($B$25:$B$33,JC$25:JC$33))-$B27)^2</f>
        <v>3.0662695594891094</v>
      </c>
      <c r="JD533" s="16">
        <f t="shared" si="5579"/>
        <v>2.4299107024456523</v>
      </c>
      <c r="JE533" s="16">
        <f t="shared" si="5579"/>
        <v>3.9823153057552969</v>
      </c>
      <c r="JF533" s="16">
        <f t="shared" si="5579"/>
        <v>2.5047401859036293</v>
      </c>
      <c r="JG533" s="16">
        <f t="shared" si="5579"/>
        <v>4.1505053786817934</v>
      </c>
      <c r="JH533" s="16">
        <f t="shared" si="5579"/>
        <v>2.0040344090972262</v>
      </c>
      <c r="JI533" s="16">
        <f t="shared" si="5579"/>
        <v>3.3977598919262801</v>
      </c>
      <c r="JJ533" s="16">
        <f t="shared" si="5579"/>
        <v>7.4612502822093019</v>
      </c>
      <c r="JK533" s="16">
        <f t="shared" si="5579"/>
        <v>9.3249973424285297</v>
      </c>
      <c r="JL533" s="16">
        <f t="shared" si="5579"/>
        <v>6.6928446411963352</v>
      </c>
      <c r="JM533" s="16">
        <f t="shared" si="5579"/>
        <v>5.6960783042640637</v>
      </c>
      <c r="JN533" s="16">
        <f t="shared" si="5579"/>
        <v>5.6483255279132987</v>
      </c>
      <c r="JO533" s="16">
        <f t="shared" si="5579"/>
        <v>3.6807998140287617</v>
      </c>
      <c r="JP533" s="16">
        <f t="shared" si="5579"/>
        <v>7.4612502822093019</v>
      </c>
      <c r="JQ533" s="16">
        <f t="shared" si="5579"/>
        <v>9.3249973424285297</v>
      </c>
      <c r="JR533" s="16">
        <f t="shared" si="5579"/>
        <v>6.6928446411963352</v>
      </c>
      <c r="JS533" s="16">
        <f t="shared" si="5579"/>
        <v>5.0660937907709043</v>
      </c>
      <c r="JT533" s="16">
        <f t="shared" si="5579"/>
        <v>3.3658998919411216</v>
      </c>
      <c r="JU533" s="16">
        <f t="shared" si="5579"/>
        <v>1.2520607323585597</v>
      </c>
      <c r="JV533" s="16">
        <f t="shared" si="5579"/>
        <v>2.4169949215492448</v>
      </c>
      <c r="JW533" s="16">
        <f t="shared" si="5579"/>
        <v>0.48980575261745951</v>
      </c>
      <c r="JX533" s="16">
        <f t="shared" si="5579"/>
        <v>1.2927653464772455</v>
      </c>
      <c r="JY533" s="16">
        <f t="shared" si="5579"/>
        <v>0.73484405603419856</v>
      </c>
      <c r="JZ533" s="16">
        <f t="shared" si="5579"/>
        <v>1.672347809711636</v>
      </c>
      <c r="KA533" s="16">
        <f t="shared" si="5579"/>
        <v>0.78799254282727227</v>
      </c>
      <c r="KB533" s="16">
        <f t="shared" si="5579"/>
        <v>1.7996058086664759</v>
      </c>
      <c r="KC533" s="16"/>
      <c r="KD533" s="16"/>
      <c r="KE533" s="16"/>
      <c r="KF533" s="16"/>
      <c r="KG533" s="16"/>
      <c r="KH533" s="16"/>
      <c r="KI533" s="16"/>
      <c r="KJ533" s="16"/>
      <c r="KK533" s="16"/>
      <c r="KL533" s="16"/>
      <c r="KM533" s="16"/>
      <c r="KN533" s="16"/>
      <c r="KO533" s="16"/>
      <c r="KP533" s="16"/>
      <c r="KQ533" s="16"/>
    </row>
    <row r="534" spans="1:303" x14ac:dyDescent="0.25">
      <c r="F534" s="16">
        <f t="shared" ref="F534:AK534" si="5580">((F28*SLOPE($B$25:$B$33,F$25:F$33)+INTERCEPT($B$25:$B$33,F$25:F$33))-$B28)^2</f>
        <v>1.4552278551414901</v>
      </c>
      <c r="G534" s="16">
        <f t="shared" si="5580"/>
        <v>0.52871386185458447</v>
      </c>
      <c r="H534" s="16">
        <f t="shared" si="5580"/>
        <v>1.7181656936365985</v>
      </c>
      <c r="I534" s="16">
        <f t="shared" si="5580"/>
        <v>0.65737761299161768</v>
      </c>
      <c r="J534" s="16">
        <f t="shared" si="5580"/>
        <v>2.5235626204831818</v>
      </c>
      <c r="K534" s="16">
        <f t="shared" si="5580"/>
        <v>1.1633166123733003</v>
      </c>
      <c r="L534" s="16">
        <f t="shared" si="5580"/>
        <v>2.2220599844677538</v>
      </c>
      <c r="M534" s="16">
        <f t="shared" si="5580"/>
        <v>0.97300793664305962</v>
      </c>
      <c r="N534" s="16">
        <f t="shared" si="5580"/>
        <v>0.52980645025748219</v>
      </c>
      <c r="O534" s="16">
        <f t="shared" si="5580"/>
        <v>4.5203632574749887E-2</v>
      </c>
      <c r="P534" s="16">
        <f t="shared" si="5580"/>
        <v>1.9349656945976319E-3</v>
      </c>
      <c r="Q534" s="16">
        <f t="shared" si="5580"/>
        <v>0.23156580512385783</v>
      </c>
      <c r="R534" s="16">
        <f t="shared" si="5580"/>
        <v>2.2569655146568977</v>
      </c>
      <c r="S534" s="16">
        <f t="shared" si="5580"/>
        <v>3.7946405848978491</v>
      </c>
      <c r="T534" s="16">
        <f t="shared" si="5580"/>
        <v>5.6669360317774028E-3</v>
      </c>
      <c r="U534" s="16">
        <f t="shared" si="5580"/>
        <v>0.12468487869916556</v>
      </c>
      <c r="V534" s="16">
        <f t="shared" si="5580"/>
        <v>0.47441994880169619</v>
      </c>
      <c r="W534" s="16">
        <f t="shared" si="5580"/>
        <v>1.6378424293848775</v>
      </c>
      <c r="X534" s="16">
        <f t="shared" si="5580"/>
        <v>1.6291644061316681</v>
      </c>
      <c r="Y534" s="16">
        <f t="shared" si="5580"/>
        <v>1.9919370977282207</v>
      </c>
      <c r="Z534" s="16">
        <f t="shared" si="5580"/>
        <v>7.991363310652716E-2</v>
      </c>
      <c r="AA534" s="16">
        <f t="shared" si="5580"/>
        <v>1.0160349834780158</v>
      </c>
      <c r="AB534" s="16">
        <f t="shared" si="5580"/>
        <v>1.8966596999156806</v>
      </c>
      <c r="AC534" s="16">
        <f t="shared" si="5580"/>
        <v>2.4092808785779183</v>
      </c>
      <c r="AD534" s="16">
        <f t="shared" si="5580"/>
        <v>1.8373672484204162</v>
      </c>
      <c r="AE534" s="16">
        <f t="shared" si="5580"/>
        <v>1.8411572552734576</v>
      </c>
      <c r="AF534" s="16">
        <f t="shared" si="5580"/>
        <v>5.5089944690974768</v>
      </c>
      <c r="AG534" s="16">
        <f t="shared" si="5580"/>
        <v>0.61014407644694724</v>
      </c>
      <c r="AH534" s="16">
        <f t="shared" si="5580"/>
        <v>0.57063796384836896</v>
      </c>
      <c r="AI534" s="16">
        <f t="shared" si="5580"/>
        <v>0.62054723655612876</v>
      </c>
      <c r="AJ534" s="16">
        <f t="shared" si="5580"/>
        <v>2.1639403275916482</v>
      </c>
      <c r="AK534" s="16">
        <f t="shared" si="5580"/>
        <v>0.29681056034768788</v>
      </c>
      <c r="AL534" s="16">
        <f t="shared" ref="AL534:BM534" si="5581">((AL28*SLOPE($B$25:$B$33,AL$25:AL$33)+INTERCEPT($B$25:$B$33,AL$25:AL$33))-$B28)^2</f>
        <v>0.84043705369723054</v>
      </c>
      <c r="AM534" s="16">
        <f t="shared" si="5581"/>
        <v>0.27575843473349798</v>
      </c>
      <c r="AN534" s="16">
        <f t="shared" si="5581"/>
        <v>0.94259503599519745</v>
      </c>
      <c r="AO534" s="16">
        <f t="shared" si="5581"/>
        <v>0.27778161687524305</v>
      </c>
      <c r="AP534" s="16">
        <f t="shared" si="5581"/>
        <v>0.9265157199527706</v>
      </c>
      <c r="AQ534" s="16">
        <f t="shared" si="5581"/>
        <v>0.29718136435289194</v>
      </c>
      <c r="AR534" s="16">
        <f t="shared" si="5581"/>
        <v>0.88135578388989411</v>
      </c>
      <c r="AS534" s="16">
        <f t="shared" si="5581"/>
        <v>0.79650169931443748</v>
      </c>
      <c r="AT534" s="16">
        <f t="shared" si="5581"/>
        <v>1.0288984337264175</v>
      </c>
      <c r="AU534" s="16">
        <f t="shared" si="5581"/>
        <v>6.0732086965901077E-3</v>
      </c>
      <c r="AV534" s="16">
        <f t="shared" si="5581"/>
        <v>1.3063008785985968E-2</v>
      </c>
      <c r="AW534" s="16">
        <f t="shared" si="5581"/>
        <v>4.206037085697206</v>
      </c>
      <c r="AX534" s="16">
        <f t="shared" si="5581"/>
        <v>2.1907429535559886</v>
      </c>
      <c r="AY534" s="16">
        <f t="shared" si="5581"/>
        <v>0.23640344301792601</v>
      </c>
      <c r="AZ534" s="16">
        <f t="shared" si="5581"/>
        <v>0.47269194118346058</v>
      </c>
      <c r="BA534" s="16">
        <f t="shared" si="5581"/>
        <v>0.39787410534422013</v>
      </c>
      <c r="BB534" s="16">
        <f t="shared" si="5581"/>
        <v>0.47429487468067827</v>
      </c>
      <c r="BC534" s="16">
        <f t="shared" si="5581"/>
        <v>0.62473549894076863</v>
      </c>
      <c r="BD534" s="16">
        <f t="shared" si="5581"/>
        <v>0.80914192048002309</v>
      </c>
      <c r="BE534" s="16">
        <f t="shared" si="5581"/>
        <v>1.0325881698298702</v>
      </c>
      <c r="BF534" s="16">
        <f t="shared" si="5581"/>
        <v>1.3096137205829765</v>
      </c>
      <c r="BG534" s="16">
        <f t="shared" si="5581"/>
        <v>1.6361161619976889</v>
      </c>
      <c r="BH534" s="16">
        <f t="shared" si="5581"/>
        <v>2.028360881576059</v>
      </c>
      <c r="BI534" s="16">
        <f t="shared" si="5581"/>
        <v>2.492771624158082</v>
      </c>
      <c r="BJ534" s="16">
        <f t="shared" si="5581"/>
        <v>3.03330091995924</v>
      </c>
      <c r="BK534" s="16">
        <f t="shared" si="5581"/>
        <v>3.6602530020871518</v>
      </c>
      <c r="BL534" s="16">
        <f t="shared" si="5581"/>
        <v>4.3915917872359476</v>
      </c>
      <c r="BM534" s="16">
        <f t="shared" si="5581"/>
        <v>5.2288314190427094</v>
      </c>
      <c r="BN534" s="16"/>
      <c r="BO534" s="16"/>
      <c r="BP534" s="16"/>
      <c r="BQ534" s="16">
        <f t="shared" ref="BQ534:CB534" si="5582">((BQ28*SLOPE($B$25:$B$33,BQ$25:BQ$33)+INTERCEPT($B$25:$B$33,BQ$25:BQ$33))-$B28)^2</f>
        <v>1.0288984337264175</v>
      </c>
      <c r="BR534" s="16">
        <f t="shared" si="5582"/>
        <v>1.2111302310127079</v>
      </c>
      <c r="BS534" s="16">
        <f t="shared" si="5582"/>
        <v>1.4134643703115108</v>
      </c>
      <c r="BT534" s="16">
        <f t="shared" si="5582"/>
        <v>1.6385092938853987</v>
      </c>
      <c r="BU534" s="16">
        <f t="shared" si="5582"/>
        <v>1.8876863402873381</v>
      </c>
      <c r="BV534" s="16">
        <f t="shared" si="5582"/>
        <v>2.1628585232442341</v>
      </c>
      <c r="BW534" s="16">
        <f t="shared" si="5582"/>
        <v>2.4704583250892904</v>
      </c>
      <c r="BX534" s="16">
        <f t="shared" si="5582"/>
        <v>2.8121989747167842</v>
      </c>
      <c r="BY534" s="16">
        <f t="shared" si="5582"/>
        <v>3.1904429719887104</v>
      </c>
      <c r="BZ534" s="16">
        <f t="shared" si="5582"/>
        <v>3.6071829729503859</v>
      </c>
      <c r="CA534" s="16">
        <f t="shared" si="5582"/>
        <v>4.0692485085164263</v>
      </c>
      <c r="CB534" s="16">
        <f t="shared" si="5582"/>
        <v>4.5828236994550933</v>
      </c>
      <c r="CC534" s="16"/>
      <c r="CD534" s="16"/>
      <c r="CE534" s="16">
        <f t="shared" ref="CE534:CP534" si="5583">((CE28*SLOPE($B$25:$B$33,CE$25:CE$33)+INTERCEPT($B$25:$B$33,CE$25:CE$33))-$B28)^2</f>
        <v>0.10301589329873523</v>
      </c>
      <c r="CF534" s="16">
        <f t="shared" si="5583"/>
        <v>0.20251794166472267</v>
      </c>
      <c r="CG534" s="16">
        <f t="shared" si="5583"/>
        <v>0.34320985525803538</v>
      </c>
      <c r="CH534" s="16">
        <f t="shared" si="5583"/>
        <v>0.53384259976360726</v>
      </c>
      <c r="CI534" s="16">
        <f t="shared" si="5583"/>
        <v>0.78347138848701303</v>
      </c>
      <c r="CJ534" s="16">
        <f t="shared" si="5583"/>
        <v>1.0981090318779592</v>
      </c>
      <c r="CK534" s="16">
        <f t="shared" si="5583"/>
        <v>1.4886776554019192</v>
      </c>
      <c r="CL534" s="16">
        <f t="shared" si="5583"/>
        <v>1.9631501807464804</v>
      </c>
      <c r="CM534" s="16">
        <f t="shared" si="5583"/>
        <v>2.5328763011400186</v>
      </c>
      <c r="CN534" s="16">
        <f t="shared" si="5583"/>
        <v>3.2042035970663569</v>
      </c>
      <c r="CO534" s="16">
        <f t="shared" si="5583"/>
        <v>3.9913570006522212</v>
      </c>
      <c r="CP534" s="16">
        <f t="shared" si="5583"/>
        <v>4.9084517844126099</v>
      </c>
      <c r="CQ534" s="16"/>
      <c r="CR534" s="16"/>
      <c r="CS534" s="16">
        <f t="shared" ref="CS534:DX534" si="5584">((CS28*SLOPE($B$25:$B$33,CS$25:CS$33)+INTERCEPT($B$25:$B$33,CS$25:CS$33))-$B28)^2</f>
        <v>1.3273123681949941</v>
      </c>
      <c r="CT534" s="16">
        <f t="shared" si="5584"/>
        <v>0.94750397330168779</v>
      </c>
      <c r="CU534" s="16">
        <f t="shared" si="5584"/>
        <v>4.3635603250046886</v>
      </c>
      <c r="CV534" s="16">
        <f t="shared" si="5584"/>
        <v>1.6378424293848775</v>
      </c>
      <c r="CW534" s="16">
        <f t="shared" si="5584"/>
        <v>0.88135578388989411</v>
      </c>
      <c r="CX534" s="16">
        <f t="shared" si="5584"/>
        <v>4.206037085697206</v>
      </c>
      <c r="CY534" s="16">
        <f t="shared" si="5584"/>
        <v>1.6775507094089428</v>
      </c>
      <c r="CZ534" s="16">
        <f t="shared" si="5584"/>
        <v>0.7135440242698724</v>
      </c>
      <c r="DA534" s="16">
        <f t="shared" si="5584"/>
        <v>4.7082169765175292</v>
      </c>
      <c r="DB534" s="16">
        <f t="shared" si="5584"/>
        <v>1.4271667546764177</v>
      </c>
      <c r="DC534" s="16">
        <f t="shared" si="5584"/>
        <v>0.75380812161926081</v>
      </c>
      <c r="DD534" s="16">
        <f t="shared" si="5584"/>
        <v>4.409663713841808</v>
      </c>
      <c r="DE534" s="16">
        <f t="shared" si="5584"/>
        <v>1.6656892572670046</v>
      </c>
      <c r="DF534" s="16">
        <f t="shared" si="5584"/>
        <v>0.77493284806996698</v>
      </c>
      <c r="DG534" s="16">
        <f t="shared" si="5584"/>
        <v>4.5036155605538246</v>
      </c>
      <c r="DH534" s="16">
        <f t="shared" si="5584"/>
        <v>1.9559898604419388</v>
      </c>
      <c r="DI534" s="16">
        <f t="shared" si="5584"/>
        <v>1.6288813307284686</v>
      </c>
      <c r="DJ534" s="16">
        <f t="shared" si="5584"/>
        <v>3.5795744680799402</v>
      </c>
      <c r="DK534" s="16">
        <f t="shared" si="5584"/>
        <v>1.6668942765028762</v>
      </c>
      <c r="DL534" s="16">
        <f t="shared" si="5584"/>
        <v>0.77405723260607628</v>
      </c>
      <c r="DM534" s="16">
        <f t="shared" si="5584"/>
        <v>4.5968889898749543</v>
      </c>
      <c r="DN534" s="16">
        <f t="shared" si="5584"/>
        <v>1.5529726590513517</v>
      </c>
      <c r="DO534" s="16">
        <f t="shared" si="5584"/>
        <v>0.92973073536710571</v>
      </c>
      <c r="DP534" s="16">
        <f t="shared" si="5584"/>
        <v>2.5497831311296579</v>
      </c>
      <c r="DQ534" s="16">
        <f t="shared" si="5584"/>
        <v>1.5238283238038108</v>
      </c>
      <c r="DR534" s="16">
        <f t="shared" si="5584"/>
        <v>0.87474853889638815</v>
      </c>
      <c r="DS534" s="16">
        <f t="shared" si="5584"/>
        <v>3.9492317424222088</v>
      </c>
      <c r="DT534" s="16">
        <f t="shared" si="5584"/>
        <v>1.7333716870942857</v>
      </c>
      <c r="DU534" s="16">
        <f t="shared" si="5584"/>
        <v>0.76321822101905834</v>
      </c>
      <c r="DV534" s="16">
        <f t="shared" si="5584"/>
        <v>4.8948011797776356</v>
      </c>
      <c r="DW534" s="16">
        <f t="shared" si="5584"/>
        <v>3.6040633635366519E-2</v>
      </c>
      <c r="DX534" s="16">
        <f t="shared" si="5584"/>
        <v>0.34067143973646175</v>
      </c>
      <c r="DY534" s="16">
        <f t="shared" ref="DY534:EU534" si="5585">((DY28*SLOPE($B$25:$B$33,DY$25:DY$33)+INTERCEPT($B$25:$B$33,DY$25:DY$33))-$B28)^2</f>
        <v>0.42257262490676106</v>
      </c>
      <c r="DZ534" s="16">
        <f t="shared" si="5585"/>
        <v>0.80865294203770899</v>
      </c>
      <c r="EA534" s="16">
        <f t="shared" si="5585"/>
        <v>1.0825909907912858</v>
      </c>
      <c r="EB534" s="16">
        <f t="shared" si="5585"/>
        <v>0.40808825949819971</v>
      </c>
      <c r="EC534" s="16">
        <f t="shared" si="5585"/>
        <v>0.28152652007661494</v>
      </c>
      <c r="ED534" s="38">
        <f t="shared" si="5585"/>
        <v>0.94795102529781017</v>
      </c>
      <c r="EE534" s="16">
        <f t="shared" si="5585"/>
        <v>0.35444831644926728</v>
      </c>
      <c r="EF534" s="16">
        <f t="shared" si="5585"/>
        <v>1.1504917064337417</v>
      </c>
      <c r="EG534" s="16">
        <f t="shared" si="5585"/>
        <v>0.38463606226563812</v>
      </c>
      <c r="EH534" s="16">
        <f t="shared" si="5585"/>
        <v>1.1496918404213561</v>
      </c>
      <c r="EI534" s="16">
        <f t="shared" si="5585"/>
        <v>0.39712547290764533</v>
      </c>
      <c r="EJ534" s="16">
        <f t="shared" si="5585"/>
        <v>4.3458365279250231</v>
      </c>
      <c r="EK534" s="16">
        <f t="shared" si="5585"/>
        <v>0.2047247723932891</v>
      </c>
      <c r="EL534" s="16">
        <f t="shared" si="5585"/>
        <v>4.8019955455571176E-3</v>
      </c>
      <c r="EM534" s="16">
        <f t="shared" si="5585"/>
        <v>0.19856108270841297</v>
      </c>
      <c r="EN534" s="16">
        <f t="shared" si="5585"/>
        <v>1.6768471420027618E-4</v>
      </c>
      <c r="EO534" s="16">
        <f t="shared" si="5585"/>
        <v>0.22801289693198765</v>
      </c>
      <c r="EP534" s="16">
        <f t="shared" si="5585"/>
        <v>8.8356747679419433E-4</v>
      </c>
      <c r="EQ534" s="16">
        <f t="shared" si="5585"/>
        <v>1.393409660694686</v>
      </c>
      <c r="ER534" s="16">
        <f t="shared" si="5585"/>
        <v>0.66118798147995617</v>
      </c>
      <c r="ES534" s="16">
        <f t="shared" si="5585"/>
        <v>0.30306281255378331</v>
      </c>
      <c r="ET534" s="16">
        <f t="shared" si="5585"/>
        <v>7.8914595277912267E-2</v>
      </c>
      <c r="EU534" s="16">
        <f t="shared" si="5585"/>
        <v>0.46417479397170291</v>
      </c>
      <c r="EV534" s="16"/>
      <c r="EW534" s="16">
        <f t="shared" ref="EW534:FI534" si="5586">((EW28*SLOPE($B$25:$B$33,EW$25:EW$33)+INTERCEPT($B$25:$B$33,EW$25:EW$33))-$B28)^2</f>
        <v>3.5813513774836041E-2</v>
      </c>
      <c r="EX534" s="16">
        <f t="shared" si="5586"/>
        <v>4.3704267766930795E-2</v>
      </c>
      <c r="EY534" s="16">
        <f t="shared" si="5586"/>
        <v>0.36615910225257914</v>
      </c>
      <c r="EZ534" s="16">
        <f t="shared" si="5586"/>
        <v>0.21576676160054145</v>
      </c>
      <c r="FA534" s="16">
        <f t="shared" si="5586"/>
        <v>0.83877929356326819</v>
      </c>
      <c r="FB534" s="16">
        <f t="shared" si="5586"/>
        <v>0.25174599908701512</v>
      </c>
      <c r="FC534" s="16">
        <f t="shared" si="5586"/>
        <v>6.417431974327231</v>
      </c>
      <c r="FD534" s="16">
        <f t="shared" si="5586"/>
        <v>8.816020021195687</v>
      </c>
      <c r="FE534" s="16">
        <f t="shared" si="5586"/>
        <v>1.8869937956336288E-2</v>
      </c>
      <c r="FF534" s="16">
        <f t="shared" si="5586"/>
        <v>6.5818396303866586E-2</v>
      </c>
      <c r="FG534" s="16">
        <f t="shared" si="5586"/>
        <v>1.3993727434573977</v>
      </c>
      <c r="FH534" s="16">
        <f t="shared" si="5586"/>
        <v>0.64978268121074034</v>
      </c>
      <c r="FI534" s="16">
        <f t="shared" si="5586"/>
        <v>0.12275839193941532</v>
      </c>
      <c r="FJ534" s="16"/>
      <c r="FK534" s="16">
        <f t="shared" ref="FK534:GP534" si="5587">((FK28*SLOPE($B$25:$B$33,FK$25:FK$33)+INTERCEPT($B$25:$B$33,FK$25:FK$33))-$B28)^2</f>
        <v>1.5130903240348943E-3</v>
      </c>
      <c r="FL534" s="47">
        <f t="shared" si="5587"/>
        <v>9.5901999459785017E-2</v>
      </c>
      <c r="FM534" s="16">
        <f t="shared" si="5587"/>
        <v>9.5509386464805238E-2</v>
      </c>
      <c r="FN534" s="16">
        <f t="shared" si="5587"/>
        <v>9.5839484465786579E-2</v>
      </c>
      <c r="FO534" s="16">
        <f t="shared" si="5587"/>
        <v>0.10733353665410435</v>
      </c>
      <c r="FP534" s="16">
        <f t="shared" si="5587"/>
        <v>9.5162834076601352E-2</v>
      </c>
      <c r="FQ534" s="16">
        <f t="shared" si="5587"/>
        <v>9.4466880145601936E-2</v>
      </c>
      <c r="FR534" s="16">
        <f t="shared" si="5587"/>
        <v>2.1191295451388967E-2</v>
      </c>
      <c r="FS534" s="16">
        <f t="shared" si="5587"/>
        <v>1.2230818781603001E-3</v>
      </c>
      <c r="FT534" s="16">
        <f t="shared" si="5587"/>
        <v>0.35771489285610603</v>
      </c>
      <c r="FU534" s="16">
        <f t="shared" si="5587"/>
        <v>0.46219844407862848</v>
      </c>
      <c r="FV534" s="16">
        <f t="shared" si="5587"/>
        <v>0.45900582139523827</v>
      </c>
      <c r="FW534" s="16">
        <f t="shared" si="5587"/>
        <v>7.2303021912408444E-3</v>
      </c>
      <c r="FX534" s="16">
        <f t="shared" si="5587"/>
        <v>8.8182597292478983E-3</v>
      </c>
      <c r="FY534" s="16">
        <f t="shared" si="5587"/>
        <v>0.60233684619323735</v>
      </c>
      <c r="FZ534" s="16">
        <f t="shared" si="5587"/>
        <v>7.0917216916284902E-3</v>
      </c>
      <c r="GA534" s="16">
        <f t="shared" si="5587"/>
        <v>7.1176898805574429E-2</v>
      </c>
      <c r="GB534" s="16">
        <f t="shared" si="5587"/>
        <v>1.0652730940895581E-2</v>
      </c>
      <c r="GC534" s="16">
        <f t="shared" si="5587"/>
        <v>0.1046584793728276</v>
      </c>
      <c r="GD534" s="16">
        <f t="shared" si="5587"/>
        <v>1.0292138683574708E-2</v>
      </c>
      <c r="GE534" s="16">
        <f t="shared" si="5587"/>
        <v>9.8797623015859939E-2</v>
      </c>
      <c r="GF534" s="16">
        <f t="shared" si="5587"/>
        <v>7.9144934430342151E-2</v>
      </c>
      <c r="GG534" s="16">
        <f t="shared" si="5587"/>
        <v>0.26298927453508208</v>
      </c>
      <c r="GH534" s="16">
        <f t="shared" si="5587"/>
        <v>6.7798385255311757E-3</v>
      </c>
      <c r="GI534" s="16">
        <f t="shared" si="5587"/>
        <v>8.4815307439275595E-2</v>
      </c>
      <c r="GJ534" s="16">
        <f t="shared" si="5587"/>
        <v>0.54749619722611242</v>
      </c>
      <c r="GK534" s="16">
        <f t="shared" si="5587"/>
        <v>0.57155067094585998</v>
      </c>
      <c r="GL534" s="16">
        <f t="shared" si="5587"/>
        <v>7.6158490165375765</v>
      </c>
      <c r="GM534" s="16">
        <f t="shared" si="5587"/>
        <v>0.69579963398648059</v>
      </c>
      <c r="GN534" s="16">
        <f t="shared" si="5587"/>
        <v>1.7485776436264925E-2</v>
      </c>
      <c r="GO534" s="16">
        <f t="shared" si="5587"/>
        <v>3.0524034773532446E-3</v>
      </c>
      <c r="GP534" s="16">
        <f t="shared" si="5587"/>
        <v>1.4967084165465162E-4</v>
      </c>
      <c r="GQ534" s="16">
        <f t="shared" ref="GQ534:HV534" si="5588">((GQ28*SLOPE($B$25:$B$33,GQ$25:GQ$33)+INTERCEPT($B$25:$B$33,GQ$25:GQ$33))-$B28)^2</f>
        <v>0.53235651248961513</v>
      </c>
      <c r="GR534" s="16">
        <f t="shared" si="5588"/>
        <v>0.11364539116008575</v>
      </c>
      <c r="GS534" s="16">
        <f t="shared" si="5588"/>
        <v>1.878295145136946E-3</v>
      </c>
      <c r="GT534" s="16">
        <f t="shared" si="5588"/>
        <v>0.1106726878937922</v>
      </c>
      <c r="GU534" s="16">
        <f t="shared" si="5588"/>
        <v>2.2962949292414447E-2</v>
      </c>
      <c r="GV534" s="16">
        <f t="shared" si="5588"/>
        <v>9.1868708886842315E-2</v>
      </c>
      <c r="GW534" s="16">
        <f t="shared" si="5588"/>
        <v>2.1706819601282613E-2</v>
      </c>
      <c r="GX534" s="16">
        <f t="shared" si="5588"/>
        <v>8.755262362829476E-2</v>
      </c>
      <c r="GY534" s="16">
        <f t="shared" si="5588"/>
        <v>0.2624675643758187</v>
      </c>
      <c r="GZ534" s="16">
        <f t="shared" si="5588"/>
        <v>0.79839046036050187</v>
      </c>
      <c r="HA534" s="16">
        <f t="shared" si="5588"/>
        <v>0.23497645887708643</v>
      </c>
      <c r="HB534" s="16">
        <f t="shared" si="5588"/>
        <v>0.87230417775069025</v>
      </c>
      <c r="HC534" s="16">
        <f t="shared" si="5588"/>
        <v>6.2688301956872167E-2</v>
      </c>
      <c r="HD534" s="16">
        <f t="shared" si="5588"/>
        <v>1.2966317469260625E-2</v>
      </c>
      <c r="HE534" s="16">
        <f t="shared" si="5588"/>
        <v>0.11699690266892923</v>
      </c>
      <c r="HF534" s="16">
        <f t="shared" si="5588"/>
        <v>0.2301857172966407</v>
      </c>
      <c r="HG534" s="16">
        <f t="shared" si="5588"/>
        <v>6.8858357467541402E-3</v>
      </c>
      <c r="HH534" s="16">
        <f t="shared" si="5588"/>
        <v>0.53319808412874781</v>
      </c>
      <c r="HI534" s="16">
        <f t="shared" si="5588"/>
        <v>0.50313746023734418</v>
      </c>
      <c r="HJ534" s="16">
        <f t="shared" si="5588"/>
        <v>9.8969665347180963E-2</v>
      </c>
      <c r="HK534" s="16">
        <f t="shared" si="5588"/>
        <v>2.0931419619159146</v>
      </c>
      <c r="HL534" s="16">
        <f t="shared" si="5588"/>
        <v>3.5201031856959588</v>
      </c>
      <c r="HM534" s="16">
        <f t="shared" si="5588"/>
        <v>2.1389776161027698</v>
      </c>
      <c r="HN534" s="16">
        <f t="shared" si="5588"/>
        <v>13.245258392901457</v>
      </c>
      <c r="HO534" s="16">
        <f t="shared" si="5588"/>
        <v>16.640598868225236</v>
      </c>
      <c r="HP534" s="16">
        <f t="shared" si="5588"/>
        <v>8.9445143471628227E-2</v>
      </c>
      <c r="HQ534" s="16">
        <f t="shared" si="5588"/>
        <v>5.6052670246068866E-3</v>
      </c>
      <c r="HR534" s="16">
        <f t="shared" si="5588"/>
        <v>0.57588860178834878</v>
      </c>
      <c r="HS534" s="16">
        <f t="shared" si="5588"/>
        <v>1.3248150159563539</v>
      </c>
      <c r="HT534" s="16">
        <f t="shared" si="5588"/>
        <v>0.30390979079557351</v>
      </c>
      <c r="HU534" s="16">
        <f t="shared" si="5588"/>
        <v>0.88061732290657468</v>
      </c>
      <c r="HV534" s="16">
        <f t="shared" si="5588"/>
        <v>0.36684945244437195</v>
      </c>
      <c r="HW534" s="16">
        <f t="shared" ref="HW534:JB534" si="5589">((HW28*SLOPE($B$25:$B$33,HW$25:HW$33)+INTERCEPT($B$25:$B$33,HW$25:HW$33))-$B28)^2</f>
        <v>1.1289075281667948</v>
      </c>
      <c r="HX534" s="16">
        <f t="shared" si="5589"/>
        <v>3.4157782875689824E-2</v>
      </c>
      <c r="HY534" s="16">
        <f t="shared" si="5589"/>
        <v>0.17702397346224866</v>
      </c>
      <c r="HZ534" s="16">
        <f t="shared" si="5589"/>
        <v>0.2470275493191724</v>
      </c>
      <c r="IA534" s="16">
        <f t="shared" si="5589"/>
        <v>0.2476684834723229</v>
      </c>
      <c r="IB534" s="16">
        <f t="shared" si="5589"/>
        <v>1.6856814396640978E-2</v>
      </c>
      <c r="IC534" s="16">
        <f t="shared" si="5589"/>
        <v>1.5093992691080822E-2</v>
      </c>
      <c r="ID534" s="16">
        <f t="shared" si="5589"/>
        <v>0.35921147155974459</v>
      </c>
      <c r="IE534" s="16">
        <f t="shared" si="5589"/>
        <v>8.2819003733841406E-2</v>
      </c>
      <c r="IF534" s="16">
        <f t="shared" si="5589"/>
        <v>1.5306515714662266E-3</v>
      </c>
      <c r="IG534" s="16">
        <f t="shared" si="5589"/>
        <v>9.448026552164672E-2</v>
      </c>
      <c r="IH534" s="16">
        <f t="shared" si="5589"/>
        <v>9.236440905011448E-3</v>
      </c>
      <c r="II534" s="16">
        <f t="shared" si="5589"/>
        <v>9.3794420432635139E-2</v>
      </c>
      <c r="IJ534" s="16">
        <f t="shared" si="5589"/>
        <v>7.5700896124377389E-3</v>
      </c>
      <c r="IK534" s="16">
        <f t="shared" si="5589"/>
        <v>4.7831001060555569E-3</v>
      </c>
      <c r="IL534" s="16">
        <f t="shared" si="5589"/>
        <v>6.3979740235677138E-4</v>
      </c>
      <c r="IM534" s="16">
        <f t="shared" si="5589"/>
        <v>8.1255171260914888E-2</v>
      </c>
      <c r="IN534" s="16">
        <f t="shared" si="5589"/>
        <v>3.3793724755464874E-3</v>
      </c>
      <c r="IO534" s="16">
        <f t="shared" si="5589"/>
        <v>4.7831001060555569E-3</v>
      </c>
      <c r="IP534" s="16">
        <f t="shared" si="5589"/>
        <v>6.3979740235677138E-4</v>
      </c>
      <c r="IQ534" s="16">
        <f t="shared" si="5589"/>
        <v>8.0786806014643933</v>
      </c>
      <c r="IR534" s="16">
        <f t="shared" si="5589"/>
        <v>0.47747062372619642</v>
      </c>
      <c r="IS534" s="16">
        <f t="shared" si="5589"/>
        <v>8.202813459733295E-2</v>
      </c>
      <c r="IT534" s="16">
        <f t="shared" si="5589"/>
        <v>9.8985217573968279E-3</v>
      </c>
      <c r="IU534" s="16">
        <f t="shared" si="5589"/>
        <v>2.6691481589861843E-2</v>
      </c>
      <c r="IV534" s="16">
        <f t="shared" si="5589"/>
        <v>0.38817471870576964</v>
      </c>
      <c r="IW534" s="16">
        <f t="shared" si="5589"/>
        <v>7.6462498461463052E-2</v>
      </c>
      <c r="IX534" s="16">
        <f t="shared" si="5589"/>
        <v>1.7544293660334873E-2</v>
      </c>
      <c r="IY534" s="16">
        <f t="shared" si="5589"/>
        <v>3.9710502321776302E-2</v>
      </c>
      <c r="IZ534" s="16">
        <f t="shared" si="5589"/>
        <v>5.3768542243185218E-2</v>
      </c>
      <c r="JA534" s="16">
        <f t="shared" si="5589"/>
        <v>3.123342283980959E-2</v>
      </c>
      <c r="JB534" s="16">
        <f t="shared" si="5589"/>
        <v>5.3609225993058972E-2</v>
      </c>
      <c r="JC534" s="16">
        <f t="shared" ref="JC534:KB534" si="5590">((JC28*SLOPE($B$25:$B$33,JC$25:JC$33)+INTERCEPT($B$25:$B$33,JC$25:JC$33))-$B28)^2</f>
        <v>2.7798278077929166E-2</v>
      </c>
      <c r="JD534" s="16">
        <f t="shared" si="5590"/>
        <v>0.19582825327908329</v>
      </c>
      <c r="JE534" s="16">
        <f t="shared" si="5590"/>
        <v>0.60834157212788431</v>
      </c>
      <c r="JF534" s="16">
        <f t="shared" si="5590"/>
        <v>0.17338682251999446</v>
      </c>
      <c r="JG534" s="16">
        <f t="shared" si="5590"/>
        <v>0.67428248185605921</v>
      </c>
      <c r="JH534" s="16">
        <f t="shared" si="5590"/>
        <v>0.1061463394853648</v>
      </c>
      <c r="JI534" s="16">
        <f t="shared" si="5590"/>
        <v>1.873082521056935E-5</v>
      </c>
      <c r="JJ534" s="16">
        <f t="shared" si="5590"/>
        <v>6.3610836780949503E-2</v>
      </c>
      <c r="JK534" s="16">
        <f t="shared" si="5590"/>
        <v>0.41987512917777048</v>
      </c>
      <c r="JL534" s="16">
        <f t="shared" si="5590"/>
        <v>8.6878284760236721E-2</v>
      </c>
      <c r="JM534" s="16">
        <f t="shared" si="5590"/>
        <v>0.38571705153844027</v>
      </c>
      <c r="JN534" s="16">
        <f t="shared" si="5590"/>
        <v>0.36795041793170574</v>
      </c>
      <c r="JO534" s="16">
        <f t="shared" si="5590"/>
        <v>6.6632080251918177E-2</v>
      </c>
      <c r="JP534" s="16">
        <f t="shared" si="5590"/>
        <v>6.3610836780949503E-2</v>
      </c>
      <c r="JQ534" s="16">
        <f t="shared" si="5590"/>
        <v>0.41987512917777048</v>
      </c>
      <c r="JR534" s="16">
        <f t="shared" si="5590"/>
        <v>8.6878284760236721E-2</v>
      </c>
      <c r="JS534" s="16">
        <f t="shared" si="5590"/>
        <v>10.916136401434732</v>
      </c>
      <c r="JT534" s="16">
        <f t="shared" si="5590"/>
        <v>13.651478053606464</v>
      </c>
      <c r="JU534" s="16">
        <f t="shared" si="5590"/>
        <v>0.17201454218516463</v>
      </c>
      <c r="JV534" s="16">
        <f t="shared" si="5590"/>
        <v>7.312467647432281E-3</v>
      </c>
      <c r="JW534" s="16">
        <f t="shared" si="5590"/>
        <v>0.37597342632881969</v>
      </c>
      <c r="JX534" s="16">
        <f t="shared" si="5590"/>
        <v>0.92053676611625634</v>
      </c>
      <c r="JY534" s="16">
        <f t="shared" si="5590"/>
        <v>0.17244982046296342</v>
      </c>
      <c r="JZ534" s="16">
        <f t="shared" si="5590"/>
        <v>0.57315419070721185</v>
      </c>
      <c r="KA534" s="16">
        <f t="shared" si="5590"/>
        <v>0.21409227529719788</v>
      </c>
      <c r="KB534" s="16">
        <f t="shared" si="5590"/>
        <v>0.7629926651127007</v>
      </c>
      <c r="KC534" s="16"/>
      <c r="KD534" s="16"/>
      <c r="KE534" s="16"/>
      <c r="KF534" s="16"/>
      <c r="KG534" s="16"/>
      <c r="KH534" s="16"/>
      <c r="KI534" s="16"/>
      <c r="KJ534" s="16"/>
      <c r="KK534" s="16"/>
      <c r="KL534" s="16"/>
      <c r="KM534" s="16"/>
      <c r="KN534" s="16"/>
      <c r="KO534" s="16"/>
      <c r="KP534" s="16"/>
      <c r="KQ534" s="16"/>
    </row>
    <row r="535" spans="1:303" x14ac:dyDescent="0.25">
      <c r="F535" s="16">
        <f t="shared" ref="F535:AK535" si="5591">((F29*SLOPE($B$25:$B$33,F$25:F$33)+INTERCEPT($B$25:$B$33,F$25:F$33))-$B29)^2</f>
        <v>2.0118606298425541</v>
      </c>
      <c r="G535" s="16">
        <f t="shared" si="5591"/>
        <v>2.8757871426326765E-5</v>
      </c>
      <c r="H535" s="16">
        <f t="shared" si="5591"/>
        <v>0.31709380217191596</v>
      </c>
      <c r="I535" s="16">
        <f t="shared" si="5591"/>
        <v>0.71692739192851129</v>
      </c>
      <c r="J535" s="16">
        <f t="shared" si="5591"/>
        <v>0.41012186389930222</v>
      </c>
      <c r="K535" s="16">
        <f t="shared" si="5591"/>
        <v>0.62558070686048517</v>
      </c>
      <c r="L535" s="16">
        <f t="shared" si="5591"/>
        <v>0.4332683863126382</v>
      </c>
      <c r="M535" s="16">
        <f t="shared" si="5591"/>
        <v>0.57901571578502176</v>
      </c>
      <c r="N535" s="16">
        <f t="shared" si="5591"/>
        <v>2.3763348283220808E-2</v>
      </c>
      <c r="O535" s="16">
        <f t="shared" si="5591"/>
        <v>2.4805583778221436</v>
      </c>
      <c r="P535" s="16">
        <f t="shared" si="5591"/>
        <v>0.10793227963510413</v>
      </c>
      <c r="Q535" s="16">
        <f t="shared" si="5591"/>
        <v>2.8567224933050444</v>
      </c>
      <c r="R535" s="16">
        <f t="shared" si="5591"/>
        <v>0.75124477324884109</v>
      </c>
      <c r="S535" s="16">
        <f t="shared" si="5591"/>
        <v>4.6097351798838808</v>
      </c>
      <c r="T535" s="16">
        <f t="shared" si="5591"/>
        <v>5.8002300888597695E-2</v>
      </c>
      <c r="U535" s="16">
        <f t="shared" si="5591"/>
        <v>2.6351659968336678</v>
      </c>
      <c r="V535" s="16">
        <f t="shared" si="5591"/>
        <v>6.6464257915880816E-3</v>
      </c>
      <c r="W535" s="16">
        <f t="shared" si="5591"/>
        <v>0.35779820439749072</v>
      </c>
      <c r="X535" s="16">
        <f t="shared" si="5591"/>
        <v>0.16909421905454919</v>
      </c>
      <c r="Y535" s="16">
        <f t="shared" si="5591"/>
        <v>0.15543423428214456</v>
      </c>
      <c r="Z535" s="16">
        <f t="shared" si="5591"/>
        <v>8.8856757728406208</v>
      </c>
      <c r="AA535" s="16">
        <f t="shared" si="5591"/>
        <v>3.5048564340602759</v>
      </c>
      <c r="AB535" s="16">
        <f t="shared" si="5591"/>
        <v>0.1571803427006547</v>
      </c>
      <c r="AC535" s="16">
        <f t="shared" si="5591"/>
        <v>1.4533134478735579</v>
      </c>
      <c r="AD535" s="16">
        <f t="shared" si="5591"/>
        <v>0.33269788532450895</v>
      </c>
      <c r="AE535" s="16">
        <f t="shared" si="5591"/>
        <v>0.31799047078430703</v>
      </c>
      <c r="AF535" s="16">
        <f t="shared" si="5591"/>
        <v>1.5534833971698211E-2</v>
      </c>
      <c r="AG535" s="16">
        <f t="shared" si="5591"/>
        <v>0.70099809620944509</v>
      </c>
      <c r="AH535" s="16">
        <f t="shared" si="5591"/>
        <v>0.79373426203003283</v>
      </c>
      <c r="AI535" s="16">
        <f t="shared" si="5591"/>
        <v>0.72966981460958402</v>
      </c>
      <c r="AJ535" s="16">
        <f t="shared" si="5591"/>
        <v>0.69871683750308045</v>
      </c>
      <c r="AK535" s="16">
        <f t="shared" si="5591"/>
        <v>1.2934529585444048</v>
      </c>
      <c r="AL535" s="16">
        <f t="shared" ref="AL535:BM535" si="5592">((AL29*SLOPE($B$25:$B$33,AL$25:AL$33)+INTERCEPT($B$25:$B$33,AL$25:AL$33))-$B29)^2</f>
        <v>0.405727595884388</v>
      </c>
      <c r="AM535" s="16">
        <f t="shared" si="5592"/>
        <v>1.3462772234559768</v>
      </c>
      <c r="AN535" s="16">
        <f t="shared" si="5592"/>
        <v>0.39587050270771301</v>
      </c>
      <c r="AO535" s="16">
        <f t="shared" si="5592"/>
        <v>1.3263444661033852</v>
      </c>
      <c r="AP535" s="16">
        <f t="shared" si="5592"/>
        <v>0.38853074110675234</v>
      </c>
      <c r="AQ535" s="16">
        <f t="shared" si="5592"/>
        <v>1.6292460405460492</v>
      </c>
      <c r="AR535" s="16">
        <f t="shared" si="5592"/>
        <v>0.5676936077918977</v>
      </c>
      <c r="AS535" s="16">
        <f t="shared" si="5592"/>
        <v>3.5988470075840366</v>
      </c>
      <c r="AT535" s="16">
        <f t="shared" si="5592"/>
        <v>2.7802093729283834</v>
      </c>
      <c r="AU535" s="16">
        <f t="shared" si="5592"/>
        <v>1.5598600366402045</v>
      </c>
      <c r="AV535" s="16">
        <f t="shared" si="5592"/>
        <v>1.4191881343354618</v>
      </c>
      <c r="AW535" s="16">
        <f t="shared" si="5592"/>
        <v>5.3218982249814486</v>
      </c>
      <c r="AX535" s="16">
        <f t="shared" si="5592"/>
        <v>0.41543589477927301</v>
      </c>
      <c r="AY535" s="16">
        <f t="shared" si="5592"/>
        <v>0.13324262119715882</v>
      </c>
      <c r="AZ535" s="16">
        <f t="shared" si="5592"/>
        <v>0.24058130047501483</v>
      </c>
      <c r="BA535" s="16">
        <f t="shared" si="5592"/>
        <v>0.22823197236723941</v>
      </c>
      <c r="BB535" s="16">
        <f t="shared" si="5592"/>
        <v>6.6439414460414013E-3</v>
      </c>
      <c r="BC535" s="16">
        <f t="shared" si="5592"/>
        <v>3.3172702731205546E-2</v>
      </c>
      <c r="BD535" s="16">
        <f t="shared" si="5592"/>
        <v>8.0345858597257153E-2</v>
      </c>
      <c r="BE535" s="16">
        <f t="shared" si="5592"/>
        <v>0.15118857189870399</v>
      </c>
      <c r="BF535" s="16">
        <f t="shared" si="5592"/>
        <v>0.24193219312537412</v>
      </c>
      <c r="BG535" s="16">
        <f t="shared" si="5592"/>
        <v>0.35771309205757201</v>
      </c>
      <c r="BH535" s="16">
        <f t="shared" si="5592"/>
        <v>0.49877485392001103</v>
      </c>
      <c r="BI535" s="16">
        <f t="shared" si="5592"/>
        <v>0.66778344240871002</v>
      </c>
      <c r="BJ535" s="16">
        <f t="shared" si="5592"/>
        <v>0.86762801516463828</v>
      </c>
      <c r="BK535" s="16">
        <f t="shared" si="5592"/>
        <v>1.0985573098008163</v>
      </c>
      <c r="BL535" s="16">
        <f t="shared" si="5592"/>
        <v>1.3661764679392927</v>
      </c>
      <c r="BM535" s="16">
        <f t="shared" si="5592"/>
        <v>1.6711489042271277</v>
      </c>
      <c r="BN535" s="16"/>
      <c r="BO535" s="16"/>
      <c r="BP535" s="16"/>
      <c r="BQ535" s="16">
        <f t="shared" ref="BQ535:CB535" si="5593">((BQ29*SLOPE($B$25:$B$33,BQ$25:BQ$33)+INTERCEPT($B$25:$B$33,BQ$25:BQ$33))-$B29)^2</f>
        <v>2.7802093729283834</v>
      </c>
      <c r="BR535" s="16">
        <f t="shared" si="5593"/>
        <v>2.9136005283976427</v>
      </c>
      <c r="BS535" s="16">
        <f t="shared" si="5593"/>
        <v>3.0173277665464475</v>
      </c>
      <c r="BT535" s="16">
        <f t="shared" si="5593"/>
        <v>3.100919853114541</v>
      </c>
      <c r="BU535" s="16">
        <f t="shared" si="5593"/>
        <v>3.1570683906447625</v>
      </c>
      <c r="BV535" s="16">
        <f t="shared" si="5593"/>
        <v>3.1904122167506737</v>
      </c>
      <c r="BW535" s="16">
        <f t="shared" si="5593"/>
        <v>3.1996699841946441</v>
      </c>
      <c r="BX535" s="16">
        <f t="shared" si="5593"/>
        <v>3.185346269155398</v>
      </c>
      <c r="BY535" s="16">
        <f t="shared" si="5593"/>
        <v>3.1517381823001345</v>
      </c>
      <c r="BZ535" s="16">
        <f t="shared" si="5593"/>
        <v>3.0988325001639989</v>
      </c>
      <c r="CA535" s="16">
        <f t="shared" si="5593"/>
        <v>3.0271202622277307</v>
      </c>
      <c r="CB535" s="16">
        <f t="shared" si="5593"/>
        <v>2.9346316591867487</v>
      </c>
      <c r="CC535" s="16"/>
      <c r="CD535" s="16"/>
      <c r="CE535" s="16">
        <f t="shared" ref="CE535:CP535" si="5594">((CE29*SLOPE($B$25:$B$33,CE$25:CE$33)+INTERCEPT($B$25:$B$33,CE$25:CE$33))-$B29)^2</f>
        <v>0.78999171641286103</v>
      </c>
      <c r="CF535" s="16">
        <f t="shared" si="5594"/>
        <v>0.90553385401203501</v>
      </c>
      <c r="CG535" s="16">
        <f t="shared" si="5594"/>
        <v>1.0338380741733588</v>
      </c>
      <c r="CH535" s="16">
        <f t="shared" si="5594"/>
        <v>1.1684402012383475</v>
      </c>
      <c r="CI535" s="16">
        <f t="shared" si="5594"/>
        <v>1.311499563137396</v>
      </c>
      <c r="CJ535" s="16">
        <f t="shared" si="5594"/>
        <v>1.4662284152795919</v>
      </c>
      <c r="CK535" s="16">
        <f t="shared" si="5594"/>
        <v>1.6312960873270805</v>
      </c>
      <c r="CL535" s="16">
        <f t="shared" si="5594"/>
        <v>1.8091568830112059</v>
      </c>
      <c r="CM535" s="16">
        <f t="shared" si="5594"/>
        <v>2.003246386546663</v>
      </c>
      <c r="CN535" s="16">
        <f t="shared" si="5594"/>
        <v>2.211996212950762</v>
      </c>
      <c r="CO535" s="16">
        <f t="shared" si="5594"/>
        <v>2.4405185711142821</v>
      </c>
      <c r="CP535" s="16">
        <f t="shared" si="5594"/>
        <v>2.6845643789439086</v>
      </c>
      <c r="CQ535" s="16"/>
      <c r="CR535" s="16"/>
      <c r="CS535" s="16">
        <f t="shared" ref="CS535:DX535" si="5595">((CS29*SLOPE($B$25:$B$33,CS$25:CS$33)+INTERCEPT($B$25:$B$33,CS$25:CS$33))-$B29)^2</f>
        <v>0.41016305292390304</v>
      </c>
      <c r="CT535" s="16">
        <f t="shared" si="5595"/>
        <v>0.5902657626013722</v>
      </c>
      <c r="CU535" s="16">
        <f t="shared" si="5595"/>
        <v>3.4372276910985198</v>
      </c>
      <c r="CV535" s="16">
        <f t="shared" si="5595"/>
        <v>0.35779820439749072</v>
      </c>
      <c r="CW535" s="16">
        <f t="shared" si="5595"/>
        <v>0.5676936077918977</v>
      </c>
      <c r="CX535" s="16">
        <f t="shared" si="5595"/>
        <v>5.3218982249814486</v>
      </c>
      <c r="CY535" s="16">
        <f t="shared" si="5595"/>
        <v>0.35144831177466751</v>
      </c>
      <c r="CZ535" s="16">
        <f t="shared" si="5595"/>
        <v>0.79555828966340159</v>
      </c>
      <c r="DA535" s="16">
        <f t="shared" si="5595"/>
        <v>5.2198189457871011</v>
      </c>
      <c r="DB535" s="16">
        <f t="shared" si="5595"/>
        <v>0.40203454933434773</v>
      </c>
      <c r="DC535" s="16">
        <f t="shared" si="5595"/>
        <v>0.8057741697009333</v>
      </c>
      <c r="DD535" s="16">
        <f t="shared" si="5595"/>
        <v>3.9344149721098991</v>
      </c>
      <c r="DE535" s="16">
        <f t="shared" si="5595"/>
        <v>0.38204491900946486</v>
      </c>
      <c r="DF535" s="16">
        <f t="shared" si="5595"/>
        <v>0.71101485095686168</v>
      </c>
      <c r="DG535" s="16">
        <f t="shared" si="5595"/>
        <v>5.2654776080073953</v>
      </c>
      <c r="DH535" s="16">
        <f t="shared" si="5595"/>
        <v>0.1529900115195999</v>
      </c>
      <c r="DI535" s="16">
        <f t="shared" si="5595"/>
        <v>0.20358691946311155</v>
      </c>
      <c r="DJ535" s="16">
        <f t="shared" si="5595"/>
        <v>3.9877302071618743</v>
      </c>
      <c r="DK535" s="16">
        <f t="shared" si="5595"/>
        <v>0.35227380678274256</v>
      </c>
      <c r="DL535" s="16">
        <f t="shared" si="5595"/>
        <v>0.59022014164271053</v>
      </c>
      <c r="DM535" s="16">
        <f t="shared" si="5595"/>
        <v>4.9682553609597022</v>
      </c>
      <c r="DN535" s="16">
        <f t="shared" si="5595"/>
        <v>0.30548631329314463</v>
      </c>
      <c r="DO535" s="16">
        <f t="shared" si="5595"/>
        <v>0.55109746221949196</v>
      </c>
      <c r="DP535" s="16">
        <f t="shared" si="5595"/>
        <v>1.5527160556623587</v>
      </c>
      <c r="DQ535" s="16">
        <f t="shared" si="5595"/>
        <v>0.29861266734781261</v>
      </c>
      <c r="DR535" s="16">
        <f t="shared" si="5595"/>
        <v>0.76153131526752904</v>
      </c>
      <c r="DS535" s="16">
        <f t="shared" si="5595"/>
        <v>5.1186831302118696</v>
      </c>
      <c r="DT535" s="16">
        <f t="shared" si="5595"/>
        <v>0.33915987344308779</v>
      </c>
      <c r="DU535" s="16">
        <f t="shared" si="5595"/>
        <v>0.76811000110831373</v>
      </c>
      <c r="DV535" s="16">
        <f t="shared" si="5595"/>
        <v>5.5865915552643655</v>
      </c>
      <c r="DW535" s="16">
        <f t="shared" si="5595"/>
        <v>2.3041620655273136</v>
      </c>
      <c r="DX535" s="16">
        <f t="shared" si="5595"/>
        <v>0.97988123050935683</v>
      </c>
      <c r="DY535" s="16">
        <f t="shared" ref="DY535:EU535" si="5596">((DY29*SLOPE($B$25:$B$33,DY$25:DY$33)+INTERCEPT($B$25:$B$33,DY$25:DY$33))-$B29)^2</f>
        <v>0.92333216411071195</v>
      </c>
      <c r="DZ535" s="16">
        <f t="shared" si="5596"/>
        <v>1.1145249646678257</v>
      </c>
      <c r="EA535" s="16">
        <f t="shared" si="5596"/>
        <v>0.89164505112290526</v>
      </c>
      <c r="EB535" s="16">
        <f t="shared" si="5596"/>
        <v>1.2918106100606268</v>
      </c>
      <c r="EC535" s="16">
        <f t="shared" si="5596"/>
        <v>1.6296950615390073</v>
      </c>
      <c r="ED535" s="38">
        <f t="shared" si="5596"/>
        <v>0.88368795578712078</v>
      </c>
      <c r="EE535" s="16">
        <f t="shared" si="5596"/>
        <v>2.1124614681493323</v>
      </c>
      <c r="EF535" s="16">
        <f t="shared" si="5596"/>
        <v>0.7996594665734561</v>
      </c>
      <c r="EG535" s="16">
        <f t="shared" si="5596"/>
        <v>2.0660106662802336</v>
      </c>
      <c r="EH535" s="16">
        <f t="shared" si="5596"/>
        <v>0.79117731572305827</v>
      </c>
      <c r="EI535" s="16">
        <f t="shared" si="5596"/>
        <v>2.0452048173612307</v>
      </c>
      <c r="EJ535" s="16">
        <f t="shared" si="5596"/>
        <v>0.20482392898708474</v>
      </c>
      <c r="EK535" s="16">
        <f t="shared" si="5596"/>
        <v>1.4129507140026529</v>
      </c>
      <c r="EL535" s="16">
        <f t="shared" si="5596"/>
        <v>2.8982283187156508</v>
      </c>
      <c r="EM535" s="16">
        <f t="shared" si="5596"/>
        <v>1.4915011965378888</v>
      </c>
      <c r="EN535" s="16">
        <f t="shared" si="5596"/>
        <v>3.1165835161743525</v>
      </c>
      <c r="EO535" s="16">
        <f t="shared" si="5596"/>
        <v>1.4199796718034312</v>
      </c>
      <c r="EP535" s="16">
        <f t="shared" si="5596"/>
        <v>3.0033234611571258</v>
      </c>
      <c r="EQ535" s="16">
        <f t="shared" si="5596"/>
        <v>1.3946119464017823</v>
      </c>
      <c r="ER535" s="16">
        <f t="shared" si="5596"/>
        <v>2.840530771698639</v>
      </c>
      <c r="ES535" s="16">
        <f t="shared" si="5596"/>
        <v>5.371525941112913</v>
      </c>
      <c r="ET535" s="16">
        <f t="shared" si="5596"/>
        <v>6.8569533223492636</v>
      </c>
      <c r="EU535" s="16">
        <f t="shared" si="5596"/>
        <v>4.2999994502783094</v>
      </c>
      <c r="EV535" s="16"/>
      <c r="EW535" s="16">
        <f t="shared" ref="EW535:FI535" si="5597">((EW29*SLOPE($B$25:$B$33,EW$25:EW$33)+INTERCEPT($B$25:$B$33,EW$25:EW$33))-$B29)^2</f>
        <v>2.7710894371908013</v>
      </c>
      <c r="EX535" s="16">
        <f t="shared" si="5597"/>
        <v>2.7076188949370659</v>
      </c>
      <c r="EY535" s="16">
        <f t="shared" si="5597"/>
        <v>1.2401997496986581</v>
      </c>
      <c r="EZ535" s="16">
        <f t="shared" si="5597"/>
        <v>2.6780945399756582</v>
      </c>
      <c r="FA535" s="16">
        <f t="shared" si="5597"/>
        <v>4.474288949667609</v>
      </c>
      <c r="FB535" s="16">
        <f t="shared" si="5597"/>
        <v>2.4813793068281025</v>
      </c>
      <c r="FC535" s="16">
        <f t="shared" si="5597"/>
        <v>4.3660189213627865</v>
      </c>
      <c r="FD535" s="16">
        <f t="shared" si="5597"/>
        <v>2.512880382524302</v>
      </c>
      <c r="FE535" s="16">
        <f t="shared" si="5597"/>
        <v>0.49220503591567022</v>
      </c>
      <c r="FF535" s="16">
        <f t="shared" si="5597"/>
        <v>1.4906781779122273</v>
      </c>
      <c r="FG535" s="16">
        <f t="shared" si="5597"/>
        <v>0.97897546698862492</v>
      </c>
      <c r="FH535" s="16">
        <f t="shared" si="5597"/>
        <v>2.2636022010446308</v>
      </c>
      <c r="FI535" s="16">
        <f t="shared" si="5597"/>
        <v>0.69026880717850481</v>
      </c>
      <c r="FJ535" s="16"/>
      <c r="FK535" s="16">
        <f t="shared" ref="FK535:GP535" si="5598">((FK29*SLOPE($B$25:$B$33,FK$25:FK$33)+INTERCEPT($B$25:$B$33,FK$25:FK$33))-$B29)^2</f>
        <v>1.8178083004233965</v>
      </c>
      <c r="FL535" s="47">
        <f t="shared" si="5598"/>
        <v>0.6439025324203359</v>
      </c>
      <c r="FM535" s="16">
        <f t="shared" si="5598"/>
        <v>0.64162012303017135</v>
      </c>
      <c r="FN535" s="16">
        <f t="shared" si="5598"/>
        <v>0.64293629030509347</v>
      </c>
      <c r="FO535" s="16">
        <f t="shared" si="5598"/>
        <v>0.66725697499495074</v>
      </c>
      <c r="FP535" s="16">
        <f t="shared" si="5598"/>
        <v>0.64249636580890979</v>
      </c>
      <c r="FQ535" s="16">
        <f t="shared" si="5598"/>
        <v>0.64063471393788596</v>
      </c>
      <c r="FR535" s="16">
        <f t="shared" si="5598"/>
        <v>1.8148618339647342</v>
      </c>
      <c r="FS535" s="16">
        <f t="shared" si="5598"/>
        <v>0.13067588197586877</v>
      </c>
      <c r="FT535" s="16">
        <f t="shared" si="5598"/>
        <v>0.77731600091274944</v>
      </c>
      <c r="FU535" s="16">
        <f t="shared" si="5598"/>
        <v>0.73537810672140869</v>
      </c>
      <c r="FV535" s="16">
        <f t="shared" si="5598"/>
        <v>0.71963316194956251</v>
      </c>
      <c r="FW535" s="16">
        <f t="shared" si="5598"/>
        <v>1.2822975507009102</v>
      </c>
      <c r="FX535" s="16">
        <f t="shared" si="5598"/>
        <v>1.3195769871501457</v>
      </c>
      <c r="FY535" s="16">
        <f t="shared" si="5598"/>
        <v>1.2647867522417475</v>
      </c>
      <c r="FZ535" s="16">
        <f t="shared" si="5598"/>
        <v>1.9339301380526752</v>
      </c>
      <c r="GA535" s="16">
        <f t="shared" si="5598"/>
        <v>0.84662566551356944</v>
      </c>
      <c r="GB535" s="16">
        <f t="shared" si="5598"/>
        <v>2.0033168195118809</v>
      </c>
      <c r="GC535" s="16">
        <f t="shared" si="5598"/>
        <v>0.83287885121688943</v>
      </c>
      <c r="GD535" s="16">
        <f t="shared" si="5598"/>
        <v>1.9788393413512371</v>
      </c>
      <c r="GE535" s="16">
        <f t="shared" si="5598"/>
        <v>0.82046805948807333</v>
      </c>
      <c r="GF535" s="16">
        <f t="shared" si="5598"/>
        <v>4.400108434137544</v>
      </c>
      <c r="GG535" s="16">
        <f t="shared" si="5598"/>
        <v>3.2295103358478787</v>
      </c>
      <c r="GH535" s="16">
        <f t="shared" si="5598"/>
        <v>2.3280042172826017</v>
      </c>
      <c r="GI535" s="16">
        <f t="shared" si="5598"/>
        <v>1.0607824191534927</v>
      </c>
      <c r="GJ535" s="16">
        <f t="shared" si="5598"/>
        <v>2.3358370913656898</v>
      </c>
      <c r="GK535" s="16">
        <f t="shared" si="5598"/>
        <v>2.2454596725742046</v>
      </c>
      <c r="GL535" s="16">
        <f t="shared" si="5598"/>
        <v>4.8774680768652114</v>
      </c>
      <c r="GM535" s="16">
        <f t="shared" si="5598"/>
        <v>0.77259599575041815</v>
      </c>
      <c r="GN535" s="16">
        <f t="shared" si="5598"/>
        <v>0.29760240636088281</v>
      </c>
      <c r="GO535" s="16">
        <f t="shared" si="5598"/>
        <v>0.46877262731975516</v>
      </c>
      <c r="GP535" s="16">
        <f t="shared" si="5598"/>
        <v>0.46053784666315328</v>
      </c>
      <c r="GQ535" s="16">
        <f t="shared" ref="GQ535:HV535" si="5599">((GQ29*SLOPE($B$25:$B$33,GQ$25:GQ$33)+INTERCEPT($B$25:$B$33,GQ$25:GQ$33))-$B29)^2</f>
        <v>6.4616430248076968</v>
      </c>
      <c r="GR535" s="16">
        <f t="shared" si="5599"/>
        <v>4.0742596269664757</v>
      </c>
      <c r="GS535" s="16">
        <f t="shared" si="5599"/>
        <v>3.7837294839319422</v>
      </c>
      <c r="GT535" s="16">
        <f t="shared" si="5599"/>
        <v>6.0147518668841435</v>
      </c>
      <c r="GU535" s="16">
        <f t="shared" si="5599"/>
        <v>3.5771979927659374</v>
      </c>
      <c r="GV535" s="16">
        <f t="shared" si="5599"/>
        <v>5.909131818211617</v>
      </c>
      <c r="GW535" s="16">
        <f t="shared" si="5599"/>
        <v>3.5749979958372124</v>
      </c>
      <c r="GX535" s="16">
        <f t="shared" si="5599"/>
        <v>5.8986269550330146</v>
      </c>
      <c r="GY535" s="16">
        <f t="shared" si="5599"/>
        <v>4.8913170573412161</v>
      </c>
      <c r="GZ535" s="16">
        <f t="shared" si="5599"/>
        <v>7.3936085645684537</v>
      </c>
      <c r="HA535" s="16">
        <f t="shared" si="5599"/>
        <v>4.8885822901498273</v>
      </c>
      <c r="HB535" s="16">
        <f t="shared" si="5599"/>
        <v>7.5596226218957678</v>
      </c>
      <c r="HC535" s="16">
        <f t="shared" si="5599"/>
        <v>4.764631870196812</v>
      </c>
      <c r="HD535" s="16">
        <f t="shared" si="5599"/>
        <v>7.1848419370345837</v>
      </c>
      <c r="HE535" s="16">
        <f t="shared" si="5599"/>
        <v>11.020866689841659</v>
      </c>
      <c r="HF535" s="16">
        <f t="shared" si="5599"/>
        <v>12.408881713950505</v>
      </c>
      <c r="HG535" s="16">
        <f t="shared" si="5599"/>
        <v>8.9000912298774768</v>
      </c>
      <c r="HH535" s="16">
        <f t="shared" si="5599"/>
        <v>7.2441496473631242</v>
      </c>
      <c r="HI535" s="16">
        <f t="shared" si="5599"/>
        <v>7.1309663548063087</v>
      </c>
      <c r="HJ535" s="16">
        <f t="shared" si="5599"/>
        <v>4.5927907092914095</v>
      </c>
      <c r="HK535" s="16">
        <f t="shared" si="5599"/>
        <v>7.2636603406428488</v>
      </c>
      <c r="HL535" s="16">
        <f t="shared" si="5599"/>
        <v>10.214303135125721</v>
      </c>
      <c r="HM535" s="16">
        <f t="shared" si="5599"/>
        <v>7.0769477589509826</v>
      </c>
      <c r="HN535" s="16">
        <f t="shared" si="5599"/>
        <v>1.8633159920406923</v>
      </c>
      <c r="HO535" s="16">
        <f t="shared" si="5599"/>
        <v>0.75536548230597922</v>
      </c>
      <c r="HP535" s="16">
        <f t="shared" si="5599"/>
        <v>3.7831092102528729</v>
      </c>
      <c r="HQ535" s="16">
        <f t="shared" si="5599"/>
        <v>6.0201815920368507</v>
      </c>
      <c r="HR535" s="16">
        <f t="shared" si="5599"/>
        <v>2.5596606164965969</v>
      </c>
      <c r="HS535" s="16">
        <f t="shared" si="5599"/>
        <v>4.4636358130515896</v>
      </c>
      <c r="HT535" s="16">
        <f t="shared" si="5599"/>
        <v>3.0395394121734762</v>
      </c>
      <c r="HU535" s="16">
        <f t="shared" si="5599"/>
        <v>5.0811480656127612</v>
      </c>
      <c r="HV535" s="16">
        <f t="shared" si="5599"/>
        <v>2.9500381334475154</v>
      </c>
      <c r="HW535" s="16">
        <f t="shared" ref="HW535:JB535" si="5600">((HW29*SLOPE($B$25:$B$33,HW$25:HW$33)+INTERCEPT($B$25:$B$33,HW$25:HW$33))-$B29)^2</f>
        <v>5.1027518369146563</v>
      </c>
      <c r="HX535" s="16">
        <f t="shared" si="5600"/>
        <v>0.21067045787971242</v>
      </c>
      <c r="HY535" s="16">
        <f t="shared" si="5600"/>
        <v>0.92647588492713828</v>
      </c>
      <c r="HZ535" s="16">
        <f t="shared" si="5600"/>
        <v>0.89495829706076913</v>
      </c>
      <c r="IA535" s="16">
        <f t="shared" si="5600"/>
        <v>0.86892551159769271</v>
      </c>
      <c r="IB535" s="16">
        <f t="shared" si="5600"/>
        <v>1.5186688404901896</v>
      </c>
      <c r="IC535" s="16">
        <f t="shared" si="5600"/>
        <v>1.5714338702331285</v>
      </c>
      <c r="ID535" s="16">
        <f t="shared" si="5600"/>
        <v>1.4298565320203533</v>
      </c>
      <c r="IE535" s="16">
        <f t="shared" si="5600"/>
        <v>2.1414764277078122</v>
      </c>
      <c r="IF535" s="16">
        <f t="shared" si="5600"/>
        <v>1.0581366468739988</v>
      </c>
      <c r="IG535" s="16">
        <f t="shared" si="5600"/>
        <v>2.2285377327925837</v>
      </c>
      <c r="IH535" s="16">
        <f t="shared" si="5600"/>
        <v>1.047765647328349</v>
      </c>
      <c r="II535" s="16">
        <f t="shared" si="5600"/>
        <v>2.198963697146088</v>
      </c>
      <c r="IJ535" s="16">
        <f t="shared" si="5600"/>
        <v>1.0336108270395103</v>
      </c>
      <c r="IK535" s="16">
        <f t="shared" si="5600"/>
        <v>4.6784477881109563</v>
      </c>
      <c r="IL535" s="16">
        <f t="shared" si="5600"/>
        <v>4.6891792530062828</v>
      </c>
      <c r="IM535" s="16">
        <f t="shared" si="5600"/>
        <v>2.543233109841581</v>
      </c>
      <c r="IN535" s="16">
        <f t="shared" si="5600"/>
        <v>1.3084541760698709</v>
      </c>
      <c r="IO535" s="16">
        <f t="shared" si="5600"/>
        <v>4.6784477881109563</v>
      </c>
      <c r="IP535" s="16">
        <f t="shared" si="5600"/>
        <v>4.6891792530062828</v>
      </c>
      <c r="IQ535" s="16">
        <f t="shared" si="5600"/>
        <v>4.7272406119200738</v>
      </c>
      <c r="IR535" s="16">
        <f t="shared" si="5600"/>
        <v>0.97838723227865221</v>
      </c>
      <c r="IS535" s="16">
        <f t="shared" si="5600"/>
        <v>0.5055756641056689</v>
      </c>
      <c r="IT535" s="16">
        <f t="shared" si="5600"/>
        <v>0.70000649348883426</v>
      </c>
      <c r="IU535" s="16">
        <f t="shared" si="5600"/>
        <v>0.70119545349044121</v>
      </c>
      <c r="IV535" s="16">
        <f t="shared" si="5600"/>
        <v>3.3703277158881164</v>
      </c>
      <c r="IW535" s="16">
        <f t="shared" si="5600"/>
        <v>1.8941014689398787</v>
      </c>
      <c r="IX535" s="16">
        <f t="shared" si="5600"/>
        <v>1.6843835851900471</v>
      </c>
      <c r="IY535" s="16">
        <f t="shared" si="5600"/>
        <v>3.0410481034261103</v>
      </c>
      <c r="IZ535" s="16">
        <f t="shared" si="5600"/>
        <v>1.5641227484983027</v>
      </c>
      <c r="JA535" s="16">
        <f t="shared" si="5600"/>
        <v>2.9933597349924823</v>
      </c>
      <c r="JB535" s="16">
        <f t="shared" si="5600"/>
        <v>1.5529853970647247</v>
      </c>
      <c r="JC535" s="16">
        <f t="shared" ref="JC535:KB535" si="5601">((JC29*SLOPE($B$25:$B$33,JC$25:JC$33)+INTERCEPT($B$25:$B$33,JC$25:JC$33))-$B29)^2</f>
        <v>2.9685232897256708</v>
      </c>
      <c r="JD535" s="16">
        <f t="shared" si="5601"/>
        <v>2.4904345243848911</v>
      </c>
      <c r="JE535" s="16">
        <f t="shared" si="5601"/>
        <v>4.0997060648350541</v>
      </c>
      <c r="JF535" s="16">
        <f t="shared" si="5601"/>
        <v>2.4976206756506683</v>
      </c>
      <c r="JG535" s="16">
        <f t="shared" si="5601"/>
        <v>4.2360475343050554</v>
      </c>
      <c r="JH535" s="16">
        <f t="shared" si="5601"/>
        <v>2.3522723317130825</v>
      </c>
      <c r="JI535" s="16">
        <f t="shared" si="5601"/>
        <v>3.888597270826978</v>
      </c>
      <c r="JJ535" s="16">
        <f t="shared" si="5601"/>
        <v>6.6170169704542063</v>
      </c>
      <c r="JK535" s="16">
        <f t="shared" si="5601"/>
        <v>9.2902638837287057</v>
      </c>
      <c r="JL535" s="16">
        <f t="shared" si="5601"/>
        <v>6.6086501108693749</v>
      </c>
      <c r="JM535" s="16">
        <f t="shared" si="5601"/>
        <v>3.8984716766423348</v>
      </c>
      <c r="JN535" s="16">
        <f t="shared" si="5601"/>
        <v>3.8486323236253122</v>
      </c>
      <c r="JO535" s="16">
        <f t="shared" si="5601"/>
        <v>2.245968737897992</v>
      </c>
      <c r="JP535" s="16">
        <f t="shared" si="5601"/>
        <v>6.6170169704542063</v>
      </c>
      <c r="JQ535" s="16">
        <f t="shared" si="5601"/>
        <v>9.2902638837287057</v>
      </c>
      <c r="JR535" s="16">
        <f t="shared" si="5601"/>
        <v>6.6086501108693749</v>
      </c>
      <c r="JS535" s="16">
        <f t="shared" si="5601"/>
        <v>3.8945450918239977</v>
      </c>
      <c r="JT535" s="16">
        <f t="shared" si="5601"/>
        <v>2.3842017709013845</v>
      </c>
      <c r="JU535" s="16">
        <f t="shared" si="5601"/>
        <v>1.7600903585380723</v>
      </c>
      <c r="JV535" s="16">
        <f t="shared" si="5601"/>
        <v>3.1482663237020585</v>
      </c>
      <c r="JW535" s="16">
        <f t="shared" si="5601"/>
        <v>1.0821746534662897</v>
      </c>
      <c r="JX535" s="16">
        <f t="shared" si="5601"/>
        <v>2.2233891960496441</v>
      </c>
      <c r="JY535" s="16">
        <f t="shared" si="5601"/>
        <v>1.3679704508229271</v>
      </c>
      <c r="JZ535" s="16">
        <f t="shared" si="5601"/>
        <v>2.6207584547240552</v>
      </c>
      <c r="KA535" s="16">
        <f t="shared" si="5601"/>
        <v>1.3226993538058927</v>
      </c>
      <c r="KB535" s="16">
        <f t="shared" si="5601"/>
        <v>2.6579215182348155</v>
      </c>
      <c r="KC535" s="16"/>
      <c r="KD535" s="16"/>
      <c r="KE535" s="16"/>
      <c r="KF535" s="16"/>
      <c r="KG535" s="16"/>
      <c r="KH535" s="16"/>
      <c r="KI535" s="16"/>
      <c r="KJ535" s="16"/>
      <c r="KK535" s="16"/>
      <c r="KL535" s="16"/>
      <c r="KM535" s="16"/>
      <c r="KN535" s="16"/>
      <c r="KO535" s="16"/>
      <c r="KP535" s="16"/>
      <c r="KQ535" s="16"/>
    </row>
    <row r="536" spans="1:303" x14ac:dyDescent="0.25">
      <c r="F536" s="16">
        <f t="shared" ref="F536:AK536" si="5602">((F30*SLOPE($B$25:$B$33,F$25:F$33)+INTERCEPT($B$25:$B$33,F$25:F$33))-$B30)^2</f>
        <v>5.3765576077136439E-2</v>
      </c>
      <c r="G536" s="16">
        <f t="shared" si="5602"/>
        <v>3.0455308239698924E-2</v>
      </c>
      <c r="H536" s="16">
        <f t="shared" si="5602"/>
        <v>1.950852931807451E-4</v>
      </c>
      <c r="I536" s="16">
        <f t="shared" si="5602"/>
        <v>0.1719582494668935</v>
      </c>
      <c r="J536" s="16">
        <f t="shared" si="5602"/>
        <v>2.6560999844443882E-4</v>
      </c>
      <c r="K536" s="16">
        <f t="shared" si="5602"/>
        <v>0.14028805017642917</v>
      </c>
      <c r="L536" s="16">
        <f t="shared" si="5602"/>
        <v>4.7135079442347369E-3</v>
      </c>
      <c r="M536" s="16">
        <f t="shared" si="5602"/>
        <v>0.21710522470099225</v>
      </c>
      <c r="N536" s="16">
        <f t="shared" si="5602"/>
        <v>5.1468496521781856E-2</v>
      </c>
      <c r="O536" s="16">
        <f t="shared" si="5602"/>
        <v>4.717694983209135E-2</v>
      </c>
      <c r="P536" s="16">
        <f t="shared" si="5602"/>
        <v>5.1760290748126922E-2</v>
      </c>
      <c r="Q536" s="16">
        <f t="shared" si="5602"/>
        <v>0.38305036631801415</v>
      </c>
      <c r="R536" s="16">
        <f t="shared" si="5602"/>
        <v>3.0563621352779811E-2</v>
      </c>
      <c r="S536" s="16">
        <f t="shared" si="5602"/>
        <v>0.45200171452420268</v>
      </c>
      <c r="T536" s="16">
        <f t="shared" si="5602"/>
        <v>2.8915865140704693E-2</v>
      </c>
      <c r="U536" s="16">
        <f t="shared" si="5602"/>
        <v>0.30825403356019571</v>
      </c>
      <c r="V536" s="16">
        <f t="shared" si="5602"/>
        <v>0.1866259198260454</v>
      </c>
      <c r="W536" s="16">
        <f t="shared" si="5602"/>
        <v>0.70220314905773806</v>
      </c>
      <c r="X536" s="16">
        <f t="shared" si="5602"/>
        <v>1.0330882474009841</v>
      </c>
      <c r="Y536" s="16">
        <f t="shared" si="5602"/>
        <v>1.1519801283363775</v>
      </c>
      <c r="Z536" s="16">
        <f t="shared" si="5602"/>
        <v>0.77886641822381408</v>
      </c>
      <c r="AA536" s="16">
        <f t="shared" si="5602"/>
        <v>6.6706226885864084E-2</v>
      </c>
      <c r="AB536" s="16">
        <f t="shared" si="5602"/>
        <v>0.8688184012236827</v>
      </c>
      <c r="AC536" s="16">
        <f t="shared" si="5602"/>
        <v>6.8722987998314736E-4</v>
      </c>
      <c r="AD536" s="16">
        <f t="shared" si="5602"/>
        <v>0.66662151377835566</v>
      </c>
      <c r="AE536" s="16">
        <f t="shared" si="5602"/>
        <v>0.66894987363470659</v>
      </c>
      <c r="AF536" s="16">
        <f t="shared" si="5602"/>
        <v>0.10494406629306351</v>
      </c>
      <c r="AG536" s="16">
        <f t="shared" si="5602"/>
        <v>0.2595071878621048</v>
      </c>
      <c r="AH536" s="16">
        <f t="shared" si="5602"/>
        <v>0.2117827371979136</v>
      </c>
      <c r="AI536" s="16">
        <f t="shared" si="5602"/>
        <v>0.22120064363654282</v>
      </c>
      <c r="AJ536" s="16">
        <f t="shared" si="5602"/>
        <v>1.2000965149430147</v>
      </c>
      <c r="AK536" s="16">
        <f t="shared" si="5602"/>
        <v>2.7890508436054905E-2</v>
      </c>
      <c r="AL536" s="16">
        <f t="shared" ref="AL536:BM536" si="5603">((AL30*SLOPE($B$25:$B$33,AL$25:AL$33)+INTERCEPT($B$25:$B$33,AL$25:AL$33))-$B30)^2</f>
        <v>9.79459366559359E-2</v>
      </c>
      <c r="AM536" s="16">
        <f t="shared" si="5603"/>
        <v>2.5814566892777917E-3</v>
      </c>
      <c r="AN536" s="16">
        <f t="shared" si="5603"/>
        <v>0.1449078393671463</v>
      </c>
      <c r="AO536" s="16">
        <f t="shared" si="5603"/>
        <v>5.8429850307269732E-3</v>
      </c>
      <c r="AP536" s="16">
        <f t="shared" si="5603"/>
        <v>0.13200988185029744</v>
      </c>
      <c r="AQ536" s="16">
        <f t="shared" si="5603"/>
        <v>3.5130204276210601E-2</v>
      </c>
      <c r="AR536" s="16">
        <f t="shared" si="5603"/>
        <v>7.0933640983210811E-2</v>
      </c>
      <c r="AS536" s="16">
        <f t="shared" si="5603"/>
        <v>3.3992067643673712E-2</v>
      </c>
      <c r="AT536" s="16">
        <f t="shared" si="5603"/>
        <v>0.23140672521803299</v>
      </c>
      <c r="AU536" s="16">
        <f t="shared" si="5603"/>
        <v>0.28507637439070543</v>
      </c>
      <c r="AV536" s="16">
        <f t="shared" si="5603"/>
        <v>0.3348126997183824</v>
      </c>
      <c r="AW536" s="16">
        <f t="shared" si="5603"/>
        <v>10.837322790892653</v>
      </c>
      <c r="AX536" s="16">
        <f t="shared" si="5603"/>
        <v>0.67288639961376451</v>
      </c>
      <c r="AY536" s="16">
        <f t="shared" si="5603"/>
        <v>4.192968753949617E-2</v>
      </c>
      <c r="AZ536" s="16">
        <f t="shared" si="5603"/>
        <v>2.3927587689927756E-4</v>
      </c>
      <c r="BA536" s="16">
        <f t="shared" si="5603"/>
        <v>5.2672273060270212E-4</v>
      </c>
      <c r="BB536" s="16">
        <f t="shared" si="5603"/>
        <v>0.18575406328835969</v>
      </c>
      <c r="BC536" s="16">
        <f t="shared" si="5603"/>
        <v>0.23788781807735374</v>
      </c>
      <c r="BD536" s="16">
        <f t="shared" si="5603"/>
        <v>0.31040516841715909</v>
      </c>
      <c r="BE536" s="16">
        <f t="shared" si="5603"/>
        <v>0.40633290756073315</v>
      </c>
      <c r="BF536" s="16">
        <f t="shared" si="5603"/>
        <v>0.53649488701295434</v>
      </c>
      <c r="BG536" s="16">
        <f t="shared" si="5603"/>
        <v>0.70253208799141975</v>
      </c>
      <c r="BH536" s="16">
        <f t="shared" si="5603"/>
        <v>0.91328476926604951</v>
      </c>
      <c r="BI536" s="16">
        <f t="shared" si="5603"/>
        <v>1.1751559609234308</v>
      </c>
      <c r="BJ536" s="16">
        <f t="shared" si="5603"/>
        <v>1.4952390404072726</v>
      </c>
      <c r="BK536" s="16">
        <f t="shared" si="5603"/>
        <v>1.8841036846172854</v>
      </c>
      <c r="BL536" s="16">
        <f t="shared" si="5603"/>
        <v>2.3495533970480116</v>
      </c>
      <c r="BM536" s="16">
        <f t="shared" si="5603"/>
        <v>2.9036137967839997</v>
      </c>
      <c r="BN536" s="16"/>
      <c r="BO536" s="16"/>
      <c r="BP536" s="16"/>
      <c r="BQ536" s="16">
        <f t="shared" ref="BQ536:CB536" si="5604">((BQ30*SLOPE($B$25:$B$33,BQ$25:BQ$33)+INTERCEPT($B$25:$B$33,BQ$25:BQ$33))-$B30)^2</f>
        <v>0.23140672521803299</v>
      </c>
      <c r="BR536" s="16">
        <f t="shared" si="5604"/>
        <v>0.31465779362776608</v>
      </c>
      <c r="BS536" s="16">
        <f t="shared" si="5604"/>
        <v>0.41445380758909539</v>
      </c>
      <c r="BT536" s="16">
        <f t="shared" si="5604"/>
        <v>0.53316140554838864</v>
      </c>
      <c r="BU536" s="16">
        <f t="shared" si="5604"/>
        <v>0.67255121803416917</v>
      </c>
      <c r="BV536" s="16">
        <f t="shared" si="5604"/>
        <v>0.83491555964425979</v>
      </c>
      <c r="BW536" s="16">
        <f t="shared" si="5604"/>
        <v>1.0233252188370214</v>
      </c>
      <c r="BX536" s="16">
        <f t="shared" si="5604"/>
        <v>1.2376600836926583</v>
      </c>
      <c r="BY536" s="16">
        <f t="shared" si="5604"/>
        <v>1.4863800337277948</v>
      </c>
      <c r="BZ536" s="16">
        <f t="shared" si="5604"/>
        <v>1.7679527169410905</v>
      </c>
      <c r="CA536" s="16">
        <f t="shared" si="5604"/>
        <v>2.0878369562799999</v>
      </c>
      <c r="CB536" s="16">
        <f t="shared" si="5604"/>
        <v>2.454386943849427</v>
      </c>
      <c r="CC536" s="16"/>
      <c r="CD536" s="16"/>
      <c r="CE536" s="16">
        <f t="shared" ref="CE536:CP536" si="5605">((CE30*SLOPE($B$25:$B$33,CE$25:CE$33)+INTERCEPT($B$25:$B$33,CE$25:CE$33))-$B30)^2</f>
        <v>0.12552380372743879</v>
      </c>
      <c r="CF536" s="16">
        <f t="shared" si="5605"/>
        <v>6.039692382954541E-2</v>
      </c>
      <c r="CG536" s="16">
        <f t="shared" si="5605"/>
        <v>1.5866950353570865E-2</v>
      </c>
      <c r="CH536" s="16">
        <f t="shared" si="5605"/>
        <v>3.9486047595827962E-5</v>
      </c>
      <c r="CI536" s="16">
        <f t="shared" si="5605"/>
        <v>2.2409422304549922E-2</v>
      </c>
      <c r="CJ536" s="16">
        <f t="shared" si="5605"/>
        <v>9.2884922125774191E-2</v>
      </c>
      <c r="CK536" s="16">
        <f t="shared" si="5605"/>
        <v>0.22169006808026478</v>
      </c>
      <c r="CL536" s="16">
        <f t="shared" si="5605"/>
        <v>0.41879307652076136</v>
      </c>
      <c r="CM536" s="16">
        <f t="shared" si="5605"/>
        <v>0.69447064268462533</v>
      </c>
      <c r="CN536" s="16">
        <f t="shared" si="5605"/>
        <v>1.0592708551484156</v>
      </c>
      <c r="CO536" s="16">
        <f t="shared" si="5605"/>
        <v>1.5274261435291954</v>
      </c>
      <c r="CP536" s="16">
        <f t="shared" si="5605"/>
        <v>2.1085789241514101</v>
      </c>
      <c r="CQ536" s="16"/>
      <c r="CR536" s="16"/>
      <c r="CS536" s="16">
        <f t="shared" ref="CS536:DX536" si="5606">((CS30*SLOPE($B$25:$B$33,CS$25:CS$33)+INTERCEPT($B$25:$B$33,CS$25:CS$33))-$B30)^2</f>
        <v>0.33880552711096418</v>
      </c>
      <c r="CT536" s="16">
        <f t="shared" si="5606"/>
        <v>1.0474214872562282E-2</v>
      </c>
      <c r="CU536" s="16">
        <f t="shared" si="5606"/>
        <v>11.444709470039207</v>
      </c>
      <c r="CV536" s="16">
        <f t="shared" si="5606"/>
        <v>0.70220314905773806</v>
      </c>
      <c r="CW536" s="16">
        <f t="shared" si="5606"/>
        <v>7.0933640983210811E-2</v>
      </c>
      <c r="CX536" s="16">
        <f t="shared" si="5606"/>
        <v>10.837322790892653</v>
      </c>
      <c r="CY536" s="16">
        <f t="shared" si="5606"/>
        <v>0.68455352068348674</v>
      </c>
      <c r="CZ536" s="16">
        <f t="shared" si="5606"/>
        <v>1.9165999959529618E-2</v>
      </c>
      <c r="DA536" s="16">
        <f t="shared" si="5606"/>
        <v>11.565559625633629</v>
      </c>
      <c r="DB536" s="16">
        <f t="shared" si="5606"/>
        <v>0.40786931866494053</v>
      </c>
      <c r="DC536" s="16">
        <f t="shared" si="5606"/>
        <v>4.8808602157089064E-3</v>
      </c>
      <c r="DD536" s="16">
        <f t="shared" si="5606"/>
        <v>11.958865150330055</v>
      </c>
      <c r="DE536" s="16">
        <f t="shared" si="5606"/>
        <v>0.63191457592414857</v>
      </c>
      <c r="DF536" s="16">
        <f t="shared" si="5606"/>
        <v>3.5040576089496955E-2</v>
      </c>
      <c r="DG536" s="16">
        <f t="shared" si="5606"/>
        <v>12.092146831495532</v>
      </c>
      <c r="DH536" s="16">
        <f t="shared" si="5606"/>
        <v>1.0561865843825946</v>
      </c>
      <c r="DI536" s="16">
        <f t="shared" si="5606"/>
        <v>0.36312032951304918</v>
      </c>
      <c r="DJ536" s="16">
        <f t="shared" si="5606"/>
        <v>10.251122422543867</v>
      </c>
      <c r="DK536" s="16">
        <f t="shared" si="5606"/>
        <v>0.81698296754246613</v>
      </c>
      <c r="DL536" s="16">
        <f t="shared" si="5606"/>
        <v>3.779227217654052E-2</v>
      </c>
      <c r="DM536" s="16">
        <f t="shared" si="5606"/>
        <v>11.063952402683844</v>
      </c>
      <c r="DN536" s="16">
        <f t="shared" si="5606"/>
        <v>0.66460683656736985</v>
      </c>
      <c r="DO536" s="16">
        <f t="shared" si="5606"/>
        <v>8.2653281367791681E-2</v>
      </c>
      <c r="DP536" s="16">
        <f t="shared" si="5606"/>
        <v>9.893975837369771</v>
      </c>
      <c r="DQ536" s="16">
        <f t="shared" si="5606"/>
        <v>0.54789259303842297</v>
      </c>
      <c r="DR536" s="16">
        <f t="shared" si="5606"/>
        <v>3.9312417181577942E-2</v>
      </c>
      <c r="DS536" s="16">
        <f t="shared" si="5606"/>
        <v>10.517256181892666</v>
      </c>
      <c r="DT536" s="16">
        <f t="shared" si="5606"/>
        <v>0.69427274082861812</v>
      </c>
      <c r="DU536" s="16">
        <f t="shared" si="5606"/>
        <v>2.6907549927414145E-2</v>
      </c>
      <c r="DV536" s="16">
        <f t="shared" si="5606"/>
        <v>12.320368090646634</v>
      </c>
      <c r="DW536" s="16">
        <f t="shared" si="5606"/>
        <v>9.3695202297476164E-5</v>
      </c>
      <c r="DX536" s="16">
        <f t="shared" si="5606"/>
        <v>0.24163488526166416</v>
      </c>
      <c r="DY536" s="16">
        <f t="shared" ref="DY536:EU536" si="5607">((DY30*SLOPE($B$25:$B$33,DY$25:DY$33)+INTERCEPT($B$25:$B$33,DY$25:DY$33))-$B30)^2</f>
        <v>0.20281734639657276</v>
      </c>
      <c r="DZ536" s="16">
        <f t="shared" si="5607"/>
        <v>0.22022068534686998</v>
      </c>
      <c r="EA536" s="16">
        <f t="shared" si="5607"/>
        <v>0.33300542067644157</v>
      </c>
      <c r="EB536" s="16">
        <f t="shared" si="5607"/>
        <v>0.1138079080966322</v>
      </c>
      <c r="EC536" s="16">
        <f t="shared" si="5607"/>
        <v>0.10738937981178776</v>
      </c>
      <c r="ED536" s="38">
        <f t="shared" si="5607"/>
        <v>1.0747445876382147</v>
      </c>
      <c r="EE536" s="16">
        <f t="shared" si="5607"/>
        <v>0.30834692448039347</v>
      </c>
      <c r="EF536" s="16">
        <f t="shared" si="5607"/>
        <v>0.80342123511278296</v>
      </c>
      <c r="EG536" s="16">
        <f t="shared" si="5607"/>
        <v>0.21427950650138056</v>
      </c>
      <c r="EH536" s="16">
        <f t="shared" si="5607"/>
        <v>0.85348831398734881</v>
      </c>
      <c r="EI536" s="16">
        <f t="shared" si="5607"/>
        <v>0.23258480386192634</v>
      </c>
      <c r="EJ536" s="16">
        <f t="shared" si="5607"/>
        <v>0.25350684531201173</v>
      </c>
      <c r="EK536" s="16">
        <f t="shared" si="5607"/>
        <v>0.47863695659674366</v>
      </c>
      <c r="EL536" s="16">
        <f t="shared" si="5607"/>
        <v>4.3325607753755851E-2</v>
      </c>
      <c r="EM536" s="16">
        <f t="shared" si="5607"/>
        <v>0.27369800074924516</v>
      </c>
      <c r="EN536" s="16">
        <f t="shared" si="5607"/>
        <v>7.5216281377510769E-3</v>
      </c>
      <c r="EO536" s="16">
        <f t="shared" si="5607"/>
        <v>0.31315659827874925</v>
      </c>
      <c r="EP536" s="16">
        <f t="shared" si="5607"/>
        <v>1.3275848469376966E-2</v>
      </c>
      <c r="EQ536" s="16">
        <f t="shared" si="5607"/>
        <v>1.6938603230081997</v>
      </c>
      <c r="ER536" s="16">
        <f t="shared" si="5607"/>
        <v>0.69531984314556705</v>
      </c>
      <c r="ES536" s="16">
        <f t="shared" si="5607"/>
        <v>0.12943707400747095</v>
      </c>
      <c r="ET536" s="16">
        <f t="shared" si="5607"/>
        <v>2.6401004804291028E-2</v>
      </c>
      <c r="EU536" s="16">
        <f t="shared" si="5607"/>
        <v>0.44807105945095699</v>
      </c>
      <c r="EV536" s="16"/>
      <c r="EW536" s="16">
        <f t="shared" ref="EW536:FI536" si="5608">((EW30*SLOPE($B$25:$B$33,EW$25:EW$33)+INTERCEPT($B$25:$B$33,EW$25:EW$33))-$B30)^2</f>
        <v>9.4502382869749151E-4</v>
      </c>
      <c r="EX536" s="16">
        <f t="shared" si="5608"/>
        <v>3.7166530510087505E-3</v>
      </c>
      <c r="EY536" s="16">
        <f t="shared" si="5608"/>
        <v>0.19674910359239989</v>
      </c>
      <c r="EZ536" s="16">
        <f t="shared" si="5608"/>
        <v>0.15499087813548598</v>
      </c>
      <c r="FA536" s="16">
        <f t="shared" si="5608"/>
        <v>0.92262835041324409</v>
      </c>
      <c r="FB536" s="16">
        <f t="shared" si="5608"/>
        <v>0.19433073351916849</v>
      </c>
      <c r="FC536" s="16">
        <f t="shared" si="5608"/>
        <v>10.784853931708945</v>
      </c>
      <c r="FD536" s="16">
        <f t="shared" si="5608"/>
        <v>14.723793033394227</v>
      </c>
      <c r="FE536" s="16">
        <f t="shared" si="5608"/>
        <v>2.6964372276594953E-3</v>
      </c>
      <c r="FF536" s="16">
        <f t="shared" si="5608"/>
        <v>0.30621018541966444</v>
      </c>
      <c r="FG536" s="16">
        <f t="shared" si="5608"/>
        <v>1.0380963674012573</v>
      </c>
      <c r="FH536" s="16">
        <f t="shared" si="5608"/>
        <v>0.28750058451512739</v>
      </c>
      <c r="FI536" s="16">
        <f t="shared" si="5608"/>
        <v>2.1117313849794109E-2</v>
      </c>
      <c r="FJ536" s="16"/>
      <c r="FK536" s="16">
        <f t="shared" ref="FK536:GP536" si="5609">((FK30*SLOPE($B$25:$B$33,FK$25:FK$33)+INTERCEPT($B$25:$B$33,FK$25:FK$33))-$B30)^2</f>
        <v>0.12312946241612618</v>
      </c>
      <c r="FL536" s="47">
        <f t="shared" si="5609"/>
        <v>8.6636299678523477E-3</v>
      </c>
      <c r="FM536" s="16">
        <f t="shared" si="5609"/>
        <v>8.2523001425585212E-3</v>
      </c>
      <c r="FN536" s="16">
        <f t="shared" si="5609"/>
        <v>8.6260833057081772E-3</v>
      </c>
      <c r="FO536" s="16">
        <f t="shared" si="5609"/>
        <v>1.3884777944783768E-2</v>
      </c>
      <c r="FP536" s="16">
        <f t="shared" si="5609"/>
        <v>8.3312095678007691E-3</v>
      </c>
      <c r="FQ536" s="16">
        <f t="shared" si="5609"/>
        <v>8.1461390394869295E-3</v>
      </c>
      <c r="FR536" s="16">
        <f t="shared" si="5609"/>
        <v>0.13113878273018226</v>
      </c>
      <c r="FS536" s="16">
        <f t="shared" si="5609"/>
        <v>1.5072470629219426E-2</v>
      </c>
      <c r="FT536" s="16">
        <f t="shared" si="5609"/>
        <v>5.7377170789210022E-2</v>
      </c>
      <c r="FU536" s="16">
        <f t="shared" si="5609"/>
        <v>5.064189289623279E-2</v>
      </c>
      <c r="FV536" s="16">
        <f t="shared" si="5609"/>
        <v>4.9214666695615007E-2</v>
      </c>
      <c r="FW536" s="16">
        <f t="shared" si="5609"/>
        <v>9.1450840833770964E-3</v>
      </c>
      <c r="FX536" s="16">
        <f t="shared" si="5609"/>
        <v>1.742070741979514E-2</v>
      </c>
      <c r="FY536" s="16">
        <f t="shared" si="5609"/>
        <v>0.23639662410125514</v>
      </c>
      <c r="FZ536" s="16">
        <f t="shared" si="5609"/>
        <v>0.51781707881498151</v>
      </c>
      <c r="GA536" s="16">
        <f t="shared" si="5609"/>
        <v>6.4511977648943966E-2</v>
      </c>
      <c r="GB536" s="16">
        <f t="shared" si="5609"/>
        <v>0.36010999615890393</v>
      </c>
      <c r="GC536" s="16">
        <f t="shared" si="5609"/>
        <v>3.4194092923621189E-2</v>
      </c>
      <c r="GD536" s="16">
        <f t="shared" si="5609"/>
        <v>0.39376252666588668</v>
      </c>
      <c r="GE536" s="16">
        <f t="shared" si="5609"/>
        <v>4.1610871636390455E-2</v>
      </c>
      <c r="GF536" s="16">
        <f t="shared" si="5609"/>
        <v>0.12457187861658782</v>
      </c>
      <c r="GG536" s="16">
        <f t="shared" si="5609"/>
        <v>9.0907233673968735E-3</v>
      </c>
      <c r="GH536" s="16">
        <f t="shared" si="5609"/>
        <v>0.54940703550381775</v>
      </c>
      <c r="GI536" s="16">
        <f t="shared" si="5609"/>
        <v>9.136509323632705E-2</v>
      </c>
      <c r="GJ536" s="16">
        <f t="shared" si="5609"/>
        <v>1.2326190637616505</v>
      </c>
      <c r="GK536" s="16">
        <f t="shared" si="5609"/>
        <v>1.2044252773761983</v>
      </c>
      <c r="GL536" s="16">
        <f t="shared" si="5609"/>
        <v>15.731727047232713</v>
      </c>
      <c r="GM536" s="16">
        <f t="shared" si="5609"/>
        <v>5.6392504168745056E-2</v>
      </c>
      <c r="GN536" s="16">
        <f t="shared" si="5609"/>
        <v>0.58146523347117329</v>
      </c>
      <c r="GO536" s="16">
        <f t="shared" si="5609"/>
        <v>0.34081278648696373</v>
      </c>
      <c r="GP536" s="16">
        <f t="shared" si="5609"/>
        <v>0.29787832667956421</v>
      </c>
      <c r="GQ536" s="16">
        <f t="shared" ref="GQ536:HV536" si="5610">((GQ30*SLOPE($B$25:$B$33,GQ$25:GQ$33)+INTERCEPT($B$25:$B$33,GQ$25:GQ$33))-$B30)^2</f>
        <v>0.98491417248621937</v>
      </c>
      <c r="GR536" s="16">
        <f t="shared" si="5610"/>
        <v>0.23169675278221116</v>
      </c>
      <c r="GS536" s="16">
        <f t="shared" si="5610"/>
        <v>3.9066107032670362E-3</v>
      </c>
      <c r="GT536" s="16">
        <f t="shared" si="5610"/>
        <v>0.18230672364869333</v>
      </c>
      <c r="GU536" s="16">
        <f t="shared" si="5610"/>
        <v>6.1397844082805922E-3</v>
      </c>
      <c r="GV536" s="16">
        <f t="shared" si="5610"/>
        <v>0.26636045657463131</v>
      </c>
      <c r="GW536" s="16">
        <f t="shared" si="5610"/>
        <v>2.8189028335766034E-3</v>
      </c>
      <c r="GX536" s="16">
        <f t="shared" si="5610"/>
        <v>0.24933827133578815</v>
      </c>
      <c r="GY536" s="16">
        <f t="shared" si="5610"/>
        <v>9.0705927473126696E-2</v>
      </c>
      <c r="GZ536" s="16">
        <f t="shared" si="5610"/>
        <v>0.62854300980841082</v>
      </c>
      <c r="HA536" s="16">
        <f t="shared" si="5610"/>
        <v>0.1904652396852555</v>
      </c>
      <c r="HB536" s="16">
        <f t="shared" si="5610"/>
        <v>0.78391644281155337</v>
      </c>
      <c r="HC536" s="16">
        <f t="shared" si="5610"/>
        <v>0.11182209701358656</v>
      </c>
      <c r="HD536" s="16">
        <f t="shared" si="5610"/>
        <v>1.9589376023190875E-2</v>
      </c>
      <c r="HE536" s="16">
        <f t="shared" si="5610"/>
        <v>0.35771975574102172</v>
      </c>
      <c r="HF536" s="16">
        <f t="shared" si="5610"/>
        <v>0.69105189333734829</v>
      </c>
      <c r="HG536" s="16">
        <f t="shared" si="5610"/>
        <v>9.9114607433544014E-2</v>
      </c>
      <c r="HH536" s="16">
        <f t="shared" si="5610"/>
        <v>1.034558297024553</v>
      </c>
      <c r="HI536" s="16">
        <f t="shared" si="5610"/>
        <v>1.1026128925570473</v>
      </c>
      <c r="HJ536" s="16">
        <f t="shared" si="5610"/>
        <v>0.28680079300711975</v>
      </c>
      <c r="HK536" s="16">
        <f t="shared" si="5610"/>
        <v>2.0139151293580091</v>
      </c>
      <c r="HL536" s="16">
        <f t="shared" si="5610"/>
        <v>3.7411606725162891</v>
      </c>
      <c r="HM536" s="16">
        <f t="shared" si="5610"/>
        <v>1.9725135050992377</v>
      </c>
      <c r="HN536" s="16">
        <f t="shared" si="5610"/>
        <v>20.508262992527474</v>
      </c>
      <c r="HO536" s="16">
        <f t="shared" si="5610"/>
        <v>26.00028739711691</v>
      </c>
      <c r="HP536" s="16">
        <f t="shared" si="5610"/>
        <v>3.6390256781203664E-3</v>
      </c>
      <c r="HQ536" s="16">
        <f t="shared" si="5610"/>
        <v>0.1851583229298599</v>
      </c>
      <c r="HR536" s="16">
        <f t="shared" si="5610"/>
        <v>1.0584681301963368</v>
      </c>
      <c r="HS536" s="16">
        <f t="shared" si="5610"/>
        <v>2.3711268182627179</v>
      </c>
      <c r="HT536" s="16">
        <f t="shared" si="5610"/>
        <v>0.69393718554295547</v>
      </c>
      <c r="HU536" s="16">
        <f t="shared" si="5610"/>
        <v>1.7909141070475134</v>
      </c>
      <c r="HV536" s="16">
        <f t="shared" si="5610"/>
        <v>0.78944435810216984</v>
      </c>
      <c r="HW536" s="16">
        <f t="shared" ref="HW536:JB536" si="5611">((HW30*SLOPE($B$25:$B$33,HW$25:HW$33)+INTERCEPT($B$25:$B$33,HW$25:HW$33))-$B30)^2</f>
        <v>1.820032472148702</v>
      </c>
      <c r="HX536" s="16">
        <f t="shared" si="5611"/>
        <v>0.22392187676240258</v>
      </c>
      <c r="HY536" s="16">
        <f t="shared" si="5611"/>
        <v>8.3171159775732306E-3</v>
      </c>
      <c r="HZ536" s="16">
        <f t="shared" si="5611"/>
        <v>1.0049772630432042E-2</v>
      </c>
      <c r="IA536" s="16">
        <f t="shared" si="5611"/>
        <v>1.0107964103380357E-2</v>
      </c>
      <c r="IB536" s="16">
        <f t="shared" si="5611"/>
        <v>0.20587306620262738</v>
      </c>
      <c r="IC536" s="16">
        <f t="shared" si="5611"/>
        <v>0.23697156519639404</v>
      </c>
      <c r="ID536" s="16">
        <f t="shared" si="5611"/>
        <v>2.7171340009717292E-2</v>
      </c>
      <c r="IE536" s="16">
        <f t="shared" si="5611"/>
        <v>1.0633823580427777</v>
      </c>
      <c r="IF536" s="16">
        <f t="shared" si="5611"/>
        <v>0.36443377398907939</v>
      </c>
      <c r="IG536" s="16">
        <f t="shared" si="5611"/>
        <v>0.83209755351664882</v>
      </c>
      <c r="IH536" s="16">
        <f t="shared" si="5611"/>
        <v>0.2836907873783161</v>
      </c>
      <c r="II536" s="16">
        <f t="shared" si="5611"/>
        <v>0.88375090075411078</v>
      </c>
      <c r="IJ536" s="16">
        <f t="shared" si="5611"/>
        <v>0.30519320741551581</v>
      </c>
      <c r="IK536" s="16">
        <f t="shared" si="5611"/>
        <v>0.44745698840219622</v>
      </c>
      <c r="IL536" s="16">
        <f t="shared" si="5611"/>
        <v>0.25203954211870389</v>
      </c>
      <c r="IM536" s="16">
        <f t="shared" si="5611"/>
        <v>1.1036865331898182</v>
      </c>
      <c r="IN536" s="16">
        <f t="shared" si="5611"/>
        <v>0.42379802563219404</v>
      </c>
      <c r="IO536" s="16">
        <f t="shared" si="5611"/>
        <v>0.44745698840219622</v>
      </c>
      <c r="IP536" s="16">
        <f t="shared" si="5611"/>
        <v>0.25203954211870389</v>
      </c>
      <c r="IQ536" s="16">
        <f t="shared" si="5611"/>
        <v>17.320018550764715</v>
      </c>
      <c r="IR536" s="16">
        <f t="shared" si="5611"/>
        <v>2.0013305802277656E-2</v>
      </c>
      <c r="IS536" s="16">
        <f t="shared" si="5611"/>
        <v>1.4850027834866029</v>
      </c>
      <c r="IT536" s="16">
        <f t="shared" si="5611"/>
        <v>1.0430262658955147</v>
      </c>
      <c r="IU536" s="16">
        <f t="shared" si="5611"/>
        <v>0.95841434442226592</v>
      </c>
      <c r="IV536" s="16">
        <f t="shared" si="5611"/>
        <v>0.69212895004793462</v>
      </c>
      <c r="IW536" s="16">
        <f t="shared" si="5611"/>
        <v>0.14936388753640845</v>
      </c>
      <c r="IX536" s="16">
        <f t="shared" si="5611"/>
        <v>2.0788491229432868E-2</v>
      </c>
      <c r="IY536" s="16">
        <f t="shared" si="5611"/>
        <v>7.9809899540494875E-2</v>
      </c>
      <c r="IZ536" s="16">
        <f t="shared" si="5611"/>
        <v>1.999014004337267E-4</v>
      </c>
      <c r="JA536" s="16">
        <f t="shared" si="5611"/>
        <v>0.13342474525999606</v>
      </c>
      <c r="JB536" s="16">
        <f t="shared" si="5611"/>
        <v>1.7714914271451166E-3</v>
      </c>
      <c r="JC536" s="16">
        <f t="shared" ref="JC536:KB536" si="5612">((JC30*SLOPE($B$25:$B$33,JC$25:JC$33)+INTERCEPT($B$25:$B$33,JC$25:JC$33))-$B30)^2</f>
        <v>0.11912790229413571</v>
      </c>
      <c r="JD536" s="16">
        <f t="shared" si="5612"/>
        <v>5.5929601460295901E-2</v>
      </c>
      <c r="JE536" s="16">
        <f t="shared" si="5612"/>
        <v>0.44330149812131397</v>
      </c>
      <c r="JF536" s="16">
        <f t="shared" si="5612"/>
        <v>0.13157518454240058</v>
      </c>
      <c r="JG536" s="16">
        <f t="shared" si="5612"/>
        <v>0.56734678995703958</v>
      </c>
      <c r="JH536" s="16">
        <f t="shared" si="5612"/>
        <v>0.16501154972003018</v>
      </c>
      <c r="JI536" s="16">
        <f t="shared" si="5612"/>
        <v>5.3011298859350642E-5</v>
      </c>
      <c r="JJ536" s="16">
        <f t="shared" si="5612"/>
        <v>0.20302252682763247</v>
      </c>
      <c r="JK536" s="16">
        <f t="shared" si="5612"/>
        <v>0.53041438922551487</v>
      </c>
      <c r="JL536" s="16">
        <f t="shared" si="5612"/>
        <v>7.7265975057919628E-2</v>
      </c>
      <c r="JM536" s="16">
        <f t="shared" si="5612"/>
        <v>0.72545141035345617</v>
      </c>
      <c r="JN536" s="16">
        <f t="shared" si="5612"/>
        <v>0.78047208304328652</v>
      </c>
      <c r="JO536" s="16">
        <f t="shared" si="5612"/>
        <v>0.18919656593803799</v>
      </c>
      <c r="JP536" s="16">
        <f t="shared" si="5612"/>
        <v>0.20302252682763247</v>
      </c>
      <c r="JQ536" s="16">
        <f t="shared" si="5612"/>
        <v>0.53041438922551487</v>
      </c>
      <c r="JR536" s="16">
        <f t="shared" si="5612"/>
        <v>7.7265975057919628E-2</v>
      </c>
      <c r="JS536" s="16">
        <f t="shared" si="5612"/>
        <v>16.903642337230679</v>
      </c>
      <c r="JT536" s="16">
        <f t="shared" si="5612"/>
        <v>21.276976196628016</v>
      </c>
      <c r="JU536" s="16">
        <f t="shared" si="5612"/>
        <v>8.5419787548337046E-3</v>
      </c>
      <c r="JV536" s="16">
        <f t="shared" si="5612"/>
        <v>0.11289449260425333</v>
      </c>
      <c r="JW536" s="16">
        <f t="shared" si="5612"/>
        <v>1.0652982179099204</v>
      </c>
      <c r="JX536" s="16">
        <f t="shared" si="5612"/>
        <v>2.1909949932154529</v>
      </c>
      <c r="JY536" s="16">
        <f t="shared" si="5612"/>
        <v>0.68361175864523194</v>
      </c>
      <c r="JZ536" s="16">
        <f t="shared" si="5612"/>
        <v>1.6117257065750386</v>
      </c>
      <c r="KA536" s="16">
        <f t="shared" si="5612"/>
        <v>0.76643400748402857</v>
      </c>
      <c r="KB536" s="16">
        <f t="shared" si="5612"/>
        <v>1.6322037535948608</v>
      </c>
      <c r="KC536" s="16"/>
      <c r="KD536" s="16"/>
      <c r="KE536" s="16"/>
      <c r="KF536" s="16"/>
      <c r="KG536" s="16"/>
      <c r="KH536" s="16"/>
      <c r="KI536" s="16"/>
      <c r="KJ536" s="16"/>
      <c r="KK536" s="16"/>
      <c r="KL536" s="16"/>
      <c r="KM536" s="16"/>
      <c r="KN536" s="16"/>
      <c r="KO536" s="16"/>
      <c r="KP536" s="16"/>
      <c r="KQ536" s="16"/>
    </row>
    <row r="537" spans="1:303" x14ac:dyDescent="0.25">
      <c r="F537" s="16">
        <f t="shared" ref="F537:AK537" si="5613">((F31*SLOPE($B$25:$B$33,F$25:F$33)+INTERCEPT($B$25:$B$33,F$25:F$33))-$B31)^2</f>
        <v>19.79270576345202</v>
      </c>
      <c r="G537" s="16">
        <f t="shared" si="5613"/>
        <v>10.274080287721798</v>
      </c>
      <c r="H537" s="16">
        <f t="shared" si="5613"/>
        <v>16.449137936223348</v>
      </c>
      <c r="I537" s="16">
        <f t="shared" si="5613"/>
        <v>8.0279973825151458</v>
      </c>
      <c r="J537" s="16">
        <f t="shared" si="5613"/>
        <v>14.677073432015115</v>
      </c>
      <c r="K537" s="16">
        <f t="shared" si="5613"/>
        <v>6.8022048299555706</v>
      </c>
      <c r="L537" s="16">
        <f t="shared" si="5613"/>
        <v>15.772662919816462</v>
      </c>
      <c r="M537" s="16">
        <f t="shared" si="5613"/>
        <v>7.5156954581657702</v>
      </c>
      <c r="N537" s="16">
        <f t="shared" si="5613"/>
        <v>4.7370297494345674</v>
      </c>
      <c r="O537" s="16">
        <f t="shared" si="5613"/>
        <v>1.127894642779911</v>
      </c>
      <c r="P537" s="16">
        <f t="shared" si="5613"/>
        <v>2.2760135264995083</v>
      </c>
      <c r="Q537" s="16">
        <f t="shared" si="5613"/>
        <v>0.17109379818106196</v>
      </c>
      <c r="R537" s="16">
        <f t="shared" si="5613"/>
        <v>0.32296179955560206</v>
      </c>
      <c r="S537" s="16">
        <f t="shared" si="5613"/>
        <v>0.20900429856327662</v>
      </c>
      <c r="T537" s="16">
        <f t="shared" si="5613"/>
        <v>2.6883179826780181</v>
      </c>
      <c r="U537" s="16">
        <f t="shared" si="5613"/>
        <v>0.31417595490856154</v>
      </c>
      <c r="V537" s="16">
        <f t="shared" si="5613"/>
        <v>5.8686055660425591</v>
      </c>
      <c r="W537" s="16">
        <f t="shared" si="5613"/>
        <v>1.5795294950741301</v>
      </c>
      <c r="X537" s="16">
        <f t="shared" si="5613"/>
        <v>3.1299895233160089</v>
      </c>
      <c r="Y537" s="16">
        <f t="shared" si="5613"/>
        <v>2.9404117759286899</v>
      </c>
      <c r="Z537" s="16">
        <f t="shared" si="5613"/>
        <v>5.3728440024844133</v>
      </c>
      <c r="AA537" s="16">
        <f t="shared" si="5613"/>
        <v>5.5766639983193276</v>
      </c>
      <c r="AB537" s="16">
        <f t="shared" si="5613"/>
        <v>2.4770884524194128</v>
      </c>
      <c r="AC537" s="16">
        <f t="shared" si="5613"/>
        <v>1.0879990391269367</v>
      </c>
      <c r="AD537" s="16">
        <f t="shared" si="5613"/>
        <v>1.538951368241273</v>
      </c>
      <c r="AE537" s="16">
        <f t="shared" si="5613"/>
        <v>1.5789284752379513</v>
      </c>
      <c r="AF537" s="16">
        <f t="shared" si="5613"/>
        <v>5.3007675359876494</v>
      </c>
      <c r="AG537" s="16">
        <f t="shared" si="5613"/>
        <v>1.9618118571318226</v>
      </c>
      <c r="AH537" s="16">
        <f t="shared" si="5613"/>
        <v>1.631591848159972</v>
      </c>
      <c r="AI537" s="16">
        <f t="shared" si="5613"/>
        <v>1.7325068335768443</v>
      </c>
      <c r="AJ537" s="16">
        <f t="shared" si="5613"/>
        <v>1.2900761516238708</v>
      </c>
      <c r="AK537" s="16">
        <f t="shared" si="5613"/>
        <v>1.1874938085795268</v>
      </c>
      <c r="AL537" s="16">
        <f t="shared" ref="AL537:BM537" si="5614">((AL31*SLOPE($B$25:$B$33,AL$25:AL$33)+INTERCEPT($B$25:$B$33,AL$25:AL$33))-$B31)^2</f>
        <v>3.3383746453239289</v>
      </c>
      <c r="AM537" s="16">
        <f t="shared" si="5614"/>
        <v>1.2267460030471316</v>
      </c>
      <c r="AN537" s="16">
        <f t="shared" si="5614"/>
        <v>3.5984448075736144</v>
      </c>
      <c r="AO537" s="16">
        <f t="shared" si="5614"/>
        <v>1.219611760611808</v>
      </c>
      <c r="AP537" s="16">
        <f t="shared" si="5614"/>
        <v>3.5538269005889953</v>
      </c>
      <c r="AQ537" s="16">
        <f t="shared" si="5614"/>
        <v>0.81157061344299353</v>
      </c>
      <c r="AR537" s="16">
        <f t="shared" si="5614"/>
        <v>2.6479434651480958</v>
      </c>
      <c r="AS537" s="16">
        <f t="shared" si="5614"/>
        <v>0.33862039832204011</v>
      </c>
      <c r="AT537" s="16">
        <f t="shared" si="5614"/>
        <v>0.52744275470556135</v>
      </c>
      <c r="AU537" s="16">
        <f t="shared" si="5614"/>
        <v>0.55615532922652811</v>
      </c>
      <c r="AV537" s="16">
        <f t="shared" si="5614"/>
        <v>0.62209948485742061</v>
      </c>
      <c r="AW537" s="16">
        <f t="shared" si="5614"/>
        <v>1.1301913163715509</v>
      </c>
      <c r="AX537" s="16">
        <f t="shared" si="5614"/>
        <v>0.82883821204084318</v>
      </c>
      <c r="AY537" s="16">
        <f t="shared" si="5614"/>
        <v>1.7888703373941568</v>
      </c>
      <c r="AZ537" s="16">
        <f t="shared" si="5614"/>
        <v>1.4517462897577773</v>
      </c>
      <c r="BA537" s="16">
        <f t="shared" si="5614"/>
        <v>1.0880242390044368</v>
      </c>
      <c r="BB537" s="16">
        <f t="shared" si="5614"/>
        <v>5.8703527087459557</v>
      </c>
      <c r="BC537" s="16">
        <f t="shared" si="5614"/>
        <v>4.6806966329357733</v>
      </c>
      <c r="BD537" s="16">
        <f t="shared" si="5614"/>
        <v>3.6780523675243302</v>
      </c>
      <c r="BE537" s="16">
        <f t="shared" si="5614"/>
        <v>2.8305736677084687</v>
      </c>
      <c r="BF537" s="16">
        <f t="shared" si="5614"/>
        <v>2.1486480352375219</v>
      </c>
      <c r="BG537" s="16">
        <f t="shared" si="5614"/>
        <v>1.5777248942849778</v>
      </c>
      <c r="BH537" s="16">
        <f t="shared" si="5614"/>
        <v>1.1273196169866921</v>
      </c>
      <c r="BI537" s="16">
        <f t="shared" si="5614"/>
        <v>0.77190984293011222</v>
      </c>
      <c r="BJ537" s="16">
        <f t="shared" si="5614"/>
        <v>0.49672766272006585</v>
      </c>
      <c r="BK537" s="16">
        <f t="shared" si="5614"/>
        <v>0.29504640901172369</v>
      </c>
      <c r="BL537" s="16">
        <f t="shared" si="5614"/>
        <v>0.15372793337235308</v>
      </c>
      <c r="BM537" s="16">
        <f t="shared" si="5614"/>
        <v>6.4718826460313808E-2</v>
      </c>
      <c r="BN537" s="16"/>
      <c r="BO537" s="16"/>
      <c r="BP537" s="16"/>
      <c r="BQ537" s="16">
        <f t="shared" ref="BQ537:CB537" si="5615">((BQ31*SLOPE($B$25:$B$33,BQ$25:BQ$33)+INTERCEPT($B$25:$B$33,BQ$25:BQ$33))-$B31)^2</f>
        <v>0.52744275470556135</v>
      </c>
      <c r="BR537" s="16">
        <f t="shared" si="5615"/>
        <v>0.37809608261462346</v>
      </c>
      <c r="BS537" s="16">
        <f t="shared" si="5615"/>
        <v>0.26221303326419304</v>
      </c>
      <c r="BT537" s="16">
        <f t="shared" si="5615"/>
        <v>0.17512379289276184</v>
      </c>
      <c r="BU537" s="16">
        <f t="shared" si="5615"/>
        <v>0.11027488927835254</v>
      </c>
      <c r="BV537" s="16">
        <f t="shared" si="5615"/>
        <v>6.3740718503693061E-2</v>
      </c>
      <c r="BW537" s="16">
        <f t="shared" si="5615"/>
        <v>3.317509437717437E-2</v>
      </c>
      <c r="BX537" s="16">
        <f t="shared" si="5615"/>
        <v>1.3865300204938841E-2</v>
      </c>
      <c r="BY537" s="16">
        <f t="shared" si="5615"/>
        <v>3.8130272241020335E-3</v>
      </c>
      <c r="BZ537" s="16">
        <f t="shared" si="5615"/>
        <v>1.6618665858709949E-4</v>
      </c>
      <c r="CA537" s="16">
        <f t="shared" si="5615"/>
        <v>6.5495136043618261E-4</v>
      </c>
      <c r="CB537" s="16">
        <f t="shared" si="5615"/>
        <v>2.9409980196537398E-3</v>
      </c>
      <c r="CC537" s="16"/>
      <c r="CD537" s="16"/>
      <c r="CE537" s="16">
        <f t="shared" ref="CE537:CP537" si="5616">((CE31*SLOPE($B$25:$B$33,CE$25:CE$33)+INTERCEPT($B$25:$B$33,CE$25:CE$33))-$B31)^2</f>
        <v>1.4081074466141086</v>
      </c>
      <c r="CF537" s="16">
        <f t="shared" si="5616"/>
        <v>0.99512240326642276</v>
      </c>
      <c r="CG537" s="16">
        <f t="shared" si="5616"/>
        <v>0.67323709288851308</v>
      </c>
      <c r="CH537" s="16">
        <f t="shared" si="5616"/>
        <v>0.43311142168011701</v>
      </c>
      <c r="CI537" s="16">
        <f t="shared" si="5616"/>
        <v>0.25845270838675871</v>
      </c>
      <c r="CJ537" s="16">
        <f t="shared" si="5616"/>
        <v>0.13649600456991687</v>
      </c>
      <c r="CK537" s="16">
        <f t="shared" si="5616"/>
        <v>6.08403081919048E-2</v>
      </c>
      <c r="CL537" s="16">
        <f t="shared" si="5616"/>
        <v>1.790405075790286E-2</v>
      </c>
      <c r="CM537" s="16">
        <f t="shared" si="5616"/>
        <v>1.0567429638373112E-3</v>
      </c>
      <c r="CN537" s="16">
        <f t="shared" si="5616"/>
        <v>3.3705810301066863E-3</v>
      </c>
      <c r="CO537" s="16">
        <f t="shared" si="5616"/>
        <v>1.8512012486945225E-2</v>
      </c>
      <c r="CP537" s="16">
        <f t="shared" si="5616"/>
        <v>4.0525062687954617E-2</v>
      </c>
      <c r="CQ537" s="16"/>
      <c r="CR537" s="16"/>
      <c r="CS537" s="16">
        <f t="shared" ref="CS537:DX537" si="5617">((CS31*SLOPE($B$25:$B$33,CS$25:CS$33)+INTERCEPT($B$25:$B$33,CS$25:CS$33))-$B31)^2</f>
        <v>1.3204745245960932</v>
      </c>
      <c r="CT537" s="16">
        <f t="shared" si="5617"/>
        <v>2.6097521385431866</v>
      </c>
      <c r="CU537" s="16">
        <f t="shared" si="5617"/>
        <v>0.79743541527587436</v>
      </c>
      <c r="CV537" s="16">
        <f t="shared" si="5617"/>
        <v>1.5795294950741301</v>
      </c>
      <c r="CW537" s="16">
        <f t="shared" si="5617"/>
        <v>2.6479434651480958</v>
      </c>
      <c r="CX537" s="16">
        <f t="shared" si="5617"/>
        <v>1.1301913163715509</v>
      </c>
      <c r="CY537" s="16">
        <f t="shared" si="5617"/>
        <v>1.7441814392272252</v>
      </c>
      <c r="CZ537" s="16">
        <f t="shared" si="5617"/>
        <v>2.1021069698500909</v>
      </c>
      <c r="DA537" s="16">
        <f t="shared" si="5617"/>
        <v>1.0628930003319357</v>
      </c>
      <c r="DB537" s="16">
        <f t="shared" si="5617"/>
        <v>1.2480870470510819</v>
      </c>
      <c r="DC537" s="16">
        <f t="shared" si="5617"/>
        <v>1.793367136958832</v>
      </c>
      <c r="DD537" s="16">
        <f t="shared" si="5617"/>
        <v>0.74425794290333769</v>
      </c>
      <c r="DE537" s="16">
        <f t="shared" si="5617"/>
        <v>1.4934260550952403</v>
      </c>
      <c r="DF537" s="16">
        <f t="shared" si="5617"/>
        <v>2.2483540647849383</v>
      </c>
      <c r="DG537" s="16">
        <f t="shared" si="5617"/>
        <v>0.85834814520463021</v>
      </c>
      <c r="DH537" s="16">
        <f t="shared" si="5617"/>
        <v>2.8507536117113492</v>
      </c>
      <c r="DI537" s="16">
        <f t="shared" si="5617"/>
        <v>4.9952926462304834</v>
      </c>
      <c r="DJ537" s="16">
        <f t="shared" si="5617"/>
        <v>1.3736661995213268</v>
      </c>
      <c r="DK537" s="16">
        <f t="shared" si="5617"/>
        <v>1.8747582055553709</v>
      </c>
      <c r="DL537" s="16">
        <f t="shared" si="5617"/>
        <v>2.9382420657014121</v>
      </c>
      <c r="DM537" s="16">
        <f t="shared" si="5617"/>
        <v>1.2524177975425528</v>
      </c>
      <c r="DN537" s="16">
        <f t="shared" si="5617"/>
        <v>1.957868248772386</v>
      </c>
      <c r="DO537" s="16">
        <f t="shared" si="5617"/>
        <v>2.897598393884611</v>
      </c>
      <c r="DP537" s="16">
        <f t="shared" si="5617"/>
        <v>0.35592693675788156</v>
      </c>
      <c r="DQ537" s="16">
        <f t="shared" si="5617"/>
        <v>1.3554049600572788</v>
      </c>
      <c r="DR537" s="16">
        <f t="shared" si="5617"/>
        <v>2.0433484348009814</v>
      </c>
      <c r="DS537" s="16">
        <f t="shared" si="5617"/>
        <v>1.4045170522847481</v>
      </c>
      <c r="DT537" s="16">
        <f t="shared" si="5617"/>
        <v>1.7380363618448791</v>
      </c>
      <c r="DU537" s="16">
        <f t="shared" si="5617"/>
        <v>2.2734680836275043</v>
      </c>
      <c r="DV537" s="16">
        <f t="shared" si="5617"/>
        <v>0.92606312702098936</v>
      </c>
      <c r="DW537" s="16">
        <f t="shared" si="5617"/>
        <v>1.7160171856763569</v>
      </c>
      <c r="DX537" s="16">
        <f t="shared" si="5617"/>
        <v>4.319222756815714</v>
      </c>
      <c r="DY537" s="16">
        <f t="shared" ref="DY537:EU537" si="5618">((DY31*SLOPE($B$25:$B$33,DY$25:DY$33)+INTERCEPT($B$25:$B$33,DY$25:DY$33))-$B31)^2</f>
        <v>4.5072318888195237</v>
      </c>
      <c r="DZ537" s="16">
        <f t="shared" si="5618"/>
        <v>1.9660236960681639</v>
      </c>
      <c r="EA537" s="16">
        <f t="shared" si="5618"/>
        <v>1.854027302713054</v>
      </c>
      <c r="EB537" s="16">
        <f t="shared" si="5618"/>
        <v>3.0584757500232502</v>
      </c>
      <c r="EC537" s="16">
        <f t="shared" si="5618"/>
        <v>2.6954900349044904</v>
      </c>
      <c r="ED537" s="38">
        <f t="shared" si="5618"/>
        <v>2.1614761035173089</v>
      </c>
      <c r="EE537" s="16">
        <f t="shared" si="5618"/>
        <v>0.50891897614009896</v>
      </c>
      <c r="EF537" s="16">
        <f t="shared" si="5618"/>
        <v>2.0601102604353887</v>
      </c>
      <c r="EG537" s="16">
        <f t="shared" si="5618"/>
        <v>0.39382663202218793</v>
      </c>
      <c r="EH537" s="16">
        <f t="shared" si="5618"/>
        <v>2.1172406999774784</v>
      </c>
      <c r="EI537" s="16">
        <f t="shared" si="5618"/>
        <v>0.42984219851018535</v>
      </c>
      <c r="EJ537" s="16">
        <f t="shared" si="5618"/>
        <v>6.5967345566864237</v>
      </c>
      <c r="EK537" s="16">
        <f t="shared" si="5618"/>
        <v>2.6330185560674511</v>
      </c>
      <c r="EL537" s="16">
        <f t="shared" si="5618"/>
        <v>0.7639287985679053</v>
      </c>
      <c r="EM537" s="16">
        <f t="shared" si="5618"/>
        <v>2.1780953379444825</v>
      </c>
      <c r="EN537" s="16">
        <f t="shared" si="5618"/>
        <v>0.45807662516996517</v>
      </c>
      <c r="EO537" s="16">
        <f t="shared" si="5618"/>
        <v>2.3088543856829773</v>
      </c>
      <c r="EP537" s="16">
        <f t="shared" si="5618"/>
        <v>0.53083579678505477</v>
      </c>
      <c r="EQ537" s="16">
        <f t="shared" si="5618"/>
        <v>1.7920893910182454</v>
      </c>
      <c r="ER537" s="16">
        <f t="shared" si="5618"/>
        <v>0.35553502083241756</v>
      </c>
      <c r="ES537" s="16">
        <f t="shared" si="5618"/>
        <v>0.61160406172022508</v>
      </c>
      <c r="ET537" s="16">
        <f t="shared" si="5618"/>
        <v>2.3579352477785285E-2</v>
      </c>
      <c r="EU537" s="16">
        <f t="shared" si="5618"/>
        <v>0.86588095654158892</v>
      </c>
      <c r="EV537" s="16"/>
      <c r="EW537" s="16">
        <f t="shared" ref="EW537:FI537" si="5619">((EW31*SLOPE($B$25:$B$33,EW$25:EW$33)+INTERCEPT($B$25:$B$33,EW$25:EW$33))-$B31)^2</f>
        <v>1.2386223181018157</v>
      </c>
      <c r="EX537" s="16">
        <f t="shared" si="5619"/>
        <v>1.2058488155526585</v>
      </c>
      <c r="EY537" s="16">
        <f t="shared" si="5619"/>
        <v>3.4978264848561493</v>
      </c>
      <c r="EZ537" s="16">
        <f t="shared" si="5619"/>
        <v>0.90478412555523935</v>
      </c>
      <c r="FA537" s="16">
        <f t="shared" si="5619"/>
        <v>4.8892795253274522E-2</v>
      </c>
      <c r="FB537" s="16">
        <f t="shared" si="5619"/>
        <v>0.99134415398947395</v>
      </c>
      <c r="FC537" s="16">
        <f t="shared" si="5619"/>
        <v>1.6333023245356291</v>
      </c>
      <c r="FD537" s="16">
        <f t="shared" si="5619"/>
        <v>0.23297277774841679</v>
      </c>
      <c r="FE537" s="16">
        <f t="shared" si="5619"/>
        <v>2.4316487084798508</v>
      </c>
      <c r="FF537" s="16">
        <f t="shared" si="5619"/>
        <v>0.62683856672536942</v>
      </c>
      <c r="FG537" s="16">
        <f t="shared" si="5619"/>
        <v>1.2248605206224852</v>
      </c>
      <c r="FH537" s="16">
        <f t="shared" si="5619"/>
        <v>0.1184488465398613</v>
      </c>
      <c r="FI537" s="16">
        <f t="shared" si="5619"/>
        <v>2.012853863305879</v>
      </c>
      <c r="FJ537" s="16"/>
      <c r="FK537" s="16">
        <f t="shared" ref="FK537:GP537" si="5620">((FK31*SLOPE($B$25:$B$33,FK$25:FK$33)+INTERCEPT($B$25:$B$33,FK$25:FK$33))-$B31)^2</f>
        <v>0.42903029893884487</v>
      </c>
      <c r="FL537" s="47">
        <f t="shared" si="5620"/>
        <v>1.5227796445453554</v>
      </c>
      <c r="FM537" s="16">
        <f t="shared" si="5620"/>
        <v>1.506834518676103</v>
      </c>
      <c r="FN537" s="16">
        <f t="shared" si="5620"/>
        <v>1.5285214694263065</v>
      </c>
      <c r="FO537" s="16">
        <f t="shared" si="5620"/>
        <v>1.7468106045569534</v>
      </c>
      <c r="FP537" s="16">
        <f t="shared" si="5620"/>
        <v>1.5034483206780018</v>
      </c>
      <c r="FQ537" s="16">
        <f t="shared" si="5620"/>
        <v>1.498520819942595</v>
      </c>
      <c r="FR537" s="16">
        <f t="shared" si="5620"/>
        <v>0.18256879255885425</v>
      </c>
      <c r="FS537" s="16">
        <f t="shared" si="5620"/>
        <v>2.2059448939606541</v>
      </c>
      <c r="FT537" s="16">
        <f t="shared" si="5620"/>
        <v>3.1808142396864074E-2</v>
      </c>
      <c r="FU537" s="16">
        <f t="shared" si="5620"/>
        <v>3.127122051670287E-2</v>
      </c>
      <c r="FV537" s="16">
        <f t="shared" si="5620"/>
        <v>3.6056658689243008E-2</v>
      </c>
      <c r="FW537" s="16">
        <f t="shared" si="5620"/>
        <v>0.10401031103117264</v>
      </c>
      <c r="FX537" s="16">
        <f t="shared" si="5620"/>
        <v>6.258826138091346E-2</v>
      </c>
      <c r="FY537" s="16">
        <f t="shared" si="5620"/>
        <v>1.8245407096851688E-5</v>
      </c>
      <c r="FZ537" s="16">
        <f t="shared" si="5620"/>
        <v>3.4996879420893412E-2</v>
      </c>
      <c r="GA537" s="16">
        <f t="shared" si="5620"/>
        <v>0.77282239715540268</v>
      </c>
      <c r="GB537" s="16">
        <f t="shared" si="5620"/>
        <v>4.1842186836324846E-2</v>
      </c>
      <c r="GC537" s="16">
        <f t="shared" si="5620"/>
        <v>0.9043718976904479</v>
      </c>
      <c r="GD537" s="16">
        <f t="shared" si="5620"/>
        <v>4.0645756130588018E-2</v>
      </c>
      <c r="GE537" s="16">
        <f t="shared" si="5620"/>
        <v>0.88124339532137996</v>
      </c>
      <c r="GF537" s="16">
        <f t="shared" si="5620"/>
        <v>8.4868518629097958E-2</v>
      </c>
      <c r="GG537" s="16">
        <f t="shared" si="5620"/>
        <v>1.3943690755192065E-2</v>
      </c>
      <c r="GH537" s="16">
        <f t="shared" si="5620"/>
        <v>1.2659994110948767E-6</v>
      </c>
      <c r="GI537" s="16">
        <f t="shared" si="5620"/>
        <v>0.46669305549620399</v>
      </c>
      <c r="GJ537" s="16">
        <f t="shared" si="5620"/>
        <v>3.7142142455200117E-2</v>
      </c>
      <c r="GK537" s="16">
        <f t="shared" si="5620"/>
        <v>2.3251903534419225E-2</v>
      </c>
      <c r="GL537" s="16">
        <f t="shared" si="5620"/>
        <v>1.619159671370218E-2</v>
      </c>
      <c r="GM537" s="16">
        <f t="shared" si="5620"/>
        <v>2.7352344562913789E-2</v>
      </c>
      <c r="GN537" s="16">
        <f t="shared" si="5620"/>
        <v>0.12668759735314111</v>
      </c>
      <c r="GO537" s="16">
        <f t="shared" si="5620"/>
        <v>3.5733601607659968E-2</v>
      </c>
      <c r="GP537" s="16">
        <f t="shared" si="5620"/>
        <v>3.5181603037321585E-4</v>
      </c>
      <c r="GQ537" s="16">
        <f t="shared" ref="GQ537:HV537" si="5621">((GQ31*SLOPE($B$25:$B$33,GQ$25:GQ$33)+INTERCEPT($B$25:$B$33,GQ$25:GQ$33))-$B31)^2</f>
        <v>0.23347584627306583</v>
      </c>
      <c r="GR537" s="16">
        <f t="shared" si="5621"/>
        <v>6.7910882511807463E-2</v>
      </c>
      <c r="GS537" s="16">
        <f t="shared" si="5621"/>
        <v>0.24518823592059028</v>
      </c>
      <c r="GT537" s="16">
        <f t="shared" si="5621"/>
        <v>1.5076706900705146</v>
      </c>
      <c r="GU537" s="16">
        <f t="shared" si="5621"/>
        <v>0.2600739430437416</v>
      </c>
      <c r="GV537" s="16">
        <f t="shared" si="5621"/>
        <v>1.6845716619016464</v>
      </c>
      <c r="GW537" s="16">
        <f t="shared" si="5621"/>
        <v>0.24417332065028849</v>
      </c>
      <c r="GX537" s="16">
        <f t="shared" si="5621"/>
        <v>1.61962660311164</v>
      </c>
      <c r="GY537" s="16">
        <f t="shared" si="5621"/>
        <v>0.10740952843794349</v>
      </c>
      <c r="GZ537" s="16">
        <f t="shared" si="5621"/>
        <v>1.1048153865874049</v>
      </c>
      <c r="HA537" s="16">
        <f t="shared" si="5621"/>
        <v>0.17394804332615701</v>
      </c>
      <c r="HB537" s="16">
        <f t="shared" si="5621"/>
        <v>1.4060838111211402</v>
      </c>
      <c r="HC537" s="16">
        <f t="shared" si="5621"/>
        <v>0.46259201217099277</v>
      </c>
      <c r="HD537" s="16">
        <f t="shared" si="5621"/>
        <v>1.9555563029248575</v>
      </c>
      <c r="HE537" s="16">
        <f t="shared" si="5621"/>
        <v>0.97771036174126003</v>
      </c>
      <c r="HF537" s="16">
        <f t="shared" si="5621"/>
        <v>2.4187994600488443</v>
      </c>
      <c r="HG537" s="16">
        <f t="shared" si="5621"/>
        <v>0.64539325045808349</v>
      </c>
      <c r="HH537" s="16">
        <f t="shared" si="5621"/>
        <v>0.46582635863908639</v>
      </c>
      <c r="HI537" s="16">
        <f t="shared" si="5621"/>
        <v>0.48779022501925351</v>
      </c>
      <c r="HJ537" s="16">
        <f t="shared" si="5621"/>
        <v>2.4032261449365394E-3</v>
      </c>
      <c r="HK537" s="16">
        <f t="shared" si="5621"/>
        <v>0.79469502062621411</v>
      </c>
      <c r="HL537" s="16">
        <f t="shared" si="5621"/>
        <v>2.5466153304646357</v>
      </c>
      <c r="HM537" s="16">
        <f t="shared" si="5621"/>
        <v>0.71807346832525876</v>
      </c>
      <c r="HN537" s="16">
        <f t="shared" si="5621"/>
        <v>0.39017501982956465</v>
      </c>
      <c r="HO537" s="16">
        <f t="shared" si="5621"/>
        <v>1.9608861848284562</v>
      </c>
      <c r="HP537" s="16">
        <f t="shared" si="5621"/>
        <v>0.76299648513195006</v>
      </c>
      <c r="HQ537" s="16">
        <f t="shared" si="5621"/>
        <v>2.6008551239544406</v>
      </c>
      <c r="HR537" s="16">
        <f t="shared" si="5621"/>
        <v>0.10347269637956558</v>
      </c>
      <c r="HS537" s="16">
        <f t="shared" si="5621"/>
        <v>1.1368619753807632</v>
      </c>
      <c r="HT537" s="16">
        <f t="shared" si="5621"/>
        <v>0.24601145926877316</v>
      </c>
      <c r="HU537" s="16">
        <f t="shared" si="5621"/>
        <v>1.5285586206455717</v>
      </c>
      <c r="HV537" s="16">
        <f t="shared" si="5621"/>
        <v>0.47802163789787766</v>
      </c>
      <c r="HW537" s="16">
        <f t="shared" ref="HW537:JB537" si="5622">((HW31*SLOPE($B$25:$B$33,HW$25:HW$33)+INTERCEPT($B$25:$B$33,HW$25:HW$33))-$B31)^2</f>
        <v>2.1842641868671779</v>
      </c>
      <c r="HX537" s="16">
        <f t="shared" si="5622"/>
        <v>2.1963047302750973</v>
      </c>
      <c r="HY537" s="16">
        <f t="shared" si="5622"/>
        <v>5.2614920907166671E-2</v>
      </c>
      <c r="HZ537" s="16">
        <f t="shared" si="5622"/>
        <v>3.9768249215458594E-2</v>
      </c>
      <c r="IA537" s="16">
        <f t="shared" si="5622"/>
        <v>4.7594062925117107E-2</v>
      </c>
      <c r="IB537" s="16">
        <f t="shared" si="5622"/>
        <v>0.12177211278093264</v>
      </c>
      <c r="IC537" s="16">
        <f t="shared" si="5622"/>
        <v>6.6011177154265285E-2</v>
      </c>
      <c r="ID537" s="16">
        <f t="shared" si="5622"/>
        <v>1.7902797966377389E-3</v>
      </c>
      <c r="IE537" s="16">
        <f t="shared" si="5622"/>
        <v>4.845665940357867E-2</v>
      </c>
      <c r="IF537" s="16">
        <f t="shared" si="5622"/>
        <v>0.79959083767640848</v>
      </c>
      <c r="IG537" s="16">
        <f t="shared" si="5622"/>
        <v>5.6204175134482996E-2</v>
      </c>
      <c r="IH537" s="16">
        <f t="shared" si="5622"/>
        <v>0.93047242808895325</v>
      </c>
      <c r="II537" s="16">
        <f t="shared" si="5622"/>
        <v>5.4286764588364865E-2</v>
      </c>
      <c r="IJ537" s="16">
        <f t="shared" si="5622"/>
        <v>0.90592414202990279</v>
      </c>
      <c r="IK537" s="16">
        <f t="shared" si="5622"/>
        <v>6.2198673411658849E-2</v>
      </c>
      <c r="IL537" s="16">
        <f t="shared" si="5622"/>
        <v>0.38236628058784394</v>
      </c>
      <c r="IM537" s="16">
        <f t="shared" si="5622"/>
        <v>1.4395484436892792E-3</v>
      </c>
      <c r="IN537" s="16">
        <f t="shared" si="5622"/>
        <v>0.47938646708876448</v>
      </c>
      <c r="IO537" s="16">
        <f t="shared" si="5622"/>
        <v>6.2198673411658849E-2</v>
      </c>
      <c r="IP537" s="16">
        <f t="shared" si="5622"/>
        <v>0.38236628058784394</v>
      </c>
      <c r="IQ537" s="16">
        <f t="shared" si="5622"/>
        <v>8.2190189402595315E-2</v>
      </c>
      <c r="IR537" s="16">
        <f t="shared" si="5622"/>
        <v>1.4813629428076173E-2</v>
      </c>
      <c r="IS537" s="16">
        <f t="shared" si="5622"/>
        <v>0.14894438100557272</v>
      </c>
      <c r="IT537" s="16">
        <f t="shared" si="5622"/>
        <v>5.3080490106207412E-2</v>
      </c>
      <c r="IU537" s="16">
        <f t="shared" si="5622"/>
        <v>2.8953887140944364E-3</v>
      </c>
      <c r="IV537" s="16">
        <f t="shared" si="5622"/>
        <v>0.16572524621922841</v>
      </c>
      <c r="IW537" s="16">
        <f t="shared" si="5622"/>
        <v>1.2316988951330523</v>
      </c>
      <c r="IX537" s="16">
        <f t="shared" si="5622"/>
        <v>0.162916000108493</v>
      </c>
      <c r="IY537" s="16">
        <f t="shared" si="5622"/>
        <v>8.3849810822314838E-2</v>
      </c>
      <c r="IZ537" s="16">
        <f t="shared" si="5622"/>
        <v>0.12631304671540122</v>
      </c>
      <c r="JA537" s="16">
        <f t="shared" si="5622"/>
        <v>0.15245869249901145</v>
      </c>
      <c r="JB537" s="16">
        <f t="shared" si="5622"/>
        <v>0.14353362790076957</v>
      </c>
      <c r="JC537" s="16">
        <f t="shared" ref="JC537:KB537" si="5623">((JC31*SLOPE($B$25:$B$33,JC$25:JC$33)+INTERCEPT($B$25:$B$33,JC$25:JC$33))-$B31)^2</f>
        <v>0.12851357123767979</v>
      </c>
      <c r="JD537" s="16">
        <f t="shared" si="5623"/>
        <v>0.28163989633172043</v>
      </c>
      <c r="JE537" s="16">
        <f t="shared" si="5623"/>
        <v>2.3642732052202419E-2</v>
      </c>
      <c r="JF537" s="16">
        <f t="shared" si="5623"/>
        <v>0.17758054644366933</v>
      </c>
      <c r="JG537" s="16">
        <f t="shared" si="5623"/>
        <v>9.4114484184980765E-2</v>
      </c>
      <c r="JH537" s="16">
        <f t="shared" si="5623"/>
        <v>4.1695558048120279E-2</v>
      </c>
      <c r="JI537" s="16">
        <f t="shared" si="5623"/>
        <v>0.22643569948370662</v>
      </c>
      <c r="JJ537" s="16">
        <f t="shared" si="5623"/>
        <v>6.7054629622725157E-3</v>
      </c>
      <c r="JK537" s="16">
        <f t="shared" si="5623"/>
        <v>1.4050956801540351</v>
      </c>
      <c r="JL537" s="16">
        <f t="shared" si="5623"/>
        <v>0.2214004992291492</v>
      </c>
      <c r="JM537" s="16">
        <f t="shared" si="5623"/>
        <v>4.6996605891517551E-2</v>
      </c>
      <c r="JN537" s="16">
        <f t="shared" si="5623"/>
        <v>3.7183326025001469E-2</v>
      </c>
      <c r="JO537" s="16">
        <f t="shared" si="5623"/>
        <v>0.80891005202706412</v>
      </c>
      <c r="JP537" s="16">
        <f t="shared" si="5623"/>
        <v>6.7054629622725157E-3</v>
      </c>
      <c r="JQ537" s="16">
        <f t="shared" si="5623"/>
        <v>1.4050956801540351</v>
      </c>
      <c r="JR537" s="16">
        <f t="shared" si="5623"/>
        <v>0.2214004992291492</v>
      </c>
      <c r="JS537" s="16">
        <f t="shared" si="5623"/>
        <v>0.22511758731439135</v>
      </c>
      <c r="JT537" s="16">
        <f t="shared" si="5623"/>
        <v>6.6691894317636571E-2</v>
      </c>
      <c r="JU537" s="16">
        <f t="shared" si="5623"/>
        <v>1.2461720177732321E-3</v>
      </c>
      <c r="JV537" s="16">
        <f t="shared" si="5623"/>
        <v>0.44183836612924016</v>
      </c>
      <c r="JW537" s="16">
        <f t="shared" si="5623"/>
        <v>0.32732461474364555</v>
      </c>
      <c r="JX537" s="16">
        <f t="shared" si="5623"/>
        <v>1.7363803823606413E-2</v>
      </c>
      <c r="JY537" s="16">
        <f t="shared" si="5623"/>
        <v>0.16608302221501209</v>
      </c>
      <c r="JZ537" s="16">
        <f t="shared" si="5623"/>
        <v>8.5706024614923215E-2</v>
      </c>
      <c r="KA537" s="16">
        <f t="shared" si="5623"/>
        <v>4.3776950063536421E-2</v>
      </c>
      <c r="KB537" s="16">
        <f t="shared" si="5623"/>
        <v>0.28696491296468385</v>
      </c>
      <c r="KC537" s="16"/>
      <c r="KD537" s="16"/>
      <c r="KE537" s="16"/>
      <c r="KF537" s="16"/>
      <c r="KG537" s="16"/>
      <c r="KH537" s="16"/>
      <c r="KI537" s="16"/>
      <c r="KJ537" s="16"/>
      <c r="KK537" s="16"/>
      <c r="KL537" s="16"/>
      <c r="KM537" s="16"/>
      <c r="KN537" s="16"/>
      <c r="KO537" s="16"/>
      <c r="KP537" s="16"/>
      <c r="KQ537" s="16"/>
    </row>
    <row r="538" spans="1:303" x14ac:dyDescent="0.25">
      <c r="F538" s="16">
        <f t="shared" ref="F538:AK538" si="5624">((F32*SLOPE($B$25:$B$33,F$25:F$33)+INTERCEPT($B$25:$B$33,F$25:F$33))-$B32)^2</f>
        <v>0.19797804522303303</v>
      </c>
      <c r="G538" s="16">
        <f t="shared" si="5624"/>
        <v>0.64780109886278092</v>
      </c>
      <c r="H538" s="16">
        <f t="shared" si="5624"/>
        <v>1.9382139314709582E-4</v>
      </c>
      <c r="I538" s="16">
        <f t="shared" si="5624"/>
        <v>1.560776180081894</v>
      </c>
      <c r="J538" s="16">
        <f t="shared" si="5624"/>
        <v>9.4261470477464433E-3</v>
      </c>
      <c r="K538" s="16">
        <f t="shared" si="5624"/>
        <v>1.309398091675479</v>
      </c>
      <c r="L538" s="16">
        <f t="shared" si="5624"/>
        <v>1.0643904875905665E-2</v>
      </c>
      <c r="M538" s="16">
        <f t="shared" si="5624"/>
        <v>1.2888800875028119</v>
      </c>
      <c r="N538" s="16">
        <f t="shared" si="5624"/>
        <v>2.8513242801685938E-3</v>
      </c>
      <c r="O538" s="16">
        <f t="shared" si="5624"/>
        <v>2.0977056186292544</v>
      </c>
      <c r="P538" s="16">
        <f t="shared" si="5624"/>
        <v>1.1157573574452191</v>
      </c>
      <c r="Q538" s="16">
        <f t="shared" si="5624"/>
        <v>4.807196044143657</v>
      </c>
      <c r="R538" s="16">
        <f t="shared" si="5624"/>
        <v>0.39814069724680323</v>
      </c>
      <c r="S538" s="16">
        <f t="shared" si="5624"/>
        <v>0.62811062198549428</v>
      </c>
      <c r="T538" s="16">
        <f t="shared" si="5624"/>
        <v>1.6187900310039138</v>
      </c>
      <c r="U538" s="16">
        <f t="shared" si="5624"/>
        <v>5.8261396668791168</v>
      </c>
      <c r="V538" s="16">
        <f t="shared" si="5624"/>
        <v>0.49364574028304908</v>
      </c>
      <c r="W538" s="16">
        <f t="shared" si="5624"/>
        <v>1.2230951109522321</v>
      </c>
      <c r="X538" s="16">
        <f t="shared" si="5624"/>
        <v>1.8245978200077739</v>
      </c>
      <c r="Y538" s="16">
        <f t="shared" si="5624"/>
        <v>1.5887343719336382</v>
      </c>
      <c r="Z538" s="16">
        <f t="shared" si="5624"/>
        <v>7.8654582743519859</v>
      </c>
      <c r="AA538" s="16">
        <f t="shared" si="5624"/>
        <v>5.4282863842576603</v>
      </c>
      <c r="AB538" s="16">
        <f t="shared" si="5624"/>
        <v>1.4838440803532358</v>
      </c>
      <c r="AC538" s="16">
        <f t="shared" si="5624"/>
        <v>6.1163757885311894</v>
      </c>
      <c r="AD538" s="16">
        <f t="shared" si="5624"/>
        <v>1.6483238482635878</v>
      </c>
      <c r="AE538" s="16">
        <f t="shared" si="5624"/>
        <v>1.562261975923354</v>
      </c>
      <c r="AF538" s="16">
        <f t="shared" si="5624"/>
        <v>2.5007414090006719E-2</v>
      </c>
      <c r="AG538" s="16">
        <f t="shared" si="5624"/>
        <v>1.786164848723333</v>
      </c>
      <c r="AH538" s="16">
        <f t="shared" si="5624"/>
        <v>2.3127665630609626</v>
      </c>
      <c r="AI538" s="16">
        <f t="shared" si="5624"/>
        <v>2.1815136624981095</v>
      </c>
      <c r="AJ538" s="16">
        <f t="shared" si="5624"/>
        <v>0.40368291550413032</v>
      </c>
      <c r="AK538" s="16">
        <f t="shared" si="5624"/>
        <v>2.9821349305119189</v>
      </c>
      <c r="AL538" s="16">
        <f t="shared" ref="AL538:BM538" si="5625">((AL32*SLOPE($B$25:$B$33,AL$25:AL$33)+INTERCEPT($B$25:$B$33,AL$25:AL$33))-$B32)^2</f>
        <v>1.5160550105879458</v>
      </c>
      <c r="AM538" s="16">
        <f t="shared" si="5625"/>
        <v>2.489350652289219</v>
      </c>
      <c r="AN538" s="16">
        <f t="shared" si="5625"/>
        <v>1.3307548672782605</v>
      </c>
      <c r="AO538" s="16">
        <f t="shared" si="5625"/>
        <v>2.6253668536411681</v>
      </c>
      <c r="AP538" s="16">
        <f t="shared" si="5625"/>
        <v>1.3837875578895182</v>
      </c>
      <c r="AQ538" s="16">
        <f t="shared" si="5625"/>
        <v>3.4351624493909743</v>
      </c>
      <c r="AR538" s="16">
        <f t="shared" si="5625"/>
        <v>1.86769065766562</v>
      </c>
      <c r="AS538" s="16">
        <f t="shared" si="5625"/>
        <v>4.6994551660995647</v>
      </c>
      <c r="AT538" s="16">
        <f t="shared" si="5625"/>
        <v>3.2909807675919125</v>
      </c>
      <c r="AU538" s="16">
        <f t="shared" si="5625"/>
        <v>5.8263070956708187</v>
      </c>
      <c r="AV538" s="16">
        <f t="shared" si="5625"/>
        <v>5.7524217218543958</v>
      </c>
      <c r="AW538" s="16">
        <f t="shared" si="5625"/>
        <v>6.6256451233017544E-2</v>
      </c>
      <c r="AX538" s="16">
        <f t="shared" si="5625"/>
        <v>0.58904076882986267</v>
      </c>
      <c r="AY538" s="16">
        <f t="shared" si="5625"/>
        <v>0.38256318641033255</v>
      </c>
      <c r="AZ538" s="16">
        <f t="shared" si="5625"/>
        <v>0.49674332021293632</v>
      </c>
      <c r="BA538" s="16">
        <f t="shared" si="5625"/>
        <v>0.64313547364040113</v>
      </c>
      <c r="BB538" s="16">
        <f t="shared" si="5625"/>
        <v>0.49039297747151617</v>
      </c>
      <c r="BC538" s="16">
        <f t="shared" si="5625"/>
        <v>0.66500643476468868</v>
      </c>
      <c r="BD538" s="16">
        <f t="shared" si="5625"/>
        <v>0.83267800181100937</v>
      </c>
      <c r="BE538" s="16">
        <f t="shared" si="5625"/>
        <v>0.98189503162141178</v>
      </c>
      <c r="BF538" s="16">
        <f t="shared" si="5625"/>
        <v>1.1141150831987516</v>
      </c>
      <c r="BG538" s="16">
        <f t="shared" si="5625"/>
        <v>1.2227344448373421</v>
      </c>
      <c r="BH538" s="16">
        <f t="shared" si="5625"/>
        <v>1.3071910851710935</v>
      </c>
      <c r="BI538" s="16">
        <f t="shared" si="5625"/>
        <v>1.3635306006186156</v>
      </c>
      <c r="BJ538" s="16">
        <f t="shared" si="5625"/>
        <v>1.3983239610729528</v>
      </c>
      <c r="BK538" s="16">
        <f t="shared" si="5625"/>
        <v>1.412441263443057</v>
      </c>
      <c r="BL538" s="16">
        <f t="shared" si="5625"/>
        <v>1.4028270327332972</v>
      </c>
      <c r="BM538" s="16">
        <f t="shared" si="5625"/>
        <v>1.3711745547487102</v>
      </c>
      <c r="BN538" s="16"/>
      <c r="BO538" s="16"/>
      <c r="BP538" s="16"/>
      <c r="BQ538" s="16">
        <f t="shared" ref="BQ538:CB538" si="5626">((BQ32*SLOPE($B$25:$B$33,BQ$25:BQ$33)+INTERCEPT($B$25:$B$33,BQ$25:BQ$33))-$B32)^2</f>
        <v>3.2909807675919125</v>
      </c>
      <c r="BR538" s="16">
        <f t="shared" si="5626"/>
        <v>3.3646392895693134</v>
      </c>
      <c r="BS538" s="16">
        <f t="shared" si="5626"/>
        <v>3.390839195892652</v>
      </c>
      <c r="BT538" s="16">
        <f t="shared" si="5626"/>
        <v>3.3734416951282951</v>
      </c>
      <c r="BU538" s="16">
        <f t="shared" si="5626"/>
        <v>3.3168710755711812</v>
      </c>
      <c r="BV538" s="16">
        <f t="shared" si="5626"/>
        <v>3.2233574394611688</v>
      </c>
      <c r="BW538" s="16">
        <f t="shared" si="5626"/>
        <v>3.0894751498144779</v>
      </c>
      <c r="BX538" s="16">
        <f t="shared" si="5626"/>
        <v>2.9196540787581098</v>
      </c>
      <c r="BY538" s="16">
        <f t="shared" si="5626"/>
        <v>2.7217827908816643</v>
      </c>
      <c r="BZ538" s="16">
        <f t="shared" si="5626"/>
        <v>2.5002098972939741</v>
      </c>
      <c r="CA538" s="16">
        <f t="shared" si="5626"/>
        <v>2.2576765092564766</v>
      </c>
      <c r="CB538" s="16">
        <f t="shared" si="5626"/>
        <v>1.9951169857688864</v>
      </c>
      <c r="CC538" s="16"/>
      <c r="CD538" s="16"/>
      <c r="CE538" s="16">
        <f t="shared" ref="CE538:CP538" si="5627">((CE32*SLOPE($B$25:$B$33,CE$25:CE$33)+INTERCEPT($B$25:$B$33,CE$25:CE$33))-$B32)^2</f>
        <v>2.7723945183212417</v>
      </c>
      <c r="CF538" s="16">
        <f t="shared" si="5627"/>
        <v>2.9745270578716263</v>
      </c>
      <c r="CG538" s="16">
        <f t="shared" si="5627"/>
        <v>3.1212875862135618</v>
      </c>
      <c r="CH538" s="16">
        <f t="shared" si="5627"/>
        <v>3.209410343736899</v>
      </c>
      <c r="CI538" s="16">
        <f t="shared" si="5627"/>
        <v>3.2398617297305812</v>
      </c>
      <c r="CJ538" s="16">
        <f t="shared" si="5627"/>
        <v>3.222009551028056</v>
      </c>
      <c r="CK538" s="16">
        <f t="shared" si="5627"/>
        <v>3.1573728895093982</v>
      </c>
      <c r="CL538" s="16">
        <f t="shared" si="5627"/>
        <v>3.0488662307910368</v>
      </c>
      <c r="CM538" s="16">
        <f t="shared" si="5627"/>
        <v>2.9093520823923011</v>
      </c>
      <c r="CN538" s="16">
        <f t="shared" si="5627"/>
        <v>2.7404424176254381</v>
      </c>
      <c r="CO538" s="16">
        <f t="shared" si="5627"/>
        <v>2.5449833039117906</v>
      </c>
      <c r="CP538" s="16">
        <f t="shared" si="5627"/>
        <v>2.3256870288449214</v>
      </c>
      <c r="CQ538" s="16"/>
      <c r="CR538" s="16"/>
      <c r="CS538" s="16">
        <f t="shared" ref="CS538:DX538" si="5628">((CS32*SLOPE($B$25:$B$33,CS$25:CS$33)+INTERCEPT($B$25:$B$33,CS$25:CS$33))-$B32)^2</f>
        <v>2.1592446064996635</v>
      </c>
      <c r="CT538" s="16">
        <f t="shared" si="5628"/>
        <v>3.3830345802044572</v>
      </c>
      <c r="CU538" s="16">
        <f t="shared" si="5628"/>
        <v>0.61359065683744107</v>
      </c>
      <c r="CV538" s="16">
        <f t="shared" si="5628"/>
        <v>1.2230951109522321</v>
      </c>
      <c r="CW538" s="16">
        <f t="shared" si="5628"/>
        <v>1.86769065766562</v>
      </c>
      <c r="CX538" s="16">
        <f t="shared" si="5628"/>
        <v>6.6256451233017544E-2</v>
      </c>
      <c r="CY538" s="16">
        <f t="shared" si="5628"/>
        <v>1.3384163137035126</v>
      </c>
      <c r="CZ538" s="16">
        <f t="shared" si="5628"/>
        <v>2.9111089192636834</v>
      </c>
      <c r="DA538" s="16">
        <f t="shared" si="5628"/>
        <v>0.2579643106600274</v>
      </c>
      <c r="DB538" s="16">
        <f t="shared" si="5628"/>
        <v>1.8315637452288696</v>
      </c>
      <c r="DC538" s="16">
        <f t="shared" si="5628"/>
        <v>3.6363004992625791</v>
      </c>
      <c r="DD538" s="16">
        <f t="shared" si="5628"/>
        <v>0.15582707637115478</v>
      </c>
      <c r="DE538" s="16">
        <f t="shared" si="5628"/>
        <v>1.5035955393077549</v>
      </c>
      <c r="DF538" s="16">
        <f t="shared" si="5628"/>
        <v>2.8066696221544181</v>
      </c>
      <c r="DG538" s="16">
        <f t="shared" si="5628"/>
        <v>0.22560832205859299</v>
      </c>
      <c r="DH538" s="16">
        <f t="shared" si="5628"/>
        <v>0.84175072411700502</v>
      </c>
      <c r="DI538" s="16">
        <f t="shared" si="5628"/>
        <v>0.92814069539764055</v>
      </c>
      <c r="DJ538" s="16">
        <f t="shared" si="5628"/>
        <v>0.28160396429480505</v>
      </c>
      <c r="DK538" s="16">
        <f t="shared" si="5628"/>
        <v>1.1974942860204736</v>
      </c>
      <c r="DL538" s="16">
        <f t="shared" si="5628"/>
        <v>2.1343586582995688</v>
      </c>
      <c r="DM538" s="16">
        <f t="shared" si="5628"/>
        <v>0.37203881707967768</v>
      </c>
      <c r="DN538" s="16">
        <f t="shared" si="5628"/>
        <v>1.2937842233740726</v>
      </c>
      <c r="DO538" s="16">
        <f t="shared" si="5628"/>
        <v>2.1210320335950623</v>
      </c>
      <c r="DP538" s="16">
        <f t="shared" si="5628"/>
        <v>1.8761153724985999</v>
      </c>
      <c r="DQ538" s="16">
        <f t="shared" si="5628"/>
        <v>1.424649524396834</v>
      </c>
      <c r="DR538" s="16">
        <f t="shared" si="5628"/>
        <v>2.7867566148153307</v>
      </c>
      <c r="DS538" s="16">
        <f t="shared" si="5628"/>
        <v>1.9127490759228746E-2</v>
      </c>
      <c r="DT538" s="16">
        <f t="shared" si="5628"/>
        <v>1.3147259542457104</v>
      </c>
      <c r="DU538" s="16">
        <f t="shared" si="5628"/>
        <v>2.6477332678767431</v>
      </c>
      <c r="DV538" s="16">
        <f t="shared" si="5628"/>
        <v>0.23846611132493914</v>
      </c>
      <c r="DW538" s="16">
        <f t="shared" si="5628"/>
        <v>4.1619267860741802</v>
      </c>
      <c r="DX538" s="16">
        <f t="shared" si="5628"/>
        <v>2.3087455275052551</v>
      </c>
      <c r="DY538" s="16">
        <f t="shared" ref="DY538:EU538" si="5629">((DY32*SLOPE($B$25:$B$33,DY$25:DY$33)+INTERCEPT($B$25:$B$33,DY$25:DY$33))-$B32)^2</f>
        <v>2.4748269400257801</v>
      </c>
      <c r="DZ538" s="16">
        <f t="shared" si="5629"/>
        <v>3.9102127423068174</v>
      </c>
      <c r="EA538" s="16">
        <f t="shared" si="5629"/>
        <v>3.5937379268035152</v>
      </c>
      <c r="EB538" s="16">
        <f t="shared" si="5629"/>
        <v>1.2105266120887652</v>
      </c>
      <c r="EC538" s="16">
        <f t="shared" si="5629"/>
        <v>1.9084567346473507</v>
      </c>
      <c r="ED538" s="38">
        <f t="shared" si="5629"/>
        <v>1.9200833031367481</v>
      </c>
      <c r="EE538" s="16">
        <f t="shared" si="5629"/>
        <v>3.5870450387807047</v>
      </c>
      <c r="EF538" s="16">
        <f t="shared" si="5629"/>
        <v>2.9621346315819581</v>
      </c>
      <c r="EG538" s="16">
        <f t="shared" si="5629"/>
        <v>4.6588933094185041</v>
      </c>
      <c r="EH538" s="16">
        <f t="shared" si="5629"/>
        <v>2.7001003500357683</v>
      </c>
      <c r="EI538" s="16">
        <f t="shared" si="5629"/>
        <v>4.4108800413869789</v>
      </c>
      <c r="EJ538" s="16">
        <f t="shared" si="5629"/>
        <v>0.16174042684628884</v>
      </c>
      <c r="EK538" s="16">
        <f t="shared" si="5629"/>
        <v>2.6330636387702233</v>
      </c>
      <c r="EL538" s="16">
        <f t="shared" si="5629"/>
        <v>4.5262246877960353</v>
      </c>
      <c r="EM538" s="16">
        <f t="shared" si="5629"/>
        <v>3.8573844665019901</v>
      </c>
      <c r="EN538" s="16">
        <f t="shared" si="5629"/>
        <v>5.7434132904216693</v>
      </c>
      <c r="EO538" s="16">
        <f t="shared" si="5629"/>
        <v>3.519804197549377</v>
      </c>
      <c r="EP538" s="16">
        <f t="shared" si="5629"/>
        <v>5.4222234475908078</v>
      </c>
      <c r="EQ538" s="16">
        <f t="shared" si="5629"/>
        <v>0.78837875237664901</v>
      </c>
      <c r="ER538" s="16">
        <f t="shared" si="5629"/>
        <v>1.9069371634273182</v>
      </c>
      <c r="ES538" s="16">
        <f t="shared" si="5629"/>
        <v>6.2622792259000457</v>
      </c>
      <c r="ET538" s="16">
        <f t="shared" si="5629"/>
        <v>7.0195166153509101</v>
      </c>
      <c r="EU538" s="16">
        <f t="shared" si="5629"/>
        <v>4.5382441338773454</v>
      </c>
      <c r="EV538" s="16"/>
      <c r="EW538" s="16">
        <f t="shared" ref="EW538:FI538" si="5630">((EW32*SLOPE($B$25:$B$33,EW$25:EW$33)+INTERCEPT($B$25:$B$33,EW$25:EW$33))-$B32)^2</f>
        <v>4.7222956943193308</v>
      </c>
      <c r="EX538" s="16">
        <f t="shared" si="5630"/>
        <v>4.7732126451086696</v>
      </c>
      <c r="EY538" s="16">
        <f t="shared" si="5630"/>
        <v>2.7639247847735753</v>
      </c>
      <c r="EZ538" s="16">
        <f t="shared" si="5630"/>
        <v>7.619797801463541</v>
      </c>
      <c r="FA538" s="16">
        <f t="shared" si="5630"/>
        <v>10.673560842650843</v>
      </c>
      <c r="FB538" s="16">
        <f t="shared" si="5630"/>
        <v>7.5278511204888305</v>
      </c>
      <c r="FC538" s="16">
        <f t="shared" si="5630"/>
        <v>0.25874804544094326</v>
      </c>
      <c r="FD538" s="16">
        <f t="shared" si="5630"/>
        <v>1.063884209307989</v>
      </c>
      <c r="FE538" s="16">
        <f t="shared" si="5630"/>
        <v>0.77218757564615048</v>
      </c>
      <c r="FF538" s="16">
        <f t="shared" si="5630"/>
        <v>1.9294780303583121</v>
      </c>
      <c r="FG538" s="16">
        <f t="shared" si="5630"/>
        <v>1.0686751380899384</v>
      </c>
      <c r="FH538" s="16">
        <f t="shared" si="5630"/>
        <v>2.3703309191240578</v>
      </c>
      <c r="FI538" s="16">
        <f t="shared" si="5630"/>
        <v>0.9368523111144591</v>
      </c>
      <c r="FJ538" s="16"/>
      <c r="FK538" s="16">
        <f t="shared" ref="FK538:GP538" si="5631">((FK32*SLOPE($B$25:$B$33,FK$25:FK$33)+INTERCEPT($B$25:$B$33,FK$25:FK$33))-$B32)^2</f>
        <v>2.1766544219832356</v>
      </c>
      <c r="FL538" s="47">
        <f t="shared" si="5631"/>
        <v>1.3874349820356755</v>
      </c>
      <c r="FM538" s="16">
        <f t="shared" si="5631"/>
        <v>1.4089685518247899</v>
      </c>
      <c r="FN538" s="16">
        <f t="shared" si="5631"/>
        <v>1.3845068266458427</v>
      </c>
      <c r="FO538" s="16">
        <f t="shared" si="5631"/>
        <v>1.1686490069919695</v>
      </c>
      <c r="FP538" s="16">
        <f t="shared" si="5631"/>
        <v>1.4098852057302094</v>
      </c>
      <c r="FQ538" s="16">
        <f t="shared" si="5631"/>
        <v>1.4167815077762456</v>
      </c>
      <c r="FR538" s="16">
        <f t="shared" si="5631"/>
        <v>2.660736780499541</v>
      </c>
      <c r="FS538" s="16">
        <f t="shared" si="5631"/>
        <v>2.0026415440336889</v>
      </c>
      <c r="FT538" s="16">
        <f t="shared" si="5631"/>
        <v>3.3282474383695408</v>
      </c>
      <c r="FU538" s="16">
        <f t="shared" si="5631"/>
        <v>4.0305932611805213</v>
      </c>
      <c r="FV538" s="16">
        <f t="shared" si="5631"/>
        <v>3.8890168987097717</v>
      </c>
      <c r="FW538" s="16">
        <f t="shared" si="5631"/>
        <v>4.2527525251144755</v>
      </c>
      <c r="FX538" s="16">
        <f t="shared" si="5631"/>
        <v>4.8583710092342676</v>
      </c>
      <c r="FY538" s="16">
        <f t="shared" si="5631"/>
        <v>1.8015807112355851</v>
      </c>
      <c r="FZ538" s="16">
        <f t="shared" si="5631"/>
        <v>5.7201667002903891</v>
      </c>
      <c r="GA538" s="16">
        <f t="shared" si="5631"/>
        <v>3.6709032493342977</v>
      </c>
      <c r="GB538" s="16">
        <f t="shared" si="5631"/>
        <v>5.0010633976388812</v>
      </c>
      <c r="GC538" s="16">
        <f t="shared" si="5631"/>
        <v>3.3722065502273946</v>
      </c>
      <c r="GD538" s="16">
        <f t="shared" si="5631"/>
        <v>5.1945975184321806</v>
      </c>
      <c r="GE538" s="16">
        <f t="shared" si="5631"/>
        <v>3.4576612647248908</v>
      </c>
      <c r="GF538" s="16">
        <f t="shared" si="5631"/>
        <v>7.7266443668727476</v>
      </c>
      <c r="GG538" s="16">
        <f t="shared" si="5631"/>
        <v>6.4610981688404063</v>
      </c>
      <c r="GH538" s="16">
        <f t="shared" si="5631"/>
        <v>6.3124658912815006</v>
      </c>
      <c r="GI538" s="16">
        <f t="shared" si="5631"/>
        <v>4.2092243665164499</v>
      </c>
      <c r="GJ538" s="16">
        <f t="shared" si="5631"/>
        <v>9.6644944591223556</v>
      </c>
      <c r="GK538" s="16">
        <f t="shared" si="5631"/>
        <v>9.6203806318368272</v>
      </c>
      <c r="GL538" s="16">
        <f t="shared" si="5631"/>
        <v>0.60154704835159112</v>
      </c>
      <c r="GM538" s="16">
        <f t="shared" si="5631"/>
        <v>2.2174864907885623</v>
      </c>
      <c r="GN538" s="16">
        <f t="shared" si="5631"/>
        <v>1.8325478594485809</v>
      </c>
      <c r="GO538" s="16">
        <f t="shared" si="5631"/>
        <v>2.0458983249000293</v>
      </c>
      <c r="GP538" s="16">
        <f t="shared" si="5631"/>
        <v>2.3432320077266224</v>
      </c>
      <c r="GQ538" s="16">
        <f t="shared" ref="GQ538:HV538" si="5632">((GQ32*SLOPE($B$25:$B$33,GQ$25:GQ$33)+INTERCEPT($B$25:$B$33,GQ$25:GQ$33))-$B32)^2</f>
        <v>13.480889016582809</v>
      </c>
      <c r="GR538" s="16">
        <f t="shared" si="5632"/>
        <v>9.9706816940297252</v>
      </c>
      <c r="GS538" s="16">
        <f t="shared" si="5632"/>
        <v>9.2215086202538217</v>
      </c>
      <c r="GT538" s="16">
        <f t="shared" si="5632"/>
        <v>12.509811374679879</v>
      </c>
      <c r="GU538" s="16">
        <f t="shared" si="5632"/>
        <v>11.500043042532642</v>
      </c>
      <c r="GV538" s="16">
        <f t="shared" si="5632"/>
        <v>14.545519563228805</v>
      </c>
      <c r="GW538" s="16">
        <f t="shared" si="5632"/>
        <v>10.953852876603138</v>
      </c>
      <c r="GX538" s="16">
        <f t="shared" si="5632"/>
        <v>14.080949758660966</v>
      </c>
      <c r="GY538" s="16">
        <f t="shared" si="5632"/>
        <v>10.760864401611594</v>
      </c>
      <c r="GZ538" s="16">
        <f t="shared" si="5632"/>
        <v>14.262429983995869</v>
      </c>
      <c r="HA538" s="16">
        <f t="shared" si="5632"/>
        <v>12.572240744471481</v>
      </c>
      <c r="HB538" s="16">
        <f t="shared" si="5632"/>
        <v>15.866772804717149</v>
      </c>
      <c r="HC538" s="16">
        <f t="shared" si="5632"/>
        <v>6.195031499619021</v>
      </c>
      <c r="HD538" s="16">
        <f t="shared" si="5632"/>
        <v>8.8360526624048763</v>
      </c>
      <c r="HE538" s="16">
        <f t="shared" si="5632"/>
        <v>16.664241228302721</v>
      </c>
      <c r="HF538" s="16">
        <f t="shared" si="5632"/>
        <v>18.798375122343284</v>
      </c>
      <c r="HG538" s="16">
        <f t="shared" si="5632"/>
        <v>14.609305022800967</v>
      </c>
      <c r="HH538" s="16">
        <f t="shared" si="5632"/>
        <v>14.44845821435578</v>
      </c>
      <c r="HI538" s="16">
        <f t="shared" si="5632"/>
        <v>14.606000599613216</v>
      </c>
      <c r="HJ538" s="16">
        <f t="shared" si="5632"/>
        <v>10.931486876496322</v>
      </c>
      <c r="HK538" s="16">
        <f t="shared" si="5632"/>
        <v>19.786645600771877</v>
      </c>
      <c r="HL538" s="16">
        <f t="shared" si="5632"/>
        <v>24.54897210661861</v>
      </c>
      <c r="HM538" s="16">
        <f t="shared" si="5632"/>
        <v>19.704379101540255</v>
      </c>
      <c r="HN538" s="16">
        <f t="shared" si="5632"/>
        <v>3.9955548749247054</v>
      </c>
      <c r="HO538" s="16">
        <f t="shared" si="5632"/>
        <v>6.3286729619626039</v>
      </c>
      <c r="HP538" s="16">
        <f t="shared" si="5632"/>
        <v>7.1809725403107212</v>
      </c>
      <c r="HQ538" s="16">
        <f t="shared" si="5632"/>
        <v>10.097705285392362</v>
      </c>
      <c r="HR538" s="16">
        <f t="shared" si="5632"/>
        <v>6.5291826621461366</v>
      </c>
      <c r="HS538" s="16">
        <f t="shared" si="5632"/>
        <v>9.3604476744169993</v>
      </c>
      <c r="HT538" s="16">
        <f t="shared" si="5632"/>
        <v>6.9045003077929792</v>
      </c>
      <c r="HU538" s="16">
        <f t="shared" si="5632"/>
        <v>9.785575477236625</v>
      </c>
      <c r="HV538" s="16">
        <f t="shared" si="5632"/>
        <v>8.1184333218099383</v>
      </c>
      <c r="HW538" s="16">
        <f t="shared" ref="HW538:JB538" si="5633">((HW32*SLOPE($B$25:$B$33,HW$25:HW$33)+INTERCEPT($B$25:$B$33,HW$25:HW$33))-$B32)^2</f>
        <v>10.81741206308542</v>
      </c>
      <c r="HX538" s="16">
        <f t="shared" si="5633"/>
        <v>3.085228254466243</v>
      </c>
      <c r="HY538" s="16">
        <f t="shared" si="5633"/>
        <v>4.7865116389186042</v>
      </c>
      <c r="HZ538" s="16">
        <f t="shared" si="5633"/>
        <v>5.5708912464879283</v>
      </c>
      <c r="IA538" s="16">
        <f t="shared" si="5633"/>
        <v>5.4131821281424539</v>
      </c>
      <c r="IB538" s="16">
        <f t="shared" si="5633"/>
        <v>5.9426711903038152</v>
      </c>
      <c r="IC538" s="16">
        <f t="shared" si="5633"/>
        <v>6.6331129853561599</v>
      </c>
      <c r="ID538" s="16">
        <f t="shared" si="5633"/>
        <v>2.9263276983403275</v>
      </c>
      <c r="IE538" s="16">
        <f t="shared" si="5633"/>
        <v>7.4278834683276243</v>
      </c>
      <c r="IF538" s="16">
        <f t="shared" si="5633"/>
        <v>5.1344864730299937</v>
      </c>
      <c r="IG538" s="16">
        <f t="shared" si="5633"/>
        <v>6.6030080014898065</v>
      </c>
      <c r="IH538" s="16">
        <f t="shared" si="5633"/>
        <v>4.7918185211520097</v>
      </c>
      <c r="II538" s="16">
        <f t="shared" si="5633"/>
        <v>6.8296548327961162</v>
      </c>
      <c r="IJ538" s="16">
        <f t="shared" si="5633"/>
        <v>4.8954198255814161</v>
      </c>
      <c r="IK538" s="16">
        <f t="shared" si="5633"/>
        <v>9.7482965346232735</v>
      </c>
      <c r="IL538" s="16">
        <f t="shared" si="5633"/>
        <v>6.3708344725233452</v>
      </c>
      <c r="IM538" s="16">
        <f t="shared" si="5633"/>
        <v>8.1099295727161156</v>
      </c>
      <c r="IN538" s="16">
        <f t="shared" si="5633"/>
        <v>5.7556588507295787</v>
      </c>
      <c r="IO538" s="16">
        <f t="shared" si="5633"/>
        <v>9.7482965346232735</v>
      </c>
      <c r="IP538" s="16">
        <f t="shared" si="5633"/>
        <v>6.3708344725233452</v>
      </c>
      <c r="IQ538" s="16">
        <f t="shared" si="5633"/>
        <v>1.1432998535435708</v>
      </c>
      <c r="IR538" s="16">
        <f t="shared" si="5633"/>
        <v>3.2575996733582473</v>
      </c>
      <c r="IS538" s="16">
        <f t="shared" si="5633"/>
        <v>2.7008790352681591</v>
      </c>
      <c r="IT538" s="16">
        <f t="shared" si="5633"/>
        <v>3.0248484096973671</v>
      </c>
      <c r="IU538" s="16">
        <f t="shared" si="5633"/>
        <v>3.365809590362304</v>
      </c>
      <c r="IV538" s="16">
        <f t="shared" si="5633"/>
        <v>8.3241711300845029</v>
      </c>
      <c r="IW538" s="16">
        <f t="shared" si="5633"/>
        <v>5.7752926225038443</v>
      </c>
      <c r="IX538" s="16">
        <f t="shared" si="5633"/>
        <v>5.3964557160403475</v>
      </c>
      <c r="IY538" s="16">
        <f t="shared" si="5633"/>
        <v>7.7989808757198551</v>
      </c>
      <c r="IZ538" s="16">
        <f t="shared" si="5633"/>
        <v>7.0723578878945252</v>
      </c>
      <c r="JA538" s="16">
        <f t="shared" si="5633"/>
        <v>9.308478567825885</v>
      </c>
      <c r="JB538" s="16">
        <f t="shared" si="5633"/>
        <v>6.6598288476777157</v>
      </c>
      <c r="JC538" s="16">
        <f t="shared" ref="JC538:KB538" si="5634">((JC32*SLOPE($B$25:$B$33,JC$25:JC$33)+INTERCEPT($B$25:$B$33,JC$25:JC$33))-$B32)^2</f>
        <v>8.9533544634788065</v>
      </c>
      <c r="JD538" s="16">
        <f t="shared" si="5634"/>
        <v>6.6592916682349879</v>
      </c>
      <c r="JE538" s="16">
        <f t="shared" si="5634"/>
        <v>9.282317050129981</v>
      </c>
      <c r="JF538" s="16">
        <f t="shared" si="5634"/>
        <v>8.0451587629045189</v>
      </c>
      <c r="JG538" s="16">
        <f t="shared" si="5634"/>
        <v>10.519849801295958</v>
      </c>
      <c r="JH538" s="16">
        <f t="shared" si="5634"/>
        <v>3.3164386334896987</v>
      </c>
      <c r="JI538" s="16">
        <f t="shared" si="5634"/>
        <v>5.1755260527004081</v>
      </c>
      <c r="JJ538" s="16">
        <f t="shared" si="5634"/>
        <v>10.895723669740523</v>
      </c>
      <c r="JK538" s="16">
        <f t="shared" si="5634"/>
        <v>9.9070208748998123</v>
      </c>
      <c r="JL538" s="16">
        <f t="shared" si="5634"/>
        <v>7.1433160407338194</v>
      </c>
      <c r="JM538" s="16">
        <f t="shared" si="5634"/>
        <v>9.0822121901589288</v>
      </c>
      <c r="JN538" s="16">
        <f t="shared" si="5634"/>
        <v>9.1630970472106839</v>
      </c>
      <c r="JO538" s="16">
        <f t="shared" si="5634"/>
        <v>6.4689580571510374</v>
      </c>
      <c r="JP538" s="16">
        <f t="shared" si="5634"/>
        <v>10.895723669740523</v>
      </c>
      <c r="JQ538" s="16">
        <f t="shared" si="5634"/>
        <v>9.9070208748998123</v>
      </c>
      <c r="JR538" s="16">
        <f t="shared" si="5634"/>
        <v>7.1433160407338194</v>
      </c>
      <c r="JS538" s="16">
        <f t="shared" si="5634"/>
        <v>1.3351707855762118</v>
      </c>
      <c r="JT538" s="16">
        <f t="shared" si="5634"/>
        <v>2.688573161179789</v>
      </c>
      <c r="JU538" s="16">
        <f t="shared" si="5634"/>
        <v>3.703304527463287</v>
      </c>
      <c r="JV538" s="16">
        <f t="shared" si="5634"/>
        <v>5.7183319041069032</v>
      </c>
      <c r="JW538" s="16">
        <f t="shared" si="5634"/>
        <v>3.075707289023403</v>
      </c>
      <c r="JX538" s="16">
        <f t="shared" si="5634"/>
        <v>4.9527590361615434</v>
      </c>
      <c r="JY538" s="16">
        <f t="shared" si="5634"/>
        <v>3.4369436713737991</v>
      </c>
      <c r="JZ538" s="16">
        <f t="shared" si="5634"/>
        <v>5.3950673623415426</v>
      </c>
      <c r="KA538" s="16">
        <f t="shared" si="5634"/>
        <v>4.2755677764521023</v>
      </c>
      <c r="KB538" s="16">
        <f t="shared" si="5634"/>
        <v>6.1276624612365422</v>
      </c>
      <c r="KC538" s="16"/>
      <c r="KD538" s="16"/>
      <c r="KE538" s="16"/>
      <c r="KF538" s="16"/>
      <c r="KG538" s="16"/>
      <c r="KH538" s="16"/>
      <c r="KI538" s="16"/>
      <c r="KJ538" s="16"/>
      <c r="KK538" s="16"/>
      <c r="KL538" s="16"/>
      <c r="KM538" s="16"/>
      <c r="KN538" s="16"/>
      <c r="KO538" s="16"/>
      <c r="KP538" s="16"/>
      <c r="KQ538" s="16"/>
    </row>
    <row r="539" spans="1:303" x14ac:dyDescent="0.25">
      <c r="F539" s="16">
        <f t="shared" ref="F539:AK539" si="5635">((F33*SLOPE($B$25:$B$33,F$25:F$33)+INTERCEPT($B$25:$B$33,F$25:F$33))-$B33)^2</f>
        <v>0.96544749468918234</v>
      </c>
      <c r="G539" s="16">
        <f t="shared" si="5635"/>
        <v>2.6953304510066087E-2</v>
      </c>
      <c r="H539" s="16">
        <f t="shared" si="5635"/>
        <v>0.38492304395990679</v>
      </c>
      <c r="I539" s="16">
        <f t="shared" si="5635"/>
        <v>0.32947628132107531</v>
      </c>
      <c r="J539" s="16">
        <f t="shared" si="5635"/>
        <v>0.34056964150793595</v>
      </c>
      <c r="K539" s="16">
        <f t="shared" si="5635"/>
        <v>0.38059927129294935</v>
      </c>
      <c r="L539" s="16">
        <f t="shared" si="5635"/>
        <v>0.38790149165561083</v>
      </c>
      <c r="M539" s="16">
        <f t="shared" si="5635"/>
        <v>0.32822520306287767</v>
      </c>
      <c r="N539" s="16">
        <f t="shared" si="5635"/>
        <v>1.2005108370268254E-2</v>
      </c>
      <c r="O539" s="16">
        <f t="shared" si="5635"/>
        <v>1.4210484798248442</v>
      </c>
      <c r="P539" s="16">
        <f t="shared" si="5635"/>
        <v>0.14145150929282871</v>
      </c>
      <c r="Q539" s="16">
        <f t="shared" si="5635"/>
        <v>2.6291371316986325</v>
      </c>
      <c r="R539" s="16">
        <f t="shared" si="5635"/>
        <v>8.0349723587635757E-3</v>
      </c>
      <c r="S539" s="16">
        <f t="shared" si="5635"/>
        <v>1.8391102333339704</v>
      </c>
      <c r="T539" s="16">
        <f t="shared" si="5635"/>
        <v>0.18253677711360297</v>
      </c>
      <c r="U539" s="16">
        <f t="shared" si="5635"/>
        <v>2.8101507612011338</v>
      </c>
      <c r="V539" s="16">
        <f t="shared" si="5635"/>
        <v>6.5503715840726313E-4</v>
      </c>
      <c r="W539" s="16">
        <f t="shared" si="5635"/>
        <v>0.1355220042859448</v>
      </c>
      <c r="X539" s="16">
        <f t="shared" si="5635"/>
        <v>9.7167882752691837E-2</v>
      </c>
      <c r="Y539" s="16">
        <f t="shared" si="5635"/>
        <v>0.10667821625692077</v>
      </c>
      <c r="Z539" s="16">
        <f t="shared" si="5635"/>
        <v>0.9009393337950421</v>
      </c>
      <c r="AA539" s="16">
        <f t="shared" si="5635"/>
        <v>0.30365095305284617</v>
      </c>
      <c r="AB539" s="16">
        <f t="shared" si="5635"/>
        <v>0.1201824094406876</v>
      </c>
      <c r="AC539" s="16">
        <f t="shared" si="5635"/>
        <v>1.1098569323805205</v>
      </c>
      <c r="AD539" s="16">
        <f t="shared" si="5635"/>
        <v>0.19552019935609488</v>
      </c>
      <c r="AE539" s="16">
        <f t="shared" si="5635"/>
        <v>0.18142846753538611</v>
      </c>
      <c r="AF539" s="16">
        <f t="shared" si="5635"/>
        <v>6.5278190208312104E-2</v>
      </c>
      <c r="AG539" s="16">
        <f t="shared" si="5635"/>
        <v>0.27079984691285519</v>
      </c>
      <c r="AH539" s="16">
        <f t="shared" si="5635"/>
        <v>0.39164271723348187</v>
      </c>
      <c r="AI539" s="16">
        <f t="shared" si="5635"/>
        <v>0.35774984470757493</v>
      </c>
      <c r="AJ539" s="16">
        <f t="shared" si="5635"/>
        <v>6.6667023593926705E-2</v>
      </c>
      <c r="AK539" s="16">
        <f t="shared" si="5635"/>
        <v>1.3610524382402023</v>
      </c>
      <c r="AL539" s="16">
        <f t="shared" ref="AL539:BM539" si="5636">((AL33*SLOPE($B$25:$B$33,AL$25:AL$33)+INTERCEPT($B$25:$B$33,AL$25:AL$33))-$B33)^2</f>
        <v>0.48002115474868406</v>
      </c>
      <c r="AM539" s="16">
        <f t="shared" si="5636"/>
        <v>1.2889977349479389</v>
      </c>
      <c r="AN539" s="16">
        <f t="shared" si="5636"/>
        <v>0.44693020172824399</v>
      </c>
      <c r="AO539" s="16">
        <f t="shared" si="5636"/>
        <v>1.3087121556474608</v>
      </c>
      <c r="AP539" s="16">
        <f t="shared" si="5636"/>
        <v>0.45464610842735903</v>
      </c>
      <c r="AQ539" s="16">
        <f t="shared" si="5636"/>
        <v>1.7080561366027494</v>
      </c>
      <c r="AR539" s="16">
        <f t="shared" si="5636"/>
        <v>0.70605080545907595</v>
      </c>
      <c r="AS539" s="16">
        <f t="shared" si="5636"/>
        <v>3.2255879450350098</v>
      </c>
      <c r="AT539" s="16">
        <f t="shared" si="5636"/>
        <v>2.5716971680250746</v>
      </c>
      <c r="AU539" s="16">
        <f t="shared" si="5636"/>
        <v>1.7775536372979899</v>
      </c>
      <c r="AV539" s="16">
        <f t="shared" si="5636"/>
        <v>1.6713119958659832</v>
      </c>
      <c r="AW539" s="16">
        <f t="shared" si="5636"/>
        <v>0.36660582021823618</v>
      </c>
      <c r="AX539" s="16">
        <f t="shared" si="5636"/>
        <v>9.7143783431679731E-2</v>
      </c>
      <c r="AY539" s="16">
        <f t="shared" si="5636"/>
        <v>1.8877281202004662E-2</v>
      </c>
      <c r="AZ539" s="16">
        <f t="shared" si="5636"/>
        <v>4.665978618454409E-2</v>
      </c>
      <c r="BA539" s="16">
        <f t="shared" si="5636"/>
        <v>8.1861451068688945E-2</v>
      </c>
      <c r="BB539" s="16">
        <f t="shared" si="5636"/>
        <v>6.0944134168916075E-4</v>
      </c>
      <c r="BC539" s="16">
        <f t="shared" si="5636"/>
        <v>8.5335197792132996E-3</v>
      </c>
      <c r="BD539" s="16">
        <f t="shared" si="5636"/>
        <v>2.5827803767375132E-2</v>
      </c>
      <c r="BE539" s="16">
        <f t="shared" si="5636"/>
        <v>5.3029173930976982E-2</v>
      </c>
      <c r="BF539" s="16">
        <f t="shared" si="5636"/>
        <v>8.8969333777518825E-2</v>
      </c>
      <c r="BG539" s="16">
        <f t="shared" si="5636"/>
        <v>0.13575455602007597</v>
      </c>
      <c r="BH539" s="16">
        <f t="shared" si="5636"/>
        <v>0.19205551308871316</v>
      </c>
      <c r="BI539" s="16">
        <f t="shared" si="5636"/>
        <v>0.25829410617646736</v>
      </c>
      <c r="BJ539" s="16">
        <f t="shared" si="5636"/>
        <v>0.33649655299017478</v>
      </c>
      <c r="BK539" s="16">
        <f t="shared" si="5636"/>
        <v>0.42662567256197159</v>
      </c>
      <c r="BL539" s="16">
        <f t="shared" si="5636"/>
        <v>0.52946152451593176</v>
      </c>
      <c r="BM539" s="16">
        <f t="shared" si="5636"/>
        <v>0.644371823757247</v>
      </c>
      <c r="BN539" s="16"/>
      <c r="BO539" s="16"/>
      <c r="BP539" s="16"/>
      <c r="BQ539" s="16">
        <f t="shared" ref="BQ539:CB539" si="5637">((BQ33*SLOPE($B$25:$B$33,BQ$25:BQ$33)+INTERCEPT($B$25:$B$33,BQ$25:BQ$33))-$B33)^2</f>
        <v>2.5716971680250746</v>
      </c>
      <c r="BR539" s="16">
        <f t="shared" si="5637"/>
        <v>2.4914435089761278</v>
      </c>
      <c r="BS539" s="16">
        <f t="shared" si="5637"/>
        <v>2.3985193716199436</v>
      </c>
      <c r="BT539" s="16">
        <f t="shared" si="5637"/>
        <v>2.2955869537814562</v>
      </c>
      <c r="BU539" s="16">
        <f t="shared" si="5637"/>
        <v>2.1837240763192747</v>
      </c>
      <c r="BV539" s="16">
        <f t="shared" si="5637"/>
        <v>2.0652543725315589</v>
      </c>
      <c r="BW539" s="16">
        <f t="shared" si="5637"/>
        <v>1.9367550486204492</v>
      </c>
      <c r="BX539" s="16">
        <f t="shared" si="5637"/>
        <v>1.8026630445049576</v>
      </c>
      <c r="BY539" s="16">
        <f t="shared" si="5637"/>
        <v>1.6638851170585427</v>
      </c>
      <c r="BZ539" s="16">
        <f t="shared" si="5637"/>
        <v>1.5228334399585424</v>
      </c>
      <c r="CA539" s="16">
        <f t="shared" si="5637"/>
        <v>1.3771868360213222</v>
      </c>
      <c r="CB539" s="16">
        <f t="shared" si="5637"/>
        <v>1.2290491414305509</v>
      </c>
      <c r="CC539" s="16"/>
      <c r="CD539" s="16"/>
      <c r="CE539" s="16">
        <f t="shared" ref="CE539:CP539" si="5638">((CE33*SLOPE($B$25:$B$33,CE$25:CE$33)+INTERCEPT($B$25:$B$33,CE$25:CE$33))-$B33)^2</f>
        <v>0.73607859995768821</v>
      </c>
      <c r="CF539" s="16">
        <f t="shared" si="5638"/>
        <v>0.79416299368191845</v>
      </c>
      <c r="CG539" s="16">
        <f t="shared" si="5638"/>
        <v>0.85448328164938381</v>
      </c>
      <c r="CH539" s="16">
        <f t="shared" si="5638"/>
        <v>0.912586692690743</v>
      </c>
      <c r="CI539" s="16">
        <f t="shared" si="5638"/>
        <v>0.96899453410300418</v>
      </c>
      <c r="CJ539" s="16">
        <f t="shared" si="5638"/>
        <v>1.0269442138062637</v>
      </c>
      <c r="CK539" s="16">
        <f t="shared" si="5638"/>
        <v>1.0814854384275105</v>
      </c>
      <c r="CL539" s="16">
        <f t="shared" si="5638"/>
        <v>1.1360391518602808</v>
      </c>
      <c r="CM539" s="16">
        <f t="shared" si="5638"/>
        <v>1.1925917082298552</v>
      </c>
      <c r="CN539" s="16">
        <f t="shared" si="5638"/>
        <v>1.2502638004514575</v>
      </c>
      <c r="CO539" s="16">
        <f t="shared" si="5638"/>
        <v>1.3090650798091361</v>
      </c>
      <c r="CP539" s="16">
        <f t="shared" si="5638"/>
        <v>1.3675424903767321</v>
      </c>
      <c r="CQ539" s="16"/>
      <c r="CR539" s="16"/>
      <c r="CS539" s="16">
        <f t="shared" ref="CS539:DX539" si="5639">((CS33*SLOPE($B$25:$B$33,CS$25:CS$33)+INTERCEPT($B$25:$B$33,CS$25:CS$33))-$B33)^2</f>
        <v>0.22443229584469757</v>
      </c>
      <c r="CT539" s="16">
        <f t="shared" si="5639"/>
        <v>0.97213288440104395</v>
      </c>
      <c r="CU539" s="16">
        <f t="shared" si="5639"/>
        <v>5.9657918524551559E-2</v>
      </c>
      <c r="CV539" s="16">
        <f t="shared" si="5639"/>
        <v>0.1355220042859448</v>
      </c>
      <c r="CW539" s="16">
        <f t="shared" si="5639"/>
        <v>0.70605080545907595</v>
      </c>
      <c r="CX539" s="16">
        <f t="shared" si="5639"/>
        <v>0.36660582021823618</v>
      </c>
      <c r="CY539" s="16">
        <f t="shared" si="5639"/>
        <v>0.13919227049952271</v>
      </c>
      <c r="CZ539" s="16">
        <f t="shared" si="5639"/>
        <v>1.1142551360642636</v>
      </c>
      <c r="DA539" s="16">
        <f t="shared" si="5639"/>
        <v>0.2857423174405791</v>
      </c>
      <c r="DB539" s="16">
        <f t="shared" si="5639"/>
        <v>0.21555485796007265</v>
      </c>
      <c r="DC539" s="16">
        <f t="shared" si="5639"/>
        <v>1.2662377868205479</v>
      </c>
      <c r="DD539" s="16">
        <f t="shared" si="5639"/>
        <v>0.15145807925300966</v>
      </c>
      <c r="DE539" s="16">
        <f t="shared" si="5639"/>
        <v>0.1794141234160932</v>
      </c>
      <c r="DF539" s="16">
        <f t="shared" si="5639"/>
        <v>1.020199959635129</v>
      </c>
      <c r="DG539" s="16">
        <f t="shared" si="5639"/>
        <v>0.27013701699182902</v>
      </c>
      <c r="DH539" s="16">
        <f t="shared" si="5639"/>
        <v>1.47572290027197E-2</v>
      </c>
      <c r="DI539" s="16">
        <f t="shared" si="5639"/>
        <v>0.19940893434334761</v>
      </c>
      <c r="DJ539" s="16">
        <f t="shared" si="5639"/>
        <v>0.20898642164145256</v>
      </c>
      <c r="DK539" s="16">
        <f t="shared" si="5639"/>
        <v>8.5977089229901688E-2</v>
      </c>
      <c r="DL539" s="16">
        <f t="shared" si="5639"/>
        <v>0.71334498596552465</v>
      </c>
      <c r="DM539" s="16">
        <f t="shared" si="5639"/>
        <v>0.26097915712385178</v>
      </c>
      <c r="DN539" s="16">
        <f t="shared" si="5639"/>
        <v>9.6905005473878897E-2</v>
      </c>
      <c r="DO539" s="16">
        <f t="shared" si="5639"/>
        <v>0.68096387995946561</v>
      </c>
      <c r="DP539" s="16">
        <f t="shared" si="5639"/>
        <v>4.9416808309884638E-2</v>
      </c>
      <c r="DQ539" s="16">
        <f t="shared" si="5639"/>
        <v>0.1559433984061028</v>
      </c>
      <c r="DR539" s="16">
        <f t="shared" si="5639"/>
        <v>1.0413249355015055</v>
      </c>
      <c r="DS539" s="16">
        <f t="shared" si="5639"/>
        <v>0.57624972128208274</v>
      </c>
      <c r="DT539" s="16">
        <f t="shared" si="5639"/>
        <v>0.13081381144901869</v>
      </c>
      <c r="DU539" s="16">
        <f t="shared" si="5639"/>
        <v>0.99406911237119988</v>
      </c>
      <c r="DV539" s="16">
        <f t="shared" si="5639"/>
        <v>0.27246761014251336</v>
      </c>
      <c r="DW539" s="16">
        <f t="shared" si="5639"/>
        <v>1.7475387866194956</v>
      </c>
      <c r="DX539" s="16">
        <f t="shared" si="5639"/>
        <v>0.6715190720781784</v>
      </c>
      <c r="DY539" s="16">
        <f t="shared" ref="DY539:EU539" si="5640">((DY33*SLOPE($B$25:$B$33,DY$25:DY$33)+INTERCEPT($B$25:$B$33,DY$25:DY$33))-$B33)^2</f>
        <v>0.67588575542861162</v>
      </c>
      <c r="DZ539" s="16">
        <f t="shared" si="5640"/>
        <v>0.48612634044778719</v>
      </c>
      <c r="EA539" s="16">
        <f t="shared" si="5640"/>
        <v>0.46366569941910851</v>
      </c>
      <c r="EB539" s="16">
        <f t="shared" si="5640"/>
        <v>0.64542195492772603</v>
      </c>
      <c r="EC539" s="16">
        <f t="shared" si="5640"/>
        <v>0.93366532099040933</v>
      </c>
      <c r="ED539" s="38">
        <f t="shared" si="5640"/>
        <v>0.21502510813291029</v>
      </c>
      <c r="EE539" s="16">
        <f t="shared" si="5640"/>
        <v>0.88529834963268839</v>
      </c>
      <c r="EF539" s="16">
        <f t="shared" si="5640"/>
        <v>0.32982940824976309</v>
      </c>
      <c r="EG539" s="16">
        <f t="shared" si="5640"/>
        <v>1.0999671843970036</v>
      </c>
      <c r="EH539" s="16">
        <f t="shared" si="5640"/>
        <v>0.29998448706437886</v>
      </c>
      <c r="EI539" s="16">
        <f t="shared" si="5640"/>
        <v>1.0487698195440431</v>
      </c>
      <c r="EJ539" s="16">
        <f t="shared" si="5640"/>
        <v>3.729788231977816E-2</v>
      </c>
      <c r="EK539" s="16">
        <f t="shared" si="5640"/>
        <v>0.39717169760695137</v>
      </c>
      <c r="EL539" s="16">
        <f t="shared" si="5640"/>
        <v>1.2476218103125203</v>
      </c>
      <c r="EM539" s="16">
        <f t="shared" si="5640"/>
        <v>0.59811249516935894</v>
      </c>
      <c r="EN539" s="16">
        <f t="shared" si="5640"/>
        <v>1.5925187885675127</v>
      </c>
      <c r="EO539" s="16">
        <f t="shared" si="5640"/>
        <v>0.53986275287043373</v>
      </c>
      <c r="EP539" s="16">
        <f t="shared" si="5640"/>
        <v>1.4980698605421563</v>
      </c>
      <c r="EQ539" s="16">
        <f t="shared" si="5640"/>
        <v>0.11961258249570787</v>
      </c>
      <c r="ER539" s="16">
        <f t="shared" si="5640"/>
        <v>0.65240675054936925</v>
      </c>
      <c r="ES539" s="16">
        <f t="shared" si="5640"/>
        <v>3.9583812724823058</v>
      </c>
      <c r="ET539" s="16">
        <f t="shared" si="5640"/>
        <v>5.4586452486128323</v>
      </c>
      <c r="EU539" s="16">
        <f t="shared" si="5640"/>
        <v>3.1805835356089114</v>
      </c>
      <c r="EV539" s="16"/>
      <c r="EW539" s="16">
        <f t="shared" ref="EW539:FI539" si="5641">((EW33*SLOPE($B$25:$B$33,EW$25:EW$33)+INTERCEPT($B$25:$B$33,EW$25:EW$33))-$B33)^2</f>
        <v>2.1616611952077944</v>
      </c>
      <c r="EX539" s="16">
        <f t="shared" si="5641"/>
        <v>2.2129364943140017</v>
      </c>
      <c r="EY539" s="16">
        <f t="shared" si="5641"/>
        <v>0.95049712097670924</v>
      </c>
      <c r="EZ539" s="16">
        <f t="shared" si="5641"/>
        <v>2.2482035440179367</v>
      </c>
      <c r="FA539" s="16">
        <f t="shared" si="5641"/>
        <v>4.0537339775104106</v>
      </c>
      <c r="FB539" s="16">
        <f t="shared" si="5641"/>
        <v>2.1208189011847343</v>
      </c>
      <c r="FC539" s="16">
        <f t="shared" si="5641"/>
        <v>0.30326650782899056</v>
      </c>
      <c r="FD539" s="16">
        <f t="shared" si="5641"/>
        <v>3.7279367508511263E-3</v>
      </c>
      <c r="FE539" s="16">
        <f t="shared" si="5641"/>
        <v>5.1443731356550629E-2</v>
      </c>
      <c r="FF539" s="16">
        <f t="shared" si="5641"/>
        <v>0.50682220334868922</v>
      </c>
      <c r="FG539" s="16">
        <f t="shared" si="5641"/>
        <v>0.16066854589469418</v>
      </c>
      <c r="FH539" s="16">
        <f t="shared" si="5641"/>
        <v>0.77102022193918418</v>
      </c>
      <c r="FI539" s="16">
        <f t="shared" si="5641"/>
        <v>9.4457940983653316E-2</v>
      </c>
      <c r="FJ539" s="16"/>
      <c r="FK539" s="16">
        <f t="shared" ref="FK539:GP539" si="5642">((FK33*SLOPE($B$25:$B$33,FK$25:FK$33)+INTERCEPT($B$25:$B$33,FK$25:FK$33))-$B33)^2</f>
        <v>0.62690094818399078</v>
      </c>
      <c r="FL539" s="47">
        <f t="shared" si="5642"/>
        <v>0.16288815603451026</v>
      </c>
      <c r="FM539" s="16">
        <f t="shared" si="5642"/>
        <v>0.16624106441193326</v>
      </c>
      <c r="FN539" s="16">
        <f t="shared" si="5642"/>
        <v>0.16209062319495443</v>
      </c>
      <c r="FO539" s="16">
        <f t="shared" si="5642"/>
        <v>0.12761858468274823</v>
      </c>
      <c r="FP539" s="16">
        <f t="shared" si="5642"/>
        <v>0.1667083456076788</v>
      </c>
      <c r="FQ539" s="16">
        <f t="shared" si="5642"/>
        <v>0.16754298986514113</v>
      </c>
      <c r="FR539" s="16">
        <f t="shared" si="5642"/>
        <v>0.79332791340901365</v>
      </c>
      <c r="FS539" s="16">
        <f t="shared" si="5642"/>
        <v>0.28964005509681012</v>
      </c>
      <c r="FT539" s="16">
        <f t="shared" si="5642"/>
        <v>0.88403986932637313</v>
      </c>
      <c r="FU539" s="16">
        <f t="shared" si="5642"/>
        <v>1.0353650033690065</v>
      </c>
      <c r="FV539" s="16">
        <f t="shared" si="5642"/>
        <v>1.0000687809254818</v>
      </c>
      <c r="FW539" s="16">
        <f t="shared" si="5642"/>
        <v>1.2238272825415391</v>
      </c>
      <c r="FX539" s="16">
        <f t="shared" si="5642"/>
        <v>1.4104187389555243</v>
      </c>
      <c r="FY539" s="16">
        <f t="shared" si="5642"/>
        <v>0.69413735634242069</v>
      </c>
      <c r="FZ539" s="16">
        <f t="shared" si="5642"/>
        <v>2.8929447166283828</v>
      </c>
      <c r="GA539" s="16">
        <f t="shared" si="5642"/>
        <v>1.4893401713430543</v>
      </c>
      <c r="GB539" s="16">
        <f t="shared" si="5642"/>
        <v>2.7727130647492184</v>
      </c>
      <c r="GC539" s="16">
        <f t="shared" si="5642"/>
        <v>1.4223619933654774</v>
      </c>
      <c r="GD539" s="16">
        <f t="shared" si="5642"/>
        <v>2.8041702006900344</v>
      </c>
      <c r="GE539" s="16">
        <f t="shared" si="5642"/>
        <v>1.4377084430093685</v>
      </c>
      <c r="GF539" s="16">
        <f t="shared" si="5642"/>
        <v>5.3432906832368259</v>
      </c>
      <c r="GG539" s="16">
        <f t="shared" si="5642"/>
        <v>4.3546961877959856</v>
      </c>
      <c r="GH539" s="16">
        <f t="shared" si="5642"/>
        <v>3.3972595935531178</v>
      </c>
      <c r="GI539" s="16">
        <f t="shared" si="5642"/>
        <v>1.8778247028468693</v>
      </c>
      <c r="GJ539" s="16">
        <f t="shared" si="5642"/>
        <v>3.6895921466988262</v>
      </c>
      <c r="GK539" s="16">
        <f t="shared" si="5642"/>
        <v>3.5581057207163926</v>
      </c>
      <c r="GL539" s="16">
        <f t="shared" si="5642"/>
        <v>1.8882069062294629E-2</v>
      </c>
      <c r="GM539" s="16">
        <f t="shared" si="5642"/>
        <v>0.76256376140650428</v>
      </c>
      <c r="GN539" s="16">
        <f t="shared" si="5642"/>
        <v>0.43163535537683961</v>
      </c>
      <c r="GO539" s="16">
        <f t="shared" si="5642"/>
        <v>0.55798939002464865</v>
      </c>
      <c r="GP539" s="16">
        <f t="shared" si="5642"/>
        <v>0.6849228816386308</v>
      </c>
      <c r="GQ539" s="16">
        <f t="shared" ref="GQ539:HV539" si="5643">((GQ33*SLOPE($B$25:$B$33,GQ$25:GQ$33)+INTERCEPT($B$25:$B$33,GQ$25:GQ$33))-$B33)^2</f>
        <v>8.802056762033315</v>
      </c>
      <c r="GR539" s="16">
        <f t="shared" si="5643"/>
        <v>5.7012524591219957</v>
      </c>
      <c r="GS539" s="16">
        <f t="shared" si="5643"/>
        <v>4.0516202085817703</v>
      </c>
      <c r="GT539" s="16">
        <f t="shared" si="5643"/>
        <v>6.5730767816651889</v>
      </c>
      <c r="GU539" s="16">
        <f t="shared" si="5643"/>
        <v>4.5886224206037998</v>
      </c>
      <c r="GV539" s="16">
        <f t="shared" si="5643"/>
        <v>7.230653397394132</v>
      </c>
      <c r="GW539" s="16">
        <f t="shared" si="5643"/>
        <v>4.4554594269421655</v>
      </c>
      <c r="GX539" s="16">
        <f t="shared" si="5643"/>
        <v>7.0753767555170857</v>
      </c>
      <c r="GY539" s="16">
        <f t="shared" si="5643"/>
        <v>4.8787479642159193</v>
      </c>
      <c r="GZ539" s="16">
        <f t="shared" si="5643"/>
        <v>7.6693349873142065</v>
      </c>
      <c r="HA539" s="16">
        <f t="shared" si="5643"/>
        <v>5.4352276298796669</v>
      </c>
      <c r="HB539" s="16">
        <f t="shared" si="5643"/>
        <v>8.372690984434934</v>
      </c>
      <c r="HC539" s="16">
        <f t="shared" si="5643"/>
        <v>3.466200757761972</v>
      </c>
      <c r="HD539" s="16">
        <f t="shared" si="5643"/>
        <v>5.7309154401807954</v>
      </c>
      <c r="HE539" s="16">
        <f t="shared" si="5643"/>
        <v>13.664214413756726</v>
      </c>
      <c r="HF539" s="16">
        <f t="shared" si="5643"/>
        <v>16.380064834880198</v>
      </c>
      <c r="HG539" s="16">
        <f t="shared" si="5643"/>
        <v>11.679319075958759</v>
      </c>
      <c r="HH539" s="16">
        <f t="shared" si="5643"/>
        <v>9.8399827348463074</v>
      </c>
      <c r="HI539" s="16">
        <f t="shared" si="5643"/>
        <v>9.9812550475234065</v>
      </c>
      <c r="HJ539" s="16">
        <f t="shared" si="5643"/>
        <v>6.5990956387286879</v>
      </c>
      <c r="HK539" s="16">
        <f t="shared" si="5643"/>
        <v>10.427365415431424</v>
      </c>
      <c r="HL539" s="16">
        <f t="shared" si="5643"/>
        <v>14.632882639075156</v>
      </c>
      <c r="HM539" s="16">
        <f t="shared" si="5643"/>
        <v>10.148946947482678</v>
      </c>
      <c r="HN539" s="16">
        <f t="shared" si="5643"/>
        <v>0.63565545198709106</v>
      </c>
      <c r="HO539" s="16">
        <f t="shared" si="5643"/>
        <v>1.8503603691200166</v>
      </c>
      <c r="HP539" s="16">
        <f t="shared" si="5643"/>
        <v>3.7367484745777699</v>
      </c>
      <c r="HQ539" s="16">
        <f t="shared" si="5643"/>
        <v>6.1662666561563304</v>
      </c>
      <c r="HR539" s="16">
        <f t="shared" si="5643"/>
        <v>2.9109352044232688</v>
      </c>
      <c r="HS539" s="16">
        <f t="shared" si="5643"/>
        <v>5.1226984037861305</v>
      </c>
      <c r="HT539" s="16">
        <f t="shared" si="5643"/>
        <v>3.2475946538900113</v>
      </c>
      <c r="HU539" s="16">
        <f t="shared" si="5643"/>
        <v>5.5626476987981972</v>
      </c>
      <c r="HV539" s="16">
        <f t="shared" si="5643"/>
        <v>3.6990160027882557</v>
      </c>
      <c r="HW539" s="16">
        <f t="shared" ref="HW539:JB539" si="5644">((HW33*SLOPE($B$25:$B$33,HW$25:HW$33)+INTERCEPT($B$25:$B$33,HW$25:HW$33))-$B33)^2</f>
        <v>6.1591040007200952</v>
      </c>
      <c r="HX539" s="16">
        <f t="shared" si="5644"/>
        <v>0.5960521516402314</v>
      </c>
      <c r="HY539" s="16">
        <f t="shared" si="5644"/>
        <v>1.3071432529170912</v>
      </c>
      <c r="HZ539" s="16">
        <f t="shared" si="5644"/>
        <v>1.5037678625325985</v>
      </c>
      <c r="IA539" s="16">
        <f t="shared" si="5644"/>
        <v>1.4577256172272373</v>
      </c>
      <c r="IB539" s="16">
        <f t="shared" si="5644"/>
        <v>1.7921439765502691</v>
      </c>
      <c r="IC539" s="16">
        <f t="shared" si="5644"/>
        <v>2.0333223616923366</v>
      </c>
      <c r="ID539" s="16">
        <f t="shared" si="5644"/>
        <v>1.0503998418960685</v>
      </c>
      <c r="IE539" s="16">
        <f t="shared" si="5644"/>
        <v>3.7300264797807214</v>
      </c>
      <c r="IF539" s="16">
        <f t="shared" si="5644"/>
        <v>2.1294447584166818</v>
      </c>
      <c r="IG539" s="16">
        <f t="shared" si="5644"/>
        <v>3.5963549865493887</v>
      </c>
      <c r="IH539" s="16">
        <f t="shared" si="5644"/>
        <v>2.0524997779207497</v>
      </c>
      <c r="II539" s="16">
        <f t="shared" si="5644"/>
        <v>3.6344655972509461</v>
      </c>
      <c r="IJ539" s="16">
        <f t="shared" si="5644"/>
        <v>2.0715529800904187</v>
      </c>
      <c r="IK539" s="16">
        <f t="shared" si="5644"/>
        <v>6.4449969532319544</v>
      </c>
      <c r="IL539" s="16">
        <f t="shared" si="5644"/>
        <v>6.047373946180632</v>
      </c>
      <c r="IM539" s="16">
        <f t="shared" si="5644"/>
        <v>4.2946015830024757</v>
      </c>
      <c r="IN539" s="16">
        <f t="shared" si="5644"/>
        <v>2.5991978719764228</v>
      </c>
      <c r="IO539" s="16">
        <f t="shared" si="5644"/>
        <v>6.4449969532319544</v>
      </c>
      <c r="IP539" s="16">
        <f t="shared" si="5644"/>
        <v>6.047373946180632</v>
      </c>
      <c r="IQ539" s="16">
        <f t="shared" si="5644"/>
        <v>3.2528245242402542E-5</v>
      </c>
      <c r="IR539" s="16">
        <f t="shared" si="5644"/>
        <v>1.1148589913266824</v>
      </c>
      <c r="IS539" s="16">
        <f t="shared" si="5644"/>
        <v>0.76621581716766085</v>
      </c>
      <c r="IT539" s="16">
        <f t="shared" si="5644"/>
        <v>0.92445481223257309</v>
      </c>
      <c r="IU539" s="16">
        <f t="shared" si="5644"/>
        <v>1.0852968798410776</v>
      </c>
      <c r="IV539" s="16">
        <f t="shared" si="5644"/>
        <v>4.1711444821066319</v>
      </c>
      <c r="IW539" s="16">
        <f t="shared" si="5644"/>
        <v>2.384235366713134</v>
      </c>
      <c r="IX539" s="16">
        <f t="shared" si="5644"/>
        <v>1.436266312347328</v>
      </c>
      <c r="IY539" s="16">
        <f t="shared" si="5644"/>
        <v>2.8024804797426777</v>
      </c>
      <c r="IZ539" s="16">
        <f t="shared" si="5644"/>
        <v>1.7471185914831584</v>
      </c>
      <c r="JA539" s="16">
        <f t="shared" si="5644"/>
        <v>3.2167969175341091</v>
      </c>
      <c r="JB539" s="16">
        <f t="shared" si="5644"/>
        <v>1.6668685194855508</v>
      </c>
      <c r="JC539" s="16">
        <f t="shared" ref="JC539:KB539" si="5645">((JC33*SLOPE($B$25:$B$33,JC$25:JC$33)+INTERCEPT($B$25:$B$33,JC$25:JC$33))-$B33)^2</f>
        <v>3.1156069985080048</v>
      </c>
      <c r="JD539" s="16">
        <f t="shared" si="5645"/>
        <v>1.9884650548224005</v>
      </c>
      <c r="JE539" s="16">
        <f t="shared" si="5645"/>
        <v>3.5922791788925554</v>
      </c>
      <c r="JF539" s="16">
        <f t="shared" si="5645"/>
        <v>2.3304206557666327</v>
      </c>
      <c r="JG539" s="16">
        <f t="shared" si="5645"/>
        <v>4.0541289733442465</v>
      </c>
      <c r="JH539" s="16">
        <f t="shared" si="5645"/>
        <v>1.1529109109825362</v>
      </c>
      <c r="JI539" s="16">
        <f t="shared" si="5645"/>
        <v>2.3537233344892354</v>
      </c>
      <c r="JJ539" s="16">
        <f t="shared" si="5645"/>
        <v>7.2030834115546707</v>
      </c>
      <c r="JK539" s="16">
        <f t="shared" si="5645"/>
        <v>9.9223244606571956</v>
      </c>
      <c r="JL539" s="16">
        <f t="shared" si="5645"/>
        <v>6.7501140954754746</v>
      </c>
      <c r="JM539" s="16">
        <f t="shared" si="5645"/>
        <v>4.7992971613968711</v>
      </c>
      <c r="JN539" s="16">
        <f t="shared" si="5645"/>
        <v>4.8962651425622887</v>
      </c>
      <c r="JO539" s="16">
        <f t="shared" si="5645"/>
        <v>2.9053646511998132</v>
      </c>
      <c r="JP539" s="16">
        <f t="shared" si="5645"/>
        <v>7.2030834115546707</v>
      </c>
      <c r="JQ539" s="16">
        <f t="shared" si="5645"/>
        <v>9.9223244606571956</v>
      </c>
      <c r="JR539" s="16">
        <f t="shared" si="5645"/>
        <v>6.7501140954754746</v>
      </c>
      <c r="JS539" s="16">
        <f t="shared" si="5645"/>
        <v>1.709608997539E-4</v>
      </c>
      <c r="JT539" s="16">
        <f t="shared" si="5645"/>
        <v>0.23913216563092091</v>
      </c>
      <c r="JU539" s="16">
        <f t="shared" si="5645"/>
        <v>1.2170747578763581</v>
      </c>
      <c r="JV539" s="16">
        <f t="shared" si="5645"/>
        <v>2.4887709179218813</v>
      </c>
      <c r="JW539" s="16">
        <f t="shared" si="5645"/>
        <v>0.8520463614193835</v>
      </c>
      <c r="JX539" s="16">
        <f t="shared" si="5645"/>
        <v>1.9665662187612793</v>
      </c>
      <c r="JY539" s="16">
        <f t="shared" si="5645"/>
        <v>1.0228663596089584</v>
      </c>
      <c r="JZ539" s="16">
        <f t="shared" si="5645"/>
        <v>2.2220441740120411</v>
      </c>
      <c r="KA539" s="16">
        <f t="shared" si="5645"/>
        <v>1.2556011969273799</v>
      </c>
      <c r="KB539" s="16">
        <f t="shared" si="5645"/>
        <v>2.565847658499087</v>
      </c>
      <c r="KC539" s="16"/>
      <c r="KD539" s="16"/>
      <c r="KE539" s="16"/>
      <c r="KF539" s="16"/>
      <c r="KG539" s="16"/>
      <c r="KH539" s="16"/>
      <c r="KI539" s="16"/>
      <c r="KJ539" s="16"/>
      <c r="KK539" s="16"/>
      <c r="KL539" s="16"/>
      <c r="KM539" s="16"/>
      <c r="KN539" s="16"/>
      <c r="KO539" s="16"/>
      <c r="KP539" s="16"/>
      <c r="KQ539" s="16"/>
    </row>
    <row r="540" spans="1:303" x14ac:dyDescent="0.25">
      <c r="F540" s="16"/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6"/>
      <c r="S540" s="16"/>
      <c r="T540" s="16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6"/>
      <c r="AR540" s="16"/>
      <c r="AS540" s="16"/>
      <c r="AT540" s="16"/>
      <c r="AU540" s="16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  <c r="CI540" s="16"/>
      <c r="CJ540" s="16"/>
      <c r="CK540" s="16"/>
      <c r="CL540" s="16"/>
      <c r="CM540" s="16"/>
      <c r="CN540" s="16"/>
      <c r="CO540" s="16"/>
      <c r="CP540" s="16"/>
      <c r="CQ540" s="16"/>
      <c r="CR540" s="16"/>
      <c r="CS540" s="16"/>
      <c r="CT540" s="16"/>
      <c r="CU540" s="16"/>
      <c r="CV540" s="16"/>
      <c r="CW540" s="16"/>
      <c r="CX540" s="16"/>
      <c r="CY540" s="16"/>
      <c r="CZ540" s="16"/>
      <c r="DA540" s="16"/>
      <c r="DB540" s="16"/>
      <c r="DC540" s="16"/>
      <c r="DD540" s="16"/>
      <c r="DE540" s="16"/>
      <c r="DF540" s="16"/>
      <c r="DG540" s="16"/>
      <c r="DH540" s="16"/>
      <c r="DI540" s="16"/>
      <c r="DJ540" s="16"/>
      <c r="DK540" s="16"/>
      <c r="DL540" s="16"/>
      <c r="DM540" s="16"/>
      <c r="DN540" s="16"/>
      <c r="DO540" s="16"/>
      <c r="DP540" s="16"/>
      <c r="DQ540" s="16"/>
      <c r="DR540" s="16"/>
      <c r="DS540" s="16"/>
      <c r="DT540" s="16"/>
      <c r="DU540" s="16"/>
      <c r="DV540" s="16"/>
      <c r="DW540" s="16"/>
      <c r="DX540" s="16"/>
      <c r="DY540" s="16"/>
      <c r="DZ540" s="16"/>
      <c r="EA540" s="16"/>
      <c r="EB540" s="16"/>
      <c r="EC540" s="16"/>
      <c r="ED540" s="38"/>
      <c r="EE540" s="16"/>
      <c r="EF540" s="16"/>
      <c r="EG540" s="16"/>
      <c r="EH540" s="16"/>
      <c r="EI540" s="16"/>
      <c r="EJ540" s="16"/>
      <c r="EK540" s="16"/>
      <c r="EL540" s="16"/>
      <c r="EM540" s="16"/>
      <c r="EN540" s="16"/>
      <c r="EO540" s="16"/>
      <c r="EP540" s="16"/>
      <c r="EQ540" s="16"/>
      <c r="ER540" s="16"/>
      <c r="ES540" s="16"/>
      <c r="ET540" s="16"/>
      <c r="EU540" s="16"/>
      <c r="EV540" s="16"/>
      <c r="EW540" s="16"/>
      <c r="EX540" s="16"/>
      <c r="EY540" s="16"/>
      <c r="EZ540" s="16"/>
      <c r="FA540" s="16"/>
      <c r="FB540" s="16"/>
      <c r="FC540" s="16"/>
      <c r="FD540" s="16"/>
      <c r="FE540" s="16"/>
      <c r="FF540" s="16"/>
      <c r="FG540" s="16"/>
      <c r="FH540" s="16"/>
      <c r="FI540" s="16"/>
      <c r="FJ540" s="16"/>
      <c r="FK540" s="16"/>
      <c r="FL540" s="47"/>
      <c r="FM540" s="16"/>
      <c r="FN540" s="16"/>
      <c r="FO540" s="16"/>
      <c r="FP540" s="16"/>
      <c r="FQ540" s="16"/>
      <c r="FR540" s="16"/>
      <c r="FS540" s="16"/>
      <c r="FT540" s="16"/>
      <c r="FU540" s="16"/>
      <c r="FV540" s="16"/>
      <c r="FW540" s="16"/>
      <c r="FX540" s="16"/>
      <c r="FY540" s="16"/>
      <c r="FZ540" s="16"/>
      <c r="GA540" s="16"/>
      <c r="GB540" s="16"/>
      <c r="GC540" s="16"/>
      <c r="GD540" s="16"/>
      <c r="GE540" s="16"/>
      <c r="GF540" s="16"/>
      <c r="GG540" s="16"/>
      <c r="GH540" s="16"/>
      <c r="GI540" s="16"/>
      <c r="GJ540" s="16"/>
      <c r="GK540" s="16"/>
      <c r="GL540" s="16"/>
      <c r="GM540" s="16"/>
      <c r="GN540" s="16"/>
      <c r="GO540" s="16"/>
      <c r="GP540" s="16"/>
      <c r="GQ540" s="16"/>
      <c r="GR540" s="16"/>
      <c r="GS540" s="16"/>
      <c r="GT540" s="16"/>
      <c r="GU540" s="16"/>
      <c r="GV540" s="16"/>
      <c r="GW540" s="16"/>
      <c r="GX540" s="16"/>
      <c r="GY540" s="16"/>
      <c r="GZ540" s="16"/>
      <c r="HA540" s="16"/>
      <c r="HB540" s="16"/>
      <c r="HC540" s="16"/>
      <c r="HD540" s="16"/>
      <c r="HE540" s="16"/>
      <c r="HF540" s="16"/>
      <c r="HG540" s="16"/>
      <c r="HH540" s="16"/>
      <c r="HI540" s="16"/>
      <c r="HJ540" s="16"/>
      <c r="HK540" s="16"/>
      <c r="HL540" s="16"/>
      <c r="HM540" s="16"/>
      <c r="HN540" s="16"/>
      <c r="HO540" s="16"/>
      <c r="HP540" s="16"/>
      <c r="HQ540" s="16"/>
      <c r="HR540" s="16"/>
      <c r="HS540" s="16"/>
      <c r="HT540" s="16"/>
      <c r="HU540" s="16"/>
      <c r="HV540" s="16"/>
      <c r="HW540" s="16"/>
      <c r="HX540" s="16"/>
      <c r="HY540" s="16"/>
      <c r="HZ540" s="16"/>
      <c r="IA540" s="16"/>
      <c r="IB540" s="16"/>
      <c r="IC540" s="16"/>
      <c r="ID540" s="16"/>
      <c r="IE540" s="16"/>
      <c r="IF540" s="16"/>
      <c r="IG540" s="16"/>
      <c r="IH540" s="16"/>
      <c r="II540" s="16"/>
      <c r="IJ540" s="16"/>
      <c r="IK540" s="16"/>
      <c r="IL540" s="16"/>
      <c r="IM540" s="16"/>
      <c r="IN540" s="16"/>
      <c r="IO540" s="16"/>
      <c r="IP540" s="16"/>
      <c r="IQ540" s="16"/>
      <c r="IR540" s="16"/>
      <c r="IS540" s="16"/>
      <c r="IT540" s="16"/>
      <c r="IU540" s="16"/>
      <c r="IV540" s="16"/>
      <c r="IW540" s="16"/>
      <c r="IX540" s="16"/>
      <c r="IY540" s="16"/>
      <c r="IZ540" s="16"/>
      <c r="JA540" s="16"/>
      <c r="JB540" s="16"/>
      <c r="JC540" s="16"/>
      <c r="JD540" s="16"/>
      <c r="JE540" s="16"/>
      <c r="JF540" s="16"/>
      <c r="JG540" s="16"/>
      <c r="JH540" s="16"/>
      <c r="JI540" s="16"/>
      <c r="JJ540" s="16"/>
      <c r="JK540" s="16"/>
      <c r="JL540" s="16"/>
      <c r="JM540" s="16"/>
      <c r="JN540" s="16"/>
      <c r="JO540" s="16"/>
      <c r="JP540" s="16"/>
      <c r="JQ540" s="16"/>
      <c r="JR540" s="16"/>
      <c r="JS540" s="16"/>
      <c r="JT540" s="16"/>
      <c r="JU540" s="16"/>
      <c r="JV540" s="16"/>
      <c r="JW540" s="16"/>
      <c r="JX540" s="16"/>
      <c r="JY540" s="16"/>
      <c r="JZ540" s="16"/>
      <c r="KA540" s="16"/>
      <c r="KB540" s="16"/>
      <c r="KC540" s="16"/>
      <c r="KD540" s="16"/>
      <c r="KE540" s="16"/>
      <c r="KF540" s="16"/>
      <c r="KG540" s="16"/>
      <c r="KH540" s="16"/>
      <c r="KI540" s="16"/>
      <c r="KJ540" s="16"/>
      <c r="KK540" s="16"/>
      <c r="KL540" s="16"/>
      <c r="KM540" s="16"/>
      <c r="KN540" s="16"/>
      <c r="KO540" s="16"/>
      <c r="KP540" s="16"/>
      <c r="KQ540" s="16"/>
    </row>
    <row r="541" spans="1:303" x14ac:dyDescent="0.25">
      <c r="C541" s="20">
        <f>MIN(F541:KB541)</f>
        <v>0.67360100788401955</v>
      </c>
      <c r="F541" s="16">
        <f>SQRT(AVERAGE(F531:F539))</f>
        <v>1.8485837811995984</v>
      </c>
      <c r="G541" s="16">
        <f t="shared" ref="G541:BW541" si="5646">SQRT(AVERAGE(G531:G539))</f>
        <v>1.6344490554154718</v>
      </c>
      <c r="H541" s="16">
        <f t="shared" si="5646"/>
        <v>1.7026669054006889</v>
      </c>
      <c r="I541" s="16">
        <f t="shared" si="5646"/>
        <v>1.7085967085509055</v>
      </c>
      <c r="J541" s="16">
        <f t="shared" si="5646"/>
        <v>1.6461386839486836</v>
      </c>
      <c r="K541" s="16">
        <f t="shared" si="5646"/>
        <v>1.6571820326523443</v>
      </c>
      <c r="L541" s="16">
        <f t="shared" si="5646"/>
        <v>1.6951763145171381</v>
      </c>
      <c r="M541" s="16">
        <f t="shared" si="5646"/>
        <v>1.6889870673954865</v>
      </c>
      <c r="N541" s="16">
        <f t="shared" si="5646"/>
        <v>1.0877775148950821</v>
      </c>
      <c r="O541" s="16">
        <f t="shared" si="5646"/>
        <v>1.5320215767220913</v>
      </c>
      <c r="P541" s="16">
        <f t="shared" ref="P541:U541" si="5647">SQRT(AVERAGE(P531:P539))</f>
        <v>0.94330418680810557</v>
      </c>
      <c r="Q541" s="16">
        <f t="shared" si="5647"/>
        <v>1.6327214791305438</v>
      </c>
      <c r="R541" s="16">
        <f t="shared" si="5647"/>
        <v>1.1570651348842169</v>
      </c>
      <c r="S541" s="16">
        <f t="shared" si="5647"/>
        <v>1.6544180409846159</v>
      </c>
      <c r="T541" s="16">
        <f t="shared" si="5647"/>
        <v>0.99795601289784586</v>
      </c>
      <c r="U541" s="16">
        <f t="shared" si="5647"/>
        <v>1.6813367020566072</v>
      </c>
      <c r="V541" s="16">
        <f t="shared" si="5646"/>
        <v>1.1342117995163461</v>
      </c>
      <c r="W541" s="16">
        <f t="shared" si="5646"/>
        <v>0.93942185413007107</v>
      </c>
      <c r="X541" s="16">
        <f t="shared" si="5646"/>
        <v>1.0844213918285537</v>
      </c>
      <c r="Y541" s="16">
        <f t="shared" ref="Y541:AC541" si="5648">SQRT(AVERAGE(Y531:Y539))</f>
        <v>1.111939044353293</v>
      </c>
      <c r="Z541" s="16">
        <f t="shared" si="5648"/>
        <v>1.8077297082194339</v>
      </c>
      <c r="AA541" s="16">
        <f t="shared" si="5648"/>
        <v>1.399202030628627</v>
      </c>
      <c r="AB541" s="16">
        <f t="shared" si="5648"/>
        <v>1.0655978622398725</v>
      </c>
      <c r="AC541" s="16">
        <f t="shared" si="5648"/>
        <v>1.4205168651620037</v>
      </c>
      <c r="AD541" s="16">
        <f t="shared" si="5646"/>
        <v>0.99911599644079074</v>
      </c>
      <c r="AE541" s="16">
        <f t="shared" si="5646"/>
        <v>0.99238873392000659</v>
      </c>
      <c r="AF541" s="16">
        <f t="shared" si="5646"/>
        <v>1.1666286679419871</v>
      </c>
      <c r="AG541" s="16">
        <f t="shared" si="5646"/>
        <v>0.99722508862115378</v>
      </c>
      <c r="AH541" s="16">
        <f t="shared" si="5646"/>
        <v>1.0213651257035692</v>
      </c>
      <c r="AI541" s="16">
        <f t="shared" si="5646"/>
        <v>1.0168840059744688</v>
      </c>
      <c r="AJ541" s="16">
        <f t="shared" si="5646"/>
        <v>0.92945492020846066</v>
      </c>
      <c r="AK541" s="16">
        <f t="shared" si="5646"/>
        <v>1.4364708779032249</v>
      </c>
      <c r="AL541" s="16">
        <f t="shared" si="5646"/>
        <v>1.352624714467455</v>
      </c>
      <c r="AM541" s="16">
        <f t="shared" si="5646"/>
        <v>1.441708940092159</v>
      </c>
      <c r="AN541" s="16">
        <f t="shared" si="5646"/>
        <v>1.3791154232794915</v>
      </c>
      <c r="AO541" s="16">
        <f t="shared" si="5646"/>
        <v>1.4402594762478877</v>
      </c>
      <c r="AP541" s="16">
        <f t="shared" si="5646"/>
        <v>1.3738915357326011</v>
      </c>
      <c r="AQ541" s="16">
        <f t="shared" si="5646"/>
        <v>1.4927109482807845</v>
      </c>
      <c r="AR541" s="16">
        <f t="shared" si="5646"/>
        <v>1.3884005806935968</v>
      </c>
      <c r="AS541" s="16">
        <f t="shared" si="5646"/>
        <v>1.8497139917503111</v>
      </c>
      <c r="AT541" s="16">
        <f t="shared" si="5646"/>
        <v>1.7773091642864489</v>
      </c>
      <c r="AU541" s="16">
        <f t="shared" si="5646"/>
        <v>1.3883434010532647</v>
      </c>
      <c r="AV541" s="16">
        <f t="shared" si="5646"/>
        <v>1.3647361468295698</v>
      </c>
      <c r="AW541" s="16">
        <f t="shared" si="5646"/>
        <v>1.8846505175632013</v>
      </c>
      <c r="AX541" s="16">
        <f t="shared" si="5646"/>
        <v>0.86211156686349855</v>
      </c>
      <c r="AY541" s="16">
        <f t="shared" si="5646"/>
        <v>0.7207406036537658</v>
      </c>
      <c r="AZ541" s="16">
        <f t="shared" si="5646"/>
        <v>0.70633888558819402</v>
      </c>
      <c r="BA541" s="16">
        <f t="shared" si="5646"/>
        <v>0.67360100788401955</v>
      </c>
      <c r="BB541" s="16">
        <f t="shared" si="5646"/>
        <v>1.1342075753282805</v>
      </c>
      <c r="BC541" s="16">
        <f t="shared" si="5646"/>
        <v>1.0388027448957116</v>
      </c>
      <c r="BD541" s="16">
        <f t="shared" si="5646"/>
        <v>0.97030827461413705</v>
      </c>
      <c r="BE541" s="16">
        <f t="shared" si="5646"/>
        <v>0.93021292530570188</v>
      </c>
      <c r="BF541" s="16">
        <f t="shared" si="5646"/>
        <v>0.92104350463937579</v>
      </c>
      <c r="BG541" s="16">
        <f t="shared" si="5646"/>
        <v>0.93936920449803729</v>
      </c>
      <c r="BH541" s="16">
        <f t="shared" si="5646"/>
        <v>0.98365116121021301</v>
      </c>
      <c r="BI541" s="16">
        <f t="shared" si="5646"/>
        <v>1.0486910248164196</v>
      </c>
      <c r="BJ541" s="16">
        <f t="shared" si="5646"/>
        <v>1.1308086468028768</v>
      </c>
      <c r="BK541" s="16">
        <f t="shared" si="5646"/>
        <v>1.2267385887200482</v>
      </c>
      <c r="BL541" s="16">
        <f t="shared" si="5646"/>
        <v>1.3337024250495946</v>
      </c>
      <c r="BM541" s="16">
        <f t="shared" si="5646"/>
        <v>1.4489053273004979</v>
      </c>
      <c r="BN541" s="16"/>
      <c r="BO541" s="16"/>
      <c r="BP541" s="16"/>
      <c r="BQ541" s="16">
        <f t="shared" si="5646"/>
        <v>1.7773091642864489</v>
      </c>
      <c r="BR541" s="16">
        <f t="shared" si="5646"/>
        <v>1.7271157687408818</v>
      </c>
      <c r="BS541" s="16">
        <f t="shared" si="5646"/>
        <v>1.6822193271278763</v>
      </c>
      <c r="BT541" s="16">
        <f t="shared" si="5646"/>
        <v>1.6432152438729157</v>
      </c>
      <c r="BU541" s="16">
        <f t="shared" si="5646"/>
        <v>1.6095708381600693</v>
      </c>
      <c r="BV541" s="16">
        <f t="shared" si="5646"/>
        <v>1.5817511981750052</v>
      </c>
      <c r="BW541" s="16">
        <f t="shared" si="5646"/>
        <v>1.5593070573756265</v>
      </c>
      <c r="BX541" s="16">
        <f t="shared" ref="BX541:EM541" si="5649">SQRT(AVERAGE(BX531:BX539))</f>
        <v>1.5425435120971847</v>
      </c>
      <c r="BY541" s="16">
        <f t="shared" si="5649"/>
        <v>1.5322068033325995</v>
      </c>
      <c r="BZ541" s="16">
        <f t="shared" si="5649"/>
        <v>1.5282906500492177</v>
      </c>
      <c r="CA541" s="16">
        <f t="shared" si="5649"/>
        <v>1.5305000150386363</v>
      </c>
      <c r="CB541" s="16">
        <f t="shared" si="5649"/>
        <v>1.5393808182571416</v>
      </c>
      <c r="CC541" s="16"/>
      <c r="CD541" s="16"/>
      <c r="CE541" s="16">
        <f t="shared" si="5649"/>
        <v>1.1750576227237897</v>
      </c>
      <c r="CF541" s="16">
        <f t="shared" si="5649"/>
        <v>1.1267699429536755</v>
      </c>
      <c r="CG541" s="16">
        <f t="shared" si="5649"/>
        <v>1.0998270129321286</v>
      </c>
      <c r="CH541" s="16">
        <f t="shared" si="5649"/>
        <v>1.0925376998084817</v>
      </c>
      <c r="CI541" s="16">
        <f t="shared" si="5649"/>
        <v>1.1038212274861359</v>
      </c>
      <c r="CJ541" s="16">
        <f t="shared" si="5649"/>
        <v>1.1331067935973673</v>
      </c>
      <c r="CK541" s="16">
        <f t="shared" si="5649"/>
        <v>1.1776189086852427</v>
      </c>
      <c r="CL541" s="16">
        <f t="shared" si="5649"/>
        <v>1.2356458605194471</v>
      </c>
      <c r="CM541" s="16">
        <f t="shared" si="5649"/>
        <v>1.3063581204947128</v>
      </c>
      <c r="CN541" s="16">
        <f t="shared" si="5649"/>
        <v>1.3874178533920729</v>
      </c>
      <c r="CO541" s="16">
        <f t="shared" si="5649"/>
        <v>1.4778265706863263</v>
      </c>
      <c r="CP541" s="16">
        <f t="shared" si="5649"/>
        <v>1.5759574538026144</v>
      </c>
      <c r="CQ541" s="16"/>
      <c r="CR541" s="16"/>
      <c r="CS541" s="16">
        <f t="shared" si="5649"/>
        <v>0.93288732296526977</v>
      </c>
      <c r="CT541" s="16">
        <f t="shared" si="5649"/>
        <v>1.4395155429282895</v>
      </c>
      <c r="CU541" s="16">
        <f t="shared" si="5649"/>
        <v>1.7429333411216885</v>
      </c>
      <c r="CV541" s="16">
        <f t="shared" si="5649"/>
        <v>0.93942185413007107</v>
      </c>
      <c r="CW541" s="16">
        <f t="shared" si="5649"/>
        <v>1.3884005806935968</v>
      </c>
      <c r="CX541" s="16">
        <f t="shared" si="5649"/>
        <v>1.8846505175632013</v>
      </c>
      <c r="CY541" s="16">
        <f t="shared" si="5649"/>
        <v>0.96047129052359448</v>
      </c>
      <c r="CZ541" s="16">
        <f t="shared" si="5649"/>
        <v>1.4632373339838589</v>
      </c>
      <c r="DA541" s="16">
        <f t="shared" si="5649"/>
        <v>1.9274275483747463</v>
      </c>
      <c r="DB541" s="16">
        <f t="shared" si="5649"/>
        <v>0.92761021550168365</v>
      </c>
      <c r="DC541" s="16">
        <f t="shared" si="5649"/>
        <v>1.459242480264529</v>
      </c>
      <c r="DD541" s="16">
        <f t="shared" si="5649"/>
        <v>1.8143726507330069</v>
      </c>
      <c r="DE541" s="16">
        <f t="shared" si="5649"/>
        <v>0.96241611362922797</v>
      </c>
      <c r="DF541" s="16">
        <f t="shared" si="5649"/>
        <v>1.4444925281545884</v>
      </c>
      <c r="DG541" s="16">
        <f t="shared" si="5649"/>
        <v>1.9299790463148372</v>
      </c>
      <c r="DH541" s="16">
        <f t="shared" si="5649"/>
        <v>0.96866621580332102</v>
      </c>
      <c r="DI541" s="16">
        <f t="shared" si="5649"/>
        <v>1.3760714828374649</v>
      </c>
      <c r="DJ541" s="16">
        <f t="shared" si="5649"/>
        <v>1.756278917330595</v>
      </c>
      <c r="DK541" s="16">
        <f t="shared" si="5649"/>
        <v>0.93238982018120276</v>
      </c>
      <c r="DL541" s="16">
        <f t="shared" si="5649"/>
        <v>1.4031422058611143</v>
      </c>
      <c r="DM541" s="16">
        <f t="shared" si="5649"/>
        <v>1.8933515205540683</v>
      </c>
      <c r="DN541" s="16">
        <f t="shared" si="5649"/>
        <v>0.93223865820517404</v>
      </c>
      <c r="DO541" s="16">
        <f t="shared" si="5649"/>
        <v>1.3853952800635483</v>
      </c>
      <c r="DP541" s="16">
        <f t="shared" si="5649"/>
        <v>1.567820465550948</v>
      </c>
      <c r="DQ541" s="16">
        <f t="shared" si="5649"/>
        <v>0.91320425360813173</v>
      </c>
      <c r="DR541" s="16">
        <f t="shared" si="5649"/>
        <v>1.4326608274465311</v>
      </c>
      <c r="DS541" s="16">
        <f t="shared" si="5649"/>
        <v>1.9261007348486963</v>
      </c>
      <c r="DT541" s="16">
        <f t="shared" si="5649"/>
        <v>0.9568564317001006</v>
      </c>
      <c r="DU541" s="16">
        <f t="shared" si="5649"/>
        <v>1.4423650411524691</v>
      </c>
      <c r="DV541" s="16">
        <f t="shared" si="5649"/>
        <v>1.964886794876914</v>
      </c>
      <c r="DW541" s="16">
        <f t="shared" ref="DW541:DY541" si="5650">SQRT(AVERAGE(DW531:DW539))</f>
        <v>1.6206413073539341</v>
      </c>
      <c r="DX541" s="16">
        <f t="shared" si="5650"/>
        <v>1.5165201467232265</v>
      </c>
      <c r="DY541" s="16">
        <f t="shared" si="5650"/>
        <v>1.52436607997923</v>
      </c>
      <c r="DZ541" s="16">
        <f t="shared" ref="DZ541:EF541" si="5651">SQRT(AVERAGE(DZ531:DZ539))</f>
        <v>1.1235221687972812</v>
      </c>
      <c r="EA541" s="16">
        <f t="shared" si="5651"/>
        <v>1.1256064561303583</v>
      </c>
      <c r="EB541" s="16">
        <f t="shared" si="5651"/>
        <v>1.4642625972887044</v>
      </c>
      <c r="EC541" s="16">
        <f t="shared" si="5651"/>
        <v>1.5174980578084383</v>
      </c>
      <c r="ED541" s="38">
        <f t="shared" si="5651"/>
        <v>1.0423246094391216</v>
      </c>
      <c r="EE541" s="16">
        <f t="shared" si="5651"/>
        <v>1.1227461950373212</v>
      </c>
      <c r="EF541" s="16">
        <f t="shared" si="5651"/>
        <v>1.1028144587051576</v>
      </c>
      <c r="EG541" s="16">
        <f t="shared" si="5649"/>
        <v>1.1826398722099678</v>
      </c>
      <c r="EH541" s="16">
        <f t="shared" si="5649"/>
        <v>1.0918184199826961</v>
      </c>
      <c r="EI541" s="16">
        <f t="shared" si="5649"/>
        <v>1.1700659998668113</v>
      </c>
      <c r="EJ541" s="16">
        <f t="shared" si="5649"/>
        <v>1.2222294782596421</v>
      </c>
      <c r="EK541" s="16">
        <f t="shared" si="5649"/>
        <v>1.1528630460070255</v>
      </c>
      <c r="EL541" s="16">
        <f t="shared" si="5649"/>
        <v>1.2907692852263291</v>
      </c>
      <c r="EM541" s="16">
        <f t="shared" si="5649"/>
        <v>1.1782847112081571</v>
      </c>
      <c r="EN541" s="16">
        <f t="shared" ref="EN541:HA541" si="5652">SQRT(AVERAGE(EN531:EN539))</f>
        <v>1.3424686578932548</v>
      </c>
      <c r="EO541" s="16">
        <f t="shared" si="5652"/>
        <v>1.1691348731469968</v>
      </c>
      <c r="EP541" s="16">
        <f t="shared" si="5652"/>
        <v>1.3253388654877389</v>
      </c>
      <c r="EQ541" s="16">
        <f t="shared" si="5652"/>
        <v>1.0241077746938689</v>
      </c>
      <c r="ER541" s="16">
        <f t="shared" si="5652"/>
        <v>1.0782606055420694</v>
      </c>
      <c r="ES541" s="16">
        <f t="shared" si="5652"/>
        <v>2.0404595387579572</v>
      </c>
      <c r="ET541" s="16">
        <f t="shared" si="5652"/>
        <v>2.1795291005472368</v>
      </c>
      <c r="EU541" s="16">
        <f t="shared" si="5652"/>
        <v>1.9574697313606813</v>
      </c>
      <c r="EV541" s="16"/>
      <c r="EW541" s="16">
        <f t="shared" si="5652"/>
        <v>1.6780132858788694</v>
      </c>
      <c r="EX541" s="16">
        <f t="shared" si="5652"/>
        <v>1.6855924906598074</v>
      </c>
      <c r="EY541" s="16">
        <f t="shared" si="5652"/>
        <v>1.5528785739250026</v>
      </c>
      <c r="EZ541" s="16">
        <f t="shared" si="5652"/>
        <v>1.5883667620649056</v>
      </c>
      <c r="FA541" s="16">
        <f t="shared" si="5652"/>
        <v>1.8627693234517508</v>
      </c>
      <c r="FB541" s="16">
        <f t="shared" si="5652"/>
        <v>1.5645625379645394</v>
      </c>
      <c r="FC541" s="16">
        <f t="shared" si="5652"/>
        <v>1.9811943937903884</v>
      </c>
      <c r="FD541" s="16">
        <f t="shared" si="5652"/>
        <v>2.0374421144304558</v>
      </c>
      <c r="FE541" s="16">
        <f t="shared" si="5652"/>
        <v>0.87242521264363515</v>
      </c>
      <c r="FF541" s="16">
        <f t="shared" si="5652"/>
        <v>0.98770191696495324</v>
      </c>
      <c r="FG541" s="16">
        <f t="shared" si="5652"/>
        <v>0.93518624071230194</v>
      </c>
      <c r="FH541" s="16">
        <f t="shared" si="5652"/>
        <v>1.0201413668905579</v>
      </c>
      <c r="FI541" s="16">
        <f t="shared" si="5652"/>
        <v>0.84747617764771566</v>
      </c>
      <c r="FJ541" s="16"/>
      <c r="FK541" s="16">
        <f t="shared" si="5652"/>
        <v>0.97781811553657549</v>
      </c>
      <c r="FL541" s="47">
        <f t="shared" si="5652"/>
        <v>0.80946092150974769</v>
      </c>
      <c r="FM541" s="16">
        <f t="shared" si="5652"/>
        <v>0.80887096256912072</v>
      </c>
      <c r="FN541" s="16">
        <f t="shared" si="5652"/>
        <v>0.80974199765947974</v>
      </c>
      <c r="FO541" s="16">
        <f t="shared" si="5652"/>
        <v>0.82411554258056063</v>
      </c>
      <c r="FP541" s="16">
        <f t="shared" si="5652"/>
        <v>0.80876665709850593</v>
      </c>
      <c r="FQ541" s="16">
        <f t="shared" si="5652"/>
        <v>0.8083052460308533</v>
      </c>
      <c r="FR541" s="16">
        <f t="shared" si="5652"/>
        <v>0.97745565731679607</v>
      </c>
      <c r="FS541" s="16">
        <f t="shared" si="5652"/>
        <v>1.0063651714690056</v>
      </c>
      <c r="FT541" s="16">
        <f t="shared" si="5652"/>
        <v>0.98787425136296847</v>
      </c>
      <c r="FU541" s="16">
        <f t="shared" si="5652"/>
        <v>1.0753713831752221</v>
      </c>
      <c r="FV541" s="16">
        <f t="shared" si="5652"/>
        <v>1.0595486186537777</v>
      </c>
      <c r="FW541" s="16">
        <f t="shared" si="5652"/>
        <v>1.0910089088129848</v>
      </c>
      <c r="FX541" s="16">
        <f t="shared" si="5652"/>
        <v>1.1439310959423135</v>
      </c>
      <c r="FY541" s="16">
        <f t="shared" si="5652"/>
        <v>0.90776148982981275</v>
      </c>
      <c r="FZ541" s="16">
        <f t="shared" si="5652"/>
        <v>1.5922513782860663</v>
      </c>
      <c r="GA541" s="16">
        <f t="shared" si="5652"/>
        <v>1.3759625095545012</v>
      </c>
      <c r="GB541" s="16">
        <f t="shared" si="5652"/>
        <v>1.581860683178707</v>
      </c>
      <c r="GC541" s="16">
        <f t="shared" si="5652"/>
        <v>1.3859950072655098</v>
      </c>
      <c r="GD541" s="16">
        <f t="shared" si="5652"/>
        <v>1.5844479568757404</v>
      </c>
      <c r="GE541" s="16">
        <f t="shared" si="5652"/>
        <v>1.3843372445633939</v>
      </c>
      <c r="GF541" s="16">
        <f t="shared" si="5652"/>
        <v>2.0192932265956758</v>
      </c>
      <c r="GG541" s="16">
        <f t="shared" si="5652"/>
        <v>1.8888899950559164</v>
      </c>
      <c r="GH541" s="16">
        <f t="shared" si="5652"/>
        <v>1.6694717170545914</v>
      </c>
      <c r="GI541" s="16">
        <f t="shared" si="5652"/>
        <v>1.444956393288424</v>
      </c>
      <c r="GJ541" s="16">
        <f t="shared" si="5652"/>
        <v>1.6761171735709384</v>
      </c>
      <c r="GK541" s="16">
        <f t="shared" si="5652"/>
        <v>1.6551940719854292</v>
      </c>
      <c r="GL541" s="16">
        <f t="shared" si="5652"/>
        <v>2.0686277755156888</v>
      </c>
      <c r="GM541" s="16">
        <f t="shared" si="5652"/>
        <v>0.92216063068350662</v>
      </c>
      <c r="GN541" s="16">
        <f t="shared" si="5652"/>
        <v>0.72905973188459172</v>
      </c>
      <c r="GO541" s="16">
        <f t="shared" si="5652"/>
        <v>0.74648548561773742</v>
      </c>
      <c r="GP541" s="16">
        <f t="shared" si="5652"/>
        <v>0.77744028026549206</v>
      </c>
      <c r="GQ541" s="16">
        <f t="shared" si="5652"/>
        <v>2.4771217964973951</v>
      </c>
      <c r="GR541" s="16">
        <f t="shared" si="5652"/>
        <v>2.1650183252927468</v>
      </c>
      <c r="GS541" s="16">
        <f t="shared" si="5652"/>
        <v>1.7321500364398004</v>
      </c>
      <c r="GT541" s="16">
        <f t="shared" si="5652"/>
        <v>2.0673207456917417</v>
      </c>
      <c r="GU541" s="16">
        <f t="shared" si="5652"/>
        <v>1.8416206735087619</v>
      </c>
      <c r="GV541" s="16">
        <f t="shared" si="5652"/>
        <v>2.1600209013198928</v>
      </c>
      <c r="GW541" s="16">
        <f t="shared" si="5652"/>
        <v>1.8163492542576678</v>
      </c>
      <c r="GX541" s="16">
        <f t="shared" si="5652"/>
        <v>2.1387111468307007</v>
      </c>
      <c r="GY541" s="16">
        <f t="shared" si="5652"/>
        <v>1.8898870238126859</v>
      </c>
      <c r="GZ541" s="16">
        <f t="shared" si="5652"/>
        <v>2.2395386051227817</v>
      </c>
      <c r="HA541" s="16">
        <f t="shared" si="5652"/>
        <v>1.965868118214954</v>
      </c>
      <c r="HB541" s="16">
        <f t="shared" ref="HB541:JM541" si="5653">SQRT(AVERAGE(HB531:HB539))</f>
        <v>2.3157558420801974</v>
      </c>
      <c r="HC541" s="16">
        <f t="shared" si="5653"/>
        <v>1.6230069936649618</v>
      </c>
      <c r="HD541" s="16">
        <f t="shared" si="5653"/>
        <v>1.9521463678569828</v>
      </c>
      <c r="HE541" s="16">
        <f t="shared" si="5653"/>
        <v>2.9588172429972173</v>
      </c>
      <c r="HF541" s="16">
        <f t="shared" si="5653"/>
        <v>3.133996519916844</v>
      </c>
      <c r="HG541" s="16">
        <f t="shared" si="5653"/>
        <v>2.7885638402564088</v>
      </c>
      <c r="HH541" s="16">
        <f t="shared" si="5653"/>
        <v>2.5733424898200767</v>
      </c>
      <c r="HI541" s="16">
        <f t="shared" si="5653"/>
        <v>2.5858487344476382</v>
      </c>
      <c r="HJ541" s="16">
        <f t="shared" si="5653"/>
        <v>2.2622589755350462</v>
      </c>
      <c r="HK541" s="16">
        <f t="shared" si="5653"/>
        <v>2.6002095944022336</v>
      </c>
      <c r="HL541" s="16">
        <f t="shared" si="5653"/>
        <v>2.9767414526003106</v>
      </c>
      <c r="HM541" s="16">
        <f t="shared" si="5653"/>
        <v>2.5739972472411798</v>
      </c>
      <c r="HN541" s="16">
        <f t="shared" si="5653"/>
        <v>2.2524294953428989</v>
      </c>
      <c r="HO541" s="16">
        <f t="shared" si="5653"/>
        <v>2.5258852817606186</v>
      </c>
      <c r="HP541" s="16">
        <f t="shared" si="5653"/>
        <v>1.6456113588708536</v>
      </c>
      <c r="HQ541" s="16">
        <f t="shared" si="5653"/>
        <v>1.9900727730317644</v>
      </c>
      <c r="HR541" s="16">
        <f t="shared" si="5653"/>
        <v>1.4979489601316593</v>
      </c>
      <c r="HS541" s="16">
        <f t="shared" si="5653"/>
        <v>1.8772193724002384</v>
      </c>
      <c r="HT541" s="16">
        <f t="shared" si="5653"/>
        <v>1.5341737212317501</v>
      </c>
      <c r="HU541" s="16">
        <f t="shared" si="5653"/>
        <v>1.9135921636601321</v>
      </c>
      <c r="HV541" s="16">
        <f t="shared" si="5653"/>
        <v>1.6008525987805893</v>
      </c>
      <c r="HW541" s="16">
        <f t="shared" si="5653"/>
        <v>1.9847844161390322</v>
      </c>
      <c r="HX541" s="16">
        <f t="shared" si="5653"/>
        <v>1.1949096433614732</v>
      </c>
      <c r="HY541" s="16">
        <f t="shared" si="5653"/>
        <v>1.1254303597606772</v>
      </c>
      <c r="HZ541" s="16">
        <f t="shared" si="5653"/>
        <v>1.2048379074389997</v>
      </c>
      <c r="IA541" s="16">
        <f t="shared" si="5653"/>
        <v>1.190602102568826</v>
      </c>
      <c r="IB541" s="16">
        <f t="shared" si="5653"/>
        <v>1.2880854397996844</v>
      </c>
      <c r="IC541" s="16">
        <f t="shared" si="5653"/>
        <v>1.3383843840875738</v>
      </c>
      <c r="ID541" s="16">
        <f t="shared" si="5653"/>
        <v>1.0206210726045837</v>
      </c>
      <c r="IE541" s="16">
        <f t="shared" si="5653"/>
        <v>1.7942403780364444</v>
      </c>
      <c r="IF541" s="16">
        <f t="shared" si="5653"/>
        <v>1.5726595203610505</v>
      </c>
      <c r="IG541" s="16">
        <f t="shared" si="5653"/>
        <v>1.7838371839454876</v>
      </c>
      <c r="IH541" s="16">
        <f t="shared" si="5653"/>
        <v>1.579352857284138</v>
      </c>
      <c r="II541" s="16">
        <f t="shared" si="5653"/>
        <v>1.7868367760530093</v>
      </c>
      <c r="IJ541" s="16">
        <f t="shared" si="5653"/>
        <v>1.578342204813685</v>
      </c>
      <c r="IK541" s="16">
        <f t="shared" si="5653"/>
        <v>2.1905869287360074</v>
      </c>
      <c r="IL541" s="16">
        <f t="shared" si="5653"/>
        <v>2.1164330525456299</v>
      </c>
      <c r="IM541" s="16">
        <f t="shared" si="5653"/>
        <v>1.8670718735567877</v>
      </c>
      <c r="IN541" s="16">
        <f t="shared" si="5653"/>
        <v>1.6409217196212753</v>
      </c>
      <c r="IO541" s="16">
        <f t="shared" si="5653"/>
        <v>2.1905869287360074</v>
      </c>
      <c r="IP541" s="16">
        <f t="shared" si="5653"/>
        <v>2.1164330525456299</v>
      </c>
      <c r="IQ541" s="16">
        <f t="shared" si="5653"/>
        <v>2.093437684294658</v>
      </c>
      <c r="IR541" s="16">
        <f t="shared" si="5653"/>
        <v>1.0185328728194796</v>
      </c>
      <c r="IS541" s="16">
        <f t="shared" si="5653"/>
        <v>0.97567562007188324</v>
      </c>
      <c r="IT541" s="16">
        <f t="shared" si="5653"/>
        <v>0.97149044763574588</v>
      </c>
      <c r="IU541" s="16">
        <f t="shared" si="5653"/>
        <v>0.99113187919632673</v>
      </c>
      <c r="IV541" s="16">
        <f t="shared" si="5653"/>
        <v>1.9395960365106322</v>
      </c>
      <c r="IW541" s="16">
        <f t="shared" si="5653"/>
        <v>1.7120970861156266</v>
      </c>
      <c r="IX541" s="16">
        <f t="shared" si="5653"/>
        <v>1.2008613552765224</v>
      </c>
      <c r="IY541" s="16">
        <f t="shared" si="5653"/>
        <v>1.4672788472446299</v>
      </c>
      <c r="IZ541" s="16">
        <f t="shared" si="5653"/>
        <v>1.3011690979200001</v>
      </c>
      <c r="JA541" s="16">
        <f t="shared" si="5653"/>
        <v>1.5530416726435434</v>
      </c>
      <c r="JB541" s="16">
        <f t="shared" si="5653"/>
        <v>1.2780403443986257</v>
      </c>
      <c r="JC541" s="16">
        <f t="shared" si="5653"/>
        <v>1.5328119515180476</v>
      </c>
      <c r="JD541" s="16">
        <f t="shared" si="5653"/>
        <v>1.4067465056345323</v>
      </c>
      <c r="JE541" s="16">
        <f t="shared" si="5653"/>
        <v>1.6891299684147525</v>
      </c>
      <c r="JF541" s="16">
        <f t="shared" si="5653"/>
        <v>1.4653671334097993</v>
      </c>
      <c r="JG541" s="16">
        <f t="shared" si="5653"/>
        <v>1.7541524065612653</v>
      </c>
      <c r="JH541" s="16">
        <f t="shared" si="5653"/>
        <v>1.0992329347119867</v>
      </c>
      <c r="JI541" s="16">
        <f t="shared" si="5653"/>
        <v>1.3629859504045798</v>
      </c>
      <c r="JJ541" s="16">
        <f t="shared" si="5653"/>
        <v>2.342602794860916</v>
      </c>
      <c r="JK541" s="16">
        <f t="shared" si="5653"/>
        <v>2.5695062073559773</v>
      </c>
      <c r="JL541" s="16">
        <f t="shared" si="5653"/>
        <v>2.2651438654419258</v>
      </c>
      <c r="JM541" s="16">
        <f t="shared" si="5653"/>
        <v>2.012098667053841</v>
      </c>
      <c r="JN541" s="16">
        <f t="shared" ref="JN541:KB541" si="5654">SQRT(AVERAGE(JN531:JN539))</f>
        <v>2.0228677334921579</v>
      </c>
      <c r="JO541" s="16">
        <f t="shared" si="5654"/>
        <v>1.7776215004884814</v>
      </c>
      <c r="JP541" s="16">
        <f t="shared" si="5654"/>
        <v>2.342602794860916</v>
      </c>
      <c r="JQ541" s="16">
        <f t="shared" si="5654"/>
        <v>2.5695062073559773</v>
      </c>
      <c r="JR541" s="16">
        <f t="shared" si="5654"/>
        <v>2.2651438654419258</v>
      </c>
      <c r="JS541" s="16">
        <f t="shared" si="5654"/>
        <v>2.1890984248740208</v>
      </c>
      <c r="JT541" s="16">
        <f t="shared" si="5654"/>
        <v>2.3265801108137509</v>
      </c>
      <c r="JU541" s="16">
        <f t="shared" si="5654"/>
        <v>1.0665420681971032</v>
      </c>
      <c r="JV541" s="16">
        <f t="shared" si="5654"/>
        <v>1.3499165918448193</v>
      </c>
      <c r="JW541" s="16">
        <f t="shared" si="5654"/>
        <v>1.0888035287739759</v>
      </c>
      <c r="JX541" s="16">
        <f t="shared" si="5654"/>
        <v>1.3719116630460397</v>
      </c>
      <c r="JY541" s="16">
        <f t="shared" si="5654"/>
        <v>1.0723013606520304</v>
      </c>
      <c r="JZ541" s="16">
        <f t="shared" si="5654"/>
        <v>1.370296517128307</v>
      </c>
      <c r="KA541" s="16">
        <f t="shared" si="5654"/>
        <v>1.1005190461013374</v>
      </c>
      <c r="KB541" s="16">
        <f t="shared" si="5654"/>
        <v>1.4162350858145309</v>
      </c>
      <c r="KC541" s="16"/>
      <c r="KD541" s="16"/>
      <c r="KE541" s="16"/>
      <c r="KF541" s="16"/>
      <c r="KG541" s="16"/>
      <c r="KH541" s="16"/>
      <c r="KI541" s="16"/>
      <c r="KJ541" s="16"/>
      <c r="KK541" s="16"/>
      <c r="KL541" s="16"/>
      <c r="KM541" s="16"/>
      <c r="KN541" s="16"/>
      <c r="KO541" s="16"/>
      <c r="KP541" s="16"/>
      <c r="KQ541" s="16"/>
    </row>
    <row r="542" spans="1:303" x14ac:dyDescent="0.25">
      <c r="F542" s="16"/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6"/>
      <c r="S542" s="16"/>
      <c r="T542" s="16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6"/>
      <c r="AR542" s="16"/>
      <c r="AS542" s="16"/>
      <c r="AT542" s="16"/>
      <c r="AU542" s="16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  <c r="CI542" s="16"/>
      <c r="CJ542" s="16"/>
      <c r="CK542" s="16"/>
      <c r="CL542" s="16"/>
      <c r="CM542" s="16"/>
      <c r="CN542" s="16"/>
      <c r="CO542" s="16"/>
      <c r="CP542" s="16"/>
      <c r="CQ542" s="16"/>
      <c r="CR542" s="16"/>
      <c r="CS542" s="16"/>
      <c r="CT542" s="16"/>
      <c r="CU542" s="16"/>
      <c r="CV542" s="16"/>
      <c r="CW542" s="16"/>
      <c r="CX542" s="16"/>
      <c r="CY542" s="16"/>
      <c r="CZ542" s="16"/>
      <c r="DA542" s="16"/>
      <c r="DB542" s="16"/>
      <c r="DC542" s="16"/>
      <c r="DD542" s="16"/>
      <c r="DE542" s="16"/>
      <c r="DF542" s="16"/>
      <c r="DG542" s="16"/>
      <c r="DH542" s="16"/>
      <c r="DI542" s="16"/>
      <c r="DJ542" s="16"/>
      <c r="DK542" s="16"/>
      <c r="DL542" s="16"/>
      <c r="DM542" s="16"/>
      <c r="DN542" s="16"/>
      <c r="DO542" s="16"/>
      <c r="DP542" s="16"/>
      <c r="DQ542" s="16"/>
      <c r="DR542" s="16"/>
      <c r="DS542" s="16"/>
      <c r="DT542" s="16"/>
      <c r="DU542" s="16"/>
      <c r="DV542" s="16"/>
      <c r="DW542" s="16"/>
      <c r="DX542" s="16"/>
      <c r="DY542" s="16"/>
      <c r="DZ542" s="16"/>
      <c r="EA542" s="16"/>
      <c r="EB542" s="16"/>
      <c r="EC542" s="16"/>
      <c r="ED542" s="38"/>
      <c r="EE542" s="16"/>
      <c r="EF542" s="16"/>
      <c r="EG542" s="16"/>
      <c r="EH542" s="16"/>
      <c r="EI542" s="16"/>
      <c r="EJ542" s="16"/>
      <c r="EK542" s="16"/>
      <c r="EL542" s="16"/>
      <c r="EM542" s="16"/>
      <c r="EN542" s="16"/>
      <c r="EO542" s="16"/>
      <c r="EP542" s="16"/>
      <c r="EQ542" s="16"/>
      <c r="ER542" s="16"/>
      <c r="ES542" s="16"/>
      <c r="ET542" s="16"/>
      <c r="EU542" s="16"/>
      <c r="EV542" s="16"/>
      <c r="EW542" s="16"/>
      <c r="EX542" s="16"/>
      <c r="EY542" s="16"/>
      <c r="EZ542" s="16"/>
      <c r="FA542" s="16"/>
      <c r="FB542" s="16"/>
      <c r="FC542" s="16"/>
      <c r="FD542" s="16"/>
      <c r="FE542" s="16"/>
      <c r="FF542" s="16"/>
      <c r="FG542" s="16"/>
      <c r="FH542" s="16"/>
      <c r="FI542" s="16"/>
      <c r="FJ542" s="16"/>
      <c r="FK542" s="16"/>
      <c r="FL542" s="47"/>
      <c r="FM542" s="16"/>
      <c r="FN542" s="16"/>
      <c r="FO542" s="16"/>
      <c r="FP542" s="16"/>
      <c r="FQ542" s="16"/>
      <c r="FR542" s="16"/>
      <c r="FS542" s="16"/>
      <c r="FT542" s="16"/>
      <c r="FU542" s="16"/>
      <c r="FV542" s="16"/>
      <c r="FW542" s="16"/>
      <c r="FX542" s="16"/>
      <c r="FY542" s="16"/>
      <c r="FZ542" s="16"/>
      <c r="GA542" s="16"/>
      <c r="GB542" s="16"/>
      <c r="GC542" s="16"/>
      <c r="GD542" s="16"/>
      <c r="GE542" s="16"/>
      <c r="GF542" s="16"/>
      <c r="GG542" s="16"/>
      <c r="GH542" s="16"/>
      <c r="GI542" s="16"/>
      <c r="GJ542" s="16"/>
      <c r="GK542" s="16"/>
      <c r="GL542" s="16"/>
      <c r="GM542" s="16"/>
      <c r="GN542" s="16"/>
      <c r="GO542" s="16"/>
      <c r="GP542" s="16"/>
      <c r="GQ542" s="16"/>
      <c r="GR542" s="16"/>
      <c r="GS542" s="16"/>
      <c r="GT542" s="16"/>
      <c r="GU542" s="16"/>
      <c r="GV542" s="16"/>
      <c r="GW542" s="16"/>
      <c r="GX542" s="16"/>
      <c r="GY542" s="16"/>
      <c r="GZ542" s="16"/>
      <c r="HA542" s="16"/>
      <c r="HB542" s="16"/>
      <c r="HC542" s="16"/>
      <c r="HD542" s="16"/>
      <c r="HE542" s="16"/>
      <c r="HF542" s="16"/>
      <c r="HG542" s="16"/>
      <c r="HH542" s="16"/>
      <c r="HI542" s="16"/>
      <c r="HJ542" s="16"/>
      <c r="HK542" s="16"/>
      <c r="HL542" s="16"/>
      <c r="HM542" s="16"/>
      <c r="HN542" s="16"/>
      <c r="HO542" s="16"/>
      <c r="HP542" s="16"/>
      <c r="HQ542" s="16"/>
      <c r="HR542" s="16"/>
      <c r="HS542" s="16"/>
      <c r="HT542" s="16"/>
      <c r="HU542" s="16"/>
      <c r="HV542" s="16"/>
      <c r="HW542" s="16"/>
      <c r="HX542" s="16"/>
      <c r="HY542" s="16"/>
      <c r="HZ542" s="16"/>
      <c r="IA542" s="16"/>
      <c r="IB542" s="16"/>
      <c r="IC542" s="16"/>
      <c r="ID542" s="16"/>
      <c r="IE542" s="16"/>
      <c r="IF542" s="16"/>
      <c r="IG542" s="16"/>
      <c r="IH542" s="16"/>
      <c r="II542" s="16"/>
      <c r="IJ542" s="16"/>
      <c r="IK542" s="16"/>
      <c r="IL542" s="16"/>
      <c r="IM542" s="16"/>
      <c r="IN542" s="16"/>
      <c r="IO542" s="16"/>
      <c r="IP542" s="16"/>
      <c r="IQ542" s="16"/>
      <c r="IR542" s="16"/>
      <c r="IS542" s="16"/>
      <c r="IT542" s="16"/>
      <c r="IU542" s="16"/>
      <c r="IV542" s="16"/>
      <c r="IW542" s="16"/>
      <c r="IX542" s="16"/>
      <c r="IY542" s="16"/>
      <c r="IZ542" s="16"/>
      <c r="JA542" s="16"/>
      <c r="JB542" s="16"/>
      <c r="JC542" s="16"/>
      <c r="JD542" s="16"/>
      <c r="JE542" s="16"/>
      <c r="JF542" s="16"/>
      <c r="JG542" s="16"/>
      <c r="JH542" s="16"/>
      <c r="JI542" s="16"/>
      <c r="JJ542" s="16"/>
      <c r="JK542" s="16"/>
      <c r="JL542" s="16"/>
      <c r="JM542" s="16"/>
      <c r="JN542" s="16"/>
      <c r="JO542" s="16"/>
      <c r="JP542" s="16"/>
      <c r="JQ542" s="16"/>
      <c r="JR542" s="16"/>
      <c r="JS542" s="16"/>
      <c r="JT542" s="16"/>
      <c r="JU542" s="16"/>
      <c r="JV542" s="16"/>
      <c r="JW542" s="16"/>
      <c r="JX542" s="16"/>
      <c r="JY542" s="16"/>
      <c r="JZ542" s="16"/>
      <c r="KA542" s="16"/>
      <c r="KB542" s="16"/>
      <c r="KC542" s="16"/>
      <c r="KD542" s="16"/>
      <c r="KE542" s="16"/>
      <c r="KF542" s="16"/>
      <c r="KG542" s="16"/>
      <c r="KH542" s="16"/>
      <c r="KI542" s="16"/>
      <c r="KJ542" s="16"/>
      <c r="KK542" s="16"/>
      <c r="KL542" s="16"/>
      <c r="KM542" s="16"/>
      <c r="KN542" s="16"/>
      <c r="KO542" s="16"/>
      <c r="KP542" s="16"/>
      <c r="KQ542" s="16"/>
    </row>
    <row r="543" spans="1:303" x14ac:dyDescent="0.25">
      <c r="F543" s="16"/>
      <c r="G543" s="16"/>
      <c r="H543" s="16"/>
      <c r="I543" s="16"/>
      <c r="J543" s="16"/>
      <c r="K543" s="16"/>
      <c r="L543" s="16"/>
      <c r="M543" s="16"/>
      <c r="N543" s="16"/>
      <c r="O543" s="16"/>
      <c r="P543" s="16"/>
      <c r="Q543" s="16"/>
      <c r="R543" s="16"/>
      <c r="S543" s="16"/>
      <c r="T543" s="16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6"/>
      <c r="AR543" s="16"/>
      <c r="AS543" s="16"/>
      <c r="AT543" s="16"/>
      <c r="AU543" s="16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  <c r="CI543" s="16"/>
      <c r="CJ543" s="16"/>
      <c r="CK543" s="16"/>
      <c r="CL543" s="16"/>
      <c r="CM543" s="16"/>
      <c r="CN543" s="16"/>
      <c r="CO543" s="16"/>
      <c r="CP543" s="16"/>
      <c r="CQ543" s="16"/>
      <c r="CR543" s="16"/>
      <c r="CS543" s="16"/>
      <c r="CT543" s="16"/>
      <c r="CU543" s="16"/>
      <c r="CV543" s="16"/>
      <c r="CW543" s="16"/>
      <c r="CX543" s="16"/>
      <c r="CY543" s="16"/>
      <c r="CZ543" s="16"/>
      <c r="DA543" s="16"/>
      <c r="DB543" s="16"/>
      <c r="DC543" s="16"/>
      <c r="DD543" s="16"/>
      <c r="DE543" s="16"/>
      <c r="DF543" s="16"/>
      <c r="DG543" s="16"/>
      <c r="DH543" s="16"/>
      <c r="DI543" s="16"/>
      <c r="DJ543" s="16"/>
      <c r="DK543" s="16"/>
      <c r="DL543" s="16"/>
      <c r="DM543" s="16"/>
      <c r="DN543" s="16"/>
      <c r="DO543" s="16"/>
      <c r="DP543" s="16"/>
      <c r="DQ543" s="16"/>
      <c r="DR543" s="16"/>
      <c r="DS543" s="16"/>
      <c r="DT543" s="16"/>
      <c r="DU543" s="16"/>
      <c r="DV543" s="16"/>
      <c r="DW543" s="16"/>
      <c r="DX543" s="16"/>
      <c r="DY543" s="16"/>
      <c r="DZ543" s="16"/>
      <c r="EA543" s="16"/>
      <c r="EB543" s="16"/>
      <c r="EC543" s="16"/>
      <c r="ED543" s="38"/>
      <c r="EE543" s="16"/>
      <c r="EF543" s="16"/>
      <c r="EG543" s="16"/>
      <c r="EH543" s="16"/>
      <c r="EI543" s="16"/>
      <c r="EJ543" s="16"/>
      <c r="EK543" s="16"/>
      <c r="EL543" s="16"/>
      <c r="EM543" s="16"/>
      <c r="EN543" s="16"/>
      <c r="EO543" s="16"/>
      <c r="EP543" s="16"/>
      <c r="EQ543" s="16"/>
      <c r="ER543" s="16"/>
      <c r="ES543" s="16"/>
      <c r="ET543" s="16"/>
      <c r="EU543" s="16"/>
      <c r="EV543" s="16"/>
      <c r="EW543" s="16"/>
      <c r="EX543" s="16"/>
      <c r="EY543" s="16"/>
      <c r="EZ543" s="16"/>
      <c r="FA543" s="16"/>
      <c r="FB543" s="16"/>
      <c r="FC543" s="16"/>
      <c r="FD543" s="16"/>
      <c r="FE543" s="16"/>
      <c r="FF543" s="16"/>
      <c r="FG543" s="16"/>
      <c r="FH543" s="16"/>
      <c r="FI543" s="16"/>
      <c r="FJ543" s="16"/>
      <c r="FK543" s="16"/>
      <c r="FL543" s="47"/>
      <c r="FM543" s="16"/>
      <c r="FN543" s="16"/>
      <c r="FO543" s="16"/>
      <c r="FP543" s="16"/>
      <c r="FQ543" s="16"/>
      <c r="FR543" s="16"/>
      <c r="FS543" s="16"/>
      <c r="FT543" s="16"/>
      <c r="FU543" s="16"/>
      <c r="FV543" s="16"/>
      <c r="FW543" s="16"/>
      <c r="FX543" s="16"/>
      <c r="FY543" s="16"/>
      <c r="FZ543" s="16"/>
      <c r="GA543" s="16"/>
      <c r="GB543" s="16"/>
      <c r="GC543" s="16"/>
      <c r="GD543" s="16"/>
      <c r="GE543" s="16"/>
      <c r="GF543" s="16"/>
      <c r="GG543" s="16"/>
      <c r="GH543" s="16"/>
      <c r="GI543" s="16"/>
      <c r="GJ543" s="16"/>
      <c r="GK543" s="16"/>
      <c r="GL543" s="16"/>
      <c r="GM543" s="16"/>
      <c r="GN543" s="16"/>
      <c r="GO543" s="16"/>
      <c r="GP543" s="16"/>
      <c r="GQ543" s="16"/>
      <c r="GR543" s="16"/>
      <c r="GS543" s="16"/>
      <c r="GT543" s="16"/>
      <c r="GU543" s="16"/>
      <c r="GV543" s="16"/>
      <c r="GW543" s="16"/>
      <c r="GX543" s="16"/>
      <c r="GY543" s="16"/>
      <c r="GZ543" s="16"/>
      <c r="HA543" s="16"/>
      <c r="HB543" s="16"/>
      <c r="HC543" s="16"/>
      <c r="HD543" s="16"/>
      <c r="HE543" s="16"/>
      <c r="HF543" s="16"/>
      <c r="HG543" s="16"/>
      <c r="HH543" s="16"/>
      <c r="HI543" s="16"/>
      <c r="HJ543" s="16"/>
      <c r="HK543" s="16"/>
      <c r="HL543" s="16"/>
      <c r="HM543" s="16"/>
      <c r="HN543" s="16"/>
      <c r="HO543" s="16"/>
      <c r="HP543" s="16"/>
      <c r="HQ543" s="16"/>
      <c r="HR543" s="16"/>
      <c r="HS543" s="16"/>
      <c r="HT543" s="16"/>
      <c r="HU543" s="16"/>
      <c r="HV543" s="16"/>
      <c r="HW543" s="16"/>
      <c r="HX543" s="16"/>
      <c r="HY543" s="16"/>
      <c r="HZ543" s="16"/>
      <c r="IA543" s="16"/>
      <c r="IB543" s="16"/>
      <c r="IC543" s="16"/>
      <c r="ID543" s="16"/>
      <c r="IE543" s="16"/>
      <c r="IF543" s="16"/>
      <c r="IG543" s="16"/>
      <c r="IH543" s="16"/>
      <c r="II543" s="16"/>
      <c r="IJ543" s="16"/>
      <c r="IK543" s="16"/>
      <c r="IL543" s="16"/>
      <c r="IM543" s="16"/>
      <c r="IN543" s="16"/>
      <c r="IO543" s="16"/>
      <c r="IP543" s="16"/>
      <c r="IQ543" s="16"/>
      <c r="IR543" s="16"/>
      <c r="IS543" s="16"/>
      <c r="IT543" s="16"/>
      <c r="IU543" s="16"/>
      <c r="IV543" s="16"/>
      <c r="IW543" s="16"/>
      <c r="IX543" s="16"/>
      <c r="IY543" s="16"/>
      <c r="IZ543" s="16"/>
      <c r="JA543" s="16"/>
      <c r="JB543" s="16"/>
      <c r="JC543" s="16"/>
      <c r="JD543" s="16"/>
      <c r="JE543" s="16"/>
      <c r="JF543" s="16"/>
      <c r="JG543" s="16"/>
      <c r="JH543" s="16"/>
      <c r="JI543" s="16"/>
      <c r="JJ543" s="16"/>
      <c r="JK543" s="16"/>
      <c r="JL543" s="16"/>
      <c r="JM543" s="16"/>
      <c r="JN543" s="16"/>
      <c r="JO543" s="16"/>
      <c r="JP543" s="16"/>
      <c r="JQ543" s="16"/>
      <c r="JR543" s="16"/>
      <c r="JS543" s="16"/>
      <c r="JT543" s="16"/>
      <c r="JU543" s="16"/>
      <c r="JV543" s="16"/>
      <c r="JW543" s="16"/>
      <c r="JX543" s="16"/>
      <c r="JY543" s="16"/>
      <c r="JZ543" s="16"/>
      <c r="KA543" s="16"/>
      <c r="KB543" s="16"/>
      <c r="KC543" s="16"/>
      <c r="KD543" s="16"/>
      <c r="KE543" s="16"/>
      <c r="KF543" s="16"/>
      <c r="KG543" s="16"/>
      <c r="KH543" s="16"/>
      <c r="KI543" s="16"/>
      <c r="KJ543" s="16"/>
      <c r="KK543" s="16"/>
      <c r="KL543" s="16"/>
      <c r="KM543" s="16"/>
      <c r="KN543" s="16"/>
      <c r="KO543" s="16"/>
      <c r="KP543" s="16"/>
      <c r="KQ543" s="16"/>
    </row>
    <row r="544" spans="1:303" x14ac:dyDescent="0.25">
      <c r="A544" s="1" t="s">
        <v>17</v>
      </c>
      <c r="F544" s="16">
        <f t="shared" ref="F544:AK544" si="5655">((F35*SLOPE($B$35:$B$37,F$35:F$37)+INTERCEPT($B$35:$B$37,F$35:F$37))-$B35)^2</f>
        <v>0.63854490418509513</v>
      </c>
      <c r="G544" s="16">
        <f t="shared" si="5655"/>
        <v>0.67697368100246247</v>
      </c>
      <c r="H544" s="16">
        <f t="shared" si="5655"/>
        <v>4.1727616571148404E-4</v>
      </c>
      <c r="I544" s="16">
        <f t="shared" si="5655"/>
        <v>1.4928084152348391E-4</v>
      </c>
      <c r="J544" s="16">
        <f t="shared" si="5655"/>
        <v>1.1974447321373796E-3</v>
      </c>
      <c r="K544" s="16">
        <f t="shared" si="5655"/>
        <v>4.2579498728699969E-6</v>
      </c>
      <c r="L544" s="16">
        <f t="shared" si="5655"/>
        <v>2.5282463237052266E-4</v>
      </c>
      <c r="M544" s="16">
        <f t="shared" si="5655"/>
        <v>3.7177021307846438E-4</v>
      </c>
      <c r="N544" s="16">
        <f t="shared" si="5655"/>
        <v>2.9242624585534838E-2</v>
      </c>
      <c r="O544" s="16">
        <f t="shared" si="5655"/>
        <v>1.9939046103379151E-2</v>
      </c>
      <c r="P544" s="16">
        <f t="shared" si="5655"/>
        <v>2.7476751148156772E-2</v>
      </c>
      <c r="Q544" s="16">
        <f t="shared" si="5655"/>
        <v>1.7932214948384134E-2</v>
      </c>
      <c r="R544" s="16">
        <f t="shared" si="5655"/>
        <v>1.4039585693609324E-4</v>
      </c>
      <c r="S544" s="16">
        <f t="shared" si="5655"/>
        <v>7.3915851770190604E-4</v>
      </c>
      <c r="T544" s="16">
        <f t="shared" si="5655"/>
        <v>2.2210015588728895E-2</v>
      </c>
      <c r="U544" s="16">
        <f t="shared" si="5655"/>
        <v>1.3317111230440874E-2</v>
      </c>
      <c r="V544" s="16">
        <f t="shared" si="5655"/>
        <v>1.4098542442735947E-2</v>
      </c>
      <c r="W544" s="16">
        <f t="shared" si="5655"/>
        <v>3.88261396812409E-2</v>
      </c>
      <c r="X544" s="16">
        <f t="shared" si="5655"/>
        <v>1.9037913196545391E-2</v>
      </c>
      <c r="Y544" s="16">
        <f t="shared" si="5655"/>
        <v>2.282359028719751E-2</v>
      </c>
      <c r="Z544" s="16">
        <f t="shared" si="5655"/>
        <v>6.3502697633259067E-2</v>
      </c>
      <c r="AA544" s="16">
        <f t="shared" si="5655"/>
        <v>5.8887605809188448E-2</v>
      </c>
      <c r="AB544" s="16">
        <f t="shared" si="5655"/>
        <v>2.1220796201949169E-2</v>
      </c>
      <c r="AC544" s="16">
        <f t="shared" si="5655"/>
        <v>6.4665670115836543E-2</v>
      </c>
      <c r="AD544" s="16">
        <f t="shared" si="5655"/>
        <v>7.8572175982278281E-3</v>
      </c>
      <c r="AE544" s="16">
        <f t="shared" si="5655"/>
        <v>5.2127256195958456E-3</v>
      </c>
      <c r="AF544" s="16">
        <f t="shared" si="5655"/>
        <v>1.8191659642505752E-2</v>
      </c>
      <c r="AG544" s="16">
        <f t="shared" si="5655"/>
        <v>2.597112513724174E-2</v>
      </c>
      <c r="AH544" s="16">
        <f t="shared" si="5655"/>
        <v>6.8111826447902288E-3</v>
      </c>
      <c r="AI544" s="16">
        <f t="shared" si="5655"/>
        <v>4.3844466181246627E-3</v>
      </c>
      <c r="AJ544" s="16">
        <f t="shared" si="5655"/>
        <v>0.19608847046123842</v>
      </c>
      <c r="AK544" s="16">
        <f t="shared" si="5655"/>
        <v>4.6129859529116468E-2</v>
      </c>
      <c r="AL544" s="16">
        <f t="shared" ref="AL544:BM544" si="5656">((AL35*SLOPE($B$35:$B$37,AL$35:AL$37)+INTERCEPT($B$35:$B$37,AL$35:AL$37))-$B35)^2</f>
        <v>3.1075795757658758E-2</v>
      </c>
      <c r="AM544" s="16">
        <f t="shared" si="5656"/>
        <v>2.7214077415546713E-3</v>
      </c>
      <c r="AN544" s="16">
        <f t="shared" si="5656"/>
        <v>1.9240948953938873E-4</v>
      </c>
      <c r="AO544" s="16">
        <f t="shared" si="5656"/>
        <v>3.7292471757090413E-3</v>
      </c>
      <c r="AP544" s="16">
        <f t="shared" si="5656"/>
        <v>4.9801031989088755E-4</v>
      </c>
      <c r="AQ544" s="16">
        <f t="shared" si="5656"/>
        <v>4.8671176109475377E-2</v>
      </c>
      <c r="AR544" s="16">
        <f t="shared" si="5656"/>
        <v>2.7280946339837138E-2</v>
      </c>
      <c r="AS544" s="16">
        <f t="shared" si="5656"/>
        <v>2.7244325079882316E-2</v>
      </c>
      <c r="AT544" s="16">
        <f t="shared" si="5656"/>
        <v>5.675306534728683E-3</v>
      </c>
      <c r="AU544" s="16">
        <f t="shared" si="5656"/>
        <v>1.5722631381234485E-4</v>
      </c>
      <c r="AV544" s="16">
        <f t="shared" si="5656"/>
        <v>1.8589303267624156E-4</v>
      </c>
      <c r="AW544" s="16">
        <f t="shared" si="5656"/>
        <v>0.82889574159089285</v>
      </c>
      <c r="AX544" s="16">
        <f t="shared" si="5656"/>
        <v>0.13028917593386233</v>
      </c>
      <c r="AY544" s="16">
        <f t="shared" si="5656"/>
        <v>0.1755525046862208</v>
      </c>
      <c r="AZ544" s="16">
        <f t="shared" si="5656"/>
        <v>0.17792084607725989</v>
      </c>
      <c r="BA544" s="16">
        <f t="shared" si="5656"/>
        <v>1.8669816405716847E-3</v>
      </c>
      <c r="BB544" s="16">
        <f t="shared" si="5656"/>
        <v>1.416995341953668E-2</v>
      </c>
      <c r="BC544" s="16">
        <f t="shared" si="5656"/>
        <v>1.6439154995049998E-3</v>
      </c>
      <c r="BD544" s="16">
        <f t="shared" si="5656"/>
        <v>9.3027754348896604E-4</v>
      </c>
      <c r="BE544" s="16">
        <f t="shared" si="5656"/>
        <v>8.7689039230263201E-3</v>
      </c>
      <c r="BF544" s="16">
        <f t="shared" si="5656"/>
        <v>2.2157860044324386E-2</v>
      </c>
      <c r="BG544" s="16">
        <f t="shared" si="5656"/>
        <v>3.8748395879943963E-2</v>
      </c>
      <c r="BH544" s="16">
        <f t="shared" si="5656"/>
        <v>5.6818849299298278E-2</v>
      </c>
      <c r="BI544" s="16">
        <f t="shared" si="5656"/>
        <v>7.4964274203362907E-2</v>
      </c>
      <c r="BJ544" s="16">
        <f t="shared" si="5656"/>
        <v>9.216791864948938E-2</v>
      </c>
      <c r="BK544" s="16">
        <f t="shared" si="5656"/>
        <v>0.1081115506173826</v>
      </c>
      <c r="BL544" s="16">
        <f t="shared" si="5656"/>
        <v>0.12233472937959415</v>
      </c>
      <c r="BM544" s="16">
        <f t="shared" si="5656"/>
        <v>0.13474510427773817</v>
      </c>
      <c r="BN544" s="16"/>
      <c r="BO544" s="16"/>
      <c r="BP544" s="16"/>
      <c r="BQ544" s="16">
        <f t="shared" ref="BQ544:CB544" si="5657">((BQ35*SLOPE($B$35:$B$37,BQ$35:BQ$37)+INTERCEPT($B$35:$B$37,BQ$35:BQ$37))-$B35)^2</f>
        <v>5.675306534728683E-3</v>
      </c>
      <c r="BR544" s="16">
        <f t="shared" si="5657"/>
        <v>1.6540306628638743E-2</v>
      </c>
      <c r="BS544" s="16">
        <f t="shared" si="5657"/>
        <v>3.0999206771464199E-2</v>
      </c>
      <c r="BT544" s="16">
        <f t="shared" si="5657"/>
        <v>4.7485757813886517E-2</v>
      </c>
      <c r="BU544" s="16">
        <f t="shared" si="5657"/>
        <v>6.4721714006016812E-2</v>
      </c>
      <c r="BV544" s="16">
        <f t="shared" si="5657"/>
        <v>8.1855476617135631E-2</v>
      </c>
      <c r="BW544" s="16">
        <f t="shared" si="5657"/>
        <v>9.801008324167107E-2</v>
      </c>
      <c r="BX544" s="16">
        <f t="shared" si="5657"/>
        <v>0.11284491504742759</v>
      </c>
      <c r="BY544" s="16">
        <f t="shared" si="5657"/>
        <v>0.12594875954644197</v>
      </c>
      <c r="BZ544" s="16">
        <f t="shared" si="5657"/>
        <v>0.13714645792385638</v>
      </c>
      <c r="CA544" s="16">
        <f t="shared" si="5657"/>
        <v>0.14636204173383138</v>
      </c>
      <c r="CB544" s="16">
        <f t="shared" si="5657"/>
        <v>0.15367969401952242</v>
      </c>
      <c r="CC544" s="16"/>
      <c r="CD544" s="16"/>
      <c r="CE544" s="16">
        <f t="shared" ref="CE544:CP544" si="5658">((CE35*SLOPE($B$35:$B$37,CE$35:CE$37)+INTERCEPT($B$35:$B$37,CE$35:CE$37))-$B35)^2</f>
        <v>6.348613522098044E-3</v>
      </c>
      <c r="CF544" s="16">
        <f t="shared" si="5658"/>
        <v>2.00239614762414E-2</v>
      </c>
      <c r="CG544" s="16">
        <f t="shared" si="5658"/>
        <v>3.8199258733047581E-2</v>
      </c>
      <c r="CH544" s="16">
        <f t="shared" si="5658"/>
        <v>5.8605423664607505E-2</v>
      </c>
      <c r="CI544" s="16">
        <f t="shared" si="5658"/>
        <v>7.9461942618343606E-2</v>
      </c>
      <c r="CJ544" s="16">
        <f t="shared" si="5658"/>
        <v>9.9588756160086209E-2</v>
      </c>
      <c r="CK544" s="16">
        <f t="shared" si="5658"/>
        <v>0.11812987011897143</v>
      </c>
      <c r="CL544" s="16">
        <f t="shared" si="5658"/>
        <v>0.13478326778232103</v>
      </c>
      <c r="CM544" s="16">
        <f t="shared" si="5658"/>
        <v>0.14901093541516072</v>
      </c>
      <c r="CN544" s="16">
        <f t="shared" si="5658"/>
        <v>0.16102123305438371</v>
      </c>
      <c r="CO544" s="16">
        <f t="shared" si="5658"/>
        <v>0.17073885698008132</v>
      </c>
      <c r="CP544" s="16">
        <f t="shared" si="5658"/>
        <v>0.17851556783009043</v>
      </c>
      <c r="CQ544" s="16"/>
      <c r="CR544" s="16"/>
      <c r="CS544" s="16">
        <f t="shared" ref="CS544:DX544" si="5659">((CS35*SLOPE($B$35:$B$37,CS$35:CS$37)+INTERCEPT($B$35:$B$37,CS$35:CS$37))-$B35)^2</f>
        <v>0.11888198966573994</v>
      </c>
      <c r="CT544" s="16">
        <f t="shared" si="5659"/>
        <v>6.1327175123487912E-2</v>
      </c>
      <c r="CU544" s="16">
        <f t="shared" si="5659"/>
        <v>1.5220355906054726</v>
      </c>
      <c r="CV544" s="16">
        <f t="shared" si="5659"/>
        <v>3.88261396812409E-2</v>
      </c>
      <c r="CW544" s="16">
        <f t="shared" si="5659"/>
        <v>2.7280946339837138E-2</v>
      </c>
      <c r="CX544" s="16">
        <f t="shared" si="5659"/>
        <v>0.82889574159089285</v>
      </c>
      <c r="CY544" s="16">
        <f t="shared" si="5659"/>
        <v>4.4124919414086028E-2</v>
      </c>
      <c r="CZ544" s="16">
        <f t="shared" si="5659"/>
        <v>2.4415196191263221E-2</v>
      </c>
      <c r="DA544" s="16">
        <f t="shared" si="5659"/>
        <v>0.79556492880241558</v>
      </c>
      <c r="DB544" s="16">
        <f t="shared" si="5659"/>
        <v>9.7634719995779218E-2</v>
      </c>
      <c r="DC544" s="16">
        <f t="shared" si="5659"/>
        <v>4.6938327698900557E-2</v>
      </c>
      <c r="DD544" s="16">
        <f t="shared" si="5659"/>
        <v>1.3882609424144574</v>
      </c>
      <c r="DE544" s="16">
        <f t="shared" si="5659"/>
        <v>4.9269918212734576E-2</v>
      </c>
      <c r="DF544" s="16">
        <f t="shared" si="5659"/>
        <v>2.7741309593553254E-2</v>
      </c>
      <c r="DG544" s="16">
        <f t="shared" si="5659"/>
        <v>0.87991005395705979</v>
      </c>
      <c r="DH544" s="16">
        <f t="shared" si="5659"/>
        <v>4.3472753986670144E-2</v>
      </c>
      <c r="DI544" s="16">
        <f t="shared" si="5659"/>
        <v>2.6240374296433631E-2</v>
      </c>
      <c r="DJ544" s="16">
        <f t="shared" si="5659"/>
        <v>0.91054643225624965</v>
      </c>
      <c r="DK544" s="16">
        <f t="shared" si="5659"/>
        <v>3.1493709162842991E-2</v>
      </c>
      <c r="DL544" s="16">
        <f t="shared" si="5659"/>
        <v>2.2902182391850164E-2</v>
      </c>
      <c r="DM544" s="16">
        <f t="shared" si="5659"/>
        <v>0.76024297777140348</v>
      </c>
      <c r="DN544" s="16">
        <f t="shared" si="5659"/>
        <v>3.9840785572297185E-2</v>
      </c>
      <c r="DO544" s="16">
        <f t="shared" si="5659"/>
        <v>2.1708187129940142E-2</v>
      </c>
      <c r="DP544" s="16">
        <f t="shared" si="5659"/>
        <v>1.8682806483430054</v>
      </c>
      <c r="DQ544" s="16">
        <f t="shared" si="5659"/>
        <v>6.7614444035923399E-2</v>
      </c>
      <c r="DR544" s="16">
        <f t="shared" si="5659"/>
        <v>3.2579663826003497E-2</v>
      </c>
      <c r="DS544" s="16">
        <f t="shared" si="5659"/>
        <v>1.1942648729445968</v>
      </c>
      <c r="DT544" s="16">
        <f t="shared" si="5659"/>
        <v>4.6789705264301588E-2</v>
      </c>
      <c r="DU544" s="16">
        <f t="shared" si="5659"/>
        <v>3.0109028547764708E-2</v>
      </c>
      <c r="DV544" s="16">
        <f t="shared" si="5659"/>
        <v>0.84784382744377662</v>
      </c>
      <c r="DW544" s="16">
        <f t="shared" si="5659"/>
        <v>7.5734437794309261E-3</v>
      </c>
      <c r="DX544" s="16">
        <f t="shared" si="5659"/>
        <v>1.3588775978654904E-2</v>
      </c>
      <c r="DY544" s="16">
        <f t="shared" ref="DY544:EU544" si="5660">((DY35*SLOPE($B$35:$B$37,DY$35:DY$37)+INTERCEPT($B$35:$B$37,DY$35:DY$37))-$B35)^2</f>
        <v>1.4760470367042033E-2</v>
      </c>
      <c r="DZ544" s="16">
        <f t="shared" si="5660"/>
        <v>6.3831792531575629E-2</v>
      </c>
      <c r="EA544" s="16">
        <f t="shared" si="5660"/>
        <v>3.8030452190273921E-2</v>
      </c>
      <c r="EB544" s="16">
        <f t="shared" si="5660"/>
        <v>7.8620892963734788E-3</v>
      </c>
      <c r="EC544" s="16">
        <f t="shared" si="5660"/>
        <v>9.8721795314385893E-3</v>
      </c>
      <c r="ED544" s="38">
        <f t="shared" si="5660"/>
        <v>7.0223173204999245E-3</v>
      </c>
      <c r="EE544" s="16">
        <f t="shared" si="5660"/>
        <v>2.9959620596385376E-3</v>
      </c>
      <c r="EF544" s="16">
        <f t="shared" si="5660"/>
        <v>4.4395879210193293E-2</v>
      </c>
      <c r="EG544" s="16">
        <f t="shared" si="5660"/>
        <v>3.3225654316470919E-2</v>
      </c>
      <c r="EH544" s="16">
        <f t="shared" si="5660"/>
        <v>4.1010819793914625E-2</v>
      </c>
      <c r="EI544" s="16">
        <f t="shared" si="5660"/>
        <v>3.0116371497005738E-2</v>
      </c>
      <c r="EJ544" s="16">
        <f t="shared" si="5660"/>
        <v>1.7206466763581455E-2</v>
      </c>
      <c r="EK544" s="16">
        <f t="shared" si="5660"/>
        <v>1.3826663188905243E-2</v>
      </c>
      <c r="EL544" s="16">
        <f t="shared" si="5660"/>
        <v>8.0037611509639912E-3</v>
      </c>
      <c r="EM544" s="16">
        <f t="shared" si="5660"/>
        <v>4.2455517617520137E-2</v>
      </c>
      <c r="EN544" s="16">
        <f t="shared" si="5660"/>
        <v>3.1380583199831079E-2</v>
      </c>
      <c r="EO544" s="16">
        <f t="shared" si="5660"/>
        <v>3.9227306176039749E-2</v>
      </c>
      <c r="EP544" s="16">
        <f t="shared" si="5660"/>
        <v>2.8431996492761655E-2</v>
      </c>
      <c r="EQ544" s="16">
        <f t="shared" si="5660"/>
        <v>2.021895835775105E-2</v>
      </c>
      <c r="ER544" s="16">
        <f t="shared" si="5660"/>
        <v>3.1766250495022609E-2</v>
      </c>
      <c r="ES544" s="16">
        <f t="shared" si="5660"/>
        <v>1.7308535130814273E-2</v>
      </c>
      <c r="ET544" s="16">
        <f t="shared" si="5660"/>
        <v>3.1921954010102199E-2</v>
      </c>
      <c r="EU544" s="16">
        <f t="shared" si="5660"/>
        <v>4.2017561511541276E-2</v>
      </c>
      <c r="EV544" s="16"/>
      <c r="EW544" s="16">
        <f t="shared" ref="EW544:FI544" si="5661">((EW35*SLOPE($B$35:$B$37,EW$35:EW$37)+INTERCEPT($B$35:$B$37,EW$35:EW$37))-$B35)^2</f>
        <v>6.7795528657834071E-3</v>
      </c>
      <c r="EX544" s="16">
        <f t="shared" si="5661"/>
        <v>9.4919998835929029E-3</v>
      </c>
      <c r="EY544" s="16">
        <f t="shared" si="5661"/>
        <v>1.6037231836688225E-2</v>
      </c>
      <c r="EZ544" s="16">
        <f t="shared" si="5661"/>
        <v>6.5841745033136653E-2</v>
      </c>
      <c r="FA544" s="16">
        <f t="shared" si="5661"/>
        <v>5.3381988584896151E-2</v>
      </c>
      <c r="FB544" s="16">
        <f t="shared" si="5661"/>
        <v>6.5112401830488539E-2</v>
      </c>
      <c r="FC544" s="16">
        <f t="shared" si="5661"/>
        <v>0.3014004387763799</v>
      </c>
      <c r="FD544" s="16">
        <f t="shared" si="5661"/>
        <v>0.36263871675739084</v>
      </c>
      <c r="FE544" s="16">
        <f t="shared" si="5661"/>
        <v>1.1185740858947777E-2</v>
      </c>
      <c r="FF544" s="16">
        <f t="shared" si="5661"/>
        <v>2.0307454839838656E-2</v>
      </c>
      <c r="FG544" s="16">
        <f t="shared" si="5661"/>
        <v>4.058879935025796E-3</v>
      </c>
      <c r="FH544" s="16">
        <f t="shared" si="5661"/>
        <v>9.5440493891306346E-3</v>
      </c>
      <c r="FI544" s="16">
        <f t="shared" si="5661"/>
        <v>1.2390563686059536E-2</v>
      </c>
      <c r="FJ544" s="16"/>
      <c r="FK544" s="16">
        <f t="shared" ref="FK544:GP544" si="5662">((FK35*SLOPE($B$35:$B$37,FK$35:FK$37)+INTERCEPT($B$35:$B$37,FK$35:FK$37))-$B35)^2</f>
        <v>2.1861655552802249E-2</v>
      </c>
      <c r="FL544" s="47">
        <f t="shared" si="5662"/>
        <v>9.0809792491999709E-3</v>
      </c>
      <c r="FM544" s="16">
        <f t="shared" si="5662"/>
        <v>1.0035531315441172E-2</v>
      </c>
      <c r="FN544" s="16">
        <f t="shared" si="5662"/>
        <v>8.8438075833642635E-3</v>
      </c>
      <c r="FO544" s="16">
        <f t="shared" si="5662"/>
        <v>4.1080284719001149E-4</v>
      </c>
      <c r="FP544" s="16">
        <f t="shared" si="5662"/>
        <v>1.0150075543861187E-2</v>
      </c>
      <c r="FQ544" s="16">
        <f t="shared" si="5662"/>
        <v>1.0475557198336699E-2</v>
      </c>
      <c r="FR544" s="16">
        <f t="shared" si="5662"/>
        <v>3.7682811990000912E-3</v>
      </c>
      <c r="FS544" s="16">
        <f t="shared" si="5662"/>
        <v>2.2487649560581378E-2</v>
      </c>
      <c r="FT544" s="16">
        <f t="shared" si="5662"/>
        <v>2.7429235118181898E-2</v>
      </c>
      <c r="FU544" s="16">
        <f t="shared" si="5662"/>
        <v>1.5848001426013711E-2</v>
      </c>
      <c r="FV544" s="16">
        <f t="shared" si="5662"/>
        <v>1.2003806034833918E-2</v>
      </c>
      <c r="FW544" s="16">
        <f t="shared" si="5662"/>
        <v>1.700564967685329E-2</v>
      </c>
      <c r="FX544" s="16">
        <f t="shared" si="5662"/>
        <v>1.0347074955419078E-2</v>
      </c>
      <c r="FY544" s="16">
        <f t="shared" si="5662"/>
        <v>0.16725272572302297</v>
      </c>
      <c r="FZ544" s="16">
        <f t="shared" si="5662"/>
        <v>3.2047207515032795E-2</v>
      </c>
      <c r="GA544" s="16">
        <f t="shared" si="5662"/>
        <v>1.8878818877303045E-2</v>
      </c>
      <c r="GB544" s="16">
        <f t="shared" si="5662"/>
        <v>2.0674817824884131E-4</v>
      </c>
      <c r="GC544" s="16">
        <f t="shared" si="5662"/>
        <v>6.6990106879513147E-4</v>
      </c>
      <c r="GD544" s="16">
        <f t="shared" si="5662"/>
        <v>5.3821916401972276E-4</v>
      </c>
      <c r="GE544" s="16">
        <f t="shared" si="5662"/>
        <v>3.1681428317108728E-4</v>
      </c>
      <c r="GF544" s="16">
        <f t="shared" si="5662"/>
        <v>1.7183938269795956E-2</v>
      </c>
      <c r="GG544" s="16">
        <f t="shared" si="5662"/>
        <v>3.7565477320557939E-3</v>
      </c>
      <c r="GH544" s="16">
        <f t="shared" si="5662"/>
        <v>3.416522673370697E-2</v>
      </c>
      <c r="GI544" s="16">
        <f t="shared" si="5662"/>
        <v>1.624011801541355E-2</v>
      </c>
      <c r="GJ544" s="16">
        <f t="shared" si="5662"/>
        <v>3.3841867820333328E-4</v>
      </c>
      <c r="GK544" s="16">
        <f t="shared" si="5662"/>
        <v>2.4671683183858495E-4</v>
      </c>
      <c r="GL544" s="16">
        <f t="shared" si="5662"/>
        <v>0.84069409247811722</v>
      </c>
      <c r="GM544" s="16">
        <f t="shared" si="5662"/>
        <v>0.11091931707772562</v>
      </c>
      <c r="GN544" s="16">
        <f t="shared" si="5662"/>
        <v>0.16441029206747326</v>
      </c>
      <c r="GO544" s="16">
        <f t="shared" si="5662"/>
        <v>0.16503632663378176</v>
      </c>
      <c r="GP544" s="16">
        <f t="shared" si="5662"/>
        <v>1.7877866593454599E-4</v>
      </c>
      <c r="GQ544" s="16">
        <f t="shared" ref="GQ544:HV544" si="5663">((GQ35*SLOPE($B$35:$B$37,GQ$35:GQ$37)+INTERCEPT($B$35:$B$37,GQ$35:GQ$37))-$B35)^2</f>
        <v>1.3780988049999528E-2</v>
      </c>
      <c r="GR544" s="16">
        <f t="shared" si="5663"/>
        <v>2.2292571406573699E-2</v>
      </c>
      <c r="GS544" s="16">
        <f t="shared" si="5663"/>
        <v>1.2105946696126647E-2</v>
      </c>
      <c r="GT544" s="16">
        <f t="shared" si="5663"/>
        <v>6.1463038971745617E-3</v>
      </c>
      <c r="GU544" s="16">
        <f t="shared" si="5663"/>
        <v>5.799203404625148E-2</v>
      </c>
      <c r="GV544" s="16">
        <f t="shared" si="5663"/>
        <v>4.4502041267858103E-2</v>
      </c>
      <c r="GW544" s="16">
        <f t="shared" si="5663"/>
        <v>5.4104495908163422E-2</v>
      </c>
      <c r="GX544" s="16">
        <f t="shared" si="5663"/>
        <v>4.078063287783177E-2</v>
      </c>
      <c r="GY544" s="16">
        <f t="shared" si="5663"/>
        <v>2.0439094643376753E-2</v>
      </c>
      <c r="GZ544" s="16">
        <f t="shared" si="5663"/>
        <v>1.2625067074477294E-2</v>
      </c>
      <c r="HA544" s="16">
        <f t="shared" si="5663"/>
        <v>5.1213287613018431E-2</v>
      </c>
      <c r="HB544" s="16">
        <f t="shared" si="5663"/>
        <v>3.8048490540011505E-2</v>
      </c>
      <c r="HC544" s="16">
        <f t="shared" si="5663"/>
        <v>1.2856253334312947E-2</v>
      </c>
      <c r="HD544" s="16">
        <f t="shared" si="5663"/>
        <v>2.327835128980825E-2</v>
      </c>
      <c r="HE544" s="16">
        <f t="shared" si="5663"/>
        <v>2.5646704793633852E-2</v>
      </c>
      <c r="HF544" s="16">
        <f t="shared" si="5663"/>
        <v>3.5042427846648662E-2</v>
      </c>
      <c r="HG544" s="16">
        <f t="shared" si="5663"/>
        <v>4.6862787087042009E-2</v>
      </c>
      <c r="HH544" s="16">
        <f t="shared" si="5663"/>
        <v>1.2711939853251948E-2</v>
      </c>
      <c r="HI544" s="16">
        <f t="shared" si="5663"/>
        <v>1.606117020892632E-2</v>
      </c>
      <c r="HJ544" s="16">
        <f t="shared" si="5663"/>
        <v>2.5064865898664364E-2</v>
      </c>
      <c r="HK544" s="16">
        <f t="shared" si="5663"/>
        <v>7.9455242090088238E-2</v>
      </c>
      <c r="HL544" s="16">
        <f t="shared" si="5663"/>
        <v>6.389151935751386E-2</v>
      </c>
      <c r="HM544" s="16">
        <f t="shared" si="5663"/>
        <v>7.7857675630019774E-2</v>
      </c>
      <c r="HN544" s="16">
        <f t="shared" si="5663"/>
        <v>0.30802618792495084</v>
      </c>
      <c r="HO544" s="16">
        <f t="shared" si="5663"/>
        <v>0.37785881161354906</v>
      </c>
      <c r="HP544" s="16">
        <f t="shared" si="5663"/>
        <v>1.6073321471569951E-3</v>
      </c>
      <c r="HQ544" s="16">
        <f t="shared" si="5663"/>
        <v>5.9698478142977346E-3</v>
      </c>
      <c r="HR544" s="16">
        <f t="shared" si="5663"/>
        <v>8.9298997624271681E-3</v>
      </c>
      <c r="HS544" s="16">
        <f t="shared" si="5663"/>
        <v>1.829833962365416E-2</v>
      </c>
      <c r="HT544" s="16">
        <f t="shared" si="5663"/>
        <v>9.6852903353938265E-3</v>
      </c>
      <c r="HU544" s="16">
        <f t="shared" si="5663"/>
        <v>1.9284499881609862E-2</v>
      </c>
      <c r="HV544" s="16">
        <f t="shared" si="5663"/>
        <v>1.3981624864938029E-2</v>
      </c>
      <c r="HW544" s="16">
        <f t="shared" ref="HW544:JB544" si="5664">((HW35*SLOPE($B$35:$B$37,HW$35:HW$37)+INTERCEPT($B$35:$B$37,HW$35:HW$37))-$B35)^2</f>
        <v>6.6930439984707654E-3</v>
      </c>
      <c r="HX544" s="16">
        <f t="shared" si="5664"/>
        <v>2.6829299431900128E-2</v>
      </c>
      <c r="HY544" s="16">
        <f t="shared" si="5664"/>
        <v>2.3074564398721773E-2</v>
      </c>
      <c r="HZ544" s="16">
        <f t="shared" si="5664"/>
        <v>2.0180485164177149E-2</v>
      </c>
      <c r="IA544" s="16">
        <f t="shared" si="5664"/>
        <v>1.5848414718683895E-2</v>
      </c>
      <c r="IB544" s="16">
        <f t="shared" si="5664"/>
        <v>1.6047814382122924E-2</v>
      </c>
      <c r="IC544" s="16">
        <f t="shared" si="5664"/>
        <v>1.2204239625895594E-2</v>
      </c>
      <c r="ID544" s="16">
        <f t="shared" si="5664"/>
        <v>0.16562512318725492</v>
      </c>
      <c r="IE544" s="16">
        <f t="shared" si="5664"/>
        <v>2.3716980077924603E-2</v>
      </c>
      <c r="IF544" s="16">
        <f t="shared" si="5664"/>
        <v>1.2320356341884655E-2</v>
      </c>
      <c r="IG544" s="16">
        <f t="shared" si="5664"/>
        <v>6.9935299419915118E-5</v>
      </c>
      <c r="IH544" s="16">
        <f t="shared" si="5664"/>
        <v>2.6693670116662367E-3</v>
      </c>
      <c r="II544" s="16">
        <f t="shared" si="5664"/>
        <v>1.3102139028624676E-9</v>
      </c>
      <c r="IJ544" s="16">
        <f t="shared" si="5664"/>
        <v>1.9007018581197153E-3</v>
      </c>
      <c r="IK544" s="16">
        <f t="shared" si="5664"/>
        <v>1.1804038948361628E-2</v>
      </c>
      <c r="IL544" s="16">
        <f t="shared" si="5664"/>
        <v>1.9865596355527395E-3</v>
      </c>
      <c r="IM544" s="16">
        <f t="shared" si="5664"/>
        <v>2.4920971127055231E-2</v>
      </c>
      <c r="IN544" s="16">
        <f t="shared" si="5664"/>
        <v>1.0278046189703028E-2</v>
      </c>
      <c r="IO544" s="16">
        <f t="shared" si="5664"/>
        <v>1.1804038948361628E-2</v>
      </c>
      <c r="IP544" s="16">
        <f t="shared" si="5664"/>
        <v>1.9865596355527395E-3</v>
      </c>
      <c r="IQ544" s="16">
        <f t="shared" si="5664"/>
        <v>0.81694779437206</v>
      </c>
      <c r="IR544" s="16">
        <f t="shared" si="5664"/>
        <v>9.7984525936400516E-2</v>
      </c>
      <c r="IS544" s="16">
        <f t="shared" si="5664"/>
        <v>0.15361309139999604</v>
      </c>
      <c r="IT544" s="16">
        <f t="shared" si="5664"/>
        <v>0.15525624091217974</v>
      </c>
      <c r="IU544" s="16">
        <f t="shared" si="5664"/>
        <v>3.1429392134934728E-7</v>
      </c>
      <c r="IV544" s="16">
        <f t="shared" si="5664"/>
        <v>1.8035651140485425E-2</v>
      </c>
      <c r="IW544" s="16">
        <f t="shared" si="5664"/>
        <v>2.8038365433787862E-2</v>
      </c>
      <c r="IX544" s="16">
        <f t="shared" si="5664"/>
        <v>1.3781215002371788E-2</v>
      </c>
      <c r="IY544" s="16">
        <f t="shared" si="5664"/>
        <v>7.0720944911094345E-3</v>
      </c>
      <c r="IZ544" s="16">
        <f t="shared" si="5664"/>
        <v>6.3493394418084034E-2</v>
      </c>
      <c r="JA544" s="16">
        <f t="shared" si="5664"/>
        <v>4.8061419753917568E-2</v>
      </c>
      <c r="JB544" s="16">
        <f t="shared" si="5664"/>
        <v>5.9297234356882528E-2</v>
      </c>
      <c r="JC544" s="16">
        <f t="shared" ref="JC544:KB544" si="5665">((JC35*SLOPE($B$35:$B$37,JC$35:JC$37)+INTERCEPT($B$35:$B$37,JC$35:JC$37))-$B35)^2</f>
        <v>4.4241337436436989E-2</v>
      </c>
      <c r="JD544" s="16">
        <f t="shared" si="5665"/>
        <v>2.0034828244563499E-2</v>
      </c>
      <c r="JE544" s="16">
        <f t="shared" si="5665"/>
        <v>1.1871967019475987E-2</v>
      </c>
      <c r="JF544" s="16">
        <f t="shared" si="5665"/>
        <v>5.2895305019395218E-2</v>
      </c>
      <c r="JG544" s="16">
        <f t="shared" si="5665"/>
        <v>3.8352066644578527E-2</v>
      </c>
      <c r="JH544" s="16">
        <f t="shared" si="5665"/>
        <v>1.3672585110476664E-2</v>
      </c>
      <c r="JI544" s="16">
        <f t="shared" si="5665"/>
        <v>2.512168492741796E-2</v>
      </c>
      <c r="JJ544" s="16">
        <f t="shared" si="5665"/>
        <v>3.0531726549583301E-2</v>
      </c>
      <c r="JK544" s="16">
        <f t="shared" si="5665"/>
        <v>3.7988958879048393E-2</v>
      </c>
      <c r="JL544" s="16">
        <f t="shared" si="5665"/>
        <v>5.0900831541728177E-2</v>
      </c>
      <c r="JM544" s="16">
        <f t="shared" si="5665"/>
        <v>1.7253564628490193E-2</v>
      </c>
      <c r="JN544" s="16">
        <f t="shared" si="5665"/>
        <v>2.054144829818089E-2</v>
      </c>
      <c r="JO544" s="16">
        <f t="shared" si="5665"/>
        <v>3.1025808192356272E-2</v>
      </c>
      <c r="JP544" s="16">
        <f t="shared" si="5665"/>
        <v>3.0531726549583301E-2</v>
      </c>
      <c r="JQ544" s="16">
        <f t="shared" si="5665"/>
        <v>3.7988958879048393E-2</v>
      </c>
      <c r="JR544" s="16">
        <f t="shared" si="5665"/>
        <v>5.0900831541728177E-2</v>
      </c>
      <c r="JS544" s="16">
        <f t="shared" si="5665"/>
        <v>0.30146287840577762</v>
      </c>
      <c r="JT544" s="16">
        <f t="shared" si="5665"/>
        <v>0.37422242517083548</v>
      </c>
      <c r="JU544" s="16">
        <f t="shared" si="5665"/>
        <v>7.4285563135943777E-4</v>
      </c>
      <c r="JV544" s="16">
        <f t="shared" si="5665"/>
        <v>4.3719071708084164E-3</v>
      </c>
      <c r="JW544" s="16">
        <f t="shared" si="5665"/>
        <v>7.7083519795325033E-3</v>
      </c>
      <c r="JX544" s="16">
        <f t="shared" si="5665"/>
        <v>1.7074527351909154E-2</v>
      </c>
      <c r="JY544" s="16">
        <f t="shared" si="5665"/>
        <v>8.6263250577323664E-3</v>
      </c>
      <c r="JZ544" s="16">
        <f t="shared" si="5665"/>
        <v>1.8347625500862077E-2</v>
      </c>
      <c r="KA544" s="16">
        <f t="shared" si="5665"/>
        <v>1.5998662372714613E-2</v>
      </c>
      <c r="KB544" s="16">
        <f t="shared" si="5665"/>
        <v>7.5725528734927874E-3</v>
      </c>
      <c r="KC544" s="16"/>
      <c r="KD544" s="16"/>
      <c r="KE544" s="16"/>
      <c r="KF544" s="16"/>
      <c r="KG544" s="16"/>
      <c r="KH544" s="16"/>
      <c r="KI544" s="16"/>
      <c r="KJ544" s="16"/>
      <c r="KK544" s="16"/>
      <c r="KL544" s="16"/>
      <c r="KM544" s="16"/>
      <c r="KN544" s="16"/>
      <c r="KO544" s="16"/>
      <c r="KP544" s="16"/>
      <c r="KQ544" s="16"/>
    </row>
    <row r="545" spans="1:303" x14ac:dyDescent="0.25">
      <c r="F545" s="16">
        <f t="shared" ref="F545:AK545" si="5666">((F36*SLOPE($B$35:$B$37,F$35:F$37)+INTERCEPT($B$35:$B$37,F$35:F$37))-$B36)^2</f>
        <v>7.0572111107955626</v>
      </c>
      <c r="G545" s="16">
        <f t="shared" si="5666"/>
        <v>7.4010975400958579</v>
      </c>
      <c r="H545" s="16">
        <f t="shared" si="5666"/>
        <v>7.4977864643130535E-3</v>
      </c>
      <c r="I545" s="16">
        <f t="shared" si="5666"/>
        <v>2.6146256915795759E-3</v>
      </c>
      <c r="J545" s="16">
        <f t="shared" si="5666"/>
        <v>2.1761982064138242E-2</v>
      </c>
      <c r="K545" s="16">
        <f t="shared" si="5666"/>
        <v>7.5408587940745643E-5</v>
      </c>
      <c r="L545" s="16">
        <f t="shared" si="5666"/>
        <v>4.5265575235240779E-3</v>
      </c>
      <c r="M545" s="16">
        <f t="shared" si="5666"/>
        <v>6.4762365401538728E-3</v>
      </c>
      <c r="N545" s="16">
        <f t="shared" si="5666"/>
        <v>0.59832542171719316</v>
      </c>
      <c r="O545" s="16">
        <f t="shared" si="5666"/>
        <v>0.3969098717826246</v>
      </c>
      <c r="P545" s="16">
        <f t="shared" si="5666"/>
        <v>0.55944230273342621</v>
      </c>
      <c r="Q545" s="16">
        <f t="shared" si="5666"/>
        <v>0.35462067525204238</v>
      </c>
      <c r="R545" s="16">
        <f t="shared" si="5666"/>
        <v>2.5056006504682957E-3</v>
      </c>
      <c r="S545" s="16">
        <f t="shared" si="5666"/>
        <v>1.2798688441702321E-2</v>
      </c>
      <c r="T545" s="16">
        <f t="shared" si="5666"/>
        <v>0.44527546359690795</v>
      </c>
      <c r="U545" s="16">
        <f t="shared" si="5666"/>
        <v>0.259057277016154</v>
      </c>
      <c r="V545" s="16">
        <f t="shared" si="5666"/>
        <v>0.27506602468387958</v>
      </c>
      <c r="W545" s="16">
        <f t="shared" si="5666"/>
        <v>0.59621269565297785</v>
      </c>
      <c r="X545" s="16">
        <f t="shared" si="5666"/>
        <v>0.37786745222576162</v>
      </c>
      <c r="Y545" s="16">
        <f t="shared" si="5666"/>
        <v>0.45843379596741279</v>
      </c>
      <c r="Z545" s="16">
        <f t="shared" si="5666"/>
        <v>1.4077572735614303</v>
      </c>
      <c r="AA545" s="16">
        <f t="shared" si="5666"/>
        <v>1.2928633504176337</v>
      </c>
      <c r="AB545" s="16">
        <f t="shared" si="5666"/>
        <v>0.42414219205364623</v>
      </c>
      <c r="AC545" s="16">
        <f t="shared" si="5666"/>
        <v>1.436989920342522</v>
      </c>
      <c r="AD545" s="16">
        <f t="shared" si="5666"/>
        <v>0.14934343554888516</v>
      </c>
      <c r="AE545" s="16">
        <f t="shared" si="5666"/>
        <v>9.7710152798399716E-2</v>
      </c>
      <c r="AF545" s="16">
        <f t="shared" si="5666"/>
        <v>0.29133135555273776</v>
      </c>
      <c r="AG545" s="16">
        <f t="shared" si="5666"/>
        <v>0.40849491129831372</v>
      </c>
      <c r="AH545" s="16">
        <f t="shared" si="5666"/>
        <v>0.12878982777800269</v>
      </c>
      <c r="AI545" s="16">
        <f t="shared" si="5666"/>
        <v>8.1774233497619919E-2</v>
      </c>
      <c r="AJ545" s="16">
        <f t="shared" si="5666"/>
        <v>2.5950120418396176</v>
      </c>
      <c r="AK545" s="16">
        <f t="shared" si="5666"/>
        <v>0.70018935681754702</v>
      </c>
      <c r="AL545" s="16">
        <f t="shared" ref="AL545:BM545" si="5667">((AL36*SLOPE($B$35:$B$37,AL$35:AL$37)+INTERCEPT($B$35:$B$37,AL$35:AL$37))-$B36)^2</f>
        <v>0.48382774274032786</v>
      </c>
      <c r="AM545" s="16">
        <f t="shared" si="5667"/>
        <v>4.6245222335697077E-2</v>
      </c>
      <c r="AN545" s="16">
        <f t="shared" si="5667"/>
        <v>3.3657264237880371E-3</v>
      </c>
      <c r="AO545" s="16">
        <f t="shared" si="5667"/>
        <v>6.2955412394567145E-2</v>
      </c>
      <c r="AP545" s="16">
        <f t="shared" si="5667"/>
        <v>8.6552254798589121E-3</v>
      </c>
      <c r="AQ545" s="16">
        <f t="shared" si="5667"/>
        <v>0.73596978365536803</v>
      </c>
      <c r="AR545" s="16">
        <f t="shared" si="5667"/>
        <v>0.42793267238844973</v>
      </c>
      <c r="AS545" s="16">
        <f t="shared" si="5667"/>
        <v>0.42739025545822057</v>
      </c>
      <c r="AT545" s="16">
        <f t="shared" si="5667"/>
        <v>9.481159127357093E-2</v>
      </c>
      <c r="AU545" s="16">
        <f t="shared" si="5667"/>
        <v>2.7531078879818437E-3</v>
      </c>
      <c r="AV545" s="16">
        <f t="shared" si="5667"/>
        <v>3.2523303740575678E-3</v>
      </c>
      <c r="AW545" s="16">
        <f t="shared" si="5667"/>
        <v>8.713871877456155</v>
      </c>
      <c r="AX545" s="16">
        <f t="shared" si="5667"/>
        <v>1.8069088337021133</v>
      </c>
      <c r="AY545" s="16">
        <f t="shared" si="5667"/>
        <v>2.3545486022263011</v>
      </c>
      <c r="AZ545" s="16">
        <f t="shared" si="5667"/>
        <v>2.3825159513542973</v>
      </c>
      <c r="BA545" s="16">
        <f t="shared" si="5667"/>
        <v>3.1938647072080079E-2</v>
      </c>
      <c r="BB545" s="16">
        <f t="shared" si="5667"/>
        <v>0.27653257905894824</v>
      </c>
      <c r="BC545" s="16">
        <f t="shared" si="5667"/>
        <v>3.0020010325454375E-2</v>
      </c>
      <c r="BD545" s="16">
        <f t="shared" si="5667"/>
        <v>1.6067493733477333E-2</v>
      </c>
      <c r="BE545" s="16">
        <f t="shared" si="5667"/>
        <v>0.14456861299872109</v>
      </c>
      <c r="BF545" s="16">
        <f t="shared" si="5667"/>
        <v>0.35144952871323165</v>
      </c>
      <c r="BG545" s="16">
        <f t="shared" si="5667"/>
        <v>0.59509629837508971</v>
      </c>
      <c r="BH545" s="16">
        <f t="shared" si="5667"/>
        <v>0.84941619751247932</v>
      </c>
      <c r="BI545" s="16">
        <f t="shared" si="5667"/>
        <v>1.0959048735745924</v>
      </c>
      <c r="BJ545" s="16">
        <f t="shared" si="5667"/>
        <v>1.3228767808572328</v>
      </c>
      <c r="BK545" s="16">
        <f t="shared" si="5667"/>
        <v>1.5282247928786059</v>
      </c>
      <c r="BL545" s="16">
        <f t="shared" si="5667"/>
        <v>1.7078211856595937</v>
      </c>
      <c r="BM545" s="16">
        <f t="shared" si="5667"/>
        <v>1.8620148879164375</v>
      </c>
      <c r="BN545" s="16"/>
      <c r="BO545" s="16"/>
      <c r="BP545" s="16"/>
      <c r="BQ545" s="16">
        <f t="shared" ref="BQ545:CB545" si="5668">((BQ36*SLOPE($B$35:$B$37,BQ$35:BQ$37)+INTERCEPT($B$35:$B$37,BQ$35:BQ$37))-$B36)^2</f>
        <v>9.481159127357093E-2</v>
      </c>
      <c r="BR545" s="16">
        <f t="shared" si="5668"/>
        <v>0.26604061959609332</v>
      </c>
      <c r="BS545" s="16">
        <f t="shared" si="5668"/>
        <v>0.4827055967628352</v>
      </c>
      <c r="BT545" s="16">
        <f t="shared" si="5668"/>
        <v>0.71930415774119405</v>
      </c>
      <c r="BU545" s="16">
        <f t="shared" si="5668"/>
        <v>0.95775002462161518</v>
      </c>
      <c r="BV545" s="16">
        <f t="shared" si="5668"/>
        <v>1.1875453550284867</v>
      </c>
      <c r="BW545" s="16">
        <f t="shared" si="5668"/>
        <v>1.3986456284832718</v>
      </c>
      <c r="BX545" s="16">
        <f t="shared" si="5668"/>
        <v>1.5883510218389951</v>
      </c>
      <c r="BY545" s="16">
        <f t="shared" si="5668"/>
        <v>1.7529565386703669</v>
      </c>
      <c r="BZ545" s="16">
        <f t="shared" si="5668"/>
        <v>1.8915963167362178</v>
      </c>
      <c r="CA545" s="16">
        <f t="shared" si="5668"/>
        <v>2.0043893213107769</v>
      </c>
      <c r="CB545" s="16">
        <f t="shared" si="5668"/>
        <v>2.0931557421234981</v>
      </c>
      <c r="CC545" s="16"/>
      <c r="CD545" s="16"/>
      <c r="CE545" s="16">
        <f t="shared" ref="CE545:CP545" si="5669">((CE36*SLOPE($B$35:$B$37,CE$35:CE$37)+INTERCEPT($B$35:$B$37,CE$35:CE$37))-$B36)^2</f>
        <v>0.10572559041536118</v>
      </c>
      <c r="CF545" s="16">
        <f t="shared" si="5669"/>
        <v>0.31921015676080733</v>
      </c>
      <c r="CG545" s="16">
        <f t="shared" si="5669"/>
        <v>0.58720467792186593</v>
      </c>
      <c r="CH545" s="16">
        <f t="shared" si="5669"/>
        <v>0.87404761915408524</v>
      </c>
      <c r="CI545" s="16">
        <f t="shared" si="5669"/>
        <v>1.1558294862172893</v>
      </c>
      <c r="CJ545" s="16">
        <f t="shared" si="5669"/>
        <v>1.4190136547904553</v>
      </c>
      <c r="CK545" s="16">
        <f t="shared" si="5669"/>
        <v>1.655058058177115</v>
      </c>
      <c r="CL545" s="16">
        <f t="shared" si="5669"/>
        <v>1.862485639804369</v>
      </c>
      <c r="CM545" s="16">
        <f t="shared" si="5669"/>
        <v>2.0366013241735259</v>
      </c>
      <c r="CN545" s="16">
        <f t="shared" si="5669"/>
        <v>2.1815325172439408</v>
      </c>
      <c r="CO545" s="16">
        <f t="shared" si="5669"/>
        <v>2.2975083936446645</v>
      </c>
      <c r="CP545" s="16">
        <f t="shared" si="5669"/>
        <v>2.3895290184650406</v>
      </c>
      <c r="CQ545" s="16"/>
      <c r="CR545" s="16"/>
      <c r="CS545" s="16">
        <f t="shared" ref="CS545:DX545" si="5670">((CS36*SLOPE($B$35:$B$37,CS$35:CS$37)+INTERCEPT($B$35:$B$37,CS$35:CS$37))-$B36)^2</f>
        <v>1.6645157167827547</v>
      </c>
      <c r="CT545" s="16">
        <f t="shared" si="5670"/>
        <v>0.9114121119289178</v>
      </c>
      <c r="CU545" s="16">
        <f t="shared" si="5670"/>
        <v>14.013538936775486</v>
      </c>
      <c r="CV545" s="16">
        <f t="shared" si="5670"/>
        <v>0.59621269565297785</v>
      </c>
      <c r="CW545" s="16">
        <f t="shared" si="5670"/>
        <v>0.42793267238844973</v>
      </c>
      <c r="CX545" s="16">
        <f t="shared" si="5670"/>
        <v>8.713871877456155</v>
      </c>
      <c r="CY545" s="16">
        <f t="shared" si="5670"/>
        <v>0.67181981502111787</v>
      </c>
      <c r="CZ545" s="16">
        <f t="shared" si="5670"/>
        <v>0.38530278013388269</v>
      </c>
      <c r="DA545" s="16">
        <f t="shared" si="5670"/>
        <v>8.4318082714729012</v>
      </c>
      <c r="DB545" s="16">
        <f t="shared" si="5670"/>
        <v>1.3937961357631188</v>
      </c>
      <c r="DC545" s="16">
        <f t="shared" si="5670"/>
        <v>0.71159354218038207</v>
      </c>
      <c r="DD545" s="16">
        <f t="shared" si="5670"/>
        <v>13.060544872014653</v>
      </c>
      <c r="DE545" s="16">
        <f t="shared" si="5670"/>
        <v>0.74437140794698808</v>
      </c>
      <c r="DF545" s="16">
        <f t="shared" si="5670"/>
        <v>0.4347463121982687</v>
      </c>
      <c r="DG545" s="16">
        <f t="shared" si="5670"/>
        <v>9.1396324817007475</v>
      </c>
      <c r="DH545" s="16">
        <f t="shared" si="5670"/>
        <v>0.6625642664023208</v>
      </c>
      <c r="DI545" s="16">
        <f t="shared" si="5670"/>
        <v>0.41249689073099305</v>
      </c>
      <c r="DJ545" s="16">
        <f t="shared" si="5670"/>
        <v>9.3920132180007112</v>
      </c>
      <c r="DK545" s="16">
        <f t="shared" si="5670"/>
        <v>0.48994663021710327</v>
      </c>
      <c r="DL545" s="16">
        <f t="shared" si="5670"/>
        <v>0.36263985934985493</v>
      </c>
      <c r="DM545" s="16">
        <f t="shared" si="5670"/>
        <v>8.1293743777304392</v>
      </c>
      <c r="DN545" s="16">
        <f t="shared" si="5670"/>
        <v>0.61076370937475155</v>
      </c>
      <c r="DO545" s="16">
        <f t="shared" si="5670"/>
        <v>0.34467546748654931</v>
      </c>
      <c r="DP545" s="16">
        <f t="shared" si="5670"/>
        <v>16.361888021462942</v>
      </c>
      <c r="DQ545" s="16">
        <f t="shared" si="5670"/>
        <v>0.99701554597604625</v>
      </c>
      <c r="DR545" s="16">
        <f t="shared" si="5670"/>
        <v>0.50581395811130858</v>
      </c>
      <c r="DS545" s="16">
        <f t="shared" si="5670"/>
        <v>11.625443633349324</v>
      </c>
      <c r="DT545" s="16">
        <f t="shared" si="5670"/>
        <v>0.70949859622230393</v>
      </c>
      <c r="DU545" s="16">
        <f t="shared" si="5670"/>
        <v>0.46964552365785989</v>
      </c>
      <c r="DV545" s="16">
        <f t="shared" si="5670"/>
        <v>8.8728337140089035</v>
      </c>
      <c r="DW545" s="16">
        <f t="shared" si="5670"/>
        <v>0.14375148646818212</v>
      </c>
      <c r="DX545" s="16">
        <f t="shared" si="5670"/>
        <v>0.2646145029722009</v>
      </c>
      <c r="DY545" s="16">
        <f t="shared" ref="DY545:EU545" si="5671">((DY36*SLOPE($B$35:$B$37,DY$35:DY$37)+INTERCEPT($B$35:$B$37,DY$35:DY$37))-$B36)^2</f>
        <v>0.28868274255508253</v>
      </c>
      <c r="DZ545" s="16">
        <f t="shared" si="5671"/>
        <v>1.4160180314317365</v>
      </c>
      <c r="EA545" s="16">
        <f t="shared" si="5671"/>
        <v>0.79614184779008978</v>
      </c>
      <c r="EB545" s="16">
        <f t="shared" si="5671"/>
        <v>0.14943953808113014</v>
      </c>
      <c r="EC545" s="16">
        <f t="shared" si="5671"/>
        <v>0.18937712526062936</v>
      </c>
      <c r="ED545" s="38">
        <f t="shared" si="5671"/>
        <v>0.13292521104629762</v>
      </c>
      <c r="EE545" s="16">
        <f t="shared" si="5671"/>
        <v>5.5348641024749748E-2</v>
      </c>
      <c r="EF545" s="16">
        <f t="shared" si="5671"/>
        <v>0.94376175942085283</v>
      </c>
      <c r="EG545" s="16">
        <f t="shared" si="5671"/>
        <v>0.68710633998900073</v>
      </c>
      <c r="EH545" s="16">
        <f t="shared" si="5671"/>
        <v>0.86481529658383738</v>
      </c>
      <c r="EI545" s="16">
        <f t="shared" si="5671"/>
        <v>0.61767409266275741</v>
      </c>
      <c r="EJ545" s="16">
        <f t="shared" si="5671"/>
        <v>0.33943420105909761</v>
      </c>
      <c r="EK545" s="16">
        <f t="shared" si="5671"/>
        <v>0.26948797939087632</v>
      </c>
      <c r="EL545" s="16">
        <f t="shared" si="5671"/>
        <v>0.15223575946637397</v>
      </c>
      <c r="EM545" s="16">
        <f t="shared" si="5671"/>
        <v>0.8983860225374094</v>
      </c>
      <c r="EN545" s="16">
        <f t="shared" si="5671"/>
        <v>0.64579631372214008</v>
      </c>
      <c r="EO545" s="16">
        <f t="shared" si="5671"/>
        <v>0.82362502451187458</v>
      </c>
      <c r="EP545" s="16">
        <f t="shared" si="5671"/>
        <v>0.58043911070696941</v>
      </c>
      <c r="EQ545" s="16">
        <f t="shared" si="5671"/>
        <v>0.3221661880419836</v>
      </c>
      <c r="ER545" s="16">
        <f t="shared" si="5671"/>
        <v>0.49393326032970869</v>
      </c>
      <c r="ES545" s="16">
        <f t="shared" si="5671"/>
        <v>0.34156652397149984</v>
      </c>
      <c r="ET545" s="16">
        <f t="shared" si="5671"/>
        <v>0.65788461643965734</v>
      </c>
      <c r="EU545" s="16">
        <f t="shared" si="5671"/>
        <v>0.88818981088257609</v>
      </c>
      <c r="EV545" s="16"/>
      <c r="EW545" s="16">
        <f t="shared" ref="EW545:FI545" si="5672">((EW36*SLOPE($B$35:$B$37,EW$35:EW$37)+INTERCEPT($B$35:$B$37,EW$35:EW$37))-$B36)^2</f>
        <v>0.12817089910650581</v>
      </c>
      <c r="EX545" s="16">
        <f t="shared" si="5672"/>
        <v>0.18178089454731941</v>
      </c>
      <c r="EY545" s="16">
        <f t="shared" si="5672"/>
        <v>0.31508990319724006</v>
      </c>
      <c r="EZ545" s="16">
        <f t="shared" si="5672"/>
        <v>1.4666663137941882</v>
      </c>
      <c r="FA545" s="16">
        <f t="shared" si="5672"/>
        <v>1.1581346564522825</v>
      </c>
      <c r="FB545" s="16">
        <f t="shared" si="5672"/>
        <v>1.4482489463865267</v>
      </c>
      <c r="FC545" s="16">
        <f t="shared" si="5672"/>
        <v>3.7662449798822282</v>
      </c>
      <c r="FD545" s="16">
        <f t="shared" si="5672"/>
        <v>4.4086677055716104</v>
      </c>
      <c r="FE545" s="16">
        <f t="shared" si="5672"/>
        <v>0.18282705065008045</v>
      </c>
      <c r="FF545" s="16">
        <f t="shared" si="5672"/>
        <v>0.32350706471740448</v>
      </c>
      <c r="FG545" s="16">
        <f t="shared" si="5672"/>
        <v>6.8386940612420413E-2</v>
      </c>
      <c r="FH545" s="16">
        <f t="shared" si="5672"/>
        <v>0.15689265964933063</v>
      </c>
      <c r="FI545" s="16">
        <f t="shared" si="5672"/>
        <v>0.20172556370902711</v>
      </c>
      <c r="FJ545" s="16"/>
      <c r="FK545" s="16">
        <f t="shared" ref="FK545:GP545" si="5673">((FK36*SLOPE($B$35:$B$37,FK$35:FK$37)+INTERCEPT($B$35:$B$37,FK$35:FK$37))-$B36)^2</f>
        <v>0.34698854023379877</v>
      </c>
      <c r="FL545" s="47">
        <f t="shared" si="5673"/>
        <v>0.17359042840029731</v>
      </c>
      <c r="FM545" s="16">
        <f t="shared" si="5673"/>
        <v>0.19264692749476658</v>
      </c>
      <c r="FN545" s="16">
        <f t="shared" si="5673"/>
        <v>0.1688748124171838</v>
      </c>
      <c r="FO545" s="16">
        <f t="shared" si="5673"/>
        <v>7.3805371545311521E-3</v>
      </c>
      <c r="FP545" s="16">
        <f t="shared" si="5673"/>
        <v>0.1949418606634728</v>
      </c>
      <c r="FQ545" s="16">
        <f t="shared" si="5673"/>
        <v>0.20147241695580737</v>
      </c>
      <c r="FR545" s="16">
        <f t="shared" si="5673"/>
        <v>7.0000527295229556E-2</v>
      </c>
      <c r="FS545" s="16">
        <f t="shared" si="5673"/>
        <v>0.45122469206354471</v>
      </c>
      <c r="FT545" s="16">
        <f t="shared" si="5673"/>
        <v>0.43012845012335493</v>
      </c>
      <c r="FU545" s="16">
        <f t="shared" si="5673"/>
        <v>0.31116436555155957</v>
      </c>
      <c r="FV545" s="16">
        <f t="shared" si="5673"/>
        <v>0.23231785461097287</v>
      </c>
      <c r="FW545" s="16">
        <f t="shared" si="5673"/>
        <v>0.27318383134703139</v>
      </c>
      <c r="FX545" s="16">
        <f t="shared" si="5673"/>
        <v>0.19889285433102397</v>
      </c>
      <c r="FY545" s="16">
        <f t="shared" si="5673"/>
        <v>2.256031470899365</v>
      </c>
      <c r="FZ545" s="16">
        <f t="shared" si="5673"/>
        <v>0.49803988184130016</v>
      </c>
      <c r="GA545" s="16">
        <f t="shared" si="5673"/>
        <v>0.30180858676359373</v>
      </c>
      <c r="GB545" s="16">
        <f t="shared" si="5673"/>
        <v>3.6151336748483738E-3</v>
      </c>
      <c r="GC545" s="16">
        <f t="shared" si="5673"/>
        <v>1.2089554701671737E-2</v>
      </c>
      <c r="GD545" s="16">
        <f t="shared" si="5673"/>
        <v>9.3477329401383934E-3</v>
      </c>
      <c r="GE545" s="16">
        <f t="shared" si="5673"/>
        <v>5.6807707587282121E-3</v>
      </c>
      <c r="GF545" s="16">
        <f t="shared" si="5673"/>
        <v>0.27591718270818749</v>
      </c>
      <c r="GG545" s="16">
        <f t="shared" si="5673"/>
        <v>6.3405857016659628E-2</v>
      </c>
      <c r="GH545" s="16">
        <f t="shared" si="5673"/>
        <v>0.52889824172153777</v>
      </c>
      <c r="GI545" s="16">
        <f t="shared" si="5673"/>
        <v>0.26142559948158078</v>
      </c>
      <c r="GJ545" s="16">
        <f t="shared" si="5673"/>
        <v>6.0710333980467856E-3</v>
      </c>
      <c r="GK545" s="16">
        <f t="shared" si="5673"/>
        <v>4.4165277765503934E-3</v>
      </c>
      <c r="GL545" s="16">
        <f t="shared" si="5673"/>
        <v>8.8129682030545151</v>
      </c>
      <c r="GM545" s="16">
        <f t="shared" si="5673"/>
        <v>1.5639350487495733</v>
      </c>
      <c r="GN545" s="16">
        <f t="shared" si="5673"/>
        <v>2.2221071415521947</v>
      </c>
      <c r="GO545" s="16">
        <f t="shared" si="5673"/>
        <v>2.2295870847182697</v>
      </c>
      <c r="GP545" s="16">
        <f t="shared" si="5673"/>
        <v>3.1284941270521877E-3</v>
      </c>
      <c r="GQ545" s="16">
        <f t="shared" ref="GQ545:HV545" si="5674">((GQ36*SLOPE($B$35:$B$37,GQ$35:GQ$37)+INTERCEPT($B$35:$B$37,GQ$35:GQ$37))-$B36)^2</f>
        <v>0.2685517354414288</v>
      </c>
      <c r="GR545" s="16">
        <f t="shared" si="5674"/>
        <v>0.44704367666472244</v>
      </c>
      <c r="GS545" s="16">
        <f t="shared" si="5674"/>
        <v>0.23438990200825904</v>
      </c>
      <c r="GT545" s="16">
        <f t="shared" si="5674"/>
        <v>0.11581229152175257</v>
      </c>
      <c r="GU545" s="16">
        <f t="shared" si="5674"/>
        <v>1.2707741774696144</v>
      </c>
      <c r="GV545" s="16">
        <f t="shared" si="5674"/>
        <v>0.94625383539600627</v>
      </c>
      <c r="GW545" s="16">
        <f t="shared" si="5674"/>
        <v>1.1756696412206982</v>
      </c>
      <c r="GX545" s="16">
        <f t="shared" si="5674"/>
        <v>0.85948333929841014</v>
      </c>
      <c r="GY545" s="16">
        <f t="shared" si="5674"/>
        <v>0.4075136315266622</v>
      </c>
      <c r="GZ545" s="16">
        <f t="shared" si="5674"/>
        <v>0.24494077107823506</v>
      </c>
      <c r="HA545" s="16">
        <f t="shared" si="5674"/>
        <v>1.1057666371027395</v>
      </c>
      <c r="HB545" s="16">
        <f t="shared" si="5674"/>
        <v>0.79655511214639452</v>
      </c>
      <c r="HC545" s="16">
        <f t="shared" si="5674"/>
        <v>0.20900147882026771</v>
      </c>
      <c r="HD545" s="16">
        <f t="shared" si="5674"/>
        <v>0.36828478770372897</v>
      </c>
      <c r="HE545" s="16">
        <f t="shared" si="5674"/>
        <v>0.51946268048880895</v>
      </c>
      <c r="HF545" s="16">
        <f t="shared" si="5674"/>
        <v>0.72808849219519611</v>
      </c>
      <c r="HG545" s="16">
        <f t="shared" si="5674"/>
        <v>1.0019226950414855</v>
      </c>
      <c r="HH545" s="16">
        <f t="shared" si="5674"/>
        <v>0.24670964177476226</v>
      </c>
      <c r="HI545" s="16">
        <f t="shared" si="5674"/>
        <v>0.31558678624015635</v>
      </c>
      <c r="HJ545" s="16">
        <f t="shared" si="5674"/>
        <v>0.50682010434628821</v>
      </c>
      <c r="HK545" s="16">
        <f t="shared" si="5674"/>
        <v>1.8185277503669308</v>
      </c>
      <c r="HL545" s="16">
        <f t="shared" si="5674"/>
        <v>1.4175182277727878</v>
      </c>
      <c r="HM545" s="16">
        <f t="shared" si="5674"/>
        <v>1.776441563858959</v>
      </c>
      <c r="HN545" s="16">
        <f t="shared" si="5674"/>
        <v>3.8369716516233687</v>
      </c>
      <c r="HO545" s="16">
        <f t="shared" si="5674"/>
        <v>4.5646472311852548</v>
      </c>
      <c r="HP545" s="16">
        <f t="shared" si="5674"/>
        <v>2.7561178301706266E-2</v>
      </c>
      <c r="HQ545" s="16">
        <f t="shared" si="5674"/>
        <v>9.9592250916343966E-2</v>
      </c>
      <c r="HR545" s="16">
        <f t="shared" si="5674"/>
        <v>0.1471326452316373</v>
      </c>
      <c r="HS545" s="16">
        <f t="shared" si="5674"/>
        <v>0.29295968648967768</v>
      </c>
      <c r="HT545" s="16">
        <f t="shared" si="5674"/>
        <v>0.15913263926643351</v>
      </c>
      <c r="HU545" s="16">
        <f t="shared" si="5674"/>
        <v>0.30798158721584884</v>
      </c>
      <c r="HV545" s="16">
        <f t="shared" si="5674"/>
        <v>0.27266620300458427</v>
      </c>
      <c r="HW545" s="16">
        <f t="shared" ref="HW545:JB545" si="5675">((HW36*SLOPE($B$35:$B$37,HW$35:HW$37)+INTERCEPT($B$35:$B$37,HW$35:HW$37))-$B36)^2</f>
        <v>0.12647888771827134</v>
      </c>
      <c r="HX545" s="16">
        <f t="shared" si="5675"/>
        <v>0.54526081267403848</v>
      </c>
      <c r="HY545" s="16">
        <f t="shared" si="5675"/>
        <v>0.36522755367074483</v>
      </c>
      <c r="HZ545" s="16">
        <f t="shared" si="5675"/>
        <v>0.40202642781722331</v>
      </c>
      <c r="IA545" s="16">
        <f t="shared" si="5675"/>
        <v>0.31117293480216707</v>
      </c>
      <c r="IB545" s="16">
        <f t="shared" si="5675"/>
        <v>0.25846625486332542</v>
      </c>
      <c r="IC545" s="16">
        <f t="shared" si="5675"/>
        <v>0.23638511288826819</v>
      </c>
      <c r="ID545" s="16">
        <f t="shared" si="5675"/>
        <v>2.2366178409206463</v>
      </c>
      <c r="IE545" s="16">
        <f t="shared" si="5675"/>
        <v>0.3748582464674059</v>
      </c>
      <c r="IF545" s="16">
        <f t="shared" si="5675"/>
        <v>0.20062728251420267</v>
      </c>
      <c r="IG545" s="16">
        <f t="shared" si="5675"/>
        <v>1.2446906548353391E-3</v>
      </c>
      <c r="IH545" s="16">
        <f t="shared" si="5675"/>
        <v>4.9190663469127156E-2</v>
      </c>
      <c r="II545" s="16">
        <f t="shared" si="5675"/>
        <v>2.3167277194292858E-8</v>
      </c>
      <c r="IJ545" s="16">
        <f t="shared" si="5675"/>
        <v>3.4795491902862498E-2</v>
      </c>
      <c r="IK545" s="16">
        <f t="shared" si="5675"/>
        <v>0.19253914866400226</v>
      </c>
      <c r="IL545" s="16">
        <f t="shared" si="5675"/>
        <v>3.3949633357105498E-2</v>
      </c>
      <c r="IM545" s="16">
        <f t="shared" si="5675"/>
        <v>0.39285409511393787</v>
      </c>
      <c r="IN545" s="16">
        <f t="shared" si="5675"/>
        <v>0.16851504343178472</v>
      </c>
      <c r="IO545" s="16">
        <f t="shared" si="5675"/>
        <v>0.19253914866400226</v>
      </c>
      <c r="IP545" s="16">
        <f t="shared" si="5675"/>
        <v>3.3949633357105498E-2</v>
      </c>
      <c r="IQ545" s="16">
        <f t="shared" si="5675"/>
        <v>8.6131240491917698</v>
      </c>
      <c r="IR545" s="16">
        <f t="shared" si="5675"/>
        <v>1.3983155220200107</v>
      </c>
      <c r="IS545" s="16">
        <f t="shared" si="5675"/>
        <v>2.0923509104729763</v>
      </c>
      <c r="IT545" s="16">
        <f t="shared" si="5675"/>
        <v>2.1121905599689677</v>
      </c>
      <c r="IU545" s="16">
        <f t="shared" si="5675"/>
        <v>5.5596375785149561E-6</v>
      </c>
      <c r="IV545" s="16">
        <f t="shared" si="5675"/>
        <v>0.35678978013300788</v>
      </c>
      <c r="IW545" s="16">
        <f t="shared" si="5675"/>
        <v>0.57177630714021133</v>
      </c>
      <c r="IX545" s="16">
        <f t="shared" si="5675"/>
        <v>0.26855638687572531</v>
      </c>
      <c r="IY545" s="16">
        <f t="shared" si="5675"/>
        <v>0.13390115769278527</v>
      </c>
      <c r="IZ545" s="16">
        <f t="shared" si="5675"/>
        <v>1.4075238804639767</v>
      </c>
      <c r="JA545" s="16">
        <f t="shared" si="5675"/>
        <v>1.0303716259320916</v>
      </c>
      <c r="JB545" s="16">
        <f t="shared" si="5675"/>
        <v>1.302989186069448</v>
      </c>
      <c r="JC545" s="16">
        <f t="shared" ref="JC545:KB545" si="5676">((JC36*SLOPE($B$35:$B$37,JC$35:JC$37)+INTERCEPT($B$35:$B$37,JC$35:JC$37))-$B36)^2</f>
        <v>0.94013575477725675</v>
      </c>
      <c r="JD545" s="16">
        <f t="shared" si="5676"/>
        <v>0.39893894654023709</v>
      </c>
      <c r="JE545" s="16">
        <f t="shared" si="5676"/>
        <v>0.22964525550088058</v>
      </c>
      <c r="JF545" s="16">
        <f t="shared" si="5676"/>
        <v>1.1463479185687939</v>
      </c>
      <c r="JG545" s="16">
        <f t="shared" si="5676"/>
        <v>0.80351449482482507</v>
      </c>
      <c r="JH545" s="16">
        <f t="shared" si="5676"/>
        <v>0.22171866196748935</v>
      </c>
      <c r="JI545" s="16">
        <f t="shared" si="5676"/>
        <v>0.39584745205034677</v>
      </c>
      <c r="JJ545" s="16">
        <f t="shared" si="5676"/>
        <v>0.62689711156873007</v>
      </c>
      <c r="JK545" s="16">
        <f t="shared" si="5676"/>
        <v>0.79519133307716072</v>
      </c>
      <c r="JL545" s="16">
        <f t="shared" si="5676"/>
        <v>1.0982546179727899</v>
      </c>
      <c r="JM545" s="16">
        <f t="shared" si="5676"/>
        <v>0.34041798608101342</v>
      </c>
      <c r="JN545" s="16">
        <f t="shared" si="5676"/>
        <v>0.40968731189364921</v>
      </c>
      <c r="JO545" s="16">
        <f t="shared" si="5676"/>
        <v>0.63788931174021135</v>
      </c>
      <c r="JP545" s="16">
        <f t="shared" si="5676"/>
        <v>0.62689711156873007</v>
      </c>
      <c r="JQ545" s="16">
        <f t="shared" si="5676"/>
        <v>0.79519133307716072</v>
      </c>
      <c r="JR545" s="16">
        <f t="shared" si="5676"/>
        <v>1.0982546179727899</v>
      </c>
      <c r="JS545" s="16">
        <f t="shared" si="5676"/>
        <v>3.7669129527022229</v>
      </c>
      <c r="JT545" s="16">
        <f t="shared" si="5676"/>
        <v>4.5275060014221165</v>
      </c>
      <c r="JU545" s="16">
        <f t="shared" si="5676"/>
        <v>1.2862040671599337E-2</v>
      </c>
      <c r="JV545" s="16">
        <f t="shared" si="5676"/>
        <v>7.3530663491573389E-2</v>
      </c>
      <c r="JW545" s="16">
        <f t="shared" si="5676"/>
        <v>0.12761863918982869</v>
      </c>
      <c r="JX545" s="16">
        <f t="shared" si="5676"/>
        <v>0.27424002374596368</v>
      </c>
      <c r="JY545" s="16">
        <f t="shared" si="5676"/>
        <v>0.142295944169884</v>
      </c>
      <c r="JZ545" s="16">
        <f t="shared" si="5676"/>
        <v>0.2937117509566281</v>
      </c>
      <c r="KA545" s="16">
        <f t="shared" si="5676"/>
        <v>0.31428946178217898</v>
      </c>
      <c r="KB545" s="16">
        <f t="shared" si="5676"/>
        <v>0.14373394916310256</v>
      </c>
      <c r="KC545" s="16"/>
      <c r="KD545" s="16"/>
      <c r="KE545" s="16"/>
      <c r="KF545" s="16"/>
      <c r="KG545" s="16"/>
      <c r="KH545" s="16"/>
      <c r="KI545" s="16"/>
      <c r="KJ545" s="16"/>
      <c r="KK545" s="16"/>
      <c r="KL545" s="16"/>
      <c r="KM545" s="16"/>
      <c r="KN545" s="16"/>
      <c r="KO545" s="16"/>
      <c r="KP545" s="16"/>
      <c r="KQ545" s="16"/>
    </row>
    <row r="546" spans="1:303" x14ac:dyDescent="0.25">
      <c r="F546" s="16">
        <f t="shared" ref="F546:AK546" si="5677">((F37*SLOPE($B$35:$B$37,F$35:F$37)+INTERCEPT($B$35:$B$37,F$35:F$37))-$B37)^2</f>
        <v>11.941387271957872</v>
      </c>
      <c r="G546" s="16">
        <f t="shared" si="5677"/>
        <v>12.554832659985371</v>
      </c>
      <c r="H546" s="16">
        <f t="shared" si="5677"/>
        <v>1.1452659321094991E-2</v>
      </c>
      <c r="I546" s="16">
        <f t="shared" si="5677"/>
        <v>4.0134080713264755E-3</v>
      </c>
      <c r="J546" s="16">
        <f t="shared" si="5677"/>
        <v>3.3168985216448163E-2</v>
      </c>
      <c r="K546" s="16">
        <f t="shared" si="5677"/>
        <v>1.1550428257845807E-4</v>
      </c>
      <c r="L546" s="16">
        <f t="shared" si="5677"/>
        <v>6.9189384106297328E-3</v>
      </c>
      <c r="M546" s="16">
        <f t="shared" si="5677"/>
        <v>9.951341629433709E-3</v>
      </c>
      <c r="N546" s="16">
        <f t="shared" si="5677"/>
        <v>0.89211751757231217</v>
      </c>
      <c r="O546" s="16">
        <f t="shared" si="5677"/>
        <v>0.5947702963918613</v>
      </c>
      <c r="P546" s="16">
        <f t="shared" si="5677"/>
        <v>0.83488402668204853</v>
      </c>
      <c r="Q546" s="16">
        <f t="shared" si="5677"/>
        <v>0.53204124932130237</v>
      </c>
      <c r="R546" s="16">
        <f t="shared" si="5677"/>
        <v>3.8322105698098711E-3</v>
      </c>
      <c r="S546" s="16">
        <f t="shared" si="5677"/>
        <v>1.9689353954303174E-2</v>
      </c>
      <c r="T546" s="16">
        <f t="shared" si="5677"/>
        <v>0.66637816369432479</v>
      </c>
      <c r="U546" s="16">
        <f t="shared" si="5677"/>
        <v>0.38984599457056451</v>
      </c>
      <c r="V546" s="16">
        <f t="shared" si="5677"/>
        <v>0.41371222906474658</v>
      </c>
      <c r="W546" s="16">
        <f t="shared" si="5677"/>
        <v>0.93933236074111337</v>
      </c>
      <c r="X546" s="16">
        <f t="shared" si="5677"/>
        <v>0.5665380009059221</v>
      </c>
      <c r="Y546" s="16">
        <f t="shared" si="5677"/>
        <v>0.68583602769075758</v>
      </c>
      <c r="Z546" s="16">
        <f t="shared" si="5677"/>
        <v>2.0692445344872263</v>
      </c>
      <c r="AA546" s="16">
        <f t="shared" si="5677"/>
        <v>1.9035974107574956</v>
      </c>
      <c r="AB546" s="16">
        <f t="shared" si="5677"/>
        <v>0.63510634142736011</v>
      </c>
      <c r="AC546" s="16">
        <f t="shared" si="5677"/>
        <v>2.1113240779124891</v>
      </c>
      <c r="AD546" s="16">
        <f t="shared" si="5677"/>
        <v>0.22571120328279878</v>
      </c>
      <c r="AE546" s="16">
        <f t="shared" si="5677"/>
        <v>0.14805983519568849</v>
      </c>
      <c r="AF546" s="16">
        <f t="shared" si="5677"/>
        <v>0.455122477603702</v>
      </c>
      <c r="AG546" s="16">
        <f t="shared" si="5677"/>
        <v>0.64046673992215286</v>
      </c>
      <c r="AH546" s="16">
        <f t="shared" si="5677"/>
        <v>0.19483650788118992</v>
      </c>
      <c r="AI546" s="16">
        <f t="shared" si="5677"/>
        <v>0.12402870844989973</v>
      </c>
      <c r="AJ546" s="16">
        <f t="shared" si="5677"/>
        <v>4.2177776896785222</v>
      </c>
      <c r="AK546" s="16">
        <f t="shared" si="5677"/>
        <v>1.1057612098518985</v>
      </c>
      <c r="AL546" s="16">
        <f t="shared" ref="AL546:BM546" si="5678">((AL37*SLOPE($B$35:$B$37,AL$35:AL$37)+INTERCEPT($B$35:$B$37,AL$35:AL$37))-$B37)^2</f>
        <v>0.76014082860924503</v>
      </c>
      <c r="AM546" s="16">
        <f t="shared" si="5678"/>
        <v>7.1403395091303321E-2</v>
      </c>
      <c r="AN546" s="16">
        <f t="shared" si="5678"/>
        <v>5.1676050222247815E-3</v>
      </c>
      <c r="AO546" s="16">
        <f t="shared" si="5678"/>
        <v>9.7329482550203197E-2</v>
      </c>
      <c r="AP546" s="16">
        <f t="shared" si="5678"/>
        <v>1.3305532325743816E-2</v>
      </c>
      <c r="AQ546" s="16">
        <f t="shared" si="5678"/>
        <v>1.1631671276926701</v>
      </c>
      <c r="AR546" s="16">
        <f t="shared" si="5678"/>
        <v>0.67130997013191318</v>
      </c>
      <c r="AS546" s="16">
        <f t="shared" si="5678"/>
        <v>0.67044893646166237</v>
      </c>
      <c r="AT546" s="16">
        <f t="shared" si="5678"/>
        <v>0.14688020954705855</v>
      </c>
      <c r="AU546" s="16">
        <f t="shared" si="5678"/>
        <v>4.2261776647545208E-3</v>
      </c>
      <c r="AV546" s="16">
        <f t="shared" si="5678"/>
        <v>4.9933254053100206E-3</v>
      </c>
      <c r="AW546" s="16">
        <f t="shared" si="5678"/>
        <v>14.917855075820626</v>
      </c>
      <c r="AX546" s="16">
        <f t="shared" si="5678"/>
        <v>2.9076013544993855</v>
      </c>
      <c r="AY546" s="16">
        <f t="shared" si="5678"/>
        <v>3.8159423172121389</v>
      </c>
      <c r="AZ546" s="16">
        <f t="shared" si="5678"/>
        <v>3.8625877162691227</v>
      </c>
      <c r="BA546" s="16">
        <f t="shared" si="5678"/>
        <v>4.9249574802693465E-2</v>
      </c>
      <c r="BB546" s="16">
        <f t="shared" si="5678"/>
        <v>0.41589764043812566</v>
      </c>
      <c r="BC546" s="16">
        <f t="shared" si="5678"/>
        <v>4.5713888140819427E-2</v>
      </c>
      <c r="BD546" s="16">
        <f t="shared" si="5678"/>
        <v>2.4730100447508289E-2</v>
      </c>
      <c r="BE546" s="16">
        <f t="shared" si="5678"/>
        <v>0.22454729933027898</v>
      </c>
      <c r="BF546" s="16">
        <f t="shared" si="5678"/>
        <v>0.55009953555024949</v>
      </c>
      <c r="BG546" s="16">
        <f t="shared" si="5678"/>
        <v>0.93754867484220372</v>
      </c>
      <c r="BH546" s="16">
        <f t="shared" si="5678"/>
        <v>1.3456111996413551</v>
      </c>
      <c r="BI546" s="16">
        <f t="shared" si="5678"/>
        <v>1.7441185296126642</v>
      </c>
      <c r="BJ546" s="16">
        <f t="shared" si="5678"/>
        <v>2.1134050635632047</v>
      </c>
      <c r="BK546" s="16">
        <f t="shared" si="5678"/>
        <v>2.4492785359056635</v>
      </c>
      <c r="BL546" s="16">
        <f t="shared" si="5678"/>
        <v>2.744324045256922</v>
      </c>
      <c r="BM546" s="16">
        <f t="shared" si="5678"/>
        <v>2.9985531649379338</v>
      </c>
      <c r="BN546" s="16"/>
      <c r="BO546" s="16"/>
      <c r="BP546" s="16"/>
      <c r="BQ546" s="16">
        <f t="shared" ref="BQ546:CB546" si="5679">((BQ37*SLOPE($B$35:$B$37,BQ$35:BQ$37)+INTERCEPT($B$35:$B$37,BQ$35:BQ$37))-$B37)^2</f>
        <v>0.14688020954705855</v>
      </c>
      <c r="BR546" s="16">
        <f t="shared" si="5679"/>
        <v>0.41525184879318644</v>
      </c>
      <c r="BS546" s="16">
        <f t="shared" si="5679"/>
        <v>0.75835549823008019</v>
      </c>
      <c r="BT546" s="16">
        <f t="shared" si="5679"/>
        <v>1.1364205583813007</v>
      </c>
      <c r="BU546" s="16">
        <f t="shared" si="5679"/>
        <v>1.5204164069704647</v>
      </c>
      <c r="BV546" s="16">
        <f t="shared" si="5679"/>
        <v>1.8929618664778161</v>
      </c>
      <c r="BW546" s="16">
        <f t="shared" si="5679"/>
        <v>2.2371457507484123</v>
      </c>
      <c r="BX546" s="16">
        <f t="shared" si="5679"/>
        <v>2.5479245501383834</v>
      </c>
      <c r="BY546" s="16">
        <f t="shared" si="5679"/>
        <v>2.8186556939801886</v>
      </c>
      <c r="BZ546" s="16">
        <f t="shared" si="5679"/>
        <v>3.0474198278265985</v>
      </c>
      <c r="CA546" s="16">
        <f t="shared" si="5679"/>
        <v>3.2340177448666947</v>
      </c>
      <c r="CB546" s="16">
        <f t="shared" si="5679"/>
        <v>3.381164372535983</v>
      </c>
      <c r="CC546" s="16"/>
      <c r="CD546" s="16"/>
      <c r="CE546" s="16">
        <f t="shared" ref="CE546:CP546" si="5680">((CE37*SLOPE($B$35:$B$37,CE$35:CE$37)+INTERCEPT($B$35:$B$37,CE$35:CE$37))-$B37)^2</f>
        <v>0.16388968088955752</v>
      </c>
      <c r="CF546" s="16">
        <f t="shared" si="5680"/>
        <v>0.49913223432105247</v>
      </c>
      <c r="CG546" s="16">
        <f t="shared" si="5680"/>
        <v>0.92494213736522846</v>
      </c>
      <c r="CH546" s="16">
        <f t="shared" si="5680"/>
        <v>1.3853071316043322</v>
      </c>
      <c r="CI546" s="16">
        <f t="shared" si="5680"/>
        <v>1.8414084350659849</v>
      </c>
      <c r="CJ546" s="16">
        <f t="shared" si="5680"/>
        <v>2.2704476206970554</v>
      </c>
      <c r="CK546" s="16">
        <f t="shared" si="5680"/>
        <v>2.6575222394064451</v>
      </c>
      <c r="CL546" s="16">
        <f t="shared" si="5680"/>
        <v>2.9993305837933084</v>
      </c>
      <c r="CM546" s="16">
        <f t="shared" si="5680"/>
        <v>3.2873851370597897</v>
      </c>
      <c r="CN546" s="16">
        <f t="shared" si="5680"/>
        <v>3.5279196109081559</v>
      </c>
      <c r="CO546" s="16">
        <f t="shared" si="5680"/>
        <v>3.7208828034221244</v>
      </c>
      <c r="CP546" s="16">
        <f t="shared" si="5680"/>
        <v>3.8742882535759362</v>
      </c>
      <c r="CQ546" s="16"/>
      <c r="CR546" s="16"/>
      <c r="CS546" s="16">
        <f t="shared" ref="CS546:DX546" si="5681">((CS37*SLOPE($B$35:$B$37,CS$35:CS$37)+INTERCEPT($B$35:$B$37,CS$35:CS$37))-$B37)^2</f>
        <v>2.6730739177546736</v>
      </c>
      <c r="CT546" s="16">
        <f t="shared" si="5681"/>
        <v>1.4455789224380209</v>
      </c>
      <c r="CU546" s="16">
        <f t="shared" si="5681"/>
        <v>24.772263330648922</v>
      </c>
      <c r="CV546" s="16">
        <f t="shared" si="5681"/>
        <v>0.93933236074111337</v>
      </c>
      <c r="CW546" s="16">
        <f t="shared" si="5681"/>
        <v>0.67130997013191318</v>
      </c>
      <c r="CX546" s="16">
        <f t="shared" si="5681"/>
        <v>14.917855075820626</v>
      </c>
      <c r="CY546" s="16">
        <f t="shared" si="5681"/>
        <v>1.0602933670654959</v>
      </c>
      <c r="CZ546" s="16">
        <f t="shared" si="5681"/>
        <v>0.60369986176806234</v>
      </c>
      <c r="DA546" s="16">
        <f t="shared" si="5681"/>
        <v>14.40735426092386</v>
      </c>
      <c r="DB546" s="16">
        <f t="shared" si="5681"/>
        <v>2.2292191599394395</v>
      </c>
      <c r="DC546" s="16">
        <f t="shared" si="5681"/>
        <v>1.1240507387288847</v>
      </c>
      <c r="DD546" s="16">
        <f t="shared" si="5681"/>
        <v>22.965012559798367</v>
      </c>
      <c r="DE546" s="16">
        <f t="shared" si="5681"/>
        <v>1.1766563044017149</v>
      </c>
      <c r="DF546" s="16">
        <f t="shared" si="5681"/>
        <v>0.68212761852590886</v>
      </c>
      <c r="DG546" s="16">
        <f t="shared" si="5681"/>
        <v>15.691245810730807</v>
      </c>
      <c r="DH546" s="16">
        <f t="shared" si="5681"/>
        <v>1.0454688595181272</v>
      </c>
      <c r="DI546" s="16">
        <f t="shared" si="5681"/>
        <v>0.64681487371124413</v>
      </c>
      <c r="DJ546" s="16">
        <f t="shared" si="5681"/>
        <v>16.151273740500304</v>
      </c>
      <c r="DK546" s="16">
        <f t="shared" si="5681"/>
        <v>0.76987734690809073</v>
      </c>
      <c r="DL546" s="16">
        <f t="shared" si="5681"/>
        <v>0.56780826682332042</v>
      </c>
      <c r="DM546" s="16">
        <f t="shared" si="5681"/>
        <v>13.861659102850448</v>
      </c>
      <c r="DN546" s="16">
        <f t="shared" si="5681"/>
        <v>0.96258722511335471</v>
      </c>
      <c r="DO546" s="16">
        <f t="shared" si="5681"/>
        <v>0.53938399620328259</v>
      </c>
      <c r="DP546" s="16">
        <f t="shared" si="5681"/>
        <v>29.287943990521743</v>
      </c>
      <c r="DQ546" s="16">
        <f t="shared" si="5681"/>
        <v>1.5839089202077727</v>
      </c>
      <c r="DR546" s="16">
        <f t="shared" si="5681"/>
        <v>0.79513667414131539</v>
      </c>
      <c r="DS546" s="16">
        <f t="shared" si="5681"/>
        <v>20.271918638518443</v>
      </c>
      <c r="DT546" s="16">
        <f t="shared" si="5681"/>
        <v>1.1206904430977014</v>
      </c>
      <c r="DU546" s="16">
        <f t="shared" si="5681"/>
        <v>0.73758281359718247</v>
      </c>
      <c r="DV546" s="16">
        <f t="shared" si="5681"/>
        <v>15.206213904054344</v>
      </c>
      <c r="DW546" s="16">
        <f t="shared" si="5681"/>
        <v>0.21731565083707247</v>
      </c>
      <c r="DX546" s="16">
        <f t="shared" si="5681"/>
        <v>0.39813304509074871</v>
      </c>
      <c r="DY546" s="16">
        <f t="shared" ref="DY546:EU546" si="5682">((DY37*SLOPE($B$35:$B$37,DY$35:DY$37)+INTERCEPT($B$35:$B$37,DY$35:DY$37))-$B37)^2</f>
        <v>0.43399731001544695</v>
      </c>
      <c r="DZ546" s="16">
        <f t="shared" si="5682"/>
        <v>2.081138337751312</v>
      </c>
      <c r="EA546" s="16">
        <f t="shared" si="5682"/>
        <v>1.1821816934115423</v>
      </c>
      <c r="EB546" s="16">
        <f t="shared" si="5682"/>
        <v>0.225855460029009</v>
      </c>
      <c r="EC546" s="16">
        <f t="shared" si="5682"/>
        <v>0.28572623766371835</v>
      </c>
      <c r="ED546" s="38">
        <f t="shared" si="5682"/>
        <v>0.20105212760005489</v>
      </c>
      <c r="EE546" s="16">
        <f t="shared" si="5682"/>
        <v>8.4099014633673669E-2</v>
      </c>
      <c r="EF546" s="16">
        <f t="shared" si="5682"/>
        <v>1.3975431932098115</v>
      </c>
      <c r="EG546" s="16">
        <f t="shared" si="5682"/>
        <v>1.0225210591713891</v>
      </c>
      <c r="EH546" s="16">
        <f t="shared" si="5682"/>
        <v>1.2824786580299063</v>
      </c>
      <c r="EI546" s="16">
        <f t="shared" si="5682"/>
        <v>0.9205695134924512</v>
      </c>
      <c r="EJ546" s="16">
        <f t="shared" si="5682"/>
        <v>0.50948651564250025</v>
      </c>
      <c r="EK546" s="16">
        <f t="shared" si="5682"/>
        <v>0.40539854036320744</v>
      </c>
      <c r="EL546" s="16">
        <f t="shared" si="5682"/>
        <v>0.23005237494679123</v>
      </c>
      <c r="EM546" s="16">
        <f t="shared" si="5682"/>
        <v>1.3314382303978964</v>
      </c>
      <c r="EN546" s="16">
        <f t="shared" si="5682"/>
        <v>0.96189054220720738</v>
      </c>
      <c r="EO546" s="16">
        <f t="shared" si="5682"/>
        <v>1.2223441442848832</v>
      </c>
      <c r="EP546" s="16">
        <f t="shared" si="5682"/>
        <v>0.86579944553467647</v>
      </c>
      <c r="EQ546" s="16">
        <f t="shared" si="5682"/>
        <v>0.50380218069648719</v>
      </c>
      <c r="ER546" s="16">
        <f t="shared" si="5682"/>
        <v>0.77622222576646427</v>
      </c>
      <c r="ES546" s="16">
        <f t="shared" si="5682"/>
        <v>0.51265433182362663</v>
      </c>
      <c r="ET546" s="16">
        <f t="shared" si="5682"/>
        <v>0.97964074697108439</v>
      </c>
      <c r="EU546" s="16">
        <f t="shared" si="5682"/>
        <v>1.3165728471077376</v>
      </c>
      <c r="EV546" s="16"/>
      <c r="EW546" s="16">
        <f t="shared" ref="EW546:FI546" si="5683">((EW37*SLOPE($B$35:$B$37,EW$35:EW$37)+INTERCEPT($B$35:$B$37,EW$35:EW$37))-$B37)^2</f>
        <v>0.19390607549871958</v>
      </c>
      <c r="EX546" s="16">
        <f t="shared" si="5683"/>
        <v>0.2743503096503041</v>
      </c>
      <c r="EY546" s="16">
        <f t="shared" si="5683"/>
        <v>0.4732984377215102</v>
      </c>
      <c r="EZ546" s="16">
        <f t="shared" si="5683"/>
        <v>2.1540154826980462</v>
      </c>
      <c r="FA546" s="16">
        <f t="shared" si="5683"/>
        <v>1.7088034074210725</v>
      </c>
      <c r="FB546" s="16">
        <f t="shared" si="5683"/>
        <v>2.1275240867406957</v>
      </c>
      <c r="FC546" s="16">
        <f t="shared" si="5683"/>
        <v>6.1985118053433208</v>
      </c>
      <c r="FD546" s="16">
        <f t="shared" si="5683"/>
        <v>7.3001429922624874</v>
      </c>
      <c r="FE546" s="16">
        <f t="shared" si="5683"/>
        <v>0.28445738251546182</v>
      </c>
      <c r="FF546" s="16">
        <f t="shared" si="5683"/>
        <v>0.50592072063679339</v>
      </c>
      <c r="FG546" s="16">
        <f t="shared" si="5683"/>
        <v>0.1057669478434297</v>
      </c>
      <c r="FH546" s="16">
        <f t="shared" si="5683"/>
        <v>0.24382899011316178</v>
      </c>
      <c r="FI546" s="16">
        <f t="shared" si="5683"/>
        <v>0.31410599576668047</v>
      </c>
      <c r="FJ546" s="16"/>
      <c r="FK546" s="16">
        <f t="shared" ref="FK546:GP546" si="5684">((FK37*SLOPE($B$35:$B$37,FK$35:FK$37)+INTERCEPT($B$35:$B$37,FK$35:FK$37))-$B37)^2</f>
        <v>0.54304254863095291</v>
      </c>
      <c r="FL546" s="47">
        <f t="shared" si="5684"/>
        <v>0.26207848738840078</v>
      </c>
      <c r="FM546" s="16">
        <f t="shared" si="5684"/>
        <v>0.29062139839212286</v>
      </c>
      <c r="FN546" s="16">
        <f t="shared" si="5684"/>
        <v>0.25501018090327177</v>
      </c>
      <c r="FO546" s="16">
        <f t="shared" si="5684"/>
        <v>1.1273836621615622E-2</v>
      </c>
      <c r="FP546" s="16">
        <f t="shared" si="5684"/>
        <v>0.29405652719487491</v>
      </c>
      <c r="FQ546" s="16">
        <f t="shared" si="5684"/>
        <v>0.30382911101491611</v>
      </c>
      <c r="FR546" s="16">
        <f t="shared" si="5684"/>
        <v>0.10625152210794173</v>
      </c>
      <c r="FS546" s="16">
        <f t="shared" si="5684"/>
        <v>0.67517680745589859</v>
      </c>
      <c r="FT546" s="16">
        <f t="shared" si="5684"/>
        <v>0.67479575179019802</v>
      </c>
      <c r="FU546" s="16">
        <f t="shared" si="5684"/>
        <v>0.46745927237591367</v>
      </c>
      <c r="FV546" s="16">
        <f t="shared" si="5684"/>
        <v>0.3499379182045364</v>
      </c>
      <c r="FW546" s="16">
        <f t="shared" si="5684"/>
        <v>0.42650776348459252</v>
      </c>
      <c r="FX546" s="16">
        <f t="shared" si="5684"/>
        <v>0.29996940127565619</v>
      </c>
      <c r="FY546" s="16">
        <f t="shared" si="5684"/>
        <v>3.6518238383512274</v>
      </c>
      <c r="FZ546" s="16">
        <f t="shared" si="5684"/>
        <v>0.78275910952583039</v>
      </c>
      <c r="GA546" s="16">
        <f t="shared" si="5684"/>
        <v>0.4716548146419357</v>
      </c>
      <c r="GB546" s="16">
        <f t="shared" si="5684"/>
        <v>5.5509536288207567E-3</v>
      </c>
      <c r="GC546" s="16">
        <f t="shared" si="5684"/>
        <v>1.845113587950957E-2</v>
      </c>
      <c r="GD546" s="16">
        <f t="shared" si="5684"/>
        <v>1.4371987774316213E-2</v>
      </c>
      <c r="GE546" s="16">
        <f t="shared" si="5684"/>
        <v>8.6806797594249519E-3</v>
      </c>
      <c r="GF546" s="16">
        <f t="shared" si="5684"/>
        <v>0.43081595438716497</v>
      </c>
      <c r="GG546" s="16">
        <f t="shared" si="5684"/>
        <v>9.8029029337409881E-2</v>
      </c>
      <c r="GH546" s="16">
        <f t="shared" si="5684"/>
        <v>0.8319123356462248</v>
      </c>
      <c r="GI546" s="16">
        <f t="shared" si="5684"/>
        <v>0.40798198797508811</v>
      </c>
      <c r="GJ546" s="16">
        <f t="shared" si="5684"/>
        <v>9.2761931513490915E-3</v>
      </c>
      <c r="GK546" s="16">
        <f t="shared" si="5684"/>
        <v>6.7509531519960569E-3</v>
      </c>
      <c r="GL546" s="16">
        <f t="shared" si="5684"/>
        <v>15.097561745561451</v>
      </c>
      <c r="GM546" s="16">
        <f t="shared" si="5684"/>
        <v>2.5078504223875711</v>
      </c>
      <c r="GN546" s="16">
        <f t="shared" si="5684"/>
        <v>3.5953801787612032</v>
      </c>
      <c r="GO546" s="16">
        <f t="shared" si="5684"/>
        <v>3.6078222612887965</v>
      </c>
      <c r="GP546" s="16">
        <f t="shared" si="5684"/>
        <v>4.8030107465333099E-3</v>
      </c>
      <c r="GQ546" s="16">
        <f t="shared" ref="GQ546:HV546" si="5685">((GQ37*SLOPE($B$35:$B$37,GQ$35:GQ$37)+INTERCEPT($B$35:$B$37,GQ$35:GQ$37))-$B37)^2</f>
        <v>0.40400290483314505</v>
      </c>
      <c r="GR546" s="16">
        <f t="shared" si="5685"/>
        <v>0.66899348519444712</v>
      </c>
      <c r="GS546" s="16">
        <f t="shared" si="5685"/>
        <v>0.35303244635652081</v>
      </c>
      <c r="GT546" s="16">
        <f t="shared" si="5685"/>
        <v>0.17531841321179947</v>
      </c>
      <c r="GU546" s="16">
        <f t="shared" si="5685"/>
        <v>1.8717018591388481</v>
      </c>
      <c r="GV546" s="16">
        <f t="shared" si="5685"/>
        <v>1.4011714086930003</v>
      </c>
      <c r="GW546" s="16">
        <f t="shared" si="5685"/>
        <v>1.734190684410158</v>
      </c>
      <c r="GX546" s="16">
        <f t="shared" si="5685"/>
        <v>1.2746983430588275</v>
      </c>
      <c r="GY546" s="16">
        <f t="shared" si="5685"/>
        <v>0.61048173409202033</v>
      </c>
      <c r="GZ546" s="16">
        <f t="shared" si="5685"/>
        <v>0.3687844276805215</v>
      </c>
      <c r="HA546" s="16">
        <f t="shared" si="5685"/>
        <v>1.6329208656687162</v>
      </c>
      <c r="HB546" s="16">
        <f t="shared" si="5685"/>
        <v>1.1827858517981114</v>
      </c>
      <c r="HC546" s="16">
        <f t="shared" si="5685"/>
        <v>0.32552982982718304</v>
      </c>
      <c r="HD546" s="16">
        <f t="shared" si="5685"/>
        <v>0.57674480831159758</v>
      </c>
      <c r="HE546" s="16">
        <f t="shared" si="5685"/>
        <v>0.7759557066117444</v>
      </c>
      <c r="HF546" s="16">
        <f t="shared" si="5685"/>
        <v>1.0825928955802515</v>
      </c>
      <c r="HG546" s="16">
        <f t="shared" si="5685"/>
        <v>1.4821577928979373</v>
      </c>
      <c r="HH546" s="16">
        <f t="shared" si="5685"/>
        <v>0.37142440529709841</v>
      </c>
      <c r="HI546" s="16">
        <f t="shared" si="5685"/>
        <v>0.47403746574651928</v>
      </c>
      <c r="HJ546" s="16">
        <f t="shared" si="5685"/>
        <v>0.75730349610462355</v>
      </c>
      <c r="HK546" s="16">
        <f t="shared" si="5685"/>
        <v>2.6582239086220927</v>
      </c>
      <c r="HL546" s="16">
        <f t="shared" si="5685"/>
        <v>2.0832980865735835</v>
      </c>
      <c r="HM546" s="16">
        <f t="shared" si="5685"/>
        <v>2.5980992423248215</v>
      </c>
      <c r="HN546" s="16">
        <f t="shared" si="5685"/>
        <v>6.3192910589879956</v>
      </c>
      <c r="HO546" s="16">
        <f t="shared" si="5685"/>
        <v>7.5691329125391809</v>
      </c>
      <c r="HP546" s="16">
        <f t="shared" si="5685"/>
        <v>4.2480154659502813E-2</v>
      </c>
      <c r="HQ546" s="16">
        <f t="shared" si="5685"/>
        <v>0.15432891455666398</v>
      </c>
      <c r="HR546" s="16">
        <f t="shared" si="5685"/>
        <v>0.22855750409326767</v>
      </c>
      <c r="HS546" s="16">
        <f t="shared" si="5685"/>
        <v>0.45769129882729098</v>
      </c>
      <c r="HT546" s="16">
        <f t="shared" si="5685"/>
        <v>0.24733533692349113</v>
      </c>
      <c r="HU546" s="16">
        <f t="shared" si="5685"/>
        <v>0.48139941746053849</v>
      </c>
      <c r="HV546" s="16">
        <f t="shared" si="5685"/>
        <v>0.4101357473394468</v>
      </c>
      <c r="HW546" s="16">
        <f t="shared" ref="HW546:JB546" si="5686">((HW37*SLOPE($B$35:$B$37,HW$35:HW$37)+INTERCEPT($B$35:$B$37,HW$35:HW$37))-$B37)^2</f>
        <v>0.19136226632230205</v>
      </c>
      <c r="HX546" s="16">
        <f t="shared" si="5686"/>
        <v>0.81399063390542614</v>
      </c>
      <c r="HY546" s="16">
        <f t="shared" si="5686"/>
        <v>0.57190458763193486</v>
      </c>
      <c r="HZ546" s="16">
        <f t="shared" si="5686"/>
        <v>0.60235228052855216</v>
      </c>
      <c r="IA546" s="16">
        <f t="shared" si="5686"/>
        <v>0.46747202014904637</v>
      </c>
      <c r="IB546" s="16">
        <f t="shared" si="5686"/>
        <v>0.40332118833572955</v>
      </c>
      <c r="IC546" s="16">
        <f t="shared" si="5686"/>
        <v>0.35601189319686954</v>
      </c>
      <c r="ID546" s="16">
        <f t="shared" si="5686"/>
        <v>3.6195187840030636</v>
      </c>
      <c r="IE546" s="16">
        <f t="shared" si="5686"/>
        <v>0.58715418150592047</v>
      </c>
      <c r="IF546" s="16">
        <f t="shared" si="5686"/>
        <v>0.31238203154751282</v>
      </c>
      <c r="IG546" s="16">
        <f t="shared" si="5686"/>
        <v>1.9047032835240536E-3</v>
      </c>
      <c r="IH546" s="16">
        <f t="shared" si="5686"/>
        <v>7.4777965322086845E-2</v>
      </c>
      <c r="II546" s="16">
        <f t="shared" si="5686"/>
        <v>3.5496400052569946E-8</v>
      </c>
      <c r="IJ546" s="16">
        <f t="shared" si="5686"/>
        <v>5.2960984705132247E-2</v>
      </c>
      <c r="IK546" s="16">
        <f t="shared" si="5686"/>
        <v>0.29968970532349631</v>
      </c>
      <c r="IL546" s="16">
        <f t="shared" si="5686"/>
        <v>5.2360926934983218E-2</v>
      </c>
      <c r="IM546" s="16">
        <f t="shared" si="5686"/>
        <v>0.61566701212536146</v>
      </c>
      <c r="IN546" s="16">
        <f t="shared" si="5686"/>
        <v>0.26202782756308746</v>
      </c>
      <c r="IO546" s="16">
        <f t="shared" si="5686"/>
        <v>0.29968970532349631</v>
      </c>
      <c r="IP546" s="16">
        <f t="shared" si="5686"/>
        <v>5.2360926934983218E-2</v>
      </c>
      <c r="IQ546" s="16">
        <f t="shared" si="5686"/>
        <v>14.735341938343122</v>
      </c>
      <c r="IR546" s="16">
        <f t="shared" si="5686"/>
        <v>2.2366061563589588</v>
      </c>
      <c r="IS546" s="16">
        <f t="shared" si="5686"/>
        <v>3.3798290584846686</v>
      </c>
      <c r="IT546" s="16">
        <f t="shared" si="5686"/>
        <v>3.4127515925079415</v>
      </c>
      <c r="IU546" s="16">
        <f t="shared" si="5686"/>
        <v>8.5176866291773826E-6</v>
      </c>
      <c r="IV546" s="16">
        <f t="shared" si="5686"/>
        <v>0.53526153699747836</v>
      </c>
      <c r="IW546" s="16">
        <f t="shared" si="5686"/>
        <v>0.8530471590048857</v>
      </c>
      <c r="IX546" s="16">
        <f t="shared" si="5686"/>
        <v>0.40400983877365698</v>
      </c>
      <c r="IY546" s="16">
        <f t="shared" si="5686"/>
        <v>0.20251873584190763</v>
      </c>
      <c r="IZ546" s="16">
        <f t="shared" si="5686"/>
        <v>2.0689084653012957</v>
      </c>
      <c r="JA546" s="16">
        <f t="shared" si="5686"/>
        <v>1.5234998865829146</v>
      </c>
      <c r="JB546" s="16">
        <f t="shared" si="5686"/>
        <v>1.9182132326269956</v>
      </c>
      <c r="JC546" s="16">
        <f t="shared" ref="JC546:KB546" si="5687">((JC37*SLOPE($B$35:$B$37,JC$35:JC$37)+INTERCEPT($B$35:$B$37,JC$35:JC$37))-$B37)^2</f>
        <v>1.3922636605790406</v>
      </c>
      <c r="JD546" s="16">
        <f t="shared" si="5687"/>
        <v>0.59777727893391674</v>
      </c>
      <c r="JE546" s="16">
        <f t="shared" si="5687"/>
        <v>0.34594597142578415</v>
      </c>
      <c r="JF546" s="16">
        <f t="shared" si="5687"/>
        <v>1.6917325039225839</v>
      </c>
      <c r="JG546" s="16">
        <f t="shared" si="5687"/>
        <v>1.192958808352792</v>
      </c>
      <c r="JH546" s="16">
        <f t="shared" si="5687"/>
        <v>0.34550877113888745</v>
      </c>
      <c r="JI546" s="16">
        <f t="shared" si="5687"/>
        <v>0.6204119104213428</v>
      </c>
      <c r="JJ546" s="16">
        <f t="shared" si="5687"/>
        <v>0.93412543141235804</v>
      </c>
      <c r="JK546" s="16">
        <f t="shared" si="5687"/>
        <v>1.1807920918321895</v>
      </c>
      <c r="JL546" s="16">
        <f t="shared" si="5687"/>
        <v>1.6220278352567699</v>
      </c>
      <c r="JM546" s="16">
        <f t="shared" si="5687"/>
        <v>0.51094808150995552</v>
      </c>
      <c r="JN546" s="16">
        <f t="shared" si="5687"/>
        <v>0.61370159998763318</v>
      </c>
      <c r="JO546" s="16">
        <f t="shared" si="5687"/>
        <v>0.95027632147993746</v>
      </c>
      <c r="JP546" s="16">
        <f t="shared" si="5687"/>
        <v>0.93412543141235804</v>
      </c>
      <c r="JQ546" s="16">
        <f t="shared" si="5687"/>
        <v>1.1807920918321895</v>
      </c>
      <c r="JR546" s="16">
        <f t="shared" si="5687"/>
        <v>1.6220278352567699</v>
      </c>
      <c r="JS546" s="16">
        <f t="shared" si="5687"/>
        <v>6.1996519009075151</v>
      </c>
      <c r="JT546" s="16">
        <f t="shared" si="5687"/>
        <v>7.5050296199454971</v>
      </c>
      <c r="JU546" s="16">
        <f t="shared" si="5687"/>
        <v>1.978701223318333E-2</v>
      </c>
      <c r="JV546" s="16">
        <f t="shared" si="5687"/>
        <v>0.11376169697592127</v>
      </c>
      <c r="JW546" s="16">
        <f t="shared" si="5687"/>
        <v>0.19805591241059334</v>
      </c>
      <c r="JX546" s="16">
        <f t="shared" si="5687"/>
        <v>0.42817241585457899</v>
      </c>
      <c r="JY546" s="16">
        <f t="shared" si="5687"/>
        <v>0.22099340647562435</v>
      </c>
      <c r="JZ546" s="16">
        <f t="shared" si="5687"/>
        <v>0.45887781142745582</v>
      </c>
      <c r="KA546" s="16">
        <f t="shared" si="5687"/>
        <v>0.47210788281149108</v>
      </c>
      <c r="KB546" s="16">
        <f t="shared" si="5687"/>
        <v>0.21728931585217209</v>
      </c>
      <c r="KC546" s="16"/>
      <c r="KD546" s="16"/>
      <c r="KE546" s="16"/>
      <c r="KF546" s="16"/>
      <c r="KG546" s="16"/>
      <c r="KH546" s="16"/>
      <c r="KI546" s="16"/>
      <c r="KJ546" s="16"/>
      <c r="KK546" s="16"/>
      <c r="KL546" s="16"/>
      <c r="KM546" s="16"/>
      <c r="KN546" s="16"/>
      <c r="KO546" s="16"/>
      <c r="KP546" s="16"/>
      <c r="KQ546" s="16"/>
    </row>
    <row r="547" spans="1:303" x14ac:dyDescent="0.25">
      <c r="F547" s="16"/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6"/>
      <c r="S547" s="16"/>
      <c r="T547" s="16"/>
      <c r="U547" s="16"/>
      <c r="V547" s="16"/>
      <c r="W547" s="16"/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6"/>
      <c r="AR547" s="16"/>
      <c r="AS547" s="16"/>
      <c r="AT547" s="16"/>
      <c r="AU547" s="16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  <c r="CI547" s="16"/>
      <c r="CJ547" s="16"/>
      <c r="CK547" s="16"/>
      <c r="CL547" s="16"/>
      <c r="CM547" s="16"/>
      <c r="CN547" s="16"/>
      <c r="CO547" s="16"/>
      <c r="CP547" s="16"/>
      <c r="CQ547" s="16"/>
      <c r="CR547" s="16"/>
      <c r="CS547" s="16"/>
      <c r="CT547" s="16"/>
      <c r="CU547" s="16"/>
      <c r="CV547" s="16"/>
      <c r="CW547" s="16"/>
      <c r="CX547" s="16"/>
      <c r="CY547" s="16"/>
      <c r="CZ547" s="16"/>
      <c r="DA547" s="16"/>
      <c r="DB547" s="16"/>
      <c r="DC547" s="16"/>
      <c r="DD547" s="16"/>
      <c r="DE547" s="16"/>
      <c r="DF547" s="16"/>
      <c r="DG547" s="16"/>
      <c r="DH547" s="16"/>
      <c r="DI547" s="16"/>
      <c r="DJ547" s="16"/>
      <c r="DK547" s="16"/>
      <c r="DL547" s="16"/>
      <c r="DM547" s="16"/>
      <c r="DN547" s="16"/>
      <c r="DO547" s="16"/>
      <c r="DP547" s="16"/>
      <c r="DQ547" s="16"/>
      <c r="DR547" s="16"/>
      <c r="DS547" s="16"/>
      <c r="DT547" s="16"/>
      <c r="DU547" s="16"/>
      <c r="DV547" s="16"/>
      <c r="DW547" s="16"/>
      <c r="DX547" s="16"/>
      <c r="DY547" s="16"/>
      <c r="DZ547" s="16"/>
      <c r="EA547" s="16"/>
      <c r="EB547" s="16"/>
      <c r="EC547" s="16"/>
      <c r="ED547" s="38"/>
      <c r="EE547" s="16"/>
      <c r="EF547" s="16"/>
      <c r="EG547" s="16"/>
      <c r="EH547" s="16"/>
      <c r="EI547" s="16"/>
      <c r="EJ547" s="16"/>
      <c r="EK547" s="16"/>
      <c r="EL547" s="16"/>
      <c r="EM547" s="16"/>
      <c r="EN547" s="16"/>
      <c r="EO547" s="16"/>
      <c r="EP547" s="16"/>
      <c r="EQ547" s="16"/>
      <c r="ER547" s="16"/>
      <c r="ES547" s="16"/>
      <c r="ET547" s="16"/>
      <c r="EU547" s="16"/>
      <c r="EV547" s="16"/>
      <c r="EW547" s="16"/>
      <c r="EX547" s="16"/>
      <c r="EY547" s="16"/>
      <c r="EZ547" s="16"/>
      <c r="FA547" s="16"/>
      <c r="FB547" s="16"/>
      <c r="FC547" s="16"/>
      <c r="FD547" s="16"/>
      <c r="FE547" s="16"/>
      <c r="FF547" s="16"/>
      <c r="FG547" s="16"/>
      <c r="FH547" s="16"/>
      <c r="FI547" s="16"/>
      <c r="FJ547" s="16"/>
      <c r="FK547" s="16"/>
      <c r="FL547" s="47"/>
      <c r="FM547" s="16"/>
      <c r="FN547" s="16"/>
      <c r="FO547" s="16"/>
      <c r="FP547" s="16"/>
      <c r="FQ547" s="16"/>
      <c r="FR547" s="16"/>
      <c r="FS547" s="16"/>
      <c r="FT547" s="16"/>
      <c r="FU547" s="16"/>
      <c r="FV547" s="16"/>
      <c r="FW547" s="16"/>
      <c r="FX547" s="16"/>
      <c r="FY547" s="16"/>
      <c r="FZ547" s="16"/>
      <c r="GA547" s="16"/>
      <c r="GB547" s="16"/>
      <c r="GC547" s="16"/>
      <c r="GD547" s="16"/>
      <c r="GE547" s="16"/>
      <c r="GF547" s="16"/>
      <c r="GG547" s="16"/>
      <c r="GH547" s="16"/>
      <c r="GI547" s="16"/>
      <c r="GJ547" s="16"/>
      <c r="GK547" s="16"/>
      <c r="GL547" s="16"/>
      <c r="GM547" s="16"/>
      <c r="GN547" s="16"/>
      <c r="GO547" s="16"/>
      <c r="GP547" s="16"/>
      <c r="GQ547" s="16"/>
      <c r="GR547" s="16"/>
      <c r="GS547" s="16"/>
      <c r="GT547" s="16"/>
      <c r="GU547" s="16"/>
      <c r="GV547" s="16"/>
      <c r="GW547" s="16"/>
      <c r="GX547" s="16"/>
      <c r="GY547" s="16"/>
      <c r="GZ547" s="16"/>
      <c r="HA547" s="16"/>
      <c r="HB547" s="16"/>
      <c r="HC547" s="16"/>
      <c r="HD547" s="16"/>
      <c r="HE547" s="16"/>
      <c r="HF547" s="16"/>
      <c r="HG547" s="16"/>
      <c r="HH547" s="16"/>
      <c r="HI547" s="16"/>
      <c r="HJ547" s="16"/>
      <c r="HK547" s="16"/>
      <c r="HL547" s="16"/>
      <c r="HM547" s="16"/>
      <c r="HN547" s="16"/>
      <c r="HO547" s="16"/>
      <c r="HP547" s="16"/>
      <c r="HQ547" s="16"/>
      <c r="HR547" s="16"/>
      <c r="HS547" s="16"/>
      <c r="HT547" s="16"/>
      <c r="HU547" s="16"/>
      <c r="HV547" s="16"/>
      <c r="HW547" s="16"/>
      <c r="HX547" s="16"/>
      <c r="HY547" s="16"/>
      <c r="HZ547" s="16"/>
      <c r="IA547" s="16"/>
      <c r="IB547" s="16"/>
      <c r="IC547" s="16"/>
      <c r="ID547" s="16"/>
      <c r="IE547" s="16"/>
      <c r="IF547" s="16"/>
      <c r="IG547" s="16"/>
      <c r="IH547" s="16"/>
      <c r="II547" s="16"/>
      <c r="IJ547" s="16"/>
      <c r="IK547" s="16"/>
      <c r="IL547" s="16"/>
      <c r="IM547" s="16"/>
      <c r="IN547" s="16"/>
      <c r="IO547" s="16"/>
      <c r="IP547" s="16"/>
      <c r="IQ547" s="16"/>
      <c r="IR547" s="16"/>
      <c r="IS547" s="16"/>
      <c r="IT547" s="16"/>
      <c r="IU547" s="16"/>
      <c r="IV547" s="16"/>
      <c r="IW547" s="16"/>
      <c r="IX547" s="16"/>
      <c r="IY547" s="16"/>
      <c r="IZ547" s="16"/>
      <c r="JA547" s="16"/>
      <c r="JB547" s="16"/>
      <c r="JC547" s="16"/>
      <c r="JD547" s="16"/>
      <c r="JE547" s="16"/>
      <c r="JF547" s="16"/>
      <c r="JG547" s="16"/>
      <c r="JH547" s="16"/>
      <c r="JI547" s="16"/>
      <c r="JJ547" s="16"/>
      <c r="JK547" s="16"/>
      <c r="JL547" s="16"/>
      <c r="JM547" s="16"/>
      <c r="JN547" s="16"/>
      <c r="JO547" s="16"/>
      <c r="JP547" s="16"/>
      <c r="JQ547" s="16"/>
      <c r="JR547" s="16"/>
      <c r="JS547" s="16"/>
      <c r="JT547" s="16"/>
      <c r="JU547" s="16"/>
      <c r="JV547" s="16"/>
      <c r="JW547" s="16"/>
      <c r="JX547" s="16"/>
      <c r="JY547" s="16"/>
      <c r="JZ547" s="16"/>
      <c r="KA547" s="16"/>
      <c r="KB547" s="16"/>
      <c r="KC547" s="16"/>
      <c r="KD547" s="16"/>
      <c r="KE547" s="16"/>
      <c r="KF547" s="16"/>
      <c r="KG547" s="16"/>
      <c r="KH547" s="16"/>
      <c r="KI547" s="16"/>
      <c r="KJ547" s="16"/>
      <c r="KK547" s="16"/>
      <c r="KL547" s="16"/>
      <c r="KM547" s="16"/>
      <c r="KN547" s="16"/>
      <c r="KO547" s="16"/>
      <c r="KP547" s="16"/>
      <c r="KQ547" s="16"/>
    </row>
    <row r="548" spans="1:303" x14ac:dyDescent="0.25">
      <c r="C548" s="20">
        <f>MIN(F548:KB548)</f>
        <v>1.4139058331412465E-4</v>
      </c>
      <c r="F548" s="16">
        <f>SQRT(AVERAGE(F544:F546))</f>
        <v>2.5584593858374047</v>
      </c>
      <c r="G548" s="16">
        <f t="shared" ref="G548:BW548" si="5688">SQRT(AVERAGE(G544:G546))</f>
        <v>2.6225244759635511</v>
      </c>
      <c r="H548" s="16">
        <f t="shared" si="5688"/>
        <v>8.0348660953620393E-2</v>
      </c>
      <c r="I548" s="16">
        <f t="shared" si="5688"/>
        <v>4.7530041743545505E-2</v>
      </c>
      <c r="J548" s="16">
        <f t="shared" si="5688"/>
        <v>0.13678256713085893</v>
      </c>
      <c r="K548" s="16">
        <f t="shared" si="5688"/>
        <v>8.0657882522845361E-3</v>
      </c>
      <c r="L548" s="16">
        <f t="shared" si="5688"/>
        <v>6.2445497746766693E-2</v>
      </c>
      <c r="M548" s="16">
        <f t="shared" si="5688"/>
        <v>7.4831696454256705E-2</v>
      </c>
      <c r="N548" s="16">
        <f t="shared" si="5688"/>
        <v>0.71173158889079335</v>
      </c>
      <c r="O548" s="16">
        <f t="shared" si="5688"/>
        <v>0.58069476040281987</v>
      </c>
      <c r="P548" s="16">
        <f t="shared" ref="P548:U548" si="5689">SQRT(AVERAGE(P544:P546))</f>
        <v>0.68842890714138172</v>
      </c>
      <c r="Q548" s="16">
        <f t="shared" si="5689"/>
        <v>0.54911873018553681</v>
      </c>
      <c r="R548" s="16">
        <f t="shared" si="5689"/>
        <v>4.64693701170074E-2</v>
      </c>
      <c r="S548" s="16">
        <f t="shared" si="5689"/>
        <v>0.10524131146038834</v>
      </c>
      <c r="T548" s="16">
        <f t="shared" si="5689"/>
        <v>0.6147800807009397</v>
      </c>
      <c r="U548" s="16">
        <f t="shared" si="5689"/>
        <v>0.46982989220112398</v>
      </c>
      <c r="V548" s="16">
        <f t="shared" si="5688"/>
        <v>0.48403746280336679</v>
      </c>
      <c r="W548" s="16">
        <f t="shared" si="5688"/>
        <v>0.7244241842261876</v>
      </c>
      <c r="X548" s="16">
        <f t="shared" si="5688"/>
        <v>0.56669902838815278</v>
      </c>
      <c r="Y548" s="16">
        <f t="shared" ref="Y548:AC548" si="5690">SQRT(AVERAGE(Y544:Y546))</f>
        <v>0.62372360704224539</v>
      </c>
      <c r="Z548" s="16">
        <f t="shared" si="5690"/>
        <v>1.0863554522165564</v>
      </c>
      <c r="AA548" s="16">
        <f t="shared" si="5690"/>
        <v>1.0416890718098688</v>
      </c>
      <c r="AB548" s="16">
        <f t="shared" si="5690"/>
        <v>0.6001303551959789</v>
      </c>
      <c r="AC548" s="16">
        <f t="shared" si="5690"/>
        <v>1.0974181318547711</v>
      </c>
      <c r="AD548" s="16">
        <f t="shared" si="5688"/>
        <v>0.35726360782570232</v>
      </c>
      <c r="AE548" s="16">
        <f t="shared" si="5688"/>
        <v>0.28924194809517983</v>
      </c>
      <c r="AF548" s="16">
        <f t="shared" si="5688"/>
        <v>0.50485822854835383</v>
      </c>
      <c r="AG548" s="16">
        <f t="shared" si="5688"/>
        <v>0.59859078296660184</v>
      </c>
      <c r="AH548" s="16">
        <f t="shared" si="5688"/>
        <v>0.33188226743027555</v>
      </c>
      <c r="AI548" s="16">
        <f t="shared" si="5688"/>
        <v>0.26469314848559033</v>
      </c>
      <c r="AJ548" s="16">
        <f t="shared" si="5688"/>
        <v>1.5284936159477822</v>
      </c>
      <c r="AK548" s="16">
        <f t="shared" si="5688"/>
        <v>0.78572268776342924</v>
      </c>
      <c r="AL548" s="16">
        <f t="shared" si="5688"/>
        <v>0.65193158309422616</v>
      </c>
      <c r="AM548" s="16">
        <f t="shared" si="5688"/>
        <v>0.2003081169669659</v>
      </c>
      <c r="AN548" s="16">
        <f t="shared" si="5688"/>
        <v>5.3931255426243656E-2</v>
      </c>
      <c r="AO548" s="16">
        <f t="shared" si="5688"/>
        <v>0.23381911963487173</v>
      </c>
      <c r="AP548" s="16">
        <f t="shared" si="5688"/>
        <v>8.6523153212485299E-2</v>
      </c>
      <c r="AQ548" s="16">
        <f t="shared" si="5688"/>
        <v>0.80577252527362697</v>
      </c>
      <c r="AR548" s="16">
        <f t="shared" si="5688"/>
        <v>0.6127869637593476</v>
      </c>
      <c r="AS548" s="16">
        <f t="shared" si="5688"/>
        <v>0.61239516572220076</v>
      </c>
      <c r="AT548" s="16">
        <f t="shared" si="5688"/>
        <v>0.28715100983939801</v>
      </c>
      <c r="AU548" s="16">
        <f t="shared" si="5688"/>
        <v>4.8773325587349176E-2</v>
      </c>
      <c r="AV548" s="16">
        <f t="shared" si="5688"/>
        <v>5.3014302510561023E-2</v>
      </c>
      <c r="AW548" s="16">
        <f t="shared" si="5688"/>
        <v>2.8554405786654402</v>
      </c>
      <c r="AX548" s="16">
        <f t="shared" si="5688"/>
        <v>1.2708001893997551</v>
      </c>
      <c r="AY548" s="16">
        <f t="shared" si="5688"/>
        <v>1.4544235311770617</v>
      </c>
      <c r="AZ548" s="16">
        <f t="shared" si="5688"/>
        <v>1.4632184290916923</v>
      </c>
      <c r="BA548" s="16">
        <f t="shared" si="5688"/>
        <v>0.16638830439201072</v>
      </c>
      <c r="BB548" s="16">
        <f t="shared" si="5688"/>
        <v>0.48531782470068369</v>
      </c>
      <c r="BC548" s="16">
        <f t="shared" si="5688"/>
        <v>0.16060076168953746</v>
      </c>
      <c r="BD548" s="16">
        <f t="shared" si="5688"/>
        <v>0.11793765545755462</v>
      </c>
      <c r="BE548" s="16">
        <f t="shared" si="5688"/>
        <v>0.35491070062389235</v>
      </c>
      <c r="BF548" s="16">
        <f t="shared" si="5688"/>
        <v>0.55488945575006365</v>
      </c>
      <c r="BG548" s="16">
        <f t="shared" si="5688"/>
        <v>0.72373875790859721</v>
      </c>
      <c r="BH548" s="16">
        <f t="shared" si="5688"/>
        <v>0.86638064122207714</v>
      </c>
      <c r="BI548" s="16">
        <f t="shared" si="5688"/>
        <v>0.98572945534269518</v>
      </c>
      <c r="BJ548" s="16">
        <f t="shared" si="5688"/>
        <v>1.0845044587383259</v>
      </c>
      <c r="BK548" s="16">
        <f t="shared" si="5688"/>
        <v>1.1669925563032599</v>
      </c>
      <c r="BL548" s="16">
        <f t="shared" si="5688"/>
        <v>1.2348387155543985</v>
      </c>
      <c r="BM548" s="16">
        <f t="shared" si="5688"/>
        <v>1.2903892380637336</v>
      </c>
      <c r="BN548" s="16"/>
      <c r="BO548" s="16"/>
      <c r="BP548" s="16"/>
      <c r="BQ548" s="16">
        <f t="shared" si="5688"/>
        <v>0.28715100983939801</v>
      </c>
      <c r="BR548" s="16">
        <f t="shared" si="5688"/>
        <v>0.48229754820647058</v>
      </c>
      <c r="BS548" s="16">
        <f t="shared" si="5688"/>
        <v>0.65116825827747971</v>
      </c>
      <c r="BT548" s="16">
        <f t="shared" si="5688"/>
        <v>0.79649450174632541</v>
      </c>
      <c r="BU548" s="16">
        <f t="shared" si="5688"/>
        <v>0.92066789987814401</v>
      </c>
      <c r="BV548" s="16">
        <f t="shared" si="5688"/>
        <v>1.0267039005353391</v>
      </c>
      <c r="BW548" s="16">
        <f t="shared" si="5688"/>
        <v>1.115616640020719</v>
      </c>
      <c r="BX548" s="16">
        <f t="shared" ref="BX548:EM548" si="5691">SQRT(AVERAGE(BX544:BX546))</f>
        <v>1.1901149086012388</v>
      </c>
      <c r="BY548" s="16">
        <f t="shared" si="5691"/>
        <v>1.2513407465857036</v>
      </c>
      <c r="BZ548" s="16">
        <f t="shared" si="5691"/>
        <v>1.3007898373022795</v>
      </c>
      <c r="CA548" s="16">
        <f t="shared" si="5691"/>
        <v>1.3397473776688031</v>
      </c>
      <c r="CB548" s="16">
        <f t="shared" si="5691"/>
        <v>1.3696714701804718</v>
      </c>
      <c r="CC548" s="16"/>
      <c r="CD548" s="16"/>
      <c r="CE548" s="16">
        <f t="shared" si="5691"/>
        <v>0.30329517241295745</v>
      </c>
      <c r="CF548" s="16">
        <f t="shared" si="5691"/>
        <v>0.5286354612137748</v>
      </c>
      <c r="CG548" s="16">
        <f t="shared" si="5691"/>
        <v>0.71887552794164622</v>
      </c>
      <c r="CH548" s="16">
        <f t="shared" si="5691"/>
        <v>0.87900704859195611</v>
      </c>
      <c r="CI548" s="16">
        <f t="shared" si="5691"/>
        <v>1.0127026322176413</v>
      </c>
      <c r="CJ548" s="16">
        <f t="shared" si="5691"/>
        <v>1.1238401475369466</v>
      </c>
      <c r="CK548" s="16">
        <f t="shared" si="5691"/>
        <v>1.2152791404587577</v>
      </c>
      <c r="CL548" s="16">
        <f t="shared" si="5691"/>
        <v>1.2905553702934767</v>
      </c>
      <c r="CM548" s="16">
        <f t="shared" si="5691"/>
        <v>1.3506785204294514</v>
      </c>
      <c r="CN548" s="16">
        <f t="shared" si="5691"/>
        <v>1.3988654165914223</v>
      </c>
      <c r="CO548" s="16">
        <f t="shared" si="5691"/>
        <v>1.4363298198355965</v>
      </c>
      <c r="CP548" s="16">
        <f t="shared" si="5691"/>
        <v>1.4654160774186362</v>
      </c>
      <c r="CQ548" s="16"/>
      <c r="CR548" s="16"/>
      <c r="CS548" s="16">
        <f t="shared" si="5691"/>
        <v>1.2188070156513935</v>
      </c>
      <c r="CT548" s="16">
        <f t="shared" si="5691"/>
        <v>0.89783409928011881</v>
      </c>
      <c r="CU548" s="16">
        <f t="shared" si="5691"/>
        <v>3.665507598229286</v>
      </c>
      <c r="CV548" s="16">
        <f t="shared" si="5691"/>
        <v>0.7244241842261876</v>
      </c>
      <c r="CW548" s="16">
        <f t="shared" si="5691"/>
        <v>0.6127869637593476</v>
      </c>
      <c r="CX548" s="16">
        <f t="shared" si="5691"/>
        <v>2.8554405786654402</v>
      </c>
      <c r="CY548" s="16">
        <f t="shared" si="5691"/>
        <v>0.76946693701997348</v>
      </c>
      <c r="CZ548" s="16">
        <f t="shared" si="5691"/>
        <v>0.58121075870209882</v>
      </c>
      <c r="DA548" s="16">
        <f t="shared" si="5691"/>
        <v>2.8068207080371899</v>
      </c>
      <c r="DB548" s="16">
        <f t="shared" si="5691"/>
        <v>1.1136501568712887</v>
      </c>
      <c r="DC548" s="16">
        <f t="shared" si="5691"/>
        <v>0.79216635639411148</v>
      </c>
      <c r="DD548" s="16">
        <f t="shared" si="5691"/>
        <v>3.5314689282802925</v>
      </c>
      <c r="DE548" s="16">
        <f t="shared" si="5691"/>
        <v>0.81041093085780402</v>
      </c>
      <c r="DF548" s="16">
        <f t="shared" si="5691"/>
        <v>0.61768795798464748</v>
      </c>
      <c r="DG548" s="16">
        <f t="shared" si="5691"/>
        <v>2.9275011156495805</v>
      </c>
      <c r="DH548" s="16">
        <f t="shared" si="5691"/>
        <v>0.76409115510020975</v>
      </c>
      <c r="DI548" s="16">
        <f t="shared" si="5691"/>
        <v>0.60154028369918022</v>
      </c>
      <c r="DJ548" s="16">
        <f t="shared" si="5691"/>
        <v>2.9695023932614966</v>
      </c>
      <c r="DK548" s="16">
        <f t="shared" si="5691"/>
        <v>0.6560786757414685</v>
      </c>
      <c r="DL548" s="16">
        <f t="shared" si="5691"/>
        <v>0.56372283631971287</v>
      </c>
      <c r="DM548" s="16">
        <f t="shared" si="5691"/>
        <v>2.7538625273333386</v>
      </c>
      <c r="DN548" s="16">
        <f t="shared" si="5691"/>
        <v>0.73330114779227484</v>
      </c>
      <c r="DO548" s="16">
        <f t="shared" si="5691"/>
        <v>0.5494747949390012</v>
      </c>
      <c r="DP548" s="16">
        <f t="shared" si="5691"/>
        <v>3.9798707123191699</v>
      </c>
      <c r="DQ548" s="16">
        <f t="shared" si="5691"/>
        <v>0.93959901202937679</v>
      </c>
      <c r="DR548" s="16">
        <f t="shared" si="5691"/>
        <v>0.66671590553464066</v>
      </c>
      <c r="DS548" s="16">
        <f t="shared" si="5691"/>
        <v>3.3212260359096488</v>
      </c>
      <c r="DT548" s="16">
        <f t="shared" si="5691"/>
        <v>0.79098646102705339</v>
      </c>
      <c r="DU548" s="16">
        <f t="shared" si="5691"/>
        <v>0.64221942402961907</v>
      </c>
      <c r="DV548" s="16">
        <f t="shared" si="5691"/>
        <v>2.8825273312093693</v>
      </c>
      <c r="DW548" s="16">
        <f t="shared" ref="DW548:DY548" si="5692">SQRT(AVERAGE(DW544:DW546))</f>
        <v>0.35054271308200824</v>
      </c>
      <c r="DX548" s="16">
        <f t="shared" si="5692"/>
        <v>0.47481095327214334</v>
      </c>
      <c r="DY548" s="16">
        <f t="shared" si="5692"/>
        <v>0.49579583262251931</v>
      </c>
      <c r="DZ548" s="16">
        <f t="shared" ref="DZ548:EF548" si="5693">SQRT(AVERAGE(DZ544:DZ546))</f>
        <v>1.0894934850217668</v>
      </c>
      <c r="EA548" s="16">
        <f t="shared" si="5693"/>
        <v>0.81982802940452215</v>
      </c>
      <c r="EB548" s="16">
        <f t="shared" si="5693"/>
        <v>0.35737799195740105</v>
      </c>
      <c r="EC548" s="16">
        <f t="shared" si="5693"/>
        <v>0.40206779795443554</v>
      </c>
      <c r="ED548" s="38">
        <f t="shared" si="5693"/>
        <v>0.33714470482116549</v>
      </c>
      <c r="EE548" s="16">
        <f t="shared" si="5693"/>
        <v>0.21790182630262797</v>
      </c>
      <c r="EF548" s="16">
        <f t="shared" si="5693"/>
        <v>0.89175871771102933</v>
      </c>
      <c r="EG548" s="16">
        <f t="shared" si="5691"/>
        <v>0.76220142864312468</v>
      </c>
      <c r="EH548" s="16">
        <f t="shared" si="5691"/>
        <v>0.85406962526632035</v>
      </c>
      <c r="EI548" s="16">
        <f t="shared" si="5691"/>
        <v>0.72303987387792434</v>
      </c>
      <c r="EJ548" s="16">
        <f t="shared" si="5691"/>
        <v>0.53731653720601213</v>
      </c>
      <c r="EK548" s="16">
        <f t="shared" si="5691"/>
        <v>0.47913574379396529</v>
      </c>
      <c r="EL548" s="16">
        <f t="shared" si="5691"/>
        <v>0.36069003108122683</v>
      </c>
      <c r="EM548" s="16">
        <f t="shared" si="5691"/>
        <v>0.8703025854174371</v>
      </c>
      <c r="EN548" s="16">
        <f t="shared" ref="EN548:HA548" si="5694">SQRT(AVERAGE(EN544:EN546))</f>
        <v>0.73915885507992096</v>
      </c>
      <c r="EO548" s="16">
        <f t="shared" si="5694"/>
        <v>0.8337058783873359</v>
      </c>
      <c r="EP548" s="16">
        <f t="shared" si="5694"/>
        <v>0.70111115446230721</v>
      </c>
      <c r="EQ548" s="16">
        <f t="shared" si="5694"/>
        <v>0.53109551152820644</v>
      </c>
      <c r="ER548" s="16">
        <f t="shared" si="5694"/>
        <v>0.65876696349852371</v>
      </c>
      <c r="ES548" s="16">
        <f t="shared" si="5694"/>
        <v>0.53898960748358926</v>
      </c>
      <c r="ET548" s="16">
        <f t="shared" si="5694"/>
        <v>0.74597750578705879</v>
      </c>
      <c r="EU548" s="16">
        <f t="shared" si="5694"/>
        <v>0.86540553489907368</v>
      </c>
      <c r="EV548" s="16"/>
      <c r="EW548" s="16">
        <f t="shared" si="5694"/>
        <v>0.33108736383368104</v>
      </c>
      <c r="EX548" s="16">
        <f t="shared" si="5694"/>
        <v>0.39396412868907088</v>
      </c>
      <c r="EY548" s="16">
        <f t="shared" si="5694"/>
        <v>0.51782415701195916</v>
      </c>
      <c r="EZ548" s="16">
        <f t="shared" si="5694"/>
        <v>1.1085310913584954</v>
      </c>
      <c r="FA548" s="16">
        <f t="shared" si="5694"/>
        <v>0.98663063883404911</v>
      </c>
      <c r="FB548" s="16">
        <f t="shared" si="5694"/>
        <v>1.1016480737146672</v>
      </c>
      <c r="FC548" s="16">
        <f t="shared" si="5694"/>
        <v>1.8498790252339863</v>
      </c>
      <c r="FD548" s="16">
        <f t="shared" si="5694"/>
        <v>2.0059452812902188</v>
      </c>
      <c r="FE548" s="16">
        <f t="shared" si="5694"/>
        <v>0.3993620638069712</v>
      </c>
      <c r="FF548" s="16">
        <f t="shared" si="5694"/>
        <v>0.5322077414550439</v>
      </c>
      <c r="FG548" s="16">
        <f t="shared" si="5694"/>
        <v>0.24372988353973332</v>
      </c>
      <c r="FH548" s="16">
        <f t="shared" si="5694"/>
        <v>0.36980431724162038</v>
      </c>
      <c r="FI548" s="16">
        <f t="shared" si="5694"/>
        <v>0.41961177420792467</v>
      </c>
      <c r="FJ548" s="16"/>
      <c r="FK548" s="16">
        <f t="shared" si="5694"/>
        <v>0.55132952772292598</v>
      </c>
      <c r="FL548" s="47">
        <f t="shared" si="5694"/>
        <v>0.38503242072925842</v>
      </c>
      <c r="FM548" s="16">
        <f t="shared" si="5694"/>
        <v>0.40550538722370078</v>
      </c>
      <c r="FN548" s="16">
        <f t="shared" si="5694"/>
        <v>0.37979327750054581</v>
      </c>
      <c r="FO548" s="16">
        <f t="shared" si="5694"/>
        <v>7.9718623134406905E-2</v>
      </c>
      <c r="FP548" s="16">
        <f t="shared" si="5694"/>
        <v>0.40790050396398092</v>
      </c>
      <c r="FQ548" s="16">
        <f t="shared" si="5694"/>
        <v>0.41463923482511078</v>
      </c>
      <c r="FR548" s="16">
        <f t="shared" si="5694"/>
        <v>0.24496280711036617</v>
      </c>
      <c r="FS548" s="16">
        <f t="shared" si="5694"/>
        <v>0.61884008410359259</v>
      </c>
      <c r="FT548" s="16">
        <f t="shared" si="5694"/>
        <v>0.61437052800182801</v>
      </c>
      <c r="FU548" s="16">
        <f t="shared" si="5694"/>
        <v>0.51461041554218045</v>
      </c>
      <c r="FV548" s="16">
        <f t="shared" si="5694"/>
        <v>0.44506912528667691</v>
      </c>
      <c r="FW548" s="16">
        <f t="shared" si="5694"/>
        <v>0.48877303680013456</v>
      </c>
      <c r="FX548" s="16">
        <f t="shared" si="5694"/>
        <v>0.41199082941334964</v>
      </c>
      <c r="FY548" s="16">
        <f t="shared" si="5694"/>
        <v>1.4230376002263156</v>
      </c>
      <c r="FZ548" s="16">
        <f t="shared" si="5694"/>
        <v>0.66152505593317312</v>
      </c>
      <c r="GA548" s="16">
        <f t="shared" si="5694"/>
        <v>0.51392029871139633</v>
      </c>
      <c r="GB548" s="16">
        <f t="shared" si="5694"/>
        <v>5.5895245718868232E-2</v>
      </c>
      <c r="GC548" s="16">
        <f t="shared" si="5694"/>
        <v>0.10199769874851169</v>
      </c>
      <c r="GD548" s="16">
        <f t="shared" si="5694"/>
        <v>8.9922077152896351E-2</v>
      </c>
      <c r="GE548" s="16">
        <f t="shared" si="5694"/>
        <v>6.9948230383439655E-2</v>
      </c>
      <c r="GF548" s="16">
        <f t="shared" si="5694"/>
        <v>0.49122875708612868</v>
      </c>
      <c r="GG548" s="16">
        <f t="shared" si="5694"/>
        <v>0.23465679483458768</v>
      </c>
      <c r="GH548" s="16">
        <f t="shared" si="5694"/>
        <v>0.68190317105912468</v>
      </c>
      <c r="GI548" s="16">
        <f t="shared" si="5694"/>
        <v>0.47806823274231558</v>
      </c>
      <c r="GJ548" s="16">
        <f t="shared" si="5694"/>
        <v>7.2308702167856231E-2</v>
      </c>
      <c r="GK548" s="16">
        <f t="shared" si="5694"/>
        <v>6.1682514433143952E-2</v>
      </c>
      <c r="GL548" s="16">
        <f t="shared" si="5694"/>
        <v>2.8723523484590165</v>
      </c>
      <c r="GM548" s="16">
        <f t="shared" si="5694"/>
        <v>1.1807772564734453</v>
      </c>
      <c r="GN548" s="16">
        <f t="shared" si="5694"/>
        <v>1.4120785639593938</v>
      </c>
      <c r="GO548" s="16">
        <f t="shared" si="5694"/>
        <v>1.4145017582928683</v>
      </c>
      <c r="GP548" s="16">
        <f t="shared" si="5694"/>
        <v>5.1994498233050399E-2</v>
      </c>
      <c r="GQ548" s="16">
        <f t="shared" si="5694"/>
        <v>0.47830799990681505</v>
      </c>
      <c r="GR548" s="16">
        <f t="shared" si="5694"/>
        <v>0.61598964635934783</v>
      </c>
      <c r="GS548" s="16">
        <f t="shared" si="5694"/>
        <v>0.44703776688362939</v>
      </c>
      <c r="GT548" s="16">
        <f t="shared" si="5694"/>
        <v>0.31478935212335596</v>
      </c>
      <c r="GU548" s="16">
        <f t="shared" si="5694"/>
        <v>1.032871090803803</v>
      </c>
      <c r="GV548" s="16">
        <f t="shared" si="5694"/>
        <v>0.89292166236403681</v>
      </c>
      <c r="GW548" s="16">
        <f t="shared" si="5694"/>
        <v>0.99397599259053526</v>
      </c>
      <c r="GX548" s="16">
        <f t="shared" si="5694"/>
        <v>0.85146194184572321</v>
      </c>
      <c r="GY548" s="16">
        <f t="shared" si="5694"/>
        <v>0.58834073468301773</v>
      </c>
      <c r="GZ548" s="16">
        <f t="shared" si="5694"/>
        <v>0.45692824594722886</v>
      </c>
      <c r="HA548" s="16">
        <f t="shared" si="5694"/>
        <v>0.96434793001704422</v>
      </c>
      <c r="HB548" s="16">
        <f t="shared" ref="HB548:JM548" si="5695">SQRT(AVERAGE(HB544:HB546))</f>
        <v>0.82003850610495055</v>
      </c>
      <c r="HC548" s="16">
        <f t="shared" si="5695"/>
        <v>0.42715631876467414</v>
      </c>
      <c r="HD548" s="16">
        <f t="shared" si="5695"/>
        <v>0.56812790440919048</v>
      </c>
      <c r="HE548" s="16">
        <f t="shared" si="5695"/>
        <v>0.66359251851674439</v>
      </c>
      <c r="HF548" s="16">
        <f t="shared" si="5695"/>
        <v>0.78437317131199236</v>
      </c>
      <c r="HG548" s="16">
        <f t="shared" si="5695"/>
        <v>0.91850299854826534</v>
      </c>
      <c r="HH548" s="16">
        <f t="shared" si="5695"/>
        <v>0.45856514874301579</v>
      </c>
      <c r="HI548" s="16">
        <f t="shared" si="5695"/>
        <v>0.5182294929840775</v>
      </c>
      <c r="HJ548" s="16">
        <f t="shared" si="5695"/>
        <v>0.65553755711110251</v>
      </c>
      <c r="HK548" s="16">
        <f t="shared" si="5695"/>
        <v>1.2323699256688461</v>
      </c>
      <c r="HL548" s="16">
        <f t="shared" si="5695"/>
        <v>1.0900623581098292</v>
      </c>
      <c r="HM548" s="16">
        <f t="shared" si="5695"/>
        <v>1.2182499034562928</v>
      </c>
      <c r="HN548" s="16">
        <f t="shared" si="5695"/>
        <v>1.8676445859724233</v>
      </c>
      <c r="HO548" s="16">
        <f t="shared" si="5695"/>
        <v>2.0421915479322688</v>
      </c>
      <c r="HP548" s="16">
        <f t="shared" si="5695"/>
        <v>0.15454089545960109</v>
      </c>
      <c r="HQ548" s="16">
        <f t="shared" si="5695"/>
        <v>0.29433032083432253</v>
      </c>
      <c r="HR548" s="16">
        <f t="shared" si="5695"/>
        <v>0.35805960820666538</v>
      </c>
      <c r="HS548" s="16">
        <f t="shared" si="5695"/>
        <v>0.50627704041055854</v>
      </c>
      <c r="HT548" s="16">
        <f t="shared" si="5695"/>
        <v>0.37244832595735944</v>
      </c>
      <c r="HU548" s="16">
        <f t="shared" si="5695"/>
        <v>0.51918702621117085</v>
      </c>
      <c r="HV548" s="16">
        <f t="shared" si="5695"/>
        <v>0.4819348417953645</v>
      </c>
      <c r="HW548" s="16">
        <f t="shared" si="5695"/>
        <v>0.32890434173633937</v>
      </c>
      <c r="HX548" s="16">
        <f t="shared" si="5695"/>
        <v>0.67972561768490203</v>
      </c>
      <c r="HY548" s="16">
        <f t="shared" si="5695"/>
        <v>0.5657463229226215</v>
      </c>
      <c r="HZ548" s="16">
        <f t="shared" si="5695"/>
        <v>0.5843968952432792</v>
      </c>
      <c r="IA548" s="16">
        <f t="shared" si="5695"/>
        <v>0.5146174532828236</v>
      </c>
      <c r="IB548" s="16">
        <f t="shared" si="5695"/>
        <v>0.47533681307089254</v>
      </c>
      <c r="IC548" s="16">
        <f t="shared" si="5695"/>
        <v>0.44892510351989057</v>
      </c>
      <c r="ID548" s="16">
        <f t="shared" si="5695"/>
        <v>1.4167758877243035</v>
      </c>
      <c r="IE548" s="16">
        <f t="shared" si="5695"/>
        <v>0.57321590116675669</v>
      </c>
      <c r="IF548" s="16">
        <f t="shared" si="5695"/>
        <v>0.4184613364870563</v>
      </c>
      <c r="IG548" s="16">
        <f t="shared" si="5695"/>
        <v>3.2758353834196799E-2</v>
      </c>
      <c r="IH548" s="16">
        <f t="shared" si="5695"/>
        <v>0.20545721030819714</v>
      </c>
      <c r="II548" s="16">
        <f t="shared" si="5695"/>
        <v>1.4139058331412465E-4</v>
      </c>
      <c r="IJ548" s="16">
        <f t="shared" si="5695"/>
        <v>0.1728748858434084</v>
      </c>
      <c r="IK548" s="16">
        <f t="shared" si="5695"/>
        <v>0.40989140551120778</v>
      </c>
      <c r="IL548" s="16">
        <f t="shared" si="5695"/>
        <v>0.17155865850843502</v>
      </c>
      <c r="IM548" s="16">
        <f t="shared" si="5695"/>
        <v>0.58692477609041593</v>
      </c>
      <c r="IN548" s="16">
        <f t="shared" si="5695"/>
        <v>0.38332793496977458</v>
      </c>
      <c r="IO548" s="16">
        <f t="shared" si="5695"/>
        <v>0.40989140551120778</v>
      </c>
      <c r="IP548" s="16">
        <f t="shared" si="5695"/>
        <v>0.17155865850843502</v>
      </c>
      <c r="IQ548" s="16">
        <f t="shared" si="5695"/>
        <v>2.8381574881077896</v>
      </c>
      <c r="IR548" s="16">
        <f t="shared" si="5695"/>
        <v>1.1154828856173111</v>
      </c>
      <c r="IS548" s="16">
        <f t="shared" si="5695"/>
        <v>1.369402918593555</v>
      </c>
      <c r="IT548" s="16">
        <f t="shared" si="5695"/>
        <v>1.3760085263046264</v>
      </c>
      <c r="IU548" s="16">
        <f t="shared" si="5695"/>
        <v>2.1902525066790574E-3</v>
      </c>
      <c r="IV548" s="16">
        <f t="shared" si="5695"/>
        <v>0.55078337189587567</v>
      </c>
      <c r="IW548" s="16">
        <f t="shared" si="5695"/>
        <v>0.69590752057508443</v>
      </c>
      <c r="IX548" s="16">
        <f t="shared" si="5695"/>
        <v>0.47831211590053974</v>
      </c>
      <c r="IY548" s="16">
        <f t="shared" si="5695"/>
        <v>0.33837454003209833</v>
      </c>
      <c r="IZ548" s="16">
        <f t="shared" si="5695"/>
        <v>1.0862666554432137</v>
      </c>
      <c r="JA548" s="16">
        <f t="shared" si="5695"/>
        <v>0.93129532234569645</v>
      </c>
      <c r="JB548" s="16">
        <f t="shared" si="5695"/>
        <v>1.0457054481789356</v>
      </c>
      <c r="JC548" s="16">
        <f t="shared" si="5695"/>
        <v>0.89006380909699101</v>
      </c>
      <c r="JD548" s="16">
        <f t="shared" si="5695"/>
        <v>0.58216579932716683</v>
      </c>
      <c r="JE548" s="16">
        <f t="shared" si="5695"/>
        <v>0.44251673939944192</v>
      </c>
      <c r="JF548" s="16">
        <f t="shared" si="5695"/>
        <v>0.98166113085775397</v>
      </c>
      <c r="JG548" s="16">
        <f t="shared" si="5695"/>
        <v>0.82357460091607082</v>
      </c>
      <c r="JH548" s="16">
        <f t="shared" si="5695"/>
        <v>0.44003788405729094</v>
      </c>
      <c r="JI548" s="16">
        <f t="shared" si="5695"/>
        <v>0.58917486012193576</v>
      </c>
      <c r="JJ548" s="16">
        <f t="shared" si="5695"/>
        <v>0.7283667275785991</v>
      </c>
      <c r="JK548" s="16">
        <f t="shared" si="5695"/>
        <v>0.81934371781900317</v>
      </c>
      <c r="JL548" s="16">
        <f t="shared" si="5695"/>
        <v>0.96110757024925642</v>
      </c>
      <c r="JM548" s="16">
        <f t="shared" si="5695"/>
        <v>0.53808909801861471</v>
      </c>
      <c r="JN548" s="16">
        <f t="shared" ref="JN548:KB548" si="5696">SQRT(AVERAGE(JN544:JN546))</f>
        <v>0.58989557273002802</v>
      </c>
      <c r="JO548" s="16">
        <f t="shared" si="5696"/>
        <v>0.73466351513521821</v>
      </c>
      <c r="JP548" s="16">
        <f t="shared" si="5696"/>
        <v>0.7283667275785991</v>
      </c>
      <c r="JQ548" s="16">
        <f t="shared" si="5696"/>
        <v>0.81934371781900317</v>
      </c>
      <c r="JR548" s="16">
        <f t="shared" si="5696"/>
        <v>0.96110757024925642</v>
      </c>
      <c r="JS548" s="16">
        <f t="shared" si="5696"/>
        <v>1.850047542813924</v>
      </c>
      <c r="JT548" s="16">
        <f t="shared" si="5696"/>
        <v>2.0336140281559865</v>
      </c>
      <c r="JU548" s="16">
        <f t="shared" si="5696"/>
        <v>0.1055018302149969</v>
      </c>
      <c r="JV548" s="16">
        <f t="shared" si="5696"/>
        <v>0.25276093292431029</v>
      </c>
      <c r="JW548" s="16">
        <f t="shared" si="5696"/>
        <v>0.33335811753525896</v>
      </c>
      <c r="JX548" s="16">
        <f t="shared" si="5696"/>
        <v>0.48972338006690125</v>
      </c>
      <c r="JY548" s="16">
        <f t="shared" si="5696"/>
        <v>0.3520964241526463</v>
      </c>
      <c r="JZ548" s="16">
        <f t="shared" si="5696"/>
        <v>0.50693102354098962</v>
      </c>
      <c r="KA548" s="16">
        <f t="shared" si="5696"/>
        <v>0.51717050926697428</v>
      </c>
      <c r="KB548" s="16">
        <f t="shared" si="5696"/>
        <v>0.35052142962961502</v>
      </c>
      <c r="KC548" s="16"/>
      <c r="KD548" s="16"/>
      <c r="KE548" s="16"/>
      <c r="KF548" s="16"/>
      <c r="KG548" s="16"/>
      <c r="KH548" s="16"/>
      <c r="KI548" s="16"/>
      <c r="KJ548" s="16"/>
      <c r="KK548" s="16"/>
      <c r="KL548" s="16"/>
      <c r="KM548" s="16"/>
      <c r="KN548" s="16"/>
      <c r="KO548" s="16"/>
      <c r="KP548" s="16"/>
      <c r="KQ548" s="16"/>
    </row>
    <row r="549" spans="1:303" x14ac:dyDescent="0.25">
      <c r="F549" s="16"/>
      <c r="G549" s="16"/>
      <c r="H549" s="16"/>
      <c r="I549" s="16"/>
      <c r="J549" s="16"/>
      <c r="K549" s="16"/>
      <c r="L549" s="16"/>
      <c r="M549" s="16"/>
      <c r="N549" s="16"/>
      <c r="O549" s="16"/>
      <c r="P549" s="16"/>
      <c r="Q549" s="16"/>
      <c r="R549" s="16"/>
      <c r="S549" s="16"/>
      <c r="T549" s="16"/>
      <c r="U549" s="16"/>
      <c r="V549" s="16"/>
      <c r="W549" s="16"/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6"/>
      <c r="AR549" s="16"/>
      <c r="AS549" s="16"/>
      <c r="AT549" s="16"/>
      <c r="AU549" s="16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  <c r="CI549" s="16"/>
      <c r="CJ549" s="16"/>
      <c r="CK549" s="16"/>
      <c r="CL549" s="16"/>
      <c r="CM549" s="16"/>
      <c r="CN549" s="16"/>
      <c r="CO549" s="16"/>
      <c r="CP549" s="16"/>
      <c r="CQ549" s="16"/>
      <c r="CR549" s="16"/>
      <c r="CS549" s="16"/>
      <c r="CT549" s="16"/>
      <c r="CU549" s="16"/>
      <c r="CV549" s="16"/>
      <c r="CW549" s="16"/>
      <c r="CX549" s="16"/>
      <c r="CY549" s="16"/>
      <c r="CZ549" s="16"/>
      <c r="DA549" s="16"/>
      <c r="DB549" s="16"/>
      <c r="DC549" s="16"/>
      <c r="DD549" s="16"/>
      <c r="DE549" s="16"/>
      <c r="DF549" s="16"/>
      <c r="DG549" s="16"/>
      <c r="DH549" s="16"/>
      <c r="DI549" s="16"/>
      <c r="DJ549" s="16"/>
      <c r="DK549" s="16"/>
      <c r="DL549" s="16"/>
      <c r="DM549" s="16"/>
      <c r="DN549" s="16"/>
      <c r="DO549" s="16"/>
      <c r="DP549" s="16"/>
      <c r="DQ549" s="16"/>
      <c r="DR549" s="16"/>
      <c r="DS549" s="16"/>
      <c r="DT549" s="16"/>
      <c r="DU549" s="16"/>
      <c r="DV549" s="16"/>
      <c r="DW549" s="16"/>
      <c r="DX549" s="16"/>
      <c r="DY549" s="16"/>
      <c r="DZ549" s="16"/>
      <c r="EA549" s="16"/>
      <c r="EB549" s="16"/>
      <c r="EC549" s="16"/>
      <c r="ED549" s="38"/>
      <c r="EE549" s="16"/>
      <c r="EF549" s="16"/>
      <c r="EG549" s="16"/>
      <c r="EH549" s="16"/>
      <c r="EI549" s="16"/>
      <c r="EJ549" s="16"/>
      <c r="EK549" s="16"/>
      <c r="EL549" s="16"/>
      <c r="EM549" s="16"/>
      <c r="EN549" s="16"/>
      <c r="EO549" s="16"/>
      <c r="EP549" s="16"/>
      <c r="EQ549" s="16"/>
      <c r="ER549" s="16"/>
      <c r="ES549" s="16"/>
      <c r="ET549" s="16"/>
      <c r="EU549" s="16"/>
      <c r="EV549" s="16"/>
      <c r="EW549" s="16"/>
      <c r="EX549" s="16"/>
      <c r="EY549" s="16"/>
      <c r="EZ549" s="16"/>
      <c r="FA549" s="16"/>
      <c r="FB549" s="16"/>
      <c r="FC549" s="16"/>
      <c r="FD549" s="16"/>
      <c r="FE549" s="16"/>
      <c r="FF549" s="16"/>
      <c r="FG549" s="16"/>
      <c r="FH549" s="16"/>
      <c r="FI549" s="16"/>
      <c r="FJ549" s="16"/>
      <c r="FK549" s="16"/>
      <c r="FL549" s="47"/>
      <c r="FM549" s="16"/>
      <c r="FN549" s="16"/>
      <c r="FO549" s="16"/>
      <c r="FP549" s="16"/>
      <c r="FQ549" s="16"/>
      <c r="FR549" s="16"/>
      <c r="FS549" s="16"/>
      <c r="FT549" s="16"/>
      <c r="FU549" s="16"/>
      <c r="FV549" s="16"/>
      <c r="FW549" s="16"/>
      <c r="FX549" s="16"/>
      <c r="FY549" s="16"/>
      <c r="FZ549" s="16"/>
      <c r="GA549" s="16"/>
      <c r="GB549" s="16"/>
      <c r="GC549" s="16"/>
      <c r="GD549" s="16"/>
      <c r="GE549" s="16"/>
      <c r="GF549" s="16"/>
      <c r="GG549" s="16"/>
      <c r="GH549" s="16"/>
      <c r="GI549" s="16"/>
      <c r="GJ549" s="16"/>
      <c r="GK549" s="16"/>
      <c r="GL549" s="16"/>
      <c r="GM549" s="16"/>
      <c r="GN549" s="16"/>
      <c r="GO549" s="16"/>
      <c r="GP549" s="16"/>
      <c r="GQ549" s="16"/>
      <c r="GR549" s="16"/>
      <c r="GS549" s="16"/>
      <c r="GT549" s="16"/>
      <c r="GU549" s="16"/>
      <c r="GV549" s="16"/>
      <c r="GW549" s="16"/>
      <c r="GX549" s="16"/>
      <c r="GY549" s="16"/>
      <c r="GZ549" s="16"/>
      <c r="HA549" s="16"/>
      <c r="HB549" s="16"/>
      <c r="HC549" s="16"/>
      <c r="HD549" s="16"/>
      <c r="HE549" s="16"/>
      <c r="HF549" s="16"/>
      <c r="HG549" s="16"/>
      <c r="HH549" s="16"/>
      <c r="HI549" s="16"/>
      <c r="HJ549" s="16"/>
      <c r="HK549" s="16"/>
      <c r="HL549" s="16"/>
      <c r="HM549" s="16"/>
      <c r="HN549" s="16"/>
      <c r="HO549" s="16"/>
      <c r="HP549" s="16"/>
      <c r="HQ549" s="16"/>
      <c r="HR549" s="16"/>
      <c r="HS549" s="16"/>
      <c r="HT549" s="16"/>
      <c r="HU549" s="16"/>
      <c r="HV549" s="16"/>
      <c r="HW549" s="16"/>
      <c r="HX549" s="16"/>
      <c r="HY549" s="16"/>
      <c r="HZ549" s="16"/>
      <c r="IA549" s="16"/>
      <c r="IB549" s="16"/>
      <c r="IC549" s="16"/>
      <c r="ID549" s="16"/>
      <c r="IE549" s="16"/>
      <c r="IF549" s="16"/>
      <c r="IG549" s="16"/>
      <c r="IH549" s="16"/>
      <c r="II549" s="16"/>
      <c r="IJ549" s="16"/>
      <c r="IK549" s="16"/>
      <c r="IL549" s="16"/>
      <c r="IM549" s="16"/>
      <c r="IN549" s="16"/>
      <c r="IO549" s="16"/>
      <c r="IP549" s="16"/>
      <c r="IQ549" s="16"/>
      <c r="IR549" s="16"/>
      <c r="IS549" s="16"/>
      <c r="IT549" s="16"/>
      <c r="IU549" s="16"/>
      <c r="IV549" s="16"/>
      <c r="IW549" s="16"/>
      <c r="IX549" s="16"/>
      <c r="IY549" s="16"/>
      <c r="IZ549" s="16"/>
      <c r="JA549" s="16"/>
      <c r="JB549" s="16"/>
      <c r="JC549" s="16"/>
      <c r="JD549" s="16"/>
      <c r="JE549" s="16"/>
      <c r="JF549" s="16"/>
      <c r="JG549" s="16"/>
      <c r="JH549" s="16"/>
      <c r="JI549" s="16"/>
      <c r="JJ549" s="16"/>
      <c r="JK549" s="16"/>
      <c r="JL549" s="16"/>
      <c r="JM549" s="16"/>
      <c r="JN549" s="16"/>
      <c r="JO549" s="16"/>
      <c r="JP549" s="16"/>
      <c r="JQ549" s="16"/>
      <c r="JR549" s="16"/>
      <c r="JS549" s="16"/>
      <c r="JT549" s="16"/>
      <c r="JU549" s="16"/>
      <c r="JV549" s="16"/>
      <c r="JW549" s="16"/>
      <c r="JX549" s="16"/>
      <c r="JY549" s="16"/>
      <c r="JZ549" s="16"/>
      <c r="KA549" s="16"/>
      <c r="KB549" s="16"/>
      <c r="KC549" s="16"/>
      <c r="KD549" s="16"/>
      <c r="KE549" s="16"/>
      <c r="KF549" s="16"/>
      <c r="KG549" s="16"/>
      <c r="KH549" s="16"/>
      <c r="KI549" s="16"/>
      <c r="KJ549" s="16"/>
      <c r="KK549" s="16"/>
      <c r="KL549" s="16"/>
      <c r="KM549" s="16"/>
      <c r="KN549" s="16"/>
      <c r="KO549" s="16"/>
      <c r="KP549" s="16"/>
      <c r="KQ549" s="16"/>
    </row>
    <row r="550" spans="1:303" x14ac:dyDescent="0.25">
      <c r="F550" s="16"/>
      <c r="G550" s="16"/>
      <c r="H550" s="16"/>
      <c r="I550" s="16"/>
      <c r="J550" s="16"/>
      <c r="K550" s="16"/>
      <c r="L550" s="16"/>
      <c r="M550" s="16"/>
      <c r="N550" s="16"/>
      <c r="O550" s="16"/>
      <c r="P550" s="16"/>
      <c r="Q550" s="16"/>
      <c r="R550" s="16"/>
      <c r="S550" s="16"/>
      <c r="T550" s="16"/>
      <c r="U550" s="16"/>
      <c r="V550" s="16"/>
      <c r="W550" s="16"/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6"/>
      <c r="AR550" s="16"/>
      <c r="AS550" s="16"/>
      <c r="AT550" s="16"/>
      <c r="AU550" s="16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  <c r="CI550" s="16"/>
      <c r="CJ550" s="16"/>
      <c r="CK550" s="16"/>
      <c r="CL550" s="16"/>
      <c r="CM550" s="16"/>
      <c r="CN550" s="16"/>
      <c r="CO550" s="16"/>
      <c r="CP550" s="16"/>
      <c r="CQ550" s="16"/>
      <c r="CR550" s="16"/>
      <c r="CS550" s="16"/>
      <c r="CT550" s="16"/>
      <c r="CU550" s="16"/>
      <c r="CV550" s="16"/>
      <c r="CW550" s="16"/>
      <c r="CX550" s="16"/>
      <c r="CY550" s="16"/>
      <c r="CZ550" s="16"/>
      <c r="DA550" s="16"/>
      <c r="DB550" s="16"/>
      <c r="DC550" s="16"/>
      <c r="DD550" s="16"/>
      <c r="DE550" s="16"/>
      <c r="DF550" s="16"/>
      <c r="DG550" s="16"/>
      <c r="DH550" s="16"/>
      <c r="DI550" s="16"/>
      <c r="DJ550" s="16"/>
      <c r="DK550" s="16"/>
      <c r="DL550" s="16"/>
      <c r="DM550" s="16"/>
      <c r="DN550" s="16"/>
      <c r="DO550" s="16"/>
      <c r="DP550" s="16"/>
      <c r="DQ550" s="16"/>
      <c r="DR550" s="16"/>
      <c r="DS550" s="16"/>
      <c r="DT550" s="16"/>
      <c r="DU550" s="16"/>
      <c r="DV550" s="16"/>
      <c r="DW550" s="16"/>
      <c r="DX550" s="16"/>
      <c r="DY550" s="16"/>
      <c r="DZ550" s="16"/>
      <c r="EA550" s="16"/>
      <c r="EB550" s="16"/>
      <c r="EC550" s="16"/>
      <c r="ED550" s="38"/>
      <c r="EE550" s="16"/>
      <c r="EF550" s="16"/>
      <c r="EG550" s="16"/>
      <c r="EH550" s="16"/>
      <c r="EI550" s="16"/>
      <c r="EJ550" s="16"/>
      <c r="EK550" s="16"/>
      <c r="EL550" s="16"/>
      <c r="EM550" s="16"/>
      <c r="EN550" s="16"/>
      <c r="EO550" s="16"/>
      <c r="EP550" s="16"/>
      <c r="EQ550" s="16"/>
      <c r="ER550" s="16"/>
      <c r="ES550" s="16"/>
      <c r="ET550" s="16"/>
      <c r="EU550" s="16"/>
      <c r="EV550" s="16"/>
      <c r="EW550" s="16"/>
      <c r="EX550" s="16"/>
      <c r="EY550" s="16"/>
      <c r="EZ550" s="16"/>
      <c r="FA550" s="16"/>
      <c r="FB550" s="16"/>
      <c r="FC550" s="16"/>
      <c r="FD550" s="16"/>
      <c r="FE550" s="16"/>
      <c r="FF550" s="16"/>
      <c r="FG550" s="16"/>
      <c r="FH550" s="16"/>
      <c r="FI550" s="16"/>
      <c r="FJ550" s="16"/>
      <c r="FK550" s="16"/>
      <c r="FL550" s="47"/>
      <c r="FM550" s="16"/>
      <c r="FN550" s="16"/>
      <c r="FO550" s="16"/>
      <c r="FP550" s="16"/>
      <c r="FQ550" s="16"/>
      <c r="FR550" s="16"/>
      <c r="FS550" s="16"/>
      <c r="FT550" s="16"/>
      <c r="FU550" s="16"/>
      <c r="FV550" s="16"/>
      <c r="FW550" s="16"/>
      <c r="FX550" s="16"/>
      <c r="FY550" s="16"/>
      <c r="FZ550" s="16"/>
      <c r="GA550" s="16"/>
      <c r="GB550" s="16"/>
      <c r="GC550" s="16"/>
      <c r="GD550" s="16"/>
      <c r="GE550" s="16"/>
      <c r="GF550" s="16"/>
      <c r="GG550" s="16"/>
      <c r="GH550" s="16"/>
      <c r="GI550" s="16"/>
      <c r="GJ550" s="16"/>
      <c r="GK550" s="16"/>
      <c r="GL550" s="16"/>
      <c r="GM550" s="16"/>
      <c r="GN550" s="16"/>
      <c r="GO550" s="16"/>
      <c r="GP550" s="16"/>
      <c r="GQ550" s="16"/>
      <c r="GR550" s="16"/>
      <c r="GS550" s="16"/>
      <c r="GT550" s="16"/>
      <c r="GU550" s="16"/>
      <c r="GV550" s="16"/>
      <c r="GW550" s="16"/>
      <c r="GX550" s="16"/>
      <c r="GY550" s="16"/>
      <c r="GZ550" s="16"/>
      <c r="HA550" s="16"/>
      <c r="HB550" s="16"/>
      <c r="HC550" s="16"/>
      <c r="HD550" s="16"/>
      <c r="HE550" s="16"/>
      <c r="HF550" s="16"/>
      <c r="HG550" s="16"/>
      <c r="HH550" s="16"/>
      <c r="HI550" s="16"/>
      <c r="HJ550" s="16"/>
      <c r="HK550" s="16"/>
      <c r="HL550" s="16"/>
      <c r="HM550" s="16"/>
      <c r="HN550" s="16"/>
      <c r="HO550" s="16"/>
      <c r="HP550" s="16"/>
      <c r="HQ550" s="16"/>
      <c r="HR550" s="16"/>
      <c r="HS550" s="16"/>
      <c r="HT550" s="16"/>
      <c r="HU550" s="16"/>
      <c r="HV550" s="16"/>
      <c r="HW550" s="16"/>
      <c r="HX550" s="16"/>
      <c r="HY550" s="16"/>
      <c r="HZ550" s="16"/>
      <c r="IA550" s="16"/>
      <c r="IB550" s="16"/>
      <c r="IC550" s="16"/>
      <c r="ID550" s="16"/>
      <c r="IE550" s="16"/>
      <c r="IF550" s="16"/>
      <c r="IG550" s="16"/>
      <c r="IH550" s="16"/>
      <c r="II550" s="16"/>
      <c r="IJ550" s="16"/>
      <c r="IK550" s="16"/>
      <c r="IL550" s="16"/>
      <c r="IM550" s="16"/>
      <c r="IN550" s="16"/>
      <c r="IO550" s="16"/>
      <c r="IP550" s="16"/>
      <c r="IQ550" s="16"/>
      <c r="IR550" s="16"/>
      <c r="IS550" s="16"/>
      <c r="IT550" s="16"/>
      <c r="IU550" s="16"/>
      <c r="IV550" s="16"/>
      <c r="IW550" s="16"/>
      <c r="IX550" s="16"/>
      <c r="IY550" s="16"/>
      <c r="IZ550" s="16"/>
      <c r="JA550" s="16"/>
      <c r="JB550" s="16"/>
      <c r="JC550" s="16"/>
      <c r="JD550" s="16"/>
      <c r="JE550" s="16"/>
      <c r="JF550" s="16"/>
      <c r="JG550" s="16"/>
      <c r="JH550" s="16"/>
      <c r="JI550" s="16"/>
      <c r="JJ550" s="16"/>
      <c r="JK550" s="16"/>
      <c r="JL550" s="16"/>
      <c r="JM550" s="16"/>
      <c r="JN550" s="16"/>
      <c r="JO550" s="16"/>
      <c r="JP550" s="16"/>
      <c r="JQ550" s="16"/>
      <c r="JR550" s="16"/>
      <c r="JS550" s="16"/>
      <c r="JT550" s="16"/>
      <c r="JU550" s="16"/>
      <c r="JV550" s="16"/>
      <c r="JW550" s="16"/>
      <c r="JX550" s="16"/>
      <c r="JY550" s="16"/>
      <c r="JZ550" s="16"/>
      <c r="KA550" s="16"/>
      <c r="KB550" s="16"/>
      <c r="KC550" s="16"/>
      <c r="KD550" s="16"/>
      <c r="KE550" s="16"/>
      <c r="KF550" s="16"/>
      <c r="KG550" s="16"/>
      <c r="KH550" s="16"/>
      <c r="KI550" s="16"/>
      <c r="KJ550" s="16"/>
      <c r="KK550" s="16"/>
      <c r="KL550" s="16"/>
      <c r="KM550" s="16"/>
      <c r="KN550" s="16"/>
      <c r="KO550" s="16"/>
      <c r="KP550" s="16"/>
      <c r="KQ550" s="16"/>
    </row>
    <row r="551" spans="1:303" x14ac:dyDescent="0.25">
      <c r="A551" s="1" t="s">
        <v>19</v>
      </c>
      <c r="F551" s="16">
        <f t="shared" ref="F551:AK551" si="5697">((F39*SLOPE($B$39:$B$42,F$39:F$42)+INTERCEPT($B$39:$B$42,F$39:F$42))-$B39)^2</f>
        <v>0.31477633427629959</v>
      </c>
      <c r="G551" s="16">
        <f t="shared" si="5697"/>
        <v>0.17162904710961852</v>
      </c>
      <c r="H551" s="16">
        <f t="shared" si="5697"/>
        <v>0.67089453972458579</v>
      </c>
      <c r="I551" s="16">
        <f t="shared" si="5697"/>
        <v>0.44734952620959323</v>
      </c>
      <c r="J551" s="16">
        <f t="shared" si="5697"/>
        <v>0.84473365894182695</v>
      </c>
      <c r="K551" s="16">
        <f t="shared" si="5697"/>
        <v>0.57610705607291757</v>
      </c>
      <c r="L551" s="16">
        <f t="shared" si="5697"/>
        <v>0.70590666567150839</v>
      </c>
      <c r="M551" s="16">
        <f t="shared" si="5697"/>
        <v>0.47893530005234286</v>
      </c>
      <c r="N551" s="16">
        <f t="shared" si="5697"/>
        <v>9.945338092506642E-2</v>
      </c>
      <c r="O551" s="16">
        <f t="shared" si="5697"/>
        <v>2.5506053703523063E-2</v>
      </c>
      <c r="P551" s="16">
        <f t="shared" si="5697"/>
        <v>7.257810266656875E-2</v>
      </c>
      <c r="Q551" s="16">
        <f t="shared" si="5697"/>
        <v>0.12545806115376737</v>
      </c>
      <c r="R551" s="16">
        <f t="shared" si="5697"/>
        <v>1.5854532450367853</v>
      </c>
      <c r="S551" s="16">
        <f t="shared" si="5697"/>
        <v>1.5390709140708447</v>
      </c>
      <c r="T551" s="16">
        <f t="shared" si="5697"/>
        <v>9.6954516276323201E-3</v>
      </c>
      <c r="U551" s="16">
        <f t="shared" si="5697"/>
        <v>3.7874431724099406E-2</v>
      </c>
      <c r="V551" s="16">
        <f t="shared" si="5697"/>
        <v>0.21433500823329457</v>
      </c>
      <c r="W551" s="16">
        <f t="shared" si="5697"/>
        <v>0.82259813065530807</v>
      </c>
      <c r="X551" s="16">
        <f t="shared" si="5697"/>
        <v>0.82752561717387685</v>
      </c>
      <c r="Y551" s="16">
        <f t="shared" si="5697"/>
        <v>0.89984369425699207</v>
      </c>
      <c r="Z551" s="16">
        <f t="shared" si="5697"/>
        <v>4.2226611441727083E-2</v>
      </c>
      <c r="AA551" s="16">
        <f t="shared" si="5697"/>
        <v>3.0303320160899724E-3</v>
      </c>
      <c r="AB551" s="16">
        <f t="shared" si="5697"/>
        <v>0.89027075070878892</v>
      </c>
      <c r="AC551" s="16">
        <f t="shared" si="5697"/>
        <v>7.2747912429245568E-2</v>
      </c>
      <c r="AD551" s="16">
        <f t="shared" si="5697"/>
        <v>0.86450742310855266</v>
      </c>
      <c r="AE551" s="16">
        <f t="shared" si="5697"/>
        <v>0.86765488393499679</v>
      </c>
      <c r="AF551" s="16">
        <f t="shared" si="5697"/>
        <v>13.870684421008288</v>
      </c>
      <c r="AG551" s="16">
        <f t="shared" si="5697"/>
        <v>0.46308387826084979</v>
      </c>
      <c r="AH551" s="16">
        <f t="shared" si="5697"/>
        <v>0.39797214361651767</v>
      </c>
      <c r="AI551" s="16">
        <f t="shared" si="5697"/>
        <v>0.41618294239805631</v>
      </c>
      <c r="AJ551" s="16">
        <f t="shared" si="5697"/>
        <v>1.5000937953222608</v>
      </c>
      <c r="AK551" s="16">
        <f t="shared" si="5697"/>
        <v>0.19125156266042545</v>
      </c>
      <c r="AL551" s="16">
        <f t="shared" ref="AL551:BM551" si="5698">((AL39*SLOPE($B$39:$B$42,AL$39:AL$42)+INTERCEPT($B$39:$B$42,AL$39:AL$42))-$B39)^2</f>
        <v>0.61835066910386627</v>
      </c>
      <c r="AM551" s="16">
        <f t="shared" si="5698"/>
        <v>0.21623906213965571</v>
      </c>
      <c r="AN551" s="16">
        <f t="shared" si="5698"/>
        <v>0.70764408354898389</v>
      </c>
      <c r="AO551" s="16">
        <f t="shared" si="5698"/>
        <v>0.21468635155811941</v>
      </c>
      <c r="AP551" s="16">
        <f t="shared" si="5698"/>
        <v>0.69181266607773184</v>
      </c>
      <c r="AQ551" s="16">
        <f t="shared" si="5698"/>
        <v>0.14847971298954085</v>
      </c>
      <c r="AR551" s="16">
        <f t="shared" si="5698"/>
        <v>0.58232665496919112</v>
      </c>
      <c r="AS551" s="16">
        <f t="shared" si="5698"/>
        <v>0.32654405088654781</v>
      </c>
      <c r="AT551" s="16">
        <f t="shared" si="5698"/>
        <v>0.62496177442875445</v>
      </c>
      <c r="AU551" s="16">
        <f t="shared" si="5698"/>
        <v>1.0658008938325201E-2</v>
      </c>
      <c r="AV551" s="16">
        <f t="shared" si="5698"/>
        <v>8.6027519881585676E-3</v>
      </c>
      <c r="AW551" s="16">
        <f t="shared" si="5698"/>
        <v>5.0293935295119441E-2</v>
      </c>
      <c r="AX551" s="16">
        <f t="shared" si="5698"/>
        <v>1.1864324422808508</v>
      </c>
      <c r="AY551" s="16">
        <f t="shared" si="5698"/>
        <v>0.33660339252260507</v>
      </c>
      <c r="AZ551" s="16">
        <f t="shared" si="5698"/>
        <v>0.48968680974437634</v>
      </c>
      <c r="BA551" s="16">
        <f t="shared" si="5698"/>
        <v>0.34724753222901794</v>
      </c>
      <c r="BB551" s="16">
        <f t="shared" si="5698"/>
        <v>0.21370405533199441</v>
      </c>
      <c r="BC551" s="16">
        <f t="shared" si="5698"/>
        <v>0.29225011508282706</v>
      </c>
      <c r="BD551" s="16">
        <f t="shared" si="5698"/>
        <v>0.38907407387614129</v>
      </c>
      <c r="BE551" s="16">
        <f t="shared" si="5698"/>
        <v>0.50737382547533472</v>
      </c>
      <c r="BF551" s="16">
        <f t="shared" si="5698"/>
        <v>0.65215718010685741</v>
      </c>
      <c r="BG551" s="16">
        <f t="shared" si="5698"/>
        <v>0.8230885560879051</v>
      </c>
      <c r="BH551" s="16">
        <f t="shared" si="5698"/>
        <v>1.0220994503305185</v>
      </c>
      <c r="BI551" s="16">
        <f t="shared" si="5698"/>
        <v>1.2492818795874443</v>
      </c>
      <c r="BJ551" s="16">
        <f t="shared" si="5698"/>
        <v>1.5106016774127571</v>
      </c>
      <c r="BK551" s="16">
        <f t="shared" si="5698"/>
        <v>1.8180805945219778</v>
      </c>
      <c r="BL551" s="16">
        <f t="shared" si="5698"/>
        <v>2.1557041984590306</v>
      </c>
      <c r="BM551" s="16">
        <f t="shared" si="5698"/>
        <v>2.5387891326579797</v>
      </c>
      <c r="BN551" s="16"/>
      <c r="BO551" s="16"/>
      <c r="BP551" s="16"/>
      <c r="BQ551" s="16">
        <f t="shared" ref="BQ551:CB551" si="5699">((BQ39*SLOPE($B$39:$B$42,BQ$39:BQ$42)+INTERCEPT($B$39:$B$42,BQ$39:BQ$42))-$B39)^2</f>
        <v>0.62496177442875445</v>
      </c>
      <c r="BR551" s="16">
        <f t="shared" si="5699"/>
        <v>0.71611131825708363</v>
      </c>
      <c r="BS551" s="16">
        <f t="shared" si="5699"/>
        <v>0.81574792278201036</v>
      </c>
      <c r="BT551" s="16">
        <f t="shared" si="5699"/>
        <v>0.92564766960016243</v>
      </c>
      <c r="BU551" s="16">
        <f t="shared" si="5699"/>
        <v>1.0527382712963516</v>
      </c>
      <c r="BV551" s="16">
        <f t="shared" si="5699"/>
        <v>1.1899442490281433</v>
      </c>
      <c r="BW551" s="16">
        <f t="shared" si="5699"/>
        <v>1.3436230176967505</v>
      </c>
      <c r="BX551" s="16">
        <f t="shared" si="5699"/>
        <v>1.5126962103015975</v>
      </c>
      <c r="BY551" s="16">
        <f t="shared" si="5699"/>
        <v>1.7030105590158167</v>
      </c>
      <c r="BZ551" s="16">
        <f t="shared" si="5699"/>
        <v>1.9224177398599525</v>
      </c>
      <c r="CA551" s="16">
        <f t="shared" si="5699"/>
        <v>2.1617466245190515</v>
      </c>
      <c r="CB551" s="16">
        <f t="shared" si="5699"/>
        <v>2.4257103567082661</v>
      </c>
      <c r="CC551" s="16"/>
      <c r="CD551" s="16"/>
      <c r="CE551" s="16">
        <f t="shared" ref="CE551:CP551" si="5700">((CE39*SLOPE($B$39:$B$42,CE$39:CE$42)+INTERCEPT($B$39:$B$42,CE$39:CE$42))-$B39)^2</f>
        <v>0.20760517184293262</v>
      </c>
      <c r="CF551" s="16">
        <f t="shared" si="5700"/>
        <v>0.27397421870075017</v>
      </c>
      <c r="CG551" s="16">
        <f t="shared" si="5700"/>
        <v>0.35789047377847744</v>
      </c>
      <c r="CH551" s="16">
        <f t="shared" si="5700"/>
        <v>0.46283055496882763</v>
      </c>
      <c r="CI551" s="16">
        <f t="shared" si="5700"/>
        <v>0.59048289564310719</v>
      </c>
      <c r="CJ551" s="16">
        <f t="shared" si="5700"/>
        <v>0.75031438905368608</v>
      </c>
      <c r="CK551" s="16">
        <f t="shared" si="5700"/>
        <v>0.93439320669412484</v>
      </c>
      <c r="CL551" s="16">
        <f t="shared" si="5700"/>
        <v>1.1519323518088413</v>
      </c>
      <c r="CM551" s="16">
        <f t="shared" si="5700"/>
        <v>1.4043756253574895</v>
      </c>
      <c r="CN551" s="16">
        <f t="shared" si="5700"/>
        <v>1.7063532452043388</v>
      </c>
      <c r="CO551" s="16">
        <f t="shared" si="5700"/>
        <v>2.0460985495475668</v>
      </c>
      <c r="CP551" s="16">
        <f t="shared" si="5700"/>
        <v>2.4334122878796172</v>
      </c>
      <c r="CQ551" s="16"/>
      <c r="CR551" s="16"/>
      <c r="CS551" s="16">
        <f t="shared" ref="CS551:DX551" si="5701">((CS39*SLOPE($B$39:$B$42,CS$39:CS$42)+INTERCEPT($B$39:$B$42,CS$39:CS$42))-$B39)^2</f>
        <v>1.2873215865703345</v>
      </c>
      <c r="CT551" s="16">
        <f t="shared" si="5701"/>
        <v>1.1836507883201599</v>
      </c>
      <c r="CU551" s="16">
        <f t="shared" si="5701"/>
        <v>3.1931090909634745E-2</v>
      </c>
      <c r="CV551" s="16">
        <f t="shared" si="5701"/>
        <v>0.82259813065530807</v>
      </c>
      <c r="CW551" s="16">
        <f t="shared" si="5701"/>
        <v>0.58232665496919112</v>
      </c>
      <c r="CX551" s="16">
        <f t="shared" si="5701"/>
        <v>5.0293935295119441E-2</v>
      </c>
      <c r="CY551" s="16">
        <f t="shared" si="5701"/>
        <v>0.88661640993092505</v>
      </c>
      <c r="CZ551" s="16">
        <f t="shared" si="5701"/>
        <v>0.44191579572339423</v>
      </c>
      <c r="DA551" s="16">
        <f t="shared" si="5701"/>
        <v>4.6506375730435458E-2</v>
      </c>
      <c r="DB551" s="16">
        <f t="shared" si="5701"/>
        <v>0.9338450785891842</v>
      </c>
      <c r="DC551" s="16">
        <f t="shared" si="5701"/>
        <v>0.56967567186025181</v>
      </c>
      <c r="DD551" s="16">
        <f t="shared" si="5701"/>
        <v>2.7404987333420647E-2</v>
      </c>
      <c r="DE551" s="16">
        <f t="shared" si="5701"/>
        <v>0.79998434178517686</v>
      </c>
      <c r="DF551" s="16">
        <f t="shared" si="5701"/>
        <v>0.4988552181389368</v>
      </c>
      <c r="DG551" s="16">
        <f t="shared" si="5701"/>
        <v>8.5278673772019919E-2</v>
      </c>
      <c r="DH551" s="16">
        <f t="shared" si="5701"/>
        <v>1.2695895499134078</v>
      </c>
      <c r="DI551" s="16">
        <f t="shared" si="5701"/>
        <v>1.2899288803072786</v>
      </c>
      <c r="DJ551" s="16">
        <f t="shared" si="5701"/>
        <v>1.271774749218242E-3</v>
      </c>
      <c r="DK551" s="16">
        <f t="shared" si="5701"/>
        <v>0.85603774028460744</v>
      </c>
      <c r="DL551" s="16">
        <f t="shared" si="5701"/>
        <v>0.54075050311091499</v>
      </c>
      <c r="DM551" s="16">
        <f t="shared" si="5701"/>
        <v>3.8793938005529632E-2</v>
      </c>
      <c r="DN551" s="16">
        <f t="shared" si="5701"/>
        <v>0.91093922569512908</v>
      </c>
      <c r="DO551" s="16">
        <f t="shared" si="5701"/>
        <v>0.66639531538100838</v>
      </c>
      <c r="DP551" s="16">
        <f t="shared" si="5701"/>
        <v>6.0733403816415803E-3</v>
      </c>
      <c r="DQ551" s="16">
        <f t="shared" si="5701"/>
        <v>0.69750814248395221</v>
      </c>
      <c r="DR551" s="16">
        <f t="shared" si="5701"/>
        <v>0.46332102333900954</v>
      </c>
      <c r="DS551" s="16">
        <f t="shared" si="5701"/>
        <v>1.4604012324196896E-2</v>
      </c>
      <c r="DT551" s="16">
        <f t="shared" si="5701"/>
        <v>0.88091130088709124</v>
      </c>
      <c r="DU551" s="16">
        <f t="shared" si="5701"/>
        <v>0.48741571678236445</v>
      </c>
      <c r="DV551" s="16">
        <f t="shared" si="5701"/>
        <v>8.7900984200413909E-2</v>
      </c>
      <c r="DW551" s="16">
        <f t="shared" si="5701"/>
        <v>8.6076333855633819E-2</v>
      </c>
      <c r="DX551" s="16">
        <f t="shared" si="5701"/>
        <v>0.42616257660005008</v>
      </c>
      <c r="DY551" s="16">
        <f t="shared" ref="DY551:EU551" si="5702">((DY39*SLOPE($B$39:$B$42,DY$39:DY$42)+INTERCEPT($B$39:$B$42,DY$39:DY$42))-$B39)^2</f>
        <v>0.4542152044987765</v>
      </c>
      <c r="DZ551" s="16">
        <f t="shared" si="5702"/>
        <v>0.4801273711334067</v>
      </c>
      <c r="EA551" s="16">
        <f t="shared" si="5702"/>
        <v>0.52907422660789494</v>
      </c>
      <c r="EB551" s="16">
        <f t="shared" si="5702"/>
        <v>0.39340977050140691</v>
      </c>
      <c r="EC551" s="16">
        <f t="shared" si="5702"/>
        <v>0.28794082820056299</v>
      </c>
      <c r="ED551" s="38">
        <f t="shared" si="5702"/>
        <v>0.61412377912126093</v>
      </c>
      <c r="EE551" s="16">
        <f t="shared" si="5702"/>
        <v>0.19340347832704721</v>
      </c>
      <c r="EF551" s="16">
        <f t="shared" si="5702"/>
        <v>0.61158023116220861</v>
      </c>
      <c r="EG551" s="16">
        <f t="shared" si="5702"/>
        <v>0.169125022718082</v>
      </c>
      <c r="EH551" s="16">
        <f t="shared" si="5702"/>
        <v>0.61634028204726665</v>
      </c>
      <c r="EI551" s="16">
        <f t="shared" si="5702"/>
        <v>0.17819699991661539</v>
      </c>
      <c r="EJ551" s="16">
        <f t="shared" si="5702"/>
        <v>13.576259481948895</v>
      </c>
      <c r="EK551" s="16">
        <f t="shared" si="5702"/>
        <v>0.30601467764406337</v>
      </c>
      <c r="EL551" s="16">
        <f t="shared" si="5702"/>
        <v>4.5917761903747627E-2</v>
      </c>
      <c r="EM551" s="16">
        <f t="shared" si="5702"/>
        <v>0.2261864991613807</v>
      </c>
      <c r="EN551" s="16">
        <f t="shared" si="5702"/>
        <v>1.2571341092711859E-2</v>
      </c>
      <c r="EO551" s="16">
        <f t="shared" si="5702"/>
        <v>0.24195614780289618</v>
      </c>
      <c r="EP551" s="16">
        <f t="shared" si="5702"/>
        <v>1.8473495394991973E-2</v>
      </c>
      <c r="EQ551" s="16">
        <f t="shared" si="5702"/>
        <v>1.2508629240566644</v>
      </c>
      <c r="ER551" s="16">
        <f t="shared" si="5702"/>
        <v>0.62711625776345092</v>
      </c>
      <c r="ES551" s="16">
        <f t="shared" si="5702"/>
        <v>0.18779502306280776</v>
      </c>
      <c r="ET551" s="16">
        <f t="shared" si="5702"/>
        <v>9.439856366059185E-2</v>
      </c>
      <c r="EU551" s="16">
        <f t="shared" si="5702"/>
        <v>0.434118981442146</v>
      </c>
      <c r="EV551" s="16"/>
      <c r="EW551" s="16">
        <f t="shared" ref="EW551:FI551" si="5703">((EW39*SLOPE($B$39:$B$42,EW$39:EW$42)+INTERCEPT($B$39:$B$42,EW$39:EW$42))-$B39)^2</f>
        <v>5.7692527357364E-2</v>
      </c>
      <c r="EX551" s="16">
        <f t="shared" si="5703"/>
        <v>7.2956776673408816E-2</v>
      </c>
      <c r="EY551" s="16">
        <f t="shared" si="5703"/>
        <v>0.39531894710535448</v>
      </c>
      <c r="EZ551" s="16">
        <f t="shared" si="5703"/>
        <v>6.835903910120382E-2</v>
      </c>
      <c r="FA551" s="16">
        <f t="shared" si="5703"/>
        <v>0.36435739492665581</v>
      </c>
      <c r="FB551" s="16">
        <f t="shared" si="5703"/>
        <v>6.2831212927766819E-2</v>
      </c>
      <c r="FC551" s="16">
        <f t="shared" si="5703"/>
        <v>0.13699210828840838</v>
      </c>
      <c r="FD551" s="16">
        <f t="shared" si="5703"/>
        <v>0.50506300115907299</v>
      </c>
      <c r="FE551" s="16">
        <f t="shared" si="5703"/>
        <v>0.20449027916481766</v>
      </c>
      <c r="FF551" s="16">
        <f t="shared" si="5703"/>
        <v>1.2624251741317226E-2</v>
      </c>
      <c r="FG551" s="16">
        <f t="shared" si="5703"/>
        <v>0.94940886370500543</v>
      </c>
      <c r="FH551" s="16">
        <f t="shared" si="5703"/>
        <v>0.40508212178761704</v>
      </c>
      <c r="FI551" s="16">
        <f t="shared" si="5703"/>
        <v>0.33202621097784701</v>
      </c>
      <c r="FJ551" s="16"/>
      <c r="FK551" s="16">
        <f t="shared" ref="FK551:GP551" si="5704">((FK39*SLOPE($B$39:$B$42,FK$39:FK$42)+INTERCEPT($B$39:$B$42,FK$39:FK$42))-$B39)^2</f>
        <v>5.7496301114450227E-2</v>
      </c>
      <c r="FL551" s="47">
        <f t="shared" si="5704"/>
        <v>0.1919491966967857</v>
      </c>
      <c r="FM551" s="16">
        <f t="shared" si="5704"/>
        <v>0.1871421655881759</v>
      </c>
      <c r="FN551" s="16">
        <f t="shared" si="5704"/>
        <v>0.19250353282847477</v>
      </c>
      <c r="FO551" s="16">
        <f t="shared" si="5704"/>
        <v>0.25257175770834228</v>
      </c>
      <c r="FP551" s="16">
        <f t="shared" si="5704"/>
        <v>0.18602162100929442</v>
      </c>
      <c r="FQ551" s="16">
        <f t="shared" si="5704"/>
        <v>0.18492615980482796</v>
      </c>
      <c r="FR551" s="16">
        <f t="shared" si="5704"/>
        <v>7.7392028095239259E-3</v>
      </c>
      <c r="FS551" s="16">
        <f t="shared" si="5704"/>
        <v>1.318329542596919E-2</v>
      </c>
      <c r="FT551" s="16">
        <f t="shared" si="5704"/>
        <v>6.1097346442817869E-2</v>
      </c>
      <c r="FU551" s="16">
        <f t="shared" si="5704"/>
        <v>9.2205346743743269E-2</v>
      </c>
      <c r="FV551" s="16">
        <f t="shared" si="5704"/>
        <v>8.855800068616379E-2</v>
      </c>
      <c r="FW551" s="16">
        <f t="shared" si="5704"/>
        <v>1.4157908327044769E-4</v>
      </c>
      <c r="FX551" s="16">
        <f t="shared" si="5704"/>
        <v>7.9692904774203301E-6</v>
      </c>
      <c r="FY551" s="16">
        <f t="shared" si="5704"/>
        <v>0.29449521186696964</v>
      </c>
      <c r="FZ551" s="16">
        <f t="shared" si="5704"/>
        <v>1.6191283848045721E-2</v>
      </c>
      <c r="GA551" s="16">
        <f t="shared" si="5704"/>
        <v>4.2115044643636003E-2</v>
      </c>
      <c r="GB551" s="16">
        <f t="shared" si="5704"/>
        <v>7.6842264264081351E-3</v>
      </c>
      <c r="GC551" s="16">
        <f t="shared" si="5704"/>
        <v>7.2928329815106191E-2</v>
      </c>
      <c r="GD551" s="16">
        <f t="shared" si="5704"/>
        <v>8.2569805351623039E-3</v>
      </c>
      <c r="GE551" s="16">
        <f t="shared" si="5704"/>
        <v>6.739026698783851E-2</v>
      </c>
      <c r="GF551" s="16">
        <f t="shared" si="5704"/>
        <v>1.3946675337765866E-3</v>
      </c>
      <c r="GG551" s="16">
        <f t="shared" si="5704"/>
        <v>4.9719786478273499E-2</v>
      </c>
      <c r="GH551" s="16">
        <f t="shared" si="5704"/>
        <v>3.0812259678938692E-2</v>
      </c>
      <c r="GI551" s="16">
        <f t="shared" si="5704"/>
        <v>3.2951511333162702E-2</v>
      </c>
      <c r="GJ551" s="16">
        <f t="shared" si="5704"/>
        <v>0.46597660660137552</v>
      </c>
      <c r="GK551" s="16">
        <f t="shared" si="5704"/>
        <v>0.45395261615692112</v>
      </c>
      <c r="GL551" s="16">
        <f t="shared" si="5704"/>
        <v>0.62733296432709151</v>
      </c>
      <c r="GM551" s="16">
        <f t="shared" si="5704"/>
        <v>0.17770762902156068</v>
      </c>
      <c r="GN551" s="16">
        <f t="shared" si="5704"/>
        <v>2.2254294565789306E-3</v>
      </c>
      <c r="GO551" s="16">
        <f t="shared" si="5704"/>
        <v>2.9970370877856938E-3</v>
      </c>
      <c r="GP551" s="16">
        <f t="shared" si="5704"/>
        <v>1.9125098873730537E-3</v>
      </c>
      <c r="GQ551" s="16">
        <f t="shared" ref="GQ551:HV551" si="5705">((GQ39*SLOPE($B$39:$B$42,GQ$39:GQ$42)+INTERCEPT($B$39:$B$42,GQ$39:GQ$42))-$B39)^2</f>
        <v>4.8474862613441624E-2</v>
      </c>
      <c r="GR551" s="16">
        <f t="shared" si="5705"/>
        <v>1.4976695119429149E-2</v>
      </c>
      <c r="GS551" s="16">
        <f t="shared" si="5705"/>
        <v>2.8933240804973632E-2</v>
      </c>
      <c r="GT551" s="16">
        <f t="shared" si="5705"/>
        <v>2.4487575707191556E-2</v>
      </c>
      <c r="GU551" s="16">
        <f t="shared" si="5705"/>
        <v>3.6450436846181329E-2</v>
      </c>
      <c r="GV551" s="16">
        <f t="shared" si="5705"/>
        <v>2.5827726714745158E-2</v>
      </c>
      <c r="GW551" s="16">
        <f t="shared" si="5705"/>
        <v>3.5170079780781481E-2</v>
      </c>
      <c r="GX551" s="16">
        <f t="shared" si="5705"/>
        <v>2.457175278952449E-2</v>
      </c>
      <c r="GY551" s="16">
        <f t="shared" si="5705"/>
        <v>4.887080450843787E-3</v>
      </c>
      <c r="GZ551" s="16">
        <f t="shared" si="5705"/>
        <v>0.15333842091423083</v>
      </c>
      <c r="HA551" s="16">
        <f t="shared" si="5705"/>
        <v>1.3141468440140448E-2</v>
      </c>
      <c r="HB551" s="16">
        <f t="shared" si="5705"/>
        <v>0.20426786437712274</v>
      </c>
      <c r="HC551" s="16">
        <f t="shared" si="5705"/>
        <v>0.229836842974531</v>
      </c>
      <c r="HD551" s="16">
        <f t="shared" si="5705"/>
        <v>2.8904329257865839E-2</v>
      </c>
      <c r="HE551" s="16">
        <f t="shared" si="5705"/>
        <v>2.49128776125587E-3</v>
      </c>
      <c r="HF551" s="16">
        <f t="shared" si="5705"/>
        <v>3.7587765904447956E-2</v>
      </c>
      <c r="HG551" s="16">
        <f t="shared" si="5705"/>
        <v>1.99687406302087E-2</v>
      </c>
      <c r="HH551" s="16">
        <f t="shared" si="5705"/>
        <v>7.2791024064615781E-2</v>
      </c>
      <c r="HI551" s="16">
        <f t="shared" si="5705"/>
        <v>5.956551863264084E-2</v>
      </c>
      <c r="HJ551" s="16">
        <f t="shared" si="5705"/>
        <v>9.5554357903878898E-3</v>
      </c>
      <c r="HK551" s="16">
        <f t="shared" si="5705"/>
        <v>0.62455453347697676</v>
      </c>
      <c r="HL551" s="16">
        <f t="shared" si="5705"/>
        <v>1.249118178755841</v>
      </c>
      <c r="HM551" s="16">
        <f t="shared" si="5705"/>
        <v>0.61013056961095791</v>
      </c>
      <c r="HN551" s="16">
        <f t="shared" si="5705"/>
        <v>0.78850977425946489</v>
      </c>
      <c r="HO551" s="16">
        <f t="shared" si="5705"/>
        <v>1.4713282912643837</v>
      </c>
      <c r="HP551" s="16">
        <f t="shared" si="5705"/>
        <v>0.12376221736666128</v>
      </c>
      <c r="HQ551" s="16">
        <f t="shared" si="5705"/>
        <v>9.6038743940862043E-4</v>
      </c>
      <c r="HR551" s="16">
        <f t="shared" si="5705"/>
        <v>1.6430201924835745E-2</v>
      </c>
      <c r="HS551" s="16">
        <f t="shared" si="5705"/>
        <v>0.20382046324205413</v>
      </c>
      <c r="HT551" s="16">
        <f t="shared" si="5705"/>
        <v>5.249961389858839E-4</v>
      </c>
      <c r="HU551" s="16">
        <f t="shared" si="5705"/>
        <v>0.11741332340658499</v>
      </c>
      <c r="HV551" s="16">
        <f t="shared" si="5705"/>
        <v>2.5345194157291574E-2</v>
      </c>
      <c r="HW551" s="16">
        <f t="shared" ref="HW551:JB551" si="5706">((HW39*SLOPE($B$39:$B$42,HW$39:HW$42)+INTERCEPT($B$39:$B$42,HW$39:HW$42))-$B39)^2</f>
        <v>0.24114811567780045</v>
      </c>
      <c r="HX551" s="16">
        <f t="shared" si="5706"/>
        <v>0.1680999595314093</v>
      </c>
      <c r="HY551" s="16">
        <f t="shared" si="5706"/>
        <v>3.883599176475792E-3</v>
      </c>
      <c r="HZ551" s="16">
        <f t="shared" si="5706"/>
        <v>7.1726651019070884E-5</v>
      </c>
      <c r="IA551" s="16">
        <f t="shared" si="5706"/>
        <v>1.9802637183721452E-4</v>
      </c>
      <c r="IB551" s="16">
        <f t="shared" si="5706"/>
        <v>9.7485321588955801E-2</v>
      </c>
      <c r="IC551" s="16">
        <f t="shared" si="5706"/>
        <v>0.10540689641385065</v>
      </c>
      <c r="ID551" s="16">
        <f t="shared" si="5706"/>
        <v>4.6489717216743359E-2</v>
      </c>
      <c r="IE551" s="16">
        <f t="shared" si="5706"/>
        <v>0.17312677352064756</v>
      </c>
      <c r="IF551" s="16">
        <f t="shared" si="5706"/>
        <v>9.0708701736630232E-3</v>
      </c>
      <c r="IG551" s="16">
        <f t="shared" si="5706"/>
        <v>0.13635387630236157</v>
      </c>
      <c r="IH551" s="16">
        <f t="shared" si="5706"/>
        <v>8.4633744086578904E-4</v>
      </c>
      <c r="II551" s="16">
        <f t="shared" si="5706"/>
        <v>0.13962471286283279</v>
      </c>
      <c r="IJ551" s="16">
        <f t="shared" si="5706"/>
        <v>1.6204304008418421E-3</v>
      </c>
      <c r="IK551" s="16">
        <f t="shared" si="5706"/>
        <v>6.0580035187783036E-2</v>
      </c>
      <c r="IL551" s="16">
        <f t="shared" si="5706"/>
        <v>3.9704525824755749E-3</v>
      </c>
      <c r="IM551" s="16">
        <f t="shared" si="5706"/>
        <v>0.21285050151728976</v>
      </c>
      <c r="IN551" s="16">
        <f t="shared" si="5706"/>
        <v>1.3465756090837611E-2</v>
      </c>
      <c r="IO551" s="16">
        <f t="shared" si="5706"/>
        <v>6.0580035187783036E-2</v>
      </c>
      <c r="IP551" s="16">
        <f t="shared" si="5706"/>
        <v>3.9704525824755749E-3</v>
      </c>
      <c r="IQ551" s="16">
        <f t="shared" si="5706"/>
        <v>1.0804792230410913</v>
      </c>
      <c r="IR551" s="16">
        <f t="shared" si="5706"/>
        <v>1.4075717486738623E-2</v>
      </c>
      <c r="IS551" s="16">
        <f t="shared" si="5706"/>
        <v>0.11751001859508384</v>
      </c>
      <c r="IT551" s="16">
        <f t="shared" si="5706"/>
        <v>6.0774306452941289E-2</v>
      </c>
      <c r="IU551" s="16">
        <f t="shared" si="5706"/>
        <v>0.11824640219261974</v>
      </c>
      <c r="IV551" s="16">
        <f t="shared" si="5706"/>
        <v>0.24531173697561764</v>
      </c>
      <c r="IW551" s="16">
        <f t="shared" si="5706"/>
        <v>2.711368162617964E-2</v>
      </c>
      <c r="IX551" s="16">
        <f t="shared" si="5706"/>
        <v>1.604985533366874E-2</v>
      </c>
      <c r="IY551" s="16">
        <f t="shared" si="5706"/>
        <v>0.19538840505596702</v>
      </c>
      <c r="IZ551" s="16">
        <f t="shared" si="5706"/>
        <v>1.3467219847016534E-2</v>
      </c>
      <c r="JA551" s="16">
        <f t="shared" si="5706"/>
        <v>0.20275694341024897</v>
      </c>
      <c r="JB551" s="16">
        <f t="shared" si="5706"/>
        <v>1.38588489659443E-2</v>
      </c>
      <c r="JC551" s="16">
        <f t="shared" ref="JC551:KB551" si="5707">((JC39*SLOPE($B$39:$B$42,JC$39:JC$42)+INTERCEPT($B$39:$B$42,JC$39:JC$42))-$B39)^2</f>
        <v>0.1981698420479121</v>
      </c>
      <c r="JD551" s="16">
        <f t="shared" si="5707"/>
        <v>0.1455262223236031</v>
      </c>
      <c r="JE551" s="16">
        <f t="shared" si="5707"/>
        <v>0.47871448695765828</v>
      </c>
      <c r="JF551" s="16">
        <f t="shared" si="5707"/>
        <v>0.18986424196583404</v>
      </c>
      <c r="JG551" s="16">
        <f t="shared" si="5707"/>
        <v>0.57185458562075264</v>
      </c>
      <c r="JH551" s="16">
        <f t="shared" si="5707"/>
        <v>2.6955521177902852E-2</v>
      </c>
      <c r="JI551" s="16">
        <f t="shared" si="5707"/>
        <v>1.8082485181900747E-2</v>
      </c>
      <c r="JJ551" s="16">
        <f t="shared" si="5707"/>
        <v>0.10251346571725958</v>
      </c>
      <c r="JK551" s="16">
        <f t="shared" si="5707"/>
        <v>0.20716986194231052</v>
      </c>
      <c r="JL551" s="16">
        <f t="shared" si="5707"/>
        <v>1.7291147001802079E-2</v>
      </c>
      <c r="JM551" s="16">
        <f t="shared" si="5707"/>
        <v>0.29371422944689463</v>
      </c>
      <c r="JN551" s="16">
        <f t="shared" si="5707"/>
        <v>0.26662737976448375</v>
      </c>
      <c r="JO551" s="16">
        <f t="shared" si="5707"/>
        <v>3.4749213310672357E-2</v>
      </c>
      <c r="JP551" s="16">
        <f t="shared" si="5707"/>
        <v>0.10251346571725958</v>
      </c>
      <c r="JQ551" s="16">
        <f t="shared" si="5707"/>
        <v>0.20716986194231052</v>
      </c>
      <c r="JR551" s="16">
        <f t="shared" si="5707"/>
        <v>1.7291147001802079E-2</v>
      </c>
      <c r="JS551" s="16">
        <f t="shared" si="5707"/>
        <v>1.2516179141792396</v>
      </c>
      <c r="JT551" s="16">
        <f t="shared" si="5707"/>
        <v>2.0574232444921576</v>
      </c>
      <c r="JU551" s="16">
        <f t="shared" si="5707"/>
        <v>3.7988459676677618E-3</v>
      </c>
      <c r="JV551" s="16">
        <f t="shared" si="5707"/>
        <v>6.1703454679652318E-2</v>
      </c>
      <c r="JW551" s="16">
        <f t="shared" si="5707"/>
        <v>0.16802190472050763</v>
      </c>
      <c r="JX551" s="16">
        <f t="shared" si="5707"/>
        <v>0.5221836320650618</v>
      </c>
      <c r="JY551" s="16">
        <f t="shared" si="5707"/>
        <v>9.6542128194770593E-2</v>
      </c>
      <c r="JZ551" s="16">
        <f t="shared" si="5707"/>
        <v>0.38426879777189765</v>
      </c>
      <c r="KA551" s="16">
        <f t="shared" si="5707"/>
        <v>0.20406941937433984</v>
      </c>
      <c r="KB551" s="16">
        <f t="shared" si="5707"/>
        <v>0.58936353281695553</v>
      </c>
      <c r="KC551" s="16"/>
      <c r="KD551" s="16"/>
      <c r="KE551" s="16"/>
      <c r="KF551" s="16"/>
      <c r="KG551" s="16"/>
      <c r="KH551" s="16"/>
      <c r="KI551" s="16"/>
      <c r="KJ551" s="16"/>
      <c r="KK551" s="16"/>
      <c r="KL551" s="16"/>
      <c r="KM551" s="16"/>
      <c r="KN551" s="16"/>
      <c r="KO551" s="16"/>
      <c r="KP551" s="16"/>
      <c r="KQ551" s="16"/>
    </row>
    <row r="552" spans="1:303" x14ac:dyDescent="0.25">
      <c r="F552" s="16">
        <f t="shared" ref="F552:AK552" si="5708">((F40*SLOPE($B$39:$B$42,F$39:F$42)+INTERCEPT($B$39:$B$42,F$39:F$42))-$B40)^2</f>
        <v>2.5734339618513391</v>
      </c>
      <c r="G552" s="16">
        <f t="shared" si="5708"/>
        <v>3.2881742901448541</v>
      </c>
      <c r="H552" s="16">
        <f t="shared" si="5708"/>
        <v>0.22841796147698373</v>
      </c>
      <c r="I552" s="16">
        <f t="shared" si="5708"/>
        <v>0.56757177720873397</v>
      </c>
      <c r="J552" s="16">
        <f t="shared" si="5708"/>
        <v>0.37821514274236423</v>
      </c>
      <c r="K552" s="16">
        <f t="shared" si="5708"/>
        <v>0.78015941695897151</v>
      </c>
      <c r="L552" s="16">
        <f t="shared" si="5708"/>
        <v>0.30865113671077365</v>
      </c>
      <c r="M552" s="16">
        <f t="shared" si="5708"/>
        <v>0.67246940916906162</v>
      </c>
      <c r="N552" s="16">
        <f t="shared" si="5708"/>
        <v>1.4204983886889595</v>
      </c>
      <c r="O552" s="16">
        <f t="shared" si="5708"/>
        <v>2.2422594663290059</v>
      </c>
      <c r="P552" s="16">
        <f t="shared" si="5708"/>
        <v>1.6388934007565967</v>
      </c>
      <c r="Q552" s="16">
        <f t="shared" si="5708"/>
        <v>2.450116132746357</v>
      </c>
      <c r="R552" s="16">
        <f t="shared" si="5708"/>
        <v>0.84406337422347011</v>
      </c>
      <c r="S552" s="16">
        <f t="shared" si="5708"/>
        <v>1.4963923312598169</v>
      </c>
      <c r="T552" s="16">
        <f t="shared" si="5708"/>
        <v>1.8457788244126168</v>
      </c>
      <c r="U552" s="16">
        <f t="shared" si="5708"/>
        <v>2.65696006320371</v>
      </c>
      <c r="V552" s="16">
        <f t="shared" si="5708"/>
        <v>1.0051831927749773</v>
      </c>
      <c r="W552" s="16">
        <f t="shared" si="5708"/>
        <v>1.0739820562225018</v>
      </c>
      <c r="X552" s="16">
        <f t="shared" si="5708"/>
        <v>1.184652172117246</v>
      </c>
      <c r="Y552" s="16">
        <f t="shared" si="5708"/>
        <v>1.2082958041517284</v>
      </c>
      <c r="Z552" s="16">
        <f t="shared" si="5708"/>
        <v>1.1130027792240693</v>
      </c>
      <c r="AA552" s="16">
        <f t="shared" si="5708"/>
        <v>1.9493389601143831</v>
      </c>
      <c r="AB552" s="16">
        <f t="shared" si="5708"/>
        <v>1.1578634308386999</v>
      </c>
      <c r="AC552" s="16">
        <f t="shared" si="5708"/>
        <v>1.6708622662014825</v>
      </c>
      <c r="AD552" s="16">
        <f t="shared" si="5708"/>
        <v>1.3471755578936797</v>
      </c>
      <c r="AE552" s="16">
        <f t="shared" si="5708"/>
        <v>1.3073613163529747</v>
      </c>
      <c r="AF552" s="16">
        <f t="shared" si="5708"/>
        <v>1.3669562340983519E-3</v>
      </c>
      <c r="AG552" s="16">
        <f t="shared" si="5708"/>
        <v>0.66078112265356803</v>
      </c>
      <c r="AH552" s="16">
        <f t="shared" si="5708"/>
        <v>0.79351521782649526</v>
      </c>
      <c r="AI552" s="16">
        <f t="shared" si="5708"/>
        <v>0.78291764042362011</v>
      </c>
      <c r="AJ552" s="16">
        <f t="shared" si="5708"/>
        <v>0.32696954962770391</v>
      </c>
      <c r="AK552" s="16">
        <f t="shared" si="5708"/>
        <v>1.931780299866992</v>
      </c>
      <c r="AL552" s="16">
        <f t="shared" ref="AL552:BM552" si="5709">((AL40*SLOPE($B$39:$B$42,AL$39:AL$42)+INTERCEPT($B$39:$B$42,AL$39:AL$42))-$B40)^2</f>
        <v>1.5801929264680392</v>
      </c>
      <c r="AM552" s="16">
        <f t="shared" si="5709"/>
        <v>1.8552772164385749</v>
      </c>
      <c r="AN552" s="16">
        <f t="shared" si="5709"/>
        <v>1.6788989977952009</v>
      </c>
      <c r="AO552" s="16">
        <f t="shared" si="5709"/>
        <v>1.8619283097274888</v>
      </c>
      <c r="AP552" s="16">
        <f t="shared" si="5709"/>
        <v>1.6732209616528746</v>
      </c>
      <c r="AQ552" s="16">
        <f t="shared" si="5709"/>
        <v>2.2238800854581253</v>
      </c>
      <c r="AR552" s="16">
        <f t="shared" si="5709"/>
        <v>1.8474785637576612</v>
      </c>
      <c r="AS552" s="16">
        <f t="shared" si="5709"/>
        <v>2.8972741306532099</v>
      </c>
      <c r="AT552" s="16">
        <f t="shared" si="5709"/>
        <v>2.5271008167273106</v>
      </c>
      <c r="AU552" s="16">
        <f t="shared" si="5709"/>
        <v>1.3467127712240727</v>
      </c>
      <c r="AV552" s="16">
        <f t="shared" si="5709"/>
        <v>1.3198045791997239</v>
      </c>
      <c r="AW552" s="16">
        <f t="shared" si="5709"/>
        <v>0.37424528720388262</v>
      </c>
      <c r="AX552" s="16">
        <f t="shared" si="5709"/>
        <v>0.61116017689575375</v>
      </c>
      <c r="AY552" s="16">
        <f t="shared" si="5709"/>
        <v>5.5358350093868712E-2</v>
      </c>
      <c r="AZ552" s="16">
        <f t="shared" si="5709"/>
        <v>8.9458060605760864E-2</v>
      </c>
      <c r="BA552" s="16">
        <f t="shared" si="5709"/>
        <v>0.1593576249121989</v>
      </c>
      <c r="BB552" s="16">
        <f t="shared" si="5709"/>
        <v>1.0059762911557062</v>
      </c>
      <c r="BC552" s="16">
        <f t="shared" si="5709"/>
        <v>1.0126780354976104</v>
      </c>
      <c r="BD552" s="16">
        <f t="shared" si="5709"/>
        <v>1.0207128620248522</v>
      </c>
      <c r="BE552" s="16">
        <f t="shared" si="5709"/>
        <v>1.0353496269342572</v>
      </c>
      <c r="BF552" s="16">
        <f t="shared" si="5709"/>
        <v>1.0513275243270734</v>
      </c>
      <c r="BG552" s="16">
        <f t="shared" si="5709"/>
        <v>1.0738733119834751</v>
      </c>
      <c r="BH552" s="16">
        <f t="shared" si="5709"/>
        <v>1.103486899039267</v>
      </c>
      <c r="BI552" s="16">
        <f t="shared" si="5709"/>
        <v>1.1410353018948267</v>
      </c>
      <c r="BJ552" s="16">
        <f t="shared" si="5709"/>
        <v>1.1823106927162013</v>
      </c>
      <c r="BK552" s="16">
        <f t="shared" si="5709"/>
        <v>1.2246824711484749</v>
      </c>
      <c r="BL552" s="16">
        <f t="shared" si="5709"/>
        <v>1.2785307522998457</v>
      </c>
      <c r="BM552" s="16">
        <f t="shared" si="5709"/>
        <v>1.3382981931104001</v>
      </c>
      <c r="BN552" s="16"/>
      <c r="BO552" s="16"/>
      <c r="BP552" s="16"/>
      <c r="BQ552" s="16">
        <f t="shared" ref="BQ552:CB552" si="5710">((BQ40*SLOPE($B$39:$B$42,BQ$39:BQ$42)+INTERCEPT($B$39:$B$42,BQ$39:BQ$42))-$B40)^2</f>
        <v>2.5271008167273106</v>
      </c>
      <c r="BR552" s="16">
        <f t="shared" si="5710"/>
        <v>2.4262455342831299</v>
      </c>
      <c r="BS552" s="16">
        <f t="shared" si="5710"/>
        <v>2.3333007481669594</v>
      </c>
      <c r="BT552" s="16">
        <f t="shared" si="5710"/>
        <v>2.2437198233880231</v>
      </c>
      <c r="BU552" s="16">
        <f t="shared" si="5710"/>
        <v>2.1475134770702047</v>
      </c>
      <c r="BV552" s="16">
        <f t="shared" si="5710"/>
        <v>2.0579010572327623</v>
      </c>
      <c r="BW552" s="16">
        <f t="shared" si="5710"/>
        <v>1.9684930503271614</v>
      </c>
      <c r="BX552" s="16">
        <f t="shared" si="5710"/>
        <v>1.882186089861164</v>
      </c>
      <c r="BY552" s="16">
        <f t="shared" si="5710"/>
        <v>1.7964469229861262</v>
      </c>
      <c r="BZ552" s="16">
        <f t="shared" si="5710"/>
        <v>1.7085878242985302</v>
      </c>
      <c r="CA552" s="16">
        <f t="shared" si="5710"/>
        <v>1.6242150468205456</v>
      </c>
      <c r="CB552" s="16">
        <f t="shared" si="5710"/>
        <v>1.5466054843192527</v>
      </c>
      <c r="CC552" s="16"/>
      <c r="CD552" s="16"/>
      <c r="CE552" s="16">
        <f t="shared" ref="CE552:CP552" si="5711">((CE40*SLOPE($B$39:$B$42,CE$39:CE$42)+INTERCEPT($B$39:$B$42,CE$39:CE$42))-$B40)^2</f>
        <v>0.86261070250767424</v>
      </c>
      <c r="CF552" s="16">
        <f t="shared" si="5711"/>
        <v>0.88570226447221512</v>
      </c>
      <c r="CG552" s="16">
        <f t="shared" si="5711"/>
        <v>0.9100120537653652</v>
      </c>
      <c r="CH552" s="16">
        <f t="shared" si="5711"/>
        <v>0.93762757342113212</v>
      </c>
      <c r="CI552" s="16">
        <f t="shared" si="5711"/>
        <v>0.97106690786996619</v>
      </c>
      <c r="CJ552" s="16">
        <f t="shared" si="5711"/>
        <v>1.0023211917058903</v>
      </c>
      <c r="CK552" s="16">
        <f t="shared" si="5711"/>
        <v>1.0422311012885552</v>
      </c>
      <c r="CL552" s="16">
        <f t="shared" si="5711"/>
        <v>1.0877562384170387</v>
      </c>
      <c r="CM552" s="16">
        <f t="shared" si="5711"/>
        <v>1.1386141840642063</v>
      </c>
      <c r="CN552" s="16">
        <f t="shared" si="5711"/>
        <v>1.1901393297384679</v>
      </c>
      <c r="CO552" s="16">
        <f t="shared" si="5711"/>
        <v>1.2512737726387637</v>
      </c>
      <c r="CP552" s="16">
        <f t="shared" si="5711"/>
        <v>1.3197650396823257</v>
      </c>
      <c r="CQ552" s="16"/>
      <c r="CR552" s="16"/>
      <c r="CS552" s="16">
        <f t="shared" ref="CS552:DX552" si="5712">((CS40*SLOPE($B$39:$B$42,CS$39:CS$42)+INTERCEPT($B$39:$B$42,CS$39:CS$42))-$B40)^2</f>
        <v>0.45360147632211928</v>
      </c>
      <c r="CT552" s="16">
        <f t="shared" si="5712"/>
        <v>0.93839348096973985</v>
      </c>
      <c r="CU552" s="16">
        <f t="shared" si="5712"/>
        <v>0.81051905819019943</v>
      </c>
      <c r="CV552" s="16">
        <f t="shared" si="5712"/>
        <v>1.0739820562225018</v>
      </c>
      <c r="CW552" s="16">
        <f t="shared" si="5712"/>
        <v>1.8474785637576612</v>
      </c>
      <c r="CX552" s="16">
        <f t="shared" si="5712"/>
        <v>0.37424528720388262</v>
      </c>
      <c r="CY552" s="16">
        <f t="shared" si="5712"/>
        <v>1.0348503082229548</v>
      </c>
      <c r="CZ552" s="16">
        <f t="shared" si="5712"/>
        <v>1.91791708941575</v>
      </c>
      <c r="DA552" s="16">
        <f t="shared" si="5712"/>
        <v>0.46656343897090208</v>
      </c>
      <c r="DB552" s="16">
        <f t="shared" si="5712"/>
        <v>0.74658746553802469</v>
      </c>
      <c r="DC552" s="16">
        <f t="shared" si="5712"/>
        <v>1.4784928288784946</v>
      </c>
      <c r="DD552" s="16">
        <f t="shared" si="5712"/>
        <v>0.47904861596934079</v>
      </c>
      <c r="DE552" s="16">
        <f t="shared" si="5712"/>
        <v>1.0667288752379733</v>
      </c>
      <c r="DF552" s="16">
        <f t="shared" si="5712"/>
        <v>1.8244241435527728</v>
      </c>
      <c r="DG552" s="16">
        <f t="shared" si="5712"/>
        <v>0.37634270530009722</v>
      </c>
      <c r="DH552" s="16">
        <f t="shared" si="5712"/>
        <v>0.73571257488337283</v>
      </c>
      <c r="DI552" s="16">
        <f t="shared" si="5712"/>
        <v>1.2472176779765543</v>
      </c>
      <c r="DJ552" s="16">
        <f t="shared" si="5712"/>
        <v>0.40627040785316021</v>
      </c>
      <c r="DK552" s="16">
        <f t="shared" si="5712"/>
        <v>0.98416702328986505</v>
      </c>
      <c r="DL552" s="16">
        <f t="shared" si="5712"/>
        <v>1.8364139223070421</v>
      </c>
      <c r="DM552" s="16">
        <f t="shared" si="5712"/>
        <v>0.42651466849866732</v>
      </c>
      <c r="DN552" s="16">
        <f t="shared" si="5712"/>
        <v>0.92863900402539279</v>
      </c>
      <c r="DO552" s="16">
        <f t="shared" si="5712"/>
        <v>1.7047245945285234</v>
      </c>
      <c r="DP552" s="16">
        <f t="shared" si="5712"/>
        <v>0.15455176213845934</v>
      </c>
      <c r="DQ552" s="16">
        <f t="shared" si="5712"/>
        <v>0.99934329271111544</v>
      </c>
      <c r="DR552" s="16">
        <f t="shared" si="5712"/>
        <v>1.8179891349715496</v>
      </c>
      <c r="DS552" s="16">
        <f t="shared" si="5712"/>
        <v>0.93032782688421489</v>
      </c>
      <c r="DT552" s="16">
        <f t="shared" si="5712"/>
        <v>1.0117031437334429</v>
      </c>
      <c r="DU552" s="16">
        <f t="shared" si="5712"/>
        <v>1.8664399128944589</v>
      </c>
      <c r="DV552" s="16">
        <f t="shared" si="5712"/>
        <v>0.51250690605332749</v>
      </c>
      <c r="DW552" s="16">
        <f t="shared" si="5712"/>
        <v>1.7269729900916493</v>
      </c>
      <c r="DX552" s="16">
        <f t="shared" si="5712"/>
        <v>1.381379501668984</v>
      </c>
      <c r="DY552" s="16">
        <f t="shared" ref="DY552:EU552" si="5713">((DY40*SLOPE($B$39:$B$42,DY$39:DY$42)+INTERCEPT($B$39:$B$42,DY$39:DY$42))-$B40)^2</f>
        <v>1.5327739048625133</v>
      </c>
      <c r="DZ552" s="16">
        <f t="shared" si="5713"/>
        <v>1.1882551697585866</v>
      </c>
      <c r="EA552" s="16">
        <f t="shared" si="5713"/>
        <v>1.2783415936174374</v>
      </c>
      <c r="EB552" s="16">
        <f t="shared" si="5713"/>
        <v>1.5168810824384802</v>
      </c>
      <c r="EC552" s="16">
        <f t="shared" si="5713"/>
        <v>1.7584358524930286</v>
      </c>
      <c r="ED552" s="38">
        <f t="shared" si="5713"/>
        <v>0.90602008541616386</v>
      </c>
      <c r="EE552" s="16">
        <f t="shared" si="5713"/>
        <v>1.1748614455880546</v>
      </c>
      <c r="EF552" s="16">
        <f t="shared" si="5713"/>
        <v>1.2216409057973094</v>
      </c>
      <c r="EG552" s="16">
        <f t="shared" si="5713"/>
        <v>1.3764318731798046</v>
      </c>
      <c r="EH552" s="16">
        <f t="shared" si="5713"/>
        <v>1.1777527928683256</v>
      </c>
      <c r="EI552" s="16">
        <f t="shared" si="5713"/>
        <v>1.3400095126918712</v>
      </c>
      <c r="EJ552" s="16">
        <f t="shared" si="5713"/>
        <v>8.3523585611841745E-3</v>
      </c>
      <c r="EK552" s="16">
        <f t="shared" si="5713"/>
        <v>0.52577631713708095</v>
      </c>
      <c r="EL552" s="16">
        <f t="shared" si="5713"/>
        <v>0.73773387995507689</v>
      </c>
      <c r="EM552" s="16">
        <f t="shared" si="5713"/>
        <v>0.68795924700071098</v>
      </c>
      <c r="EN552" s="16">
        <f t="shared" si="5713"/>
        <v>0.81505068772223377</v>
      </c>
      <c r="EO552" s="16">
        <f t="shared" si="5713"/>
        <v>0.6744972607143187</v>
      </c>
      <c r="EP552" s="16">
        <f t="shared" si="5713"/>
        <v>0.80727842380039982</v>
      </c>
      <c r="EQ552" s="16">
        <f t="shared" si="5713"/>
        <v>0.22948071861165828</v>
      </c>
      <c r="ER552" s="16">
        <f t="shared" si="5713"/>
        <v>0.36281584014843488</v>
      </c>
      <c r="ES552" s="16">
        <f t="shared" si="5713"/>
        <v>2.675146502806617</v>
      </c>
      <c r="ET552" s="16">
        <f t="shared" si="5713"/>
        <v>2.7324787375004185</v>
      </c>
      <c r="EU552" s="16">
        <f t="shared" si="5713"/>
        <v>2.3063476396153568</v>
      </c>
      <c r="EV552" s="16"/>
      <c r="EW552" s="16">
        <f t="shared" ref="EW552:FI552" si="5714">((EW40*SLOPE($B$39:$B$42,EW$39:EW$42)+INTERCEPT($B$39:$B$42,EW$39:EW$42))-$B40)^2</f>
        <v>2.0134476371425678</v>
      </c>
      <c r="EX552" s="16">
        <f t="shared" si="5714"/>
        <v>2.0134061942040735</v>
      </c>
      <c r="EY552" s="16">
        <f t="shared" si="5714"/>
        <v>1.6398357146680718</v>
      </c>
      <c r="EZ552" s="16">
        <f t="shared" si="5714"/>
        <v>1.1720249766886437</v>
      </c>
      <c r="FA552" s="16">
        <f t="shared" si="5714"/>
        <v>1.4857299447725065</v>
      </c>
      <c r="FB552" s="16">
        <f t="shared" si="5714"/>
        <v>1.1460691124365414</v>
      </c>
      <c r="FC552" s="16">
        <f t="shared" si="5714"/>
        <v>0.52752954294133347</v>
      </c>
      <c r="FD552" s="16">
        <f t="shared" si="5714"/>
        <v>0.32673289231632369</v>
      </c>
      <c r="FE552" s="16">
        <f t="shared" si="5714"/>
        <v>1.7910324769404129E-2</v>
      </c>
      <c r="FF552" s="16">
        <f t="shared" si="5714"/>
        <v>7.3958557178891021E-2</v>
      </c>
      <c r="FG552" s="16">
        <f t="shared" si="5714"/>
        <v>0.47824087392013942</v>
      </c>
      <c r="FH552" s="16">
        <f t="shared" si="5714"/>
        <v>0.67250950560023448</v>
      </c>
      <c r="FI552" s="16">
        <f t="shared" si="5714"/>
        <v>3.9798322631623133E-2</v>
      </c>
      <c r="FJ552" s="16"/>
      <c r="FK552" s="16">
        <f t="shared" ref="FK552:GP552" si="5715">((FK40*SLOPE($B$39:$B$42,FK$39:FK$42)+INTERCEPT($B$39:$B$42,FK$39:FK$42))-$B40)^2</f>
        <v>0.11178350543943061</v>
      </c>
      <c r="FL552" s="47">
        <f t="shared" si="5715"/>
        <v>0.10412028047322715</v>
      </c>
      <c r="FM552" s="16">
        <f t="shared" si="5715"/>
        <v>0.10693777973553308</v>
      </c>
      <c r="FN552" s="16">
        <f t="shared" si="5715"/>
        <v>0.10371327184962344</v>
      </c>
      <c r="FO552" s="16">
        <f t="shared" si="5715"/>
        <v>7.1483851594650469E-2</v>
      </c>
      <c r="FP552" s="16">
        <f t="shared" si="5715"/>
        <v>0.1074354667110496</v>
      </c>
      <c r="FQ552" s="16">
        <f t="shared" si="5715"/>
        <v>0.1081819166553409</v>
      </c>
      <c r="FR552" s="16">
        <f t="shared" si="5715"/>
        <v>0.16326004450193998</v>
      </c>
      <c r="FS552" s="16">
        <f t="shared" si="5715"/>
        <v>1.7406746747754649</v>
      </c>
      <c r="FT552" s="16">
        <f t="shared" si="5715"/>
        <v>1.9145243416209048</v>
      </c>
      <c r="FU552" s="16">
        <f t="shared" si="5715"/>
        <v>2.2375446548771682</v>
      </c>
      <c r="FV552" s="16">
        <f t="shared" si="5715"/>
        <v>2.1957123610116893</v>
      </c>
      <c r="FW552" s="16">
        <f t="shared" si="5715"/>
        <v>1.3817354277780913</v>
      </c>
      <c r="FX552" s="16">
        <f t="shared" si="5715"/>
        <v>1.5322729133495614</v>
      </c>
      <c r="FY552" s="16">
        <f t="shared" si="5715"/>
        <v>0.85810032153828997</v>
      </c>
      <c r="FZ552" s="16">
        <f t="shared" si="5715"/>
        <v>2.8955513533901285</v>
      </c>
      <c r="GA552" s="16">
        <f t="shared" si="5715"/>
        <v>2.4558283069373732</v>
      </c>
      <c r="GB552" s="16">
        <f t="shared" si="5715"/>
        <v>2.7765216077741814</v>
      </c>
      <c r="GC552" s="16">
        <f t="shared" si="5715"/>
        <v>2.568040827034936</v>
      </c>
      <c r="GD552" s="16">
        <f t="shared" si="5715"/>
        <v>2.7893678272806586</v>
      </c>
      <c r="GE552" s="16">
        <f t="shared" si="5715"/>
        <v>2.5637919066990658</v>
      </c>
      <c r="GF552" s="16">
        <f t="shared" si="5715"/>
        <v>3.9869676673204979</v>
      </c>
      <c r="GG552" s="16">
        <f t="shared" si="5715"/>
        <v>3.5907150180814122</v>
      </c>
      <c r="GH552" s="16">
        <f t="shared" si="5715"/>
        <v>3.2486605389319481</v>
      </c>
      <c r="GI552" s="16">
        <f t="shared" si="5715"/>
        <v>2.7950714576782891</v>
      </c>
      <c r="GJ552" s="16">
        <f t="shared" si="5715"/>
        <v>2.2129554474153492</v>
      </c>
      <c r="GK552" s="16">
        <f t="shared" si="5715"/>
        <v>2.1686978640250971</v>
      </c>
      <c r="GL552" s="16">
        <f t="shared" si="5715"/>
        <v>0.14367158167702754</v>
      </c>
      <c r="GM552" s="16">
        <f t="shared" si="5715"/>
        <v>1.2452914806459727</v>
      </c>
      <c r="GN552" s="16">
        <f t="shared" si="5715"/>
        <v>0.30170421424104127</v>
      </c>
      <c r="GO552" s="16">
        <f t="shared" si="5715"/>
        <v>0.38765668988834351</v>
      </c>
      <c r="GP552" s="16">
        <f t="shared" si="5715"/>
        <v>0.51550684190427376</v>
      </c>
      <c r="GQ552" s="16">
        <f t="shared" ref="GQ552:HV552" si="5716">((GQ40*SLOPE($B$39:$B$42,GQ$39:GQ$42)+INTERCEPT($B$39:$B$42,GQ$39:GQ$42))-$B40)^2</f>
        <v>2.6002661014812043</v>
      </c>
      <c r="GR552" s="16">
        <f t="shared" si="5716"/>
        <v>2.1685346491773121</v>
      </c>
      <c r="GS552" s="16">
        <f t="shared" si="5716"/>
        <v>1.6606567021694685</v>
      </c>
      <c r="GT552" s="16">
        <f t="shared" si="5716"/>
        <v>2.0221686973714026</v>
      </c>
      <c r="GU552" s="16">
        <f t="shared" si="5716"/>
        <v>2.0647493299302595</v>
      </c>
      <c r="GV552" s="16">
        <f t="shared" si="5716"/>
        <v>2.2561451600267435</v>
      </c>
      <c r="GW552" s="16">
        <f t="shared" si="5716"/>
        <v>2.0131479534564574</v>
      </c>
      <c r="GX552" s="16">
        <f t="shared" si="5716"/>
        <v>2.2170037304075949</v>
      </c>
      <c r="GY552" s="16">
        <f t="shared" si="5716"/>
        <v>1.1608748855209226</v>
      </c>
      <c r="GZ552" s="16">
        <f t="shared" si="5716"/>
        <v>1.469493316911082</v>
      </c>
      <c r="HA552" s="16">
        <f t="shared" si="5716"/>
        <v>1.3683629320454445</v>
      </c>
      <c r="HB552" s="16">
        <f t="shared" si="5716"/>
        <v>1.5485917458284415</v>
      </c>
      <c r="HC552" s="16">
        <f t="shared" si="5716"/>
        <v>0.67969424204812845</v>
      </c>
      <c r="HD552" s="16">
        <f t="shared" si="5716"/>
        <v>0.90012970646394419</v>
      </c>
      <c r="HE552" s="16">
        <f t="shared" si="5716"/>
        <v>3.6739630882708174</v>
      </c>
      <c r="HF552" s="16">
        <f t="shared" si="5716"/>
        <v>3.7903994043655214</v>
      </c>
      <c r="HG552" s="16">
        <f t="shared" si="5716"/>
        <v>3.2806378830862766</v>
      </c>
      <c r="HH552" s="16">
        <f t="shared" si="5716"/>
        <v>2.9470776448660518</v>
      </c>
      <c r="HI552" s="16">
        <f t="shared" si="5716"/>
        <v>2.9586216312652676</v>
      </c>
      <c r="HJ552" s="16">
        <f t="shared" si="5716"/>
        <v>2.4979252662366194</v>
      </c>
      <c r="HK552" s="16">
        <f t="shared" si="5716"/>
        <v>1.9490265369296127</v>
      </c>
      <c r="HL552" s="16">
        <f t="shared" si="5716"/>
        <v>2.339614421651818</v>
      </c>
      <c r="HM552" s="16">
        <f t="shared" si="5716"/>
        <v>1.9062674700654796</v>
      </c>
      <c r="HN552" s="16">
        <f t="shared" si="5716"/>
        <v>0.25993945494778858</v>
      </c>
      <c r="HO552" s="16">
        <f t="shared" si="5716"/>
        <v>0.12648183363755533</v>
      </c>
      <c r="HP552" s="16">
        <f t="shared" si="5716"/>
        <v>1.0309132904584064</v>
      </c>
      <c r="HQ552" s="16">
        <f t="shared" si="5716"/>
        <v>1.3113170322987973</v>
      </c>
      <c r="HR552" s="16">
        <f t="shared" si="5716"/>
        <v>0.18984004991493464</v>
      </c>
      <c r="HS552" s="16">
        <f t="shared" si="5716"/>
        <v>0.32978103120023899</v>
      </c>
      <c r="HT552" s="16">
        <f t="shared" si="5716"/>
        <v>0.26175540305829664</v>
      </c>
      <c r="HU552" s="16">
        <f t="shared" si="5716"/>
        <v>0.41869936003217539</v>
      </c>
      <c r="HV552" s="16">
        <f t="shared" si="5716"/>
        <v>0.40420953238172674</v>
      </c>
      <c r="HW552" s="16">
        <f t="shared" ref="HW552:JB552" si="5717">((HW40*SLOPE($B$39:$B$42,HW$39:HW$42)+INTERCEPT($B$39:$B$42,HW$39:HW$42))-$B40)^2</f>
        <v>0.51056916314322287</v>
      </c>
      <c r="HX552" s="16">
        <f t="shared" si="5717"/>
        <v>1.8504425073343069</v>
      </c>
      <c r="HY552" s="16">
        <f t="shared" si="5717"/>
        <v>1.9534180743730782</v>
      </c>
      <c r="HZ552" s="16">
        <f t="shared" si="5717"/>
        <v>2.283898355892966</v>
      </c>
      <c r="IA552" s="16">
        <f t="shared" si="5717"/>
        <v>2.2403687554599898</v>
      </c>
      <c r="IB552" s="16">
        <f t="shared" si="5717"/>
        <v>1.431786185233382</v>
      </c>
      <c r="IC552" s="16">
        <f t="shared" si="5717"/>
        <v>1.5942981773542173</v>
      </c>
      <c r="ID552" s="16">
        <f t="shared" si="5717"/>
        <v>0.86357125533345103</v>
      </c>
      <c r="IE552" s="16">
        <f t="shared" si="5717"/>
        <v>3.0222256008955362</v>
      </c>
      <c r="IF552" s="16">
        <f t="shared" si="5717"/>
        <v>2.5430301754092026</v>
      </c>
      <c r="IG552" s="16">
        <f t="shared" si="5717"/>
        <v>2.9001098493086359</v>
      </c>
      <c r="IH552" s="16">
        <f t="shared" si="5717"/>
        <v>2.6607281171141972</v>
      </c>
      <c r="II552" s="16">
        <f t="shared" si="5717"/>
        <v>2.9132083703570557</v>
      </c>
      <c r="IJ552" s="16">
        <f t="shared" si="5717"/>
        <v>2.6581340578688377</v>
      </c>
      <c r="IK552" s="16">
        <f t="shared" si="5717"/>
        <v>4.0773096701819167</v>
      </c>
      <c r="IL552" s="16">
        <f t="shared" si="5717"/>
        <v>3.6919314674915507</v>
      </c>
      <c r="IM552" s="16">
        <f t="shared" si="5717"/>
        <v>3.3726939973334602</v>
      </c>
      <c r="IN552" s="16">
        <f t="shared" si="5717"/>
        <v>2.8727736197620484</v>
      </c>
      <c r="IO552" s="16">
        <f t="shared" si="5717"/>
        <v>4.0773096701819167</v>
      </c>
      <c r="IP552" s="16">
        <f t="shared" si="5717"/>
        <v>3.6919314674915507</v>
      </c>
      <c r="IQ552" s="16">
        <f t="shared" si="5717"/>
        <v>9.3961265113216841E-2</v>
      </c>
      <c r="IR552" s="16">
        <f t="shared" si="5717"/>
        <v>1.2662910150547952</v>
      </c>
      <c r="IS552" s="16">
        <f t="shared" si="5717"/>
        <v>0.33949785241526376</v>
      </c>
      <c r="IT552" s="16">
        <f t="shared" si="5717"/>
        <v>0.42224503405396402</v>
      </c>
      <c r="IU552" s="16">
        <f t="shared" si="5717"/>
        <v>0.55752575743485655</v>
      </c>
      <c r="IV552" s="16">
        <f t="shared" si="5717"/>
        <v>2.6167018490911951</v>
      </c>
      <c r="IW552" s="16">
        <f t="shared" si="5717"/>
        <v>2.1560523843869142</v>
      </c>
      <c r="IX552" s="16">
        <f t="shared" si="5717"/>
        <v>1.6184082031338118</v>
      </c>
      <c r="IY552" s="16">
        <f t="shared" si="5717"/>
        <v>2.0007410454173646</v>
      </c>
      <c r="IZ552" s="16">
        <f t="shared" si="5717"/>
        <v>2.0213991499865944</v>
      </c>
      <c r="JA552" s="16">
        <f t="shared" si="5717"/>
        <v>2.2351059264299598</v>
      </c>
      <c r="JB552" s="16">
        <f t="shared" si="5717"/>
        <v>1.9692848302284522</v>
      </c>
      <c r="JC552" s="16">
        <f t="shared" ref="JC552:KB552" si="5718">((JC40*SLOPE($B$39:$B$42,JC$39:JC$42)+INTERCEPT($B$39:$B$42,JC$39:JC$42))-$B40)^2</f>
        <v>2.1932864151726195</v>
      </c>
      <c r="JD552" s="16">
        <f t="shared" si="5718"/>
        <v>1.142899444639538</v>
      </c>
      <c r="JE552" s="16">
        <f t="shared" si="5718"/>
        <v>1.4699952842192403</v>
      </c>
      <c r="JF552" s="16">
        <f t="shared" si="5718"/>
        <v>1.3580075348783838</v>
      </c>
      <c r="JG552" s="16">
        <f t="shared" si="5718"/>
        <v>1.555381972393451</v>
      </c>
      <c r="JH552" s="16">
        <f t="shared" si="5718"/>
        <v>0.6382054247942146</v>
      </c>
      <c r="JI552" s="16">
        <f t="shared" si="5718"/>
        <v>0.86780816799592686</v>
      </c>
      <c r="JJ552" s="16">
        <f t="shared" si="5718"/>
        <v>3.6381270357768947</v>
      </c>
      <c r="JK552" s="16">
        <f t="shared" si="5718"/>
        <v>3.8069703958114784</v>
      </c>
      <c r="JL552" s="16">
        <f t="shared" si="5718"/>
        <v>3.2621209089575958</v>
      </c>
      <c r="JM552" s="16">
        <f t="shared" si="5718"/>
        <v>2.9549461315428589</v>
      </c>
      <c r="JN552" s="16">
        <f t="shared" si="5718"/>
        <v>2.9601814695996214</v>
      </c>
      <c r="JO552" s="16">
        <f t="shared" si="5718"/>
        <v>2.4697320640220264</v>
      </c>
      <c r="JP552" s="16">
        <f t="shared" si="5718"/>
        <v>3.6381270357768947</v>
      </c>
      <c r="JQ552" s="16">
        <f t="shared" si="5718"/>
        <v>3.8069703958114784</v>
      </c>
      <c r="JR552" s="16">
        <f t="shared" si="5718"/>
        <v>3.2621209089575958</v>
      </c>
      <c r="JS552" s="16">
        <f t="shared" si="5718"/>
        <v>0.21637184271432289</v>
      </c>
      <c r="JT552" s="16">
        <f t="shared" si="5718"/>
        <v>9.2720317832272206E-2</v>
      </c>
      <c r="JU552" s="16">
        <f t="shared" si="5718"/>
        <v>0.98971308023758842</v>
      </c>
      <c r="JV552" s="16">
        <f t="shared" si="5718"/>
        <v>1.2843881642369341</v>
      </c>
      <c r="JW552" s="16">
        <f t="shared" si="5718"/>
        <v>0.19371835874522708</v>
      </c>
      <c r="JX552" s="16">
        <f t="shared" si="5718"/>
        <v>0.3441786179605511</v>
      </c>
      <c r="JY552" s="16">
        <f t="shared" si="5718"/>
        <v>0.26009232711921937</v>
      </c>
      <c r="JZ552" s="16">
        <f t="shared" si="5718"/>
        <v>0.42703932339025041</v>
      </c>
      <c r="KA552" s="16">
        <f t="shared" si="5718"/>
        <v>0.40463537928432258</v>
      </c>
      <c r="KB552" s="16">
        <f t="shared" si="5718"/>
        <v>0.52022036410562733</v>
      </c>
      <c r="KC552" s="16"/>
      <c r="KD552" s="16"/>
      <c r="KE552" s="16"/>
      <c r="KF552" s="16"/>
      <c r="KG552" s="16"/>
      <c r="KH552" s="16"/>
      <c r="KI552" s="16"/>
      <c r="KJ552" s="16"/>
      <c r="KK552" s="16"/>
      <c r="KL552" s="16"/>
      <c r="KM552" s="16"/>
      <c r="KN552" s="16"/>
      <c r="KO552" s="16"/>
      <c r="KP552" s="16"/>
      <c r="KQ552" s="16"/>
    </row>
    <row r="553" spans="1:303" x14ac:dyDescent="0.25">
      <c r="F553" s="16">
        <f t="shared" ref="F553:AK553" si="5719">((F41*SLOPE($B$39:$B$42,F$39:F$42)+INTERCEPT($B$39:$B$42,F$39:F$42))-$B41)^2</f>
        <v>0.4306082392662508</v>
      </c>
      <c r="G553" s="16">
        <f t="shared" si="5719"/>
        <v>0.46939380640787381</v>
      </c>
      <c r="H553" s="16">
        <f t="shared" si="5719"/>
        <v>0.13955087895569268</v>
      </c>
      <c r="I553" s="16">
        <f t="shared" si="5719"/>
        <v>0.19073399819387385</v>
      </c>
      <c r="J553" s="16">
        <f t="shared" si="5719"/>
        <v>0.18925216427796612</v>
      </c>
      <c r="K553" s="16">
        <f t="shared" si="5719"/>
        <v>0.24168160920797158</v>
      </c>
      <c r="L553" s="16">
        <f t="shared" si="5719"/>
        <v>0.16231626332593341</v>
      </c>
      <c r="M553" s="16">
        <f t="shared" si="5719"/>
        <v>0.21296830299618397</v>
      </c>
      <c r="N553" s="16">
        <f t="shared" si="5719"/>
        <v>0.25740572631751224</v>
      </c>
      <c r="O553" s="16">
        <f t="shared" si="5719"/>
        <v>0.32009006725266193</v>
      </c>
      <c r="P553" s="16">
        <f t="shared" si="5719"/>
        <v>0.17274614201992863</v>
      </c>
      <c r="Q553" s="16">
        <f t="shared" si="5719"/>
        <v>0.234183807819907</v>
      </c>
      <c r="R553" s="16">
        <f t="shared" si="5719"/>
        <v>6.1874137767188881E-6</v>
      </c>
      <c r="S553" s="16">
        <f t="shared" si="5719"/>
        <v>1.6406619882932055E-2</v>
      </c>
      <c r="T553" s="16">
        <f t="shared" si="5719"/>
        <v>0.2273160598322021</v>
      </c>
      <c r="U553" s="16">
        <f t="shared" si="5719"/>
        <v>0.28695728717472313</v>
      </c>
      <c r="V553" s="16">
        <f t="shared" si="5719"/>
        <v>0.22798861103165124</v>
      </c>
      <c r="W553" s="16">
        <f t="shared" si="5719"/>
        <v>0.31089673589864386</v>
      </c>
      <c r="X553" s="16">
        <f t="shared" si="5719"/>
        <v>0.32738224876516814</v>
      </c>
      <c r="Y553" s="16">
        <f t="shared" si="5719"/>
        <v>0.33677809339725989</v>
      </c>
      <c r="Z553" s="16">
        <f t="shared" si="5719"/>
        <v>0.12724805863418887</v>
      </c>
      <c r="AA553" s="16">
        <f t="shared" si="5719"/>
        <v>0.24675498823458017</v>
      </c>
      <c r="AB553" s="16">
        <f t="shared" si="5719"/>
        <v>0.32880946039933223</v>
      </c>
      <c r="AC553" s="16">
        <f t="shared" si="5719"/>
        <v>0.17597306337740054</v>
      </c>
      <c r="AD553" s="16">
        <f t="shared" si="5719"/>
        <v>0.35299781237587374</v>
      </c>
      <c r="AE553" s="16">
        <f t="shared" si="5719"/>
        <v>0.34786875635264763</v>
      </c>
      <c r="AF553" s="16">
        <f t="shared" si="5719"/>
        <v>0.22071934041934479</v>
      </c>
      <c r="AG553" s="16">
        <f t="shared" si="5719"/>
        <v>0.20914385540031216</v>
      </c>
      <c r="AH553" s="16">
        <f t="shared" si="5719"/>
        <v>0.22350858953016567</v>
      </c>
      <c r="AI553" s="16">
        <f t="shared" si="5719"/>
        <v>0.22407992606642832</v>
      </c>
      <c r="AJ553" s="16">
        <f t="shared" si="5719"/>
        <v>0.21846062943569058</v>
      </c>
      <c r="AK553" s="16">
        <f t="shared" si="5719"/>
        <v>0.34031576066771035</v>
      </c>
      <c r="AL553" s="16">
        <f t="shared" ref="AL553:BM553" si="5720">((AL41*SLOPE($B$39:$B$42,AL$39:AL$42)+INTERCEPT($B$39:$B$42,AL$39:AL$42))-$B41)^2</f>
        <v>0.36010475538943687</v>
      </c>
      <c r="AM553" s="16">
        <f t="shared" si="5720"/>
        <v>0.33677455754771818</v>
      </c>
      <c r="AN553" s="16">
        <f t="shared" si="5720"/>
        <v>0.38125632540416499</v>
      </c>
      <c r="AO553" s="16">
        <f t="shared" si="5720"/>
        <v>0.33722630027568773</v>
      </c>
      <c r="AP553" s="16">
        <f t="shared" si="5720"/>
        <v>0.37902527260871793</v>
      </c>
      <c r="AQ553" s="16">
        <f t="shared" si="5720"/>
        <v>0.36222601743184002</v>
      </c>
      <c r="AR553" s="16">
        <f t="shared" si="5720"/>
        <v>0.38837922396277313</v>
      </c>
      <c r="AS553" s="16">
        <f t="shared" si="5720"/>
        <v>0.4635067098706358</v>
      </c>
      <c r="AT553" s="16">
        <f t="shared" si="5720"/>
        <v>0.46588697077107194</v>
      </c>
      <c r="AU553" s="16">
        <f t="shared" si="5720"/>
        <v>0.17178798193907252</v>
      </c>
      <c r="AV553" s="16">
        <f t="shared" si="5720"/>
        <v>0.17059953555381949</v>
      </c>
      <c r="AW553" s="16">
        <f t="shared" si="5720"/>
        <v>0.14063748879716068</v>
      </c>
      <c r="AX553" s="16">
        <f t="shared" si="5720"/>
        <v>0.2610331920129963</v>
      </c>
      <c r="AY553" s="16">
        <f t="shared" si="5720"/>
        <v>5.7999983225333736E-2</v>
      </c>
      <c r="AZ553" s="16">
        <f t="shared" si="5720"/>
        <v>8.3493690962912814E-2</v>
      </c>
      <c r="BA553" s="16">
        <f t="shared" si="5720"/>
        <v>9.1657240011597807E-2</v>
      </c>
      <c r="BB553" s="16">
        <f t="shared" si="5720"/>
        <v>0.22798699090481592</v>
      </c>
      <c r="BC553" s="16">
        <f t="shared" si="5720"/>
        <v>0.24220804187958411</v>
      </c>
      <c r="BD553" s="16">
        <f t="shared" si="5720"/>
        <v>0.2573032651402346</v>
      </c>
      <c r="BE553" s="16">
        <f t="shared" si="5720"/>
        <v>0.2740691503289408</v>
      </c>
      <c r="BF553" s="16">
        <f t="shared" si="5720"/>
        <v>0.29184993417282284</v>
      </c>
      <c r="BG553" s="16">
        <f t="shared" si="5720"/>
        <v>0.31092266190522377</v>
      </c>
      <c r="BH553" s="16">
        <f t="shared" si="5720"/>
        <v>0.33116517184196348</v>
      </c>
      <c r="BI553" s="16">
        <f t="shared" si="5720"/>
        <v>0.35237241280792075</v>
      </c>
      <c r="BJ553" s="16">
        <f t="shared" si="5720"/>
        <v>0.37397618996660059</v>
      </c>
      <c r="BK553" s="16">
        <f t="shared" si="5720"/>
        <v>0.3958075116915859</v>
      </c>
      <c r="BL553" s="16">
        <f t="shared" si="5720"/>
        <v>0.41809999992146196</v>
      </c>
      <c r="BM553" s="16">
        <f t="shared" si="5720"/>
        <v>0.44038416565306637</v>
      </c>
      <c r="BN553" s="16"/>
      <c r="BO553" s="16"/>
      <c r="BP553" s="16"/>
      <c r="BQ553" s="16">
        <f t="shared" ref="BQ553:CB553" si="5721">((BQ41*SLOPE($B$39:$B$42,BQ$39:BQ$42)+INTERCEPT($B$39:$B$42,BQ$39:BQ$42))-$B41)^2</f>
        <v>0.46588697077107194</v>
      </c>
      <c r="BR553" s="16">
        <f t="shared" si="5721"/>
        <v>0.46486915643082932</v>
      </c>
      <c r="BS553" s="16">
        <f t="shared" si="5721"/>
        <v>0.46444493403808135</v>
      </c>
      <c r="BT553" s="16">
        <f t="shared" si="5721"/>
        <v>0.46426362850919917</v>
      </c>
      <c r="BU553" s="16">
        <f t="shared" si="5721"/>
        <v>0.46369145903654463</v>
      </c>
      <c r="BV553" s="16">
        <f t="shared" si="5721"/>
        <v>0.463461870914395</v>
      </c>
      <c r="BW553" s="16">
        <f t="shared" si="5721"/>
        <v>0.46324093594769505</v>
      </c>
      <c r="BX553" s="16">
        <f t="shared" si="5721"/>
        <v>0.46316004838643537</v>
      </c>
      <c r="BY553" s="16">
        <f t="shared" si="5721"/>
        <v>0.46313156755018242</v>
      </c>
      <c r="BZ553" s="16">
        <f t="shared" si="5721"/>
        <v>0.46301694754033729</v>
      </c>
      <c r="CA553" s="16">
        <f t="shared" si="5721"/>
        <v>0.46286461748053415</v>
      </c>
      <c r="CB553" s="16">
        <f t="shared" si="5721"/>
        <v>0.46317573940236401</v>
      </c>
      <c r="CC553" s="16"/>
      <c r="CD553" s="16"/>
      <c r="CE553" s="16">
        <f t="shared" ref="CE553:CP553" si="5722">((CE41*SLOPE($B$39:$B$42,CE$39:CE$42)+INTERCEPT($B$39:$B$42,CE$39:CE$42))-$B41)^2</f>
        <v>0.20570778637634024</v>
      </c>
      <c r="CF553" s="16">
        <f t="shared" si="5722"/>
        <v>0.2204396258374367</v>
      </c>
      <c r="CG553" s="16">
        <f t="shared" si="5722"/>
        <v>0.23649190684193006</v>
      </c>
      <c r="CH553" s="16">
        <f t="shared" si="5722"/>
        <v>0.25415171645440177</v>
      </c>
      <c r="CI553" s="16">
        <f t="shared" si="5722"/>
        <v>0.27350533884057382</v>
      </c>
      <c r="CJ553" s="16">
        <f t="shared" si="5722"/>
        <v>0.29377429616534517</v>
      </c>
      <c r="CK553" s="16">
        <f t="shared" si="5722"/>
        <v>0.3153342562706779</v>
      </c>
      <c r="CL553" s="16">
        <f t="shared" si="5722"/>
        <v>0.33808204573043599</v>
      </c>
      <c r="CM553" s="16">
        <f t="shared" si="5722"/>
        <v>0.36157609008614799</v>
      </c>
      <c r="CN553" s="16">
        <f t="shared" si="5722"/>
        <v>0.38545001301068665</v>
      </c>
      <c r="CO553" s="16">
        <f t="shared" si="5722"/>
        <v>0.40978850564473951</v>
      </c>
      <c r="CP553" s="16">
        <f t="shared" si="5722"/>
        <v>0.43424224222948282</v>
      </c>
      <c r="CQ553" s="16"/>
      <c r="CR553" s="16"/>
      <c r="CS553" s="16">
        <f t="shared" ref="CS553:DX553" si="5723">((CS41*SLOPE($B$39:$B$42,CS$39:CS$42)+INTERCEPT($B$39:$B$42,CS$39:CS$42))-$B41)^2</f>
        <v>0.23561311043776939</v>
      </c>
      <c r="CT553" s="16">
        <f t="shared" si="5723"/>
        <v>0.3173175112995566</v>
      </c>
      <c r="CU553" s="16">
        <f t="shared" si="5723"/>
        <v>0.15316321633560517</v>
      </c>
      <c r="CV553" s="16">
        <f t="shared" si="5723"/>
        <v>0.31089673589864386</v>
      </c>
      <c r="CW553" s="16">
        <f t="shared" si="5723"/>
        <v>0.38837922396277313</v>
      </c>
      <c r="CX553" s="16">
        <f t="shared" si="5723"/>
        <v>0.14063748879716068</v>
      </c>
      <c r="CY553" s="16">
        <f t="shared" si="5723"/>
        <v>0.31039567688602537</v>
      </c>
      <c r="CZ553" s="16">
        <f t="shared" si="5723"/>
        <v>0.37968143251729125</v>
      </c>
      <c r="DA553" s="16">
        <f t="shared" si="5723"/>
        <v>0.16912223247668007</v>
      </c>
      <c r="DB553" s="16">
        <f t="shared" si="5723"/>
        <v>0.26771013197868826</v>
      </c>
      <c r="DC553" s="16">
        <f t="shared" si="5723"/>
        <v>0.34199866097418957</v>
      </c>
      <c r="DD553" s="16">
        <f t="shared" si="5723"/>
        <v>0.1583047210348186</v>
      </c>
      <c r="DE553" s="16">
        <f t="shared" si="5723"/>
        <v>0.30786473858921948</v>
      </c>
      <c r="DF553" s="16">
        <f t="shared" si="5723"/>
        <v>0.37607315759178017</v>
      </c>
      <c r="DG553" s="16">
        <f t="shared" si="5723"/>
        <v>0.16075489068973761</v>
      </c>
      <c r="DH553" s="16">
        <f t="shared" si="5723"/>
        <v>0.28906409783046849</v>
      </c>
      <c r="DI553" s="16">
        <f t="shared" si="5723"/>
        <v>0.37010716612993227</v>
      </c>
      <c r="DJ553" s="16">
        <f t="shared" si="5723"/>
        <v>0.10373226443433083</v>
      </c>
      <c r="DK553" s="16">
        <f t="shared" si="5723"/>
        <v>0.30015812327786862</v>
      </c>
      <c r="DL553" s="16">
        <f t="shared" si="5723"/>
        <v>0.38241648073333867</v>
      </c>
      <c r="DM553" s="16">
        <f t="shared" si="5723"/>
        <v>0.15035712298482071</v>
      </c>
      <c r="DN553" s="16">
        <f t="shared" si="5723"/>
        <v>0.29596236722207631</v>
      </c>
      <c r="DO553" s="16">
        <f t="shared" si="5723"/>
        <v>0.38031946590168736</v>
      </c>
      <c r="DP553" s="16">
        <f t="shared" si="5723"/>
        <v>2.5627491621089533E-2</v>
      </c>
      <c r="DQ553" s="16">
        <f t="shared" si="5723"/>
        <v>0.28843716942829939</v>
      </c>
      <c r="DR553" s="16">
        <f t="shared" si="5723"/>
        <v>0.37092147314993479</v>
      </c>
      <c r="DS553" s="16">
        <f t="shared" si="5723"/>
        <v>0.28862366655134064</v>
      </c>
      <c r="DT553" s="16">
        <f t="shared" si="5723"/>
        <v>0.30642217545582334</v>
      </c>
      <c r="DU553" s="16">
        <f t="shared" si="5723"/>
        <v>0.37955014626817163</v>
      </c>
      <c r="DV553" s="16">
        <f t="shared" si="5723"/>
        <v>0.21180794677138842</v>
      </c>
      <c r="DW553" s="16">
        <f t="shared" si="5723"/>
        <v>0.2900325497295877</v>
      </c>
      <c r="DX553" s="16">
        <f t="shared" si="5723"/>
        <v>0.31220137463101816</v>
      </c>
      <c r="DY553" s="16">
        <f t="shared" ref="DY553:EU553" si="5724">((DY41*SLOPE($B$39:$B$42,DY$39:DY$42)+INTERCEPT($B$39:$B$42,DY$39:DY$42))-$B41)^2</f>
        <v>0.33524299545961028</v>
      </c>
      <c r="DZ553" s="16">
        <f t="shared" si="5724"/>
        <v>0.29284112611889757</v>
      </c>
      <c r="EA553" s="16">
        <f t="shared" si="5724"/>
        <v>0.31100264381095238</v>
      </c>
      <c r="EB553" s="16">
        <f t="shared" si="5724"/>
        <v>0.32519783322515478</v>
      </c>
      <c r="EC553" s="16">
        <f t="shared" si="5724"/>
        <v>0.33856179104848566</v>
      </c>
      <c r="ED553" s="38">
        <f t="shared" si="5724"/>
        <v>0.26586844311369978</v>
      </c>
      <c r="EE553" s="16">
        <f t="shared" si="5724"/>
        <v>0.2477178193581116</v>
      </c>
      <c r="EF553" s="16">
        <f t="shared" si="5724"/>
        <v>0.31219656285253267</v>
      </c>
      <c r="EG553" s="16">
        <f t="shared" si="5724"/>
        <v>0.26920372452925379</v>
      </c>
      <c r="EH553" s="16">
        <f t="shared" si="5724"/>
        <v>0.30653232345879194</v>
      </c>
      <c r="EI553" s="16">
        <f t="shared" si="5724"/>
        <v>0.26647270909013815</v>
      </c>
      <c r="EJ553" s="16">
        <f t="shared" si="5724"/>
        <v>0.1927967347958241</v>
      </c>
      <c r="EK553" s="16">
        <f t="shared" si="5724"/>
        <v>0.16552395769323039</v>
      </c>
      <c r="EL553" s="16">
        <f t="shared" si="5724"/>
        <v>0.14748593180281314</v>
      </c>
      <c r="EM553" s="16">
        <f t="shared" si="5724"/>
        <v>0.18146576523610664</v>
      </c>
      <c r="EN553" s="16">
        <f t="shared" si="5724"/>
        <v>0.14215735752492978</v>
      </c>
      <c r="EO553" s="16">
        <f t="shared" si="5724"/>
        <v>0.18183502007700944</v>
      </c>
      <c r="EP553" s="16">
        <f t="shared" si="5724"/>
        <v>0.14492101728663387</v>
      </c>
      <c r="EQ553" s="16">
        <f t="shared" si="5724"/>
        <v>0.17907471131364991</v>
      </c>
      <c r="ER553" s="16">
        <f t="shared" si="5724"/>
        <v>0.16792643767712231</v>
      </c>
      <c r="ES553" s="16">
        <f t="shared" si="5724"/>
        <v>0.41683836762084253</v>
      </c>
      <c r="ET553" s="16">
        <f t="shared" si="5724"/>
        <v>0.397954113077922</v>
      </c>
      <c r="EU553" s="16">
        <f t="shared" si="5724"/>
        <v>0.42095308342530874</v>
      </c>
      <c r="EV553" s="16"/>
      <c r="EW553" s="16">
        <f t="shared" ref="EW553:FI553" si="5725">((EW41*SLOPE($B$39:$B$42,EW$39:EW$42)+INTERCEPT($B$39:$B$42,EW$39:EW$42))-$B41)^2</f>
        <v>0.31184095588155752</v>
      </c>
      <c r="EX553" s="16">
        <f t="shared" si="5725"/>
        <v>0.31762975865665727</v>
      </c>
      <c r="EY553" s="16">
        <f t="shared" si="5725"/>
        <v>0.34067969259566877</v>
      </c>
      <c r="EZ553" s="16">
        <f t="shared" si="5725"/>
        <v>0.12447350812715008</v>
      </c>
      <c r="FA553" s="16">
        <f t="shared" si="5725"/>
        <v>9.8471590814591031E-2</v>
      </c>
      <c r="FB553" s="16">
        <f t="shared" si="5725"/>
        <v>0.12341504684229079</v>
      </c>
      <c r="FC553" s="16">
        <f t="shared" si="5725"/>
        <v>0.24487413426078883</v>
      </c>
      <c r="FD553" s="16">
        <f t="shared" si="5725"/>
        <v>0.29539403106372814</v>
      </c>
      <c r="FE553" s="16">
        <f t="shared" si="5725"/>
        <v>3.0012343056476706E-2</v>
      </c>
      <c r="FF553" s="16">
        <f t="shared" si="5725"/>
        <v>2.1170575168859004E-2</v>
      </c>
      <c r="FG553" s="16">
        <f t="shared" si="5725"/>
        <v>0.21848466149210735</v>
      </c>
      <c r="FH553" s="16">
        <f t="shared" si="5725"/>
        <v>0.20429254000924982</v>
      </c>
      <c r="FI553" s="16">
        <f t="shared" si="5725"/>
        <v>5.1287417831903846E-2</v>
      </c>
      <c r="FJ553" s="16"/>
      <c r="FK553" s="16">
        <f t="shared" ref="FK553:GP553" si="5726">((FK41*SLOPE($B$39:$B$42,FK$39:FK$42)+INTERCEPT($B$39:$B$42,FK$39:FK$42))-$B41)^2</f>
        <v>4.065225664063063E-2</v>
      </c>
      <c r="FL553" s="47">
        <f t="shared" si="5726"/>
        <v>5.8940528333367201E-2</v>
      </c>
      <c r="FM553" s="16">
        <f t="shared" si="5726"/>
        <v>5.9137526982464377E-2</v>
      </c>
      <c r="FN553" s="16">
        <f t="shared" si="5726"/>
        <v>5.8893416828626401E-2</v>
      </c>
      <c r="FO553" s="16">
        <f t="shared" si="5726"/>
        <v>5.5763275123009132E-2</v>
      </c>
      <c r="FP553" s="16">
        <f t="shared" si="5726"/>
        <v>5.9136542708172653E-2</v>
      </c>
      <c r="FQ553" s="16">
        <f t="shared" si="5726"/>
        <v>5.9206902844969704E-2</v>
      </c>
      <c r="FR553" s="16">
        <f t="shared" si="5726"/>
        <v>3.672333383661338E-2</v>
      </c>
      <c r="FS553" s="16">
        <f t="shared" si="5726"/>
        <v>0.21300762883970231</v>
      </c>
      <c r="FT553" s="16">
        <f t="shared" si="5726"/>
        <v>0.30238826854663337</v>
      </c>
      <c r="FU553" s="16">
        <f t="shared" si="5726"/>
        <v>0.34795567305480063</v>
      </c>
      <c r="FV553" s="16">
        <f t="shared" si="5726"/>
        <v>0.34240396240239895</v>
      </c>
      <c r="FW553" s="16">
        <f t="shared" si="5726"/>
        <v>0.19687489878749087</v>
      </c>
      <c r="FX553" s="16">
        <f t="shared" si="5726"/>
        <v>0.2125834887178451</v>
      </c>
      <c r="FY553" s="16">
        <f t="shared" si="5726"/>
        <v>0.21938016918904979</v>
      </c>
      <c r="FZ553" s="16">
        <f t="shared" si="5726"/>
        <v>0.32303297036110623</v>
      </c>
      <c r="GA553" s="16">
        <f t="shared" si="5726"/>
        <v>0.35075443228816772</v>
      </c>
      <c r="GB553" s="16">
        <f t="shared" si="5726"/>
        <v>0.32074543431874875</v>
      </c>
      <c r="GC553" s="16">
        <f t="shared" si="5726"/>
        <v>0.37472670652823042</v>
      </c>
      <c r="GD553" s="16">
        <f t="shared" si="5726"/>
        <v>0.32123535917546592</v>
      </c>
      <c r="GE553" s="16">
        <f t="shared" si="5726"/>
        <v>0.3722379796622427</v>
      </c>
      <c r="GF553" s="16">
        <f t="shared" si="5726"/>
        <v>0.45025374030544263</v>
      </c>
      <c r="GG553" s="16">
        <f t="shared" si="5726"/>
        <v>0.45727544030017747</v>
      </c>
      <c r="GH553" s="16">
        <f t="shared" si="5726"/>
        <v>0.3432884346165932</v>
      </c>
      <c r="GI553" s="16">
        <f t="shared" si="5726"/>
        <v>0.37868246380376103</v>
      </c>
      <c r="GJ553" s="16">
        <f t="shared" si="5726"/>
        <v>0.1466887457063952</v>
      </c>
      <c r="GK553" s="16">
        <f t="shared" si="5726"/>
        <v>0.14472052533693044</v>
      </c>
      <c r="GL553" s="16">
        <f t="shared" si="5726"/>
        <v>0.2172809423805063</v>
      </c>
      <c r="GM553" s="16">
        <f t="shared" si="5726"/>
        <v>0.2539726602639687</v>
      </c>
      <c r="GN553" s="16">
        <f t="shared" si="5726"/>
        <v>4.5677347974269152E-2</v>
      </c>
      <c r="GO553" s="16">
        <f t="shared" si="5726"/>
        <v>7.0816614119226948E-2</v>
      </c>
      <c r="GP553" s="16">
        <f t="shared" si="5726"/>
        <v>7.6916467356194354E-2</v>
      </c>
      <c r="GQ553" s="16">
        <f t="shared" ref="GQ553:HV553" si="5727">((GQ41*SLOPE($B$39:$B$42,GQ$39:GQ$42)+INTERCEPT($B$39:$B$42,GQ$39:GQ$42))-$B41)^2</f>
        <v>0.27630752650545881</v>
      </c>
      <c r="GR553" s="16">
        <f t="shared" si="5727"/>
        <v>0.3050347598893241</v>
      </c>
      <c r="GS553" s="16">
        <f t="shared" si="5727"/>
        <v>0.25901967577062218</v>
      </c>
      <c r="GT553" s="16">
        <f t="shared" si="5727"/>
        <v>0.2339253911413163</v>
      </c>
      <c r="GU553" s="16">
        <f t="shared" si="5727"/>
        <v>0.30772067746632198</v>
      </c>
      <c r="GV553" s="16">
        <f t="shared" si="5727"/>
        <v>0.25624751605605472</v>
      </c>
      <c r="GW553" s="16">
        <f t="shared" si="5727"/>
        <v>0.30154008779157127</v>
      </c>
      <c r="GX553" s="16">
        <f t="shared" si="5727"/>
        <v>0.2532381689354089</v>
      </c>
      <c r="GY553" s="16">
        <f t="shared" si="5727"/>
        <v>0.15601561373777773</v>
      </c>
      <c r="GZ553" s="16">
        <f t="shared" si="5727"/>
        <v>0.13319313578352229</v>
      </c>
      <c r="HA553" s="16">
        <f t="shared" si="5727"/>
        <v>0.17218117290508481</v>
      </c>
      <c r="HB553" s="16">
        <f t="shared" si="5727"/>
        <v>0.13026875096265483</v>
      </c>
      <c r="HC553" s="16">
        <f t="shared" si="5727"/>
        <v>0.18071551697490429</v>
      </c>
      <c r="HD553" s="16">
        <f t="shared" si="5727"/>
        <v>0.16348750154218197</v>
      </c>
      <c r="HE553" s="16">
        <f t="shared" si="5727"/>
        <v>0.40631554016598287</v>
      </c>
      <c r="HF553" s="16">
        <f t="shared" si="5727"/>
        <v>0.38363681626578128</v>
      </c>
      <c r="HG553" s="16">
        <f t="shared" si="5727"/>
        <v>0.41414216128020959</v>
      </c>
      <c r="HH553" s="16">
        <f t="shared" si="5727"/>
        <v>0.29658650352861515</v>
      </c>
      <c r="HI553" s="16">
        <f t="shared" si="5727"/>
        <v>0.30322857191873465</v>
      </c>
      <c r="HJ553" s="16">
        <f t="shared" si="5727"/>
        <v>0.33315470685843607</v>
      </c>
      <c r="HK553" s="16">
        <f t="shared" si="5727"/>
        <v>0.105482015591729</v>
      </c>
      <c r="HL553" s="16">
        <f t="shared" si="5727"/>
        <v>7.7617026118783128E-2</v>
      </c>
      <c r="HM553" s="16">
        <f t="shared" si="5727"/>
        <v>0.10370437556746365</v>
      </c>
      <c r="HN553" s="16">
        <f t="shared" si="5727"/>
        <v>0.34032876307268345</v>
      </c>
      <c r="HO553" s="16">
        <f t="shared" si="5727"/>
        <v>0.40733009375112605</v>
      </c>
      <c r="HP553" s="16">
        <f t="shared" si="5727"/>
        <v>0.21262182166873672</v>
      </c>
      <c r="HQ553" s="16">
        <f t="shared" si="5727"/>
        <v>0.19201267177904902</v>
      </c>
      <c r="HR553" s="16">
        <f t="shared" si="5727"/>
        <v>2.1978925534678038E-2</v>
      </c>
      <c r="HS553" s="16">
        <f t="shared" si="5727"/>
        <v>1.294699504044362E-2</v>
      </c>
      <c r="HT553" s="16">
        <f t="shared" si="5727"/>
        <v>4.2199382034915682E-2</v>
      </c>
      <c r="HU553" s="16">
        <f t="shared" si="5727"/>
        <v>3.0148227616728029E-2</v>
      </c>
      <c r="HV553" s="16">
        <f t="shared" si="5727"/>
        <v>4.7565010854746528E-2</v>
      </c>
      <c r="HW553" s="16">
        <f t="shared" ref="HW553:JB553" si="5728">((HW41*SLOPE($B$39:$B$42,HW$39:HW$42)+INTERCEPT($B$39:$B$42,HW$39:HW$42))-$B41)^2</f>
        <v>2.5132489133415682E-2</v>
      </c>
      <c r="HX553" s="16">
        <f t="shared" si="5728"/>
        <v>0.16700551527518381</v>
      </c>
      <c r="HY553" s="16">
        <f t="shared" si="5728"/>
        <v>0.24573211384821764</v>
      </c>
      <c r="HZ553" s="16">
        <f t="shared" si="5728"/>
        <v>0.29028445942922587</v>
      </c>
      <c r="IA553" s="16">
        <f t="shared" si="5728"/>
        <v>0.28478850977896319</v>
      </c>
      <c r="IB553" s="16">
        <f t="shared" si="5728"/>
        <v>0.14343966593337779</v>
      </c>
      <c r="IC553" s="16">
        <f t="shared" si="5728"/>
        <v>0.15787465764896355</v>
      </c>
      <c r="ID553" s="16">
        <f t="shared" si="5728"/>
        <v>0.16595261556212709</v>
      </c>
      <c r="IE553" s="16">
        <f t="shared" si="5728"/>
        <v>0.27077919739104628</v>
      </c>
      <c r="IF553" s="16">
        <f t="shared" si="5728"/>
        <v>0.29742484723938478</v>
      </c>
      <c r="IG553" s="16">
        <f t="shared" si="5728"/>
        <v>0.27071696173465221</v>
      </c>
      <c r="IH553" s="16">
        <f t="shared" si="5728"/>
        <v>0.32241977337365313</v>
      </c>
      <c r="II553" s="16">
        <f t="shared" si="5728"/>
        <v>0.27087626461920283</v>
      </c>
      <c r="IJ553" s="16">
        <f t="shared" si="5728"/>
        <v>0.31982832424015389</v>
      </c>
      <c r="IK553" s="16">
        <f t="shared" si="5728"/>
        <v>0.39404615371436696</v>
      </c>
      <c r="IL553" s="16">
        <f t="shared" si="5728"/>
        <v>0.40489987489213436</v>
      </c>
      <c r="IM553" s="16">
        <f t="shared" si="5728"/>
        <v>0.28938812917817475</v>
      </c>
      <c r="IN553" s="16">
        <f t="shared" si="5728"/>
        <v>0.32340093154880628</v>
      </c>
      <c r="IO553" s="16">
        <f t="shared" si="5728"/>
        <v>0.39404615371436696</v>
      </c>
      <c r="IP553" s="16">
        <f t="shared" si="5728"/>
        <v>0.40489987489213436</v>
      </c>
      <c r="IQ553" s="16">
        <f t="shared" si="5728"/>
        <v>0.28097821783672389</v>
      </c>
      <c r="IR553" s="16">
        <f t="shared" si="5728"/>
        <v>0.20240672798550752</v>
      </c>
      <c r="IS553" s="16">
        <f t="shared" si="5728"/>
        <v>2.1956949554096127E-2</v>
      </c>
      <c r="IT553" s="16">
        <f t="shared" si="5728"/>
        <v>4.0256857738644687E-2</v>
      </c>
      <c r="IU553" s="16">
        <f t="shared" si="5728"/>
        <v>4.4803203373198174E-2</v>
      </c>
      <c r="IV553" s="16">
        <f t="shared" si="5728"/>
        <v>0.21908216606313696</v>
      </c>
      <c r="IW553" s="16">
        <f t="shared" si="5728"/>
        <v>0.24562452673011698</v>
      </c>
      <c r="IX553" s="16">
        <f t="shared" si="5728"/>
        <v>0.19760875362867722</v>
      </c>
      <c r="IY553" s="16">
        <f t="shared" si="5728"/>
        <v>0.17494995239144451</v>
      </c>
      <c r="IZ553" s="16">
        <f t="shared" si="5728"/>
        <v>0.24197678727717167</v>
      </c>
      <c r="JA553" s="16">
        <f t="shared" si="5728"/>
        <v>0.19479075264033743</v>
      </c>
      <c r="JB553" s="16">
        <f t="shared" si="5728"/>
        <v>0.23631645234906787</v>
      </c>
      <c r="JC553" s="16">
        <f t="shared" ref="JC553:KB553" si="5729">((JC41*SLOPE($B$39:$B$42,JC$39:JC$42)+INTERCEPT($B$39:$B$42,JC$39:JC$42))-$B41)^2</f>
        <v>0.19203283740523233</v>
      </c>
      <c r="JD553" s="16">
        <f t="shared" si="5729"/>
        <v>0.10169254618687688</v>
      </c>
      <c r="JE553" s="16">
        <f t="shared" si="5729"/>
        <v>8.2959165321958434E-2</v>
      </c>
      <c r="JF553" s="16">
        <f t="shared" si="5729"/>
        <v>0.11449439458970742</v>
      </c>
      <c r="JG553" s="16">
        <f t="shared" si="5729"/>
        <v>7.9901547495678196E-2</v>
      </c>
      <c r="JH553" s="16">
        <f t="shared" si="5729"/>
        <v>0.12478042632141988</v>
      </c>
      <c r="JI553" s="16">
        <f t="shared" si="5729"/>
        <v>0.10977106895825613</v>
      </c>
      <c r="JJ553" s="16">
        <f t="shared" si="5729"/>
        <v>0.34283454847086364</v>
      </c>
      <c r="JK553" s="16">
        <f t="shared" si="5729"/>
        <v>0.32489664698569759</v>
      </c>
      <c r="JL553" s="16">
        <f t="shared" si="5729"/>
        <v>0.35412634457326669</v>
      </c>
      <c r="JM553" s="16">
        <f t="shared" si="5729"/>
        <v>0.23741945801513475</v>
      </c>
      <c r="JN553" s="16">
        <f t="shared" si="5729"/>
        <v>0.24347229672865303</v>
      </c>
      <c r="JO553" s="16">
        <f t="shared" si="5729"/>
        <v>0.27132754902867523</v>
      </c>
      <c r="JP553" s="16">
        <f t="shared" si="5729"/>
        <v>0.34283454847086364</v>
      </c>
      <c r="JQ553" s="16">
        <f t="shared" si="5729"/>
        <v>0.32489664698569759</v>
      </c>
      <c r="JR553" s="16">
        <f t="shared" si="5729"/>
        <v>0.35412634457326669</v>
      </c>
      <c r="JS553" s="16">
        <f t="shared" si="5729"/>
        <v>0.43711762927394737</v>
      </c>
      <c r="JT553" s="16">
        <f t="shared" si="5729"/>
        <v>0.50930680604084966</v>
      </c>
      <c r="JU553" s="16">
        <f t="shared" si="5729"/>
        <v>0.15727873767938924</v>
      </c>
      <c r="JV553" s="16">
        <f t="shared" si="5729"/>
        <v>0.13900461456817437</v>
      </c>
      <c r="JW553" s="16">
        <f t="shared" si="5729"/>
        <v>4.9712547046150907E-3</v>
      </c>
      <c r="JX553" s="16">
        <f t="shared" si="5729"/>
        <v>1.3091699724261036E-3</v>
      </c>
      <c r="JY553" s="16">
        <f t="shared" si="5729"/>
        <v>1.6383749394178894E-2</v>
      </c>
      <c r="JZ553" s="16">
        <f t="shared" si="5729"/>
        <v>9.235036105543647E-3</v>
      </c>
      <c r="KA553" s="16">
        <f t="shared" si="5729"/>
        <v>1.9227795219937737E-2</v>
      </c>
      <c r="KB553" s="16">
        <f t="shared" si="5729"/>
        <v>6.1462488141105073E-3</v>
      </c>
      <c r="KC553" s="16"/>
      <c r="KD553" s="16"/>
      <c r="KE553" s="16"/>
      <c r="KF553" s="16"/>
      <c r="KG553" s="16"/>
      <c r="KH553" s="16"/>
      <c r="KI553" s="16"/>
      <c r="KJ553" s="16"/>
      <c r="KK553" s="16"/>
      <c r="KL553" s="16"/>
      <c r="KM553" s="16"/>
      <c r="KN553" s="16"/>
      <c r="KO553" s="16"/>
      <c r="KP553" s="16"/>
      <c r="KQ553" s="16"/>
    </row>
    <row r="554" spans="1:303" x14ac:dyDescent="0.25">
      <c r="F554" s="16">
        <f t="shared" ref="F554:AK554" si="5730">((F42*SLOPE($B$39:$B$42,F$39:F$42)+INTERCEPT($B$39:$B$42,F$39:F$42))-$B42)^2</f>
        <v>7.9605767276933941</v>
      </c>
      <c r="G554" s="16">
        <f t="shared" si="5730"/>
        <v>8.4840364769688552</v>
      </c>
      <c r="H554" s="16">
        <f t="shared" si="5730"/>
        <v>2.7908292918009434</v>
      </c>
      <c r="I554" s="16">
        <f t="shared" si="5730"/>
        <v>3.4556823240010281</v>
      </c>
      <c r="J554" s="16">
        <f t="shared" si="5730"/>
        <v>3.877422318101436</v>
      </c>
      <c r="K554" s="16">
        <f t="shared" si="5730"/>
        <v>4.5535067465688899</v>
      </c>
      <c r="L554" s="16">
        <f t="shared" si="5730"/>
        <v>3.2350743579342902</v>
      </c>
      <c r="M554" s="16">
        <f t="shared" si="5730"/>
        <v>3.8950129887955227</v>
      </c>
      <c r="N554" s="16">
        <f t="shared" si="5730"/>
        <v>4.0584544508308085</v>
      </c>
      <c r="O554" s="16">
        <f t="shared" si="5730"/>
        <v>4.9412345080924966</v>
      </c>
      <c r="P554" s="16">
        <f t="shared" si="5730"/>
        <v>2.0346651541197711</v>
      </c>
      <c r="Q554" s="16">
        <f t="shared" si="5730"/>
        <v>2.8730572121974132</v>
      </c>
      <c r="R554" s="16">
        <f t="shared" si="5730"/>
        <v>0.11758456541276438</v>
      </c>
      <c r="S554" s="16">
        <f t="shared" si="5730"/>
        <v>1.2269221921919453E-2</v>
      </c>
      <c r="T554" s="16">
        <f t="shared" si="5730"/>
        <v>3.0168413595595416</v>
      </c>
      <c r="U554" s="16">
        <f t="shared" si="5730"/>
        <v>3.885191148146907</v>
      </c>
      <c r="V554" s="16">
        <f t="shared" si="5730"/>
        <v>3.7753774985563262</v>
      </c>
      <c r="W554" s="16">
        <f t="shared" si="5730"/>
        <v>6.2544215798193266</v>
      </c>
      <c r="X554" s="16">
        <f t="shared" si="5730"/>
        <v>6.6063130457335237</v>
      </c>
      <c r="Y554" s="16">
        <f t="shared" si="5730"/>
        <v>6.9071821873484538</v>
      </c>
      <c r="Z554" s="16">
        <f t="shared" si="5730"/>
        <v>1.4549589213281713</v>
      </c>
      <c r="AA554" s="16">
        <f t="shared" si="5730"/>
        <v>3.3778147736138444</v>
      </c>
      <c r="AB554" s="16">
        <f t="shared" si="5730"/>
        <v>6.723655863546016</v>
      </c>
      <c r="AC554" s="16">
        <f t="shared" si="5730"/>
        <v>2.0804935306305792</v>
      </c>
      <c r="AD554" s="16">
        <f t="shared" si="5730"/>
        <v>7.2070987677911917</v>
      </c>
      <c r="AE554" s="16">
        <f t="shared" si="5730"/>
        <v>7.1005352771677028</v>
      </c>
      <c r="AF554" s="16">
        <f t="shared" si="5730"/>
        <v>17.902350364173774</v>
      </c>
      <c r="AG554" s="16">
        <f t="shared" si="5730"/>
        <v>3.805267932070572</v>
      </c>
      <c r="AH554" s="16">
        <f t="shared" si="5730"/>
        <v>3.9776792085876571</v>
      </c>
      <c r="AI554" s="16">
        <f t="shared" si="5730"/>
        <v>4.0132893006167905</v>
      </c>
      <c r="AJ554" s="16">
        <f t="shared" si="5730"/>
        <v>5.1256660973829025</v>
      </c>
      <c r="AK554" s="16">
        <f t="shared" si="5730"/>
        <v>5.8108673137818405</v>
      </c>
      <c r="AL554" s="16">
        <f t="shared" ref="AL554:BM554" si="5731">((AL42*SLOPE($B$39:$B$42,AL$39:AL$42)+INTERCEPT($B$39:$B$42,AL$39:AL$42))-$B42)^2</f>
        <v>6.9880779871171415</v>
      </c>
      <c r="AM554" s="16">
        <f t="shared" si="5731"/>
        <v>5.7956880897952026</v>
      </c>
      <c r="AN554" s="16">
        <f t="shared" si="5731"/>
        <v>7.5867125270880367</v>
      </c>
      <c r="AO554" s="16">
        <f t="shared" si="5731"/>
        <v>5.8012548015865226</v>
      </c>
      <c r="AP554" s="16">
        <f t="shared" si="5731"/>
        <v>7.5127163265712449</v>
      </c>
      <c r="AQ554" s="16">
        <f t="shared" si="5731"/>
        <v>6.1427181472103198</v>
      </c>
      <c r="AR554" s="16">
        <f t="shared" si="5731"/>
        <v>7.5379016581442695</v>
      </c>
      <c r="AS554" s="16">
        <f t="shared" si="5731"/>
        <v>8.7284303565043437</v>
      </c>
      <c r="AT554" s="16">
        <f t="shared" si="5731"/>
        <v>9.3806833963762131</v>
      </c>
      <c r="AU554" s="16">
        <f t="shared" si="5731"/>
        <v>2.1659451827494673</v>
      </c>
      <c r="AV554" s="16">
        <f t="shared" si="5731"/>
        <v>2.1582942555363265</v>
      </c>
      <c r="AW554" s="16">
        <f t="shared" si="5731"/>
        <v>1.4666073460566176</v>
      </c>
      <c r="AX554" s="16">
        <f t="shared" si="5731"/>
        <v>5.673524848487995</v>
      </c>
      <c r="AY554" s="16">
        <f t="shared" si="5731"/>
        <v>1.1157500876332027</v>
      </c>
      <c r="AZ554" s="16">
        <f t="shared" si="5731"/>
        <v>1.6584917095430949</v>
      </c>
      <c r="BA554" s="16">
        <f t="shared" si="5731"/>
        <v>1.6672563652615153</v>
      </c>
      <c r="BB554" s="16">
        <f t="shared" si="5731"/>
        <v>3.774257695320284</v>
      </c>
      <c r="BC554" s="16">
        <f t="shared" si="5731"/>
        <v>4.1577943857053778</v>
      </c>
      <c r="BD554" s="16">
        <f t="shared" si="5731"/>
        <v>4.5852173776294576</v>
      </c>
      <c r="BE554" s="16">
        <f t="shared" si="5731"/>
        <v>5.0775377144055129</v>
      </c>
      <c r="BF554" s="16">
        <f t="shared" si="5731"/>
        <v>5.631776854715504</v>
      </c>
      <c r="BG554" s="16">
        <f t="shared" si="5731"/>
        <v>6.2556275879619383</v>
      </c>
      <c r="BH554" s="16">
        <f t="shared" si="5731"/>
        <v>6.9533930326563018</v>
      </c>
      <c r="BI554" s="16">
        <f t="shared" si="5731"/>
        <v>7.7257035014715969</v>
      </c>
      <c r="BJ554" s="16">
        <f t="shared" si="5731"/>
        <v>8.5728467321066084</v>
      </c>
      <c r="BK554" s="16">
        <f t="shared" si="5731"/>
        <v>9.5119705194321096</v>
      </c>
      <c r="BL554" s="16">
        <f t="shared" si="5731"/>
        <v>10.533656629516836</v>
      </c>
      <c r="BM554" s="16">
        <f t="shared" si="5731"/>
        <v>11.654171605619915</v>
      </c>
      <c r="BN554" s="16"/>
      <c r="BO554" s="16"/>
      <c r="BP554" s="16"/>
      <c r="BQ554" s="16">
        <f t="shared" ref="BQ554:CB554" si="5732">((BQ42*SLOPE($B$39:$B$42,BQ$39:BQ$42)+INTERCEPT($B$39:$B$42,BQ$39:BQ$42))-$B42)^2</f>
        <v>9.3806833963762131</v>
      </c>
      <c r="BR554" s="16">
        <f t="shared" si="5732"/>
        <v>9.5214689656448837</v>
      </c>
      <c r="BS554" s="16">
        <f t="shared" si="5732"/>
        <v>9.6858148593431341</v>
      </c>
      <c r="BT554" s="16">
        <f t="shared" si="5732"/>
        <v>9.8682678878181598</v>
      </c>
      <c r="BU554" s="16">
        <f t="shared" si="5732"/>
        <v>10.064242143940982</v>
      </c>
      <c r="BV554" s="16">
        <f t="shared" si="5732"/>
        <v>10.279491565228879</v>
      </c>
      <c r="BW554" s="16">
        <f t="shared" si="5732"/>
        <v>10.515722960127361</v>
      </c>
      <c r="BX554" s="16">
        <f t="shared" si="5732"/>
        <v>10.774173780182105</v>
      </c>
      <c r="BY554" s="16">
        <f t="shared" si="5732"/>
        <v>11.061265920532934</v>
      </c>
      <c r="BZ554" s="16">
        <f t="shared" si="5732"/>
        <v>11.384523126538134</v>
      </c>
      <c r="CA554" s="16">
        <f t="shared" si="5732"/>
        <v>11.731148628681735</v>
      </c>
      <c r="CB554" s="16">
        <f t="shared" si="5732"/>
        <v>12.121993367105834</v>
      </c>
      <c r="CC554" s="16"/>
      <c r="CD554" s="16"/>
      <c r="CE554" s="16">
        <f t="shared" ref="CE554:CP554" si="5733">((CE42*SLOPE($B$39:$B$42,CE$39:CE$42)+INTERCEPT($B$39:$B$42,CE$39:CE$42))-$B42)^2</f>
        <v>3.3780811092161018</v>
      </c>
      <c r="CF554" s="16">
        <f t="shared" si="5733"/>
        <v>3.7405610551414767</v>
      </c>
      <c r="CG554" s="16">
        <f t="shared" si="5733"/>
        <v>4.1554387628911718</v>
      </c>
      <c r="CH554" s="16">
        <f t="shared" si="5733"/>
        <v>4.6343878675771171</v>
      </c>
      <c r="CI554" s="16">
        <f t="shared" si="5733"/>
        <v>5.183970784052037</v>
      </c>
      <c r="CJ554" s="16">
        <f t="shared" si="5733"/>
        <v>5.8050942452943701</v>
      </c>
      <c r="CK554" s="16">
        <f t="shared" si="5733"/>
        <v>6.4978275888276666</v>
      </c>
      <c r="CL554" s="16">
        <f t="shared" si="5733"/>
        <v>7.2775036942490523</v>
      </c>
      <c r="CM554" s="16">
        <f t="shared" si="5733"/>
        <v>8.142086661785374</v>
      </c>
      <c r="CN554" s="16">
        <f t="shared" si="5733"/>
        <v>9.1086610883648476</v>
      </c>
      <c r="CO554" s="16">
        <f t="shared" si="5733"/>
        <v>10.170803739726111</v>
      </c>
      <c r="CP554" s="16">
        <f t="shared" si="5733"/>
        <v>11.341542706091639</v>
      </c>
      <c r="CQ554" s="16"/>
      <c r="CR554" s="16"/>
      <c r="CS554" s="16">
        <f t="shared" ref="CS554:DX554" si="5734">((CS42*SLOPE($B$39:$B$42,CS$39:CS$42)+INTERCEPT($B$39:$B$42,CS$39:CS$42))-$B42)^2</f>
        <v>5.2601483291179791</v>
      </c>
      <c r="CT554" s="16">
        <f t="shared" si="5734"/>
        <v>6.8642622349908207</v>
      </c>
      <c r="CU554" s="16">
        <f t="shared" si="5734"/>
        <v>1.2386717611071887</v>
      </c>
      <c r="CV554" s="16">
        <f t="shared" si="5734"/>
        <v>6.2544215798193266</v>
      </c>
      <c r="CW554" s="16">
        <f t="shared" si="5734"/>
        <v>7.5379016581442695</v>
      </c>
      <c r="CX554" s="16">
        <f t="shared" si="5734"/>
        <v>1.4666073460566176</v>
      </c>
      <c r="CY554" s="16">
        <f t="shared" si="5734"/>
        <v>6.3303097569281741</v>
      </c>
      <c r="CZ554" s="16">
        <f t="shared" si="5734"/>
        <v>7.1066989877889899</v>
      </c>
      <c r="DA554" s="16">
        <f t="shared" si="5734"/>
        <v>1.7159758059717842</v>
      </c>
      <c r="DB554" s="16">
        <f t="shared" si="5734"/>
        <v>5.5122430405806799</v>
      </c>
      <c r="DC554" s="16">
        <f t="shared" si="5734"/>
        <v>6.5306213527848502</v>
      </c>
      <c r="DD554" s="16">
        <f t="shared" si="5734"/>
        <v>1.5764137275396812</v>
      </c>
      <c r="DE554" s="16">
        <f t="shared" si="5734"/>
        <v>6.1608189925203956</v>
      </c>
      <c r="DF554" s="16">
        <f t="shared" si="5734"/>
        <v>7.1302742151844543</v>
      </c>
      <c r="DG554" s="16">
        <f t="shared" si="5734"/>
        <v>1.7067734507085353</v>
      </c>
      <c r="DH554" s="16">
        <f t="shared" si="5734"/>
        <v>6.36121212734749</v>
      </c>
      <c r="DI554" s="16">
        <f t="shared" si="5734"/>
        <v>8.1847699808788885</v>
      </c>
      <c r="DJ554" s="16">
        <f t="shared" si="5734"/>
        <v>0.99028438421571685</v>
      </c>
      <c r="DK554" s="16">
        <f t="shared" si="5734"/>
        <v>6.0769245195587187</v>
      </c>
      <c r="DL554" s="16">
        <f t="shared" si="5734"/>
        <v>7.3381350015310529</v>
      </c>
      <c r="DM554" s="16">
        <f t="shared" si="5734"/>
        <v>1.5321532396832904</v>
      </c>
      <c r="DN554" s="16">
        <f t="shared" si="5734"/>
        <v>6.0620091442334596</v>
      </c>
      <c r="DO554" s="16">
        <f t="shared" si="5734"/>
        <v>7.500378473500616</v>
      </c>
      <c r="DP554" s="16">
        <f t="shared" si="5734"/>
        <v>0.22589580080793328</v>
      </c>
      <c r="DQ554" s="16">
        <f t="shared" si="5734"/>
        <v>5.6259313856415556</v>
      </c>
      <c r="DR554" s="16">
        <f t="shared" si="5734"/>
        <v>6.9592465398197794</v>
      </c>
      <c r="DS554" s="16">
        <f t="shared" si="5734"/>
        <v>2.6328929400906973</v>
      </c>
      <c r="DT554" s="16">
        <f t="shared" si="5734"/>
        <v>6.2397913356563857</v>
      </c>
      <c r="DU554" s="16">
        <f t="shared" si="5734"/>
        <v>7.184571886212832</v>
      </c>
      <c r="DV554" s="16">
        <f t="shared" si="5734"/>
        <v>2.1685591584080717</v>
      </c>
      <c r="DW554" s="16">
        <f t="shared" si="5734"/>
        <v>4.6056500536132408</v>
      </c>
      <c r="DX554" s="16">
        <f t="shared" si="5734"/>
        <v>5.6972063488108073</v>
      </c>
      <c r="DY554" s="16">
        <f t="shared" ref="DY554:EU554" si="5735">((DY42*SLOPE($B$39:$B$42,DY$39:DY$42)+INTERCEPT($B$39:$B$42,DY$39:DY$42))-$B42)^2</f>
        <v>6.2051262648717325</v>
      </c>
      <c r="DZ554" s="16">
        <f t="shared" si="5735"/>
        <v>5.4015867004326639</v>
      </c>
      <c r="EA554" s="16">
        <f t="shared" si="5735"/>
        <v>5.8355518505323936</v>
      </c>
      <c r="EB554" s="16">
        <f t="shared" si="5735"/>
        <v>5.900538082462905</v>
      </c>
      <c r="EC554" s="16">
        <f t="shared" si="5735"/>
        <v>5.9756882244235614</v>
      </c>
      <c r="ED554" s="38">
        <f t="shared" si="5735"/>
        <v>5.0676119265501427</v>
      </c>
      <c r="EE554" s="16">
        <f t="shared" si="5735"/>
        <v>4.0860558071339224</v>
      </c>
      <c r="EF554" s="16">
        <f t="shared" si="5735"/>
        <v>5.9832101786423966</v>
      </c>
      <c r="EG554" s="16">
        <f t="shared" si="5735"/>
        <v>4.4239168340343955</v>
      </c>
      <c r="EH554" s="16">
        <f t="shared" si="5735"/>
        <v>5.8756316911054363</v>
      </c>
      <c r="EI554" s="16">
        <f t="shared" si="5735"/>
        <v>4.3929293170311601</v>
      </c>
      <c r="EJ554" s="16">
        <f t="shared" si="5735"/>
        <v>16.259383708400293</v>
      </c>
      <c r="EK554" s="16">
        <f t="shared" si="5735"/>
        <v>2.8396854940241592</v>
      </c>
      <c r="EL554" s="16">
        <f t="shared" si="5735"/>
        <v>2.1235415235504047</v>
      </c>
      <c r="EM554" s="16">
        <f t="shared" si="5735"/>
        <v>2.9964017111519254</v>
      </c>
      <c r="EN554" s="16">
        <f t="shared" si="5735"/>
        <v>1.9375559175666288</v>
      </c>
      <c r="EO554" s="16">
        <f t="shared" si="5735"/>
        <v>3.0261712132400507</v>
      </c>
      <c r="EP554" s="16">
        <f t="shared" si="5735"/>
        <v>2.0024766235122069</v>
      </c>
      <c r="EQ554" s="16">
        <f t="shared" si="5735"/>
        <v>4.0829597098789527</v>
      </c>
      <c r="ER554" s="16">
        <f t="shared" si="5735"/>
        <v>3.2545493878989729</v>
      </c>
      <c r="ES554" s="16">
        <f t="shared" si="5735"/>
        <v>7.3688954475776658</v>
      </c>
      <c r="ET554" s="16">
        <f t="shared" si="5735"/>
        <v>6.7138024721705776</v>
      </c>
      <c r="EU554" s="16">
        <f t="shared" si="5735"/>
        <v>7.9882680903316245</v>
      </c>
      <c r="EV554" s="16"/>
      <c r="EW554" s="16">
        <f t="shared" ref="EW554:FI554" si="5736">((EW42*SLOPE($B$39:$B$42,EW$39:EW$42)+INTERCEPT($B$39:$B$42,EW$39:EW$42))-$B42)^2</f>
        <v>4.9176608748447359</v>
      </c>
      <c r="EX554" s="16">
        <f t="shared" si="5736"/>
        <v>5.0743738452073801</v>
      </c>
      <c r="EY554" s="16">
        <f t="shared" si="5736"/>
        <v>6.2149611335736834</v>
      </c>
      <c r="EZ554" s="16">
        <f t="shared" si="5736"/>
        <v>1.3781666812094138</v>
      </c>
      <c r="FA554" s="16">
        <f t="shared" si="5736"/>
        <v>0.86320231330821495</v>
      </c>
      <c r="FB554" s="16">
        <f t="shared" si="5736"/>
        <v>1.3716846153108058</v>
      </c>
      <c r="FC554" s="16">
        <f t="shared" si="5736"/>
        <v>2.5321858089169949</v>
      </c>
      <c r="FD554" s="16">
        <f t="shared" si="5736"/>
        <v>3.3334909533327535</v>
      </c>
      <c r="FE554" s="16">
        <f t="shared" si="5736"/>
        <v>0.57650032361483006</v>
      </c>
      <c r="FF554" s="16">
        <f t="shared" si="5736"/>
        <v>0.28070079668575781</v>
      </c>
      <c r="FG554" s="16">
        <f t="shared" si="5736"/>
        <v>4.5511787540201123</v>
      </c>
      <c r="FH554" s="16">
        <f t="shared" si="5736"/>
        <v>3.6424284082021265</v>
      </c>
      <c r="FI554" s="16">
        <f t="shared" si="5736"/>
        <v>1.0043639127320039</v>
      </c>
      <c r="FJ554" s="16"/>
      <c r="FK554" s="16">
        <f t="shared" ref="FK554:GP554" si="5737">((FK42*SLOPE($B$39:$B$42,FK$39:FK$42)+INTERCEPT($B$39:$B$42,FK$39:FK$42))-$B42)^2</f>
        <v>0.60178544767592479</v>
      </c>
      <c r="FL554" s="47">
        <f t="shared" si="5737"/>
        <v>1.0071598075799875</v>
      </c>
      <c r="FM554" s="16">
        <f t="shared" si="5737"/>
        <v>1.0055974579131843</v>
      </c>
      <c r="FN554" s="16">
        <f t="shared" si="5737"/>
        <v>1.0069668004457104</v>
      </c>
      <c r="FO554" s="16">
        <f t="shared" si="5737"/>
        <v>1.0121814893849299</v>
      </c>
      <c r="FP554" s="16">
        <f t="shared" si="5737"/>
        <v>1.0045166886346661</v>
      </c>
      <c r="FQ554" s="16">
        <f t="shared" si="5737"/>
        <v>1.0045357291496781</v>
      </c>
      <c r="FR554" s="16">
        <f t="shared" si="5737"/>
        <v>0.46739178537271298</v>
      </c>
      <c r="FS554" s="16">
        <f t="shared" si="5737"/>
        <v>2.7757401576361</v>
      </c>
      <c r="FT554" s="16">
        <f t="shared" si="5737"/>
        <v>4.7556294253782738</v>
      </c>
      <c r="FU554" s="16">
        <f t="shared" si="5737"/>
        <v>5.7091055604375871</v>
      </c>
      <c r="FV554" s="16">
        <f t="shared" si="5737"/>
        <v>5.5910188251663495</v>
      </c>
      <c r="FW554" s="16">
        <f t="shared" si="5737"/>
        <v>2.6604121736362885</v>
      </c>
      <c r="FX554" s="16">
        <f t="shared" si="5737"/>
        <v>2.8959220255880438</v>
      </c>
      <c r="FY554" s="16">
        <f t="shared" si="5737"/>
        <v>3.7534859941634169</v>
      </c>
      <c r="FZ554" s="16">
        <f t="shared" si="5737"/>
        <v>4.5913642219313244</v>
      </c>
      <c r="GA554" s="16">
        <f t="shared" si="5737"/>
        <v>5.5912055337133291</v>
      </c>
      <c r="GB554" s="16">
        <f t="shared" si="5737"/>
        <v>4.6009133418123467</v>
      </c>
      <c r="GC554" s="16">
        <f t="shared" si="5737"/>
        <v>6.1737961966976167</v>
      </c>
      <c r="GD554" s="16">
        <f t="shared" si="5737"/>
        <v>4.6055238201433824</v>
      </c>
      <c r="GE554" s="16">
        <f t="shared" si="5737"/>
        <v>6.1053170303926496</v>
      </c>
      <c r="GF554" s="16">
        <f t="shared" si="5737"/>
        <v>7.3175335487434463</v>
      </c>
      <c r="GG554" s="16">
        <f t="shared" si="5737"/>
        <v>7.8071009469033159</v>
      </c>
      <c r="GH554" s="16">
        <f t="shared" si="5737"/>
        <v>4.8963869242086808</v>
      </c>
      <c r="GI554" s="16">
        <f t="shared" si="5737"/>
        <v>6.0946971432803894</v>
      </c>
      <c r="GJ554" s="16">
        <f t="shared" si="5737"/>
        <v>1.4112856536983074</v>
      </c>
      <c r="GK554" s="16">
        <f t="shared" si="5737"/>
        <v>1.3907753734140582</v>
      </c>
      <c r="GL554" s="16">
        <f t="shared" si="5737"/>
        <v>2.6804825144017888</v>
      </c>
      <c r="GM554" s="16">
        <f t="shared" si="5737"/>
        <v>4.1674655048292895</v>
      </c>
      <c r="GN554" s="16">
        <f t="shared" si="5737"/>
        <v>0.51240431416472476</v>
      </c>
      <c r="GO554" s="16">
        <f t="shared" si="5737"/>
        <v>0.89015439143519082</v>
      </c>
      <c r="GP554" s="16">
        <f t="shared" si="5737"/>
        <v>0.90553110543769466</v>
      </c>
      <c r="GQ554" s="16">
        <f t="shared" ref="GQ554:HV554" si="5738">((GQ42*SLOPE($B$39:$B$42,GQ$39:GQ$42)+INTERCEPT($B$39:$B$42,GQ$39:GQ$42))-$B42)^2</f>
        <v>3.6787762038537433</v>
      </c>
      <c r="GR554" s="16">
        <f t="shared" si="5738"/>
        <v>4.6107828750960227</v>
      </c>
      <c r="GS554" s="16">
        <f t="shared" si="5738"/>
        <v>3.8718519197083268</v>
      </c>
      <c r="GT554" s="16">
        <f t="shared" si="5738"/>
        <v>3.059711333393019</v>
      </c>
      <c r="GU554" s="16">
        <f t="shared" si="5738"/>
        <v>4.7636087806653524</v>
      </c>
      <c r="GV554" s="16">
        <f t="shared" si="5738"/>
        <v>3.4134257949859794</v>
      </c>
      <c r="GW554" s="16">
        <f t="shared" si="5738"/>
        <v>4.6462577882236458</v>
      </c>
      <c r="GX554" s="16">
        <f t="shared" si="5738"/>
        <v>3.3688200778916042</v>
      </c>
      <c r="GY554" s="16">
        <f t="shared" si="5738"/>
        <v>1.9670609539409794</v>
      </c>
      <c r="GZ554" s="16">
        <f t="shared" si="5738"/>
        <v>1.4056436659898122</v>
      </c>
      <c r="HA554" s="16">
        <f t="shared" si="5738"/>
        <v>2.1611393525210536</v>
      </c>
      <c r="HB554" s="16">
        <f t="shared" si="5738"/>
        <v>1.3303127902168641</v>
      </c>
      <c r="HC554" s="16">
        <f t="shared" si="5738"/>
        <v>2.9892861102510717</v>
      </c>
      <c r="HD554" s="16">
        <f t="shared" si="5738"/>
        <v>2.3198344223321712</v>
      </c>
      <c r="HE554" s="16">
        <f t="shared" si="5738"/>
        <v>6.2713909420464251</v>
      </c>
      <c r="HF554" s="16">
        <f t="shared" si="5738"/>
        <v>5.6282978392008935</v>
      </c>
      <c r="HG554" s="16">
        <f t="shared" si="5738"/>
        <v>6.7397492261709715</v>
      </c>
      <c r="HH554" s="16">
        <f t="shared" si="5738"/>
        <v>3.9660917918385135</v>
      </c>
      <c r="HI554" s="16">
        <f t="shared" si="5738"/>
        <v>4.1073746084426892</v>
      </c>
      <c r="HJ554" s="16">
        <f t="shared" si="5738"/>
        <v>5.0869647928714885</v>
      </c>
      <c r="HK554" s="16">
        <f t="shared" si="5738"/>
        <v>0.86595629566785837</v>
      </c>
      <c r="HL554" s="16">
        <f t="shared" si="5738"/>
        <v>0.47684353862366136</v>
      </c>
      <c r="HM554" s="16">
        <f t="shared" si="5738"/>
        <v>0.84934571134484926</v>
      </c>
      <c r="HN554" s="16">
        <f t="shared" si="5738"/>
        <v>3.9251547892479204</v>
      </c>
      <c r="HO554" s="16">
        <f t="shared" si="5738"/>
        <v>4.8701879700131459</v>
      </c>
      <c r="HP554" s="16">
        <f t="shared" si="5738"/>
        <v>3.3424866812087499</v>
      </c>
      <c r="HQ554" s="16">
        <f t="shared" si="5738"/>
        <v>2.6059972336761419</v>
      </c>
      <c r="HR554" s="16">
        <f t="shared" si="5738"/>
        <v>0.20773444387050019</v>
      </c>
      <c r="HS554" s="16">
        <f t="shared" si="5738"/>
        <v>5.5972798541656009E-2</v>
      </c>
      <c r="HT554" s="16">
        <f t="shared" si="5738"/>
        <v>0.48181986865267012</v>
      </c>
      <c r="HU554" s="16">
        <f t="shared" si="5738"/>
        <v>0.22852797824239113</v>
      </c>
      <c r="HV554" s="16">
        <f t="shared" si="5738"/>
        <v>0.48256231118295001</v>
      </c>
      <c r="HW554" s="16">
        <f t="shared" ref="HW554:JB554" si="5739">((HW42*SLOPE($B$39:$B$42,HW$39:HW$42)+INTERCEPT($B$39:$B$42,HW$39:HW$42))-$B42)^2</f>
        <v>0.14592795854760407</v>
      </c>
      <c r="HX554" s="16">
        <f t="shared" si="5739"/>
        <v>1.8468071860252178</v>
      </c>
      <c r="HY554" s="16">
        <f t="shared" si="5739"/>
        <v>3.3527168102351008</v>
      </c>
      <c r="HZ554" s="16">
        <f t="shared" si="5739"/>
        <v>4.1680022728978354</v>
      </c>
      <c r="IA554" s="16">
        <f t="shared" si="5739"/>
        <v>4.0657469887272342</v>
      </c>
      <c r="IB554" s="16">
        <f t="shared" si="5739"/>
        <v>1.5953725583271046</v>
      </c>
      <c r="IC554" s="16">
        <f t="shared" si="5739"/>
        <v>1.7830938361238595</v>
      </c>
      <c r="ID554" s="16">
        <f t="shared" si="5739"/>
        <v>2.4095511885894445</v>
      </c>
      <c r="IE554" s="16">
        <f t="shared" si="5739"/>
        <v>3.3956699803841515</v>
      </c>
      <c r="IF554" s="16">
        <f t="shared" si="5739"/>
        <v>4.1812630891496116</v>
      </c>
      <c r="IG554" s="16">
        <f t="shared" si="5739"/>
        <v>3.4373690738356375</v>
      </c>
      <c r="IH554" s="16">
        <f t="shared" si="5739"/>
        <v>4.7084753912049466</v>
      </c>
      <c r="II554" s="16">
        <f t="shared" si="5739"/>
        <v>3.4358558836359996</v>
      </c>
      <c r="IJ554" s="16">
        <f t="shared" si="5739"/>
        <v>4.6468596655872503</v>
      </c>
      <c r="IK554" s="16">
        <f t="shared" si="5739"/>
        <v>5.7640123467531508</v>
      </c>
      <c r="IL554" s="16">
        <f t="shared" si="5739"/>
        <v>6.223756863474212</v>
      </c>
      <c r="IM554" s="16">
        <f t="shared" si="5739"/>
        <v>3.6598766928181998</v>
      </c>
      <c r="IN554" s="16">
        <f t="shared" si="5739"/>
        <v>4.6120453414629292</v>
      </c>
      <c r="IO554" s="16">
        <f t="shared" si="5739"/>
        <v>5.7640123467531508</v>
      </c>
      <c r="IP554" s="16">
        <f t="shared" si="5739"/>
        <v>6.223756863474212</v>
      </c>
      <c r="IQ554" s="16">
        <f t="shared" si="5739"/>
        <v>3.5196229937287775</v>
      </c>
      <c r="IR554" s="16">
        <f t="shared" si="5739"/>
        <v>2.8690717537490733</v>
      </c>
      <c r="IS554" s="16">
        <f t="shared" si="5739"/>
        <v>0.15057960087398037</v>
      </c>
      <c r="IT554" s="16">
        <f t="shared" si="5739"/>
        <v>0.36471997690781377</v>
      </c>
      <c r="IU554" s="16">
        <f t="shared" si="5739"/>
        <v>0.37757878880518198</v>
      </c>
      <c r="IV554" s="16">
        <f t="shared" si="5739"/>
        <v>2.5293558522509434</v>
      </c>
      <c r="IW554" s="16">
        <f t="shared" si="5739"/>
        <v>3.2374557024948829</v>
      </c>
      <c r="IX554" s="16">
        <f t="shared" si="5739"/>
        <v>2.5281342594186014</v>
      </c>
      <c r="IY554" s="16">
        <f t="shared" si="5739"/>
        <v>1.9340968926817934</v>
      </c>
      <c r="IZ554" s="16">
        <f t="shared" si="5739"/>
        <v>3.2314455173636438</v>
      </c>
      <c r="JA554" s="16">
        <f t="shared" si="5739"/>
        <v>2.2084715635819978</v>
      </c>
      <c r="JB554" s="16">
        <f t="shared" si="5739"/>
        <v>3.1389647812494155</v>
      </c>
      <c r="JC554" s="16">
        <f t="shared" ref="JC554:KB554" si="5740">((JC42*SLOPE($B$39:$B$42,JC$39:JC$42)+INTERCEPT($B$39:$B$42,JC$39:JC$42))-$B42)^2</f>
        <v>2.1727574241988146</v>
      </c>
      <c r="JD554" s="16">
        <f t="shared" si="5740"/>
        <v>1.0129988634563878</v>
      </c>
      <c r="JE554" s="16">
        <f t="shared" si="5740"/>
        <v>0.6537821881629563</v>
      </c>
      <c r="JF554" s="16">
        <f t="shared" si="5740"/>
        <v>1.1405639056295822</v>
      </c>
      <c r="JG554" s="16">
        <f t="shared" si="5740"/>
        <v>0.59846853511843356</v>
      </c>
      <c r="JH554" s="16">
        <f t="shared" si="5740"/>
        <v>1.7326501651335406</v>
      </c>
      <c r="JI554" s="16">
        <f t="shared" si="5740"/>
        <v>1.2733052021622231</v>
      </c>
      <c r="JJ554" s="16">
        <f t="shared" si="5740"/>
        <v>4.7207599914077614</v>
      </c>
      <c r="JK554" s="16">
        <f t="shared" si="5740"/>
        <v>4.2682891291233975</v>
      </c>
      <c r="JL554" s="16">
        <f t="shared" si="5740"/>
        <v>5.1516452014879208</v>
      </c>
      <c r="JM554" s="16">
        <f t="shared" si="5740"/>
        <v>2.7698900526253762</v>
      </c>
      <c r="JN554" s="16">
        <f t="shared" si="5740"/>
        <v>2.8818022088678998</v>
      </c>
      <c r="JO554" s="16">
        <f t="shared" si="5740"/>
        <v>3.6329039386647231</v>
      </c>
      <c r="JP554" s="16">
        <f t="shared" si="5740"/>
        <v>4.7207599914077614</v>
      </c>
      <c r="JQ554" s="16">
        <f t="shared" si="5740"/>
        <v>4.2682891291233975</v>
      </c>
      <c r="JR554" s="16">
        <f t="shared" si="5740"/>
        <v>5.1516452014879208</v>
      </c>
      <c r="JS554" s="16">
        <f t="shared" si="5740"/>
        <v>5.0403118974171335</v>
      </c>
      <c r="JT554" s="16">
        <f t="shared" si="5740"/>
        <v>6.0149010935664782</v>
      </c>
      <c r="JU554" s="16">
        <f t="shared" si="5740"/>
        <v>2.1113887611350455</v>
      </c>
      <c r="JV554" s="16">
        <f t="shared" si="5740"/>
        <v>1.5819097287298802</v>
      </c>
      <c r="JW554" s="16">
        <f t="shared" si="5740"/>
        <v>1.0147913439096176E-2</v>
      </c>
      <c r="JX554" s="16">
        <f t="shared" si="5740"/>
        <v>9.9546333037386619E-3</v>
      </c>
      <c r="JY554" s="16">
        <f t="shared" si="5740"/>
        <v>0.10711167927548461</v>
      </c>
      <c r="JZ554" s="16">
        <f t="shared" si="5740"/>
        <v>1.6818814166022655E-2</v>
      </c>
      <c r="KA554" s="16">
        <f t="shared" si="5740"/>
        <v>0.10435061468809358</v>
      </c>
      <c r="KB554" s="16">
        <f t="shared" si="5740"/>
        <v>1.0214985630744287E-3</v>
      </c>
      <c r="KC554" s="16"/>
      <c r="KD554" s="16"/>
      <c r="KE554" s="16"/>
      <c r="KF554" s="16"/>
      <c r="KG554" s="16"/>
      <c r="KH554" s="16"/>
      <c r="KI554" s="16"/>
      <c r="KJ554" s="16"/>
      <c r="KK554" s="16"/>
      <c r="KL554" s="16"/>
      <c r="KM554" s="16"/>
      <c r="KN554" s="16"/>
      <c r="KO554" s="16"/>
      <c r="KP554" s="16"/>
      <c r="KQ554" s="16"/>
    </row>
    <row r="555" spans="1:303" x14ac:dyDescent="0.25">
      <c r="F555" s="16"/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6"/>
      <c r="S555" s="16"/>
      <c r="T555" s="16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6"/>
      <c r="AR555" s="16"/>
      <c r="AS555" s="16"/>
      <c r="AT555" s="16"/>
      <c r="AU555" s="16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  <c r="CI555" s="16"/>
      <c r="CJ555" s="16"/>
      <c r="CK555" s="16"/>
      <c r="CL555" s="16"/>
      <c r="CM555" s="16"/>
      <c r="CN555" s="16"/>
      <c r="CO555" s="16"/>
      <c r="CP555" s="16"/>
      <c r="CQ555" s="16"/>
      <c r="CR555" s="16"/>
      <c r="CS555" s="16"/>
      <c r="CT555" s="16"/>
      <c r="CU555" s="16"/>
      <c r="CV555" s="16"/>
      <c r="CW555" s="16"/>
      <c r="CX555" s="16"/>
      <c r="CY555" s="16"/>
      <c r="CZ555" s="16"/>
      <c r="DA555" s="16"/>
      <c r="DB555" s="16"/>
      <c r="DC555" s="16"/>
      <c r="DD555" s="16"/>
      <c r="DE555" s="16"/>
      <c r="DF555" s="16"/>
      <c r="DG555" s="16"/>
      <c r="DH555" s="16"/>
      <c r="DI555" s="16"/>
      <c r="DJ555" s="16"/>
      <c r="DK555" s="16"/>
      <c r="DL555" s="16"/>
      <c r="DM555" s="16"/>
      <c r="DN555" s="16"/>
      <c r="DO555" s="16"/>
      <c r="DP555" s="16"/>
      <c r="DQ555" s="16"/>
      <c r="DR555" s="16"/>
      <c r="DS555" s="16"/>
      <c r="DT555" s="16"/>
      <c r="DU555" s="16"/>
      <c r="DV555" s="16"/>
      <c r="DW555" s="16"/>
      <c r="DX555" s="16"/>
      <c r="DY555" s="16"/>
      <c r="DZ555" s="16"/>
      <c r="EA555" s="16"/>
      <c r="EB555" s="16"/>
      <c r="EC555" s="16"/>
      <c r="ED555" s="38"/>
      <c r="EE555" s="16"/>
      <c r="EF555" s="16"/>
      <c r="EG555" s="16"/>
      <c r="EH555" s="16"/>
      <c r="EI555" s="16"/>
      <c r="EJ555" s="16"/>
      <c r="EK555" s="16"/>
      <c r="EL555" s="16"/>
      <c r="EM555" s="16"/>
      <c r="EN555" s="16"/>
      <c r="EO555" s="16"/>
      <c r="EP555" s="16"/>
      <c r="EQ555" s="16"/>
      <c r="ER555" s="16"/>
      <c r="ES555" s="16"/>
      <c r="ET555" s="16"/>
      <c r="EU555" s="16"/>
      <c r="EV555" s="16"/>
      <c r="EW555" s="16"/>
      <c r="EX555" s="16"/>
      <c r="EY555" s="16"/>
      <c r="EZ555" s="16"/>
      <c r="FA555" s="16"/>
      <c r="FB555" s="16"/>
      <c r="FC555" s="16"/>
      <c r="FD555" s="16"/>
      <c r="FE555" s="16"/>
      <c r="FF555" s="16"/>
      <c r="FG555" s="16"/>
      <c r="FH555" s="16"/>
      <c r="FI555" s="16"/>
      <c r="FJ555" s="16"/>
      <c r="FK555" s="16"/>
      <c r="FL555" s="47"/>
      <c r="FM555" s="16"/>
      <c r="FN555" s="16"/>
      <c r="FO555" s="16"/>
      <c r="FP555" s="16"/>
      <c r="FQ555" s="16"/>
      <c r="FR555" s="16"/>
      <c r="FS555" s="16"/>
      <c r="FT555" s="16"/>
      <c r="FU555" s="16"/>
      <c r="FV555" s="16"/>
      <c r="FW555" s="16"/>
      <c r="FX555" s="16"/>
      <c r="FY555" s="16"/>
      <c r="FZ555" s="16"/>
      <c r="GA555" s="16"/>
      <c r="GB555" s="16"/>
      <c r="GC555" s="16"/>
      <c r="GD555" s="16"/>
      <c r="GE555" s="16"/>
      <c r="GF555" s="16"/>
      <c r="GG555" s="16"/>
      <c r="GH555" s="16"/>
      <c r="GI555" s="16"/>
      <c r="GJ555" s="16"/>
      <c r="GK555" s="16"/>
      <c r="GL555" s="16"/>
      <c r="GM555" s="16"/>
      <c r="GN555" s="16"/>
      <c r="GO555" s="16"/>
      <c r="GP555" s="16"/>
      <c r="GQ555" s="16"/>
      <c r="GR555" s="16"/>
      <c r="GS555" s="16"/>
      <c r="GT555" s="16"/>
      <c r="GU555" s="16"/>
      <c r="GV555" s="16"/>
      <c r="GW555" s="16"/>
      <c r="GX555" s="16"/>
      <c r="GY555" s="16"/>
      <c r="GZ555" s="16"/>
      <c r="HA555" s="16"/>
      <c r="HB555" s="16"/>
      <c r="HC555" s="16"/>
      <c r="HD555" s="16"/>
      <c r="HE555" s="16"/>
      <c r="HF555" s="16"/>
      <c r="HG555" s="16"/>
      <c r="HH555" s="16"/>
      <c r="HI555" s="16"/>
      <c r="HJ555" s="16"/>
      <c r="HK555" s="16"/>
      <c r="HL555" s="16"/>
      <c r="HM555" s="16"/>
      <c r="HN555" s="16"/>
      <c r="HO555" s="16"/>
      <c r="HP555" s="16"/>
      <c r="HQ555" s="16"/>
      <c r="HR555" s="16"/>
      <c r="HS555" s="16"/>
      <c r="HT555" s="16"/>
      <c r="HU555" s="16"/>
      <c r="HV555" s="16"/>
      <c r="HW555" s="16"/>
      <c r="HX555" s="16"/>
      <c r="HY555" s="16"/>
      <c r="HZ555" s="16"/>
      <c r="IA555" s="16"/>
      <c r="IB555" s="16"/>
      <c r="IC555" s="16"/>
      <c r="ID555" s="16"/>
      <c r="IE555" s="16"/>
      <c r="IF555" s="16"/>
      <c r="IG555" s="16"/>
      <c r="IH555" s="16"/>
      <c r="II555" s="16"/>
      <c r="IJ555" s="16"/>
      <c r="IK555" s="16"/>
      <c r="IL555" s="16"/>
      <c r="IM555" s="16"/>
      <c r="IN555" s="16"/>
      <c r="IO555" s="16"/>
      <c r="IP555" s="16"/>
      <c r="IQ555" s="16"/>
      <c r="IR555" s="16"/>
      <c r="IS555" s="16"/>
      <c r="IT555" s="16"/>
      <c r="IU555" s="16"/>
      <c r="IV555" s="16"/>
      <c r="IW555" s="16"/>
      <c r="IX555" s="16"/>
      <c r="IY555" s="16"/>
      <c r="IZ555" s="16"/>
      <c r="JA555" s="16"/>
      <c r="JB555" s="16"/>
      <c r="JC555" s="16"/>
      <c r="JD555" s="16"/>
      <c r="JE555" s="16"/>
      <c r="JF555" s="16"/>
      <c r="JG555" s="16"/>
      <c r="JH555" s="16"/>
      <c r="JI555" s="16"/>
      <c r="JJ555" s="16"/>
      <c r="JK555" s="16"/>
      <c r="JL555" s="16"/>
      <c r="JM555" s="16"/>
      <c r="JN555" s="16"/>
      <c r="JO555" s="16"/>
      <c r="JP555" s="16"/>
      <c r="JQ555" s="16"/>
      <c r="JR555" s="16"/>
      <c r="JS555" s="16"/>
      <c r="JT555" s="16"/>
      <c r="JU555" s="16"/>
      <c r="JV555" s="16"/>
      <c r="JW555" s="16"/>
      <c r="JX555" s="16"/>
      <c r="JY555" s="16"/>
      <c r="JZ555" s="16"/>
      <c r="KA555" s="16"/>
      <c r="KB555" s="16"/>
      <c r="KC555" s="16"/>
      <c r="KD555" s="16"/>
      <c r="KE555" s="16"/>
      <c r="KF555" s="16"/>
      <c r="KG555" s="16"/>
      <c r="KH555" s="16"/>
      <c r="KI555" s="16"/>
      <c r="KJ555" s="16"/>
      <c r="KK555" s="16"/>
      <c r="KL555" s="16"/>
      <c r="KM555" s="16"/>
      <c r="KN555" s="16"/>
      <c r="KO555" s="16"/>
      <c r="KP555" s="16"/>
      <c r="KQ555" s="16"/>
    </row>
    <row r="556" spans="1:303" x14ac:dyDescent="0.25">
      <c r="C556" s="20">
        <f>MIN(F556:KB556)</f>
        <v>0.30694438894099613</v>
      </c>
      <c r="F556" s="16">
        <f>SQRT(AVERAGE(F551:F554))</f>
        <v>1.6792405473224559</v>
      </c>
      <c r="G556" s="16">
        <f t="shared" ref="G556:BW556" si="5741">SQRT(AVERAGE(G551:G554))</f>
        <v>1.7616209595590648</v>
      </c>
      <c r="H556" s="16">
        <f t="shared" si="5741"/>
        <v>0.97848002942806722</v>
      </c>
      <c r="I556" s="16">
        <f t="shared" si="5741"/>
        <v>1.0795065569061206</v>
      </c>
      <c r="J556" s="16">
        <f t="shared" si="5741"/>
        <v>1.149959051886587</v>
      </c>
      <c r="K556" s="16">
        <f t="shared" si="5741"/>
        <v>1.240106328990457</v>
      </c>
      <c r="L556" s="16">
        <f t="shared" si="5741"/>
        <v>1.0502319295806173</v>
      </c>
      <c r="M556" s="16">
        <f t="shared" si="5741"/>
        <v>1.1466675630945866</v>
      </c>
      <c r="N556" s="16">
        <f t="shared" si="5741"/>
        <v>1.2078712624657424</v>
      </c>
      <c r="O556" s="16">
        <f t="shared" si="5741"/>
        <v>1.3719593739773863</v>
      </c>
      <c r="P556" s="16">
        <f t="shared" ref="P556:U556" si="5742">SQRT(AVERAGE(P551:P554))</f>
        <v>0.98980841575060186</v>
      </c>
      <c r="Q556" s="16">
        <f t="shared" si="5742"/>
        <v>1.1919328015787474</v>
      </c>
      <c r="R556" s="16">
        <f t="shared" si="5742"/>
        <v>0.79798298416802049</v>
      </c>
      <c r="S556" s="16">
        <f t="shared" si="5742"/>
        <v>0.87523412398276512</v>
      </c>
      <c r="T556" s="16">
        <f t="shared" si="5742"/>
        <v>1.1291182063265113</v>
      </c>
      <c r="U556" s="16">
        <f t="shared" si="5742"/>
        <v>1.3102464396297211</v>
      </c>
      <c r="V556" s="16">
        <f t="shared" si="5741"/>
        <v>1.1426815294074997</v>
      </c>
      <c r="W556" s="16">
        <f t="shared" si="5741"/>
        <v>1.4544671277306149</v>
      </c>
      <c r="X556" s="16">
        <f t="shared" si="5741"/>
        <v>1.4954826214127177</v>
      </c>
      <c r="Y556" s="16">
        <f t="shared" ref="Y556:AC556" si="5743">SQRT(AVERAGE(Y551:Y554))</f>
        <v>1.5290601508078774</v>
      </c>
      <c r="Z556" s="16">
        <f t="shared" si="5743"/>
        <v>0.82725999096840108</v>
      </c>
      <c r="AA556" s="16">
        <f t="shared" si="5743"/>
        <v>1.1807771862187735</v>
      </c>
      <c r="AB556" s="16">
        <f t="shared" si="5743"/>
        <v>1.508359995615506</v>
      </c>
      <c r="AC556" s="16">
        <f t="shared" si="5743"/>
        <v>1.0000095965337916</v>
      </c>
      <c r="AD556" s="16">
        <f t="shared" si="5741"/>
        <v>1.562992287342559</v>
      </c>
      <c r="AE556" s="16">
        <f t="shared" si="5741"/>
        <v>1.5510818993373885</v>
      </c>
      <c r="AF556" s="16">
        <f t="shared" si="5741"/>
        <v>2.8282114967694469</v>
      </c>
      <c r="AG556" s="16">
        <f t="shared" si="5741"/>
        <v>1.1333883699316512</v>
      </c>
      <c r="AH556" s="16">
        <f t="shared" si="5741"/>
        <v>1.1611067090884493</v>
      </c>
      <c r="AI556" s="16">
        <f t="shared" si="5741"/>
        <v>1.16581192838992</v>
      </c>
      <c r="AJ556" s="16">
        <f t="shared" si="5741"/>
        <v>1.3389538894010278</v>
      </c>
      <c r="AK556" s="16">
        <f t="shared" si="5741"/>
        <v>1.4382467570776032</v>
      </c>
      <c r="AL556" s="16">
        <f t="shared" si="5741"/>
        <v>1.5448888583065195</v>
      </c>
      <c r="AM556" s="16">
        <f t="shared" si="5741"/>
        <v>1.4321294394991984</v>
      </c>
      <c r="AN556" s="16">
        <f t="shared" si="5741"/>
        <v>1.6089213726777007</v>
      </c>
      <c r="AO556" s="16">
        <f t="shared" si="5741"/>
        <v>1.4330994176214553</v>
      </c>
      <c r="AP556" s="16">
        <f t="shared" si="5741"/>
        <v>1.6013100282979691</v>
      </c>
      <c r="AQ556" s="16">
        <f t="shared" si="5741"/>
        <v>1.4897402427176547</v>
      </c>
      <c r="AR556" s="16">
        <f t="shared" si="5741"/>
        <v>1.6090436678998099</v>
      </c>
      <c r="AS556" s="16">
        <f t="shared" si="5741"/>
        <v>1.7617998785272646</v>
      </c>
      <c r="AT556" s="16">
        <f t="shared" si="5741"/>
        <v>1.8026808479528031</v>
      </c>
      <c r="AU556" s="16">
        <f t="shared" si="5741"/>
        <v>0.96113265796805303</v>
      </c>
      <c r="AV556" s="16">
        <f t="shared" si="5741"/>
        <v>0.95620357694870972</v>
      </c>
      <c r="AW556" s="16">
        <f t="shared" si="5741"/>
        <v>0.71270331438698609</v>
      </c>
      <c r="AX556" s="16">
        <f t="shared" si="5741"/>
        <v>1.390337248626893</v>
      </c>
      <c r="AY556" s="16">
        <f t="shared" si="5741"/>
        <v>0.62564203292997556</v>
      </c>
      <c r="AZ556" s="16">
        <f t="shared" si="5741"/>
        <v>0.76176280278971109</v>
      </c>
      <c r="BA556" s="16">
        <f t="shared" si="5741"/>
        <v>0.7525820158651032</v>
      </c>
      <c r="BB556" s="16">
        <f t="shared" si="5741"/>
        <v>1.1425765874453231</v>
      </c>
      <c r="BC556" s="16">
        <f t="shared" si="5741"/>
        <v>1.1942498250120659</v>
      </c>
      <c r="BD556" s="16">
        <f t="shared" si="5741"/>
        <v>1.2502307365713223</v>
      </c>
      <c r="BE556" s="16">
        <f t="shared" si="5741"/>
        <v>1.312852839920001</v>
      </c>
      <c r="BF556" s="16">
        <f t="shared" si="5741"/>
        <v>1.3808612795391739</v>
      </c>
      <c r="BG556" s="16">
        <f t="shared" si="5741"/>
        <v>1.4546057986563354</v>
      </c>
      <c r="BH556" s="16">
        <f t="shared" si="5741"/>
        <v>1.5337979457761093</v>
      </c>
      <c r="BI556" s="16">
        <f t="shared" si="5741"/>
        <v>1.6177448111307442</v>
      </c>
      <c r="BJ556" s="16">
        <f t="shared" si="5741"/>
        <v>1.7058528140055174</v>
      </c>
      <c r="BK556" s="16">
        <f t="shared" si="5741"/>
        <v>1.7993430118236315</v>
      </c>
      <c r="BL556" s="16">
        <f t="shared" si="5741"/>
        <v>1.896443485856959</v>
      </c>
      <c r="BM556" s="16">
        <f t="shared" si="5741"/>
        <v>1.9982269076009211</v>
      </c>
      <c r="BN556" s="16"/>
      <c r="BO556" s="16"/>
      <c r="BP556" s="16"/>
      <c r="BQ556" s="16">
        <f t="shared" si="5741"/>
        <v>1.8026808479528031</v>
      </c>
      <c r="BR556" s="16">
        <f t="shared" si="5741"/>
        <v>1.8116770528032808</v>
      </c>
      <c r="BS556" s="16">
        <f t="shared" si="5741"/>
        <v>1.8234108467601442</v>
      </c>
      <c r="BT556" s="16">
        <f t="shared" si="5741"/>
        <v>1.8372465137615273</v>
      </c>
      <c r="BU556" s="16">
        <f t="shared" si="5741"/>
        <v>1.8525782946574811</v>
      </c>
      <c r="BV556" s="16">
        <f t="shared" si="5741"/>
        <v>1.8702138074565284</v>
      </c>
      <c r="BW556" s="16">
        <f t="shared" si="5741"/>
        <v>1.8901772379924433</v>
      </c>
      <c r="BX556" s="16">
        <f t="shared" ref="BX556:EM556" si="5744">SQRT(AVERAGE(BX551:BX554))</f>
        <v>1.9126039925146097</v>
      </c>
      <c r="BY556" s="16">
        <f t="shared" si="5744"/>
        <v>1.9380308930771111</v>
      </c>
      <c r="BZ556" s="16">
        <f t="shared" si="5744"/>
        <v>1.9671391434159504</v>
      </c>
      <c r="CA556" s="16">
        <f t="shared" si="5744"/>
        <v>1.998748040493215</v>
      </c>
      <c r="CB556" s="16">
        <f t="shared" si="5744"/>
        <v>2.0345444789642544</v>
      </c>
      <c r="CC556" s="16"/>
      <c r="CD556" s="16"/>
      <c r="CE556" s="16">
        <f t="shared" si="5744"/>
        <v>1.0786571246164196</v>
      </c>
      <c r="CF556" s="16">
        <f t="shared" si="5744"/>
        <v>1.1314456642004378</v>
      </c>
      <c r="CG556" s="16">
        <f t="shared" si="5744"/>
        <v>1.189520197104377</v>
      </c>
      <c r="CH556" s="16">
        <f t="shared" si="5744"/>
        <v>1.2538937068609004</v>
      </c>
      <c r="CI556" s="16">
        <f t="shared" si="5744"/>
        <v>1.3246722166639644</v>
      </c>
      <c r="CJ556" s="16">
        <f t="shared" si="5744"/>
        <v>1.4010267772440408</v>
      </c>
      <c r="CK556" s="16">
        <f t="shared" si="5744"/>
        <v>1.4823786757337871</v>
      </c>
      <c r="CL556" s="16">
        <f t="shared" si="5744"/>
        <v>1.5696555617559358</v>
      </c>
      <c r="CM556" s="16">
        <f t="shared" si="5744"/>
        <v>1.6618252436171814</v>
      </c>
      <c r="CN556" s="16">
        <f t="shared" si="5744"/>
        <v>1.7600144655881624</v>
      </c>
      <c r="CO556" s="16">
        <f t="shared" si="5744"/>
        <v>1.8626570113387206</v>
      </c>
      <c r="CP556" s="16">
        <f t="shared" si="5744"/>
        <v>1.9703402165541781</v>
      </c>
      <c r="CQ556" s="16"/>
      <c r="CR556" s="16"/>
      <c r="CS556" s="16">
        <f t="shared" si="5744"/>
        <v>1.3450543206919379</v>
      </c>
      <c r="CT556" s="16">
        <f t="shared" si="5744"/>
        <v>1.5250921296417044</v>
      </c>
      <c r="CU556" s="16">
        <f t="shared" si="5744"/>
        <v>0.74737626510055621</v>
      </c>
      <c r="CV556" s="16">
        <f t="shared" si="5744"/>
        <v>1.4544671277306149</v>
      </c>
      <c r="CW556" s="16">
        <f t="shared" si="5744"/>
        <v>1.6090436678998099</v>
      </c>
      <c r="CX556" s="16">
        <f t="shared" si="5744"/>
        <v>0.71270331438698609</v>
      </c>
      <c r="CY556" s="16">
        <f t="shared" si="5744"/>
        <v>1.4630594786241671</v>
      </c>
      <c r="CZ556" s="16">
        <f t="shared" si="5744"/>
        <v>1.5689338183496957</v>
      </c>
      <c r="DA556" s="16">
        <f t="shared" si="5744"/>
        <v>0.77430095136674759</v>
      </c>
      <c r="DB556" s="16">
        <f t="shared" si="5744"/>
        <v>1.365685333146565</v>
      </c>
      <c r="DC556" s="16">
        <f t="shared" si="5744"/>
        <v>1.4933844543935921</v>
      </c>
      <c r="DD556" s="16">
        <f t="shared" si="5744"/>
        <v>0.7485272292771421</v>
      </c>
      <c r="DE556" s="16">
        <f t="shared" si="5744"/>
        <v>1.4435543761955041</v>
      </c>
      <c r="DF556" s="16">
        <f t="shared" si="5744"/>
        <v>1.5676117770726865</v>
      </c>
      <c r="DG556" s="16">
        <f t="shared" si="5744"/>
        <v>0.76307760425634141</v>
      </c>
      <c r="DH556" s="16">
        <f t="shared" si="5744"/>
        <v>1.4710182145349815</v>
      </c>
      <c r="DI556" s="16">
        <f t="shared" si="5744"/>
        <v>1.6652344958963479</v>
      </c>
      <c r="DJ556" s="16">
        <f t="shared" si="5744"/>
        <v>0.61269054816694091</v>
      </c>
      <c r="DK556" s="16">
        <f t="shared" si="5744"/>
        <v>1.4332905677505747</v>
      </c>
      <c r="DL556" s="16">
        <f t="shared" si="5744"/>
        <v>1.5888451708459788</v>
      </c>
      <c r="DM556" s="16">
        <f t="shared" si="5744"/>
        <v>0.73277195790578464</v>
      </c>
      <c r="DN556" s="16">
        <f t="shared" si="5744"/>
        <v>1.4315681734706225</v>
      </c>
      <c r="DO556" s="16">
        <f t="shared" si="5744"/>
        <v>1.600923003247801</v>
      </c>
      <c r="DP556" s="16">
        <f t="shared" si="5744"/>
        <v>0.32099392320927345</v>
      </c>
      <c r="DQ556" s="16">
        <f t="shared" si="5744"/>
        <v>1.3794219795139668</v>
      </c>
      <c r="DR556" s="16">
        <f t="shared" si="5744"/>
        <v>1.5501192027776665</v>
      </c>
      <c r="DS556" s="16">
        <f t="shared" si="5744"/>
        <v>0.98316433593912089</v>
      </c>
      <c r="DT556" s="16">
        <f t="shared" si="5744"/>
        <v>1.4524830425630399</v>
      </c>
      <c r="DU556" s="16">
        <f t="shared" si="5744"/>
        <v>1.5746410433935274</v>
      </c>
      <c r="DV556" s="16">
        <f t="shared" si="5744"/>
        <v>0.86324605348550554</v>
      </c>
      <c r="DW556" s="16">
        <f t="shared" ref="DW556:DY556" si="5745">SQRT(AVERAGE(DW551:DW554))</f>
        <v>1.2950609954062118</v>
      </c>
      <c r="DX556" s="16">
        <f t="shared" si="5745"/>
        <v>1.3979404316449664</v>
      </c>
      <c r="DY556" s="16">
        <f t="shared" si="5745"/>
        <v>1.4600820498941687</v>
      </c>
      <c r="DZ556" s="16">
        <f t="shared" ref="DZ556:EF556" si="5746">SQRT(AVERAGE(DZ551:DZ554))</f>
        <v>1.3567249507033061</v>
      </c>
      <c r="EA556" s="16">
        <f t="shared" si="5746"/>
        <v>1.4101392054127739</v>
      </c>
      <c r="EB556" s="16">
        <f t="shared" si="5746"/>
        <v>1.4261860650549727</v>
      </c>
      <c r="EC556" s="16">
        <f t="shared" si="5746"/>
        <v>1.4457374153149007</v>
      </c>
      <c r="ED556" s="38">
        <f t="shared" si="5746"/>
        <v>1.3089713742287556</v>
      </c>
      <c r="EE556" s="16">
        <f t="shared" si="5746"/>
        <v>1.1939470832502519</v>
      </c>
      <c r="EF556" s="16">
        <f t="shared" si="5746"/>
        <v>1.4255374318528475</v>
      </c>
      <c r="EG556" s="16">
        <f t="shared" si="5744"/>
        <v>1.2488672321809808</v>
      </c>
      <c r="EH556" s="16">
        <f t="shared" si="5744"/>
        <v>1.4121134063416985</v>
      </c>
      <c r="EI556" s="16">
        <f t="shared" si="5744"/>
        <v>1.2427397694941793</v>
      </c>
      <c r="EJ556" s="16">
        <f t="shared" si="5744"/>
        <v>2.7402916032653439</v>
      </c>
      <c r="EK556" s="16">
        <f t="shared" si="5744"/>
        <v>0.97941314654472222</v>
      </c>
      <c r="EL556" s="16">
        <f t="shared" si="5744"/>
        <v>0.87388201394868548</v>
      </c>
      <c r="EM556" s="16">
        <f t="shared" si="5744"/>
        <v>1.0114362588109698</v>
      </c>
      <c r="EN556" s="16">
        <f t="shared" ref="EN556:HA556" si="5747">SQRT(AVERAGE(EN551:EN554))</f>
        <v>0.85254549789241518</v>
      </c>
      <c r="EO556" s="16">
        <f t="shared" si="5747"/>
        <v>1.0154382849088213</v>
      </c>
      <c r="EP556" s="16">
        <f t="shared" si="5747"/>
        <v>0.86214116593430223</v>
      </c>
      <c r="EQ556" s="16">
        <f t="shared" si="5747"/>
        <v>1.1981629755443253</v>
      </c>
      <c r="ER556" s="16">
        <f t="shared" si="5747"/>
        <v>1.0502866184389836</v>
      </c>
      <c r="ES556" s="16">
        <f t="shared" si="5747"/>
        <v>1.6316154066651194</v>
      </c>
      <c r="ET556" s="16">
        <f t="shared" si="5747"/>
        <v>1.5762799470913718</v>
      </c>
      <c r="EU556" s="16">
        <f t="shared" si="5747"/>
        <v>1.6695574110235349</v>
      </c>
      <c r="EV556" s="16"/>
      <c r="EW556" s="16">
        <f t="shared" si="5747"/>
        <v>1.3509850105780434</v>
      </c>
      <c r="EX556" s="16">
        <f t="shared" si="5747"/>
        <v>1.3673301151095079</v>
      </c>
      <c r="EY556" s="16">
        <f t="shared" si="5747"/>
        <v>1.465502941650304</v>
      </c>
      <c r="EZ556" s="16">
        <f t="shared" si="5747"/>
        <v>0.82810388918396149</v>
      </c>
      <c r="FA556" s="16">
        <f t="shared" si="5747"/>
        <v>0.83841535706086168</v>
      </c>
      <c r="FB556" s="16">
        <f t="shared" si="5747"/>
        <v>0.82219218974601749</v>
      </c>
      <c r="FC556" s="16">
        <f t="shared" si="5747"/>
        <v>0.92757500969025752</v>
      </c>
      <c r="FD556" s="16">
        <f t="shared" si="5747"/>
        <v>1.0560162022753106</v>
      </c>
      <c r="FE556" s="16">
        <f t="shared" si="5747"/>
        <v>0.45522337116121592</v>
      </c>
      <c r="FF556" s="16">
        <f t="shared" si="5747"/>
        <v>0.31163046255734733</v>
      </c>
      <c r="FG556" s="16">
        <f t="shared" si="5747"/>
        <v>1.2447201646492039</v>
      </c>
      <c r="FH556" s="16">
        <f t="shared" si="5747"/>
        <v>1.1095396089819447</v>
      </c>
      <c r="FI556" s="16">
        <f t="shared" si="5747"/>
        <v>0.59738510698153868</v>
      </c>
      <c r="FJ556" s="16"/>
      <c r="FK556" s="16">
        <f t="shared" si="5747"/>
        <v>0.45047683371912595</v>
      </c>
      <c r="FL556" s="47">
        <f t="shared" si="5747"/>
        <v>0.58356015394374028</v>
      </c>
      <c r="FM556" s="16">
        <f t="shared" si="5747"/>
        <v>0.5828410868794679</v>
      </c>
      <c r="FN556" s="16">
        <f t="shared" si="5747"/>
        <v>0.58354027751999149</v>
      </c>
      <c r="FO556" s="16">
        <f t="shared" si="5747"/>
        <v>0.58991532735870911</v>
      </c>
      <c r="FP556" s="16">
        <f t="shared" si="5747"/>
        <v>0.58247538983702629</v>
      </c>
      <c r="FQ556" s="16">
        <f t="shared" si="5747"/>
        <v>0.58241967438755382</v>
      </c>
      <c r="FR556" s="16">
        <f t="shared" si="5747"/>
        <v>0.41082671727894909</v>
      </c>
      <c r="FS556" s="16">
        <f t="shared" si="5747"/>
        <v>1.0888762276628641</v>
      </c>
      <c r="FT556" s="16">
        <f t="shared" si="5747"/>
        <v>1.3260504686840382</v>
      </c>
      <c r="FU556" s="16">
        <f t="shared" si="5747"/>
        <v>1.4479995886664903</v>
      </c>
      <c r="FV556" s="16">
        <f t="shared" si="5747"/>
        <v>1.4333259529209155</v>
      </c>
      <c r="FW556" s="16">
        <f t="shared" si="5747"/>
        <v>1.0294615193494534</v>
      </c>
      <c r="FX556" s="16">
        <f t="shared" si="5747"/>
        <v>1.0771242264643768</v>
      </c>
      <c r="FY556" s="16">
        <f t="shared" si="5747"/>
        <v>1.1319741269964749</v>
      </c>
      <c r="FZ556" s="16">
        <f t="shared" si="5747"/>
        <v>1.3987619373512603</v>
      </c>
      <c r="GA556" s="16">
        <f t="shared" si="5747"/>
        <v>1.4525755847444313</v>
      </c>
      <c r="GB556" s="16">
        <f t="shared" si="5747"/>
        <v>1.3879719566990254</v>
      </c>
      <c r="GC556" s="16">
        <f t="shared" si="5747"/>
        <v>1.5157087500634718</v>
      </c>
      <c r="GD556" s="16">
        <f t="shared" si="5747"/>
        <v>1.3896388008341114</v>
      </c>
      <c r="GE556" s="16">
        <f t="shared" si="5747"/>
        <v>1.5090342262306211</v>
      </c>
      <c r="GF556" s="16">
        <f t="shared" si="5747"/>
        <v>1.714362098850704</v>
      </c>
      <c r="GG556" s="16">
        <f t="shared" si="5747"/>
        <v>1.7251674695347101</v>
      </c>
      <c r="GH556" s="16">
        <f t="shared" si="5747"/>
        <v>1.4593789909954988</v>
      </c>
      <c r="GI556" s="16">
        <f t="shared" si="5747"/>
        <v>1.524910044567843</v>
      </c>
      <c r="GJ556" s="16">
        <f t="shared" si="5747"/>
        <v>1.0291873558081428</v>
      </c>
      <c r="GK556" s="16">
        <f t="shared" si="5747"/>
        <v>1.0195766742787185</v>
      </c>
      <c r="GL556" s="16">
        <f t="shared" si="5747"/>
        <v>0.9577014152107135</v>
      </c>
      <c r="GM556" s="16">
        <f t="shared" si="5747"/>
        <v>1.2087635495373765</v>
      </c>
      <c r="GN556" s="16">
        <f t="shared" si="5747"/>
        <v>0.4642228198388717</v>
      </c>
      <c r="GO556" s="16">
        <f t="shared" si="5747"/>
        <v>0.58129698359155169</v>
      </c>
      <c r="GP556" s="16">
        <f t="shared" si="5747"/>
        <v>0.61234527118806426</v>
      </c>
      <c r="GQ556" s="16">
        <f t="shared" si="5747"/>
        <v>1.2848953940354297</v>
      </c>
      <c r="GR556" s="16">
        <f t="shared" si="5747"/>
        <v>1.3322283005628284</v>
      </c>
      <c r="GS556" s="16">
        <f t="shared" si="5747"/>
        <v>1.2062816356943131</v>
      </c>
      <c r="GT556" s="16">
        <f t="shared" si="5747"/>
        <v>1.1554536985112092</v>
      </c>
      <c r="GU556" s="16">
        <f t="shared" si="5747"/>
        <v>1.339078902166347</v>
      </c>
      <c r="GV556" s="16">
        <f t="shared" si="5747"/>
        <v>1.2197997989202494</v>
      </c>
      <c r="GW556" s="16">
        <f t="shared" si="5747"/>
        <v>1.3225085925290292</v>
      </c>
      <c r="GX556" s="16">
        <f t="shared" si="5747"/>
        <v>1.2107470555429953</v>
      </c>
      <c r="GY556" s="16">
        <f t="shared" si="5747"/>
        <v>0.90675775894812771</v>
      </c>
      <c r="GZ556" s="16">
        <f t="shared" si="5747"/>
        <v>0.88905406747827309</v>
      </c>
      <c r="HA556" s="16">
        <f t="shared" si="5747"/>
        <v>0.96369405491469695</v>
      </c>
      <c r="HB556" s="16">
        <f t="shared" ref="HB556:JM556" si="5748">SQRT(AVERAGE(HB551:HB554))</f>
        <v>0.89630368059395515</v>
      </c>
      <c r="HC556" s="16">
        <f t="shared" si="5748"/>
        <v>1.0098926567027602</v>
      </c>
      <c r="HD556" s="16">
        <f t="shared" si="5748"/>
        <v>0.92362816647124879</v>
      </c>
      <c r="HE556" s="16">
        <f t="shared" si="5748"/>
        <v>1.6088940967512808</v>
      </c>
      <c r="HF556" s="16">
        <f t="shared" si="5748"/>
        <v>1.5684324838622035</v>
      </c>
      <c r="HG556" s="16">
        <f t="shared" si="5748"/>
        <v>1.6166708084183115</v>
      </c>
      <c r="HH556" s="16">
        <f t="shared" si="5748"/>
        <v>1.3493097276290751</v>
      </c>
      <c r="HI556" s="16">
        <f t="shared" si="5748"/>
        <v>1.3627903663310923</v>
      </c>
      <c r="HJ556" s="16">
        <f t="shared" si="5748"/>
        <v>1.4077997195763441</v>
      </c>
      <c r="HK556" s="16">
        <f t="shared" si="5748"/>
        <v>0.94141109267765921</v>
      </c>
      <c r="HL556" s="16">
        <f t="shared" si="5748"/>
        <v>1.0177417606090093</v>
      </c>
      <c r="HM556" s="16">
        <f t="shared" si="5748"/>
        <v>0.93132273227232443</v>
      </c>
      <c r="HN556" s="16">
        <f t="shared" si="5748"/>
        <v>1.1525984536611023</v>
      </c>
      <c r="HO556" s="16">
        <f t="shared" si="5748"/>
        <v>1.3110423514008054</v>
      </c>
      <c r="HP556" s="16">
        <f t="shared" si="5748"/>
        <v>1.0851018397715666</v>
      </c>
      <c r="HQ556" s="16">
        <f t="shared" si="5748"/>
        <v>1.0136921777829546</v>
      </c>
      <c r="HR556" s="16">
        <f t="shared" si="5748"/>
        <v>0.33014527909881908</v>
      </c>
      <c r="HS556" s="16">
        <f t="shared" si="5748"/>
        <v>0.38811122375692536</v>
      </c>
      <c r="HT556" s="16">
        <f t="shared" si="5748"/>
        <v>0.44336769443794288</v>
      </c>
      <c r="HU556" s="16">
        <f t="shared" si="5748"/>
        <v>0.44575466607144998</v>
      </c>
      <c r="HV556" s="16">
        <f t="shared" si="5748"/>
        <v>0.48981681488509426</v>
      </c>
      <c r="HW556" s="16">
        <f t="shared" si="5748"/>
        <v>0.48030660168845357</v>
      </c>
      <c r="HX556" s="16">
        <f t="shared" si="5748"/>
        <v>1.0040362503622713</v>
      </c>
      <c r="HY556" s="16">
        <f t="shared" si="5748"/>
        <v>1.1785319891323349</v>
      </c>
      <c r="HZ556" s="16">
        <f t="shared" si="5748"/>
        <v>1.2982928035376926</v>
      </c>
      <c r="IA556" s="16">
        <f t="shared" si="5748"/>
        <v>1.2836571076749843</v>
      </c>
      <c r="IB556" s="16">
        <f t="shared" si="5748"/>
        <v>0.90389210239425422</v>
      </c>
      <c r="IC556" s="16">
        <f t="shared" si="5748"/>
        <v>0.95402745866417427</v>
      </c>
      <c r="ID556" s="16">
        <f t="shared" si="5748"/>
        <v>0.93348336577329627</v>
      </c>
      <c r="IE556" s="16">
        <f t="shared" si="5748"/>
        <v>1.3097520330382562</v>
      </c>
      <c r="IF556" s="16">
        <f t="shared" si="5748"/>
        <v>1.3257817488157564</v>
      </c>
      <c r="IG556" s="16">
        <f t="shared" si="5748"/>
        <v>1.2985135502933043</v>
      </c>
      <c r="IH556" s="16">
        <f t="shared" si="5748"/>
        <v>1.3867650863731087</v>
      </c>
      <c r="II556" s="16">
        <f t="shared" si="5748"/>
        <v>1.2999581946619563</v>
      </c>
      <c r="IJ556" s="16">
        <f t="shared" si="5748"/>
        <v>1.3808007168032146</v>
      </c>
      <c r="IK556" s="16">
        <f t="shared" si="5748"/>
        <v>1.6043649994497213</v>
      </c>
      <c r="IL556" s="16">
        <f t="shared" si="5748"/>
        <v>1.6065925633495548</v>
      </c>
      <c r="IM556" s="16">
        <f t="shared" si="5748"/>
        <v>1.3724803569493376</v>
      </c>
      <c r="IN556" s="16">
        <f t="shared" si="5748"/>
        <v>1.3983638339917674</v>
      </c>
      <c r="IO556" s="16">
        <f t="shared" si="5748"/>
        <v>1.6043649994497213</v>
      </c>
      <c r="IP556" s="16">
        <f t="shared" si="5748"/>
        <v>1.6065925633495548</v>
      </c>
      <c r="IQ556" s="16">
        <f t="shared" si="5748"/>
        <v>1.1152400750197029</v>
      </c>
      <c r="IR556" s="16">
        <f t="shared" si="5748"/>
        <v>1.0430538354126446</v>
      </c>
      <c r="IS556" s="16">
        <f t="shared" si="5748"/>
        <v>0.39671917694964787</v>
      </c>
      <c r="IT556" s="16">
        <f t="shared" si="5748"/>
        <v>0.47116774485138618</v>
      </c>
      <c r="IU556" s="16">
        <f t="shared" si="5748"/>
        <v>0.52396425255112977</v>
      </c>
      <c r="IV556" s="16">
        <f t="shared" si="5748"/>
        <v>1.1843195941532096</v>
      </c>
      <c r="IW556" s="16">
        <f t="shared" si="5748"/>
        <v>1.1901939227745719</v>
      </c>
      <c r="IX556" s="16">
        <f t="shared" si="5748"/>
        <v>1.0440547245612606</v>
      </c>
      <c r="IY556" s="16">
        <f t="shared" si="5748"/>
        <v>1.0374459378139385</v>
      </c>
      <c r="IZ556" s="16">
        <f t="shared" si="5748"/>
        <v>1.1734871829801155</v>
      </c>
      <c r="JA556" s="16">
        <f t="shared" si="5748"/>
        <v>1.1001278546221962</v>
      </c>
      <c r="JB556" s="16">
        <f t="shared" si="5748"/>
        <v>1.1574135942687989</v>
      </c>
      <c r="JC556" s="16">
        <f t="shared" si="5748"/>
        <v>1.0904410253223897</v>
      </c>
      <c r="JD556" s="16">
        <f t="shared" si="5748"/>
        <v>0.77509952209480903</v>
      </c>
      <c r="JE556" s="16">
        <f t="shared" si="5748"/>
        <v>0.81936730540426939</v>
      </c>
      <c r="JF556" s="16">
        <f t="shared" si="5748"/>
        <v>0.83709767606049224</v>
      </c>
      <c r="JG556" s="16">
        <f t="shared" si="5748"/>
        <v>0.83749725979078815</v>
      </c>
      <c r="JH556" s="16">
        <f t="shared" si="5748"/>
        <v>0.7941334172270863</v>
      </c>
      <c r="JI556" s="16">
        <f t="shared" si="5748"/>
        <v>0.75315452005187933</v>
      </c>
      <c r="JJ556" s="16">
        <f t="shared" si="5748"/>
        <v>1.4835965625274261</v>
      </c>
      <c r="JK556" s="16">
        <f t="shared" si="5748"/>
        <v>1.4669122361156175</v>
      </c>
      <c r="JL556" s="16">
        <f t="shared" si="5748"/>
        <v>1.4819905197082559</v>
      </c>
      <c r="JM556" s="16">
        <f t="shared" si="5748"/>
        <v>1.2505968446736007</v>
      </c>
      <c r="JN556" s="16">
        <f t="shared" ref="JN556:KB556" si="5749">SQRT(AVERAGE(JN551:JN554))</f>
        <v>1.2601669884345346</v>
      </c>
      <c r="JO556" s="16">
        <f t="shared" si="5749"/>
        <v>1.2657717769236776</v>
      </c>
      <c r="JP556" s="16">
        <f t="shared" si="5749"/>
        <v>1.4835965625274261</v>
      </c>
      <c r="JQ556" s="16">
        <f t="shared" si="5749"/>
        <v>1.4669122361156175</v>
      </c>
      <c r="JR556" s="16">
        <f t="shared" si="5749"/>
        <v>1.4819905197082559</v>
      </c>
      <c r="JS556" s="16">
        <f t="shared" si="5749"/>
        <v>1.3177081698525515</v>
      </c>
      <c r="JT556" s="16">
        <f t="shared" si="5749"/>
        <v>1.4726125985753822</v>
      </c>
      <c r="JU556" s="16">
        <f t="shared" si="5749"/>
        <v>0.90307522181428657</v>
      </c>
      <c r="JV556" s="16">
        <f t="shared" si="5749"/>
        <v>0.87564347228404571</v>
      </c>
      <c r="JW556" s="16">
        <f t="shared" si="5749"/>
        <v>0.30694438894099613</v>
      </c>
      <c r="JX556" s="16">
        <f t="shared" si="5749"/>
        <v>0.46840848980931638</v>
      </c>
      <c r="JY556" s="16">
        <f t="shared" si="5749"/>
        <v>0.34645702618927121</v>
      </c>
      <c r="JZ556" s="16">
        <f t="shared" si="5749"/>
        <v>0.45753742235846523</v>
      </c>
      <c r="KA556" s="16">
        <f t="shared" si="5749"/>
        <v>0.42786773907560904</v>
      </c>
      <c r="KB556" s="16">
        <f t="shared" si="5749"/>
        <v>0.52838235310704873</v>
      </c>
      <c r="KC556" s="16"/>
      <c r="KD556" s="16"/>
      <c r="KE556" s="16"/>
      <c r="KF556" s="16"/>
      <c r="KG556" s="16"/>
      <c r="KH556" s="16"/>
      <c r="KI556" s="16"/>
      <c r="KJ556" s="16"/>
      <c r="KK556" s="16"/>
      <c r="KL556" s="16"/>
      <c r="KM556" s="16"/>
      <c r="KN556" s="16"/>
      <c r="KO556" s="16"/>
      <c r="KP556" s="16"/>
      <c r="KQ556" s="16"/>
    </row>
    <row r="557" spans="1:303" x14ac:dyDescent="0.25">
      <c r="F557" s="16"/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6"/>
      <c r="S557" s="16"/>
      <c r="T557" s="16"/>
      <c r="U557" s="16"/>
      <c r="V557" s="16"/>
      <c r="W557" s="16"/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6"/>
      <c r="AR557" s="16"/>
      <c r="AS557" s="16"/>
      <c r="AT557" s="16"/>
      <c r="AU557" s="16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  <c r="CI557" s="16"/>
      <c r="CJ557" s="16"/>
      <c r="CK557" s="16"/>
      <c r="CL557" s="16"/>
      <c r="CM557" s="16"/>
      <c r="CN557" s="16"/>
      <c r="CO557" s="16"/>
      <c r="CP557" s="16"/>
      <c r="CQ557" s="16"/>
      <c r="CR557" s="16"/>
      <c r="CS557" s="16"/>
      <c r="CT557" s="16"/>
      <c r="CU557" s="16"/>
      <c r="CV557" s="16"/>
      <c r="CW557" s="16"/>
      <c r="CX557" s="16"/>
      <c r="CY557" s="16"/>
      <c r="CZ557" s="16"/>
      <c r="DA557" s="16"/>
      <c r="DB557" s="16"/>
      <c r="DC557" s="16"/>
      <c r="DD557" s="16"/>
      <c r="DE557" s="16"/>
      <c r="DF557" s="16"/>
      <c r="DG557" s="16"/>
      <c r="DH557" s="16"/>
      <c r="DI557" s="16"/>
      <c r="DJ557" s="16"/>
      <c r="DK557" s="16"/>
      <c r="DL557" s="16"/>
      <c r="DM557" s="16"/>
      <c r="DN557" s="16"/>
      <c r="DO557" s="16"/>
      <c r="DP557" s="16"/>
      <c r="DQ557" s="16"/>
      <c r="DR557" s="16"/>
      <c r="DS557" s="16"/>
      <c r="DT557" s="16"/>
      <c r="DU557" s="16"/>
      <c r="DV557" s="16"/>
      <c r="DW557" s="16"/>
      <c r="DX557" s="16"/>
      <c r="DY557" s="16"/>
      <c r="DZ557" s="16"/>
      <c r="EA557" s="16"/>
      <c r="EB557" s="16"/>
      <c r="EC557" s="16"/>
      <c r="ED557" s="38"/>
      <c r="EE557" s="16"/>
      <c r="EF557" s="16"/>
      <c r="EG557" s="16"/>
      <c r="EH557" s="16"/>
      <c r="EI557" s="16"/>
      <c r="EJ557" s="16"/>
      <c r="EK557" s="16"/>
      <c r="EL557" s="16"/>
      <c r="EM557" s="16"/>
      <c r="EN557" s="16"/>
      <c r="EO557" s="16"/>
      <c r="EP557" s="16"/>
      <c r="EQ557" s="16"/>
      <c r="ER557" s="16"/>
      <c r="ES557" s="16"/>
      <c r="ET557" s="16"/>
      <c r="EU557" s="16"/>
      <c r="EV557" s="16"/>
      <c r="EW557" s="16"/>
      <c r="EX557" s="16"/>
      <c r="EY557" s="16"/>
      <c r="EZ557" s="16"/>
      <c r="FA557" s="16"/>
      <c r="FB557" s="16"/>
      <c r="FC557" s="16"/>
      <c r="FD557" s="16"/>
      <c r="FE557" s="16"/>
      <c r="FF557" s="16"/>
      <c r="FG557" s="16"/>
      <c r="FH557" s="16"/>
      <c r="FI557" s="16"/>
      <c r="FJ557" s="16"/>
      <c r="FK557" s="16"/>
      <c r="FL557" s="47"/>
      <c r="FM557" s="16"/>
      <c r="FN557" s="16"/>
      <c r="FO557" s="16"/>
      <c r="FP557" s="16"/>
      <c r="FQ557" s="16"/>
      <c r="FR557" s="16"/>
      <c r="FS557" s="16"/>
      <c r="FT557" s="16"/>
      <c r="FU557" s="16"/>
      <c r="FV557" s="16"/>
      <c r="FW557" s="16"/>
      <c r="FX557" s="16"/>
      <c r="FY557" s="16"/>
      <c r="FZ557" s="16"/>
      <c r="GA557" s="16"/>
      <c r="GB557" s="16"/>
      <c r="GC557" s="16"/>
      <c r="GD557" s="16"/>
      <c r="GE557" s="16"/>
      <c r="GF557" s="16"/>
      <c r="GG557" s="16"/>
      <c r="GH557" s="16"/>
      <c r="GI557" s="16"/>
      <c r="GJ557" s="16"/>
      <c r="GK557" s="16"/>
      <c r="GL557" s="16"/>
      <c r="GM557" s="16"/>
      <c r="GN557" s="16"/>
      <c r="GO557" s="16"/>
      <c r="GP557" s="16"/>
      <c r="GQ557" s="16"/>
      <c r="GR557" s="16"/>
      <c r="GS557" s="16"/>
      <c r="GT557" s="16"/>
      <c r="GU557" s="16"/>
      <c r="GV557" s="16"/>
      <c r="GW557" s="16"/>
      <c r="GX557" s="16"/>
      <c r="GY557" s="16"/>
      <c r="GZ557" s="16"/>
      <c r="HA557" s="16"/>
      <c r="HB557" s="16"/>
      <c r="HC557" s="16"/>
      <c r="HD557" s="16"/>
      <c r="HE557" s="16"/>
      <c r="HF557" s="16"/>
      <c r="HG557" s="16"/>
      <c r="HH557" s="16"/>
      <c r="HI557" s="16"/>
      <c r="HJ557" s="16"/>
      <c r="HK557" s="16"/>
      <c r="HL557" s="16"/>
      <c r="HM557" s="16"/>
      <c r="HN557" s="16"/>
      <c r="HO557" s="16"/>
      <c r="HP557" s="16"/>
      <c r="HQ557" s="16"/>
      <c r="HR557" s="16"/>
      <c r="HS557" s="16"/>
      <c r="HT557" s="16"/>
      <c r="HU557" s="16"/>
      <c r="HV557" s="16"/>
      <c r="HW557" s="16"/>
      <c r="HX557" s="16"/>
      <c r="HY557" s="16"/>
      <c r="HZ557" s="16"/>
      <c r="IA557" s="16"/>
      <c r="IB557" s="16"/>
      <c r="IC557" s="16"/>
      <c r="ID557" s="16"/>
      <c r="IE557" s="16"/>
      <c r="IF557" s="16"/>
      <c r="IG557" s="16"/>
      <c r="IH557" s="16"/>
      <c r="II557" s="16"/>
      <c r="IJ557" s="16"/>
      <c r="IK557" s="16"/>
      <c r="IL557" s="16"/>
      <c r="IM557" s="16"/>
      <c r="IN557" s="16"/>
      <c r="IO557" s="16"/>
      <c r="IP557" s="16"/>
      <c r="IQ557" s="16"/>
      <c r="IR557" s="16"/>
      <c r="IS557" s="16"/>
      <c r="IT557" s="16"/>
      <c r="IU557" s="16"/>
      <c r="IV557" s="16"/>
      <c r="IW557" s="16"/>
      <c r="IX557" s="16"/>
      <c r="IY557" s="16"/>
      <c r="IZ557" s="16"/>
      <c r="JA557" s="16"/>
      <c r="JB557" s="16"/>
      <c r="JC557" s="16"/>
      <c r="JD557" s="16"/>
      <c r="JE557" s="16"/>
      <c r="JF557" s="16"/>
      <c r="JG557" s="16"/>
      <c r="JH557" s="16"/>
      <c r="JI557" s="16"/>
      <c r="JJ557" s="16"/>
      <c r="JK557" s="16"/>
      <c r="JL557" s="16"/>
      <c r="JM557" s="16"/>
      <c r="JN557" s="16"/>
      <c r="JO557" s="16"/>
      <c r="JP557" s="16"/>
      <c r="JQ557" s="16"/>
      <c r="JR557" s="16"/>
      <c r="JS557" s="16"/>
      <c r="JT557" s="16"/>
      <c r="JU557" s="16"/>
      <c r="JV557" s="16"/>
      <c r="JW557" s="16"/>
      <c r="JX557" s="16"/>
      <c r="JY557" s="16"/>
      <c r="JZ557" s="16"/>
      <c r="KA557" s="16"/>
      <c r="KB557" s="16"/>
      <c r="KC557" s="16"/>
      <c r="KD557" s="16"/>
      <c r="KE557" s="16"/>
      <c r="KF557" s="16"/>
      <c r="KG557" s="16"/>
      <c r="KH557" s="16"/>
      <c r="KI557" s="16"/>
      <c r="KJ557" s="16"/>
      <c r="KK557" s="16"/>
      <c r="KL557" s="16"/>
      <c r="KM557" s="16"/>
      <c r="KN557" s="16"/>
      <c r="KO557" s="16"/>
      <c r="KP557" s="16"/>
      <c r="KQ557" s="16"/>
    </row>
    <row r="558" spans="1:303" x14ac:dyDescent="0.25">
      <c r="F558" s="16"/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6"/>
      <c r="S558" s="16"/>
      <c r="T558" s="16"/>
      <c r="U558" s="16"/>
      <c r="V558" s="16"/>
      <c r="W558" s="16"/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6"/>
      <c r="AR558" s="16"/>
      <c r="AS558" s="16"/>
      <c r="AT558" s="16"/>
      <c r="AU558" s="16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  <c r="CI558" s="16"/>
      <c r="CJ558" s="16"/>
      <c r="CK558" s="16"/>
      <c r="CL558" s="16"/>
      <c r="CM558" s="16"/>
      <c r="CN558" s="16"/>
      <c r="CO558" s="16"/>
      <c r="CP558" s="16"/>
      <c r="CQ558" s="16"/>
      <c r="CR558" s="16"/>
      <c r="CS558" s="16"/>
      <c r="CT558" s="16"/>
      <c r="CU558" s="16"/>
      <c r="CV558" s="16"/>
      <c r="CW558" s="16"/>
      <c r="CX558" s="16"/>
      <c r="CY558" s="16"/>
      <c r="CZ558" s="16"/>
      <c r="DA558" s="16"/>
      <c r="DB558" s="16"/>
      <c r="DC558" s="16"/>
      <c r="DD558" s="16"/>
      <c r="DE558" s="16"/>
      <c r="DF558" s="16"/>
      <c r="DG558" s="16"/>
      <c r="DH558" s="16"/>
      <c r="DI558" s="16"/>
      <c r="DJ558" s="16"/>
      <c r="DK558" s="16"/>
      <c r="DL558" s="16"/>
      <c r="DM558" s="16"/>
      <c r="DN558" s="16"/>
      <c r="DO558" s="16"/>
      <c r="DP558" s="16"/>
      <c r="DQ558" s="16"/>
      <c r="DR558" s="16"/>
      <c r="DS558" s="16"/>
      <c r="DT558" s="16"/>
      <c r="DU558" s="16"/>
      <c r="DV558" s="16"/>
      <c r="DW558" s="16"/>
      <c r="DX558" s="16"/>
      <c r="DY558" s="16"/>
      <c r="DZ558" s="16"/>
      <c r="EA558" s="16"/>
      <c r="EB558" s="16"/>
      <c r="EC558" s="16"/>
      <c r="ED558" s="38"/>
      <c r="EE558" s="16"/>
      <c r="EF558" s="16"/>
      <c r="EG558" s="16"/>
      <c r="EH558" s="16"/>
      <c r="EI558" s="16"/>
      <c r="EJ558" s="16"/>
      <c r="EK558" s="16"/>
      <c r="EL558" s="16"/>
      <c r="EM558" s="16"/>
      <c r="EN558" s="16"/>
      <c r="EO558" s="16"/>
      <c r="EP558" s="16"/>
      <c r="EQ558" s="16"/>
      <c r="ER558" s="16"/>
      <c r="ES558" s="16"/>
      <c r="ET558" s="16"/>
      <c r="EU558" s="16"/>
      <c r="EV558" s="16"/>
      <c r="EW558" s="16"/>
      <c r="EX558" s="16"/>
      <c r="EY558" s="16"/>
      <c r="EZ558" s="16"/>
      <c r="FA558" s="16"/>
      <c r="FB558" s="16"/>
      <c r="FC558" s="16"/>
      <c r="FD558" s="16"/>
      <c r="FE558" s="16"/>
      <c r="FF558" s="16"/>
      <c r="FG558" s="16"/>
      <c r="FH558" s="16"/>
      <c r="FI558" s="16"/>
      <c r="FJ558" s="16"/>
      <c r="FK558" s="16"/>
      <c r="FL558" s="47"/>
      <c r="FM558" s="16"/>
      <c r="FN558" s="16"/>
      <c r="FO558" s="16"/>
      <c r="FP558" s="16"/>
      <c r="FQ558" s="16"/>
      <c r="FR558" s="16"/>
      <c r="FS558" s="16"/>
      <c r="FT558" s="16"/>
      <c r="FU558" s="16"/>
      <c r="FV558" s="16"/>
      <c r="FW558" s="16"/>
      <c r="FX558" s="16"/>
      <c r="FY558" s="16"/>
      <c r="FZ558" s="16"/>
      <c r="GA558" s="16"/>
      <c r="GB558" s="16"/>
      <c r="GC558" s="16"/>
      <c r="GD558" s="16"/>
      <c r="GE558" s="16"/>
      <c r="GF558" s="16"/>
      <c r="GG558" s="16"/>
      <c r="GH558" s="16"/>
      <c r="GI558" s="16"/>
      <c r="GJ558" s="16"/>
      <c r="GK558" s="16"/>
      <c r="GL558" s="16"/>
      <c r="GM558" s="16"/>
      <c r="GN558" s="16"/>
      <c r="GO558" s="16"/>
      <c r="GP558" s="16"/>
      <c r="GQ558" s="16"/>
      <c r="GR558" s="16"/>
      <c r="GS558" s="16"/>
      <c r="GT558" s="16"/>
      <c r="GU558" s="16"/>
      <c r="GV558" s="16"/>
      <c r="GW558" s="16"/>
      <c r="GX558" s="16"/>
      <c r="GY558" s="16"/>
      <c r="GZ558" s="16"/>
      <c r="HA558" s="16"/>
      <c r="HB558" s="16"/>
      <c r="HC558" s="16"/>
      <c r="HD558" s="16"/>
      <c r="HE558" s="16"/>
      <c r="HF558" s="16"/>
      <c r="HG558" s="16"/>
      <c r="HH558" s="16"/>
      <c r="HI558" s="16"/>
      <c r="HJ558" s="16"/>
      <c r="HK558" s="16"/>
      <c r="HL558" s="16"/>
      <c r="HM558" s="16"/>
      <c r="HN558" s="16"/>
      <c r="HO558" s="16"/>
      <c r="HP558" s="16"/>
      <c r="HQ558" s="16"/>
      <c r="HR558" s="16"/>
      <c r="HS558" s="16"/>
      <c r="HT558" s="16"/>
      <c r="HU558" s="16"/>
      <c r="HV558" s="16"/>
      <c r="HW558" s="16"/>
      <c r="HX558" s="16"/>
      <c r="HY558" s="16"/>
      <c r="HZ558" s="16"/>
      <c r="IA558" s="16"/>
      <c r="IB558" s="16"/>
      <c r="IC558" s="16"/>
      <c r="ID558" s="16"/>
      <c r="IE558" s="16"/>
      <c r="IF558" s="16"/>
      <c r="IG558" s="16"/>
      <c r="IH558" s="16"/>
      <c r="II558" s="16"/>
      <c r="IJ558" s="16"/>
      <c r="IK558" s="16"/>
      <c r="IL558" s="16"/>
      <c r="IM558" s="16"/>
      <c r="IN558" s="16"/>
      <c r="IO558" s="16"/>
      <c r="IP558" s="16"/>
      <c r="IQ558" s="16"/>
      <c r="IR558" s="16"/>
      <c r="IS558" s="16"/>
      <c r="IT558" s="16"/>
      <c r="IU558" s="16"/>
      <c r="IV558" s="16"/>
      <c r="IW558" s="16"/>
      <c r="IX558" s="16"/>
      <c r="IY558" s="16"/>
      <c r="IZ558" s="16"/>
      <c r="JA558" s="16"/>
      <c r="JB558" s="16"/>
      <c r="JC558" s="16"/>
      <c r="JD558" s="16"/>
      <c r="JE558" s="16"/>
      <c r="JF558" s="16"/>
      <c r="JG558" s="16"/>
      <c r="JH558" s="16"/>
      <c r="JI558" s="16"/>
      <c r="JJ558" s="16"/>
      <c r="JK558" s="16"/>
      <c r="JL558" s="16"/>
      <c r="JM558" s="16"/>
      <c r="JN558" s="16"/>
      <c r="JO558" s="16"/>
      <c r="JP558" s="16"/>
      <c r="JQ558" s="16"/>
      <c r="JR558" s="16"/>
      <c r="JS558" s="16"/>
      <c r="JT558" s="16"/>
      <c r="JU558" s="16"/>
      <c r="JV558" s="16"/>
      <c r="JW558" s="16"/>
      <c r="JX558" s="16"/>
      <c r="JY558" s="16"/>
      <c r="JZ558" s="16"/>
      <c r="KA558" s="16"/>
      <c r="KB558" s="16"/>
      <c r="KC558" s="16"/>
      <c r="KD558" s="16"/>
      <c r="KE558" s="16"/>
      <c r="KF558" s="16"/>
      <c r="KG558" s="16"/>
      <c r="KH558" s="16"/>
      <c r="KI558" s="16"/>
      <c r="KJ558" s="16"/>
      <c r="KK558" s="16"/>
      <c r="KL558" s="16"/>
      <c r="KM558" s="16"/>
      <c r="KN558" s="16"/>
      <c r="KO558" s="16"/>
      <c r="KP558" s="16"/>
      <c r="KQ558" s="16"/>
    </row>
    <row r="559" spans="1:303" x14ac:dyDescent="0.25">
      <c r="A559" s="1" t="s">
        <v>21</v>
      </c>
      <c r="F559" s="16">
        <f t="shared" ref="F559:AK559" si="5750">((F44*SLOPE($B$44:$B$49,F$44:F$49)+INTERCEPT($B$44:$B$49,F$44:F$49))-$B44)^2</f>
        <v>1.9367562557676252</v>
      </c>
      <c r="G559" s="16">
        <f t="shared" si="5750"/>
        <v>2.1303187638013528</v>
      </c>
      <c r="H559" s="16">
        <f t="shared" si="5750"/>
        <v>1.9610697319814043E-2</v>
      </c>
      <c r="I559" s="16">
        <f t="shared" si="5750"/>
        <v>4.378032070385756E-2</v>
      </c>
      <c r="J559" s="16">
        <f t="shared" si="5750"/>
        <v>1.2017806499746179E-2</v>
      </c>
      <c r="K559" s="16">
        <f t="shared" si="5750"/>
        <v>3.0736475039339167E-2</v>
      </c>
      <c r="L559" s="16">
        <f t="shared" si="5750"/>
        <v>1.5180303852154377E-2</v>
      </c>
      <c r="M559" s="16">
        <f t="shared" si="5750"/>
        <v>3.5685649788605722E-2</v>
      </c>
      <c r="N559" s="16">
        <f t="shared" si="5750"/>
        <v>0.11267115480577321</v>
      </c>
      <c r="O559" s="16">
        <f t="shared" si="5750"/>
        <v>6.6187105609252908E-2</v>
      </c>
      <c r="P559" s="16">
        <f t="shared" si="5750"/>
        <v>0.10561401672124907</v>
      </c>
      <c r="Q559" s="16">
        <f t="shared" si="5750"/>
        <v>5.6429933953587502E-2</v>
      </c>
      <c r="R559" s="16">
        <f t="shared" si="5750"/>
        <v>6.2758253771290184E-2</v>
      </c>
      <c r="S559" s="16">
        <f t="shared" si="5750"/>
        <v>2.3374672454176935E-2</v>
      </c>
      <c r="T559" s="16">
        <f t="shared" si="5750"/>
        <v>8.6759417746848963E-2</v>
      </c>
      <c r="U559" s="16">
        <f t="shared" si="5750"/>
        <v>3.9481738559175451E-2</v>
      </c>
      <c r="V559" s="16">
        <f t="shared" si="5750"/>
        <v>4.9179988776739507E-2</v>
      </c>
      <c r="W559" s="16">
        <f t="shared" si="5750"/>
        <v>5.6274103608871313E-2</v>
      </c>
      <c r="X559" s="16">
        <f t="shared" si="5750"/>
        <v>2.8915225774289385E-2</v>
      </c>
      <c r="Y559" s="16">
        <f t="shared" si="5750"/>
        <v>3.1947955784367009E-2</v>
      </c>
      <c r="Z559" s="16">
        <f t="shared" si="5750"/>
        <v>2.8113285127718934E-2</v>
      </c>
      <c r="AA559" s="16">
        <f t="shared" si="5750"/>
        <v>6.5649484199464286E-2</v>
      </c>
      <c r="AB559" s="16">
        <f t="shared" si="5750"/>
        <v>3.2917641666729662E-2</v>
      </c>
      <c r="AC559" s="16">
        <f t="shared" si="5750"/>
        <v>2.3442157129834055E-2</v>
      </c>
      <c r="AD559" s="16">
        <f t="shared" si="5750"/>
        <v>6.2071843784430959E-2</v>
      </c>
      <c r="AE559" s="16">
        <f t="shared" si="5750"/>
        <v>6.0878733480946121E-2</v>
      </c>
      <c r="AF559" s="16">
        <f t="shared" si="5750"/>
        <v>1.3679192618706449E-2</v>
      </c>
      <c r="AG559" s="16">
        <f t="shared" si="5750"/>
        <v>2.4754912068745298E-2</v>
      </c>
      <c r="AH559" s="16">
        <f t="shared" si="5750"/>
        <v>3.1554333013291622E-2</v>
      </c>
      <c r="AI559" s="16">
        <f t="shared" si="5750"/>
        <v>3.1055151680471616E-2</v>
      </c>
      <c r="AJ559" s="16">
        <f t="shared" si="5750"/>
        <v>2.5448825202394651E-2</v>
      </c>
      <c r="AK559" s="16">
        <f t="shared" si="5750"/>
        <v>3.1608808166072748E-2</v>
      </c>
      <c r="AL559" s="16">
        <f t="shared" ref="AL559:BM559" si="5751">((AL44*SLOPE($B$44:$B$49,AL$44:AL$49)+INTERCEPT($B$44:$B$49,AL$44:AL$49))-$B44)^2</f>
        <v>4.5783038544331807E-2</v>
      </c>
      <c r="AM559" s="16">
        <f t="shared" si="5751"/>
        <v>3.1514477585572111E-2</v>
      </c>
      <c r="AN559" s="16">
        <f t="shared" si="5751"/>
        <v>4.8013354943910062E-2</v>
      </c>
      <c r="AO559" s="16">
        <f t="shared" si="5751"/>
        <v>3.1073937147268922E-2</v>
      </c>
      <c r="AP559" s="16">
        <f t="shared" si="5751"/>
        <v>4.711192199544182E-2</v>
      </c>
      <c r="AQ559" s="16">
        <f t="shared" si="5751"/>
        <v>4.3166765396004621E-2</v>
      </c>
      <c r="AR559" s="16">
        <f t="shared" si="5751"/>
        <v>6.3159174785042529E-2</v>
      </c>
      <c r="AS559" s="16">
        <f t="shared" si="5751"/>
        <v>7.4155119534179664E-2</v>
      </c>
      <c r="AT559" s="16">
        <f t="shared" si="5751"/>
        <v>9.2519927770927241E-2</v>
      </c>
      <c r="AU559" s="16">
        <f t="shared" si="5751"/>
        <v>9.8410944211710663E-2</v>
      </c>
      <c r="AV559" s="16">
        <f t="shared" si="5751"/>
        <v>9.1381820798682331E-2</v>
      </c>
      <c r="AW559" s="16">
        <f t="shared" si="5751"/>
        <v>5.1576523594066828E-3</v>
      </c>
      <c r="AX559" s="16">
        <f t="shared" si="5751"/>
        <v>5.1016612444188474E-2</v>
      </c>
      <c r="AY559" s="16">
        <f t="shared" si="5751"/>
        <v>1.4239780360943524E-2</v>
      </c>
      <c r="AZ559" s="16">
        <f t="shared" si="5751"/>
        <v>1.4065563601458438E-2</v>
      </c>
      <c r="BA559" s="16">
        <f t="shared" si="5751"/>
        <v>2.1155315368245869E-2</v>
      </c>
      <c r="BB559" s="16">
        <f t="shared" si="5751"/>
        <v>4.9158360430631452E-2</v>
      </c>
      <c r="BC559" s="16">
        <f t="shared" si="5751"/>
        <v>5.0541221579774677E-2</v>
      </c>
      <c r="BD559" s="16">
        <f t="shared" si="5751"/>
        <v>5.178959904840881E-2</v>
      </c>
      <c r="BE559" s="16">
        <f t="shared" si="5751"/>
        <v>5.3208327875254632E-2</v>
      </c>
      <c r="BF559" s="16">
        <f t="shared" si="5751"/>
        <v>5.4697795139817207E-2</v>
      </c>
      <c r="BG559" s="16">
        <f t="shared" si="5751"/>
        <v>5.6175045614551548E-2</v>
      </c>
      <c r="BH559" s="16">
        <f t="shared" si="5751"/>
        <v>5.78530974075111E-2</v>
      </c>
      <c r="BI559" s="16">
        <f t="shared" si="5751"/>
        <v>5.951880318010843E-2</v>
      </c>
      <c r="BJ559" s="16">
        <f t="shared" si="5751"/>
        <v>6.1071182287201285E-2</v>
      </c>
      <c r="BK559" s="16">
        <f t="shared" si="5751"/>
        <v>6.275324442762302E-2</v>
      </c>
      <c r="BL559" s="16">
        <f t="shared" si="5751"/>
        <v>6.4354705234303519E-2</v>
      </c>
      <c r="BM559" s="16">
        <f t="shared" si="5751"/>
        <v>6.5905777386017508E-2</v>
      </c>
      <c r="BN559" s="16"/>
      <c r="BO559" s="16"/>
      <c r="BP559" s="16"/>
      <c r="BQ559" s="16">
        <f t="shared" ref="BQ559:CB559" si="5752">((BQ44*SLOPE($B$44:$B$49,BQ$44:BQ$49)+INTERCEPT($B$44:$B$49,BQ$44:BQ$49))-$B44)^2</f>
        <v>9.2519927770927241E-2</v>
      </c>
      <c r="BR559" s="16">
        <f t="shared" si="5752"/>
        <v>8.8900263297780169E-2</v>
      </c>
      <c r="BS559" s="16">
        <f t="shared" si="5752"/>
        <v>8.5405073702426088E-2</v>
      </c>
      <c r="BT559" s="16">
        <f t="shared" si="5752"/>
        <v>8.1837056657286161E-2</v>
      </c>
      <c r="BU559" s="16">
        <f t="shared" si="5752"/>
        <v>7.8249110664525209E-2</v>
      </c>
      <c r="BV559" s="16">
        <f t="shared" si="5752"/>
        <v>7.4786099952623489E-2</v>
      </c>
      <c r="BW559" s="16">
        <f t="shared" si="5752"/>
        <v>7.1292588021997796E-2</v>
      </c>
      <c r="BX559" s="16">
        <f t="shared" si="5752"/>
        <v>6.7793447320325884E-2</v>
      </c>
      <c r="BY559" s="16">
        <f t="shared" si="5752"/>
        <v>6.4340140827182993E-2</v>
      </c>
      <c r="BZ559" s="16">
        <f t="shared" si="5752"/>
        <v>6.1008897878774691E-2</v>
      </c>
      <c r="CA559" s="16">
        <f t="shared" si="5752"/>
        <v>5.7994307506862589E-2</v>
      </c>
      <c r="CB559" s="16">
        <f t="shared" si="5752"/>
        <v>5.4701410483621725E-2</v>
      </c>
      <c r="CC559" s="16"/>
      <c r="CD559" s="16"/>
      <c r="CE559" s="16">
        <f t="shared" ref="CE559:CP559" si="5753">((CE44*SLOPE($B$44:$B$49,CE$44:CE$49)+INTERCEPT($B$44:$B$49,CE$44:CE$49))-$B44)^2</f>
        <v>0.11039434469737422</v>
      </c>
      <c r="CF559" s="16">
        <f t="shared" si="5753"/>
        <v>0.10910819664949911</v>
      </c>
      <c r="CG559" s="16">
        <f t="shared" si="5753"/>
        <v>0.10741497755316684</v>
      </c>
      <c r="CH559" s="16">
        <f t="shared" si="5753"/>
        <v>0.10573018582716669</v>
      </c>
      <c r="CI559" s="16">
        <f t="shared" si="5753"/>
        <v>0.10390056073211329</v>
      </c>
      <c r="CJ559" s="16">
        <f t="shared" si="5753"/>
        <v>0.10187944604020102</v>
      </c>
      <c r="CK559" s="16">
        <f t="shared" si="5753"/>
        <v>9.9853403005087812E-2</v>
      </c>
      <c r="CL559" s="16">
        <f t="shared" si="5753"/>
        <v>9.7679569162895524E-2</v>
      </c>
      <c r="CM559" s="16">
        <f t="shared" si="5753"/>
        <v>9.5439973149483229E-2</v>
      </c>
      <c r="CN559" s="16">
        <f t="shared" si="5753"/>
        <v>9.294604216227495E-2</v>
      </c>
      <c r="CO559" s="16">
        <f t="shared" si="5753"/>
        <v>9.0601194858827033E-2</v>
      </c>
      <c r="CP559" s="16">
        <f t="shared" si="5753"/>
        <v>8.8411056521362649E-2</v>
      </c>
      <c r="CQ559" s="16"/>
      <c r="CR559" s="16"/>
      <c r="CS559" s="16">
        <f t="shared" ref="CS559:DX559" si="5754">((CS44*SLOPE($B$44:$B$49,CS$44:CS$49)+INTERCEPT($B$44:$B$49,CS$44:CS$49))-$B44)^2</f>
        <v>4.5282931832089569E-2</v>
      </c>
      <c r="CT559" s="16">
        <f t="shared" si="5754"/>
        <v>5.487147151273903E-2</v>
      </c>
      <c r="CU559" s="16">
        <f t="shared" si="5754"/>
        <v>1.4327361874953714E-2</v>
      </c>
      <c r="CV559" s="16">
        <f t="shared" si="5754"/>
        <v>5.6274103608871313E-2</v>
      </c>
      <c r="CW559" s="16">
        <f t="shared" si="5754"/>
        <v>6.3159174785042529E-2</v>
      </c>
      <c r="CX559" s="16">
        <f t="shared" si="5754"/>
        <v>5.1576523594066828E-3</v>
      </c>
      <c r="CY559" s="16">
        <f t="shared" si="5754"/>
        <v>5.3655301849484145E-2</v>
      </c>
      <c r="CZ559" s="16">
        <f t="shared" si="5754"/>
        <v>5.8931254568769006E-2</v>
      </c>
      <c r="DA559" s="16">
        <f t="shared" si="5754"/>
        <v>3.2520695214499061E-3</v>
      </c>
      <c r="DB559" s="16">
        <f t="shared" si="5754"/>
        <v>5.1784936319754511E-2</v>
      </c>
      <c r="DC559" s="16">
        <f t="shared" si="5754"/>
        <v>6.7094966535866732E-2</v>
      </c>
      <c r="DD559" s="16">
        <f t="shared" si="5754"/>
        <v>9.1171374287913227E-3</v>
      </c>
      <c r="DE559" s="16">
        <f t="shared" si="5754"/>
        <v>5.6840386128333954E-2</v>
      </c>
      <c r="DF559" s="16">
        <f t="shared" si="5754"/>
        <v>6.2950080595820523E-2</v>
      </c>
      <c r="DG559" s="16">
        <f t="shared" si="5754"/>
        <v>4.1410646553289437E-3</v>
      </c>
      <c r="DH559" s="16">
        <f t="shared" si="5754"/>
        <v>5.4183074733707946E-2</v>
      </c>
      <c r="DI559" s="16">
        <f t="shared" si="5754"/>
        <v>5.8164581851380084E-2</v>
      </c>
      <c r="DJ559" s="16">
        <f t="shared" si="5754"/>
        <v>1.9796440436063635E-2</v>
      </c>
      <c r="DK559" s="16">
        <f t="shared" si="5754"/>
        <v>5.0408993959497633E-2</v>
      </c>
      <c r="DL559" s="16">
        <f t="shared" si="5754"/>
        <v>5.8200200816365427E-2</v>
      </c>
      <c r="DM559" s="16">
        <f t="shared" si="5754"/>
        <v>7.5508847469846884E-3</v>
      </c>
      <c r="DN559" s="16">
        <f t="shared" si="5754"/>
        <v>5.5971689858337587E-2</v>
      </c>
      <c r="DO559" s="16">
        <f t="shared" si="5754"/>
        <v>6.7472846694205252E-2</v>
      </c>
      <c r="DP559" s="16">
        <f t="shared" si="5754"/>
        <v>1.2960356556537336E-2</v>
      </c>
      <c r="DQ559" s="16">
        <f t="shared" si="5754"/>
        <v>4.9487491676916261E-2</v>
      </c>
      <c r="DR559" s="16">
        <f t="shared" si="5754"/>
        <v>5.929320381933241E-2</v>
      </c>
      <c r="DS559" s="16">
        <f t="shared" si="5754"/>
        <v>6.6982737045244773E-7</v>
      </c>
      <c r="DT559" s="16">
        <f t="shared" si="5754"/>
        <v>5.3502669215746208E-2</v>
      </c>
      <c r="DU559" s="16">
        <f t="shared" si="5754"/>
        <v>6.0416974461960773E-2</v>
      </c>
      <c r="DV559" s="16">
        <f t="shared" si="5754"/>
        <v>5.0737859454626473E-3</v>
      </c>
      <c r="DW559" s="16">
        <f t="shared" si="5754"/>
        <v>1.6297259346670638E-2</v>
      </c>
      <c r="DX559" s="16">
        <f t="shared" si="5754"/>
        <v>2.6413787099845036E-2</v>
      </c>
      <c r="DY559" s="16">
        <f t="shared" ref="DY559:EU559" si="5755">((DY44*SLOPE($B$44:$B$49,DY$44:DY$49)+INTERCEPT($B$44:$B$49,DY$44:DY$49))-$B44)^2</f>
        <v>2.8592297825675989E-2</v>
      </c>
      <c r="DZ559" s="16">
        <f t="shared" si="5755"/>
        <v>2.8763205761143582E-2</v>
      </c>
      <c r="EA559" s="16">
        <f t="shared" si="5755"/>
        <v>3.0000884584040721E-2</v>
      </c>
      <c r="EB559" s="16">
        <f t="shared" si="5755"/>
        <v>4.4050350969077216E-2</v>
      </c>
      <c r="EC559" s="16">
        <f t="shared" si="5755"/>
        <v>4.1356448566843965E-2</v>
      </c>
      <c r="ED559" s="38">
        <f t="shared" si="5755"/>
        <v>4.0036286187071245E-2</v>
      </c>
      <c r="EE559" s="16">
        <f t="shared" si="5755"/>
        <v>2.5667675815071383E-2</v>
      </c>
      <c r="EF559" s="16">
        <f t="shared" si="5755"/>
        <v>4.5427438512628329E-2</v>
      </c>
      <c r="EG559" s="16">
        <f t="shared" si="5755"/>
        <v>2.8014172630823349E-2</v>
      </c>
      <c r="EH559" s="16">
        <f t="shared" si="5755"/>
        <v>4.4936454361804101E-2</v>
      </c>
      <c r="EI559" s="16">
        <f t="shared" si="5755"/>
        <v>2.7876486234943123E-2</v>
      </c>
      <c r="EJ559" s="16">
        <f t="shared" si="5755"/>
        <v>2.354820233227644E-2</v>
      </c>
      <c r="EK559" s="16">
        <f t="shared" si="5755"/>
        <v>1.0463832929272034E-2</v>
      </c>
      <c r="EL559" s="16">
        <f t="shared" si="5755"/>
        <v>3.7643384195728564E-3</v>
      </c>
      <c r="EM559" s="16">
        <f t="shared" si="5755"/>
        <v>1.6131811158415429E-2</v>
      </c>
      <c r="EN559" s="16">
        <f t="shared" si="5755"/>
        <v>6.1903008102690803E-3</v>
      </c>
      <c r="EO559" s="16">
        <f t="shared" si="5755"/>
        <v>1.6138226048585797E-2</v>
      </c>
      <c r="EP559" s="16">
        <f t="shared" si="5755"/>
        <v>6.3375251851656685E-3</v>
      </c>
      <c r="EQ559" s="16">
        <f t="shared" si="5755"/>
        <v>1.228777644866556E-2</v>
      </c>
      <c r="ER559" s="16">
        <f t="shared" si="5755"/>
        <v>4.4356846056124817E-3</v>
      </c>
      <c r="ES559" s="16">
        <f t="shared" si="5755"/>
        <v>5.4957922726152388E-2</v>
      </c>
      <c r="ET559" s="16">
        <f t="shared" si="5755"/>
        <v>5.4839652046523357E-2</v>
      </c>
      <c r="EU559" s="16">
        <f t="shared" si="5755"/>
        <v>6.7312732820459048E-2</v>
      </c>
      <c r="EV559" s="16"/>
      <c r="EW559" s="16">
        <f t="shared" ref="EW559:FI559" si="5756">((EW44*SLOPE($B$44:$B$49,EW$44:EW$49)+INTERCEPT($B$44:$B$49,EW$44:EW$49))-$B44)^2</f>
        <v>2.6351351247524597E-2</v>
      </c>
      <c r="EX559" s="16">
        <f t="shared" si="5756"/>
        <v>2.9668032625975938E-2</v>
      </c>
      <c r="EY559" s="16">
        <f t="shared" si="5756"/>
        <v>4.1851012859311018E-2</v>
      </c>
      <c r="EZ559" s="16">
        <f t="shared" si="5756"/>
        <v>7.5939122283473645E-2</v>
      </c>
      <c r="FA559" s="16">
        <f t="shared" si="5756"/>
        <v>5.4241124534665223E-2</v>
      </c>
      <c r="FB559" s="16">
        <f t="shared" si="5756"/>
        <v>6.8968554742270011E-2</v>
      </c>
      <c r="FC559" s="16">
        <f t="shared" si="5756"/>
        <v>7.3332172384092914E-4</v>
      </c>
      <c r="FD559" s="16">
        <f t="shared" si="5756"/>
        <v>8.2046461341145761E-4</v>
      </c>
      <c r="FE559" s="16">
        <f t="shared" si="5756"/>
        <v>4.6555090400492646E-3</v>
      </c>
      <c r="FF559" s="16">
        <f t="shared" si="5756"/>
        <v>4.1033328064230207E-4</v>
      </c>
      <c r="FG559" s="16">
        <f t="shared" si="5756"/>
        <v>3.8677274088613267E-2</v>
      </c>
      <c r="FH559" s="16">
        <f t="shared" si="5756"/>
        <v>2.2830123540402231E-2</v>
      </c>
      <c r="FI559" s="16">
        <f t="shared" si="5756"/>
        <v>4.5499459456401214E-3</v>
      </c>
      <c r="FJ559" s="16"/>
      <c r="FK559" s="16">
        <f t="shared" ref="FK559:GP559" si="5757">((FK44*SLOPE($B$44:$B$49,FK$44:FK$49)+INTERCEPT($B$44:$B$49,FK$44:FK$49))-$B44)^2</f>
        <v>3.6646700950047602E-4</v>
      </c>
      <c r="FL559" s="47">
        <f t="shared" si="5757"/>
        <v>9.7301384189860205E-3</v>
      </c>
      <c r="FM559" s="16">
        <f t="shared" si="5757"/>
        <v>9.9723954921892392E-3</v>
      </c>
      <c r="FN559" s="16">
        <f t="shared" si="5757"/>
        <v>9.6964949276420551E-3</v>
      </c>
      <c r="FO559" s="16">
        <f t="shared" si="5757"/>
        <v>7.0426664982078399E-3</v>
      </c>
      <c r="FP559" s="16">
        <f t="shared" si="5757"/>
        <v>1.001740554125888E-2</v>
      </c>
      <c r="FQ559" s="16">
        <f t="shared" si="5757"/>
        <v>1.0099605728954386E-2</v>
      </c>
      <c r="FR559" s="16">
        <f t="shared" si="5757"/>
        <v>2.0741827932695225E-3</v>
      </c>
      <c r="FS559" s="16">
        <f t="shared" si="5757"/>
        <v>8.7596648797937757E-2</v>
      </c>
      <c r="FT559" s="16">
        <f t="shared" si="5757"/>
        <v>8.2554076607287391E-2</v>
      </c>
      <c r="FU559" s="16">
        <f t="shared" si="5757"/>
        <v>8.9770142433789044E-2</v>
      </c>
      <c r="FV559" s="16">
        <f t="shared" si="5757"/>
        <v>8.8500688251739693E-2</v>
      </c>
      <c r="FW559" s="16">
        <f t="shared" si="5757"/>
        <v>5.4482693192287303E-2</v>
      </c>
      <c r="FX559" s="16">
        <f t="shared" si="5757"/>
        <v>6.2040445579624855E-2</v>
      </c>
      <c r="FY559" s="16">
        <f t="shared" si="5757"/>
        <v>5.1609404779674892E-2</v>
      </c>
      <c r="FZ559" s="16">
        <f t="shared" si="5757"/>
        <v>5.626087728103487E-2</v>
      </c>
      <c r="GA559" s="16">
        <f t="shared" si="5757"/>
        <v>7.8455830263355203E-2</v>
      </c>
      <c r="GB559" s="16">
        <f t="shared" si="5757"/>
        <v>5.7516639000611068E-2</v>
      </c>
      <c r="GC559" s="16">
        <f t="shared" si="5757"/>
        <v>8.1723384261750451E-2</v>
      </c>
      <c r="GD559" s="16">
        <f t="shared" si="5757"/>
        <v>5.6883427805101826E-2</v>
      </c>
      <c r="GE559" s="16">
        <f t="shared" si="5757"/>
        <v>8.0697742802735672E-2</v>
      </c>
      <c r="GF559" s="16">
        <f t="shared" si="5757"/>
        <v>0.10084171120035275</v>
      </c>
      <c r="GG559" s="16">
        <f t="shared" si="5757"/>
        <v>0.12899909921949337</v>
      </c>
      <c r="GH559" s="16">
        <f t="shared" si="5757"/>
        <v>6.8254862200740188E-2</v>
      </c>
      <c r="GI559" s="16">
        <f t="shared" si="5757"/>
        <v>9.5195752473541645E-2</v>
      </c>
      <c r="GJ559" s="16">
        <f t="shared" si="5757"/>
        <v>0.13226900428105803</v>
      </c>
      <c r="GK559" s="16">
        <f t="shared" si="5757"/>
        <v>0.11960691040821815</v>
      </c>
      <c r="GL559" s="16">
        <f t="shared" si="5757"/>
        <v>1.2865880029360722E-2</v>
      </c>
      <c r="GM559" s="16">
        <f t="shared" si="5757"/>
        <v>6.7337175665936541E-2</v>
      </c>
      <c r="GN559" s="16">
        <f t="shared" si="5757"/>
        <v>2.7871101106694034E-2</v>
      </c>
      <c r="GO559" s="16">
        <f t="shared" si="5757"/>
        <v>2.8502640893997004E-2</v>
      </c>
      <c r="GP559" s="16">
        <f t="shared" si="5757"/>
        <v>3.8231281965701157E-2</v>
      </c>
      <c r="GQ559" s="16">
        <f t="shared" ref="GQ559:HV559" si="5758">((GQ44*SLOPE($B$44:$B$49,GQ$44:GQ$49)+INTERCEPT($B$44:$B$49,GQ$44:GQ$49))-$B44)^2</f>
        <v>4.0703250936213291E-2</v>
      </c>
      <c r="GR559" s="16">
        <f t="shared" si="5758"/>
        <v>5.9651769177805854E-2</v>
      </c>
      <c r="GS559" s="16">
        <f t="shared" si="5758"/>
        <v>7.0289755008774962E-2</v>
      </c>
      <c r="GT559" s="16">
        <f t="shared" si="5758"/>
        <v>4.7632527293898302E-2</v>
      </c>
      <c r="GU559" s="16">
        <f t="shared" si="5758"/>
        <v>7.594597249083708E-2</v>
      </c>
      <c r="GV559" s="16">
        <f t="shared" si="5758"/>
        <v>5.0682785084790218E-2</v>
      </c>
      <c r="GW559" s="16">
        <f t="shared" si="5758"/>
        <v>7.5502903936688778E-2</v>
      </c>
      <c r="GX559" s="16">
        <f t="shared" si="5758"/>
        <v>5.0509323896362507E-2</v>
      </c>
      <c r="GY559" s="16">
        <f t="shared" si="5758"/>
        <v>3.7954050117281229E-2</v>
      </c>
      <c r="GZ559" s="16">
        <f t="shared" si="5758"/>
        <v>2.1470612714717594E-2</v>
      </c>
      <c r="HA559" s="16">
        <f t="shared" si="5758"/>
        <v>4.5396661058753333E-2</v>
      </c>
      <c r="HB559" s="16">
        <f t="shared" si="5758"/>
        <v>2.5745826686133212E-2</v>
      </c>
      <c r="HC559" s="16">
        <f t="shared" si="5758"/>
        <v>3.8079796688934915E-2</v>
      </c>
      <c r="HD559" s="16">
        <f t="shared" si="5758"/>
        <v>2.0688422605483509E-2</v>
      </c>
      <c r="HE559" s="16">
        <f t="shared" si="5758"/>
        <v>8.5874067451325101E-2</v>
      </c>
      <c r="HF559" s="16">
        <f t="shared" si="5758"/>
        <v>8.5692924711285562E-2</v>
      </c>
      <c r="HG559" s="16">
        <f t="shared" si="5758"/>
        <v>0.10339364060115154</v>
      </c>
      <c r="HH559" s="16">
        <f t="shared" si="5758"/>
        <v>5.2917028359946522E-2</v>
      </c>
      <c r="HI559" s="16">
        <f t="shared" si="5758"/>
        <v>5.572509903527087E-2</v>
      </c>
      <c r="HJ559" s="16">
        <f t="shared" si="5758"/>
        <v>7.617760720270482E-2</v>
      </c>
      <c r="HK559" s="16">
        <f t="shared" si="5758"/>
        <v>0.11542980596272</v>
      </c>
      <c r="HL559" s="16">
        <f t="shared" si="5758"/>
        <v>7.9916146993524187E-2</v>
      </c>
      <c r="HM559" s="16">
        <f t="shared" si="5758"/>
        <v>0.1030376383675408</v>
      </c>
      <c r="HN559" s="16">
        <f t="shared" si="5758"/>
        <v>6.8263107931488603E-3</v>
      </c>
      <c r="HO559" s="16">
        <f t="shared" si="5758"/>
        <v>3.6806925365246069E-4</v>
      </c>
      <c r="HP559" s="16">
        <f t="shared" si="5758"/>
        <v>5.9653313889216852E-2</v>
      </c>
      <c r="HQ559" s="16">
        <f t="shared" si="5758"/>
        <v>3.6717424276764381E-2</v>
      </c>
      <c r="HR559" s="16">
        <f t="shared" si="5758"/>
        <v>1.6618267933861484E-2</v>
      </c>
      <c r="HS559" s="16">
        <f t="shared" si="5758"/>
        <v>5.2405868852208803E-3</v>
      </c>
      <c r="HT559" s="16">
        <f t="shared" si="5758"/>
        <v>1.7225973917936132E-2</v>
      </c>
      <c r="HU559" s="16">
        <f t="shared" si="5758"/>
        <v>5.5515208970832652E-3</v>
      </c>
      <c r="HV559" s="16">
        <f t="shared" si="5758"/>
        <v>2.5357771309415401E-2</v>
      </c>
      <c r="HW559" s="16">
        <f t="shared" ref="HW559:JB559" si="5759">((HW44*SLOPE($B$44:$B$49,HW$44:HW$49)+INTERCEPT($B$44:$B$49,HW$44:HW$49))-$B44)^2</f>
        <v>9.9703021596244078E-3</v>
      </c>
      <c r="HX559" s="16">
        <f t="shared" si="5759"/>
        <v>9.576844154732761E-2</v>
      </c>
      <c r="HY559" s="16">
        <f t="shared" si="5759"/>
        <v>8.4478429007942057E-2</v>
      </c>
      <c r="HZ559" s="16">
        <f t="shared" si="5759"/>
        <v>9.2577726049834053E-2</v>
      </c>
      <c r="IA559" s="16">
        <f t="shared" si="5759"/>
        <v>9.1443801697538907E-2</v>
      </c>
      <c r="IB559" s="16">
        <f t="shared" si="5759"/>
        <v>5.8542121059558618E-2</v>
      </c>
      <c r="IC559" s="16">
        <f t="shared" si="5759"/>
        <v>6.6939235125897376E-2</v>
      </c>
      <c r="ID559" s="16">
        <f t="shared" si="5759"/>
        <v>5.4591495510769555E-2</v>
      </c>
      <c r="IE559" s="16">
        <f t="shared" si="5759"/>
        <v>6.0667588207138426E-2</v>
      </c>
      <c r="IF559" s="16">
        <f t="shared" si="5759"/>
        <v>8.5732345203834201E-2</v>
      </c>
      <c r="IG559" s="16">
        <f t="shared" si="5759"/>
        <v>6.268207104731259E-2</v>
      </c>
      <c r="IH559" s="16">
        <f t="shared" si="5759"/>
        <v>8.9326415524331321E-2</v>
      </c>
      <c r="II559" s="16">
        <f t="shared" si="5759"/>
        <v>6.2216334165439063E-2</v>
      </c>
      <c r="IJ559" s="16">
        <f t="shared" si="5759"/>
        <v>8.8654876472356425E-2</v>
      </c>
      <c r="IK559" s="16">
        <f t="shared" si="5759"/>
        <v>0.10385469369698619</v>
      </c>
      <c r="IL559" s="16">
        <f t="shared" si="5759"/>
        <v>0.14272088708788602</v>
      </c>
      <c r="IM559" s="16">
        <f t="shared" si="5759"/>
        <v>7.1800777460370821E-2</v>
      </c>
      <c r="IN559" s="16">
        <f t="shared" si="5759"/>
        <v>0.10316848299879627</v>
      </c>
      <c r="IO559" s="16">
        <f t="shared" si="5759"/>
        <v>0.10385469369698619</v>
      </c>
      <c r="IP559" s="16">
        <f t="shared" si="5759"/>
        <v>0.14272088708788602</v>
      </c>
      <c r="IQ559" s="16">
        <f t="shared" si="5759"/>
        <v>1.527886184422968E-2</v>
      </c>
      <c r="IR559" s="16">
        <f t="shared" si="5759"/>
        <v>6.9709194247279435E-2</v>
      </c>
      <c r="IS559" s="16">
        <f t="shared" si="5759"/>
        <v>3.5805302660557412E-2</v>
      </c>
      <c r="IT559" s="16">
        <f t="shared" si="5759"/>
        <v>3.5706738391576544E-2</v>
      </c>
      <c r="IU559" s="16">
        <f t="shared" si="5759"/>
        <v>4.6869656884461999E-2</v>
      </c>
      <c r="IV559" s="16">
        <f t="shared" si="5759"/>
        <v>4.863634154619656E-2</v>
      </c>
      <c r="IW559" s="16">
        <f t="shared" si="5759"/>
        <v>7.1587638174477927E-2</v>
      </c>
      <c r="IX559" s="16">
        <f t="shared" si="5759"/>
        <v>7.669495855454514E-2</v>
      </c>
      <c r="IY559" s="16">
        <f t="shared" si="5759"/>
        <v>5.1134410524827034E-2</v>
      </c>
      <c r="IZ559" s="16">
        <f t="shared" si="5759"/>
        <v>8.2698836003162787E-2</v>
      </c>
      <c r="JA559" s="16">
        <f t="shared" si="5759"/>
        <v>5.4967246033668316E-2</v>
      </c>
      <c r="JB559" s="16">
        <f t="shared" si="5759"/>
        <v>8.2143299129074157E-2</v>
      </c>
      <c r="JC559" s="16">
        <f t="shared" ref="JC559:KB559" si="5760">((JC44*SLOPE($B$44:$B$49,JC$44:JC$49)+INTERCEPT($B$44:$B$49,JC$44:JC$49))-$B44)^2</f>
        <v>5.4547042481162045E-2</v>
      </c>
      <c r="JD559" s="16">
        <f t="shared" si="5760"/>
        <v>4.5554390759485426E-2</v>
      </c>
      <c r="JE559" s="16">
        <f t="shared" si="5760"/>
        <v>2.5821909232871792E-2</v>
      </c>
      <c r="JF559" s="16">
        <f t="shared" si="5760"/>
        <v>5.3278969544154342E-2</v>
      </c>
      <c r="JG559" s="16">
        <f t="shared" si="5760"/>
        <v>3.0591108968914555E-2</v>
      </c>
      <c r="JH559" s="16">
        <f t="shared" si="5760"/>
        <v>4.4187249708464459E-2</v>
      </c>
      <c r="JI559" s="16">
        <f t="shared" si="5760"/>
        <v>2.4077057840715895E-2</v>
      </c>
      <c r="JJ559" s="16">
        <f t="shared" si="5760"/>
        <v>9.4213380515380363E-2</v>
      </c>
      <c r="JK559" s="16">
        <f t="shared" si="5760"/>
        <v>0.10172384187370512</v>
      </c>
      <c r="JL559" s="16">
        <f t="shared" si="5760"/>
        <v>0.12540451383403997</v>
      </c>
      <c r="JM559" s="16">
        <f t="shared" si="5760"/>
        <v>6.0561665524642143E-2</v>
      </c>
      <c r="JN559" s="16">
        <f t="shared" si="5760"/>
        <v>6.5126275712089843E-2</v>
      </c>
      <c r="JO559" s="16">
        <f t="shared" si="5760"/>
        <v>8.9764602855538667E-2</v>
      </c>
      <c r="JP559" s="16">
        <f t="shared" si="5760"/>
        <v>9.4213380515380363E-2</v>
      </c>
      <c r="JQ559" s="16">
        <f t="shared" si="5760"/>
        <v>0.10172384187370512</v>
      </c>
      <c r="JR559" s="16">
        <f t="shared" si="5760"/>
        <v>0.12540451383403997</v>
      </c>
      <c r="JS559" s="16">
        <f t="shared" si="5760"/>
        <v>1.0016963339558154E-2</v>
      </c>
      <c r="JT559" s="16">
        <f t="shared" si="5760"/>
        <v>1.1667229714143457E-3</v>
      </c>
      <c r="JU559" s="16">
        <f t="shared" si="5760"/>
        <v>6.5657997999246126E-2</v>
      </c>
      <c r="JV559" s="16">
        <f t="shared" si="5760"/>
        <v>4.0292208289311786E-2</v>
      </c>
      <c r="JW559" s="16">
        <f t="shared" si="5760"/>
        <v>2.6085936989346071E-2</v>
      </c>
      <c r="JX559" s="16">
        <f t="shared" si="5760"/>
        <v>1.0532951578661834E-2</v>
      </c>
      <c r="JY559" s="16">
        <f t="shared" si="5760"/>
        <v>2.6097049726216213E-2</v>
      </c>
      <c r="JZ559" s="16">
        <f t="shared" si="5760"/>
        <v>1.045748849994101E-2</v>
      </c>
      <c r="KA559" s="16">
        <f t="shared" si="5760"/>
        <v>3.5632397640261326E-2</v>
      </c>
      <c r="KB559" s="16">
        <f t="shared" si="5760"/>
        <v>1.6309453283299032E-2</v>
      </c>
      <c r="KC559" s="16"/>
      <c r="KD559" s="16"/>
      <c r="KE559" s="16"/>
      <c r="KF559" s="16"/>
      <c r="KG559" s="16"/>
      <c r="KH559" s="16"/>
      <c r="KI559" s="16"/>
      <c r="KJ559" s="16"/>
      <c r="KK559" s="16"/>
      <c r="KL559" s="16"/>
      <c r="KM559" s="16"/>
      <c r="KN559" s="16"/>
      <c r="KO559" s="16"/>
      <c r="KP559" s="16"/>
      <c r="KQ559" s="16"/>
    </row>
    <row r="560" spans="1:303" x14ac:dyDescent="0.25">
      <c r="F560" s="16">
        <f t="shared" ref="F560:AK560" si="5761">((F45*SLOPE($B$44:$B$49,F$44:F$49)+INTERCEPT($B$44:$B$49,F$44:F$49))-$B45)^2</f>
        <v>3.2012400437691424</v>
      </c>
      <c r="G560" s="16">
        <f t="shared" si="5761"/>
        <v>3.1396840489911608</v>
      </c>
      <c r="H560" s="16">
        <f t="shared" si="5761"/>
        <v>1.5148158501800091</v>
      </c>
      <c r="I560" s="16">
        <f t="shared" si="5761"/>
        <v>1.3917540594394244</v>
      </c>
      <c r="J560" s="16">
        <f t="shared" si="5761"/>
        <v>1.7423034137588733</v>
      </c>
      <c r="K560" s="16">
        <f t="shared" si="5761"/>
        <v>1.5916521745673851</v>
      </c>
      <c r="L560" s="16">
        <f t="shared" si="5761"/>
        <v>1.4770625629586829</v>
      </c>
      <c r="M560" s="16">
        <f t="shared" si="5761"/>
        <v>1.3352017139757713</v>
      </c>
      <c r="N560" s="16">
        <f t="shared" si="5761"/>
        <v>0.51972133010042865</v>
      </c>
      <c r="O560" s="16">
        <f t="shared" si="5761"/>
        <v>0.44947494281718486</v>
      </c>
      <c r="P560" s="16">
        <f t="shared" si="5761"/>
        <v>0.4219852048074374</v>
      </c>
      <c r="Q560" s="16">
        <f t="shared" si="5761"/>
        <v>0.35505770157130007</v>
      </c>
      <c r="R560" s="16">
        <f t="shared" si="5761"/>
        <v>2.673015374119447E-2</v>
      </c>
      <c r="S560" s="16">
        <f t="shared" si="5761"/>
        <v>9.0993540882915013E-3</v>
      </c>
      <c r="T560" s="16">
        <f t="shared" si="5761"/>
        <v>0.41578397207146117</v>
      </c>
      <c r="U560" s="16">
        <f t="shared" si="5761"/>
        <v>0.35212794891820509</v>
      </c>
      <c r="V560" s="16">
        <f t="shared" si="5761"/>
        <v>0.67435601113494181</v>
      </c>
      <c r="W560" s="16">
        <f t="shared" si="5761"/>
        <v>0.88262651141950688</v>
      </c>
      <c r="X560" s="16">
        <f t="shared" si="5761"/>
        <v>0.72706345829440355</v>
      </c>
      <c r="Y560" s="16">
        <f t="shared" si="5761"/>
        <v>0.70099714279027714</v>
      </c>
      <c r="Z560" s="16">
        <f t="shared" si="5761"/>
        <v>1.1195647307326753</v>
      </c>
      <c r="AA560" s="16">
        <f t="shared" si="5761"/>
        <v>0.36152611291704206</v>
      </c>
      <c r="AB560" s="16">
        <f t="shared" si="5761"/>
        <v>1.0463417168207974</v>
      </c>
      <c r="AC560" s="16">
        <f t="shared" si="5761"/>
        <v>9.486727984609955E-2</v>
      </c>
      <c r="AD560" s="16">
        <f t="shared" si="5761"/>
        <v>0.8900495940433345</v>
      </c>
      <c r="AE560" s="16">
        <f t="shared" si="5761"/>
        <v>0.88884830149129324</v>
      </c>
      <c r="AF560" s="16">
        <f t="shared" si="5761"/>
        <v>0.71088774371875796</v>
      </c>
      <c r="AG560" s="16">
        <f t="shared" si="5761"/>
        <v>0.72631487930205252</v>
      </c>
      <c r="AH560" s="16">
        <f t="shared" si="5761"/>
        <v>0.73144520786968303</v>
      </c>
      <c r="AI560" s="16">
        <f t="shared" si="5761"/>
        <v>0.72127681097113217</v>
      </c>
      <c r="AJ560" s="16">
        <f t="shared" si="5761"/>
        <v>0.73242395917730041</v>
      </c>
      <c r="AK560" s="16">
        <f t="shared" si="5761"/>
        <v>0.65006988301129864</v>
      </c>
      <c r="AL560" s="16">
        <f t="shared" ref="AL560:BM560" si="5762">((AL45*SLOPE($B$44:$B$49,AL$44:AL$49)+INTERCEPT($B$44:$B$49,AL$44:AL$49))-$B45)^2</f>
        <v>0.7780005918154097</v>
      </c>
      <c r="AM560" s="16">
        <f t="shared" si="5762"/>
        <v>0.65054804111988329</v>
      </c>
      <c r="AN560" s="16">
        <f t="shared" si="5762"/>
        <v>0.74575159210074582</v>
      </c>
      <c r="AO560" s="16">
        <f t="shared" si="5762"/>
        <v>0.66191621649061816</v>
      </c>
      <c r="AP560" s="16">
        <f t="shared" si="5762"/>
        <v>0.75937498466055431</v>
      </c>
      <c r="AQ560" s="16">
        <f t="shared" si="5762"/>
        <v>0.6949639507213301</v>
      </c>
      <c r="AR560" s="16">
        <f t="shared" si="5762"/>
        <v>0.86213445155594037</v>
      </c>
      <c r="AS560" s="16">
        <f t="shared" si="5762"/>
        <v>0.6800623683912087</v>
      </c>
      <c r="AT560" s="16">
        <f t="shared" si="5762"/>
        <v>0.95962768173741231</v>
      </c>
      <c r="AU560" s="16">
        <f t="shared" si="5762"/>
        <v>0.73706796011931552</v>
      </c>
      <c r="AV560" s="16">
        <f t="shared" si="5762"/>
        <v>0.77481691139482622</v>
      </c>
      <c r="AW560" s="16">
        <f t="shared" si="5762"/>
        <v>0.58018191494745008</v>
      </c>
      <c r="AX560" s="16">
        <f t="shared" si="5762"/>
        <v>0.94564999893594182</v>
      </c>
      <c r="AY560" s="16">
        <f t="shared" si="5762"/>
        <v>0.63159711219254122</v>
      </c>
      <c r="AZ560" s="16">
        <f t="shared" si="5762"/>
        <v>0.66935400718122673</v>
      </c>
      <c r="BA560" s="16">
        <f t="shared" si="5762"/>
        <v>0.68354366338370798</v>
      </c>
      <c r="BB560" s="16">
        <f t="shared" si="5762"/>
        <v>0.67113683142413161</v>
      </c>
      <c r="BC560" s="16">
        <f t="shared" si="5762"/>
        <v>0.7076483017861811</v>
      </c>
      <c r="BD560" s="16">
        <f t="shared" si="5762"/>
        <v>0.74365613091143656</v>
      </c>
      <c r="BE560" s="16">
        <f t="shared" si="5762"/>
        <v>0.78507040182928911</v>
      </c>
      <c r="BF560" s="16">
        <f t="shared" si="5762"/>
        <v>0.83113603957880478</v>
      </c>
      <c r="BG560" s="16">
        <f t="shared" si="5762"/>
        <v>0.8825877200184602</v>
      </c>
      <c r="BH560" s="16">
        <f t="shared" si="5762"/>
        <v>0.93898476193600511</v>
      </c>
      <c r="BI560" s="16">
        <f t="shared" si="5762"/>
        <v>0.99810722845943434</v>
      </c>
      <c r="BJ560" s="16">
        <f t="shared" si="5762"/>
        <v>1.0635978618335238</v>
      </c>
      <c r="BK560" s="16">
        <f t="shared" si="5762"/>
        <v>1.1319348721678384</v>
      </c>
      <c r="BL560" s="16">
        <f t="shared" si="5762"/>
        <v>1.2039462996078534</v>
      </c>
      <c r="BM560" s="16">
        <f t="shared" si="5762"/>
        <v>1.282839477497306</v>
      </c>
      <c r="BN560" s="16"/>
      <c r="BO560" s="16"/>
      <c r="BP560" s="16"/>
      <c r="BQ560" s="16">
        <f t="shared" ref="BQ560:CB560" si="5763">((BQ45*SLOPE($B$44:$B$49,BQ$44:BQ$49)+INTERCEPT($B$44:$B$49,BQ$44:BQ$49))-$B45)^2</f>
        <v>0.95962768173741231</v>
      </c>
      <c r="BR560" s="16">
        <f t="shared" si="5763"/>
        <v>0.97652103875590701</v>
      </c>
      <c r="BS560" s="16">
        <f t="shared" si="5763"/>
        <v>0.99590888170523728</v>
      </c>
      <c r="BT560" s="16">
        <f t="shared" si="5763"/>
        <v>1.0186490973231659</v>
      </c>
      <c r="BU560" s="16">
        <f t="shared" si="5763"/>
        <v>1.0404137671099003</v>
      </c>
      <c r="BV560" s="16">
        <f t="shared" si="5763"/>
        <v>1.0681868501660772</v>
      </c>
      <c r="BW560" s="16">
        <f t="shared" si="5763"/>
        <v>1.0965501807885305</v>
      </c>
      <c r="BX560" s="16">
        <f t="shared" si="5763"/>
        <v>1.1282061869411912</v>
      </c>
      <c r="BY560" s="16">
        <f t="shared" si="5763"/>
        <v>1.1612443277741644</v>
      </c>
      <c r="BZ560" s="16">
        <f t="shared" si="5763"/>
        <v>1.1959675085669685</v>
      </c>
      <c r="CA560" s="16">
        <f t="shared" si="5763"/>
        <v>1.2312165460777771</v>
      </c>
      <c r="CB560" s="16">
        <f t="shared" si="5763"/>
        <v>1.2690695867871993</v>
      </c>
      <c r="CC560" s="16"/>
      <c r="CD560" s="16"/>
      <c r="CE560" s="16">
        <f t="shared" ref="CE560:CP560" si="5764">((CE45*SLOPE($B$44:$B$49,CE$44:CE$49)+INTERCEPT($B$44:$B$49,CE$44:CE$49))-$B45)^2</f>
        <v>0.65119130278447734</v>
      </c>
      <c r="CF560" s="16">
        <f t="shared" si="5764"/>
        <v>0.69716723814199599</v>
      </c>
      <c r="CG560" s="16">
        <f t="shared" si="5764"/>
        <v>0.74314450418962463</v>
      </c>
      <c r="CH560" s="16">
        <f t="shared" si="5764"/>
        <v>0.79259552423119273</v>
      </c>
      <c r="CI560" s="16">
        <f t="shared" si="5764"/>
        <v>0.84529565663174455</v>
      </c>
      <c r="CJ560" s="16">
        <f t="shared" si="5764"/>
        <v>0.90206019373786706</v>
      </c>
      <c r="CK560" s="16">
        <f t="shared" si="5764"/>
        <v>0.96487802725279226</v>
      </c>
      <c r="CL560" s="16">
        <f t="shared" si="5764"/>
        <v>1.0274165930116979</v>
      </c>
      <c r="CM560" s="16">
        <f t="shared" si="5764"/>
        <v>1.0950370966293552</v>
      </c>
      <c r="CN560" s="16">
        <f t="shared" si="5764"/>
        <v>1.1658512064891382</v>
      </c>
      <c r="CO560" s="16">
        <f t="shared" si="5764"/>
        <v>1.2401637257080145</v>
      </c>
      <c r="CP560" s="16">
        <f t="shared" si="5764"/>
        <v>1.3133245060930541</v>
      </c>
      <c r="CQ560" s="16"/>
      <c r="CR560" s="16"/>
      <c r="CS560" s="16">
        <f t="shared" ref="CS560:DX560" si="5765">((CS45*SLOPE($B$44:$B$49,CS$44:CS$49)+INTERCEPT($B$44:$B$49,CS$44:CS$49))-$B45)^2</f>
        <v>0.61812275329764332</v>
      </c>
      <c r="CT560" s="16">
        <f t="shared" si="5765"/>
        <v>0.55106256015882216</v>
      </c>
      <c r="CU560" s="16">
        <f t="shared" si="5765"/>
        <v>0.49065017398778943</v>
      </c>
      <c r="CV560" s="16">
        <f t="shared" si="5765"/>
        <v>0.88262651141950688</v>
      </c>
      <c r="CW560" s="16">
        <f t="shared" si="5765"/>
        <v>0.86213445155594037</v>
      </c>
      <c r="CX560" s="16">
        <f t="shared" si="5765"/>
        <v>0.58018191494745008</v>
      </c>
      <c r="CY560" s="16">
        <f t="shared" si="5765"/>
        <v>0.82345424634472764</v>
      </c>
      <c r="CZ560" s="16">
        <f t="shared" si="5765"/>
        <v>0.88000457305170998</v>
      </c>
      <c r="DA560" s="16">
        <f t="shared" si="5765"/>
        <v>0.46381602945769101</v>
      </c>
      <c r="DB560" s="16">
        <f t="shared" si="5765"/>
        <v>0.7387494656257575</v>
      </c>
      <c r="DC560" s="16">
        <f t="shared" si="5765"/>
        <v>0.63165914020120018</v>
      </c>
      <c r="DD560" s="16">
        <f t="shared" si="5765"/>
        <v>0.55787816679311575</v>
      </c>
      <c r="DE560" s="16">
        <f t="shared" si="5765"/>
        <v>0.83796956822837776</v>
      </c>
      <c r="DF560" s="16">
        <f t="shared" si="5765"/>
        <v>0.82182500077292331</v>
      </c>
      <c r="DG560" s="16">
        <f t="shared" si="5765"/>
        <v>0.5061778445221401</v>
      </c>
      <c r="DH560" s="16">
        <f t="shared" si="5765"/>
        <v>0.71795768155053374</v>
      </c>
      <c r="DI560" s="16">
        <f t="shared" si="5765"/>
        <v>0.92047396877586751</v>
      </c>
      <c r="DJ560" s="16">
        <f t="shared" si="5765"/>
        <v>0.54203113009051695</v>
      </c>
      <c r="DK560" s="16">
        <f t="shared" si="5765"/>
        <v>0.91667166681411305</v>
      </c>
      <c r="DL560" s="16">
        <f t="shared" si="5765"/>
        <v>0.89645978187194075</v>
      </c>
      <c r="DM560" s="16">
        <f t="shared" si="5765"/>
        <v>0.496396419385358</v>
      </c>
      <c r="DN560" s="16">
        <f t="shared" si="5765"/>
        <v>0.77010903612579162</v>
      </c>
      <c r="DO560" s="16">
        <f t="shared" si="5765"/>
        <v>0.89097341192036328</v>
      </c>
      <c r="DP560" s="16">
        <f t="shared" si="5765"/>
        <v>0.66819947499577859</v>
      </c>
      <c r="DQ560" s="16">
        <f t="shared" si="5765"/>
        <v>0.863315232872511</v>
      </c>
      <c r="DR560" s="16">
        <f t="shared" si="5765"/>
        <v>0.79552592581370585</v>
      </c>
      <c r="DS560" s="16">
        <f t="shared" si="5765"/>
        <v>0.43724908869095841</v>
      </c>
      <c r="DT560" s="16">
        <f t="shared" si="5765"/>
        <v>0.8618136465428361</v>
      </c>
      <c r="DU560" s="16">
        <f t="shared" si="5765"/>
        <v>0.8887101608995408</v>
      </c>
      <c r="DV560" s="16">
        <f t="shared" si="5765"/>
        <v>0.5110037679684617</v>
      </c>
      <c r="DW560" s="16">
        <f t="shared" si="5765"/>
        <v>0.56568455594190226</v>
      </c>
      <c r="DX560" s="16">
        <f t="shared" si="5765"/>
        <v>0.69121757936027672</v>
      </c>
      <c r="DY560" s="16">
        <f t="shared" ref="DY560:EU560" si="5766">((DY45*SLOPE($B$44:$B$49,DY$44:DY$49)+INTERCEPT($B$44:$B$49,DY$44:DY$49))-$B45)^2</f>
        <v>0.66099065802970258</v>
      </c>
      <c r="DZ560" s="16">
        <f t="shared" si="5766"/>
        <v>0.74746959274038349</v>
      </c>
      <c r="EA560" s="16">
        <f t="shared" si="5766"/>
        <v>0.68152114376314255</v>
      </c>
      <c r="EB560" s="16">
        <f t="shared" si="5766"/>
        <v>0.98634473820986235</v>
      </c>
      <c r="EC560" s="16">
        <f t="shared" si="5766"/>
        <v>0.9366922520333899</v>
      </c>
      <c r="ED560" s="38">
        <f t="shared" si="5766"/>
        <v>0.79941589531068125</v>
      </c>
      <c r="EE560" s="16">
        <f t="shared" si="5766"/>
        <v>0.66045450623923729</v>
      </c>
      <c r="EF560" s="16">
        <f t="shared" si="5766"/>
        <v>0.80629881940966031</v>
      </c>
      <c r="EG560" s="16">
        <f t="shared" si="5766"/>
        <v>0.70008585625590669</v>
      </c>
      <c r="EH560" s="16">
        <f t="shared" si="5766"/>
        <v>0.79178246011089592</v>
      </c>
      <c r="EI560" s="16">
        <f t="shared" si="5766"/>
        <v>0.68483719823356981</v>
      </c>
      <c r="EJ560" s="16">
        <f t="shared" si="5766"/>
        <v>0.65672782009289898</v>
      </c>
      <c r="EK560" s="16">
        <f t="shared" si="5766"/>
        <v>0.63905125070309177</v>
      </c>
      <c r="EL560" s="16">
        <f t="shared" si="5766"/>
        <v>0.51501969070588194</v>
      </c>
      <c r="EM560" s="16">
        <f t="shared" si="5766"/>
        <v>0.64449353924540853</v>
      </c>
      <c r="EN560" s="16">
        <f t="shared" si="5766"/>
        <v>0.54852164478690557</v>
      </c>
      <c r="EO560" s="16">
        <f t="shared" si="5766"/>
        <v>0.6228378591180096</v>
      </c>
      <c r="EP560" s="16">
        <f t="shared" si="5766"/>
        <v>0.52709452664599943</v>
      </c>
      <c r="EQ560" s="16">
        <f t="shared" si="5766"/>
        <v>0.64706803178803174</v>
      </c>
      <c r="ER560" s="16">
        <f t="shared" si="5766"/>
        <v>0.52058507525500675</v>
      </c>
      <c r="ES560" s="16">
        <f t="shared" si="5766"/>
        <v>0.59778702631411695</v>
      </c>
      <c r="ET560" s="16">
        <f t="shared" si="5766"/>
        <v>0.73701273774885134</v>
      </c>
      <c r="EU560" s="16">
        <f t="shared" si="5766"/>
        <v>0.87333818996902568</v>
      </c>
      <c r="EV560" s="16"/>
      <c r="EW560" s="16">
        <f t="shared" ref="EW560:FI560" si="5767">((EW45*SLOPE($B$44:$B$49,EW$44:EW$49)+INTERCEPT($B$44:$B$49,EW$44:EW$49))-$B45)^2</f>
        <v>0.61069801427457926</v>
      </c>
      <c r="EX560" s="16">
        <f t="shared" si="5767"/>
        <v>0.64334519128320222</v>
      </c>
      <c r="EY560" s="16">
        <f t="shared" si="5767"/>
        <v>0.77566423985115507</v>
      </c>
      <c r="EZ560" s="16">
        <f t="shared" si="5767"/>
        <v>0.65411544595788229</v>
      </c>
      <c r="FA560" s="16">
        <f t="shared" si="5767"/>
        <v>0.56788475108853931</v>
      </c>
      <c r="FB560" s="16">
        <f t="shared" si="5767"/>
        <v>0.69130770456156254</v>
      </c>
      <c r="FC560" s="16">
        <f t="shared" si="5767"/>
        <v>0.50193578159304664</v>
      </c>
      <c r="FD560" s="16">
        <f t="shared" si="5767"/>
        <v>0.38962676968549254</v>
      </c>
      <c r="FE560" s="16">
        <f t="shared" si="5767"/>
        <v>0.54833757709665243</v>
      </c>
      <c r="FF560" s="16">
        <f t="shared" si="5767"/>
        <v>0.43165663434233054</v>
      </c>
      <c r="FG560" s="16">
        <f t="shared" si="5767"/>
        <v>0.86551398690923653</v>
      </c>
      <c r="FH560" s="16">
        <f t="shared" si="5767"/>
        <v>0.71724164993008965</v>
      </c>
      <c r="FI560" s="16">
        <f t="shared" si="5767"/>
        <v>0.58485422510795126</v>
      </c>
      <c r="FJ560" s="16"/>
      <c r="FK560" s="16">
        <f t="shared" ref="FK560:GP560" si="5768">((FK45*SLOPE($B$44:$B$49,FK$44:FK$49)+INTERCEPT($B$44:$B$49,FK$44:FK$49))-$B45)^2</f>
        <v>0.46347200860645887</v>
      </c>
      <c r="FL560" s="47">
        <f t="shared" si="5768"/>
        <v>0.5870893812004635</v>
      </c>
      <c r="FM560" s="16">
        <f t="shared" si="5768"/>
        <v>0.58453399851172694</v>
      </c>
      <c r="FN560" s="16">
        <f t="shared" si="5768"/>
        <v>0.58548128097073815</v>
      </c>
      <c r="FO560" s="16">
        <f t="shared" si="5768"/>
        <v>0.58744364416245831</v>
      </c>
      <c r="FP560" s="16">
        <f t="shared" si="5768"/>
        <v>0.58585049095318775</v>
      </c>
      <c r="FQ560" s="16">
        <f t="shared" si="5768"/>
        <v>0.58572190430735549</v>
      </c>
      <c r="FR560" s="16">
        <f t="shared" si="5768"/>
        <v>0.49190571781221415</v>
      </c>
      <c r="FS560" s="16">
        <f t="shared" si="5768"/>
        <v>0.46266809748760757</v>
      </c>
      <c r="FT560" s="16">
        <f t="shared" si="5768"/>
        <v>0.637446046405719</v>
      </c>
      <c r="FU560" s="16">
        <f t="shared" si="5768"/>
        <v>0.64287391274090888</v>
      </c>
      <c r="FV560" s="16">
        <f t="shared" si="5768"/>
        <v>0.64022597845353724</v>
      </c>
      <c r="FW560" s="16">
        <f t="shared" si="5768"/>
        <v>0.49522986738971564</v>
      </c>
      <c r="FX560" s="16">
        <f t="shared" si="5768"/>
        <v>0.48437661647911073</v>
      </c>
      <c r="FY560" s="16">
        <f t="shared" si="5768"/>
        <v>0.51412527704475486</v>
      </c>
      <c r="FZ560" s="16">
        <f t="shared" si="5768"/>
        <v>0.46530066211322635</v>
      </c>
      <c r="GA560" s="16">
        <f t="shared" si="5768"/>
        <v>0.58201305814872928</v>
      </c>
      <c r="GB560" s="16">
        <f t="shared" si="5768"/>
        <v>0.46668447513042055</v>
      </c>
      <c r="GC560" s="16">
        <f t="shared" si="5768"/>
        <v>0.55598128703387351</v>
      </c>
      <c r="GD560" s="16">
        <f t="shared" si="5768"/>
        <v>0.47712281850589205</v>
      </c>
      <c r="GE560" s="16">
        <f t="shared" si="5768"/>
        <v>0.56733603406880606</v>
      </c>
      <c r="GF560" s="16">
        <f t="shared" si="5768"/>
        <v>0.50607466367029286</v>
      </c>
      <c r="GG560" s="16">
        <f t="shared" si="5768"/>
        <v>0.85942328078006047</v>
      </c>
      <c r="GH560" s="16">
        <f t="shared" si="5768"/>
        <v>0.50451636885443274</v>
      </c>
      <c r="GI560" s="16">
        <f t="shared" si="5768"/>
        <v>0.64705599856548657</v>
      </c>
      <c r="GJ560" s="16">
        <f t="shared" si="5768"/>
        <v>0.51094799141888392</v>
      </c>
      <c r="GK560" s="16">
        <f t="shared" si="5768"/>
        <v>0.55848009904448548</v>
      </c>
      <c r="GL560" s="16">
        <f t="shared" si="5768"/>
        <v>0.38564867413720255</v>
      </c>
      <c r="GM560" s="16">
        <f t="shared" si="5768"/>
        <v>0.68433783099096923</v>
      </c>
      <c r="GN560" s="16">
        <f t="shared" si="5768"/>
        <v>0.3949554699671986</v>
      </c>
      <c r="GO560" s="16">
        <f t="shared" si="5768"/>
        <v>0.4251588179866454</v>
      </c>
      <c r="GP560" s="16">
        <f t="shared" si="5768"/>
        <v>0.43177806186716783</v>
      </c>
      <c r="GQ560" s="16">
        <f t="shared" ref="GQ560:HV560" si="5769">((GQ45*SLOPE($B$44:$B$49,GQ$44:GQ$49)+INTERCEPT($B$44:$B$49,GQ$44:GQ$49))-$B45)^2</f>
        <v>0.40623247228257509</v>
      </c>
      <c r="GR560" s="16">
        <f t="shared" si="5769"/>
        <v>0.52143518499106944</v>
      </c>
      <c r="GS560" s="16">
        <f t="shared" si="5769"/>
        <v>0.58042604862750546</v>
      </c>
      <c r="GT560" s="16">
        <f t="shared" si="5769"/>
        <v>0.45558343090017667</v>
      </c>
      <c r="GU560" s="16">
        <f t="shared" si="5769"/>
        <v>0.58425229718311622</v>
      </c>
      <c r="GV560" s="16">
        <f t="shared" si="5769"/>
        <v>0.48599752106456451</v>
      </c>
      <c r="GW560" s="16">
        <f t="shared" si="5769"/>
        <v>0.56936640757008072</v>
      </c>
      <c r="GX560" s="16">
        <f t="shared" si="5769"/>
        <v>0.47222540025017079</v>
      </c>
      <c r="GY560" s="16">
        <f t="shared" si="5769"/>
        <v>0.43481713130326899</v>
      </c>
      <c r="GZ560" s="16">
        <f t="shared" si="5769"/>
        <v>0.3271588101950107</v>
      </c>
      <c r="HA560" s="16">
        <f t="shared" si="5769"/>
        <v>0.41313202450241304</v>
      </c>
      <c r="HB560" s="16">
        <f t="shared" si="5769"/>
        <v>0.32977472772448124</v>
      </c>
      <c r="HC560" s="16">
        <f t="shared" si="5769"/>
        <v>0.45528264535595514</v>
      </c>
      <c r="HD560" s="16">
        <f t="shared" si="5769"/>
        <v>0.34381478954483269</v>
      </c>
      <c r="HE560" s="16">
        <f t="shared" si="5769"/>
        <v>0.44841683726249038</v>
      </c>
      <c r="HF560" s="16">
        <f t="shared" si="5769"/>
        <v>0.66219464724195143</v>
      </c>
      <c r="HG560" s="16">
        <f t="shared" si="5769"/>
        <v>0.79826056508685184</v>
      </c>
      <c r="HH560" s="16">
        <f t="shared" si="5769"/>
        <v>0.44559325421756357</v>
      </c>
      <c r="HI560" s="16">
        <f t="shared" si="5769"/>
        <v>0.4650127622124085</v>
      </c>
      <c r="HJ560" s="16">
        <f t="shared" si="5769"/>
        <v>0.58681151255480046</v>
      </c>
      <c r="HK560" s="16">
        <f t="shared" si="5769"/>
        <v>0.4534085546630931</v>
      </c>
      <c r="HL560" s="16">
        <f t="shared" si="5769"/>
        <v>0.38967905957789606</v>
      </c>
      <c r="HM560" s="16">
        <f t="shared" si="5769"/>
        <v>0.5008860485399369</v>
      </c>
      <c r="HN560" s="16">
        <f t="shared" si="5769"/>
        <v>0.33200539426654524</v>
      </c>
      <c r="HO560" s="16">
        <f t="shared" si="5769"/>
        <v>0.23652282298355212</v>
      </c>
      <c r="HP560" s="16">
        <f t="shared" si="5769"/>
        <v>0.63007597827386641</v>
      </c>
      <c r="HQ560" s="16">
        <f t="shared" si="5769"/>
        <v>0.49688567703311365</v>
      </c>
      <c r="HR560" s="16">
        <f t="shared" si="5769"/>
        <v>0.33788975041268116</v>
      </c>
      <c r="HS560" s="16">
        <f t="shared" si="5769"/>
        <v>0.2418505621279019</v>
      </c>
      <c r="HT560" s="16">
        <f t="shared" si="5769"/>
        <v>0.36707113140352687</v>
      </c>
      <c r="HU560" s="16">
        <f t="shared" si="5769"/>
        <v>0.26615506162000652</v>
      </c>
      <c r="HV560" s="16">
        <f t="shared" si="5769"/>
        <v>0.36264605956356682</v>
      </c>
      <c r="HW560" s="16">
        <f t="shared" ref="HW560:JB560" si="5770">((HW45*SLOPE($B$44:$B$49,HW$44:HW$49)+INTERCEPT($B$44:$B$49,HW$44:HW$49))-$B45)^2</f>
        <v>0.28270780703129117</v>
      </c>
      <c r="HX560" s="16">
        <f t="shared" si="5770"/>
        <v>0.41244045611120955</v>
      </c>
      <c r="HY560" s="16">
        <f t="shared" si="5770"/>
        <v>0.60271528010133524</v>
      </c>
      <c r="HZ560" s="16">
        <f t="shared" si="5770"/>
        <v>0.60392328144344509</v>
      </c>
      <c r="IA560" s="16">
        <f t="shared" si="5770"/>
        <v>0.59988223567984822</v>
      </c>
      <c r="IB560" s="16">
        <f t="shared" si="5770"/>
        <v>0.45990206213357732</v>
      </c>
      <c r="IC560" s="16">
        <f t="shared" si="5770"/>
        <v>0.447844656900661</v>
      </c>
      <c r="ID560" s="16">
        <f t="shared" si="5770"/>
        <v>0.4958114900221835</v>
      </c>
      <c r="IE560" s="16">
        <f t="shared" si="5770"/>
        <v>0.42990767981138356</v>
      </c>
      <c r="IF560" s="16">
        <f t="shared" si="5770"/>
        <v>0.52750409912958074</v>
      </c>
      <c r="IG560" s="16">
        <f t="shared" si="5770"/>
        <v>0.42772530677884796</v>
      </c>
      <c r="IH560" s="16">
        <f t="shared" si="5770"/>
        <v>0.50111751601823462</v>
      </c>
      <c r="II560" s="16">
        <f t="shared" si="5770"/>
        <v>0.43697796794562338</v>
      </c>
      <c r="IJ560" s="16">
        <f t="shared" si="5770"/>
        <v>0.51066762186991688</v>
      </c>
      <c r="IK560" s="16">
        <f t="shared" si="5770"/>
        <v>0.48179620536313122</v>
      </c>
      <c r="IL560" s="16">
        <f t="shared" si="5770"/>
        <v>0.7009816935435822</v>
      </c>
      <c r="IM560" s="16">
        <f t="shared" si="5770"/>
        <v>0.46993103696487737</v>
      </c>
      <c r="IN560" s="16">
        <f t="shared" si="5770"/>
        <v>0.60164072153725356</v>
      </c>
      <c r="IO560" s="16">
        <f t="shared" si="5770"/>
        <v>0.48179620536313122</v>
      </c>
      <c r="IP560" s="16">
        <f t="shared" si="5770"/>
        <v>0.7009816935435822</v>
      </c>
      <c r="IQ560" s="16">
        <f t="shared" si="5770"/>
        <v>0.38107463714895229</v>
      </c>
      <c r="IR560" s="16">
        <f t="shared" si="5770"/>
        <v>0.67090574520516366</v>
      </c>
      <c r="IS560" s="16">
        <f t="shared" si="5770"/>
        <v>0.39985712372437715</v>
      </c>
      <c r="IT560" s="16">
        <f t="shared" si="5770"/>
        <v>0.4311677092488414</v>
      </c>
      <c r="IU560" s="16">
        <f t="shared" si="5770"/>
        <v>0.43134513618865672</v>
      </c>
      <c r="IV560" s="16">
        <f t="shared" si="5770"/>
        <v>0.38241361334642737</v>
      </c>
      <c r="IW560" s="16">
        <f t="shared" si="5770"/>
        <v>0.47968025889204374</v>
      </c>
      <c r="IX560" s="16">
        <f t="shared" si="5770"/>
        <v>0.55855821167636932</v>
      </c>
      <c r="IY560" s="16">
        <f t="shared" si="5770"/>
        <v>0.45104843176201909</v>
      </c>
      <c r="IZ560" s="16">
        <f t="shared" si="5770"/>
        <v>0.56257939225912412</v>
      </c>
      <c r="JA560" s="16">
        <f t="shared" si="5770"/>
        <v>0.47929811358165209</v>
      </c>
      <c r="JB560" s="16">
        <f t="shared" si="5770"/>
        <v>0.5473604773189199</v>
      </c>
      <c r="JC560" s="16">
        <f t="shared" ref="JC560:KB560" si="5771">((JC45*SLOPE($B$44:$B$49,JC$44:JC$49)+INTERCEPT($B$44:$B$49,JC$44:JC$49))-$B45)^2</f>
        <v>0.4654850077136295</v>
      </c>
      <c r="JD560" s="16">
        <f t="shared" si="5771"/>
        <v>0.41156532209303109</v>
      </c>
      <c r="JE560" s="16">
        <f t="shared" si="5771"/>
        <v>0.31927609026149961</v>
      </c>
      <c r="JF560" s="16">
        <f t="shared" si="5771"/>
        <v>0.39317302502840734</v>
      </c>
      <c r="JG560" s="16">
        <f t="shared" si="5771"/>
        <v>0.32289547113008427</v>
      </c>
      <c r="JH560" s="16">
        <f t="shared" si="5771"/>
        <v>0.44875239804223105</v>
      </c>
      <c r="JI560" s="16">
        <f t="shared" si="5771"/>
        <v>0.35131112778483409</v>
      </c>
      <c r="JJ560" s="16">
        <f t="shared" si="5771"/>
        <v>0.43596054181495802</v>
      </c>
      <c r="JK560" s="16">
        <f t="shared" si="5771"/>
        <v>0.54572601660633169</v>
      </c>
      <c r="JL560" s="16">
        <f t="shared" si="5771"/>
        <v>0.65414135377838445</v>
      </c>
      <c r="JM560" s="16">
        <f t="shared" si="5771"/>
        <v>0.42287863962917049</v>
      </c>
      <c r="JN560" s="16">
        <f t="shared" si="5771"/>
        <v>0.45085780385754104</v>
      </c>
      <c r="JO560" s="16">
        <f t="shared" si="5771"/>
        <v>0.55484641128984102</v>
      </c>
      <c r="JP560" s="16">
        <f t="shared" si="5771"/>
        <v>0.43596054181495802</v>
      </c>
      <c r="JQ560" s="16">
        <f t="shared" si="5771"/>
        <v>0.54572601660633169</v>
      </c>
      <c r="JR560" s="16">
        <f t="shared" si="5771"/>
        <v>0.65414135377838445</v>
      </c>
      <c r="JS560" s="16">
        <f t="shared" si="5771"/>
        <v>0.33693332981908142</v>
      </c>
      <c r="JT560" s="16">
        <f t="shared" si="5771"/>
        <v>0.2517175986798042</v>
      </c>
      <c r="JU560" s="16">
        <f t="shared" si="5771"/>
        <v>0.63001361641877285</v>
      </c>
      <c r="JV560" s="16">
        <f t="shared" si="5771"/>
        <v>0.51335801203409326</v>
      </c>
      <c r="JW560" s="16">
        <f t="shared" si="5771"/>
        <v>0.35311247954255132</v>
      </c>
      <c r="JX560" s="16">
        <f t="shared" si="5771"/>
        <v>0.26654794058627806</v>
      </c>
      <c r="JY560" s="16">
        <f t="shared" si="5771"/>
        <v>0.38388913345270304</v>
      </c>
      <c r="JZ560" s="16">
        <f t="shared" si="5771"/>
        <v>0.29292870161895412</v>
      </c>
      <c r="KA560" s="16">
        <f t="shared" si="5771"/>
        <v>0.3773221725387666</v>
      </c>
      <c r="KB560" s="16">
        <f t="shared" si="5771"/>
        <v>0.30696796285163935</v>
      </c>
      <c r="KC560" s="16"/>
      <c r="KD560" s="16"/>
      <c r="KE560" s="16"/>
      <c r="KF560" s="16"/>
      <c r="KG560" s="16"/>
      <c r="KH560" s="16"/>
      <c r="KI560" s="16"/>
      <c r="KJ560" s="16"/>
      <c r="KK560" s="16"/>
      <c r="KL560" s="16"/>
      <c r="KM560" s="16"/>
      <c r="KN560" s="16"/>
      <c r="KO560" s="16"/>
      <c r="KP560" s="16"/>
      <c r="KQ560" s="16"/>
    </row>
    <row r="561" spans="1:303" x14ac:dyDescent="0.25">
      <c r="F561" s="16">
        <f t="shared" ref="F561:AK561" si="5772">((F46*SLOPE($B$44:$B$49,F$44:F$49)+INTERCEPT($B$44:$B$49,F$44:F$49))-$B46)^2</f>
        <v>3.5345719071760309</v>
      </c>
      <c r="G561" s="16">
        <f t="shared" si="5772"/>
        <v>3.1205114506512848</v>
      </c>
      <c r="H561" s="16">
        <f t="shared" si="5772"/>
        <v>0.92681757106900176</v>
      </c>
      <c r="I561" s="16">
        <f t="shared" si="5772"/>
        <v>0.57392568942673683</v>
      </c>
      <c r="J561" s="16">
        <f t="shared" si="5772"/>
        <v>0.88531334527594607</v>
      </c>
      <c r="K561" s="16">
        <f t="shared" si="5772"/>
        <v>0.54148165083573307</v>
      </c>
      <c r="L561" s="16">
        <f t="shared" si="5772"/>
        <v>0.85254435151703412</v>
      </c>
      <c r="M561" s="16">
        <f t="shared" si="5772"/>
        <v>0.52600749311101991</v>
      </c>
      <c r="N561" s="16">
        <f t="shared" si="5772"/>
        <v>0.51750983969174824</v>
      </c>
      <c r="O561" s="16">
        <f t="shared" si="5772"/>
        <v>0.22351448213782418</v>
      </c>
      <c r="P561" s="16">
        <f t="shared" si="5772"/>
        <v>0.11803890360726392</v>
      </c>
      <c r="Q561" s="16">
        <f t="shared" si="5772"/>
        <v>1.2853274095391517E-2</v>
      </c>
      <c r="R561" s="16">
        <f t="shared" si="5772"/>
        <v>2.3092076591672187E-2</v>
      </c>
      <c r="S561" s="16">
        <f t="shared" si="5772"/>
        <v>3.644244933928318E-3</v>
      </c>
      <c r="T561" s="16">
        <f t="shared" si="5772"/>
        <v>0.13522207944200121</v>
      </c>
      <c r="U561" s="16">
        <f t="shared" si="5772"/>
        <v>1.5096212809067731E-2</v>
      </c>
      <c r="V561" s="16">
        <f t="shared" si="5772"/>
        <v>1.157536960812283E-2</v>
      </c>
      <c r="W561" s="16">
        <f t="shared" si="5772"/>
        <v>7.9678076073073756E-2</v>
      </c>
      <c r="X561" s="16">
        <f t="shared" si="5772"/>
        <v>8.5075272429917845E-2</v>
      </c>
      <c r="Y561" s="16">
        <f t="shared" si="5772"/>
        <v>0.10059116140186138</v>
      </c>
      <c r="Z561" s="16">
        <f t="shared" si="5772"/>
        <v>5.6903992325122846E-2</v>
      </c>
      <c r="AA561" s="16">
        <f t="shared" si="5772"/>
        <v>4.4004970633827453E-2</v>
      </c>
      <c r="AB561" s="16">
        <f t="shared" si="5772"/>
        <v>6.1808097387416362E-2</v>
      </c>
      <c r="AC561" s="16">
        <f t="shared" si="5772"/>
        <v>0.96080675595118614</v>
      </c>
      <c r="AD561" s="16">
        <f t="shared" si="5772"/>
        <v>5.5099772437272695E-2</v>
      </c>
      <c r="AE561" s="16">
        <f t="shared" si="5772"/>
        <v>5.9047035063960737E-2</v>
      </c>
      <c r="AF561" s="16">
        <f t="shared" si="5772"/>
        <v>4.565077798415957</v>
      </c>
      <c r="AG561" s="16">
        <f t="shared" si="5772"/>
        <v>1.5745238971633633E-2</v>
      </c>
      <c r="AH561" s="16">
        <f t="shared" si="5772"/>
        <v>7.7758148767285897E-3</v>
      </c>
      <c r="AI561" s="16">
        <f t="shared" si="5772"/>
        <v>1.0006096043694594E-2</v>
      </c>
      <c r="AJ561" s="16">
        <f t="shared" si="5772"/>
        <v>6.371982765441371E-2</v>
      </c>
      <c r="AK561" s="16">
        <f t="shared" si="5772"/>
        <v>5.9698565334383941E-3</v>
      </c>
      <c r="AL561" s="16">
        <f t="shared" ref="AL561:BM561" si="5773">((AL46*SLOPE($B$44:$B$49,AL$44:AL$49)+INTERCEPT($B$44:$B$49,AL$44:AL$49))-$B46)^2</f>
        <v>4.4448870443717517E-3</v>
      </c>
      <c r="AM561" s="16">
        <f t="shared" si="5773"/>
        <v>1.3562971130559739E-3</v>
      </c>
      <c r="AN561" s="16">
        <f t="shared" si="5773"/>
        <v>1.6714122273466222E-3</v>
      </c>
      <c r="AO561" s="16">
        <f t="shared" si="5773"/>
        <v>1.8297900061389879E-3</v>
      </c>
      <c r="AP561" s="16">
        <f t="shared" si="5773"/>
        <v>1.9550657416006977E-3</v>
      </c>
      <c r="AQ561" s="16">
        <f t="shared" si="5773"/>
        <v>1.0637461412198368E-2</v>
      </c>
      <c r="AR561" s="16">
        <f t="shared" si="5773"/>
        <v>9.1748617477692678E-3</v>
      </c>
      <c r="AS561" s="16">
        <f t="shared" si="5773"/>
        <v>2.1445868514326585E-2</v>
      </c>
      <c r="AT561" s="16">
        <f t="shared" si="5773"/>
        <v>3.5880719148682237E-3</v>
      </c>
      <c r="AU561" s="16">
        <f t="shared" si="5773"/>
        <v>6.8130312660061781E-2</v>
      </c>
      <c r="AV561" s="16">
        <f t="shared" si="5773"/>
        <v>5.4505914716739885E-2</v>
      </c>
      <c r="AW561" s="16">
        <f t="shared" si="5773"/>
        <v>8.5918047849877638E-2</v>
      </c>
      <c r="AX561" s="16">
        <f t="shared" si="5773"/>
        <v>0.13261510243648783</v>
      </c>
      <c r="AY561" s="16">
        <f t="shared" si="5773"/>
        <v>4.8296369993778072E-2</v>
      </c>
      <c r="AZ561" s="16">
        <f t="shared" si="5773"/>
        <v>5.0685260989889444E-2</v>
      </c>
      <c r="BA561" s="16">
        <f t="shared" si="5773"/>
        <v>3.4454225106372083E-2</v>
      </c>
      <c r="BB561" s="16">
        <f t="shared" si="5773"/>
        <v>1.1500906392014509E-2</v>
      </c>
      <c r="BC561" s="16">
        <f t="shared" si="5773"/>
        <v>2.1575452105961606E-2</v>
      </c>
      <c r="BD561" s="16">
        <f t="shared" si="5773"/>
        <v>3.3502104996923403E-2</v>
      </c>
      <c r="BE561" s="16">
        <f t="shared" si="5773"/>
        <v>4.6903079003805047E-2</v>
      </c>
      <c r="BF561" s="16">
        <f t="shared" si="5773"/>
        <v>6.2450870927586735E-2</v>
      </c>
      <c r="BG561" s="16">
        <f t="shared" si="5773"/>
        <v>7.9090711177066994E-2</v>
      </c>
      <c r="BH561" s="16">
        <f t="shared" si="5773"/>
        <v>9.7310396062720975E-2</v>
      </c>
      <c r="BI561" s="16">
        <f t="shared" si="5773"/>
        <v>0.11761897413158784</v>
      </c>
      <c r="BJ561" s="16">
        <f t="shared" si="5773"/>
        <v>0.13844130140183034</v>
      </c>
      <c r="BK561" s="16">
        <f t="shared" si="5773"/>
        <v>0.16120717003690496</v>
      </c>
      <c r="BL561" s="16">
        <f t="shared" si="5773"/>
        <v>0.18533689350897983</v>
      </c>
      <c r="BM561" s="16">
        <f t="shared" si="5773"/>
        <v>0.21033534935457804</v>
      </c>
      <c r="BN561" s="16"/>
      <c r="BO561" s="16"/>
      <c r="BP561" s="16"/>
      <c r="BQ561" s="16">
        <f t="shared" ref="BQ561:CB561" si="5774">((BQ46*SLOPE($B$44:$B$49,BQ$44:BQ$49)+INTERCEPT($B$44:$B$49,BQ$44:BQ$49))-$B46)^2</f>
        <v>3.5880719148682237E-3</v>
      </c>
      <c r="BR561" s="16">
        <f t="shared" si="5774"/>
        <v>8.2671498577049137E-3</v>
      </c>
      <c r="BS561" s="16">
        <f t="shared" si="5774"/>
        <v>1.4640783113123456E-2</v>
      </c>
      <c r="BT561" s="16">
        <f t="shared" si="5774"/>
        <v>2.2575893234015074E-2</v>
      </c>
      <c r="BU561" s="16">
        <f t="shared" si="5774"/>
        <v>3.1366402006313389E-2</v>
      </c>
      <c r="BV561" s="16">
        <f t="shared" si="5774"/>
        <v>4.1760477950535967E-2</v>
      </c>
      <c r="BW561" s="16">
        <f t="shared" si="5774"/>
        <v>5.3066495070445474E-2</v>
      </c>
      <c r="BX561" s="16">
        <f t="shared" si="5774"/>
        <v>6.5401204229579221E-2</v>
      </c>
      <c r="BY561" s="16">
        <f t="shared" si="5774"/>
        <v>7.8719139277112396E-2</v>
      </c>
      <c r="BZ561" s="16">
        <f t="shared" si="5774"/>
        <v>9.2836759711476174E-2</v>
      </c>
      <c r="CA561" s="16">
        <f t="shared" si="5774"/>
        <v>0.10848247079210881</v>
      </c>
      <c r="CB561" s="16">
        <f t="shared" si="5774"/>
        <v>0.12409979038081094</v>
      </c>
      <c r="CC561" s="16"/>
      <c r="CD561" s="16"/>
      <c r="CE561" s="16">
        <f t="shared" ref="CE561:CP561" si="5775">((CE46*SLOPE($B$44:$B$49,CE$44:CE$49)+INTERCEPT($B$44:$B$49,CE$44:CE$49))-$B46)^2</f>
        <v>9.5497330239664696E-2</v>
      </c>
      <c r="CF561" s="16">
        <f t="shared" si="5775"/>
        <v>0.11298952537560369</v>
      </c>
      <c r="CG561" s="16">
        <f t="shared" si="5775"/>
        <v>0.12966875576917328</v>
      </c>
      <c r="CH561" s="16">
        <f t="shared" si="5775"/>
        <v>0.14589224776248605</v>
      </c>
      <c r="CI561" s="16">
        <f t="shared" si="5775"/>
        <v>0.1635357499556199</v>
      </c>
      <c r="CJ561" s="16">
        <f t="shared" si="5775"/>
        <v>0.1798255106979503</v>
      </c>
      <c r="CK561" s="16">
        <f t="shared" si="5775"/>
        <v>0.19677599663212</v>
      </c>
      <c r="CL561" s="16">
        <f t="shared" si="5775"/>
        <v>0.21394491443485486</v>
      </c>
      <c r="CM561" s="16">
        <f t="shared" si="5775"/>
        <v>0.23133544086666488</v>
      </c>
      <c r="CN561" s="16">
        <f t="shared" si="5775"/>
        <v>0.24876652404379701</v>
      </c>
      <c r="CO561" s="16">
        <f t="shared" si="5775"/>
        <v>0.26639506998110535</v>
      </c>
      <c r="CP561" s="16">
        <f t="shared" si="5775"/>
        <v>0.28541032183926246</v>
      </c>
      <c r="CQ561" s="16"/>
      <c r="CR561" s="16"/>
      <c r="CS561" s="16">
        <f t="shared" ref="CS561:DX561" si="5776">((CS46*SLOPE($B$44:$B$49,CS$44:CS$49)+INTERCEPT($B$44:$B$49,CS$44:CS$49))-$B46)^2</f>
        <v>2.1894097763415863E-2</v>
      </c>
      <c r="CT561" s="16">
        <f t="shared" si="5776"/>
        <v>2.6211778915376715E-3</v>
      </c>
      <c r="CU561" s="16">
        <f t="shared" si="5776"/>
        <v>2.4538861996283023E-2</v>
      </c>
      <c r="CV561" s="16">
        <f t="shared" si="5776"/>
        <v>7.9678076073073756E-2</v>
      </c>
      <c r="CW561" s="16">
        <f t="shared" si="5776"/>
        <v>9.1748617477692678E-3</v>
      </c>
      <c r="CX561" s="16">
        <f t="shared" si="5776"/>
        <v>8.5918047849877638E-2</v>
      </c>
      <c r="CY561" s="16">
        <f t="shared" si="5776"/>
        <v>8.6460443814063342E-2</v>
      </c>
      <c r="CZ561" s="16">
        <f t="shared" si="5776"/>
        <v>1.4959361518800993E-2</v>
      </c>
      <c r="DA561" s="16">
        <f t="shared" si="5776"/>
        <v>0.11843154965194838</v>
      </c>
      <c r="DB561" s="16">
        <f t="shared" si="5776"/>
        <v>6.2562110643161084E-2</v>
      </c>
      <c r="DC561" s="16">
        <f t="shared" si="5776"/>
        <v>4.95299573358895E-3</v>
      </c>
      <c r="DD561" s="16">
        <f t="shared" si="5776"/>
        <v>9.5237869838529124E-2</v>
      </c>
      <c r="DE561" s="16">
        <f t="shared" si="5776"/>
        <v>9.1577273048705068E-2</v>
      </c>
      <c r="DF561" s="16">
        <f t="shared" si="5776"/>
        <v>9.4000432358736265E-3</v>
      </c>
      <c r="DG561" s="16">
        <f t="shared" si="5776"/>
        <v>0.1149394280473922</v>
      </c>
      <c r="DH561" s="16">
        <f t="shared" si="5776"/>
        <v>0.15835117533704832</v>
      </c>
      <c r="DI561" s="16">
        <f t="shared" si="5776"/>
        <v>3.8933707504079783E-2</v>
      </c>
      <c r="DJ561" s="16">
        <f t="shared" si="5776"/>
        <v>0.20376923219739004</v>
      </c>
      <c r="DK561" s="16">
        <f t="shared" si="5776"/>
        <v>5.3198566296779416E-2</v>
      </c>
      <c r="DL561" s="16">
        <f t="shared" si="5776"/>
        <v>1.476506295864354E-2</v>
      </c>
      <c r="DM561" s="16">
        <f t="shared" si="5776"/>
        <v>0.10499624494915431</v>
      </c>
      <c r="DN561" s="16">
        <f t="shared" si="5776"/>
        <v>0.11967280928386333</v>
      </c>
      <c r="DO561" s="16">
        <f t="shared" si="5776"/>
        <v>3.4476366935167313E-2</v>
      </c>
      <c r="DP561" s="16">
        <f t="shared" si="5776"/>
        <v>0.34084082789704573</v>
      </c>
      <c r="DQ561" s="16">
        <f t="shared" si="5776"/>
        <v>9.9495455151790896E-2</v>
      </c>
      <c r="DR561" s="16">
        <f t="shared" si="5776"/>
        <v>8.2570600899113666E-3</v>
      </c>
      <c r="DS561" s="16">
        <f t="shared" si="5776"/>
        <v>0.12177582363645224</v>
      </c>
      <c r="DT561" s="16">
        <f t="shared" si="5776"/>
        <v>8.7047396692227025E-2</v>
      </c>
      <c r="DU561" s="16">
        <f t="shared" si="5776"/>
        <v>1.6253151644749629E-2</v>
      </c>
      <c r="DV561" s="16">
        <f t="shared" si="5776"/>
        <v>0.14252760238172305</v>
      </c>
      <c r="DW561" s="16">
        <f t="shared" si="5776"/>
        <v>1.0668263175221467E-2</v>
      </c>
      <c r="DX561" s="16">
        <f t="shared" si="5776"/>
        <v>1.2773793264409321E-2</v>
      </c>
      <c r="DY561" s="16">
        <f t="shared" ref="DY561:EU561" si="5777">((DY46*SLOPE($B$44:$B$49,DY$44:DY$49)+INTERCEPT($B$44:$B$49,DY$44:DY$49))-$B46)^2</f>
        <v>1.0131403832309495E-2</v>
      </c>
      <c r="DZ561" s="16">
        <f t="shared" si="5777"/>
        <v>8.7056758686293423E-2</v>
      </c>
      <c r="EA561" s="16">
        <f t="shared" si="5777"/>
        <v>9.3653121797231398E-2</v>
      </c>
      <c r="EB561" s="16">
        <f t="shared" si="5777"/>
        <v>1.0659463168717713E-2</v>
      </c>
      <c r="EC561" s="16">
        <f t="shared" si="5777"/>
        <v>4.7960951801653023E-2</v>
      </c>
      <c r="ED561" s="38">
        <f t="shared" si="5777"/>
        <v>1.2372570880009308E-2</v>
      </c>
      <c r="EE561" s="16">
        <f t="shared" si="5777"/>
        <v>1.5115730528304269E-2</v>
      </c>
      <c r="EF561" s="16">
        <f t="shared" si="5777"/>
        <v>1.081092738979716E-2</v>
      </c>
      <c r="EG561" s="16">
        <f t="shared" si="5777"/>
        <v>1.0017355037481938E-2</v>
      </c>
      <c r="EH561" s="16">
        <f t="shared" si="5777"/>
        <v>1.1321609635135491E-2</v>
      </c>
      <c r="EI561" s="16">
        <f t="shared" si="5777"/>
        <v>1.1090171835444515E-2</v>
      </c>
      <c r="EJ561" s="16">
        <f t="shared" si="5777"/>
        <v>4.3101224905769362</v>
      </c>
      <c r="EK561" s="16">
        <f t="shared" si="5777"/>
        <v>2.8640595479007742E-3</v>
      </c>
      <c r="EL561" s="16">
        <f t="shared" si="5777"/>
        <v>1.8889270258748852E-3</v>
      </c>
      <c r="EM561" s="16">
        <f t="shared" si="5777"/>
        <v>2.5436432825225392E-3</v>
      </c>
      <c r="EN561" s="16">
        <f t="shared" si="5777"/>
        <v>3.1122012703938729E-3</v>
      </c>
      <c r="EO561" s="16">
        <f t="shared" si="5777"/>
        <v>1.9415070478799072E-3</v>
      </c>
      <c r="EP561" s="16">
        <f t="shared" si="5777"/>
        <v>2.1716919607748346E-3</v>
      </c>
      <c r="EQ561" s="16">
        <f t="shared" si="5777"/>
        <v>6.3286953240732956E-3</v>
      </c>
      <c r="ER561" s="16">
        <f t="shared" si="5777"/>
        <v>8.2173284181860217E-3</v>
      </c>
      <c r="ES561" s="16">
        <f t="shared" si="5777"/>
        <v>8.9492848377135904E-4</v>
      </c>
      <c r="ET561" s="16">
        <f t="shared" si="5777"/>
        <v>1.1902829794905673E-2</v>
      </c>
      <c r="EU561" s="16">
        <f t="shared" si="5777"/>
        <v>1.4241345273992342E-2</v>
      </c>
      <c r="EV561" s="16"/>
      <c r="EW561" s="16">
        <f t="shared" ref="EW561:FI561" si="5778">((EW46*SLOPE($B$44:$B$49,EW$44:EW$49)+INTERCEPT($B$44:$B$49,EW$44:EW$49))-$B46)^2</f>
        <v>5.8521549975781417E-3</v>
      </c>
      <c r="EX561" s="16">
        <f t="shared" si="5778"/>
        <v>5.2913247183053822E-3</v>
      </c>
      <c r="EY561" s="16">
        <f t="shared" si="5778"/>
        <v>6.8835273018346072E-3</v>
      </c>
      <c r="EZ561" s="16">
        <f t="shared" si="5778"/>
        <v>8.5668350724172199E-3</v>
      </c>
      <c r="FA561" s="16">
        <f t="shared" si="5778"/>
        <v>5.7052643321912023E-3</v>
      </c>
      <c r="FB561" s="16">
        <f t="shared" si="5778"/>
        <v>4.0817492277424212E-3</v>
      </c>
      <c r="FC561" s="16">
        <f t="shared" si="5778"/>
        <v>1.6215280660823256E-2</v>
      </c>
      <c r="FD561" s="16">
        <f t="shared" si="5778"/>
        <v>1.8929108394601699E-2</v>
      </c>
      <c r="FE561" s="16">
        <f t="shared" si="5778"/>
        <v>2.1946074619975751E-3</v>
      </c>
      <c r="FF561" s="16">
        <f t="shared" si="5778"/>
        <v>3.2759607504793064E-3</v>
      </c>
      <c r="FG561" s="16">
        <f t="shared" si="5778"/>
        <v>3.8372559005334289E-2</v>
      </c>
      <c r="FH561" s="16">
        <f t="shared" si="5778"/>
        <v>4.3320254694066987E-2</v>
      </c>
      <c r="FI561" s="16">
        <f t="shared" si="5778"/>
        <v>2.6079670209536118E-3</v>
      </c>
      <c r="FJ561" s="16"/>
      <c r="FK561" s="16">
        <f t="shared" ref="FK561:GP561" si="5779">((FK46*SLOPE($B$44:$B$49,FK$44:FK$49)+INTERCEPT($B$44:$B$49,FK$44:FK$49))-$B46)^2</f>
        <v>3.793387365873529E-3</v>
      </c>
      <c r="FL561" s="47">
        <f t="shared" si="5779"/>
        <v>2.0872798045356235E-3</v>
      </c>
      <c r="FM561" s="16">
        <f t="shared" si="5779"/>
        <v>2.0868940539212704E-3</v>
      </c>
      <c r="FN561" s="16">
        <f t="shared" si="5779"/>
        <v>2.0951961230880711E-3</v>
      </c>
      <c r="FO561" s="16">
        <f t="shared" si="5779"/>
        <v>2.2933689708246035E-3</v>
      </c>
      <c r="FP561" s="16">
        <f t="shared" si="5779"/>
        <v>2.0632345172706514E-3</v>
      </c>
      <c r="FQ561" s="16">
        <f t="shared" si="5779"/>
        <v>2.0410158959930898E-3</v>
      </c>
      <c r="FR561" s="16">
        <f t="shared" si="5779"/>
        <v>1.892393956460798E-3</v>
      </c>
      <c r="FS561" s="16">
        <f t="shared" si="5779"/>
        <v>0.11033834063061151</v>
      </c>
      <c r="FT561" s="16">
        <f t="shared" si="5779"/>
        <v>0.27758555218578196</v>
      </c>
      <c r="FU561" s="16">
        <f t="shared" si="5779"/>
        <v>0.22967187475208686</v>
      </c>
      <c r="FV561" s="16">
        <f t="shared" si="5779"/>
        <v>0.23733037999919931</v>
      </c>
      <c r="FW561" s="16">
        <f t="shared" si="5779"/>
        <v>0.1398372656397863</v>
      </c>
      <c r="FX561" s="16">
        <f t="shared" si="5779"/>
        <v>0.1214207818777398</v>
      </c>
      <c r="FY561" s="16">
        <f t="shared" si="5779"/>
        <v>0.26311526465965235</v>
      </c>
      <c r="FZ561" s="16">
        <f t="shared" si="5779"/>
        <v>0.10241055922932039</v>
      </c>
      <c r="GA561" s="16">
        <f t="shared" si="5779"/>
        <v>9.1923242777164321E-2</v>
      </c>
      <c r="GB561" s="16">
        <f t="shared" si="5779"/>
        <v>7.7967128340465749E-2</v>
      </c>
      <c r="GC561" s="16">
        <f t="shared" si="5779"/>
        <v>7.7144714192960331E-2</v>
      </c>
      <c r="GD561" s="16">
        <f t="shared" si="5779"/>
        <v>8.0789171444936678E-2</v>
      </c>
      <c r="GE561" s="16">
        <f t="shared" si="5779"/>
        <v>7.8539286332729413E-2</v>
      </c>
      <c r="GF561" s="16">
        <f t="shared" si="5779"/>
        <v>0.15834815186747961</v>
      </c>
      <c r="GG561" s="16">
        <f t="shared" si="5779"/>
        <v>9.1740781620062092E-2</v>
      </c>
      <c r="GH561" s="16">
        <f t="shared" si="5779"/>
        <v>0.12061562514592487</v>
      </c>
      <c r="GI561" s="16">
        <f t="shared" si="5779"/>
        <v>0.10273682154162506</v>
      </c>
      <c r="GJ561" s="16">
        <f t="shared" si="5779"/>
        <v>0.24965653520518874</v>
      </c>
      <c r="GK561" s="16">
        <f t="shared" si="5779"/>
        <v>0.1815040523548003</v>
      </c>
      <c r="GL561" s="16">
        <f t="shared" si="5779"/>
        <v>0.28645021203983012</v>
      </c>
      <c r="GM561" s="16">
        <f t="shared" si="5779"/>
        <v>0.3694089756753749</v>
      </c>
      <c r="GN561" s="16">
        <f t="shared" si="5779"/>
        <v>0.18479622503200793</v>
      </c>
      <c r="GO561" s="16">
        <f t="shared" si="5779"/>
        <v>0.19534021323823325</v>
      </c>
      <c r="GP561" s="16">
        <f t="shared" si="5779"/>
        <v>0.16219903598583135</v>
      </c>
      <c r="GQ561" s="16">
        <f t="shared" ref="GQ561:HV561" si="5780">((GQ46*SLOPE($B$44:$B$49,GQ$44:GQ$49)+INTERCEPT($B$44:$B$49,GQ$44:GQ$49))-$B46)^2</f>
        <v>8.3621724911743765E-3</v>
      </c>
      <c r="GR561" s="16">
        <f t="shared" si="5780"/>
        <v>5.7585364462957788E-3</v>
      </c>
      <c r="GS561" s="16">
        <f t="shared" si="5780"/>
        <v>9.4962821501077779E-2</v>
      </c>
      <c r="GT561" s="16">
        <f t="shared" si="5780"/>
        <v>0.10642322655022526</v>
      </c>
      <c r="GU561" s="16">
        <f t="shared" si="5780"/>
        <v>9.0593711579049316E-2</v>
      </c>
      <c r="GV561" s="16">
        <f t="shared" si="5780"/>
        <v>9.1650746702493707E-2</v>
      </c>
      <c r="GW561" s="16">
        <f t="shared" si="5780"/>
        <v>9.2488151597568E-2</v>
      </c>
      <c r="GX561" s="16">
        <f t="shared" si="5780"/>
        <v>9.5211040012531542E-2</v>
      </c>
      <c r="GY561" s="16">
        <f t="shared" si="5780"/>
        <v>2.1842871873693891E-2</v>
      </c>
      <c r="GZ561" s="16">
        <f t="shared" si="5780"/>
        <v>2.6864061702811963E-2</v>
      </c>
      <c r="HA561" s="16">
        <f t="shared" si="5780"/>
        <v>2.5093026131394816E-2</v>
      </c>
      <c r="HB561" s="16">
        <f t="shared" si="5780"/>
        <v>2.5968559950586435E-2</v>
      </c>
      <c r="HC561" s="16">
        <f t="shared" si="5780"/>
        <v>8.6133706768661208E-2</v>
      </c>
      <c r="HD561" s="16">
        <f t="shared" si="5780"/>
        <v>9.6711710869512788E-2</v>
      </c>
      <c r="HE561" s="16">
        <f t="shared" si="5780"/>
        <v>3.02579883539334E-2</v>
      </c>
      <c r="HF561" s="16">
        <f t="shared" si="5780"/>
        <v>8.5281055809454057E-3</v>
      </c>
      <c r="HG561" s="16">
        <f t="shared" si="5780"/>
        <v>5.7496911451435694E-3</v>
      </c>
      <c r="HH561" s="16">
        <f t="shared" si="5780"/>
        <v>1.4292294199131807E-2</v>
      </c>
      <c r="HI561" s="16">
        <f t="shared" si="5780"/>
        <v>1.1946658907286533E-2</v>
      </c>
      <c r="HJ561" s="16">
        <f t="shared" si="5780"/>
        <v>8.7028518305553963E-3</v>
      </c>
      <c r="HK561" s="16">
        <f t="shared" si="5780"/>
        <v>8.066479146748326E-2</v>
      </c>
      <c r="HL561" s="16">
        <f t="shared" si="5780"/>
        <v>5.0528786472967442E-2</v>
      </c>
      <c r="HM561" s="16">
        <f t="shared" si="5780"/>
        <v>4.3141769317792192E-2</v>
      </c>
      <c r="HN561" s="16">
        <f t="shared" si="5780"/>
        <v>0.10426102892739073</v>
      </c>
      <c r="HO561" s="16">
        <f t="shared" si="5780"/>
        <v>0.11499535203769262</v>
      </c>
      <c r="HP561" s="16">
        <f t="shared" si="5780"/>
        <v>0.15313964293436558</v>
      </c>
      <c r="HQ561" s="16">
        <f t="shared" si="5780"/>
        <v>0.1681688969206846</v>
      </c>
      <c r="HR561" s="16">
        <f t="shared" si="5780"/>
        <v>4.3301493914144708E-2</v>
      </c>
      <c r="HS561" s="16">
        <f t="shared" si="5780"/>
        <v>5.0207620327818767E-2</v>
      </c>
      <c r="HT561" s="16">
        <f t="shared" si="5780"/>
        <v>4.7967190655673529E-2</v>
      </c>
      <c r="HU561" s="16">
        <f t="shared" si="5780"/>
        <v>5.534876823449883E-2</v>
      </c>
      <c r="HV561" s="16">
        <f t="shared" si="5780"/>
        <v>4.6236128846353253E-2</v>
      </c>
      <c r="HW561" s="16">
        <f t="shared" ref="HW561:JB561" si="5781">((HW46*SLOPE($B$44:$B$49,HW$44:HW$49)+INTERCEPT($B$44:$B$49,HW$44:HW$49))-$B46)^2</f>
        <v>4.7444831291039144E-2</v>
      </c>
      <c r="HX561" s="16">
        <f t="shared" si="5781"/>
        <v>0.27794008547333299</v>
      </c>
      <c r="HY561" s="16">
        <f t="shared" si="5781"/>
        <v>0.52929900863612145</v>
      </c>
      <c r="HZ561" s="16">
        <f t="shared" si="5781"/>
        <v>0.4681371488828433</v>
      </c>
      <c r="IA561" s="16">
        <f t="shared" si="5781"/>
        <v>0.48077586895109337</v>
      </c>
      <c r="IB561" s="16">
        <f t="shared" si="5781"/>
        <v>0.33246834161485606</v>
      </c>
      <c r="IC561" s="16">
        <f t="shared" si="5781"/>
        <v>0.30786613190519629</v>
      </c>
      <c r="ID561" s="16">
        <f t="shared" si="5781"/>
        <v>0.50576255675069193</v>
      </c>
      <c r="IE561" s="16">
        <f t="shared" si="5781"/>
        <v>0.26071947647580501</v>
      </c>
      <c r="IF561" s="16">
        <f t="shared" si="5781"/>
        <v>0.25863978052666281</v>
      </c>
      <c r="IG561" s="16">
        <f t="shared" si="5781"/>
        <v>0.22383702293888591</v>
      </c>
      <c r="IH561" s="16">
        <f t="shared" si="5781"/>
        <v>0.23439332124391715</v>
      </c>
      <c r="II561" s="16">
        <f t="shared" si="5781"/>
        <v>0.22979277237233292</v>
      </c>
      <c r="IJ561" s="16">
        <f t="shared" si="5781"/>
        <v>0.23872292003653553</v>
      </c>
      <c r="IK561" s="16">
        <f t="shared" si="5781"/>
        <v>0.34357611630055612</v>
      </c>
      <c r="IL561" s="16">
        <f t="shared" si="5781"/>
        <v>0.24703086276789898</v>
      </c>
      <c r="IM561" s="16">
        <f t="shared" si="5781"/>
        <v>0.28897088999244441</v>
      </c>
      <c r="IN561" s="16">
        <f t="shared" si="5781"/>
        <v>0.28624081834770537</v>
      </c>
      <c r="IO561" s="16">
        <f t="shared" si="5781"/>
        <v>0.34357611630055612</v>
      </c>
      <c r="IP561" s="16">
        <f t="shared" si="5781"/>
        <v>0.24703086276789898</v>
      </c>
      <c r="IQ561" s="16">
        <f t="shared" si="5781"/>
        <v>0.55307207727607066</v>
      </c>
      <c r="IR561" s="16">
        <f t="shared" si="5781"/>
        <v>0.6552369532344805</v>
      </c>
      <c r="IS561" s="16">
        <f t="shared" si="5781"/>
        <v>0.4166930255701447</v>
      </c>
      <c r="IT561" s="16">
        <f t="shared" si="5781"/>
        <v>0.43181893964762441</v>
      </c>
      <c r="IU561" s="16">
        <f t="shared" si="5781"/>
        <v>0.38759203886132931</v>
      </c>
      <c r="IV561" s="16">
        <f t="shared" si="5781"/>
        <v>0.10185999547943066</v>
      </c>
      <c r="IW561" s="16">
        <f t="shared" si="5781"/>
        <v>0.10165041340638746</v>
      </c>
      <c r="IX561" s="16">
        <f t="shared" si="5781"/>
        <v>0.29906988832610365</v>
      </c>
      <c r="IY561" s="16">
        <f t="shared" si="5781"/>
        <v>0.30184682337649449</v>
      </c>
      <c r="IZ561" s="16">
        <f t="shared" si="5781"/>
        <v>0.29246795035177392</v>
      </c>
      <c r="JA561" s="16">
        <f t="shared" si="5781"/>
        <v>0.28030261901056513</v>
      </c>
      <c r="JB561" s="16">
        <f t="shared" si="5781"/>
        <v>0.29583419055421589</v>
      </c>
      <c r="JC561" s="16">
        <f t="shared" ref="JC561:KB561" si="5782">((JC46*SLOPE($B$44:$B$49,JC$44:JC$49)+INTERCEPT($B$44:$B$49,JC$44:JC$49))-$B46)^2</f>
        <v>0.28564484203368684</v>
      </c>
      <c r="JD561" s="16">
        <f t="shared" si="5782"/>
        <v>0.15097208591874595</v>
      </c>
      <c r="JE561" s="16">
        <f t="shared" si="5782"/>
        <v>0.15146884972956945</v>
      </c>
      <c r="JF561" s="16">
        <f t="shared" si="5782"/>
        <v>0.15869323260095514</v>
      </c>
      <c r="JG561" s="16">
        <f t="shared" si="5782"/>
        <v>0.14995805455738878</v>
      </c>
      <c r="JH561" s="16">
        <f t="shared" si="5782"/>
        <v>0.28029768047587122</v>
      </c>
      <c r="JI561" s="16">
        <f t="shared" si="5782"/>
        <v>0.28237327614667596</v>
      </c>
      <c r="JJ561" s="16">
        <f t="shared" si="5782"/>
        <v>0.15936948329195019</v>
      </c>
      <c r="JK561" s="16">
        <f t="shared" si="5782"/>
        <v>9.5387526802031927E-2</v>
      </c>
      <c r="JL561" s="16">
        <f t="shared" si="5782"/>
        <v>9.4663692660036561E-2</v>
      </c>
      <c r="JM561" s="16">
        <f t="shared" si="5782"/>
        <v>0.12041359505520073</v>
      </c>
      <c r="JN561" s="16">
        <f t="shared" si="5782"/>
        <v>0.1203169150186372</v>
      </c>
      <c r="JO561" s="16">
        <f t="shared" si="5782"/>
        <v>0.11972351740801258</v>
      </c>
      <c r="JP561" s="16">
        <f t="shared" si="5782"/>
        <v>0.15936948329195019</v>
      </c>
      <c r="JQ561" s="16">
        <f t="shared" si="5782"/>
        <v>9.5387526802031927E-2</v>
      </c>
      <c r="JR561" s="16">
        <f t="shared" si="5782"/>
        <v>9.4663692660036561E-2</v>
      </c>
      <c r="JS561" s="16">
        <f t="shared" si="5782"/>
        <v>0.32290985954428086</v>
      </c>
      <c r="JT561" s="16">
        <f t="shared" si="5782"/>
        <v>0.32421311077970849</v>
      </c>
      <c r="JU561" s="16">
        <f t="shared" si="5782"/>
        <v>0.39869932810513842</v>
      </c>
      <c r="JV561" s="16">
        <f t="shared" si="5782"/>
        <v>0.4026204990125688</v>
      </c>
      <c r="JW561" s="16">
        <f t="shared" si="5782"/>
        <v>0.21356995346631805</v>
      </c>
      <c r="JX561" s="16">
        <f t="shared" si="5782"/>
        <v>0.21434012305601871</v>
      </c>
      <c r="JY561" s="16">
        <f t="shared" si="5782"/>
        <v>0.22353345585135398</v>
      </c>
      <c r="JZ561" s="16">
        <f t="shared" si="5782"/>
        <v>0.22444492538991281</v>
      </c>
      <c r="KA561" s="16">
        <f t="shared" si="5782"/>
        <v>0.22001668692483847</v>
      </c>
      <c r="KB561" s="16">
        <f t="shared" si="5782"/>
        <v>0.2099060172904727</v>
      </c>
      <c r="KC561" s="16"/>
      <c r="KD561" s="16"/>
      <c r="KE561" s="16"/>
      <c r="KF561" s="16"/>
      <c r="KG561" s="16"/>
      <c r="KH561" s="16"/>
      <c r="KI561" s="16"/>
      <c r="KJ561" s="16"/>
      <c r="KK561" s="16"/>
      <c r="KL561" s="16"/>
      <c r="KM561" s="16"/>
      <c r="KN561" s="16"/>
      <c r="KO561" s="16"/>
      <c r="KP561" s="16"/>
      <c r="KQ561" s="16"/>
    </row>
    <row r="562" spans="1:303" x14ac:dyDescent="0.25">
      <c r="F562" s="16">
        <f t="shared" ref="F562:AK562" si="5783">((F47*SLOPE($B$44:$B$49,F$44:F$49)+INTERCEPT($B$44:$B$49,F$44:F$49))-$B47)^2</f>
        <v>1.6426114151939819</v>
      </c>
      <c r="G562" s="16">
        <f t="shared" si="5783"/>
        <v>1.3089271902716888</v>
      </c>
      <c r="H562" s="16">
        <f t="shared" si="5783"/>
        <v>3.1044687480467155</v>
      </c>
      <c r="I562" s="16">
        <f t="shared" si="5783"/>
        <v>2.720726718120535</v>
      </c>
      <c r="J562" s="16">
        <f t="shared" si="5783"/>
        <v>3.3638917540347593</v>
      </c>
      <c r="K562" s="16">
        <f t="shared" si="5783"/>
        <v>2.9348078295145448</v>
      </c>
      <c r="L562" s="16">
        <f t="shared" si="5783"/>
        <v>3.3490457631643089</v>
      </c>
      <c r="M562" s="16">
        <f t="shared" si="5783"/>
        <v>2.9169579135959514</v>
      </c>
      <c r="N562" s="16">
        <f t="shared" si="5783"/>
        <v>6.7242148129928233E-3</v>
      </c>
      <c r="O562" s="16">
        <f t="shared" si="5783"/>
        <v>1.8546333793968091E-2</v>
      </c>
      <c r="P562" s="16">
        <f t="shared" si="5783"/>
        <v>6.2209007104823029E-2</v>
      </c>
      <c r="Q562" s="16">
        <f t="shared" si="5783"/>
        <v>2.7567582968274183E-2</v>
      </c>
      <c r="R562" s="16">
        <f t="shared" si="5783"/>
        <v>4.3644534857581088E-2</v>
      </c>
      <c r="S562" s="16">
        <f t="shared" si="5783"/>
        <v>2.4021393798108588E-2</v>
      </c>
      <c r="T562" s="16">
        <f t="shared" si="5783"/>
        <v>3.1749268815568589E-2</v>
      </c>
      <c r="U562" s="16">
        <f t="shared" si="5783"/>
        <v>8.2946362492254729E-3</v>
      </c>
      <c r="V562" s="16">
        <f t="shared" si="5783"/>
        <v>3.5019756173504966E-2</v>
      </c>
      <c r="W562" s="16">
        <f t="shared" si="5783"/>
        <v>1.3776724342192156E-3</v>
      </c>
      <c r="X562" s="16">
        <f t="shared" si="5783"/>
        <v>4.5767958898471794E-2</v>
      </c>
      <c r="Y562" s="16">
        <f t="shared" si="5783"/>
        <v>6.9425678317114228E-2</v>
      </c>
      <c r="Z562" s="16">
        <f t="shared" si="5783"/>
        <v>0.50105928860634075</v>
      </c>
      <c r="AA562" s="16">
        <f t="shared" si="5783"/>
        <v>4.4350300310907436E-5</v>
      </c>
      <c r="AB562" s="16">
        <f t="shared" si="5783"/>
        <v>5.8988072844252823E-2</v>
      </c>
      <c r="AC562" s="16">
        <f t="shared" si="5783"/>
        <v>1.4749521566097863</v>
      </c>
      <c r="AD562" s="16">
        <f t="shared" si="5783"/>
        <v>9.2757254513946008E-3</v>
      </c>
      <c r="AE562" s="16">
        <f t="shared" si="5783"/>
        <v>7.0879508480866365E-3</v>
      </c>
      <c r="AF562" s="16">
        <f t="shared" si="5783"/>
        <v>0.90062176370143521</v>
      </c>
      <c r="AG562" s="16">
        <f t="shared" si="5783"/>
        <v>5.4037716551244092E-2</v>
      </c>
      <c r="AH562" s="16">
        <f t="shared" si="5783"/>
        <v>1.6129694912045387E-2</v>
      </c>
      <c r="AI562" s="16">
        <f t="shared" si="5783"/>
        <v>1.8437737584749519E-2</v>
      </c>
      <c r="AJ562" s="16">
        <f t="shared" si="5783"/>
        <v>4.1980598494169984E-2</v>
      </c>
      <c r="AK562" s="16">
        <f t="shared" si="5783"/>
        <v>3.1517435062696632E-3</v>
      </c>
      <c r="AL562" s="16">
        <f t="shared" ref="AL562:BM562" si="5784">((AL47*SLOPE($B$44:$B$49,AL$44:AL$49)+INTERCEPT($B$44:$B$49,AL$44:AL$49))-$B47)^2</f>
        <v>7.5126992246119699E-3</v>
      </c>
      <c r="AM562" s="16">
        <f t="shared" si="5784"/>
        <v>2.9837561060996691E-3</v>
      </c>
      <c r="AN562" s="16">
        <f t="shared" si="5784"/>
        <v>2.7889279309345131E-3</v>
      </c>
      <c r="AO562" s="16">
        <f t="shared" si="5784"/>
        <v>4.157038566785648E-3</v>
      </c>
      <c r="AP562" s="16">
        <f t="shared" si="5784"/>
        <v>4.2391009163616558E-3</v>
      </c>
      <c r="AQ562" s="16">
        <f t="shared" si="5784"/>
        <v>1.2145820752577341E-3</v>
      </c>
      <c r="AR562" s="16">
        <f t="shared" si="5784"/>
        <v>4.3833887458416086E-5</v>
      </c>
      <c r="AS562" s="16">
        <f t="shared" si="5784"/>
        <v>4.7280904172167147E-2</v>
      </c>
      <c r="AT562" s="16">
        <f t="shared" si="5784"/>
        <v>1.5618279846390947E-2</v>
      </c>
      <c r="AU562" s="16">
        <f t="shared" si="5784"/>
        <v>1.6509920311801526E-2</v>
      </c>
      <c r="AV562" s="16">
        <f t="shared" si="5784"/>
        <v>9.1561333271049008E-3</v>
      </c>
      <c r="AW562" s="16">
        <f t="shared" si="5784"/>
        <v>2.8537467106567658E-2</v>
      </c>
      <c r="AX562" s="16">
        <f t="shared" si="5784"/>
        <v>1.8449762044215421E-2</v>
      </c>
      <c r="AY562" s="16">
        <f t="shared" si="5784"/>
        <v>5.4708226884446903E-2</v>
      </c>
      <c r="AZ562" s="16">
        <f t="shared" si="5784"/>
        <v>5.773945140238234E-2</v>
      </c>
      <c r="BA562" s="16">
        <f t="shared" si="5784"/>
        <v>2.070705808669588E-2</v>
      </c>
      <c r="BB562" s="16">
        <f t="shared" si="5784"/>
        <v>3.4829308713827944E-2</v>
      </c>
      <c r="BC562" s="16">
        <f t="shared" si="5784"/>
        <v>2.106683137162255E-2</v>
      </c>
      <c r="BD562" s="16">
        <f t="shared" si="5784"/>
        <v>1.0195236946471259E-2</v>
      </c>
      <c r="BE562" s="16">
        <f t="shared" si="5784"/>
        <v>3.0109742400449752E-3</v>
      </c>
      <c r="BF562" s="16">
        <f t="shared" si="5784"/>
        <v>7.9285977395168432E-5</v>
      </c>
      <c r="BG562" s="16">
        <f t="shared" si="5784"/>
        <v>1.5106931760496725E-3</v>
      </c>
      <c r="BH562" s="16">
        <f t="shared" si="5784"/>
        <v>7.4213974018512551E-3</v>
      </c>
      <c r="BI562" s="16">
        <f t="shared" si="5784"/>
        <v>1.7937241160366758E-2</v>
      </c>
      <c r="BJ562" s="16">
        <f t="shared" si="5784"/>
        <v>3.3104132578410571E-2</v>
      </c>
      <c r="BK562" s="16">
        <f t="shared" si="5784"/>
        <v>5.2718705469782981E-2</v>
      </c>
      <c r="BL562" s="16">
        <f t="shared" si="5784"/>
        <v>7.7332828120683789E-2</v>
      </c>
      <c r="BM562" s="16">
        <f t="shared" si="5784"/>
        <v>0.10628883859503439</v>
      </c>
      <c r="BN562" s="16"/>
      <c r="BO562" s="16"/>
      <c r="BP562" s="16"/>
      <c r="BQ562" s="16">
        <f t="shared" ref="BQ562:CB562" si="5785">((BQ47*SLOPE($B$44:$B$49,BQ$44:BQ$49)+INTERCEPT($B$44:$B$49,BQ$44:BQ$49))-$B47)^2</f>
        <v>1.5618279846390947E-2</v>
      </c>
      <c r="BR562" s="16">
        <f t="shared" si="5785"/>
        <v>1.7163802084954084E-2</v>
      </c>
      <c r="BS562" s="16">
        <f t="shared" si="5785"/>
        <v>1.9194199086255404E-2</v>
      </c>
      <c r="BT562" s="16">
        <f t="shared" si="5785"/>
        <v>2.153830349458331E-2</v>
      </c>
      <c r="BU562" s="16">
        <f t="shared" si="5785"/>
        <v>2.4943674322465182E-2</v>
      </c>
      <c r="BV562" s="16">
        <f t="shared" si="5785"/>
        <v>2.7997317011782246E-2</v>
      </c>
      <c r="BW562" s="16">
        <f t="shared" si="5785"/>
        <v>3.2025134052852573E-2</v>
      </c>
      <c r="BX562" s="16">
        <f t="shared" si="5785"/>
        <v>3.5996133686756478E-2</v>
      </c>
      <c r="BY562" s="16">
        <f t="shared" si="5785"/>
        <v>4.0667463573159875E-2</v>
      </c>
      <c r="BZ562" s="16">
        <f t="shared" si="5785"/>
        <v>4.6043274235976921E-2</v>
      </c>
      <c r="CA562" s="16">
        <f t="shared" si="5785"/>
        <v>5.1085784028081067E-2</v>
      </c>
      <c r="CB562" s="16">
        <f t="shared" si="5785"/>
        <v>5.7260848287898583E-2</v>
      </c>
      <c r="CC562" s="16"/>
      <c r="CD562" s="16"/>
      <c r="CE562" s="16">
        <f t="shared" ref="CE562:CP562" si="5786">((CE47*SLOPE($B$44:$B$49,CE$44:CE$49)+INTERCEPT($B$44:$B$49,CE$44:CE$49))-$B47)^2</f>
        <v>2.8077701760667107E-4</v>
      </c>
      <c r="CF562" s="16">
        <f t="shared" si="5786"/>
        <v>2.3802998171956946E-3</v>
      </c>
      <c r="CG562" s="16">
        <f t="shared" si="5786"/>
        <v>6.788574676438449E-3</v>
      </c>
      <c r="CH562" s="16">
        <f t="shared" si="5786"/>
        <v>1.3866775798420787E-2</v>
      </c>
      <c r="CI562" s="16">
        <f t="shared" si="5786"/>
        <v>2.3350749873889604E-2</v>
      </c>
      <c r="CJ562" s="16">
        <f t="shared" si="5786"/>
        <v>3.6120608696782866E-2</v>
      </c>
      <c r="CK562" s="16">
        <f t="shared" si="5786"/>
        <v>5.1230868005417173E-2</v>
      </c>
      <c r="CL562" s="16">
        <f t="shared" si="5786"/>
        <v>6.9250050773512956E-2</v>
      </c>
      <c r="CM562" s="16">
        <f t="shared" si="5786"/>
        <v>8.980805324369398E-2</v>
      </c>
      <c r="CN562" s="16">
        <f t="shared" si="5786"/>
        <v>0.11274925059744025</v>
      </c>
      <c r="CO562" s="16">
        <f t="shared" si="5786"/>
        <v>0.13891090182097071</v>
      </c>
      <c r="CP562" s="16">
        <f t="shared" si="5786"/>
        <v>0.16701135912031506</v>
      </c>
      <c r="CQ562" s="16"/>
      <c r="CR562" s="16"/>
      <c r="CS562" s="16">
        <f t="shared" ref="CS562:DX562" si="5787">((CS47*SLOPE($B$44:$B$49,CS$44:CS$49)+INTERCEPT($B$44:$B$49,CS$44:CS$49))-$B47)^2</f>
        <v>1.0741371651400025E-3</v>
      </c>
      <c r="CT562" s="16">
        <f t="shared" si="5787"/>
        <v>2.3884688408024016E-3</v>
      </c>
      <c r="CU562" s="16">
        <f t="shared" si="5787"/>
        <v>2.3189546049712635E-2</v>
      </c>
      <c r="CV562" s="16">
        <f t="shared" si="5787"/>
        <v>1.3776724342192156E-3</v>
      </c>
      <c r="CW562" s="16">
        <f t="shared" si="5787"/>
        <v>4.3833887458416086E-5</v>
      </c>
      <c r="CX562" s="16">
        <f t="shared" si="5787"/>
        <v>2.8537467106567658E-2</v>
      </c>
      <c r="CY562" s="16">
        <f t="shared" si="5787"/>
        <v>1.7219055836514746E-4</v>
      </c>
      <c r="CZ562" s="16">
        <f t="shared" si="5787"/>
        <v>1.3413588796379458E-3</v>
      </c>
      <c r="DA562" s="16">
        <f t="shared" si="5787"/>
        <v>3.3990877273641487E-2</v>
      </c>
      <c r="DB562" s="16">
        <f t="shared" si="5787"/>
        <v>5.2841078308856473E-3</v>
      </c>
      <c r="DC562" s="16">
        <f t="shared" si="5787"/>
        <v>1.3298466629693462E-2</v>
      </c>
      <c r="DD562" s="16">
        <f t="shared" si="5787"/>
        <v>1.3657259913366816E-2</v>
      </c>
      <c r="DE562" s="16">
        <f t="shared" si="5787"/>
        <v>2.7976733649163307E-3</v>
      </c>
      <c r="DF562" s="16">
        <f t="shared" si="5787"/>
        <v>5.1293300813251574E-4</v>
      </c>
      <c r="DG562" s="16">
        <f t="shared" si="5787"/>
        <v>1.9082254925281351E-2</v>
      </c>
      <c r="DH562" s="16">
        <f t="shared" si="5787"/>
        <v>1.0289380690733042E-3</v>
      </c>
      <c r="DI562" s="16">
        <f t="shared" si="5787"/>
        <v>1.7793401938157882E-2</v>
      </c>
      <c r="DJ562" s="16">
        <f t="shared" si="5787"/>
        <v>6.2984504863878049E-2</v>
      </c>
      <c r="DK562" s="16">
        <f t="shared" si="5787"/>
        <v>3.3384796999980375E-4</v>
      </c>
      <c r="DL562" s="16">
        <f t="shared" si="5787"/>
        <v>2.2168309300101287E-3</v>
      </c>
      <c r="DM562" s="16">
        <f t="shared" si="5787"/>
        <v>3.0411955311464872E-2</v>
      </c>
      <c r="DN562" s="16">
        <f t="shared" si="5787"/>
        <v>1.8520925634263911E-5</v>
      </c>
      <c r="DO562" s="16">
        <f t="shared" si="5787"/>
        <v>3.7596219652844751E-3</v>
      </c>
      <c r="DP562" s="16">
        <f t="shared" si="5787"/>
        <v>8.7116573197213592E-4</v>
      </c>
      <c r="DQ562" s="16">
        <f t="shared" si="5787"/>
        <v>1.4055831378835335E-3</v>
      </c>
      <c r="DR562" s="16">
        <f t="shared" si="5787"/>
        <v>3.6198574355060151E-3</v>
      </c>
      <c r="DS562" s="16">
        <f t="shared" si="5787"/>
        <v>7.4063406362840298E-2</v>
      </c>
      <c r="DT562" s="16">
        <f t="shared" si="5787"/>
        <v>4.4653669896733657E-7</v>
      </c>
      <c r="DU562" s="16">
        <f t="shared" si="5787"/>
        <v>2.3383692201373939E-3</v>
      </c>
      <c r="DV562" s="16">
        <f t="shared" si="5787"/>
        <v>4.8672370708715634E-2</v>
      </c>
      <c r="DW562" s="16">
        <f t="shared" si="5787"/>
        <v>6.6930301057041369E-2</v>
      </c>
      <c r="DX562" s="16">
        <f t="shared" si="5787"/>
        <v>8.3566400041865205E-2</v>
      </c>
      <c r="DY562" s="16">
        <f t="shared" ref="DY562:EU562" si="5788">((DY47*SLOPE($B$44:$B$49,DY$44:DY$49)+INTERCEPT($B$44:$B$49,DY$44:DY$49))-$B47)^2</f>
        <v>6.6454214945834894E-2</v>
      </c>
      <c r="DZ562" s="16">
        <f t="shared" si="5788"/>
        <v>7.1690574865299103E-2</v>
      </c>
      <c r="EA562" s="16">
        <f t="shared" si="5788"/>
        <v>7.6333208248946377E-2</v>
      </c>
      <c r="EB562" s="16">
        <f t="shared" si="5788"/>
        <v>3.0712164461217575</v>
      </c>
      <c r="EC562" s="16">
        <f t="shared" si="5788"/>
        <v>3.1789797054496352</v>
      </c>
      <c r="ED562" s="38">
        <f t="shared" si="5788"/>
        <v>2.6356998187883368E-2</v>
      </c>
      <c r="EE562" s="16">
        <f t="shared" si="5788"/>
        <v>1.6987070213543946E-2</v>
      </c>
      <c r="EF562" s="16">
        <f t="shared" si="5788"/>
        <v>1.0420263571198234E-2</v>
      </c>
      <c r="EG562" s="16">
        <f t="shared" si="5788"/>
        <v>1.0921676643205666E-2</v>
      </c>
      <c r="EH562" s="16">
        <f t="shared" si="5788"/>
        <v>1.0865533743557636E-2</v>
      </c>
      <c r="EI562" s="16">
        <f t="shared" si="5788"/>
        <v>1.0807003930188968E-2</v>
      </c>
      <c r="EJ562" s="16">
        <f t="shared" si="5788"/>
        <v>0.64312174200357219</v>
      </c>
      <c r="EK562" s="16">
        <f t="shared" si="5788"/>
        <v>0.1979636312932237</v>
      </c>
      <c r="EL562" s="16">
        <f t="shared" si="5788"/>
        <v>0.17290004805303877</v>
      </c>
      <c r="EM562" s="16">
        <f t="shared" si="5788"/>
        <v>0.11325218909443832</v>
      </c>
      <c r="EN562" s="16">
        <f t="shared" si="5788"/>
        <v>0.11630891329712433</v>
      </c>
      <c r="EO562" s="16">
        <f t="shared" si="5788"/>
        <v>0.1122465958675128</v>
      </c>
      <c r="EP562" s="16">
        <f t="shared" si="5788"/>
        <v>0.11345409786013358</v>
      </c>
      <c r="EQ562" s="16">
        <f t="shared" si="5788"/>
        <v>0.17376191522399675</v>
      </c>
      <c r="ER562" s="16">
        <f t="shared" si="5788"/>
        <v>0.15008482428596087</v>
      </c>
      <c r="ES562" s="16">
        <f t="shared" si="5788"/>
        <v>8.6405449110482332E-4</v>
      </c>
      <c r="ET562" s="16">
        <f t="shared" si="5788"/>
        <v>1.0984028750126119E-3</v>
      </c>
      <c r="EU562" s="16">
        <f t="shared" si="5788"/>
        <v>4.3474929153009276E-3</v>
      </c>
      <c r="EV562" s="16"/>
      <c r="EW562" s="16">
        <f t="shared" ref="EW562:FI562" si="5789">((EW47*SLOPE($B$44:$B$49,EW$44:EW$49)+INTERCEPT($B$44:$B$49,EW$44:EW$49))-$B47)^2</f>
        <v>2.6773910683143644E-2</v>
      </c>
      <c r="EX562" s="16">
        <f t="shared" si="5789"/>
        <v>2.5677334053992862E-2</v>
      </c>
      <c r="EY562" s="16">
        <f t="shared" si="5789"/>
        <v>3.6774784340419864E-2</v>
      </c>
      <c r="EZ562" s="16">
        <f t="shared" si="5789"/>
        <v>3.8165665358303527E-3</v>
      </c>
      <c r="FA562" s="16">
        <f t="shared" si="5789"/>
        <v>4.0578015839724101E-3</v>
      </c>
      <c r="FB562" s="16">
        <f t="shared" si="5789"/>
        <v>9.1937817929347264E-3</v>
      </c>
      <c r="FC562" s="16">
        <f t="shared" si="5789"/>
        <v>0.13940768163911146</v>
      </c>
      <c r="FD562" s="16">
        <f t="shared" si="5789"/>
        <v>0.11883129103503436</v>
      </c>
      <c r="FE562" s="16">
        <f t="shared" si="5789"/>
        <v>0.198278027432192</v>
      </c>
      <c r="FF562" s="16">
        <f t="shared" si="5789"/>
        <v>0.17348418765110835</v>
      </c>
      <c r="FG562" s="16">
        <f t="shared" si="5789"/>
        <v>3.6837466657784167E-3</v>
      </c>
      <c r="FH562" s="16">
        <f t="shared" si="5789"/>
        <v>7.5713828273022527E-4</v>
      </c>
      <c r="FI562" s="16">
        <f t="shared" si="5789"/>
        <v>0.20591444182893126</v>
      </c>
      <c r="FJ562" s="16"/>
      <c r="FK562" s="16">
        <f t="shared" ref="FK562:GP562" si="5790">((FK47*SLOPE($B$44:$B$49,FK$44:FK$49)+INTERCEPT($B$44:$B$49,FK$44:FK$49))-$B47)^2</f>
        <v>0.18048557758419012</v>
      </c>
      <c r="FL562" s="47">
        <f t="shared" si="5790"/>
        <v>0.11853287128398725</v>
      </c>
      <c r="FM562" s="16">
        <f t="shared" si="5790"/>
        <v>0.11589350506091523</v>
      </c>
      <c r="FN562" s="16">
        <f t="shared" si="5790"/>
        <v>0.11912380453048708</v>
      </c>
      <c r="FO562" s="16">
        <f t="shared" si="5790"/>
        <v>0.15590511720817643</v>
      </c>
      <c r="FP562" s="16">
        <f t="shared" si="5790"/>
        <v>0.11542477098208814</v>
      </c>
      <c r="FQ562" s="16">
        <f t="shared" si="5790"/>
        <v>0.11428424519591994</v>
      </c>
      <c r="FR562" s="16">
        <f t="shared" si="5790"/>
        <v>0.11996136387405562</v>
      </c>
      <c r="FS562" s="16">
        <f t="shared" si="5790"/>
        <v>3.1423959708258328E-2</v>
      </c>
      <c r="FT562" s="16">
        <f t="shared" si="5790"/>
        <v>0.12434404665259133</v>
      </c>
      <c r="FU562" s="16">
        <f t="shared" si="5790"/>
        <v>0.17381502377778701</v>
      </c>
      <c r="FV562" s="16">
        <f t="shared" si="5790"/>
        <v>0.16420697181368643</v>
      </c>
      <c r="FW562" s="16">
        <f t="shared" si="5790"/>
        <v>1.5319914435131471E-2</v>
      </c>
      <c r="FX562" s="16">
        <f t="shared" si="5790"/>
        <v>4.9452594943056642E-2</v>
      </c>
      <c r="FY562" s="16">
        <f t="shared" si="5790"/>
        <v>1.606671647552357E-2</v>
      </c>
      <c r="FZ562" s="16">
        <f t="shared" si="5790"/>
        <v>7.0033701938000098E-2</v>
      </c>
      <c r="GA562" s="16">
        <f t="shared" si="5790"/>
        <v>6.8372474777718753E-2</v>
      </c>
      <c r="GB562" s="16">
        <f t="shared" si="5790"/>
        <v>7.4123338947829603E-2</v>
      </c>
      <c r="GC562" s="16">
        <f t="shared" si="5790"/>
        <v>8.8766902133419992E-2</v>
      </c>
      <c r="GD562" s="16">
        <f t="shared" si="5790"/>
        <v>6.8675100896743099E-2</v>
      </c>
      <c r="GE562" s="16">
        <f t="shared" si="5790"/>
        <v>8.1958686047776022E-2</v>
      </c>
      <c r="GF562" s="16">
        <f t="shared" si="5790"/>
        <v>0.2491902173857892</v>
      </c>
      <c r="GG562" s="16">
        <f t="shared" si="5790"/>
        <v>7.0367693006143442E-2</v>
      </c>
      <c r="GH562" s="16">
        <f t="shared" si="5790"/>
        <v>0.11778993013392285</v>
      </c>
      <c r="GI562" s="16">
        <f t="shared" si="5790"/>
        <v>0.11204465519877019</v>
      </c>
      <c r="GJ562" s="16">
        <f t="shared" si="5790"/>
        <v>0.20088530548900033</v>
      </c>
      <c r="GK562" s="16">
        <f t="shared" si="5790"/>
        <v>0.21284264212377163</v>
      </c>
      <c r="GL562" s="16">
        <f t="shared" si="5790"/>
        <v>1.3511950351513567E-2</v>
      </c>
      <c r="GM562" s="16">
        <f t="shared" si="5790"/>
        <v>0.17431167322840743</v>
      </c>
      <c r="GN562" s="16">
        <f t="shared" si="5790"/>
        <v>5.1029722633569698E-3</v>
      </c>
      <c r="GO562" s="16">
        <f t="shared" si="5790"/>
        <v>4.534634047245599E-3</v>
      </c>
      <c r="GP562" s="16">
        <f t="shared" si="5790"/>
        <v>2.8864081092582657E-2</v>
      </c>
      <c r="GQ562" s="16">
        <f t="shared" ref="GQ562:HV562" si="5791">((GQ47*SLOPE($B$44:$B$49,GQ$44:GQ$49)+INTERCEPT($B$44:$B$49,GQ$44:GQ$49))-$B47)^2</f>
        <v>7.7313684689015016E-3</v>
      </c>
      <c r="GR562" s="16">
        <f t="shared" si="5791"/>
        <v>7.4431383966452437E-3</v>
      </c>
      <c r="GS562" s="16">
        <f t="shared" si="5791"/>
        <v>3.2274043999151771E-2</v>
      </c>
      <c r="GT562" s="16">
        <f t="shared" si="5791"/>
        <v>3.3168506692986627E-2</v>
      </c>
      <c r="GU562" s="16">
        <f t="shared" si="5791"/>
        <v>5.7083341396870053E-2</v>
      </c>
      <c r="GV562" s="16">
        <f t="shared" si="5791"/>
        <v>4.4369033613637872E-2</v>
      </c>
      <c r="GW562" s="16">
        <f t="shared" si="5791"/>
        <v>5.6439039947626071E-2</v>
      </c>
      <c r="GX562" s="16">
        <f t="shared" si="5791"/>
        <v>4.4504652031686791E-2</v>
      </c>
      <c r="GY562" s="16">
        <f t="shared" si="5791"/>
        <v>3.6715037721366875E-3</v>
      </c>
      <c r="GZ562" s="16">
        <f t="shared" si="5791"/>
        <v>3.6899600227941272E-3</v>
      </c>
      <c r="HA562" s="16">
        <f t="shared" si="5791"/>
        <v>2.0766389341425003E-3</v>
      </c>
      <c r="HB562" s="16">
        <f t="shared" si="5791"/>
        <v>2.9252131769909209E-4</v>
      </c>
      <c r="HC562" s="16">
        <f t="shared" si="5791"/>
        <v>3.3784467886931223E-3</v>
      </c>
      <c r="HD562" s="16">
        <f t="shared" si="5791"/>
        <v>3.4091702388871731E-3</v>
      </c>
      <c r="HE562" s="16">
        <f t="shared" si="5791"/>
        <v>0.11235408767058454</v>
      </c>
      <c r="HF562" s="16">
        <f t="shared" si="5791"/>
        <v>8.6307746925888326E-3</v>
      </c>
      <c r="HG562" s="16">
        <f t="shared" si="5791"/>
        <v>8.1860095364514659E-3</v>
      </c>
      <c r="HH562" s="16">
        <f t="shared" si="5791"/>
        <v>2.8950732445506815E-2</v>
      </c>
      <c r="HI562" s="16">
        <f t="shared" si="5791"/>
        <v>2.7327348109313917E-2</v>
      </c>
      <c r="HJ562" s="16">
        <f t="shared" si="5791"/>
        <v>2.6464934252469773E-2</v>
      </c>
      <c r="HK562" s="16">
        <f t="shared" si="5791"/>
        <v>8.0534470707253003E-2</v>
      </c>
      <c r="HL562" s="16">
        <f t="shared" si="5791"/>
        <v>9.1537063207443439E-2</v>
      </c>
      <c r="HM562" s="16">
        <f t="shared" si="5791"/>
        <v>8.9077651044586384E-2</v>
      </c>
      <c r="HN562" s="16">
        <f t="shared" si="5791"/>
        <v>4.135587138959387E-3</v>
      </c>
      <c r="HO562" s="16">
        <f t="shared" si="5791"/>
        <v>4.2565405775353915E-3</v>
      </c>
      <c r="HP562" s="16">
        <f t="shared" si="5791"/>
        <v>6.0646833917093794E-2</v>
      </c>
      <c r="HQ562" s="16">
        <f t="shared" si="5791"/>
        <v>6.2088299923951255E-2</v>
      </c>
      <c r="HR562" s="16">
        <f t="shared" si="5791"/>
        <v>1.3122588949067135E-2</v>
      </c>
      <c r="HS562" s="16">
        <f t="shared" si="5791"/>
        <v>1.3372398442507016E-2</v>
      </c>
      <c r="HT562" s="16">
        <f t="shared" si="5791"/>
        <v>1.4495543864411157E-2</v>
      </c>
      <c r="HU562" s="16">
        <f t="shared" si="5791"/>
        <v>1.4771992327324537E-2</v>
      </c>
      <c r="HV562" s="16">
        <f t="shared" si="5791"/>
        <v>1.0553857143105333E-4</v>
      </c>
      <c r="HW562" s="16">
        <f t="shared" ref="HW562:JB562" si="5792">((HW47*SLOPE($B$44:$B$49,HW$44:HW$49)+INTERCEPT($B$44:$B$49,HW$44:HW$49))-$B47)^2</f>
        <v>1.57843872986954E-3</v>
      </c>
      <c r="HX562" s="16">
        <f t="shared" si="5792"/>
        <v>0.11347568569864327</v>
      </c>
      <c r="HY562" s="16">
        <f t="shared" si="5792"/>
        <v>0.23436613505006723</v>
      </c>
      <c r="HZ562" s="16">
        <f t="shared" si="5792"/>
        <v>0.30910887514460456</v>
      </c>
      <c r="IA562" s="16">
        <f t="shared" si="5792"/>
        <v>0.29469116411381063</v>
      </c>
      <c r="IB562" s="16">
        <f t="shared" si="5792"/>
        <v>7.0001971849780659E-2</v>
      </c>
      <c r="IC562" s="16">
        <f t="shared" si="5792"/>
        <v>0.13524547101418799</v>
      </c>
      <c r="ID562" s="16">
        <f t="shared" si="5792"/>
        <v>6.7458411193167436E-2</v>
      </c>
      <c r="IE562" s="16">
        <f t="shared" si="5792"/>
        <v>0.16867368216256848</v>
      </c>
      <c r="IF562" s="16">
        <f t="shared" si="5792"/>
        <v>0.16368510473216724</v>
      </c>
      <c r="IG562" s="16">
        <f t="shared" si="5792"/>
        <v>0.17696467366308752</v>
      </c>
      <c r="IH562" s="16">
        <f t="shared" si="5792"/>
        <v>0.19633546668025686</v>
      </c>
      <c r="II562" s="16">
        <f t="shared" si="5792"/>
        <v>0.16857005118663293</v>
      </c>
      <c r="IJ562" s="16">
        <f t="shared" si="5792"/>
        <v>0.18610276491117206</v>
      </c>
      <c r="IK562" s="16">
        <f t="shared" si="5792"/>
        <v>0.39473177147535504</v>
      </c>
      <c r="IL562" s="16">
        <f t="shared" si="5792"/>
        <v>0.22907235232313464</v>
      </c>
      <c r="IM562" s="16">
        <f t="shared" si="5792"/>
        <v>0.23260244466343438</v>
      </c>
      <c r="IN562" s="16">
        <f t="shared" si="5792"/>
        <v>0.22158266486861719</v>
      </c>
      <c r="IO562" s="16">
        <f t="shared" si="5792"/>
        <v>0.39473177147535504</v>
      </c>
      <c r="IP562" s="16">
        <f t="shared" si="5792"/>
        <v>0.22907235232313464</v>
      </c>
      <c r="IQ562" s="16">
        <f t="shared" si="5792"/>
        <v>6.3350834172085035E-2</v>
      </c>
      <c r="IR562" s="16">
        <f t="shared" si="5792"/>
        <v>0.30114751844209053</v>
      </c>
      <c r="IS562" s="16">
        <f t="shared" si="5792"/>
        <v>5.2083470879334036E-2</v>
      </c>
      <c r="IT562" s="16">
        <f t="shared" si="5792"/>
        <v>4.8666182766142853E-2</v>
      </c>
      <c r="IU562" s="16">
        <f t="shared" si="5792"/>
        <v>0.10823601989027996</v>
      </c>
      <c r="IV562" s="16">
        <f t="shared" si="5792"/>
        <v>4.9828128837195305E-2</v>
      </c>
      <c r="IW562" s="16">
        <f t="shared" si="5792"/>
        <v>4.7795495166451485E-2</v>
      </c>
      <c r="IX562" s="16">
        <f t="shared" si="5792"/>
        <v>8.9718111537446549E-2</v>
      </c>
      <c r="IY562" s="16">
        <f t="shared" si="5792"/>
        <v>9.2970583031711351E-2</v>
      </c>
      <c r="IZ562" s="16">
        <f t="shared" si="5792"/>
        <v>0.13265577415257854</v>
      </c>
      <c r="JA562" s="16">
        <f t="shared" si="5792"/>
        <v>0.11506798317723639</v>
      </c>
      <c r="JB562" s="16">
        <f t="shared" si="5792"/>
        <v>0.13051106599096074</v>
      </c>
      <c r="JC562" s="16">
        <f t="shared" ref="JC562:KB562" si="5793">((JC47*SLOPE($B$44:$B$49,JC$44:JC$49)+INTERCEPT($B$44:$B$49,JC$44:JC$49))-$B47)^2</f>
        <v>0.11428946086061624</v>
      </c>
      <c r="JD562" s="16">
        <f t="shared" si="5793"/>
        <v>4.8300962275407283E-3</v>
      </c>
      <c r="JE562" s="16">
        <f t="shared" si="5793"/>
        <v>5.2212231675561596E-3</v>
      </c>
      <c r="JF562" s="16">
        <f t="shared" si="5793"/>
        <v>3.1619544518999607E-2</v>
      </c>
      <c r="JG562" s="16">
        <f t="shared" si="5793"/>
        <v>2.3345319048829447E-2</v>
      </c>
      <c r="JH562" s="16">
        <f t="shared" si="5793"/>
        <v>4.0080259261838173E-3</v>
      </c>
      <c r="JI562" s="16">
        <f t="shared" si="5793"/>
        <v>4.3451024513957836E-3</v>
      </c>
      <c r="JJ562" s="16">
        <f t="shared" si="5793"/>
        <v>0.2048714519960767</v>
      </c>
      <c r="JK562" s="16">
        <f t="shared" si="5793"/>
        <v>9.2189004044181649E-2</v>
      </c>
      <c r="JL562" s="16">
        <f t="shared" si="5793"/>
        <v>8.8499558552804974E-2</v>
      </c>
      <c r="JM562" s="16">
        <f t="shared" si="5793"/>
        <v>8.8805572276726183E-2</v>
      </c>
      <c r="JN562" s="16">
        <f t="shared" si="5793"/>
        <v>8.588422200608857E-2</v>
      </c>
      <c r="JO562" s="16">
        <f t="shared" si="5793"/>
        <v>8.2670121950040004E-2</v>
      </c>
      <c r="JP562" s="16">
        <f t="shared" si="5793"/>
        <v>0.2048714519960767</v>
      </c>
      <c r="JQ562" s="16">
        <f t="shared" si="5793"/>
        <v>9.2189004044181649E-2</v>
      </c>
      <c r="JR562" s="16">
        <f t="shared" si="5793"/>
        <v>8.8499558552804974E-2</v>
      </c>
      <c r="JS562" s="16">
        <f t="shared" si="5793"/>
        <v>3.5474565126539254E-3</v>
      </c>
      <c r="JT562" s="16">
        <f t="shared" si="5793"/>
        <v>3.7758838382598637E-3</v>
      </c>
      <c r="JU562" s="16">
        <f t="shared" si="5793"/>
        <v>0.13361306124601874</v>
      </c>
      <c r="JV562" s="16">
        <f t="shared" si="5793"/>
        <v>0.13797561146787951</v>
      </c>
      <c r="JW562" s="16">
        <f t="shared" si="5793"/>
        <v>1.0371399831195496E-3</v>
      </c>
      <c r="JX562" s="16">
        <f t="shared" si="5793"/>
        <v>1.1723702790377012E-3</v>
      </c>
      <c r="JY562" s="16">
        <f t="shared" si="5793"/>
        <v>5.0564536028720316E-4</v>
      </c>
      <c r="JZ562" s="16">
        <f t="shared" si="5793"/>
        <v>5.976182368837347E-4</v>
      </c>
      <c r="KA562" s="16">
        <f t="shared" si="5793"/>
        <v>1.8524755449327232E-2</v>
      </c>
      <c r="KB562" s="16">
        <f t="shared" si="5793"/>
        <v>1.2155698986368341E-2</v>
      </c>
      <c r="KC562" s="16"/>
      <c r="KD562" s="16"/>
      <c r="KE562" s="16"/>
      <c r="KF562" s="16"/>
      <c r="KG562" s="16"/>
      <c r="KH562" s="16"/>
      <c r="KI562" s="16"/>
      <c r="KJ562" s="16"/>
      <c r="KK562" s="16"/>
      <c r="KL562" s="16"/>
      <c r="KM562" s="16"/>
      <c r="KN562" s="16"/>
      <c r="KO562" s="16"/>
      <c r="KP562" s="16"/>
      <c r="KQ562" s="16"/>
    </row>
    <row r="563" spans="1:303" x14ac:dyDescent="0.25">
      <c r="F563" s="16">
        <f t="shared" ref="F563:AK563" si="5794">((F48*SLOPE($B$44:$B$49,F$44:F$49)+INTERCEPT($B$44:$B$49,F$44:F$49))-$B48)^2</f>
        <v>15.012855424655008</v>
      </c>
      <c r="G563" s="16">
        <f t="shared" si="5794"/>
        <v>15.020703573234563</v>
      </c>
      <c r="H563" s="16">
        <f t="shared" si="5794"/>
        <v>7.9671540670789067</v>
      </c>
      <c r="I563" s="16">
        <f t="shared" si="5794"/>
        <v>8.1119158877931081</v>
      </c>
      <c r="J563" s="16">
        <f t="shared" si="5794"/>
        <v>7.690444162898145</v>
      </c>
      <c r="K563" s="16">
        <f t="shared" si="5794"/>
        <v>7.8259688418997113</v>
      </c>
      <c r="L563" s="16">
        <f t="shared" si="5794"/>
        <v>7.7472615959724882</v>
      </c>
      <c r="M563" s="16">
        <f t="shared" si="5794"/>
        <v>7.8462786405483644</v>
      </c>
      <c r="N563" s="16">
        <f t="shared" si="5794"/>
        <v>7.4317060408358906E-2</v>
      </c>
      <c r="O563" s="16">
        <f t="shared" si="5794"/>
        <v>4.9787807209123E-2</v>
      </c>
      <c r="P563" s="16">
        <f t="shared" si="5794"/>
        <v>4.7155069812955405E-2</v>
      </c>
      <c r="Q563" s="16">
        <f t="shared" si="5794"/>
        <v>3.5639345844017345E-2</v>
      </c>
      <c r="R563" s="16">
        <f t="shared" si="5794"/>
        <v>0.23813740981246176</v>
      </c>
      <c r="S563" s="16">
        <f t="shared" si="5794"/>
        <v>0.17933198930340899</v>
      </c>
      <c r="T563" s="16">
        <f t="shared" si="5794"/>
        <v>1.6099300816620057E-2</v>
      </c>
      <c r="U563" s="16">
        <f t="shared" si="5794"/>
        <v>8.7556741789565681E-3</v>
      </c>
      <c r="V563" s="16">
        <f t="shared" si="5794"/>
        <v>0.20920412443929701</v>
      </c>
      <c r="W563" s="16">
        <f t="shared" si="5794"/>
        <v>1.8122819843541399E-3</v>
      </c>
      <c r="X563" s="16">
        <f t="shared" si="5794"/>
        <v>3.9219356313058585E-5</v>
      </c>
      <c r="Y563" s="16">
        <f t="shared" si="5794"/>
        <v>8.4223125857341673E-3</v>
      </c>
      <c r="Z563" s="16">
        <f t="shared" si="5794"/>
        <v>0.52704336734007706</v>
      </c>
      <c r="AA563" s="16">
        <f t="shared" si="5794"/>
        <v>0.13796909220969736</v>
      </c>
      <c r="AB563" s="16">
        <f t="shared" si="5794"/>
        <v>2.8132926275767469E-3</v>
      </c>
      <c r="AC563" s="16">
        <f t="shared" si="5794"/>
        <v>0.15032977187620669</v>
      </c>
      <c r="AD563" s="16">
        <f t="shared" si="5794"/>
        <v>9.7514017071850527E-5</v>
      </c>
      <c r="AE563" s="16">
        <f t="shared" si="5794"/>
        <v>2.288345948306057E-4</v>
      </c>
      <c r="AF563" s="16">
        <f t="shared" si="5794"/>
        <v>4.4523021633150535</v>
      </c>
      <c r="AG563" s="16">
        <f t="shared" si="5794"/>
        <v>2.56748128015136E-2</v>
      </c>
      <c r="AH563" s="16">
        <f t="shared" si="5794"/>
        <v>2.375779132282645E-2</v>
      </c>
      <c r="AI563" s="16">
        <f t="shared" si="5794"/>
        <v>2.2115910012287184E-2</v>
      </c>
      <c r="AJ563" s="16">
        <f t="shared" si="5794"/>
        <v>1.1984022314640898E-4</v>
      </c>
      <c r="AK563" s="16">
        <f t="shared" si="5794"/>
        <v>1.0781060571905997E-2</v>
      </c>
      <c r="AL563" s="16">
        <f t="shared" ref="AL563:BM563" si="5795">((AL48*SLOPE($B$44:$B$49,AL$44:AL$49)+INTERCEPT($B$44:$B$49,AL$44:AL$49))-$B48)^2</f>
        <v>8.1685945390622045E-2</v>
      </c>
      <c r="AM563" s="16">
        <f t="shared" si="5795"/>
        <v>2.2020261740129273E-2</v>
      </c>
      <c r="AN563" s="16">
        <f t="shared" si="5795"/>
        <v>9.5011210051238013E-2</v>
      </c>
      <c r="AO563" s="16">
        <f t="shared" si="5795"/>
        <v>2.0789973742827702E-2</v>
      </c>
      <c r="AP563" s="16">
        <f t="shared" si="5795"/>
        <v>9.3644923176652947E-2</v>
      </c>
      <c r="AQ563" s="16">
        <f t="shared" si="5795"/>
        <v>6.2761544582921316E-3</v>
      </c>
      <c r="AR563" s="16">
        <f t="shared" si="5795"/>
        <v>8.2104533614469746E-2</v>
      </c>
      <c r="AS563" s="16">
        <f t="shared" si="5795"/>
        <v>1.3205582746515478E-2</v>
      </c>
      <c r="AT563" s="16">
        <f t="shared" si="5795"/>
        <v>0.19265309505793327</v>
      </c>
      <c r="AU563" s="16">
        <f t="shared" si="5795"/>
        <v>8.4558951787939762E-2</v>
      </c>
      <c r="AV563" s="16">
        <f t="shared" si="5795"/>
        <v>8.6463916796074139E-2</v>
      </c>
      <c r="AW563" s="16">
        <f t="shared" si="5795"/>
        <v>0.15072124843530249</v>
      </c>
      <c r="AX563" s="16">
        <f t="shared" si="5795"/>
        <v>9.1442559667703052E-2</v>
      </c>
      <c r="AY563" s="16">
        <f t="shared" si="5795"/>
        <v>5.428262964744442E-3</v>
      </c>
      <c r="AZ563" s="16">
        <f t="shared" si="5795"/>
        <v>7.7221433688590265E-3</v>
      </c>
      <c r="BA563" s="16">
        <f t="shared" si="5795"/>
        <v>3.5464315890897081E-3</v>
      </c>
      <c r="BB563" s="16">
        <f t="shared" si="5795"/>
        <v>0.20980110466228727</v>
      </c>
      <c r="BC563" s="16">
        <f t="shared" si="5795"/>
        <v>0.12078005795950696</v>
      </c>
      <c r="BD563" s="16">
        <f t="shared" si="5795"/>
        <v>5.8620153843660538E-2</v>
      </c>
      <c r="BE563" s="16">
        <f t="shared" si="5795"/>
        <v>2.0331209171929147E-2</v>
      </c>
      <c r="BF563" s="16">
        <f t="shared" si="5795"/>
        <v>2.2670477023946632E-3</v>
      </c>
      <c r="BG563" s="16">
        <f t="shared" si="5795"/>
        <v>1.9829859749701589E-3</v>
      </c>
      <c r="BH563" s="16">
        <f t="shared" si="5795"/>
        <v>1.7038222664271949E-2</v>
      </c>
      <c r="BI563" s="16">
        <f t="shared" si="5795"/>
        <v>4.5882258544460409E-2</v>
      </c>
      <c r="BJ563" s="16">
        <f t="shared" si="5795"/>
        <v>8.6917797922556064E-2</v>
      </c>
      <c r="BK563" s="16">
        <f t="shared" si="5795"/>
        <v>0.13770608394810221</v>
      </c>
      <c r="BL563" s="16">
        <f t="shared" si="5795"/>
        <v>0.1985539338129689</v>
      </c>
      <c r="BM563" s="16">
        <f t="shared" si="5795"/>
        <v>0.26706917634735422</v>
      </c>
      <c r="BN563" s="16"/>
      <c r="BO563" s="16"/>
      <c r="BP563" s="16"/>
      <c r="BQ563" s="16">
        <f t="shared" ref="BQ563:CB563" si="5796">((BQ48*SLOPE($B$44:$B$49,BQ$44:BQ$49)+INTERCEPT($B$44:$B$49,BQ$44:BQ$49))-$B48)^2</f>
        <v>0.19265309505793327</v>
      </c>
      <c r="BR563" s="16">
        <f t="shared" si="5796"/>
        <v>0.12126590385623792</v>
      </c>
      <c r="BS563" s="16">
        <f t="shared" si="5796"/>
        <v>6.8144988252537522E-2</v>
      </c>
      <c r="BT563" s="16">
        <f t="shared" si="5796"/>
        <v>3.0877899200340887E-2</v>
      </c>
      <c r="BU563" s="16">
        <f t="shared" si="5796"/>
        <v>8.5238279705000617E-3</v>
      </c>
      <c r="BV563" s="16">
        <f t="shared" si="5796"/>
        <v>1.6715029703903518E-4</v>
      </c>
      <c r="BW563" s="16">
        <f t="shared" si="5796"/>
        <v>4.3619387893144594E-3</v>
      </c>
      <c r="BX563" s="16">
        <f t="shared" si="5796"/>
        <v>2.0212365284356406E-2</v>
      </c>
      <c r="BY563" s="16">
        <f t="shared" si="5796"/>
        <v>4.7200715394547441E-2</v>
      </c>
      <c r="BZ563" s="16">
        <f t="shared" si="5796"/>
        <v>8.4362689897118176E-2</v>
      </c>
      <c r="CA563" s="16">
        <f t="shared" si="5796"/>
        <v>0.12860934643560304</v>
      </c>
      <c r="CB563" s="16">
        <f t="shared" si="5796"/>
        <v>0.18383543833248692</v>
      </c>
      <c r="CC563" s="16"/>
      <c r="CD563" s="16"/>
      <c r="CE563" s="16">
        <f t="shared" ref="CE563:CP563" si="5797">((CE48*SLOPE($B$44:$B$49,CE$44:CE$49)+INTERCEPT($B$44:$B$49,CE$44:CE$49))-$B48)^2</f>
        <v>0.28470863597115542</v>
      </c>
      <c r="CF563" s="16">
        <f t="shared" si="5797"/>
        <v>0.17699293334484714</v>
      </c>
      <c r="CG563" s="16">
        <f t="shared" si="5797"/>
        <v>9.7918233796570747E-2</v>
      </c>
      <c r="CH563" s="16">
        <f t="shared" si="5797"/>
        <v>4.4267063116930544E-2</v>
      </c>
      <c r="CI563" s="16">
        <f t="shared" si="5797"/>
        <v>1.2331424992957378E-2</v>
      </c>
      <c r="CJ563" s="16">
        <f t="shared" si="5797"/>
        <v>2.0712974324027631E-4</v>
      </c>
      <c r="CK563" s="16">
        <f t="shared" si="5797"/>
        <v>6.0512852185345715E-3</v>
      </c>
      <c r="CL563" s="16">
        <f t="shared" si="5797"/>
        <v>2.78503043455763E-2</v>
      </c>
      <c r="CM563" s="16">
        <f t="shared" si="5797"/>
        <v>6.3916993883699189E-2</v>
      </c>
      <c r="CN563" s="16">
        <f t="shared" si="5797"/>
        <v>0.11331811149494465</v>
      </c>
      <c r="CO563" s="16">
        <f t="shared" si="5797"/>
        <v>0.17392947128410494</v>
      </c>
      <c r="CP563" s="16">
        <f t="shared" si="5797"/>
        <v>0.24288962458553506</v>
      </c>
      <c r="CQ563" s="16"/>
      <c r="CR563" s="16"/>
      <c r="CS563" s="16">
        <f t="shared" ref="CS563:DX563" si="5798">((CS48*SLOPE($B$44:$B$49,CS$44:CS$49)+INTERCEPT($B$44:$B$49,CS$44:CS$49))-$B48)^2</f>
        <v>6.4934287210067091E-3</v>
      </c>
      <c r="CT563" s="16">
        <f t="shared" si="5798"/>
        <v>0.19555940886056605</v>
      </c>
      <c r="CU563" s="16">
        <f t="shared" si="5798"/>
        <v>2.4322235630822079E-3</v>
      </c>
      <c r="CV563" s="16">
        <f t="shared" si="5798"/>
        <v>1.8122819843541399E-3</v>
      </c>
      <c r="CW563" s="16">
        <f t="shared" si="5798"/>
        <v>8.2104533614469746E-2</v>
      </c>
      <c r="CX563" s="16">
        <f t="shared" si="5798"/>
        <v>0.15072124843530249</v>
      </c>
      <c r="CY563" s="16">
        <f t="shared" si="5798"/>
        <v>1.258468321460846E-3</v>
      </c>
      <c r="CZ563" s="16">
        <f t="shared" si="5798"/>
        <v>6.9239883933620475E-2</v>
      </c>
      <c r="DA563" s="16">
        <f t="shared" si="5798"/>
        <v>0.1813538448474738</v>
      </c>
      <c r="DB563" s="16">
        <f t="shared" si="5798"/>
        <v>2.9515648094907486E-3</v>
      </c>
      <c r="DC563" s="16">
        <f t="shared" si="5798"/>
        <v>8.2610876187138527E-2</v>
      </c>
      <c r="DD563" s="16">
        <f t="shared" si="5798"/>
        <v>0.1343877253289584</v>
      </c>
      <c r="DE563" s="16">
        <f t="shared" si="5798"/>
        <v>4.3128200349653815E-3</v>
      </c>
      <c r="DF563" s="16">
        <f t="shared" si="5798"/>
        <v>7.4391882661926728E-2</v>
      </c>
      <c r="DG563" s="16">
        <f t="shared" si="5798"/>
        <v>0.21518744798056613</v>
      </c>
      <c r="DH563" s="16">
        <f t="shared" si="5798"/>
        <v>2.6841986273988261E-3</v>
      </c>
      <c r="DI563" s="16">
        <f t="shared" si="5798"/>
        <v>8.2557017596831969E-2</v>
      </c>
      <c r="DJ563" s="16">
        <f t="shared" si="5798"/>
        <v>2.7640807392185392E-2</v>
      </c>
      <c r="DK563" s="16">
        <f t="shared" si="5798"/>
        <v>9.8107117661328175E-4</v>
      </c>
      <c r="DL563" s="16">
        <f t="shared" si="5798"/>
        <v>7.0824193575324684E-2</v>
      </c>
      <c r="DM563" s="16">
        <f t="shared" si="5798"/>
        <v>0.10470953814596146</v>
      </c>
      <c r="DN563" s="16">
        <f t="shared" si="5798"/>
        <v>9.4922713480156647E-4</v>
      </c>
      <c r="DO563" s="16">
        <f t="shared" si="5798"/>
        <v>9.3634036222523323E-2</v>
      </c>
      <c r="DP563" s="16">
        <f t="shared" si="5798"/>
        <v>0.53745555993775329</v>
      </c>
      <c r="DQ563" s="16">
        <f t="shared" si="5798"/>
        <v>1.9137964815327608E-2</v>
      </c>
      <c r="DR563" s="16">
        <f t="shared" si="5798"/>
        <v>4.0111556921701562E-2</v>
      </c>
      <c r="DS563" s="16">
        <f t="shared" si="5798"/>
        <v>0.27134450672988908</v>
      </c>
      <c r="DT563" s="16">
        <f t="shared" si="5798"/>
        <v>1.107142597718712E-3</v>
      </c>
      <c r="DU563" s="16">
        <f t="shared" si="5798"/>
        <v>8.2056222352955122E-2</v>
      </c>
      <c r="DV563" s="16">
        <f t="shared" si="5798"/>
        <v>0.14805715078971879</v>
      </c>
      <c r="DW563" s="16">
        <f t="shared" si="5798"/>
        <v>0.16732347227245289</v>
      </c>
      <c r="DX563" s="16">
        <f t="shared" si="5798"/>
        <v>0.35627974373501992</v>
      </c>
      <c r="DY563" s="16">
        <f t="shared" ref="DY563:EU563" si="5799">((DY48*SLOPE($B$44:$B$49,DY$44:DY$49)+INTERCEPT($B$44:$B$49,DY$44:DY$49))-$B48)^2</f>
        <v>0.33245550920970612</v>
      </c>
      <c r="DZ563" s="16">
        <f t="shared" si="5799"/>
        <v>4.1919744137923817E-3</v>
      </c>
      <c r="EA563" s="16">
        <f t="shared" si="5799"/>
        <v>1.0569831572361889E-2</v>
      </c>
      <c r="EB563" s="16">
        <f t="shared" si="5799"/>
        <v>1.04061244084517</v>
      </c>
      <c r="EC563" s="16">
        <f t="shared" si="5799"/>
        <v>0.9441601771334408</v>
      </c>
      <c r="ED563" s="38">
        <f t="shared" si="5799"/>
        <v>6.7524241680507302E-2</v>
      </c>
      <c r="EE563" s="16">
        <f t="shared" si="5799"/>
        <v>4.1216143935810688E-3</v>
      </c>
      <c r="EF563" s="16">
        <f t="shared" si="5799"/>
        <v>6.1251435509562968E-2</v>
      </c>
      <c r="EG563" s="16">
        <f t="shared" si="5799"/>
        <v>5.613938586807192E-3</v>
      </c>
      <c r="EH563" s="16">
        <f t="shared" si="5799"/>
        <v>6.0668071202659206E-2</v>
      </c>
      <c r="EI563" s="16">
        <f t="shared" si="5799"/>
        <v>5.1393903883241616E-3</v>
      </c>
      <c r="EJ563" s="16">
        <f t="shared" si="5799"/>
        <v>3.6469158265629673</v>
      </c>
      <c r="EK563" s="16">
        <f t="shared" si="5799"/>
        <v>0.21985736121548125</v>
      </c>
      <c r="EL563" s="16">
        <f t="shared" si="5799"/>
        <v>7.6541900305112043E-2</v>
      </c>
      <c r="EM563" s="16">
        <f t="shared" si="5799"/>
        <v>0.17402823362129735</v>
      </c>
      <c r="EN563" s="16">
        <f t="shared" si="5799"/>
        <v>6.0884885598366634E-2</v>
      </c>
      <c r="EO563" s="16">
        <f t="shared" si="5799"/>
        <v>0.1726878787026854</v>
      </c>
      <c r="EP563" s="16">
        <f t="shared" si="5799"/>
        <v>5.9180573140872682E-2</v>
      </c>
      <c r="EQ563" s="16">
        <f t="shared" si="5799"/>
        <v>8.4945743811942295E-2</v>
      </c>
      <c r="ER563" s="16">
        <f t="shared" si="5799"/>
        <v>9.229369492109148E-3</v>
      </c>
      <c r="ES563" s="16">
        <f t="shared" si="5799"/>
        <v>0.17777018857112789</v>
      </c>
      <c r="ET563" s="16">
        <f t="shared" si="5799"/>
        <v>0.32787046903800082</v>
      </c>
      <c r="EU563" s="16">
        <f t="shared" si="5799"/>
        <v>0.57291696740438236</v>
      </c>
      <c r="EV563" s="16"/>
      <c r="EW563" s="16">
        <f t="shared" ref="EW563:FI563" si="5800">((EW48*SLOPE($B$44:$B$49,EW$44:EW$49)+INTERCEPT($B$44:$B$49,EW$44:EW$49))-$B48)^2</f>
        <v>0.14805481050414929</v>
      </c>
      <c r="EX563" s="16">
        <f t="shared" si="5800"/>
        <v>0.16904476375646288</v>
      </c>
      <c r="EY563" s="16">
        <f t="shared" si="5800"/>
        <v>0.35933991340798421</v>
      </c>
      <c r="EZ563" s="16">
        <f t="shared" si="5800"/>
        <v>0.36241666676227874</v>
      </c>
      <c r="FA563" s="16">
        <f t="shared" si="5800"/>
        <v>0.17523877330540721</v>
      </c>
      <c r="FB563" s="16">
        <f t="shared" si="5800"/>
        <v>0.36553863735336295</v>
      </c>
      <c r="FC563" s="16">
        <f t="shared" si="5800"/>
        <v>1.249459285316723E-2</v>
      </c>
      <c r="FD563" s="16">
        <f t="shared" si="5800"/>
        <v>9.4311941852768699E-2</v>
      </c>
      <c r="FE563" s="16">
        <f t="shared" si="5800"/>
        <v>4.9469434376533269E-2</v>
      </c>
      <c r="FF563" s="16">
        <f t="shared" si="5800"/>
        <v>7.7606670446930576E-4</v>
      </c>
      <c r="FG563" s="16">
        <f t="shared" si="5800"/>
        <v>7.1152353244039433E-5</v>
      </c>
      <c r="FH563" s="16">
        <f t="shared" si="5800"/>
        <v>4.4121511286007199E-2</v>
      </c>
      <c r="FI563" s="16">
        <f t="shared" si="5800"/>
        <v>4.4117495831116862E-2</v>
      </c>
      <c r="FJ563" s="16"/>
      <c r="FK563" s="16">
        <f t="shared" ref="FK563:GP563" si="5801">((FK48*SLOPE($B$44:$B$49,FK$44:FK$49)+INTERCEPT($B$44:$B$49,FK$44:FK$49))-$B48)^2</f>
        <v>1.8828861304938602E-4</v>
      </c>
      <c r="FL563" s="47">
        <f t="shared" si="5801"/>
        <v>3.9278332880278738E-2</v>
      </c>
      <c r="FM563" s="16">
        <f t="shared" si="5801"/>
        <v>3.971831667827521E-2</v>
      </c>
      <c r="FN563" s="16">
        <f t="shared" si="5801"/>
        <v>3.9680811523172606E-2</v>
      </c>
      <c r="FO563" s="16">
        <f t="shared" si="5801"/>
        <v>4.0545963619332479E-2</v>
      </c>
      <c r="FP563" s="16">
        <f t="shared" si="5801"/>
        <v>3.9636285774218648E-2</v>
      </c>
      <c r="FQ563" s="16">
        <f t="shared" si="5801"/>
        <v>3.9564567280107155E-2</v>
      </c>
      <c r="FR563" s="16">
        <f t="shared" si="5801"/>
        <v>5.0863999427618609E-4</v>
      </c>
      <c r="FS563" s="16">
        <f t="shared" si="5801"/>
        <v>2.3342917642257814E-2</v>
      </c>
      <c r="FT563" s="16">
        <f t="shared" si="5801"/>
        <v>0.11523501435008522</v>
      </c>
      <c r="FU563" s="16">
        <f t="shared" si="5801"/>
        <v>9.6031770287877058E-2</v>
      </c>
      <c r="FV563" s="16">
        <f t="shared" si="5801"/>
        <v>9.8499717844126602E-2</v>
      </c>
      <c r="FW563" s="16">
        <f t="shared" si="5801"/>
        <v>1.70258724861151E-2</v>
      </c>
      <c r="FX563" s="16">
        <f t="shared" si="5801"/>
        <v>2.0730331734638181E-2</v>
      </c>
      <c r="FY563" s="16">
        <f t="shared" si="5801"/>
        <v>8.98022901790832E-2</v>
      </c>
      <c r="FZ563" s="16">
        <f t="shared" si="5801"/>
        <v>4.1802524177648785E-2</v>
      </c>
      <c r="GA563" s="16">
        <f t="shared" si="5801"/>
        <v>1.5833127738283889E-3</v>
      </c>
      <c r="GB563" s="16">
        <f t="shared" si="5801"/>
        <v>2.5962939013845773E-2</v>
      </c>
      <c r="GC563" s="16">
        <f t="shared" si="5801"/>
        <v>3.2192748420382304E-4</v>
      </c>
      <c r="GD563" s="16">
        <f t="shared" si="5801"/>
        <v>2.725703875877912E-2</v>
      </c>
      <c r="GE563" s="16">
        <f t="shared" si="5801"/>
        <v>3.977685936978622E-4</v>
      </c>
      <c r="GF563" s="16">
        <f t="shared" si="5801"/>
        <v>3.679362313650876E-2</v>
      </c>
      <c r="GG563" s="16">
        <f t="shared" si="5801"/>
        <v>8.1210328537766663E-2</v>
      </c>
      <c r="GH563" s="16">
        <f t="shared" si="5801"/>
        <v>5.2210571969356703E-2</v>
      </c>
      <c r="GI563" s="16">
        <f t="shared" si="5801"/>
        <v>8.1942880284501202E-4</v>
      </c>
      <c r="GJ563" s="16">
        <f t="shared" si="5801"/>
        <v>3.9096646431023129E-4</v>
      </c>
      <c r="GK563" s="16">
        <f t="shared" si="5801"/>
        <v>4.3412389948986295E-3</v>
      </c>
      <c r="GL563" s="16">
        <f t="shared" si="5801"/>
        <v>0.46045931506266424</v>
      </c>
      <c r="GM563" s="16">
        <f t="shared" si="5801"/>
        <v>0.35548590829670229</v>
      </c>
      <c r="GN563" s="16">
        <f t="shared" si="5801"/>
        <v>0.12362530543225718</v>
      </c>
      <c r="GO563" s="16">
        <f t="shared" si="5801"/>
        <v>0.13303168344675909</v>
      </c>
      <c r="GP563" s="16">
        <f t="shared" si="5801"/>
        <v>0.11392888344905913</v>
      </c>
      <c r="GQ563" s="16">
        <f t="shared" ref="GQ563:HV563" si="5802">((GQ48*SLOPE($B$44:$B$49,GQ$44:GQ$49)+INTERCEPT($B$44:$B$49,GQ$44:GQ$49))-$B48)^2</f>
        <v>1.4087563619104035E-2</v>
      </c>
      <c r="GR563" s="16">
        <f t="shared" si="5802"/>
        <v>8.2999144455368351E-2</v>
      </c>
      <c r="GS563" s="16">
        <f t="shared" si="5802"/>
        <v>3.6684062258352429E-4</v>
      </c>
      <c r="GT563" s="16">
        <f t="shared" si="5802"/>
        <v>3.8351547550860725E-2</v>
      </c>
      <c r="GU563" s="16">
        <f t="shared" si="5802"/>
        <v>1.1146925617995232E-3</v>
      </c>
      <c r="GV563" s="16">
        <f t="shared" si="5802"/>
        <v>3.5225572603528044E-2</v>
      </c>
      <c r="GW563" s="16">
        <f t="shared" si="5802"/>
        <v>1.122082166709365E-3</v>
      </c>
      <c r="GX563" s="16">
        <f t="shared" si="5802"/>
        <v>3.6035619530627408E-2</v>
      </c>
      <c r="GY563" s="16">
        <f t="shared" si="5802"/>
        <v>3.8560679253947398E-2</v>
      </c>
      <c r="GZ563" s="16">
        <f t="shared" si="5802"/>
        <v>5.4874976583946613E-4</v>
      </c>
      <c r="HA563" s="16">
        <f t="shared" si="5802"/>
        <v>2.0148765704555489E-2</v>
      </c>
      <c r="HB563" s="16">
        <f t="shared" si="5802"/>
        <v>1.3673972718853262E-4</v>
      </c>
      <c r="HC563" s="16">
        <f t="shared" si="5802"/>
        <v>4.4216110233446084E-4</v>
      </c>
      <c r="HD563" s="16">
        <f t="shared" si="5802"/>
        <v>2.4068732975806452E-2</v>
      </c>
      <c r="HE563" s="16">
        <f t="shared" si="5802"/>
        <v>1.7684067084279734E-2</v>
      </c>
      <c r="HF563" s="16">
        <f t="shared" si="5802"/>
        <v>0.21559208104055902</v>
      </c>
      <c r="HG563" s="16">
        <f t="shared" si="5802"/>
        <v>0.39385955294953889</v>
      </c>
      <c r="HH563" s="16">
        <f t="shared" si="5802"/>
        <v>9.0284961353410912E-3</v>
      </c>
      <c r="HI563" s="16">
        <f t="shared" si="5802"/>
        <v>1.7386589888585192E-2</v>
      </c>
      <c r="HJ563" s="16">
        <f t="shared" si="5802"/>
        <v>9.0939689024382264E-2</v>
      </c>
      <c r="HK563" s="16">
        <f t="shared" si="5802"/>
        <v>9.5448066853005289E-2</v>
      </c>
      <c r="HL563" s="16">
        <f t="shared" si="5802"/>
        <v>8.2613889323308026E-3</v>
      </c>
      <c r="HM563" s="16">
        <f t="shared" si="5802"/>
        <v>6.6938701770937706E-2</v>
      </c>
      <c r="HN563" s="16">
        <f t="shared" si="5802"/>
        <v>0.14795713117248216</v>
      </c>
      <c r="HO563" s="16">
        <f t="shared" si="5802"/>
        <v>0.31567761670442918</v>
      </c>
      <c r="HP563" s="16">
        <f t="shared" si="5802"/>
        <v>8.092419016683923E-2</v>
      </c>
      <c r="HQ563" s="16">
        <f t="shared" si="5802"/>
        <v>0.21813922212686832</v>
      </c>
      <c r="HR563" s="16">
        <f t="shared" si="5802"/>
        <v>1.3979367960052552E-3</v>
      </c>
      <c r="HS563" s="16">
        <f t="shared" si="5802"/>
        <v>4.5311917671104145E-2</v>
      </c>
      <c r="HT563" s="16">
        <f t="shared" si="5802"/>
        <v>2.3506336891464287E-3</v>
      </c>
      <c r="HU563" s="16">
        <f t="shared" si="5802"/>
        <v>5.0869348527000778E-2</v>
      </c>
      <c r="HV563" s="16">
        <f t="shared" si="5802"/>
        <v>3.6416760978757292E-3</v>
      </c>
      <c r="HW563" s="16">
        <f t="shared" ref="HW563:JB563" si="5803">((HW48*SLOPE($B$44:$B$49,HW$44:HW$49)+INTERCEPT($B$44:$B$49,HW$44:HW$49))-$B48)^2</f>
        <v>4.7252284811799466E-2</v>
      </c>
      <c r="HX563" s="16">
        <f t="shared" si="5803"/>
        <v>2.1276452718374278E-2</v>
      </c>
      <c r="HY563" s="16">
        <f t="shared" si="5803"/>
        <v>0.36634967880852642</v>
      </c>
      <c r="HZ563" s="16">
        <f t="shared" si="5803"/>
        <v>0.33803865158889063</v>
      </c>
      <c r="IA563" s="16">
        <f t="shared" si="5803"/>
        <v>0.34034644977184697</v>
      </c>
      <c r="IB563" s="16">
        <f t="shared" si="5803"/>
        <v>0.17636309696266783</v>
      </c>
      <c r="IC563" s="16">
        <f t="shared" si="5803"/>
        <v>0.18679424632075856</v>
      </c>
      <c r="ID563" s="16">
        <f t="shared" si="5803"/>
        <v>0.32647171645159156</v>
      </c>
      <c r="IE563" s="16">
        <f t="shared" si="5803"/>
        <v>0.22784401105432325</v>
      </c>
      <c r="IF563" s="16">
        <f t="shared" si="5803"/>
        <v>0.10021397198016425</v>
      </c>
      <c r="IG563" s="16">
        <f t="shared" si="5803"/>
        <v>0.19122198760241946</v>
      </c>
      <c r="IH563" s="16">
        <f t="shared" si="5803"/>
        <v>8.8448456184685553E-2</v>
      </c>
      <c r="II563" s="16">
        <f t="shared" si="5803"/>
        <v>0.19405411685549442</v>
      </c>
      <c r="IJ563" s="16">
        <f t="shared" si="5803"/>
        <v>8.8862867532386619E-2</v>
      </c>
      <c r="IK563" s="16">
        <f t="shared" si="5803"/>
        <v>0.20644111756181732</v>
      </c>
      <c r="IL563" s="16">
        <f t="shared" si="5803"/>
        <v>1.3520617874078597E-3</v>
      </c>
      <c r="IM563" s="16">
        <f t="shared" si="5803"/>
        <v>0.24790972631228103</v>
      </c>
      <c r="IN563" s="16">
        <f t="shared" si="5803"/>
        <v>9.394489084958213E-2</v>
      </c>
      <c r="IO563" s="16">
        <f t="shared" si="5803"/>
        <v>0.20644111756181732</v>
      </c>
      <c r="IP563" s="16">
        <f t="shared" si="5803"/>
        <v>1.3520617874078597E-3</v>
      </c>
      <c r="IQ563" s="16">
        <f t="shared" si="5803"/>
        <v>0.86765162548938912</v>
      </c>
      <c r="IR563" s="16">
        <f t="shared" si="5803"/>
        <v>0.70530479880680297</v>
      </c>
      <c r="IS563" s="16">
        <f t="shared" si="5803"/>
        <v>0.38057191659116668</v>
      </c>
      <c r="IT563" s="16">
        <f t="shared" si="5803"/>
        <v>0.40015392275331457</v>
      </c>
      <c r="IU563" s="16">
        <f t="shared" si="5803"/>
        <v>0.36886732265710331</v>
      </c>
      <c r="IV563" s="16">
        <f t="shared" si="5803"/>
        <v>3.6550991429390146E-2</v>
      </c>
      <c r="IW563" s="16">
        <f t="shared" si="5803"/>
        <v>6.4364384067708063E-4</v>
      </c>
      <c r="IX563" s="16">
        <f t="shared" si="5803"/>
        <v>0.10383553293742098</v>
      </c>
      <c r="IY563" s="16">
        <f t="shared" si="5803"/>
        <v>0.24503026488795238</v>
      </c>
      <c r="IZ563" s="16">
        <f t="shared" si="5803"/>
        <v>0.11490840238021316</v>
      </c>
      <c r="JA563" s="16">
        <f t="shared" si="5803"/>
        <v>0.24013198604258146</v>
      </c>
      <c r="JB563" s="16">
        <f t="shared" si="5803"/>
        <v>0.11409784898451107</v>
      </c>
      <c r="JC563" s="16">
        <f t="shared" ref="JC563:KB563" si="5804">((JC48*SLOPE($B$44:$B$49,JC$44:JC$49)+INTERCEPT($B$44:$B$49,JC$44:JC$49))-$B48)^2</f>
        <v>0.24156009849176291</v>
      </c>
      <c r="JD563" s="16">
        <f t="shared" si="5804"/>
        <v>1.7266769188870573E-2</v>
      </c>
      <c r="JE563" s="16">
        <f t="shared" si="5804"/>
        <v>9.0302483326576838E-2</v>
      </c>
      <c r="JF563" s="16">
        <f t="shared" si="5804"/>
        <v>3.3077484413961036E-2</v>
      </c>
      <c r="JG563" s="16">
        <f t="shared" si="5804"/>
        <v>0.1107834431807222</v>
      </c>
      <c r="JH563" s="16">
        <f t="shared" si="5804"/>
        <v>8.2977905290923915E-2</v>
      </c>
      <c r="JI563" s="16">
        <f t="shared" si="5804"/>
        <v>0.21188713766491102</v>
      </c>
      <c r="JJ563" s="16">
        <f t="shared" si="5804"/>
        <v>2.759902774053288E-2</v>
      </c>
      <c r="JK563" s="16">
        <f t="shared" si="5804"/>
        <v>1.130090244878092E-2</v>
      </c>
      <c r="JL563" s="16">
        <f t="shared" si="5804"/>
        <v>7.1001004640909915E-2</v>
      </c>
      <c r="JM563" s="16">
        <f t="shared" si="5804"/>
        <v>4.465876631162944E-2</v>
      </c>
      <c r="JN563" s="16">
        <f t="shared" si="5804"/>
        <v>3.2165667839517395E-2</v>
      </c>
      <c r="JO563" s="16">
        <f t="shared" si="5804"/>
        <v>1.7393038767747526E-4</v>
      </c>
      <c r="JP563" s="16">
        <f t="shared" si="5804"/>
        <v>2.759902774053288E-2</v>
      </c>
      <c r="JQ563" s="16">
        <f t="shared" si="5804"/>
        <v>1.130090244878092E-2</v>
      </c>
      <c r="JR563" s="16">
        <f t="shared" si="5804"/>
        <v>7.1001004640909915E-2</v>
      </c>
      <c r="JS563" s="16">
        <f t="shared" si="5804"/>
        <v>0.45248119584182767</v>
      </c>
      <c r="JT563" s="16">
        <f t="shared" si="5804"/>
        <v>0.71566077957157925</v>
      </c>
      <c r="JU563" s="16">
        <f t="shared" si="5804"/>
        <v>0.31878838727144398</v>
      </c>
      <c r="JV563" s="16">
        <f t="shared" si="5804"/>
        <v>0.55205466924920044</v>
      </c>
      <c r="JW563" s="16">
        <f t="shared" si="5804"/>
        <v>0.11515742747150437</v>
      </c>
      <c r="JX563" s="16">
        <f t="shared" si="5804"/>
        <v>0.26070698102554574</v>
      </c>
      <c r="JY563" s="16">
        <f t="shared" si="5804"/>
        <v>0.12484226507615491</v>
      </c>
      <c r="JZ563" s="16">
        <f t="shared" si="5804"/>
        <v>0.27693254997751154</v>
      </c>
      <c r="KA563" s="16">
        <f t="shared" si="5804"/>
        <v>0.13296535167658008</v>
      </c>
      <c r="KB563" s="16">
        <f t="shared" si="5804"/>
        <v>0.26912804782761002</v>
      </c>
      <c r="KC563" s="16"/>
      <c r="KD563" s="16"/>
      <c r="KE563" s="16"/>
      <c r="KF563" s="16"/>
      <c r="KG563" s="16"/>
      <c r="KH563" s="16"/>
      <c r="KI563" s="16"/>
      <c r="KJ563" s="16"/>
      <c r="KK563" s="16"/>
      <c r="KL563" s="16"/>
      <c r="KM563" s="16"/>
      <c r="KN563" s="16"/>
      <c r="KO563" s="16"/>
      <c r="KP563" s="16"/>
      <c r="KQ563" s="16"/>
    </row>
    <row r="564" spans="1:303" x14ac:dyDescent="0.25">
      <c r="F564" s="16">
        <f t="shared" ref="F564:AK564" si="5805">((F49*SLOPE($B$44:$B$49,F$44:F$49)+INTERCEPT($B$44:$B$49,F$44:F$49))-$B49)^2</f>
        <v>1.2331656487325156</v>
      </c>
      <c r="G564" s="16">
        <f t="shared" si="5805"/>
        <v>1.6318247200410978</v>
      </c>
      <c r="H564" s="16">
        <f t="shared" si="5805"/>
        <v>1.6201876369759467</v>
      </c>
      <c r="I564" s="16">
        <f t="shared" si="5805"/>
        <v>0.89844349760074915</v>
      </c>
      <c r="J564" s="16">
        <f t="shared" si="5805"/>
        <v>2.0489821350441177</v>
      </c>
      <c r="K564" s="16">
        <f t="shared" si="5805"/>
        <v>1.1846457515615441</v>
      </c>
      <c r="L564" s="16">
        <f t="shared" si="5805"/>
        <v>1.7122659542192271</v>
      </c>
      <c r="M564" s="16">
        <f t="shared" si="5805"/>
        <v>0.95349154847385598</v>
      </c>
      <c r="N564" s="16">
        <f t="shared" si="5805"/>
        <v>1.677655925848768</v>
      </c>
      <c r="O564" s="16">
        <f t="shared" si="5805"/>
        <v>0.94649637036480894</v>
      </c>
      <c r="P564" s="16">
        <f t="shared" si="5805"/>
        <v>1.2876761717930658</v>
      </c>
      <c r="Q564" s="16">
        <f t="shared" si="5805"/>
        <v>0.68311606036674266</v>
      </c>
      <c r="R564" s="16">
        <f t="shared" si="5805"/>
        <v>0.58040685892676269</v>
      </c>
      <c r="S564" s="16">
        <f t="shared" si="5805"/>
        <v>0.21215201076400605</v>
      </c>
      <c r="T564" s="16">
        <f t="shared" si="5805"/>
        <v>1.0466424072710985</v>
      </c>
      <c r="U564" s="16">
        <f t="shared" si="5805"/>
        <v>0.49310854023374867</v>
      </c>
      <c r="V564" s="16">
        <f t="shared" si="5805"/>
        <v>0.95505237198067938</v>
      </c>
      <c r="W564" s="16">
        <f t="shared" si="5805"/>
        <v>0.95859679906924677</v>
      </c>
      <c r="X564" s="16">
        <f t="shared" si="5805"/>
        <v>0.58773705193411119</v>
      </c>
      <c r="Y564" s="16">
        <f t="shared" si="5805"/>
        <v>0.6463557589331953</v>
      </c>
      <c r="Z564" s="16">
        <f t="shared" si="5805"/>
        <v>1.3158209253488469</v>
      </c>
      <c r="AA564" s="16">
        <f t="shared" si="5805"/>
        <v>0.87034717511757587</v>
      </c>
      <c r="AB564" s="16">
        <f t="shared" si="5805"/>
        <v>0.81045813840991821</v>
      </c>
      <c r="AC564" s="16">
        <f t="shared" si="5805"/>
        <v>0.60355716661319114</v>
      </c>
      <c r="AD564" s="16">
        <f t="shared" si="5805"/>
        <v>1.0311412166068625</v>
      </c>
      <c r="AE564" s="16">
        <f t="shared" si="5805"/>
        <v>1.0162857737379936</v>
      </c>
      <c r="AF564" s="16">
        <f t="shared" si="5805"/>
        <v>2.8959558311928171</v>
      </c>
      <c r="AG564" s="16">
        <f t="shared" si="5805"/>
        <v>0.55973989635040566</v>
      </c>
      <c r="AH564" s="16">
        <f t="shared" si="5805"/>
        <v>0.62872811840389042</v>
      </c>
      <c r="AI564" s="16">
        <f t="shared" si="5805"/>
        <v>0.61781877309432087</v>
      </c>
      <c r="AJ564" s="16">
        <f t="shared" si="5805"/>
        <v>0.53711290353630003</v>
      </c>
      <c r="AK564" s="16">
        <f t="shared" si="5805"/>
        <v>0.56766700179204621</v>
      </c>
      <c r="AL564" s="16">
        <f t="shared" ref="AL564:BM564" si="5806">((AL49*SLOPE($B$44:$B$49,AL$44:AL$49)+INTERCEPT($B$44:$B$49,AL$44:AL$49))-$B49)^2</f>
        <v>0.87212325157120441</v>
      </c>
      <c r="AM564" s="16">
        <f t="shared" si="5806"/>
        <v>0.57705116123652378</v>
      </c>
      <c r="AN564" s="16">
        <f t="shared" si="5806"/>
        <v>0.88503143560347919</v>
      </c>
      <c r="AO564" s="16">
        <f t="shared" si="5806"/>
        <v>0.57728472799328978</v>
      </c>
      <c r="AP564" s="16">
        <f t="shared" si="5806"/>
        <v>0.88264289186930567</v>
      </c>
      <c r="AQ564" s="16">
        <f t="shared" si="5806"/>
        <v>0.71080067364600896</v>
      </c>
      <c r="AR564" s="16">
        <f t="shared" si="5806"/>
        <v>1.1366591175771497</v>
      </c>
      <c r="AS564" s="16">
        <f t="shared" si="5806"/>
        <v>1.0632619005971413</v>
      </c>
      <c r="AT564" s="16">
        <f t="shared" si="5806"/>
        <v>1.6880019216126982</v>
      </c>
      <c r="AU564" s="16">
        <f t="shared" si="5806"/>
        <v>1.5009200653761201</v>
      </c>
      <c r="AV564" s="16">
        <f t="shared" si="5806"/>
        <v>1.4427439442083445</v>
      </c>
      <c r="AW564" s="16">
        <f t="shared" si="5806"/>
        <v>0.18133888373643262</v>
      </c>
      <c r="AX564" s="16">
        <f t="shared" si="5806"/>
        <v>0.89146747964703743</v>
      </c>
      <c r="AY564" s="16">
        <f t="shared" si="5806"/>
        <v>0.34526200572994864</v>
      </c>
      <c r="AZ564" s="16">
        <f t="shared" si="5806"/>
        <v>0.35582423830447479</v>
      </c>
      <c r="BA564" s="16">
        <f t="shared" si="5806"/>
        <v>0.44021290685100617</v>
      </c>
      <c r="BB564" s="16">
        <f t="shared" si="5806"/>
        <v>0.95290636570587939</v>
      </c>
      <c r="BC564" s="16">
        <f t="shared" si="5806"/>
        <v>0.93253887093876786</v>
      </c>
      <c r="BD564" s="16">
        <f t="shared" si="5806"/>
        <v>0.91960818930322075</v>
      </c>
      <c r="BE564" s="16">
        <f t="shared" si="5806"/>
        <v>0.9209455372879668</v>
      </c>
      <c r="BF564" s="16">
        <f t="shared" si="5806"/>
        <v>0.93393284376345731</v>
      </c>
      <c r="BG564" s="16">
        <f t="shared" si="5806"/>
        <v>0.95651580249971335</v>
      </c>
      <c r="BH564" s="16">
        <f t="shared" si="5806"/>
        <v>0.99211298349260713</v>
      </c>
      <c r="BI564" s="16">
        <f t="shared" si="5806"/>
        <v>1.0358622415055949</v>
      </c>
      <c r="BJ564" s="16">
        <f t="shared" si="5806"/>
        <v>1.0886567292546443</v>
      </c>
      <c r="BK564" s="16">
        <f t="shared" si="5806"/>
        <v>1.1522783046323088</v>
      </c>
      <c r="BL564" s="16">
        <f t="shared" si="5806"/>
        <v>1.2244842996733343</v>
      </c>
      <c r="BM564" s="16">
        <f t="shared" si="5806"/>
        <v>1.3081857529076917</v>
      </c>
      <c r="BN564" s="16"/>
      <c r="BO564" s="16"/>
      <c r="BP564" s="16"/>
      <c r="BQ564" s="16">
        <f t="shared" ref="BQ564:CB564" si="5807">((BQ49*SLOPE($B$44:$B$49,BQ$44:BQ$49)+INTERCEPT($B$44:$B$49,BQ$44:BQ$49))-$B49)^2</f>
        <v>1.6880019216126982</v>
      </c>
      <c r="BR564" s="16">
        <f t="shared" si="5807"/>
        <v>1.5880950286113631</v>
      </c>
      <c r="BS564" s="16">
        <f t="shared" si="5807"/>
        <v>1.5038093960746866</v>
      </c>
      <c r="BT564" s="16">
        <f t="shared" si="5807"/>
        <v>1.4302794059808466</v>
      </c>
      <c r="BU564" s="16">
        <f t="shared" si="5807"/>
        <v>1.3633882886057729</v>
      </c>
      <c r="BV564" s="16">
        <f t="shared" si="5807"/>
        <v>1.3102630784301357</v>
      </c>
      <c r="BW564" s="16">
        <f t="shared" si="5807"/>
        <v>1.2620917361874679</v>
      </c>
      <c r="BX564" s="16">
        <f t="shared" si="5807"/>
        <v>1.221227495356046</v>
      </c>
      <c r="BY564" s="16">
        <f t="shared" si="5807"/>
        <v>1.1857700669046181</v>
      </c>
      <c r="BZ564" s="16">
        <f t="shared" si="5807"/>
        <v>1.1565257225575778</v>
      </c>
      <c r="CA564" s="16">
        <f t="shared" si="5807"/>
        <v>1.1353943904864676</v>
      </c>
      <c r="CB564" s="16">
        <f t="shared" si="5807"/>
        <v>1.1139886391468794</v>
      </c>
      <c r="CC564" s="16"/>
      <c r="CD564" s="16"/>
      <c r="CE564" s="16">
        <f t="shared" ref="CE564:CP564" si="5808">((CE49*SLOPE($B$44:$B$49,CE$44:CE$49)+INTERCEPT($B$44:$B$49,CE$44:CE$49))-$B49)^2</f>
        <v>1.7797470018141273</v>
      </c>
      <c r="CF564" s="16">
        <f t="shared" si="5808"/>
        <v>1.7168411617274253</v>
      </c>
      <c r="CG564" s="16">
        <f t="shared" si="5808"/>
        <v>1.6633860217144969</v>
      </c>
      <c r="CH564" s="16">
        <f t="shared" si="5808"/>
        <v>1.6262106915135599</v>
      </c>
      <c r="CI564" s="16">
        <f t="shared" si="5808"/>
        <v>1.6010233803936083</v>
      </c>
      <c r="CJ564" s="16">
        <f t="shared" si="5808"/>
        <v>1.5853013486933238</v>
      </c>
      <c r="CK564" s="16">
        <f t="shared" si="5808"/>
        <v>1.5836534325597897</v>
      </c>
      <c r="CL564" s="16">
        <f t="shared" si="5808"/>
        <v>1.5873228940229556</v>
      </c>
      <c r="CM564" s="16">
        <f t="shared" si="5808"/>
        <v>1.6010899718339999</v>
      </c>
      <c r="CN564" s="16">
        <f t="shared" si="5808"/>
        <v>1.6200054835032796</v>
      </c>
      <c r="CO564" s="16">
        <f t="shared" si="5808"/>
        <v>1.6497342386609668</v>
      </c>
      <c r="CP564" s="16">
        <f t="shared" si="5808"/>
        <v>1.6867092673262267</v>
      </c>
      <c r="CQ564" s="16"/>
      <c r="CR564" s="16"/>
      <c r="CS564" s="16">
        <f t="shared" ref="CS564:DX564" si="5809">((CS49*SLOPE($B$44:$B$49,CS$44:CS$49)+INTERCEPT($B$44:$B$49,CS$44:CS$49))-$B49)^2</f>
        <v>0.69677810138288487</v>
      </c>
      <c r="CT564" s="16">
        <f t="shared" si="5809"/>
        <v>0.89867517319588808</v>
      </c>
      <c r="CU564" s="16">
        <f t="shared" si="5809"/>
        <v>0.28710031480449955</v>
      </c>
      <c r="CV564" s="16">
        <f t="shared" si="5809"/>
        <v>0.95859679906924677</v>
      </c>
      <c r="CW564" s="16">
        <f t="shared" si="5809"/>
        <v>1.1366591175771497</v>
      </c>
      <c r="CX564" s="16">
        <f t="shared" si="5809"/>
        <v>0.18133888373643262</v>
      </c>
      <c r="CY564" s="16">
        <f t="shared" si="5809"/>
        <v>0.89774955677697765</v>
      </c>
      <c r="CZ564" s="16">
        <f t="shared" si="5809"/>
        <v>1.0902421489666756</v>
      </c>
      <c r="DA564" s="16">
        <f t="shared" si="5809"/>
        <v>0.12811358706096126</v>
      </c>
      <c r="DB564" s="16">
        <f t="shared" si="5809"/>
        <v>0.81077432291327012</v>
      </c>
      <c r="DC564" s="16">
        <f t="shared" si="5809"/>
        <v>1.0177994762503684</v>
      </c>
      <c r="DD564" s="16">
        <f t="shared" si="5809"/>
        <v>0.227129888590381</v>
      </c>
      <c r="DE564" s="16">
        <f t="shared" si="5809"/>
        <v>0.93476586024087416</v>
      </c>
      <c r="DF564" s="16">
        <f t="shared" si="5809"/>
        <v>1.0982991659283425</v>
      </c>
      <c r="DG564" s="16">
        <f t="shared" si="5809"/>
        <v>0.14754532735802697</v>
      </c>
      <c r="DH564" s="16">
        <f t="shared" si="5809"/>
        <v>0.86229530140917765</v>
      </c>
      <c r="DI564" s="16">
        <f t="shared" si="5809"/>
        <v>1.1438125473188836</v>
      </c>
      <c r="DJ564" s="16">
        <f t="shared" si="5809"/>
        <v>0.39653906587551013</v>
      </c>
      <c r="DK564" s="16">
        <f t="shared" si="5809"/>
        <v>0.90346515536252137</v>
      </c>
      <c r="DL564" s="16">
        <f t="shared" si="5809"/>
        <v>1.0943773415949043</v>
      </c>
      <c r="DM564" s="16">
        <f t="shared" si="5809"/>
        <v>0.19687918536908142</v>
      </c>
      <c r="DN564" s="16">
        <f t="shared" si="5809"/>
        <v>0.90592258053893282</v>
      </c>
      <c r="DO564" s="16">
        <f t="shared" si="5809"/>
        <v>1.2421496643069541</v>
      </c>
      <c r="DP564" s="16">
        <f t="shared" si="5809"/>
        <v>0.34083270143430527</v>
      </c>
      <c r="DQ564" s="16">
        <f t="shared" si="5809"/>
        <v>0.8487380765332212</v>
      </c>
      <c r="DR564" s="16">
        <f t="shared" si="5809"/>
        <v>0.99946598782688156</v>
      </c>
      <c r="DS564" s="16">
        <f t="shared" si="5809"/>
        <v>4.7514047431955253E-2</v>
      </c>
      <c r="DT564" s="16">
        <f t="shared" si="5809"/>
        <v>0.92057344477052694</v>
      </c>
      <c r="DU564" s="16">
        <f t="shared" si="5809"/>
        <v>1.1289090981615577</v>
      </c>
      <c r="DV564" s="16">
        <f t="shared" si="5809"/>
        <v>0.17284218790828471</v>
      </c>
      <c r="DW564" s="16">
        <f t="shared" si="5809"/>
        <v>0.45093245370485741</v>
      </c>
      <c r="DX564" s="16">
        <f t="shared" si="5809"/>
        <v>0.745915094797997</v>
      </c>
      <c r="DY564" s="16">
        <f t="shared" ref="DY564:EU564" si="5810">((DY49*SLOPE($B$44:$B$49,DY$44:DY$49)+INTERCEPT($B$44:$B$49,DY$44:DY$49))-$B49)^2</f>
        <v>0.74316170672826443</v>
      </c>
      <c r="DZ564" s="16">
        <f t="shared" si="5810"/>
        <v>0.61939162893728172</v>
      </c>
      <c r="EA564" s="16">
        <f t="shared" si="5810"/>
        <v>0.61604966763812641</v>
      </c>
      <c r="EB564" s="16">
        <f t="shared" si="5810"/>
        <v>0.32935067325895695</v>
      </c>
      <c r="EC564" s="16">
        <f t="shared" si="5810"/>
        <v>0.33512644501746197</v>
      </c>
      <c r="ED564" s="38">
        <f t="shared" si="5810"/>
        <v>0.81495369072409496</v>
      </c>
      <c r="EE564" s="16">
        <f t="shared" si="5810"/>
        <v>0.50308317817856818</v>
      </c>
      <c r="EF564" s="16">
        <f t="shared" si="5810"/>
        <v>0.87271187109419723</v>
      </c>
      <c r="EG564" s="16">
        <f t="shared" si="5810"/>
        <v>0.54736783897020713</v>
      </c>
      <c r="EH564" s="16">
        <f t="shared" si="5810"/>
        <v>0.85805662923118309</v>
      </c>
      <c r="EI564" s="16">
        <f t="shared" si="5810"/>
        <v>0.53821160686380365</v>
      </c>
      <c r="EJ564" s="16">
        <f t="shared" si="5810"/>
        <v>2.6415201214124915</v>
      </c>
      <c r="EK564" s="16">
        <f t="shared" si="5810"/>
        <v>0.44563032075185427</v>
      </c>
      <c r="EL564" s="16">
        <f t="shared" si="5810"/>
        <v>0.22437490649873243</v>
      </c>
      <c r="EM564" s="16">
        <f t="shared" si="5810"/>
        <v>0.4984292584205347</v>
      </c>
      <c r="EN564" s="16">
        <f t="shared" si="5810"/>
        <v>0.26200537078462205</v>
      </c>
      <c r="EO564" s="16">
        <f t="shared" si="5810"/>
        <v>0.48807968342101432</v>
      </c>
      <c r="EP564" s="16">
        <f t="shared" si="5810"/>
        <v>0.25628285153663544</v>
      </c>
      <c r="EQ564" s="16">
        <f t="shared" si="5810"/>
        <v>0.41953495874173968</v>
      </c>
      <c r="ER564" s="16">
        <f t="shared" si="5810"/>
        <v>0.20632138994125265</v>
      </c>
      <c r="ES564" s="16">
        <f t="shared" si="5810"/>
        <v>0.92129914052817219</v>
      </c>
      <c r="ET564" s="16">
        <f t="shared" si="5810"/>
        <v>1.1123357235065703</v>
      </c>
      <c r="EU564" s="16">
        <f t="shared" si="5810"/>
        <v>1.554307849397097</v>
      </c>
      <c r="EV564" s="16"/>
      <c r="EW564" s="16">
        <f t="shared" ref="EW564:FI564" si="5811">((EW49*SLOPE($B$44:$B$49,EW$44:EW$49)+INTERCEPT($B$44:$B$49,EW$44:EW$49))-$B49)^2</f>
        <v>0.58337956939999558</v>
      </c>
      <c r="EX564" s="16">
        <f t="shared" si="5811"/>
        <v>0.65288253486362413</v>
      </c>
      <c r="EY564" s="16">
        <f t="shared" si="5811"/>
        <v>1.0017166309411729</v>
      </c>
      <c r="EZ564" s="16">
        <f t="shared" si="5811"/>
        <v>1.3595393319636</v>
      </c>
      <c r="FA564" s="16">
        <f t="shared" si="5811"/>
        <v>0.90465145823230197</v>
      </c>
      <c r="FB564" s="16">
        <f t="shared" si="5811"/>
        <v>1.302868797488594</v>
      </c>
      <c r="FC564" s="16">
        <f t="shared" si="5811"/>
        <v>0.10470465600844071</v>
      </c>
      <c r="FD564" s="16">
        <f t="shared" si="5811"/>
        <v>1.9211654451790079E-2</v>
      </c>
      <c r="FE564" s="16">
        <f t="shared" si="5811"/>
        <v>0.24626067338333502</v>
      </c>
      <c r="FF564" s="16">
        <f t="shared" si="5811"/>
        <v>9.3225662361284226E-2</v>
      </c>
      <c r="FG564" s="16">
        <f t="shared" si="5811"/>
        <v>0.74033073925047665</v>
      </c>
      <c r="FH564" s="16">
        <f t="shared" si="5811"/>
        <v>0.44405247708505047</v>
      </c>
      <c r="FI564" s="16">
        <f t="shared" si="5811"/>
        <v>0.25465777877948337</v>
      </c>
      <c r="FJ564" s="16"/>
      <c r="FK564" s="16">
        <f t="shared" ref="FK564:GP564" si="5812">((FK49*SLOPE($B$44:$B$49,FK$44:FK$49)+INTERCEPT($B$44:$B$49,FK$44:FK$49))-$B49)^2</f>
        <v>9.7419410143619614E-2</v>
      </c>
      <c r="FL564" s="47">
        <f t="shared" si="5812"/>
        <v>0.32167552863315096</v>
      </c>
      <c r="FM564" s="16">
        <f t="shared" si="5812"/>
        <v>0.32402516225003608</v>
      </c>
      <c r="FN564" s="16">
        <f t="shared" si="5812"/>
        <v>0.32095316020255049</v>
      </c>
      <c r="FO564" s="16">
        <f t="shared" si="5812"/>
        <v>0.28829309553488536</v>
      </c>
      <c r="FP564" s="16">
        <f t="shared" si="5812"/>
        <v>0.32500373160221285</v>
      </c>
      <c r="FQ564" s="16">
        <f t="shared" si="5812"/>
        <v>0.32587477432996786</v>
      </c>
      <c r="FR564" s="16">
        <f t="shared" si="5812"/>
        <v>0.14101303347626684</v>
      </c>
      <c r="FS564" s="16">
        <f t="shared" si="5812"/>
        <v>1.0950657302066784</v>
      </c>
      <c r="FT564" s="16">
        <f t="shared" si="5812"/>
        <v>1.1048227622617928</v>
      </c>
      <c r="FU564" s="16">
        <f t="shared" si="5812"/>
        <v>1.1847012372449937</v>
      </c>
      <c r="FV564" s="16">
        <f t="shared" si="5812"/>
        <v>1.1689808519842795</v>
      </c>
      <c r="FW564" s="16">
        <f t="shared" si="5812"/>
        <v>0.7014884140098685</v>
      </c>
      <c r="FX564" s="16">
        <f t="shared" si="5812"/>
        <v>0.76343283680939555</v>
      </c>
      <c r="FY564" s="16">
        <f t="shared" si="5812"/>
        <v>0.68870104124526577</v>
      </c>
      <c r="FZ564" s="16">
        <f t="shared" si="5812"/>
        <v>0.68084678987552094</v>
      </c>
      <c r="GA564" s="16">
        <f t="shared" si="5812"/>
        <v>1.0154129979924611</v>
      </c>
      <c r="GB564" s="16">
        <f t="shared" si="5812"/>
        <v>0.69500331217253619</v>
      </c>
      <c r="GC564" s="16">
        <f t="shared" si="5812"/>
        <v>1.0353332951781447</v>
      </c>
      <c r="GD564" s="16">
        <f t="shared" si="5812"/>
        <v>0.69461382190133436</v>
      </c>
      <c r="GE564" s="16">
        <f t="shared" si="5812"/>
        <v>1.0317122977075088</v>
      </c>
      <c r="GF564" s="16">
        <f t="shared" si="5812"/>
        <v>1.2081003061550233</v>
      </c>
      <c r="GG564" s="16">
        <f t="shared" si="5812"/>
        <v>2.0192897908848035</v>
      </c>
      <c r="GH564" s="16">
        <f t="shared" si="5812"/>
        <v>0.83000024591119215</v>
      </c>
      <c r="GI564" s="16">
        <f t="shared" si="5812"/>
        <v>1.2599854312707872</v>
      </c>
      <c r="GJ564" s="16">
        <f t="shared" si="5812"/>
        <v>1.6363630062783692</v>
      </c>
      <c r="GK564" s="16">
        <f t="shared" si="5812"/>
        <v>1.4956470750791655</v>
      </c>
      <c r="GL564" s="16">
        <f t="shared" si="5812"/>
        <v>0.23084002723483965</v>
      </c>
      <c r="GM564" s="16">
        <f t="shared" si="5812"/>
        <v>0.9936569075630719</v>
      </c>
      <c r="GN564" s="16">
        <f t="shared" si="5812"/>
        <v>0.3735885767115435</v>
      </c>
      <c r="GO564" s="16">
        <f t="shared" si="5812"/>
        <v>0.39412339948415942</v>
      </c>
      <c r="GP564" s="16">
        <f t="shared" si="5812"/>
        <v>0.48534938007924017</v>
      </c>
      <c r="GQ564" s="16">
        <f t="shared" ref="GQ564:HV564" si="5813">((GQ49*SLOPE($B$44:$B$49,GQ$44:GQ$49)+INTERCEPT($B$44:$B$49,GQ$44:GQ$49))-$B49)^2</f>
        <v>0.5382824987942344</v>
      </c>
      <c r="GR564" s="16">
        <f t="shared" si="5813"/>
        <v>0.86141033888642615</v>
      </c>
      <c r="GS564" s="16">
        <f t="shared" si="5813"/>
        <v>0.93198152664533962</v>
      </c>
      <c r="GT564" s="16">
        <f t="shared" si="5813"/>
        <v>0.59171922609376248</v>
      </c>
      <c r="GU564" s="16">
        <f t="shared" si="5813"/>
        <v>0.99062825667721355</v>
      </c>
      <c r="GV564" s="16">
        <f t="shared" si="5813"/>
        <v>0.63632593778254054</v>
      </c>
      <c r="GW564" s="16">
        <f t="shared" si="5813"/>
        <v>0.97609652970818372</v>
      </c>
      <c r="GX564" s="16">
        <f t="shared" si="5813"/>
        <v>0.62748166953175866</v>
      </c>
      <c r="GY564" s="16">
        <f t="shared" si="5813"/>
        <v>0.55974009117860046</v>
      </c>
      <c r="GZ564" s="16">
        <f t="shared" si="5813"/>
        <v>0.30473977864383889</v>
      </c>
      <c r="HA564" s="16">
        <f t="shared" si="5813"/>
        <v>0.60157527000971878</v>
      </c>
      <c r="HB564" s="16">
        <f t="shared" si="5813"/>
        <v>0.3368205244551199</v>
      </c>
      <c r="HC564" s="16">
        <f t="shared" si="5813"/>
        <v>0.54168800325776989</v>
      </c>
      <c r="HD564" s="16">
        <f t="shared" si="5813"/>
        <v>0.29157674748597667</v>
      </c>
      <c r="HE564" s="16">
        <f t="shared" si="5813"/>
        <v>1.0377881177966808</v>
      </c>
      <c r="HF564" s="16">
        <f t="shared" si="5813"/>
        <v>1.3702775333754396</v>
      </c>
      <c r="HG564" s="16">
        <f t="shared" si="5813"/>
        <v>1.8653852400811846</v>
      </c>
      <c r="HH564" s="16">
        <f t="shared" si="5813"/>
        <v>0.67602703591777102</v>
      </c>
      <c r="HI564" s="16">
        <f t="shared" si="5813"/>
        <v>0.72645900760537008</v>
      </c>
      <c r="HJ564" s="16">
        <f t="shared" si="5813"/>
        <v>1.0973923199984934</v>
      </c>
      <c r="HK564" s="16">
        <f t="shared" si="5813"/>
        <v>1.464958516667771</v>
      </c>
      <c r="HL564" s="16">
        <f t="shared" si="5813"/>
        <v>0.92117294174834252</v>
      </c>
      <c r="HM564" s="16">
        <f t="shared" si="5813"/>
        <v>1.3262474637675734</v>
      </c>
      <c r="HN564" s="16">
        <f t="shared" si="5813"/>
        <v>0.13506497752700297</v>
      </c>
      <c r="HO564" s="16">
        <f t="shared" si="5813"/>
        <v>3.2100640106545654E-2</v>
      </c>
      <c r="HP564" s="16">
        <f t="shared" si="5813"/>
        <v>0.8147907165495426</v>
      </c>
      <c r="HQ564" s="16">
        <f t="shared" si="5813"/>
        <v>0.49771438167382881</v>
      </c>
      <c r="HR564" s="16">
        <f t="shared" si="5813"/>
        <v>0.25859079602373986</v>
      </c>
      <c r="HS564" s="16">
        <f t="shared" si="5813"/>
        <v>9.9197702122716475E-2</v>
      </c>
      <c r="HT564" s="16">
        <f t="shared" si="5813"/>
        <v>0.27536209528720879</v>
      </c>
      <c r="HU564" s="16">
        <f t="shared" si="5813"/>
        <v>0.10861929444716134</v>
      </c>
      <c r="HV564" s="16">
        <f t="shared" si="5813"/>
        <v>0.34499900317488935</v>
      </c>
      <c r="HW564" s="16">
        <f t="shared" ref="HW564:JB564" si="5814">((HW49*SLOPE($B$44:$B$49,HW$44:HW$49)+INTERCEPT($B$44:$B$49,HW$44:HW$49))-$B49)^2</f>
        <v>0.15410665957351546</v>
      </c>
      <c r="HX564" s="16">
        <f t="shared" si="5814"/>
        <v>1.1044911958720187</v>
      </c>
      <c r="HY564" s="16">
        <f t="shared" si="5814"/>
        <v>1.1926180735909742</v>
      </c>
      <c r="HZ564" s="16">
        <f t="shared" si="5814"/>
        <v>1.2805848930132684</v>
      </c>
      <c r="IA564" s="16">
        <f t="shared" si="5814"/>
        <v>1.2655493349956586</v>
      </c>
      <c r="IB564" s="16">
        <f t="shared" si="5814"/>
        <v>0.73518529971367375</v>
      </c>
      <c r="IC564" s="16">
        <f t="shared" si="5814"/>
        <v>0.81162621603074481</v>
      </c>
      <c r="ID564" s="16">
        <f t="shared" si="5814"/>
        <v>0.75691911410433543</v>
      </c>
      <c r="IE564" s="16">
        <f t="shared" si="5814"/>
        <v>0.72819161476627936</v>
      </c>
      <c r="IF564" s="16">
        <f t="shared" si="5814"/>
        <v>1.0610536050943615</v>
      </c>
      <c r="IG564" s="16">
        <f t="shared" si="5814"/>
        <v>0.73984037761230337</v>
      </c>
      <c r="IH564" s="16">
        <f t="shared" si="5814"/>
        <v>1.0792256580658446</v>
      </c>
      <c r="II564" s="16">
        <f t="shared" si="5814"/>
        <v>0.74138164142710072</v>
      </c>
      <c r="IJ564" s="16">
        <f t="shared" si="5814"/>
        <v>1.0790031602195862</v>
      </c>
      <c r="IK564" s="16">
        <f t="shared" si="5814"/>
        <v>1.2812497700942085</v>
      </c>
      <c r="IL564" s="16">
        <f t="shared" si="5814"/>
        <v>1.9553238568394153</v>
      </c>
      <c r="IM564" s="16">
        <f t="shared" si="5814"/>
        <v>0.88266407478890752</v>
      </c>
      <c r="IN564" s="16">
        <f t="shared" si="5814"/>
        <v>1.331006780014742</v>
      </c>
      <c r="IO564" s="16">
        <f t="shared" si="5814"/>
        <v>1.2812497700942085</v>
      </c>
      <c r="IP564" s="16">
        <f t="shared" si="5814"/>
        <v>1.9553238568394153</v>
      </c>
      <c r="IQ564" s="16">
        <f t="shared" si="5814"/>
        <v>0.3109296017085843</v>
      </c>
      <c r="IR564" s="16">
        <f t="shared" si="5814"/>
        <v>1.1523491798148713</v>
      </c>
      <c r="IS564" s="16">
        <f t="shared" si="5814"/>
        <v>0.48993033925868856</v>
      </c>
      <c r="IT564" s="16">
        <f t="shared" si="5814"/>
        <v>0.5081231777829861</v>
      </c>
      <c r="IU564" s="16">
        <f t="shared" si="5814"/>
        <v>0.6154269873342777</v>
      </c>
      <c r="IV564" s="16">
        <f t="shared" si="5814"/>
        <v>0.56108138221044945</v>
      </c>
      <c r="IW564" s="16">
        <f t="shared" si="5814"/>
        <v>0.87817357714641819</v>
      </c>
      <c r="IX564" s="16">
        <f t="shared" si="5814"/>
        <v>0.98922200853808617</v>
      </c>
      <c r="IY564" s="16">
        <f t="shared" si="5814"/>
        <v>0.64767655680676595</v>
      </c>
      <c r="IZ564" s="16">
        <f t="shared" si="5814"/>
        <v>1.0578532232888482</v>
      </c>
      <c r="JA564" s="16">
        <f t="shared" si="5814"/>
        <v>0.69970358234659757</v>
      </c>
      <c r="JB564" s="16">
        <f t="shared" si="5814"/>
        <v>1.0416599973303413</v>
      </c>
      <c r="JC564" s="16">
        <f t="shared" ref="JC564:KB564" si="5815">((JC49*SLOPE($B$44:$B$49,JC$44:JC$49)+INTERCEPT($B$44:$B$49,JC$44:JC$49))-$B49)^2</f>
        <v>0.68848283954155232</v>
      </c>
      <c r="JD564" s="16">
        <f t="shared" si="5815"/>
        <v>0.56964138073401493</v>
      </c>
      <c r="JE564" s="16">
        <f t="shared" si="5815"/>
        <v>0.31956131828997997</v>
      </c>
      <c r="JF564" s="16">
        <f t="shared" si="5815"/>
        <v>0.62492599688900985</v>
      </c>
      <c r="JG564" s="16">
        <f t="shared" si="5815"/>
        <v>0.36063656998198435</v>
      </c>
      <c r="JH564" s="16">
        <f t="shared" si="5815"/>
        <v>0.58425200218722428</v>
      </c>
      <c r="JI564" s="16">
        <f t="shared" si="5815"/>
        <v>0.33009697725662662</v>
      </c>
      <c r="JJ564" s="16">
        <f t="shared" si="5815"/>
        <v>1.0796039160312618</v>
      </c>
      <c r="JK564" s="16">
        <f t="shared" si="5815"/>
        <v>1.2963457283507887</v>
      </c>
      <c r="JL564" s="16">
        <f t="shared" si="5815"/>
        <v>1.7590414573776563</v>
      </c>
      <c r="JM564" s="16">
        <f t="shared" si="5815"/>
        <v>0.70204532127024899</v>
      </c>
      <c r="JN564" s="16">
        <f t="shared" si="5815"/>
        <v>0.76884916842350515</v>
      </c>
      <c r="JO564" s="16">
        <f t="shared" si="5815"/>
        <v>1.1355447862525527</v>
      </c>
      <c r="JP564" s="16">
        <f t="shared" si="5815"/>
        <v>1.0796039160312618</v>
      </c>
      <c r="JQ564" s="16">
        <f t="shared" si="5815"/>
        <v>1.2963457283507887</v>
      </c>
      <c r="JR564" s="16">
        <f t="shared" si="5815"/>
        <v>1.7590414573776563</v>
      </c>
      <c r="JS564" s="16">
        <f t="shared" si="5815"/>
        <v>0.18967739898746755</v>
      </c>
      <c r="JT564" s="16">
        <f t="shared" si="5815"/>
        <v>6.3723598996749148E-2</v>
      </c>
      <c r="JU564" s="16">
        <f t="shared" si="5815"/>
        <v>0.94058952272330454</v>
      </c>
      <c r="JV564" s="16">
        <f t="shared" si="5815"/>
        <v>0.60642287242161153</v>
      </c>
      <c r="JW564" s="16">
        <f t="shared" si="5815"/>
        <v>0.34540737428016466</v>
      </c>
      <c r="JX564" s="16">
        <f t="shared" si="5815"/>
        <v>0.16021336427355468</v>
      </c>
      <c r="JY564" s="16">
        <f t="shared" si="5815"/>
        <v>0.35998994353264907</v>
      </c>
      <c r="JZ564" s="16">
        <f t="shared" si="5815"/>
        <v>0.16885986974104591</v>
      </c>
      <c r="KA564" s="16">
        <f t="shared" si="5815"/>
        <v>0.44358396748025314</v>
      </c>
      <c r="KB564" s="16">
        <f t="shared" si="5815"/>
        <v>0.22654820207154439</v>
      </c>
      <c r="KC564" s="16"/>
      <c r="KD564" s="16"/>
      <c r="KE564" s="16"/>
      <c r="KF564" s="16"/>
      <c r="KG564" s="16"/>
      <c r="KH564" s="16"/>
      <c r="KI564" s="16"/>
      <c r="KJ564" s="16"/>
      <c r="KK564" s="16"/>
      <c r="KL564" s="16"/>
      <c r="KM564" s="16"/>
      <c r="KN564" s="16"/>
      <c r="KO564" s="16"/>
      <c r="KP564" s="16"/>
      <c r="KQ564" s="16"/>
    </row>
    <row r="565" spans="1:303" x14ac:dyDescent="0.25">
      <c r="F565" s="16"/>
      <c r="G565" s="16"/>
      <c r="H565" s="16"/>
      <c r="I565" s="16"/>
      <c r="J565" s="16"/>
      <c r="K565" s="16"/>
      <c r="L565" s="16"/>
      <c r="M565" s="16"/>
      <c r="N565" s="16"/>
      <c r="O565" s="16"/>
      <c r="P565" s="16"/>
      <c r="Q565" s="16"/>
      <c r="R565" s="16"/>
      <c r="S565" s="16"/>
      <c r="T565" s="16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6"/>
      <c r="AR565" s="16"/>
      <c r="AS565" s="16"/>
      <c r="AT565" s="16"/>
      <c r="AU565" s="16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  <c r="CI565" s="16"/>
      <c r="CJ565" s="16"/>
      <c r="CK565" s="16"/>
      <c r="CL565" s="16"/>
      <c r="CM565" s="16"/>
      <c r="CN565" s="16"/>
      <c r="CO565" s="16"/>
      <c r="CP565" s="16"/>
      <c r="CQ565" s="16"/>
      <c r="CR565" s="16"/>
      <c r="CS565" s="16"/>
      <c r="CT565" s="16"/>
      <c r="CU565" s="16"/>
      <c r="CV565" s="16"/>
      <c r="CW565" s="16"/>
      <c r="CX565" s="16"/>
      <c r="CY565" s="16"/>
      <c r="CZ565" s="16"/>
      <c r="DA565" s="16"/>
      <c r="DB565" s="16"/>
      <c r="DC565" s="16"/>
      <c r="DD565" s="16"/>
      <c r="DE565" s="16"/>
      <c r="DF565" s="16"/>
      <c r="DG565" s="16"/>
      <c r="DH565" s="16"/>
      <c r="DI565" s="16"/>
      <c r="DJ565" s="16"/>
      <c r="DK565" s="16"/>
      <c r="DL565" s="16"/>
      <c r="DM565" s="16"/>
      <c r="DN565" s="16"/>
      <c r="DO565" s="16"/>
      <c r="DP565" s="16"/>
      <c r="DQ565" s="16"/>
      <c r="DR565" s="16"/>
      <c r="DS565" s="16"/>
      <c r="DT565" s="16"/>
      <c r="DU565" s="16"/>
      <c r="DV565" s="16"/>
      <c r="DW565" s="16"/>
      <c r="DX565" s="16"/>
      <c r="DY565" s="16"/>
      <c r="DZ565" s="16"/>
      <c r="EA565" s="16"/>
      <c r="EB565" s="16"/>
      <c r="EC565" s="16"/>
      <c r="ED565" s="38"/>
      <c r="EE565" s="16"/>
      <c r="EF565" s="16"/>
      <c r="EG565" s="16"/>
      <c r="EH565" s="16"/>
      <c r="EI565" s="16"/>
      <c r="EJ565" s="16"/>
      <c r="EK565" s="16"/>
      <c r="EL565" s="16"/>
      <c r="EM565" s="16"/>
      <c r="EN565" s="16"/>
      <c r="EO565" s="16"/>
      <c r="EP565" s="16"/>
      <c r="EQ565" s="16"/>
      <c r="ER565" s="16"/>
      <c r="ES565" s="16"/>
      <c r="ET565" s="16"/>
      <c r="EU565" s="16"/>
      <c r="EV565" s="16"/>
      <c r="EW565" s="16"/>
      <c r="EX565" s="16"/>
      <c r="EY565" s="16"/>
      <c r="EZ565" s="16"/>
      <c r="FA565" s="16"/>
      <c r="FB565" s="16"/>
      <c r="FC565" s="16"/>
      <c r="FD565" s="16"/>
      <c r="FE565" s="16"/>
      <c r="FF565" s="16"/>
      <c r="FG565" s="16"/>
      <c r="FH565" s="16"/>
      <c r="FI565" s="16"/>
      <c r="FJ565" s="16"/>
      <c r="FK565" s="16"/>
      <c r="FL565" s="47"/>
      <c r="FM565" s="16"/>
      <c r="FN565" s="16"/>
      <c r="FO565" s="16"/>
      <c r="FP565" s="16"/>
      <c r="FQ565" s="16"/>
      <c r="FR565" s="16"/>
      <c r="FS565" s="16"/>
      <c r="FT565" s="16"/>
      <c r="FU565" s="16"/>
      <c r="FV565" s="16"/>
      <c r="FW565" s="16"/>
      <c r="FX565" s="16"/>
      <c r="FY565" s="16"/>
      <c r="FZ565" s="16"/>
      <c r="GA565" s="16"/>
      <c r="GB565" s="16"/>
      <c r="GC565" s="16"/>
      <c r="GD565" s="16"/>
      <c r="GE565" s="16"/>
      <c r="GF565" s="16"/>
      <c r="GG565" s="16"/>
      <c r="GH565" s="16"/>
      <c r="GI565" s="16"/>
      <c r="GJ565" s="16"/>
      <c r="GK565" s="16"/>
      <c r="GL565" s="16"/>
      <c r="GM565" s="16"/>
      <c r="GN565" s="16"/>
      <c r="GO565" s="16"/>
      <c r="GP565" s="16"/>
      <c r="GQ565" s="16"/>
      <c r="GR565" s="16"/>
      <c r="GS565" s="16"/>
      <c r="GT565" s="16"/>
      <c r="GU565" s="16"/>
      <c r="GV565" s="16"/>
      <c r="GW565" s="16"/>
      <c r="GX565" s="16"/>
      <c r="GY565" s="16"/>
      <c r="GZ565" s="16"/>
      <c r="HA565" s="16"/>
      <c r="HB565" s="16"/>
      <c r="HC565" s="16"/>
      <c r="HD565" s="16"/>
      <c r="HE565" s="16"/>
      <c r="HF565" s="16"/>
      <c r="HG565" s="16"/>
      <c r="HH565" s="16"/>
      <c r="HI565" s="16"/>
      <c r="HJ565" s="16"/>
      <c r="HK565" s="16"/>
      <c r="HL565" s="16"/>
      <c r="HM565" s="16"/>
      <c r="HN565" s="16"/>
      <c r="HO565" s="16"/>
      <c r="HP565" s="16"/>
      <c r="HQ565" s="16"/>
      <c r="HR565" s="16"/>
      <c r="HS565" s="16"/>
      <c r="HT565" s="16"/>
      <c r="HU565" s="16"/>
      <c r="HV565" s="16"/>
      <c r="HW565" s="16"/>
      <c r="HX565" s="16"/>
      <c r="HY565" s="16"/>
      <c r="HZ565" s="16"/>
      <c r="IA565" s="16"/>
      <c r="IB565" s="16"/>
      <c r="IC565" s="16"/>
      <c r="ID565" s="16"/>
      <c r="IE565" s="16"/>
      <c r="IF565" s="16"/>
      <c r="IG565" s="16"/>
      <c r="IH565" s="16"/>
      <c r="II565" s="16"/>
      <c r="IJ565" s="16"/>
      <c r="IK565" s="16"/>
      <c r="IL565" s="16"/>
      <c r="IM565" s="16"/>
      <c r="IN565" s="16"/>
      <c r="IO565" s="16"/>
      <c r="IP565" s="16"/>
      <c r="IQ565" s="16"/>
      <c r="IR565" s="16"/>
      <c r="IS565" s="16"/>
      <c r="IT565" s="16"/>
      <c r="IU565" s="16"/>
      <c r="IV565" s="16"/>
      <c r="IW565" s="16"/>
      <c r="IX565" s="16"/>
      <c r="IY565" s="16"/>
      <c r="IZ565" s="16"/>
      <c r="JA565" s="16"/>
      <c r="JB565" s="16"/>
      <c r="JC565" s="16"/>
      <c r="JD565" s="16"/>
      <c r="JE565" s="16"/>
      <c r="JF565" s="16"/>
      <c r="JG565" s="16"/>
      <c r="JH565" s="16"/>
      <c r="JI565" s="16"/>
      <c r="JJ565" s="16"/>
      <c r="JK565" s="16"/>
      <c r="JL565" s="16"/>
      <c r="JM565" s="16"/>
      <c r="JN565" s="16"/>
      <c r="JO565" s="16"/>
      <c r="JP565" s="16"/>
      <c r="JQ565" s="16"/>
      <c r="JR565" s="16"/>
      <c r="JS565" s="16"/>
      <c r="JT565" s="16"/>
      <c r="JU565" s="16"/>
      <c r="JV565" s="16"/>
      <c r="JW565" s="16"/>
      <c r="JX565" s="16"/>
      <c r="JY565" s="16"/>
      <c r="JZ565" s="16"/>
      <c r="KA565" s="16"/>
      <c r="KB565" s="16"/>
      <c r="KC565" s="16"/>
      <c r="KD565" s="16"/>
      <c r="KE565" s="16"/>
      <c r="KF565" s="16"/>
      <c r="KG565" s="16"/>
      <c r="KH565" s="16"/>
      <c r="KI565" s="16"/>
      <c r="KJ565" s="16"/>
      <c r="KK565" s="16"/>
      <c r="KL565" s="16"/>
      <c r="KM565" s="16"/>
      <c r="KN565" s="16"/>
      <c r="KO565" s="16"/>
      <c r="KP565" s="16"/>
      <c r="KQ565" s="16"/>
    </row>
    <row r="566" spans="1:303" x14ac:dyDescent="0.25">
      <c r="F566" s="16">
        <f>SQRT(AVERAGE(F559:F564))</f>
        <v>2.1040120680616474</v>
      </c>
      <c r="G566" s="16">
        <f t="shared" ref="G566:BW566" si="5816">SQRT(AVERAGE(G559:G564))</f>
        <v>2.0957087006146291</v>
      </c>
      <c r="H566" s="16">
        <f t="shared" si="5816"/>
        <v>1.5891850411804576</v>
      </c>
      <c r="I566" s="16">
        <f t="shared" si="5816"/>
        <v>1.5133046715210396</v>
      </c>
      <c r="J566" s="16">
        <f t="shared" si="5816"/>
        <v>1.6198226558027675</v>
      </c>
      <c r="K566" s="16">
        <f t="shared" si="5816"/>
        <v>1.5334760471674724</v>
      </c>
      <c r="L566" s="16">
        <f t="shared" si="5816"/>
        <v>1.5892010850153553</v>
      </c>
      <c r="M566" s="16">
        <f t="shared" si="5816"/>
        <v>1.5062991601656011</v>
      </c>
      <c r="N566" s="16">
        <f t="shared" si="5816"/>
        <v>0.69625181336305686</v>
      </c>
      <c r="O566" s="16">
        <f t="shared" si="5816"/>
        <v>0.54067967132923878</v>
      </c>
      <c r="P566" s="16">
        <f t="shared" ref="P566:U566" si="5817">SQRT(AVERAGE(P559:P564))</f>
        <v>0.58347784503023969</v>
      </c>
      <c r="Q566" s="16">
        <f t="shared" si="5817"/>
        <v>0.44171331177573259</v>
      </c>
      <c r="R566" s="16">
        <f t="shared" si="5817"/>
        <v>0.40306519069520308</v>
      </c>
      <c r="S566" s="16">
        <f t="shared" si="5817"/>
        <v>0.27435489951943642</v>
      </c>
      <c r="T566" s="16">
        <f t="shared" si="5817"/>
        <v>0.53731685967772602</v>
      </c>
      <c r="U566" s="16">
        <f t="shared" si="5817"/>
        <v>0.39091020941480903</v>
      </c>
      <c r="V566" s="16">
        <f t="shared" si="5816"/>
        <v>0.56780096602496277</v>
      </c>
      <c r="W566" s="16">
        <f t="shared" si="5816"/>
        <v>0.57450927532246621</v>
      </c>
      <c r="X566" s="16">
        <f t="shared" si="5816"/>
        <v>0.49574828738778087</v>
      </c>
      <c r="Y566" s="16">
        <f t="shared" ref="Y566:AC566" si="5818">SQRT(AVERAGE(Y559:Y564))</f>
        <v>0.50953246704087285</v>
      </c>
      <c r="Z566" s="16">
        <f t="shared" si="5818"/>
        <v>0.76903679901991484</v>
      </c>
      <c r="AA566" s="16">
        <f t="shared" si="5818"/>
        <v>0.49657849083804095</v>
      </c>
      <c r="AB566" s="16">
        <f t="shared" si="5818"/>
        <v>0.57927065633672647</v>
      </c>
      <c r="AC566" s="16">
        <f t="shared" si="5818"/>
        <v>0.74251321963835593</v>
      </c>
      <c r="AD566" s="16">
        <f t="shared" si="5816"/>
        <v>0.58419968993777671</v>
      </c>
      <c r="AE566" s="16">
        <f t="shared" si="5816"/>
        <v>0.58200467197682515</v>
      </c>
      <c r="AF566" s="16">
        <f t="shared" si="5816"/>
        <v>1.5021387248943159</v>
      </c>
      <c r="AG566" s="16">
        <f t="shared" si="5816"/>
        <v>0.48412592302099716</v>
      </c>
      <c r="AH566" s="16">
        <f t="shared" si="5816"/>
        <v>0.48979433786002902</v>
      </c>
      <c r="AI566" s="16">
        <f t="shared" si="5816"/>
        <v>0.48660567187176929</v>
      </c>
      <c r="AJ566" s="16">
        <f t="shared" si="5816"/>
        <v>0.48318491185875645</v>
      </c>
      <c r="AK566" s="16">
        <f t="shared" si="5816"/>
        <v>0.4599362915268867</v>
      </c>
      <c r="AL566" s="16">
        <f t="shared" si="5816"/>
        <v>0.54613038943561087</v>
      </c>
      <c r="AM566" s="16">
        <f t="shared" si="5816"/>
        <v>0.46286679057465047</v>
      </c>
      <c r="AN566" s="16">
        <f t="shared" si="5816"/>
        <v>0.54440608814524571</v>
      </c>
      <c r="AO566" s="16">
        <f t="shared" si="5816"/>
        <v>0.4649465352681118</v>
      </c>
      <c r="AP566" s="16">
        <f t="shared" si="5816"/>
        <v>0.54604164803915778</v>
      </c>
      <c r="AQ566" s="16">
        <f t="shared" si="5816"/>
        <v>0.49447945486627515</v>
      </c>
      <c r="AR566" s="16">
        <f t="shared" si="5816"/>
        <v>0.59906537945478455</v>
      </c>
      <c r="AS566" s="16">
        <f t="shared" si="5816"/>
        <v>0.56264431392540515</v>
      </c>
      <c r="AT566" s="16">
        <f t="shared" si="5816"/>
        <v>0.70142818329702983</v>
      </c>
      <c r="AU566" s="16">
        <f t="shared" si="5816"/>
        <v>0.646219538865205</v>
      </c>
      <c r="AV566" s="16">
        <f t="shared" si="5816"/>
        <v>0.64019120076762637</v>
      </c>
      <c r="AW566" s="16">
        <f t="shared" si="5816"/>
        <v>0.41469973362965429</v>
      </c>
      <c r="AX566" s="16">
        <f t="shared" si="5816"/>
        <v>0.59590848223190196</v>
      </c>
      <c r="AY566" s="16">
        <f t="shared" si="5816"/>
        <v>0.42808327813763891</v>
      </c>
      <c r="AZ566" s="16">
        <f t="shared" si="5816"/>
        <v>0.43882241374848718</v>
      </c>
      <c r="BA566" s="16">
        <f t="shared" si="5816"/>
        <v>0.44788756036627425</v>
      </c>
      <c r="BB566" s="16">
        <f t="shared" si="5816"/>
        <v>0.56705862091568227</v>
      </c>
      <c r="BC566" s="16">
        <f t="shared" si="5816"/>
        <v>0.55590028118686519</v>
      </c>
      <c r="BD566" s="16">
        <f t="shared" si="5816"/>
        <v>0.55035918802331896</v>
      </c>
      <c r="BE566" s="16">
        <f t="shared" si="5816"/>
        <v>0.5521880008065323</v>
      </c>
      <c r="BF566" s="16">
        <f t="shared" si="5816"/>
        <v>0.56044088048152707</v>
      </c>
      <c r="BG566" s="16">
        <f t="shared" si="5816"/>
        <v>0.57414617164110338</v>
      </c>
      <c r="BH566" s="16">
        <f t="shared" si="5816"/>
        <v>0.59311618577433423</v>
      </c>
      <c r="BI566" s="16">
        <f t="shared" si="5816"/>
        <v>0.61575519310052007</v>
      </c>
      <c r="BJ566" s="16">
        <f t="shared" si="5816"/>
        <v>0.64184486771573379</v>
      </c>
      <c r="BK566" s="16">
        <f t="shared" si="5816"/>
        <v>0.67064625308759218</v>
      </c>
      <c r="BL566" s="16">
        <f t="shared" si="5816"/>
        <v>0.70166575138001941</v>
      </c>
      <c r="BM566" s="16">
        <f t="shared" si="5816"/>
        <v>0.7349177246567562</v>
      </c>
      <c r="BN566" s="16"/>
      <c r="BO566" s="16"/>
      <c r="BP566" s="16"/>
      <c r="BQ566" s="16">
        <f t="shared" si="5816"/>
        <v>0.70142818329702983</v>
      </c>
      <c r="BR566" s="16">
        <f t="shared" si="5816"/>
        <v>0.68315605665469381</v>
      </c>
      <c r="BS566" s="16">
        <f t="shared" si="5816"/>
        <v>0.66921637282400004</v>
      </c>
      <c r="BT566" s="16">
        <f t="shared" si="5816"/>
        <v>0.65900906112766988</v>
      </c>
      <c r="BU566" s="16">
        <f t="shared" si="5816"/>
        <v>0.65152194522766937</v>
      </c>
      <c r="BV566" s="16">
        <f t="shared" si="5816"/>
        <v>0.64848039983335837</v>
      </c>
      <c r="BW566" s="16">
        <f t="shared" si="5816"/>
        <v>0.64799537973026333</v>
      </c>
      <c r="BX566" s="16">
        <f t="shared" ref="BX566:EM566" si="5819">SQRT(AVERAGE(BX559:BX564))</f>
        <v>0.65049171565545394</v>
      </c>
      <c r="BY566" s="16">
        <f t="shared" si="5819"/>
        <v>0.65548224661323284</v>
      </c>
      <c r="BZ566" s="16">
        <f t="shared" si="5819"/>
        <v>0.66291588868773443</v>
      </c>
      <c r="CA566" s="16">
        <f t="shared" si="5819"/>
        <v>0.67240647990716895</v>
      </c>
      <c r="CB566" s="16">
        <f t="shared" si="5819"/>
        <v>0.68349051607891109</v>
      </c>
      <c r="CC566" s="16"/>
      <c r="CD566" s="16"/>
      <c r="CE566" s="16">
        <f t="shared" si="5819"/>
        <v>0.69783228554866072</v>
      </c>
      <c r="CF566" s="16">
        <f t="shared" si="5819"/>
        <v>0.68501573644413061</v>
      </c>
      <c r="CG566" s="16">
        <f t="shared" si="5819"/>
        <v>0.67679650655366497</v>
      </c>
      <c r="CH566" s="16">
        <f t="shared" si="5819"/>
        <v>0.67435926234336907</v>
      </c>
      <c r="CI566" s="16">
        <f t="shared" si="5819"/>
        <v>0.67693396066134515</v>
      </c>
      <c r="CJ566" s="16">
        <f t="shared" si="5819"/>
        <v>0.68378776405272679</v>
      </c>
      <c r="CK566" s="16">
        <f t="shared" si="5819"/>
        <v>0.6955145592381875</v>
      </c>
      <c r="CL566" s="16">
        <f t="shared" si="5819"/>
        <v>0.70986669238567757</v>
      </c>
      <c r="CM566" s="16">
        <f t="shared" si="5819"/>
        <v>0.72762484949398853</v>
      </c>
      <c r="CN566" s="16">
        <f t="shared" si="5819"/>
        <v>0.74762252265552598</v>
      </c>
      <c r="CO566" s="16">
        <f t="shared" si="5819"/>
        <v>0.77025262114819504</v>
      </c>
      <c r="CP566" s="16">
        <f t="shared" si="5819"/>
        <v>0.79411965255933525</v>
      </c>
      <c r="CQ566" s="16"/>
      <c r="CR566" s="16"/>
      <c r="CS566" s="16">
        <f t="shared" si="5819"/>
        <v>0.48125624674078782</v>
      </c>
      <c r="CT566" s="16">
        <f t="shared" si="5819"/>
        <v>0.53310071913606771</v>
      </c>
      <c r="CU566" s="16">
        <f t="shared" si="5819"/>
        <v>0.37466395660563184</v>
      </c>
      <c r="CV566" s="16">
        <f t="shared" si="5819"/>
        <v>0.57450927532246621</v>
      </c>
      <c r="CW566" s="16">
        <f t="shared" si="5819"/>
        <v>0.59906537945478455</v>
      </c>
      <c r="CX566" s="16">
        <f t="shared" si="5819"/>
        <v>0.41469973362965429</v>
      </c>
      <c r="CY566" s="16">
        <f t="shared" si="5819"/>
        <v>0.55718791080225327</v>
      </c>
      <c r="CZ566" s="16">
        <f t="shared" si="5819"/>
        <v>0.59367760343461584</v>
      </c>
      <c r="DA566" s="16">
        <f t="shared" si="5819"/>
        <v>0.39347976606452628</v>
      </c>
      <c r="DB566" s="16">
        <f t="shared" si="5819"/>
        <v>0.52790569046347657</v>
      </c>
      <c r="DC566" s="16">
        <f t="shared" si="5819"/>
        <v>0.55036592698825637</v>
      </c>
      <c r="DD566" s="16">
        <f t="shared" si="5819"/>
        <v>0.41581407060791453</v>
      </c>
      <c r="DE566" s="16">
        <f t="shared" si="5819"/>
        <v>0.56690145837499439</v>
      </c>
      <c r="DF566" s="16">
        <f t="shared" si="5819"/>
        <v>0.58699504628844179</v>
      </c>
      <c r="DG566" s="16">
        <f t="shared" si="5819"/>
        <v>0.40968959133485761</v>
      </c>
      <c r="DH566" s="16">
        <f t="shared" si="5819"/>
        <v>0.54718984666002657</v>
      </c>
      <c r="DI566" s="16">
        <f t="shared" si="5819"/>
        <v>0.61396732065384951</v>
      </c>
      <c r="DJ566" s="16">
        <f t="shared" si="5819"/>
        <v>0.45693930684784684</v>
      </c>
      <c r="DK566" s="16">
        <f t="shared" si="5819"/>
        <v>0.56643024012663801</v>
      </c>
      <c r="DL566" s="16">
        <f t="shared" si="5819"/>
        <v>0.59677514075615745</v>
      </c>
      <c r="DM566" s="16">
        <f t="shared" si="5819"/>
        <v>0.39601014884049052</v>
      </c>
      <c r="DN566" s="16">
        <f t="shared" si="5819"/>
        <v>0.55567434465811616</v>
      </c>
      <c r="DO566" s="16">
        <f t="shared" si="5819"/>
        <v>0.62349364445364075</v>
      </c>
      <c r="DP566" s="16">
        <f t="shared" si="5819"/>
        <v>0.56290320164799679</v>
      </c>
      <c r="DQ566" s="16">
        <f t="shared" si="5819"/>
        <v>0.55999699466271702</v>
      </c>
      <c r="DR566" s="16">
        <f t="shared" si="5819"/>
        <v>0.56365970701997115</v>
      </c>
      <c r="DS566" s="16">
        <f t="shared" si="5819"/>
        <v>0.39831887198563787</v>
      </c>
      <c r="DT566" s="16">
        <f t="shared" si="5819"/>
        <v>0.56628095888227226</v>
      </c>
      <c r="DU566" s="16">
        <f t="shared" si="5819"/>
        <v>0.6025894092360764</v>
      </c>
      <c r="DV566" s="16">
        <f t="shared" si="5819"/>
        <v>0.41395991466613574</v>
      </c>
      <c r="DW566" s="16">
        <f t="shared" ref="DW566:DY566" si="5820">SQRT(AVERAGE(DW559:DW564))</f>
        <v>0.4614896722387451</v>
      </c>
      <c r="DX566" s="16">
        <f t="shared" si="5820"/>
        <v>0.56512039990008811</v>
      </c>
      <c r="DY566" s="16">
        <f t="shared" si="5820"/>
        <v>0.55404358892471828</v>
      </c>
      <c r="DZ566" s="16">
        <f t="shared" ref="DZ566:EF566" si="5821">SQRT(AVERAGE(DZ559:DZ564))</f>
        <v>0.50966716842206505</v>
      </c>
      <c r="EA566" s="16">
        <f t="shared" si="5821"/>
        <v>0.50135281283141797</v>
      </c>
      <c r="EB566" s="16">
        <f t="shared" si="5821"/>
        <v>0.95587953499848688</v>
      </c>
      <c r="EC566" s="16">
        <f t="shared" si="5821"/>
        <v>0.95605752790670018</v>
      </c>
      <c r="ED566" s="38">
        <f t="shared" si="5821"/>
        <v>0.54170405250010933</v>
      </c>
      <c r="EE566" s="16">
        <f t="shared" si="5821"/>
        <v>0.45192731262307845</v>
      </c>
      <c r="EF566" s="16">
        <f t="shared" si="5821"/>
        <v>0.54877450674010053</v>
      </c>
      <c r="EG566" s="16">
        <f t="shared" si="5819"/>
        <v>0.46583631569547973</v>
      </c>
      <c r="EH566" s="16">
        <f t="shared" si="5819"/>
        <v>0.54430854581527488</v>
      </c>
      <c r="EI566" s="16">
        <f t="shared" si="5819"/>
        <v>0.4615123431874591</v>
      </c>
      <c r="EJ566" s="16">
        <f t="shared" si="5819"/>
        <v>1.4096072859122348</v>
      </c>
      <c r="EK566" s="16">
        <f t="shared" si="5819"/>
        <v>0.50263148469510333</v>
      </c>
      <c r="EL566" s="16">
        <f t="shared" si="5819"/>
        <v>0.40712197414865992</v>
      </c>
      <c r="EM566" s="16">
        <f t="shared" si="5819"/>
        <v>0.49140592094225199</v>
      </c>
      <c r="EN566" s="16">
        <f t="shared" ref="EN566:HA566" si="5822">SQRT(AVERAGE(EN559:EN564))</f>
        <v>0.40764022465643268</v>
      </c>
      <c r="EO566" s="16">
        <f t="shared" si="5822"/>
        <v>0.48544339701034966</v>
      </c>
      <c r="EP566" s="16">
        <f t="shared" si="5822"/>
        <v>0.40094082404796794</v>
      </c>
      <c r="EQ566" s="16">
        <f t="shared" si="5822"/>
        <v>0.47327355045090808</v>
      </c>
      <c r="ER566" s="16">
        <f t="shared" si="5822"/>
        <v>0.38705591155071473</v>
      </c>
      <c r="ES566" s="16">
        <f t="shared" si="5822"/>
        <v>0.54061280986094007</v>
      </c>
      <c r="ET566" s="16">
        <f t="shared" si="5822"/>
        <v>0.61169979224696269</v>
      </c>
      <c r="EU566" s="16">
        <f t="shared" si="5822"/>
        <v>0.71722434632643095</v>
      </c>
      <c r="EV566" s="16"/>
      <c r="EW566" s="16">
        <f t="shared" si="5822"/>
        <v>0.48323731421648486</v>
      </c>
      <c r="EX566" s="16">
        <f t="shared" si="5822"/>
        <v>0.50429970938281721</v>
      </c>
      <c r="EY566" s="16">
        <f t="shared" si="5822"/>
        <v>0.60858169934992812</v>
      </c>
      <c r="EZ566" s="16">
        <f t="shared" si="5822"/>
        <v>0.64088402078372475</v>
      </c>
      <c r="FA566" s="16">
        <f t="shared" si="5822"/>
        <v>0.53413156510936477</v>
      </c>
      <c r="FB566" s="16">
        <f t="shared" si="5822"/>
        <v>0.63796019013290406</v>
      </c>
      <c r="FC566" s="16">
        <f t="shared" si="5822"/>
        <v>0.35951154698155618</v>
      </c>
      <c r="FD566" s="16">
        <f t="shared" si="5822"/>
        <v>0.32704006636116695</v>
      </c>
      <c r="FE566" s="16">
        <f t="shared" si="5822"/>
        <v>0.41816978784355835</v>
      </c>
      <c r="FF566" s="16">
        <f t="shared" si="5822"/>
        <v>0.34225449719234613</v>
      </c>
      <c r="FG566" s="16">
        <f t="shared" si="5822"/>
        <v>0.53019641930651251</v>
      </c>
      <c r="FH566" s="16">
        <f t="shared" si="5822"/>
        <v>0.46049306089928338</v>
      </c>
      <c r="FI566" s="16">
        <f t="shared" si="5822"/>
        <v>0.42753203671656315</v>
      </c>
      <c r="FJ566" s="16"/>
      <c r="FK566" s="16">
        <f t="shared" si="5822"/>
        <v>0.35254435638717674</v>
      </c>
      <c r="FL566" s="47">
        <f t="shared" si="5822"/>
        <v>0.42394841121324384</v>
      </c>
      <c r="FM566" s="16">
        <f t="shared" si="5822"/>
        <v>0.42352297695384128</v>
      </c>
      <c r="FN566" s="16">
        <f t="shared" si="5822"/>
        <v>0.42368045118101261</v>
      </c>
      <c r="FO566" s="16">
        <f t="shared" si="5822"/>
        <v>0.42456327679037531</v>
      </c>
      <c r="FP566" s="16">
        <f t="shared" si="5822"/>
        <v>0.42387024731833461</v>
      </c>
      <c r="FQ566" s="16">
        <f t="shared" si="5822"/>
        <v>0.4237896712478762</v>
      </c>
      <c r="FR566" s="16">
        <f t="shared" si="5822"/>
        <v>0.3552828290968908</v>
      </c>
      <c r="FS566" s="16">
        <f t="shared" si="5822"/>
        <v>0.54930800322972284</v>
      </c>
      <c r="FT566" s="16">
        <f t="shared" si="5822"/>
        <v>0.6247649555984045</v>
      </c>
      <c r="FU566" s="16">
        <f t="shared" si="5822"/>
        <v>0.63467366433958838</v>
      </c>
      <c r="FV566" s="16">
        <f t="shared" si="5822"/>
        <v>0.63215828560397869</v>
      </c>
      <c r="FW566" s="16">
        <f t="shared" si="5822"/>
        <v>0.48706331333015701</v>
      </c>
      <c r="FX566" s="16">
        <f t="shared" si="5822"/>
        <v>0.5002422092386124</v>
      </c>
      <c r="FY566" s="16">
        <f t="shared" si="5822"/>
        <v>0.52016343495481543</v>
      </c>
      <c r="FZ566" s="16">
        <f t="shared" si="5822"/>
        <v>0.48591067673917726</v>
      </c>
      <c r="GA566" s="16">
        <f t="shared" si="5822"/>
        <v>0.55343787918989562</v>
      </c>
      <c r="GB566" s="16">
        <f t="shared" si="5822"/>
        <v>0.48257259084440846</v>
      </c>
      <c r="GC566" s="16">
        <f t="shared" si="5822"/>
        <v>0.5536652885219181</v>
      </c>
      <c r="GD566" s="16">
        <f t="shared" si="5822"/>
        <v>0.48396648976845275</v>
      </c>
      <c r="GE566" s="16">
        <f t="shared" si="5822"/>
        <v>0.55387149766488464</v>
      </c>
      <c r="GF566" s="16">
        <f t="shared" si="5822"/>
        <v>0.61364331026737973</v>
      </c>
      <c r="GG566" s="16">
        <f t="shared" si="5822"/>
        <v>0.73609679776149117</v>
      </c>
      <c r="GH566" s="16">
        <f t="shared" si="5822"/>
        <v>0.53125442809379153</v>
      </c>
      <c r="GI566" s="16">
        <f t="shared" si="5822"/>
        <v>0.60798000074742797</v>
      </c>
      <c r="GJ566" s="16">
        <f t="shared" si="5822"/>
        <v>0.67460022842381873</v>
      </c>
      <c r="GK566" s="16">
        <f t="shared" si="5822"/>
        <v>0.65478011805558811</v>
      </c>
      <c r="GL566" s="16">
        <f t="shared" si="5822"/>
        <v>0.48127886213978738</v>
      </c>
      <c r="GM566" s="16">
        <f t="shared" si="5822"/>
        <v>0.66389488016056464</v>
      </c>
      <c r="GN566" s="16">
        <f t="shared" si="5822"/>
        <v>0.43010457071760627</v>
      </c>
      <c r="GO566" s="16">
        <f t="shared" si="5822"/>
        <v>0.44360105746361783</v>
      </c>
      <c r="GP566" s="16">
        <f t="shared" si="5822"/>
        <v>0.45832134368067973</v>
      </c>
      <c r="GQ566" s="16">
        <f t="shared" si="5822"/>
        <v>0.41137965566943197</v>
      </c>
      <c r="GR566" s="16">
        <f t="shared" si="5822"/>
        <v>0.50640861504546753</v>
      </c>
      <c r="GS566" s="16">
        <f t="shared" si="5822"/>
        <v>0.53390090160447579</v>
      </c>
      <c r="GT566" s="16">
        <f t="shared" si="5822"/>
        <v>0.46059354190759666</v>
      </c>
      <c r="GU566" s="16">
        <f t="shared" si="5822"/>
        <v>0.5476644763430869</v>
      </c>
      <c r="GV566" s="16">
        <f t="shared" si="5822"/>
        <v>0.47333068018943425</v>
      </c>
      <c r="GW566" s="16">
        <f t="shared" si="5822"/>
        <v>0.54329475040823172</v>
      </c>
      <c r="GX566" s="16">
        <f t="shared" si="5822"/>
        <v>0.47010064618354824</v>
      </c>
      <c r="GY566" s="16">
        <f t="shared" si="5822"/>
        <v>0.42750951792502595</v>
      </c>
      <c r="GZ566" s="16">
        <f t="shared" si="5822"/>
        <v>0.33775532886124654</v>
      </c>
      <c r="HA566" s="16">
        <f t="shared" si="5822"/>
        <v>0.42961657058765357</v>
      </c>
      <c r="HB566" s="16">
        <f t="shared" ref="HB566:JM566" si="5823">SQRT(AVERAGE(HB559:HB564))</f>
        <v>0.34610665501191207</v>
      </c>
      <c r="HC566" s="16">
        <f t="shared" si="5823"/>
        <v>0.43301361794643151</v>
      </c>
      <c r="HD566" s="16">
        <f t="shared" si="5823"/>
        <v>0.36061742741223218</v>
      </c>
      <c r="HE566" s="16">
        <f t="shared" si="5823"/>
        <v>0.53733527175301121</v>
      </c>
      <c r="HF566" s="16">
        <f t="shared" si="5823"/>
        <v>0.62595474631994097</v>
      </c>
      <c r="HG566" s="16">
        <f t="shared" si="5823"/>
        <v>0.72741949146742024</v>
      </c>
      <c r="HH566" s="16">
        <f t="shared" si="5823"/>
        <v>0.45218153457714683</v>
      </c>
      <c r="HI566" s="16">
        <f t="shared" si="5823"/>
        <v>0.46616475373667249</v>
      </c>
      <c r="HJ566" s="16">
        <f t="shared" si="5823"/>
        <v>0.56072704513328142</v>
      </c>
      <c r="HK566" s="16">
        <f t="shared" si="5823"/>
        <v>0.61785168208361652</v>
      </c>
      <c r="HL566" s="16">
        <f t="shared" si="5823"/>
        <v>0.50680295101293305</v>
      </c>
      <c r="HM566" s="16">
        <f t="shared" si="5823"/>
        <v>0.5957249467117588</v>
      </c>
      <c r="HN566" s="16">
        <f t="shared" si="5823"/>
        <v>0.34886731714352603</v>
      </c>
      <c r="HO566" s="16">
        <f t="shared" si="5823"/>
        <v>0.34252032583566178</v>
      </c>
      <c r="HP566" s="16">
        <f t="shared" si="5823"/>
        <v>0.54760549603568398</v>
      </c>
      <c r="HQ566" s="16">
        <f t="shared" si="5823"/>
        <v>0.49660747442945502</v>
      </c>
      <c r="HR566" s="16">
        <f t="shared" si="5823"/>
        <v>0.33439518388415318</v>
      </c>
      <c r="HS566" s="16">
        <f t="shared" si="5823"/>
        <v>0.2754332307406126</v>
      </c>
      <c r="HT566" s="16">
        <f t="shared" si="5823"/>
        <v>0.34748442862424378</v>
      </c>
      <c r="HU566" s="16">
        <f t="shared" si="5823"/>
        <v>0.28905477740763813</v>
      </c>
      <c r="HV566" s="16">
        <f t="shared" si="5823"/>
        <v>0.36124464876394863</v>
      </c>
      <c r="HW566" s="16">
        <f t="shared" si="5823"/>
        <v>0.30084888886757838</v>
      </c>
      <c r="HX566" s="16">
        <f t="shared" si="5823"/>
        <v>0.58100377471821796</v>
      </c>
      <c r="HY566" s="16">
        <f t="shared" si="5823"/>
        <v>0.70826391093468433</v>
      </c>
      <c r="HZ566" s="16">
        <f t="shared" si="5823"/>
        <v>0.71791022838547236</v>
      </c>
      <c r="IA566" s="16">
        <f t="shared" si="5823"/>
        <v>0.71562197367159763</v>
      </c>
      <c r="IB566" s="16">
        <f t="shared" si="5823"/>
        <v>0.55263955904581463</v>
      </c>
      <c r="IC566" s="16">
        <f t="shared" si="5823"/>
        <v>0.57101020967192373</v>
      </c>
      <c r="ID566" s="16">
        <f t="shared" si="5823"/>
        <v>0.60649468038787446</v>
      </c>
      <c r="IE566" s="16">
        <f t="shared" si="5823"/>
        <v>0.5591666496489065</v>
      </c>
      <c r="IF566" s="16">
        <f t="shared" si="5823"/>
        <v>0.60509350608904122</v>
      </c>
      <c r="IG566" s="16">
        <f t="shared" si="5823"/>
        <v>0.55110063201482795</v>
      </c>
      <c r="IH566" s="16">
        <f t="shared" si="5823"/>
        <v>0.60399321653437876</v>
      </c>
      <c r="II566" s="16">
        <f t="shared" si="5823"/>
        <v>0.55271947133433241</v>
      </c>
      <c r="IJ566" s="16">
        <f t="shared" si="5823"/>
        <v>0.60443006364700758</v>
      </c>
      <c r="IK566" s="16">
        <f t="shared" si="5823"/>
        <v>0.6845496907325348</v>
      </c>
      <c r="IL566" s="16">
        <f t="shared" si="5823"/>
        <v>0.73897245261571665</v>
      </c>
      <c r="IM566" s="16">
        <f t="shared" si="5823"/>
        <v>0.60468710230750966</v>
      </c>
      <c r="IN566" s="16">
        <f t="shared" si="5823"/>
        <v>0.66302141225060207</v>
      </c>
      <c r="IO566" s="16">
        <f t="shared" si="5823"/>
        <v>0.6845496907325348</v>
      </c>
      <c r="IP566" s="16">
        <f t="shared" si="5823"/>
        <v>0.73897245261571665</v>
      </c>
      <c r="IQ566" s="16">
        <f t="shared" si="5823"/>
        <v>0.60433953448362554</v>
      </c>
      <c r="IR566" s="16">
        <f t="shared" si="5823"/>
        <v>0.76970269041046924</v>
      </c>
      <c r="IS566" s="16">
        <f t="shared" si="5823"/>
        <v>0.54389661681307733</v>
      </c>
      <c r="IT566" s="16">
        <f t="shared" si="5823"/>
        <v>0.55612298858413289</v>
      </c>
      <c r="IU566" s="16">
        <f t="shared" si="5823"/>
        <v>0.57130510847475491</v>
      </c>
      <c r="IV566" s="16">
        <f t="shared" si="5823"/>
        <v>0.44354076341209225</v>
      </c>
      <c r="IW566" s="16">
        <f t="shared" si="5823"/>
        <v>0.5130839805571884</v>
      </c>
      <c r="IX566" s="16">
        <f t="shared" si="5823"/>
        <v>0.59401160364227057</v>
      </c>
      <c r="IY566" s="16">
        <f t="shared" si="5823"/>
        <v>0.54615429297189311</v>
      </c>
      <c r="IZ566" s="16">
        <f t="shared" si="5823"/>
        <v>0.61144140880868547</v>
      </c>
      <c r="JA566" s="16">
        <f t="shared" si="5823"/>
        <v>0.55819225036306575</v>
      </c>
      <c r="JB566" s="16">
        <f t="shared" si="5823"/>
        <v>0.60712531371318823</v>
      </c>
      <c r="JC566" s="16">
        <f t="shared" si="5823"/>
        <v>0.55527910266255742</v>
      </c>
      <c r="JD566" s="16">
        <f t="shared" si="5823"/>
        <v>0.44718192511953647</v>
      </c>
      <c r="JE566" s="16">
        <f t="shared" si="5823"/>
        <v>0.38979735632933982</v>
      </c>
      <c r="JF566" s="16">
        <f t="shared" si="5823"/>
        <v>0.46453709091156675</v>
      </c>
      <c r="JG566" s="16">
        <f t="shared" si="5823"/>
        <v>0.40788273781973244</v>
      </c>
      <c r="JH566" s="16">
        <f t="shared" si="5823"/>
        <v>0.49065861547361334</v>
      </c>
      <c r="JI566" s="16">
        <f t="shared" si="5823"/>
        <v>0.44797520004742064</v>
      </c>
      <c r="JJ566" s="16">
        <f t="shared" si="5823"/>
        <v>0.57758373150423825</v>
      </c>
      <c r="JK566" s="16">
        <f t="shared" si="5823"/>
        <v>0.59758862942744317</v>
      </c>
      <c r="JL566" s="16">
        <f t="shared" si="5823"/>
        <v>0.68224526147662279</v>
      </c>
      <c r="JM566" s="16">
        <f t="shared" si="5823"/>
        <v>0.48978967596095402</v>
      </c>
      <c r="JN566" s="16">
        <f t="shared" ref="JN566:KB566" si="5824">SQRT(AVERAGE(JN559:JN564))</f>
        <v>0.50385183881398088</v>
      </c>
      <c r="JO566" s="16">
        <f t="shared" si="5824"/>
        <v>0.57485119380927074</v>
      </c>
      <c r="JP566" s="16">
        <f t="shared" si="5824"/>
        <v>0.57758373150423825</v>
      </c>
      <c r="JQ566" s="16">
        <f t="shared" si="5824"/>
        <v>0.59758862942744317</v>
      </c>
      <c r="JR566" s="16">
        <f t="shared" si="5824"/>
        <v>0.68224526147662279</v>
      </c>
      <c r="JS566" s="16">
        <f t="shared" si="5824"/>
        <v>0.46825317298175173</v>
      </c>
      <c r="JT566" s="16">
        <f t="shared" si="5824"/>
        <v>0.47614033205164691</v>
      </c>
      <c r="JU566" s="16">
        <f t="shared" si="5824"/>
        <v>0.64386358722997694</v>
      </c>
      <c r="JV566" s="16">
        <f t="shared" si="5824"/>
        <v>0.61274299567255563</v>
      </c>
      <c r="JW566" s="16">
        <f t="shared" si="5824"/>
        <v>0.41919969619363273</v>
      </c>
      <c r="JX566" s="16">
        <f t="shared" si="5824"/>
        <v>0.3901951927773023</v>
      </c>
      <c r="JY566" s="16">
        <f t="shared" si="5824"/>
        <v>0.43182895784468578</v>
      </c>
      <c r="JZ566" s="16">
        <f t="shared" si="5824"/>
        <v>0.40295184854277749</v>
      </c>
      <c r="KA566" s="16">
        <f t="shared" si="5824"/>
        <v>0.45240935219297929</v>
      </c>
      <c r="KB566" s="16">
        <f t="shared" si="5824"/>
        <v>0.41653638942892968</v>
      </c>
      <c r="KC566" s="16"/>
      <c r="KD566" s="16"/>
      <c r="KE566" s="16"/>
      <c r="KF566" s="16"/>
      <c r="KG566" s="16"/>
      <c r="KH566" s="16"/>
      <c r="KI566" s="16"/>
      <c r="KJ566" s="16"/>
      <c r="KK566" s="16"/>
      <c r="KL566" s="16"/>
      <c r="KM566" s="16"/>
      <c r="KN566" s="16"/>
      <c r="KO566" s="16"/>
      <c r="KP566" s="16"/>
      <c r="KQ566" s="16"/>
    </row>
    <row r="567" spans="1:303" x14ac:dyDescent="0.25">
      <c r="F567" s="16"/>
      <c r="G567" s="16"/>
      <c r="H567" s="16"/>
      <c r="I567" s="16"/>
      <c r="J567" s="16"/>
      <c r="K567" s="16"/>
      <c r="L567" s="16"/>
      <c r="M567" s="16"/>
      <c r="N567" s="16"/>
      <c r="O567" s="16"/>
      <c r="P567" s="16"/>
      <c r="Q567" s="16"/>
      <c r="R567" s="16"/>
      <c r="S567" s="16"/>
      <c r="T567" s="16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6"/>
      <c r="AR567" s="16"/>
      <c r="AS567" s="16"/>
      <c r="AT567" s="16"/>
      <c r="AU567" s="16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  <c r="CI567" s="16"/>
      <c r="CJ567" s="16"/>
      <c r="CK567" s="16"/>
      <c r="CL567" s="16"/>
      <c r="CM567" s="16"/>
      <c r="CN567" s="16"/>
      <c r="CO567" s="16"/>
      <c r="CP567" s="16"/>
      <c r="CQ567" s="16"/>
      <c r="CR567" s="16"/>
      <c r="CS567" s="16"/>
      <c r="CT567" s="16"/>
      <c r="CU567" s="16"/>
      <c r="CV567" s="16"/>
      <c r="CW567" s="16"/>
      <c r="CX567" s="16"/>
      <c r="CY567" s="16"/>
      <c r="CZ567" s="16"/>
      <c r="DA567" s="16"/>
      <c r="DB567" s="16"/>
      <c r="DC567" s="16"/>
      <c r="DD567" s="16"/>
      <c r="DE567" s="16"/>
      <c r="DF567" s="16"/>
      <c r="DG567" s="16"/>
      <c r="DH567" s="16"/>
      <c r="DI567" s="16"/>
      <c r="DJ567" s="16"/>
      <c r="DK567" s="16"/>
      <c r="DL567" s="16"/>
      <c r="DM567" s="16"/>
      <c r="DN567" s="16"/>
      <c r="DO567" s="16"/>
      <c r="DP567" s="16"/>
      <c r="DQ567" s="16"/>
      <c r="DR567" s="16"/>
      <c r="DS567" s="16"/>
      <c r="DT567" s="16"/>
      <c r="DU567" s="16"/>
      <c r="DV567" s="16"/>
      <c r="DW567" s="16"/>
      <c r="DX567" s="16"/>
      <c r="DY567" s="16"/>
      <c r="DZ567" s="16"/>
      <c r="EA567" s="16"/>
      <c r="EB567" s="16"/>
      <c r="EC567" s="16"/>
      <c r="ED567" s="38"/>
      <c r="EE567" s="16"/>
      <c r="EF567" s="16"/>
      <c r="EG567" s="16"/>
      <c r="EH567" s="16"/>
      <c r="EI567" s="16"/>
      <c r="EJ567" s="16"/>
      <c r="EK567" s="16"/>
      <c r="EL567" s="16"/>
      <c r="EM567" s="16"/>
      <c r="EN567" s="16"/>
      <c r="EO567" s="16"/>
      <c r="EP567" s="16"/>
      <c r="EQ567" s="16"/>
      <c r="ER567" s="16"/>
      <c r="ES567" s="16"/>
      <c r="ET567" s="16"/>
      <c r="EU567" s="16"/>
      <c r="EV567" s="16"/>
      <c r="EW567" s="16"/>
      <c r="EX567" s="16"/>
      <c r="EY567" s="16"/>
      <c r="EZ567" s="16"/>
      <c r="FA567" s="16"/>
      <c r="FB567" s="16"/>
      <c r="FC567" s="16"/>
      <c r="FD567" s="16"/>
      <c r="FE567" s="16"/>
      <c r="FF567" s="16"/>
      <c r="FG567" s="16"/>
      <c r="FH567" s="16"/>
      <c r="FI567" s="16"/>
      <c r="FJ567" s="16"/>
      <c r="FK567" s="16"/>
      <c r="FL567" s="47"/>
      <c r="FM567" s="16"/>
      <c r="FN567" s="16"/>
      <c r="FO567" s="16"/>
      <c r="FP567" s="16"/>
      <c r="FQ567" s="16"/>
      <c r="FR567" s="16"/>
      <c r="FS567" s="16"/>
      <c r="FT567" s="16"/>
      <c r="FU567" s="16"/>
      <c r="FV567" s="16"/>
      <c r="FW567" s="16"/>
      <c r="FX567" s="16"/>
      <c r="FY567" s="16"/>
      <c r="FZ567" s="16"/>
      <c r="GA567" s="16"/>
      <c r="GB567" s="16"/>
      <c r="GC567" s="16"/>
      <c r="GD567" s="16"/>
      <c r="GE567" s="16"/>
      <c r="GF567" s="16"/>
      <c r="GG567" s="16"/>
      <c r="GH567" s="16"/>
      <c r="GI567" s="16"/>
      <c r="GJ567" s="16"/>
      <c r="GK567" s="16"/>
      <c r="GL567" s="16"/>
      <c r="GM567" s="16"/>
      <c r="GN567" s="16"/>
      <c r="GO567" s="16"/>
      <c r="GP567" s="16"/>
      <c r="GQ567" s="16"/>
      <c r="GR567" s="16"/>
      <c r="GS567" s="16"/>
      <c r="GT567" s="16"/>
      <c r="GU567" s="16"/>
      <c r="GV567" s="16"/>
      <c r="GW567" s="16"/>
      <c r="GX567" s="16"/>
      <c r="GY567" s="16"/>
      <c r="GZ567" s="16"/>
      <c r="HA567" s="16"/>
      <c r="HB567" s="16"/>
      <c r="HC567" s="16"/>
      <c r="HD567" s="16"/>
      <c r="HE567" s="16"/>
      <c r="HF567" s="16"/>
      <c r="HG567" s="16"/>
      <c r="HH567" s="16"/>
      <c r="HI567" s="16"/>
      <c r="HJ567" s="16"/>
      <c r="HK567" s="16"/>
      <c r="HL567" s="16"/>
      <c r="HM567" s="16"/>
      <c r="HN567" s="16"/>
      <c r="HO567" s="16"/>
      <c r="HP567" s="16"/>
      <c r="HQ567" s="16"/>
      <c r="HR567" s="16"/>
      <c r="HS567" s="16"/>
      <c r="HT567" s="16"/>
      <c r="HU567" s="16"/>
      <c r="HV567" s="16"/>
      <c r="HW567" s="16"/>
      <c r="HX567" s="16"/>
      <c r="HY567" s="16"/>
      <c r="HZ567" s="16"/>
      <c r="IA567" s="16"/>
      <c r="IB567" s="16"/>
      <c r="IC567" s="16"/>
      <c r="ID567" s="16"/>
      <c r="IE567" s="16"/>
      <c r="IF567" s="16"/>
      <c r="IG567" s="16"/>
      <c r="IH567" s="16"/>
      <c r="II567" s="16"/>
      <c r="IJ567" s="16"/>
      <c r="IK567" s="16"/>
      <c r="IL567" s="16"/>
      <c r="IM567" s="16"/>
      <c r="IN567" s="16"/>
      <c r="IO567" s="16"/>
      <c r="IP567" s="16"/>
      <c r="IQ567" s="16"/>
      <c r="IR567" s="16"/>
      <c r="IS567" s="16"/>
      <c r="IT567" s="16"/>
      <c r="IU567" s="16"/>
      <c r="IV567" s="16"/>
      <c r="IW567" s="16"/>
      <c r="IX567" s="16"/>
      <c r="IY567" s="16"/>
      <c r="IZ567" s="16"/>
      <c r="JA567" s="16"/>
      <c r="JB567" s="16"/>
      <c r="JC567" s="16"/>
      <c r="JD567" s="16"/>
      <c r="JE567" s="16"/>
      <c r="JF567" s="16"/>
      <c r="JG567" s="16"/>
      <c r="JH567" s="16"/>
      <c r="JI567" s="16"/>
      <c r="JJ567" s="16"/>
      <c r="JK567" s="16"/>
      <c r="JL567" s="16"/>
      <c r="JM567" s="16"/>
      <c r="JN567" s="16"/>
      <c r="JO567" s="16"/>
      <c r="JP567" s="16"/>
      <c r="JQ567" s="16"/>
      <c r="JR567" s="16"/>
      <c r="JS567" s="16"/>
      <c r="JT567" s="16"/>
      <c r="JU567" s="16"/>
      <c r="JV567" s="16"/>
      <c r="JW567" s="16"/>
      <c r="JX567" s="16"/>
      <c r="JY567" s="16"/>
      <c r="JZ567" s="16"/>
      <c r="KA567" s="16"/>
      <c r="KB567" s="16"/>
      <c r="KC567" s="16"/>
      <c r="KD567" s="16"/>
      <c r="KE567" s="16"/>
      <c r="KF567" s="16"/>
      <c r="KG567" s="16"/>
      <c r="KH567" s="16"/>
      <c r="KI567" s="16"/>
      <c r="KJ567" s="16"/>
      <c r="KK567" s="16"/>
      <c r="KL567" s="16"/>
      <c r="KM567" s="16"/>
      <c r="KN567" s="16"/>
      <c r="KO567" s="16"/>
      <c r="KP567" s="16"/>
      <c r="KQ567" s="16"/>
    </row>
    <row r="568" spans="1:303" x14ac:dyDescent="0.25">
      <c r="F568" s="16"/>
      <c r="G568" s="16"/>
      <c r="H568" s="16"/>
      <c r="I568" s="16"/>
      <c r="J568" s="16"/>
      <c r="K568" s="16"/>
      <c r="L568" s="16"/>
      <c r="M568" s="16"/>
      <c r="N568" s="16"/>
      <c r="O568" s="16"/>
      <c r="P568" s="16"/>
      <c r="Q568" s="16"/>
      <c r="R568" s="16"/>
      <c r="S568" s="16"/>
      <c r="T568" s="16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6"/>
      <c r="AR568" s="16"/>
      <c r="AS568" s="16"/>
      <c r="AT568" s="16"/>
      <c r="AU568" s="16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  <c r="CI568" s="16"/>
      <c r="CJ568" s="16"/>
      <c r="CK568" s="16"/>
      <c r="CL568" s="16"/>
      <c r="CM568" s="16"/>
      <c r="CN568" s="16"/>
      <c r="CO568" s="16"/>
      <c r="CP568" s="16"/>
      <c r="CQ568" s="16"/>
      <c r="CR568" s="16"/>
      <c r="CS568" s="16"/>
      <c r="CT568" s="16"/>
      <c r="CU568" s="16"/>
      <c r="CV568" s="16"/>
      <c r="CW568" s="16"/>
      <c r="CX568" s="16"/>
      <c r="CY568" s="16"/>
      <c r="CZ568" s="16"/>
      <c r="DA568" s="16"/>
      <c r="DB568" s="16"/>
      <c r="DC568" s="16"/>
      <c r="DD568" s="16"/>
      <c r="DE568" s="16"/>
      <c r="DF568" s="16"/>
      <c r="DG568" s="16"/>
      <c r="DH568" s="16"/>
      <c r="DI568" s="16"/>
      <c r="DJ568" s="16"/>
      <c r="DK568" s="16"/>
      <c r="DL568" s="16"/>
      <c r="DM568" s="16"/>
      <c r="DN568" s="16"/>
      <c r="DO568" s="16"/>
      <c r="DP568" s="16"/>
      <c r="DQ568" s="16"/>
      <c r="DR568" s="16"/>
      <c r="DS568" s="16"/>
      <c r="DT568" s="16"/>
      <c r="DU568" s="16"/>
      <c r="DV568" s="16"/>
      <c r="DW568" s="16"/>
      <c r="DX568" s="16"/>
      <c r="DY568" s="16"/>
      <c r="DZ568" s="16"/>
      <c r="EA568" s="16"/>
      <c r="EB568" s="16"/>
      <c r="EC568" s="16"/>
      <c r="ED568" s="38"/>
      <c r="EE568" s="16"/>
      <c r="EF568" s="16"/>
      <c r="EG568" s="16"/>
      <c r="EH568" s="16"/>
      <c r="EI568" s="16"/>
      <c r="EJ568" s="16"/>
      <c r="EK568" s="16"/>
      <c r="EL568" s="16"/>
      <c r="EM568" s="16"/>
      <c r="EN568" s="16"/>
      <c r="EO568" s="16"/>
      <c r="EP568" s="16"/>
      <c r="EQ568" s="16"/>
      <c r="ER568" s="16"/>
      <c r="ES568" s="16"/>
      <c r="ET568" s="16"/>
      <c r="EU568" s="16"/>
      <c r="EV568" s="16"/>
      <c r="EW568" s="16"/>
      <c r="EX568" s="16"/>
      <c r="EY568" s="16"/>
      <c r="EZ568" s="16"/>
      <c r="FA568" s="16"/>
      <c r="FB568" s="16"/>
      <c r="FC568" s="16"/>
      <c r="FD568" s="16"/>
      <c r="FE568" s="16"/>
      <c r="FF568" s="16"/>
      <c r="FG568" s="16"/>
      <c r="FH568" s="16"/>
      <c r="FI568" s="16"/>
      <c r="FJ568" s="16"/>
      <c r="FK568" s="16"/>
      <c r="FL568" s="47"/>
      <c r="FM568" s="16"/>
      <c r="FN568" s="16"/>
      <c r="FO568" s="16"/>
      <c r="FP568" s="16"/>
      <c r="FQ568" s="16"/>
      <c r="FR568" s="16"/>
      <c r="FS568" s="16"/>
      <c r="FT568" s="16"/>
      <c r="FU568" s="16"/>
      <c r="FV568" s="16"/>
      <c r="FW568" s="16"/>
      <c r="FX568" s="16"/>
      <c r="FY568" s="16"/>
      <c r="FZ568" s="16"/>
      <c r="GA568" s="16"/>
      <c r="GB568" s="16"/>
      <c r="GC568" s="16"/>
      <c r="GD568" s="16"/>
      <c r="GE568" s="16"/>
      <c r="GF568" s="16"/>
      <c r="GG568" s="16"/>
      <c r="GH568" s="16"/>
      <c r="GI568" s="16"/>
      <c r="GJ568" s="16"/>
      <c r="GK568" s="16"/>
      <c r="GL568" s="16"/>
      <c r="GM568" s="16"/>
      <c r="GN568" s="16"/>
      <c r="GO568" s="16"/>
      <c r="GP568" s="16"/>
      <c r="GQ568" s="16"/>
      <c r="GR568" s="16"/>
      <c r="GS568" s="16"/>
      <c r="GT568" s="16"/>
      <c r="GU568" s="16"/>
      <c r="GV568" s="16"/>
      <c r="GW568" s="16"/>
      <c r="GX568" s="16"/>
      <c r="GY568" s="16"/>
      <c r="GZ568" s="16"/>
      <c r="HA568" s="16"/>
      <c r="HB568" s="16"/>
      <c r="HC568" s="16"/>
      <c r="HD568" s="16"/>
      <c r="HE568" s="16"/>
      <c r="HF568" s="16"/>
      <c r="HG568" s="16"/>
      <c r="HH568" s="16"/>
      <c r="HI568" s="16"/>
      <c r="HJ568" s="16"/>
      <c r="HK568" s="16"/>
      <c r="HL568" s="16"/>
      <c r="HM568" s="16"/>
      <c r="HN568" s="16"/>
      <c r="HO568" s="16"/>
      <c r="HP568" s="16"/>
      <c r="HQ568" s="16"/>
      <c r="HR568" s="16"/>
      <c r="HS568" s="16"/>
      <c r="HT568" s="16"/>
      <c r="HU568" s="16"/>
      <c r="HV568" s="16"/>
      <c r="HW568" s="16"/>
      <c r="HX568" s="16"/>
      <c r="HY568" s="16"/>
      <c r="HZ568" s="16"/>
      <c r="IA568" s="16"/>
      <c r="IB568" s="16"/>
      <c r="IC568" s="16"/>
      <c r="ID568" s="16"/>
      <c r="IE568" s="16"/>
      <c r="IF568" s="16"/>
      <c r="IG568" s="16"/>
      <c r="IH568" s="16"/>
      <c r="II568" s="16"/>
      <c r="IJ568" s="16"/>
      <c r="IK568" s="16"/>
      <c r="IL568" s="16"/>
      <c r="IM568" s="16"/>
      <c r="IN568" s="16"/>
      <c r="IO568" s="16"/>
      <c r="IP568" s="16"/>
      <c r="IQ568" s="16"/>
      <c r="IR568" s="16"/>
      <c r="IS568" s="16"/>
      <c r="IT568" s="16"/>
      <c r="IU568" s="16"/>
      <c r="IV568" s="16"/>
      <c r="IW568" s="16"/>
      <c r="IX568" s="16"/>
      <c r="IY568" s="16"/>
      <c r="IZ568" s="16"/>
      <c r="JA568" s="16"/>
      <c r="JB568" s="16"/>
      <c r="JC568" s="16"/>
      <c r="JD568" s="16"/>
      <c r="JE568" s="16"/>
      <c r="JF568" s="16"/>
      <c r="JG568" s="16"/>
      <c r="JH568" s="16"/>
      <c r="JI568" s="16"/>
      <c r="JJ568" s="16"/>
      <c r="JK568" s="16"/>
      <c r="JL568" s="16"/>
      <c r="JM568" s="16"/>
      <c r="JN568" s="16"/>
      <c r="JO568" s="16"/>
      <c r="JP568" s="16"/>
      <c r="JQ568" s="16"/>
      <c r="JR568" s="16"/>
      <c r="JS568" s="16"/>
      <c r="JT568" s="16"/>
      <c r="JU568" s="16"/>
      <c r="JV568" s="16"/>
      <c r="JW568" s="16"/>
      <c r="JX568" s="16"/>
      <c r="JY568" s="16"/>
      <c r="JZ568" s="16"/>
      <c r="KA568" s="16"/>
      <c r="KB568" s="16"/>
      <c r="KC568" s="16"/>
      <c r="KD568" s="16"/>
      <c r="KE568" s="16"/>
      <c r="KF568" s="16"/>
      <c r="KG568" s="16"/>
      <c r="KH568" s="16"/>
      <c r="KI568" s="16"/>
      <c r="KJ568" s="16"/>
      <c r="KK568" s="16"/>
      <c r="KL568" s="16"/>
      <c r="KM568" s="16"/>
      <c r="KN568" s="16"/>
      <c r="KO568" s="16"/>
      <c r="KP568" s="16"/>
      <c r="KQ568" s="16"/>
    </row>
    <row r="569" spans="1:303" x14ac:dyDescent="0.25">
      <c r="A569" s="1" t="s">
        <v>23</v>
      </c>
      <c r="F569" s="16">
        <f t="shared" ref="F569:AK569" si="5825">((F51*SLOPE($B$51:$B$58,F$51:F$58)+INTERCEPT($B$51:$B$58,F$51:F$58))-$B51)^2</f>
        <v>6.5118557269043844</v>
      </c>
      <c r="G569" s="16">
        <f t="shared" si="5825"/>
        <v>12.201670152797005</v>
      </c>
      <c r="H569" s="16">
        <f t="shared" si="5825"/>
        <v>1.0448125385000413</v>
      </c>
      <c r="I569" s="16">
        <f t="shared" si="5825"/>
        <v>3.8792886330203849E-5</v>
      </c>
      <c r="J569" s="16">
        <f t="shared" si="5825"/>
        <v>1.840688725669291</v>
      </c>
      <c r="K569" s="16">
        <f t="shared" si="5825"/>
        <v>9.548482410461355E-2</v>
      </c>
      <c r="L569" s="16">
        <f t="shared" si="5825"/>
        <v>1.6241768239323167</v>
      </c>
      <c r="M569" s="16">
        <f t="shared" si="5825"/>
        <v>5.6189537132676055E-2</v>
      </c>
      <c r="N569" s="16">
        <f t="shared" si="5825"/>
        <v>0.12005321880175801</v>
      </c>
      <c r="O569" s="16">
        <f t="shared" si="5825"/>
        <v>0.29519891273362986</v>
      </c>
      <c r="P569" s="16">
        <f t="shared" si="5825"/>
        <v>5.9966980504310811E-3</v>
      </c>
      <c r="Q569" s="16">
        <f t="shared" si="5825"/>
        <v>0.75330555502196839</v>
      </c>
      <c r="R569" s="16">
        <f t="shared" si="5825"/>
        <v>0.22504492107986673</v>
      </c>
      <c r="S569" s="16">
        <f t="shared" si="5825"/>
        <v>0.12531704691996473</v>
      </c>
      <c r="T569" s="16">
        <f t="shared" si="5825"/>
        <v>3.9287326402952863E-2</v>
      </c>
      <c r="U569" s="16">
        <f t="shared" si="5825"/>
        <v>0.53460832048511753</v>
      </c>
      <c r="V569" s="16">
        <f t="shared" si="5825"/>
        <v>0.13877742346534616</v>
      </c>
      <c r="W569" s="16">
        <f t="shared" si="5825"/>
        <v>0.81460505731848432</v>
      </c>
      <c r="X569" s="16">
        <f t="shared" si="5825"/>
        <v>0.70986098811920029</v>
      </c>
      <c r="Y569" s="16">
        <f t="shared" si="5825"/>
        <v>0.85304807750178979</v>
      </c>
      <c r="Z569" s="16">
        <f t="shared" si="5825"/>
        <v>1.4999335189379168</v>
      </c>
      <c r="AA569" s="16">
        <f t="shared" si="5825"/>
        <v>2.7719825739399389E-2</v>
      </c>
      <c r="AB569" s="16">
        <f t="shared" si="5825"/>
        <v>0.79819358846050292</v>
      </c>
      <c r="AC569" s="16">
        <f t="shared" si="5825"/>
        <v>5.4705663654583334E-2</v>
      </c>
      <c r="AD569" s="16">
        <f t="shared" si="5825"/>
        <v>0.86493858724540895</v>
      </c>
      <c r="AE569" s="16">
        <f t="shared" si="5825"/>
        <v>0.85118018504569637</v>
      </c>
      <c r="AF569" s="16">
        <f t="shared" si="5825"/>
        <v>2.6377597582362706</v>
      </c>
      <c r="AG569" s="16">
        <f t="shared" si="5825"/>
        <v>9.3236774874435227E-2</v>
      </c>
      <c r="AH569" s="16">
        <f t="shared" si="5825"/>
        <v>6.4855794854651677E-2</v>
      </c>
      <c r="AI569" s="16">
        <f t="shared" si="5825"/>
        <v>6.6971027833231153E-2</v>
      </c>
      <c r="AJ569" s="16">
        <f t="shared" si="5825"/>
        <v>0.59987134766318784</v>
      </c>
      <c r="AK569" s="16">
        <f t="shared" si="5825"/>
        <v>9.5527075092103564E-2</v>
      </c>
      <c r="AL569" s="16">
        <f t="shared" ref="AL569:BM569" si="5826">((AL51*SLOPE($B$51:$B$58,AL$51:AL$58)+INTERCEPT($B$51:$B$58,AL$51:AL$58))-$B51)^2</f>
        <v>9.4650665868424523E-4</v>
      </c>
      <c r="AM569" s="16">
        <f t="shared" si="5826"/>
        <v>0.14377834171496354</v>
      </c>
      <c r="AN569" s="16">
        <f t="shared" si="5826"/>
        <v>8.7347467960659491E-4</v>
      </c>
      <c r="AO569" s="16">
        <f t="shared" si="5826"/>
        <v>0.12917819342551978</v>
      </c>
      <c r="AP569" s="16">
        <f t="shared" si="5826"/>
        <v>1.4937531378375171E-4</v>
      </c>
      <c r="AQ569" s="16">
        <f t="shared" si="5826"/>
        <v>5.6222274224530772E-2</v>
      </c>
      <c r="AR569" s="16">
        <f t="shared" si="5826"/>
        <v>2.7282413450921132E-2</v>
      </c>
      <c r="AS569" s="16">
        <f t="shared" si="5826"/>
        <v>3.7871239914952269E-3</v>
      </c>
      <c r="AT569" s="16">
        <f t="shared" si="5826"/>
        <v>0.23322248895928177</v>
      </c>
      <c r="AU569" s="16">
        <f t="shared" si="5826"/>
        <v>0.16017454602535092</v>
      </c>
      <c r="AV569" s="16">
        <f t="shared" si="5826"/>
        <v>0.19892601807003096</v>
      </c>
      <c r="AW569" s="16">
        <f t="shared" si="5826"/>
        <v>2.4306294483999058</v>
      </c>
      <c r="AX569" s="16">
        <f t="shared" si="5826"/>
        <v>0.72163923996205837</v>
      </c>
      <c r="AY569" s="16">
        <f t="shared" si="5826"/>
        <v>7.4347385065300642E-2</v>
      </c>
      <c r="AZ569" s="16">
        <f t="shared" si="5826"/>
        <v>1.9048904216905364E-2</v>
      </c>
      <c r="BA569" s="16">
        <f t="shared" si="5826"/>
        <v>8.8757847271812886E-3</v>
      </c>
      <c r="BB569" s="16">
        <f t="shared" si="5826"/>
        <v>0.13865783659605097</v>
      </c>
      <c r="BC569" s="16">
        <f t="shared" si="5826"/>
        <v>0.22008366747634553</v>
      </c>
      <c r="BD569" s="16">
        <f t="shared" si="5826"/>
        <v>0.32700868161760777</v>
      </c>
      <c r="BE569" s="16">
        <f t="shared" si="5826"/>
        <v>0.46050964929241928</v>
      </c>
      <c r="BF569" s="16">
        <f t="shared" si="5826"/>
        <v>0.62128332975286205</v>
      </c>
      <c r="BG569" s="16">
        <f t="shared" si="5826"/>
        <v>0.81783888555752371</v>
      </c>
      <c r="BH569" s="16">
        <f t="shared" si="5826"/>
        <v>1.0409339268698834</v>
      </c>
      <c r="BI569" s="16">
        <f t="shared" si="5826"/>
        <v>1.3003075241486584</v>
      </c>
      <c r="BJ569" s="16">
        <f t="shared" si="5826"/>
        <v>1.598957236818408</v>
      </c>
      <c r="BK569" s="16">
        <f t="shared" si="5826"/>
        <v>1.9360322897355873</v>
      </c>
      <c r="BL569" s="16">
        <f t="shared" si="5826"/>
        <v>2.3206556832396639</v>
      </c>
      <c r="BM569" s="16">
        <f t="shared" si="5826"/>
        <v>2.7311924341449769</v>
      </c>
      <c r="BN569" s="16"/>
      <c r="BO569" s="16"/>
      <c r="BP569" s="16"/>
      <c r="BQ569" s="16">
        <f t="shared" ref="BQ569:CB569" si="5827">((BQ51*SLOPE($B$51:$B$58,BQ$51:BQ$58)+INTERCEPT($B$51:$B$58,BQ$51:BQ$58))-$B51)^2</f>
        <v>0.23322248895928177</v>
      </c>
      <c r="BR569" s="16">
        <f t="shared" si="5827"/>
        <v>0.36179541017252742</v>
      </c>
      <c r="BS569" s="16">
        <f t="shared" si="5827"/>
        <v>0.51730219158113289</v>
      </c>
      <c r="BT569" s="16">
        <f t="shared" si="5827"/>
        <v>0.69974365465003119</v>
      </c>
      <c r="BU569" s="16">
        <f t="shared" si="5827"/>
        <v>0.89987869918244423</v>
      </c>
      <c r="BV569" s="16">
        <f t="shared" si="5827"/>
        <v>1.1277382782222309</v>
      </c>
      <c r="BW569" s="16">
        <f t="shared" si="5827"/>
        <v>1.3768988184019866</v>
      </c>
      <c r="BX569" s="16">
        <f t="shared" si="5827"/>
        <v>1.6359112130790141</v>
      </c>
      <c r="BY569" s="16">
        <f t="shared" si="5827"/>
        <v>1.9184548574357214</v>
      </c>
      <c r="BZ569" s="16">
        <f t="shared" si="5827"/>
        <v>2.2134936557010243</v>
      </c>
      <c r="CA569" s="16">
        <f t="shared" si="5827"/>
        <v>2.5249796509429969</v>
      </c>
      <c r="CB569" s="16">
        <f t="shared" si="5827"/>
        <v>2.846557299795629</v>
      </c>
      <c r="CC569" s="16"/>
      <c r="CD569" s="16"/>
      <c r="CE569" s="16">
        <f t="shared" ref="CE569:CP569" si="5828">((CE51*SLOPE($B$51:$B$58,CE$51:CE$58)+INTERCEPT($B$51:$B$58,CE$51:CE$58))-$B51)^2</f>
        <v>1.2365228157975064E-2</v>
      </c>
      <c r="CF569" s="16">
        <f t="shared" si="5828"/>
        <v>5.3654094183560402E-2</v>
      </c>
      <c r="CG569" s="16">
        <f t="shared" si="5828"/>
        <v>0.12617037125099589</v>
      </c>
      <c r="CH569" s="16">
        <f t="shared" si="5828"/>
        <v>0.23160330997424328</v>
      </c>
      <c r="CI569" s="16">
        <f t="shared" si="5828"/>
        <v>0.37104235508546857</v>
      </c>
      <c r="CJ569" s="16">
        <f t="shared" si="5828"/>
        <v>0.5474065829617234</v>
      </c>
      <c r="CK569" s="16">
        <f t="shared" si="5828"/>
        <v>0.76004175243207994</v>
      </c>
      <c r="CL569" s="16">
        <f t="shared" si="5828"/>
        <v>1.0098606664328098</v>
      </c>
      <c r="CM569" s="16">
        <f t="shared" si="5828"/>
        <v>1.3014016014946483</v>
      </c>
      <c r="CN569" s="16">
        <f t="shared" si="5828"/>
        <v>1.6349255120774255</v>
      </c>
      <c r="CO569" s="16">
        <f t="shared" si="5828"/>
        <v>2.0089345731162251</v>
      </c>
      <c r="CP569" s="16">
        <f t="shared" si="5828"/>
        <v>2.4248995542373724</v>
      </c>
      <c r="CQ569" s="16"/>
      <c r="CR569" s="16"/>
      <c r="CS569" s="16">
        <f t="shared" ref="CS569:DX569" si="5829">((CS51*SLOPE($B$51:$B$58,CS$51:CS$58)+INTERCEPT($B$51:$B$58,CS$51:CS$58))-$B51)^2</f>
        <v>0.73433640660444599</v>
      </c>
      <c r="CT569" s="16">
        <f t="shared" si="5829"/>
        <v>6.3679542186364138E-2</v>
      </c>
      <c r="CU569" s="16">
        <f t="shared" si="5829"/>
        <v>2.1433515534794281</v>
      </c>
      <c r="CV569" s="16">
        <f t="shared" si="5829"/>
        <v>0.81460505731848432</v>
      </c>
      <c r="CW569" s="16">
        <f t="shared" si="5829"/>
        <v>2.7282413450921132E-2</v>
      </c>
      <c r="CX569" s="16">
        <f t="shared" si="5829"/>
        <v>2.4306294483999058</v>
      </c>
      <c r="CY569" s="16">
        <f t="shared" si="5829"/>
        <v>0.72919222454727284</v>
      </c>
      <c r="CZ569" s="16">
        <f t="shared" si="5829"/>
        <v>1.9937688714737067E-2</v>
      </c>
      <c r="DA569" s="16">
        <f t="shared" si="5829"/>
        <v>2.2779146314994509</v>
      </c>
      <c r="DB569" s="16">
        <f t="shared" si="5829"/>
        <v>0.70443120475458765</v>
      </c>
      <c r="DC569" s="16">
        <f t="shared" si="5829"/>
        <v>8.8862694189725991E-2</v>
      </c>
      <c r="DD569" s="16">
        <f t="shared" si="5829"/>
        <v>3.0602841502026523</v>
      </c>
      <c r="DE569" s="16">
        <f t="shared" si="5829"/>
        <v>0.80285664976125037</v>
      </c>
      <c r="DF569" s="16">
        <f t="shared" si="5829"/>
        <v>4.2288942985863699E-2</v>
      </c>
      <c r="DG569" s="16">
        <f t="shared" si="5829"/>
        <v>2.4352886248745995</v>
      </c>
      <c r="DH569" s="16">
        <f t="shared" si="5829"/>
        <v>1.3382912238358182</v>
      </c>
      <c r="DI569" s="16">
        <f t="shared" si="5829"/>
        <v>0.13542587751982407</v>
      </c>
      <c r="DJ569" s="16">
        <f t="shared" si="5829"/>
        <v>0.86145881904865151</v>
      </c>
      <c r="DK569" s="16">
        <f t="shared" si="5829"/>
        <v>0.79053653778039645</v>
      </c>
      <c r="DL569" s="16">
        <f t="shared" si="5829"/>
        <v>3.0751660260393773E-2</v>
      </c>
      <c r="DM569" s="16">
        <f t="shared" si="5829"/>
        <v>1.722520434345407</v>
      </c>
      <c r="DN569" s="16">
        <f t="shared" si="5829"/>
        <v>0.82928471919111113</v>
      </c>
      <c r="DO569" s="16">
        <f t="shared" si="5829"/>
        <v>5.5861081284387729E-2</v>
      </c>
      <c r="DP569" s="16">
        <f t="shared" si="5829"/>
        <v>0.63599885983193061</v>
      </c>
      <c r="DQ569" s="16">
        <f t="shared" si="5829"/>
        <v>0.76230012848782969</v>
      </c>
      <c r="DR569" s="16">
        <f t="shared" si="5829"/>
        <v>5.3739260771989462E-2</v>
      </c>
      <c r="DS569" s="16">
        <f t="shared" si="5829"/>
        <v>3.2485910223185965</v>
      </c>
      <c r="DT569" s="16">
        <f t="shared" si="5829"/>
        <v>0.6914921031429081</v>
      </c>
      <c r="DU569" s="16">
        <f t="shared" si="5829"/>
        <v>9.1580973613452459E-3</v>
      </c>
      <c r="DV569" s="16">
        <f t="shared" si="5829"/>
        <v>2.5305524735513187</v>
      </c>
      <c r="DW569" s="16">
        <f t="shared" si="5829"/>
        <v>0.25255091868469071</v>
      </c>
      <c r="DX569" s="16">
        <f t="shared" si="5829"/>
        <v>2.125275372161551E-2</v>
      </c>
      <c r="DY569" s="16">
        <f t="shared" ref="DY569:EU569" si="5830">((DY51*SLOPE($B$51:$B$58,DY$51:DY$58)+INTERCEPT($B$51:$B$58,DY$51:DY$58))-$B51)^2</f>
        <v>1.9178579826673245E-2</v>
      </c>
      <c r="DZ569" s="16">
        <f t="shared" si="5830"/>
        <v>0.57088724398948243</v>
      </c>
      <c r="EA569" s="16">
        <f t="shared" si="5830"/>
        <v>0.77100729618298081</v>
      </c>
      <c r="EB569" s="16">
        <f t="shared" si="5830"/>
        <v>7.1100376715173066E-2</v>
      </c>
      <c r="EC569" s="16">
        <f t="shared" si="5830"/>
        <v>5.8477235746679547E-2</v>
      </c>
      <c r="ED569" s="38">
        <f t="shared" si="5830"/>
        <v>0.59340407855932353</v>
      </c>
      <c r="EE569" s="16">
        <f t="shared" si="5830"/>
        <v>0.1868914502065859</v>
      </c>
      <c r="EF569" s="16">
        <f t="shared" si="5830"/>
        <v>0.75734363317453146</v>
      </c>
      <c r="EG569" s="16">
        <f t="shared" si="5830"/>
        <v>0.27524161641164191</v>
      </c>
      <c r="EH569" s="16">
        <f t="shared" si="5830"/>
        <v>0.71005334961632371</v>
      </c>
      <c r="EI569" s="16">
        <f t="shared" si="5830"/>
        <v>0.24888283261482499</v>
      </c>
      <c r="EJ569" s="16">
        <f t="shared" si="5830"/>
        <v>3.5214020962921619</v>
      </c>
      <c r="EK569" s="16">
        <f t="shared" si="5830"/>
        <v>2.1763414416391916E-2</v>
      </c>
      <c r="EL569" s="16">
        <f t="shared" si="5830"/>
        <v>3.7418314016318462E-2</v>
      </c>
      <c r="EM569" s="16">
        <f t="shared" si="5830"/>
        <v>2.730629699521156E-2</v>
      </c>
      <c r="EN569" s="16">
        <f t="shared" si="5830"/>
        <v>3.3967825360369644E-2</v>
      </c>
      <c r="EO569" s="16">
        <f t="shared" si="5830"/>
        <v>2.2423112419456336E-2</v>
      </c>
      <c r="EP569" s="16">
        <f t="shared" si="5830"/>
        <v>3.9123348036543312E-2</v>
      </c>
      <c r="EQ569" s="16">
        <f t="shared" si="5830"/>
        <v>0.41088578283973692</v>
      </c>
      <c r="ER569" s="16">
        <f t="shared" si="5830"/>
        <v>9.7852870142347351E-2</v>
      </c>
      <c r="ES569" s="16">
        <f t="shared" si="5830"/>
        <v>1.3403081103904757E-2</v>
      </c>
      <c r="ET569" s="16">
        <f t="shared" si="5830"/>
        <v>7.9843038701153332E-4</v>
      </c>
      <c r="EU569" s="16">
        <f t="shared" si="5830"/>
        <v>0.10666271661183747</v>
      </c>
      <c r="EV569" s="16"/>
      <c r="EW569" s="16">
        <f t="shared" ref="EW569:FI569" si="5831">((EW51*SLOPE($B$51:$B$58,EW$51:EW$58)+INTERCEPT($B$51:$B$58,EW$51:EW$58))-$B51)^2</f>
        <v>0.18282732461350296</v>
      </c>
      <c r="EX569" s="16">
        <f t="shared" si="5831"/>
        <v>0.13180102935223043</v>
      </c>
      <c r="EY569" s="16">
        <f t="shared" si="5831"/>
        <v>3.4990250003650596E-5</v>
      </c>
      <c r="EZ569" s="16">
        <f t="shared" si="5831"/>
        <v>5.7233880849473361E-2</v>
      </c>
      <c r="FA569" s="16">
        <f t="shared" si="5831"/>
        <v>4.7325775395318393E-3</v>
      </c>
      <c r="FB569" s="16">
        <f t="shared" si="5831"/>
        <v>8.2657124818854219E-2</v>
      </c>
      <c r="FC569" s="16">
        <f t="shared" si="5831"/>
        <v>3.2702040635863088</v>
      </c>
      <c r="FD569" s="16">
        <f t="shared" si="5831"/>
        <v>4.7601471679558571</v>
      </c>
      <c r="FE569" s="16">
        <f t="shared" si="5831"/>
        <v>0.21086141735021094</v>
      </c>
      <c r="FF569" s="16">
        <f t="shared" si="5831"/>
        <v>0.65847501148521714</v>
      </c>
      <c r="FG569" s="16">
        <f t="shared" si="5831"/>
        <v>0.51171417272366482</v>
      </c>
      <c r="FH569" s="16">
        <f t="shared" si="5831"/>
        <v>0.14249084937425824</v>
      </c>
      <c r="FI569" s="16">
        <f t="shared" si="5831"/>
        <v>0.10053758224383885</v>
      </c>
      <c r="FJ569" s="16"/>
      <c r="FK569" s="16">
        <f t="shared" ref="FK569:GP569" si="5832">((FK51*SLOPE($B$51:$B$58,FK$51:FK$58)+INTERCEPT($B$51:$B$58,FK$51:FK$58))-$B51)^2</f>
        <v>0.44280581434180277</v>
      </c>
      <c r="FL569" s="47">
        <f t="shared" si="5832"/>
        <v>4.8350265179064357E-2</v>
      </c>
      <c r="FM569" s="16">
        <f t="shared" si="5832"/>
        <v>4.7448867151888785E-2</v>
      </c>
      <c r="FN569" s="16">
        <f t="shared" si="5832"/>
        <v>4.8756441502880207E-2</v>
      </c>
      <c r="FO569" s="16">
        <f t="shared" si="5832"/>
        <v>6.7669070485671098E-2</v>
      </c>
      <c r="FP569" s="16">
        <f t="shared" si="5832"/>
        <v>4.6815456679848107E-2</v>
      </c>
      <c r="FQ569" s="16">
        <f t="shared" si="5832"/>
        <v>4.6653849232533851E-2</v>
      </c>
      <c r="FR569" s="16">
        <f t="shared" si="5832"/>
        <v>0.32872729608508416</v>
      </c>
      <c r="FS569" s="16">
        <f t="shared" si="5832"/>
        <v>3.9048266082040907E-2</v>
      </c>
      <c r="FT569" s="16">
        <f t="shared" si="5832"/>
        <v>0.52594776763135087</v>
      </c>
      <c r="FU569" s="16">
        <f t="shared" si="5832"/>
        <v>0.56282965853506439</v>
      </c>
      <c r="FV569" s="16">
        <f t="shared" si="5832"/>
        <v>0.55207515230894655</v>
      </c>
      <c r="FW569" s="16">
        <f t="shared" si="5832"/>
        <v>1.8640971464941564E-2</v>
      </c>
      <c r="FX569" s="16">
        <f t="shared" si="5832"/>
        <v>7.1602310968086639E-3</v>
      </c>
      <c r="FY569" s="16">
        <f t="shared" si="5832"/>
        <v>0.36746094420832287</v>
      </c>
      <c r="FZ569" s="16">
        <f t="shared" si="5832"/>
        <v>0.23385651669119456</v>
      </c>
      <c r="GA569" s="16">
        <f t="shared" si="5832"/>
        <v>1.9463455012490923E-2</v>
      </c>
      <c r="GB569" s="16">
        <f t="shared" si="5832"/>
        <v>0.30936894541841881</v>
      </c>
      <c r="GC569" s="16">
        <f t="shared" si="5832"/>
        <v>4.0616861108004339E-2</v>
      </c>
      <c r="GD569" s="16">
        <f t="shared" si="5832"/>
        <v>0.2873573414662734</v>
      </c>
      <c r="GE569" s="16">
        <f t="shared" si="5832"/>
        <v>3.3368492912650094E-2</v>
      </c>
      <c r="GF569" s="16">
        <f t="shared" si="5832"/>
        <v>2.74569467635448E-2</v>
      </c>
      <c r="GG569" s="16">
        <f t="shared" si="5832"/>
        <v>1.4260055327385646E-3</v>
      </c>
      <c r="GH569" s="16">
        <f t="shared" si="5832"/>
        <v>0.17180582712815806</v>
      </c>
      <c r="GI569" s="16">
        <f t="shared" si="5832"/>
        <v>1.2344947971093757E-6</v>
      </c>
      <c r="GJ569" s="16">
        <f t="shared" si="5832"/>
        <v>4.7029864998049765E-2</v>
      </c>
      <c r="GK569" s="16">
        <f t="shared" si="5832"/>
        <v>7.7082720883575345E-2</v>
      </c>
      <c r="GL569" s="16">
        <f t="shared" si="5832"/>
        <v>3.2350404805060666</v>
      </c>
      <c r="GM569" s="16">
        <f t="shared" si="5832"/>
        <v>0.47213584758580751</v>
      </c>
      <c r="GN569" s="16">
        <f t="shared" si="5832"/>
        <v>0.16280270461010432</v>
      </c>
      <c r="GO569" s="16">
        <f t="shared" si="5832"/>
        <v>7.7429543827192013E-2</v>
      </c>
      <c r="GP569" s="16">
        <f t="shared" si="5832"/>
        <v>5.6292731895614415E-2</v>
      </c>
      <c r="GQ569" s="16">
        <f t="shared" ref="GQ569:HV569" si="5833">((GQ51*SLOPE($B$51:$B$58,GQ$51:GQ$58)+INTERCEPT($B$51:$B$58,GQ$51:GQ$58))-$B51)^2</f>
        <v>0.52938415873857181</v>
      </c>
      <c r="GR569" s="16">
        <f t="shared" si="5833"/>
        <v>0.13366741360521409</v>
      </c>
      <c r="GS569" s="16">
        <f t="shared" si="5833"/>
        <v>0.29652715486569048</v>
      </c>
      <c r="GT569" s="16">
        <f t="shared" si="5833"/>
        <v>4.1129887100868262E-2</v>
      </c>
      <c r="GU569" s="16">
        <f t="shared" si="5833"/>
        <v>0.41498735488849553</v>
      </c>
      <c r="GV569" s="16">
        <f t="shared" si="5833"/>
        <v>8.6534577121725617E-2</v>
      </c>
      <c r="GW569" s="16">
        <f t="shared" si="5833"/>
        <v>0.38010712315402739</v>
      </c>
      <c r="GX569" s="16">
        <f t="shared" si="5833"/>
        <v>7.1357448388535985E-2</v>
      </c>
      <c r="GY569" s="16">
        <f t="shared" si="5833"/>
        <v>4.727784384470992E-3</v>
      </c>
      <c r="GZ569" s="16">
        <f t="shared" si="5833"/>
        <v>0.17119512170046694</v>
      </c>
      <c r="HA569" s="16">
        <f t="shared" si="5833"/>
        <v>4.9210777533324505E-3</v>
      </c>
      <c r="HB569" s="16">
        <f t="shared" si="5833"/>
        <v>0.17954196801570341</v>
      </c>
      <c r="HC569" s="16">
        <f t="shared" si="5833"/>
        <v>0.18181079182135312</v>
      </c>
      <c r="HD569" s="16">
        <f t="shared" si="5833"/>
        <v>9.0478525835377167E-3</v>
      </c>
      <c r="HE569" s="16">
        <f t="shared" si="5833"/>
        <v>0.1574027100841808</v>
      </c>
      <c r="HF569" s="16">
        <f t="shared" si="5833"/>
        <v>0.29688940025378247</v>
      </c>
      <c r="HG569" s="16">
        <f t="shared" si="5833"/>
        <v>3.3128717860681986E-2</v>
      </c>
      <c r="HH569" s="16">
        <f t="shared" si="5833"/>
        <v>0.43012325029895182</v>
      </c>
      <c r="HI569" s="16">
        <f t="shared" si="5833"/>
        <v>0.34123057872306695</v>
      </c>
      <c r="HJ569" s="16">
        <f t="shared" si="5833"/>
        <v>4.9255607138797161E-2</v>
      </c>
      <c r="HK569" s="16">
        <f t="shared" si="5833"/>
        <v>1.9114656678383397E-5</v>
      </c>
      <c r="HL569" s="16">
        <f t="shared" si="5833"/>
        <v>8.5720265484647937E-2</v>
      </c>
      <c r="HM569" s="16">
        <f t="shared" si="5833"/>
        <v>4.691438724587875E-3</v>
      </c>
      <c r="HN569" s="16">
        <f t="shared" si="5833"/>
        <v>4.4122195894360896</v>
      </c>
      <c r="HO569" s="16">
        <f t="shared" si="5833"/>
        <v>6.1607636841601687</v>
      </c>
      <c r="HP569" s="16">
        <f t="shared" si="5833"/>
        <v>0.25531909139375197</v>
      </c>
      <c r="HQ569" s="16">
        <f t="shared" si="5833"/>
        <v>2.6870484416250083E-2</v>
      </c>
      <c r="HR569" s="16">
        <f t="shared" si="5833"/>
        <v>0.4050276421879464</v>
      </c>
      <c r="HS569" s="16">
        <f t="shared" si="5833"/>
        <v>0.98655047798914053</v>
      </c>
      <c r="HT569" s="16">
        <f t="shared" si="5833"/>
        <v>0.2538458244260286</v>
      </c>
      <c r="HU569" s="16">
        <f t="shared" si="5833"/>
        <v>0.73363234993829929</v>
      </c>
      <c r="HV569" s="16">
        <f t="shared" si="5833"/>
        <v>0.1660386876526474</v>
      </c>
      <c r="HW569" s="16">
        <f t="shared" ref="HW569:JB569" si="5834">((HW51*SLOPE($B$51:$B$58,HW$51:HW$58)+INTERCEPT($B$51:$B$58,HW$51:HW$58))-$B51)^2</f>
        <v>0.58846462830668533</v>
      </c>
      <c r="HX569" s="16">
        <f t="shared" si="5834"/>
        <v>0.19178272969611354</v>
      </c>
      <c r="HY569" s="16">
        <f t="shared" si="5834"/>
        <v>2.234509166371982E-2</v>
      </c>
      <c r="HZ569" s="16">
        <f t="shared" si="5834"/>
        <v>3.1042689842141855E-2</v>
      </c>
      <c r="IA569" s="16">
        <f t="shared" si="5834"/>
        <v>2.8365971727904064E-2</v>
      </c>
      <c r="IB569" s="16">
        <f t="shared" si="5834"/>
        <v>0.20857351120854814</v>
      </c>
      <c r="IC569" s="16">
        <f t="shared" si="5834"/>
        <v>0.25889728845897531</v>
      </c>
      <c r="ID569" s="16">
        <f t="shared" si="5834"/>
        <v>3.5730207084912172E-3</v>
      </c>
      <c r="IE569" s="16">
        <f t="shared" si="5834"/>
        <v>1.2029107480063626</v>
      </c>
      <c r="IF569" s="16">
        <f t="shared" si="5834"/>
        <v>0.56670820045017967</v>
      </c>
      <c r="IG569" s="16">
        <f t="shared" si="5834"/>
        <v>1.3620269847842699</v>
      </c>
      <c r="IH569" s="16">
        <f t="shared" si="5834"/>
        <v>0.66214129619709527</v>
      </c>
      <c r="II569" s="16">
        <f t="shared" si="5834"/>
        <v>1.3188442181570881</v>
      </c>
      <c r="IJ569" s="16">
        <f t="shared" si="5834"/>
        <v>0.63348223132245662</v>
      </c>
      <c r="IK569" s="16">
        <f t="shared" si="5834"/>
        <v>0.58726954214226057</v>
      </c>
      <c r="IL569" s="16">
        <f t="shared" si="5834"/>
        <v>0.30400679461095415</v>
      </c>
      <c r="IM569" s="16">
        <f t="shared" si="5834"/>
        <v>1.0521052403975246</v>
      </c>
      <c r="IN569" s="16">
        <f t="shared" si="5834"/>
        <v>0.3788678583721557</v>
      </c>
      <c r="IO569" s="16">
        <f t="shared" si="5834"/>
        <v>0.58726954214226057</v>
      </c>
      <c r="IP569" s="16">
        <f t="shared" si="5834"/>
        <v>0.30400679461095415</v>
      </c>
      <c r="IQ569" s="16">
        <f t="shared" si="5834"/>
        <v>5.456020427969869</v>
      </c>
      <c r="IR569" s="16">
        <f t="shared" si="5834"/>
        <v>1.9799220892498005E-2</v>
      </c>
      <c r="IS569" s="16">
        <f t="shared" si="5834"/>
        <v>0.94677844704955727</v>
      </c>
      <c r="IT569" s="16">
        <f t="shared" si="5834"/>
        <v>0.7009998955679918</v>
      </c>
      <c r="IU569" s="16">
        <f t="shared" si="5834"/>
        <v>0.63178857215947715</v>
      </c>
      <c r="IV569" s="16">
        <f t="shared" si="5834"/>
        <v>1.7213343996558514</v>
      </c>
      <c r="IW569" s="16">
        <f t="shared" si="5834"/>
        <v>0.90403532288355393</v>
      </c>
      <c r="IX569" s="16">
        <f t="shared" si="5834"/>
        <v>9.0175264618298905E-6</v>
      </c>
      <c r="IY569" s="16">
        <f t="shared" si="5834"/>
        <v>0.11821318492284066</v>
      </c>
      <c r="IZ569" s="16">
        <f t="shared" si="5834"/>
        <v>9.2164066363276329E-3</v>
      </c>
      <c r="JA569" s="16">
        <f t="shared" si="5834"/>
        <v>6.3417381602685632E-2</v>
      </c>
      <c r="JB569" s="16">
        <f t="shared" si="5834"/>
        <v>4.794389514458779E-3</v>
      </c>
      <c r="JC569" s="16">
        <f t="shared" ref="JC569:KB569" si="5835">((JC51*SLOPE($B$51:$B$58,JC$51:JC$58)+INTERCEPT($B$51:$B$58,JC$51:JC$58))-$B51)^2</f>
        <v>7.749799887317152E-2</v>
      </c>
      <c r="JD569" s="16">
        <f t="shared" si="5835"/>
        <v>0.4020894370139132</v>
      </c>
      <c r="JE569" s="16">
        <f t="shared" si="5835"/>
        <v>0.95663891060362571</v>
      </c>
      <c r="JF569" s="16">
        <f t="shared" si="5835"/>
        <v>0.4051840326245536</v>
      </c>
      <c r="JG569" s="16">
        <f t="shared" si="5835"/>
        <v>0.97664225438009666</v>
      </c>
      <c r="JH569" s="16">
        <f t="shared" si="5835"/>
        <v>8.3361672946571062E-3</v>
      </c>
      <c r="JI569" s="16">
        <f t="shared" si="5835"/>
        <v>0.17760527869170822</v>
      </c>
      <c r="JJ569" s="16">
        <f t="shared" si="5835"/>
        <v>0.93681528949116888</v>
      </c>
      <c r="JK569" s="16">
        <f t="shared" si="5835"/>
        <v>1.2181879002530061</v>
      </c>
      <c r="JL569" s="16">
        <f t="shared" si="5835"/>
        <v>0.55003192633590869</v>
      </c>
      <c r="JM569" s="16">
        <f t="shared" si="5835"/>
        <v>1.5330139295092233</v>
      </c>
      <c r="JN569" s="16">
        <f t="shared" si="5835"/>
        <v>1.3680898515258533</v>
      </c>
      <c r="JO569" s="16">
        <f t="shared" si="5835"/>
        <v>0.65320992134095468</v>
      </c>
      <c r="JP569" s="16">
        <f t="shared" si="5835"/>
        <v>0.93681528949116888</v>
      </c>
      <c r="JQ569" s="16">
        <f t="shared" si="5835"/>
        <v>1.2181879002530061</v>
      </c>
      <c r="JR569" s="16">
        <f t="shared" si="5835"/>
        <v>0.55003192633590869</v>
      </c>
      <c r="JS569" s="16">
        <f t="shared" si="5835"/>
        <v>6.7899210807487291</v>
      </c>
      <c r="JT569" s="16">
        <f t="shared" si="5835"/>
        <v>8.9210080613453737</v>
      </c>
      <c r="JU569" s="16">
        <f t="shared" si="5835"/>
        <v>1.3748590199685044E-4</v>
      </c>
      <c r="JV569" s="16">
        <f t="shared" si="5835"/>
        <v>0.12398632477070691</v>
      </c>
      <c r="JW569" s="16">
        <f t="shared" si="5835"/>
        <v>1.3841282032410651</v>
      </c>
      <c r="JX569" s="16">
        <f t="shared" si="5835"/>
        <v>2.3484005991015064</v>
      </c>
      <c r="JY569" s="16">
        <f t="shared" si="5835"/>
        <v>1.0674390780009424</v>
      </c>
      <c r="JZ569" s="16">
        <f t="shared" si="5835"/>
        <v>1.9180786515793939</v>
      </c>
      <c r="KA569" s="16">
        <f t="shared" si="5835"/>
        <v>0.87646194811453648</v>
      </c>
      <c r="KB569" s="16">
        <f t="shared" si="5835"/>
        <v>1.6745364306347108</v>
      </c>
      <c r="KC569" s="16"/>
      <c r="KD569" s="16"/>
      <c r="KE569" s="16"/>
      <c r="KF569" s="16"/>
      <c r="KG569" s="16"/>
      <c r="KH569" s="16"/>
      <c r="KI569" s="16"/>
      <c r="KJ569" s="16"/>
      <c r="KK569" s="16"/>
      <c r="KL569" s="16"/>
      <c r="KM569" s="16"/>
      <c r="KN569" s="16"/>
      <c r="KO569" s="16"/>
      <c r="KP569" s="16"/>
      <c r="KQ569" s="16"/>
    </row>
    <row r="570" spans="1:303" x14ac:dyDescent="0.25">
      <c r="F570" s="16">
        <f t="shared" ref="F570:AK570" si="5836">((F52*SLOPE($B$51:$B$58,F$51:F$58)+INTERCEPT($B$51:$B$58,F$51:F$58))-$B52)^2</f>
        <v>5.2676549842480194</v>
      </c>
      <c r="G570" s="16">
        <f t="shared" si="5836"/>
        <v>9.3727901887412557</v>
      </c>
      <c r="H570" s="16">
        <f t="shared" si="5836"/>
        <v>0.59268198700141761</v>
      </c>
      <c r="I570" s="16">
        <f t="shared" si="5836"/>
        <v>4.6731885479561293E-3</v>
      </c>
      <c r="J570" s="16">
        <f t="shared" si="5836"/>
        <v>0.81941529622205289</v>
      </c>
      <c r="K570" s="16">
        <f t="shared" si="5836"/>
        <v>1.8231431389792449E-3</v>
      </c>
      <c r="L570" s="16">
        <f t="shared" si="5836"/>
        <v>0.61069285522660421</v>
      </c>
      <c r="M570" s="16">
        <f t="shared" si="5836"/>
        <v>4.4046903282197944E-3</v>
      </c>
      <c r="N570" s="16">
        <f t="shared" si="5836"/>
        <v>1.1516974827150621</v>
      </c>
      <c r="O570" s="16">
        <f t="shared" si="5836"/>
        <v>3.9287369216760883E-2</v>
      </c>
      <c r="P570" s="16">
        <f t="shared" si="5836"/>
        <v>1.1233535208767502</v>
      </c>
      <c r="Q570" s="16">
        <f t="shared" si="5836"/>
        <v>3.1866455864577682E-2</v>
      </c>
      <c r="R570" s="16">
        <f t="shared" si="5836"/>
        <v>8.090100854562049E-2</v>
      </c>
      <c r="S570" s="16">
        <f t="shared" si="5836"/>
        <v>0.2969901311086639</v>
      </c>
      <c r="T570" s="16">
        <f t="shared" si="5836"/>
        <v>1.0292245916507121</v>
      </c>
      <c r="U570" s="16">
        <f t="shared" si="5836"/>
        <v>3.090567107021901E-2</v>
      </c>
      <c r="V570" s="16">
        <f t="shared" si="5836"/>
        <v>1.0663843223340312</v>
      </c>
      <c r="W570" s="16">
        <f t="shared" si="5836"/>
        <v>2.0712417347700263</v>
      </c>
      <c r="X570" s="16">
        <f t="shared" si="5836"/>
        <v>0.69550415563434853</v>
      </c>
      <c r="Y570" s="16">
        <f t="shared" si="5836"/>
        <v>0.70154006808172509</v>
      </c>
      <c r="Z570" s="16">
        <f t="shared" si="5836"/>
        <v>1.5845556006699815</v>
      </c>
      <c r="AA570" s="16">
        <f t="shared" si="5836"/>
        <v>2.2409045660082727</v>
      </c>
      <c r="AB570" s="16">
        <f t="shared" si="5836"/>
        <v>1.4763820054913639</v>
      </c>
      <c r="AC570" s="16">
        <f t="shared" si="5836"/>
        <v>7.1947440768536333E-2</v>
      </c>
      <c r="AD570" s="16">
        <f t="shared" si="5836"/>
        <v>1.6109096506504754</v>
      </c>
      <c r="AE570" s="16">
        <f t="shared" si="5836"/>
        <v>1.6585684795364815</v>
      </c>
      <c r="AF570" s="16">
        <f t="shared" si="5836"/>
        <v>2.5730946802709414E-2</v>
      </c>
      <c r="AG570" s="16">
        <f t="shared" si="5836"/>
        <v>1.1528565882418489</v>
      </c>
      <c r="AH570" s="16">
        <f t="shared" si="5836"/>
        <v>0.88438369092388902</v>
      </c>
      <c r="AI570" s="16">
        <f t="shared" si="5836"/>
        <v>0.91501474996940857</v>
      </c>
      <c r="AJ570" s="16">
        <f t="shared" si="5836"/>
        <v>2.4584542521114368</v>
      </c>
      <c r="AK570" s="16">
        <f t="shared" si="5836"/>
        <v>0.20003383390042453</v>
      </c>
      <c r="AL570" s="16">
        <f t="shared" ref="AL570:BM570" si="5837">((AL52*SLOPE($B$51:$B$58,AL$51:AL$58)+INTERCEPT($B$51:$B$58,AL$51:AL$58))-$B52)^2</f>
        <v>0.55079787372452338</v>
      </c>
      <c r="AM570" s="16">
        <f t="shared" si="5837"/>
        <v>0.28208258602668296</v>
      </c>
      <c r="AN570" s="16">
        <f t="shared" si="5837"/>
        <v>0.55251832653428201</v>
      </c>
      <c r="AO570" s="16">
        <f t="shared" si="5837"/>
        <v>0.27069344749387897</v>
      </c>
      <c r="AP570" s="16">
        <f t="shared" si="5837"/>
        <v>0.5522078356069694</v>
      </c>
      <c r="AQ570" s="16">
        <f t="shared" si="5837"/>
        <v>0.21738590835379679</v>
      </c>
      <c r="AR570" s="16">
        <f t="shared" si="5837"/>
        <v>0.50098587162540009</v>
      </c>
      <c r="AS570" s="16">
        <f t="shared" si="5837"/>
        <v>0.28906701799893275</v>
      </c>
      <c r="AT570" s="16">
        <f t="shared" si="5837"/>
        <v>0.29681818320511361</v>
      </c>
      <c r="AU570" s="16">
        <f t="shared" si="5837"/>
        <v>0.22409513841208503</v>
      </c>
      <c r="AV570" s="16">
        <f t="shared" si="5837"/>
        <v>0.24581628818575113</v>
      </c>
      <c r="AW570" s="16">
        <f t="shared" si="5837"/>
        <v>0.25311627988518764</v>
      </c>
      <c r="AX570" s="16">
        <f t="shared" si="5837"/>
        <v>2.1601096111073748</v>
      </c>
      <c r="AY570" s="16">
        <f t="shared" si="5837"/>
        <v>0.56916780374484255</v>
      </c>
      <c r="AZ570" s="16">
        <f t="shared" si="5837"/>
        <v>0.70403182426680755</v>
      </c>
      <c r="BA570" s="16">
        <f t="shared" si="5837"/>
        <v>0.61895692212502329</v>
      </c>
      <c r="BB570" s="16">
        <f t="shared" si="5837"/>
        <v>1.0686642942379458</v>
      </c>
      <c r="BC570" s="16">
        <f t="shared" si="5837"/>
        <v>1.2381812258132068</v>
      </c>
      <c r="BD570" s="16">
        <f t="shared" si="5837"/>
        <v>1.4230631770245235</v>
      </c>
      <c r="BE570" s="16">
        <f t="shared" si="5837"/>
        <v>1.6220373614461561</v>
      </c>
      <c r="BF570" s="16">
        <f t="shared" si="5837"/>
        <v>1.8388258650965326</v>
      </c>
      <c r="BG570" s="16">
        <f t="shared" si="5837"/>
        <v>2.0715547993537848</v>
      </c>
      <c r="BH570" s="16">
        <f t="shared" si="5837"/>
        <v>2.3210945068263076</v>
      </c>
      <c r="BI570" s="16">
        <f t="shared" si="5837"/>
        <v>2.5956476295800104</v>
      </c>
      <c r="BJ570" s="16">
        <f t="shared" si="5837"/>
        <v>2.8901960469734922</v>
      </c>
      <c r="BK570" s="16">
        <f t="shared" si="5837"/>
        <v>3.2075036845235663</v>
      </c>
      <c r="BL570" s="16">
        <f t="shared" si="5837"/>
        <v>3.5457425219351917</v>
      </c>
      <c r="BM570" s="16">
        <f t="shared" si="5837"/>
        <v>3.9151728511418895</v>
      </c>
      <c r="BN570" s="16"/>
      <c r="BO570" s="16"/>
      <c r="BP570" s="16"/>
      <c r="BQ570" s="16">
        <f t="shared" ref="BQ570:CB570" si="5838">((BQ52*SLOPE($B$51:$B$58,BQ$51:BQ$58)+INTERCEPT($B$51:$B$58,BQ$51:BQ$58))-$B52)^2</f>
        <v>0.29681818320511361</v>
      </c>
      <c r="BR570" s="16">
        <f t="shared" si="5838"/>
        <v>0.40548865900030284</v>
      </c>
      <c r="BS570" s="16">
        <f t="shared" si="5838"/>
        <v>0.53522801509691409</v>
      </c>
      <c r="BT570" s="16">
        <f t="shared" si="5838"/>
        <v>0.68392220997391995</v>
      </c>
      <c r="BU570" s="16">
        <f t="shared" si="5838"/>
        <v>0.85496697831977775</v>
      </c>
      <c r="BV570" s="16">
        <f t="shared" si="5838"/>
        <v>1.0509810769430206</v>
      </c>
      <c r="BW570" s="16">
        <f t="shared" si="5838"/>
        <v>1.27196117358529</v>
      </c>
      <c r="BX570" s="16">
        <f t="shared" si="5838"/>
        <v>1.5197010097861461</v>
      </c>
      <c r="BY570" s="16">
        <f t="shared" si="5838"/>
        <v>1.7940083952478234</v>
      </c>
      <c r="BZ570" s="16">
        <f t="shared" si="5838"/>
        <v>2.0922310741123007</v>
      </c>
      <c r="CA570" s="16">
        <f t="shared" si="5838"/>
        <v>2.4277804137296144</v>
      </c>
      <c r="CB570" s="16">
        <f t="shared" si="5838"/>
        <v>2.7919700712043158</v>
      </c>
      <c r="CC570" s="16"/>
      <c r="CD570" s="16"/>
      <c r="CE570" s="16">
        <f t="shared" ref="CE570:CP570" si="5839">((CE52*SLOPE($B$51:$B$58,CE$51:CE$58)+INTERCEPT($B$51:$B$58,CE$51:CE$58))-$B52)^2</f>
        <v>0.91247771071453909</v>
      </c>
      <c r="CF570" s="16">
        <f t="shared" si="5839"/>
        <v>1.0590664029732146</v>
      </c>
      <c r="CG570" s="16">
        <f t="shared" si="5839"/>
        <v>1.2207721662346838</v>
      </c>
      <c r="CH570" s="16">
        <f t="shared" si="5839"/>
        <v>1.4004383666574345</v>
      </c>
      <c r="CI570" s="16">
        <f t="shared" si="5839"/>
        <v>1.6004625742350596</v>
      </c>
      <c r="CJ570" s="16">
        <f t="shared" si="5839"/>
        <v>1.8201936038182924</v>
      </c>
      <c r="CK570" s="16">
        <f t="shared" si="5839"/>
        <v>2.0591782944747083</v>
      </c>
      <c r="CL570" s="16">
        <f t="shared" si="5839"/>
        <v>2.3277858658267396</v>
      </c>
      <c r="CM570" s="16">
        <f t="shared" si="5839"/>
        <v>2.6202971560537858</v>
      </c>
      <c r="CN570" s="16">
        <f t="shared" si="5839"/>
        <v>2.9400135502004079</v>
      </c>
      <c r="CO570" s="16">
        <f t="shared" si="5839"/>
        <v>3.2862787165080474</v>
      </c>
      <c r="CP570" s="16">
        <f t="shared" si="5839"/>
        <v>3.6664442602986278</v>
      </c>
      <c r="CQ570" s="16"/>
      <c r="CR570" s="16"/>
      <c r="CS570" s="16">
        <f t="shared" ref="CS570:DX570" si="5840">((CS52*SLOPE($B$51:$B$58,CS$51:CS$58)+INTERCEPT($B$51:$B$58,CS$51:CS$58))-$B52)^2</f>
        <v>1.6120183274081765</v>
      </c>
      <c r="CT570" s="16">
        <f t="shared" si="5840"/>
        <v>0.48993281542039624</v>
      </c>
      <c r="CU570" s="16">
        <f t="shared" si="5840"/>
        <v>0.45074526346604804</v>
      </c>
      <c r="CV570" s="16">
        <f t="shared" si="5840"/>
        <v>2.0712417347700263</v>
      </c>
      <c r="CW570" s="16">
        <f t="shared" si="5840"/>
        <v>0.50098587162540009</v>
      </c>
      <c r="CX570" s="16">
        <f t="shared" si="5840"/>
        <v>0.25311627988518764</v>
      </c>
      <c r="CY570" s="16">
        <f t="shared" si="5840"/>
        <v>1.9999437495729495</v>
      </c>
      <c r="CZ570" s="16">
        <f t="shared" si="5840"/>
        <v>0.3007644430919959</v>
      </c>
      <c r="DA570" s="16">
        <f t="shared" si="5840"/>
        <v>0.25802904586696218</v>
      </c>
      <c r="DB570" s="16">
        <f t="shared" si="5840"/>
        <v>1.7366790583295668</v>
      </c>
      <c r="DC570" s="16">
        <f t="shared" si="5840"/>
        <v>0.45776770611257867</v>
      </c>
      <c r="DD570" s="16">
        <f t="shared" si="5840"/>
        <v>0.4360098955908932</v>
      </c>
      <c r="DE570" s="16">
        <f t="shared" si="5840"/>
        <v>1.9433663195264035</v>
      </c>
      <c r="DF570" s="16">
        <f t="shared" si="5840"/>
        <v>0.37568645827573965</v>
      </c>
      <c r="DG570" s="16">
        <f t="shared" si="5840"/>
        <v>0.30399713385165072</v>
      </c>
      <c r="DH570" s="16">
        <f t="shared" si="5840"/>
        <v>2.7641452864087461</v>
      </c>
      <c r="DI570" s="16">
        <f t="shared" si="5840"/>
        <v>0.97807628953881687</v>
      </c>
      <c r="DJ570" s="16">
        <f t="shared" si="5840"/>
        <v>0.16899767800898929</v>
      </c>
      <c r="DK570" s="16">
        <f t="shared" si="5840"/>
        <v>2.1999846625745367</v>
      </c>
      <c r="DL570" s="16">
        <f t="shared" si="5840"/>
        <v>0.35821158850726587</v>
      </c>
      <c r="DM570" s="16">
        <f t="shared" si="5840"/>
        <v>0.22852901110255402</v>
      </c>
      <c r="DN570" s="16">
        <f t="shared" si="5840"/>
        <v>2.0170610195892853</v>
      </c>
      <c r="DO570" s="16">
        <f t="shared" si="5840"/>
        <v>0.52023643298883337</v>
      </c>
      <c r="DP570" s="16">
        <f t="shared" si="5840"/>
        <v>8.0994341656452459E-2</v>
      </c>
      <c r="DQ570" s="16">
        <f t="shared" si="5840"/>
        <v>2.1148217496486246</v>
      </c>
      <c r="DR570" s="16">
        <f t="shared" si="5840"/>
        <v>0.57729887611730468</v>
      </c>
      <c r="DS570" s="16">
        <f t="shared" si="5840"/>
        <v>0.16064449354884811</v>
      </c>
      <c r="DT570" s="16">
        <f t="shared" si="5840"/>
        <v>1.8848339962397149</v>
      </c>
      <c r="DU570" s="16">
        <f t="shared" si="5840"/>
        <v>0.30631910043971977</v>
      </c>
      <c r="DV570" s="16">
        <f t="shared" si="5840"/>
        <v>0.34836204600099047</v>
      </c>
      <c r="DW570" s="16">
        <f t="shared" si="5840"/>
        <v>2.2222519258743342E-2</v>
      </c>
      <c r="DX570" s="16">
        <f t="shared" si="5840"/>
        <v>0.21289660212007802</v>
      </c>
      <c r="DY570" s="16">
        <f t="shared" ref="DY570:EU570" si="5841">((DY52*SLOPE($B$51:$B$58,DY$51:DY$58)+INTERCEPT($B$51:$B$58,DY$51:DY$58))-$B52)^2</f>
        <v>0.14965229991205428</v>
      </c>
      <c r="DZ570" s="16">
        <f t="shared" si="5841"/>
        <v>0.51867896846214279</v>
      </c>
      <c r="EA570" s="16">
        <f t="shared" si="5841"/>
        <v>0.53612397445352533</v>
      </c>
      <c r="EB570" s="16">
        <f t="shared" si="5841"/>
        <v>0.1309016560959943</v>
      </c>
      <c r="EC570" s="16">
        <f t="shared" si="5841"/>
        <v>9.2350107025742353E-2</v>
      </c>
      <c r="ED570" s="38">
        <f t="shared" si="5841"/>
        <v>1.4375964350267532</v>
      </c>
      <c r="EE570" s="16">
        <f t="shared" si="5841"/>
        <v>0.81895536917941758</v>
      </c>
      <c r="EF570" s="16">
        <f t="shared" si="5841"/>
        <v>0.87904424707443196</v>
      </c>
      <c r="EG570" s="16">
        <f t="shared" si="5841"/>
        <v>0.52550249565629947</v>
      </c>
      <c r="EH570" s="16">
        <f t="shared" si="5841"/>
        <v>0.93699914248782656</v>
      </c>
      <c r="EI570" s="16">
        <f t="shared" si="5841"/>
        <v>0.55471563157511639</v>
      </c>
      <c r="EJ570" s="16">
        <f t="shared" si="5841"/>
        <v>2.149907931708725E-2</v>
      </c>
      <c r="EK570" s="16">
        <f t="shared" si="5841"/>
        <v>0.66914081503828093</v>
      </c>
      <c r="EL570" s="16">
        <f t="shared" si="5841"/>
        <v>0.27127770719443006</v>
      </c>
      <c r="EM570" s="16">
        <f t="shared" si="5841"/>
        <v>0.35425260683693743</v>
      </c>
      <c r="EN570" s="16">
        <f t="shared" si="5841"/>
        <v>0.14378086575507493</v>
      </c>
      <c r="EO570" s="16">
        <f t="shared" si="5841"/>
        <v>0.3880353949458582</v>
      </c>
      <c r="EP570" s="16">
        <f t="shared" si="5841"/>
        <v>0.15717506097907111</v>
      </c>
      <c r="EQ570" s="16">
        <f t="shared" si="5841"/>
        <v>1.7969337255955771</v>
      </c>
      <c r="ER570" s="16">
        <f t="shared" si="5841"/>
        <v>1.1162584774444626</v>
      </c>
      <c r="ES570" s="16">
        <f t="shared" si="5841"/>
        <v>5.7860779320332546E-2</v>
      </c>
      <c r="ET570" s="16">
        <f t="shared" si="5841"/>
        <v>4.8453990532403828E-3</v>
      </c>
      <c r="EU570" s="16">
        <f t="shared" si="5841"/>
        <v>6.2591080114563685E-2</v>
      </c>
      <c r="EV570" s="16"/>
      <c r="EW570" s="16">
        <f t="shared" ref="EW570:FI570" si="5842">((EW52*SLOPE($B$51:$B$58,EW$51:EW$58)+INTERCEPT($B$51:$B$58,EW$51:EW$58))-$B52)^2</f>
        <v>2.8241294275560734E-2</v>
      </c>
      <c r="EX570" s="16">
        <f t="shared" si="5842"/>
        <v>1.1909312207029423E-2</v>
      </c>
      <c r="EY570" s="16">
        <f t="shared" si="5842"/>
        <v>0.17957151788110223</v>
      </c>
      <c r="EZ570" s="16">
        <f t="shared" si="5842"/>
        <v>3.0331059788506309E-2</v>
      </c>
      <c r="FA570" s="16">
        <f t="shared" si="5842"/>
        <v>1.5010345900829527E-2</v>
      </c>
      <c r="FB570" s="16">
        <f t="shared" si="5842"/>
        <v>3.9339346714099437E-2</v>
      </c>
      <c r="FC570" s="16">
        <f t="shared" si="5842"/>
        <v>0.71046172954600817</v>
      </c>
      <c r="FD570" s="16">
        <f t="shared" si="5842"/>
        <v>1.3691930176400087</v>
      </c>
      <c r="FE570" s="16">
        <f t="shared" si="5842"/>
        <v>0.23037627751171272</v>
      </c>
      <c r="FF570" s="16">
        <f t="shared" si="5842"/>
        <v>3.0374101929283501E-2</v>
      </c>
      <c r="FG570" s="16">
        <f t="shared" si="5842"/>
        <v>1.5159140413082199</v>
      </c>
      <c r="FH570" s="16">
        <f t="shared" si="5842"/>
        <v>0.8797847098571886</v>
      </c>
      <c r="FI570" s="16">
        <f t="shared" si="5842"/>
        <v>0.32523531482007434</v>
      </c>
      <c r="FJ570" s="16"/>
      <c r="FK570" s="16">
        <f t="shared" ref="FK570:GP570" si="5843">((FK52*SLOPE($B$51:$B$58,FK$51:FK$58)+INTERCEPT($B$51:$B$58,FK$51:FK$58))-$B52)^2</f>
        <v>7.1639455620827922E-2</v>
      </c>
      <c r="FL570" s="47">
        <f t="shared" si="5843"/>
        <v>0.19607679253644072</v>
      </c>
      <c r="FM570" s="16">
        <f t="shared" si="5843"/>
        <v>0.19070955173935594</v>
      </c>
      <c r="FN570" s="16">
        <f t="shared" si="5843"/>
        <v>0.19678510456075982</v>
      </c>
      <c r="FO570" s="16">
        <f t="shared" si="5843"/>
        <v>0.2543529410238638</v>
      </c>
      <c r="FP570" s="16">
        <f t="shared" si="5843"/>
        <v>0.19121990143349343</v>
      </c>
      <c r="FQ570" s="16">
        <f t="shared" si="5843"/>
        <v>0.18939216153878222</v>
      </c>
      <c r="FR570" s="16">
        <f t="shared" si="5843"/>
        <v>4.5184604456561819E-2</v>
      </c>
      <c r="FS570" s="16">
        <f t="shared" si="5843"/>
        <v>0.78029042612728339</v>
      </c>
      <c r="FT570" s="16">
        <f t="shared" si="5843"/>
        <v>1.5334685935883621</v>
      </c>
      <c r="FU570" s="16">
        <f t="shared" si="5843"/>
        <v>1.1326270464571873</v>
      </c>
      <c r="FV570" s="16">
        <f t="shared" si="5843"/>
        <v>1.1786129071447855</v>
      </c>
      <c r="FW570" s="16">
        <f t="shared" si="5843"/>
        <v>0.74873618769765604</v>
      </c>
      <c r="FX570" s="16">
        <f t="shared" si="5843"/>
        <v>0.56265774849176997</v>
      </c>
      <c r="FY570" s="16">
        <f t="shared" si="5843"/>
        <v>1.7677850482457629</v>
      </c>
      <c r="FZ570" s="16">
        <f t="shared" si="5843"/>
        <v>9.9590512345492307E-2</v>
      </c>
      <c r="GA570" s="16">
        <f t="shared" si="5843"/>
        <v>0.35922397956405566</v>
      </c>
      <c r="GB570" s="16">
        <f t="shared" si="5843"/>
        <v>0.15648004988902567</v>
      </c>
      <c r="GC570" s="16">
        <f t="shared" si="5843"/>
        <v>0.35672598882969675</v>
      </c>
      <c r="GD570" s="16">
        <f t="shared" si="5843"/>
        <v>0.14953630423020717</v>
      </c>
      <c r="GE570" s="16">
        <f t="shared" si="5843"/>
        <v>0.3573028330662632</v>
      </c>
      <c r="GF570" s="16">
        <f t="shared" si="5843"/>
        <v>0.1654066095816909</v>
      </c>
      <c r="GG570" s="16">
        <f t="shared" si="5843"/>
        <v>0.23158726390786355</v>
      </c>
      <c r="GH570" s="16">
        <f t="shared" si="5843"/>
        <v>0.11176547490027416</v>
      </c>
      <c r="GI570" s="16">
        <f t="shared" si="5843"/>
        <v>0.31216613009708183</v>
      </c>
      <c r="GJ570" s="16">
        <f t="shared" si="5843"/>
        <v>0.10921159456783641</v>
      </c>
      <c r="GK570" s="16">
        <f t="shared" si="5843"/>
        <v>0.10789480354991332</v>
      </c>
      <c r="GL570" s="16">
        <f t="shared" si="5843"/>
        <v>0.3325162579090663</v>
      </c>
      <c r="GM570" s="16">
        <f t="shared" si="5843"/>
        <v>1.4545357871453464</v>
      </c>
      <c r="GN570" s="16">
        <f t="shared" si="5843"/>
        <v>0.23483639062635431</v>
      </c>
      <c r="GO570" s="16">
        <f t="shared" si="5843"/>
        <v>0.32660685671464218</v>
      </c>
      <c r="GP570" s="16">
        <f t="shared" si="5843"/>
        <v>0.26965811211123286</v>
      </c>
      <c r="GQ570" s="16">
        <f t="shared" ref="GQ570:HV570" si="5844">((GQ52*SLOPE($B$51:$B$58,GQ$51:GQ$58)+INTERCEPT($B$51:$B$58,GQ$51:GQ$58))-$B52)^2</f>
        <v>2.796080762544798E-3</v>
      </c>
      <c r="GR570" s="16">
        <f t="shared" si="5844"/>
        <v>0.12485531557095898</v>
      </c>
      <c r="GS570" s="16">
        <f t="shared" si="5844"/>
        <v>1.0595920725230958</v>
      </c>
      <c r="GT570" s="16">
        <f t="shared" si="5844"/>
        <v>0.55817231560260527</v>
      </c>
      <c r="GU570" s="16">
        <f t="shared" si="5844"/>
        <v>0.58930056710993661</v>
      </c>
      <c r="GV570" s="16">
        <f t="shared" si="5844"/>
        <v>0.32017260350726356</v>
      </c>
      <c r="GW570" s="16">
        <f t="shared" si="5844"/>
        <v>0.63837350674037086</v>
      </c>
      <c r="GX570" s="16">
        <f t="shared" si="5844"/>
        <v>0.34567974644902444</v>
      </c>
      <c r="GY570" s="16">
        <f t="shared" si="5844"/>
        <v>0.41014221880619095</v>
      </c>
      <c r="GZ570" s="16">
        <f t="shared" si="5844"/>
        <v>0.12576546334687119</v>
      </c>
      <c r="HA570" s="16">
        <f t="shared" si="5844"/>
        <v>0.20203011955388681</v>
      </c>
      <c r="HB570" s="16">
        <f t="shared" si="5844"/>
        <v>5.5137620150122774E-2</v>
      </c>
      <c r="HC570" s="16">
        <f t="shared" si="5844"/>
        <v>1.2792122262658423</v>
      </c>
      <c r="HD570" s="16">
        <f t="shared" si="5844"/>
        <v>0.73716179285949524</v>
      </c>
      <c r="HE570" s="16">
        <f t="shared" si="5844"/>
        <v>2.1192098152544612E-2</v>
      </c>
      <c r="HF570" s="16">
        <f t="shared" si="5844"/>
        <v>6.4880083468860459E-3</v>
      </c>
      <c r="HG570" s="16">
        <f t="shared" si="5844"/>
        <v>5.1092670172713413E-2</v>
      </c>
      <c r="HH570" s="16">
        <f t="shared" si="5844"/>
        <v>5.1409184343223962E-3</v>
      </c>
      <c r="HI570" s="16">
        <f t="shared" si="5844"/>
        <v>4.2867748868474456E-5</v>
      </c>
      <c r="HJ570" s="16">
        <f t="shared" si="5844"/>
        <v>9.5700288577642123E-2</v>
      </c>
      <c r="HK570" s="16">
        <f t="shared" si="5844"/>
        <v>4.4392932054679556E-3</v>
      </c>
      <c r="HL570" s="16">
        <f t="shared" si="5844"/>
        <v>5.9663534718491673E-2</v>
      </c>
      <c r="HM570" s="16">
        <f t="shared" si="5844"/>
        <v>4.2526162078456217E-3</v>
      </c>
      <c r="HN570" s="16">
        <f t="shared" si="5844"/>
        <v>0.77165933384624052</v>
      </c>
      <c r="HO570" s="16">
        <f t="shared" si="5844"/>
        <v>1.4268433505078202</v>
      </c>
      <c r="HP570" s="16">
        <f t="shared" si="5844"/>
        <v>0.99187838084104107</v>
      </c>
      <c r="HQ570" s="16">
        <f t="shared" si="5844"/>
        <v>0.50948230237347891</v>
      </c>
      <c r="HR570" s="16">
        <f t="shared" si="5844"/>
        <v>5.6881598505327625E-2</v>
      </c>
      <c r="HS570" s="16">
        <f t="shared" si="5844"/>
        <v>3.2427445956152794E-3</v>
      </c>
      <c r="HT570" s="16">
        <f t="shared" si="5844"/>
        <v>0.10963218812071542</v>
      </c>
      <c r="HU570" s="16">
        <f t="shared" si="5844"/>
        <v>1.5132017417281861E-3</v>
      </c>
      <c r="HV570" s="16">
        <f t="shared" si="5844"/>
        <v>4.2346367471218213E-2</v>
      </c>
      <c r="HW570" s="16">
        <f t="shared" ref="HW570:JB570" si="5845">((HW52*SLOPE($B$51:$B$58,HW$51:HW$58)+INTERCEPT($B$51:$B$58,HW$51:HW$58))-$B52)^2</f>
        <v>1.8298584577623874E-4</v>
      </c>
      <c r="HX570" s="16">
        <f t="shared" si="5845"/>
        <v>0.12438788806216781</v>
      </c>
      <c r="HY570" s="16">
        <f t="shared" si="5845"/>
        <v>0.53208931499074319</v>
      </c>
      <c r="HZ570" s="16">
        <f t="shared" si="5845"/>
        <v>0.31493167389188187</v>
      </c>
      <c r="IA570" s="16">
        <f t="shared" si="5845"/>
        <v>0.33778098213775198</v>
      </c>
      <c r="IB570" s="16">
        <f t="shared" si="5845"/>
        <v>0.1062191498391004</v>
      </c>
      <c r="IC570" s="16">
        <f t="shared" si="5845"/>
        <v>4.5237429210139291E-2</v>
      </c>
      <c r="ID570" s="16">
        <f t="shared" si="5845"/>
        <v>0.66447312198880193</v>
      </c>
      <c r="IE570" s="16">
        <f t="shared" si="5845"/>
        <v>4.1251385702340326E-2</v>
      </c>
      <c r="IF570" s="16">
        <f t="shared" si="5845"/>
        <v>5.6253448571193729E-3</v>
      </c>
      <c r="IG570" s="16">
        <f t="shared" si="5845"/>
        <v>1.5009182429489776E-2</v>
      </c>
      <c r="IH570" s="16">
        <f t="shared" si="5845"/>
        <v>5.5535682010517456E-3</v>
      </c>
      <c r="II570" s="16">
        <f t="shared" si="5845"/>
        <v>1.7099690578332688E-2</v>
      </c>
      <c r="IJ570" s="16">
        <f t="shared" si="5845"/>
        <v>5.6356102300789543E-3</v>
      </c>
      <c r="IK570" s="16">
        <f t="shared" si="5845"/>
        <v>1.1999393266554066E-2</v>
      </c>
      <c r="IL570" s="16">
        <f t="shared" si="5845"/>
        <v>4.2144890018267086E-4</v>
      </c>
      <c r="IM570" s="16">
        <f t="shared" si="5845"/>
        <v>3.3933505642013605E-2</v>
      </c>
      <c r="IN570" s="16">
        <f t="shared" si="5845"/>
        <v>1.1308413468128884E-3</v>
      </c>
      <c r="IO570" s="16">
        <f t="shared" si="5845"/>
        <v>1.1999393266554066E-2</v>
      </c>
      <c r="IP570" s="16">
        <f t="shared" si="5845"/>
        <v>4.2144890018267086E-4</v>
      </c>
      <c r="IQ570" s="16">
        <f t="shared" si="5845"/>
        <v>0.94336545728981336</v>
      </c>
      <c r="IR570" s="16">
        <f t="shared" si="5845"/>
        <v>0.53183910220958053</v>
      </c>
      <c r="IS570" s="16">
        <f t="shared" si="5845"/>
        <v>3.7496421453918404E-5</v>
      </c>
      <c r="IT570" s="16">
        <f t="shared" si="5845"/>
        <v>7.2672323941791678E-3</v>
      </c>
      <c r="IU570" s="16">
        <f t="shared" si="5845"/>
        <v>1.3709925303225839E-3</v>
      </c>
      <c r="IV570" s="16">
        <f t="shared" si="5845"/>
        <v>0.21618302504828266</v>
      </c>
      <c r="IW570" s="16">
        <f t="shared" si="5845"/>
        <v>2.9119648903570484E-2</v>
      </c>
      <c r="IX570" s="16">
        <f t="shared" si="5845"/>
        <v>0.2712823387612322</v>
      </c>
      <c r="IY570" s="16">
        <f t="shared" si="5845"/>
        <v>5.9809214645795861E-2</v>
      </c>
      <c r="IZ570" s="16">
        <f t="shared" si="5845"/>
        <v>7.0063794841905003E-2</v>
      </c>
      <c r="JA570" s="16">
        <f t="shared" si="5845"/>
        <v>4.605065504974637E-3</v>
      </c>
      <c r="JB570" s="16">
        <f t="shared" si="5845"/>
        <v>8.6396672777284383E-2</v>
      </c>
      <c r="JC570" s="16">
        <f t="shared" ref="JC570:KB570" si="5846">((JC52*SLOPE($B$51:$B$58,JC$51:JC$58)+INTERCEPT($B$51:$B$58,JC$51:JC$58))-$B52)^2</f>
        <v>7.8199852783911779E-3</v>
      </c>
      <c r="JD570" s="16">
        <f t="shared" si="5846"/>
        <v>1.0100604489625378E-2</v>
      </c>
      <c r="JE570" s="16">
        <f t="shared" si="5846"/>
        <v>3.2218658496532236E-2</v>
      </c>
      <c r="JF570" s="16">
        <f t="shared" si="5846"/>
        <v>8.0084500962614366E-3</v>
      </c>
      <c r="JG570" s="16">
        <f t="shared" si="5846"/>
        <v>8.9320881021036524E-2</v>
      </c>
      <c r="JH570" s="16">
        <f t="shared" si="5846"/>
        <v>0.38024064251446316</v>
      </c>
      <c r="JI570" s="16">
        <f t="shared" si="5846"/>
        <v>0.12247341360347319</v>
      </c>
      <c r="JJ570" s="16">
        <f t="shared" si="5846"/>
        <v>0.13675995133102242</v>
      </c>
      <c r="JK570" s="16">
        <f t="shared" si="5846"/>
        <v>0.3299695352141544</v>
      </c>
      <c r="JL570" s="16">
        <f t="shared" si="5846"/>
        <v>7.5262384718645589E-2</v>
      </c>
      <c r="JM570" s="16">
        <f t="shared" si="5846"/>
        <v>0.19891756097390162</v>
      </c>
      <c r="JN570" s="16">
        <f t="shared" si="5846"/>
        <v>0.26217073781738909</v>
      </c>
      <c r="JO570" s="16">
        <f t="shared" si="5846"/>
        <v>4.6397033396647955E-2</v>
      </c>
      <c r="JP570" s="16">
        <f t="shared" si="5846"/>
        <v>0.13675995133102242</v>
      </c>
      <c r="JQ570" s="16">
        <f t="shared" si="5846"/>
        <v>0.3299695352141544</v>
      </c>
      <c r="JR570" s="16">
        <f t="shared" si="5846"/>
        <v>7.5262384718645589E-2</v>
      </c>
      <c r="JS570" s="16">
        <f t="shared" si="5846"/>
        <v>1.6032135132143208</v>
      </c>
      <c r="JT570" s="16">
        <f t="shared" si="5846"/>
        <v>2.4803062576522845</v>
      </c>
      <c r="JU570" s="16">
        <f t="shared" si="5846"/>
        <v>0.27131964840733092</v>
      </c>
      <c r="JV570" s="16">
        <f t="shared" si="5846"/>
        <v>6.0013889261517024E-2</v>
      </c>
      <c r="JW570" s="16">
        <f t="shared" si="5846"/>
        <v>5.6451670061204266E-2</v>
      </c>
      <c r="JX570" s="16">
        <f t="shared" si="5846"/>
        <v>0.27727053624207448</v>
      </c>
      <c r="JY570" s="16">
        <f t="shared" si="5846"/>
        <v>2.3483386068050352E-2</v>
      </c>
      <c r="JZ570" s="16">
        <f t="shared" si="5846"/>
        <v>0.19285938966455904</v>
      </c>
      <c r="KA570" s="16">
        <f t="shared" si="5846"/>
        <v>7.5952495075136975E-2</v>
      </c>
      <c r="KB570" s="16">
        <f t="shared" si="5846"/>
        <v>0.239152598367247</v>
      </c>
      <c r="KC570" s="16"/>
      <c r="KD570" s="16"/>
      <c r="KE570" s="16"/>
      <c r="KF570" s="16"/>
      <c r="KG570" s="16"/>
      <c r="KH570" s="16"/>
      <c r="KI570" s="16"/>
      <c r="KJ570" s="16"/>
      <c r="KK570" s="16"/>
      <c r="KL570" s="16"/>
      <c r="KM570" s="16"/>
      <c r="KN570" s="16"/>
      <c r="KO570" s="16"/>
      <c r="KP570" s="16"/>
      <c r="KQ570" s="16"/>
    </row>
    <row r="571" spans="1:303" x14ac:dyDescent="0.25">
      <c r="F571" s="16">
        <f t="shared" ref="F571:AK571" si="5847">((F53*SLOPE($B$51:$B$58,F$51:F$58)+INTERCEPT($B$51:$B$58,F$51:F$58))-$B53)^2</f>
        <v>40.422937014443903</v>
      </c>
      <c r="G571" s="16">
        <f t="shared" si="5847"/>
        <v>29.216506709476374</v>
      </c>
      <c r="H571" s="16">
        <f t="shared" si="5847"/>
        <v>4.458685810858488E-4</v>
      </c>
      <c r="I571" s="16">
        <f t="shared" si="5847"/>
        <v>0.82753482457946193</v>
      </c>
      <c r="J571" s="16">
        <f t="shared" si="5847"/>
        <v>2.0917780437265266E-3</v>
      </c>
      <c r="K571" s="16">
        <f t="shared" si="5847"/>
        <v>0.88458377034834346</v>
      </c>
      <c r="L571" s="16">
        <f t="shared" si="5847"/>
        <v>2.1300045971262791E-4</v>
      </c>
      <c r="M571" s="16">
        <f t="shared" si="5847"/>
        <v>0.82735889686781361</v>
      </c>
      <c r="N571" s="16">
        <f t="shared" si="5847"/>
        <v>0.46398403363633695</v>
      </c>
      <c r="O571" s="16">
        <f t="shared" si="5847"/>
        <v>8.4582598858374103E-2</v>
      </c>
      <c r="P571" s="16">
        <f t="shared" si="5847"/>
        <v>0.46962132301332776</v>
      </c>
      <c r="Q571" s="16">
        <f t="shared" si="5847"/>
        <v>5.8912578606028443E-2</v>
      </c>
      <c r="R571" s="16">
        <f t="shared" si="5847"/>
        <v>0.12174506048213032</v>
      </c>
      <c r="S571" s="16">
        <f t="shared" si="5847"/>
        <v>0.32448577641170601</v>
      </c>
      <c r="T571" s="16">
        <f t="shared" si="5847"/>
        <v>0.23316934287088503</v>
      </c>
      <c r="U571" s="16">
        <f t="shared" si="5847"/>
        <v>0.19885461710034119</v>
      </c>
      <c r="V571" s="16">
        <f t="shared" si="5847"/>
        <v>0.35663701048639251</v>
      </c>
      <c r="W571" s="16">
        <f t="shared" si="5847"/>
        <v>1.0522712047919953</v>
      </c>
      <c r="X571" s="16">
        <f t="shared" si="5847"/>
        <v>0.12262688087515733</v>
      </c>
      <c r="Y571" s="16">
        <f t="shared" si="5847"/>
        <v>0.20566181415172313</v>
      </c>
      <c r="Z571" s="16">
        <f t="shared" si="5847"/>
        <v>2.9725979768876791</v>
      </c>
      <c r="AA571" s="16">
        <f t="shared" si="5847"/>
        <v>3.9645613345545005E-2</v>
      </c>
      <c r="AB571" s="16">
        <f t="shared" si="5847"/>
        <v>0.64199507000464762</v>
      </c>
      <c r="AC571" s="16">
        <f t="shared" si="5847"/>
        <v>9.578798072782382E-3</v>
      </c>
      <c r="AD571" s="16">
        <f t="shared" si="5847"/>
        <v>0.76216848984070429</v>
      </c>
      <c r="AE571" s="16">
        <f t="shared" si="5847"/>
        <v>0.79303577822403848</v>
      </c>
      <c r="AF571" s="16">
        <f t="shared" si="5847"/>
        <v>3.1968841301305946</v>
      </c>
      <c r="AG571" s="16">
        <f t="shared" si="5847"/>
        <v>0.33706264550044007</v>
      </c>
      <c r="AH571" s="16">
        <f t="shared" si="5847"/>
        <v>0.16695822786533057</v>
      </c>
      <c r="AI571" s="16">
        <f t="shared" si="5847"/>
        <v>0.18492305283732519</v>
      </c>
      <c r="AJ571" s="16">
        <f t="shared" si="5847"/>
        <v>0.79980133586242896</v>
      </c>
      <c r="AK571" s="16">
        <f t="shared" si="5847"/>
        <v>8.3292705779848038E-3</v>
      </c>
      <c r="AL571" s="16">
        <f t="shared" ref="AL571:BM571" si="5848">((AL53*SLOPE($B$51:$B$58,AL$51:AL$58)+INTERCEPT($B$51:$B$58,AL$51:AL$58))-$B53)^2</f>
        <v>8.7284403708551159E-2</v>
      </c>
      <c r="AM571" s="16">
        <f t="shared" si="5848"/>
        <v>2.4005044651723083E-4</v>
      </c>
      <c r="AN571" s="16">
        <f t="shared" si="5848"/>
        <v>9.2562635078770522E-2</v>
      </c>
      <c r="AO571" s="16">
        <f t="shared" si="5848"/>
        <v>5.951932029259337E-4</v>
      </c>
      <c r="AP571" s="16">
        <f t="shared" si="5848"/>
        <v>9.2187127955525167E-2</v>
      </c>
      <c r="AQ571" s="16">
        <f t="shared" si="5848"/>
        <v>2.6936580105568476E-2</v>
      </c>
      <c r="AR571" s="16">
        <f t="shared" si="5848"/>
        <v>6.8690738165428575E-2</v>
      </c>
      <c r="AS571" s="16">
        <f t="shared" si="5848"/>
        <v>0.10272423808367896</v>
      </c>
      <c r="AT571" s="16">
        <f t="shared" si="5848"/>
        <v>1.5844750620160421E-2</v>
      </c>
      <c r="AU571" s="16">
        <f t="shared" si="5848"/>
        <v>9.9150333137605993E-3</v>
      </c>
      <c r="AV571" s="16">
        <f t="shared" si="5848"/>
        <v>2.3375562063586725E-3</v>
      </c>
      <c r="AW571" s="16">
        <f t="shared" si="5848"/>
        <v>1.0951957150507938</v>
      </c>
      <c r="AX571" s="16">
        <f t="shared" si="5848"/>
        <v>1.3621262320488827</v>
      </c>
      <c r="AY571" s="16">
        <f t="shared" si="5848"/>
        <v>0.35668672480380959</v>
      </c>
      <c r="AZ571" s="16">
        <f t="shared" si="5848"/>
        <v>0.38413631587642427</v>
      </c>
      <c r="BA571" s="16">
        <f t="shared" si="5848"/>
        <v>0.22956774741772204</v>
      </c>
      <c r="BB571" s="16">
        <f t="shared" si="5848"/>
        <v>0.3567704571413412</v>
      </c>
      <c r="BC571" s="16">
        <f t="shared" si="5848"/>
        <v>0.47386282852393213</v>
      </c>
      <c r="BD571" s="16">
        <f t="shared" si="5848"/>
        <v>0.60386959153641229</v>
      </c>
      <c r="BE571" s="16">
        <f t="shared" si="5848"/>
        <v>0.74480165612989113</v>
      </c>
      <c r="BF571" s="16">
        <f t="shared" si="5848"/>
        <v>0.89609622183209336</v>
      </c>
      <c r="BG571" s="16">
        <f t="shared" si="5848"/>
        <v>1.0525221297183263</v>
      </c>
      <c r="BH571" s="16">
        <f t="shared" si="5848"/>
        <v>1.2166426345025627</v>
      </c>
      <c r="BI571" s="16">
        <f t="shared" si="5848"/>
        <v>1.3846573310736288</v>
      </c>
      <c r="BJ571" s="16">
        <f t="shared" si="5848"/>
        <v>1.5545669629824495</v>
      </c>
      <c r="BK571" s="16">
        <f t="shared" si="5848"/>
        <v>1.7241966636819546</v>
      </c>
      <c r="BL571" s="16">
        <f t="shared" si="5848"/>
        <v>1.8769627473350159</v>
      </c>
      <c r="BM571" s="16">
        <f t="shared" si="5848"/>
        <v>2.0604997466619333</v>
      </c>
      <c r="BN571" s="16"/>
      <c r="BO571" s="16"/>
      <c r="BP571" s="16"/>
      <c r="BQ571" s="16">
        <f t="shared" ref="BQ571:CB571" si="5849">((BQ53*SLOPE($B$51:$B$58,BQ$51:BQ$58)+INTERCEPT($B$51:$B$58,BQ$51:BQ$58))-$B53)^2</f>
        <v>1.5844750620160421E-2</v>
      </c>
      <c r="BR571" s="16">
        <f t="shared" si="5849"/>
        <v>2.6478873271375942E-4</v>
      </c>
      <c r="BS571" s="16">
        <f t="shared" si="5849"/>
        <v>9.1697026591034073E-3</v>
      </c>
      <c r="BT571" s="16">
        <f t="shared" si="5849"/>
        <v>4.4489905798693399E-2</v>
      </c>
      <c r="BU571" s="16">
        <f t="shared" si="5849"/>
        <v>0.10744641271032808</v>
      </c>
      <c r="BV571" s="16">
        <f t="shared" si="5849"/>
        <v>0.20091025930609971</v>
      </c>
      <c r="BW571" s="16">
        <f t="shared" si="5849"/>
        <v>0.3254999746374368</v>
      </c>
      <c r="BX571" s="16">
        <f t="shared" si="5849"/>
        <v>0.48416930609770564</v>
      </c>
      <c r="BY571" s="16">
        <f t="shared" si="5849"/>
        <v>0.67811001722649022</v>
      </c>
      <c r="BZ571" s="16">
        <f t="shared" si="5849"/>
        <v>0.89728722878704092</v>
      </c>
      <c r="CA571" s="16">
        <f t="shared" si="5849"/>
        <v>1.1724007877476375</v>
      </c>
      <c r="CB571" s="16">
        <f t="shared" si="5849"/>
        <v>1.4766848096461944</v>
      </c>
      <c r="CC571" s="16"/>
      <c r="CD571" s="16"/>
      <c r="CE571" s="16">
        <f t="shared" ref="CE571:CP571" si="5850">((CE53*SLOPE($B$51:$B$58,CE$51:CE$58)+INTERCEPT($B$51:$B$58,CE$51:CE$58))-$B53)^2</f>
        <v>3.3353744753607602E-3</v>
      </c>
      <c r="CF571" s="16">
        <f t="shared" si="5850"/>
        <v>3.665812326065155E-3</v>
      </c>
      <c r="CG571" s="16">
        <f t="shared" si="5850"/>
        <v>3.1332511646783474E-2</v>
      </c>
      <c r="CH571" s="16">
        <f t="shared" si="5850"/>
        <v>8.5733136757592449E-2</v>
      </c>
      <c r="CI571" s="16">
        <f t="shared" si="5850"/>
        <v>0.16588732927502234</v>
      </c>
      <c r="CJ571" s="16">
        <f t="shared" si="5850"/>
        <v>0.26841529673582837</v>
      </c>
      <c r="CK571" s="16">
        <f t="shared" si="5850"/>
        <v>0.39359470146265219</v>
      </c>
      <c r="CL571" s="16">
        <f t="shared" si="5850"/>
        <v>0.53834764769958565</v>
      </c>
      <c r="CM571" s="16">
        <f t="shared" si="5850"/>
        <v>0.70315474566257452</v>
      </c>
      <c r="CN571" s="16">
        <f t="shared" si="5850"/>
        <v>0.88436211887831917</v>
      </c>
      <c r="CO571" s="16">
        <f t="shared" si="5850"/>
        <v>1.0795017517157148</v>
      </c>
      <c r="CP571" s="16">
        <f t="shared" si="5850"/>
        <v>1.2880981643132987</v>
      </c>
      <c r="CQ571" s="16"/>
      <c r="CR571" s="16"/>
      <c r="CS571" s="16">
        <f t="shared" ref="CS571:DX571" si="5851">((CS53*SLOPE($B$51:$B$58,CS$51:CS$58)+INTERCEPT($B$51:$B$58,CS$51:CS$58))-$B53)^2</f>
        <v>0.9169970796339354</v>
      </c>
      <c r="CT571" s="16">
        <f t="shared" si="5851"/>
        <v>5.2161955388781489E-2</v>
      </c>
      <c r="CU571" s="16">
        <f t="shared" si="5851"/>
        <v>0.49700299540133441</v>
      </c>
      <c r="CV571" s="16">
        <f t="shared" si="5851"/>
        <v>1.0522712047919953</v>
      </c>
      <c r="CW571" s="16">
        <f t="shared" si="5851"/>
        <v>6.8690738165428575E-2</v>
      </c>
      <c r="CX571" s="16">
        <f t="shared" si="5851"/>
        <v>1.0951957150507938</v>
      </c>
      <c r="CY571" s="16">
        <f t="shared" si="5851"/>
        <v>0.98912122945019154</v>
      </c>
      <c r="CZ571" s="16">
        <f t="shared" si="5851"/>
        <v>5.584232921194505E-3</v>
      </c>
      <c r="DA571" s="16">
        <f t="shared" si="5851"/>
        <v>1.0598394376169391</v>
      </c>
      <c r="DB571" s="16">
        <f t="shared" si="5851"/>
        <v>0.99092744419623524</v>
      </c>
      <c r="DC571" s="16">
        <f t="shared" si="5851"/>
        <v>5.0638319825604086E-2</v>
      </c>
      <c r="DD571" s="16">
        <f t="shared" si="5851"/>
        <v>0.64463745929316585</v>
      </c>
      <c r="DE571" s="16">
        <f t="shared" si="5851"/>
        <v>0.97537611063706353</v>
      </c>
      <c r="DF571" s="16">
        <f t="shared" si="5851"/>
        <v>3.0115048539896591E-2</v>
      </c>
      <c r="DG571" s="16">
        <f t="shared" si="5851"/>
        <v>1.0237718056421063</v>
      </c>
      <c r="DH571" s="16">
        <f t="shared" si="5851"/>
        <v>1.6250683576675411</v>
      </c>
      <c r="DI571" s="16">
        <f t="shared" si="5851"/>
        <v>0.16890821004180173</v>
      </c>
      <c r="DJ571" s="16">
        <f t="shared" si="5851"/>
        <v>0.86899363358825432</v>
      </c>
      <c r="DK571" s="16">
        <f t="shared" si="5851"/>
        <v>0.82895400702480337</v>
      </c>
      <c r="DL571" s="16">
        <f t="shared" si="5851"/>
        <v>2.6760652734178873E-2</v>
      </c>
      <c r="DM571" s="16">
        <f t="shared" si="5851"/>
        <v>0.98855237080699809</v>
      </c>
      <c r="DN571" s="16">
        <f t="shared" si="5851"/>
        <v>1.1967253073657813</v>
      </c>
      <c r="DO571" s="16">
        <f t="shared" si="5851"/>
        <v>2.8281749764911979E-2</v>
      </c>
      <c r="DP571" s="16">
        <f t="shared" si="5851"/>
        <v>1.0618401321581319</v>
      </c>
      <c r="DQ571" s="16">
        <f t="shared" si="5851"/>
        <v>1.1279654938433024</v>
      </c>
      <c r="DR571" s="16">
        <f t="shared" si="5851"/>
        <v>7.0923666163588542E-2</v>
      </c>
      <c r="DS571" s="16">
        <f t="shared" si="5851"/>
        <v>1.3269880333676909</v>
      </c>
      <c r="DT571" s="16">
        <f t="shared" si="5851"/>
        <v>0.94816082253030576</v>
      </c>
      <c r="DU571" s="16">
        <f t="shared" si="5851"/>
        <v>3.9065786949102231E-3</v>
      </c>
      <c r="DV571" s="16">
        <f t="shared" si="5851"/>
        <v>0.99776439347754053</v>
      </c>
      <c r="DW571" s="16">
        <f t="shared" si="5851"/>
        <v>0.13501650599826875</v>
      </c>
      <c r="DX571" s="16">
        <f t="shared" si="5851"/>
        <v>1.6072445606215868E-3</v>
      </c>
      <c r="DY571" s="16">
        <f t="shared" ref="DY571:EU571" si="5852">((DY53*SLOPE($B$51:$B$58,DY$51:DY$58)+INTERCEPT($B$51:$B$58,DY$51:DY$58))-$B53)^2</f>
        <v>4.187793854609271E-4</v>
      </c>
      <c r="DZ571" s="16">
        <f t="shared" si="5852"/>
        <v>4.9932237621435428E-2</v>
      </c>
      <c r="EA571" s="16">
        <f t="shared" si="5852"/>
        <v>7.8983402809425438E-2</v>
      </c>
      <c r="EB571" s="16">
        <f t="shared" si="5852"/>
        <v>1.6901156633573538E-2</v>
      </c>
      <c r="EC571" s="16">
        <f t="shared" si="5852"/>
        <v>3.1614294513968411E-2</v>
      </c>
      <c r="ED571" s="38">
        <f t="shared" si="5852"/>
        <v>0.65822858775518556</v>
      </c>
      <c r="EE571" s="16">
        <f t="shared" si="5852"/>
        <v>0.17985932455625758</v>
      </c>
      <c r="EF571" s="16">
        <f t="shared" si="5852"/>
        <v>0.33205204179591324</v>
      </c>
      <c r="EG571" s="16">
        <f t="shared" si="5852"/>
        <v>6.4929344010526635E-2</v>
      </c>
      <c r="EH571" s="16">
        <f t="shared" si="5852"/>
        <v>0.36416926484197321</v>
      </c>
      <c r="EI571" s="16">
        <f t="shared" si="5852"/>
        <v>7.4979002135573319E-2</v>
      </c>
      <c r="EJ571" s="16">
        <f t="shared" si="5852"/>
        <v>2.5709012297823901</v>
      </c>
      <c r="EK571" s="16">
        <f t="shared" si="5852"/>
        <v>0.1205869858586901</v>
      </c>
      <c r="EL571" s="16">
        <f t="shared" si="5852"/>
        <v>1.7915775120093652E-3</v>
      </c>
      <c r="EM571" s="16">
        <f t="shared" si="5852"/>
        <v>8.5286765500578125E-3</v>
      </c>
      <c r="EN571" s="16">
        <f t="shared" si="5852"/>
        <v>5.3913699695537935E-2</v>
      </c>
      <c r="EO571" s="16">
        <f t="shared" si="5852"/>
        <v>1.5276143789608124E-2</v>
      </c>
      <c r="EP571" s="16">
        <f t="shared" si="5852"/>
        <v>4.3695561924817702E-2</v>
      </c>
      <c r="EQ571" s="16">
        <f t="shared" si="5852"/>
        <v>0.46316054616498964</v>
      </c>
      <c r="ER571" s="16">
        <f t="shared" si="5852"/>
        <v>9.2398222877689076E-2</v>
      </c>
      <c r="ES571" s="16">
        <f t="shared" si="5852"/>
        <v>0.37256464161817238</v>
      </c>
      <c r="ET571" s="16">
        <f t="shared" si="5852"/>
        <v>0.67638475221326011</v>
      </c>
      <c r="EU571" s="16">
        <f t="shared" si="5852"/>
        <v>0.16368802969625307</v>
      </c>
      <c r="EV571" s="16"/>
      <c r="EW571" s="16">
        <f t="shared" ref="EW571:FI571" si="5853">((EW53*SLOPE($B$51:$B$58,EW$51:EW$58)+INTERCEPT($B$51:$B$58,EW$51:EW$58))-$B53)^2</f>
        <v>0.19760303703334772</v>
      </c>
      <c r="EX571" s="16">
        <f t="shared" si="5853"/>
        <v>0.16527899160782292</v>
      </c>
      <c r="EY571" s="16">
        <f t="shared" si="5853"/>
        <v>1.3892254944594697E-5</v>
      </c>
      <c r="EZ571" s="16">
        <f t="shared" si="5853"/>
        <v>0.1430318182460962</v>
      </c>
      <c r="FA571" s="16">
        <f t="shared" si="5853"/>
        <v>0.55021257536848467</v>
      </c>
      <c r="FB571" s="16">
        <f t="shared" si="5853"/>
        <v>0.1049239042812823</v>
      </c>
      <c r="FC571" s="16">
        <f t="shared" si="5853"/>
        <v>0.68321112974026077</v>
      </c>
      <c r="FD571" s="16">
        <f t="shared" si="5853"/>
        <v>0.1830268021855794</v>
      </c>
      <c r="FE571" s="16">
        <f t="shared" si="5853"/>
        <v>0.13039343095555433</v>
      </c>
      <c r="FF571" s="16">
        <f t="shared" si="5853"/>
        <v>1.17845876853244E-3</v>
      </c>
      <c r="FG571" s="16">
        <f t="shared" si="5853"/>
        <v>0.92052752408198946</v>
      </c>
      <c r="FH571" s="16">
        <f t="shared" si="5853"/>
        <v>0.33007854387161567</v>
      </c>
      <c r="FI571" s="16">
        <f t="shared" si="5853"/>
        <v>0.14922343424939366</v>
      </c>
      <c r="FJ571" s="16"/>
      <c r="FK571" s="16">
        <f t="shared" ref="FK571:GP571" si="5854">((FK53*SLOPE($B$51:$B$58,FK$51:FK$58)+INTERCEPT($B$51:$B$58,FK$51:FK$58))-$B53)^2</f>
        <v>3.8060870533029809E-5</v>
      </c>
      <c r="FL571" s="47">
        <f t="shared" si="5854"/>
        <v>2.9865352488506393E-2</v>
      </c>
      <c r="FM571" s="16">
        <f t="shared" si="5854"/>
        <v>2.6740814997979853E-2</v>
      </c>
      <c r="FN571" s="16">
        <f t="shared" si="5854"/>
        <v>3.0794848337998473E-2</v>
      </c>
      <c r="FO571" s="16">
        <f t="shared" si="5854"/>
        <v>8.0557380703596373E-2</v>
      </c>
      <c r="FP571" s="16">
        <f t="shared" si="5854"/>
        <v>2.6307179947788181E-2</v>
      </c>
      <c r="FQ571" s="16">
        <f t="shared" si="5854"/>
        <v>2.5385666685643581E-2</v>
      </c>
      <c r="FR571" s="16">
        <f t="shared" si="5854"/>
        <v>2.6098145069485275E-2</v>
      </c>
      <c r="FS571" s="16">
        <f t="shared" si="5854"/>
        <v>0.14745095017965257</v>
      </c>
      <c r="FT571" s="16">
        <f t="shared" si="5854"/>
        <v>0.67229390286570057</v>
      </c>
      <c r="FU571" s="16">
        <f t="shared" si="5854"/>
        <v>0.44772226318421227</v>
      </c>
      <c r="FV571" s="16">
        <f t="shared" si="5854"/>
        <v>0.46919333071430608</v>
      </c>
      <c r="FW571" s="16">
        <f t="shared" si="5854"/>
        <v>0.13438607300070035</v>
      </c>
      <c r="FX571" s="16">
        <f t="shared" si="5854"/>
        <v>4.7615853265285384E-2</v>
      </c>
      <c r="FY571" s="16">
        <f t="shared" si="5854"/>
        <v>0.48835231734465584</v>
      </c>
      <c r="FZ571" s="16">
        <f t="shared" si="5854"/>
        <v>7.7611227363015553E-2</v>
      </c>
      <c r="GA571" s="16">
        <f t="shared" si="5854"/>
        <v>1.0913464423666822E-2</v>
      </c>
      <c r="GB571" s="16">
        <f t="shared" si="5854"/>
        <v>3.9710051610659949E-2</v>
      </c>
      <c r="GC571" s="16">
        <f t="shared" si="5854"/>
        <v>1.3102586616847984E-2</v>
      </c>
      <c r="GD571" s="16">
        <f t="shared" si="5854"/>
        <v>4.3614951719597991E-2</v>
      </c>
      <c r="GE571" s="16">
        <f t="shared" si="5854"/>
        <v>1.2966468380716864E-2</v>
      </c>
      <c r="GF571" s="16">
        <f t="shared" si="5854"/>
        <v>0.24339087325040548</v>
      </c>
      <c r="GG571" s="16">
        <f t="shared" si="5854"/>
        <v>0.1084034474044749</v>
      </c>
      <c r="GH571" s="16">
        <f t="shared" si="5854"/>
        <v>0.12025081703947621</v>
      </c>
      <c r="GI571" s="16">
        <f t="shared" si="5854"/>
        <v>4.9318955844670585E-3</v>
      </c>
      <c r="GJ571" s="16">
        <f t="shared" si="5854"/>
        <v>9.5929845655702478E-2</v>
      </c>
      <c r="GK571" s="16">
        <f t="shared" si="5854"/>
        <v>6.5801058287537517E-2</v>
      </c>
      <c r="GL571" s="16">
        <f t="shared" si="5854"/>
        <v>0.64216351738342559</v>
      </c>
      <c r="GM571" s="16">
        <f t="shared" si="5854"/>
        <v>0.9143557695522968</v>
      </c>
      <c r="GN571" s="16">
        <f t="shared" si="5854"/>
        <v>0.12600675998080649</v>
      </c>
      <c r="GO571" s="16">
        <f t="shared" si="5854"/>
        <v>0.14643016273040535</v>
      </c>
      <c r="GP571" s="16">
        <f t="shared" si="5854"/>
        <v>5.6465540582827295E-2</v>
      </c>
      <c r="GQ571" s="16">
        <f t="shared" ref="GQ571:HV571" si="5855">((GQ53*SLOPE($B$51:$B$58,GQ$51:GQ$58)+INTERCEPT($B$51:$B$58,GQ$51:GQ$58))-$B53)^2</f>
        <v>0.2842957014626038</v>
      </c>
      <c r="GR571" s="16">
        <f t="shared" si="5855"/>
        <v>1.6776650175858668E-2</v>
      </c>
      <c r="GS571" s="16">
        <f t="shared" si="5855"/>
        <v>0.39127666334600975</v>
      </c>
      <c r="GT571" s="16">
        <f t="shared" si="5855"/>
        <v>5.9094419896568967E-2</v>
      </c>
      <c r="GU571" s="16">
        <f t="shared" si="5855"/>
        <v>0.15137945630350416</v>
      </c>
      <c r="GV571" s="16">
        <f t="shared" si="5855"/>
        <v>5.5418419081346105E-3</v>
      </c>
      <c r="GW571" s="16">
        <f t="shared" si="5855"/>
        <v>0.17243633167268405</v>
      </c>
      <c r="GX571" s="16">
        <f t="shared" si="5855"/>
        <v>8.4150707920856247E-3</v>
      </c>
      <c r="GY571" s="16">
        <f t="shared" si="5855"/>
        <v>2.3436330703487617E-2</v>
      </c>
      <c r="GZ571" s="16">
        <f t="shared" si="5855"/>
        <v>5.3878692030591625E-2</v>
      </c>
      <c r="HA571" s="16">
        <f t="shared" si="5855"/>
        <v>5.0400840962772017E-3</v>
      </c>
      <c r="HB571" s="16">
        <f t="shared" si="5855"/>
        <v>0.15834508340403439</v>
      </c>
      <c r="HC571" s="16">
        <f t="shared" si="5855"/>
        <v>0.2553433199285845</v>
      </c>
      <c r="HD571" s="16">
        <f t="shared" si="5855"/>
        <v>1.7939703029194436E-2</v>
      </c>
      <c r="HE571" s="16">
        <f t="shared" si="5855"/>
        <v>0.57864376472676882</v>
      </c>
      <c r="HF571" s="16">
        <f t="shared" si="5855"/>
        <v>1.0014422463540891</v>
      </c>
      <c r="HG571" s="16">
        <f t="shared" si="5855"/>
        <v>0.34410535205867721</v>
      </c>
      <c r="HH571" s="16">
        <f t="shared" si="5855"/>
        <v>0.36640949725777416</v>
      </c>
      <c r="HI571" s="16">
        <f t="shared" si="5855"/>
        <v>0.32849617361387978</v>
      </c>
      <c r="HJ571" s="16">
        <f t="shared" si="5855"/>
        <v>2.7791068027293614E-2</v>
      </c>
      <c r="HK571" s="16">
        <f t="shared" si="5855"/>
        <v>0.32219943121863243</v>
      </c>
      <c r="HL571" s="16">
        <f t="shared" si="5855"/>
        <v>0.85733184066748125</v>
      </c>
      <c r="HM571" s="16">
        <f t="shared" si="5855"/>
        <v>0.26139916927519063</v>
      </c>
      <c r="HN571" s="16">
        <f t="shared" si="5855"/>
        <v>0.35999280392419875</v>
      </c>
      <c r="HO571" s="16">
        <f t="shared" si="5855"/>
        <v>4.1996189212635232E-2</v>
      </c>
      <c r="HP571" s="16">
        <f t="shared" si="5855"/>
        <v>0.59041844220263617</v>
      </c>
      <c r="HQ571" s="16">
        <f t="shared" si="5855"/>
        <v>0.15087875850444277</v>
      </c>
      <c r="HR571" s="16">
        <f t="shared" si="5855"/>
        <v>1.8914288049594618E-2</v>
      </c>
      <c r="HS571" s="16">
        <f t="shared" si="5855"/>
        <v>6.4575523190557052E-2</v>
      </c>
      <c r="HT571" s="16">
        <f t="shared" si="5855"/>
        <v>2.8237823210507253E-2</v>
      </c>
      <c r="HU571" s="16">
        <f t="shared" si="5855"/>
        <v>4.857336842574287E-2</v>
      </c>
      <c r="HV571" s="16">
        <f t="shared" si="5855"/>
        <v>2.7842227825626517E-3</v>
      </c>
      <c r="HW571" s="16">
        <f t="shared" ref="HW571:JB571" si="5856">((HW53*SLOPE($B$51:$B$58,HW$51:HW$58)+INTERCEPT($B$51:$B$58,HW$51:HW$58))-$B53)^2</f>
        <v>0.14576644538307404</v>
      </c>
      <c r="HX571" s="16">
        <f t="shared" si="5856"/>
        <v>4.8087557511820041E-2</v>
      </c>
      <c r="HY571" s="16">
        <f t="shared" si="5856"/>
        <v>0.4701040713183019</v>
      </c>
      <c r="HZ571" s="16">
        <f t="shared" si="5856"/>
        <v>0.29497809146713966</v>
      </c>
      <c r="IA571" s="16">
        <f t="shared" si="5856"/>
        <v>0.30900367328046097</v>
      </c>
      <c r="IB571" s="16">
        <f t="shared" si="5856"/>
        <v>4.6204979670927536E-2</v>
      </c>
      <c r="IC571" s="16">
        <f t="shared" si="5856"/>
        <v>4.8722886311780081E-3</v>
      </c>
      <c r="ID571" s="16">
        <f t="shared" si="5856"/>
        <v>0.33719681632895571</v>
      </c>
      <c r="IE571" s="16">
        <f t="shared" si="5856"/>
        <v>0.18232023026688612</v>
      </c>
      <c r="IF571" s="16">
        <f t="shared" si="5856"/>
        <v>3.045625996209484E-3</v>
      </c>
      <c r="IG571" s="16">
        <f t="shared" si="5856"/>
        <v>0.11769027822584027</v>
      </c>
      <c r="IH571" s="16">
        <f t="shared" si="5856"/>
        <v>1.807970824645541E-3</v>
      </c>
      <c r="II571" s="16">
        <f t="shared" si="5856"/>
        <v>0.12463752055913603</v>
      </c>
      <c r="IJ571" s="16">
        <f t="shared" si="5856"/>
        <v>1.8583890680931759E-3</v>
      </c>
      <c r="IK571" s="16">
        <f t="shared" si="5856"/>
        <v>0.39141201770185752</v>
      </c>
      <c r="IL571" s="16">
        <f t="shared" si="5856"/>
        <v>0.21279739936006947</v>
      </c>
      <c r="IM571" s="16">
        <f t="shared" si="5856"/>
        <v>0.23946318206831818</v>
      </c>
      <c r="IN571" s="16">
        <f t="shared" si="5856"/>
        <v>7.7181119970475779E-3</v>
      </c>
      <c r="IO571" s="16">
        <f t="shared" si="5856"/>
        <v>0.39141201770185752</v>
      </c>
      <c r="IP571" s="16">
        <f t="shared" si="5856"/>
        <v>0.21279739936006947</v>
      </c>
      <c r="IQ571" s="16">
        <f t="shared" si="5856"/>
        <v>0.44648687590473607</v>
      </c>
      <c r="IR571" s="16">
        <f t="shared" si="5856"/>
        <v>0.71079051564868045</v>
      </c>
      <c r="IS571" s="16">
        <f t="shared" si="5856"/>
        <v>4.8742311593954618E-2</v>
      </c>
      <c r="IT571" s="16">
        <f t="shared" si="5856"/>
        <v>6.8158687491755118E-2</v>
      </c>
      <c r="IU571" s="16">
        <f t="shared" si="5856"/>
        <v>1.4478999333700471E-2</v>
      </c>
      <c r="IV571" s="16">
        <f t="shared" si="5856"/>
        <v>0.50384543579997676</v>
      </c>
      <c r="IW571" s="16">
        <f t="shared" si="5856"/>
        <v>0.1010495970899784</v>
      </c>
      <c r="IX571" s="16">
        <f t="shared" si="5856"/>
        <v>0.21521655030077352</v>
      </c>
      <c r="IY571" s="16">
        <f t="shared" si="5856"/>
        <v>8.6382324653446214E-3</v>
      </c>
      <c r="IZ571" s="16">
        <f t="shared" si="5856"/>
        <v>5.3650159002059911E-2</v>
      </c>
      <c r="JA571" s="16">
        <f t="shared" si="5856"/>
        <v>4.8402592009719097E-3</v>
      </c>
      <c r="JB571" s="16">
        <f t="shared" si="5856"/>
        <v>6.5003210782795418E-2</v>
      </c>
      <c r="JC571" s="16">
        <f t="shared" ref="JC571:KB571" si="5857">((JC53*SLOPE($B$51:$B$58,JC$51:JC$58)+INTERCEPT($B$51:$B$58,JC$51:JC$58))-$B53)^2</f>
        <v>3.0883190529207901E-3</v>
      </c>
      <c r="JD571" s="16">
        <f t="shared" si="5857"/>
        <v>6.7376525012407152E-4</v>
      </c>
      <c r="JE571" s="16">
        <f t="shared" si="5857"/>
        <v>0.15977385019389886</v>
      </c>
      <c r="JF571" s="16">
        <f t="shared" si="5857"/>
        <v>6.2832374517253417E-2</v>
      </c>
      <c r="JG571" s="16">
        <f t="shared" si="5857"/>
        <v>0.31886783224725734</v>
      </c>
      <c r="JH571" s="16">
        <f t="shared" si="5857"/>
        <v>0.13068976055472611</v>
      </c>
      <c r="JI571" s="16">
        <f t="shared" si="5857"/>
        <v>1.9113691285085834E-6</v>
      </c>
      <c r="JJ571" s="16">
        <f t="shared" si="5857"/>
        <v>0.84744780095387517</v>
      </c>
      <c r="JK571" s="16">
        <f t="shared" si="5857"/>
        <v>1.3187908500948016</v>
      </c>
      <c r="JL571" s="16">
        <f t="shared" si="5857"/>
        <v>0.55685206873414272</v>
      </c>
      <c r="JM571" s="16">
        <f t="shared" si="5857"/>
        <v>0.60200954042813426</v>
      </c>
      <c r="JN571" s="16">
        <f t="shared" si="5857"/>
        <v>0.55979872173183276</v>
      </c>
      <c r="JO571" s="16">
        <f t="shared" si="5857"/>
        <v>0.1250013973029325</v>
      </c>
      <c r="JP571" s="16">
        <f t="shared" si="5857"/>
        <v>0.84744780095387517</v>
      </c>
      <c r="JQ571" s="16">
        <f t="shared" si="5857"/>
        <v>1.3187908500948016</v>
      </c>
      <c r="JR571" s="16">
        <f t="shared" si="5857"/>
        <v>0.55685206873414272</v>
      </c>
      <c r="JS571" s="16">
        <f t="shared" si="5857"/>
        <v>0.19212499555329501</v>
      </c>
      <c r="JT571" s="16">
        <f t="shared" si="5857"/>
        <v>2.9846099248223455E-3</v>
      </c>
      <c r="JU571" s="16">
        <f t="shared" si="5857"/>
        <v>0.39529218107851782</v>
      </c>
      <c r="JV571" s="16">
        <f t="shared" si="5857"/>
        <v>6.7727425204688108E-2</v>
      </c>
      <c r="JW571" s="16">
        <f t="shared" si="5857"/>
        <v>5.7418241491187592E-4</v>
      </c>
      <c r="JX571" s="16">
        <f t="shared" si="5857"/>
        <v>0.16328247520379119</v>
      </c>
      <c r="JY571" s="16">
        <f t="shared" si="5857"/>
        <v>3.9472896419943189E-4</v>
      </c>
      <c r="JZ571" s="16">
        <f t="shared" si="5857"/>
        <v>0.12747901783987126</v>
      </c>
      <c r="KA571" s="16">
        <f t="shared" si="5857"/>
        <v>4.0198004267022677E-2</v>
      </c>
      <c r="KB571" s="16">
        <f t="shared" si="5857"/>
        <v>0.26673472336371118</v>
      </c>
      <c r="KC571" s="16"/>
      <c r="KD571" s="16"/>
      <c r="KE571" s="16"/>
      <c r="KF571" s="16"/>
      <c r="KG571" s="16"/>
      <c r="KH571" s="16"/>
      <c r="KI571" s="16"/>
      <c r="KJ571" s="16"/>
      <c r="KK571" s="16"/>
      <c r="KL571" s="16"/>
      <c r="KM571" s="16"/>
      <c r="KN571" s="16"/>
      <c r="KO571" s="16"/>
      <c r="KP571" s="16"/>
      <c r="KQ571" s="16"/>
    </row>
    <row r="572" spans="1:303" x14ac:dyDescent="0.25">
      <c r="F572" s="16">
        <f t="shared" ref="F572:AK572" si="5858">((F54*SLOPE($B$51:$B$58,F$51:F$58)+INTERCEPT($B$51:$B$58,F$51:F$58))-$B54)^2</f>
        <v>2.0645807896525961</v>
      </c>
      <c r="G572" s="16">
        <f t="shared" si="5858"/>
        <v>2.0448109336264002</v>
      </c>
      <c r="H572" s="16">
        <f t="shared" si="5858"/>
        <v>18.645106746318138</v>
      </c>
      <c r="I572" s="16">
        <f t="shared" si="5858"/>
        <v>18.62750166451244</v>
      </c>
      <c r="J572" s="16">
        <f t="shared" si="5858"/>
        <v>19.067435681175567</v>
      </c>
      <c r="K572" s="16">
        <f t="shared" si="5858"/>
        <v>18.973672345524466</v>
      </c>
      <c r="L572" s="16">
        <f t="shared" si="5858"/>
        <v>19.54435757387872</v>
      </c>
      <c r="M572" s="16">
        <f t="shared" si="5858"/>
        <v>19.49517789938691</v>
      </c>
      <c r="N572" s="16">
        <f t="shared" si="5858"/>
        <v>6.7402630859604544</v>
      </c>
      <c r="O572" s="16">
        <f t="shared" si="5858"/>
        <v>7.5115426686389846</v>
      </c>
      <c r="P572" s="16">
        <f t="shared" si="5858"/>
        <v>2.9915930349771216</v>
      </c>
      <c r="Q572" s="16">
        <f t="shared" si="5858"/>
        <v>3.4330021754522919</v>
      </c>
      <c r="R572" s="16">
        <f t="shared" si="5858"/>
        <v>11.527530408776583</v>
      </c>
      <c r="S572" s="16">
        <f t="shared" si="5858"/>
        <v>12.092776973675576</v>
      </c>
      <c r="T572" s="16">
        <f t="shared" si="5858"/>
        <v>4.8213319093796088</v>
      </c>
      <c r="U572" s="16">
        <f t="shared" si="5858"/>
        <v>5.4282527249653576</v>
      </c>
      <c r="V572" s="16">
        <f t="shared" si="5858"/>
        <v>6.5740067663129267</v>
      </c>
      <c r="W572" s="16">
        <f t="shared" si="5858"/>
        <v>0.827861649513008</v>
      </c>
      <c r="X572" s="16">
        <f t="shared" si="5858"/>
        <v>0.65077925383249413</v>
      </c>
      <c r="Y572" s="16">
        <f t="shared" si="5858"/>
        <v>0.6446563679882561</v>
      </c>
      <c r="Z572" s="16">
        <f t="shared" si="5858"/>
        <v>4.8417484017474992</v>
      </c>
      <c r="AA572" s="16">
        <f t="shared" si="5858"/>
        <v>1.9812180002091624E-2</v>
      </c>
      <c r="AB572" s="16">
        <f t="shared" si="5858"/>
        <v>0.46776101565496148</v>
      </c>
      <c r="AC572" s="16">
        <f t="shared" si="5858"/>
        <v>1.9389135577467773E-2</v>
      </c>
      <c r="AD572" s="16">
        <f t="shared" si="5858"/>
        <v>0.44302576131121979</v>
      </c>
      <c r="AE572" s="16">
        <f t="shared" si="5858"/>
        <v>0.50659951067742692</v>
      </c>
      <c r="AF572" s="16">
        <f t="shared" si="5858"/>
        <v>3.8018073217797741</v>
      </c>
      <c r="AG572" s="16">
        <f t="shared" si="5858"/>
        <v>3.1423351132279342</v>
      </c>
      <c r="AH572" s="16">
        <f t="shared" si="5858"/>
        <v>2.2483764843872103</v>
      </c>
      <c r="AI572" s="16">
        <f t="shared" si="5858"/>
        <v>2.3869704597361925</v>
      </c>
      <c r="AJ572" s="16">
        <f t="shared" si="5858"/>
        <v>0.94384586810523063</v>
      </c>
      <c r="AK572" s="16">
        <f t="shared" si="5858"/>
        <v>6.862887199811321</v>
      </c>
      <c r="AL572" s="16">
        <f t="shared" ref="AL572:BM572" si="5859">((AL54*SLOPE($B$51:$B$58,AL$51:AL$58)+INTERCEPT($B$51:$B$58,AL$51:AL$58))-$B54)^2</f>
        <v>5.6640865060826489</v>
      </c>
      <c r="AM572" s="16">
        <f t="shared" si="5859"/>
        <v>6.7694628969834874</v>
      </c>
      <c r="AN572" s="16">
        <f t="shared" si="5859"/>
        <v>5.5464325290204011</v>
      </c>
      <c r="AO572" s="16">
        <f t="shared" si="5859"/>
        <v>6.7762774803113661</v>
      </c>
      <c r="AP572" s="16">
        <f t="shared" si="5859"/>
        <v>5.5538027077238583</v>
      </c>
      <c r="AQ572" s="16">
        <f t="shared" si="5859"/>
        <v>6.6694169762262918</v>
      </c>
      <c r="AR572" s="16">
        <f t="shared" si="5859"/>
        <v>5.4132921677642374</v>
      </c>
      <c r="AS572" s="16">
        <f t="shared" si="5859"/>
        <v>6.9989988693526035</v>
      </c>
      <c r="AT572" s="16">
        <f t="shared" si="5859"/>
        <v>5.8962011805744297</v>
      </c>
      <c r="AU572" s="16">
        <f t="shared" si="5859"/>
        <v>5.9978228964385254</v>
      </c>
      <c r="AV572" s="16">
        <f t="shared" si="5859"/>
        <v>5.6721279950779007</v>
      </c>
      <c r="AW572" s="16">
        <f t="shared" si="5859"/>
        <v>5.9833978141008242</v>
      </c>
      <c r="AX572" s="16">
        <f t="shared" si="5859"/>
        <v>0.26922276301279979</v>
      </c>
      <c r="AY572" s="16">
        <f t="shared" si="5859"/>
        <v>4.4795227187812774</v>
      </c>
      <c r="AZ572" s="16">
        <f t="shared" si="5859"/>
        <v>3.3355539501256635</v>
      </c>
      <c r="BA572" s="16">
        <f t="shared" si="5859"/>
        <v>2.3194261941619652</v>
      </c>
      <c r="BB572" s="16">
        <f t="shared" si="5859"/>
        <v>6.5751732400444594</v>
      </c>
      <c r="BC572" s="16">
        <f t="shared" si="5859"/>
        <v>4.9760876082739198</v>
      </c>
      <c r="BD572" s="16">
        <f t="shared" si="5859"/>
        <v>3.602148680495747</v>
      </c>
      <c r="BE572" s="16">
        <f t="shared" si="5859"/>
        <v>2.4551363357368059</v>
      </c>
      <c r="BF572" s="16">
        <f t="shared" si="5859"/>
        <v>1.5289450166826704</v>
      </c>
      <c r="BG572" s="16">
        <f t="shared" si="5859"/>
        <v>0.82797328340323162</v>
      </c>
      <c r="BH572" s="16">
        <f t="shared" si="5859"/>
        <v>0.34468081255407312</v>
      </c>
      <c r="BI572" s="16">
        <f t="shared" si="5859"/>
        <v>7.1749335603635903E-2</v>
      </c>
      <c r="BJ572" s="16">
        <f t="shared" si="5859"/>
        <v>2.0914317386175585E-3</v>
      </c>
      <c r="BK572" s="16">
        <f t="shared" si="5859"/>
        <v>0.1256542192719651</v>
      </c>
      <c r="BL572" s="16">
        <f t="shared" si="5859"/>
        <v>0.42709338520932766</v>
      </c>
      <c r="BM572" s="16">
        <f t="shared" si="5859"/>
        <v>0.9063412842220796</v>
      </c>
      <c r="BN572" s="16"/>
      <c r="BO572" s="16"/>
      <c r="BP572" s="16"/>
      <c r="BQ572" s="16">
        <f t="shared" ref="BQ572:CB572" si="5860">((BQ54*SLOPE($B$51:$B$58,BQ$51:BQ$58)+INTERCEPT($B$51:$B$58,BQ$51:BQ$58))-$B54)^2</f>
        <v>5.8962011805744297</v>
      </c>
      <c r="BR572" s="16">
        <f t="shared" si="5860"/>
        <v>4.5770566902003775</v>
      </c>
      <c r="BS572" s="16">
        <f t="shared" si="5860"/>
        <v>3.4231891494578526</v>
      </c>
      <c r="BT572" s="16">
        <f t="shared" si="5860"/>
        <v>2.4308213401195404</v>
      </c>
      <c r="BU572" s="16">
        <f t="shared" si="5860"/>
        <v>1.6065170872026278</v>
      </c>
      <c r="BV572" s="16">
        <f t="shared" si="5860"/>
        <v>0.95246857299796306</v>
      </c>
      <c r="BW572" s="16">
        <f t="shared" si="5860"/>
        <v>0.46617679050190641</v>
      </c>
      <c r="BX572" s="16">
        <f t="shared" si="5860"/>
        <v>0.15220205217986618</v>
      </c>
      <c r="BY572" s="16">
        <f t="shared" si="5860"/>
        <v>9.3246871231476274E-3</v>
      </c>
      <c r="BZ572" s="16">
        <f t="shared" si="5860"/>
        <v>3.7613662570737748E-2</v>
      </c>
      <c r="CA572" s="16">
        <f t="shared" si="5860"/>
        <v>0.23940247496720085</v>
      </c>
      <c r="CB572" s="16">
        <f t="shared" si="5860"/>
        <v>0.60989184912705452</v>
      </c>
      <c r="CC572" s="16"/>
      <c r="CD572" s="16"/>
      <c r="CE572" s="16">
        <f t="shared" ref="CE572:CP572" si="5861">((CE54*SLOPE($B$51:$B$58,CE$51:CE$58)+INTERCEPT($B$51:$B$58,CE$51:CE$58))-$B54)^2</f>
        <v>6.1700601612179709</v>
      </c>
      <c r="CF572" s="16">
        <f t="shared" si="5861"/>
        <v>4.6143576244545113</v>
      </c>
      <c r="CG572" s="16">
        <f t="shared" si="5861"/>
        <v>3.2907555332382215</v>
      </c>
      <c r="CH572" s="16">
        <f t="shared" si="5861"/>
        <v>2.201236162381992</v>
      </c>
      <c r="CI572" s="16">
        <f t="shared" si="5861"/>
        <v>1.3405317783064585</v>
      </c>
      <c r="CJ572" s="16">
        <f t="shared" si="5861"/>
        <v>0.69497332533664391</v>
      </c>
      <c r="CK572" s="16">
        <f t="shared" si="5861"/>
        <v>0.26554511386283819</v>
      </c>
      <c r="CL572" s="16">
        <f t="shared" si="5861"/>
        <v>4.0836071410468758E-2</v>
      </c>
      <c r="CM572" s="16">
        <f t="shared" si="5861"/>
        <v>1.1012983431859139E-2</v>
      </c>
      <c r="CN572" s="16">
        <f t="shared" si="5861"/>
        <v>0.16534750119548505</v>
      </c>
      <c r="CO572" s="16">
        <f t="shared" si="5861"/>
        <v>0.49227249879627216</v>
      </c>
      <c r="CP572" s="16">
        <f t="shared" si="5861"/>
        <v>0.98033107472771086</v>
      </c>
      <c r="CQ572" s="16"/>
      <c r="CR572" s="16"/>
      <c r="CS572" s="16">
        <f t="shared" ref="CS572:DX572" si="5862">((CS54*SLOPE($B$51:$B$58,CS$51:CS$58)+INTERCEPT($B$51:$B$58,CS$51:CS$58))-$B54)^2</f>
        <v>1.3858383974512685</v>
      </c>
      <c r="CT572" s="16">
        <f t="shared" si="5862"/>
        <v>6.2154228718495474</v>
      </c>
      <c r="CU572" s="16">
        <f t="shared" si="5862"/>
        <v>11.252172903084542</v>
      </c>
      <c r="CV572" s="16">
        <f t="shared" si="5862"/>
        <v>0.827861649513008</v>
      </c>
      <c r="CW572" s="16">
        <f t="shared" si="5862"/>
        <v>5.4132921677642374</v>
      </c>
      <c r="CX572" s="16">
        <f t="shared" si="5862"/>
        <v>5.9833978141008242</v>
      </c>
      <c r="CY572" s="16">
        <f t="shared" si="5862"/>
        <v>0.87020200928112756</v>
      </c>
      <c r="CZ572" s="16">
        <f t="shared" si="5862"/>
        <v>5.531277574879284</v>
      </c>
      <c r="DA572" s="16">
        <f t="shared" si="5862"/>
        <v>5.6752973276386012</v>
      </c>
      <c r="DB572" s="16">
        <f t="shared" si="5862"/>
        <v>1.0495231330601673</v>
      </c>
      <c r="DC572" s="16">
        <f t="shared" si="5862"/>
        <v>5.367506095198407</v>
      </c>
      <c r="DD572" s="16">
        <f t="shared" si="5862"/>
        <v>8.9063546916212886</v>
      </c>
      <c r="DE572" s="16">
        <f t="shared" si="5862"/>
        <v>0.81105241601928513</v>
      </c>
      <c r="DF572" s="16">
        <f t="shared" si="5862"/>
        <v>5.3320183851587162</v>
      </c>
      <c r="DG572" s="16">
        <f t="shared" si="5862"/>
        <v>5.522529368680841</v>
      </c>
      <c r="DH572" s="16">
        <f t="shared" si="5862"/>
        <v>0.84068963929834661</v>
      </c>
      <c r="DI572" s="16">
        <f t="shared" si="5862"/>
        <v>5.9392436836997602</v>
      </c>
      <c r="DJ572" s="16">
        <f t="shared" si="5862"/>
        <v>9.2186044160213605</v>
      </c>
      <c r="DK572" s="16">
        <f t="shared" si="5862"/>
        <v>1.4929645524537869</v>
      </c>
      <c r="DL572" s="16">
        <f t="shared" si="5862"/>
        <v>5.8050409856223659</v>
      </c>
      <c r="DM572" s="16">
        <f t="shared" si="5862"/>
        <v>6.3798929131389412</v>
      </c>
      <c r="DN572" s="16">
        <f t="shared" si="5862"/>
        <v>0.94562990638200828</v>
      </c>
      <c r="DO572" s="16">
        <f t="shared" si="5862"/>
        <v>5.8315565856020681</v>
      </c>
      <c r="DP572" s="16">
        <f t="shared" si="5862"/>
        <v>1.6034140572548035</v>
      </c>
      <c r="DQ572" s="16">
        <f t="shared" si="5862"/>
        <v>0.64347937174250547</v>
      </c>
      <c r="DR572" s="16">
        <f t="shared" si="5862"/>
        <v>4.7844948846598472</v>
      </c>
      <c r="DS572" s="16">
        <f t="shared" si="5862"/>
        <v>6.1452918633580174</v>
      </c>
      <c r="DT572" s="16">
        <f t="shared" si="5862"/>
        <v>0.80261023141961763</v>
      </c>
      <c r="DU572" s="16">
        <f t="shared" si="5862"/>
        <v>5.548616133049558</v>
      </c>
      <c r="DV572" s="16">
        <f t="shared" si="5862"/>
        <v>5.7325724836330885</v>
      </c>
      <c r="DW572" s="16">
        <f t="shared" si="5862"/>
        <v>7.3883421365380331</v>
      </c>
      <c r="DX572" s="16">
        <f t="shared" si="5862"/>
        <v>6.0955486371263756</v>
      </c>
      <c r="DY572" s="16">
        <f t="shared" ref="DY572:EU572" si="5863">((DY54*SLOPE($B$51:$B$58,DY$51:DY$58)+INTERCEPT($B$51:$B$58,DY$51:DY$58))-$B54)^2</f>
        <v>6.059317609963716</v>
      </c>
      <c r="DZ572" s="16">
        <f t="shared" si="5863"/>
        <v>0.11728625169370493</v>
      </c>
      <c r="EA572" s="16">
        <f t="shared" si="5863"/>
        <v>0.19015776048080346</v>
      </c>
      <c r="EB572" s="16">
        <f t="shared" si="5863"/>
        <v>5.8075012203434664</v>
      </c>
      <c r="EC572" s="16">
        <f t="shared" si="5863"/>
        <v>5.554142784493604</v>
      </c>
      <c r="ED572" s="38">
        <f t="shared" si="5863"/>
        <v>0.86711286510074892</v>
      </c>
      <c r="EE572" s="16">
        <f t="shared" si="5863"/>
        <v>1.3494527505289329</v>
      </c>
      <c r="EF572" s="16">
        <f t="shared" si="5863"/>
        <v>0.47907892755816361</v>
      </c>
      <c r="EG572" s="16">
        <f t="shared" si="5863"/>
        <v>0.85879005187434598</v>
      </c>
      <c r="EH572" s="16">
        <f t="shared" si="5863"/>
        <v>0.54653385587418879</v>
      </c>
      <c r="EI572" s="16">
        <f t="shared" si="5863"/>
        <v>0.94894130334225069</v>
      </c>
      <c r="EJ572" s="16">
        <f t="shared" si="5863"/>
        <v>4.0671443232808526</v>
      </c>
      <c r="EK572" s="16">
        <f t="shared" si="5863"/>
        <v>3.3526986734196127</v>
      </c>
      <c r="EL572" s="16">
        <f t="shared" si="5863"/>
        <v>4.2645050679647616</v>
      </c>
      <c r="EM572" s="16">
        <f t="shared" si="5863"/>
        <v>2.4395492899843303</v>
      </c>
      <c r="EN572" s="16">
        <f t="shared" si="5863"/>
        <v>3.2385177112922801</v>
      </c>
      <c r="EO572" s="16">
        <f t="shared" si="5863"/>
        <v>2.5870172962057341</v>
      </c>
      <c r="EP572" s="16">
        <f t="shared" si="5863"/>
        <v>3.4092770224228657</v>
      </c>
      <c r="EQ572" s="16">
        <f t="shared" si="5863"/>
        <v>0.98779800631027026</v>
      </c>
      <c r="ER572" s="16">
        <f t="shared" si="5863"/>
        <v>1.4778143343675143</v>
      </c>
      <c r="ES572" s="16">
        <f t="shared" si="5863"/>
        <v>7.5354158254143302</v>
      </c>
      <c r="ET572" s="16">
        <f t="shared" si="5863"/>
        <v>7.6504412455011037</v>
      </c>
      <c r="EU572" s="16">
        <f t="shared" si="5863"/>
        <v>6.337187582238152</v>
      </c>
      <c r="EV572" s="16"/>
      <c r="EW572" s="16">
        <f t="shared" ref="EW572:FI572" si="5864">((EW54*SLOPE($B$51:$B$58,EW$51:EW$58)+INTERCEPT($B$51:$B$58,EW$51:EW$58))-$B54)^2</f>
        <v>7.1775841773926574</v>
      </c>
      <c r="EX572" s="16">
        <f t="shared" si="5864"/>
        <v>7.0910100435133643</v>
      </c>
      <c r="EY572" s="16">
        <f t="shared" si="5864"/>
        <v>5.8238025312640653</v>
      </c>
      <c r="EZ572" s="16">
        <f t="shared" si="5864"/>
        <v>6.4502071365843658</v>
      </c>
      <c r="FA572" s="16">
        <f t="shared" si="5864"/>
        <v>7.390254884537887</v>
      </c>
      <c r="FB572" s="16">
        <f t="shared" si="5864"/>
        <v>6.0963738909124841</v>
      </c>
      <c r="FC572" s="16">
        <f t="shared" si="5864"/>
        <v>6.4200349018389344</v>
      </c>
      <c r="FD572" s="16">
        <f t="shared" si="5864"/>
        <v>7.7262200846216889</v>
      </c>
      <c r="FE572" s="16">
        <f t="shared" si="5864"/>
        <v>4.7996653954908011</v>
      </c>
      <c r="FF572" s="16">
        <f t="shared" si="5864"/>
        <v>5.9091770217255668</v>
      </c>
      <c r="FG572" s="16">
        <f t="shared" si="5864"/>
        <v>0.27216734553670346</v>
      </c>
      <c r="FH572" s="16">
        <f t="shared" si="5864"/>
        <v>0.55786355304326518</v>
      </c>
      <c r="FI572" s="16">
        <f t="shared" si="5864"/>
        <v>3.5598757578649662</v>
      </c>
      <c r="FJ572" s="16"/>
      <c r="FK572" s="16">
        <f t="shared" ref="FK572:GP572" si="5865">((FK54*SLOPE($B$51:$B$58,FK$51:FK$58)+INTERCEPT($B$51:$B$58,FK$51:FK$58))-$B54)^2</f>
        <v>4.5027933091907464</v>
      </c>
      <c r="FL572" s="47">
        <f t="shared" si="5865"/>
        <v>2.5123879854597257</v>
      </c>
      <c r="FM572" s="16">
        <f t="shared" si="5865"/>
        <v>2.4809068097089302</v>
      </c>
      <c r="FN572" s="16">
        <f t="shared" si="5865"/>
        <v>2.5224414398678556</v>
      </c>
      <c r="FO572" s="16">
        <f t="shared" si="5865"/>
        <v>2.9665804631798434</v>
      </c>
      <c r="FP572" s="16">
        <f t="shared" si="5865"/>
        <v>2.4758327847495858</v>
      </c>
      <c r="FQ572" s="16">
        <f t="shared" si="5865"/>
        <v>2.4666872196343892</v>
      </c>
      <c r="FR572" s="16">
        <f t="shared" si="5865"/>
        <v>3.3236284140103929</v>
      </c>
      <c r="FS572" s="16">
        <f t="shared" si="5865"/>
        <v>4.9832034582020652</v>
      </c>
      <c r="FT572" s="16">
        <f t="shared" si="5865"/>
        <v>0.2097763183277094</v>
      </c>
      <c r="FU572" s="16">
        <f t="shared" si="5865"/>
        <v>4.7270249819646906E-2</v>
      </c>
      <c r="FV572" s="16">
        <f t="shared" si="5865"/>
        <v>6.883688940841777E-2</v>
      </c>
      <c r="FW572" s="16">
        <f t="shared" si="5865"/>
        <v>1.7926659834904155</v>
      </c>
      <c r="FX572" s="16">
        <f t="shared" si="5865"/>
        <v>1.2365076566134841</v>
      </c>
      <c r="FY572" s="16">
        <f t="shared" si="5865"/>
        <v>0.22794994882707967</v>
      </c>
      <c r="FZ572" s="16">
        <f t="shared" si="5865"/>
        <v>4.9845981999421261</v>
      </c>
      <c r="GA572" s="16">
        <f t="shared" si="5865"/>
        <v>3.9703321300626793</v>
      </c>
      <c r="GB572" s="16">
        <f t="shared" si="5865"/>
        <v>4.935916108986139</v>
      </c>
      <c r="GC572" s="16">
        <f t="shared" si="5865"/>
        <v>3.8807135489213143</v>
      </c>
      <c r="GD572" s="16">
        <f t="shared" si="5865"/>
        <v>4.9365028003617315</v>
      </c>
      <c r="GE572" s="16">
        <f t="shared" si="5865"/>
        <v>3.8891758348108292</v>
      </c>
      <c r="GF572" s="16">
        <f t="shared" si="5865"/>
        <v>4.957000100052964</v>
      </c>
      <c r="GG572" s="16">
        <f t="shared" si="5865"/>
        <v>3.0985946948120593</v>
      </c>
      <c r="GH572" s="16">
        <f t="shared" si="5865"/>
        <v>4.7828954699147266</v>
      </c>
      <c r="GI572" s="16">
        <f t="shared" si="5865"/>
        <v>3.749213262834977</v>
      </c>
      <c r="GJ572" s="16">
        <f t="shared" si="5865"/>
        <v>4.2522475400735704</v>
      </c>
      <c r="GK572" s="16">
        <f t="shared" si="5865"/>
        <v>4.0476280168559562</v>
      </c>
      <c r="GL572" s="16">
        <f t="shared" si="5865"/>
        <v>4.295175877373234</v>
      </c>
      <c r="GM572" s="16">
        <f t="shared" si="5865"/>
        <v>5.2271967471279497E-3</v>
      </c>
      <c r="GN572" s="16">
        <f t="shared" si="5865"/>
        <v>3.2634415820424265</v>
      </c>
      <c r="GO572" s="16">
        <f t="shared" si="5865"/>
        <v>2.1847312680281634</v>
      </c>
      <c r="GP572" s="16">
        <f t="shared" si="5865"/>
        <v>1.3808885318899822</v>
      </c>
      <c r="GQ572" s="16">
        <f t="shared" ref="GQ572:HV572" si="5866">((GQ54*SLOPE($B$51:$B$58,GQ$51:GQ$58)+INTERCEPT($B$51:$B$58,GQ$51:GQ$58))-$B54)^2</f>
        <v>5.5711068532906909</v>
      </c>
      <c r="GR572" s="16">
        <f t="shared" si="5866"/>
        <v>4.4528841759443099</v>
      </c>
      <c r="GS572" s="16">
        <f t="shared" si="5866"/>
        <v>0.25475382246552025</v>
      </c>
      <c r="GT572" s="16">
        <f t="shared" si="5866"/>
        <v>0.53743477695013353</v>
      </c>
      <c r="GU572" s="16">
        <f t="shared" si="5866"/>
        <v>6.905848452744294E-2</v>
      </c>
      <c r="GV572" s="16">
        <f t="shared" si="5866"/>
        <v>0.2499086948863137</v>
      </c>
      <c r="GW572" s="16">
        <f t="shared" si="5866"/>
        <v>9.5922437151399698E-2</v>
      </c>
      <c r="GX572" s="16">
        <f t="shared" si="5866"/>
        <v>0.2974277541743317</v>
      </c>
      <c r="GY572" s="16">
        <f t="shared" si="5866"/>
        <v>2.0244585889464748</v>
      </c>
      <c r="GZ572" s="16">
        <f t="shared" si="5866"/>
        <v>2.7417594793055944</v>
      </c>
      <c r="HA572" s="16">
        <f t="shared" si="5866"/>
        <v>1.4289469215048765</v>
      </c>
      <c r="HB572" s="16">
        <f t="shared" si="5866"/>
        <v>2.0597148872777202</v>
      </c>
      <c r="HC572" s="16">
        <f t="shared" si="5866"/>
        <v>0.27297314229287367</v>
      </c>
      <c r="HD572" s="16">
        <f t="shared" si="5866"/>
        <v>0.54973939830622687</v>
      </c>
      <c r="HE572" s="16">
        <f t="shared" si="5866"/>
        <v>5.5430891042742818</v>
      </c>
      <c r="HF572" s="16">
        <f t="shared" si="5866"/>
        <v>4.461241893310735</v>
      </c>
      <c r="HG572" s="16">
        <f t="shared" si="5866"/>
        <v>3.4820977254885164</v>
      </c>
      <c r="HH572" s="16">
        <f t="shared" si="5866"/>
        <v>5.348311079747833</v>
      </c>
      <c r="HI572" s="16">
        <f t="shared" si="5866"/>
        <v>5.3003701257572855</v>
      </c>
      <c r="HJ572" s="16">
        <f t="shared" si="5866"/>
        <v>4.2096346337116906</v>
      </c>
      <c r="HK572" s="16">
        <f t="shared" si="5866"/>
        <v>4.7641698750263295</v>
      </c>
      <c r="HL572" s="16">
        <f t="shared" si="5866"/>
        <v>5.6678177385676767</v>
      </c>
      <c r="HM572" s="16">
        <f t="shared" si="5866"/>
        <v>4.5366964007332449</v>
      </c>
      <c r="HN572" s="16">
        <f t="shared" si="5866"/>
        <v>4.7929277976547118</v>
      </c>
      <c r="HO572" s="16">
        <f t="shared" si="5866"/>
        <v>5.9373533968591472</v>
      </c>
      <c r="HP572" s="16">
        <f t="shared" si="5866"/>
        <v>1.0188064457386584E-2</v>
      </c>
      <c r="HQ572" s="16">
        <f t="shared" si="5866"/>
        <v>0.1047866933318209</v>
      </c>
      <c r="HR572" s="16">
        <f t="shared" si="5866"/>
        <v>3.6563106008478208</v>
      </c>
      <c r="HS572" s="16">
        <f t="shared" si="5866"/>
        <v>4.6369213437174537</v>
      </c>
      <c r="HT572" s="16">
        <f t="shared" si="5866"/>
        <v>2.458855899349158</v>
      </c>
      <c r="HU572" s="16">
        <f t="shared" si="5866"/>
        <v>3.2526946199398021</v>
      </c>
      <c r="HV572" s="16">
        <f t="shared" si="5866"/>
        <v>1.5904055644250585</v>
      </c>
      <c r="HW572" s="16">
        <f t="shared" ref="HW572:JB572" si="5867">((HW54*SLOPE($B$51:$B$58,HW$51:HW$58)+INTERCEPT($B$51:$B$58,HW$51:HW$58))-$B54)^2</f>
        <v>2.2563249924656446</v>
      </c>
      <c r="HX572" s="16">
        <f t="shared" si="5867"/>
        <v>5.3105960307558062</v>
      </c>
      <c r="HY572" s="16">
        <f t="shared" si="5867"/>
        <v>0.17185401431711381</v>
      </c>
      <c r="HZ572" s="16">
        <f t="shared" si="5867"/>
        <v>2.9290229646949419E-2</v>
      </c>
      <c r="IA572" s="16">
        <f t="shared" si="5867"/>
        <v>4.6725348781579822E-2</v>
      </c>
      <c r="IB572" s="16">
        <f t="shared" si="5867"/>
        <v>1.7547676993904864</v>
      </c>
      <c r="IC572" s="16">
        <f t="shared" si="5867"/>
        <v>1.200733374825474</v>
      </c>
      <c r="ID572" s="16">
        <f t="shared" si="5867"/>
        <v>0.15177151275932371</v>
      </c>
      <c r="IE572" s="16">
        <f t="shared" si="5867"/>
        <v>5.0499516033611842</v>
      </c>
      <c r="IF572" s="16">
        <f t="shared" si="5867"/>
        <v>4.1274203439188764</v>
      </c>
      <c r="IG572" s="16">
        <f t="shared" si="5867"/>
        <v>5.0285166513592863</v>
      </c>
      <c r="IH572" s="16">
        <f t="shared" si="5867"/>
        <v>4.0493233730564615</v>
      </c>
      <c r="II572" s="16">
        <f t="shared" si="5867"/>
        <v>5.0183527376109671</v>
      </c>
      <c r="IJ572" s="16">
        <f t="shared" si="5867"/>
        <v>4.0506310277330781</v>
      </c>
      <c r="IK572" s="16">
        <f t="shared" si="5867"/>
        <v>4.8888322769515522</v>
      </c>
      <c r="IL572" s="16">
        <f t="shared" si="5867"/>
        <v>3.3643715772841141</v>
      </c>
      <c r="IM572" s="16">
        <f t="shared" si="5867"/>
        <v>4.8047858480278816</v>
      </c>
      <c r="IN572" s="16">
        <f t="shared" si="5867"/>
        <v>3.8716649364022588</v>
      </c>
      <c r="IO572" s="16">
        <f t="shared" si="5867"/>
        <v>4.8888322769515522</v>
      </c>
      <c r="IP572" s="16">
        <f t="shared" si="5867"/>
        <v>3.3643715772841141</v>
      </c>
      <c r="IQ572" s="16">
        <f t="shared" si="5867"/>
        <v>4.0254650123297431</v>
      </c>
      <c r="IR572" s="16">
        <f t="shared" si="5867"/>
        <v>3.2804249375521121E-4</v>
      </c>
      <c r="IS572" s="16">
        <f t="shared" si="5867"/>
        <v>3.1172832209464691</v>
      </c>
      <c r="IT572" s="16">
        <f t="shared" si="5867"/>
        <v>2.0206167592626678</v>
      </c>
      <c r="IU572" s="16">
        <f t="shared" si="5867"/>
        <v>1.2494068549028801</v>
      </c>
      <c r="IV572" s="16">
        <f t="shared" si="5867"/>
        <v>5.5917822181788415</v>
      </c>
      <c r="IW572" s="16">
        <f t="shared" si="5867"/>
        <v>4.5819593534883891</v>
      </c>
      <c r="IX572" s="16">
        <f t="shared" si="5867"/>
        <v>0.20260807404170497</v>
      </c>
      <c r="IY572" s="16">
        <f t="shared" si="5867"/>
        <v>0.42574777859764362</v>
      </c>
      <c r="IZ572" s="16">
        <f t="shared" si="5867"/>
        <v>3.9699475445802074E-2</v>
      </c>
      <c r="JA572" s="16">
        <f t="shared" si="5867"/>
        <v>0.17066458383518296</v>
      </c>
      <c r="JB572" s="16">
        <f t="shared" si="5867"/>
        <v>6.1827993444539736E-2</v>
      </c>
      <c r="JC572" s="16">
        <f t="shared" ref="JC572:KB572" si="5868">((JC54*SLOPE($B$51:$B$58,JC$51:JC$58)+INTERCEPT($B$51:$B$58,JC$51:JC$58))-$B54)^2</f>
        <v>0.21208220328367966</v>
      </c>
      <c r="JD572" s="16">
        <f t="shared" si="5868"/>
        <v>1.9544726702388542</v>
      </c>
      <c r="JE572" s="16">
        <f t="shared" si="5868"/>
        <v>2.57713606545909</v>
      </c>
      <c r="JF572" s="16">
        <f t="shared" si="5868"/>
        <v>1.3569204349573554</v>
      </c>
      <c r="JG572" s="16">
        <f t="shared" si="5868"/>
        <v>1.907644127823545</v>
      </c>
      <c r="JH572" s="16">
        <f t="shared" si="5868"/>
        <v>0.17787353033250614</v>
      </c>
      <c r="JI572" s="16">
        <f t="shared" si="5868"/>
        <v>0.37857547381497458</v>
      </c>
      <c r="JJ572" s="16">
        <f t="shared" si="5868"/>
        <v>5.4154430103433526</v>
      </c>
      <c r="JK572" s="16">
        <f t="shared" si="5868"/>
        <v>4.6382710397113085</v>
      </c>
      <c r="JL572" s="16">
        <f t="shared" si="5868"/>
        <v>3.7356543107056925</v>
      </c>
      <c r="JM572" s="16">
        <f t="shared" si="5868"/>
        <v>5.3219104218597861</v>
      </c>
      <c r="JN572" s="16">
        <f t="shared" si="5868"/>
        <v>5.2820612068237995</v>
      </c>
      <c r="JO572" s="16">
        <f t="shared" si="5868"/>
        <v>4.3013289839823807</v>
      </c>
      <c r="JP572" s="16">
        <f t="shared" si="5868"/>
        <v>5.4154430103433526</v>
      </c>
      <c r="JQ572" s="16">
        <f t="shared" si="5868"/>
        <v>4.6382710397113085</v>
      </c>
      <c r="JR572" s="16">
        <f t="shared" si="5868"/>
        <v>3.7356543107056925</v>
      </c>
      <c r="JS572" s="16">
        <f t="shared" si="5868"/>
        <v>4.4560872284722386</v>
      </c>
      <c r="JT572" s="16">
        <f t="shared" si="5868"/>
        <v>5.4409268364312933</v>
      </c>
      <c r="JU572" s="16">
        <f t="shared" si="5868"/>
        <v>5.7489283054112182E-6</v>
      </c>
      <c r="JV572" s="16">
        <f t="shared" si="5868"/>
        <v>3.7721377344809078E-2</v>
      </c>
      <c r="JW572" s="16">
        <f t="shared" si="5868"/>
        <v>3.4578345772574774</v>
      </c>
      <c r="JX572" s="16">
        <f t="shared" si="5868"/>
        <v>4.3053878041803699</v>
      </c>
      <c r="JY572" s="16">
        <f t="shared" si="5868"/>
        <v>2.2477830193747868</v>
      </c>
      <c r="JZ572" s="16">
        <f t="shared" si="5868"/>
        <v>2.920661186646222</v>
      </c>
      <c r="KA572" s="16">
        <f t="shared" si="5868"/>
        <v>1.4110330818565453</v>
      </c>
      <c r="KB572" s="16">
        <f t="shared" si="5868"/>
        <v>1.9751125920242174</v>
      </c>
      <c r="KC572" s="16"/>
      <c r="KD572" s="16"/>
      <c r="KE572" s="16"/>
      <c r="KF572" s="16"/>
      <c r="KG572" s="16"/>
      <c r="KH572" s="16"/>
      <c r="KI572" s="16"/>
      <c r="KJ572" s="16"/>
      <c r="KK572" s="16"/>
      <c r="KL572" s="16"/>
      <c r="KM572" s="16"/>
      <c r="KN572" s="16"/>
      <c r="KO572" s="16"/>
      <c r="KP572" s="16"/>
      <c r="KQ572" s="16"/>
    </row>
    <row r="573" spans="1:303" x14ac:dyDescent="0.25">
      <c r="F573" s="16">
        <f t="shared" ref="F573:AK573" si="5869">((F55*SLOPE($B$51:$B$58,F$51:F$58)+INTERCEPT($B$51:$B$58,F$51:F$58))-$B55)^2</f>
        <v>30.413087606687078</v>
      </c>
      <c r="G573" s="16">
        <f t="shared" si="5869"/>
        <v>22.434270847741356</v>
      </c>
      <c r="H573" s="16">
        <f t="shared" si="5869"/>
        <v>1.8260420000794961</v>
      </c>
      <c r="I573" s="16">
        <f t="shared" si="5869"/>
        <v>0.34990245488899413</v>
      </c>
      <c r="J573" s="16">
        <f t="shared" si="5869"/>
        <v>2.3594000238815394</v>
      </c>
      <c r="K573" s="16">
        <f t="shared" si="5869"/>
        <v>0.58035279876010615</v>
      </c>
      <c r="L573" s="16">
        <f t="shared" si="5869"/>
        <v>2.5733074500291426</v>
      </c>
      <c r="M573" s="16">
        <f t="shared" si="5869"/>
        <v>0.69300096233069208</v>
      </c>
      <c r="N573" s="16">
        <f t="shared" si="5869"/>
        <v>4.0335297399066397E-2</v>
      </c>
      <c r="O573" s="16">
        <f t="shared" si="5869"/>
        <v>1.025686810415944</v>
      </c>
      <c r="P573" s="16">
        <f t="shared" si="5869"/>
        <v>4.7960963913743347E-2</v>
      </c>
      <c r="Q573" s="16">
        <f t="shared" si="5869"/>
        <v>0.35350996865280404</v>
      </c>
      <c r="R573" s="16">
        <f t="shared" si="5869"/>
        <v>0.62152399028494654</v>
      </c>
      <c r="S573" s="16">
        <f t="shared" si="5869"/>
        <v>2.5788976566790511</v>
      </c>
      <c r="T573" s="16">
        <f t="shared" si="5869"/>
        <v>4.1190025814402302E-3</v>
      </c>
      <c r="U573" s="16">
        <f t="shared" si="5869"/>
        <v>0.57411283516754741</v>
      </c>
      <c r="V573" s="16">
        <f t="shared" si="5869"/>
        <v>6.0642504569510841E-2</v>
      </c>
      <c r="W573" s="16">
        <f t="shared" si="5869"/>
        <v>0.3882101733241699</v>
      </c>
      <c r="X573" s="16">
        <f t="shared" si="5869"/>
        <v>2.6964734042038305E-4</v>
      </c>
      <c r="Y573" s="16">
        <f t="shared" si="5869"/>
        <v>1.7362602824672782E-3</v>
      </c>
      <c r="Z573" s="16">
        <f t="shared" si="5869"/>
        <v>0.18630645925499306</v>
      </c>
      <c r="AA573" s="16">
        <f t="shared" si="5869"/>
        <v>0.21140588276054384</v>
      </c>
      <c r="AB573" s="16">
        <f t="shared" si="5869"/>
        <v>0.15940985126076768</v>
      </c>
      <c r="AC573" s="16">
        <f t="shared" si="5869"/>
        <v>1.1700706440060307</v>
      </c>
      <c r="AD573" s="16">
        <f t="shared" si="5869"/>
        <v>0.19684058983970121</v>
      </c>
      <c r="AE573" s="16">
        <f t="shared" si="5869"/>
        <v>0.21435759878545696</v>
      </c>
      <c r="AF573" s="16">
        <f t="shared" si="5869"/>
        <v>0.96118319447191791</v>
      </c>
      <c r="AG573" s="16">
        <f t="shared" si="5869"/>
        <v>1.0006435519799954</v>
      </c>
      <c r="AH573" s="16">
        <f t="shared" si="5869"/>
        <v>0.82589544633271283</v>
      </c>
      <c r="AI573" s="16">
        <f t="shared" si="5869"/>
        <v>0.82961046315291176</v>
      </c>
      <c r="AJ573" s="16">
        <f t="shared" si="5869"/>
        <v>1.4276448077168249</v>
      </c>
      <c r="AK573" s="16">
        <f t="shared" si="5869"/>
        <v>1.0247434340080055</v>
      </c>
      <c r="AL573" s="16">
        <f t="shared" ref="AL573:BM573" si="5870">((AL55*SLOPE($B$51:$B$58,AL$51:AL$58)+INTERCEPT($B$51:$B$58,AL$51:AL$58))-$B55)^2</f>
        <v>0.51131961733257913</v>
      </c>
      <c r="AM573" s="16">
        <f t="shared" si="5870"/>
        <v>1.0991258112683286</v>
      </c>
      <c r="AN573" s="16">
        <f t="shared" si="5870"/>
        <v>0.48501037026252647</v>
      </c>
      <c r="AO573" s="16">
        <f t="shared" si="5870"/>
        <v>1.0807279728450718</v>
      </c>
      <c r="AP573" s="16">
        <f t="shared" si="5870"/>
        <v>0.47774695203569306</v>
      </c>
      <c r="AQ573" s="16">
        <f t="shared" si="5870"/>
        <v>1.1664072828483796</v>
      </c>
      <c r="AR573" s="16">
        <f t="shared" si="5870"/>
        <v>0.56458470307743014</v>
      </c>
      <c r="AS573" s="16">
        <f t="shared" si="5870"/>
        <v>1.6104279647622106</v>
      </c>
      <c r="AT573" s="16">
        <f t="shared" si="5870"/>
        <v>1.1820005727929028</v>
      </c>
      <c r="AU573" s="16">
        <f t="shared" si="5870"/>
        <v>0.63213911307891246</v>
      </c>
      <c r="AV573" s="16">
        <f t="shared" si="5870"/>
        <v>0.65269684694373742</v>
      </c>
      <c r="AW573" s="16">
        <f t="shared" si="5870"/>
        <v>4.0896282966104008E-3</v>
      </c>
      <c r="AX573" s="16">
        <f t="shared" si="5870"/>
        <v>0.50137782751934012</v>
      </c>
      <c r="AY573" s="16">
        <f t="shared" si="5870"/>
        <v>0.71920522870825987</v>
      </c>
      <c r="AZ573" s="16">
        <f t="shared" si="5870"/>
        <v>0.87045185965580685</v>
      </c>
      <c r="BA573" s="16">
        <f t="shared" si="5870"/>
        <v>0.76396747506210771</v>
      </c>
      <c r="BB573" s="16">
        <f t="shared" si="5870"/>
        <v>6.058778075906214E-2</v>
      </c>
      <c r="BC573" s="16">
        <f t="shared" si="5870"/>
        <v>0.11022214746599363</v>
      </c>
      <c r="BD573" s="16">
        <f t="shared" si="5870"/>
        <v>0.16950493765743349</v>
      </c>
      <c r="BE573" s="16">
        <f t="shared" si="5870"/>
        <v>0.23703827341125663</v>
      </c>
      <c r="BF573" s="16">
        <f t="shared" si="5870"/>
        <v>0.31045198200044305</v>
      </c>
      <c r="BG573" s="16">
        <f t="shared" si="5870"/>
        <v>0.38805570305268344</v>
      </c>
      <c r="BH573" s="16">
        <f t="shared" si="5870"/>
        <v>0.47188830499808426</v>
      </c>
      <c r="BI573" s="16">
        <f t="shared" si="5870"/>
        <v>0.55759822286349758</v>
      </c>
      <c r="BJ573" s="16">
        <f t="shared" si="5870"/>
        <v>0.65028091686407896</v>
      </c>
      <c r="BK573" s="16">
        <f t="shared" si="5870"/>
        <v>0.74569510406562012</v>
      </c>
      <c r="BL573" s="16">
        <f t="shared" si="5870"/>
        <v>0.85473891443264782</v>
      </c>
      <c r="BM573" s="16">
        <f t="shared" si="5870"/>
        <v>0.95035932234149612</v>
      </c>
      <c r="BN573" s="16"/>
      <c r="BO573" s="16"/>
      <c r="BP573" s="16"/>
      <c r="BQ573" s="16">
        <f t="shared" ref="BQ573:CB573" si="5871">((BQ55*SLOPE($B$51:$B$58,BQ$51:BQ$58)+INTERCEPT($B$51:$B$58,BQ$51:BQ$58))-$B55)^2</f>
        <v>1.1820005727929028</v>
      </c>
      <c r="BR573" s="16">
        <f t="shared" si="5871"/>
        <v>1.2358671415859308</v>
      </c>
      <c r="BS573" s="16">
        <f t="shared" si="5871"/>
        <v>1.2794246419456898</v>
      </c>
      <c r="BT573" s="16">
        <f t="shared" si="5871"/>
        <v>1.3127950014124496</v>
      </c>
      <c r="BU573" s="16">
        <f t="shared" si="5871"/>
        <v>1.3390151447501122</v>
      </c>
      <c r="BV573" s="16">
        <f t="shared" si="5871"/>
        <v>1.3557316832111941</v>
      </c>
      <c r="BW573" s="16">
        <f t="shared" si="5871"/>
        <v>1.3645888746412356</v>
      </c>
      <c r="BX573" s="16">
        <f t="shared" si="5871"/>
        <v>1.3629028865805182</v>
      </c>
      <c r="BY573" s="16">
        <f t="shared" si="5871"/>
        <v>1.3566329602072695</v>
      </c>
      <c r="BZ573" s="16">
        <f t="shared" si="5871"/>
        <v>1.3534946884916921</v>
      </c>
      <c r="CA573" s="16">
        <f t="shared" si="5871"/>
        <v>1.3224175043030908</v>
      </c>
      <c r="CB573" s="16">
        <f t="shared" si="5871"/>
        <v>1.2973073101483683</v>
      </c>
      <c r="CC573" s="16"/>
      <c r="CD573" s="16"/>
      <c r="CE573" s="16">
        <f t="shared" ref="CE573:CP573" si="5872">((CE55*SLOPE($B$51:$B$58,CE$51:CE$58)+INTERCEPT($B$51:$B$58,CE$51:CE$58))-$B55)^2</f>
        <v>0.61877829788103555</v>
      </c>
      <c r="CF573" s="16">
        <f t="shared" si="5872"/>
        <v>0.70786182714921619</v>
      </c>
      <c r="CG573" s="16">
        <f t="shared" si="5872"/>
        <v>0.79455507909728917</v>
      </c>
      <c r="CH573" s="16">
        <f t="shared" si="5872"/>
        <v>0.87748044011270765</v>
      </c>
      <c r="CI573" s="16">
        <f t="shared" si="5872"/>
        <v>0.95502356166592761</v>
      </c>
      <c r="CJ573" s="16">
        <f t="shared" si="5872"/>
        <v>1.0291954290413399</v>
      </c>
      <c r="CK573" s="16">
        <f t="shared" si="5872"/>
        <v>1.0992004206856556</v>
      </c>
      <c r="CL573" s="16">
        <f t="shared" si="5872"/>
        <v>1.165607366944684</v>
      </c>
      <c r="CM573" s="16">
        <f t="shared" si="5872"/>
        <v>1.2293599142969711</v>
      </c>
      <c r="CN573" s="16">
        <f t="shared" si="5872"/>
        <v>1.2915017213727837</v>
      </c>
      <c r="CO573" s="16">
        <f t="shared" si="5872"/>
        <v>1.3527336481400432</v>
      </c>
      <c r="CP573" s="16">
        <f t="shared" si="5872"/>
        <v>1.4138977149475906</v>
      </c>
      <c r="CQ573" s="16"/>
      <c r="CR573" s="16"/>
      <c r="CS573" s="16">
        <f t="shared" ref="CS573:DX573" si="5873">((CS55*SLOPE($B$51:$B$58,CS$51:CS$58)+INTERCEPT($B$51:$B$58,CS$51:CS$58))-$B55)^2</f>
        <v>0.5272037076177768</v>
      </c>
      <c r="CT573" s="16">
        <f t="shared" si="5873"/>
        <v>0.87986793705651556</v>
      </c>
      <c r="CU573" s="16">
        <f t="shared" si="5873"/>
        <v>7.1861216952609219E-2</v>
      </c>
      <c r="CV573" s="16">
        <f t="shared" si="5873"/>
        <v>0.3882101733241699</v>
      </c>
      <c r="CW573" s="16">
        <f t="shared" si="5873"/>
        <v>0.56458470307743014</v>
      </c>
      <c r="CX573" s="16">
        <f t="shared" si="5873"/>
        <v>4.0896282966104008E-3</v>
      </c>
      <c r="CY573" s="16">
        <f t="shared" si="5873"/>
        <v>0.40008689398781877</v>
      </c>
      <c r="CZ573" s="16">
        <f t="shared" si="5873"/>
        <v>0.76925522756286036</v>
      </c>
      <c r="DA573" s="16">
        <f t="shared" si="5873"/>
        <v>3.6448713486888595E-4</v>
      </c>
      <c r="DB573" s="16">
        <f t="shared" si="5873"/>
        <v>0.48248558618753584</v>
      </c>
      <c r="DC573" s="16">
        <f t="shared" si="5873"/>
        <v>0.88291303055409831</v>
      </c>
      <c r="DD573" s="16">
        <f t="shared" si="5873"/>
        <v>1.1558595921453215E-2</v>
      </c>
      <c r="DE573" s="16">
        <f t="shared" si="5873"/>
        <v>0.42411796962900522</v>
      </c>
      <c r="DF573" s="16">
        <f t="shared" si="5873"/>
        <v>0.73567604556150368</v>
      </c>
      <c r="DG573" s="16">
        <f t="shared" si="5873"/>
        <v>3.6894586255252475E-3</v>
      </c>
      <c r="DH573" s="16">
        <f t="shared" si="5873"/>
        <v>0.20587861809026156</v>
      </c>
      <c r="DI573" s="16">
        <f t="shared" si="5873"/>
        <v>0.36734591260526184</v>
      </c>
      <c r="DJ573" s="16">
        <f t="shared" si="5873"/>
        <v>5.0487491817923901E-3</v>
      </c>
      <c r="DK573" s="16">
        <f t="shared" si="5873"/>
        <v>0.61768823653889171</v>
      </c>
      <c r="DL573" s="16">
        <f t="shared" si="5873"/>
        <v>0.66255303606048344</v>
      </c>
      <c r="DM573" s="16">
        <f t="shared" si="5873"/>
        <v>2.1572510277414152E-4</v>
      </c>
      <c r="DN573" s="16">
        <f t="shared" si="5873"/>
        <v>0.36152186430886746</v>
      </c>
      <c r="DO573" s="16">
        <f t="shared" si="5873"/>
        <v>0.64909584294938905</v>
      </c>
      <c r="DP573" s="16">
        <f t="shared" si="5873"/>
        <v>0.43000933703215533</v>
      </c>
      <c r="DQ573" s="16">
        <f t="shared" si="5873"/>
        <v>0.37294716992167237</v>
      </c>
      <c r="DR573" s="16">
        <f t="shared" si="5873"/>
        <v>0.75039054607753486</v>
      </c>
      <c r="DS573" s="16">
        <f t="shared" si="5873"/>
        <v>3.0659696573630997E-3</v>
      </c>
      <c r="DT573" s="16">
        <f t="shared" si="5873"/>
        <v>0.40842724054031909</v>
      </c>
      <c r="DU573" s="16">
        <f t="shared" si="5873"/>
        <v>0.75341809989034403</v>
      </c>
      <c r="DV573" s="16">
        <f t="shared" si="5873"/>
        <v>8.6446352410731657E-4</v>
      </c>
      <c r="DW573" s="16">
        <f t="shared" si="5873"/>
        <v>1.0989321227431594</v>
      </c>
      <c r="DX573" s="16">
        <f t="shared" si="5873"/>
        <v>0.54326854050298512</v>
      </c>
      <c r="DY573" s="16">
        <f t="shared" ref="DY573:EU573" si="5874">((DY55*SLOPE($B$51:$B$58,DY$51:DY$58)+INTERCEPT($B$51:$B$58,DY$51:DY$58))-$B55)^2</f>
        <v>0.46742826236242441</v>
      </c>
      <c r="DZ573" s="16">
        <f t="shared" si="5874"/>
        <v>3.3301217553902188E-3</v>
      </c>
      <c r="EA573" s="16">
        <f t="shared" si="5874"/>
        <v>2.5546704482298662E-3</v>
      </c>
      <c r="EB573" s="16">
        <f t="shared" si="5874"/>
        <v>0.30709293070050192</v>
      </c>
      <c r="EC573" s="16">
        <f t="shared" si="5874"/>
        <v>0.291536946969357</v>
      </c>
      <c r="ED573" s="38">
        <f t="shared" si="5874"/>
        <v>0.41012817159872372</v>
      </c>
      <c r="EE573" s="16">
        <f t="shared" si="5874"/>
        <v>0.88662328567285997</v>
      </c>
      <c r="EF573" s="16">
        <f t="shared" si="5874"/>
        <v>0.17338827290822562</v>
      </c>
      <c r="EG573" s="16">
        <f t="shared" si="5874"/>
        <v>0.59357873566883768</v>
      </c>
      <c r="EH573" s="16">
        <f t="shared" si="5874"/>
        <v>0.19838619001955091</v>
      </c>
      <c r="EI573" s="16">
        <f t="shared" si="5874"/>
        <v>0.63412170000839152</v>
      </c>
      <c r="EJ573" s="16">
        <f t="shared" si="5874"/>
        <v>1.0292432201506616</v>
      </c>
      <c r="EK573" s="16">
        <f t="shared" si="5874"/>
        <v>1.0700468090053075</v>
      </c>
      <c r="EL573" s="16">
        <f t="shared" si="5874"/>
        <v>1.7892241911049735</v>
      </c>
      <c r="EM573" s="16">
        <f t="shared" si="5874"/>
        <v>0.81460125590596444</v>
      </c>
      <c r="EN573" s="16">
        <f t="shared" si="5874"/>
        <v>1.5863901855127185</v>
      </c>
      <c r="EO573" s="16">
        <f t="shared" si="5874"/>
        <v>0.83449245296902919</v>
      </c>
      <c r="EP573" s="16">
        <f t="shared" si="5874"/>
        <v>1.6055777674294496</v>
      </c>
      <c r="EQ573" s="16">
        <f t="shared" si="5874"/>
        <v>1.52960014255379</v>
      </c>
      <c r="ER573" s="16">
        <f t="shared" si="5874"/>
        <v>2.3554745016171714</v>
      </c>
      <c r="ES573" s="16">
        <f t="shared" si="5874"/>
        <v>1.7358939176748829</v>
      </c>
      <c r="ET573" s="16">
        <f t="shared" si="5874"/>
        <v>2.0919076224954907</v>
      </c>
      <c r="EU573" s="16">
        <f t="shared" si="5874"/>
        <v>1.2697244216778723</v>
      </c>
      <c r="EV573" s="16"/>
      <c r="EW573" s="16">
        <f t="shared" ref="EW573:FI573" si="5875">((EW55*SLOPE($B$51:$B$58,EW$51:EW$58)+INTERCEPT($B$51:$B$58,EW$51:EW$58))-$B55)^2</f>
        <v>1.2527889090386275</v>
      </c>
      <c r="EX573" s="16">
        <f t="shared" si="5875"/>
        <v>1.1850791841161326</v>
      </c>
      <c r="EY573" s="16">
        <f t="shared" si="5875"/>
        <v>0.60091863952836799</v>
      </c>
      <c r="EZ573" s="16">
        <f t="shared" si="5875"/>
        <v>0.67396348151752528</v>
      </c>
      <c r="FA573" s="16">
        <f t="shared" si="5875"/>
        <v>1.3255921944747902</v>
      </c>
      <c r="FB573" s="16">
        <f t="shared" si="5875"/>
        <v>0.69613870685275081</v>
      </c>
      <c r="FC573" s="16">
        <f t="shared" si="5875"/>
        <v>6.2168593185774716E-3</v>
      </c>
      <c r="FD573" s="16">
        <f t="shared" si="5875"/>
        <v>4.9823895945206989E-2</v>
      </c>
      <c r="FE573" s="16">
        <f t="shared" si="5875"/>
        <v>0.76672859177828423</v>
      </c>
      <c r="FF573" s="16">
        <f t="shared" si="5875"/>
        <v>1.3964459983369228</v>
      </c>
      <c r="FG573" s="16">
        <f t="shared" si="5875"/>
        <v>0.5317077686713888</v>
      </c>
      <c r="FH573" s="16">
        <f t="shared" si="5875"/>
        <v>1.0624899895920856</v>
      </c>
      <c r="FI573" s="16">
        <f t="shared" si="5875"/>
        <v>0.92970749307467959</v>
      </c>
      <c r="FJ573" s="16"/>
      <c r="FK573" s="16">
        <f t="shared" ref="FK573:GP573" si="5876">((FK55*SLOPE($B$51:$B$58,FK$51:FK$58)+INTERCEPT($B$51:$B$58,FK$51:FK$58))-$B55)^2</f>
        <v>1.610756526287082</v>
      </c>
      <c r="FL573" s="47">
        <f t="shared" si="5876"/>
        <v>0.76557808012308892</v>
      </c>
      <c r="FM573" s="16">
        <f t="shared" si="5876"/>
        <v>0.75932778055481898</v>
      </c>
      <c r="FN573" s="16">
        <f t="shared" si="5876"/>
        <v>0.76609935164189313</v>
      </c>
      <c r="FO573" s="16">
        <f t="shared" si="5876"/>
        <v>0.84374996662102875</v>
      </c>
      <c r="FP573" s="16">
        <f t="shared" si="5876"/>
        <v>0.75820327541686905</v>
      </c>
      <c r="FQ573" s="16">
        <f t="shared" si="5876"/>
        <v>0.75630261188134729</v>
      </c>
      <c r="FR573" s="16">
        <f t="shared" si="5876"/>
        <v>1.514291535597148</v>
      </c>
      <c r="FS573" s="16">
        <f t="shared" si="5876"/>
        <v>2.3212323198064217E-4</v>
      </c>
      <c r="FT573" s="16">
        <f t="shared" si="5876"/>
        <v>0.14812853801995823</v>
      </c>
      <c r="FU573" s="16">
        <f t="shared" si="5876"/>
        <v>3.9332403486298212E-2</v>
      </c>
      <c r="FV573" s="16">
        <f t="shared" si="5876"/>
        <v>4.9221651604283552E-2</v>
      </c>
      <c r="FW573" s="16">
        <f t="shared" si="5876"/>
        <v>0.56708527830592237</v>
      </c>
      <c r="FX573" s="16">
        <f t="shared" si="5876"/>
        <v>0.44092801385296176</v>
      </c>
      <c r="FY573" s="16">
        <f t="shared" si="5876"/>
        <v>0.86139309528970354</v>
      </c>
      <c r="FZ573" s="16">
        <f t="shared" si="5876"/>
        <v>0.60491138394611998</v>
      </c>
      <c r="GA573" s="16">
        <f t="shared" si="5876"/>
        <v>0.23010674590169514</v>
      </c>
      <c r="GB573" s="16">
        <f t="shared" si="5876"/>
        <v>0.65468271655600652</v>
      </c>
      <c r="GC573" s="16">
        <f t="shared" si="5876"/>
        <v>0.20896954240475102</v>
      </c>
      <c r="GD573" s="16">
        <f t="shared" si="5876"/>
        <v>0.64643605106276059</v>
      </c>
      <c r="GE573" s="16">
        <f t="shared" si="5876"/>
        <v>0.20599339872989647</v>
      </c>
      <c r="GF573" s="16">
        <f t="shared" si="5876"/>
        <v>1.0297905964078113</v>
      </c>
      <c r="GG573" s="16">
        <f t="shared" si="5876"/>
        <v>0.82206902491214728</v>
      </c>
      <c r="GH573" s="16">
        <f t="shared" si="5876"/>
        <v>0.7082818463736007</v>
      </c>
      <c r="GI573" s="16">
        <f t="shared" si="5876"/>
        <v>0.25778832257571832</v>
      </c>
      <c r="GJ573" s="16">
        <f t="shared" si="5876"/>
        <v>0.30853162485712954</v>
      </c>
      <c r="GK573" s="16">
        <f t="shared" si="5876"/>
        <v>0.29436903130110303</v>
      </c>
      <c r="GL573" s="16">
        <f t="shared" si="5876"/>
        <v>8.6370407217158537E-2</v>
      </c>
      <c r="GM573" s="16">
        <f t="shared" si="5876"/>
        <v>0.17091902755678368</v>
      </c>
      <c r="GN573" s="16">
        <f t="shared" si="5876"/>
        <v>0.27913427055369927</v>
      </c>
      <c r="GO573" s="16">
        <f t="shared" si="5876"/>
        <v>0.38506178361132765</v>
      </c>
      <c r="GP573" s="16">
        <f t="shared" si="5876"/>
        <v>0.32297461714129611</v>
      </c>
      <c r="GQ573" s="16">
        <f t="shared" ref="GQ573:HV573" si="5877">((GQ55*SLOPE($B$51:$B$58,GQ$51:GQ$58)+INTERCEPT($B$51:$B$58,GQ$51:GQ$58))-$B55)^2</f>
        <v>0.6963739153262859</v>
      </c>
      <c r="GR573" s="16">
        <f t="shared" si="5877"/>
        <v>0.2726081303313288</v>
      </c>
      <c r="GS573" s="16">
        <f t="shared" si="5877"/>
        <v>0.1779920014603342</v>
      </c>
      <c r="GT573" s="16">
        <f t="shared" si="5877"/>
        <v>0.52362754301911407</v>
      </c>
      <c r="GU573" s="16">
        <f t="shared" si="5877"/>
        <v>3.8135109581730019E-2</v>
      </c>
      <c r="GV573" s="16">
        <f t="shared" si="5877"/>
        <v>0.30116830144526346</v>
      </c>
      <c r="GW573" s="16">
        <f t="shared" si="5877"/>
        <v>5.0600412372840103E-2</v>
      </c>
      <c r="GX573" s="16">
        <f t="shared" si="5877"/>
        <v>0.33305317603408297</v>
      </c>
      <c r="GY573" s="16">
        <f t="shared" si="5877"/>
        <v>0.64994054020885417</v>
      </c>
      <c r="GZ573" s="16">
        <f t="shared" si="5877"/>
        <v>1.2323249274388117</v>
      </c>
      <c r="HA573" s="16">
        <f t="shared" si="5877"/>
        <v>0.47179686731934001</v>
      </c>
      <c r="HB573" s="16">
        <f t="shared" si="5877"/>
        <v>1.0857824075208429</v>
      </c>
      <c r="HC573" s="16">
        <f t="shared" si="5877"/>
        <v>0.97546395579889889</v>
      </c>
      <c r="HD573" s="16">
        <f t="shared" si="5877"/>
        <v>1.6536368503108094</v>
      </c>
      <c r="HE573" s="16">
        <f t="shared" si="5877"/>
        <v>1.1735404126536964</v>
      </c>
      <c r="HF573" s="16">
        <f t="shared" si="5877"/>
        <v>1.6669600442291044</v>
      </c>
      <c r="HG573" s="16">
        <f t="shared" si="5877"/>
        <v>0.94011803424530382</v>
      </c>
      <c r="HH573" s="16">
        <f t="shared" si="5877"/>
        <v>0.81267033305291658</v>
      </c>
      <c r="HI573" s="16">
        <f t="shared" si="5877"/>
        <v>0.75032457367990835</v>
      </c>
      <c r="HJ573" s="16">
        <f t="shared" si="5877"/>
        <v>0.3043668575036908</v>
      </c>
      <c r="HK573" s="16">
        <f t="shared" si="5877"/>
        <v>0.36244872638335596</v>
      </c>
      <c r="HL573" s="16">
        <f t="shared" si="5877"/>
        <v>0.82165979023954094</v>
      </c>
      <c r="HM573" s="16">
        <f t="shared" si="5877"/>
        <v>0.34624736923850824</v>
      </c>
      <c r="HN573" s="16">
        <f t="shared" si="5877"/>
        <v>8.2907789573647223E-2</v>
      </c>
      <c r="HO573" s="16">
        <f t="shared" si="5877"/>
        <v>2.183797235346588E-4</v>
      </c>
      <c r="HP573" s="16">
        <f t="shared" si="5877"/>
        <v>0.20394213145160489</v>
      </c>
      <c r="HQ573" s="16">
        <f t="shared" si="5877"/>
        <v>0.56707156758470478</v>
      </c>
      <c r="HR573" s="16">
        <f t="shared" si="5877"/>
        <v>0.32715292590355838</v>
      </c>
      <c r="HS573" s="16">
        <f t="shared" si="5877"/>
        <v>0.77093731422347078</v>
      </c>
      <c r="HT573" s="16">
        <f t="shared" si="5877"/>
        <v>0.44627543183741114</v>
      </c>
      <c r="HU573" s="16">
        <f t="shared" si="5877"/>
        <v>0.94669678756797238</v>
      </c>
      <c r="HV573" s="16">
        <f t="shared" si="5877"/>
        <v>0.34442477093514645</v>
      </c>
      <c r="HW573" s="16">
        <f t="shared" ref="HW573:JB573" si="5878">((HW55*SLOPE($B$51:$B$58,HW$51:HW$58)+INTERCEPT($B$51:$B$58,HW$51:HW$58))-$B55)^2</f>
        <v>0.88993347334101647</v>
      </c>
      <c r="HX573" s="16">
        <f t="shared" si="5878"/>
        <v>4.4193338023741854E-2</v>
      </c>
      <c r="HY573" s="16">
        <f t="shared" si="5878"/>
        <v>0.26633657948368833</v>
      </c>
      <c r="HZ573" s="16">
        <f t="shared" si="5878"/>
        <v>0.11364522929038456</v>
      </c>
      <c r="IA573" s="16">
        <f t="shared" si="5878"/>
        <v>0.12811497216635553</v>
      </c>
      <c r="IB573" s="16">
        <f t="shared" si="5878"/>
        <v>0.82155175973583205</v>
      </c>
      <c r="IC573" s="16">
        <f t="shared" si="5878"/>
        <v>0.6758823427588716</v>
      </c>
      <c r="ID573" s="16">
        <f t="shared" si="5878"/>
        <v>1.0534158526079862</v>
      </c>
      <c r="IE573" s="16">
        <f t="shared" si="5878"/>
        <v>0.89779024646936045</v>
      </c>
      <c r="IF573" s="16">
        <f t="shared" si="5878"/>
        <v>0.438091594691498</v>
      </c>
      <c r="IG573" s="16">
        <f t="shared" si="5878"/>
        <v>0.95738173397238002</v>
      </c>
      <c r="IH573" s="16">
        <f t="shared" si="5878"/>
        <v>0.40786614415684974</v>
      </c>
      <c r="II573" s="16">
        <f t="shared" si="5878"/>
        <v>0.94647393034974026</v>
      </c>
      <c r="IJ573" s="16">
        <f t="shared" si="5878"/>
        <v>0.40372085062564361</v>
      </c>
      <c r="IK573" s="16">
        <f t="shared" si="5878"/>
        <v>1.3584475956245599</v>
      </c>
      <c r="IL573" s="16">
        <f t="shared" si="5878"/>
        <v>1.1186656620993929</v>
      </c>
      <c r="IM573" s="16">
        <f t="shared" si="5878"/>
        <v>1.0073101123481045</v>
      </c>
      <c r="IN573" s="16">
        <f t="shared" si="5878"/>
        <v>0.47004726987477191</v>
      </c>
      <c r="IO573" s="16">
        <f t="shared" si="5878"/>
        <v>1.3584475956245599</v>
      </c>
      <c r="IP573" s="16">
        <f t="shared" si="5878"/>
        <v>1.1186656620993929</v>
      </c>
      <c r="IQ573" s="16">
        <f t="shared" si="5878"/>
        <v>2.6876669763122907E-2</v>
      </c>
      <c r="IR573" s="16">
        <f t="shared" si="5878"/>
        <v>0.26955162354021212</v>
      </c>
      <c r="IS573" s="16">
        <f t="shared" si="5878"/>
        <v>0.44978693676862763</v>
      </c>
      <c r="IT573" s="16">
        <f t="shared" si="5878"/>
        <v>0.55767246717105501</v>
      </c>
      <c r="IU573" s="16">
        <f t="shared" si="5878"/>
        <v>0.4922237784292276</v>
      </c>
      <c r="IV573" s="16">
        <f t="shared" si="5878"/>
        <v>1.0066012951831167</v>
      </c>
      <c r="IW573" s="16">
        <f t="shared" si="5878"/>
        <v>0.49588121137450875</v>
      </c>
      <c r="IX573" s="16">
        <f t="shared" si="5878"/>
        <v>0.3033634480911449</v>
      </c>
      <c r="IY573" s="16">
        <f t="shared" si="5878"/>
        <v>0.70435025764845072</v>
      </c>
      <c r="IZ573" s="16">
        <f t="shared" si="5878"/>
        <v>0.11068845498354304</v>
      </c>
      <c r="JA573" s="16">
        <f t="shared" si="5878"/>
        <v>0.45328356961340466</v>
      </c>
      <c r="JB573" s="16">
        <f t="shared" si="5878"/>
        <v>0.12958864006045701</v>
      </c>
      <c r="JC573" s="16">
        <f t="shared" ref="JC573:KB573" si="5879">((JC55*SLOPE($B$51:$B$58,JC$51:JC$58)+INTERCEPT($B$51:$B$58,JC$51:JC$58))-$B55)^2</f>
        <v>0.48814559544974828</v>
      </c>
      <c r="JD573" s="16">
        <f t="shared" si="5879"/>
        <v>0.9175662397929053</v>
      </c>
      <c r="JE573" s="16">
        <f t="shared" si="5879"/>
        <v>1.5592217700594979</v>
      </c>
      <c r="JF573" s="16">
        <f t="shared" si="5879"/>
        <v>0.71321315378525529</v>
      </c>
      <c r="JG573" s="16">
        <f t="shared" si="5879"/>
        <v>1.4072653766150454</v>
      </c>
      <c r="JH573" s="16">
        <f t="shared" si="5879"/>
        <v>1.1704043132290256</v>
      </c>
      <c r="JI573" s="16">
        <f t="shared" si="5879"/>
        <v>1.8686462946291615</v>
      </c>
      <c r="JJ573" s="16">
        <f t="shared" si="5879"/>
        <v>1.5177813836087513</v>
      </c>
      <c r="JK573" s="16">
        <f t="shared" si="5879"/>
        <v>2.035106446683363</v>
      </c>
      <c r="JL573" s="16">
        <f t="shared" si="5879"/>
        <v>1.2514282449725078</v>
      </c>
      <c r="JM573" s="16">
        <f t="shared" si="5879"/>
        <v>1.1282018110527854</v>
      </c>
      <c r="JN573" s="16">
        <f t="shared" si="5879"/>
        <v>1.0616189751924827</v>
      </c>
      <c r="JO573" s="16">
        <f t="shared" si="5879"/>
        <v>0.53175017935417501</v>
      </c>
      <c r="JP573" s="16">
        <f t="shared" si="5879"/>
        <v>1.5177813836087513</v>
      </c>
      <c r="JQ573" s="16">
        <f t="shared" si="5879"/>
        <v>2.035106446683363</v>
      </c>
      <c r="JR573" s="16">
        <f t="shared" si="5879"/>
        <v>1.2514282449725078</v>
      </c>
      <c r="JS573" s="16">
        <f t="shared" si="5879"/>
        <v>2.5548592571958947E-2</v>
      </c>
      <c r="JT573" s="16">
        <f t="shared" si="5879"/>
        <v>1.6759734668993862E-2</v>
      </c>
      <c r="JU573" s="16">
        <f t="shared" si="5879"/>
        <v>0.30682723951679353</v>
      </c>
      <c r="JV573" s="16">
        <f t="shared" si="5879"/>
        <v>0.708970780701071</v>
      </c>
      <c r="JW573" s="16">
        <f t="shared" si="5879"/>
        <v>0.50750946081739945</v>
      </c>
      <c r="JX573" s="16">
        <f t="shared" si="5879"/>
        <v>1.010469934977978</v>
      </c>
      <c r="JY573" s="16">
        <f t="shared" si="5879"/>
        <v>0.6266268442788403</v>
      </c>
      <c r="JZ573" s="16">
        <f t="shared" si="5879"/>
        <v>1.1734897269725817</v>
      </c>
      <c r="KA573" s="16">
        <f t="shared" si="5879"/>
        <v>0.51656308595119838</v>
      </c>
      <c r="KB573" s="16">
        <f t="shared" si="5879"/>
        <v>1.1273704491065997</v>
      </c>
      <c r="KC573" s="16"/>
      <c r="KD573" s="16"/>
      <c r="KE573" s="16"/>
      <c r="KF573" s="16"/>
      <c r="KG573" s="16"/>
      <c r="KH573" s="16"/>
      <c r="KI573" s="16"/>
      <c r="KJ573" s="16"/>
      <c r="KK573" s="16"/>
      <c r="KL573" s="16"/>
      <c r="KM573" s="16"/>
      <c r="KN573" s="16"/>
      <c r="KO573" s="16"/>
      <c r="KP573" s="16"/>
      <c r="KQ573" s="16"/>
    </row>
    <row r="574" spans="1:303" x14ac:dyDescent="0.25">
      <c r="F574" s="16">
        <f t="shared" ref="F574:AK574" si="5880">((F56*SLOPE($B$51:$B$58,F$51:F$58)+INTERCEPT($B$51:$B$58,F$51:F$58))-$B56)^2</f>
        <v>11.566588909280275</v>
      </c>
      <c r="G574" s="16">
        <f t="shared" si="5880"/>
        <v>17.001624953620333</v>
      </c>
      <c r="H574" s="16">
        <f t="shared" si="5880"/>
        <v>1.4823762029413992</v>
      </c>
      <c r="I574" s="16">
        <f t="shared" si="5880"/>
        <v>4.0291288538067533</v>
      </c>
      <c r="J574" s="16">
        <f t="shared" si="5880"/>
        <v>1.0708658674457856</v>
      </c>
      <c r="K574" s="16">
        <f t="shared" si="5880"/>
        <v>3.3891441281530921</v>
      </c>
      <c r="L574" s="16">
        <f t="shared" si="5880"/>
        <v>1.0703938474182946</v>
      </c>
      <c r="M574" s="16">
        <f t="shared" si="5880"/>
        <v>3.3913924148189913</v>
      </c>
      <c r="N574" s="16">
        <f t="shared" si="5880"/>
        <v>0.54933089562757476</v>
      </c>
      <c r="O574" s="16">
        <f t="shared" si="5880"/>
        <v>8.9920931802561829E-3</v>
      </c>
      <c r="P574" s="16">
        <f t="shared" si="5880"/>
        <v>1.392093392412852E-2</v>
      </c>
      <c r="Q574" s="16">
        <f t="shared" si="5880"/>
        <v>0.53724166660407535</v>
      </c>
      <c r="R574" s="16">
        <f t="shared" si="5880"/>
        <v>0.4323678020121573</v>
      </c>
      <c r="S574" s="16">
        <f t="shared" si="5880"/>
        <v>8.6510176936588617E-3</v>
      </c>
      <c r="T574" s="16">
        <f t="shared" si="5880"/>
        <v>0.14707801464565048</v>
      </c>
      <c r="U574" s="16">
        <f t="shared" si="5880"/>
        <v>0.20952143019114994</v>
      </c>
      <c r="V574" s="16">
        <f t="shared" si="5880"/>
        <v>1.2860928776529483</v>
      </c>
      <c r="W574" s="16">
        <f t="shared" si="5880"/>
        <v>0.78841505103669896</v>
      </c>
      <c r="X574" s="16">
        <f t="shared" si="5880"/>
        <v>2.1088292555611625</v>
      </c>
      <c r="Y574" s="16">
        <f t="shared" si="5880"/>
        <v>1.7892287395855992</v>
      </c>
      <c r="Z574" s="16">
        <f t="shared" si="5880"/>
        <v>23.324514793810618</v>
      </c>
      <c r="AA574" s="16">
        <f t="shared" si="5880"/>
        <v>7.7560827022904393</v>
      </c>
      <c r="AB574" s="16">
        <f t="shared" si="5880"/>
        <v>1.1488020983507088</v>
      </c>
      <c r="AC574" s="16">
        <f t="shared" si="5880"/>
        <v>1.9547570367749694</v>
      </c>
      <c r="AD574" s="16">
        <f t="shared" si="5880"/>
        <v>1.0445439655539488</v>
      </c>
      <c r="AE574" s="16">
        <f t="shared" si="5880"/>
        <v>1.0413408576132825</v>
      </c>
      <c r="AF574" s="16">
        <f t="shared" si="5880"/>
        <v>0.25181432294907569</v>
      </c>
      <c r="AG574" s="16">
        <f t="shared" si="5880"/>
        <v>0.36634545770393862</v>
      </c>
      <c r="AH574" s="16">
        <f t="shared" si="5880"/>
        <v>0.51475368382893383</v>
      </c>
      <c r="AI574" s="16">
        <f t="shared" si="5880"/>
        <v>0.52705060157776118</v>
      </c>
      <c r="AJ574" s="16">
        <f t="shared" si="5880"/>
        <v>0.55891978668570008</v>
      </c>
      <c r="AK574" s="16">
        <f t="shared" si="5880"/>
        <v>0.26153677957154903</v>
      </c>
      <c r="AL574" s="16">
        <f t="shared" ref="AL574:BM574" si="5881">((AL56*SLOPE($B$51:$B$58,AL$51:AL$58)+INTERCEPT($B$51:$B$58,AL$51:AL$58))-$B56)^2</f>
        <v>0.58820525524327061</v>
      </c>
      <c r="AM574" s="16">
        <f t="shared" si="5881"/>
        <v>0.18652547344459974</v>
      </c>
      <c r="AN574" s="16">
        <f t="shared" si="5881"/>
        <v>0.56194333624562132</v>
      </c>
      <c r="AO574" s="16">
        <f t="shared" si="5881"/>
        <v>0.19972995239670219</v>
      </c>
      <c r="AP574" s="16">
        <f t="shared" si="5881"/>
        <v>0.5780532267441354</v>
      </c>
      <c r="AQ574" s="16">
        <f t="shared" si="5881"/>
        <v>0.26207221144268117</v>
      </c>
      <c r="AR574" s="16">
        <f t="shared" si="5881"/>
        <v>0.609560787342185</v>
      </c>
      <c r="AS574" s="16">
        <f t="shared" si="5881"/>
        <v>0.25121357102190689</v>
      </c>
      <c r="AT574" s="16">
        <f t="shared" si="5881"/>
        <v>0.35534455965022366</v>
      </c>
      <c r="AU574" s="16">
        <f t="shared" si="5881"/>
        <v>0.22967728908227295</v>
      </c>
      <c r="AV574" s="16">
        <f t="shared" si="5881"/>
        <v>0.26486883857477678</v>
      </c>
      <c r="AW574" s="16">
        <f t="shared" si="5881"/>
        <v>0.58261974540410233</v>
      </c>
      <c r="AX574" s="16">
        <f t="shared" si="5881"/>
        <v>0.52438292972544431</v>
      </c>
      <c r="AY574" s="16">
        <f t="shared" si="5881"/>
        <v>7.8891274482816798E-2</v>
      </c>
      <c r="AZ574" s="16">
        <f t="shared" si="5881"/>
        <v>9.4925815277005929E-2</v>
      </c>
      <c r="BA574" s="16">
        <f t="shared" si="5881"/>
        <v>0.16937575287281678</v>
      </c>
      <c r="BB574" s="16">
        <f t="shared" si="5881"/>
        <v>1.2841900400518276</v>
      </c>
      <c r="BC574" s="16">
        <f t="shared" si="5881"/>
        <v>1.1305216062475389</v>
      </c>
      <c r="BD574" s="16">
        <f t="shared" si="5881"/>
        <v>1.0083370389907631</v>
      </c>
      <c r="BE574" s="16">
        <f t="shared" si="5881"/>
        <v>0.9121367468297239</v>
      </c>
      <c r="BF574" s="16">
        <f t="shared" si="5881"/>
        <v>0.84275158512973625</v>
      </c>
      <c r="BG574" s="16">
        <f t="shared" si="5881"/>
        <v>0.78861817510188248</v>
      </c>
      <c r="BH574" s="16">
        <f t="shared" si="5881"/>
        <v>0.75010145896947622</v>
      </c>
      <c r="BI574" s="16">
        <f t="shared" si="5881"/>
        <v>0.7284813828661878</v>
      </c>
      <c r="BJ574" s="16">
        <f t="shared" si="5881"/>
        <v>0.71776331236056645</v>
      </c>
      <c r="BK574" s="16">
        <f t="shared" si="5881"/>
        <v>0.71853301529270563</v>
      </c>
      <c r="BL574" s="16">
        <f t="shared" si="5881"/>
        <v>0.73152491252341434</v>
      </c>
      <c r="BM574" s="16">
        <f t="shared" si="5881"/>
        <v>0.75131117081858956</v>
      </c>
      <c r="BN574" s="16"/>
      <c r="BO574" s="16"/>
      <c r="BP574" s="16"/>
      <c r="BQ574" s="16">
        <f t="shared" ref="BQ574:CB574" si="5882">((BQ56*SLOPE($B$51:$B$58,BQ$51:BQ$58)+INTERCEPT($B$51:$B$58,BQ$51:BQ$58))-$B56)^2</f>
        <v>0.35534455965022366</v>
      </c>
      <c r="BR574" s="16">
        <f t="shared" si="5882"/>
        <v>0.33549374936277065</v>
      </c>
      <c r="BS574" s="16">
        <f t="shared" si="5882"/>
        <v>0.32310106306653963</v>
      </c>
      <c r="BT574" s="16">
        <f t="shared" si="5882"/>
        <v>0.31844740116956</v>
      </c>
      <c r="BU574" s="16">
        <f t="shared" si="5882"/>
        <v>0.32304023566446022</v>
      </c>
      <c r="BV574" s="16">
        <f t="shared" si="5882"/>
        <v>0.3300798006680441</v>
      </c>
      <c r="BW574" s="16">
        <f t="shared" si="5882"/>
        <v>0.34320071403018421</v>
      </c>
      <c r="BX574" s="16">
        <f t="shared" si="5882"/>
        <v>0.36406291901525578</v>
      </c>
      <c r="BY574" s="16">
        <f t="shared" si="5882"/>
        <v>0.3901065141685357</v>
      </c>
      <c r="BZ574" s="16">
        <f t="shared" si="5882"/>
        <v>0.42166638038481086</v>
      </c>
      <c r="CA574" s="16">
        <f t="shared" si="5882"/>
        <v>0.45640672919202419</v>
      </c>
      <c r="CB574" s="16">
        <f t="shared" si="5882"/>
        <v>0.49851483978616085</v>
      </c>
      <c r="CC574" s="16"/>
      <c r="CD574" s="16"/>
      <c r="CE574" s="16">
        <f t="shared" ref="CE574:CP574" si="5883">((CE56*SLOPE($B$51:$B$58,CE$51:CE$58)+INTERCEPT($B$51:$B$58,CE$51:CE$58))-$B56)^2</f>
        <v>0.6010807587113175</v>
      </c>
      <c r="CF574" s="16">
        <f t="shared" si="5883"/>
        <v>0.53604708843209536</v>
      </c>
      <c r="CG574" s="16">
        <f t="shared" si="5883"/>
        <v>0.4875384993537259</v>
      </c>
      <c r="CH574" s="16">
        <f t="shared" si="5883"/>
        <v>0.45465177758384429</v>
      </c>
      <c r="CI574" s="16">
        <f t="shared" si="5883"/>
        <v>0.43620040903442991</v>
      </c>
      <c r="CJ574" s="16">
        <f t="shared" si="5883"/>
        <v>0.42890144245570594</v>
      </c>
      <c r="CK574" s="16">
        <f t="shared" si="5883"/>
        <v>0.43010929607087484</v>
      </c>
      <c r="CL574" s="16">
        <f t="shared" si="5883"/>
        <v>0.44265948783834203</v>
      </c>
      <c r="CM574" s="16">
        <f t="shared" si="5883"/>
        <v>0.46338832233286736</v>
      </c>
      <c r="CN574" s="16">
        <f t="shared" si="5883"/>
        <v>0.49341641336255215</v>
      </c>
      <c r="CO574" s="16">
        <f t="shared" si="5883"/>
        <v>0.53264246996676856</v>
      </c>
      <c r="CP574" s="16">
        <f t="shared" si="5883"/>
        <v>0.5813469876817603</v>
      </c>
      <c r="CQ574" s="16"/>
      <c r="CR574" s="16"/>
      <c r="CS574" s="16">
        <f t="shared" ref="CS574:DX574" si="5884">((CS56*SLOPE($B$51:$B$58,CS$51:CS$58)+INTERCEPT($B$51:$B$58,CS$51:CS$58))-$B56)^2</f>
        <v>0.64910722208438643</v>
      </c>
      <c r="CT574" s="16">
        <f t="shared" si="5884"/>
        <v>0.41632379274162368</v>
      </c>
      <c r="CU574" s="16">
        <f t="shared" si="5884"/>
        <v>0.5011872149005081</v>
      </c>
      <c r="CV574" s="16">
        <f t="shared" si="5884"/>
        <v>0.78841505103669896</v>
      </c>
      <c r="CW574" s="16">
        <f t="shared" si="5884"/>
        <v>0.609560787342185</v>
      </c>
      <c r="CX574" s="16">
        <f t="shared" si="5884"/>
        <v>0.58261974540410233</v>
      </c>
      <c r="CY574" s="16">
        <f t="shared" si="5884"/>
        <v>0.7868632193845565</v>
      </c>
      <c r="CZ574" s="16">
        <f t="shared" si="5884"/>
        <v>0.43385832403400121</v>
      </c>
      <c r="DA574" s="16">
        <f t="shared" si="5884"/>
        <v>0.77821154352887156</v>
      </c>
      <c r="DB574" s="16">
        <f t="shared" si="5884"/>
        <v>0.64846840826785457</v>
      </c>
      <c r="DC574" s="16">
        <f t="shared" si="5884"/>
        <v>0.38392229124445915</v>
      </c>
      <c r="DD574" s="16">
        <f t="shared" si="5884"/>
        <v>0.54129913659934215</v>
      </c>
      <c r="DE574" s="16">
        <f t="shared" si="5884"/>
        <v>0.74669294192442781</v>
      </c>
      <c r="DF574" s="16">
        <f t="shared" si="5884"/>
        <v>0.46634232297564648</v>
      </c>
      <c r="DG574" s="16">
        <f t="shared" si="5884"/>
        <v>0.73317849338399177</v>
      </c>
      <c r="DH574" s="16">
        <f t="shared" si="5884"/>
        <v>1.1908343341339434</v>
      </c>
      <c r="DI574" s="16">
        <f t="shared" si="5884"/>
        <v>0.93561119916798219</v>
      </c>
      <c r="DJ574" s="16">
        <f t="shared" si="5884"/>
        <v>0.44751977135711341</v>
      </c>
      <c r="DK574" s="16">
        <f t="shared" si="5884"/>
        <v>0.57564947874053662</v>
      </c>
      <c r="DL574" s="16">
        <f t="shared" si="5884"/>
        <v>0.6725136868218512</v>
      </c>
      <c r="DM574" s="16">
        <f t="shared" si="5884"/>
        <v>0.67049222480106885</v>
      </c>
      <c r="DN574" s="16">
        <f t="shared" si="5884"/>
        <v>0.82707091489845241</v>
      </c>
      <c r="DO574" s="16">
        <f t="shared" si="5884"/>
        <v>0.54009188244568207</v>
      </c>
      <c r="DP574" s="16">
        <f t="shared" si="5884"/>
        <v>1.4604610282194785</v>
      </c>
      <c r="DQ574" s="16">
        <f t="shared" si="5884"/>
        <v>0.76663753992521422</v>
      </c>
      <c r="DR574" s="16">
        <f t="shared" si="5884"/>
        <v>0.51306441549288606</v>
      </c>
      <c r="DS574" s="16">
        <f t="shared" si="5884"/>
        <v>0.37041025906334712</v>
      </c>
      <c r="DT574" s="16">
        <f t="shared" si="5884"/>
        <v>0.74644631842160303</v>
      </c>
      <c r="DU574" s="16">
        <f t="shared" si="5884"/>
        <v>0.44377007368570148</v>
      </c>
      <c r="DV574" s="16">
        <f t="shared" si="5884"/>
        <v>0.81133288698654149</v>
      </c>
      <c r="DW574" s="16">
        <f t="shared" si="5884"/>
        <v>9.3597800715614965E-2</v>
      </c>
      <c r="DX574" s="16">
        <f t="shared" si="5884"/>
        <v>0.33158088812726327</v>
      </c>
      <c r="DY574" s="16">
        <f t="shared" ref="DY574:EU574" si="5885">((DY56*SLOPE($B$51:$B$58,DY$51:DY$58)+INTERCEPT($B$51:$B$58,DY$51:DY$58))-$B56)^2</f>
        <v>0.40423842385999176</v>
      </c>
      <c r="DZ574" s="16">
        <f t="shared" si="5885"/>
        <v>1.9964668838918234</v>
      </c>
      <c r="EA574" s="16">
        <f t="shared" si="5885"/>
        <v>1.6665243903874141</v>
      </c>
      <c r="EB574" s="16">
        <f t="shared" si="5885"/>
        <v>0.29795472095709241</v>
      </c>
      <c r="EC574" s="16">
        <f t="shared" si="5885"/>
        <v>0.24889000969595115</v>
      </c>
      <c r="ED574" s="38">
        <f t="shared" si="5885"/>
        <v>0.50165396974204013</v>
      </c>
      <c r="EE574" s="16">
        <f t="shared" si="5885"/>
        <v>0.20106621066086469</v>
      </c>
      <c r="EF574" s="16">
        <f t="shared" si="5885"/>
        <v>0.8621617305110939</v>
      </c>
      <c r="EG574" s="16">
        <f t="shared" si="5885"/>
        <v>0.37026389230653012</v>
      </c>
      <c r="EH574" s="16">
        <f t="shared" si="5885"/>
        <v>0.83152651315686354</v>
      </c>
      <c r="EI574" s="16">
        <f t="shared" si="5885"/>
        <v>0.35502995837805212</v>
      </c>
      <c r="EJ574" s="16">
        <f t="shared" si="5885"/>
        <v>0.56470792634244182</v>
      </c>
      <c r="EK574" s="16">
        <f t="shared" si="5885"/>
        <v>0.17114094000820973</v>
      </c>
      <c r="EL574" s="16">
        <f t="shared" si="5885"/>
        <v>2.3066197626012693E-2</v>
      </c>
      <c r="EM574" s="16">
        <f t="shared" si="5885"/>
        <v>0.37269519800568096</v>
      </c>
      <c r="EN574" s="16">
        <f t="shared" si="5885"/>
        <v>8.3133056124183355E-2</v>
      </c>
      <c r="EO574" s="16">
        <f t="shared" si="5885"/>
        <v>0.3653335105072491</v>
      </c>
      <c r="EP574" s="16">
        <f t="shared" si="5885"/>
        <v>8.2032508586561428E-2</v>
      </c>
      <c r="EQ574" s="16">
        <f t="shared" si="5885"/>
        <v>0.32161138370909365</v>
      </c>
      <c r="ER574" s="16">
        <f t="shared" si="5885"/>
        <v>9.8311825438499742E-2</v>
      </c>
      <c r="ES574" s="16">
        <f t="shared" si="5885"/>
        <v>8.5886768892213652E-2</v>
      </c>
      <c r="ET574" s="16">
        <f t="shared" si="5885"/>
        <v>1.3897672803469277E-2</v>
      </c>
      <c r="EU574" s="16">
        <f t="shared" si="5885"/>
        <v>0.15518458539101604</v>
      </c>
      <c r="EV574" s="16"/>
      <c r="EW574" s="16">
        <f t="shared" ref="EW574:FI574" si="5886">((EW56*SLOPE($B$51:$B$58,EW$51:EW$58)+INTERCEPT($B$51:$B$58,EW$51:EW$58))-$B56)^2</f>
        <v>9.3555365067099591E-2</v>
      </c>
      <c r="EX574" s="16">
        <f t="shared" si="5886"/>
        <v>0.101003011459527</v>
      </c>
      <c r="EY574" s="16">
        <f t="shared" si="5886"/>
        <v>0.34710077381480964</v>
      </c>
      <c r="EZ574" s="16">
        <f t="shared" si="5886"/>
        <v>7.3266194741188298E-2</v>
      </c>
      <c r="FA574" s="16">
        <f t="shared" si="5886"/>
        <v>9.4729241630898454E-4</v>
      </c>
      <c r="FB574" s="16">
        <f t="shared" si="5886"/>
        <v>9.501974483883284E-2</v>
      </c>
      <c r="FC574" s="16">
        <f t="shared" si="5886"/>
        <v>1.0534273867993988</v>
      </c>
      <c r="FD574" s="16">
        <f t="shared" si="5886"/>
        <v>1.7267537305976093</v>
      </c>
      <c r="FE574" s="16">
        <f t="shared" si="5886"/>
        <v>5.0958391630071438E-3</v>
      </c>
      <c r="FF574" s="16">
        <f t="shared" si="5886"/>
        <v>3.9325406423535721E-2</v>
      </c>
      <c r="FG574" s="16">
        <f t="shared" si="5886"/>
        <v>0.28870470541970156</v>
      </c>
      <c r="FH574" s="16">
        <f t="shared" si="5886"/>
        <v>7.618420357167803E-2</v>
      </c>
      <c r="FI574" s="16">
        <f t="shared" si="5886"/>
        <v>1.0253021075251199E-2</v>
      </c>
      <c r="FJ574" s="16"/>
      <c r="FK574" s="16">
        <f t="shared" ref="FK574:GP574" si="5887">((FK56*SLOPE($B$51:$B$58,FK$51:FK$58)+INTERCEPT($B$51:$B$58,FK$51:FK$58))-$B56)^2</f>
        <v>2.7646779846204041E-2</v>
      </c>
      <c r="FL574" s="47">
        <f t="shared" si="5887"/>
        <v>7.5452749986508735E-2</v>
      </c>
      <c r="FM574" s="16">
        <f t="shared" si="5887"/>
        <v>7.9911435411495341E-2</v>
      </c>
      <c r="FN574" s="16">
        <f t="shared" si="5887"/>
        <v>7.3711322464161469E-2</v>
      </c>
      <c r="FO574" s="16">
        <f t="shared" si="5887"/>
        <v>3.231090500598241E-2</v>
      </c>
      <c r="FP574" s="16">
        <f t="shared" si="5887"/>
        <v>8.0254282178536043E-2</v>
      </c>
      <c r="FQ574" s="16">
        <f t="shared" si="5887"/>
        <v>8.1917254382295246E-2</v>
      </c>
      <c r="FR574" s="16">
        <f t="shared" si="5887"/>
        <v>2.4251181587331798E-3</v>
      </c>
      <c r="FS574" s="16">
        <f t="shared" si="5887"/>
        <v>0.15553762115648939</v>
      </c>
      <c r="FT574" s="16">
        <f t="shared" si="5887"/>
        <v>1.2012646571968965E-2</v>
      </c>
      <c r="FU574" s="16">
        <f t="shared" si="5887"/>
        <v>6.165161631562173E-2</v>
      </c>
      <c r="FV574" s="16">
        <f t="shared" si="5887"/>
        <v>6.1379286019697998E-2</v>
      </c>
      <c r="FW574" s="16">
        <f t="shared" si="5887"/>
        <v>2.866287076905016E-2</v>
      </c>
      <c r="FX574" s="16">
        <f t="shared" si="5887"/>
        <v>1.9715960701718179E-3</v>
      </c>
      <c r="FY574" s="16">
        <f t="shared" si="5887"/>
        <v>1.4863135265656443E-3</v>
      </c>
      <c r="FZ574" s="16">
        <f t="shared" si="5887"/>
        <v>5.0692458919353332E-2</v>
      </c>
      <c r="GA574" s="16">
        <f t="shared" si="5887"/>
        <v>6.3268873532207782E-4</v>
      </c>
      <c r="GB574" s="16">
        <f t="shared" si="5887"/>
        <v>9.6181032816961914E-2</v>
      </c>
      <c r="GC574" s="16">
        <f t="shared" si="5887"/>
        <v>2.2110598828419872E-5</v>
      </c>
      <c r="GD574" s="16">
        <f t="shared" si="5887"/>
        <v>8.6431532768512134E-2</v>
      </c>
      <c r="GE574" s="16">
        <f t="shared" si="5887"/>
        <v>2.6203342851178948E-4</v>
      </c>
      <c r="GF574" s="16">
        <f t="shared" si="5887"/>
        <v>5.9373676644313242E-2</v>
      </c>
      <c r="GG574" s="16">
        <f t="shared" si="5887"/>
        <v>4.3102581673667402E-3</v>
      </c>
      <c r="GH574" s="16">
        <f t="shared" si="5887"/>
        <v>5.1770472783689653E-2</v>
      </c>
      <c r="GI574" s="16">
        <f t="shared" si="5887"/>
        <v>1.7452155330003609E-3</v>
      </c>
      <c r="GJ574" s="16">
        <f t="shared" si="5887"/>
        <v>7.0955942030954802E-2</v>
      </c>
      <c r="GK574" s="16">
        <f t="shared" si="5887"/>
        <v>6.2231498712954386E-2</v>
      </c>
      <c r="GL574" s="16">
        <f t="shared" si="5887"/>
        <v>2.0902434478363023</v>
      </c>
      <c r="GM574" s="16">
        <f t="shared" si="5887"/>
        <v>1.7598752932148868E-3</v>
      </c>
      <c r="GN574" s="16">
        <f t="shared" si="5887"/>
        <v>0.20181981023721315</v>
      </c>
      <c r="GO574" s="16">
        <f t="shared" si="5887"/>
        <v>0.19046430752729709</v>
      </c>
      <c r="GP574" s="16">
        <f t="shared" si="5887"/>
        <v>0.11210080172670965</v>
      </c>
      <c r="GQ574" s="16">
        <f t="shared" ref="GQ574:HV574" si="5888">((GQ56*SLOPE($B$51:$B$58,GQ$51:GQ$58)+INTERCEPT($B$51:$B$58,GQ$51:GQ$58))-$B56)^2</f>
        <v>0.19297989458321854</v>
      </c>
      <c r="GR574" s="16">
        <f t="shared" si="5888"/>
        <v>3.0515069767842365E-2</v>
      </c>
      <c r="GS574" s="16">
        <f t="shared" si="5888"/>
        <v>6.3988196884759629E-3</v>
      </c>
      <c r="GT574" s="16">
        <f t="shared" si="5888"/>
        <v>0.11214331960757376</v>
      </c>
      <c r="GU574" s="16">
        <f t="shared" si="5888"/>
        <v>2.2595372037492924E-2</v>
      </c>
      <c r="GV574" s="16">
        <f t="shared" si="5888"/>
        <v>2.7756328026259929E-2</v>
      </c>
      <c r="GW574" s="16">
        <f t="shared" si="5888"/>
        <v>1.786628421491581E-2</v>
      </c>
      <c r="GX574" s="16">
        <f t="shared" si="5888"/>
        <v>3.2043970104619776E-2</v>
      </c>
      <c r="GY574" s="16">
        <f t="shared" si="5888"/>
        <v>0.13721851355177467</v>
      </c>
      <c r="GZ574" s="16">
        <f t="shared" si="5888"/>
        <v>0.39353708294554562</v>
      </c>
      <c r="HA574" s="16">
        <f t="shared" si="5888"/>
        <v>2.9302513872498274E-2</v>
      </c>
      <c r="HB574" s="16">
        <f t="shared" si="5888"/>
        <v>0.23608617014193234</v>
      </c>
      <c r="HC574" s="16">
        <f t="shared" si="5888"/>
        <v>5.2308567637285384E-2</v>
      </c>
      <c r="HD574" s="16">
        <f t="shared" si="5888"/>
        <v>0.22774511873975636</v>
      </c>
      <c r="HE574" s="16">
        <f t="shared" si="5888"/>
        <v>0.2124229147091789</v>
      </c>
      <c r="HF574" s="16">
        <f t="shared" si="5888"/>
        <v>0.29377220484121908</v>
      </c>
      <c r="HG574" s="16">
        <f t="shared" si="5888"/>
        <v>7.427808445230244E-2</v>
      </c>
      <c r="HH574" s="16">
        <f t="shared" si="5888"/>
        <v>0.19573613288699418</v>
      </c>
      <c r="HI574" s="16">
        <f t="shared" si="5888"/>
        <v>0.18013161918041551</v>
      </c>
      <c r="HJ574" s="16">
        <f t="shared" si="5888"/>
        <v>2.510550926691987E-2</v>
      </c>
      <c r="HK574" s="16">
        <f t="shared" si="5888"/>
        <v>0.23425012441491022</v>
      </c>
      <c r="HL574" s="16">
        <f t="shared" si="5888"/>
        <v>0.54526025034642989</v>
      </c>
      <c r="HM574" s="16">
        <f t="shared" si="5888"/>
        <v>0.21690710298098742</v>
      </c>
      <c r="HN574" s="16">
        <f t="shared" si="5888"/>
        <v>2.9399500562403085</v>
      </c>
      <c r="HO574" s="16">
        <f t="shared" si="5888"/>
        <v>3.9923144463708669</v>
      </c>
      <c r="HP574" s="16">
        <f t="shared" si="5888"/>
        <v>5.6665539778115802E-2</v>
      </c>
      <c r="HQ574" s="16">
        <f t="shared" si="5888"/>
        <v>0.24433094752530285</v>
      </c>
      <c r="HR574" s="16">
        <f t="shared" si="5888"/>
        <v>0.44421755676916413</v>
      </c>
      <c r="HS574" s="16">
        <f t="shared" si="5888"/>
        <v>0.86707438460492758</v>
      </c>
      <c r="HT574" s="16">
        <f t="shared" si="5888"/>
        <v>0.42448756581369923</v>
      </c>
      <c r="HU574" s="16">
        <f t="shared" si="5888"/>
        <v>0.83556640513008507</v>
      </c>
      <c r="HV574" s="16">
        <f t="shared" si="5888"/>
        <v>0.22637252532441937</v>
      </c>
      <c r="HW574" s="16">
        <f t="shared" ref="HW574:JB574" si="5889">((HW56*SLOPE($B$51:$B$58,HW$51:HW$58)+INTERCEPT($B$51:$B$58,HW$51:HW$58))-$B56)^2</f>
        <v>0.63436090478383689</v>
      </c>
      <c r="HX574" s="16">
        <f t="shared" si="5889"/>
        <v>7.6641088997630932E-3</v>
      </c>
      <c r="HY574" s="16">
        <f t="shared" si="5889"/>
        <v>0.10509895168552186</v>
      </c>
      <c r="HZ574" s="16">
        <f t="shared" si="5889"/>
        <v>3.723337998216706E-2</v>
      </c>
      <c r="IA574" s="16">
        <f t="shared" si="5889"/>
        <v>3.6480947048853886E-2</v>
      </c>
      <c r="IB574" s="16">
        <f t="shared" si="5889"/>
        <v>0.39693587863480601</v>
      </c>
      <c r="IC574" s="16">
        <f t="shared" si="5889"/>
        <v>0.25964241085973627</v>
      </c>
      <c r="ID574" s="16">
        <f t="shared" si="5889"/>
        <v>0.21514924791103474</v>
      </c>
      <c r="IE574" s="16">
        <f t="shared" si="5889"/>
        <v>0.46082107051604693</v>
      </c>
      <c r="IF574" s="16">
        <f t="shared" si="5889"/>
        <v>0.19447429149306009</v>
      </c>
      <c r="IG574" s="16">
        <f t="shared" si="5889"/>
        <v>0.59196815686238624</v>
      </c>
      <c r="IH574" s="16">
        <f t="shared" si="5889"/>
        <v>0.21787181321537033</v>
      </c>
      <c r="II574" s="16">
        <f t="shared" si="5889"/>
        <v>0.56670079950247698</v>
      </c>
      <c r="IJ574" s="16">
        <f t="shared" si="5889"/>
        <v>0.20729775876340742</v>
      </c>
      <c r="IK574" s="16">
        <f t="shared" si="5889"/>
        <v>0.46846810592375326</v>
      </c>
      <c r="IL574" s="16">
        <f t="shared" si="5889"/>
        <v>0.2566142930348918</v>
      </c>
      <c r="IM574" s="16">
        <f t="shared" si="5889"/>
        <v>0.46252747859728721</v>
      </c>
      <c r="IN574" s="16">
        <f t="shared" si="5889"/>
        <v>0.18014428935579549</v>
      </c>
      <c r="IO574" s="16">
        <f t="shared" si="5889"/>
        <v>0.46846810592375326</v>
      </c>
      <c r="IP574" s="16">
        <f t="shared" si="5889"/>
        <v>0.2566142930348918</v>
      </c>
      <c r="IQ574" s="16">
        <f t="shared" si="5889"/>
        <v>3.1517081789246739</v>
      </c>
      <c r="IR574" s="16">
        <f t="shared" si="5889"/>
        <v>0.203096013030474</v>
      </c>
      <c r="IS574" s="16">
        <f t="shared" si="5889"/>
        <v>0.77200493785113389</v>
      </c>
      <c r="IT574" s="16">
        <f t="shared" si="5889"/>
        <v>0.74438354072631696</v>
      </c>
      <c r="IU574" s="16">
        <f t="shared" si="5889"/>
        <v>0.58775947495687264</v>
      </c>
      <c r="IV574" s="16">
        <f t="shared" si="5889"/>
        <v>0.85491562036370228</v>
      </c>
      <c r="IW574" s="16">
        <f t="shared" si="5889"/>
        <v>0.45274977410136852</v>
      </c>
      <c r="IX574" s="16">
        <f t="shared" si="5889"/>
        <v>0.29549452975362966</v>
      </c>
      <c r="IY574" s="16">
        <f t="shared" si="5889"/>
        <v>0.61753321477440082</v>
      </c>
      <c r="IZ574" s="16">
        <f t="shared" si="5889"/>
        <v>9.9616277328258229E-2</v>
      </c>
      <c r="JA574" s="16">
        <f t="shared" si="5889"/>
        <v>0.38447883633667768</v>
      </c>
      <c r="JB574" s="16">
        <f t="shared" si="5889"/>
        <v>0.10897543021630433</v>
      </c>
      <c r="JC574" s="16">
        <f t="shared" ref="JC574:KB574" si="5890">((JC56*SLOPE($B$51:$B$58,JC$51:JC$58)+INTERCEPT($B$51:$B$58,JC$51:JC$58))-$B56)^2</f>
        <v>0.39663863738454569</v>
      </c>
      <c r="JD574" s="16">
        <f t="shared" si="5890"/>
        <v>0.7423580810358944</v>
      </c>
      <c r="JE574" s="16">
        <f t="shared" si="5890"/>
        <v>1.223307997046041</v>
      </c>
      <c r="JF574" s="16">
        <f t="shared" si="5890"/>
        <v>0.43827732112347756</v>
      </c>
      <c r="JG574" s="16">
        <f t="shared" si="5890"/>
        <v>0.92904443636483058</v>
      </c>
      <c r="JH574" s="16">
        <f t="shared" si="5890"/>
        <v>0.46567493671328541</v>
      </c>
      <c r="JI574" s="16">
        <f t="shared" si="5890"/>
        <v>0.84374289928870794</v>
      </c>
      <c r="JJ574" s="16">
        <f t="shared" si="5890"/>
        <v>0.87055508634867018</v>
      </c>
      <c r="JK574" s="16">
        <f t="shared" si="5890"/>
        <v>1.0019097519261602</v>
      </c>
      <c r="JL574" s="16">
        <f t="shared" si="5890"/>
        <v>0.55467874907757253</v>
      </c>
      <c r="JM574" s="16">
        <f t="shared" si="5890"/>
        <v>0.85872144622827673</v>
      </c>
      <c r="JN574" s="16">
        <f t="shared" si="5890"/>
        <v>0.82800394424909274</v>
      </c>
      <c r="JO574" s="16">
        <f t="shared" si="5890"/>
        <v>0.43152146954413584</v>
      </c>
      <c r="JP574" s="16">
        <f t="shared" si="5890"/>
        <v>0.87055508634867018</v>
      </c>
      <c r="JQ574" s="16">
        <f t="shared" si="5890"/>
        <v>1.0019097519261602</v>
      </c>
      <c r="JR574" s="16">
        <f t="shared" si="5890"/>
        <v>0.55467874907757253</v>
      </c>
      <c r="JS574" s="16">
        <f t="shared" si="5890"/>
        <v>4.2820253764146283</v>
      </c>
      <c r="JT574" s="16">
        <f t="shared" si="5890"/>
        <v>5.4694902749923129</v>
      </c>
      <c r="JU574" s="16">
        <f t="shared" si="5890"/>
        <v>0.45616000022828523</v>
      </c>
      <c r="JV574" s="16">
        <f t="shared" si="5890"/>
        <v>0.84428861719444759</v>
      </c>
      <c r="JW574" s="16">
        <f t="shared" si="5890"/>
        <v>1.2664642867822569</v>
      </c>
      <c r="JX574" s="16">
        <f t="shared" si="5890"/>
        <v>1.8966084350568346</v>
      </c>
      <c r="JY574" s="16">
        <f t="shared" si="5890"/>
        <v>1.2256034031259124</v>
      </c>
      <c r="JZ574" s="16">
        <f t="shared" si="5890"/>
        <v>1.8410813961944006</v>
      </c>
      <c r="KA574" s="16">
        <f t="shared" si="5890"/>
        <v>0.86844449197896678</v>
      </c>
      <c r="KB574" s="16">
        <f t="shared" si="5890"/>
        <v>1.5363349825669135</v>
      </c>
      <c r="KC574" s="16"/>
      <c r="KD574" s="16"/>
      <c r="KE574" s="16"/>
      <c r="KF574" s="16"/>
      <c r="KG574" s="16"/>
      <c r="KH574" s="16"/>
      <c r="KI574" s="16"/>
      <c r="KJ574" s="16"/>
      <c r="KK574" s="16"/>
      <c r="KL574" s="16"/>
      <c r="KM574" s="16"/>
      <c r="KN574" s="16"/>
      <c r="KO574" s="16"/>
      <c r="KP574" s="16"/>
      <c r="KQ574" s="16"/>
    </row>
    <row r="575" spans="1:303" x14ac:dyDescent="0.25">
      <c r="F575" s="16">
        <f t="shared" ref="F575:AK575" si="5891">((F57*SLOPE($B$51:$B$58,F$51:F$58)+INTERCEPT($B$51:$B$58,F$51:F$58))-$B57)^2</f>
        <v>63.52012789644342</v>
      </c>
      <c r="G575" s="16">
        <f t="shared" si="5891"/>
        <v>40.608099611231381</v>
      </c>
      <c r="H575" s="16">
        <f t="shared" si="5891"/>
        <v>14.87111458041923</v>
      </c>
      <c r="I575" s="16">
        <f t="shared" si="5891"/>
        <v>5.8550794194151292</v>
      </c>
      <c r="J575" s="16">
        <f t="shared" si="5891"/>
        <v>15.854646501334004</v>
      </c>
      <c r="K575" s="16">
        <f t="shared" si="5891"/>
        <v>6.2804914713779088</v>
      </c>
      <c r="L575" s="16">
        <f t="shared" si="5891"/>
        <v>16.61874223687116</v>
      </c>
      <c r="M575" s="16">
        <f t="shared" si="5891"/>
        <v>6.8055264392949901</v>
      </c>
      <c r="N575" s="16">
        <f t="shared" si="5891"/>
        <v>13.742741722408141</v>
      </c>
      <c r="O575" s="16">
        <f t="shared" si="5891"/>
        <v>4.6451884853152761</v>
      </c>
      <c r="P575" s="16">
        <f t="shared" si="5891"/>
        <v>8.56879066119272</v>
      </c>
      <c r="Q575" s="16">
        <f t="shared" si="5891"/>
        <v>2.0528331674943954</v>
      </c>
      <c r="R575" s="16">
        <f t="shared" si="5891"/>
        <v>9.8333885571974697</v>
      </c>
      <c r="S575" s="16">
        <f t="shared" si="5891"/>
        <v>2.6846331507385335</v>
      </c>
      <c r="T575" s="16">
        <f t="shared" si="5891"/>
        <v>10.161471580144505</v>
      </c>
      <c r="U575" s="16">
        <f t="shared" si="5891"/>
        <v>2.9506431636161712</v>
      </c>
      <c r="V575" s="16">
        <f t="shared" si="5891"/>
        <v>14.589661755014262</v>
      </c>
      <c r="W575" s="16">
        <f t="shared" si="5891"/>
        <v>4.0685929434195209</v>
      </c>
      <c r="X575" s="16">
        <f t="shared" si="5891"/>
        <v>3.5217642317857241</v>
      </c>
      <c r="Y575" s="16">
        <f t="shared" si="5891"/>
        <v>3.1868225787288114</v>
      </c>
      <c r="Z575" s="16">
        <f t="shared" si="5891"/>
        <v>3.9923178028714264E-2</v>
      </c>
      <c r="AA575" s="16">
        <f t="shared" si="5891"/>
        <v>5.3243448990904114E-2</v>
      </c>
      <c r="AB575" s="16">
        <f t="shared" si="5891"/>
        <v>3.168455624180023</v>
      </c>
      <c r="AC575" s="16">
        <f t="shared" si="5891"/>
        <v>7.6613844020239135E-3</v>
      </c>
      <c r="AD575" s="16">
        <f t="shared" si="5891"/>
        <v>3.0925210667221505</v>
      </c>
      <c r="AE575" s="16">
        <f t="shared" si="5891"/>
        <v>3.303715789918062</v>
      </c>
      <c r="AF575" s="16">
        <f t="shared" si="5891"/>
        <v>11.300594650128497</v>
      </c>
      <c r="AG575" s="16">
        <f t="shared" si="5891"/>
        <v>5.1636087993930699</v>
      </c>
      <c r="AH575" s="16">
        <f t="shared" si="5891"/>
        <v>3.9414928465730301</v>
      </c>
      <c r="AI575" s="16">
        <f t="shared" si="5891"/>
        <v>4.2209192332320411</v>
      </c>
      <c r="AJ575" s="16">
        <f t="shared" si="5891"/>
        <v>2.9343243778720742</v>
      </c>
      <c r="AK575" s="16">
        <f t="shared" si="5891"/>
        <v>6.6646887581715184</v>
      </c>
      <c r="AL575" s="16">
        <f t="shared" ref="AL575:BM575" si="5892">((AL57*SLOPE($B$51:$B$58,AL$51:AL$58)+INTERCEPT($B$51:$B$58,AL$51:AL$58))-$B57)^2</f>
        <v>8.5623544205382736</v>
      </c>
      <c r="AM575" s="16">
        <f t="shared" si="5892"/>
        <v>7.023751525207703</v>
      </c>
      <c r="AN575" s="16">
        <f t="shared" si="5892"/>
        <v>8.7392819285535559</v>
      </c>
      <c r="AO575" s="16">
        <f t="shared" si="5892"/>
        <v>6.962123553803405</v>
      </c>
      <c r="AP575" s="16">
        <f t="shared" si="5892"/>
        <v>8.7293781141433584</v>
      </c>
      <c r="AQ575" s="16">
        <f t="shared" si="5892"/>
        <v>5.8250077210347548</v>
      </c>
      <c r="AR575" s="16">
        <f t="shared" si="5892"/>
        <v>7.3467391354733982</v>
      </c>
      <c r="AS575" s="16">
        <f t="shared" si="5892"/>
        <v>4.2618723086803909</v>
      </c>
      <c r="AT575" s="16">
        <f t="shared" si="5892"/>
        <v>3.4210245316603807</v>
      </c>
      <c r="AU575" s="16">
        <f t="shared" si="5892"/>
        <v>4.0174840399792693</v>
      </c>
      <c r="AV575" s="16">
        <f t="shared" si="5892"/>
        <v>3.8863494618523982</v>
      </c>
      <c r="AW575" s="16">
        <f t="shared" si="5892"/>
        <v>10.969038490616345</v>
      </c>
      <c r="AX575" s="16">
        <f t="shared" si="5892"/>
        <v>2.7158711984275015</v>
      </c>
      <c r="AY575" s="16">
        <f t="shared" si="5892"/>
        <v>7.2708058081777152</v>
      </c>
      <c r="AZ575" s="16">
        <f t="shared" si="5892"/>
        <v>5.5656938600640702</v>
      </c>
      <c r="BA575" s="16">
        <f t="shared" si="5892"/>
        <v>4.0898879479331152</v>
      </c>
      <c r="BB575" s="16">
        <f t="shared" si="5892"/>
        <v>14.595053355658095</v>
      </c>
      <c r="BC575" s="16">
        <f t="shared" si="5892"/>
        <v>11.811828407224425</v>
      </c>
      <c r="BD575" s="16">
        <f t="shared" si="5892"/>
        <v>9.3918263300176523</v>
      </c>
      <c r="BE575" s="16">
        <f t="shared" si="5892"/>
        <v>7.3084912047687789</v>
      </c>
      <c r="BF575" s="16">
        <f t="shared" si="5892"/>
        <v>5.550027276654018</v>
      </c>
      <c r="BG575" s="16">
        <f t="shared" si="5892"/>
        <v>4.0646412393268703</v>
      </c>
      <c r="BH575" s="16">
        <f t="shared" si="5892"/>
        <v>2.8539318642984921</v>
      </c>
      <c r="BI575" s="16">
        <f t="shared" si="5892"/>
        <v>1.8919520315297145</v>
      </c>
      <c r="BJ575" s="16">
        <f t="shared" si="5892"/>
        <v>1.1443991149350936</v>
      </c>
      <c r="BK575" s="16">
        <f t="shared" si="5892"/>
        <v>0.59984572215066767</v>
      </c>
      <c r="BL575" s="16">
        <f t="shared" si="5892"/>
        <v>0.23444124580797393</v>
      </c>
      <c r="BM575" s="16">
        <f t="shared" si="5892"/>
        <v>4.6887170197796584E-2</v>
      </c>
      <c r="BN575" s="16"/>
      <c r="BO575" s="16"/>
      <c r="BP575" s="16"/>
      <c r="BQ575" s="16">
        <f t="shared" ref="BQ575:CB575" si="5893">((BQ57*SLOPE($B$51:$B$58,BQ$51:BQ$58)+INTERCEPT($B$51:$B$58,BQ$51:BQ$58))-$B57)^2</f>
        <v>3.4210245316603807</v>
      </c>
      <c r="BR575" s="16">
        <f t="shared" si="5893"/>
        <v>2.5567608367262897</v>
      </c>
      <c r="BS575" s="16">
        <f t="shared" si="5893"/>
        <v>1.855199157406703</v>
      </c>
      <c r="BT575" s="16">
        <f t="shared" si="5893"/>
        <v>1.2909420800599618</v>
      </c>
      <c r="BU575" s="16">
        <f t="shared" si="5893"/>
        <v>0.85805143507174864</v>
      </c>
      <c r="BV575" s="16">
        <f t="shared" si="5893"/>
        <v>0.52742051502450515</v>
      </c>
      <c r="BW575" s="16">
        <f t="shared" si="5893"/>
        <v>0.28792629162089761</v>
      </c>
      <c r="BX575" s="16">
        <f t="shared" si="5893"/>
        <v>0.1328311497645987</v>
      </c>
      <c r="BY575" s="16">
        <f t="shared" si="5893"/>
        <v>3.9877045946524414E-2</v>
      </c>
      <c r="BZ575" s="16">
        <f t="shared" si="5893"/>
        <v>1.7224748146894887E-3</v>
      </c>
      <c r="CA575" s="16">
        <f t="shared" si="5893"/>
        <v>9.7180743861823814E-3</v>
      </c>
      <c r="CB575" s="16">
        <f t="shared" si="5893"/>
        <v>5.3411260935138268E-2</v>
      </c>
      <c r="CC575" s="16"/>
      <c r="CD575" s="16"/>
      <c r="CE575" s="16">
        <f t="shared" ref="CE575:CP575" si="5894">((CE57*SLOPE($B$51:$B$58,CE$51:CE$58)+INTERCEPT($B$51:$B$58,CE$51:CE$58))-$B57)^2</f>
        <v>8.0834884619624905</v>
      </c>
      <c r="CF575" s="16">
        <f t="shared" si="5894"/>
        <v>6.2383688954450323</v>
      </c>
      <c r="CG575" s="16">
        <f t="shared" si="5894"/>
        <v>4.6866045627164032</v>
      </c>
      <c r="CH575" s="16">
        <f t="shared" si="5894"/>
        <v>3.4172199609574418</v>
      </c>
      <c r="CI575" s="16">
        <f t="shared" si="5894"/>
        <v>2.4024177479704343</v>
      </c>
      <c r="CJ575" s="16">
        <f t="shared" si="5894"/>
        <v>1.5901411790471167</v>
      </c>
      <c r="CK575" s="16">
        <f t="shared" si="5894"/>
        <v>0.97277277736788803</v>
      </c>
      <c r="CL575" s="16">
        <f t="shared" si="5894"/>
        <v>0.52899747769186134</v>
      </c>
      <c r="CM575" s="16">
        <f t="shared" si="5894"/>
        <v>0.23091233574551623</v>
      </c>
      <c r="CN575" s="16">
        <f t="shared" si="5894"/>
        <v>5.999188567989041E-2</v>
      </c>
      <c r="CO575" s="16">
        <f t="shared" si="5894"/>
        <v>4.4158904905118997E-4</v>
      </c>
      <c r="CP575" s="16">
        <f t="shared" si="5894"/>
        <v>3.6392603571045921E-2</v>
      </c>
      <c r="CQ575" s="16"/>
      <c r="CR575" s="16"/>
      <c r="CS575" s="16">
        <f t="shared" ref="CS575:DX575" si="5895">((CS57*SLOPE($B$51:$B$58,CS$51:CS$58)+INTERCEPT($B$51:$B$58,CS$51:CS$58))-$B57)^2</f>
        <v>4.0236948605595764</v>
      </c>
      <c r="CT575" s="16">
        <f t="shared" si="5895"/>
        <v>6.5399009644069919</v>
      </c>
      <c r="CU575" s="16">
        <f t="shared" si="5895"/>
        <v>12.806217011070993</v>
      </c>
      <c r="CV575" s="16">
        <f t="shared" si="5895"/>
        <v>4.0685929434195209</v>
      </c>
      <c r="CW575" s="16">
        <f t="shared" si="5895"/>
        <v>7.3467391354733982</v>
      </c>
      <c r="CX575" s="16">
        <f t="shared" si="5895"/>
        <v>10.969038490616345</v>
      </c>
      <c r="CY575" s="16">
        <f t="shared" si="5895"/>
        <v>4.1186469283506701</v>
      </c>
      <c r="CZ575" s="16">
        <f t="shared" si="5895"/>
        <v>5.5196370533753862</v>
      </c>
      <c r="DA575" s="16">
        <f t="shared" si="5895"/>
        <v>9.517697362067187</v>
      </c>
      <c r="DB575" s="16">
        <f t="shared" si="5895"/>
        <v>3.8363759102810904</v>
      </c>
      <c r="DC575" s="16">
        <f t="shared" si="5895"/>
        <v>5.373190096576101</v>
      </c>
      <c r="DD575" s="16">
        <f t="shared" si="5895"/>
        <v>13.047126655063664</v>
      </c>
      <c r="DE575" s="16">
        <f t="shared" si="5895"/>
        <v>3.6893368960626591</v>
      </c>
      <c r="DF575" s="16">
        <f t="shared" si="5895"/>
        <v>5.7571017247957093</v>
      </c>
      <c r="DG575" s="16">
        <f t="shared" si="5895"/>
        <v>9.5994027476635839</v>
      </c>
      <c r="DH575" s="16">
        <f t="shared" si="5895"/>
        <v>5.818762487578053</v>
      </c>
      <c r="DI575" s="16">
        <f t="shared" si="5895"/>
        <v>10.155232455724496</v>
      </c>
      <c r="DJ575" s="16">
        <f t="shared" si="5895"/>
        <v>11.127970403751098</v>
      </c>
      <c r="DK575" s="16">
        <f t="shared" si="5895"/>
        <v>4.304065149413276</v>
      </c>
      <c r="DL575" s="16">
        <f t="shared" si="5895"/>
        <v>6.8881809833991863</v>
      </c>
      <c r="DM575" s="16">
        <f t="shared" si="5895"/>
        <v>9.5009682418454489</v>
      </c>
      <c r="DN575" s="16">
        <f t="shared" si="5895"/>
        <v>4.533290325792394</v>
      </c>
      <c r="DO575" s="16">
        <f t="shared" si="5895"/>
        <v>6.86192122193712</v>
      </c>
      <c r="DP575" s="16">
        <f t="shared" si="5895"/>
        <v>0.97912018095707765</v>
      </c>
      <c r="DQ575" s="16">
        <f t="shared" si="5895"/>
        <v>3.9009988292462081</v>
      </c>
      <c r="DR575" s="16">
        <f t="shared" si="5895"/>
        <v>5.9944044494021247</v>
      </c>
      <c r="DS575" s="16">
        <f t="shared" si="5895"/>
        <v>14.334653239456438</v>
      </c>
      <c r="DT575" s="16">
        <f t="shared" si="5895"/>
        <v>3.7967903148550377</v>
      </c>
      <c r="DU575" s="16">
        <f t="shared" si="5895"/>
        <v>5.7341132445902963</v>
      </c>
      <c r="DV575" s="16">
        <f t="shared" si="5895"/>
        <v>9.4709332176101757</v>
      </c>
      <c r="DW575" s="16">
        <f t="shared" si="5895"/>
        <v>5.1521545284860553</v>
      </c>
      <c r="DX575" s="16">
        <f t="shared" si="5895"/>
        <v>6.9172336783964044</v>
      </c>
      <c r="DY575" s="16">
        <f t="shared" ref="DY575:EU575" si="5896">((DY57*SLOPE($B$51:$B$58,DY$51:DY$58)+INTERCEPT($B$51:$B$58,DY$51:DY$58))-$B57)^2</f>
        <v>6.7651636900991523</v>
      </c>
      <c r="DZ575" s="16">
        <f t="shared" si="5896"/>
        <v>1.9000119418341743</v>
      </c>
      <c r="EA575" s="16">
        <f t="shared" si="5896"/>
        <v>1.7607014180445142</v>
      </c>
      <c r="EB575" s="16">
        <f t="shared" si="5896"/>
        <v>6.6767909017754272</v>
      </c>
      <c r="EC575" s="16">
        <f t="shared" si="5896"/>
        <v>5.8505554727881952</v>
      </c>
      <c r="ED575" s="38">
        <f t="shared" si="5896"/>
        <v>2.8427969037664429</v>
      </c>
      <c r="EE575" s="16">
        <f t="shared" si="5896"/>
        <v>1.7402217927437211</v>
      </c>
      <c r="EF575" s="16">
        <f t="shared" si="5896"/>
        <v>1.8198396060945123</v>
      </c>
      <c r="EG575" s="16">
        <f t="shared" si="5896"/>
        <v>1.0356902566920962</v>
      </c>
      <c r="EH575" s="16">
        <f t="shared" si="5896"/>
        <v>2.0211839967305707</v>
      </c>
      <c r="EI575" s="16">
        <f t="shared" si="5896"/>
        <v>1.1688832084697718</v>
      </c>
      <c r="EJ575" s="16">
        <f t="shared" si="5896"/>
        <v>9.5436366672819108</v>
      </c>
      <c r="EK575" s="16">
        <f t="shared" si="5896"/>
        <v>3.8309935669473822</v>
      </c>
      <c r="EL575" s="16">
        <f t="shared" si="5896"/>
        <v>2.5668943714399832</v>
      </c>
      <c r="EM575" s="16">
        <f t="shared" si="5896"/>
        <v>2.5300733678754996</v>
      </c>
      <c r="EN575" s="16">
        <f t="shared" si="5896"/>
        <v>1.6152695750121895</v>
      </c>
      <c r="EO575" s="16">
        <f t="shared" si="5896"/>
        <v>2.8020556290926368</v>
      </c>
      <c r="EP575" s="16">
        <f t="shared" si="5896"/>
        <v>1.8092216152396057</v>
      </c>
      <c r="EQ575" s="16">
        <f t="shared" si="5896"/>
        <v>1.9044100187345883</v>
      </c>
      <c r="ER575" s="16">
        <f t="shared" si="5896"/>
        <v>1.049548942028262</v>
      </c>
      <c r="ES575" s="16">
        <f t="shared" si="5896"/>
        <v>2.9801925303353998</v>
      </c>
      <c r="ET575" s="16">
        <f t="shared" si="5896"/>
        <v>1.2800384163046101</v>
      </c>
      <c r="EU575" s="16">
        <f t="shared" si="5896"/>
        <v>2.2582055891033099</v>
      </c>
      <c r="EV575" s="16"/>
      <c r="EW575" s="16">
        <f t="shared" ref="EW575:FI575" si="5897">((EW57*SLOPE($B$51:$B$58,EW$51:EW$58)+INTERCEPT($B$51:$B$58,EW$51:EW$58))-$B57)^2</f>
        <v>4.3821929311523116</v>
      </c>
      <c r="EX575" s="16">
        <f t="shared" si="5897"/>
        <v>4.1566302751432174</v>
      </c>
      <c r="EY575" s="16">
        <f t="shared" si="5897"/>
        <v>5.7745665973312637</v>
      </c>
      <c r="EZ575" s="16">
        <f t="shared" si="5897"/>
        <v>2.766340851964749</v>
      </c>
      <c r="FA575" s="16">
        <f t="shared" si="5897"/>
        <v>1.5807330992963728</v>
      </c>
      <c r="FB575" s="16">
        <f t="shared" si="5897"/>
        <v>2.6542643464490259</v>
      </c>
      <c r="FC575" s="16">
        <f t="shared" si="5897"/>
        <v>9.2400772148394061</v>
      </c>
      <c r="FD575" s="16">
        <f t="shared" si="5897"/>
        <v>7.2336807511385652</v>
      </c>
      <c r="FE575" s="16">
        <f t="shared" si="5897"/>
        <v>5.7453166900956223</v>
      </c>
      <c r="FF575" s="16">
        <f t="shared" si="5897"/>
        <v>4.1740725341352238</v>
      </c>
      <c r="FG575" s="16">
        <f t="shared" si="5897"/>
        <v>1.6946396425612256</v>
      </c>
      <c r="FH575" s="16">
        <f t="shared" si="5897"/>
        <v>0.86868630649669754</v>
      </c>
      <c r="FI575" s="16">
        <f t="shared" si="5897"/>
        <v>4.1884953060197532</v>
      </c>
      <c r="FJ575" s="16"/>
      <c r="FK575" s="16">
        <f t="shared" ref="FK575:GP575" si="5898">((FK57*SLOPE($B$51:$B$58,FK$51:FK$58)+INTERCEPT($B$51:$B$58,FK$51:FK$58))-$B57)^2</f>
        <v>2.8605897573321495</v>
      </c>
      <c r="FL575" s="47">
        <f t="shared" si="5898"/>
        <v>2.685376653565303</v>
      </c>
      <c r="FM575" s="16">
        <f t="shared" si="5898"/>
        <v>2.641883896793094</v>
      </c>
      <c r="FN575" s="16">
        <f t="shared" si="5898"/>
        <v>2.6970260847133041</v>
      </c>
      <c r="FO575" s="16">
        <f t="shared" si="5898"/>
        <v>3.3098354529375493</v>
      </c>
      <c r="FP575" s="16">
        <f t="shared" si="5898"/>
        <v>2.6346425079796481</v>
      </c>
      <c r="FQ575" s="16">
        <f t="shared" si="5898"/>
        <v>2.6229504521027831</v>
      </c>
      <c r="FR575" s="16">
        <f t="shared" si="5898"/>
        <v>1.7138479899972092</v>
      </c>
      <c r="FS575" s="16">
        <f t="shared" si="5898"/>
        <v>9.0980782790226993</v>
      </c>
      <c r="FT575" s="16">
        <f t="shared" si="5898"/>
        <v>1.1661516238449634</v>
      </c>
      <c r="FU575" s="16">
        <f t="shared" si="5898"/>
        <v>0.70133711161351953</v>
      </c>
      <c r="FV575" s="16">
        <f t="shared" si="5898"/>
        <v>0.7973270527821249</v>
      </c>
      <c r="FW575" s="16">
        <f t="shared" si="5898"/>
        <v>1.7978015198185509</v>
      </c>
      <c r="FX575" s="16">
        <f t="shared" si="5898"/>
        <v>1.2931235793131741</v>
      </c>
      <c r="FY575" s="16">
        <f t="shared" si="5898"/>
        <v>0.53065676655987892</v>
      </c>
      <c r="FZ575" s="16">
        <f t="shared" si="5898"/>
        <v>3.1840947644944455</v>
      </c>
      <c r="GA575" s="16">
        <f t="shared" si="5898"/>
        <v>4.4286986074768029</v>
      </c>
      <c r="GB575" s="16">
        <f t="shared" si="5898"/>
        <v>3.4600447007252453</v>
      </c>
      <c r="GC575" s="16">
        <f t="shared" si="5898"/>
        <v>4.5662777947884408</v>
      </c>
      <c r="GD575" s="16">
        <f t="shared" si="5898"/>
        <v>3.4092306225916622</v>
      </c>
      <c r="GE575" s="16">
        <f t="shared" si="5898"/>
        <v>4.5549477392648416</v>
      </c>
      <c r="GF575" s="16">
        <f t="shared" si="5898"/>
        <v>1.6883773362706527</v>
      </c>
      <c r="GG575" s="16">
        <f t="shared" si="5898"/>
        <v>1.1211886608815405</v>
      </c>
      <c r="GH575" s="16">
        <f t="shared" si="5898"/>
        <v>2.6114537948771894</v>
      </c>
      <c r="GI575" s="16">
        <f t="shared" si="5898"/>
        <v>3.5635110101520859</v>
      </c>
      <c r="GJ575" s="16">
        <f t="shared" si="5898"/>
        <v>1.4298685133439917</v>
      </c>
      <c r="GK575" s="16">
        <f t="shared" si="5898"/>
        <v>1.3351678237995377</v>
      </c>
      <c r="GL575" s="16">
        <f t="shared" si="5898"/>
        <v>6.8902271106096364</v>
      </c>
      <c r="GM575" s="16">
        <f t="shared" si="5898"/>
        <v>0.50299583671026882</v>
      </c>
      <c r="GN575" s="16">
        <f t="shared" si="5898"/>
        <v>3.4723216167474189</v>
      </c>
      <c r="GO575" s="16">
        <f t="shared" si="5898"/>
        <v>2.2285605942160887</v>
      </c>
      <c r="GP575" s="16">
        <f t="shared" si="5898"/>
        <v>1.335704029563838</v>
      </c>
      <c r="GQ575" s="16">
        <f t="shared" ref="GQ575:HV575" si="5899">((GQ57*SLOPE($B$51:$B$58,GQ$51:GQ$58)+INTERCEPT($B$51:$B$58,GQ$51:GQ$58))-$B57)^2</f>
        <v>2.4511984945567811</v>
      </c>
      <c r="GR575" s="16">
        <f t="shared" si="5899"/>
        <v>3.6082569226072261</v>
      </c>
      <c r="GS575" s="16">
        <f t="shared" si="5899"/>
        <v>0.69204129629975442</v>
      </c>
      <c r="GT575" s="16">
        <f t="shared" si="5899"/>
        <v>0.23900268324235022</v>
      </c>
      <c r="GU575" s="16">
        <f t="shared" si="5899"/>
        <v>0.25454491083677233</v>
      </c>
      <c r="GV575" s="16">
        <f t="shared" si="5899"/>
        <v>4.0496627676220906E-2</v>
      </c>
      <c r="GW575" s="16">
        <f t="shared" si="5899"/>
        <v>0.33115668565354089</v>
      </c>
      <c r="GX575" s="16">
        <f t="shared" si="5899"/>
        <v>6.864943243295335E-2</v>
      </c>
      <c r="GY575" s="16">
        <f t="shared" si="5899"/>
        <v>1.2301442359559909</v>
      </c>
      <c r="GZ575" s="16">
        <f t="shared" si="5899"/>
        <v>0.60574222379355869</v>
      </c>
      <c r="HA575" s="16">
        <f t="shared" si="5899"/>
        <v>0.69813591337593373</v>
      </c>
      <c r="HB575" s="16">
        <f t="shared" si="5899"/>
        <v>0.28541091804633228</v>
      </c>
      <c r="HC575" s="16">
        <f t="shared" si="5899"/>
        <v>0.22512199773213717</v>
      </c>
      <c r="HD575" s="16">
        <f t="shared" si="5899"/>
        <v>2.0103560621030615E-2</v>
      </c>
      <c r="HE575" s="16">
        <f t="shared" si="5899"/>
        <v>1.1158306513706053</v>
      </c>
      <c r="HF575" s="16">
        <f t="shared" si="5899"/>
        <v>0.21141518135867571</v>
      </c>
      <c r="HG575" s="16">
        <f t="shared" si="5899"/>
        <v>0.64841870804351187</v>
      </c>
      <c r="HH575" s="16">
        <f t="shared" si="5899"/>
        <v>1.9292498134258045</v>
      </c>
      <c r="HI575" s="16">
        <f t="shared" si="5899"/>
        <v>1.7786180391249555</v>
      </c>
      <c r="HJ575" s="16">
        <f t="shared" si="5899"/>
        <v>2.7947234949448729</v>
      </c>
      <c r="HK575" s="16">
        <f t="shared" si="5899"/>
        <v>0.89746345528072657</v>
      </c>
      <c r="HL575" s="16">
        <f t="shared" si="5899"/>
        <v>0.31279705394802387</v>
      </c>
      <c r="HM575" s="16">
        <f t="shared" si="5899"/>
        <v>0.82002214866577505</v>
      </c>
      <c r="HN575" s="16">
        <f t="shared" si="5899"/>
        <v>6.0051741497392852</v>
      </c>
      <c r="HO575" s="16">
        <f t="shared" si="5899"/>
        <v>4.5298929595645765</v>
      </c>
      <c r="HP575" s="16">
        <f t="shared" si="5899"/>
        <v>0.19874899713095434</v>
      </c>
      <c r="HQ575" s="16">
        <f t="shared" si="5899"/>
        <v>9.9068050707284468E-3</v>
      </c>
      <c r="HR575" s="16">
        <f t="shared" si="5899"/>
        <v>2.7331356936456186</v>
      </c>
      <c r="HS575" s="16">
        <f t="shared" si="5899"/>
        <v>1.7564328571723573</v>
      </c>
      <c r="HT575" s="16">
        <f t="shared" si="5899"/>
        <v>1.6062270573042763</v>
      </c>
      <c r="HU575" s="16">
        <f t="shared" si="5899"/>
        <v>0.87859403937733682</v>
      </c>
      <c r="HV575" s="16">
        <f t="shared" si="5899"/>
        <v>0.72933914866508809</v>
      </c>
      <c r="HW575" s="16">
        <f t="shared" ref="HW575:JB575" si="5900">((HW57*SLOPE($B$51:$B$58,HW$51:HW$58)+INTERCEPT($B$51:$B$58,HW$51:HW$58))-$B57)^2</f>
        <v>0.30542068086259977</v>
      </c>
      <c r="HX575" s="16">
        <f t="shared" si="5900"/>
        <v>6.8997833870009586</v>
      </c>
      <c r="HY575" s="16">
        <f t="shared" si="5900"/>
        <v>0.42681565066941513</v>
      </c>
      <c r="HZ575" s="16">
        <f t="shared" si="5900"/>
        <v>0.1668571314206975</v>
      </c>
      <c r="IA575" s="16">
        <f t="shared" si="5900"/>
        <v>0.21568214491090903</v>
      </c>
      <c r="IB575" s="16">
        <f t="shared" si="5900"/>
        <v>0.80907978134384528</v>
      </c>
      <c r="IC575" s="16">
        <f t="shared" si="5900"/>
        <v>0.4812000742029281</v>
      </c>
      <c r="ID575" s="16">
        <f t="shared" si="5900"/>
        <v>7.7442349695252544E-2</v>
      </c>
      <c r="IE575" s="16">
        <f t="shared" si="5900"/>
        <v>1.9736863746914535</v>
      </c>
      <c r="IF575" s="16">
        <f t="shared" si="5900"/>
        <v>2.9209180309308538</v>
      </c>
      <c r="IG575" s="16">
        <f t="shared" si="5900"/>
        <v>2.2033727275056179</v>
      </c>
      <c r="IH575" s="16">
        <f t="shared" si="5900"/>
        <v>3.0406911767423956</v>
      </c>
      <c r="II575" s="16">
        <f t="shared" si="5900"/>
        <v>2.1616830462755217</v>
      </c>
      <c r="IJ575" s="16">
        <f t="shared" si="5900"/>
        <v>3.0277140039455412</v>
      </c>
      <c r="IK575" s="16">
        <f t="shared" si="5900"/>
        <v>0.8389750512302232</v>
      </c>
      <c r="IL575" s="16">
        <f t="shared" si="5900"/>
        <v>0.57019039313267095</v>
      </c>
      <c r="IM575" s="16">
        <f t="shared" si="5900"/>
        <v>1.5281473325791826</v>
      </c>
      <c r="IN575" s="16">
        <f t="shared" si="5900"/>
        <v>2.2197907060565978</v>
      </c>
      <c r="IO575" s="16">
        <f t="shared" si="5900"/>
        <v>0.8389750512302232</v>
      </c>
      <c r="IP575" s="16">
        <f t="shared" si="5900"/>
        <v>0.57019039313267095</v>
      </c>
      <c r="IQ575" s="16">
        <f t="shared" si="5900"/>
        <v>5.4150113434762543</v>
      </c>
      <c r="IR575" s="16">
        <f t="shared" si="5900"/>
        <v>8.4996401453157649E-2</v>
      </c>
      <c r="IS575" s="16">
        <f t="shared" si="5900"/>
        <v>2.1481925787995522</v>
      </c>
      <c r="IT575" s="16">
        <f t="shared" si="5900"/>
        <v>1.1847316341881011</v>
      </c>
      <c r="IU575" s="16">
        <f t="shared" si="5900"/>
        <v>0.56088972126671544</v>
      </c>
      <c r="IV575" s="16">
        <f t="shared" si="5900"/>
        <v>1.2656953811798228</v>
      </c>
      <c r="IW575" s="16">
        <f t="shared" si="5900"/>
        <v>2.0812729052450698</v>
      </c>
      <c r="IX575" s="16">
        <f t="shared" si="5900"/>
        <v>0.11920993609514065</v>
      </c>
      <c r="IY575" s="16">
        <f t="shared" si="5900"/>
        <v>2.922994221394512E-4</v>
      </c>
      <c r="IZ575" s="16">
        <f t="shared" si="5900"/>
        <v>1.5275373391317504E-4</v>
      </c>
      <c r="JA575" s="16">
        <f t="shared" si="5900"/>
        <v>7.5496084981599224E-2</v>
      </c>
      <c r="JB575" s="16">
        <f t="shared" si="5900"/>
        <v>7.0585284505855538E-3</v>
      </c>
      <c r="JC575" s="16">
        <f t="shared" ref="JC575:KB575" si="5901">((JC57*SLOPE($B$51:$B$58,JC$51:JC$58)+INTERCEPT($B$51:$B$58,JC$51:JC$58))-$B57)^2</f>
        <v>4.5173186697607733E-2</v>
      </c>
      <c r="JD575" s="16">
        <f t="shared" si="5901"/>
        <v>0.36922446272835263</v>
      </c>
      <c r="JE575" s="16">
        <f t="shared" si="5901"/>
        <v>8.5185534899313367E-2</v>
      </c>
      <c r="JF575" s="16">
        <f t="shared" si="5901"/>
        <v>0.10829566191447328</v>
      </c>
      <c r="JG575" s="16">
        <f t="shared" si="5901"/>
        <v>2.0138135887141479E-3</v>
      </c>
      <c r="JH575" s="16">
        <f t="shared" si="5901"/>
        <v>1.1865398217451128E-3</v>
      </c>
      <c r="JI575" s="16">
        <f t="shared" si="5901"/>
        <v>0.12488112626367448</v>
      </c>
      <c r="JJ575" s="16">
        <f t="shared" si="5901"/>
        <v>0.37413312380498087</v>
      </c>
      <c r="JK575" s="16">
        <f t="shared" si="5901"/>
        <v>1.338658306440573E-2</v>
      </c>
      <c r="JL575" s="16">
        <f t="shared" si="5901"/>
        <v>0.19755481390154089</v>
      </c>
      <c r="JM575" s="16">
        <f t="shared" si="5901"/>
        <v>0.8988897073601354</v>
      </c>
      <c r="JN575" s="16">
        <f t="shared" si="5901"/>
        <v>0.79288174372867304</v>
      </c>
      <c r="JO575" s="16">
        <f t="shared" si="5901"/>
        <v>1.4695674360189706</v>
      </c>
      <c r="JP575" s="16">
        <f t="shared" si="5901"/>
        <v>0.37413312380498087</v>
      </c>
      <c r="JQ575" s="16">
        <f t="shared" si="5901"/>
        <v>1.338658306440573E-2</v>
      </c>
      <c r="JR575" s="16">
        <f t="shared" si="5901"/>
        <v>0.19755481390154089</v>
      </c>
      <c r="JS575" s="16">
        <f t="shared" si="5901"/>
        <v>4.3812441010450369</v>
      </c>
      <c r="JT575" s="16">
        <f t="shared" si="5901"/>
        <v>3.1910961413026535</v>
      </c>
      <c r="JU575" s="16">
        <f t="shared" si="5901"/>
        <v>9.808112988207076E-4</v>
      </c>
      <c r="JV575" s="16">
        <f t="shared" si="5901"/>
        <v>0.13200567281202613</v>
      </c>
      <c r="JW575" s="16">
        <f t="shared" si="5901"/>
        <v>1.427928609449201</v>
      </c>
      <c r="JX575" s="16">
        <f t="shared" si="5901"/>
        <v>0.77801009842512414</v>
      </c>
      <c r="JY575" s="16">
        <f t="shared" si="5901"/>
        <v>0.64484412999214347</v>
      </c>
      <c r="JZ575" s="16">
        <f t="shared" si="5901"/>
        <v>0.23777674145423092</v>
      </c>
      <c r="KA575" s="16">
        <f t="shared" si="5901"/>
        <v>0.14788282125862415</v>
      </c>
      <c r="KB575" s="16">
        <f t="shared" si="5901"/>
        <v>9.9820454816022201E-3</v>
      </c>
      <c r="KC575" s="16"/>
      <c r="KD575" s="16"/>
      <c r="KE575" s="16"/>
      <c r="KF575" s="16"/>
      <c r="KG575" s="16"/>
      <c r="KH575" s="16"/>
      <c r="KI575" s="16"/>
      <c r="KJ575" s="16"/>
      <c r="KK575" s="16"/>
      <c r="KL575" s="16"/>
      <c r="KM575" s="16"/>
      <c r="KN575" s="16"/>
      <c r="KO575" s="16"/>
      <c r="KP575" s="16"/>
      <c r="KQ575" s="16"/>
    </row>
    <row r="576" spans="1:303" x14ac:dyDescent="0.25">
      <c r="F576" s="16">
        <f t="shared" ref="F576:AK576" si="5902">((F58*SLOPE($B$51:$B$58,F$51:F$58)+INTERCEPT($B$51:$B$58,F$51:F$58))-$B58)^2</f>
        <v>4.8195651787134128</v>
      </c>
      <c r="G576" s="16">
        <f t="shared" si="5902"/>
        <v>2.2726100745627704</v>
      </c>
      <c r="H576" s="16">
        <f t="shared" si="5902"/>
        <v>0.10371889170523843</v>
      </c>
      <c r="I576" s="16">
        <f t="shared" si="5902"/>
        <v>0.25380455244296307</v>
      </c>
      <c r="J576" s="16">
        <f t="shared" si="5902"/>
        <v>0.15116957140073034</v>
      </c>
      <c r="K576" s="16">
        <f t="shared" si="5902"/>
        <v>0.19026864138711444</v>
      </c>
      <c r="L576" s="16">
        <f t="shared" si="5902"/>
        <v>0.16506962707459183</v>
      </c>
      <c r="M576" s="16">
        <f t="shared" si="5902"/>
        <v>0.1726538973621983</v>
      </c>
      <c r="N576" s="16">
        <f t="shared" si="5902"/>
        <v>0.7010073619256274</v>
      </c>
      <c r="O576" s="16">
        <f t="shared" si="5902"/>
        <v>5.1033213254851814E-3</v>
      </c>
      <c r="P576" s="16">
        <f t="shared" si="5902"/>
        <v>0.65140085188166352</v>
      </c>
      <c r="Q576" s="16">
        <f t="shared" si="5902"/>
        <v>1.0763074569621721E-2</v>
      </c>
      <c r="R576" s="16">
        <f t="shared" si="5902"/>
        <v>8.2678694359568927E-2</v>
      </c>
      <c r="S576" s="16">
        <f t="shared" si="5902"/>
        <v>0.38505319910437247</v>
      </c>
      <c r="T576" s="16">
        <f t="shared" si="5902"/>
        <v>0.56988409635292903</v>
      </c>
      <c r="U576" s="16">
        <f t="shared" si="5902"/>
        <v>2.0244145840411659E-2</v>
      </c>
      <c r="V576" s="16">
        <f t="shared" si="5902"/>
        <v>0.7911493376229779</v>
      </c>
      <c r="W576" s="16">
        <f t="shared" si="5902"/>
        <v>0.51852216211136604</v>
      </c>
      <c r="X576" s="16">
        <f t="shared" si="5902"/>
        <v>0.50048557661374216</v>
      </c>
      <c r="Y576" s="16">
        <f t="shared" si="5902"/>
        <v>0.46398311136780629</v>
      </c>
      <c r="Z576" s="16">
        <f t="shared" si="5902"/>
        <v>5.7366261313620714E-2</v>
      </c>
      <c r="AA576" s="16">
        <f t="shared" si="5902"/>
        <v>8.3018396044945032E-3</v>
      </c>
      <c r="AB576" s="16">
        <f t="shared" si="5902"/>
        <v>0.48911688368053824</v>
      </c>
      <c r="AC576" s="16">
        <f t="shared" si="5902"/>
        <v>6.8227837233253332E-4</v>
      </c>
      <c r="AD576" s="16">
        <f t="shared" si="5902"/>
        <v>0.48668124442604616</v>
      </c>
      <c r="AE576" s="16">
        <f t="shared" si="5902"/>
        <v>0.5004208467015443</v>
      </c>
      <c r="AF576" s="16">
        <f t="shared" si="5902"/>
        <v>0.46034354179261811</v>
      </c>
      <c r="AG576" s="16">
        <f t="shared" si="5902"/>
        <v>0.20628345497073344</v>
      </c>
      <c r="AH576" s="16">
        <f t="shared" si="5902"/>
        <v>0.17402984548983122</v>
      </c>
      <c r="AI576" s="16">
        <f t="shared" si="5902"/>
        <v>0.18787972867559352</v>
      </c>
      <c r="AJ576" s="16">
        <f t="shared" si="5902"/>
        <v>0.24904808012643595</v>
      </c>
      <c r="AK576" s="16">
        <f t="shared" si="5902"/>
        <v>4.0916029542238518E-2</v>
      </c>
      <c r="AL576" s="16">
        <f t="shared" ref="AL576:BM576" si="5903">((AL58*SLOPE($B$51:$B$58,AL$51:AL$58)+INTERCEPT($B$51:$B$58,AL$51:AL$58))-$B58)^2</f>
        <v>0.26265097281289057</v>
      </c>
      <c r="AM576" s="16">
        <f t="shared" si="5903"/>
        <v>5.2844365137583379E-2</v>
      </c>
      <c r="AN576" s="16">
        <f t="shared" si="5903"/>
        <v>0.28002328210190874</v>
      </c>
      <c r="AO576" s="16">
        <f t="shared" si="5903"/>
        <v>5.1608416301405946E-2</v>
      </c>
      <c r="AP576" s="16">
        <f t="shared" si="5903"/>
        <v>0.28106588794060244</v>
      </c>
      <c r="AQ576" s="16">
        <f t="shared" si="5903"/>
        <v>1.9649868599487908E-2</v>
      </c>
      <c r="AR576" s="16">
        <f t="shared" si="5903"/>
        <v>0.20271196602460129</v>
      </c>
      <c r="AS576" s="16">
        <f t="shared" si="5903"/>
        <v>9.6588813026311131E-4</v>
      </c>
      <c r="AT576" s="16">
        <f t="shared" si="5903"/>
        <v>5.5322676867097212E-4</v>
      </c>
      <c r="AU576" s="16">
        <f t="shared" si="5903"/>
        <v>1.0495669509143104E-2</v>
      </c>
      <c r="AV576" s="16">
        <f t="shared" si="5903"/>
        <v>1.4027325950349322E-2</v>
      </c>
      <c r="AW576" s="16">
        <f t="shared" si="5903"/>
        <v>0.28864450541162512</v>
      </c>
      <c r="AX576" s="16">
        <f t="shared" si="5903"/>
        <v>0.45465152663717906</v>
      </c>
      <c r="AY576" s="16">
        <f t="shared" si="5903"/>
        <v>0.22771332489160639</v>
      </c>
      <c r="AZ576" s="16">
        <f t="shared" si="5903"/>
        <v>0.19286939118282623</v>
      </c>
      <c r="BA576" s="16">
        <f t="shared" si="5903"/>
        <v>0.15856440163506855</v>
      </c>
      <c r="BB576" s="16">
        <f t="shared" si="5903"/>
        <v>0.79145042351428152</v>
      </c>
      <c r="BC576" s="16">
        <f t="shared" si="5903"/>
        <v>0.73466382874122738</v>
      </c>
      <c r="BD576" s="16">
        <f t="shared" si="5903"/>
        <v>0.6788771412992608</v>
      </c>
      <c r="BE576" s="16">
        <f t="shared" si="5903"/>
        <v>0.62356400706214432</v>
      </c>
      <c r="BF576" s="16">
        <f t="shared" si="5903"/>
        <v>0.57142995974237365</v>
      </c>
      <c r="BG576" s="16">
        <f t="shared" si="5903"/>
        <v>0.51812020141044901</v>
      </c>
      <c r="BH576" s="16">
        <f t="shared" si="5903"/>
        <v>0.4666897503431186</v>
      </c>
      <c r="BI576" s="16">
        <f t="shared" si="5903"/>
        <v>0.41818226122319285</v>
      </c>
      <c r="BJ576" s="16">
        <f t="shared" si="5903"/>
        <v>0.36929037726071867</v>
      </c>
      <c r="BK576" s="16">
        <f t="shared" si="5903"/>
        <v>0.3223693868921414</v>
      </c>
      <c r="BL576" s="16">
        <f t="shared" si="5903"/>
        <v>0.27323985755035768</v>
      </c>
      <c r="BM576" s="16">
        <f t="shared" si="5903"/>
        <v>0.23508533143979068</v>
      </c>
      <c r="BN576" s="16"/>
      <c r="BO576" s="16"/>
      <c r="BP576" s="16"/>
      <c r="BQ576" s="16">
        <f t="shared" ref="BQ576:CB576" si="5904">((BQ58*SLOPE($B$51:$B$58,BQ$51:BQ$58)+INTERCEPT($B$51:$B$58,BQ$51:BQ$58))-$B58)^2</f>
        <v>5.5322676867097212E-4</v>
      </c>
      <c r="BR576" s="16">
        <f t="shared" si="5904"/>
        <v>7.2652467499724927E-4</v>
      </c>
      <c r="BS576" s="16">
        <f t="shared" si="5904"/>
        <v>1.1253787888549675E-3</v>
      </c>
      <c r="BT576" s="16">
        <f t="shared" si="5904"/>
        <v>1.8375783798293226E-3</v>
      </c>
      <c r="BU576" s="16">
        <f t="shared" si="5904"/>
        <v>3.1581068369862606E-3</v>
      </c>
      <c r="BV576" s="16">
        <f t="shared" si="5904"/>
        <v>5.0877028229864441E-3</v>
      </c>
      <c r="BW576" s="16">
        <f t="shared" si="5904"/>
        <v>7.8829936814891997E-3</v>
      </c>
      <c r="BX576" s="16">
        <f t="shared" si="5904"/>
        <v>1.2358663909678868E-2</v>
      </c>
      <c r="BY576" s="16">
        <f t="shared" si="5904"/>
        <v>1.8092563931794443E-2</v>
      </c>
      <c r="BZ576" s="16">
        <f t="shared" si="5904"/>
        <v>2.4473807587683388E-2</v>
      </c>
      <c r="CA576" s="16">
        <f t="shared" si="5904"/>
        <v>3.4893121296787205E-2</v>
      </c>
      <c r="CB576" s="16">
        <f t="shared" si="5904"/>
        <v>4.6720244530778131E-2</v>
      </c>
      <c r="CC576" s="16"/>
      <c r="CD576" s="16"/>
      <c r="CE576" s="16">
        <f t="shared" ref="CE576:CP576" si="5905">((CE58*SLOPE($B$51:$B$58,CE$51:CE$58)+INTERCEPT($B$51:$B$58,CE$51:CE$58))-$B58)^2</f>
        <v>0.17286265491331801</v>
      </c>
      <c r="CF576" s="16">
        <f t="shared" si="5905"/>
        <v>0.15941010448510046</v>
      </c>
      <c r="CG576" s="16">
        <f t="shared" si="5905"/>
        <v>0.14648949873311443</v>
      </c>
      <c r="CH576" s="16">
        <f t="shared" si="5905"/>
        <v>0.13511136000967616</v>
      </c>
      <c r="CI576" s="16">
        <f t="shared" si="5905"/>
        <v>0.12552540341567855</v>
      </c>
      <c r="CJ576" s="16">
        <f t="shared" si="5905"/>
        <v>0.11588571077635362</v>
      </c>
      <c r="CK576" s="16">
        <f t="shared" si="5905"/>
        <v>0.10690879274175012</v>
      </c>
      <c r="CL576" s="16">
        <f t="shared" si="5905"/>
        <v>9.9201515783691685E-2</v>
      </c>
      <c r="CM576" s="16">
        <f t="shared" si="5905"/>
        <v>9.179182120944486E-2</v>
      </c>
      <c r="CN576" s="16">
        <f t="shared" si="5905"/>
        <v>8.4588860674709207E-2</v>
      </c>
      <c r="CO576" s="16">
        <f t="shared" si="5905"/>
        <v>7.7589497470839708E-2</v>
      </c>
      <c r="CP576" s="16">
        <f t="shared" si="5905"/>
        <v>7.1059539335243338E-2</v>
      </c>
      <c r="CQ576" s="16"/>
      <c r="CR576" s="16"/>
      <c r="CS576" s="16">
        <f t="shared" ref="CS576:DX576" si="5906">((CS58*SLOPE($B$51:$B$58,CS$51:CS$58)+INTERCEPT($B$51:$B$58,CS$51:CS$58))-$B58)^2</f>
        <v>0.38589384174064623</v>
      </c>
      <c r="CT576" s="16">
        <f t="shared" si="5906"/>
        <v>0.1017384596229004</v>
      </c>
      <c r="CU576" s="16">
        <f t="shared" si="5906"/>
        <v>8.8482972520804531E-2</v>
      </c>
      <c r="CV576" s="16">
        <f t="shared" si="5906"/>
        <v>0.51852216211136604</v>
      </c>
      <c r="CW576" s="16">
        <f t="shared" si="5906"/>
        <v>0.20271196602460129</v>
      </c>
      <c r="CX576" s="16">
        <f t="shared" si="5906"/>
        <v>0.28864450541162512</v>
      </c>
      <c r="CY576" s="16">
        <f t="shared" si="5906"/>
        <v>0.50800112824450971</v>
      </c>
      <c r="CZ576" s="16">
        <f t="shared" si="5906"/>
        <v>7.0772016489022774E-2</v>
      </c>
      <c r="DA576" s="16">
        <f t="shared" si="5906"/>
        <v>0.21616537888871001</v>
      </c>
      <c r="DB576" s="16">
        <f t="shared" si="5906"/>
        <v>0.42307168741856177</v>
      </c>
      <c r="DC576" s="16">
        <f t="shared" si="5906"/>
        <v>7.9676465377344199E-2</v>
      </c>
      <c r="DD576" s="16">
        <f t="shared" si="5906"/>
        <v>0.17722352151478105</v>
      </c>
      <c r="DE576" s="16">
        <f t="shared" si="5906"/>
        <v>0.4601258314987467</v>
      </c>
      <c r="DF576" s="16">
        <f t="shared" si="5906"/>
        <v>9.9681681615606393E-2</v>
      </c>
      <c r="DG576" s="16">
        <f t="shared" si="5906"/>
        <v>0.22771632351084492</v>
      </c>
      <c r="DH576" s="16">
        <f t="shared" si="5906"/>
        <v>0.85138164599129318</v>
      </c>
      <c r="DI576" s="16">
        <f t="shared" si="5906"/>
        <v>0.41405027794408744</v>
      </c>
      <c r="DJ576" s="16">
        <f t="shared" si="5906"/>
        <v>0.16775867471968819</v>
      </c>
      <c r="DK576" s="16">
        <f t="shared" si="5906"/>
        <v>0.39013995574237087</v>
      </c>
      <c r="DL576" s="16">
        <f t="shared" si="5906"/>
        <v>0.14262682459731196</v>
      </c>
      <c r="DM576" s="16">
        <f t="shared" si="5906"/>
        <v>0.19238604173797963</v>
      </c>
      <c r="DN576" s="16">
        <f t="shared" si="5906"/>
        <v>0.56999705042709681</v>
      </c>
      <c r="DO576" s="16">
        <f t="shared" si="5906"/>
        <v>0.14263898187787383</v>
      </c>
      <c r="DP576" s="16">
        <f t="shared" si="5906"/>
        <v>1.9478881327183362E-3</v>
      </c>
      <c r="DQ576" s="16">
        <f t="shared" si="5906"/>
        <v>0.5404650525693756</v>
      </c>
      <c r="DR576" s="16">
        <f t="shared" si="5906"/>
        <v>0.14694600653946807</v>
      </c>
      <c r="DS576" s="16">
        <f t="shared" si="5906"/>
        <v>0.48044887121036534</v>
      </c>
      <c r="DT576" s="16">
        <f t="shared" si="5906"/>
        <v>0.47238937933776198</v>
      </c>
      <c r="DU576" s="16">
        <f t="shared" si="5906"/>
        <v>7.8052633072837801E-2</v>
      </c>
      <c r="DV576" s="16">
        <f t="shared" si="5906"/>
        <v>0.1979209946637325</v>
      </c>
      <c r="DW576" s="16">
        <f t="shared" si="5906"/>
        <v>9.754791623403964E-5</v>
      </c>
      <c r="DX576" s="16">
        <f t="shared" si="5906"/>
        <v>0.10555807906850541</v>
      </c>
      <c r="DY576" s="16">
        <f t="shared" ref="DY576:EU576" si="5907">((DY58*SLOPE($B$51:$B$58,DY$51:DY$58)+INTERCEPT($B$51:$B$58,DY$51:DY$58))-$B58)^2</f>
        <v>0.10084267268521818</v>
      </c>
      <c r="DZ576" s="16">
        <f t="shared" si="5907"/>
        <v>0.3878932798395</v>
      </c>
      <c r="EA576" s="16">
        <f t="shared" si="5907"/>
        <v>0.34317826073223151</v>
      </c>
      <c r="EB576" s="16">
        <f t="shared" si="5907"/>
        <v>9.9897161019386116E-2</v>
      </c>
      <c r="EC576" s="16">
        <f t="shared" si="5907"/>
        <v>7.011166928201007E-2</v>
      </c>
      <c r="ED576" s="38">
        <f t="shared" si="5907"/>
        <v>0.30578239284692915</v>
      </c>
      <c r="EE576" s="16">
        <f t="shared" si="5907"/>
        <v>6.0531976755424793E-2</v>
      </c>
      <c r="EF576" s="16">
        <f t="shared" si="5907"/>
        <v>0.24882805581901077</v>
      </c>
      <c r="EG576" s="16">
        <f t="shared" si="5907"/>
        <v>4.0871184948225468E-2</v>
      </c>
      <c r="EH576" s="16">
        <f t="shared" si="5907"/>
        <v>0.26304158106332193</v>
      </c>
      <c r="EI576" s="16">
        <f t="shared" si="5907"/>
        <v>4.5048864010201847E-2</v>
      </c>
      <c r="EJ576" s="16">
        <f t="shared" si="5907"/>
        <v>0.24479643194136191</v>
      </c>
      <c r="EK576" s="16">
        <f t="shared" si="5907"/>
        <v>7.3304871253472098E-2</v>
      </c>
      <c r="EL576" s="16">
        <f t="shared" si="5907"/>
        <v>2.5881748176300357E-3</v>
      </c>
      <c r="EM576" s="16">
        <f t="shared" si="5907"/>
        <v>4.0608763753363808E-2</v>
      </c>
      <c r="EN576" s="16">
        <f t="shared" si="5907"/>
        <v>1.2374623133546587E-2</v>
      </c>
      <c r="EO576" s="16">
        <f t="shared" si="5907"/>
        <v>4.9367203291463282E-2</v>
      </c>
      <c r="EP576" s="16">
        <f t="shared" si="5907"/>
        <v>8.861700297095508E-3</v>
      </c>
      <c r="EQ576" s="16">
        <f t="shared" si="5907"/>
        <v>0.1051493118493859</v>
      </c>
      <c r="ER576" s="16">
        <f t="shared" si="5907"/>
        <v>3.1181301141139194E-4</v>
      </c>
      <c r="ES576" s="16">
        <f t="shared" si="5907"/>
        <v>6.7489510472349329E-2</v>
      </c>
      <c r="ET576" s="16">
        <f t="shared" si="5907"/>
        <v>0.31100442367043402</v>
      </c>
      <c r="EU576" s="16">
        <f t="shared" si="5907"/>
        <v>3.969482139779372E-2</v>
      </c>
      <c r="EV576" s="16"/>
      <c r="EW576" s="16">
        <f t="shared" ref="EW576:FI576" si="5908">((EW58*SLOPE($B$51:$B$58,EW$51:EW$58)+INTERCEPT($B$51:$B$58,EW$51:EW$58))-$B58)^2</f>
        <v>5.8630858016935558E-3</v>
      </c>
      <c r="EX576" s="16">
        <f t="shared" si="5908"/>
        <v>6.5709684415869423E-3</v>
      </c>
      <c r="EY576" s="16">
        <f t="shared" si="5908"/>
        <v>6.635119033663732E-2</v>
      </c>
      <c r="EZ576" s="16">
        <f t="shared" si="5908"/>
        <v>1.3701900310612787E-2</v>
      </c>
      <c r="FA576" s="16">
        <f t="shared" si="5908"/>
        <v>0.20686253529353726</v>
      </c>
      <c r="FB576" s="16">
        <f t="shared" si="5908"/>
        <v>9.8572873275317406E-3</v>
      </c>
      <c r="FC576" s="16">
        <f t="shared" si="5908"/>
        <v>0.11462131903714567</v>
      </c>
      <c r="FD576" s="16">
        <f t="shared" si="5908"/>
        <v>6.0028725909077553E-5</v>
      </c>
      <c r="FE576" s="16">
        <f t="shared" si="5908"/>
        <v>8.4042981837820926E-2</v>
      </c>
      <c r="FF576" s="16">
        <f t="shared" si="5908"/>
        <v>1.6627318125116044E-3</v>
      </c>
      <c r="FG576" s="16">
        <f t="shared" si="5908"/>
        <v>0.25337809075127926</v>
      </c>
      <c r="FH576" s="16">
        <f t="shared" si="5908"/>
        <v>3.8074133388035551E-2</v>
      </c>
      <c r="FI576" s="16">
        <f t="shared" si="5908"/>
        <v>6.2946242788839674E-2</v>
      </c>
      <c r="FJ576" s="16"/>
      <c r="FK576" s="16">
        <f t="shared" ref="FK576:GP576" si="5909">((FK58*SLOPE($B$51:$B$58,FK$51:FK$58)+INTERCEPT($B$51:$B$58,FK$51:FK$58))-$B58)^2</f>
        <v>6.0614834831411724E-3</v>
      </c>
      <c r="FL576" s="47">
        <f t="shared" si="5909"/>
        <v>3.2964562408832887E-2</v>
      </c>
      <c r="FM576" s="16">
        <f t="shared" si="5909"/>
        <v>3.2059242515851134E-2</v>
      </c>
      <c r="FN576" s="16">
        <f t="shared" si="5909"/>
        <v>3.3153948549215252E-2</v>
      </c>
      <c r="FO576" s="16">
        <f t="shared" si="5909"/>
        <v>4.5185180932175786E-2</v>
      </c>
      <c r="FP576" s="16">
        <f t="shared" si="5909"/>
        <v>3.1938542419625134E-2</v>
      </c>
      <c r="FQ576" s="16">
        <f t="shared" si="5909"/>
        <v>3.1715245390146252E-2</v>
      </c>
      <c r="FR576" s="16">
        <f t="shared" si="5909"/>
        <v>2.0023417562547774E-2</v>
      </c>
      <c r="FS576" s="16">
        <f t="shared" si="5909"/>
        <v>0.4420673793280695</v>
      </c>
      <c r="FT576" s="16">
        <f t="shared" si="5909"/>
        <v>0.19001028153314464</v>
      </c>
      <c r="FU576" s="16">
        <f t="shared" si="5909"/>
        <v>0.17063694449945141</v>
      </c>
      <c r="FV576" s="16">
        <f t="shared" si="5909"/>
        <v>0.17886447268665562</v>
      </c>
      <c r="FW576" s="16">
        <f t="shared" si="5909"/>
        <v>2.9269166397369442E-2</v>
      </c>
      <c r="FX576" s="16">
        <f t="shared" si="5909"/>
        <v>2.2529576894030671E-2</v>
      </c>
      <c r="FY576" s="16">
        <f t="shared" si="5909"/>
        <v>4.1832945269488143E-2</v>
      </c>
      <c r="FZ576" s="16">
        <f t="shared" si="5909"/>
        <v>1.1637179336974456E-3</v>
      </c>
      <c r="GA576" s="16">
        <f t="shared" si="5909"/>
        <v>7.6680668759390377E-2</v>
      </c>
      <c r="GB576" s="16">
        <f t="shared" si="5909"/>
        <v>2.6744121261815673E-5</v>
      </c>
      <c r="GC576" s="16">
        <f t="shared" si="5909"/>
        <v>8.6380820853089124E-2</v>
      </c>
      <c r="GD576" s="16">
        <f t="shared" si="5909"/>
        <v>7.5278776980211839E-5</v>
      </c>
      <c r="GE576" s="16">
        <f t="shared" si="5909"/>
        <v>8.6717568924616836E-2</v>
      </c>
      <c r="GF576" s="16">
        <f t="shared" si="5909"/>
        <v>6.3675397248131718E-2</v>
      </c>
      <c r="GG576" s="16">
        <f t="shared" si="5909"/>
        <v>2.4550601201281615E-2</v>
      </c>
      <c r="GH576" s="16">
        <f t="shared" si="5909"/>
        <v>9.2363826983529532E-3</v>
      </c>
      <c r="GI576" s="16">
        <f t="shared" si="5909"/>
        <v>4.5226881479004236E-2</v>
      </c>
      <c r="GJ576" s="16">
        <f t="shared" si="5909"/>
        <v>2.2989353710438473E-2</v>
      </c>
      <c r="GK576" s="16">
        <f t="shared" si="5909"/>
        <v>1.9972645216585257E-2</v>
      </c>
      <c r="GL576" s="16">
        <f t="shared" si="5909"/>
        <v>0.10176614177734726</v>
      </c>
      <c r="GM576" s="16">
        <f t="shared" si="5909"/>
        <v>0.14656831641099291</v>
      </c>
      <c r="GN576" s="16">
        <f t="shared" si="5909"/>
        <v>4.3501303498248288E-2</v>
      </c>
      <c r="GO576" s="16">
        <f t="shared" si="5909"/>
        <v>2.5827851538996614E-2</v>
      </c>
      <c r="GP576" s="16">
        <f t="shared" si="5909"/>
        <v>1.2195715972737064E-2</v>
      </c>
      <c r="GQ576" s="16">
        <f t="shared" ref="GQ576:HV576" si="5910">((GQ58*SLOPE($B$51:$B$58,GQ$51:GQ$58)+INTERCEPT($B$51:$B$58,GQ$51:GQ$58))-$B58)^2</f>
        <v>5.3742423567450487E-2</v>
      </c>
      <c r="GR576" s="16">
        <f t="shared" si="5910"/>
        <v>1.0664612475396277E-2</v>
      </c>
      <c r="GS576" s="16">
        <f t="shared" si="5910"/>
        <v>7.9130009034016346E-2</v>
      </c>
      <c r="GT576" s="16">
        <f t="shared" si="5910"/>
        <v>7.2259224811031819E-4</v>
      </c>
      <c r="GU576" s="16">
        <f t="shared" si="5910"/>
        <v>5.1003691189111432E-2</v>
      </c>
      <c r="GV576" s="16">
        <f t="shared" si="5910"/>
        <v>4.9851328742544117E-3</v>
      </c>
      <c r="GW576" s="16">
        <f t="shared" si="5910"/>
        <v>5.7926787016051799E-2</v>
      </c>
      <c r="GX576" s="16">
        <f t="shared" si="5910"/>
        <v>3.624759870959731E-3</v>
      </c>
      <c r="GY576" s="16">
        <f t="shared" si="5910"/>
        <v>3.9866784010348017E-7</v>
      </c>
      <c r="GZ576" s="16">
        <f t="shared" si="5910"/>
        <v>0.10473082231646062</v>
      </c>
      <c r="HA576" s="16">
        <f t="shared" si="5910"/>
        <v>2.4581396355311371E-3</v>
      </c>
      <c r="HB576" s="16">
        <f t="shared" si="5910"/>
        <v>0.13421365168725174</v>
      </c>
      <c r="HC576" s="16">
        <f t="shared" si="5910"/>
        <v>1.7286124968453906E-3</v>
      </c>
      <c r="HD576" s="16">
        <f t="shared" si="5910"/>
        <v>7.0813072998305429E-2</v>
      </c>
      <c r="HE576" s="16">
        <f t="shared" si="5910"/>
        <v>0.21577677832821562</v>
      </c>
      <c r="HF576" s="16">
        <f t="shared" si="5910"/>
        <v>0.51429400245923196</v>
      </c>
      <c r="HG576" s="16">
        <f t="shared" si="5910"/>
        <v>0.12952694928913278</v>
      </c>
      <c r="HH576" s="16">
        <f t="shared" si="5910"/>
        <v>8.8813248884812179E-2</v>
      </c>
      <c r="HI576" s="16">
        <f t="shared" si="5910"/>
        <v>9.2705704906117334E-2</v>
      </c>
      <c r="HJ576" s="16">
        <f t="shared" si="5910"/>
        <v>1.1860580165923397E-3</v>
      </c>
      <c r="HK576" s="16">
        <f t="shared" si="5910"/>
        <v>0.12677079002561192</v>
      </c>
      <c r="HL576" s="16">
        <f t="shared" si="5910"/>
        <v>0.4911763651518099</v>
      </c>
      <c r="HM576" s="16">
        <f t="shared" si="5910"/>
        <v>0.11855170606322503</v>
      </c>
      <c r="HN576" s="16">
        <f t="shared" si="5910"/>
        <v>1.7988122941211937E-2</v>
      </c>
      <c r="HO576" s="16">
        <f t="shared" si="5910"/>
        <v>4.4956115678969788E-2</v>
      </c>
      <c r="HP576" s="16">
        <f t="shared" si="5910"/>
        <v>5.0402565481102078E-2</v>
      </c>
      <c r="HQ576" s="16">
        <f t="shared" si="5910"/>
        <v>7.2039252493980013E-3</v>
      </c>
      <c r="HR576" s="16">
        <f t="shared" si="5910"/>
        <v>1.0827214495137418E-3</v>
      </c>
      <c r="HS576" s="16">
        <f t="shared" si="5910"/>
        <v>8.9378307435260762E-2</v>
      </c>
      <c r="HT576" s="16">
        <f t="shared" si="5910"/>
        <v>2.522375283002249E-4</v>
      </c>
      <c r="HU576" s="16">
        <f t="shared" si="5910"/>
        <v>0.1196175227064831</v>
      </c>
      <c r="HV576" s="16">
        <f t="shared" si="5910"/>
        <v>9.0381208054354321E-3</v>
      </c>
      <c r="HW576" s="16">
        <f t="shared" ref="HW576:JB576" si="5911">((HW58*SLOPE($B$51:$B$58,HW$51:HW$58)+INTERCEPT($B$51:$B$58,HW$51:HW$58))-$B58)^2</f>
        <v>0.17520839700842075</v>
      </c>
      <c r="HX576" s="16">
        <f t="shared" si="5911"/>
        <v>0.15199677412902324</v>
      </c>
      <c r="HY576" s="16">
        <f t="shared" si="5911"/>
        <v>3.4810927400574336E-2</v>
      </c>
      <c r="HZ576" s="16">
        <f t="shared" si="5911"/>
        <v>2.5826744275096125E-2</v>
      </c>
      <c r="IA576" s="16">
        <f t="shared" si="5911"/>
        <v>2.939902466092318E-2</v>
      </c>
      <c r="IB576" s="16">
        <f t="shared" si="5911"/>
        <v>1.2921061959518219E-2</v>
      </c>
      <c r="IC576" s="16">
        <f t="shared" si="5911"/>
        <v>1.9117396201709786E-2</v>
      </c>
      <c r="ID576" s="16">
        <f t="shared" si="5911"/>
        <v>1.8356410838753932E-3</v>
      </c>
      <c r="IE576" s="16">
        <f t="shared" si="5911"/>
        <v>0.1007090823993398</v>
      </c>
      <c r="IF576" s="16">
        <f t="shared" si="5911"/>
        <v>5.9689707280660591E-5</v>
      </c>
      <c r="IG576" s="16">
        <f t="shared" si="5911"/>
        <v>8.3121112456349122E-2</v>
      </c>
      <c r="IH576" s="16">
        <f t="shared" si="5911"/>
        <v>7.8261772116176254E-5</v>
      </c>
      <c r="II576" s="16">
        <f t="shared" si="5911"/>
        <v>8.4773734714086599E-2</v>
      </c>
      <c r="IJ576" s="16">
        <f t="shared" si="5911"/>
        <v>9.5509164695955356E-5</v>
      </c>
      <c r="IK576" s="16">
        <f t="shared" si="5911"/>
        <v>0.27425459326942514</v>
      </c>
      <c r="IL576" s="16">
        <f t="shared" si="5911"/>
        <v>0.17271423076283607</v>
      </c>
      <c r="IM576" s="16">
        <f t="shared" si="5911"/>
        <v>0.14121132422696631</v>
      </c>
      <c r="IN576" s="16">
        <f t="shared" si="5911"/>
        <v>5.0378647078092378E-3</v>
      </c>
      <c r="IO576" s="16">
        <f t="shared" si="5911"/>
        <v>0.27425459326942514</v>
      </c>
      <c r="IP576" s="16">
        <f t="shared" si="5911"/>
        <v>0.17271423076283607</v>
      </c>
      <c r="IQ576" s="16">
        <f t="shared" si="5911"/>
        <v>1.0143252740569566E-2</v>
      </c>
      <c r="IR576" s="16">
        <f t="shared" si="5911"/>
        <v>2.3149164102757466E-2</v>
      </c>
      <c r="IS576" s="16">
        <f t="shared" si="5911"/>
        <v>2.4465523541870485E-3</v>
      </c>
      <c r="IT576" s="16">
        <f t="shared" si="5911"/>
        <v>8.6384980543431061E-3</v>
      </c>
      <c r="IU576" s="16">
        <f t="shared" si="5911"/>
        <v>2.1665320725106026E-2</v>
      </c>
      <c r="IV576" s="16">
        <f t="shared" si="5911"/>
        <v>0.30363102688471377</v>
      </c>
      <c r="IW576" s="16">
        <f t="shared" si="5911"/>
        <v>4.703945270263199E-2</v>
      </c>
      <c r="IX576" s="16">
        <f t="shared" si="5911"/>
        <v>3.1022567619020775E-6</v>
      </c>
      <c r="IY576" s="16">
        <f t="shared" si="5911"/>
        <v>9.5091495329773512E-2</v>
      </c>
      <c r="IZ576" s="16">
        <f t="shared" si="5911"/>
        <v>3.7347631780963501E-3</v>
      </c>
      <c r="JA576" s="16">
        <f t="shared" si="5911"/>
        <v>0.12625869449713878</v>
      </c>
      <c r="JB576" s="16">
        <f t="shared" si="5911"/>
        <v>2.0987698724889616E-3</v>
      </c>
      <c r="JC576" s="16">
        <f t="shared" ref="JC576:KB576" si="5912">((JC58*SLOPE($B$51:$B$58,JC$51:JC$58)+INTERCEPT($B$51:$B$58,JC$51:JC$58))-$B58)^2</f>
        <v>0.11844635605570199</v>
      </c>
      <c r="JD576" s="16">
        <f t="shared" si="5912"/>
        <v>0.1026963375507008</v>
      </c>
      <c r="JE576" s="16">
        <f t="shared" si="5912"/>
        <v>0.41264393778686181</v>
      </c>
      <c r="JF576" s="16">
        <f t="shared" si="5912"/>
        <v>0.14015407031166732</v>
      </c>
      <c r="JG576" s="16">
        <f t="shared" si="5912"/>
        <v>0.47492773419106221</v>
      </c>
      <c r="JH576" s="16">
        <f t="shared" si="5912"/>
        <v>5.6934614418132065E-2</v>
      </c>
      <c r="JI576" s="16">
        <f t="shared" si="5912"/>
        <v>0.29603621904058408</v>
      </c>
      <c r="JJ576" s="16">
        <f t="shared" si="5912"/>
        <v>0.59607616596732216</v>
      </c>
      <c r="JK576" s="16">
        <f t="shared" si="5912"/>
        <v>1.0173995883232656</v>
      </c>
      <c r="JL576" s="16">
        <f t="shared" si="5912"/>
        <v>0.42778293177481563</v>
      </c>
      <c r="JM576" s="16">
        <f t="shared" si="5912"/>
        <v>0.37669778389710246</v>
      </c>
      <c r="JN576" s="16">
        <f t="shared" si="5912"/>
        <v>0.38816773199376214</v>
      </c>
      <c r="JO576" s="16">
        <f t="shared" si="5912"/>
        <v>8.1309731868874149E-2</v>
      </c>
      <c r="JP576" s="16">
        <f t="shared" si="5912"/>
        <v>0.59607616596732216</v>
      </c>
      <c r="JQ576" s="16">
        <f t="shared" si="5912"/>
        <v>1.0173995883232656</v>
      </c>
      <c r="JR576" s="16">
        <f t="shared" si="5912"/>
        <v>0.42778293177481563</v>
      </c>
      <c r="JS576" s="16">
        <f t="shared" si="5912"/>
        <v>1.2945004141570607E-2</v>
      </c>
      <c r="JT576" s="16">
        <f t="shared" si="5912"/>
        <v>0.20738879741042118</v>
      </c>
      <c r="JU576" s="16">
        <f t="shared" si="5912"/>
        <v>1.5260138841142017E-3</v>
      </c>
      <c r="JV576" s="16">
        <f t="shared" si="5912"/>
        <v>0.11969584545358954</v>
      </c>
      <c r="JW576" s="16">
        <f t="shared" si="5912"/>
        <v>6.6704512537937966E-2</v>
      </c>
      <c r="JX576" s="16">
        <f t="shared" si="5912"/>
        <v>0.34539042975440609</v>
      </c>
      <c r="JY576" s="16">
        <f t="shared" si="5912"/>
        <v>9.1587409578362033E-2</v>
      </c>
      <c r="JZ576" s="16">
        <f t="shared" si="5912"/>
        <v>0.3969298388045458</v>
      </c>
      <c r="KA576" s="16">
        <f t="shared" si="5912"/>
        <v>0.14992917035748607</v>
      </c>
      <c r="KB576" s="16">
        <f t="shared" si="5912"/>
        <v>0.50019860448597808</v>
      </c>
      <c r="KC576" s="16"/>
      <c r="KD576" s="16"/>
      <c r="KE576" s="16"/>
      <c r="KF576" s="16"/>
      <c r="KG576" s="16"/>
      <c r="KH576" s="16"/>
      <c r="KI576" s="16"/>
      <c r="KJ576" s="16"/>
      <c r="KK576" s="16"/>
      <c r="KL576" s="16"/>
      <c r="KM576" s="16"/>
      <c r="KN576" s="16"/>
      <c r="KO576" s="16"/>
      <c r="KP576" s="16"/>
      <c r="KQ576" s="16"/>
    </row>
    <row r="577" spans="1:303" x14ac:dyDescent="0.25">
      <c r="F577" s="16"/>
      <c r="G577" s="16"/>
      <c r="H577" s="16"/>
      <c r="I577" s="16"/>
      <c r="J577" s="16"/>
      <c r="K577" s="16"/>
      <c r="L577" s="16"/>
      <c r="M577" s="16"/>
      <c r="N577" s="16"/>
      <c r="O577" s="16"/>
      <c r="P577" s="16"/>
      <c r="Q577" s="16"/>
      <c r="R577" s="16"/>
      <c r="S577" s="16"/>
      <c r="T577" s="16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6"/>
      <c r="AR577" s="16"/>
      <c r="AS577" s="16"/>
      <c r="AT577" s="16"/>
      <c r="AU577" s="16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  <c r="CI577" s="16"/>
      <c r="CJ577" s="16"/>
      <c r="CK577" s="16"/>
      <c r="CL577" s="16"/>
      <c r="CM577" s="16"/>
      <c r="CN577" s="16"/>
      <c r="CO577" s="16"/>
      <c r="CP577" s="16"/>
      <c r="CQ577" s="16"/>
      <c r="CR577" s="16"/>
      <c r="CS577" s="16"/>
      <c r="CT577" s="16"/>
      <c r="CU577" s="16"/>
      <c r="CV577" s="16"/>
      <c r="CW577" s="16"/>
      <c r="CX577" s="16"/>
      <c r="CY577" s="16"/>
      <c r="CZ577" s="16"/>
      <c r="DA577" s="16"/>
      <c r="DB577" s="16"/>
      <c r="DC577" s="16"/>
      <c r="DD577" s="16"/>
      <c r="DE577" s="16"/>
      <c r="DF577" s="16"/>
      <c r="DG577" s="16"/>
      <c r="DH577" s="16"/>
      <c r="DI577" s="16"/>
      <c r="DJ577" s="16"/>
      <c r="DK577" s="16"/>
      <c r="DL577" s="16"/>
      <c r="DM577" s="16"/>
      <c r="DN577" s="16"/>
      <c r="DO577" s="16"/>
      <c r="DP577" s="16"/>
      <c r="DQ577" s="16"/>
      <c r="DR577" s="16"/>
      <c r="DS577" s="16"/>
      <c r="DT577" s="16"/>
      <c r="DU577" s="16"/>
      <c r="DV577" s="16"/>
      <c r="DW577" s="16"/>
      <c r="DX577" s="16"/>
      <c r="DY577" s="16"/>
      <c r="DZ577" s="16"/>
      <c r="EA577" s="16"/>
      <c r="EB577" s="16"/>
      <c r="EC577" s="16"/>
      <c r="ED577" s="38"/>
      <c r="EE577" s="16"/>
      <c r="EF577" s="16"/>
      <c r="EG577" s="16"/>
      <c r="EH577" s="16"/>
      <c r="EI577" s="16"/>
      <c r="EJ577" s="16"/>
      <c r="EK577" s="16"/>
      <c r="EL577" s="16"/>
      <c r="EM577" s="16"/>
      <c r="EN577" s="16"/>
      <c r="EO577" s="16"/>
      <c r="EP577" s="16"/>
      <c r="EQ577" s="16"/>
      <c r="ER577" s="16"/>
      <c r="ES577" s="16"/>
      <c r="ET577" s="16"/>
      <c r="EU577" s="16"/>
      <c r="EV577" s="16"/>
      <c r="EW577" s="16"/>
      <c r="EX577" s="16"/>
      <c r="EY577" s="16"/>
      <c r="EZ577" s="16"/>
      <c r="FA577" s="16"/>
      <c r="FB577" s="16"/>
      <c r="FC577" s="16"/>
      <c r="FD577" s="16"/>
      <c r="FE577" s="16"/>
      <c r="FF577" s="16"/>
      <c r="FG577" s="16"/>
      <c r="FH577" s="16"/>
      <c r="FI577" s="16"/>
      <c r="FJ577" s="16"/>
      <c r="FK577" s="16"/>
      <c r="FL577" s="47"/>
      <c r="FM577" s="16"/>
      <c r="FN577" s="16"/>
      <c r="FO577" s="16"/>
      <c r="FP577" s="16"/>
      <c r="FQ577" s="16"/>
      <c r="FR577" s="16"/>
      <c r="FS577" s="16"/>
      <c r="FT577" s="16"/>
      <c r="FU577" s="16"/>
      <c r="FV577" s="16"/>
      <c r="FW577" s="16"/>
      <c r="FX577" s="16"/>
      <c r="FY577" s="16"/>
      <c r="FZ577" s="16"/>
      <c r="GA577" s="16"/>
      <c r="GB577" s="16"/>
      <c r="GC577" s="16"/>
      <c r="GD577" s="16"/>
      <c r="GE577" s="16"/>
      <c r="GF577" s="16"/>
      <c r="GG577" s="16"/>
      <c r="GH577" s="16"/>
      <c r="GI577" s="16"/>
      <c r="GJ577" s="16"/>
      <c r="GK577" s="16"/>
      <c r="GL577" s="16"/>
      <c r="GM577" s="16"/>
      <c r="GN577" s="16"/>
      <c r="GO577" s="16"/>
      <c r="GP577" s="16"/>
      <c r="GQ577" s="16"/>
      <c r="GR577" s="16"/>
      <c r="GS577" s="16"/>
      <c r="GT577" s="16"/>
      <c r="GU577" s="16"/>
      <c r="GV577" s="16"/>
      <c r="GW577" s="16"/>
      <c r="GX577" s="16"/>
      <c r="GY577" s="16"/>
      <c r="GZ577" s="16"/>
      <c r="HA577" s="16"/>
      <c r="HB577" s="16"/>
      <c r="HC577" s="16"/>
      <c r="HD577" s="16"/>
      <c r="HE577" s="16"/>
      <c r="HF577" s="16"/>
      <c r="HG577" s="16"/>
      <c r="HH577" s="16"/>
      <c r="HI577" s="16"/>
      <c r="HJ577" s="16"/>
      <c r="HK577" s="16"/>
      <c r="HL577" s="16"/>
      <c r="HM577" s="16"/>
      <c r="HN577" s="16"/>
      <c r="HO577" s="16"/>
      <c r="HP577" s="16"/>
      <c r="HQ577" s="16"/>
      <c r="HR577" s="16"/>
      <c r="HS577" s="16"/>
      <c r="HT577" s="16"/>
      <c r="HU577" s="16"/>
      <c r="HV577" s="16"/>
      <c r="HW577" s="16"/>
      <c r="HX577" s="16"/>
      <c r="HY577" s="16"/>
      <c r="HZ577" s="16"/>
      <c r="IA577" s="16"/>
      <c r="IB577" s="16"/>
      <c r="IC577" s="16"/>
      <c r="ID577" s="16"/>
      <c r="IE577" s="16"/>
      <c r="IF577" s="16"/>
      <c r="IG577" s="16"/>
      <c r="IH577" s="16"/>
      <c r="II577" s="16"/>
      <c r="IJ577" s="16"/>
      <c r="IK577" s="16"/>
      <c r="IL577" s="16"/>
      <c r="IM577" s="16"/>
      <c r="IN577" s="16"/>
      <c r="IO577" s="16"/>
      <c r="IP577" s="16"/>
      <c r="IQ577" s="16"/>
      <c r="IR577" s="16"/>
      <c r="IS577" s="16"/>
      <c r="IT577" s="16"/>
      <c r="IU577" s="16"/>
      <c r="IV577" s="16"/>
      <c r="IW577" s="16"/>
      <c r="IX577" s="16"/>
      <c r="IY577" s="16"/>
      <c r="IZ577" s="16"/>
      <c r="JA577" s="16"/>
      <c r="JB577" s="16"/>
      <c r="JC577" s="16"/>
      <c r="JD577" s="16"/>
      <c r="JE577" s="16"/>
      <c r="JF577" s="16"/>
      <c r="JG577" s="16"/>
      <c r="JH577" s="16"/>
      <c r="JI577" s="16"/>
      <c r="JJ577" s="16"/>
      <c r="JK577" s="16"/>
      <c r="JL577" s="16"/>
      <c r="JM577" s="16"/>
      <c r="JN577" s="16"/>
      <c r="JO577" s="16"/>
      <c r="JP577" s="16"/>
      <c r="JQ577" s="16"/>
      <c r="JR577" s="16"/>
      <c r="JS577" s="16"/>
      <c r="JT577" s="16"/>
      <c r="JU577" s="16"/>
      <c r="JV577" s="16"/>
      <c r="JW577" s="16"/>
      <c r="JX577" s="16"/>
      <c r="JY577" s="16"/>
      <c r="JZ577" s="16"/>
      <c r="KA577" s="16"/>
      <c r="KB577" s="16"/>
      <c r="KC577" s="16"/>
      <c r="KD577" s="16"/>
      <c r="KE577" s="16"/>
      <c r="KF577" s="16"/>
      <c r="KG577" s="16"/>
      <c r="KH577" s="16"/>
      <c r="KI577" s="16"/>
      <c r="KJ577" s="16"/>
      <c r="KK577" s="16"/>
      <c r="KL577" s="16"/>
      <c r="KM577" s="16"/>
      <c r="KN577" s="16"/>
      <c r="KO577" s="16"/>
      <c r="KP577" s="16"/>
      <c r="KQ577" s="16"/>
    </row>
    <row r="578" spans="1:303" x14ac:dyDescent="0.25">
      <c r="C578" s="17">
        <f>MIN(F578:KB578)</f>
        <v>0.21989261161698492</v>
      </c>
      <c r="F578" s="16">
        <f>SQRT(AVERAGE(F569:F576))</f>
        <v>4.5357799509341978</v>
      </c>
      <c r="G578" s="16">
        <f t="shared" ref="G578:BW578" si="5913">SQRT(AVERAGE(G569:G576))</f>
        <v>4.1102369681047115</v>
      </c>
      <c r="H578" s="16">
        <f t="shared" si="5913"/>
        <v>2.1956291471792899</v>
      </c>
      <c r="I578" s="16">
        <f t="shared" si="5913"/>
        <v>1.9348017905938075</v>
      </c>
      <c r="J578" s="16">
        <f t="shared" si="5913"/>
        <v>2.2684166682174127</v>
      </c>
      <c r="K578" s="16">
        <f t="shared" si="5913"/>
        <v>1.9492248819336695</v>
      </c>
      <c r="L578" s="16">
        <f t="shared" si="5913"/>
        <v>2.2969260277295214</v>
      </c>
      <c r="M578" s="16">
        <f t="shared" si="5913"/>
        <v>1.9826026057156063</v>
      </c>
      <c r="N578" s="16">
        <f t="shared" si="5913"/>
        <v>1.7142568761154942</v>
      </c>
      <c r="O578" s="16">
        <f t="shared" si="5913"/>
        <v>1.3045872076870098</v>
      </c>
      <c r="P578" s="16">
        <f t="shared" ref="P578:U578" si="5914">SQRT(AVERAGE(P569:P576))</f>
        <v>1.3168446181986451</v>
      </c>
      <c r="Q578" s="16">
        <f t="shared" si="5914"/>
        <v>0.95075198147740936</v>
      </c>
      <c r="R578" s="16">
        <f t="shared" si="5914"/>
        <v>1.6928223637884432</v>
      </c>
      <c r="S578" s="16">
        <f t="shared" si="5914"/>
        <v>1.5205593112540665</v>
      </c>
      <c r="T578" s="16">
        <f t="shared" si="5914"/>
        <v>1.4579765886335712</v>
      </c>
      <c r="U578" s="16">
        <f t="shared" si="5914"/>
        <v>1.115075272595774</v>
      </c>
      <c r="V578" s="16">
        <f t="shared" si="5913"/>
        <v>1.7629290966123112</v>
      </c>
      <c r="W578" s="16">
        <f t="shared" si="5913"/>
        <v>1.1472641356878803</v>
      </c>
      <c r="X578" s="16">
        <f t="shared" si="5913"/>
        <v>1.0191982136563433</v>
      </c>
      <c r="Y578" s="16">
        <f t="shared" ref="Y578:AC578" si="5915">SQRT(AVERAGE(Y569:Y576))</f>
        <v>0.9903709543454019</v>
      </c>
      <c r="Z578" s="16">
        <f t="shared" si="5915"/>
        <v>2.0768650109796201</v>
      </c>
      <c r="AA578" s="16">
        <f t="shared" si="5915"/>
        <v>1.1378222652693657</v>
      </c>
      <c r="AB578" s="16">
        <f t="shared" si="5915"/>
        <v>1.021647941874029</v>
      </c>
      <c r="AC578" s="16">
        <f t="shared" si="5915"/>
        <v>0.64117006145295863</v>
      </c>
      <c r="AD578" s="16">
        <f t="shared" si="5913"/>
        <v>1.0308751958645173</v>
      </c>
      <c r="AE578" s="16">
        <f t="shared" si="5913"/>
        <v>1.0529256292885782</v>
      </c>
      <c r="AF578" s="16">
        <f t="shared" si="5913"/>
        <v>1.6821161473829422</v>
      </c>
      <c r="AG578" s="16">
        <f t="shared" si="5913"/>
        <v>1.196994798750834</v>
      </c>
      <c r="AH578" s="16">
        <f t="shared" si="5913"/>
        <v>1.0500444050286393</v>
      </c>
      <c r="AI578" s="16">
        <f t="shared" si="5913"/>
        <v>1.0793133996327517</v>
      </c>
      <c r="AJ578" s="16">
        <f t="shared" si="5913"/>
        <v>1.1164625976797946</v>
      </c>
      <c r="AK578" s="16">
        <f t="shared" si="5913"/>
        <v>1.3765292578018067</v>
      </c>
      <c r="AL578" s="16">
        <f t="shared" si="5913"/>
        <v>1.4242386367855204</v>
      </c>
      <c r="AM578" s="16">
        <f t="shared" si="5913"/>
        <v>1.3945344675836209</v>
      </c>
      <c r="AN578" s="16">
        <f t="shared" si="5913"/>
        <v>1.4255983779836394</v>
      </c>
      <c r="AO578" s="16">
        <f t="shared" si="5913"/>
        <v>1.3906353857940386</v>
      </c>
      <c r="AP578" s="16">
        <f t="shared" si="5913"/>
        <v>1.4258590054535514</v>
      </c>
      <c r="AQ578" s="16">
        <f t="shared" si="5913"/>
        <v>1.3343115651355333</v>
      </c>
      <c r="AR578" s="16">
        <f t="shared" si="5913"/>
        <v>1.3571038916993239</v>
      </c>
      <c r="AS578" s="16">
        <f t="shared" si="5913"/>
        <v>1.2999546618065898</v>
      </c>
      <c r="AT578" s="16">
        <f t="shared" si="5913"/>
        <v>1.1937864912868195</v>
      </c>
      <c r="AU578" s="16">
        <f t="shared" si="5913"/>
        <v>1.1875291431076187</v>
      </c>
      <c r="AV578" s="16">
        <f t="shared" si="5913"/>
        <v>1.1692492426158174</v>
      </c>
      <c r="AW578" s="16">
        <f t="shared" si="5913"/>
        <v>1.6434236986838404</v>
      </c>
      <c r="AX578" s="16">
        <f t="shared" si="5913"/>
        <v>1.0433947795801322</v>
      </c>
      <c r="AY578" s="16">
        <f t="shared" si="5913"/>
        <v>1.3122661824424013</v>
      </c>
      <c r="AZ578" s="16">
        <f t="shared" si="5913"/>
        <v>1.1814563005389531</v>
      </c>
      <c r="BA578" s="16">
        <f t="shared" si="5913"/>
        <v>1.0221681751267133</v>
      </c>
      <c r="BB578" s="16">
        <f t="shared" si="5913"/>
        <v>1.7631841731652376</v>
      </c>
      <c r="BC578" s="16">
        <f t="shared" si="5913"/>
        <v>1.6083940484131443</v>
      </c>
      <c r="BD578" s="16">
        <f t="shared" si="5913"/>
        <v>1.4664854064496942</v>
      </c>
      <c r="BE578" s="16">
        <f t="shared" si="5913"/>
        <v>1.3399494036472597</v>
      </c>
      <c r="BF578" s="16">
        <f t="shared" si="5913"/>
        <v>1.2328732313629578</v>
      </c>
      <c r="BG578" s="16">
        <f t="shared" si="5913"/>
        <v>1.1472425864286917</v>
      </c>
      <c r="BH578" s="16">
        <f t="shared" si="5913"/>
        <v>1.087770843247901</v>
      </c>
      <c r="BI578" s="16">
        <f t="shared" si="5913"/>
        <v>1.0576256260421575</v>
      </c>
      <c r="BJ578" s="16">
        <f t="shared" si="5913"/>
        <v>1.0563821159938662</v>
      </c>
      <c r="BK578" s="16">
        <f t="shared" si="5913"/>
        <v>1.0828105839442907</v>
      </c>
      <c r="BL578" s="16">
        <f t="shared" si="5913"/>
        <v>1.1327179298060921</v>
      </c>
      <c r="BM578" s="16">
        <f t="shared" si="5913"/>
        <v>1.2039959152219202</v>
      </c>
      <c r="BN578" s="16"/>
      <c r="BO578" s="16"/>
      <c r="BP578" s="16"/>
      <c r="BQ578" s="16">
        <f t="shared" si="5913"/>
        <v>1.1937864912868195</v>
      </c>
      <c r="BR578" s="16">
        <f t="shared" si="5913"/>
        <v>1.0882011418193738</v>
      </c>
      <c r="BS578" s="16">
        <f t="shared" si="5913"/>
        <v>0.99647750225499265</v>
      </c>
      <c r="BT578" s="16">
        <f t="shared" si="5913"/>
        <v>0.92080122526281327</v>
      </c>
      <c r="BU578" s="16">
        <f t="shared" si="5913"/>
        <v>0.86545321217689797</v>
      </c>
      <c r="BV578" s="16">
        <f t="shared" si="5913"/>
        <v>0.83294791922995126</v>
      </c>
      <c r="BW578" s="16">
        <f t="shared" si="5913"/>
        <v>0.82493451490864</v>
      </c>
      <c r="BX578" s="16">
        <f t="shared" ref="BX578:EM578" si="5916">SQRT(AVERAGE(BX569:BX576))</f>
        <v>0.84143769825911519</v>
      </c>
      <c r="BY578" s="16">
        <f t="shared" si="5916"/>
        <v>0.88066786029746391</v>
      </c>
      <c r="BZ578" s="16">
        <f t="shared" si="5916"/>
        <v>0.93821525864603572</v>
      </c>
      <c r="CA578" s="16">
        <f t="shared" si="5916"/>
        <v>1.0116816913291906</v>
      </c>
      <c r="CB578" s="16">
        <f t="shared" si="5916"/>
        <v>1.0966458911821559</v>
      </c>
      <c r="CC578" s="16"/>
      <c r="CD578" s="16"/>
      <c r="CE578" s="16">
        <f t="shared" si="5916"/>
        <v>1.4393769766827074</v>
      </c>
      <c r="CF578" s="16">
        <f t="shared" si="5916"/>
        <v>1.2928859118967533</v>
      </c>
      <c r="CG578" s="16">
        <f t="shared" si="5916"/>
        <v>1.1610457690306193</v>
      </c>
      <c r="CH578" s="16">
        <f t="shared" si="5916"/>
        <v>1.0490158789572093</v>
      </c>
      <c r="CI578" s="16">
        <f t="shared" si="5916"/>
        <v>0.96158015519953399</v>
      </c>
      <c r="CJ578" s="16">
        <f t="shared" si="5916"/>
        <v>0.90104887285408963</v>
      </c>
      <c r="CK578" s="16">
        <f t="shared" si="5916"/>
        <v>0.87230665114815331</v>
      </c>
      <c r="CL578" s="16">
        <f t="shared" si="5916"/>
        <v>0.87701882103722428</v>
      </c>
      <c r="CM578" s="16">
        <f t="shared" si="5916"/>
        <v>0.91181953259867077</v>
      </c>
      <c r="CN578" s="16">
        <f t="shared" si="5916"/>
        <v>0.9717347608427912</v>
      </c>
      <c r="CO578" s="16">
        <f t="shared" si="5916"/>
        <v>1.05061855261335</v>
      </c>
      <c r="CP578" s="16">
        <f t="shared" si="5916"/>
        <v>1.1435946560687844</v>
      </c>
      <c r="CQ578" s="16"/>
      <c r="CR578" s="16"/>
      <c r="CS578" s="16">
        <f t="shared" si="5916"/>
        <v>1.1310995669646093</v>
      </c>
      <c r="CT578" s="16">
        <f t="shared" si="5916"/>
        <v>1.3582630608001309</v>
      </c>
      <c r="CU578" s="16">
        <f t="shared" si="5916"/>
        <v>1.8645046638073968</v>
      </c>
      <c r="CV578" s="16">
        <f t="shared" si="5916"/>
        <v>1.1472641356878803</v>
      </c>
      <c r="CW578" s="16">
        <f t="shared" si="5916"/>
        <v>1.3571038916993239</v>
      </c>
      <c r="CX578" s="16">
        <f t="shared" si="5916"/>
        <v>1.6434236986838404</v>
      </c>
      <c r="CY578" s="16">
        <f t="shared" si="5916"/>
        <v>1.140288197278384</v>
      </c>
      <c r="CZ578" s="16">
        <f t="shared" si="5916"/>
        <v>1.2575316378260868</v>
      </c>
      <c r="DA578" s="16">
        <f t="shared" si="5916"/>
        <v>1.5725583937584637</v>
      </c>
      <c r="DB578" s="16">
        <f t="shared" si="5916"/>
        <v>1.1108534124995746</v>
      </c>
      <c r="DC578" s="16">
        <f t="shared" si="5916"/>
        <v>1.2591900521306503</v>
      </c>
      <c r="DD578" s="16">
        <f t="shared" si="5916"/>
        <v>1.8311367407230692</v>
      </c>
      <c r="DE578" s="16">
        <f t="shared" si="5916"/>
        <v>1.1097817992210699</v>
      </c>
      <c r="DF578" s="16">
        <f t="shared" si="5916"/>
        <v>1.2668322012952564</v>
      </c>
      <c r="DG578" s="16">
        <f t="shared" si="5916"/>
        <v>1.5751814957423613</v>
      </c>
      <c r="DH578" s="16">
        <f t="shared" si="5916"/>
        <v>1.3525462835428221</v>
      </c>
      <c r="DI578" s="16">
        <f t="shared" si="5916"/>
        <v>1.5449067086009609</v>
      </c>
      <c r="DJ578" s="16">
        <f t="shared" si="5916"/>
        <v>1.6906489932004274</v>
      </c>
      <c r="DK578" s="16">
        <f t="shared" si="5916"/>
        <v>1.1832150364720586</v>
      </c>
      <c r="DL578" s="16">
        <f t="shared" si="5916"/>
        <v>1.3503073454774581</v>
      </c>
      <c r="DM578" s="16">
        <f t="shared" si="5916"/>
        <v>1.5685804475257705</v>
      </c>
      <c r="DN578" s="16">
        <f t="shared" si="5916"/>
        <v>1.1874647946336661</v>
      </c>
      <c r="DO578" s="16">
        <f t="shared" si="5916"/>
        <v>1.3522982187211086</v>
      </c>
      <c r="DP578" s="16">
        <f t="shared" si="5916"/>
        <v>0.88415113422725611</v>
      </c>
      <c r="DQ578" s="16">
        <f t="shared" si="5916"/>
        <v>1.1307970272878733</v>
      </c>
      <c r="DR578" s="16">
        <f t="shared" si="5916"/>
        <v>1.2694123692295947</v>
      </c>
      <c r="DS578" s="16">
        <f t="shared" si="5916"/>
        <v>1.8052040657492392</v>
      </c>
      <c r="DT578" s="16">
        <f t="shared" si="5916"/>
        <v>1.1040352353122198</v>
      </c>
      <c r="DU578" s="16">
        <f t="shared" si="5916"/>
        <v>1.2687274116602389</v>
      </c>
      <c r="DV578" s="16">
        <f t="shared" si="5916"/>
        <v>1.584704347798332</v>
      </c>
      <c r="DW578" s="16">
        <f t="shared" ref="DW578:DY578" si="5917">SQRT(AVERAGE(DW569:DW576))</f>
        <v>1.3296105670618745</v>
      </c>
      <c r="DX578" s="16">
        <f t="shared" si="5917"/>
        <v>1.3336484930269223</v>
      </c>
      <c r="DY578" s="16">
        <f t="shared" si="5917"/>
        <v>1.3212796977785728</v>
      </c>
      <c r="DZ578" s="16">
        <f t="shared" ref="DZ578:EF578" si="5918">SQRT(AVERAGE(DZ569:DZ576))</f>
        <v>0.83250277244941162</v>
      </c>
      <c r="EA578" s="16">
        <f t="shared" si="5918"/>
        <v>0.81771260030183623</v>
      </c>
      <c r="EB578" s="16">
        <f t="shared" si="5918"/>
        <v>1.2946109514174815</v>
      </c>
      <c r="EC578" s="16">
        <f t="shared" si="5918"/>
        <v>1.2347914054869504</v>
      </c>
      <c r="ED578" s="38">
        <f t="shared" si="5918"/>
        <v>0.97574992982296349</v>
      </c>
      <c r="EE578" s="16">
        <f t="shared" si="5918"/>
        <v>0.82337735579624005</v>
      </c>
      <c r="EF578" s="16">
        <f t="shared" si="5918"/>
        <v>0.83304685604531592</v>
      </c>
      <c r="EG578" s="16">
        <f t="shared" si="5916"/>
        <v>0.68600907224034791</v>
      </c>
      <c r="EH578" s="16">
        <f t="shared" si="5916"/>
        <v>0.85673025902195576</v>
      </c>
      <c r="EI578" s="16">
        <f t="shared" si="5916"/>
        <v>0.70980653178649522</v>
      </c>
      <c r="EJ578" s="16">
        <f t="shared" si="5916"/>
        <v>1.6417723264200212</v>
      </c>
      <c r="EK578" s="16">
        <f t="shared" si="5916"/>
        <v>1.0787536834205564</v>
      </c>
      <c r="EL578" s="16">
        <f t="shared" si="5916"/>
        <v>1.0581094934880393</v>
      </c>
      <c r="EM578" s="16">
        <f t="shared" si="5916"/>
        <v>0.90744252269131664</v>
      </c>
      <c r="EN578" s="16">
        <f t="shared" ref="EN578:HA578" si="5919">SQRT(AVERAGE(EN569:EN576))</f>
        <v>0.91973824685925598</v>
      </c>
      <c r="EO578" s="16">
        <f t="shared" si="5919"/>
        <v>0.93968084629975801</v>
      </c>
      <c r="EP578" s="16">
        <f t="shared" si="5919"/>
        <v>0.94571167546694757</v>
      </c>
      <c r="EQ578" s="16">
        <f t="shared" si="5919"/>
        <v>0.96950689255913958</v>
      </c>
      <c r="ER578" s="16">
        <f t="shared" si="5919"/>
        <v>0.88656436504402747</v>
      </c>
      <c r="ES578" s="16">
        <f t="shared" si="5919"/>
        <v>1.267315423189487</v>
      </c>
      <c r="ET578" s="16">
        <f t="shared" si="5919"/>
        <v>1.2262400846912394</v>
      </c>
      <c r="EU578" s="16">
        <f t="shared" si="5919"/>
        <v>1.1397882931838044</v>
      </c>
      <c r="EV578" s="16"/>
      <c r="EW578" s="16">
        <f t="shared" si="5919"/>
        <v>1.2903805700439115</v>
      </c>
      <c r="EX578" s="16">
        <f t="shared" si="5919"/>
        <v>1.2673438175886265</v>
      </c>
      <c r="EY578" s="16">
        <f t="shared" si="5919"/>
        <v>1.264533517382062</v>
      </c>
      <c r="EZ578" s="16">
        <f t="shared" si="5919"/>
        <v>1.1296059226563548</v>
      </c>
      <c r="FA578" s="16">
        <f t="shared" si="5919"/>
        <v>1.1765598956718981</v>
      </c>
      <c r="FB578" s="16">
        <f t="shared" si="5919"/>
        <v>1.1055866289099003</v>
      </c>
      <c r="FC578" s="16">
        <f t="shared" si="5919"/>
        <v>1.6392930871531957</v>
      </c>
      <c r="FD578" s="16">
        <f t="shared" si="5919"/>
        <v>1.6973842183934971</v>
      </c>
      <c r="FE578" s="16">
        <f t="shared" si="5919"/>
        <v>1.2233397230625991</v>
      </c>
      <c r="FF578" s="16">
        <f t="shared" si="5919"/>
        <v>1.2354508926206251</v>
      </c>
      <c r="FG578" s="16">
        <f t="shared" si="5919"/>
        <v>0.86521336176793506</v>
      </c>
      <c r="FH578" s="16">
        <f t="shared" si="5919"/>
        <v>0.70317603496518077</v>
      </c>
      <c r="FI578" s="16">
        <f t="shared" si="5919"/>
        <v>1.0797149017296648</v>
      </c>
      <c r="FJ578" s="16"/>
      <c r="FK578" s="16">
        <f t="shared" si="5919"/>
        <v>1.0910047655127639</v>
      </c>
      <c r="FL578" s="47">
        <f t="shared" si="5919"/>
        <v>0.8906495131186194</v>
      </c>
      <c r="FM578" s="16">
        <f t="shared" si="5919"/>
        <v>0.88451882391454895</v>
      </c>
      <c r="FN578" s="16">
        <f t="shared" si="5919"/>
        <v>0.8922421575473547</v>
      </c>
      <c r="FO578" s="16">
        <f t="shared" si="5919"/>
        <v>0.97469491129851182</v>
      </c>
      <c r="FP578" s="16">
        <f t="shared" si="5919"/>
        <v>0.88354498547084415</v>
      </c>
      <c r="FQ578" s="16">
        <f t="shared" si="5919"/>
        <v>0.88183079873975267</v>
      </c>
      <c r="FR578" s="16">
        <f t="shared" si="5919"/>
        <v>0.93369069563595053</v>
      </c>
      <c r="FS578" s="16">
        <f t="shared" si="5919"/>
        <v>1.3984772300313957</v>
      </c>
      <c r="FT578" s="16">
        <f t="shared" si="5919"/>
        <v>0.74647418511820929</v>
      </c>
      <c r="FU578" s="16">
        <f t="shared" si="5919"/>
        <v>0.62882900039587486</v>
      </c>
      <c r="FV578" s="16">
        <f t="shared" si="5919"/>
        <v>0.6476409829787273</v>
      </c>
      <c r="FW578" s="16">
        <f t="shared" si="5919"/>
        <v>0.7997849750827255</v>
      </c>
      <c r="FX578" s="16">
        <f t="shared" si="5919"/>
        <v>0.67198346850924151</v>
      </c>
      <c r="FY578" s="16">
        <f t="shared" si="5919"/>
        <v>0.7320277811729089</v>
      </c>
      <c r="FZ578" s="16">
        <f t="shared" si="5919"/>
        <v>1.0745067927679335</v>
      </c>
      <c r="GA578" s="16">
        <f t="shared" si="5919"/>
        <v>1.0663050536746101</v>
      </c>
      <c r="GB578" s="16">
        <f t="shared" si="5919"/>
        <v>1.0984312876850628</v>
      </c>
      <c r="GC578" s="16">
        <f t="shared" si="5919"/>
        <v>1.0696266436309081</v>
      </c>
      <c r="GD578" s="16">
        <f t="shared" si="5919"/>
        <v>1.0931139512293382</v>
      </c>
      <c r="GE578" s="16">
        <f t="shared" si="5919"/>
        <v>1.0689208559055206</v>
      </c>
      <c r="GF578" s="16">
        <f t="shared" si="5919"/>
        <v>1.0145486395572363</v>
      </c>
      <c r="GG578" s="16">
        <f t="shared" si="5919"/>
        <v>0.82250607572372014</v>
      </c>
      <c r="GH578" s="16">
        <f t="shared" si="5919"/>
        <v>1.0348586911817639</v>
      </c>
      <c r="GI578" s="16">
        <f t="shared" si="5919"/>
        <v>0.99590310477168986</v>
      </c>
      <c r="GJ578" s="16">
        <f t="shared" si="5919"/>
        <v>0.88999749151596452</v>
      </c>
      <c r="GK578" s="16">
        <f t="shared" si="5919"/>
        <v>0.86675743424899176</v>
      </c>
      <c r="GL578" s="16">
        <f t="shared" si="5919"/>
        <v>1.4863337125546636</v>
      </c>
      <c r="GM578" s="16">
        <f t="shared" si="5919"/>
        <v>0.67717221378703207</v>
      </c>
      <c r="GN578" s="16">
        <f t="shared" si="5919"/>
        <v>0.98639903425897257</v>
      </c>
      <c r="GO578" s="16">
        <f t="shared" si="5919"/>
        <v>0.8340497862983145</v>
      </c>
      <c r="GP578" s="16">
        <f t="shared" si="5919"/>
        <v>0.66579652305380044</v>
      </c>
      <c r="GQ578" s="16">
        <f t="shared" si="5919"/>
        <v>1.1057733448975964</v>
      </c>
      <c r="GR578" s="16">
        <f t="shared" si="5919"/>
        <v>1.039845438663731</v>
      </c>
      <c r="GS578" s="16">
        <f t="shared" si="5919"/>
        <v>0.60804110055189697</v>
      </c>
      <c r="GT578" s="16">
        <f t="shared" si="5919"/>
        <v>0.5088378348829965</v>
      </c>
      <c r="GU578" s="16">
        <f t="shared" si="5919"/>
        <v>0.44595472674847919</v>
      </c>
      <c r="GV578" s="16">
        <f t="shared" si="5919"/>
        <v>0.35995904410179713</v>
      </c>
      <c r="GW578" s="16">
        <f t="shared" si="5919"/>
        <v>0.46695684596863851</v>
      </c>
      <c r="GX578" s="16">
        <f t="shared" si="5919"/>
        <v>0.38082990925191812</v>
      </c>
      <c r="GY578" s="16">
        <f t="shared" si="5919"/>
        <v>0.7483372076832312</v>
      </c>
      <c r="GZ578" s="16">
        <f t="shared" si="5919"/>
        <v>0.82378196545550664</v>
      </c>
      <c r="HA578" s="16">
        <f t="shared" si="5919"/>
        <v>0.59609475307115356</v>
      </c>
      <c r="HB578" s="16">
        <f t="shared" ref="HB578:JM578" si="5920">SQRT(AVERAGE(HB569:HB576))</f>
        <v>0.72407119006385867</v>
      </c>
      <c r="HC578" s="16">
        <f t="shared" si="5920"/>
        <v>0.63678514959657118</v>
      </c>
      <c r="HD578" s="16">
        <f t="shared" si="5920"/>
        <v>0.64091607772082337</v>
      </c>
      <c r="HE578" s="16">
        <f t="shared" si="5920"/>
        <v>1.0617143232939046</v>
      </c>
      <c r="HF578" s="16">
        <f t="shared" si="5920"/>
        <v>1.027892442157357</v>
      </c>
      <c r="HG578" s="16">
        <f t="shared" si="5920"/>
        <v>0.84430194847658324</v>
      </c>
      <c r="HH578" s="16">
        <f t="shared" si="5920"/>
        <v>1.0710073689049371</v>
      </c>
      <c r="HI578" s="16">
        <f t="shared" si="5920"/>
        <v>1.0471341653970669</v>
      </c>
      <c r="HJ578" s="16">
        <f t="shared" si="5920"/>
        <v>0.96874683981339393</v>
      </c>
      <c r="HK578" s="16">
        <f t="shared" si="5920"/>
        <v>0.91595311085036668</v>
      </c>
      <c r="HL578" s="16">
        <f t="shared" si="5920"/>
        <v>1.051274633428636</v>
      </c>
      <c r="HM578" s="16">
        <f t="shared" si="5920"/>
        <v>0.888029275410541</v>
      </c>
      <c r="HN578" s="16">
        <f t="shared" si="5920"/>
        <v>1.5565514625027539</v>
      </c>
      <c r="HO578" s="16">
        <f t="shared" si="5920"/>
        <v>1.6633677630817891</v>
      </c>
      <c r="HP578" s="16">
        <f t="shared" si="5920"/>
        <v>0.54285854657735111</v>
      </c>
      <c r="HQ578" s="16">
        <f t="shared" si="5920"/>
        <v>0.45007381117658452</v>
      </c>
      <c r="HR578" s="16">
        <f t="shared" si="5920"/>
        <v>0.97741515151946468</v>
      </c>
      <c r="HS578" s="16">
        <f t="shared" si="5920"/>
        <v>1.0709290915443928</v>
      </c>
      <c r="HT578" s="16">
        <f t="shared" si="5920"/>
        <v>0.81607398772952078</v>
      </c>
      <c r="HU578" s="16">
        <f t="shared" si="5920"/>
        <v>0.92309860624606688</v>
      </c>
      <c r="HV578" s="16">
        <f t="shared" si="5920"/>
        <v>0.62357331245627967</v>
      </c>
      <c r="HW578" s="16">
        <f t="shared" si="5920"/>
        <v>0.79022643179004826</v>
      </c>
      <c r="HX578" s="16">
        <f t="shared" si="5920"/>
        <v>1.263847885134886</v>
      </c>
      <c r="HY578" s="16">
        <f t="shared" si="5920"/>
        <v>0.50366836826540418</v>
      </c>
      <c r="HZ578" s="16">
        <f t="shared" si="5920"/>
        <v>0.35598545788705643</v>
      </c>
      <c r="IA578" s="16">
        <f t="shared" si="5920"/>
        <v>0.3760905915990751</v>
      </c>
      <c r="IB578" s="16">
        <f t="shared" si="5920"/>
        <v>0.72078549355746813</v>
      </c>
      <c r="IC578" s="16">
        <f t="shared" si="5920"/>
        <v>0.60679306657511056</v>
      </c>
      <c r="ID578" s="16">
        <f t="shared" si="5920"/>
        <v>0.55955982288354578</v>
      </c>
      <c r="IE578" s="16">
        <f t="shared" si="5920"/>
        <v>1.1129600588864912</v>
      </c>
      <c r="IF578" s="16">
        <f t="shared" si="5920"/>
        <v>1.0158951177437729</v>
      </c>
      <c r="IG578" s="16">
        <f t="shared" si="5920"/>
        <v>1.1379305134538982</v>
      </c>
      <c r="IH578" s="16">
        <f t="shared" si="5920"/>
        <v>1.0238001272322386</v>
      </c>
      <c r="II578" s="16">
        <f t="shared" si="5920"/>
        <v>1.1312916112649376</v>
      </c>
      <c r="IJ578" s="16">
        <f t="shared" si="5920"/>
        <v>1.0204432481067354</v>
      </c>
      <c r="IK578" s="16">
        <f t="shared" si="5920"/>
        <v>1.0499796769527368</v>
      </c>
      <c r="IL578" s="16">
        <f t="shared" si="5920"/>
        <v>0.86600965635386473</v>
      </c>
      <c r="IM578" s="16">
        <f t="shared" si="5920"/>
        <v>1.0764225485309704</v>
      </c>
      <c r="IN578" s="16">
        <f t="shared" si="5920"/>
        <v>0.9443517537253564</v>
      </c>
      <c r="IO578" s="16">
        <f t="shared" si="5920"/>
        <v>1.0499796769527368</v>
      </c>
      <c r="IP578" s="16">
        <f t="shared" si="5920"/>
        <v>0.86600965635386473</v>
      </c>
      <c r="IQ578" s="16">
        <f t="shared" si="5920"/>
        <v>1.5602514708532877</v>
      </c>
      <c r="IR578" s="16">
        <f t="shared" si="5920"/>
        <v>0.48004558160802757</v>
      </c>
      <c r="IS578" s="16">
        <f t="shared" si="5920"/>
        <v>0.96729471218606222</v>
      </c>
      <c r="IT578" s="16">
        <f t="shared" si="5920"/>
        <v>0.81336252025591349</v>
      </c>
      <c r="IU578" s="16">
        <f t="shared" si="5920"/>
        <v>0.66704419965099593</v>
      </c>
      <c r="IV578" s="16">
        <f t="shared" si="5920"/>
        <v>1.1970791746107643</v>
      </c>
      <c r="IW578" s="16">
        <f t="shared" si="5920"/>
        <v>1.0424194972388199</v>
      </c>
      <c r="IX578" s="16">
        <f t="shared" si="5920"/>
        <v>0.41940240176154953</v>
      </c>
      <c r="IY578" s="16">
        <f t="shared" si="5920"/>
        <v>0.50369580078237564</v>
      </c>
      <c r="IZ578" s="16">
        <f t="shared" si="5920"/>
        <v>0.21989261161698492</v>
      </c>
      <c r="JA578" s="16">
        <f t="shared" si="5920"/>
        <v>0.4004754167818288</v>
      </c>
      <c r="JB578" s="16">
        <f t="shared" si="5920"/>
        <v>0.24128397043704389</v>
      </c>
      <c r="JC578" s="16">
        <f t="shared" si="5920"/>
        <v>0.4106233496276982</v>
      </c>
      <c r="JD578" s="16">
        <f t="shared" si="5920"/>
        <v>0.74993179674057442</v>
      </c>
      <c r="JE578" s="16">
        <f t="shared" si="5920"/>
        <v>0.93582361616284704</v>
      </c>
      <c r="JF578" s="16">
        <f t="shared" si="5920"/>
        <v>0.63569700912957516</v>
      </c>
      <c r="JG578" s="16">
        <f t="shared" si="5920"/>
        <v>0.87362223359353008</v>
      </c>
      <c r="JH578" s="16">
        <f t="shared" si="5920"/>
        <v>0.54673353940454172</v>
      </c>
      <c r="JI578" s="16">
        <f t="shared" si="5920"/>
        <v>0.69028640946180919</v>
      </c>
      <c r="JJ578" s="16">
        <f t="shared" si="5920"/>
        <v>1.1562337464722015</v>
      </c>
      <c r="JK578" s="16">
        <f t="shared" si="5920"/>
        <v>1.2027583763619392</v>
      </c>
      <c r="JL578" s="16">
        <f t="shared" si="5920"/>
        <v>0.95846527259864933</v>
      </c>
      <c r="JM578" s="16">
        <f t="shared" si="5920"/>
        <v>1.1682445271276336</v>
      </c>
      <c r="JN578" s="16">
        <f t="shared" ref="JN578:KB578" si="5921">SQRT(AVERAGE(JN569:JN576))</f>
        <v>1.1479760947567073</v>
      </c>
      <c r="JO578" s="16">
        <f t="shared" si="5921"/>
        <v>0.97724652422054381</v>
      </c>
      <c r="JP578" s="16">
        <f t="shared" si="5921"/>
        <v>1.1562337464722015</v>
      </c>
      <c r="JQ578" s="16">
        <f t="shared" si="5921"/>
        <v>1.2027583763619392</v>
      </c>
      <c r="JR578" s="16">
        <f t="shared" si="5921"/>
        <v>0.95846527259864933</v>
      </c>
      <c r="JS578" s="16">
        <f t="shared" si="5921"/>
        <v>1.648602055233531</v>
      </c>
      <c r="JT578" s="16">
        <f t="shared" si="5921"/>
        <v>1.7933892743116369</v>
      </c>
      <c r="JU578" s="16">
        <f t="shared" si="5921"/>
        <v>0.42312071700109488</v>
      </c>
      <c r="JV578" s="16">
        <f t="shared" si="5921"/>
        <v>0.51166516550656138</v>
      </c>
      <c r="JW578" s="16">
        <f t="shared" si="5921"/>
        <v>1.0104204262682845</v>
      </c>
      <c r="JX578" s="16">
        <f t="shared" si="5921"/>
        <v>1.1792381180735978</v>
      </c>
      <c r="JY578" s="16">
        <f t="shared" si="5921"/>
        <v>0.86079628828364763</v>
      </c>
      <c r="JZ578" s="16">
        <f t="shared" si="5921"/>
        <v>1.0493066728294811</v>
      </c>
      <c r="KA578" s="16">
        <f t="shared" si="5921"/>
        <v>0.71470842821212033</v>
      </c>
      <c r="KB578" s="16">
        <f t="shared" si="5921"/>
        <v>0.95717177311800861</v>
      </c>
      <c r="KC578" s="16"/>
      <c r="KD578" s="16"/>
      <c r="KE578" s="16"/>
      <c r="KF578" s="16"/>
      <c r="KG578" s="16"/>
      <c r="KH578" s="16"/>
      <c r="KI578" s="16"/>
      <c r="KJ578" s="16"/>
      <c r="KK578" s="16"/>
      <c r="KL578" s="16"/>
      <c r="KM578" s="16"/>
      <c r="KN578" s="16"/>
      <c r="KO578" s="16"/>
      <c r="KP578" s="16"/>
      <c r="KQ578" s="16"/>
    </row>
    <row r="579" spans="1:303" x14ac:dyDescent="0.25">
      <c r="F579" s="16"/>
      <c r="G579" s="16"/>
      <c r="H579" s="16"/>
      <c r="I579" s="16"/>
      <c r="J579" s="16"/>
      <c r="K579" s="16"/>
      <c r="L579" s="16"/>
      <c r="M579" s="16"/>
      <c r="N579" s="16"/>
      <c r="O579" s="16"/>
      <c r="P579" s="16"/>
      <c r="Q579" s="16"/>
      <c r="R579" s="16"/>
      <c r="S579" s="16"/>
      <c r="T579" s="16"/>
      <c r="U579" s="16"/>
      <c r="V579" s="16"/>
      <c r="W579" s="16"/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6"/>
      <c r="AR579" s="16"/>
      <c r="AS579" s="16"/>
      <c r="AT579" s="16"/>
      <c r="AU579" s="16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  <c r="CI579" s="16"/>
      <c r="CJ579" s="16"/>
      <c r="CK579" s="16"/>
      <c r="CL579" s="16"/>
      <c r="CM579" s="16"/>
      <c r="CN579" s="16"/>
      <c r="CO579" s="16"/>
      <c r="CP579" s="16"/>
      <c r="CQ579" s="16"/>
      <c r="CR579" s="16"/>
      <c r="CS579" s="16"/>
      <c r="CT579" s="16"/>
      <c r="CU579" s="16"/>
      <c r="CV579" s="16"/>
      <c r="CW579" s="16"/>
      <c r="CX579" s="16"/>
      <c r="CY579" s="16"/>
      <c r="CZ579" s="16"/>
      <c r="DA579" s="16"/>
      <c r="DB579" s="16"/>
      <c r="DC579" s="16"/>
      <c r="DD579" s="16"/>
      <c r="DE579" s="16"/>
      <c r="DF579" s="16"/>
      <c r="DG579" s="16"/>
      <c r="DH579" s="16"/>
      <c r="DI579" s="16"/>
      <c r="DJ579" s="16"/>
      <c r="DK579" s="16"/>
      <c r="DL579" s="16"/>
      <c r="DM579" s="16"/>
      <c r="DN579" s="16"/>
      <c r="DO579" s="16"/>
      <c r="DP579" s="16"/>
      <c r="DQ579" s="16"/>
      <c r="DR579" s="16"/>
      <c r="DS579" s="16"/>
      <c r="DT579" s="16"/>
      <c r="DU579" s="16"/>
      <c r="DV579" s="16"/>
      <c r="DW579" s="16"/>
      <c r="DX579" s="16"/>
      <c r="DY579" s="16"/>
      <c r="DZ579" s="16"/>
      <c r="EA579" s="16"/>
      <c r="EB579" s="16"/>
      <c r="EC579" s="16"/>
      <c r="ED579" s="38"/>
      <c r="EE579" s="16"/>
      <c r="EF579" s="16"/>
      <c r="EG579" s="16"/>
      <c r="EH579" s="16"/>
      <c r="EI579" s="16"/>
      <c r="EJ579" s="16"/>
      <c r="EK579" s="16"/>
      <c r="EL579" s="16"/>
      <c r="EM579" s="16"/>
      <c r="EN579" s="16"/>
      <c r="EO579" s="16"/>
      <c r="EP579" s="16"/>
      <c r="EQ579" s="16"/>
      <c r="ER579" s="16"/>
      <c r="ES579" s="16"/>
      <c r="ET579" s="16"/>
      <c r="EU579" s="16"/>
      <c r="EV579" s="16"/>
      <c r="EW579" s="16"/>
      <c r="EX579" s="16"/>
      <c r="EY579" s="16"/>
      <c r="EZ579" s="16"/>
      <c r="FA579" s="16"/>
      <c r="FB579" s="16"/>
      <c r="FC579" s="16"/>
      <c r="FD579" s="16"/>
      <c r="FE579" s="16"/>
      <c r="FF579" s="16"/>
      <c r="FG579" s="16"/>
      <c r="FH579" s="16"/>
      <c r="FI579" s="16"/>
      <c r="FJ579" s="16"/>
      <c r="FK579" s="16"/>
      <c r="FL579" s="47"/>
      <c r="FM579" s="16"/>
      <c r="FN579" s="16"/>
      <c r="FO579" s="16"/>
      <c r="FP579" s="16"/>
      <c r="FQ579" s="16"/>
      <c r="FR579" s="16"/>
      <c r="FS579" s="16"/>
      <c r="FT579" s="16"/>
      <c r="FU579" s="16"/>
      <c r="FV579" s="16"/>
      <c r="FW579" s="16"/>
      <c r="FX579" s="16"/>
      <c r="FY579" s="16"/>
      <c r="FZ579" s="16"/>
      <c r="GA579" s="16"/>
      <c r="GB579" s="16"/>
      <c r="GC579" s="16"/>
      <c r="GD579" s="16"/>
      <c r="GE579" s="16"/>
      <c r="GF579" s="16"/>
      <c r="GG579" s="16"/>
      <c r="GH579" s="16"/>
      <c r="GI579" s="16"/>
      <c r="GJ579" s="16"/>
      <c r="GK579" s="16"/>
      <c r="GL579" s="16"/>
      <c r="GM579" s="16"/>
      <c r="GN579" s="16"/>
      <c r="GO579" s="16"/>
      <c r="GP579" s="16"/>
      <c r="GQ579" s="16"/>
      <c r="GR579" s="16"/>
      <c r="GS579" s="16"/>
      <c r="GT579" s="16"/>
      <c r="GU579" s="16"/>
      <c r="GV579" s="16"/>
      <c r="GW579" s="16"/>
      <c r="GX579" s="16"/>
      <c r="GY579" s="16"/>
      <c r="GZ579" s="16"/>
      <c r="HA579" s="16"/>
      <c r="HB579" s="16"/>
      <c r="HC579" s="16"/>
      <c r="HD579" s="16"/>
      <c r="HE579" s="16"/>
      <c r="HF579" s="16"/>
      <c r="HG579" s="16"/>
      <c r="HH579" s="16"/>
      <c r="HI579" s="16"/>
      <c r="HJ579" s="16"/>
      <c r="HK579" s="16"/>
      <c r="HL579" s="16"/>
      <c r="HM579" s="16"/>
      <c r="HN579" s="16"/>
      <c r="HO579" s="16"/>
      <c r="HP579" s="16"/>
      <c r="HQ579" s="16"/>
      <c r="HR579" s="16"/>
      <c r="HS579" s="16"/>
      <c r="HT579" s="16"/>
      <c r="HU579" s="16"/>
      <c r="HV579" s="16"/>
      <c r="HW579" s="16"/>
      <c r="HX579" s="16"/>
      <c r="HY579" s="16"/>
      <c r="HZ579" s="16"/>
      <c r="IA579" s="16"/>
      <c r="IB579" s="16"/>
      <c r="IC579" s="16"/>
      <c r="ID579" s="16"/>
      <c r="IE579" s="16"/>
      <c r="IF579" s="16"/>
      <c r="IG579" s="16"/>
      <c r="IH579" s="16"/>
      <c r="II579" s="16"/>
      <c r="IJ579" s="16"/>
      <c r="IK579" s="16"/>
      <c r="IL579" s="16"/>
      <c r="IM579" s="16"/>
      <c r="IN579" s="16"/>
      <c r="IO579" s="16"/>
      <c r="IP579" s="16"/>
      <c r="IQ579" s="16"/>
      <c r="IR579" s="16"/>
      <c r="IS579" s="16"/>
      <c r="IT579" s="16"/>
      <c r="IU579" s="16"/>
      <c r="IV579" s="16"/>
      <c r="IW579" s="16"/>
      <c r="IX579" s="16"/>
      <c r="IY579" s="16"/>
      <c r="IZ579" s="16"/>
      <c r="JA579" s="16"/>
      <c r="JB579" s="16"/>
      <c r="JC579" s="16"/>
      <c r="JD579" s="16"/>
      <c r="JE579" s="16"/>
      <c r="JF579" s="16"/>
      <c r="JG579" s="16"/>
      <c r="JH579" s="16"/>
      <c r="JI579" s="16"/>
      <c r="JJ579" s="16"/>
      <c r="JK579" s="16"/>
      <c r="JL579" s="16"/>
      <c r="JM579" s="16"/>
      <c r="JN579" s="16"/>
      <c r="JO579" s="16"/>
      <c r="JP579" s="16"/>
      <c r="JQ579" s="16"/>
      <c r="JR579" s="16"/>
      <c r="JS579" s="16"/>
      <c r="JT579" s="16"/>
      <c r="JU579" s="16"/>
      <c r="JV579" s="16"/>
      <c r="JW579" s="16"/>
      <c r="JX579" s="16"/>
      <c r="JY579" s="16"/>
      <c r="JZ579" s="16"/>
      <c r="KA579" s="16"/>
      <c r="KB579" s="16"/>
      <c r="KC579" s="16"/>
      <c r="KD579" s="16"/>
      <c r="KE579" s="16"/>
      <c r="KF579" s="16"/>
      <c r="KG579" s="16"/>
      <c r="KH579" s="16"/>
      <c r="KI579" s="16"/>
      <c r="KJ579" s="16"/>
      <c r="KK579" s="16"/>
      <c r="KL579" s="16"/>
      <c r="KM579" s="16"/>
      <c r="KN579" s="16"/>
      <c r="KO579" s="16"/>
      <c r="KP579" s="16"/>
      <c r="KQ579" s="16"/>
    </row>
    <row r="580" spans="1:303" x14ac:dyDescent="0.25">
      <c r="F580" s="16"/>
      <c r="G580" s="16"/>
      <c r="H580" s="16"/>
      <c r="I580" s="16"/>
      <c r="J580" s="16"/>
      <c r="K580" s="16"/>
      <c r="L580" s="16"/>
      <c r="M580" s="16"/>
      <c r="N580" s="16"/>
      <c r="O580" s="16"/>
      <c r="P580" s="16"/>
      <c r="Q580" s="16"/>
      <c r="R580" s="16"/>
      <c r="S580" s="16"/>
      <c r="T580" s="16"/>
      <c r="U580" s="16"/>
      <c r="V580" s="16"/>
      <c r="W580" s="16"/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6"/>
      <c r="AR580" s="16"/>
      <c r="AS580" s="16"/>
      <c r="AT580" s="16"/>
      <c r="AU580" s="16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  <c r="CI580" s="16"/>
      <c r="CJ580" s="16"/>
      <c r="CK580" s="16"/>
      <c r="CL580" s="16"/>
      <c r="CM580" s="16"/>
      <c r="CN580" s="16"/>
      <c r="CO580" s="16"/>
      <c r="CP580" s="16"/>
      <c r="CQ580" s="16"/>
      <c r="CR580" s="16"/>
      <c r="CS580" s="16"/>
      <c r="CT580" s="16"/>
      <c r="CU580" s="16"/>
      <c r="CV580" s="16"/>
      <c r="CW580" s="16"/>
      <c r="CX580" s="16"/>
      <c r="CY580" s="16"/>
      <c r="CZ580" s="16"/>
      <c r="DA580" s="16"/>
      <c r="DB580" s="16"/>
      <c r="DC580" s="16"/>
      <c r="DD580" s="16"/>
      <c r="DE580" s="16"/>
      <c r="DF580" s="16"/>
      <c r="DG580" s="16"/>
      <c r="DH580" s="16"/>
      <c r="DI580" s="16"/>
      <c r="DJ580" s="16"/>
      <c r="DK580" s="16"/>
      <c r="DL580" s="16"/>
      <c r="DM580" s="16"/>
      <c r="DN580" s="16"/>
      <c r="DO580" s="16"/>
      <c r="DP580" s="16"/>
      <c r="DQ580" s="16"/>
      <c r="DR580" s="16"/>
      <c r="DS580" s="16"/>
      <c r="DT580" s="16"/>
      <c r="DU580" s="16"/>
      <c r="DV580" s="16"/>
      <c r="DW580" s="16"/>
      <c r="DX580" s="16"/>
      <c r="DY580" s="16"/>
      <c r="DZ580" s="16"/>
      <c r="EA580" s="16"/>
      <c r="EB580" s="16"/>
      <c r="EC580" s="16"/>
      <c r="ED580" s="38"/>
      <c r="EE580" s="16"/>
      <c r="EF580" s="16"/>
      <c r="EG580" s="16"/>
      <c r="EH580" s="16"/>
      <c r="EI580" s="16"/>
      <c r="EJ580" s="16"/>
      <c r="EK580" s="16"/>
      <c r="EL580" s="16"/>
      <c r="EM580" s="16"/>
      <c r="EN580" s="16"/>
      <c r="EO580" s="16"/>
      <c r="EP580" s="16"/>
      <c r="EQ580" s="16"/>
      <c r="ER580" s="16"/>
      <c r="ES580" s="16"/>
      <c r="ET580" s="16"/>
      <c r="EU580" s="16"/>
      <c r="EV580" s="16"/>
      <c r="EW580" s="16"/>
      <c r="EX580" s="16"/>
      <c r="EY580" s="16"/>
      <c r="EZ580" s="16"/>
      <c r="FA580" s="16"/>
      <c r="FB580" s="16"/>
      <c r="FC580" s="16"/>
      <c r="FD580" s="16"/>
      <c r="FE580" s="16"/>
      <c r="FF580" s="16"/>
      <c r="FG580" s="16"/>
      <c r="FH580" s="16"/>
      <c r="FI580" s="16"/>
      <c r="FJ580" s="16"/>
      <c r="FK580" s="16"/>
      <c r="FL580" s="47"/>
      <c r="FM580" s="16"/>
      <c r="FN580" s="16"/>
      <c r="FO580" s="16"/>
      <c r="FP580" s="16"/>
      <c r="FQ580" s="16"/>
      <c r="FR580" s="16"/>
      <c r="FS580" s="16"/>
      <c r="FT580" s="16"/>
      <c r="FU580" s="16"/>
      <c r="FV580" s="16"/>
      <c r="FW580" s="16"/>
      <c r="FX580" s="16"/>
      <c r="FY580" s="16"/>
      <c r="FZ580" s="16"/>
      <c r="GA580" s="16"/>
      <c r="GB580" s="16"/>
      <c r="GC580" s="16"/>
      <c r="GD580" s="16"/>
      <c r="GE580" s="16"/>
      <c r="GF580" s="16"/>
      <c r="GG580" s="16"/>
      <c r="GH580" s="16"/>
      <c r="GI580" s="16"/>
      <c r="GJ580" s="16"/>
      <c r="GK580" s="16"/>
      <c r="GL580" s="16"/>
      <c r="GM580" s="16"/>
      <c r="GN580" s="16"/>
      <c r="GO580" s="16"/>
      <c r="GP580" s="16"/>
      <c r="GQ580" s="16"/>
      <c r="GR580" s="16"/>
      <c r="GS580" s="16"/>
      <c r="GT580" s="16"/>
      <c r="GU580" s="16"/>
      <c r="GV580" s="16"/>
      <c r="GW580" s="16"/>
      <c r="GX580" s="16"/>
      <c r="GY580" s="16"/>
      <c r="GZ580" s="16"/>
      <c r="HA580" s="16"/>
      <c r="HB580" s="16"/>
      <c r="HC580" s="16"/>
      <c r="HD580" s="16"/>
      <c r="HE580" s="16"/>
      <c r="HF580" s="16"/>
      <c r="HG580" s="16"/>
      <c r="HH580" s="16"/>
      <c r="HI580" s="16"/>
      <c r="HJ580" s="16"/>
      <c r="HK580" s="16"/>
      <c r="HL580" s="16"/>
      <c r="HM580" s="16"/>
      <c r="HN580" s="16"/>
      <c r="HO580" s="16"/>
      <c r="HP580" s="16"/>
      <c r="HQ580" s="16"/>
      <c r="HR580" s="16"/>
      <c r="HS580" s="16"/>
      <c r="HT580" s="16"/>
      <c r="HU580" s="16"/>
      <c r="HV580" s="16"/>
      <c r="HW580" s="16"/>
      <c r="HX580" s="16"/>
      <c r="HY580" s="16"/>
      <c r="HZ580" s="16"/>
      <c r="IA580" s="16"/>
      <c r="IB580" s="16"/>
      <c r="IC580" s="16"/>
      <c r="ID580" s="16"/>
      <c r="IE580" s="16"/>
      <c r="IF580" s="16"/>
      <c r="IG580" s="16"/>
      <c r="IH580" s="16"/>
      <c r="II580" s="16"/>
      <c r="IJ580" s="16"/>
      <c r="IK580" s="16"/>
      <c r="IL580" s="16"/>
      <c r="IM580" s="16"/>
      <c r="IN580" s="16"/>
      <c r="IO580" s="16"/>
      <c r="IP580" s="16"/>
      <c r="IQ580" s="16"/>
      <c r="IR580" s="16"/>
      <c r="IS580" s="16"/>
      <c r="IT580" s="16"/>
      <c r="IU580" s="16"/>
      <c r="IV580" s="16"/>
      <c r="IW580" s="16"/>
      <c r="IX580" s="16"/>
      <c r="IY580" s="16"/>
      <c r="IZ580" s="16"/>
      <c r="JA580" s="16"/>
      <c r="JB580" s="16"/>
      <c r="JC580" s="16"/>
      <c r="JD580" s="16"/>
      <c r="JE580" s="16"/>
      <c r="JF580" s="16"/>
      <c r="JG580" s="16"/>
      <c r="JH580" s="16"/>
      <c r="JI580" s="16"/>
      <c r="JJ580" s="16"/>
      <c r="JK580" s="16"/>
      <c r="JL580" s="16"/>
      <c r="JM580" s="16"/>
      <c r="JN580" s="16"/>
      <c r="JO580" s="16"/>
      <c r="JP580" s="16"/>
      <c r="JQ580" s="16"/>
      <c r="JR580" s="16"/>
      <c r="JS580" s="16"/>
      <c r="JT580" s="16"/>
      <c r="JU580" s="16"/>
      <c r="JV580" s="16"/>
      <c r="JW580" s="16"/>
      <c r="JX580" s="16"/>
      <c r="JY580" s="16"/>
      <c r="JZ580" s="16"/>
      <c r="KA580" s="16"/>
      <c r="KB580" s="16"/>
      <c r="KC580" s="16"/>
      <c r="KD580" s="16"/>
      <c r="KE580" s="16"/>
      <c r="KF580" s="16"/>
      <c r="KG580" s="16"/>
      <c r="KH580" s="16"/>
      <c r="KI580" s="16"/>
      <c r="KJ580" s="16"/>
      <c r="KK580" s="16"/>
      <c r="KL580" s="16"/>
      <c r="KM580" s="16"/>
      <c r="KN580" s="16"/>
      <c r="KO580" s="16"/>
      <c r="KP580" s="16"/>
      <c r="KQ580" s="16"/>
    </row>
    <row r="581" spans="1:303" x14ac:dyDescent="0.25">
      <c r="A581" s="1" t="s">
        <v>25</v>
      </c>
      <c r="F581" s="16">
        <f t="shared" ref="F581:AK581" si="5922">((F60*SLOPE($B$60:$B$64,F$60:F$64)+INTERCEPT($B$60:$B$64,F$60:F$64))-$B60)^2</f>
        <v>3.774967021014918</v>
      </c>
      <c r="G581" s="16">
        <f t="shared" si="5922"/>
        <v>2.1682637908819622</v>
      </c>
      <c r="H581" s="16">
        <f t="shared" si="5922"/>
        <v>0.88465109247239093</v>
      </c>
      <c r="I581" s="16">
        <f t="shared" si="5922"/>
        <v>0.88052050307110596</v>
      </c>
      <c r="J581" s="16">
        <f t="shared" si="5922"/>
        <v>1.2680398574615661</v>
      </c>
      <c r="K581" s="16">
        <f t="shared" si="5922"/>
        <v>1.2183720364157833</v>
      </c>
      <c r="L581" s="16">
        <f t="shared" si="5922"/>
        <v>1.0410903342111066</v>
      </c>
      <c r="M581" s="16">
        <f t="shared" si="5922"/>
        <v>1.0131274079657653</v>
      </c>
      <c r="N581" s="16">
        <f t="shared" si="5922"/>
        <v>4.4724910062830929</v>
      </c>
      <c r="O581" s="16">
        <f t="shared" si="5922"/>
        <v>4.2307922147627792</v>
      </c>
      <c r="P581" s="16">
        <f t="shared" si="5922"/>
        <v>3.2425952105933722</v>
      </c>
      <c r="Q581" s="16">
        <f t="shared" si="5922"/>
        <v>3.2309511767345356</v>
      </c>
      <c r="R581" s="16">
        <f t="shared" si="5922"/>
        <v>3.8799744872866597</v>
      </c>
      <c r="S581" s="16">
        <f t="shared" si="5922"/>
        <v>3.725392798020517</v>
      </c>
      <c r="T581" s="16">
        <f t="shared" si="5922"/>
        <v>3.1760961599094686</v>
      </c>
      <c r="U581" s="16">
        <f t="shared" si="5922"/>
        <v>3.0469529467719432</v>
      </c>
      <c r="V581" s="16">
        <f t="shared" si="5922"/>
        <v>4.7351124254652621</v>
      </c>
      <c r="W581" s="16">
        <f t="shared" si="5922"/>
        <v>5.8096715270555155</v>
      </c>
      <c r="X581" s="16">
        <f t="shared" si="5922"/>
        <v>7.3974673293382187</v>
      </c>
      <c r="Y581" s="16">
        <f t="shared" si="5922"/>
        <v>7.8412739707674968</v>
      </c>
      <c r="Z581" s="16">
        <f t="shared" si="5922"/>
        <v>1.1643539975986277</v>
      </c>
      <c r="AA581" s="16">
        <f t="shared" si="5922"/>
        <v>3.0484730490772067</v>
      </c>
      <c r="AB581" s="16">
        <f t="shared" si="5922"/>
        <v>7.6538637507701726</v>
      </c>
      <c r="AC581" s="16">
        <f t="shared" si="5922"/>
        <v>2.2464126581794654</v>
      </c>
      <c r="AD581" s="16">
        <f t="shared" si="5922"/>
        <v>7.764644619238446</v>
      </c>
      <c r="AE581" s="16">
        <f t="shared" si="5922"/>
        <v>7.4596804615874257</v>
      </c>
      <c r="AF581" s="16">
        <f t="shared" si="5922"/>
        <v>11.311744383066497</v>
      </c>
      <c r="AG581" s="16">
        <f t="shared" si="5922"/>
        <v>3.911704299672226</v>
      </c>
      <c r="AH581" s="16">
        <f t="shared" si="5922"/>
        <v>5.0257700894003445</v>
      </c>
      <c r="AI581" s="16">
        <f t="shared" si="5922"/>
        <v>4.8979667015833712</v>
      </c>
      <c r="AJ581" s="16">
        <f t="shared" si="5922"/>
        <v>5.7105061912621187</v>
      </c>
      <c r="AK581" s="16">
        <f t="shared" si="5922"/>
        <v>5.0265716058808891</v>
      </c>
      <c r="AL581" s="16">
        <f t="shared" ref="AL581:BM581" si="5923">((AL60*SLOPE($B$60:$B$64,AL$60:AL$64)+INTERCEPT($B$60:$B$64,AL$60:AL$64))-$B60)^2</f>
        <v>6.3635615536300696</v>
      </c>
      <c r="AM581" s="16">
        <f t="shared" si="5923"/>
        <v>5.4661670102456981</v>
      </c>
      <c r="AN581" s="16">
        <f t="shared" si="5923"/>
        <v>7.1857391448737786</v>
      </c>
      <c r="AO581" s="16">
        <f t="shared" si="5923"/>
        <v>5.4013330370878023</v>
      </c>
      <c r="AP581" s="16">
        <f t="shared" si="5923"/>
        <v>7.056085592164508</v>
      </c>
      <c r="AQ581" s="16">
        <f t="shared" si="5923"/>
        <v>5.1775773191535865</v>
      </c>
      <c r="AR581" s="16">
        <f t="shared" si="5923"/>
        <v>6.6074417398942833</v>
      </c>
      <c r="AS581" s="16">
        <f t="shared" si="5923"/>
        <v>7.515315248406452</v>
      </c>
      <c r="AT581" s="16">
        <f t="shared" si="5923"/>
        <v>8.5257364055947065</v>
      </c>
      <c r="AU581" s="16">
        <f t="shared" si="5923"/>
        <v>2.8288139812530777</v>
      </c>
      <c r="AV581" s="16">
        <f t="shared" si="5923"/>
        <v>2.7554430303907531</v>
      </c>
      <c r="AW581" s="16">
        <f t="shared" si="5923"/>
        <v>1.0138968381299214</v>
      </c>
      <c r="AX581" s="16">
        <f t="shared" si="5923"/>
        <v>5.2985453277291388</v>
      </c>
      <c r="AY581" s="16">
        <f t="shared" si="5923"/>
        <v>1.6264793310083629</v>
      </c>
      <c r="AZ581" s="16">
        <f t="shared" si="5923"/>
        <v>2.1061066981846448</v>
      </c>
      <c r="BA581" s="16">
        <f t="shared" si="5923"/>
        <v>2.2653573468320647</v>
      </c>
      <c r="BB581" s="16">
        <f t="shared" si="5923"/>
        <v>4.7387116267025871</v>
      </c>
      <c r="BC581" s="16">
        <f t="shared" si="5923"/>
        <v>4.8130265164186907</v>
      </c>
      <c r="BD581" s="16">
        <f t="shared" si="5923"/>
        <v>4.9573970366790263</v>
      </c>
      <c r="BE581" s="16">
        <f t="shared" si="5923"/>
        <v>5.1729823439051188</v>
      </c>
      <c r="BF581" s="16">
        <f t="shared" si="5923"/>
        <v>5.4600693181790616</v>
      </c>
      <c r="BG581" s="16">
        <f t="shared" si="5923"/>
        <v>5.8113512390374922</v>
      </c>
      <c r="BH581" s="16">
        <f t="shared" si="5923"/>
        <v>6.2299136225343137</v>
      </c>
      <c r="BI581" s="16">
        <f t="shared" si="5923"/>
        <v>6.7299995471707375</v>
      </c>
      <c r="BJ581" s="16">
        <f t="shared" si="5923"/>
        <v>7.300216690106625</v>
      </c>
      <c r="BK581" s="16">
        <f t="shared" si="5923"/>
        <v>7.9502980153815317</v>
      </c>
      <c r="BL581" s="16">
        <f t="shared" si="5923"/>
        <v>8.6838426420960015</v>
      </c>
      <c r="BM581" s="16">
        <f t="shared" si="5923"/>
        <v>9.5146987674376291</v>
      </c>
      <c r="BN581" s="16"/>
      <c r="BO581" s="16"/>
      <c r="BP581" s="16"/>
      <c r="BQ581" s="16">
        <f t="shared" ref="BQ581:CB581" si="5924">((BQ60*SLOPE($B$60:$B$64,BQ$60:BQ$64)+INTERCEPT($B$60:$B$64,BQ$60:BQ$64))-$B60)^2</f>
        <v>8.5257364055947065</v>
      </c>
      <c r="BR581" s="16">
        <f t="shared" si="5924"/>
        <v>8.5696276780897964</v>
      </c>
      <c r="BS581" s="16">
        <f t="shared" si="5924"/>
        <v>8.6349757448684947</v>
      </c>
      <c r="BT581" s="16">
        <f t="shared" si="5924"/>
        <v>8.7185633317661271</v>
      </c>
      <c r="BU581" s="16">
        <f t="shared" si="5924"/>
        <v>8.8133919120782718</v>
      </c>
      <c r="BV581" s="16">
        <f t="shared" si="5924"/>
        <v>8.9114468047536235</v>
      </c>
      <c r="BW581" s="16">
        <f t="shared" si="5924"/>
        <v>9.0241034264791136</v>
      </c>
      <c r="BX581" s="16">
        <f t="shared" si="5924"/>
        <v>9.1532989401502114</v>
      </c>
      <c r="BY581" s="16">
        <f t="shared" si="5924"/>
        <v>9.2877734195711312</v>
      </c>
      <c r="BZ581" s="16">
        <f t="shared" si="5924"/>
        <v>9.4297471320841613</v>
      </c>
      <c r="CA581" s="16">
        <f t="shared" si="5924"/>
        <v>9.5854738594681361</v>
      </c>
      <c r="CB581" s="16">
        <f t="shared" si="5924"/>
        <v>9.7583044716933323</v>
      </c>
      <c r="CC581" s="16"/>
      <c r="CD581" s="16"/>
      <c r="CE581" s="16">
        <f t="shared" ref="CE581:CP581" si="5925">((CE60*SLOPE($B$60:$B$64,CE$60:CE$64)+INTERCEPT($B$60:$B$64,CE$60:CE$64))-$B60)^2</f>
        <v>4.2799463335881356</v>
      </c>
      <c r="CF581" s="16">
        <f t="shared" si="5925"/>
        <v>4.4303162709540462</v>
      </c>
      <c r="CG581" s="16">
        <f t="shared" si="5925"/>
        <v>4.642873116607765</v>
      </c>
      <c r="CH581" s="16">
        <f t="shared" si="5925"/>
        <v>4.9161551669375037</v>
      </c>
      <c r="CI581" s="16">
        <f t="shared" si="5925"/>
        <v>5.2548492252890879</v>
      </c>
      <c r="CJ581" s="16">
        <f t="shared" si="5925"/>
        <v>5.6573583199863613</v>
      </c>
      <c r="CK581" s="16">
        <f t="shared" si="5925"/>
        <v>6.1244275173406573</v>
      </c>
      <c r="CL581" s="16">
        <f t="shared" si="5925"/>
        <v>6.6686805957515904</v>
      </c>
      <c r="CM581" s="16">
        <f t="shared" si="5925"/>
        <v>7.2893590749555868</v>
      </c>
      <c r="CN581" s="16">
        <f t="shared" si="5925"/>
        <v>7.9840726395907353</v>
      </c>
      <c r="CO581" s="16">
        <f t="shared" si="5925"/>
        <v>8.7673929337392806</v>
      </c>
      <c r="CP581" s="16">
        <f t="shared" si="5925"/>
        <v>9.6441138752802651</v>
      </c>
      <c r="CQ581" s="16"/>
      <c r="CR581" s="16"/>
      <c r="CS581" s="16">
        <f t="shared" ref="CS581:DX581" si="5926">((CS60*SLOPE($B$60:$B$64,CS$60:CS$64)+INTERCEPT($B$60:$B$64,CS$60:CS$64))-$B60)^2</f>
        <v>5.0029132753750387</v>
      </c>
      <c r="CT581" s="16">
        <f t="shared" si="5926"/>
        <v>6.3531492479038869</v>
      </c>
      <c r="CU581" s="16">
        <f t="shared" si="5926"/>
        <v>0.55447531379277015</v>
      </c>
      <c r="CV581" s="16">
        <f t="shared" si="5926"/>
        <v>5.8096715270555155</v>
      </c>
      <c r="CW581" s="16">
        <f t="shared" si="5926"/>
        <v>6.6074417398942833</v>
      </c>
      <c r="CX581" s="16">
        <f t="shared" si="5926"/>
        <v>1.0138968381299214</v>
      </c>
      <c r="CY581" s="16">
        <f t="shared" si="5926"/>
        <v>6.0899802319216123</v>
      </c>
      <c r="CZ581" s="16">
        <f t="shared" si="5926"/>
        <v>6.388077704073388</v>
      </c>
      <c r="DA581" s="16">
        <f t="shared" si="5926"/>
        <v>1.158743283776108</v>
      </c>
      <c r="DB581" s="16">
        <f t="shared" si="5926"/>
        <v>5.0274579339623928</v>
      </c>
      <c r="DC581" s="16">
        <f t="shared" si="5926"/>
        <v>5.7331385858839603</v>
      </c>
      <c r="DD581" s="16">
        <f t="shared" si="5926"/>
        <v>0.79365827946667677</v>
      </c>
      <c r="DE581" s="16">
        <f t="shared" si="5926"/>
        <v>5.6788994184371635</v>
      </c>
      <c r="DF581" s="16">
        <f t="shared" si="5926"/>
        <v>6.3683773400391868</v>
      </c>
      <c r="DG581" s="16">
        <f t="shared" si="5926"/>
        <v>1.1921652480928251</v>
      </c>
      <c r="DH581" s="16">
        <f t="shared" si="5926"/>
        <v>6.6278779543793425</v>
      </c>
      <c r="DI581" s="16">
        <f t="shared" si="5926"/>
        <v>8.441609250754901</v>
      </c>
      <c r="DJ581" s="16">
        <f t="shared" si="5926"/>
        <v>0.54374732928655334</v>
      </c>
      <c r="DK581" s="16">
        <f t="shared" si="5926"/>
        <v>6.1289117367717179</v>
      </c>
      <c r="DL581" s="16">
        <f t="shared" si="5926"/>
        <v>6.8460174690239741</v>
      </c>
      <c r="DM581" s="16">
        <f t="shared" si="5926"/>
        <v>0.9952461119291931</v>
      </c>
      <c r="DN581" s="16">
        <f t="shared" si="5926"/>
        <v>6.076519514422464</v>
      </c>
      <c r="DO581" s="16">
        <f t="shared" si="5926"/>
        <v>7.2379423939200418</v>
      </c>
      <c r="DP581" s="16">
        <f t="shared" si="5926"/>
        <v>0.32923166971690487</v>
      </c>
      <c r="DQ581" s="16">
        <f t="shared" si="5926"/>
        <v>5.230878630323331</v>
      </c>
      <c r="DR581" s="16">
        <f t="shared" si="5926"/>
        <v>6.0412241948578025</v>
      </c>
      <c r="DS581" s="16">
        <f t="shared" si="5926"/>
        <v>1.0578626697048721</v>
      </c>
      <c r="DT581" s="16">
        <f t="shared" si="5926"/>
        <v>5.9785050843528635</v>
      </c>
      <c r="DU581" s="16">
        <f t="shared" si="5926"/>
        <v>6.4945813384377589</v>
      </c>
      <c r="DV581" s="16">
        <f t="shared" si="5926"/>
        <v>1.3204255252682451</v>
      </c>
      <c r="DW581" s="16">
        <f t="shared" si="5926"/>
        <v>4.4299224401225619</v>
      </c>
      <c r="DX581" s="16">
        <f t="shared" si="5926"/>
        <v>5.7525166637848217</v>
      </c>
      <c r="DY581" s="16">
        <f t="shared" ref="DY581:EU581" si="5927">((DY60*SLOPE($B$60:$B$64,DY$60:DY$64)+INTERCEPT($B$60:$B$64,DY$60:DY$64))-$B60)^2</f>
        <v>5.9870962990082406</v>
      </c>
      <c r="DZ581" s="16">
        <f t="shared" si="5927"/>
        <v>6.1303786821092343</v>
      </c>
      <c r="EA581" s="16">
        <f t="shared" si="5927"/>
        <v>6.6273102074366443</v>
      </c>
      <c r="EB581" s="16">
        <f t="shared" si="5927"/>
        <v>5.327116208827845</v>
      </c>
      <c r="EC581" s="16">
        <f t="shared" si="5927"/>
        <v>5.3402198816766733</v>
      </c>
      <c r="ED581" s="38">
        <f t="shared" si="5927"/>
        <v>5.2538674250535555</v>
      </c>
      <c r="EE581" s="16">
        <f t="shared" si="5927"/>
        <v>4.0396639219449959</v>
      </c>
      <c r="EF581" s="16">
        <f t="shared" si="5927"/>
        <v>6.6527300013731683</v>
      </c>
      <c r="EG581" s="16">
        <f t="shared" si="5927"/>
        <v>5.0173758943843092</v>
      </c>
      <c r="EH581" s="16">
        <f t="shared" si="5927"/>
        <v>6.4313494640488207</v>
      </c>
      <c r="EI581" s="16">
        <f t="shared" si="5927"/>
        <v>4.8711043086855819</v>
      </c>
      <c r="EJ581" s="16">
        <f t="shared" si="5927"/>
        <v>10.771043579433668</v>
      </c>
      <c r="EK581" s="16">
        <f t="shared" si="5927"/>
        <v>3.4010335377332752</v>
      </c>
      <c r="EL581" s="16">
        <f t="shared" si="5927"/>
        <v>2.4732154170727911</v>
      </c>
      <c r="EM581" s="16">
        <f t="shared" si="5927"/>
        <v>4.0651951408548923</v>
      </c>
      <c r="EN581" s="16">
        <f t="shared" si="5927"/>
        <v>2.864933954018031</v>
      </c>
      <c r="EO581" s="16">
        <f t="shared" si="5927"/>
        <v>4.001834990669888</v>
      </c>
      <c r="EP581" s="16">
        <f t="shared" si="5927"/>
        <v>2.8441336640317152</v>
      </c>
      <c r="EQ581" s="16">
        <f t="shared" si="5927"/>
        <v>5.1821500154713727</v>
      </c>
      <c r="ER581" s="16">
        <f t="shared" si="5927"/>
        <v>4.0700008504251199</v>
      </c>
      <c r="ES581" s="16">
        <f t="shared" si="5927"/>
        <v>6.8774413739365157</v>
      </c>
      <c r="ET581" s="16">
        <f t="shared" si="5927"/>
        <v>6.4584605492918241</v>
      </c>
      <c r="EU581" s="16">
        <f t="shared" si="5927"/>
        <v>7.8866449191101253</v>
      </c>
      <c r="EV581" s="16"/>
      <c r="EW581" s="16">
        <f t="shared" ref="EW581:FI581" si="5928">((EW60*SLOPE($B$60:$B$64,EW$60:EW$64)+INTERCEPT($B$60:$B$64,EW$60:EW$64))-$B60)^2</f>
        <v>4.576402666934329</v>
      </c>
      <c r="EX581" s="16">
        <f t="shared" si="5928"/>
        <v>4.6605234628500325</v>
      </c>
      <c r="EY581" s="16">
        <f t="shared" si="5928"/>
        <v>5.9893857402352362</v>
      </c>
      <c r="EZ581" s="16">
        <f t="shared" si="5928"/>
        <v>2.3353797537206789</v>
      </c>
      <c r="FA581" s="16">
        <f t="shared" si="5928"/>
        <v>1.506243157882607</v>
      </c>
      <c r="FB581" s="16">
        <f t="shared" si="5928"/>
        <v>2.2700239630478434</v>
      </c>
      <c r="FC581" s="16">
        <f t="shared" si="5928"/>
        <v>1.4583794582884637</v>
      </c>
      <c r="FD581" s="16">
        <f t="shared" si="5928"/>
        <v>2.0598811245553863</v>
      </c>
      <c r="FE581" s="16">
        <f t="shared" si="5928"/>
        <v>1.2500354272837839</v>
      </c>
      <c r="FF581" s="16">
        <f t="shared" si="5928"/>
        <v>0.74040170271879968</v>
      </c>
      <c r="FG581" s="16">
        <f t="shared" si="5928"/>
        <v>4.7572409204048407</v>
      </c>
      <c r="FH581" s="16">
        <f t="shared" si="5928"/>
        <v>3.6734187524364996</v>
      </c>
      <c r="FI581" s="16">
        <f t="shared" si="5928"/>
        <v>1.6922985117252851</v>
      </c>
      <c r="FJ581" s="16"/>
      <c r="FK581" s="16">
        <f t="shared" ref="FK581:GP581" si="5929">((FK60*SLOPE($B$60:$B$64,FK$60:FK$64)+INTERCEPT($B$60:$B$64,FK$60:FK$64))-$B60)^2</f>
        <v>1.0950201758934548</v>
      </c>
      <c r="FL581" s="47">
        <f t="shared" si="5929"/>
        <v>1.6211427208459717</v>
      </c>
      <c r="FM581" s="16">
        <f t="shared" si="5929"/>
        <v>1.6270256926751523</v>
      </c>
      <c r="FN581" s="16">
        <f t="shared" si="5929"/>
        <v>1.6215946477889147</v>
      </c>
      <c r="FO581" s="16">
        <f t="shared" si="5929"/>
        <v>1.6144770894998299</v>
      </c>
      <c r="FP581" s="16">
        <f t="shared" si="5929"/>
        <v>1.627031776387073</v>
      </c>
      <c r="FQ581" s="16">
        <f t="shared" si="5929"/>
        <v>1.628842991016852</v>
      </c>
      <c r="FR581" s="16">
        <f t="shared" si="5929"/>
        <v>0.96333387704859963</v>
      </c>
      <c r="FS581" s="16">
        <f t="shared" si="5929"/>
        <v>2.9938438861759091</v>
      </c>
      <c r="FT581" s="16">
        <f t="shared" si="5929"/>
        <v>3.703299759593357</v>
      </c>
      <c r="FU581" s="16">
        <f t="shared" si="5929"/>
        <v>5.4283668560755274</v>
      </c>
      <c r="FV581" s="16">
        <f t="shared" si="5929"/>
        <v>5.1499957998076562</v>
      </c>
      <c r="FW581" s="16">
        <f t="shared" si="5929"/>
        <v>2.2223166460462789</v>
      </c>
      <c r="FX581" s="16">
        <f t="shared" si="5929"/>
        <v>3.0524474493538967</v>
      </c>
      <c r="FY581" s="16">
        <f t="shared" si="5929"/>
        <v>3.5859682860359303</v>
      </c>
      <c r="FZ581" s="16">
        <f t="shared" si="5929"/>
        <v>3.37070997029597</v>
      </c>
      <c r="GA581" s="16">
        <f t="shared" si="5929"/>
        <v>4.3665448216839522</v>
      </c>
      <c r="GB581" s="16">
        <f t="shared" si="5929"/>
        <v>3.7550317775104025</v>
      </c>
      <c r="GC581" s="16">
        <f t="shared" si="5929"/>
        <v>5.0900959530021987</v>
      </c>
      <c r="GD581" s="16">
        <f t="shared" si="5929"/>
        <v>3.6986452481202852</v>
      </c>
      <c r="GE581" s="16">
        <f t="shared" si="5929"/>
        <v>4.9751516018296993</v>
      </c>
      <c r="GF581" s="16">
        <f t="shared" si="5929"/>
        <v>5.4766237675456626</v>
      </c>
      <c r="GG581" s="16">
        <f t="shared" si="5929"/>
        <v>6.2769580045491864</v>
      </c>
      <c r="GH581" s="16">
        <f t="shared" si="5929"/>
        <v>3.5049789830787605</v>
      </c>
      <c r="GI581" s="16">
        <f t="shared" si="5929"/>
        <v>4.5774745406389545</v>
      </c>
      <c r="GJ581" s="16">
        <f t="shared" si="5929"/>
        <v>1.5961979589543507</v>
      </c>
      <c r="GK581" s="16">
        <f t="shared" si="5929"/>
        <v>1.5333188865282839</v>
      </c>
      <c r="GL581" s="16">
        <f t="shared" si="5929"/>
        <v>2.0452108855734821</v>
      </c>
      <c r="GM581" s="16">
        <f t="shared" si="5929"/>
        <v>3.3224601182954441</v>
      </c>
      <c r="GN581" s="16">
        <f t="shared" si="5929"/>
        <v>0.68904241208061356</v>
      </c>
      <c r="GO581" s="16">
        <f t="shared" si="5929"/>
        <v>0.98975113883816124</v>
      </c>
      <c r="GP581" s="16">
        <f t="shared" si="5929"/>
        <v>1.1121132421120745</v>
      </c>
      <c r="GQ581" s="16">
        <f t="shared" ref="GQ581:HV581" si="5930">((GQ60*SLOPE($B$60:$B$64,GQ$60:GQ$64)+INTERCEPT($B$60:$B$64,GQ$60:GQ$64))-$B60)^2</f>
        <v>2.8734861814938806</v>
      </c>
      <c r="GR581" s="16">
        <f t="shared" si="5930"/>
        <v>3.8420176389700487</v>
      </c>
      <c r="GS581" s="16">
        <f t="shared" si="5930"/>
        <v>3.235806159904473</v>
      </c>
      <c r="GT581" s="16">
        <f t="shared" si="5930"/>
        <v>2.3879080779266935</v>
      </c>
      <c r="GU581" s="16">
        <f t="shared" si="5930"/>
        <v>4.4504058675141511</v>
      </c>
      <c r="GV581" s="16">
        <f t="shared" si="5930"/>
        <v>3.2276738638474263</v>
      </c>
      <c r="GW581" s="16">
        <f t="shared" si="5930"/>
        <v>4.2507079456000882</v>
      </c>
      <c r="GX581" s="16">
        <f t="shared" si="5930"/>
        <v>3.0966268122767144</v>
      </c>
      <c r="GY581" s="16">
        <f t="shared" si="5930"/>
        <v>1.8236909372060257</v>
      </c>
      <c r="GZ581" s="16">
        <f t="shared" si="5930"/>
        <v>1.2273347502895204</v>
      </c>
      <c r="HA581" s="16">
        <f t="shared" si="5930"/>
        <v>2.3205776169735071</v>
      </c>
      <c r="HB581" s="16">
        <f t="shared" si="5930"/>
        <v>1.5294624331571549</v>
      </c>
      <c r="HC581" s="16">
        <f t="shared" si="5930"/>
        <v>3.1442271559768691</v>
      </c>
      <c r="HD581" s="16">
        <f t="shared" si="5930"/>
        <v>2.3768170445357457</v>
      </c>
      <c r="HE581" s="16">
        <f t="shared" si="5930"/>
        <v>4.9184857556934514</v>
      </c>
      <c r="HF581" s="16">
        <f t="shared" si="5930"/>
        <v>4.6202371223810355</v>
      </c>
      <c r="HG581" s="16">
        <f t="shared" si="5930"/>
        <v>5.70828685846275</v>
      </c>
      <c r="HH581" s="16">
        <f t="shared" si="5930"/>
        <v>3.0022002845085289</v>
      </c>
      <c r="HI581" s="16">
        <f t="shared" si="5930"/>
        <v>3.0670148175267</v>
      </c>
      <c r="HJ581" s="16">
        <f t="shared" si="5930"/>
        <v>4.0448295594178925</v>
      </c>
      <c r="HK581" s="16">
        <f t="shared" si="5930"/>
        <v>1.2233281114077883</v>
      </c>
      <c r="HL581" s="16">
        <f t="shared" si="5930"/>
        <v>0.68898827680070762</v>
      </c>
      <c r="HM581" s="16">
        <f t="shared" si="5930"/>
        <v>1.168863455236882</v>
      </c>
      <c r="HN581" s="16">
        <f t="shared" si="5930"/>
        <v>2.6449303187931807</v>
      </c>
      <c r="HO581" s="16">
        <f t="shared" si="5930"/>
        <v>3.3498695887287524</v>
      </c>
      <c r="HP581" s="16">
        <f t="shared" si="5930"/>
        <v>2.8746031412368942</v>
      </c>
      <c r="HQ581" s="16">
        <f t="shared" si="5930"/>
        <v>2.1272535316774692</v>
      </c>
      <c r="HR581" s="16">
        <f t="shared" si="5930"/>
        <v>0.44708673812000993</v>
      </c>
      <c r="HS581" s="16">
        <f t="shared" si="5930"/>
        <v>0.1916822961604002</v>
      </c>
      <c r="HT581" s="16">
        <f t="shared" si="5930"/>
        <v>0.70532871479359505</v>
      </c>
      <c r="HU581" s="16">
        <f t="shared" si="5930"/>
        <v>0.37488200469625871</v>
      </c>
      <c r="HV581" s="16">
        <f t="shared" si="5930"/>
        <v>0.66231033228575942</v>
      </c>
      <c r="HW581" s="16">
        <f t="shared" ref="HW581:JB581" si="5931">((HW60*SLOPE($B$60:$B$64,HW$60:HW$64)+INTERCEPT($B$60:$B$64,HW$60:HW$64))-$B60)^2</f>
        <v>0.30018452654607725</v>
      </c>
      <c r="HX581" s="16">
        <f t="shared" si="5931"/>
        <v>1.9567869911417939</v>
      </c>
      <c r="HY581" s="16">
        <f t="shared" si="5931"/>
        <v>2.532056412534641</v>
      </c>
      <c r="HZ581" s="16">
        <f t="shared" si="5931"/>
        <v>3.9025052636175204</v>
      </c>
      <c r="IA581" s="16">
        <f t="shared" si="5931"/>
        <v>3.6783326643207714</v>
      </c>
      <c r="IB581" s="16">
        <f t="shared" si="5931"/>
        <v>1.3297145167979783</v>
      </c>
      <c r="IC581" s="16">
        <f t="shared" si="5931"/>
        <v>1.9481563494203089</v>
      </c>
      <c r="ID581" s="16">
        <f t="shared" si="5931"/>
        <v>2.3980113868348019</v>
      </c>
      <c r="IE581" s="16">
        <f t="shared" si="5931"/>
        <v>2.324153326682993</v>
      </c>
      <c r="IF581" s="16">
        <f t="shared" si="5931"/>
        <v>3.0756846552553578</v>
      </c>
      <c r="IG581" s="16">
        <f t="shared" si="5931"/>
        <v>2.6353201527564325</v>
      </c>
      <c r="IH581" s="16">
        <f t="shared" si="5931"/>
        <v>3.6585111439128029</v>
      </c>
      <c r="II581" s="16">
        <f t="shared" si="5931"/>
        <v>2.589041592994747</v>
      </c>
      <c r="IJ581" s="16">
        <f t="shared" si="5931"/>
        <v>3.5652535204468716</v>
      </c>
      <c r="IK581" s="16">
        <f t="shared" si="5931"/>
        <v>4.067579427819763</v>
      </c>
      <c r="IL581" s="16">
        <f t="shared" si="5931"/>
        <v>4.6724357558441918</v>
      </c>
      <c r="IM581" s="16">
        <f t="shared" si="5931"/>
        <v>2.4394207315118668</v>
      </c>
      <c r="IN581" s="16">
        <f t="shared" si="5931"/>
        <v>3.2493839794564758</v>
      </c>
      <c r="IO581" s="16">
        <f t="shared" si="5931"/>
        <v>4.067579427819763</v>
      </c>
      <c r="IP581" s="16">
        <f t="shared" si="5931"/>
        <v>4.6724357558441918</v>
      </c>
      <c r="IQ581" s="16">
        <f t="shared" si="5931"/>
        <v>2.3703165749824064</v>
      </c>
      <c r="IR581" s="16">
        <f t="shared" si="5931"/>
        <v>2.2702586900056381</v>
      </c>
      <c r="IS581" s="16">
        <f t="shared" si="5931"/>
        <v>0.30596986388328579</v>
      </c>
      <c r="IT581" s="16">
        <f t="shared" si="5931"/>
        <v>0.49998347549062361</v>
      </c>
      <c r="IU581" s="16">
        <f t="shared" si="5931"/>
        <v>0.56840253015429765</v>
      </c>
      <c r="IV581" s="16">
        <f t="shared" si="5931"/>
        <v>2.0253524526711382</v>
      </c>
      <c r="IW581" s="16">
        <f t="shared" si="5931"/>
        <v>2.7646503995996206</v>
      </c>
      <c r="IX581" s="16">
        <f t="shared" si="5931"/>
        <v>2.2514260786992821</v>
      </c>
      <c r="IY581" s="16">
        <f t="shared" si="5931"/>
        <v>1.6135294965665983</v>
      </c>
      <c r="IZ581" s="16">
        <f t="shared" si="5931"/>
        <v>3.2160528192713822</v>
      </c>
      <c r="JA581" s="16">
        <f t="shared" si="5931"/>
        <v>2.2732031846628105</v>
      </c>
      <c r="JB581" s="16">
        <f t="shared" si="5931"/>
        <v>3.0558254787173684</v>
      </c>
      <c r="JC581" s="16">
        <f t="shared" ref="JC581:KB581" si="5932">((JC60*SLOPE($B$60:$B$64,JC$60:JC$64)+INTERCEPT($B$60:$B$64,JC$60:JC$64))-$B60)^2</f>
        <v>2.1689475584488109</v>
      </c>
      <c r="JD581" s="16">
        <f t="shared" si="5932"/>
        <v>1.0952854672973282</v>
      </c>
      <c r="JE581" s="16">
        <f t="shared" si="5932"/>
        <v>0.68434185664335767</v>
      </c>
      <c r="JF581" s="16">
        <f t="shared" si="5932"/>
        <v>1.4618328761705146</v>
      </c>
      <c r="JG581" s="16">
        <f t="shared" si="5932"/>
        <v>0.90024356288048002</v>
      </c>
      <c r="JH581" s="16">
        <f t="shared" si="5932"/>
        <v>2.1324958103552607</v>
      </c>
      <c r="JI581" s="16">
        <f t="shared" si="5932"/>
        <v>1.5627724597961858</v>
      </c>
      <c r="JJ581" s="16">
        <f t="shared" si="5932"/>
        <v>3.741739308513746</v>
      </c>
      <c r="JK581" s="16">
        <f t="shared" si="5932"/>
        <v>3.4927533482876783</v>
      </c>
      <c r="JL581" s="16">
        <f t="shared" si="5932"/>
        <v>4.34664172130097</v>
      </c>
      <c r="JM581" s="16">
        <f t="shared" si="5932"/>
        <v>2.1373051886775998</v>
      </c>
      <c r="JN581" s="16">
        <f t="shared" si="5932"/>
        <v>2.184545118737939</v>
      </c>
      <c r="JO581" s="16">
        <f t="shared" si="5932"/>
        <v>2.9343444027033514</v>
      </c>
      <c r="JP581" s="16">
        <f t="shared" si="5932"/>
        <v>3.741739308513746</v>
      </c>
      <c r="JQ581" s="16">
        <f t="shared" si="5932"/>
        <v>3.4927533482876783</v>
      </c>
      <c r="JR581" s="16">
        <f t="shared" si="5932"/>
        <v>4.34664172130097</v>
      </c>
      <c r="JS581" s="16">
        <f t="shared" si="5932"/>
        <v>2.9107880783776143</v>
      </c>
      <c r="JT581" s="16">
        <f t="shared" si="5932"/>
        <v>3.5919531920830492</v>
      </c>
      <c r="JU581" s="16">
        <f t="shared" si="5932"/>
        <v>1.9994459753826981</v>
      </c>
      <c r="JV581" s="16">
        <f t="shared" si="5932"/>
        <v>1.4355756270820665</v>
      </c>
      <c r="JW581" s="16">
        <f t="shared" si="5932"/>
        <v>0.18169372114901328</v>
      </c>
      <c r="JX581" s="16">
        <f t="shared" si="5932"/>
        <v>4.664057242155524E-2</v>
      </c>
      <c r="JY581" s="16">
        <f t="shared" si="5932"/>
        <v>0.34366582384426336</v>
      </c>
      <c r="JZ581" s="16">
        <f t="shared" si="5932"/>
        <v>0.14369951005069087</v>
      </c>
      <c r="KA581" s="16">
        <f t="shared" si="5932"/>
        <v>0.30236531786492732</v>
      </c>
      <c r="KB581" s="16">
        <f t="shared" si="5932"/>
        <v>9.4454036278524459E-2</v>
      </c>
      <c r="KC581" s="16"/>
      <c r="KD581" s="16"/>
      <c r="KE581" s="16"/>
      <c r="KF581" s="16"/>
      <c r="KG581" s="16"/>
      <c r="KH581" s="16"/>
      <c r="KI581" s="16"/>
      <c r="KJ581" s="16"/>
      <c r="KK581" s="16"/>
      <c r="KL581" s="16"/>
      <c r="KM581" s="16"/>
      <c r="KN581" s="16"/>
      <c r="KO581" s="16"/>
      <c r="KP581" s="16"/>
      <c r="KQ581" s="16"/>
    </row>
    <row r="582" spans="1:303" x14ac:dyDescent="0.25">
      <c r="F582" s="16">
        <f t="shared" ref="F582:AK582" si="5933">((F61*SLOPE($B$60:$B$64,F$60:F$64)+INTERCEPT($B$60:$B$64,F$60:F$64))-$B61)^2</f>
        <v>1.5293168013790468</v>
      </c>
      <c r="G582" s="16">
        <f t="shared" si="5933"/>
        <v>5.8258158162547513</v>
      </c>
      <c r="H582" s="16">
        <f t="shared" si="5933"/>
        <v>0.77543959592706324</v>
      </c>
      <c r="I582" s="16">
        <f t="shared" si="5933"/>
        <v>0.27604355393596164</v>
      </c>
      <c r="J582" s="16">
        <f t="shared" si="5933"/>
        <v>0.65463687894004807</v>
      </c>
      <c r="K582" s="16">
        <f t="shared" si="5933"/>
        <v>0.36731129944758145</v>
      </c>
      <c r="L582" s="16">
        <f t="shared" si="5933"/>
        <v>0.72905456255099443</v>
      </c>
      <c r="M582" s="16">
        <f t="shared" si="5933"/>
        <v>0.31325847475134183</v>
      </c>
      <c r="N582" s="16">
        <f t="shared" si="5933"/>
        <v>1.0902145413332939E-2</v>
      </c>
      <c r="O582" s="16">
        <f t="shared" si="5933"/>
        <v>2.0718821882026512</v>
      </c>
      <c r="P582" s="16">
        <f t="shared" si="5933"/>
        <v>1.7895269940380286E-2</v>
      </c>
      <c r="Q582" s="16">
        <f t="shared" si="5933"/>
        <v>2.189966433063617</v>
      </c>
      <c r="R582" s="16">
        <f t="shared" si="5933"/>
        <v>1.889325301083632E-2</v>
      </c>
      <c r="S582" s="16">
        <f t="shared" si="5933"/>
        <v>1.510980697807307</v>
      </c>
      <c r="T582" s="16">
        <f t="shared" si="5933"/>
        <v>2.1605293518913805E-2</v>
      </c>
      <c r="U582" s="16">
        <f t="shared" si="5933"/>
        <v>2.1792166281934224</v>
      </c>
      <c r="V582" s="16">
        <f t="shared" si="5933"/>
        <v>1.9310532648317803E-5</v>
      </c>
      <c r="W582" s="16">
        <f t="shared" si="5933"/>
        <v>1.2432695828293381</v>
      </c>
      <c r="X582" s="16">
        <f t="shared" si="5933"/>
        <v>1.1249753508295588</v>
      </c>
      <c r="Y582" s="16">
        <f t="shared" si="5933"/>
        <v>1.5416946036946679</v>
      </c>
      <c r="Z582" s="16">
        <f t="shared" si="5933"/>
        <v>7.8791608105916717</v>
      </c>
      <c r="AA582" s="16">
        <f t="shared" si="5933"/>
        <v>1.6432614161377235</v>
      </c>
      <c r="AB582" s="16">
        <f t="shared" si="5933"/>
        <v>1.5055187188528705</v>
      </c>
      <c r="AC582" s="16">
        <f t="shared" si="5933"/>
        <v>0.54319070101824796</v>
      </c>
      <c r="AD582" s="16">
        <f t="shared" si="5933"/>
        <v>2.2473522104650012</v>
      </c>
      <c r="AE582" s="16">
        <f t="shared" si="5933"/>
        <v>2.1102106657559463</v>
      </c>
      <c r="AF582" s="16">
        <f t="shared" si="5933"/>
        <v>0.83394960238212956</v>
      </c>
      <c r="AG582" s="16">
        <f t="shared" si="5933"/>
        <v>1.2039835023739363</v>
      </c>
      <c r="AH582" s="16">
        <f t="shared" si="5933"/>
        <v>2.2104346264684382</v>
      </c>
      <c r="AI582" s="16">
        <f t="shared" si="5933"/>
        <v>2.0909057586410236</v>
      </c>
      <c r="AJ582" s="16">
        <f t="shared" si="5933"/>
        <v>2.4772901093459634</v>
      </c>
      <c r="AK582" s="16">
        <f t="shared" si="5933"/>
        <v>2.3315619408558481</v>
      </c>
      <c r="AL582" s="16">
        <f t="shared" ref="AL582:BM582" si="5934">((AL61*SLOPE($B$60:$B$64,AL$60:AL$64)+INTERCEPT($B$60:$B$64,AL$60:AL$64))-$B61)^2</f>
        <v>1.4653316949766997</v>
      </c>
      <c r="AM582" s="16">
        <f t="shared" si="5934"/>
        <v>2.1003494400057945</v>
      </c>
      <c r="AN582" s="16">
        <f t="shared" si="5934"/>
        <v>1.635312139627862</v>
      </c>
      <c r="AO582" s="16">
        <f t="shared" si="5934"/>
        <v>2.1622507261303796</v>
      </c>
      <c r="AP582" s="16">
        <f t="shared" si="5934"/>
        <v>1.6290714997624993</v>
      </c>
      <c r="AQ582" s="16">
        <f t="shared" si="5934"/>
        <v>2.9218599619537073</v>
      </c>
      <c r="AR582" s="16">
        <f t="shared" si="5934"/>
        <v>1.9511804168106812</v>
      </c>
      <c r="AS582" s="16">
        <f t="shared" si="5934"/>
        <v>6.4375263900513584</v>
      </c>
      <c r="AT582" s="16">
        <f t="shared" si="5934"/>
        <v>5.6536854366100435</v>
      </c>
      <c r="AU582" s="16">
        <f t="shared" si="5934"/>
        <v>0.69549873449770017</v>
      </c>
      <c r="AV582" s="16">
        <f t="shared" si="5934"/>
        <v>0.51618143007167794</v>
      </c>
      <c r="AW582" s="16">
        <f t="shared" si="5934"/>
        <v>1.6109001983619358</v>
      </c>
      <c r="AX582" s="16">
        <f t="shared" si="5934"/>
        <v>1.9638817879858965</v>
      </c>
      <c r="AY582" s="16">
        <f t="shared" si="5934"/>
        <v>0.60725205401037841</v>
      </c>
      <c r="AZ582" s="16">
        <f t="shared" si="5934"/>
        <v>1.0225010610645557</v>
      </c>
      <c r="BA582" s="16">
        <f t="shared" si="5934"/>
        <v>1.4826838369048232</v>
      </c>
      <c r="BB582" s="16">
        <f t="shared" si="5934"/>
        <v>1.414549573879142E-5</v>
      </c>
      <c r="BC582" s="16">
        <f t="shared" si="5934"/>
        <v>5.8692497251975007E-2</v>
      </c>
      <c r="BD582" s="16">
        <f t="shared" si="5934"/>
        <v>0.22387344638896275</v>
      </c>
      <c r="BE582" s="16">
        <f t="shared" si="5934"/>
        <v>0.48134004193719293</v>
      </c>
      <c r="BF582" s="16">
        <f t="shared" si="5934"/>
        <v>0.82483200513835742</v>
      </c>
      <c r="BG582" s="16">
        <f t="shared" si="5934"/>
        <v>1.2435067003809483</v>
      </c>
      <c r="BH582" s="16">
        <f t="shared" si="5934"/>
        <v>1.7299962384365659</v>
      </c>
      <c r="BI582" s="16">
        <f t="shared" si="5934"/>
        <v>2.2777686964865445</v>
      </c>
      <c r="BJ582" s="16">
        <f t="shared" si="5934"/>
        <v>2.8796399807624931</v>
      </c>
      <c r="BK582" s="16">
        <f t="shared" si="5934"/>
        <v>3.5275963121066813</v>
      </c>
      <c r="BL582" s="16">
        <f t="shared" si="5934"/>
        <v>4.2194714021138147</v>
      </c>
      <c r="BM582" s="16">
        <f t="shared" si="5934"/>
        <v>4.9490247913602916</v>
      </c>
      <c r="BN582" s="16"/>
      <c r="BO582" s="16"/>
      <c r="BP582" s="16"/>
      <c r="BQ582" s="16">
        <f t="shared" ref="BQ582:CB582" si="5935">((BQ61*SLOPE($B$60:$B$64,BQ$60:BQ$64)+INTERCEPT($B$60:$B$64,BQ$60:BQ$64))-$B61)^2</f>
        <v>5.6536854366100435</v>
      </c>
      <c r="BR582" s="16">
        <f t="shared" si="5935"/>
        <v>5.7335331752561913</v>
      </c>
      <c r="BS582" s="16">
        <f t="shared" si="5935"/>
        <v>5.7926198245720117</v>
      </c>
      <c r="BT582" s="16">
        <f t="shared" si="5935"/>
        <v>5.842182472011447</v>
      </c>
      <c r="BU582" s="16">
        <f t="shared" si="5935"/>
        <v>5.8754122879497146</v>
      </c>
      <c r="BV582" s="16">
        <f t="shared" si="5935"/>
        <v>5.8932658023324738</v>
      </c>
      <c r="BW582" s="16">
        <f t="shared" si="5935"/>
        <v>5.9000592974800385</v>
      </c>
      <c r="BX582" s="16">
        <f t="shared" si="5935"/>
        <v>5.9003901323049561</v>
      </c>
      <c r="BY582" s="16">
        <f t="shared" si="5935"/>
        <v>5.8867305047564971</v>
      </c>
      <c r="BZ582" s="16">
        <f t="shared" si="5935"/>
        <v>5.8657692265344927</v>
      </c>
      <c r="CA582" s="16">
        <f t="shared" si="5935"/>
        <v>5.8365475318676552</v>
      </c>
      <c r="CB582" s="16">
        <f t="shared" si="5935"/>
        <v>5.8006011980239487</v>
      </c>
      <c r="CC582" s="16"/>
      <c r="CD582" s="16"/>
      <c r="CE582" s="16">
        <f t="shared" ref="CE582:CP582" si="5936">((CE61*SLOPE($B$60:$B$64,CE$60:CE$64)+INTERCEPT($B$60:$B$64,CE$60:CE$64))-$B61)^2</f>
        <v>0.87405620673151174</v>
      </c>
      <c r="CF582" s="16">
        <f t="shared" si="5936"/>
        <v>1.2223256445044892</v>
      </c>
      <c r="CG582" s="16">
        <f t="shared" si="5936"/>
        <v>1.614535125631448</v>
      </c>
      <c r="CH582" s="16">
        <f t="shared" si="5936"/>
        <v>2.0439987857047286</v>
      </c>
      <c r="CI582" s="16">
        <f t="shared" si="5936"/>
        <v>2.5140672482705142</v>
      </c>
      <c r="CJ582" s="16">
        <f t="shared" si="5936"/>
        <v>3.012656698855317</v>
      </c>
      <c r="CK582" s="16">
        <f t="shared" si="5936"/>
        <v>3.5417780794659195</v>
      </c>
      <c r="CL582" s="16">
        <f t="shared" si="5936"/>
        <v>4.0965632286420881</v>
      </c>
      <c r="CM582" s="16">
        <f t="shared" si="5936"/>
        <v>4.6736875734143348</v>
      </c>
      <c r="CN582" s="16">
        <f t="shared" si="5936"/>
        <v>5.267876790574479</v>
      </c>
      <c r="CO582" s="16">
        <f t="shared" si="5936"/>
        <v>5.8810552553895104</v>
      </c>
      <c r="CP582" s="16">
        <f t="shared" si="5936"/>
        <v>6.5055507112620958</v>
      </c>
      <c r="CQ582" s="16"/>
      <c r="CR582" s="16"/>
      <c r="CS582" s="16">
        <f t="shared" ref="CS582:DX582" si="5937">((CS61*SLOPE($B$60:$B$64,CS$60:CS$64)+INTERCEPT($B$60:$B$64,CS$60:CS$64))-$B61)^2</f>
        <v>1.0556512344114322</v>
      </c>
      <c r="CT582" s="16">
        <f t="shared" si="5937"/>
        <v>1.6951472186942502</v>
      </c>
      <c r="CU582" s="16">
        <f t="shared" si="5937"/>
        <v>1.3744724309369754</v>
      </c>
      <c r="CV582" s="16">
        <f t="shared" si="5937"/>
        <v>1.2432695828293381</v>
      </c>
      <c r="CW582" s="16">
        <f t="shared" si="5937"/>
        <v>1.9511804168106812</v>
      </c>
      <c r="CX582" s="16">
        <f t="shared" si="5937"/>
        <v>1.6109001983619358</v>
      </c>
      <c r="CY582" s="16">
        <f t="shared" si="5937"/>
        <v>1.3071058376965312</v>
      </c>
      <c r="CZ582" s="16">
        <f t="shared" si="5937"/>
        <v>2.1953018044012182</v>
      </c>
      <c r="DA582" s="16">
        <f t="shared" si="5937"/>
        <v>1.5506569137380037</v>
      </c>
      <c r="DB582" s="16">
        <f t="shared" si="5937"/>
        <v>1.2400354072518727</v>
      </c>
      <c r="DC582" s="16">
        <f t="shared" si="5937"/>
        <v>1.8982889314976159</v>
      </c>
      <c r="DD582" s="16">
        <f t="shared" si="5937"/>
        <v>1.1247639250936412</v>
      </c>
      <c r="DE582" s="16">
        <f t="shared" si="5937"/>
        <v>1.3516945135948919</v>
      </c>
      <c r="DF582" s="16">
        <f t="shared" si="5937"/>
        <v>2.091891428644304</v>
      </c>
      <c r="DG582" s="16">
        <f t="shared" si="5937"/>
        <v>1.3466085755277772</v>
      </c>
      <c r="DH582" s="16">
        <f t="shared" si="5937"/>
        <v>0.85850917073459643</v>
      </c>
      <c r="DI582" s="16">
        <f t="shared" si="5937"/>
        <v>1.5438464257301983</v>
      </c>
      <c r="DJ582" s="16">
        <f t="shared" si="5937"/>
        <v>1.9031873603025253</v>
      </c>
      <c r="DK582" s="16">
        <f t="shared" si="5937"/>
        <v>1.2210342304676147</v>
      </c>
      <c r="DL582" s="16">
        <f t="shared" si="5937"/>
        <v>1.9035355201609725</v>
      </c>
      <c r="DM582" s="16">
        <f t="shared" si="5937"/>
        <v>1.7750194558699106</v>
      </c>
      <c r="DN582" s="16">
        <f t="shared" si="5937"/>
        <v>1.1159208914005347</v>
      </c>
      <c r="DO582" s="16">
        <f t="shared" si="5937"/>
        <v>1.8569752255686796</v>
      </c>
      <c r="DP582" s="16">
        <f t="shared" si="5937"/>
        <v>1.9503741804851996E-2</v>
      </c>
      <c r="DQ582" s="16">
        <f t="shared" si="5937"/>
        <v>1.3191613909096338</v>
      </c>
      <c r="DR582" s="16">
        <f t="shared" si="5937"/>
        <v>2.2209617891562492</v>
      </c>
      <c r="DS582" s="16">
        <f t="shared" si="5937"/>
        <v>1.156507023130406</v>
      </c>
      <c r="DT582" s="16">
        <f t="shared" si="5937"/>
        <v>1.3904459290626032</v>
      </c>
      <c r="DU582" s="16">
        <f t="shared" si="5937"/>
        <v>2.2039516302256743</v>
      </c>
      <c r="DV582" s="16">
        <f t="shared" si="5937"/>
        <v>1.3167713663415601</v>
      </c>
      <c r="DW582" s="16">
        <f t="shared" si="5937"/>
        <v>1.8128755722488541</v>
      </c>
      <c r="DX582" s="16">
        <f t="shared" si="5937"/>
        <v>1.0262924498495378</v>
      </c>
      <c r="DY582" s="16">
        <f t="shared" ref="DY582:EU582" si="5938">((DY61*SLOPE($B$60:$B$64,DY$60:DY$64)+INTERCEPT($B$60:$B$64,DY$60:DY$64))-$B61)^2</f>
        <v>1.3092729579403803</v>
      </c>
      <c r="DZ582" s="16">
        <f t="shared" si="5938"/>
        <v>0.9733899072979636</v>
      </c>
      <c r="EA582" s="16">
        <f t="shared" si="5938"/>
        <v>1.7935323976894093</v>
      </c>
      <c r="EB582" s="16">
        <f t="shared" si="5938"/>
        <v>1.5172601480786416</v>
      </c>
      <c r="EC582" s="16">
        <f t="shared" si="5938"/>
        <v>1.7331065107724564</v>
      </c>
      <c r="ED582" s="38">
        <f t="shared" si="5938"/>
        <v>0.85601597767479731</v>
      </c>
      <c r="EE582" s="16">
        <f t="shared" si="5938"/>
        <v>1.5414054242451896</v>
      </c>
      <c r="EF582" s="16">
        <f t="shared" si="5938"/>
        <v>1.9914711877375413</v>
      </c>
      <c r="EG582" s="16">
        <f t="shared" si="5938"/>
        <v>2.4953328536435313</v>
      </c>
      <c r="EH582" s="16">
        <f t="shared" si="5938"/>
        <v>1.7979655652392852</v>
      </c>
      <c r="EI582" s="16">
        <f t="shared" si="5938"/>
        <v>2.3495473323506553</v>
      </c>
      <c r="EJ582" s="16">
        <f t="shared" si="5938"/>
        <v>0.50014436723695554</v>
      </c>
      <c r="EK582" s="16">
        <f t="shared" si="5938"/>
        <v>0.8181723751089891</v>
      </c>
      <c r="EL582" s="16">
        <f t="shared" si="5938"/>
        <v>1.4812550144031467</v>
      </c>
      <c r="EM582" s="16">
        <f t="shared" si="5938"/>
        <v>1.9435338863421867</v>
      </c>
      <c r="EN582" s="16">
        <f t="shared" si="5938"/>
        <v>2.4228119329043891</v>
      </c>
      <c r="EO582" s="16">
        <f t="shared" si="5938"/>
        <v>1.7695416257666239</v>
      </c>
      <c r="EP582" s="16">
        <f t="shared" si="5938"/>
        <v>2.2994928610102372</v>
      </c>
      <c r="EQ582" s="16">
        <f t="shared" si="5938"/>
        <v>2.0121103004127985</v>
      </c>
      <c r="ER582" s="16">
        <f t="shared" si="5938"/>
        <v>2.9154429405554638</v>
      </c>
      <c r="ES582" s="16">
        <f t="shared" si="5938"/>
        <v>5.8442271515800979</v>
      </c>
      <c r="ET582" s="16">
        <f t="shared" si="5938"/>
        <v>6.5011090610202986</v>
      </c>
      <c r="EU582" s="16">
        <f t="shared" si="5938"/>
        <v>5.063223694556374</v>
      </c>
      <c r="EV582" s="16"/>
      <c r="EW582" s="16">
        <f t="shared" ref="EW582:FI582" si="5939">((EW61*SLOPE($B$60:$B$64,EW$60:EW$64)+INTERCEPT($B$60:$B$64,EW$60:EW$64))-$B61)^2</f>
        <v>2.3721470467480676</v>
      </c>
      <c r="EX582" s="16">
        <f t="shared" si="5939"/>
        <v>2.3671356057834694</v>
      </c>
      <c r="EY582" s="16">
        <f t="shared" si="5939"/>
        <v>1.4660678124709716</v>
      </c>
      <c r="EZ582" s="16">
        <f t="shared" si="5939"/>
        <v>0.3732905161534405</v>
      </c>
      <c r="FA582" s="16">
        <f t="shared" si="5939"/>
        <v>0.67868828156812311</v>
      </c>
      <c r="FB582" s="16">
        <f t="shared" si="5939"/>
        <v>0.23911863042108877</v>
      </c>
      <c r="FC582" s="16">
        <f t="shared" si="5939"/>
        <v>2.6529583316621861</v>
      </c>
      <c r="FD582" s="16">
        <f t="shared" si="5939"/>
        <v>1.6566265683814883</v>
      </c>
      <c r="FE582" s="16">
        <f t="shared" si="5939"/>
        <v>0.31792447376772531</v>
      </c>
      <c r="FF582" s="16">
        <f t="shared" si="5939"/>
        <v>0.76970704332133866</v>
      </c>
      <c r="FG582" s="16">
        <f t="shared" si="5939"/>
        <v>1.5159644146185089</v>
      </c>
      <c r="FH582" s="16">
        <f t="shared" si="5939"/>
        <v>2.3441686360026401</v>
      </c>
      <c r="FI582" s="16">
        <f t="shared" si="5939"/>
        <v>0.66049363741865419</v>
      </c>
      <c r="FJ582" s="16"/>
      <c r="FK582" s="16">
        <f t="shared" ref="FK582:GP582" si="5940">((FK61*SLOPE($B$60:$B$64,FK$60:FK$64)+INTERCEPT($B$60:$B$64,FK$60:FK$64))-$B61)^2</f>
        <v>1.2504202290036495</v>
      </c>
      <c r="FL582" s="47">
        <f t="shared" si="5940"/>
        <v>1.1776189273904605</v>
      </c>
      <c r="FM582" s="16">
        <f t="shared" si="5940"/>
        <v>1.2063428233813231</v>
      </c>
      <c r="FN582" s="16">
        <f t="shared" si="5940"/>
        <v>1.1702002358610553</v>
      </c>
      <c r="FO582" s="16">
        <f t="shared" si="5940"/>
        <v>0.88567385474704274</v>
      </c>
      <c r="FP582" s="16">
        <f t="shared" si="5940"/>
        <v>1.2097933462575359</v>
      </c>
      <c r="FQ582" s="16">
        <f t="shared" si="5940"/>
        <v>1.2185133781982789</v>
      </c>
      <c r="FR582" s="16">
        <f t="shared" si="5940"/>
        <v>1.5992108861372263</v>
      </c>
      <c r="FS582" s="16">
        <f t="shared" si="5940"/>
        <v>2.2220562633201522E-2</v>
      </c>
      <c r="FT582" s="16">
        <f t="shared" si="5940"/>
        <v>1.5739048022247299</v>
      </c>
      <c r="FU582" s="16">
        <f t="shared" si="5940"/>
        <v>2.7709004276538991</v>
      </c>
      <c r="FV582" s="16">
        <f t="shared" si="5940"/>
        <v>2.6130791330104337</v>
      </c>
      <c r="FW582" s="16">
        <f t="shared" si="5940"/>
        <v>1.5000139103503669</v>
      </c>
      <c r="FX582" s="16">
        <f t="shared" si="5940"/>
        <v>2.5395915535875582</v>
      </c>
      <c r="FY582" s="16">
        <f t="shared" si="5940"/>
        <v>2.9220251560288761</v>
      </c>
      <c r="FZ582" s="16">
        <f t="shared" si="5940"/>
        <v>2.7817156135832528</v>
      </c>
      <c r="GA582" s="16">
        <f t="shared" si="5940"/>
        <v>1.8235191409309708</v>
      </c>
      <c r="GB582" s="16">
        <f t="shared" si="5940"/>
        <v>2.5424386292241996</v>
      </c>
      <c r="GC582" s="16">
        <f t="shared" si="5940"/>
        <v>2.035161895588081</v>
      </c>
      <c r="GD582" s="16">
        <f t="shared" si="5940"/>
        <v>2.6108373315319291</v>
      </c>
      <c r="GE582" s="16">
        <f t="shared" si="5940"/>
        <v>2.0286863113525899</v>
      </c>
      <c r="GF582" s="16">
        <f t="shared" si="5940"/>
        <v>7.1999429727631243</v>
      </c>
      <c r="GG582" s="16">
        <f t="shared" si="5940"/>
        <v>6.3888080317906555</v>
      </c>
      <c r="GH582" s="16">
        <f t="shared" si="5940"/>
        <v>3.4169213798316069</v>
      </c>
      <c r="GI582" s="16">
        <f t="shared" si="5940"/>
        <v>2.3621824034232017</v>
      </c>
      <c r="GJ582" s="16">
        <f t="shared" si="5940"/>
        <v>0.93927151901147432</v>
      </c>
      <c r="GK582" s="16">
        <f t="shared" si="5940"/>
        <v>0.72359844059546796</v>
      </c>
      <c r="GL582" s="16">
        <f t="shared" si="5940"/>
        <v>1.7548672860775343</v>
      </c>
      <c r="GM582" s="16">
        <f t="shared" si="5940"/>
        <v>2.3621401929786425</v>
      </c>
      <c r="GN582" s="16">
        <f t="shared" si="5940"/>
        <v>0.78291522689177584</v>
      </c>
      <c r="GO582" s="16">
        <f t="shared" si="5940"/>
        <v>1.253324003518228</v>
      </c>
      <c r="GP582" s="16">
        <f t="shared" si="5940"/>
        <v>1.7819137273862373</v>
      </c>
      <c r="GQ582" s="16">
        <f t="shared" ref="GQ582:HV582" si="5941">((GQ61*SLOPE($B$60:$B$64,GQ$60:GQ$64)+INTERCEPT($B$60:$B$64,GQ$60:GQ$64))-$B61)^2</f>
        <v>2.1985300073634026</v>
      </c>
      <c r="GR582" s="16">
        <f t="shared" si="5941"/>
        <v>1.3192450602703989</v>
      </c>
      <c r="GS582" s="16">
        <f t="shared" si="5941"/>
        <v>1.1269097289890178</v>
      </c>
      <c r="GT582" s="16">
        <f t="shared" si="5941"/>
        <v>1.8966089627595883</v>
      </c>
      <c r="GU582" s="16">
        <f t="shared" si="5941"/>
        <v>2.4668621621095514</v>
      </c>
      <c r="GV582" s="16">
        <f t="shared" si="5941"/>
        <v>3.0112317072226142</v>
      </c>
      <c r="GW582" s="16">
        <f t="shared" si="5941"/>
        <v>2.2454394992208022</v>
      </c>
      <c r="GX582" s="16">
        <f t="shared" si="5941"/>
        <v>2.8441791959442919</v>
      </c>
      <c r="GY582" s="16">
        <f t="shared" si="5941"/>
        <v>1.0573863751165347</v>
      </c>
      <c r="GZ582" s="16">
        <f t="shared" si="5941"/>
        <v>1.7952633499783111</v>
      </c>
      <c r="HA582" s="16">
        <f t="shared" si="5941"/>
        <v>2.1623260633398309</v>
      </c>
      <c r="HB582" s="16">
        <f t="shared" si="5941"/>
        <v>2.7310270981636271</v>
      </c>
      <c r="HC582" s="16">
        <f t="shared" si="5941"/>
        <v>2.406560119786274</v>
      </c>
      <c r="HD582" s="16">
        <f t="shared" si="5941"/>
        <v>3.3812861135497969</v>
      </c>
      <c r="HE582" s="16">
        <f t="shared" si="5941"/>
        <v>6.5497896752936517</v>
      </c>
      <c r="HF582" s="16">
        <f t="shared" si="5941"/>
        <v>7.2725765122291994</v>
      </c>
      <c r="HG582" s="16">
        <f t="shared" si="5941"/>
        <v>5.7413365024542049</v>
      </c>
      <c r="HH582" s="16">
        <f t="shared" si="5941"/>
        <v>2.8043605216670064</v>
      </c>
      <c r="HI582" s="16">
        <f t="shared" si="5941"/>
        <v>2.8057749233387703</v>
      </c>
      <c r="HJ582" s="16">
        <f t="shared" si="5941"/>
        <v>1.8131389874280577</v>
      </c>
      <c r="HK582" s="16">
        <f t="shared" si="5941"/>
        <v>0.5498204051750879</v>
      </c>
      <c r="HL582" s="16">
        <f t="shared" si="5941"/>
        <v>0.90642088741726379</v>
      </c>
      <c r="HM582" s="16">
        <f t="shared" si="5941"/>
        <v>0.38003320882492975</v>
      </c>
      <c r="HN582" s="16">
        <f t="shared" si="5941"/>
        <v>2.8933550329064124</v>
      </c>
      <c r="HO582" s="16">
        <f t="shared" si="5941"/>
        <v>1.8360493956219315</v>
      </c>
      <c r="HP582" s="16">
        <f t="shared" si="5941"/>
        <v>1.8588983499471881</v>
      </c>
      <c r="HQ582" s="16">
        <f t="shared" si="5941"/>
        <v>2.7644229779357516</v>
      </c>
      <c r="HR582" s="16">
        <f t="shared" si="5941"/>
        <v>0.44071724071271001</v>
      </c>
      <c r="HS582" s="16">
        <f t="shared" si="5941"/>
        <v>0.95662741514654648</v>
      </c>
      <c r="HT582" s="16">
        <f t="shared" si="5941"/>
        <v>0.83896235999674285</v>
      </c>
      <c r="HU582" s="16">
        <f t="shared" si="5941"/>
        <v>1.4926202891498899</v>
      </c>
      <c r="HV582" s="16">
        <f t="shared" si="5941"/>
        <v>1.4233452715663135</v>
      </c>
      <c r="HW582" s="16">
        <f t="shared" ref="HW582:JB582" si="5942">((HW61*SLOPE($B$60:$B$64,HW$60:HW$64)+INTERCEPT($B$60:$B$64,HW$60:HW$64))-$B61)^2</f>
        <v>1.8750610845095079</v>
      </c>
      <c r="HX582" s="16">
        <f t="shared" si="5942"/>
        <v>3.0088122665824677E-4</v>
      </c>
      <c r="HY582" s="16">
        <f t="shared" si="5942"/>
        <v>1.1922788376948505</v>
      </c>
      <c r="HZ582" s="16">
        <f t="shared" si="5942"/>
        <v>2.2616984223276853</v>
      </c>
      <c r="IA582" s="16">
        <f t="shared" si="5942"/>
        <v>2.1115995396632234</v>
      </c>
      <c r="IB582" s="16">
        <f t="shared" si="5942"/>
        <v>1.1276579574158079</v>
      </c>
      <c r="IC582" s="16">
        <f t="shared" si="5942"/>
        <v>2.0428919934559442</v>
      </c>
      <c r="ID582" s="16">
        <f t="shared" si="5942"/>
        <v>2.3464048399167861</v>
      </c>
      <c r="IE582" s="16">
        <f t="shared" si="5942"/>
        <v>2.2512366137913746</v>
      </c>
      <c r="IF582" s="16">
        <f t="shared" si="5942"/>
        <v>1.4258583984633937</v>
      </c>
      <c r="IG582" s="16">
        <f t="shared" si="5942"/>
        <v>2.0521935035290144</v>
      </c>
      <c r="IH582" s="16">
        <f t="shared" si="5942"/>
        <v>1.6196808662922222</v>
      </c>
      <c r="II582" s="16">
        <f t="shared" si="5942"/>
        <v>2.1072646241411417</v>
      </c>
      <c r="IJ582" s="16">
        <f t="shared" si="5942"/>
        <v>1.609874231239097</v>
      </c>
      <c r="IK582" s="16">
        <f t="shared" si="5942"/>
        <v>6.3411706274566519</v>
      </c>
      <c r="IL582" s="16">
        <f t="shared" si="5942"/>
        <v>5.5566921891429049</v>
      </c>
      <c r="IM582" s="16">
        <f t="shared" si="5942"/>
        <v>2.8148515818105557</v>
      </c>
      <c r="IN582" s="16">
        <f t="shared" si="5942"/>
        <v>1.8925780199961117</v>
      </c>
      <c r="IO582" s="16">
        <f t="shared" si="5942"/>
        <v>6.3411706274566519</v>
      </c>
      <c r="IP582" s="16">
        <f t="shared" si="5942"/>
        <v>5.5566921891429049</v>
      </c>
      <c r="IQ582" s="16">
        <f t="shared" si="5942"/>
        <v>2.2066997632240422</v>
      </c>
      <c r="IR582" s="16">
        <f t="shared" si="5942"/>
        <v>1.8418805374138432</v>
      </c>
      <c r="IS582" s="16">
        <f t="shared" si="5942"/>
        <v>0.49394845200462689</v>
      </c>
      <c r="IT582" s="16">
        <f t="shared" si="5942"/>
        <v>0.87775368847851265</v>
      </c>
      <c r="IU582" s="16">
        <f t="shared" si="5942"/>
        <v>1.324866142845619</v>
      </c>
      <c r="IV582" s="16">
        <f t="shared" si="5942"/>
        <v>1.8311426226117666</v>
      </c>
      <c r="IW582" s="16">
        <f t="shared" si="5942"/>
        <v>1.0633763575750748</v>
      </c>
      <c r="IX582" s="16">
        <f t="shared" si="5942"/>
        <v>0.8746542875785388</v>
      </c>
      <c r="IY582" s="16">
        <f t="shared" si="5942"/>
        <v>1.5367828069325322</v>
      </c>
      <c r="IZ582" s="16">
        <f t="shared" si="5942"/>
        <v>2.0727423329318824</v>
      </c>
      <c r="JA582" s="16">
        <f t="shared" si="5942"/>
        <v>2.5495009755629559</v>
      </c>
      <c r="JB582" s="16">
        <f t="shared" si="5942"/>
        <v>1.8689546684911509</v>
      </c>
      <c r="JC582" s="16">
        <f t="shared" ref="JC582:KB582" si="5943">((JC61*SLOPE($B$60:$B$64,JC$60:JC$64)+INTERCEPT($B$60:$B$64,JC$60:JC$64))-$B61)^2</f>
        <v>2.3925192396009654</v>
      </c>
      <c r="JD582" s="16">
        <f t="shared" si="5943"/>
        <v>0.81445205353646211</v>
      </c>
      <c r="JE582" s="16">
        <f t="shared" si="5943"/>
        <v>1.4461337431877346</v>
      </c>
      <c r="JF582" s="16">
        <f t="shared" si="5943"/>
        <v>1.7924021077897345</v>
      </c>
      <c r="JG582" s="16">
        <f t="shared" si="5943"/>
        <v>2.287900546524662</v>
      </c>
      <c r="JH582" s="16">
        <f t="shared" si="5943"/>
        <v>1.9775872622847357</v>
      </c>
      <c r="JI582" s="16">
        <f t="shared" si="5943"/>
        <v>2.8364203020835808</v>
      </c>
      <c r="JJ582" s="16">
        <f t="shared" si="5943"/>
        <v>5.8972433003444866</v>
      </c>
      <c r="JK582" s="16">
        <f t="shared" si="5943"/>
        <v>6.5073513167292445</v>
      </c>
      <c r="JL582" s="16">
        <f t="shared" si="5943"/>
        <v>5.1076601962840078</v>
      </c>
      <c r="JM582" s="16">
        <f t="shared" si="5943"/>
        <v>2.3744265039398558</v>
      </c>
      <c r="JN582" s="16">
        <f t="shared" si="5943"/>
        <v>2.3722948208909189</v>
      </c>
      <c r="JO582" s="16">
        <f t="shared" si="5943"/>
        <v>1.496520548310748</v>
      </c>
      <c r="JP582" s="16">
        <f t="shared" si="5943"/>
        <v>5.8972433003444866</v>
      </c>
      <c r="JQ582" s="16">
        <f t="shared" si="5943"/>
        <v>6.5073513167292445</v>
      </c>
      <c r="JR582" s="16">
        <f t="shared" si="5943"/>
        <v>5.1076601962840078</v>
      </c>
      <c r="JS582" s="16">
        <f t="shared" si="5943"/>
        <v>3.2899847809024227</v>
      </c>
      <c r="JT582" s="16">
        <f t="shared" si="5943"/>
        <v>2.1900284419160192</v>
      </c>
      <c r="JU582" s="16">
        <f t="shared" si="5943"/>
        <v>1.4826831994321805</v>
      </c>
      <c r="JV582" s="16">
        <f t="shared" si="5943"/>
        <v>2.2721300188036775</v>
      </c>
      <c r="JW582" s="16">
        <f t="shared" si="5943"/>
        <v>0.27011324495548572</v>
      </c>
      <c r="JX582" s="16">
        <f t="shared" si="5943"/>
        <v>0.67815655587483303</v>
      </c>
      <c r="JY582" s="16">
        <f t="shared" si="5943"/>
        <v>0.59268863334401511</v>
      </c>
      <c r="JZ582" s="16">
        <f t="shared" si="5943"/>
        <v>1.1355313983455819</v>
      </c>
      <c r="KA582" s="16">
        <f t="shared" si="5943"/>
        <v>1.0859783252847592</v>
      </c>
      <c r="KB582" s="16">
        <f t="shared" si="5943"/>
        <v>1.4670987400845386</v>
      </c>
      <c r="KC582" s="16"/>
      <c r="KD582" s="16"/>
      <c r="KE582" s="16"/>
      <c r="KF582" s="16"/>
      <c r="KG582" s="16"/>
      <c r="KH582" s="16"/>
      <c r="KI582" s="16"/>
      <c r="KJ582" s="16"/>
      <c r="KK582" s="16"/>
      <c r="KL582" s="16"/>
      <c r="KM582" s="16"/>
      <c r="KN582" s="16"/>
      <c r="KO582" s="16"/>
      <c r="KP582" s="16"/>
      <c r="KQ582" s="16"/>
    </row>
    <row r="583" spans="1:303" x14ac:dyDescent="0.25">
      <c r="F583" s="16">
        <f t="shared" ref="F583:AK583" si="5944">((F62*SLOPE($B$60:$B$64,F$60:F$64)+INTERCEPT($B$60:$B$64,F$60:F$64))-$B62)^2</f>
        <v>26.557893697563138</v>
      </c>
      <c r="G583" s="16">
        <f t="shared" si="5944"/>
        <v>27.87995785739653</v>
      </c>
      <c r="H583" s="16">
        <f t="shared" si="5944"/>
        <v>8.6241547157459686E-2</v>
      </c>
      <c r="I583" s="16">
        <f t="shared" si="5944"/>
        <v>0.67124986363378902</v>
      </c>
      <c r="J583" s="16">
        <f t="shared" si="5944"/>
        <v>8.7491531361784409E-3</v>
      </c>
      <c r="K583" s="16">
        <f t="shared" si="5944"/>
        <v>0.41233146976933333</v>
      </c>
      <c r="L583" s="16">
        <f t="shared" si="5944"/>
        <v>2.7339144713371347E-2</v>
      </c>
      <c r="M583" s="16">
        <f t="shared" si="5944"/>
        <v>0.50130894226964473</v>
      </c>
      <c r="N583" s="16">
        <f t="shared" si="5944"/>
        <v>1.0662284487213949</v>
      </c>
      <c r="O583" s="16">
        <f t="shared" si="5944"/>
        <v>0.13267222847658627</v>
      </c>
      <c r="P583" s="16">
        <f t="shared" si="5944"/>
        <v>0.51100186507794298</v>
      </c>
      <c r="Q583" s="16">
        <f t="shared" si="5944"/>
        <v>4.5996263601065521E-3</v>
      </c>
      <c r="R583" s="16">
        <f t="shared" si="5944"/>
        <v>0.26565881636329047</v>
      </c>
      <c r="S583" s="16">
        <f t="shared" si="5944"/>
        <v>1.0339470922420995E-3</v>
      </c>
      <c r="T583" s="16">
        <f t="shared" si="5944"/>
        <v>0.42825713353141287</v>
      </c>
      <c r="U583" s="16">
        <f t="shared" si="5944"/>
        <v>2.422874509176673E-5</v>
      </c>
      <c r="V583" s="16">
        <f t="shared" si="5944"/>
        <v>1.2183488069056441</v>
      </c>
      <c r="W583" s="16">
        <f t="shared" si="5944"/>
        <v>1.9970485996154532</v>
      </c>
      <c r="X583" s="16">
        <f t="shared" si="5944"/>
        <v>2.7394209238576308</v>
      </c>
      <c r="Y583" s="16">
        <f t="shared" si="5944"/>
        <v>3.6006854585272214</v>
      </c>
      <c r="Z583" s="16">
        <f t="shared" si="5944"/>
        <v>7.0893494971680298E-3</v>
      </c>
      <c r="AA583" s="16">
        <f t="shared" si="5944"/>
        <v>1.636620873278176</v>
      </c>
      <c r="AB583" s="16">
        <f t="shared" si="5944"/>
        <v>3.5352885919948558</v>
      </c>
      <c r="AC583" s="16">
        <f t="shared" si="5944"/>
        <v>1.3927925115959421</v>
      </c>
      <c r="AD583" s="16">
        <f t="shared" si="5944"/>
        <v>3.7929874748719925</v>
      </c>
      <c r="AE583" s="16">
        <f t="shared" si="5944"/>
        <v>3.5387710630105533</v>
      </c>
      <c r="AF583" s="16">
        <f t="shared" si="5944"/>
        <v>6.3449849597662995</v>
      </c>
      <c r="AG583" s="16">
        <f t="shared" si="5944"/>
        <v>1.2471601563552761</v>
      </c>
      <c r="AH583" s="16">
        <f t="shared" si="5944"/>
        <v>2.5501261233857511</v>
      </c>
      <c r="AI583" s="16">
        <f t="shared" si="5944"/>
        <v>2.3584758576887639</v>
      </c>
      <c r="AJ583" s="16">
        <f t="shared" si="5944"/>
        <v>2.8418521776674295</v>
      </c>
      <c r="AK583" s="16">
        <f t="shared" si="5944"/>
        <v>0.3150920205971261</v>
      </c>
      <c r="AL583" s="16">
        <f t="shared" ref="AL583:BM583" si="5945">((AL62*SLOPE($B$60:$B$64,AL$60:AL$64)+INTERCEPT($B$60:$B$64,AL$60:AL$64))-$B62)^2</f>
        <v>1.0019581817065619</v>
      </c>
      <c r="AM583" s="16">
        <f t="shared" si="5945"/>
        <v>0.53024119746478138</v>
      </c>
      <c r="AN583" s="16">
        <f t="shared" si="5945"/>
        <v>1.4457895985389144</v>
      </c>
      <c r="AO583" s="16">
        <f t="shared" si="5945"/>
        <v>0.51614906445275421</v>
      </c>
      <c r="AP583" s="16">
        <f t="shared" si="5945"/>
        <v>1.4047804226847851</v>
      </c>
      <c r="AQ583" s="16">
        <f t="shared" si="5945"/>
        <v>0.28344554213285339</v>
      </c>
      <c r="AR583" s="16">
        <f t="shared" si="5945"/>
        <v>0.96321621007156988</v>
      </c>
      <c r="AS583" s="16">
        <f t="shared" si="5945"/>
        <v>0.75082704485877494</v>
      </c>
      <c r="AT583" s="16">
        <f t="shared" si="5945"/>
        <v>1.3489755809801556</v>
      </c>
      <c r="AU583" s="16">
        <f t="shared" si="5945"/>
        <v>7.8956110449573319E-2</v>
      </c>
      <c r="AV583" s="16">
        <f t="shared" si="5945"/>
        <v>0.1047936623563907</v>
      </c>
      <c r="AW583" s="16">
        <f t="shared" si="5945"/>
        <v>4.7333766482327873</v>
      </c>
      <c r="AX583" s="16">
        <f t="shared" si="5945"/>
        <v>1.6443465470011251</v>
      </c>
      <c r="AY583" s="16">
        <f t="shared" si="5945"/>
        <v>0.12371850283083176</v>
      </c>
      <c r="AZ583" s="16">
        <f t="shared" si="5945"/>
        <v>0.32210508566121454</v>
      </c>
      <c r="BA583" s="16">
        <f t="shared" si="5945"/>
        <v>0.80696443746708213</v>
      </c>
      <c r="BB583" s="16">
        <f t="shared" si="5945"/>
        <v>1.2205506014887706</v>
      </c>
      <c r="BC583" s="16">
        <f t="shared" si="5945"/>
        <v>1.3274098120095723</v>
      </c>
      <c r="BD583" s="16">
        <f t="shared" si="5945"/>
        <v>1.4566006496188173</v>
      </c>
      <c r="BE583" s="16">
        <f t="shared" si="5945"/>
        <v>1.6100236674067239</v>
      </c>
      <c r="BF583" s="16">
        <f t="shared" si="5945"/>
        <v>1.7909643038674918</v>
      </c>
      <c r="BG583" s="16">
        <f t="shared" si="5945"/>
        <v>1.9990320594547457</v>
      </c>
      <c r="BH583" s="16">
        <f t="shared" si="5945"/>
        <v>2.2365545883730977</v>
      </c>
      <c r="BI583" s="16">
        <f t="shared" si="5945"/>
        <v>2.5075964356433817</v>
      </c>
      <c r="BJ583" s="16">
        <f t="shared" si="5945"/>
        <v>2.8094997569082372</v>
      </c>
      <c r="BK583" s="16">
        <f t="shared" si="5945"/>
        <v>3.1476245062193047</v>
      </c>
      <c r="BL583" s="16">
        <f t="shared" si="5945"/>
        <v>3.520696536733551</v>
      </c>
      <c r="BM583" s="16">
        <f t="shared" si="5945"/>
        <v>3.9359396561468771</v>
      </c>
      <c r="BN583" s="16"/>
      <c r="BO583" s="16"/>
      <c r="BP583" s="16"/>
      <c r="BQ583" s="16">
        <f t="shared" ref="BQ583:CB583" si="5946">((BQ62*SLOPE($B$60:$B$64,BQ$60:BQ$64)+INTERCEPT($B$60:$B$64,BQ$60:BQ$64))-$B62)^2</f>
        <v>1.3489755809801556</v>
      </c>
      <c r="BR583" s="16">
        <f t="shared" si="5946"/>
        <v>1.5196440852984965</v>
      </c>
      <c r="BS583" s="16">
        <f t="shared" si="5946"/>
        <v>1.6984024158946742</v>
      </c>
      <c r="BT583" s="16">
        <f t="shared" si="5946"/>
        <v>1.8849490324844298</v>
      </c>
      <c r="BU583" s="16">
        <f t="shared" si="5946"/>
        <v>2.078024241409814</v>
      </c>
      <c r="BV583" s="16">
        <f t="shared" si="5946"/>
        <v>2.2758659281862599</v>
      </c>
      <c r="BW583" s="16">
        <f t="shared" si="5946"/>
        <v>2.4825404380274825</v>
      </c>
      <c r="BX583" s="16">
        <f t="shared" si="5946"/>
        <v>2.69806182305084</v>
      </c>
      <c r="BY583" s="16">
        <f t="shared" si="5946"/>
        <v>2.9189349849310591</v>
      </c>
      <c r="BZ583" s="16">
        <f t="shared" si="5946"/>
        <v>3.1490218863929633</v>
      </c>
      <c r="CA583" s="16">
        <f t="shared" si="5946"/>
        <v>3.3898342328937874</v>
      </c>
      <c r="CB583" s="16">
        <f t="shared" si="5946"/>
        <v>3.6444165453476542</v>
      </c>
      <c r="CC583" s="16"/>
      <c r="CD583" s="16"/>
      <c r="CE583" s="16">
        <f t="shared" ref="CE583:CP583" si="5947">((CE62*SLOPE($B$60:$B$64,CE$60:CE$64)+INTERCEPT($B$60:$B$64,CE$60:CE$64))-$B62)^2</f>
        <v>0.81781461137169742</v>
      </c>
      <c r="CF583" s="16">
        <f t="shared" si="5947"/>
        <v>0.93399998136589912</v>
      </c>
      <c r="CG583" s="16">
        <f t="shared" si="5947"/>
        <v>1.0739876493115477</v>
      </c>
      <c r="CH583" s="16">
        <f t="shared" si="5947"/>
        <v>1.2367264643229376</v>
      </c>
      <c r="CI583" s="16">
        <f t="shared" si="5947"/>
        <v>1.4295500780834445</v>
      </c>
      <c r="CJ583" s="16">
        <f t="shared" si="5947"/>
        <v>1.6520055581968924</v>
      </c>
      <c r="CK583" s="16">
        <f t="shared" si="5947"/>
        <v>1.9050139380864513</v>
      </c>
      <c r="CL583" s="16">
        <f t="shared" si="5947"/>
        <v>2.1949167021653819</v>
      </c>
      <c r="CM583" s="16">
        <f t="shared" si="5947"/>
        <v>2.5221493380860731</v>
      </c>
      <c r="CN583" s="16">
        <f t="shared" si="5947"/>
        <v>2.8867059126054855</v>
      </c>
      <c r="CO583" s="16">
        <f t="shared" si="5947"/>
        <v>3.2937480347597781</v>
      </c>
      <c r="CP583" s="16">
        <f t="shared" si="5947"/>
        <v>3.745900550794774</v>
      </c>
      <c r="CQ583" s="16"/>
      <c r="CR583" s="16"/>
      <c r="CS583" s="16">
        <f t="shared" ref="CS583:DX583" si="5948">((CS62*SLOPE($B$60:$B$64,CS$60:CS$64)+INTERCEPT($B$60:$B$64,CS$60:CS$64))-$B62)^2</f>
        <v>1.8394477117304382</v>
      </c>
      <c r="CT583" s="16">
        <f t="shared" si="5948"/>
        <v>1.4102753828784584</v>
      </c>
      <c r="CU583" s="16">
        <f t="shared" si="5948"/>
        <v>3.7850229885050966</v>
      </c>
      <c r="CV583" s="16">
        <f t="shared" si="5948"/>
        <v>1.9970485996154532</v>
      </c>
      <c r="CW583" s="16">
        <f t="shared" si="5948"/>
        <v>0.96321621007156988</v>
      </c>
      <c r="CX583" s="16">
        <f t="shared" si="5948"/>
        <v>4.7333766482327873</v>
      </c>
      <c r="CY583" s="16">
        <f t="shared" si="5948"/>
        <v>2.1989784653048741</v>
      </c>
      <c r="CZ583" s="16">
        <f t="shared" si="5948"/>
        <v>0.99517590945165191</v>
      </c>
      <c r="DA583" s="16">
        <f t="shared" si="5948"/>
        <v>4.8918065456616642</v>
      </c>
      <c r="DB583" s="16">
        <f t="shared" si="5948"/>
        <v>1.7568447684787101</v>
      </c>
      <c r="DC583" s="16">
        <f t="shared" si="5948"/>
        <v>0.98624061610441627</v>
      </c>
      <c r="DD583" s="16">
        <f t="shared" si="5948"/>
        <v>4.6383904735410475</v>
      </c>
      <c r="DE583" s="16">
        <f t="shared" si="5948"/>
        <v>1.9906990829736568</v>
      </c>
      <c r="DF583" s="16">
        <f t="shared" si="5948"/>
        <v>0.99603592293486498</v>
      </c>
      <c r="DG583" s="16">
        <f t="shared" si="5948"/>
        <v>5.2871097888121303</v>
      </c>
      <c r="DH583" s="16">
        <f t="shared" si="5948"/>
        <v>3.1631199902254399</v>
      </c>
      <c r="DI583" s="16">
        <f t="shared" si="5948"/>
        <v>2.6877573645429984</v>
      </c>
      <c r="DJ583" s="16">
        <f t="shared" si="5948"/>
        <v>2.3995231800928742</v>
      </c>
      <c r="DK583" s="16">
        <f t="shared" si="5948"/>
        <v>2.196061537532747</v>
      </c>
      <c r="DL583" s="16">
        <f t="shared" si="5948"/>
        <v>1.153113697993877</v>
      </c>
      <c r="DM583" s="16">
        <f t="shared" si="5948"/>
        <v>4.2898480506279926</v>
      </c>
      <c r="DN583" s="16">
        <f t="shared" si="5948"/>
        <v>2.3837024777094595</v>
      </c>
      <c r="DO583" s="16">
        <f t="shared" si="5948"/>
        <v>1.5221553221873148</v>
      </c>
      <c r="DP583" s="16">
        <f t="shared" si="5948"/>
        <v>2.174717082679356</v>
      </c>
      <c r="DQ583" s="16">
        <f t="shared" si="5948"/>
        <v>1.7547289160516684</v>
      </c>
      <c r="DR583" s="16">
        <f t="shared" si="5948"/>
        <v>0.9085220198487366</v>
      </c>
      <c r="DS583" s="16">
        <f t="shared" si="5948"/>
        <v>3.9060530167203544</v>
      </c>
      <c r="DT583" s="16">
        <f t="shared" si="5948"/>
        <v>2.1542316132591082</v>
      </c>
      <c r="DU583" s="16">
        <f t="shared" si="5948"/>
        <v>1.010735386979702</v>
      </c>
      <c r="DV583" s="16">
        <f t="shared" si="5948"/>
        <v>4.9720455115969671</v>
      </c>
      <c r="DW583" s="16">
        <f t="shared" si="5948"/>
        <v>0.19376476557505962</v>
      </c>
      <c r="DX583" s="16">
        <f t="shared" si="5948"/>
        <v>0.80987054561336935</v>
      </c>
      <c r="DY583" s="16">
        <f t="shared" ref="DY583:EU583" si="5949">((DY62*SLOPE($B$60:$B$64,DY$60:DY$64)+INTERCEPT($B$60:$B$64,DY$60:DY$64))-$B62)^2</f>
        <v>0.86523304082521002</v>
      </c>
      <c r="DZ583" s="16">
        <f t="shared" si="5949"/>
        <v>1.9685758319699687</v>
      </c>
      <c r="EA583" s="16">
        <f t="shared" si="5949"/>
        <v>2.7248201558880663</v>
      </c>
      <c r="EB583" s="16">
        <f t="shared" si="5949"/>
        <v>0.63646600425070665</v>
      </c>
      <c r="EC583" s="16">
        <f t="shared" si="5949"/>
        <v>0.55798698397014346</v>
      </c>
      <c r="ED583" s="38">
        <f t="shared" si="5949"/>
        <v>1.7862759563048318</v>
      </c>
      <c r="EE583" s="16">
        <f t="shared" si="5949"/>
        <v>0.82366598139655578</v>
      </c>
      <c r="EF583" s="16">
        <f t="shared" si="5949"/>
        <v>3.0296925584341543</v>
      </c>
      <c r="EG583" s="16">
        <f t="shared" si="5949"/>
        <v>1.6291539174251555</v>
      </c>
      <c r="EH583" s="16">
        <f t="shared" si="5949"/>
        <v>2.819547263091486</v>
      </c>
      <c r="EI583" s="16">
        <f t="shared" si="5949"/>
        <v>1.4946127854429825</v>
      </c>
      <c r="EJ583" s="16">
        <f t="shared" si="5949"/>
        <v>6.2092076904156999</v>
      </c>
      <c r="EK583" s="16">
        <f t="shared" si="5949"/>
        <v>1.0514533507963575</v>
      </c>
      <c r="EL583" s="16">
        <f t="shared" si="5949"/>
        <v>0.35509699578519566</v>
      </c>
      <c r="EM583" s="16">
        <f t="shared" si="5949"/>
        <v>1.8778051878401807</v>
      </c>
      <c r="EN583" s="16">
        <f t="shared" si="5949"/>
        <v>0.81906424661840904</v>
      </c>
      <c r="EO583" s="16">
        <f t="shared" si="5949"/>
        <v>1.7290951118703599</v>
      </c>
      <c r="EP583" s="16">
        <f t="shared" si="5949"/>
        <v>0.73540865006410028</v>
      </c>
      <c r="EQ583" s="16">
        <f t="shared" si="5949"/>
        <v>2.6472901853835049</v>
      </c>
      <c r="ER583" s="16">
        <f t="shared" si="5949"/>
        <v>1.5037126721017458</v>
      </c>
      <c r="ES583" s="16">
        <f t="shared" si="5949"/>
        <v>0.59073820217402062</v>
      </c>
      <c r="ET583" s="16">
        <f t="shared" si="5949"/>
        <v>0.40020571572991159</v>
      </c>
      <c r="EU583" s="16">
        <f t="shared" si="5949"/>
        <v>1.1594986622322661</v>
      </c>
      <c r="EV583" s="16"/>
      <c r="EW583" s="16">
        <f t="shared" ref="EW583:FI583" si="5950">((EW62*SLOPE($B$60:$B$64,EW$60:EW$64)+INTERCEPT($B$60:$B$64,EW$60:EW$64))-$B62)^2</f>
        <v>0.16943119449150412</v>
      </c>
      <c r="EX583" s="16">
        <f t="shared" si="5950"/>
        <v>0.17911246762334926</v>
      </c>
      <c r="EY583" s="16">
        <f t="shared" si="5950"/>
        <v>0.77594168180815648</v>
      </c>
      <c r="EZ583" s="16">
        <f t="shared" si="5950"/>
        <v>1.9779559711178583E-2</v>
      </c>
      <c r="FA583" s="16">
        <f t="shared" si="5950"/>
        <v>7.5856205537522634E-2</v>
      </c>
      <c r="FB583" s="16">
        <f t="shared" si="5950"/>
        <v>3.4169721753489604E-2</v>
      </c>
      <c r="FC583" s="16">
        <f t="shared" si="5950"/>
        <v>6.0187352780869725</v>
      </c>
      <c r="FD583" s="16">
        <f t="shared" si="5950"/>
        <v>8.420760966958591</v>
      </c>
      <c r="FE583" s="16">
        <f t="shared" si="5950"/>
        <v>4.8807693046660217E-2</v>
      </c>
      <c r="FF583" s="16">
        <f t="shared" si="5950"/>
        <v>4.5604819934282247E-2</v>
      </c>
      <c r="FG583" s="16">
        <f t="shared" si="5950"/>
        <v>1.4476045702412308</v>
      </c>
      <c r="FH583" s="16">
        <f t="shared" si="5950"/>
        <v>0.61882319497156024</v>
      </c>
      <c r="FI583" s="16">
        <f t="shared" si="5950"/>
        <v>0.20283670639423787</v>
      </c>
      <c r="FJ583" s="16"/>
      <c r="FK583" s="16">
        <f t="shared" ref="FK583:GP583" si="5951">((FK62*SLOPE($B$60:$B$64,FK$60:FK$64)+INTERCEPT($B$60:$B$64,FK$60:FK$64))-$B62)^2</f>
        <v>5.6175807297594049E-4</v>
      </c>
      <c r="FL583" s="47">
        <f t="shared" si="5951"/>
        <v>0.41540966024375237</v>
      </c>
      <c r="FM583" s="16">
        <f t="shared" si="5951"/>
        <v>0.4298717964827562</v>
      </c>
      <c r="FN583" s="16">
        <f t="shared" si="5951"/>
        <v>0.41246816795885288</v>
      </c>
      <c r="FO583" s="16">
        <f t="shared" si="5951"/>
        <v>0.28156783019417914</v>
      </c>
      <c r="FP583" s="16">
        <f t="shared" si="5951"/>
        <v>0.43209589100417617</v>
      </c>
      <c r="FQ583" s="16">
        <f t="shared" si="5951"/>
        <v>0.43602663698049277</v>
      </c>
      <c r="FR583" s="16">
        <f t="shared" si="5951"/>
        <v>3.6058533771922113E-2</v>
      </c>
      <c r="FS583" s="16">
        <f t="shared" si="5951"/>
        <v>0.42099962066991159</v>
      </c>
      <c r="FT583" s="16">
        <f t="shared" si="5951"/>
        <v>0.89614303502754689</v>
      </c>
      <c r="FU583" s="16">
        <f t="shared" si="5951"/>
        <v>2.3263271005894701</v>
      </c>
      <c r="FV583" s="16">
        <f t="shared" si="5951"/>
        <v>2.1089656324764916</v>
      </c>
      <c r="FW583" s="16">
        <f t="shared" si="5951"/>
        <v>0.38615791694989415</v>
      </c>
      <c r="FX583" s="16">
        <f t="shared" si="5951"/>
        <v>1.1564721446890036</v>
      </c>
      <c r="FY583" s="16">
        <f t="shared" si="5951"/>
        <v>1.4921646525207342</v>
      </c>
      <c r="FZ583" s="16">
        <f t="shared" si="5951"/>
        <v>1.9486873246694379E-2</v>
      </c>
      <c r="GA583" s="16">
        <f t="shared" si="5951"/>
        <v>0.32023198449953522</v>
      </c>
      <c r="GB583" s="16">
        <f t="shared" si="5951"/>
        <v>0.10159754626519309</v>
      </c>
      <c r="GC583" s="16">
        <f t="shared" si="5951"/>
        <v>0.61342183904524938</v>
      </c>
      <c r="GD583" s="16">
        <f t="shared" si="5951"/>
        <v>9.478980551548101E-2</v>
      </c>
      <c r="GE583" s="16">
        <f t="shared" si="5951"/>
        <v>0.58423656388017886</v>
      </c>
      <c r="GF583" s="16">
        <f t="shared" si="5951"/>
        <v>0.21544106891336287</v>
      </c>
      <c r="GG583" s="16">
        <f t="shared" si="5951"/>
        <v>0.59892132058554337</v>
      </c>
      <c r="GH583" s="16">
        <f t="shared" si="5951"/>
        <v>1.3056534097270535E-2</v>
      </c>
      <c r="GI583" s="16">
        <f t="shared" si="5951"/>
        <v>0.30221596837020154</v>
      </c>
      <c r="GJ583" s="16">
        <f t="shared" si="5951"/>
        <v>3.0668283918552114E-2</v>
      </c>
      <c r="GK583" s="16">
        <f t="shared" si="5951"/>
        <v>1.6764396876768901E-2</v>
      </c>
      <c r="GL583" s="16">
        <f t="shared" si="5951"/>
        <v>7.5648285032365976</v>
      </c>
      <c r="GM583" s="16">
        <f t="shared" si="5951"/>
        <v>0.68626269099163562</v>
      </c>
      <c r="GN583" s="16">
        <f t="shared" si="5951"/>
        <v>1.3943081707406867E-2</v>
      </c>
      <c r="GO583" s="16">
        <f t="shared" si="5951"/>
        <v>9.0999280524643074E-3</v>
      </c>
      <c r="GP583" s="16">
        <f t="shared" si="5951"/>
        <v>0.19638367686991731</v>
      </c>
      <c r="GQ583" s="16">
        <f t="shared" ref="GQ583:HV583" si="5952">((GQ62*SLOPE($B$60:$B$64,GQ$60:GQ$64)+INTERCEPT($B$60:$B$64,GQ$60:GQ$64))-$B62)^2</f>
        <v>3.6410680729774807E-4</v>
      </c>
      <c r="GR583" s="16">
        <f t="shared" si="5952"/>
        <v>0.18189452736330824</v>
      </c>
      <c r="GS583" s="16">
        <f t="shared" si="5952"/>
        <v>0.69445890162697743</v>
      </c>
      <c r="GT583" s="16">
        <f t="shared" si="5952"/>
        <v>0.17539257592103466</v>
      </c>
      <c r="GU583" s="16">
        <f t="shared" si="5952"/>
        <v>1.6176757240628428</v>
      </c>
      <c r="GV583" s="16">
        <f t="shared" si="5952"/>
        <v>0.66978054711580592</v>
      </c>
      <c r="GW583" s="16">
        <f t="shared" si="5952"/>
        <v>1.4510135455700521</v>
      </c>
      <c r="GX583" s="16">
        <f t="shared" si="5952"/>
        <v>0.57656075900624426</v>
      </c>
      <c r="GY583" s="16">
        <f t="shared" si="5952"/>
        <v>0.24233731378612655</v>
      </c>
      <c r="GZ583" s="16">
        <f t="shared" si="5952"/>
        <v>6.0763255469084235E-3</v>
      </c>
      <c r="HA583" s="16">
        <f t="shared" si="5952"/>
        <v>0.65254310394935644</v>
      </c>
      <c r="HB583" s="16">
        <f t="shared" si="5952"/>
        <v>0.13151787300904588</v>
      </c>
      <c r="HC583" s="16">
        <f t="shared" si="5952"/>
        <v>1.2749841972677418</v>
      </c>
      <c r="HD583" s="16">
        <f t="shared" si="5952"/>
        <v>0.55180154442977247</v>
      </c>
      <c r="HE583" s="16">
        <f t="shared" si="5952"/>
        <v>0.10960656149121588</v>
      </c>
      <c r="HF583" s="16">
        <f t="shared" si="5952"/>
        <v>4.9919511274324715E-2</v>
      </c>
      <c r="HG583" s="16">
        <f t="shared" si="5952"/>
        <v>0.42851804195595378</v>
      </c>
      <c r="HH583" s="16">
        <f t="shared" si="5952"/>
        <v>1.8980728128722476E-3</v>
      </c>
      <c r="HI583" s="16">
        <f t="shared" si="5952"/>
        <v>1.0474018236333905E-3</v>
      </c>
      <c r="HJ583" s="16">
        <f t="shared" si="5952"/>
        <v>0.16907821302459158</v>
      </c>
      <c r="HK583" s="16">
        <f t="shared" si="5952"/>
        <v>0.12585994967852412</v>
      </c>
      <c r="HL583" s="16">
        <f t="shared" si="5952"/>
        <v>0.56636379011343985</v>
      </c>
      <c r="HM583" s="16">
        <f t="shared" si="5952"/>
        <v>9.45259657091609E-2</v>
      </c>
      <c r="HN583" s="16">
        <f t="shared" si="5952"/>
        <v>9.4445057277365745</v>
      </c>
      <c r="HO583" s="16">
        <f t="shared" si="5952"/>
        <v>12.289579526204465</v>
      </c>
      <c r="HP583" s="16">
        <f t="shared" si="5952"/>
        <v>0.51027620957423114</v>
      </c>
      <c r="HQ583" s="16">
        <f t="shared" si="5952"/>
        <v>9.7384181476532938E-2</v>
      </c>
      <c r="HR583" s="16">
        <f t="shared" si="5952"/>
        <v>8.1951274943233121E-2</v>
      </c>
      <c r="HS583" s="16">
        <f t="shared" si="5952"/>
        <v>0.49819080074793631</v>
      </c>
      <c r="HT583" s="16">
        <f t="shared" si="5952"/>
        <v>3.4109081652093382E-3</v>
      </c>
      <c r="HU583" s="16">
        <f t="shared" si="5952"/>
        <v>0.22104413979363838</v>
      </c>
      <c r="HV583" s="16">
        <f t="shared" si="5952"/>
        <v>2.0433471642013704E-2</v>
      </c>
      <c r="HW583" s="16">
        <f t="shared" ref="HW583:JB583" si="5953">((HW62*SLOPE($B$60:$B$64,HW$60:HW$64)+INTERCEPT($B$60:$B$64,HW$60:HW$64))-$B62)^2</f>
        <v>8.9660534604295808E-2</v>
      </c>
      <c r="HX583" s="16">
        <f t="shared" si="5953"/>
        <v>6.3588174585322677E-2</v>
      </c>
      <c r="HY583" s="16">
        <f t="shared" si="5953"/>
        <v>0.34706006823393498</v>
      </c>
      <c r="HZ583" s="16">
        <f t="shared" si="5953"/>
        <v>1.3583975705179305</v>
      </c>
      <c r="IA583" s="16">
        <f t="shared" si="5953"/>
        <v>1.1933277455843767</v>
      </c>
      <c r="IB583" s="16">
        <f t="shared" si="5953"/>
        <v>5.8574953118754915E-2</v>
      </c>
      <c r="IC583" s="16">
        <f t="shared" si="5953"/>
        <v>0.48232664125269159</v>
      </c>
      <c r="ID583" s="16">
        <f t="shared" si="5953"/>
        <v>0.75579099683059769</v>
      </c>
      <c r="IE583" s="16">
        <f t="shared" si="5953"/>
        <v>4.2248222183959509E-2</v>
      </c>
      <c r="IF583" s="16">
        <f t="shared" si="5953"/>
        <v>3.6212905149520552E-2</v>
      </c>
      <c r="IG583" s="16">
        <f t="shared" si="5953"/>
        <v>8.8758642109720766E-4</v>
      </c>
      <c r="IH583" s="16">
        <f t="shared" si="5953"/>
        <v>0.16457988668183754</v>
      </c>
      <c r="II583" s="16">
        <f t="shared" si="5953"/>
        <v>1.6409080809160258E-3</v>
      </c>
      <c r="IJ583" s="16">
        <f t="shared" si="5953"/>
        <v>0.14918297787248785</v>
      </c>
      <c r="IK583" s="16">
        <f t="shared" si="5953"/>
        <v>1.8219662996331917E-2</v>
      </c>
      <c r="IL583" s="16">
        <f t="shared" si="5953"/>
        <v>0.1611864538219408</v>
      </c>
      <c r="IM583" s="16">
        <f t="shared" si="5953"/>
        <v>5.0186303816654496E-2</v>
      </c>
      <c r="IN583" s="16">
        <f t="shared" si="5953"/>
        <v>3.2114530065419429E-2</v>
      </c>
      <c r="IO583" s="16">
        <f t="shared" si="5953"/>
        <v>1.8219662996331917E-2</v>
      </c>
      <c r="IP583" s="16">
        <f t="shared" si="5953"/>
        <v>0.1611864538219408</v>
      </c>
      <c r="IQ583" s="16">
        <f t="shared" si="5953"/>
        <v>9.1421661614357568</v>
      </c>
      <c r="IR583" s="16">
        <f t="shared" si="5953"/>
        <v>0.24410333905181369</v>
      </c>
      <c r="IS583" s="16">
        <f t="shared" si="5953"/>
        <v>0.21617278180009444</v>
      </c>
      <c r="IT583" s="16">
        <f t="shared" si="5953"/>
        <v>6.2373923051096576E-2</v>
      </c>
      <c r="IU583" s="16">
        <f t="shared" si="5953"/>
        <v>7.4249515596990579E-3</v>
      </c>
      <c r="IV583" s="16">
        <f t="shared" si="5953"/>
        <v>0.1217333856381128</v>
      </c>
      <c r="IW583" s="16">
        <f t="shared" si="5953"/>
        <v>4.2267801172677548E-3</v>
      </c>
      <c r="IX583" s="16">
        <f t="shared" si="5953"/>
        <v>0.2401246003592547</v>
      </c>
      <c r="IY583" s="16">
        <f t="shared" si="5953"/>
        <v>1.0965230166122794E-2</v>
      </c>
      <c r="IZ583" s="16">
        <f t="shared" si="5953"/>
        <v>0.86208096570967163</v>
      </c>
      <c r="JA583" s="16">
        <f t="shared" si="5953"/>
        <v>0.25298372402766511</v>
      </c>
      <c r="JB583" s="16">
        <f t="shared" si="5953"/>
        <v>0.74149491484708485</v>
      </c>
      <c r="JC583" s="16">
        <f t="shared" ref="JC583:KB583" si="5954">((JC62*SLOPE($B$60:$B$64,JC$60:JC$64)+INTERCEPT($B$60:$B$64,JC$60:JC$64))-$B62)^2</f>
        <v>0.19754120310196727</v>
      </c>
      <c r="JD583" s="16">
        <f t="shared" si="5954"/>
        <v>1.6031541946076339E-2</v>
      </c>
      <c r="JE583" s="16">
        <f t="shared" si="5954"/>
        <v>6.6546610573576331E-2</v>
      </c>
      <c r="JF583" s="16">
        <f t="shared" si="5954"/>
        <v>0.19633006110287163</v>
      </c>
      <c r="JG583" s="16">
        <f t="shared" si="5954"/>
        <v>7.405618180470802E-4</v>
      </c>
      <c r="JH583" s="16">
        <f t="shared" si="5954"/>
        <v>0.62418489787357778</v>
      </c>
      <c r="JI583" s="16">
        <f t="shared" si="5954"/>
        <v>0.18563440049034205</v>
      </c>
      <c r="JJ583" s="16">
        <f t="shared" si="5954"/>
        <v>2.539657073171618E-4</v>
      </c>
      <c r="JK583" s="16">
        <f t="shared" si="5954"/>
        <v>1.1371037105576366E-2</v>
      </c>
      <c r="JL583" s="16">
        <f t="shared" si="5954"/>
        <v>8.6656202777526073E-2</v>
      </c>
      <c r="JM583" s="16">
        <f t="shared" si="5954"/>
        <v>0.13438941395183768</v>
      </c>
      <c r="JN583" s="16">
        <f t="shared" si="5954"/>
        <v>0.12779675923861702</v>
      </c>
      <c r="JO583" s="16">
        <f t="shared" si="5954"/>
        <v>2.9882109649197737E-3</v>
      </c>
      <c r="JP583" s="16">
        <f t="shared" si="5954"/>
        <v>2.539657073171618E-4</v>
      </c>
      <c r="JQ583" s="16">
        <f t="shared" si="5954"/>
        <v>1.1371037105576366E-2</v>
      </c>
      <c r="JR583" s="16">
        <f t="shared" si="5954"/>
        <v>8.6656202777526073E-2</v>
      </c>
      <c r="JS583" s="16">
        <f t="shared" si="5954"/>
        <v>11.037425452200051</v>
      </c>
      <c r="JT583" s="16">
        <f t="shared" si="5954"/>
        <v>13.8716895995145</v>
      </c>
      <c r="JU583" s="16">
        <f t="shared" si="5954"/>
        <v>0.15561122200512031</v>
      </c>
      <c r="JV583" s="16">
        <f t="shared" si="5954"/>
        <v>4.0867698143052307E-4</v>
      </c>
      <c r="JW583" s="16">
        <f t="shared" si="5954"/>
        <v>0.38076403630490241</v>
      </c>
      <c r="JX583" s="16">
        <f t="shared" si="5954"/>
        <v>1.0138290636160097</v>
      </c>
      <c r="JY583" s="16">
        <f t="shared" si="5954"/>
        <v>0.15057786776135737</v>
      </c>
      <c r="JZ583" s="16">
        <f t="shared" si="5954"/>
        <v>0.59391891119853424</v>
      </c>
      <c r="KA583" s="16">
        <f t="shared" si="5954"/>
        <v>3.8436066989786695E-2</v>
      </c>
      <c r="KB583" s="16">
        <f t="shared" si="5954"/>
        <v>0.37159674195257297</v>
      </c>
      <c r="KC583" s="16"/>
      <c r="KD583" s="16"/>
      <c r="KE583" s="16"/>
      <c r="KF583" s="16"/>
      <c r="KG583" s="16"/>
      <c r="KH583" s="16"/>
      <c r="KI583" s="16"/>
      <c r="KJ583" s="16"/>
      <c r="KK583" s="16"/>
      <c r="KL583" s="16"/>
      <c r="KM583" s="16"/>
      <c r="KN583" s="16"/>
      <c r="KO583" s="16"/>
      <c r="KP583" s="16"/>
      <c r="KQ583" s="16"/>
    </row>
    <row r="584" spans="1:303" x14ac:dyDescent="0.25">
      <c r="F584" s="16">
        <f t="shared" ref="F584:AK584" si="5955">((F63*SLOPE($B$60:$B$64,F$60:F$64)+INTERCEPT($B$60:$B$64,F$60:F$64))-$B63)^2</f>
        <v>8.1651966257551987</v>
      </c>
      <c r="G584" s="16">
        <f t="shared" si="5955"/>
        <v>11.885683902831754</v>
      </c>
      <c r="H584" s="16">
        <f t="shared" si="5955"/>
        <v>1.5138461715036644</v>
      </c>
      <c r="I584" s="16">
        <f t="shared" si="5955"/>
        <v>0.22167712870553813</v>
      </c>
      <c r="J584" s="16">
        <f t="shared" si="5955"/>
        <v>1.6882889439026307</v>
      </c>
      <c r="K584" s="16">
        <f t="shared" si="5955"/>
        <v>0.26785376180132658</v>
      </c>
      <c r="L584" s="16">
        <f t="shared" si="5955"/>
        <v>1.5857799041526852</v>
      </c>
      <c r="M584" s="16">
        <f t="shared" si="5955"/>
        <v>0.24078249596600332</v>
      </c>
      <c r="N584" s="16">
        <f t="shared" si="5955"/>
        <v>1.6434725598479283</v>
      </c>
      <c r="O584" s="16">
        <f t="shared" si="5955"/>
        <v>0.20738538694111219</v>
      </c>
      <c r="P584" s="16">
        <f t="shared" si="5955"/>
        <v>1.2781070296824064</v>
      </c>
      <c r="Q584" s="16">
        <f t="shared" si="5955"/>
        <v>9.4673031511612285E-2</v>
      </c>
      <c r="R584" s="16">
        <f t="shared" si="5955"/>
        <v>1.9111584206444363</v>
      </c>
      <c r="S584" s="16">
        <f t="shared" si="5955"/>
        <v>0.28709689624885631</v>
      </c>
      <c r="T584" s="16">
        <f t="shared" si="5955"/>
        <v>1.2503506728624545</v>
      </c>
      <c r="U584" s="16">
        <f t="shared" si="5955"/>
        <v>8.1098731406111263E-2</v>
      </c>
      <c r="V584" s="16">
        <f t="shared" si="5955"/>
        <v>1.8531776227525634</v>
      </c>
      <c r="W584" s="16">
        <f t="shared" si="5955"/>
        <v>0.6132479118138493</v>
      </c>
      <c r="X584" s="16">
        <f t="shared" si="5955"/>
        <v>0.87308278599949873</v>
      </c>
      <c r="Y584" s="16">
        <f t="shared" si="5955"/>
        <v>0.68451551471853866</v>
      </c>
      <c r="Z584" s="16">
        <f t="shared" si="5955"/>
        <v>4.1266752885438276</v>
      </c>
      <c r="AA584" s="16">
        <f t="shared" si="5955"/>
        <v>0.11570996738994863</v>
      </c>
      <c r="AB584" s="16">
        <f t="shared" si="5955"/>
        <v>0.6789536096036618</v>
      </c>
      <c r="AC584" s="16">
        <f t="shared" si="5955"/>
        <v>0.29518901963825173</v>
      </c>
      <c r="AD584" s="16">
        <f t="shared" si="5955"/>
        <v>0.41696515218550367</v>
      </c>
      <c r="AE584" s="16">
        <f t="shared" si="5955"/>
        <v>0.43554836756217924</v>
      </c>
      <c r="AF584" s="16">
        <f t="shared" si="5955"/>
        <v>1.4147945109135758</v>
      </c>
      <c r="AG584" s="16">
        <f t="shared" si="5955"/>
        <v>0.37000473762487096</v>
      </c>
      <c r="AH584" s="16">
        <f t="shared" si="5955"/>
        <v>0.19039930019550441</v>
      </c>
      <c r="AI584" s="16">
        <f t="shared" si="5955"/>
        <v>0.20834892065853639</v>
      </c>
      <c r="AJ584" s="16">
        <f t="shared" si="5955"/>
        <v>0.19462154882288613</v>
      </c>
      <c r="AK584" s="16">
        <f t="shared" si="5955"/>
        <v>0.22571998957009057</v>
      </c>
      <c r="AL584" s="16">
        <f t="shared" ref="AL584:BM584" si="5956">((AL63*SLOPE($B$60:$B$64,AL$60:AL$64)+INTERCEPT($B$60:$B$64,AL$60:AL$64))-$B63)^2</f>
        <v>0.63527488044334135</v>
      </c>
      <c r="AM584" s="16">
        <f t="shared" si="5956"/>
        <v>0.32175705514027853</v>
      </c>
      <c r="AN584" s="16">
        <f t="shared" si="5956"/>
        <v>0.65323971982721674</v>
      </c>
      <c r="AO584" s="16">
        <f t="shared" si="5956"/>
        <v>0.29928753986291717</v>
      </c>
      <c r="AP584" s="16">
        <f t="shared" si="5956"/>
        <v>0.64133120610303174</v>
      </c>
      <c r="AQ584" s="16">
        <f t="shared" si="5956"/>
        <v>0.1308695757713135</v>
      </c>
      <c r="AR584" s="16">
        <f t="shared" si="5956"/>
        <v>0.48013968494314851</v>
      </c>
      <c r="AS584" s="16">
        <f t="shared" si="5956"/>
        <v>4.6660434211765562E-3</v>
      </c>
      <c r="AT584" s="16">
        <f t="shared" si="5956"/>
        <v>1.4122309485154317E-2</v>
      </c>
      <c r="AU584" s="16">
        <f t="shared" si="5956"/>
        <v>0.45724870314042332</v>
      </c>
      <c r="AV584" s="16">
        <f t="shared" si="5956"/>
        <v>0.54090479920721202</v>
      </c>
      <c r="AW584" s="16">
        <f t="shared" si="5956"/>
        <v>5.4459234612856842E-3</v>
      </c>
      <c r="AX584" s="16">
        <f t="shared" si="5956"/>
        <v>0.30942706463499325</v>
      </c>
      <c r="AY584" s="16">
        <f t="shared" si="5956"/>
        <v>0.23030558449117003</v>
      </c>
      <c r="AZ584" s="16">
        <f t="shared" si="5956"/>
        <v>0.17759379698152328</v>
      </c>
      <c r="BA584" s="16">
        <f t="shared" si="5956"/>
        <v>8.2517970959180925E-2</v>
      </c>
      <c r="BB584" s="16">
        <f t="shared" si="5956"/>
        <v>1.8549838040298727</v>
      </c>
      <c r="BC584" s="16">
        <f t="shared" si="5956"/>
        <v>1.5181897633377264</v>
      </c>
      <c r="BD584" s="16">
        <f t="shared" si="5956"/>
        <v>1.2304133754452264</v>
      </c>
      <c r="BE584" s="16">
        <f t="shared" si="5956"/>
        <v>0.98971060334738159</v>
      </c>
      <c r="BF584" s="16">
        <f t="shared" si="5956"/>
        <v>0.7854261211768937</v>
      </c>
      <c r="BG584" s="16">
        <f t="shared" si="5956"/>
        <v>0.61329277510146973</v>
      </c>
      <c r="BH584" s="16">
        <f t="shared" si="5956"/>
        <v>0.46910208708780021</v>
      </c>
      <c r="BI584" s="16">
        <f t="shared" si="5956"/>
        <v>0.35037742677575362</v>
      </c>
      <c r="BJ584" s="16">
        <f t="shared" si="5956"/>
        <v>0.25268828825520984</v>
      </c>
      <c r="BK584" s="16">
        <f t="shared" si="5956"/>
        <v>0.17433098840330327</v>
      </c>
      <c r="BL584" s="16">
        <f t="shared" si="5956"/>
        <v>0.11249565466904979</v>
      </c>
      <c r="BM584" s="16">
        <f t="shared" si="5956"/>
        <v>6.5839604730045978E-2</v>
      </c>
      <c r="BN584" s="16"/>
      <c r="BO584" s="16"/>
      <c r="BP584" s="16"/>
      <c r="BQ584" s="16">
        <f t="shared" ref="BQ584:CB584" si="5957">((BQ63*SLOPE($B$60:$B$64,BQ$60:BQ$64)+INTERCEPT($B$60:$B$64,BQ$60:BQ$64))-$B63)^2</f>
        <v>1.4122309485154317E-2</v>
      </c>
      <c r="BR584" s="16">
        <f t="shared" si="5957"/>
        <v>1.1708097977588329E-2</v>
      </c>
      <c r="BS584" s="16">
        <f t="shared" si="5957"/>
        <v>1.0357285327578653E-2</v>
      </c>
      <c r="BT584" s="16">
        <f t="shared" si="5957"/>
        <v>9.518280861153125E-3</v>
      </c>
      <c r="BU584" s="16">
        <f t="shared" si="5957"/>
        <v>9.2596044743764351E-3</v>
      </c>
      <c r="BV584" s="16">
        <f t="shared" si="5957"/>
        <v>9.4359491332992231E-3</v>
      </c>
      <c r="BW584" s="16">
        <f t="shared" si="5957"/>
        <v>1.00539779115474E-2</v>
      </c>
      <c r="BX584" s="16">
        <f t="shared" si="5957"/>
        <v>1.1027301632667392E-2</v>
      </c>
      <c r="BY584" s="16">
        <f t="shared" si="5957"/>
        <v>1.2520233859522939E-2</v>
      </c>
      <c r="BZ584" s="16">
        <f t="shared" si="5957"/>
        <v>1.4388070723476075E-2</v>
      </c>
      <c r="CA584" s="16">
        <f t="shared" si="5957"/>
        <v>1.6815536567024759E-2</v>
      </c>
      <c r="CB584" s="16">
        <f t="shared" si="5957"/>
        <v>1.9868632259644987E-2</v>
      </c>
      <c r="CC584" s="16"/>
      <c r="CD584" s="16"/>
      <c r="CE584" s="16">
        <f t="shared" ref="CE584:CP584" si="5958">((CE63*SLOPE($B$60:$B$64,CE$60:CE$64)+INTERCEPT($B$60:$B$64,CE$60:CE$64))-$B63)^2</f>
        <v>0.60118840402298745</v>
      </c>
      <c r="CF584" s="16">
        <f t="shared" si="5958"/>
        <v>0.46210977550488924</v>
      </c>
      <c r="CG584" s="16">
        <f t="shared" si="5958"/>
        <v>0.34986461439527777</v>
      </c>
      <c r="CH584" s="16">
        <f t="shared" si="5958"/>
        <v>0.26037001932727627</v>
      </c>
      <c r="CI584" s="16">
        <f t="shared" si="5958"/>
        <v>0.18831998835505417</v>
      </c>
      <c r="CJ584" s="16">
        <f t="shared" si="5958"/>
        <v>0.13222778532076643</v>
      </c>
      <c r="CK584" s="16">
        <f t="shared" si="5958"/>
        <v>8.846679883206901E-2</v>
      </c>
      <c r="CL584" s="16">
        <f t="shared" si="5958"/>
        <v>5.5670707146662828E-2</v>
      </c>
      <c r="CM584" s="16">
        <f t="shared" si="5958"/>
        <v>3.1799396007244608E-2</v>
      </c>
      <c r="CN584" s="16">
        <f t="shared" si="5958"/>
        <v>1.5385591639741947E-2</v>
      </c>
      <c r="CO584" s="16">
        <f t="shared" si="5958"/>
        <v>5.266839581800146E-3</v>
      </c>
      <c r="CP584" s="16">
        <f t="shared" si="5958"/>
        <v>5.8695131128716136E-4</v>
      </c>
      <c r="CQ584" s="16"/>
      <c r="CR584" s="16"/>
      <c r="CS584" s="16">
        <f t="shared" ref="CS584:DX584" si="5959">((CS63*SLOPE($B$60:$B$64,CS$60:CS$64)+INTERCEPT($B$60:$B$64,CS$60:CS$64))-$B63)^2</f>
        <v>0.5786397710698038</v>
      </c>
      <c r="CT584" s="16">
        <f t="shared" si="5959"/>
        <v>0.52904826049613507</v>
      </c>
      <c r="CU584" s="16">
        <f t="shared" si="5959"/>
        <v>1.7755878474107565E-2</v>
      </c>
      <c r="CV584" s="16">
        <f t="shared" si="5959"/>
        <v>0.6132479118138493</v>
      </c>
      <c r="CW584" s="16">
        <f t="shared" si="5959"/>
        <v>0.48013968494314851</v>
      </c>
      <c r="CX584" s="16">
        <f t="shared" si="5959"/>
        <v>5.4459234612856842E-3</v>
      </c>
      <c r="CY584" s="16">
        <f t="shared" si="5959"/>
        <v>0.61629533379721035</v>
      </c>
      <c r="CZ584" s="16">
        <f t="shared" si="5959"/>
        <v>0.38138562631146927</v>
      </c>
      <c r="DA584" s="16">
        <f t="shared" si="5959"/>
        <v>2.4247573101358885E-2</v>
      </c>
      <c r="DB584" s="16">
        <f t="shared" si="5959"/>
        <v>0.50655000728221389</v>
      </c>
      <c r="DC584" s="16">
        <f t="shared" si="5959"/>
        <v>0.39945430984152946</v>
      </c>
      <c r="DD584" s="16">
        <f t="shared" si="5959"/>
        <v>2.3557479302265295E-3</v>
      </c>
      <c r="DE584" s="16">
        <f t="shared" si="5959"/>
        <v>0.54736538977854998</v>
      </c>
      <c r="DF584" s="16">
        <f t="shared" si="5959"/>
        <v>0.40954633962378806</v>
      </c>
      <c r="DG584" s="16">
        <f t="shared" si="5959"/>
        <v>4.0974726447880083E-2</v>
      </c>
      <c r="DH584" s="16">
        <f t="shared" si="5959"/>
        <v>0.88109481252736543</v>
      </c>
      <c r="DI584" s="16">
        <f t="shared" si="5959"/>
        <v>0.80237215026202302</v>
      </c>
      <c r="DJ584" s="16">
        <f t="shared" si="5959"/>
        <v>3.4735942684397988E-2</v>
      </c>
      <c r="DK584" s="16">
        <f t="shared" si="5959"/>
        <v>0.66155123455959908</v>
      </c>
      <c r="DL584" s="16">
        <f t="shared" si="5959"/>
        <v>0.51864945731088008</v>
      </c>
      <c r="DM584" s="16">
        <f t="shared" si="5959"/>
        <v>2.1728064841696642E-3</v>
      </c>
      <c r="DN584" s="16">
        <f t="shared" si="5959"/>
        <v>0.69399845584049924</v>
      </c>
      <c r="DO584" s="16">
        <f t="shared" si="5959"/>
        <v>0.56984986653196334</v>
      </c>
      <c r="DP584" s="16">
        <f t="shared" si="5959"/>
        <v>0.16341051808632659</v>
      </c>
      <c r="DQ584" s="16">
        <f t="shared" si="5959"/>
        <v>0.50587916931396759</v>
      </c>
      <c r="DR584" s="16">
        <f t="shared" si="5959"/>
        <v>0.34140829905428244</v>
      </c>
      <c r="DS584" s="16">
        <f t="shared" si="5959"/>
        <v>4.0614023310853356E-2</v>
      </c>
      <c r="DT584" s="16">
        <f t="shared" si="5959"/>
        <v>0.56674272230966027</v>
      </c>
      <c r="DU584" s="16">
        <f t="shared" si="5959"/>
        <v>0.38923905543682913</v>
      </c>
      <c r="DV584" s="16">
        <f t="shared" si="5959"/>
        <v>7.6543217418733892E-2</v>
      </c>
      <c r="DW584" s="16">
        <f t="shared" si="5959"/>
        <v>0.29114273767374288</v>
      </c>
      <c r="DX584" s="16">
        <f t="shared" si="5959"/>
        <v>0.76900752445851062</v>
      </c>
      <c r="DY584" s="16">
        <f t="shared" ref="DY584:EU584" si="5960">((DY63*SLOPE($B$60:$B$64,DY$60:DY$64)+INTERCEPT($B$60:$B$64,DY$60:DY$64))-$B63)^2</f>
        <v>0.65840545937644779</v>
      </c>
      <c r="DZ584" s="16">
        <f t="shared" si="5960"/>
        <v>0.80310467916057493</v>
      </c>
      <c r="EA584" s="16">
        <f t="shared" si="5960"/>
        <v>0.47559114510842265</v>
      </c>
      <c r="EB584" s="16">
        <f t="shared" si="5960"/>
        <v>0.48845484773001002</v>
      </c>
      <c r="EC584" s="16">
        <f t="shared" si="5960"/>
        <v>0.41610937754520688</v>
      </c>
      <c r="ED584" s="38">
        <f t="shared" si="5960"/>
        <v>0.72980938137639306</v>
      </c>
      <c r="EE584" s="16">
        <f t="shared" si="5960"/>
        <v>0.30093646740706781</v>
      </c>
      <c r="EF584" s="16">
        <f t="shared" si="5960"/>
        <v>0.40256249628391555</v>
      </c>
      <c r="EG584" s="16">
        <f t="shared" si="5960"/>
        <v>0.16548110881919167</v>
      </c>
      <c r="EH584" s="16">
        <f t="shared" si="5960"/>
        <v>0.44585650189877907</v>
      </c>
      <c r="EI584" s="16">
        <f t="shared" si="5960"/>
        <v>0.18255860517723235</v>
      </c>
      <c r="EJ584" s="16">
        <f t="shared" si="5960"/>
        <v>1.6527134724957881</v>
      </c>
      <c r="EK584" s="16">
        <f t="shared" si="5960"/>
        <v>0.4457557736638727</v>
      </c>
      <c r="EL584" s="16">
        <f t="shared" si="5960"/>
        <v>0.12640713042361948</v>
      </c>
      <c r="EM584" s="16">
        <f t="shared" si="5960"/>
        <v>0.16591563964362385</v>
      </c>
      <c r="EN584" s="16">
        <f t="shared" si="5960"/>
        <v>2.8942094307122936E-2</v>
      </c>
      <c r="EO584" s="16">
        <f t="shared" si="5960"/>
        <v>0.20038531857112563</v>
      </c>
      <c r="EP584" s="16">
        <f t="shared" si="5960"/>
        <v>3.9324293599096276E-2</v>
      </c>
      <c r="EQ584" s="16">
        <f t="shared" si="5960"/>
        <v>0.24572978368334678</v>
      </c>
      <c r="ER584" s="16">
        <f t="shared" si="5960"/>
        <v>4.4739622894435199E-2</v>
      </c>
      <c r="ES584" s="16">
        <f t="shared" si="5960"/>
        <v>4.3600808406145462E-4</v>
      </c>
      <c r="ET584" s="16">
        <f t="shared" si="5960"/>
        <v>2.4365541318465581E-2</v>
      </c>
      <c r="EU584" s="16">
        <f t="shared" si="5960"/>
        <v>3.079242006754259E-2</v>
      </c>
      <c r="EV584" s="16"/>
      <c r="EW584" s="16">
        <f t="shared" ref="EW584:FI584" si="5961">((EW63*SLOPE($B$60:$B$64,EW$60:EW$64)+INTERCEPT($B$60:$B$64,EW$60:EW$64))-$B63)^2</f>
        <v>0.17811767116766655</v>
      </c>
      <c r="EX584" s="16">
        <f t="shared" si="5961"/>
        <v>0.1862834733909324</v>
      </c>
      <c r="EY584" s="16">
        <f t="shared" si="5961"/>
        <v>0.59206546127658211</v>
      </c>
      <c r="EZ584" s="16">
        <f t="shared" si="5961"/>
        <v>0.54596045008096761</v>
      </c>
      <c r="FA584" s="16">
        <f t="shared" si="5961"/>
        <v>0.20353651755262858</v>
      </c>
      <c r="FB584" s="16">
        <f t="shared" si="5961"/>
        <v>0.6391922904847992</v>
      </c>
      <c r="FC584" s="16">
        <f t="shared" si="5961"/>
        <v>1.4587716602214237E-2</v>
      </c>
      <c r="FD584" s="16">
        <f t="shared" si="5961"/>
        <v>0.24195679529003331</v>
      </c>
      <c r="FE584" s="16">
        <f t="shared" si="5961"/>
        <v>0.2749611159914343</v>
      </c>
      <c r="FF584" s="16">
        <f t="shared" si="5961"/>
        <v>3.8363589542343556E-2</v>
      </c>
      <c r="FG584" s="16">
        <f t="shared" si="5961"/>
        <v>0.38071676114307362</v>
      </c>
      <c r="FH584" s="16">
        <f t="shared" si="5961"/>
        <v>9.9444815863156524E-2</v>
      </c>
      <c r="FI584" s="16">
        <f t="shared" si="5961"/>
        <v>0.21753587257258689</v>
      </c>
      <c r="FJ584" s="16"/>
      <c r="FK584" s="16">
        <f t="shared" ref="FK584:GP584" si="5962">((FK63*SLOPE($B$60:$B$64,FK$60:FK$64)+INTERCEPT($B$60:$B$64,FK$60:FK$64))-$B63)^2</f>
        <v>2.137735128418828E-2</v>
      </c>
      <c r="FL584" s="47">
        <f t="shared" si="5962"/>
        <v>6.6635019827475592E-2</v>
      </c>
      <c r="FM584" s="16">
        <f t="shared" si="5962"/>
        <v>6.2460810930916495E-2</v>
      </c>
      <c r="FN584" s="16">
        <f t="shared" si="5962"/>
        <v>6.7963140343745398E-2</v>
      </c>
      <c r="FO584" s="16">
        <f t="shared" si="5962"/>
        <v>0.12960394898959446</v>
      </c>
      <c r="FP584" s="16">
        <f t="shared" si="5962"/>
        <v>6.1863919110216332E-2</v>
      </c>
      <c r="FQ584" s="16">
        <f t="shared" si="5962"/>
        <v>6.0663146544413897E-2</v>
      </c>
      <c r="FR584" s="16">
        <f t="shared" si="5962"/>
        <v>7.7906236295464409E-6</v>
      </c>
      <c r="FS584" s="16">
        <f t="shared" si="5962"/>
        <v>1.1867232893085631</v>
      </c>
      <c r="FT584" s="16">
        <f t="shared" si="5962"/>
        <v>0.24373139405727692</v>
      </c>
      <c r="FU584" s="16">
        <f t="shared" si="5962"/>
        <v>0.13574984393779999</v>
      </c>
      <c r="FV584" s="16">
        <f t="shared" si="5962"/>
        <v>0.14389039695065603</v>
      </c>
      <c r="FW584" s="16">
        <f t="shared" si="5962"/>
        <v>9.1157016399827331E-2</v>
      </c>
      <c r="FX584" s="16">
        <f t="shared" si="5962"/>
        <v>2.5077974009924415E-2</v>
      </c>
      <c r="FY584" s="16">
        <f t="shared" si="5962"/>
        <v>2.0838004840993605E-2</v>
      </c>
      <c r="FZ584" s="16">
        <f t="shared" si="5962"/>
        <v>3.8103320142684714E-2</v>
      </c>
      <c r="GA584" s="16">
        <f t="shared" si="5962"/>
        <v>0.27955483137123743</v>
      </c>
      <c r="GB584" s="16">
        <f t="shared" si="5962"/>
        <v>8.6843169284845076E-2</v>
      </c>
      <c r="GC584" s="16">
        <f t="shared" si="5962"/>
        <v>0.29839911957606391</v>
      </c>
      <c r="GD584" s="16">
        <f t="shared" si="5962"/>
        <v>7.4588442382193559E-2</v>
      </c>
      <c r="GE584" s="16">
        <f t="shared" si="5962"/>
        <v>0.28842036729372456</v>
      </c>
      <c r="GF584" s="16">
        <f t="shared" si="5962"/>
        <v>0.11780041362747944</v>
      </c>
      <c r="GG584" s="16">
        <f t="shared" si="5962"/>
        <v>2.2554801590621679E-2</v>
      </c>
      <c r="GH584" s="16">
        <f t="shared" si="5962"/>
        <v>6.76655199698919E-3</v>
      </c>
      <c r="GI584" s="16">
        <f t="shared" si="5962"/>
        <v>0.17981461659632789</v>
      </c>
      <c r="GJ584" s="16">
        <f t="shared" si="5962"/>
        <v>0.14223253805552863</v>
      </c>
      <c r="GK584" s="16">
        <f t="shared" si="5962"/>
        <v>0.19190756276359863</v>
      </c>
      <c r="GL584" s="16">
        <f t="shared" si="5962"/>
        <v>0.22866319616791533</v>
      </c>
      <c r="GM584" s="16">
        <f t="shared" si="5962"/>
        <v>6.7833806561126031E-2</v>
      </c>
      <c r="GN584" s="16">
        <f t="shared" si="5962"/>
        <v>2.7492553168773238E-2</v>
      </c>
      <c r="GO584" s="16">
        <f t="shared" si="5962"/>
        <v>1.1731586144809047E-2</v>
      </c>
      <c r="GP584" s="16">
        <f t="shared" si="5962"/>
        <v>6.1833087786268527E-4</v>
      </c>
      <c r="GQ584" s="16">
        <f t="shared" ref="GQ584:HV584" si="5963">((GQ63*SLOPE($B$60:$B$64,GQ$60:GQ$64)+INTERCEPT($B$60:$B$64,GQ$60:GQ$64))-$B63)^2</f>
        <v>6.5635611142496456E-2</v>
      </c>
      <c r="GR584" s="16">
        <f t="shared" si="5963"/>
        <v>0.36731706074329246</v>
      </c>
      <c r="GS584" s="16">
        <f t="shared" si="5963"/>
        <v>0.31565685000071719</v>
      </c>
      <c r="GT584" s="16">
        <f t="shared" si="5963"/>
        <v>5.9879025443091628E-2</v>
      </c>
      <c r="GU584" s="16">
        <f t="shared" si="5963"/>
        <v>0.12154240625505183</v>
      </c>
      <c r="GV584" s="16">
        <f t="shared" si="5963"/>
        <v>1.2117515317730315E-2</v>
      </c>
      <c r="GW584" s="16">
        <f t="shared" si="5963"/>
        <v>0.14405181777674972</v>
      </c>
      <c r="GX584" s="16">
        <f t="shared" si="5963"/>
        <v>1.6547852626779488E-2</v>
      </c>
      <c r="GY584" s="16">
        <f t="shared" si="5963"/>
        <v>0.12755552350675278</v>
      </c>
      <c r="GZ584" s="16">
        <f t="shared" si="5963"/>
        <v>1.1703872813243301E-3</v>
      </c>
      <c r="HA584" s="16">
        <f t="shared" si="5963"/>
        <v>1.9744774497080571E-2</v>
      </c>
      <c r="HB584" s="16">
        <f t="shared" si="5963"/>
        <v>1.4090214577211914E-2</v>
      </c>
      <c r="HC584" s="16">
        <f t="shared" si="5963"/>
        <v>3.8400551734417532E-2</v>
      </c>
      <c r="HD584" s="16">
        <f t="shared" si="5963"/>
        <v>9.6228402073129382E-3</v>
      </c>
      <c r="HE584" s="16">
        <f t="shared" si="5963"/>
        <v>8.9297989059536134E-2</v>
      </c>
      <c r="HF584" s="16">
        <f t="shared" si="5963"/>
        <v>0.19331365117709426</v>
      </c>
      <c r="HG584" s="16">
        <f t="shared" si="5963"/>
        <v>9.2074185495636431E-3</v>
      </c>
      <c r="HH584" s="16">
        <f t="shared" si="5963"/>
        <v>1.9320185349867965E-2</v>
      </c>
      <c r="HI584" s="16">
        <f t="shared" si="5963"/>
        <v>2.1795802351567906E-2</v>
      </c>
      <c r="HJ584" s="16">
        <f t="shared" si="5963"/>
        <v>0.24791448662139806</v>
      </c>
      <c r="HK584" s="16">
        <f t="shared" si="5963"/>
        <v>0.18950369281072268</v>
      </c>
      <c r="HL584" s="16">
        <f t="shared" si="5963"/>
        <v>1.9121145574239988E-2</v>
      </c>
      <c r="HM584" s="16">
        <f t="shared" si="5963"/>
        <v>0.24775846082321945</v>
      </c>
      <c r="HN584" s="16">
        <f t="shared" si="5963"/>
        <v>0.29112596293048582</v>
      </c>
      <c r="HO584" s="16">
        <f t="shared" si="5963"/>
        <v>0.84281294393713013</v>
      </c>
      <c r="HP584" s="16">
        <f t="shared" si="5963"/>
        <v>0.10098713981157467</v>
      </c>
      <c r="HQ584" s="16">
        <f t="shared" si="5963"/>
        <v>3.1838921005365346E-5</v>
      </c>
      <c r="HR584" s="16">
        <f t="shared" si="5963"/>
        <v>4.2148124401698274E-2</v>
      </c>
      <c r="HS584" s="16">
        <f t="shared" si="5963"/>
        <v>1.7688630857641545E-2</v>
      </c>
      <c r="HT584" s="16">
        <f t="shared" si="5963"/>
        <v>2.2063504652282566E-2</v>
      </c>
      <c r="HU584" s="16">
        <f t="shared" si="5963"/>
        <v>3.2880719149160728E-2</v>
      </c>
      <c r="HV584" s="16">
        <f t="shared" si="5963"/>
        <v>4.1565805179363926E-3</v>
      </c>
      <c r="HW584" s="16">
        <f t="shared" ref="HW584:JB584" si="5964">((HW63*SLOPE($B$60:$B$64,HW$60:HW$64)+INTERCEPT($B$60:$B$64,HW$60:HW$64))-$B63)^2</f>
        <v>0.11163313695044694</v>
      </c>
      <c r="HX584" s="16">
        <f t="shared" si="5964"/>
        <v>1.0150467137072103</v>
      </c>
      <c r="HY584" s="16">
        <f t="shared" si="5964"/>
        <v>0.20053480429886797</v>
      </c>
      <c r="HZ584" s="16">
        <f t="shared" si="5964"/>
        <v>0.11209234409695044</v>
      </c>
      <c r="IA584" s="16">
        <f t="shared" si="5964"/>
        <v>0.11943421552178092</v>
      </c>
      <c r="IB584" s="16">
        <f t="shared" si="5964"/>
        <v>5.5224376242508942E-2</v>
      </c>
      <c r="IC584" s="16">
        <f t="shared" si="5964"/>
        <v>1.0639041644703535E-2</v>
      </c>
      <c r="ID584" s="16">
        <f t="shared" si="5964"/>
        <v>1.1575325141272927E-2</v>
      </c>
      <c r="IE584" s="16">
        <f t="shared" si="5964"/>
        <v>2.4799270676820653E-2</v>
      </c>
      <c r="IF584" s="16">
        <f t="shared" si="5964"/>
        <v>0.23121568044373209</v>
      </c>
      <c r="IG584" s="16">
        <f t="shared" si="5964"/>
        <v>6.5519023754195022E-2</v>
      </c>
      <c r="IH584" s="16">
        <f t="shared" si="5964"/>
        <v>0.2519891472333311</v>
      </c>
      <c r="II584" s="16">
        <f t="shared" si="5964"/>
        <v>5.554997049883801E-2</v>
      </c>
      <c r="IJ584" s="16">
        <f t="shared" si="5964"/>
        <v>0.24331406365042038</v>
      </c>
      <c r="IK584" s="16">
        <f t="shared" si="5964"/>
        <v>0.12791029283127139</v>
      </c>
      <c r="IL584" s="16">
        <f t="shared" si="5964"/>
        <v>2.6798613449758358E-2</v>
      </c>
      <c r="IM584" s="16">
        <f t="shared" si="5964"/>
        <v>2.5495123724381926E-3</v>
      </c>
      <c r="IN584" s="16">
        <f t="shared" si="5964"/>
        <v>0.14616968241443543</v>
      </c>
      <c r="IO584" s="16">
        <f t="shared" si="5964"/>
        <v>0.12791029283127139</v>
      </c>
      <c r="IP584" s="16">
        <f t="shared" si="5964"/>
        <v>2.6798613449758358E-2</v>
      </c>
      <c r="IQ584" s="16">
        <f t="shared" si="5964"/>
        <v>0.27392611754272639</v>
      </c>
      <c r="IR584" s="16">
        <f t="shared" si="5964"/>
        <v>5.4089411977648945E-2</v>
      </c>
      <c r="IS584" s="16">
        <f t="shared" si="5964"/>
        <v>1.2534546370873575E-2</v>
      </c>
      <c r="IT584" s="16">
        <f t="shared" si="5964"/>
        <v>3.4211164524929841E-3</v>
      </c>
      <c r="IU584" s="16">
        <f t="shared" si="5964"/>
        <v>5.3910113434135895E-3</v>
      </c>
      <c r="IV584" s="16">
        <f t="shared" si="5964"/>
        <v>4.1955016242019735E-2</v>
      </c>
      <c r="IW584" s="16">
        <f t="shared" si="5964"/>
        <v>0.29600318519707869</v>
      </c>
      <c r="IX584" s="16">
        <f t="shared" si="5964"/>
        <v>0.2540048865500647</v>
      </c>
      <c r="IY584" s="16">
        <f t="shared" si="5964"/>
        <v>3.8577805364297994E-2</v>
      </c>
      <c r="IZ584" s="16">
        <f t="shared" si="5964"/>
        <v>9.1634149955908559E-2</v>
      </c>
      <c r="JA584" s="16">
        <f t="shared" si="5964"/>
        <v>4.8238219931497055E-3</v>
      </c>
      <c r="JB584" s="16">
        <f t="shared" si="5964"/>
        <v>0.11055242096333123</v>
      </c>
      <c r="JC584" s="16">
        <f t="shared" ref="JC584:KB584" si="5965">((JC63*SLOPE($B$60:$B$64,JC$60:JC$64)+INTERCEPT($B$60:$B$64,JC$60:JC$64))-$B63)^2</f>
        <v>7.6841791089604051E-3</v>
      </c>
      <c r="JD584" s="16">
        <f t="shared" si="5965"/>
        <v>7.7414349446520897E-2</v>
      </c>
      <c r="JE584" s="16">
        <f t="shared" si="5965"/>
        <v>1.1992033690063526E-3</v>
      </c>
      <c r="JF584" s="16">
        <f t="shared" si="5965"/>
        <v>5.2024960107451513E-3</v>
      </c>
      <c r="JG584" s="16">
        <f t="shared" si="5965"/>
        <v>3.2524169226308054E-2</v>
      </c>
      <c r="JH584" s="16">
        <f t="shared" si="5965"/>
        <v>2.1874557756926271E-2</v>
      </c>
      <c r="JI584" s="16">
        <f t="shared" si="5965"/>
        <v>1.8915880924407016E-2</v>
      </c>
      <c r="JJ584" s="16">
        <f t="shared" si="5965"/>
        <v>0.10771111544543083</v>
      </c>
      <c r="JK584" s="16">
        <f t="shared" si="5965"/>
        <v>0.21042694849899138</v>
      </c>
      <c r="JL584" s="16">
        <f t="shared" si="5965"/>
        <v>1.5532082090957628E-2</v>
      </c>
      <c r="JM584" s="16">
        <f t="shared" si="5965"/>
        <v>8.7486425796226217E-3</v>
      </c>
      <c r="JN584" s="16">
        <f t="shared" si="5965"/>
        <v>1.0456695984949639E-2</v>
      </c>
      <c r="JO584" s="16">
        <f t="shared" si="5965"/>
        <v>0.19526065312289004</v>
      </c>
      <c r="JP584" s="16">
        <f t="shared" si="5965"/>
        <v>0.10771111544543083</v>
      </c>
      <c r="JQ584" s="16">
        <f t="shared" si="5965"/>
        <v>0.21042694849899138</v>
      </c>
      <c r="JR584" s="16">
        <f t="shared" si="5965"/>
        <v>1.5532082090957628E-2</v>
      </c>
      <c r="JS584" s="16">
        <f t="shared" si="5965"/>
        <v>0.33765116475242368</v>
      </c>
      <c r="JT584" s="16">
        <f t="shared" si="5965"/>
        <v>0.89075993645421414</v>
      </c>
      <c r="JU584" s="16">
        <f t="shared" si="5965"/>
        <v>7.7744938111507955E-2</v>
      </c>
      <c r="JV584" s="16">
        <f t="shared" si="5965"/>
        <v>5.5954903413947283E-4</v>
      </c>
      <c r="JW584" s="16">
        <f t="shared" si="5965"/>
        <v>2.0216299896015612E-2</v>
      </c>
      <c r="JX584" s="16">
        <f t="shared" si="5965"/>
        <v>3.4030327350166263E-2</v>
      </c>
      <c r="JY584" s="16">
        <f t="shared" si="5965"/>
        <v>7.9200055085174702E-3</v>
      </c>
      <c r="JZ584" s="16">
        <f t="shared" si="5965"/>
        <v>5.2783451236459243E-2</v>
      </c>
      <c r="KA584" s="16">
        <f t="shared" si="5965"/>
        <v>1.5231891669196057E-2</v>
      </c>
      <c r="KB584" s="16">
        <f t="shared" si="5965"/>
        <v>0.14820380589397664</v>
      </c>
      <c r="KC584" s="16"/>
      <c r="KD584" s="16"/>
      <c r="KE584" s="16"/>
      <c r="KF584" s="16"/>
      <c r="KG584" s="16"/>
      <c r="KH584" s="16"/>
      <c r="KI584" s="16"/>
      <c r="KJ584" s="16"/>
      <c r="KK584" s="16"/>
      <c r="KL584" s="16"/>
      <c r="KM584" s="16"/>
      <c r="KN584" s="16"/>
      <c r="KO584" s="16"/>
      <c r="KP584" s="16"/>
      <c r="KQ584" s="16"/>
    </row>
    <row r="585" spans="1:303" x14ac:dyDescent="0.25">
      <c r="F585" s="16">
        <f t="shared" ref="F585:AK585" si="5966">((F64*SLOPE($B$60:$B$64,F$60:F$64)+INTERCEPT($B$60:$B$64,F$60:F$64))-$B64)^2</f>
        <v>2.527090043514193</v>
      </c>
      <c r="G585" s="16">
        <f t="shared" si="5966"/>
        <v>7.6937202437765242</v>
      </c>
      <c r="H585" s="16">
        <f t="shared" si="5966"/>
        <v>2.5091260712764898</v>
      </c>
      <c r="I585" s="16">
        <f t="shared" si="5966"/>
        <v>7.5838738668000056</v>
      </c>
      <c r="J585" s="16">
        <f t="shared" si="5966"/>
        <v>2.9236043483147536</v>
      </c>
      <c r="K585" s="16">
        <f t="shared" si="5966"/>
        <v>8.2342446277477155</v>
      </c>
      <c r="L585" s="16">
        <f t="shared" si="5966"/>
        <v>2.5316453108782921</v>
      </c>
      <c r="M585" s="16">
        <f t="shared" si="5966"/>
        <v>7.6450312036211114</v>
      </c>
      <c r="N585" s="16">
        <f t="shared" si="5966"/>
        <v>6.0941654912201813</v>
      </c>
      <c r="O585" s="16">
        <f t="shared" si="5966"/>
        <v>12.869770559706003</v>
      </c>
      <c r="P585" s="16">
        <f t="shared" si="5966"/>
        <v>5.5233646651896606</v>
      </c>
      <c r="Q585" s="16">
        <f t="shared" si="5966"/>
        <v>12.370748476642184</v>
      </c>
      <c r="R585" s="16">
        <f t="shared" si="5966"/>
        <v>7.28642498935353</v>
      </c>
      <c r="S585" s="16">
        <f t="shared" si="5966"/>
        <v>13.892888263625956</v>
      </c>
      <c r="T585" s="16">
        <f t="shared" si="5966"/>
        <v>5.7260907610079279</v>
      </c>
      <c r="U585" s="16">
        <f t="shared" si="5966"/>
        <v>12.33042150608498</v>
      </c>
      <c r="V585" s="16">
        <f t="shared" si="5966"/>
        <v>5.9436099595100709</v>
      </c>
      <c r="W585" s="16">
        <f t="shared" si="5966"/>
        <v>8.3826334418634509</v>
      </c>
      <c r="X585" s="16">
        <f t="shared" si="5966"/>
        <v>9.3620485241003948</v>
      </c>
      <c r="Y585" s="16">
        <f t="shared" si="5966"/>
        <v>8.8309102167710734</v>
      </c>
      <c r="Z585" s="16">
        <f t="shared" si="5966"/>
        <v>4.8088885526573887E-2</v>
      </c>
      <c r="AA585" s="16">
        <f t="shared" si="5966"/>
        <v>4.3628436551836192</v>
      </c>
      <c r="AB585" s="16">
        <f t="shared" si="5966"/>
        <v>8.6277761200639009</v>
      </c>
      <c r="AC585" s="16">
        <f t="shared" si="5966"/>
        <v>2.5566895873540303</v>
      </c>
      <c r="AD585" s="16">
        <f t="shared" si="5966"/>
        <v>8.9030466867855935</v>
      </c>
      <c r="AE585" s="16">
        <f t="shared" si="5966"/>
        <v>8.7775717553416666</v>
      </c>
      <c r="AF585" s="16">
        <f t="shared" si="5966"/>
        <v>8.6849745196002779</v>
      </c>
      <c r="AG585" s="16">
        <f t="shared" si="5966"/>
        <v>6.587341185536828</v>
      </c>
      <c r="AH585" s="16">
        <f t="shared" si="5966"/>
        <v>6.5946868509507039</v>
      </c>
      <c r="AI585" s="16">
        <f t="shared" si="5966"/>
        <v>6.6556313567578798</v>
      </c>
      <c r="AJ585" s="16">
        <f t="shared" si="5966"/>
        <v>7.3928925813128101</v>
      </c>
      <c r="AK585" s="16">
        <f t="shared" si="5966"/>
        <v>13.562400020238963</v>
      </c>
      <c r="AL585" s="16">
        <f t="shared" ref="AL585:BM585" si="5967">((AL64*SLOPE($B$60:$B$64,AL$60:AL$64)+INTERCEPT($B$60:$B$64,AL$60:AL$64))-$B64)^2</f>
        <v>12.455123067475167</v>
      </c>
      <c r="AM585" s="16">
        <f t="shared" si="5967"/>
        <v>13.150062414312044</v>
      </c>
      <c r="AN585" s="16">
        <f t="shared" si="5967"/>
        <v>12.710926928632317</v>
      </c>
      <c r="AO585" s="16">
        <f t="shared" si="5967"/>
        <v>13.127381209588942</v>
      </c>
      <c r="AP585" s="16">
        <f t="shared" si="5967"/>
        <v>12.590272775078212</v>
      </c>
      <c r="AQ585" s="16">
        <f t="shared" si="5967"/>
        <v>14.547640267820093</v>
      </c>
      <c r="AR585" s="16">
        <f t="shared" si="5967"/>
        <v>13.53376358082143</v>
      </c>
      <c r="AS585" s="16">
        <f t="shared" si="5967"/>
        <v>18.868810524996359</v>
      </c>
      <c r="AT585" s="16">
        <f t="shared" si="5967"/>
        <v>18.105174671002835</v>
      </c>
      <c r="AU585" s="16">
        <f t="shared" si="5967"/>
        <v>8.4744093621339385</v>
      </c>
      <c r="AV585" s="16">
        <f t="shared" si="5967"/>
        <v>7.7849604845347029</v>
      </c>
      <c r="AW585" s="16">
        <f t="shared" si="5967"/>
        <v>3.0380806144800484E-2</v>
      </c>
      <c r="AX585" s="16">
        <f t="shared" si="5967"/>
        <v>8.8636217034352409</v>
      </c>
      <c r="AY585" s="16">
        <f t="shared" si="5967"/>
        <v>4.7644587099535771</v>
      </c>
      <c r="AZ585" s="16">
        <f t="shared" si="5967"/>
        <v>5.365277500725866</v>
      </c>
      <c r="BA585" s="16">
        <f t="shared" si="5967"/>
        <v>4.4593313190452699</v>
      </c>
      <c r="BB585" s="16">
        <f t="shared" si="5967"/>
        <v>5.9429265328776406</v>
      </c>
      <c r="BC585" s="16">
        <f t="shared" si="5967"/>
        <v>6.3309713352315429</v>
      </c>
      <c r="BD585" s="16">
        <f t="shared" si="5967"/>
        <v>6.7704916129605097</v>
      </c>
      <c r="BE585" s="16">
        <f t="shared" si="5967"/>
        <v>7.2586100870704016</v>
      </c>
      <c r="BF585" s="16">
        <f t="shared" si="5967"/>
        <v>7.8000407222584052</v>
      </c>
      <c r="BG585" s="16">
        <f t="shared" si="5967"/>
        <v>8.381369878619978</v>
      </c>
      <c r="BH585" s="16">
        <f t="shared" si="5967"/>
        <v>9.0040294606396571</v>
      </c>
      <c r="BI585" s="16">
        <f t="shared" si="5967"/>
        <v>9.6835468102255415</v>
      </c>
      <c r="BJ585" s="16">
        <f t="shared" si="5967"/>
        <v>10.402988235271152</v>
      </c>
      <c r="BK585" s="16">
        <f t="shared" si="5967"/>
        <v>11.163563690656899</v>
      </c>
      <c r="BL585" s="16">
        <f t="shared" si="5967"/>
        <v>11.971759377951194</v>
      </c>
      <c r="BM585" s="16">
        <f t="shared" si="5967"/>
        <v>12.830028574621625</v>
      </c>
      <c r="BN585" s="16"/>
      <c r="BO585" s="16"/>
      <c r="BP585" s="16"/>
      <c r="BQ585" s="16">
        <f t="shared" ref="BQ585:CB585" si="5968">((BQ64*SLOPE($B$60:$B$64,BQ$60:BQ$64)+INTERCEPT($B$60:$B$64,BQ$60:BQ$64))-$B64)^2</f>
        <v>18.105174671002835</v>
      </c>
      <c r="BR585" s="16">
        <f t="shared" si="5968"/>
        <v>17.617645330826242</v>
      </c>
      <c r="BS585" s="16">
        <f t="shared" si="5968"/>
        <v>17.171593798235101</v>
      </c>
      <c r="BT585" s="16">
        <f t="shared" si="5968"/>
        <v>16.764187265768417</v>
      </c>
      <c r="BU585" s="16">
        <f t="shared" si="5968"/>
        <v>16.381059677194834</v>
      </c>
      <c r="BV585" s="16">
        <f t="shared" si="5968"/>
        <v>16.010810449479308</v>
      </c>
      <c r="BW585" s="16">
        <f t="shared" si="5968"/>
        <v>15.663230081724713</v>
      </c>
      <c r="BX585" s="16">
        <f t="shared" si="5968"/>
        <v>15.342473559061821</v>
      </c>
      <c r="BY585" s="16">
        <f t="shared" si="5968"/>
        <v>15.033053195901577</v>
      </c>
      <c r="BZ585" s="16">
        <f t="shared" si="5968"/>
        <v>14.73121329402124</v>
      </c>
      <c r="CA585" s="16">
        <f t="shared" si="5968"/>
        <v>14.443503041471201</v>
      </c>
      <c r="CB585" s="16">
        <f t="shared" si="5968"/>
        <v>14.169147886995171</v>
      </c>
      <c r="CC585" s="16"/>
      <c r="CD585" s="16"/>
      <c r="CE585" s="16">
        <f t="shared" ref="CE585:CP585" si="5969">((CE64*SLOPE($B$60:$B$64,CE$60:CE$64)+INTERCEPT($B$60:$B$64,CE$60:CE$64))-$B64)^2</f>
        <v>8.2641600774665616</v>
      </c>
      <c r="CF585" s="16">
        <f t="shared" si="5969"/>
        <v>8.5484300823930841</v>
      </c>
      <c r="CG585" s="16">
        <f t="shared" si="5969"/>
        <v>8.8835954670942261</v>
      </c>
      <c r="CH585" s="16">
        <f t="shared" si="5969"/>
        <v>9.272682188683298</v>
      </c>
      <c r="CI585" s="16">
        <f t="shared" si="5969"/>
        <v>9.7109979051373259</v>
      </c>
      <c r="CJ585" s="16">
        <f t="shared" si="5969"/>
        <v>10.192366148685522</v>
      </c>
      <c r="CK585" s="16">
        <f t="shared" si="5969"/>
        <v>10.718621373198356</v>
      </c>
      <c r="CL585" s="16">
        <f t="shared" si="5969"/>
        <v>11.29495640136083</v>
      </c>
      <c r="CM585" s="16">
        <f t="shared" si="5969"/>
        <v>11.915950874799423</v>
      </c>
      <c r="CN585" s="16">
        <f t="shared" si="5969"/>
        <v>12.572722453543127</v>
      </c>
      <c r="CO585" s="16">
        <f t="shared" si="5969"/>
        <v>13.27707060015876</v>
      </c>
      <c r="CP585" s="16">
        <f t="shared" si="5969"/>
        <v>14.024198413919226</v>
      </c>
      <c r="CQ585" s="16"/>
      <c r="CR585" s="16"/>
      <c r="CS585" s="16">
        <f t="shared" ref="CS585:DX585" si="5970">((CS64*SLOPE($B$60:$B$64,CS$60:CS$64)+INTERCEPT($B$60:$B$64,CS$60:CS$64))-$B64)^2</f>
        <v>7.1213702088707409</v>
      </c>
      <c r="CT585" s="16">
        <f t="shared" si="5970"/>
        <v>11.305266382876013</v>
      </c>
      <c r="CU585" s="16">
        <f t="shared" si="5970"/>
        <v>2.6164610696576333E-2</v>
      </c>
      <c r="CV585" s="16">
        <f t="shared" si="5970"/>
        <v>8.3826334418634509</v>
      </c>
      <c r="CW585" s="16">
        <f t="shared" si="5970"/>
        <v>13.53376358082143</v>
      </c>
      <c r="CX585" s="16">
        <f t="shared" si="5970"/>
        <v>3.0380806144800484E-2</v>
      </c>
      <c r="CY585" s="16">
        <f t="shared" si="5970"/>
        <v>8.4868817899172182</v>
      </c>
      <c r="CZ585" s="16">
        <f t="shared" si="5970"/>
        <v>13.170359543923363</v>
      </c>
      <c r="DA585" s="16">
        <f t="shared" si="5970"/>
        <v>7.0584050275828952E-2</v>
      </c>
      <c r="DB585" s="16">
        <f t="shared" si="5970"/>
        <v>7.5187349845047589</v>
      </c>
      <c r="DC585" s="16">
        <f t="shared" si="5970"/>
        <v>11.635663915573591</v>
      </c>
      <c r="DD585" s="16">
        <f t="shared" si="5970"/>
        <v>2.3633636613345957E-2</v>
      </c>
      <c r="DE585" s="16">
        <f t="shared" si="5970"/>
        <v>8.2632574933360932</v>
      </c>
      <c r="DF585" s="16">
        <f t="shared" si="5970"/>
        <v>13.045415206938401</v>
      </c>
      <c r="DG585" s="16">
        <f t="shared" si="5970"/>
        <v>2.4133122708049928E-2</v>
      </c>
      <c r="DH585" s="16">
        <f t="shared" si="5970"/>
        <v>7.0818497849148052</v>
      </c>
      <c r="DI585" s="16">
        <f t="shared" si="5970"/>
        <v>11.589088846442943</v>
      </c>
      <c r="DJ585" s="16">
        <f t="shared" si="5970"/>
        <v>0.14557091646047823</v>
      </c>
      <c r="DK585" s="16">
        <f t="shared" si="5970"/>
        <v>8.4804115985026058</v>
      </c>
      <c r="DL585" s="16">
        <f t="shared" si="5970"/>
        <v>13.267938654048468</v>
      </c>
      <c r="DM585" s="16">
        <f t="shared" si="5970"/>
        <v>9.3230879770598268E-2</v>
      </c>
      <c r="DN585" s="16">
        <f t="shared" si="5970"/>
        <v>7.8993185021740224</v>
      </c>
      <c r="DO585" s="16">
        <f t="shared" si="5970"/>
        <v>12.77475289432561</v>
      </c>
      <c r="DP585" s="16">
        <f t="shared" si="5970"/>
        <v>0.40490339580125312</v>
      </c>
      <c r="DQ585" s="16">
        <f t="shared" si="5970"/>
        <v>7.9650891380848901</v>
      </c>
      <c r="DR585" s="16">
        <f t="shared" si="5970"/>
        <v>12.811507954726578</v>
      </c>
      <c r="DS585" s="16">
        <f t="shared" si="5970"/>
        <v>0.10830034946762282</v>
      </c>
      <c r="DT585" s="16">
        <f t="shared" si="5970"/>
        <v>8.4643928752182358</v>
      </c>
      <c r="DU585" s="16">
        <f t="shared" si="5970"/>
        <v>13.333853459518727</v>
      </c>
      <c r="DV585" s="16">
        <f t="shared" si="5970"/>
        <v>0.11796500090180427</v>
      </c>
      <c r="DW585" s="16">
        <f t="shared" si="5970"/>
        <v>12.606462257978542</v>
      </c>
      <c r="DX585" s="16">
        <f t="shared" si="5970"/>
        <v>11.481959756757812</v>
      </c>
      <c r="DY585" s="16">
        <f t="shared" ref="DY585:EU585" si="5971">((DY64*SLOPE($B$60:$B$64,DY$60:DY$64)+INTERCEPT($B$60:$B$64,DY$60:DY$64))-$B64)^2</f>
        <v>12.057088592012899</v>
      </c>
      <c r="DZ585" s="16">
        <f t="shared" si="5971"/>
        <v>8.7359675455441934</v>
      </c>
      <c r="EA585" s="16">
        <f t="shared" si="5971"/>
        <v>8.7173317931682472</v>
      </c>
      <c r="EB585" s="16">
        <f t="shared" si="5971"/>
        <v>11.840020139646425</v>
      </c>
      <c r="EC585" s="16">
        <f t="shared" si="5971"/>
        <v>12.428774798640038</v>
      </c>
      <c r="ED585" s="38">
        <f t="shared" si="5971"/>
        <v>7.4808563268096249</v>
      </c>
      <c r="EE585" s="16">
        <f t="shared" si="5971"/>
        <v>8.3662168255057523</v>
      </c>
      <c r="EF585" s="16">
        <f t="shared" si="5971"/>
        <v>8.319535697252638</v>
      </c>
      <c r="EG585" s="16">
        <f t="shared" si="5971"/>
        <v>8.7026344582985224</v>
      </c>
      <c r="EH585" s="16">
        <f t="shared" si="5971"/>
        <v>8.210901342840522</v>
      </c>
      <c r="EI585" s="16">
        <f t="shared" si="5971"/>
        <v>8.6707066300284268</v>
      </c>
      <c r="EJ585" s="16">
        <f t="shared" si="5971"/>
        <v>7.7444574120999379</v>
      </c>
      <c r="EK585" s="16">
        <f t="shared" si="5971"/>
        <v>5.7167059158211417</v>
      </c>
      <c r="EL585" s="16">
        <f t="shared" si="5971"/>
        <v>6.4991948316345152</v>
      </c>
      <c r="EM585" s="16">
        <f t="shared" si="5971"/>
        <v>5.9894577302711314</v>
      </c>
      <c r="EN585" s="16">
        <f t="shared" si="5971"/>
        <v>6.3214636348250313</v>
      </c>
      <c r="EO585" s="16">
        <f t="shared" si="5971"/>
        <v>6.0683073456962218</v>
      </c>
      <c r="EP585" s="16">
        <f t="shared" si="5971"/>
        <v>6.4699399346327366</v>
      </c>
      <c r="EQ585" s="16">
        <f t="shared" si="5971"/>
        <v>6.571964020070614</v>
      </c>
      <c r="ER585" s="16">
        <f t="shared" si="5971"/>
        <v>7.3449072405951323</v>
      </c>
      <c r="ES585" s="16">
        <f t="shared" si="5971"/>
        <v>18.066712092325272</v>
      </c>
      <c r="ET585" s="16">
        <f t="shared" si="5971"/>
        <v>18.510341121935973</v>
      </c>
      <c r="EU585" s="16">
        <f t="shared" si="5971"/>
        <v>17.281941083026428</v>
      </c>
      <c r="EV585" s="16"/>
      <c r="EW585" s="16">
        <f t="shared" ref="EW585:FI585" si="5972">((EW64*SLOPE($B$60:$B$64,EW$60:EW$64)+INTERCEPT($B$60:$B$64,EW$60:EW$64))-$B64)^2</f>
        <v>13.614993891226755</v>
      </c>
      <c r="EX585" s="16">
        <f t="shared" si="5972"/>
        <v>13.732681466593048</v>
      </c>
      <c r="EY585" s="16">
        <f t="shared" si="5972"/>
        <v>12.579204389921506</v>
      </c>
      <c r="EZ585" s="16">
        <f t="shared" si="5972"/>
        <v>7.493476631223623</v>
      </c>
      <c r="FA585" s="16">
        <f t="shared" si="5972"/>
        <v>7.7155431118186311</v>
      </c>
      <c r="FB585" s="16">
        <f t="shared" si="5972"/>
        <v>6.8136761660563598</v>
      </c>
      <c r="FC585" s="16">
        <f t="shared" si="5972"/>
        <v>0.25390796606126093</v>
      </c>
      <c r="FD585" s="16">
        <f t="shared" si="5972"/>
        <v>9.7571863357954008E-2</v>
      </c>
      <c r="FE585" s="16">
        <f t="shared" si="5972"/>
        <v>3.9415767647845108</v>
      </c>
      <c r="FF585" s="16">
        <f t="shared" si="5972"/>
        <v>4.610530452375742</v>
      </c>
      <c r="FG585" s="16">
        <f t="shared" si="5972"/>
        <v>7.9874809663425035</v>
      </c>
      <c r="FH585" s="16">
        <f t="shared" si="5972"/>
        <v>8.8588370417201912</v>
      </c>
      <c r="FI585" s="16">
        <f t="shared" si="5972"/>
        <v>4.5353017324117078</v>
      </c>
      <c r="FJ585" s="16"/>
      <c r="FK585" s="16">
        <f t="shared" ref="FK585:GP585" si="5973">((FK64*SLOPE($B$60:$B$64,FK$60:FK$64)+INTERCEPT($B$60:$B$64,FK$60:FK$64))-$B64)^2</f>
        <v>5.231112495140307</v>
      </c>
      <c r="FL585" s="47">
        <f t="shared" si="5973"/>
        <v>3.8889312349813419</v>
      </c>
      <c r="FM585" s="16">
        <f t="shared" si="5973"/>
        <v>3.8736580394214801</v>
      </c>
      <c r="FN585" s="16">
        <f t="shared" si="5973"/>
        <v>3.8952429715518067</v>
      </c>
      <c r="FO585" s="16">
        <f t="shared" si="5973"/>
        <v>4.1660853220988905</v>
      </c>
      <c r="FP585" s="16">
        <f t="shared" si="5973"/>
        <v>3.8684682134218917</v>
      </c>
      <c r="FQ585" s="16">
        <f t="shared" si="5973"/>
        <v>3.8655493432883032</v>
      </c>
      <c r="FR585" s="16">
        <f t="shared" si="5973"/>
        <v>4.2165042081195692</v>
      </c>
      <c r="FS585" s="16">
        <f t="shared" si="5973"/>
        <v>5.3817591080794021</v>
      </c>
      <c r="FT585" s="16">
        <f t="shared" si="5973"/>
        <v>7.4310370457316361</v>
      </c>
      <c r="FU585" s="16">
        <f t="shared" si="5973"/>
        <v>8.0525415671543907</v>
      </c>
      <c r="FV585" s="16">
        <f t="shared" si="5973"/>
        <v>7.9127631301483046</v>
      </c>
      <c r="FW585" s="16">
        <f t="shared" si="5973"/>
        <v>5.7408176788627179</v>
      </c>
      <c r="FX585" s="16">
        <f t="shared" si="5973"/>
        <v>5.8743284697235731</v>
      </c>
      <c r="FY585" s="16">
        <f t="shared" si="5973"/>
        <v>6.3800210272606845</v>
      </c>
      <c r="FZ585" s="16">
        <f t="shared" si="5973"/>
        <v>12.669344469944685</v>
      </c>
      <c r="GA585" s="16">
        <f t="shared" si="5973"/>
        <v>11.579349578473405</v>
      </c>
      <c r="GB585" s="16">
        <f t="shared" si="5973"/>
        <v>12.3077550243519</v>
      </c>
      <c r="GC585" s="16">
        <f t="shared" si="5973"/>
        <v>11.873274369145216</v>
      </c>
      <c r="GD585" s="16">
        <f t="shared" si="5973"/>
        <v>12.279586600420709</v>
      </c>
      <c r="GE585" s="16">
        <f t="shared" si="5973"/>
        <v>11.747883190173221</v>
      </c>
      <c r="GF585" s="16">
        <f t="shared" si="5973"/>
        <v>17.775606666465499</v>
      </c>
      <c r="GG585" s="16">
        <f t="shared" si="5973"/>
        <v>16.883160457644252</v>
      </c>
      <c r="GH585" s="16">
        <f t="shared" si="5973"/>
        <v>13.606097670598755</v>
      </c>
      <c r="GI585" s="16">
        <f t="shared" si="5973"/>
        <v>12.607800310755337</v>
      </c>
      <c r="GJ585" s="16">
        <f t="shared" si="5973"/>
        <v>7.7552692889368897</v>
      </c>
      <c r="GK585" s="16">
        <f t="shared" si="5973"/>
        <v>7.0568243110081772</v>
      </c>
      <c r="GL585" s="16">
        <f t="shared" si="5973"/>
        <v>0.23289003091334892</v>
      </c>
      <c r="GM585" s="16">
        <f t="shared" si="5973"/>
        <v>7.7937382042209311</v>
      </c>
      <c r="GN585" s="16">
        <f t="shared" si="5973"/>
        <v>3.995202909436478</v>
      </c>
      <c r="GO585" s="16">
        <f t="shared" si="5973"/>
        <v>4.5254087660423252</v>
      </c>
      <c r="GP585" s="16">
        <f t="shared" si="5973"/>
        <v>3.6919046692608015</v>
      </c>
      <c r="GQ585" s="16">
        <f t="shared" ref="GQ585:HV585" si="5974">((GQ64*SLOPE($B$60:$B$64,GQ$60:GQ$64)+INTERCEPT($B$60:$B$64,GQ$60:GQ$64))-$B64)^2</f>
        <v>11.924287593486229</v>
      </c>
      <c r="GR585" s="16">
        <f t="shared" si="5974"/>
        <v>10.812695959055393</v>
      </c>
      <c r="GS585" s="16">
        <f t="shared" si="5974"/>
        <v>6.7023316338168204</v>
      </c>
      <c r="GT585" s="16">
        <f t="shared" si="5974"/>
        <v>7.5534990132966122</v>
      </c>
      <c r="GU585" s="16">
        <f t="shared" si="5974"/>
        <v>7.6009044518134115</v>
      </c>
      <c r="GV585" s="16">
        <f t="shared" si="5974"/>
        <v>7.97238533719554</v>
      </c>
      <c r="GW585" s="16">
        <f t="shared" si="5974"/>
        <v>7.4811271528339143</v>
      </c>
      <c r="GX585" s="16">
        <f t="shared" si="5974"/>
        <v>7.9271271230838058</v>
      </c>
      <c r="GY585" s="16">
        <f t="shared" si="5974"/>
        <v>5.0337653702105474</v>
      </c>
      <c r="GZ585" s="16">
        <f t="shared" si="5974"/>
        <v>5.7791483239264387</v>
      </c>
      <c r="HA585" s="16">
        <f t="shared" si="5974"/>
        <v>5.4128065008360098</v>
      </c>
      <c r="HB585" s="16">
        <f t="shared" si="5974"/>
        <v>5.798175907249508</v>
      </c>
      <c r="HC585" s="16">
        <f t="shared" si="5974"/>
        <v>5.7183857241032632</v>
      </c>
      <c r="HD585" s="16">
        <f t="shared" si="5974"/>
        <v>6.4495212108928488</v>
      </c>
      <c r="HE585" s="16">
        <f t="shared" si="5974"/>
        <v>17.198646741318871</v>
      </c>
      <c r="HF585" s="16">
        <f t="shared" si="5974"/>
        <v>17.498693329309653</v>
      </c>
      <c r="HG585" s="16">
        <f t="shared" si="5974"/>
        <v>16.27914757208573</v>
      </c>
      <c r="HH585" s="16">
        <f t="shared" si="5974"/>
        <v>12.887183179599123</v>
      </c>
      <c r="HI585" s="16">
        <f t="shared" si="5974"/>
        <v>13.005629255444113</v>
      </c>
      <c r="HJ585" s="16">
        <f t="shared" si="5974"/>
        <v>11.864053693889856</v>
      </c>
      <c r="HK585" s="16">
        <f t="shared" si="5974"/>
        <v>6.9570818578937343</v>
      </c>
      <c r="HL585" s="16">
        <f t="shared" si="5974"/>
        <v>7.1447432161974858</v>
      </c>
      <c r="HM585" s="16">
        <f t="shared" si="5974"/>
        <v>6.2640698574887175</v>
      </c>
      <c r="HN585" s="16">
        <f t="shared" si="5974"/>
        <v>0.62992810743596461</v>
      </c>
      <c r="HO585" s="16">
        <f t="shared" si="5974"/>
        <v>0.3572126356865758</v>
      </c>
      <c r="HP585" s="16">
        <f t="shared" si="5974"/>
        <v>7.0879915827217346</v>
      </c>
      <c r="HQ585" s="16">
        <f t="shared" si="5974"/>
        <v>7.9227856745086678</v>
      </c>
      <c r="HR585" s="16">
        <f t="shared" si="5974"/>
        <v>3.3272760309017033</v>
      </c>
      <c r="HS585" s="16">
        <f t="shared" si="5974"/>
        <v>3.9549929119818366</v>
      </c>
      <c r="HT585" s="16">
        <f t="shared" si="5974"/>
        <v>3.8523022250756704</v>
      </c>
      <c r="HU585" s="16">
        <f t="shared" si="5974"/>
        <v>4.5063961218904547</v>
      </c>
      <c r="HV585" s="16">
        <f t="shared" si="5974"/>
        <v>3.2380117173034404</v>
      </c>
      <c r="HW585" s="16">
        <f t="shared" ref="HW585:JB585" si="5975">((HW64*SLOPE($B$60:$B$64,HW$60:HW$64)+INTERCEPT($B$60:$B$64,HW$60:HW$64))-$B64)^2</f>
        <v>3.5439489988776982</v>
      </c>
      <c r="HX585" s="16">
        <f t="shared" si="5975"/>
        <v>4.7155263152442384</v>
      </c>
      <c r="HY585" s="16">
        <f t="shared" si="5975"/>
        <v>6.4610114217845211</v>
      </c>
      <c r="HZ585" s="16">
        <f t="shared" si="5975"/>
        <v>7.0154484485723714</v>
      </c>
      <c r="IA585" s="16">
        <f t="shared" si="5975"/>
        <v>6.88658050045147</v>
      </c>
      <c r="IB585" s="16">
        <f t="shared" si="5975"/>
        <v>4.8753564245628533</v>
      </c>
      <c r="IC585" s="16">
        <f t="shared" si="5975"/>
        <v>4.9894593413473567</v>
      </c>
      <c r="ID585" s="16">
        <f t="shared" si="5975"/>
        <v>5.3757926786506793</v>
      </c>
      <c r="IE585" s="16">
        <f t="shared" si="5975"/>
        <v>11.478212797771445</v>
      </c>
      <c r="IF585" s="16">
        <f t="shared" si="5975"/>
        <v>10.487287386349559</v>
      </c>
      <c r="IG585" s="16">
        <f t="shared" si="5975"/>
        <v>11.166785487616229</v>
      </c>
      <c r="IH585" s="16">
        <f t="shared" si="5975"/>
        <v>10.769496215325539</v>
      </c>
      <c r="II585" s="16">
        <f t="shared" si="5975"/>
        <v>11.134838101863075</v>
      </c>
      <c r="IJ585" s="16">
        <f t="shared" si="5975"/>
        <v>10.653844298082207</v>
      </c>
      <c r="IK585" s="16">
        <f t="shared" si="5975"/>
        <v>16.340726816421867</v>
      </c>
      <c r="IL585" s="16">
        <f t="shared" si="5975"/>
        <v>15.63144582873276</v>
      </c>
      <c r="IM585" s="16">
        <f t="shared" si="5975"/>
        <v>12.349124713975357</v>
      </c>
      <c r="IN585" s="16">
        <f t="shared" si="5975"/>
        <v>11.43407525009748</v>
      </c>
      <c r="IO585" s="16">
        <f t="shared" si="5975"/>
        <v>16.340726816421867</v>
      </c>
      <c r="IP585" s="16">
        <f t="shared" si="5975"/>
        <v>15.63144582873276</v>
      </c>
      <c r="IQ585" s="16">
        <f t="shared" si="5975"/>
        <v>0.27547561746858451</v>
      </c>
      <c r="IR585" s="16">
        <f t="shared" si="5975"/>
        <v>6.7724853018925995</v>
      </c>
      <c r="IS585" s="16">
        <f t="shared" si="5975"/>
        <v>3.3593821133401969</v>
      </c>
      <c r="IT585" s="16">
        <f t="shared" si="5975"/>
        <v>3.8111559977563592</v>
      </c>
      <c r="IU585" s="16">
        <f t="shared" si="5975"/>
        <v>3.0462863595096308</v>
      </c>
      <c r="IV585" s="16">
        <f t="shared" si="5975"/>
        <v>11.089421623803952</v>
      </c>
      <c r="IW585" s="16">
        <f t="shared" si="5975"/>
        <v>10.067759307445625</v>
      </c>
      <c r="IX585" s="16">
        <f t="shared" si="5975"/>
        <v>6.0008767128617473</v>
      </c>
      <c r="IY585" s="16">
        <f t="shared" si="5975"/>
        <v>6.7684036890954884</v>
      </c>
      <c r="IZ585" s="16">
        <f t="shared" si="5975"/>
        <v>6.7978360696237505</v>
      </c>
      <c r="JA585" s="16">
        <f t="shared" si="5975"/>
        <v>7.1337554555481217</v>
      </c>
      <c r="JB585" s="16">
        <f t="shared" si="5975"/>
        <v>6.6904083798072573</v>
      </c>
      <c r="JC585" s="16">
        <f t="shared" ref="JC585:KB585" si="5976">((JC64*SLOPE($B$60:$B$64,JC$60:JC$64)+INTERCEPT($B$60:$B$64,JC$60:JC$64))-$B64)^2</f>
        <v>7.0900519389590828</v>
      </c>
      <c r="JD585" s="16">
        <f t="shared" si="5976"/>
        <v>4.4127197529478277</v>
      </c>
      <c r="JE585" s="16">
        <f t="shared" si="5976"/>
        <v>5.0766369999999776</v>
      </c>
      <c r="JF585" s="16">
        <f t="shared" si="5976"/>
        <v>4.7389192209292217</v>
      </c>
      <c r="JG585" s="16">
        <f t="shared" si="5976"/>
        <v>5.0797702469942383</v>
      </c>
      <c r="JH585" s="16">
        <f t="shared" si="5976"/>
        <v>4.9480472648553562</v>
      </c>
      <c r="JI585" s="16">
        <f t="shared" si="5976"/>
        <v>5.5974278932709636</v>
      </c>
      <c r="JJ585" s="16">
        <f t="shared" si="5976"/>
        <v>16.14956079694408</v>
      </c>
      <c r="JK585" s="16">
        <f t="shared" si="5976"/>
        <v>16.546621750704418</v>
      </c>
      <c r="JL585" s="16">
        <f t="shared" si="5976"/>
        <v>15.412466308838695</v>
      </c>
      <c r="JM585" s="16">
        <f t="shared" si="5976"/>
        <v>11.992339530091847</v>
      </c>
      <c r="JN585" s="16">
        <f t="shared" si="5976"/>
        <v>12.09642114599156</v>
      </c>
      <c r="JO585" s="16">
        <f t="shared" si="5976"/>
        <v>11.0458844444383</v>
      </c>
      <c r="JP585" s="16">
        <f t="shared" si="5976"/>
        <v>16.14956079694408</v>
      </c>
      <c r="JQ585" s="16">
        <f t="shared" si="5976"/>
        <v>16.546621750704418</v>
      </c>
      <c r="JR585" s="16">
        <f t="shared" si="5976"/>
        <v>15.412466308838695</v>
      </c>
      <c r="JS585" s="16">
        <f t="shared" si="5976"/>
        <v>0.60645186651760385</v>
      </c>
      <c r="JT585" s="16">
        <f t="shared" si="5976"/>
        <v>0.35336893587381185</v>
      </c>
      <c r="JU585" s="16">
        <f t="shared" si="5976"/>
        <v>6.330378663871393</v>
      </c>
      <c r="JV585" s="16">
        <f t="shared" si="5976"/>
        <v>7.0843443468447527</v>
      </c>
      <c r="JW585" s="16">
        <f t="shared" si="5976"/>
        <v>2.9077906131365974</v>
      </c>
      <c r="JX585" s="16">
        <f t="shared" si="5976"/>
        <v>3.4666141980031155</v>
      </c>
      <c r="JY585" s="16">
        <f t="shared" si="5976"/>
        <v>3.3603691567214571</v>
      </c>
      <c r="JZ585" s="16">
        <f t="shared" si="5976"/>
        <v>3.9426279763200425</v>
      </c>
      <c r="KA585" s="16">
        <f t="shared" si="5976"/>
        <v>2.7709398380687089</v>
      </c>
      <c r="KB585" s="16">
        <f t="shared" si="5976"/>
        <v>3.0387014345602017</v>
      </c>
      <c r="KC585" s="16"/>
      <c r="KD585" s="16"/>
      <c r="KE585" s="16"/>
      <c r="KF585" s="16"/>
      <c r="KG585" s="16"/>
      <c r="KH585" s="16"/>
      <c r="KI585" s="16"/>
      <c r="KJ585" s="16"/>
      <c r="KK585" s="16"/>
      <c r="KL585" s="16"/>
      <c r="KM585" s="16"/>
      <c r="KN585" s="16"/>
      <c r="KO585" s="16"/>
      <c r="KP585" s="16"/>
      <c r="KQ585" s="16"/>
    </row>
    <row r="586" spans="1:303" x14ac:dyDescent="0.25">
      <c r="F586" s="16"/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6"/>
      <c r="S586" s="16"/>
      <c r="T586" s="16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6"/>
      <c r="AR586" s="16"/>
      <c r="AS586" s="16"/>
      <c r="AT586" s="16"/>
      <c r="AU586" s="16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  <c r="CI586" s="16"/>
      <c r="CJ586" s="16"/>
      <c r="CK586" s="16"/>
      <c r="CL586" s="16"/>
      <c r="CM586" s="16"/>
      <c r="CN586" s="16"/>
      <c r="CO586" s="16"/>
      <c r="CP586" s="16"/>
      <c r="CQ586" s="16"/>
      <c r="CR586" s="16"/>
      <c r="CS586" s="16"/>
      <c r="CT586" s="16"/>
      <c r="CU586" s="16"/>
      <c r="CV586" s="16"/>
      <c r="CW586" s="16"/>
      <c r="CX586" s="16"/>
      <c r="CY586" s="16"/>
      <c r="CZ586" s="16"/>
      <c r="DA586" s="16"/>
      <c r="DB586" s="16"/>
      <c r="DC586" s="16"/>
      <c r="DD586" s="16"/>
      <c r="DE586" s="16"/>
      <c r="DF586" s="16"/>
      <c r="DG586" s="16"/>
      <c r="DH586" s="16"/>
      <c r="DI586" s="16"/>
      <c r="DJ586" s="16"/>
      <c r="DK586" s="16"/>
      <c r="DL586" s="16"/>
      <c r="DM586" s="16"/>
      <c r="DN586" s="16"/>
      <c r="DO586" s="16"/>
      <c r="DP586" s="16"/>
      <c r="DQ586" s="16"/>
      <c r="DR586" s="16"/>
      <c r="DS586" s="16"/>
      <c r="DT586" s="16"/>
      <c r="DU586" s="16"/>
      <c r="DV586" s="16"/>
      <c r="DW586" s="16"/>
      <c r="DX586" s="16"/>
      <c r="DY586" s="16"/>
      <c r="DZ586" s="16"/>
      <c r="EA586" s="16"/>
      <c r="EB586" s="16"/>
      <c r="EC586" s="16"/>
      <c r="ED586" s="38"/>
      <c r="EE586" s="16"/>
      <c r="EF586" s="16"/>
      <c r="EG586" s="16"/>
      <c r="EH586" s="16"/>
      <c r="EI586" s="16"/>
      <c r="EJ586" s="16"/>
      <c r="EK586" s="16"/>
      <c r="EL586" s="16"/>
      <c r="EM586" s="16"/>
      <c r="EN586" s="16"/>
      <c r="EO586" s="16"/>
      <c r="EP586" s="16"/>
      <c r="EQ586" s="16"/>
      <c r="ER586" s="16"/>
      <c r="ES586" s="16"/>
      <c r="ET586" s="16"/>
      <c r="EU586" s="16"/>
      <c r="EV586" s="16"/>
      <c r="EW586" s="16"/>
      <c r="EX586" s="16"/>
      <c r="EY586" s="16"/>
      <c r="EZ586" s="16"/>
      <c r="FA586" s="16"/>
      <c r="FB586" s="16"/>
      <c r="FC586" s="16"/>
      <c r="FD586" s="16"/>
      <c r="FE586" s="16"/>
      <c r="FF586" s="16"/>
      <c r="FG586" s="16"/>
      <c r="FH586" s="16"/>
      <c r="FI586" s="16"/>
      <c r="FJ586" s="16"/>
      <c r="FK586" s="16"/>
      <c r="FL586" s="47"/>
      <c r="FM586" s="16"/>
      <c r="FN586" s="16"/>
      <c r="FO586" s="16"/>
      <c r="FP586" s="16"/>
      <c r="FQ586" s="16"/>
      <c r="FR586" s="16"/>
      <c r="FS586" s="16"/>
      <c r="FT586" s="16"/>
      <c r="FU586" s="16"/>
      <c r="FV586" s="16"/>
      <c r="FW586" s="16"/>
      <c r="FX586" s="16"/>
      <c r="FY586" s="16"/>
      <c r="FZ586" s="16"/>
      <c r="GA586" s="16"/>
      <c r="GB586" s="16"/>
      <c r="GC586" s="16"/>
      <c r="GD586" s="16"/>
      <c r="GE586" s="16"/>
      <c r="GF586" s="16"/>
      <c r="GG586" s="16"/>
      <c r="GH586" s="16"/>
      <c r="GI586" s="16"/>
      <c r="GJ586" s="16"/>
      <c r="GK586" s="16"/>
      <c r="GL586" s="16"/>
      <c r="GM586" s="16"/>
      <c r="GN586" s="16"/>
      <c r="GO586" s="16"/>
      <c r="GP586" s="16"/>
      <c r="GQ586" s="16"/>
      <c r="GR586" s="16"/>
      <c r="GS586" s="16"/>
      <c r="GT586" s="16"/>
      <c r="GU586" s="16"/>
      <c r="GV586" s="16"/>
      <c r="GW586" s="16"/>
      <c r="GX586" s="16"/>
      <c r="GY586" s="16"/>
      <c r="GZ586" s="16"/>
      <c r="HA586" s="16"/>
      <c r="HB586" s="16"/>
      <c r="HC586" s="16"/>
      <c r="HD586" s="16"/>
      <c r="HE586" s="16"/>
      <c r="HF586" s="16"/>
      <c r="HG586" s="16"/>
      <c r="HH586" s="16"/>
      <c r="HI586" s="16"/>
      <c r="HJ586" s="16"/>
      <c r="HK586" s="16"/>
      <c r="HL586" s="16"/>
      <c r="HM586" s="16"/>
      <c r="HN586" s="16"/>
      <c r="HO586" s="16"/>
      <c r="HP586" s="16"/>
      <c r="HQ586" s="16"/>
      <c r="HR586" s="16"/>
      <c r="HS586" s="16"/>
      <c r="HT586" s="16"/>
      <c r="HU586" s="16"/>
      <c r="HV586" s="16"/>
      <c r="HW586" s="16"/>
      <c r="HX586" s="16"/>
      <c r="HY586" s="16"/>
      <c r="HZ586" s="16"/>
      <c r="IA586" s="16"/>
      <c r="IB586" s="16"/>
      <c r="IC586" s="16"/>
      <c r="ID586" s="16"/>
      <c r="IE586" s="16"/>
      <c r="IF586" s="16"/>
      <c r="IG586" s="16"/>
      <c r="IH586" s="16"/>
      <c r="II586" s="16"/>
      <c r="IJ586" s="16"/>
      <c r="IK586" s="16"/>
      <c r="IL586" s="16"/>
      <c r="IM586" s="16"/>
      <c r="IN586" s="16"/>
      <c r="IO586" s="16"/>
      <c r="IP586" s="16"/>
      <c r="IQ586" s="16"/>
      <c r="IR586" s="16"/>
      <c r="IS586" s="16"/>
      <c r="IT586" s="16"/>
      <c r="IU586" s="16"/>
      <c r="IV586" s="16"/>
      <c r="IW586" s="16"/>
      <c r="IX586" s="16"/>
      <c r="IY586" s="16"/>
      <c r="IZ586" s="16"/>
      <c r="JA586" s="16"/>
      <c r="JB586" s="16"/>
      <c r="JC586" s="16"/>
      <c r="JD586" s="16"/>
      <c r="JE586" s="16"/>
      <c r="JF586" s="16"/>
      <c r="JG586" s="16"/>
      <c r="JH586" s="16"/>
      <c r="JI586" s="16"/>
      <c r="JJ586" s="16"/>
      <c r="JK586" s="16"/>
      <c r="JL586" s="16"/>
      <c r="JM586" s="16"/>
      <c r="JN586" s="16"/>
      <c r="JO586" s="16"/>
      <c r="JP586" s="16"/>
      <c r="JQ586" s="16"/>
      <c r="JR586" s="16"/>
      <c r="JS586" s="16"/>
      <c r="JT586" s="16"/>
      <c r="JU586" s="16"/>
      <c r="JV586" s="16"/>
      <c r="JW586" s="16"/>
      <c r="JX586" s="16"/>
      <c r="JY586" s="16"/>
      <c r="JZ586" s="16"/>
      <c r="KA586" s="16"/>
      <c r="KB586" s="16"/>
      <c r="KC586" s="16"/>
      <c r="KD586" s="16"/>
      <c r="KE586" s="16"/>
      <c r="KF586" s="16"/>
      <c r="KG586" s="16"/>
      <c r="KH586" s="16"/>
      <c r="KI586" s="16"/>
      <c r="KJ586" s="16"/>
      <c r="KK586" s="16"/>
      <c r="KL586" s="16"/>
      <c r="KM586" s="16"/>
      <c r="KN586" s="16"/>
      <c r="KO586" s="16"/>
      <c r="KP586" s="16"/>
      <c r="KQ586" s="16"/>
    </row>
    <row r="587" spans="1:303" x14ac:dyDescent="0.25">
      <c r="C587" s="20">
        <f>MIN(F587:KB587)</f>
        <v>0.78635442493683372</v>
      </c>
      <c r="F587" s="16">
        <f>SQRT(AVERAGE(F581:F585))</f>
        <v>2.9173434555851148</v>
      </c>
      <c r="G587" s="16">
        <f t="shared" ref="G587:BW587" si="5977">SQRT(AVERAGE(G581:G585))</f>
        <v>3.3302685060259489</v>
      </c>
      <c r="H587" s="16">
        <f t="shared" si="5977"/>
        <v>1.0741791729815904</v>
      </c>
      <c r="I587" s="16">
        <f t="shared" si="5977"/>
        <v>1.3880464629216416</v>
      </c>
      <c r="J587" s="16">
        <f t="shared" si="5977"/>
        <v>1.1439684595088428</v>
      </c>
      <c r="K587" s="16">
        <f t="shared" si="5977"/>
        <v>1.4491454858075319</v>
      </c>
      <c r="L587" s="16">
        <f t="shared" si="5977"/>
        <v>1.0876496914454075</v>
      </c>
      <c r="M587" s="16">
        <f t="shared" si="5977"/>
        <v>1.3938083458333765</v>
      </c>
      <c r="N587" s="16">
        <f t="shared" si="5977"/>
        <v>1.6301692949804893</v>
      </c>
      <c r="O587" s="16">
        <f t="shared" si="5977"/>
        <v>1.9754747570186328</v>
      </c>
      <c r="P587" s="16">
        <f t="shared" ref="P587:U587" si="5978">SQRT(AVERAGE(P581:P585))</f>
        <v>1.4541639550259635</v>
      </c>
      <c r="Q587" s="16">
        <f t="shared" si="5978"/>
        <v>1.8916098299761532</v>
      </c>
      <c r="R587" s="16">
        <f t="shared" si="5978"/>
        <v>1.6347544137673251</v>
      </c>
      <c r="S587" s="16">
        <f t="shared" si="5978"/>
        <v>1.9706543381727235</v>
      </c>
      <c r="T587" s="16">
        <f t="shared" si="5978"/>
        <v>1.4561868026342073</v>
      </c>
      <c r="U587" s="16">
        <f t="shared" si="5978"/>
        <v>1.8781753933646106</v>
      </c>
      <c r="V587" s="16">
        <f t="shared" si="5977"/>
        <v>1.6583285636547536</v>
      </c>
      <c r="W587" s="16">
        <f t="shared" si="5977"/>
        <v>1.8997826751066875</v>
      </c>
      <c r="X587" s="16">
        <f t="shared" si="5977"/>
        <v>2.0734992121592573</v>
      </c>
      <c r="Y587" s="16">
        <f t="shared" ref="Y587:AC587" si="5979">SQRT(AVERAGE(Y581:Y585))</f>
        <v>2.1212769627975976</v>
      </c>
      <c r="Z587" s="16">
        <f t="shared" si="5979"/>
        <v>1.6263682443873448</v>
      </c>
      <c r="AA587" s="16">
        <f t="shared" si="5979"/>
        <v>1.4701638657691647</v>
      </c>
      <c r="AB587" s="16">
        <f t="shared" si="5979"/>
        <v>2.0976844753816271</v>
      </c>
      <c r="AC587" s="16">
        <f t="shared" si="5979"/>
        <v>1.1861091415030858</v>
      </c>
      <c r="AD587" s="16">
        <f t="shared" si="5977"/>
        <v>2.1505811374392056</v>
      </c>
      <c r="AE587" s="16">
        <f t="shared" si="5977"/>
        <v>2.1129023788740344</v>
      </c>
      <c r="AF587" s="16">
        <f t="shared" si="5977"/>
        <v>2.3912527250681297</v>
      </c>
      <c r="AG587" s="16">
        <f t="shared" si="5977"/>
        <v>1.6321883397183756</v>
      </c>
      <c r="AH587" s="16">
        <f t="shared" si="5977"/>
        <v>1.8205173435263253</v>
      </c>
      <c r="AI587" s="16">
        <f t="shared" si="5977"/>
        <v>1.800629256417299</v>
      </c>
      <c r="AJ587" s="16">
        <f t="shared" si="5977"/>
        <v>1.9296197868186991</v>
      </c>
      <c r="AK587" s="16">
        <f t="shared" si="5977"/>
        <v>2.071779214933045</v>
      </c>
      <c r="AL587" s="16">
        <f t="shared" si="5977"/>
        <v>2.0938600420387146</v>
      </c>
      <c r="AM587" s="16">
        <f t="shared" si="5977"/>
        <v>2.0769485846870928</v>
      </c>
      <c r="AN587" s="16">
        <f t="shared" si="5977"/>
        <v>2.1739828670668078</v>
      </c>
      <c r="AO587" s="16">
        <f t="shared" si="5977"/>
        <v>2.0739528238184586</v>
      </c>
      <c r="AP587" s="16">
        <f t="shared" si="5977"/>
        <v>2.1597009744773943</v>
      </c>
      <c r="AQ587" s="16">
        <f t="shared" si="5977"/>
        <v>2.147621599203712</v>
      </c>
      <c r="AR587" s="16">
        <f t="shared" si="5977"/>
        <v>2.1695963510543206</v>
      </c>
      <c r="AS587" s="16">
        <f t="shared" si="5977"/>
        <v>2.5914144883338954</v>
      </c>
      <c r="AT587" s="16">
        <f t="shared" si="5977"/>
        <v>2.5941354784849957</v>
      </c>
      <c r="AU587" s="16">
        <f t="shared" si="5977"/>
        <v>1.5833462597596719</v>
      </c>
      <c r="AV587" s="16">
        <f t="shared" si="5977"/>
        <v>1.5298551177520527</v>
      </c>
      <c r="AW587" s="16">
        <f t="shared" si="5977"/>
        <v>1.2160592431564121</v>
      </c>
      <c r="AX587" s="16">
        <f t="shared" si="5977"/>
        <v>1.9015689538266234</v>
      </c>
      <c r="AY587" s="16">
        <f t="shared" si="5977"/>
        <v>1.212618174224213</v>
      </c>
      <c r="AZ587" s="16">
        <f t="shared" si="5977"/>
        <v>1.3411624914690841</v>
      </c>
      <c r="BA587" s="16">
        <f t="shared" si="5977"/>
        <v>1.3488406066847498</v>
      </c>
      <c r="BB587" s="16">
        <f t="shared" si="5977"/>
        <v>1.6587457135193815</v>
      </c>
      <c r="BC587" s="16">
        <f t="shared" si="5977"/>
        <v>1.6762034437531448</v>
      </c>
      <c r="BD587" s="16">
        <f t="shared" si="5977"/>
        <v>1.7110684452173468</v>
      </c>
      <c r="BE587" s="16">
        <f t="shared" si="5977"/>
        <v>1.7614009619428972</v>
      </c>
      <c r="BF587" s="16">
        <f t="shared" si="5977"/>
        <v>1.8254496690196753</v>
      </c>
      <c r="BG587" s="16">
        <f t="shared" si="5977"/>
        <v>1.8999238222936536</v>
      </c>
      <c r="BH587" s="16">
        <f t="shared" si="5977"/>
        <v>1.9834110011327168</v>
      </c>
      <c r="BI587" s="16">
        <f t="shared" si="5977"/>
        <v>2.076019697223606</v>
      </c>
      <c r="BJ587" s="16">
        <f t="shared" si="5977"/>
        <v>2.1746279199579739</v>
      </c>
      <c r="BK587" s="16">
        <f t="shared" si="5977"/>
        <v>2.2787458617743104</v>
      </c>
      <c r="BL587" s="16">
        <f t="shared" si="5977"/>
        <v>2.3878134606188821</v>
      </c>
      <c r="BM587" s="16">
        <f t="shared" si="5977"/>
        <v>2.5018205928601862</v>
      </c>
      <c r="BN587" s="16"/>
      <c r="BO587" s="16"/>
      <c r="BP587" s="16"/>
      <c r="BQ587" s="16">
        <f t="shared" si="5977"/>
        <v>2.5941354784849957</v>
      </c>
      <c r="BR587" s="16">
        <f t="shared" si="5977"/>
        <v>2.5865868772360354</v>
      </c>
      <c r="BS587" s="16">
        <f t="shared" si="5977"/>
        <v>2.5810055818962443</v>
      </c>
      <c r="BT587" s="16">
        <f t="shared" si="5977"/>
        <v>2.577572516259885</v>
      </c>
      <c r="BU587" s="16">
        <f t="shared" si="5977"/>
        <v>2.5751562175179594</v>
      </c>
      <c r="BV587" s="16">
        <f t="shared" si="5977"/>
        <v>2.5729681278198906</v>
      </c>
      <c r="BW587" s="16">
        <f t="shared" si="5977"/>
        <v>2.5721581297277543</v>
      </c>
      <c r="BX587" s="16">
        <f t="shared" ref="BX587:EM587" si="5980">SQRT(AVERAGE(BX581:BX585))</f>
        <v>2.5731401732591443</v>
      </c>
      <c r="BY587" s="16">
        <f t="shared" si="5980"/>
        <v>2.574451877158312</v>
      </c>
      <c r="BZ587" s="16">
        <f t="shared" si="5980"/>
        <v>2.5764370595749604</v>
      </c>
      <c r="CA587" s="16">
        <f t="shared" si="5980"/>
        <v>2.5796191270134359</v>
      </c>
      <c r="CB587" s="16">
        <f t="shared" si="5980"/>
        <v>2.5842731563950334</v>
      </c>
      <c r="CC587" s="16"/>
      <c r="CD587" s="16"/>
      <c r="CE587" s="16">
        <f t="shared" si="5980"/>
        <v>1.7226239074842131</v>
      </c>
      <c r="CF587" s="16">
        <f t="shared" si="5980"/>
        <v>1.7661926143386746</v>
      </c>
      <c r="CG587" s="16">
        <f t="shared" si="5980"/>
        <v>1.8201569148312606</v>
      </c>
      <c r="CH587" s="16">
        <f t="shared" si="5980"/>
        <v>1.883079001262334</v>
      </c>
      <c r="CI587" s="16">
        <f t="shared" si="5980"/>
        <v>1.9543686676333833</v>
      </c>
      <c r="CJ587" s="16">
        <f t="shared" si="5980"/>
        <v>2.0320735474408824</v>
      </c>
      <c r="CK587" s="16">
        <f t="shared" si="5980"/>
        <v>2.1155759360951074</v>
      </c>
      <c r="CL587" s="16">
        <f t="shared" si="5980"/>
        <v>2.2050300512721615</v>
      </c>
      <c r="CM587" s="16">
        <f t="shared" si="5980"/>
        <v>2.299258413369957</v>
      </c>
      <c r="CN587" s="16">
        <f t="shared" si="5980"/>
        <v>2.3969465320675623</v>
      </c>
      <c r="CO587" s="16">
        <f t="shared" si="5980"/>
        <v>2.4989811389295888</v>
      </c>
      <c r="CP587" s="16">
        <f t="shared" si="5980"/>
        <v>2.6046247523421737</v>
      </c>
      <c r="CQ587" s="16"/>
      <c r="CR587" s="16"/>
      <c r="CS587" s="16">
        <f t="shared" si="5980"/>
        <v>1.7662401989229808</v>
      </c>
      <c r="CT587" s="16">
        <f t="shared" si="5980"/>
        <v>2.0636320647270794</v>
      </c>
      <c r="CU587" s="16">
        <f t="shared" si="5980"/>
        <v>1.0731161374618803</v>
      </c>
      <c r="CV587" s="16">
        <f t="shared" si="5980"/>
        <v>1.8997826751066875</v>
      </c>
      <c r="CW587" s="16">
        <f t="shared" si="5980"/>
        <v>2.1695963510543206</v>
      </c>
      <c r="CX587" s="16">
        <f t="shared" si="5980"/>
        <v>1.2160592431564121</v>
      </c>
      <c r="CY587" s="16">
        <f t="shared" si="5980"/>
        <v>1.9338687472854743</v>
      </c>
      <c r="CZ587" s="16">
        <f t="shared" si="5980"/>
        <v>2.1508277749815812</v>
      </c>
      <c r="DA587" s="16">
        <f t="shared" si="5980"/>
        <v>1.2406480860060973</v>
      </c>
      <c r="DB587" s="16">
        <f t="shared" si="5980"/>
        <v>1.7916262501693792</v>
      </c>
      <c r="DC587" s="16">
        <f t="shared" si="5980"/>
        <v>2.0323772464235623</v>
      </c>
      <c r="DD587" s="16">
        <f t="shared" si="5980"/>
        <v>1.1474146645955803</v>
      </c>
      <c r="DE587" s="16">
        <f t="shared" si="5980"/>
        <v>1.888487008063352</v>
      </c>
      <c r="DF587" s="16">
        <f t="shared" si="5980"/>
        <v>2.1406198279087554</v>
      </c>
      <c r="DG587" s="16">
        <f t="shared" si="5980"/>
        <v>1.2562636237341798</v>
      </c>
      <c r="DH587" s="16">
        <f t="shared" si="5980"/>
        <v>1.9293756354210319</v>
      </c>
      <c r="DI587" s="16">
        <f t="shared" si="5980"/>
        <v>2.2389584202362069</v>
      </c>
      <c r="DJ587" s="16">
        <f t="shared" si="5980"/>
        <v>1.0026729006836506</v>
      </c>
      <c r="DK587" s="16">
        <f t="shared" si="5980"/>
        <v>1.9332858214880844</v>
      </c>
      <c r="DL587" s="16">
        <f t="shared" si="5980"/>
        <v>2.17666050630493</v>
      </c>
      <c r="DM587" s="16">
        <f t="shared" si="5980"/>
        <v>1.1962873655340396</v>
      </c>
      <c r="DN587" s="16">
        <f t="shared" si="5980"/>
        <v>1.9062769914966178</v>
      </c>
      <c r="DO587" s="16">
        <f t="shared" si="5980"/>
        <v>2.1891402742873107</v>
      </c>
      <c r="DP587" s="16">
        <f t="shared" si="5980"/>
        <v>0.78635442493683372</v>
      </c>
      <c r="DQ587" s="16">
        <f t="shared" si="5980"/>
        <v>1.8317061579130802</v>
      </c>
      <c r="DR587" s="16">
        <f t="shared" si="5980"/>
        <v>2.1129895531044944</v>
      </c>
      <c r="DS587" s="16">
        <f t="shared" si="5980"/>
        <v>1.1197622142521249</v>
      </c>
      <c r="DT587" s="16">
        <f t="shared" si="5980"/>
        <v>1.9263602064101342</v>
      </c>
      <c r="DU587" s="16">
        <f t="shared" si="5980"/>
        <v>2.1648261302284157</v>
      </c>
      <c r="DV587" s="16">
        <f t="shared" si="5980"/>
        <v>1.2492998536402147</v>
      </c>
      <c r="DW587" s="16">
        <f t="shared" ref="DW587:DY587" si="5981">SQRT(AVERAGE(DW581:DW585))</f>
        <v>1.9664265953042215</v>
      </c>
      <c r="DX587" s="16">
        <f t="shared" si="5981"/>
        <v>1.9919662115841248</v>
      </c>
      <c r="DY587" s="16">
        <f t="shared" si="5981"/>
        <v>2.0433842687641097</v>
      </c>
      <c r="DZ587" s="16">
        <f t="shared" ref="DZ587:EF587" si="5982">SQRT(AVERAGE(DZ581:DZ585))</f>
        <v>1.9293219869208942</v>
      </c>
      <c r="EA587" s="16">
        <f t="shared" si="5982"/>
        <v>2.0168582349431894</v>
      </c>
      <c r="EB587" s="16">
        <f t="shared" si="5982"/>
        <v>1.9904430335246286</v>
      </c>
      <c r="EC587" s="16">
        <f t="shared" si="5982"/>
        <v>2.0236698126228259</v>
      </c>
      <c r="ED587" s="38">
        <f t="shared" si="5982"/>
        <v>1.7948161503184219</v>
      </c>
      <c r="EE587" s="16">
        <f t="shared" si="5982"/>
        <v>1.7361963380044068</v>
      </c>
      <c r="EF587" s="16">
        <f t="shared" si="5982"/>
        <v>2.0197025494404577</v>
      </c>
      <c r="EG587" s="16">
        <f t="shared" si="5980"/>
        <v>1.8978924222711206</v>
      </c>
      <c r="EH587" s="16">
        <f t="shared" si="5980"/>
        <v>1.9852264423545689</v>
      </c>
      <c r="EI587" s="16">
        <f t="shared" si="5980"/>
        <v>1.8744881787669336</v>
      </c>
      <c r="EJ587" s="16">
        <f t="shared" si="5980"/>
        <v>2.3185153232912672</v>
      </c>
      <c r="EK587" s="16">
        <f t="shared" si="5980"/>
        <v>1.5121587848584974</v>
      </c>
      <c r="EL587" s="16">
        <f t="shared" si="5980"/>
        <v>1.4788623593370187</v>
      </c>
      <c r="EM587" s="16">
        <f t="shared" si="5980"/>
        <v>1.6758226388822901</v>
      </c>
      <c r="EN587" s="16">
        <f t="shared" ref="EN587:HA587" si="5983">SQRT(AVERAGE(EN581:EN585))</f>
        <v>1.5784306042821765</v>
      </c>
      <c r="EO587" s="16">
        <f t="shared" si="5983"/>
        <v>1.6594676491317459</v>
      </c>
      <c r="EP587" s="16">
        <f t="shared" si="5983"/>
        <v>1.574058410818219</v>
      </c>
      <c r="EQ587" s="16">
        <f t="shared" si="5983"/>
        <v>1.8253352735879311</v>
      </c>
      <c r="ER587" s="16">
        <f t="shared" si="5983"/>
        <v>1.782066403171997</v>
      </c>
      <c r="ES587" s="16">
        <f t="shared" si="5983"/>
        <v>2.5051768332035951</v>
      </c>
      <c r="ET587" s="16">
        <f t="shared" si="5983"/>
        <v>2.5256477184792212</v>
      </c>
      <c r="EU587" s="16">
        <f t="shared" si="5983"/>
        <v>2.5068745791918965</v>
      </c>
      <c r="EV587" s="16"/>
      <c r="EW587" s="16">
        <f t="shared" si="5983"/>
        <v>2.0450473085270335</v>
      </c>
      <c r="EX587" s="16">
        <f t="shared" si="5983"/>
        <v>2.055516308679687</v>
      </c>
      <c r="EY587" s="16">
        <f t="shared" si="5983"/>
        <v>2.0689449043274424</v>
      </c>
      <c r="EZ587" s="16">
        <f t="shared" si="5983"/>
        <v>1.4675072000429767</v>
      </c>
      <c r="FA587" s="16">
        <f t="shared" si="5983"/>
        <v>1.4268754167312234</v>
      </c>
      <c r="FB587" s="16">
        <f t="shared" si="5983"/>
        <v>1.4139434763641423</v>
      </c>
      <c r="FC587" s="16">
        <f t="shared" si="5983"/>
        <v>1.4421212674876616</v>
      </c>
      <c r="FD587" s="16">
        <f t="shared" si="5983"/>
        <v>1.5796706820437894</v>
      </c>
      <c r="FE587" s="16">
        <f t="shared" si="5983"/>
        <v>1.0801208705394145</v>
      </c>
      <c r="FF587" s="16">
        <f t="shared" si="5983"/>
        <v>1.1139665711225366</v>
      </c>
      <c r="FG587" s="16">
        <f t="shared" si="5983"/>
        <v>1.7938231592188878</v>
      </c>
      <c r="FH587" s="16">
        <f t="shared" si="5983"/>
        <v>1.7660516663446768</v>
      </c>
      <c r="FI587" s="16">
        <f t="shared" si="5983"/>
        <v>1.2090050835726434</v>
      </c>
      <c r="FJ587" s="16"/>
      <c r="FK587" s="16">
        <f t="shared" si="5983"/>
        <v>1.2327604803362715</v>
      </c>
      <c r="FL587" s="47">
        <f t="shared" si="5983"/>
        <v>1.1974754747625524</v>
      </c>
      <c r="FM587" s="16">
        <f t="shared" si="5983"/>
        <v>1.1999465957192952</v>
      </c>
      <c r="FN587" s="16">
        <f t="shared" si="5983"/>
        <v>1.1972860279402224</v>
      </c>
      <c r="FO587" s="16">
        <f t="shared" si="5983"/>
        <v>1.1897401435212258</v>
      </c>
      <c r="FP587" s="16">
        <f t="shared" si="5983"/>
        <v>1.1999377605676798</v>
      </c>
      <c r="FQ587" s="16">
        <f t="shared" si="5983"/>
        <v>1.2007993584299035</v>
      </c>
      <c r="FR587" s="16">
        <f t="shared" si="5983"/>
        <v>1.1674857854124774</v>
      </c>
      <c r="FS587" s="16">
        <f t="shared" si="5983"/>
        <v>1.4146057024391629</v>
      </c>
      <c r="FT587" s="16">
        <f t="shared" si="5983"/>
        <v>1.664218497471684</v>
      </c>
      <c r="FU587" s="16">
        <f t="shared" si="5983"/>
        <v>1.9346258447261107</v>
      </c>
      <c r="FV587" s="16">
        <f t="shared" si="5983"/>
        <v>1.8936047154775224</v>
      </c>
      <c r="FW587" s="16">
        <f t="shared" si="5983"/>
        <v>1.4099973878421963</v>
      </c>
      <c r="FX587" s="16">
        <f t="shared" si="5983"/>
        <v>1.5904664467610725</v>
      </c>
      <c r="FY587" s="16">
        <f t="shared" si="5983"/>
        <v>1.697116208554218</v>
      </c>
      <c r="FZ587" s="16">
        <f t="shared" si="5983"/>
        <v>1.9431603252029044</v>
      </c>
      <c r="GA587" s="16">
        <f t="shared" si="5983"/>
        <v>1.9167263945049173</v>
      </c>
      <c r="GB587" s="16">
        <f t="shared" si="5983"/>
        <v>1.9387452719032761</v>
      </c>
      <c r="GC587" s="16">
        <f t="shared" si="5983"/>
        <v>1.9955126246835326</v>
      </c>
      <c r="GD587" s="16">
        <f t="shared" si="5983"/>
        <v>1.9369278472865528</v>
      </c>
      <c r="GE587" s="16">
        <f t="shared" si="5983"/>
        <v>1.9811298813823093</v>
      </c>
      <c r="GF587" s="16">
        <f t="shared" si="5983"/>
        <v>2.4813470087561362</v>
      </c>
      <c r="GG587" s="16">
        <f t="shared" si="5983"/>
        <v>2.456436549807882</v>
      </c>
      <c r="GH587" s="16">
        <f t="shared" si="5983"/>
        <v>2.0272060141783017</v>
      </c>
      <c r="GI587" s="16">
        <f t="shared" si="5983"/>
        <v>2.0014738489315329</v>
      </c>
      <c r="GJ587" s="16">
        <f t="shared" si="5983"/>
        <v>1.4466263919116638</v>
      </c>
      <c r="GK587" s="16">
        <f t="shared" si="5983"/>
        <v>1.3800299705276184</v>
      </c>
      <c r="GL587" s="16">
        <f t="shared" si="5983"/>
        <v>1.537950578007556</v>
      </c>
      <c r="GM587" s="16">
        <f t="shared" si="5983"/>
        <v>1.6871535207590196</v>
      </c>
      <c r="GN587" s="16">
        <f t="shared" si="5983"/>
        <v>1.0496281420850955</v>
      </c>
      <c r="GO587" s="16">
        <f t="shared" si="5983"/>
        <v>1.1652738238367828</v>
      </c>
      <c r="GP587" s="16">
        <f t="shared" si="5983"/>
        <v>1.1647260318638795</v>
      </c>
      <c r="GQ587" s="16">
        <f t="shared" si="5983"/>
        <v>1.8472846830033158</v>
      </c>
      <c r="GR587" s="16">
        <f t="shared" si="5983"/>
        <v>1.8178652450829484</v>
      </c>
      <c r="GS587" s="16">
        <f t="shared" si="5983"/>
        <v>1.5540375332879193</v>
      </c>
      <c r="GT587" s="16">
        <f t="shared" si="5983"/>
        <v>1.5539168353130757</v>
      </c>
      <c r="GU587" s="16">
        <f t="shared" si="5983"/>
        <v>1.8031855485088053</v>
      </c>
      <c r="GV587" s="16">
        <f t="shared" si="5983"/>
        <v>1.7258730527300736</v>
      </c>
      <c r="GW587" s="16">
        <f t="shared" si="5983"/>
        <v>1.7647855371688428</v>
      </c>
      <c r="GX587" s="16">
        <f t="shared" si="5983"/>
        <v>1.700649390258782</v>
      </c>
      <c r="GY587" s="16">
        <f t="shared" si="5983"/>
        <v>1.2872245740216419</v>
      </c>
      <c r="GZ587" s="16">
        <f t="shared" si="5983"/>
        <v>1.3273276262492619</v>
      </c>
      <c r="HA587" s="16">
        <f t="shared" si="5983"/>
        <v>1.4538224141617699</v>
      </c>
      <c r="HB587" s="16">
        <f t="shared" ref="HB587:JM587" si="5984">SQRT(AVERAGE(HB581:HB585))</f>
        <v>1.4285848610535217</v>
      </c>
      <c r="HC587" s="16">
        <f t="shared" si="5984"/>
        <v>1.5863516475780877</v>
      </c>
      <c r="HD587" s="16">
        <f t="shared" si="5984"/>
        <v>1.5980643762762172</v>
      </c>
      <c r="HE587" s="16">
        <f t="shared" si="5984"/>
        <v>2.4027412146486653</v>
      </c>
      <c r="HF587" s="16">
        <f t="shared" si="5984"/>
        <v>2.4345324038250675</v>
      </c>
      <c r="HG587" s="16">
        <f t="shared" si="5984"/>
        <v>2.3734572418102755</v>
      </c>
      <c r="HH587" s="16">
        <f t="shared" si="5984"/>
        <v>1.9346814850996741</v>
      </c>
      <c r="HI587" s="16">
        <f t="shared" si="5984"/>
        <v>1.9442871290262036</v>
      </c>
      <c r="HJ587" s="16">
        <f t="shared" si="5984"/>
        <v>1.9046792349569936</v>
      </c>
      <c r="HK587" s="16">
        <f t="shared" si="5984"/>
        <v>1.3450348706978461</v>
      </c>
      <c r="HL587" s="16">
        <f t="shared" si="5984"/>
        <v>1.365696695178189</v>
      </c>
      <c r="HM587" s="16">
        <f t="shared" si="5984"/>
        <v>1.277125753250862</v>
      </c>
      <c r="HN587" s="16">
        <f t="shared" si="5984"/>
        <v>1.7834710622716938</v>
      </c>
      <c r="HO587" s="16">
        <f t="shared" si="5984"/>
        <v>1.9326419270097011</v>
      </c>
      <c r="HP587" s="16">
        <f t="shared" si="5984"/>
        <v>1.5768802378932665</v>
      </c>
      <c r="HQ587" s="16">
        <f t="shared" si="5984"/>
        <v>1.606977174979124</v>
      </c>
      <c r="HR587" s="16">
        <f t="shared" si="5984"/>
        <v>0.93157709386602616</v>
      </c>
      <c r="HS587" s="16">
        <f t="shared" si="5984"/>
        <v>1.0601115087474866</v>
      </c>
      <c r="HT587" s="16">
        <f t="shared" si="5984"/>
        <v>1.0413517861590771</v>
      </c>
      <c r="HU587" s="16">
        <f t="shared" si="5984"/>
        <v>1.151331687627801</v>
      </c>
      <c r="HV587" s="16">
        <f t="shared" si="5984"/>
        <v>1.0342395634779655</v>
      </c>
      <c r="HW587" s="16">
        <f t="shared" si="5984"/>
        <v>1.0881625137347846</v>
      </c>
      <c r="HX587" s="16">
        <f t="shared" si="5984"/>
        <v>1.2450902839477325</v>
      </c>
      <c r="HY587" s="16">
        <f t="shared" si="5984"/>
        <v>1.4651239909677825</v>
      </c>
      <c r="HZ587" s="16">
        <f t="shared" si="5984"/>
        <v>1.7117325754411792</v>
      </c>
      <c r="IA587" s="16">
        <f t="shared" si="5984"/>
        <v>1.6726789689322707</v>
      </c>
      <c r="IB587" s="16">
        <f t="shared" si="5984"/>
        <v>1.2203711097971717</v>
      </c>
      <c r="IC587" s="16">
        <f t="shared" si="5984"/>
        <v>1.376479085719867</v>
      </c>
      <c r="ID587" s="16">
        <f t="shared" si="5984"/>
        <v>1.4756405542932287</v>
      </c>
      <c r="IE587" s="16">
        <f t="shared" si="5984"/>
        <v>1.7955862681089199</v>
      </c>
      <c r="IF587" s="16">
        <f t="shared" si="5984"/>
        <v>1.7467832736582729</v>
      </c>
      <c r="IG587" s="16">
        <f t="shared" si="5984"/>
        <v>1.7844161932731371</v>
      </c>
      <c r="IH587" s="16">
        <f t="shared" si="5984"/>
        <v>1.8146215726396362</v>
      </c>
      <c r="II587" s="16">
        <f t="shared" si="5984"/>
        <v>1.7826012003574281</v>
      </c>
      <c r="IJ587" s="16">
        <f t="shared" si="5984"/>
        <v>1.8011923323893584</v>
      </c>
      <c r="IK587" s="16">
        <f t="shared" si="5984"/>
        <v>2.3192932901004943</v>
      </c>
      <c r="IL587" s="16">
        <f t="shared" si="5984"/>
        <v>2.2824793029068875</v>
      </c>
      <c r="IM587" s="16">
        <f t="shared" si="5984"/>
        <v>1.8791558127780077</v>
      </c>
      <c r="IN587" s="16">
        <f t="shared" si="5984"/>
        <v>1.8305366132383105</v>
      </c>
      <c r="IO587" s="16">
        <f t="shared" si="5984"/>
        <v>2.3192932901004943</v>
      </c>
      <c r="IP587" s="16">
        <f t="shared" si="5984"/>
        <v>2.2824793029068875</v>
      </c>
      <c r="IQ587" s="16">
        <f t="shared" si="5984"/>
        <v>1.6892947779859806</v>
      </c>
      <c r="IR587" s="16">
        <f t="shared" si="5984"/>
        <v>1.4955144452890812</v>
      </c>
      <c r="IS587" s="16">
        <f t="shared" si="5984"/>
        <v>0.93680390236154309</v>
      </c>
      <c r="IT587" s="16">
        <f t="shared" si="5984"/>
        <v>1.0251524960930529</v>
      </c>
      <c r="IU587" s="16">
        <f t="shared" si="5984"/>
        <v>0.99522570258335474</v>
      </c>
      <c r="IV587" s="16">
        <f t="shared" si="5984"/>
        <v>1.7383673432831732</v>
      </c>
      <c r="IW587" s="16">
        <f t="shared" si="5984"/>
        <v>1.6849935329213976</v>
      </c>
      <c r="IX587" s="16">
        <f t="shared" si="5984"/>
        <v>1.387161603134176</v>
      </c>
      <c r="IY587" s="16">
        <f t="shared" si="5984"/>
        <v>1.411967352889226</v>
      </c>
      <c r="IZ587" s="16">
        <f t="shared" si="5984"/>
        <v>1.614951784883536</v>
      </c>
      <c r="JA587" s="16">
        <f t="shared" si="5984"/>
        <v>1.5629630297479657</v>
      </c>
      <c r="JB587" s="16">
        <f t="shared" si="5984"/>
        <v>1.5790652844531916</v>
      </c>
      <c r="JC587" s="16">
        <f t="shared" si="5984"/>
        <v>1.5399184471406131</v>
      </c>
      <c r="JD587" s="16">
        <f t="shared" si="5984"/>
        <v>1.1327756322568221</v>
      </c>
      <c r="JE587" s="16">
        <f t="shared" si="5984"/>
        <v>1.2062220702485635</v>
      </c>
      <c r="JF587" s="16">
        <f t="shared" si="5984"/>
        <v>1.2802098860736146</v>
      </c>
      <c r="JG587" s="16">
        <f t="shared" si="5984"/>
        <v>1.2885013843565505</v>
      </c>
      <c r="JH587" s="16">
        <f t="shared" si="5984"/>
        <v>1.3931396048584546</v>
      </c>
      <c r="JI587" s="16">
        <f t="shared" si="5984"/>
        <v>1.4283676653134849</v>
      </c>
      <c r="JJ587" s="16">
        <f t="shared" si="5984"/>
        <v>2.275807921901805</v>
      </c>
      <c r="JK587" s="16">
        <f t="shared" si="5984"/>
        <v>2.3138074423480406</v>
      </c>
      <c r="JL587" s="16">
        <f t="shared" si="5984"/>
        <v>2.2346792392328774</v>
      </c>
      <c r="JM587" s="16">
        <f t="shared" si="5984"/>
        <v>1.8246758221251667</v>
      </c>
      <c r="JN587" s="16">
        <f t="shared" ref="JN587:KB587" si="5985">SQRT(AVERAGE(JN581:JN585))</f>
        <v>1.8325672997652218</v>
      </c>
      <c r="JO587" s="16">
        <f t="shared" si="5985"/>
        <v>1.7705930226644524</v>
      </c>
      <c r="JP587" s="16">
        <f t="shared" si="5985"/>
        <v>2.275807921901805</v>
      </c>
      <c r="JQ587" s="16">
        <f t="shared" si="5985"/>
        <v>2.3138074423480406</v>
      </c>
      <c r="JR587" s="16">
        <f t="shared" si="5985"/>
        <v>2.2346792392328774</v>
      </c>
      <c r="JS587" s="16">
        <f t="shared" si="5985"/>
        <v>1.9069505154958852</v>
      </c>
      <c r="JT587" s="16">
        <f t="shared" si="5985"/>
        <v>2.0443972268539983</v>
      </c>
      <c r="JU587" s="16">
        <f t="shared" si="5985"/>
        <v>1.4174529268235259</v>
      </c>
      <c r="JV587" s="16">
        <f t="shared" si="5985"/>
        <v>1.4692187188261703</v>
      </c>
      <c r="JW587" s="16">
        <f t="shared" si="5985"/>
        <v>0.86724597611542875</v>
      </c>
      <c r="JX587" s="16">
        <f t="shared" si="5985"/>
        <v>1.0236474703007554</v>
      </c>
      <c r="JY587" s="16">
        <f t="shared" si="5985"/>
        <v>0.94395142747702965</v>
      </c>
      <c r="JZ587" s="16">
        <f t="shared" si="5985"/>
        <v>1.083380011551931</v>
      </c>
      <c r="KA587" s="16">
        <f t="shared" si="5985"/>
        <v>0.91792716921086703</v>
      </c>
      <c r="KB587" s="16">
        <f t="shared" si="5985"/>
        <v>1.0119342625654904</v>
      </c>
      <c r="KC587" s="16"/>
      <c r="KD587" s="16"/>
      <c r="KE587" s="16"/>
      <c r="KF587" s="16"/>
      <c r="KG587" s="16"/>
      <c r="KH587" s="16"/>
      <c r="KI587" s="16"/>
      <c r="KJ587" s="16"/>
      <c r="KK587" s="16"/>
      <c r="KL587" s="16"/>
      <c r="KM587" s="16"/>
      <c r="KN587" s="16"/>
      <c r="KO587" s="16"/>
      <c r="KP587" s="16"/>
      <c r="KQ587" s="16"/>
    </row>
    <row r="588" spans="1:303" x14ac:dyDescent="0.25">
      <c r="F588" s="16"/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6"/>
      <c r="S588" s="16"/>
      <c r="T588" s="16"/>
      <c r="U588" s="16"/>
      <c r="V588" s="16"/>
      <c r="W588" s="16"/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6"/>
      <c r="AR588" s="16"/>
      <c r="AS588" s="16"/>
      <c r="AT588" s="16"/>
      <c r="AU588" s="16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  <c r="CI588" s="16"/>
      <c r="CJ588" s="16"/>
      <c r="CK588" s="16"/>
      <c r="CL588" s="16"/>
      <c r="CM588" s="16"/>
      <c r="CN588" s="16"/>
      <c r="CO588" s="16"/>
      <c r="CP588" s="16"/>
      <c r="CQ588" s="16"/>
      <c r="CR588" s="16"/>
      <c r="CS588" s="16"/>
      <c r="CT588" s="16"/>
      <c r="CU588" s="16"/>
      <c r="CV588" s="16"/>
      <c r="CW588" s="16"/>
      <c r="CX588" s="16"/>
      <c r="CY588" s="16"/>
      <c r="CZ588" s="16"/>
      <c r="DA588" s="16"/>
      <c r="DB588" s="16"/>
      <c r="DC588" s="16"/>
      <c r="DD588" s="16"/>
      <c r="DE588" s="16"/>
      <c r="DF588" s="16"/>
      <c r="DG588" s="16"/>
      <c r="DH588" s="16"/>
      <c r="DI588" s="16"/>
      <c r="DJ588" s="16"/>
      <c r="DK588" s="16"/>
      <c r="DL588" s="16"/>
      <c r="DM588" s="16"/>
      <c r="DN588" s="16"/>
      <c r="DO588" s="16"/>
      <c r="DP588" s="16"/>
      <c r="DQ588" s="16"/>
      <c r="DR588" s="16"/>
      <c r="DS588" s="16"/>
      <c r="DT588" s="16"/>
      <c r="DU588" s="16"/>
      <c r="DV588" s="16"/>
      <c r="DW588" s="16"/>
      <c r="DX588" s="16"/>
      <c r="DY588" s="16"/>
      <c r="DZ588" s="16"/>
      <c r="EA588" s="16"/>
      <c r="EB588" s="16"/>
      <c r="EC588" s="16"/>
      <c r="ED588" s="38"/>
      <c r="EE588" s="16"/>
      <c r="EF588" s="16"/>
      <c r="EG588" s="16"/>
      <c r="EH588" s="16"/>
      <c r="EI588" s="16"/>
      <c r="EJ588" s="16"/>
      <c r="EK588" s="16"/>
      <c r="EL588" s="16"/>
      <c r="EM588" s="16"/>
      <c r="EN588" s="16"/>
      <c r="EO588" s="16"/>
      <c r="EP588" s="16"/>
      <c r="EQ588" s="16"/>
      <c r="ER588" s="16"/>
      <c r="ES588" s="16"/>
      <c r="ET588" s="16"/>
      <c r="EU588" s="16"/>
      <c r="EV588" s="16"/>
      <c r="EW588" s="16"/>
      <c r="EX588" s="16"/>
      <c r="EY588" s="16"/>
      <c r="EZ588" s="16"/>
      <c r="FA588" s="16"/>
      <c r="FB588" s="16"/>
      <c r="FC588" s="16"/>
      <c r="FD588" s="16"/>
      <c r="FE588" s="16"/>
      <c r="FF588" s="16"/>
      <c r="FG588" s="16"/>
      <c r="FH588" s="16"/>
      <c r="FI588" s="16"/>
      <c r="FJ588" s="16"/>
      <c r="FK588" s="16"/>
      <c r="FL588" s="47"/>
      <c r="FM588" s="16"/>
      <c r="FN588" s="16"/>
      <c r="FO588" s="16"/>
      <c r="FP588" s="16"/>
      <c r="FQ588" s="16"/>
      <c r="FR588" s="16"/>
      <c r="FS588" s="16"/>
      <c r="FT588" s="16"/>
      <c r="FU588" s="16"/>
      <c r="FV588" s="16"/>
      <c r="FW588" s="16"/>
      <c r="FX588" s="16"/>
      <c r="FY588" s="16"/>
      <c r="FZ588" s="16"/>
      <c r="GA588" s="16"/>
      <c r="GB588" s="16"/>
      <c r="GC588" s="16"/>
      <c r="GD588" s="16"/>
      <c r="GE588" s="16"/>
      <c r="GF588" s="16"/>
      <c r="GG588" s="16"/>
      <c r="GH588" s="16"/>
      <c r="GI588" s="16"/>
      <c r="GJ588" s="16"/>
      <c r="GK588" s="16"/>
      <c r="GL588" s="16"/>
      <c r="GM588" s="16"/>
      <c r="GN588" s="16"/>
      <c r="GO588" s="16"/>
      <c r="GP588" s="16"/>
      <c r="GQ588" s="16"/>
      <c r="GR588" s="16"/>
      <c r="GS588" s="16"/>
      <c r="GT588" s="16"/>
      <c r="GU588" s="16"/>
      <c r="GV588" s="16"/>
      <c r="GW588" s="16"/>
      <c r="GX588" s="16"/>
      <c r="GY588" s="16"/>
      <c r="GZ588" s="16"/>
      <c r="HA588" s="16"/>
      <c r="HB588" s="16"/>
      <c r="HC588" s="16"/>
      <c r="HD588" s="16"/>
      <c r="HE588" s="16"/>
      <c r="HF588" s="16"/>
      <c r="HG588" s="16"/>
      <c r="HH588" s="16"/>
      <c r="HI588" s="16"/>
      <c r="HJ588" s="16"/>
      <c r="HK588" s="16"/>
      <c r="HL588" s="16"/>
      <c r="HM588" s="16"/>
      <c r="HN588" s="16"/>
      <c r="HO588" s="16"/>
      <c r="HP588" s="16"/>
      <c r="HQ588" s="16"/>
      <c r="HR588" s="16"/>
      <c r="HS588" s="16"/>
      <c r="HT588" s="16"/>
      <c r="HU588" s="16"/>
      <c r="HV588" s="16"/>
      <c r="HW588" s="16"/>
      <c r="HX588" s="16"/>
      <c r="HY588" s="16"/>
      <c r="HZ588" s="16"/>
      <c r="IA588" s="16"/>
      <c r="IB588" s="16"/>
      <c r="IC588" s="16"/>
      <c r="ID588" s="16"/>
      <c r="IE588" s="16"/>
      <c r="IF588" s="16"/>
      <c r="IG588" s="16"/>
      <c r="IH588" s="16"/>
      <c r="II588" s="16"/>
      <c r="IJ588" s="16"/>
      <c r="IK588" s="16"/>
      <c r="IL588" s="16"/>
      <c r="IM588" s="16"/>
      <c r="IN588" s="16"/>
      <c r="IO588" s="16"/>
      <c r="IP588" s="16"/>
      <c r="IQ588" s="16"/>
      <c r="IR588" s="16"/>
      <c r="IS588" s="16"/>
      <c r="IT588" s="16"/>
      <c r="IU588" s="16"/>
      <c r="IV588" s="16"/>
      <c r="IW588" s="16"/>
      <c r="IX588" s="16"/>
      <c r="IY588" s="16"/>
      <c r="IZ588" s="16"/>
      <c r="JA588" s="16"/>
      <c r="JB588" s="16"/>
      <c r="JC588" s="16"/>
      <c r="JD588" s="16"/>
      <c r="JE588" s="16"/>
      <c r="JF588" s="16"/>
      <c r="JG588" s="16"/>
      <c r="JH588" s="16"/>
      <c r="JI588" s="16"/>
      <c r="JJ588" s="16"/>
      <c r="JK588" s="16"/>
      <c r="JL588" s="16"/>
      <c r="JM588" s="16"/>
      <c r="JN588" s="16"/>
      <c r="JO588" s="16"/>
      <c r="JP588" s="16"/>
      <c r="JQ588" s="16"/>
      <c r="JR588" s="16"/>
      <c r="JS588" s="16"/>
      <c r="JT588" s="16"/>
      <c r="JU588" s="16"/>
      <c r="JV588" s="16"/>
      <c r="JW588" s="16"/>
      <c r="JX588" s="16"/>
      <c r="JY588" s="16"/>
      <c r="JZ588" s="16"/>
      <c r="KA588" s="16"/>
      <c r="KB588" s="16"/>
      <c r="KC588" s="16"/>
      <c r="KD588" s="16"/>
      <c r="KE588" s="16"/>
      <c r="KF588" s="16"/>
      <c r="KG588" s="16"/>
      <c r="KH588" s="16"/>
      <c r="KI588" s="16"/>
      <c r="KJ588" s="16"/>
      <c r="KK588" s="16"/>
      <c r="KL588" s="16"/>
      <c r="KM588" s="16"/>
      <c r="KN588" s="16"/>
      <c r="KO588" s="16"/>
      <c r="KP588" s="16"/>
      <c r="KQ588" s="16"/>
    </row>
    <row r="589" spans="1:303" x14ac:dyDescent="0.25">
      <c r="F589" s="16"/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6"/>
      <c r="S589" s="16"/>
      <c r="T589" s="16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6"/>
      <c r="AR589" s="16"/>
      <c r="AS589" s="16"/>
      <c r="AT589" s="16"/>
      <c r="AU589" s="16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  <c r="CI589" s="16"/>
      <c r="CJ589" s="16"/>
      <c r="CK589" s="16"/>
      <c r="CL589" s="16"/>
      <c r="CM589" s="16"/>
      <c r="CN589" s="16"/>
      <c r="CO589" s="16"/>
      <c r="CP589" s="16"/>
      <c r="CQ589" s="16"/>
      <c r="CR589" s="16"/>
      <c r="CS589" s="16"/>
      <c r="CT589" s="16"/>
      <c r="CU589" s="16"/>
      <c r="CV589" s="16"/>
      <c r="CW589" s="16"/>
      <c r="CX589" s="16"/>
      <c r="CY589" s="16"/>
      <c r="CZ589" s="16"/>
      <c r="DA589" s="16"/>
      <c r="DB589" s="16"/>
      <c r="DC589" s="16"/>
      <c r="DD589" s="16"/>
      <c r="DE589" s="16"/>
      <c r="DF589" s="16"/>
      <c r="DG589" s="16"/>
      <c r="DH589" s="16"/>
      <c r="DI589" s="16"/>
      <c r="DJ589" s="16"/>
      <c r="DK589" s="16"/>
      <c r="DL589" s="16"/>
      <c r="DM589" s="16"/>
      <c r="DN589" s="16"/>
      <c r="DO589" s="16"/>
      <c r="DP589" s="16"/>
      <c r="DQ589" s="16"/>
      <c r="DR589" s="16"/>
      <c r="DS589" s="16"/>
      <c r="DT589" s="16"/>
      <c r="DU589" s="16"/>
      <c r="DV589" s="16"/>
      <c r="DW589" s="16"/>
      <c r="DX589" s="16"/>
      <c r="DY589" s="16"/>
      <c r="DZ589" s="16"/>
      <c r="EA589" s="16"/>
      <c r="EB589" s="16"/>
      <c r="EC589" s="16"/>
      <c r="ED589" s="38"/>
      <c r="EE589" s="16"/>
      <c r="EF589" s="16"/>
      <c r="EG589" s="16"/>
      <c r="EH589" s="16"/>
      <c r="EI589" s="16"/>
      <c r="EJ589" s="16"/>
      <c r="EK589" s="16"/>
      <c r="EL589" s="16"/>
      <c r="EM589" s="16"/>
      <c r="EN589" s="16"/>
      <c r="EO589" s="16"/>
      <c r="EP589" s="16"/>
      <c r="EQ589" s="16"/>
      <c r="ER589" s="16"/>
      <c r="ES589" s="16"/>
      <c r="ET589" s="16"/>
      <c r="EU589" s="16"/>
      <c r="EV589" s="16"/>
      <c r="EW589" s="16"/>
      <c r="EX589" s="16"/>
      <c r="EY589" s="16"/>
      <c r="EZ589" s="16"/>
      <c r="FA589" s="16"/>
      <c r="FB589" s="16"/>
      <c r="FC589" s="16"/>
      <c r="FD589" s="16"/>
      <c r="FE589" s="16"/>
      <c r="FF589" s="16"/>
      <c r="FG589" s="16"/>
      <c r="FH589" s="16"/>
      <c r="FI589" s="16"/>
      <c r="FJ589" s="16"/>
      <c r="FK589" s="16"/>
      <c r="FL589" s="47"/>
      <c r="FM589" s="16"/>
      <c r="FN589" s="16"/>
      <c r="FO589" s="16"/>
      <c r="FP589" s="16"/>
      <c r="FQ589" s="16"/>
      <c r="FR589" s="16"/>
      <c r="FS589" s="16"/>
      <c r="FT589" s="16"/>
      <c r="FU589" s="16"/>
      <c r="FV589" s="16"/>
      <c r="FW589" s="16"/>
      <c r="FX589" s="16"/>
      <c r="FY589" s="16"/>
      <c r="FZ589" s="16"/>
      <c r="GA589" s="16"/>
      <c r="GB589" s="16"/>
      <c r="GC589" s="16"/>
      <c r="GD589" s="16"/>
      <c r="GE589" s="16"/>
      <c r="GF589" s="16"/>
      <c r="GG589" s="16"/>
      <c r="GH589" s="16"/>
      <c r="GI589" s="16"/>
      <c r="GJ589" s="16"/>
      <c r="GK589" s="16"/>
      <c r="GL589" s="16"/>
      <c r="GM589" s="16"/>
      <c r="GN589" s="16"/>
      <c r="GO589" s="16"/>
      <c r="GP589" s="16"/>
      <c r="GQ589" s="16"/>
      <c r="GR589" s="16"/>
      <c r="GS589" s="16"/>
      <c r="GT589" s="16"/>
      <c r="GU589" s="16"/>
      <c r="GV589" s="16"/>
      <c r="GW589" s="16"/>
      <c r="GX589" s="16"/>
      <c r="GY589" s="16"/>
      <c r="GZ589" s="16"/>
      <c r="HA589" s="16"/>
      <c r="HB589" s="16"/>
      <c r="HC589" s="16"/>
      <c r="HD589" s="16"/>
      <c r="HE589" s="16"/>
      <c r="HF589" s="16"/>
      <c r="HG589" s="16"/>
      <c r="HH589" s="16"/>
      <c r="HI589" s="16"/>
      <c r="HJ589" s="16"/>
      <c r="HK589" s="16"/>
      <c r="HL589" s="16"/>
      <c r="HM589" s="16"/>
      <c r="HN589" s="16"/>
      <c r="HO589" s="16"/>
      <c r="HP589" s="16"/>
      <c r="HQ589" s="16"/>
      <c r="HR589" s="16"/>
      <c r="HS589" s="16"/>
      <c r="HT589" s="16"/>
      <c r="HU589" s="16"/>
      <c r="HV589" s="16"/>
      <c r="HW589" s="16"/>
      <c r="HX589" s="16"/>
      <c r="HY589" s="16"/>
      <c r="HZ589" s="16"/>
      <c r="IA589" s="16"/>
      <c r="IB589" s="16"/>
      <c r="IC589" s="16"/>
      <c r="ID589" s="16"/>
      <c r="IE589" s="16"/>
      <c r="IF589" s="16"/>
      <c r="IG589" s="16"/>
      <c r="IH589" s="16"/>
      <c r="II589" s="16"/>
      <c r="IJ589" s="16"/>
      <c r="IK589" s="16"/>
      <c r="IL589" s="16"/>
      <c r="IM589" s="16"/>
      <c r="IN589" s="16"/>
      <c r="IO589" s="16"/>
      <c r="IP589" s="16"/>
      <c r="IQ589" s="16"/>
      <c r="IR589" s="16"/>
      <c r="IS589" s="16"/>
      <c r="IT589" s="16"/>
      <c r="IU589" s="16"/>
      <c r="IV589" s="16"/>
      <c r="IW589" s="16"/>
      <c r="IX589" s="16"/>
      <c r="IY589" s="16"/>
      <c r="IZ589" s="16"/>
      <c r="JA589" s="16"/>
      <c r="JB589" s="16"/>
      <c r="JC589" s="16"/>
      <c r="JD589" s="16"/>
      <c r="JE589" s="16"/>
      <c r="JF589" s="16"/>
      <c r="JG589" s="16"/>
      <c r="JH589" s="16"/>
      <c r="JI589" s="16"/>
      <c r="JJ589" s="16"/>
      <c r="JK589" s="16"/>
      <c r="JL589" s="16"/>
      <c r="JM589" s="16"/>
      <c r="JN589" s="16"/>
      <c r="JO589" s="16"/>
      <c r="JP589" s="16"/>
      <c r="JQ589" s="16"/>
      <c r="JR589" s="16"/>
      <c r="JS589" s="16"/>
      <c r="JT589" s="16"/>
      <c r="JU589" s="16"/>
      <c r="JV589" s="16"/>
      <c r="JW589" s="16"/>
      <c r="JX589" s="16"/>
      <c r="JY589" s="16"/>
      <c r="JZ589" s="16"/>
      <c r="KA589" s="16"/>
      <c r="KB589" s="16"/>
      <c r="KC589" s="16"/>
      <c r="KD589" s="16"/>
      <c r="KE589" s="16"/>
      <c r="KF589" s="16"/>
      <c r="KG589" s="16"/>
      <c r="KH589" s="16"/>
      <c r="KI589" s="16"/>
      <c r="KJ589" s="16"/>
      <c r="KK589" s="16"/>
      <c r="KL589" s="16"/>
      <c r="KM589" s="16"/>
      <c r="KN589" s="16"/>
      <c r="KO589" s="16"/>
      <c r="KP589" s="16"/>
      <c r="KQ589" s="16"/>
    </row>
    <row r="590" spans="1:303" x14ac:dyDescent="0.25">
      <c r="A590" s="1" t="s">
        <v>26</v>
      </c>
      <c r="F590" s="16">
        <f t="shared" ref="F590:AK590" si="5986">((F66*SLOPE($B$66:$B$68,F$66:F$68)+INTERCEPT($B$66:$B$68,F$66:F$68))-$B66)^2</f>
        <v>2.0465079300223425E-3</v>
      </c>
      <c r="G590" s="16">
        <f t="shared" si="5986"/>
        <v>1.5461234829540246E-3</v>
      </c>
      <c r="H590" s="16">
        <f t="shared" si="5986"/>
        <v>2.382564162425245E-2</v>
      </c>
      <c r="I590" s="16">
        <f t="shared" si="5986"/>
        <v>1.8866574712835378E-2</v>
      </c>
      <c r="J590" s="16">
        <f t="shared" si="5986"/>
        <v>3.6702515033904953E-2</v>
      </c>
      <c r="K590" s="16">
        <f t="shared" si="5986"/>
        <v>2.9370647028809167E-2</v>
      </c>
      <c r="L590" s="16">
        <f t="shared" si="5986"/>
        <v>2.7196276750846338E-2</v>
      </c>
      <c r="M590" s="16">
        <f t="shared" si="5986"/>
        <v>2.1585179594459079E-2</v>
      </c>
      <c r="N590" s="16">
        <f t="shared" si="5986"/>
        <v>3.1314654343939576E-2</v>
      </c>
      <c r="O590" s="16">
        <f t="shared" si="5986"/>
        <v>2.6707064176065196E-2</v>
      </c>
      <c r="P590" s="16">
        <f t="shared" si="5986"/>
        <v>3.3631317927892042E-2</v>
      </c>
      <c r="Q590" s="16">
        <f t="shared" si="5986"/>
        <v>2.8173810194105114E-2</v>
      </c>
      <c r="R590" s="16">
        <f t="shared" si="5986"/>
        <v>1.4818828632740156E-2</v>
      </c>
      <c r="S590" s="16">
        <f t="shared" si="5986"/>
        <v>1.0484263158139599E-2</v>
      </c>
      <c r="T590" s="16">
        <f t="shared" si="5986"/>
        <v>2.7220567079975323E-2</v>
      </c>
      <c r="U590" s="16">
        <f t="shared" si="5986"/>
        <v>2.2130625077527291E-2</v>
      </c>
      <c r="V590" s="16">
        <f t="shared" si="5986"/>
        <v>2.6055684393045696E-2</v>
      </c>
      <c r="W590" s="16">
        <f t="shared" si="5986"/>
        <v>2.1912912572370877E-3</v>
      </c>
      <c r="X590" s="16">
        <f t="shared" si="5986"/>
        <v>1.7913988528932092E-3</v>
      </c>
      <c r="Y590" s="16">
        <f t="shared" si="5986"/>
        <v>1.7804344279852347E-3</v>
      </c>
      <c r="Z590" s="16">
        <f t="shared" si="5986"/>
        <v>9.4344075171605673E-4</v>
      </c>
      <c r="AA590" s="16">
        <f t="shared" si="5986"/>
        <v>7.0979701733536716E-4</v>
      </c>
      <c r="AB590" s="16">
        <f t="shared" si="5986"/>
        <v>1.7031939013210926E-3</v>
      </c>
      <c r="AC590" s="16">
        <f t="shared" si="5986"/>
        <v>4.1018139949956876E-4</v>
      </c>
      <c r="AD590" s="16">
        <f t="shared" si="5986"/>
        <v>1.9145578321982321E-4</v>
      </c>
      <c r="AE590" s="16">
        <f t="shared" si="5986"/>
        <v>6.4303241154459802E-5</v>
      </c>
      <c r="AF590" s="16">
        <f t="shared" si="5986"/>
        <v>1.9603258204365813E-3</v>
      </c>
      <c r="AG590" s="16">
        <f t="shared" si="5986"/>
        <v>1.0892520859992632E-3</v>
      </c>
      <c r="AH590" s="16">
        <f t="shared" si="5986"/>
        <v>9.6159595059094893E-4</v>
      </c>
      <c r="AI590" s="16">
        <f t="shared" si="5986"/>
        <v>6.1089869991558102E-4</v>
      </c>
      <c r="AJ590" s="16">
        <f t="shared" si="5986"/>
        <v>3.0868941988380816E-3</v>
      </c>
      <c r="AK590" s="16">
        <f t="shared" si="5986"/>
        <v>8.7622840607304081E-4</v>
      </c>
      <c r="AL590" s="16">
        <f t="shared" ref="AL590:BM590" si="5987">((AL66*SLOPE($B$66:$B$68,AL$66:AL$68)+INTERCEPT($B$66:$B$68,AL$66:AL$68))-$B66)^2</f>
        <v>1.4726561039935648E-3</v>
      </c>
      <c r="AM590" s="16">
        <f t="shared" si="5987"/>
        <v>1.102195468332247E-2</v>
      </c>
      <c r="AN590" s="16">
        <f t="shared" si="5987"/>
        <v>1.3036773238048013E-2</v>
      </c>
      <c r="AO590" s="16">
        <f t="shared" si="5987"/>
        <v>9.698703163045717E-3</v>
      </c>
      <c r="AP590" s="16">
        <f t="shared" si="5987"/>
        <v>1.1653471301758636E-2</v>
      </c>
      <c r="AQ590" s="16">
        <f t="shared" si="5987"/>
        <v>5.3325401958170598E-4</v>
      </c>
      <c r="AR590" s="16">
        <f t="shared" si="5987"/>
        <v>1.1999668090654204E-3</v>
      </c>
      <c r="AS590" s="16">
        <f t="shared" si="5987"/>
        <v>1.0972548307938859E-3</v>
      </c>
      <c r="AT590" s="16">
        <f t="shared" si="5987"/>
        <v>2.7915750130085059E-3</v>
      </c>
      <c r="AU590" s="16">
        <f t="shared" si="5987"/>
        <v>2.7141258555928535E-3</v>
      </c>
      <c r="AV590" s="16">
        <f t="shared" si="5987"/>
        <v>2.2571492563430722E-3</v>
      </c>
      <c r="AW590" s="16">
        <f t="shared" si="5987"/>
        <v>3.1218764792225236E-3</v>
      </c>
      <c r="AX590" s="16">
        <f t="shared" si="5987"/>
        <v>3.1077904991100502E-3</v>
      </c>
      <c r="AY590" s="16">
        <f t="shared" si="5987"/>
        <v>2.3657175779132696E-3</v>
      </c>
      <c r="AZ590" s="16">
        <f t="shared" si="5987"/>
        <v>2.8288229365494391E-3</v>
      </c>
      <c r="BA590" s="16">
        <f t="shared" si="5987"/>
        <v>7.0683383406324959E-5</v>
      </c>
      <c r="BB590" s="16">
        <f t="shared" si="5987"/>
        <v>2.603503990740413E-2</v>
      </c>
      <c r="BC590" s="16">
        <f t="shared" si="5987"/>
        <v>7.1775767309487249E-3</v>
      </c>
      <c r="BD590" s="16">
        <f t="shared" si="5987"/>
        <v>9.0574048619327741E-4</v>
      </c>
      <c r="BE590" s="16">
        <f t="shared" si="5987"/>
        <v>5.7150542597030613E-5</v>
      </c>
      <c r="BF590" s="16">
        <f t="shared" si="5987"/>
        <v>1.0313441639858078E-3</v>
      </c>
      <c r="BG590" s="16">
        <f t="shared" si="5987"/>
        <v>2.1900949265401502E-3</v>
      </c>
      <c r="BH590" s="16">
        <f t="shared" si="5987"/>
        <v>2.9258301700300551E-3</v>
      </c>
      <c r="BI590" s="16">
        <f t="shared" si="5987"/>
        <v>3.1256247527359847E-3</v>
      </c>
      <c r="BJ590" s="16">
        <f t="shared" si="5987"/>
        <v>2.8841633587876848E-3</v>
      </c>
      <c r="BK590" s="16">
        <f t="shared" si="5987"/>
        <v>2.3610849029172113E-3</v>
      </c>
      <c r="BL590" s="16">
        <f t="shared" si="5987"/>
        <v>1.7152442603247321E-3</v>
      </c>
      <c r="BM590" s="16">
        <f t="shared" si="5987"/>
        <v>1.0764577919999878E-3</v>
      </c>
      <c r="BN590" s="16"/>
      <c r="BO590" s="16"/>
      <c r="BP590" s="16"/>
      <c r="BQ590" s="16">
        <f t="shared" ref="BQ590:CB590" si="5988">((BQ66*SLOPE($B$66:$B$68,BQ$66:BQ$68)+INTERCEPT($B$66:$B$68,BQ$66:BQ$68))-$B66)^2</f>
        <v>2.7915750130085059E-3</v>
      </c>
      <c r="BR590" s="16">
        <f t="shared" si="5988"/>
        <v>2.4009313667233258E-4</v>
      </c>
      <c r="BS590" s="16">
        <f t="shared" si="5988"/>
        <v>1.4437373946032863E-4</v>
      </c>
      <c r="BT590" s="16">
        <f t="shared" si="5988"/>
        <v>9.8869223404292328E-4</v>
      </c>
      <c r="BU590" s="16">
        <f t="shared" si="5988"/>
        <v>1.9679359187148265E-3</v>
      </c>
      <c r="BV590" s="16">
        <f t="shared" si="5988"/>
        <v>2.7080347902235843E-3</v>
      </c>
      <c r="BW590" s="16">
        <f t="shared" si="5988"/>
        <v>3.0804997070557833E-3</v>
      </c>
      <c r="BX590" s="16">
        <f t="shared" si="5988"/>
        <v>3.0910651734613382E-3</v>
      </c>
      <c r="BY590" s="16">
        <f t="shared" si="5988"/>
        <v>2.8081650424764829E-3</v>
      </c>
      <c r="BZ590" s="16">
        <f t="shared" si="5988"/>
        <v>2.3257075004046324E-3</v>
      </c>
      <c r="CA590" s="16">
        <f t="shared" si="5988"/>
        <v>1.7443488128664946E-3</v>
      </c>
      <c r="CB590" s="16">
        <f t="shared" si="5988"/>
        <v>1.1533664851769382E-3</v>
      </c>
      <c r="CC590" s="16"/>
      <c r="CD590" s="16"/>
      <c r="CE590" s="16">
        <f t="shared" ref="CE590:CP590" si="5989">((CE66*SLOPE($B$66:$B$68,CE$66:CE$68)+INTERCEPT($B$66:$B$68,CE$66:CE$68))-$B66)^2</f>
        <v>1.7645776137374719E-3</v>
      </c>
      <c r="CF590" s="16">
        <f t="shared" si="5989"/>
        <v>6.5798753395065383E-6</v>
      </c>
      <c r="CG590" s="16">
        <f t="shared" si="5989"/>
        <v>5.9105905603872618E-4</v>
      </c>
      <c r="CH590" s="16">
        <f t="shared" si="5989"/>
        <v>1.7199532242422229E-3</v>
      </c>
      <c r="CI590" s="16">
        <f t="shared" si="5989"/>
        <v>2.6278900150105708E-3</v>
      </c>
      <c r="CJ590" s="16">
        <f t="shared" si="5989"/>
        <v>3.0755715227860649E-3</v>
      </c>
      <c r="CK590" s="16">
        <f t="shared" si="5989"/>
        <v>3.0812717425406583E-3</v>
      </c>
      <c r="CL590" s="16">
        <f t="shared" si="5989"/>
        <v>2.7562723128711935E-3</v>
      </c>
      <c r="CM590" s="16">
        <f t="shared" si="5989"/>
        <v>2.2338081104153694E-3</v>
      </c>
      <c r="CN590" s="16">
        <f t="shared" si="5989"/>
        <v>1.634442866764103E-3</v>
      </c>
      <c r="CO590" s="16">
        <f t="shared" si="5989"/>
        <v>1.0550932827723474E-3</v>
      </c>
      <c r="CP590" s="16">
        <f t="shared" si="5989"/>
        <v>5.6849575717663164E-4</v>
      </c>
      <c r="CQ590" s="16"/>
      <c r="CR590" s="16"/>
      <c r="CS590" s="16">
        <f t="shared" ref="CS590:DX590" si="5990">((CS66*SLOPE($B$66:$B$68,CS$66:CS$68)+INTERCEPT($B$66:$B$68,CS$66:CS$68))-$B66)^2</f>
        <v>3.0742414955706029E-3</v>
      </c>
      <c r="CT590" s="16">
        <f t="shared" si="5990"/>
        <v>1.453764857576569E-6</v>
      </c>
      <c r="CU590" s="16">
        <f t="shared" si="5990"/>
        <v>2.6849707181184441E-3</v>
      </c>
      <c r="CV590" s="16">
        <f t="shared" si="5990"/>
        <v>2.1912912572370877E-3</v>
      </c>
      <c r="CW590" s="16">
        <f t="shared" si="5990"/>
        <v>1.1999668090654204E-3</v>
      </c>
      <c r="CX590" s="16">
        <f t="shared" si="5990"/>
        <v>3.1218764792225236E-3</v>
      </c>
      <c r="CY590" s="16">
        <f t="shared" si="5990"/>
        <v>2.1671299541236489E-3</v>
      </c>
      <c r="CZ590" s="16">
        <f t="shared" si="5990"/>
        <v>1.0769240073407597E-3</v>
      </c>
      <c r="DA590" s="16">
        <f t="shared" si="5990"/>
        <v>3.0860719989246415E-3</v>
      </c>
      <c r="DB590" s="16">
        <f t="shared" si="5990"/>
        <v>3.0377160836278457E-3</v>
      </c>
      <c r="DC590" s="16">
        <f t="shared" si="5990"/>
        <v>3.1444309505291391E-6</v>
      </c>
      <c r="DD590" s="16">
        <f t="shared" si="5990"/>
        <v>2.3930927083257551E-3</v>
      </c>
      <c r="DE590" s="16">
        <f t="shared" si="5990"/>
        <v>2.4288071208936105E-3</v>
      </c>
      <c r="DF590" s="16">
        <f t="shared" si="5990"/>
        <v>8.0770001104477041E-4</v>
      </c>
      <c r="DG590" s="16">
        <f t="shared" si="5990"/>
        <v>2.8569853294713211E-3</v>
      </c>
      <c r="DH590" s="16">
        <f t="shared" si="5990"/>
        <v>1.7172542766910792E-3</v>
      </c>
      <c r="DI590" s="16">
        <f t="shared" si="5990"/>
        <v>2.3335638038327923E-3</v>
      </c>
      <c r="DJ590" s="16">
        <f t="shared" si="5990"/>
        <v>2.3075926235871002E-3</v>
      </c>
      <c r="DK590" s="16">
        <f t="shared" si="5990"/>
        <v>1.7450203499287042E-3</v>
      </c>
      <c r="DL590" s="16">
        <f t="shared" si="5990"/>
        <v>1.9544516443281406E-3</v>
      </c>
      <c r="DM590" s="16">
        <f t="shared" si="5990"/>
        <v>3.0365560109226952E-3</v>
      </c>
      <c r="DN590" s="16">
        <f t="shared" si="5990"/>
        <v>1.8704874125876586E-3</v>
      </c>
      <c r="DO590" s="16">
        <f t="shared" si="5990"/>
        <v>1.9229442872024185E-3</v>
      </c>
      <c r="DP590" s="16">
        <f t="shared" si="5990"/>
        <v>1.8594183796857174E-3</v>
      </c>
      <c r="DQ590" s="16">
        <f t="shared" si="5990"/>
        <v>2.9641045066061971E-3</v>
      </c>
      <c r="DR590" s="16">
        <f t="shared" si="5990"/>
        <v>7.5699953652084664E-5</v>
      </c>
      <c r="DS590" s="16">
        <f t="shared" si="5990"/>
        <v>1.9762799451972035E-3</v>
      </c>
      <c r="DT590" s="16">
        <f t="shared" si="5990"/>
        <v>2.2703994000165552E-3</v>
      </c>
      <c r="DU590" s="16">
        <f t="shared" si="5990"/>
        <v>1.1223299371921026E-3</v>
      </c>
      <c r="DV590" s="16">
        <f t="shared" si="5990"/>
        <v>3.0608387680695123E-3</v>
      </c>
      <c r="DW590" s="16">
        <f t="shared" si="5990"/>
        <v>2.1541453619969921E-2</v>
      </c>
      <c r="DX590" s="16">
        <f t="shared" si="5990"/>
        <v>2.5165584151177138E-2</v>
      </c>
      <c r="DY590" s="16">
        <f t="shared" ref="DY590:EU590" si="5991">((DY66*SLOPE($B$66:$B$68,DY$66:DY$68)+INTERCEPT($B$66:$B$68,DY$66:DY$68))-$B66)^2</f>
        <v>2.4724436304081641E-2</v>
      </c>
      <c r="DZ590" s="16">
        <f t="shared" si="5991"/>
        <v>7.8261174030907652E-4</v>
      </c>
      <c r="EA590" s="16">
        <f t="shared" si="5991"/>
        <v>7.4199866503586297E-4</v>
      </c>
      <c r="EB590" s="16">
        <f t="shared" si="5991"/>
        <v>2.2007467184074012E-2</v>
      </c>
      <c r="EC590" s="16">
        <f t="shared" si="5991"/>
        <v>2.3198453202832061E-2</v>
      </c>
      <c r="ED590" s="38">
        <f t="shared" si="5991"/>
        <v>3.0897096158200169E-6</v>
      </c>
      <c r="EE590" s="16">
        <f t="shared" si="5991"/>
        <v>7.5687322808563919E-5</v>
      </c>
      <c r="EF590" s="16">
        <f t="shared" si="5991"/>
        <v>1.2824605922502174E-3</v>
      </c>
      <c r="EG590" s="16">
        <f t="shared" si="5991"/>
        <v>7.9624765406099268E-4</v>
      </c>
      <c r="EH590" s="16">
        <f t="shared" si="5991"/>
        <v>1.1189022559491156E-3</v>
      </c>
      <c r="EI590" s="16">
        <f t="shared" si="5991"/>
        <v>6.5972248722493115E-4</v>
      </c>
      <c r="EJ590" s="16">
        <f t="shared" si="5991"/>
        <v>3.1048070653656675E-3</v>
      </c>
      <c r="EK590" s="16">
        <f t="shared" si="5991"/>
        <v>8.7954420164375476E-4</v>
      </c>
      <c r="EL590" s="16">
        <f t="shared" si="5991"/>
        <v>4.5170616894691973E-4</v>
      </c>
      <c r="EM590" s="16">
        <f t="shared" si="5991"/>
        <v>3.2006319144939213E-3</v>
      </c>
      <c r="EN590" s="16">
        <f t="shared" si="5991"/>
        <v>2.3429313621130148E-3</v>
      </c>
      <c r="EO590" s="16">
        <f t="shared" si="5991"/>
        <v>2.9469693506468078E-3</v>
      </c>
      <c r="EP590" s="16">
        <f t="shared" si="5991"/>
        <v>2.1060578614333289E-3</v>
      </c>
      <c r="EQ590" s="16">
        <f t="shared" si="5991"/>
        <v>1.9134255290918507E-3</v>
      </c>
      <c r="ER590" s="16">
        <f t="shared" si="5991"/>
        <v>2.2249090237047714E-3</v>
      </c>
      <c r="ES590" s="16">
        <f t="shared" si="5991"/>
        <v>2.3393037528856797E-2</v>
      </c>
      <c r="ET590" s="16">
        <f t="shared" si="5991"/>
        <v>2.891851566626617E-2</v>
      </c>
      <c r="EU590" s="16">
        <f t="shared" si="5991"/>
        <v>3.3232776133844337E-2</v>
      </c>
      <c r="EV590" s="16"/>
      <c r="EW590" s="16">
        <f t="shared" ref="EW590:FI590" si="5992">((EW66*SLOPE($B$66:$B$68,EW$66:EW$68)+INTERCEPT($B$66:$B$68,EW$66:EW$68))-$B66)^2</f>
        <v>1.858353018755016E-2</v>
      </c>
      <c r="EX590" s="16">
        <f t="shared" si="5992"/>
        <v>1.9893116521584368E-2</v>
      </c>
      <c r="EY590" s="16">
        <f t="shared" si="5992"/>
        <v>2.335989339521077E-2</v>
      </c>
      <c r="EZ590" s="16">
        <f t="shared" si="5992"/>
        <v>3.202406032770639E-2</v>
      </c>
      <c r="FA590" s="16">
        <f t="shared" si="5992"/>
        <v>2.5489435882085968E-2</v>
      </c>
      <c r="FB590" s="16">
        <f t="shared" si="5992"/>
        <v>2.9438216076699681E-2</v>
      </c>
      <c r="FC590" s="16">
        <f t="shared" si="5992"/>
        <v>1.4293421298528608E-3</v>
      </c>
      <c r="FD590" s="16">
        <f t="shared" si="5992"/>
        <v>1.7915427170143959E-3</v>
      </c>
      <c r="FE590" s="16">
        <f t="shared" si="5992"/>
        <v>1.8884785725425445E-5</v>
      </c>
      <c r="FF590" s="16">
        <f t="shared" si="5992"/>
        <v>1.2966101315642291E-4</v>
      </c>
      <c r="FG590" s="16">
        <f t="shared" si="5992"/>
        <v>1.7612162104220783E-3</v>
      </c>
      <c r="FH590" s="16">
        <f t="shared" si="5992"/>
        <v>2.0865717809552807E-3</v>
      </c>
      <c r="FI590" s="16">
        <f t="shared" si="5992"/>
        <v>3.7924164008813348E-4</v>
      </c>
      <c r="FJ590" s="16"/>
      <c r="FK590" s="16">
        <f t="shared" ref="FK590:GP590" si="5993">((FK66*SLOPE($B$66:$B$68,FK$66:FK$68)+INTERCEPT($B$66:$B$68,FK$66:FK$68))-$B66)^2</f>
        <v>6.485603445742738E-4</v>
      </c>
      <c r="FL590" s="47">
        <f t="shared" si="5993"/>
        <v>1.1876731851542914E-3</v>
      </c>
      <c r="FM590" s="16">
        <f t="shared" si="5993"/>
        <v>1.2824988545842222E-3</v>
      </c>
      <c r="FN590" s="16">
        <f t="shared" si="5993"/>
        <v>1.1603524739257532E-3</v>
      </c>
      <c r="FO590" s="16">
        <f t="shared" si="5993"/>
        <v>1.6585050709122157E-4</v>
      </c>
      <c r="FP590" s="16">
        <f t="shared" si="5993"/>
        <v>1.2929680464261073E-3</v>
      </c>
      <c r="FQ590" s="16">
        <f t="shared" si="5993"/>
        <v>1.325090892522907E-3</v>
      </c>
      <c r="FR590" s="16">
        <f t="shared" si="5993"/>
        <v>7.0328184308521822E-4</v>
      </c>
      <c r="FS590" s="16">
        <f t="shared" si="5993"/>
        <v>2.7383641095256546E-2</v>
      </c>
      <c r="FT590" s="16">
        <f t="shared" si="5993"/>
        <v>2.2817759997272808E-3</v>
      </c>
      <c r="FU590" s="16">
        <f t="shared" si="5993"/>
        <v>2.4227786880062858E-4</v>
      </c>
      <c r="FV590" s="16">
        <f t="shared" si="5993"/>
        <v>9.0913291243263042E-5</v>
      </c>
      <c r="FW590" s="16">
        <f t="shared" si="5993"/>
        <v>1.178448598292689E-3</v>
      </c>
      <c r="FX590" s="16">
        <f t="shared" si="5993"/>
        <v>6.7055139662837188E-4</v>
      </c>
      <c r="FY590" s="16">
        <f t="shared" si="5993"/>
        <v>3.0501202051355573E-3</v>
      </c>
      <c r="FZ590" s="16">
        <f t="shared" si="5993"/>
        <v>8.678674290264625E-4</v>
      </c>
      <c r="GA590" s="16">
        <f t="shared" si="5993"/>
        <v>1.3775874161745482E-3</v>
      </c>
      <c r="GB590" s="16">
        <f t="shared" si="5993"/>
        <v>1.1686451439167762E-2</v>
      </c>
      <c r="GC590" s="16">
        <f t="shared" si="5993"/>
        <v>1.3444302384832792E-2</v>
      </c>
      <c r="GD590" s="16">
        <f t="shared" si="5993"/>
        <v>1.0297936512298095E-2</v>
      </c>
      <c r="GE590" s="16">
        <f t="shared" si="5993"/>
        <v>1.2019120148415392E-2</v>
      </c>
      <c r="GF590" s="16">
        <f t="shared" si="5993"/>
        <v>1.1014812820670918E-3</v>
      </c>
      <c r="GG590" s="16">
        <f t="shared" si="5993"/>
        <v>2.7527882118880123E-3</v>
      </c>
      <c r="GH590" s="16">
        <f t="shared" si="5993"/>
        <v>5.1151981076412391E-4</v>
      </c>
      <c r="GI590" s="16">
        <f t="shared" si="5993"/>
        <v>1.0663990457816506E-3</v>
      </c>
      <c r="GJ590" s="16">
        <f t="shared" si="5993"/>
        <v>2.8610131064110726E-3</v>
      </c>
      <c r="GK590" s="16">
        <f t="shared" si="5993"/>
        <v>2.2567623230896213E-3</v>
      </c>
      <c r="GL590" s="16">
        <f t="shared" si="5993"/>
        <v>3.0979387796525176E-3</v>
      </c>
      <c r="GM590" s="16">
        <f t="shared" si="5993"/>
        <v>3.0829870316158108E-3</v>
      </c>
      <c r="GN590" s="16">
        <f t="shared" si="5993"/>
        <v>2.4606351207464724E-3</v>
      </c>
      <c r="GO590" s="16">
        <f t="shared" si="5993"/>
        <v>2.8943163131260998E-3</v>
      </c>
      <c r="GP590" s="16">
        <f t="shared" si="5993"/>
        <v>1.0240160373064928E-4</v>
      </c>
      <c r="GQ590" s="16">
        <f t="shared" ref="GQ590:HV590" si="5994">((GQ66*SLOPE($B$66:$B$68,GQ$66:GQ$68)+INTERCEPT($B$66:$B$68,GQ$66:GQ$68))-$B66)^2</f>
        <v>2.2293410758759128E-2</v>
      </c>
      <c r="GR590" s="16">
        <f t="shared" si="5994"/>
        <v>2.5373876634266348E-2</v>
      </c>
      <c r="GS590" s="16">
        <f t="shared" si="5994"/>
        <v>8.8085655785374688E-6</v>
      </c>
      <c r="GT590" s="16">
        <f t="shared" si="5994"/>
        <v>8.2358849796469955E-5</v>
      </c>
      <c r="GU590" s="16">
        <f t="shared" si="5994"/>
        <v>1.3820577495814127E-3</v>
      </c>
      <c r="GV590" s="16">
        <f t="shared" si="5994"/>
        <v>9.2862936863031718E-4</v>
      </c>
      <c r="GW590" s="16">
        <f t="shared" si="5994"/>
        <v>1.2010296854861008E-3</v>
      </c>
      <c r="GX590" s="16">
        <f t="shared" si="5994"/>
        <v>7.7126891744924849E-4</v>
      </c>
      <c r="GY590" s="16">
        <f t="shared" si="5994"/>
        <v>8.106174841968647E-4</v>
      </c>
      <c r="GZ590" s="16">
        <f t="shared" si="5994"/>
        <v>4.4704834682296582E-4</v>
      </c>
      <c r="HA590" s="16">
        <f t="shared" si="5994"/>
        <v>3.0194583235577843E-3</v>
      </c>
      <c r="HB590" s="16">
        <f t="shared" si="5994"/>
        <v>2.264894693213186E-3</v>
      </c>
      <c r="HC590" s="16">
        <f t="shared" si="5994"/>
        <v>2.0071145143015015E-3</v>
      </c>
      <c r="HD590" s="16">
        <f t="shared" si="5994"/>
        <v>2.2825287483870544E-3</v>
      </c>
      <c r="HE590" s="16">
        <f t="shared" si="5994"/>
        <v>2.4306748343646198E-2</v>
      </c>
      <c r="HF590" s="16">
        <f t="shared" si="5994"/>
        <v>3.0416124323551501E-2</v>
      </c>
      <c r="HG590" s="16">
        <f t="shared" si="5994"/>
        <v>3.4090923960034228E-2</v>
      </c>
      <c r="HH590" s="16">
        <f t="shared" si="5994"/>
        <v>1.9119955885237364E-2</v>
      </c>
      <c r="HI590" s="16">
        <f t="shared" si="5994"/>
        <v>2.0267838643337439E-2</v>
      </c>
      <c r="HJ590" s="16">
        <f t="shared" si="5994"/>
        <v>2.3194653403159467E-2</v>
      </c>
      <c r="HK590" s="16">
        <f t="shared" si="5994"/>
        <v>3.3802440606089987E-2</v>
      </c>
      <c r="HL590" s="16">
        <f t="shared" si="5994"/>
        <v>2.697727185814763E-2</v>
      </c>
      <c r="HM590" s="16">
        <f t="shared" si="5994"/>
        <v>3.0360910265136768E-2</v>
      </c>
      <c r="HN590" s="16">
        <f t="shared" si="5994"/>
        <v>1.5392377136837115E-3</v>
      </c>
      <c r="HO590" s="16">
        <f t="shared" si="5994"/>
        <v>1.865651835147976E-3</v>
      </c>
      <c r="HP590" s="16">
        <f t="shared" si="5994"/>
        <v>1.8403187817002669E-3</v>
      </c>
      <c r="HQ590" s="16">
        <f t="shared" si="5994"/>
        <v>2.1305855943977406E-3</v>
      </c>
      <c r="HR590" s="16">
        <f t="shared" si="5994"/>
        <v>3.2322284779636877E-5</v>
      </c>
      <c r="HS590" s="16">
        <f t="shared" si="5994"/>
        <v>1.4136474216532236E-4</v>
      </c>
      <c r="HT590" s="16">
        <f t="shared" si="5994"/>
        <v>4.3161544540640099E-4</v>
      </c>
      <c r="HU590" s="16">
        <f t="shared" si="5994"/>
        <v>6.7923210917686632E-4</v>
      </c>
      <c r="HV590" s="16">
        <f t="shared" si="5994"/>
        <v>1.2899738464130872E-3</v>
      </c>
      <c r="HW590" s="16">
        <f t="shared" ref="HW590:JB590" si="5995">((HW66*SLOPE($B$66:$B$68,HW$66:HW$68)+INTERCEPT($B$66:$B$68,HW$66:HW$68))-$B66)^2</f>
        <v>8.3331239023851187E-4</v>
      </c>
      <c r="HX590" s="16">
        <f t="shared" si="5995"/>
        <v>1.3476363377762628E-2</v>
      </c>
      <c r="HY590" s="16">
        <f t="shared" si="5995"/>
        <v>2.9985869475326831E-3</v>
      </c>
      <c r="HZ590" s="16">
        <f t="shared" si="5995"/>
        <v>7.3182683196946382E-5</v>
      </c>
      <c r="IA590" s="16">
        <f t="shared" si="5995"/>
        <v>1.8883543708637202E-4</v>
      </c>
      <c r="IB590" s="16">
        <f t="shared" si="5995"/>
        <v>2.3192257300158783E-3</v>
      </c>
      <c r="IC590" s="16">
        <f t="shared" si="5995"/>
        <v>3.1485301556573351E-6</v>
      </c>
      <c r="ID590" s="16">
        <f t="shared" si="5995"/>
        <v>2.3916340759557323E-3</v>
      </c>
      <c r="IE590" s="16">
        <f t="shared" si="5995"/>
        <v>4.6672514123138517E-10</v>
      </c>
      <c r="IF590" s="16">
        <f t="shared" si="5995"/>
        <v>3.5497256048314098E-5</v>
      </c>
      <c r="IG590" s="16">
        <f t="shared" si="5995"/>
        <v>4.568588030706971E-3</v>
      </c>
      <c r="IH590" s="16">
        <f t="shared" si="5995"/>
        <v>5.5389672038825728E-3</v>
      </c>
      <c r="II590" s="16">
        <f t="shared" si="5995"/>
        <v>3.7873261748785528E-3</v>
      </c>
      <c r="IJ590" s="16">
        <f t="shared" si="5995"/>
        <v>4.7126995708474829E-3</v>
      </c>
      <c r="IK590" s="16">
        <f t="shared" si="5995"/>
        <v>1.1581664340031725E-5</v>
      </c>
      <c r="IL590" s="16">
        <f t="shared" si="5995"/>
        <v>3.217857212753991E-4</v>
      </c>
      <c r="IM590" s="16">
        <f t="shared" si="5995"/>
        <v>2.8473108680149759E-5</v>
      </c>
      <c r="IN590" s="16">
        <f t="shared" si="5995"/>
        <v>7.8061678827526854E-6</v>
      </c>
      <c r="IO590" s="16">
        <f t="shared" si="5995"/>
        <v>1.1581664340031725E-5</v>
      </c>
      <c r="IP590" s="16">
        <f t="shared" si="5995"/>
        <v>3.217857212753991E-4</v>
      </c>
      <c r="IQ590" s="16">
        <f t="shared" si="5995"/>
        <v>2.5917858012180642E-3</v>
      </c>
      <c r="IR590" s="16">
        <f t="shared" si="5995"/>
        <v>2.5578286529277725E-3</v>
      </c>
      <c r="IS590" s="16">
        <f t="shared" si="5995"/>
        <v>3.0616084190383474E-3</v>
      </c>
      <c r="IT590" s="16">
        <f t="shared" si="5995"/>
        <v>3.1181108510988267E-3</v>
      </c>
      <c r="IU590" s="16">
        <f t="shared" si="5995"/>
        <v>1.5981842378126206E-4</v>
      </c>
      <c r="IV590" s="16">
        <f t="shared" si="5995"/>
        <v>1.0303957196689341E-2</v>
      </c>
      <c r="IW590" s="16">
        <f t="shared" si="5995"/>
        <v>1.2045394227625328E-2</v>
      </c>
      <c r="IX590" s="16">
        <f t="shared" si="5995"/>
        <v>6.6843394615493572E-4</v>
      </c>
      <c r="IY590" s="16">
        <f t="shared" si="5995"/>
        <v>9.1377021521046702E-4</v>
      </c>
      <c r="IZ590" s="16">
        <f t="shared" si="5995"/>
        <v>6.5892030862730854E-5</v>
      </c>
      <c r="JA590" s="16">
        <f t="shared" si="5995"/>
        <v>6.6567451643780368E-6</v>
      </c>
      <c r="JB590" s="16">
        <f t="shared" si="5995"/>
        <v>3.4354538063755867E-5</v>
      </c>
      <c r="JC590" s="16">
        <f t="shared" ref="JC590:KB590" si="5996">((JC66*SLOPE($B$66:$B$68,JC$66:JC$68)+INTERCEPT($B$66:$B$68,JC$66:JC$68))-$B66)^2</f>
        <v>3.0697525968199752E-8</v>
      </c>
      <c r="JD590" s="16">
        <f t="shared" si="5996"/>
        <v>6.7120541764522786E-6</v>
      </c>
      <c r="JE590" s="16">
        <f t="shared" si="5996"/>
        <v>6.6351732984566369E-5</v>
      </c>
      <c r="JF590" s="16">
        <f t="shared" si="5996"/>
        <v>4.4560583663609061E-4</v>
      </c>
      <c r="JG590" s="16">
        <f t="shared" si="5996"/>
        <v>2.2334746736235033E-4</v>
      </c>
      <c r="JH590" s="16">
        <f t="shared" si="5996"/>
        <v>2.880488362714343E-3</v>
      </c>
      <c r="JI590" s="16">
        <f t="shared" si="5996"/>
        <v>3.0084073909586095E-3</v>
      </c>
      <c r="JJ590" s="16">
        <f t="shared" si="5996"/>
        <v>1.1638052810712111E-2</v>
      </c>
      <c r="JK590" s="16">
        <f t="shared" si="5996"/>
        <v>1.4973344916364234E-2</v>
      </c>
      <c r="JL590" s="16">
        <f t="shared" si="5996"/>
        <v>1.7119368420068747E-2</v>
      </c>
      <c r="JM590" s="16">
        <f t="shared" si="5996"/>
        <v>8.4891609340526988E-3</v>
      </c>
      <c r="JN590" s="16">
        <f t="shared" si="5996"/>
        <v>9.2586867505416448E-3</v>
      </c>
      <c r="JO590" s="16">
        <f t="shared" si="5996"/>
        <v>1.090335047975635E-2</v>
      </c>
      <c r="JP590" s="16">
        <f t="shared" si="5996"/>
        <v>1.1638052810712111E-2</v>
      </c>
      <c r="JQ590" s="16">
        <f t="shared" si="5996"/>
        <v>1.4973344916364234E-2</v>
      </c>
      <c r="JR590" s="16">
        <f t="shared" si="5996"/>
        <v>1.7119368420068747E-2</v>
      </c>
      <c r="JS590" s="16">
        <f t="shared" si="5996"/>
        <v>2.5371793327272647E-3</v>
      </c>
      <c r="JT590" s="16">
        <f t="shared" si="5996"/>
        <v>2.7532949644988708E-3</v>
      </c>
      <c r="JU590" s="16">
        <f t="shared" si="5996"/>
        <v>2.7294561715060298E-3</v>
      </c>
      <c r="JV590" s="16">
        <f t="shared" si="5996"/>
        <v>2.8958677167128344E-3</v>
      </c>
      <c r="JW590" s="16">
        <f t="shared" si="5996"/>
        <v>7.5551770277725114E-4</v>
      </c>
      <c r="JX590" s="16">
        <f t="shared" si="5996"/>
        <v>1.0189130430085097E-3</v>
      </c>
      <c r="JY590" s="16">
        <f t="shared" si="5996"/>
        <v>1.4917910080096751E-3</v>
      </c>
      <c r="JZ590" s="16">
        <f t="shared" si="5996"/>
        <v>1.7751968374858673E-3</v>
      </c>
      <c r="KA590" s="16">
        <f t="shared" si="5996"/>
        <v>5.9191986384127748E-5</v>
      </c>
      <c r="KB590" s="16">
        <f t="shared" si="5996"/>
        <v>3.3703325560653881E-6</v>
      </c>
      <c r="KC590" s="16"/>
      <c r="KD590" s="16"/>
      <c r="KE590" s="16"/>
      <c r="KF590" s="16"/>
      <c r="KG590" s="16"/>
      <c r="KH590" s="16"/>
      <c r="KI590" s="16"/>
      <c r="KJ590" s="16"/>
      <c r="KK590" s="16"/>
      <c r="KL590" s="16"/>
      <c r="KM590" s="16"/>
      <c r="KN590" s="16"/>
      <c r="KO590" s="16"/>
      <c r="KP590" s="16"/>
      <c r="KQ590" s="16"/>
    </row>
    <row r="591" spans="1:303" x14ac:dyDescent="0.25">
      <c r="F591" s="16">
        <f t="shared" ref="F591:AK591" si="5997">((F67*SLOPE($B$66:$B$68,F$66:F$68)+INTERCEPT($B$66:$B$68,F$66:F$68))-$B67)^2</f>
        <v>0.35708924425787708</v>
      </c>
      <c r="G591" s="16">
        <f t="shared" si="5997"/>
        <v>0.27959656087658635</v>
      </c>
      <c r="H591" s="16">
        <f t="shared" si="5997"/>
        <v>2.5908838650407056</v>
      </c>
      <c r="I591" s="16">
        <f t="shared" si="5997"/>
        <v>2.1743843186710849</v>
      </c>
      <c r="J591" s="16">
        <f t="shared" si="5997"/>
        <v>3.5575195781364752</v>
      </c>
      <c r="K591" s="16">
        <f t="shared" si="5997"/>
        <v>3.0244617380875702</v>
      </c>
      <c r="L591" s="16">
        <f t="shared" si="5997"/>
        <v>2.8579770383440741</v>
      </c>
      <c r="M591" s="16">
        <f t="shared" si="5997"/>
        <v>2.4065190019804139</v>
      </c>
      <c r="N591" s="16">
        <f t="shared" si="5997"/>
        <v>3.1698335096495214</v>
      </c>
      <c r="O591" s="16">
        <f t="shared" si="5997"/>
        <v>2.8199174619316061</v>
      </c>
      <c r="P591" s="16">
        <f t="shared" si="5997"/>
        <v>3.3391309289220894</v>
      </c>
      <c r="Q591" s="16">
        <f t="shared" si="5997"/>
        <v>2.9333532462448231</v>
      </c>
      <c r="R591" s="16">
        <f t="shared" si="5997"/>
        <v>1.8083571110680519</v>
      </c>
      <c r="S591" s="16">
        <f t="shared" si="5997"/>
        <v>1.3813182659591334</v>
      </c>
      <c r="T591" s="16">
        <f t="shared" si="5997"/>
        <v>2.8598608288403162</v>
      </c>
      <c r="U591" s="16">
        <f t="shared" si="5997"/>
        <v>2.4519476679065701</v>
      </c>
      <c r="V591" s="16">
        <f t="shared" si="5997"/>
        <v>2.7688818369179664</v>
      </c>
      <c r="W591" s="16">
        <f t="shared" si="5997"/>
        <v>1.1017560459641011</v>
      </c>
      <c r="X591" s="16">
        <f t="shared" si="5997"/>
        <v>0.31805961143778361</v>
      </c>
      <c r="Y591" s="16">
        <f t="shared" si="5997"/>
        <v>0.31636069875793077</v>
      </c>
      <c r="Z591" s="16">
        <f t="shared" si="5997"/>
        <v>0.18028533362740659</v>
      </c>
      <c r="AA591" s="16">
        <f t="shared" si="5997"/>
        <v>0.13943186184312675</v>
      </c>
      <c r="AB591" s="16">
        <f t="shared" si="5997"/>
        <v>0.30433958256294691</v>
      </c>
      <c r="AC591" s="16">
        <f t="shared" si="5997"/>
        <v>8.4321565091281553E-2</v>
      </c>
      <c r="AD591" s="16">
        <f t="shared" si="5997"/>
        <v>4.1319585848053807E-2</v>
      </c>
      <c r="AE591" s="16">
        <f t="shared" si="5997"/>
        <v>1.4547245553372721E-2</v>
      </c>
      <c r="AF591" s="16">
        <f t="shared" si="5997"/>
        <v>6.7584396093720986</v>
      </c>
      <c r="AG591" s="16">
        <f t="shared" si="5997"/>
        <v>0.39797481832681486</v>
      </c>
      <c r="AH591" s="16">
        <f t="shared" si="5997"/>
        <v>0.18339606517683021</v>
      </c>
      <c r="AI591" s="16">
        <f t="shared" si="5997"/>
        <v>0.1216239192773375</v>
      </c>
      <c r="AJ591" s="16">
        <f t="shared" si="5997"/>
        <v>3.6797067246295652</v>
      </c>
      <c r="AK591" s="16">
        <f t="shared" si="5997"/>
        <v>0.16869311045324037</v>
      </c>
      <c r="AL591" s="16">
        <f t="shared" ref="AL591:BM591" si="5998">((AL67*SLOPE($B$66:$B$68,AL$66:AL$68)+INTERCEPT($B$66:$B$68,AL$66:AL$68))-$B67)^2</f>
        <v>0.26787867125623921</v>
      </c>
      <c r="AM591" s="16">
        <f t="shared" si="5998"/>
        <v>1.4367115024442729</v>
      </c>
      <c r="AN591" s="16">
        <f t="shared" si="5998"/>
        <v>1.6378684643622028</v>
      </c>
      <c r="AO591" s="16">
        <f t="shared" si="5998"/>
        <v>1.2989467194567659</v>
      </c>
      <c r="AP591" s="16">
        <f t="shared" si="5998"/>
        <v>1.5008106395005532</v>
      </c>
      <c r="AQ591" s="16">
        <f t="shared" si="5998"/>
        <v>0.10739324197490997</v>
      </c>
      <c r="AR591" s="16">
        <f t="shared" si="5998"/>
        <v>0.22349646031107015</v>
      </c>
      <c r="AS591" s="16">
        <f t="shared" si="5998"/>
        <v>0.20638003826579671</v>
      </c>
      <c r="AT591" s="16">
        <f t="shared" si="5998"/>
        <v>0.46631701990575647</v>
      </c>
      <c r="AU591" s="16">
        <f t="shared" si="5998"/>
        <v>0.45525564935461266</v>
      </c>
      <c r="AV591" s="16">
        <f t="shared" si="5998"/>
        <v>0.38864380706367246</v>
      </c>
      <c r="AW591" s="16">
        <f t="shared" si="5998"/>
        <v>3.3415183382193843</v>
      </c>
      <c r="AX591" s="16">
        <f t="shared" si="5998"/>
        <v>3.5130628511717972</v>
      </c>
      <c r="AY591" s="16">
        <f t="shared" si="5998"/>
        <v>1.2670969370816918</v>
      </c>
      <c r="AZ591" s="16">
        <f t="shared" si="5998"/>
        <v>1.8900260504146558</v>
      </c>
      <c r="BA591" s="16">
        <f t="shared" si="5998"/>
        <v>1.5938839253409377E-2</v>
      </c>
      <c r="BB591" s="16">
        <f t="shared" si="5998"/>
        <v>2.7672575065185963</v>
      </c>
      <c r="BC591" s="16">
        <f t="shared" si="5998"/>
        <v>1.0212092086733144</v>
      </c>
      <c r="BD591" s="16">
        <f t="shared" si="5998"/>
        <v>0.17379808140451225</v>
      </c>
      <c r="BE591" s="16">
        <f t="shared" si="5998"/>
        <v>1.4934508473538288E-2</v>
      </c>
      <c r="BF591" s="16">
        <f t="shared" si="5998"/>
        <v>0.3710754489386846</v>
      </c>
      <c r="BG591" s="16">
        <f t="shared" si="5998"/>
        <v>1.1007005421215168</v>
      </c>
      <c r="BH591" s="16">
        <f t="shared" si="5998"/>
        <v>2.0927684594730334</v>
      </c>
      <c r="BI591" s="16">
        <f t="shared" si="5998"/>
        <v>3.263225869630153</v>
      </c>
      <c r="BJ591" s="16">
        <f t="shared" si="5998"/>
        <v>4.5461002021442809</v>
      </c>
      <c r="BK591" s="16">
        <f t="shared" si="5998"/>
        <v>5.8944655659195799</v>
      </c>
      <c r="BL591" s="16">
        <f t="shared" si="5998"/>
        <v>7.2708175923735903</v>
      </c>
      <c r="BM591" s="16">
        <f t="shared" si="5998"/>
        <v>8.6501667876680308</v>
      </c>
      <c r="BN591" s="16"/>
      <c r="BO591" s="16"/>
      <c r="BP591" s="16"/>
      <c r="BQ591" s="16">
        <f t="shared" ref="BQ591:CB591" si="5999">((BQ67*SLOPE($B$66:$B$68,BQ$66:BQ$68)+INTERCEPT($B$66:$B$68,BQ$66:BQ$68))-$B67)^2</f>
        <v>0.46631701990575647</v>
      </c>
      <c r="BR591" s="16">
        <f t="shared" si="5999"/>
        <v>5.1153055696080835E-2</v>
      </c>
      <c r="BS591" s="16">
        <f t="shared" si="5999"/>
        <v>3.9562254122361723E-2</v>
      </c>
      <c r="BT591" s="16">
        <f t="shared" si="5999"/>
        <v>0.35172282147855555</v>
      </c>
      <c r="BU591" s="16">
        <f t="shared" si="5999"/>
        <v>0.91970887551613922</v>
      </c>
      <c r="BV591" s="16">
        <f t="shared" si="5999"/>
        <v>1.6878459926324394</v>
      </c>
      <c r="BW591" s="16">
        <f t="shared" si="5999"/>
        <v>2.6088705406862722</v>
      </c>
      <c r="BX591" s="16">
        <f t="shared" si="5999"/>
        <v>3.6503508952424255</v>
      </c>
      <c r="BY591" s="16">
        <f t="shared" si="5999"/>
        <v>4.7787385858053284</v>
      </c>
      <c r="BZ591" s="16">
        <f t="shared" si="5999"/>
        <v>5.9735077388256288</v>
      </c>
      <c r="CA591" s="16">
        <f t="shared" si="5999"/>
        <v>7.2100226844082957</v>
      </c>
      <c r="CB591" s="16">
        <f t="shared" si="5999"/>
        <v>8.4759284468879876</v>
      </c>
      <c r="CC591" s="16"/>
      <c r="CD591" s="16"/>
      <c r="CE591" s="16">
        <f t="shared" ref="CE591:CP591" si="6000">((CE67*SLOPE($B$66:$B$68,CE$66:CE$68)+INTERCEPT($B$66:$B$68,CE$66:CE$68))-$B67)^2</f>
        <v>0.31390045425990731</v>
      </c>
      <c r="CF591" s="16">
        <f t="shared" si="6000"/>
        <v>1.5604604711814542E-3</v>
      </c>
      <c r="CG591" s="16">
        <f t="shared" si="6000"/>
        <v>0.18859394111543518</v>
      </c>
      <c r="CH591" s="16">
        <f t="shared" si="6000"/>
        <v>0.74633591266900046</v>
      </c>
      <c r="CI591" s="16">
        <f t="shared" si="6000"/>
        <v>1.5733995761944752</v>
      </c>
      <c r="CJ591" s="16">
        <f t="shared" si="6000"/>
        <v>2.583181815228492</v>
      </c>
      <c r="CK591" s="16">
        <f t="shared" si="6000"/>
        <v>3.7172053321661473</v>
      </c>
      <c r="CL591" s="16">
        <f t="shared" si="6000"/>
        <v>4.9261918851711677</v>
      </c>
      <c r="CM591" s="16">
        <f t="shared" si="6000"/>
        <v>6.1755773072783136</v>
      </c>
      <c r="CN591" s="16">
        <f t="shared" si="6000"/>
        <v>7.4398925431074696</v>
      </c>
      <c r="CO591" s="16">
        <f t="shared" si="6000"/>
        <v>8.6992006810514546</v>
      </c>
      <c r="CP591" s="16">
        <f t="shared" si="6000"/>
        <v>9.932819808019584</v>
      </c>
      <c r="CQ591" s="16"/>
      <c r="CR591" s="16"/>
      <c r="CS591" s="16">
        <f t="shared" ref="CS591:DX591" si="6001">((CS67*SLOPE($B$66:$B$68,CS$66:CS$68)+INTERCEPT($B$66:$B$68,CS$66:CS$68))-$B67)^2</f>
        <v>2.5764775886719695</v>
      </c>
      <c r="CT591" s="16">
        <f t="shared" si="6001"/>
        <v>3.5689568488891981E-4</v>
      </c>
      <c r="CU591" s="16">
        <f t="shared" si="6001"/>
        <v>5.1178619741054598</v>
      </c>
      <c r="CV591" s="16">
        <f t="shared" si="6001"/>
        <v>1.1017560459641011</v>
      </c>
      <c r="CW591" s="16">
        <f t="shared" si="6001"/>
        <v>0.22349646031107015</v>
      </c>
      <c r="CX591" s="16">
        <f t="shared" si="6001"/>
        <v>3.3415183382193843</v>
      </c>
      <c r="CY591" s="16">
        <f t="shared" si="6001"/>
        <v>1.0806239503239039</v>
      </c>
      <c r="CZ591" s="16">
        <f t="shared" si="6001"/>
        <v>0.20296368614354293</v>
      </c>
      <c r="DA591" s="16">
        <f t="shared" si="6001"/>
        <v>3.6853299620248419</v>
      </c>
      <c r="DB591" s="16">
        <f t="shared" si="6001"/>
        <v>2.4194178063851193</v>
      </c>
      <c r="DC591" s="16">
        <f t="shared" si="6001"/>
        <v>7.5104993453662446E-4</v>
      </c>
      <c r="DD591" s="16">
        <f t="shared" si="6001"/>
        <v>5.8222480336024605</v>
      </c>
      <c r="DE591" s="16">
        <f t="shared" si="6001"/>
        <v>1.333383068123275</v>
      </c>
      <c r="DF591" s="16">
        <f t="shared" si="6001"/>
        <v>0.15674493373444073</v>
      </c>
      <c r="DG591" s="16">
        <f t="shared" si="6001"/>
        <v>4.6320071940741236</v>
      </c>
      <c r="DH591" s="16">
        <f t="shared" si="6001"/>
        <v>0.74458563939551325</v>
      </c>
      <c r="DI591" s="16">
        <f t="shared" si="6001"/>
        <v>0.39995178519402402</v>
      </c>
      <c r="DJ591" s="16">
        <f t="shared" si="6001"/>
        <v>1.2092956471889533</v>
      </c>
      <c r="DK591" s="16">
        <f t="shared" si="6001"/>
        <v>0.76272129281185608</v>
      </c>
      <c r="DL591" s="16">
        <f t="shared" si="6001"/>
        <v>0.34311276767221061</v>
      </c>
      <c r="DM591" s="16">
        <f t="shared" si="6001"/>
        <v>2.4150764632425612</v>
      </c>
      <c r="DN591" s="16">
        <f t="shared" si="6001"/>
        <v>0.84844270515701092</v>
      </c>
      <c r="DO591" s="16">
        <f t="shared" si="6001"/>
        <v>0.33830185521441108</v>
      </c>
      <c r="DP591" s="16">
        <f t="shared" si="6001"/>
        <v>17.777363995437405</v>
      </c>
      <c r="DQ591" s="16">
        <f t="shared" si="6001"/>
        <v>2.1887922101655466</v>
      </c>
      <c r="DR591" s="16">
        <f t="shared" si="6001"/>
        <v>1.7028476897702056E-2</v>
      </c>
      <c r="DS591" s="16">
        <f t="shared" si="6001"/>
        <v>6.7249218730296079</v>
      </c>
      <c r="DT591" s="16">
        <f t="shared" si="6001"/>
        <v>1.1737940581039199</v>
      </c>
      <c r="DU591" s="16">
        <f t="shared" si="6001"/>
        <v>0.21058047469597116</v>
      </c>
      <c r="DV591" s="16">
        <f t="shared" si="6001"/>
        <v>3.8387935283582024</v>
      </c>
      <c r="DW591" s="16">
        <f t="shared" si="6001"/>
        <v>2.402861405307914</v>
      </c>
      <c r="DX591" s="16">
        <f t="shared" si="6001"/>
        <v>2.6984576735103332</v>
      </c>
      <c r="DY591" s="16">
        <f t="shared" ref="DY591:EU591" si="6002">((DY67*SLOPE($B$66:$B$68,DY$66:DY$68)+INTERCEPT($B$66:$B$68,DY$66:DY$68))-$B67)^2</f>
        <v>2.6632523336185909</v>
      </c>
      <c r="DZ591" s="16">
        <f t="shared" si="6002"/>
        <v>0.15233647529065597</v>
      </c>
      <c r="EA591" s="16">
        <f t="shared" si="6002"/>
        <v>0.14515940266812069</v>
      </c>
      <c r="EB591" s="16">
        <f t="shared" si="6002"/>
        <v>2.4417217793895993</v>
      </c>
      <c r="EC591" s="16">
        <f t="shared" si="6002"/>
        <v>2.5398586814177344</v>
      </c>
      <c r="ED591" s="38">
        <f t="shared" si="6002"/>
        <v>7.6247611162404529E-4</v>
      </c>
      <c r="EE591" s="16">
        <f t="shared" si="6002"/>
        <v>2.0013982001169557E-2</v>
      </c>
      <c r="EF591" s="16">
        <f t="shared" si="6002"/>
        <v>0.23707880592185143</v>
      </c>
      <c r="EG591" s="16">
        <f t="shared" si="6002"/>
        <v>0.15473488431630111</v>
      </c>
      <c r="EH591" s="16">
        <f t="shared" si="6002"/>
        <v>0.21000713661685505</v>
      </c>
      <c r="EI591" s="16">
        <f t="shared" si="6002"/>
        <v>0.1304575657172119</v>
      </c>
      <c r="EJ591" s="16">
        <f t="shared" si="6002"/>
        <v>2.7643053773528772</v>
      </c>
      <c r="EK591" s="16">
        <f t="shared" si="6002"/>
        <v>0.16926786480004677</v>
      </c>
      <c r="EL591" s="16">
        <f t="shared" si="6002"/>
        <v>9.2182280000260297E-2</v>
      </c>
      <c r="EM591" s="16">
        <f t="shared" si="6002"/>
        <v>0.52375240930791978</v>
      </c>
      <c r="EN591" s="16">
        <f t="shared" si="6002"/>
        <v>0.40133311796437904</v>
      </c>
      <c r="EO591" s="16">
        <f t="shared" si="6002"/>
        <v>0.48832643259647146</v>
      </c>
      <c r="EP591" s="16">
        <f t="shared" si="6002"/>
        <v>0.36606880718912138</v>
      </c>
      <c r="EQ591" s="16">
        <f t="shared" si="6002"/>
        <v>0.8793051820102733</v>
      </c>
      <c r="ER591" s="16">
        <f t="shared" si="6002"/>
        <v>1.1318191159535094</v>
      </c>
      <c r="ES591" s="16">
        <f t="shared" si="6002"/>
        <v>2.5557364127973718</v>
      </c>
      <c r="ET591" s="16">
        <f t="shared" si="6002"/>
        <v>2.9901923221177475</v>
      </c>
      <c r="EU591" s="16">
        <f t="shared" si="6002"/>
        <v>3.3102971447301677</v>
      </c>
      <c r="EV591" s="16"/>
      <c r="EW591" s="16">
        <f t="shared" ref="EW591:FI591" si="6003">((EW67*SLOPE($B$66:$B$68,EW$66:EW$68)+INTERCEPT($B$66:$B$68,EW$66:EW$68))-$B67)^2</f>
        <v>2.149631691431817</v>
      </c>
      <c r="EX591" s="16">
        <f t="shared" si="6003"/>
        <v>2.2632024712724852</v>
      </c>
      <c r="EY591" s="16">
        <f t="shared" si="6003"/>
        <v>2.5530349368293486</v>
      </c>
      <c r="EZ591" s="16">
        <f t="shared" si="6003"/>
        <v>3.2221158569239581</v>
      </c>
      <c r="FA591" s="16">
        <f t="shared" si="6003"/>
        <v>2.7241738192043554</v>
      </c>
      <c r="FB591" s="16">
        <f t="shared" si="6003"/>
        <v>3.0295678950820846</v>
      </c>
      <c r="FC591" s="16">
        <f t="shared" si="6003"/>
        <v>0.57192084414933253</v>
      </c>
      <c r="FD591" s="16">
        <f t="shared" si="6003"/>
        <v>0.7937662484590291</v>
      </c>
      <c r="FE591" s="16">
        <f t="shared" si="6003"/>
        <v>4.7780966583105796E-3</v>
      </c>
      <c r="FF591" s="16">
        <f t="shared" si="6003"/>
        <v>3.5286026522300208E-2</v>
      </c>
      <c r="FG591" s="16">
        <f t="shared" si="6003"/>
        <v>0.77343395043188401</v>
      </c>
      <c r="FH591" s="16">
        <f t="shared" si="6003"/>
        <v>1.0128337130471377</v>
      </c>
      <c r="FI591" s="16">
        <f t="shared" si="6003"/>
        <v>0.1134797041455643</v>
      </c>
      <c r="FJ591" s="16"/>
      <c r="FK591" s="16">
        <f t="shared" ref="FK591:GP591" si="6004">((FK67*SLOPE($B$66:$B$68,FK$66:FK$68)+INTERCEPT($B$66:$B$68,FK$66:FK$68))-$B67)^2</f>
        <v>0.21035438697527056</v>
      </c>
      <c r="FL591" s="47">
        <f t="shared" si="6004"/>
        <v>0.22146004592581719</v>
      </c>
      <c r="FM591" s="16">
        <f t="shared" si="6004"/>
        <v>0.23708507304511964</v>
      </c>
      <c r="FN591" s="16">
        <f t="shared" si="6004"/>
        <v>0.21692267071066523</v>
      </c>
      <c r="FO591" s="16">
        <f t="shared" si="6004"/>
        <v>3.6064880140878129E-2</v>
      </c>
      <c r="FP591" s="16">
        <f t="shared" si="6004"/>
        <v>0.23879874475012483</v>
      </c>
      <c r="FQ591" s="16">
        <f t="shared" si="6004"/>
        <v>0.24404310747021496</v>
      </c>
      <c r="FR591" s="16">
        <f t="shared" si="6004"/>
        <v>0.1382689568312328</v>
      </c>
      <c r="FS591" s="16">
        <f t="shared" si="6004"/>
        <v>2.8724933169186588</v>
      </c>
      <c r="FT591" s="16">
        <f t="shared" si="6004"/>
        <v>1.184536478516095</v>
      </c>
      <c r="FU591" s="16">
        <f t="shared" si="6004"/>
        <v>5.1590578210387109E-2</v>
      </c>
      <c r="FV591" s="16">
        <f t="shared" si="6004"/>
        <v>2.0310175675850722E-2</v>
      </c>
      <c r="FW591" s="16">
        <f t="shared" si="6004"/>
        <v>0.44087010018866396</v>
      </c>
      <c r="FX591" s="16">
        <f t="shared" si="6004"/>
        <v>0.1324054903104476</v>
      </c>
      <c r="FY591" s="16">
        <f t="shared" si="6004"/>
        <v>3.8959068745305507</v>
      </c>
      <c r="FZ591" s="16">
        <f t="shared" si="6004"/>
        <v>0.16724247870602607</v>
      </c>
      <c r="GA591" s="16">
        <f t="shared" si="6004"/>
        <v>0.25256996673980281</v>
      </c>
      <c r="GB591" s="16">
        <f t="shared" si="6004"/>
        <v>1.5041307212641539</v>
      </c>
      <c r="GC591" s="16">
        <f t="shared" si="6004"/>
        <v>1.6774305180590239</v>
      </c>
      <c r="GD591" s="16">
        <f t="shared" si="6004"/>
        <v>1.3619394271307339</v>
      </c>
      <c r="GE591" s="16">
        <f t="shared" si="6004"/>
        <v>1.5374726896231052</v>
      </c>
      <c r="GF591" s="16">
        <f t="shared" si="6004"/>
        <v>0.20708903929239791</v>
      </c>
      <c r="GG591" s="16">
        <f t="shared" si="6004"/>
        <v>0.46078524419280958</v>
      </c>
      <c r="GH591" s="16">
        <f t="shared" si="6004"/>
        <v>0.10336699063958829</v>
      </c>
      <c r="GI591" s="16">
        <f t="shared" si="6004"/>
        <v>0.20119129253068441</v>
      </c>
      <c r="GJ591" s="16">
        <f t="shared" si="6004"/>
        <v>0.47618184244815548</v>
      </c>
      <c r="GK591" s="16">
        <f t="shared" si="6004"/>
        <v>0.38858636475018743</v>
      </c>
      <c r="GL591" s="16">
        <f t="shared" si="6004"/>
        <v>3.5984125548480432</v>
      </c>
      <c r="GM591" s="16">
        <f t="shared" si="6004"/>
        <v>3.7059941116955124</v>
      </c>
      <c r="GN591" s="16">
        <f t="shared" si="6004"/>
        <v>1.3683798486312864</v>
      </c>
      <c r="GO591" s="16">
        <f t="shared" si="6004"/>
        <v>2.0215083007568224</v>
      </c>
      <c r="GP591" s="16">
        <f t="shared" si="6004"/>
        <v>2.2767347149626686E-2</v>
      </c>
      <c r="GQ591" s="16">
        <f t="shared" ref="GQ591:HV591" si="6005">((GQ67*SLOPE($B$66:$B$68,GQ$66:GQ$68)+INTERCEPT($B$66:$B$68,GQ$66:GQ$68))-$B67)^2</f>
        <v>2.4654359475356138</v>
      </c>
      <c r="GR591" s="16">
        <f t="shared" si="6005"/>
        <v>2.7150099482208137</v>
      </c>
      <c r="GS591" s="16">
        <f t="shared" si="6005"/>
        <v>2.1990317575198309E-3</v>
      </c>
      <c r="GT591" s="16">
        <f t="shared" si="6005"/>
        <v>2.1864151013198423E-2</v>
      </c>
      <c r="GU591" s="16">
        <f t="shared" si="6005"/>
        <v>0.25329361095280134</v>
      </c>
      <c r="GV591" s="16">
        <f t="shared" si="6005"/>
        <v>0.17774116629620404</v>
      </c>
      <c r="GW591" s="16">
        <f t="shared" si="6005"/>
        <v>0.22367237095898548</v>
      </c>
      <c r="GX591" s="16">
        <f t="shared" si="6005"/>
        <v>0.1503371084755121</v>
      </c>
      <c r="GY591" s="16">
        <f t="shared" si="6005"/>
        <v>0.15725637017064545</v>
      </c>
      <c r="GZ591" s="16">
        <f t="shared" si="6005"/>
        <v>9.1304595298566937E-2</v>
      </c>
      <c r="HA591" s="16">
        <f t="shared" si="6005"/>
        <v>0.49851210062826795</v>
      </c>
      <c r="HB591" s="16">
        <f t="shared" si="6005"/>
        <v>0.38979326691969113</v>
      </c>
      <c r="HC591" s="16">
        <f t="shared" si="6005"/>
        <v>0.949643480076099</v>
      </c>
      <c r="HD591" s="16">
        <f t="shared" si="6005"/>
        <v>1.1852508407432703</v>
      </c>
      <c r="HE591" s="16">
        <f t="shared" si="6005"/>
        <v>2.6297296760281217</v>
      </c>
      <c r="HF591" s="16">
        <f t="shared" si="6005"/>
        <v>3.1030324298739886</v>
      </c>
      <c r="HG591" s="16">
        <f t="shared" si="6005"/>
        <v>3.372237438691152</v>
      </c>
      <c r="HH591" s="16">
        <f t="shared" si="6005"/>
        <v>2.1964448850079372</v>
      </c>
      <c r="HI591" s="16">
        <f t="shared" si="6005"/>
        <v>2.2952633615305067</v>
      </c>
      <c r="HJ591" s="16">
        <f t="shared" si="6005"/>
        <v>2.5395481971551623</v>
      </c>
      <c r="HK591" s="16">
        <f t="shared" si="6005"/>
        <v>3.351475347900958</v>
      </c>
      <c r="HL591" s="16">
        <f t="shared" si="6005"/>
        <v>2.8409672552071288</v>
      </c>
      <c r="HM591" s="16">
        <f t="shared" si="6005"/>
        <v>3.0989059395801872</v>
      </c>
      <c r="HN591" s="16">
        <f t="shared" si="6005"/>
        <v>0.63472510849477959</v>
      </c>
      <c r="HO591" s="16">
        <f t="shared" si="6005"/>
        <v>0.8450180966573968</v>
      </c>
      <c r="HP591" s="16">
        <f t="shared" si="6005"/>
        <v>0.82724102887683437</v>
      </c>
      <c r="HQ591" s="16">
        <f t="shared" si="6005"/>
        <v>1.0493785607000772</v>
      </c>
      <c r="HR591" s="16">
        <f t="shared" si="6005"/>
        <v>8.2872642962388797E-3</v>
      </c>
      <c r="HS591" s="16">
        <f t="shared" si="6005"/>
        <v>3.8683957716150331E-2</v>
      </c>
      <c r="HT591" s="16">
        <f t="shared" si="6005"/>
        <v>0.13131957164591912</v>
      </c>
      <c r="HU591" s="16">
        <f t="shared" si="6005"/>
        <v>0.22220542863799711</v>
      </c>
      <c r="HV591" s="16">
        <f t="shared" si="6005"/>
        <v>0.23830885916901953</v>
      </c>
      <c r="HW591" s="16">
        <f t="shared" ref="HW591:JB591" si="6006">((HW67*SLOPE($B$66:$B$68,HW$66:HW$68)+INTERCEPT($B$66:$B$68,HW$66:HW$68))-$B67)^2</f>
        <v>0.16122630522738279</v>
      </c>
      <c r="HX591" s="16">
        <f t="shared" si="6006"/>
        <v>1.6805279700575424</v>
      </c>
      <c r="HY591" s="16">
        <f t="shared" si="6006"/>
        <v>2.2872527018037419</v>
      </c>
      <c r="HZ591" s="16">
        <f t="shared" si="6006"/>
        <v>1.9322319148747012E-2</v>
      </c>
      <c r="IA591" s="16">
        <f t="shared" si="6006"/>
        <v>5.2756454056259852E-2</v>
      </c>
      <c r="IB591" s="16">
        <f t="shared" si="6006"/>
        <v>1.2206306186217271</v>
      </c>
      <c r="IC591" s="16">
        <f t="shared" si="6006"/>
        <v>7.7711433088163218E-4</v>
      </c>
      <c r="ID591" s="16">
        <f t="shared" si="6006"/>
        <v>5.8255545972657217</v>
      </c>
      <c r="IE591" s="16">
        <f t="shared" si="6006"/>
        <v>1.132766318267491E-7</v>
      </c>
      <c r="IF591" s="16">
        <f t="shared" si="6006"/>
        <v>8.1719486041024591E-3</v>
      </c>
      <c r="IG591" s="16">
        <f t="shared" si="6006"/>
        <v>0.70567931172480081</v>
      </c>
      <c r="IH591" s="16">
        <f t="shared" si="6006"/>
        <v>0.82713642601805315</v>
      </c>
      <c r="II591" s="16">
        <f t="shared" si="6006"/>
        <v>0.60352496019542767</v>
      </c>
      <c r="IJ591" s="16">
        <f t="shared" si="6006"/>
        <v>0.72407240048930532</v>
      </c>
      <c r="IK591" s="16">
        <f t="shared" si="6006"/>
        <v>2.7262634356260431E-3</v>
      </c>
      <c r="IL591" s="16">
        <f t="shared" si="6006"/>
        <v>6.7295979368977701E-2</v>
      </c>
      <c r="IM591" s="16">
        <f t="shared" si="6006"/>
        <v>7.2749482547627255E-3</v>
      </c>
      <c r="IN591" s="16">
        <f t="shared" si="6006"/>
        <v>1.8475040737102231E-3</v>
      </c>
      <c r="IO591" s="16">
        <f t="shared" si="6006"/>
        <v>2.7262634356260431E-3</v>
      </c>
      <c r="IP591" s="16">
        <f t="shared" si="6006"/>
        <v>6.7295979368977701E-2</v>
      </c>
      <c r="IQ591" s="16">
        <f t="shared" si="6006"/>
        <v>5.3541191291724095</v>
      </c>
      <c r="IR591" s="16">
        <f t="shared" si="6006"/>
        <v>5.4370800037638061</v>
      </c>
      <c r="IS591" s="16">
        <f t="shared" si="6006"/>
        <v>2.516884866481957</v>
      </c>
      <c r="IT591" s="16">
        <f t="shared" si="6006"/>
        <v>3.3979826367893446</v>
      </c>
      <c r="IU591" s="16">
        <f t="shared" si="6006"/>
        <v>4.4100072064396006E-2</v>
      </c>
      <c r="IV591" s="16">
        <f t="shared" si="6006"/>
        <v>1.3625671181606061</v>
      </c>
      <c r="IW591" s="16">
        <f t="shared" si="6006"/>
        <v>1.5400947284562323</v>
      </c>
      <c r="IX591" s="16">
        <f t="shared" si="6006"/>
        <v>0.21801371850927384</v>
      </c>
      <c r="IY591" s="16">
        <f t="shared" si="6006"/>
        <v>0.31864270691582597</v>
      </c>
      <c r="IZ591" s="16">
        <f t="shared" si="6006"/>
        <v>1.4894404166784026E-2</v>
      </c>
      <c r="JA591" s="16">
        <f t="shared" si="6006"/>
        <v>1.5784797246020351E-3</v>
      </c>
      <c r="JB591" s="16">
        <f t="shared" si="6006"/>
        <v>7.9154441233806345E-3</v>
      </c>
      <c r="JC591" s="16">
        <f t="shared" ref="JC591:KB591" si="6007">((JC67*SLOPE($B$66:$B$68,JC$66:JC$68)+INTERCEPT($B$66:$B$68,JC$66:JC$68))-$B67)^2</f>
        <v>7.4398888141489677E-6</v>
      </c>
      <c r="JD591" s="16">
        <f t="shared" si="6007"/>
        <v>1.6695865653442751E-3</v>
      </c>
      <c r="JE591" s="16">
        <f t="shared" si="6007"/>
        <v>1.7444275034035429E-2</v>
      </c>
      <c r="JF591" s="16">
        <f t="shared" si="6007"/>
        <v>9.1032576164847334E-2</v>
      </c>
      <c r="JG591" s="16">
        <f t="shared" si="6007"/>
        <v>4.7787942770735281E-2</v>
      </c>
      <c r="JH591" s="16">
        <f t="shared" si="6007"/>
        <v>1.9920539098354948</v>
      </c>
      <c r="JI591" s="16">
        <f t="shared" si="6007"/>
        <v>2.3180052063578533</v>
      </c>
      <c r="JJ591" s="16">
        <f t="shared" si="6007"/>
        <v>1.4992575579021745</v>
      </c>
      <c r="JK591" s="16">
        <f t="shared" si="6007"/>
        <v>1.8228450300498826</v>
      </c>
      <c r="JL591" s="16">
        <f t="shared" si="6007"/>
        <v>2.0196675602807934</v>
      </c>
      <c r="JM591" s="16">
        <f t="shared" si="6007"/>
        <v>1.1684481471952755</v>
      </c>
      <c r="JN591" s="16">
        <f t="shared" si="6007"/>
        <v>1.252011552633973</v>
      </c>
      <c r="JO591" s="16">
        <f t="shared" si="6007"/>
        <v>1.4245590491105351</v>
      </c>
      <c r="JP591" s="16">
        <f t="shared" si="6007"/>
        <v>1.4992575579021745</v>
      </c>
      <c r="JQ591" s="16">
        <f t="shared" si="6007"/>
        <v>1.8228450300498826</v>
      </c>
      <c r="JR591" s="16">
        <f t="shared" si="6007"/>
        <v>2.0196675602807934</v>
      </c>
      <c r="JS591" s="16">
        <f t="shared" si="6007"/>
        <v>1.4574022765725003</v>
      </c>
      <c r="JT591" s="16">
        <f t="shared" si="6007"/>
        <v>1.7587291830504135</v>
      </c>
      <c r="JU591" s="16">
        <f t="shared" si="6007"/>
        <v>1.7207615316086722</v>
      </c>
      <c r="JV591" s="16">
        <f t="shared" si="6007"/>
        <v>2.0248773761246799</v>
      </c>
      <c r="JW591" s="16">
        <f t="shared" si="6007"/>
        <v>0.25242869055837697</v>
      </c>
      <c r="JX591" s="16">
        <f t="shared" si="6007"/>
        <v>0.36539527392298837</v>
      </c>
      <c r="JY591" s="16">
        <f t="shared" si="6007"/>
        <v>0.60717127020672423</v>
      </c>
      <c r="JZ591" s="16">
        <f t="shared" si="6007"/>
        <v>0.78276251093938631</v>
      </c>
      <c r="KA591" s="16">
        <f t="shared" si="6007"/>
        <v>1.34275081131875E-2</v>
      </c>
      <c r="KB591" s="16">
        <f t="shared" si="6007"/>
        <v>8.0455175942406034E-4</v>
      </c>
      <c r="KC591" s="16"/>
      <c r="KD591" s="16"/>
      <c r="KE591" s="16"/>
      <c r="KF591" s="16"/>
      <c r="KG591" s="16"/>
      <c r="KH591" s="16"/>
      <c r="KI591" s="16"/>
      <c r="KJ591" s="16"/>
      <c r="KK591" s="16"/>
      <c r="KL591" s="16"/>
      <c r="KM591" s="16"/>
      <c r="KN591" s="16"/>
      <c r="KO591" s="16"/>
      <c r="KP591" s="16"/>
      <c r="KQ591" s="16"/>
    </row>
    <row r="592" spans="1:303" x14ac:dyDescent="0.25">
      <c r="F592" s="16">
        <f t="shared" ref="F592:AK592" si="6008">((F68*SLOPE($B$66:$B$68,F$66:F$68)+INTERCEPT($B$66:$B$68,F$66:F$68))-$B68)^2</f>
        <v>0.41320185876493803</v>
      </c>
      <c r="G592" s="16">
        <f t="shared" si="6008"/>
        <v>0.32272589291896442</v>
      </c>
      <c r="H592" s="16">
        <f t="shared" si="6008"/>
        <v>3.1116178300348438</v>
      </c>
      <c r="I592" s="16">
        <f t="shared" si="6008"/>
        <v>2.5983345104440314</v>
      </c>
      <c r="J592" s="16">
        <f t="shared" si="6008"/>
        <v>4.3169112816873723</v>
      </c>
      <c r="K592" s="16">
        <f t="shared" si="6008"/>
        <v>3.6499209629685647</v>
      </c>
      <c r="L592" s="16">
        <f t="shared" si="6008"/>
        <v>3.4427621761110836</v>
      </c>
      <c r="M592" s="16">
        <f t="shared" si="6008"/>
        <v>2.8839337324169643</v>
      </c>
      <c r="N592" s="16">
        <f t="shared" si="6008"/>
        <v>3.8312663772914388</v>
      </c>
      <c r="O592" s="16">
        <f t="shared" si="6008"/>
        <v>3.3954841315701789</v>
      </c>
      <c r="P592" s="16">
        <f t="shared" si="6008"/>
        <v>4.0429842216417251</v>
      </c>
      <c r="Q592" s="16">
        <f t="shared" si="6008"/>
        <v>3.5364835333723308</v>
      </c>
      <c r="R592" s="16">
        <f t="shared" si="6008"/>
        <v>2.1505762093140035</v>
      </c>
      <c r="S592" s="16">
        <f t="shared" si="6008"/>
        <v>1.6324857583250016</v>
      </c>
      <c r="T592" s="16">
        <f t="shared" si="6008"/>
        <v>3.4451030210598255</v>
      </c>
      <c r="U592" s="16">
        <f t="shared" si="6008"/>
        <v>2.9399672692357495</v>
      </c>
      <c r="V592" s="16">
        <f t="shared" si="6008"/>
        <v>3.3321343614520731</v>
      </c>
      <c r="W592" s="16">
        <f t="shared" si="6008"/>
        <v>1.2022177476433509</v>
      </c>
      <c r="X592" s="16">
        <f t="shared" si="6008"/>
        <v>0.36759078922111249</v>
      </c>
      <c r="Y592" s="16">
        <f t="shared" si="6008"/>
        <v>0.36560730976372191</v>
      </c>
      <c r="Z592" s="16">
        <f t="shared" si="6008"/>
        <v>0.20731237310939629</v>
      </c>
      <c r="AA592" s="16">
        <f t="shared" si="6008"/>
        <v>0.16003822335368265</v>
      </c>
      <c r="AB592" s="16">
        <f t="shared" si="6008"/>
        <v>0.35157734886593517</v>
      </c>
      <c r="AC592" s="16">
        <f t="shared" si="6008"/>
        <v>9.6493912545941474E-2</v>
      </c>
      <c r="AD592" s="16">
        <f t="shared" si="6008"/>
        <v>4.7136296708480324E-2</v>
      </c>
      <c r="AE592" s="16">
        <f t="shared" si="6008"/>
        <v>1.6545906609371455E-2</v>
      </c>
      <c r="AF592" s="16">
        <f t="shared" si="6008"/>
        <v>6.9906063093189248</v>
      </c>
      <c r="AG592" s="16">
        <f t="shared" si="6008"/>
        <v>0.44070515114023406</v>
      </c>
      <c r="AH592" s="16">
        <f t="shared" si="6008"/>
        <v>0.21091724799387829</v>
      </c>
      <c r="AI592" s="16">
        <f t="shared" si="6008"/>
        <v>0.13947429525069105</v>
      </c>
      <c r="AJ592" s="16">
        <f t="shared" si="6008"/>
        <v>3.8959495743322594</v>
      </c>
      <c r="AK592" s="16">
        <f t="shared" si="6008"/>
        <v>0.19388507000508837</v>
      </c>
      <c r="AL592" s="16">
        <f t="shared" ref="AL592:BM592" si="6009">((AL68*SLOPE($B$66:$B$68,AL$66:AL$68)+INTERCEPT($B$66:$B$68,AL$66:AL$68))-$B68)^2</f>
        <v>0.30907503113297419</v>
      </c>
      <c r="AM592" s="16">
        <f t="shared" si="6009"/>
        <v>1.6994107828680567</v>
      </c>
      <c r="AN592" s="16">
        <f t="shared" si="6009"/>
        <v>1.9431552659228892</v>
      </c>
      <c r="AO592" s="16">
        <f t="shared" si="6009"/>
        <v>1.5331279266740852</v>
      </c>
      <c r="AP592" s="16">
        <f t="shared" si="6009"/>
        <v>1.7769610197959613</v>
      </c>
      <c r="AQ592" s="16">
        <f t="shared" si="6009"/>
        <v>0.12306160457808075</v>
      </c>
      <c r="AR592" s="16">
        <f t="shared" si="6009"/>
        <v>0.25744934053663199</v>
      </c>
      <c r="AS592" s="16">
        <f t="shared" si="6009"/>
        <v>0.23757390380058777</v>
      </c>
      <c r="AT592" s="16">
        <f t="shared" si="6009"/>
        <v>0.54126838818096912</v>
      </c>
      <c r="AU592" s="16">
        <f t="shared" si="6009"/>
        <v>0.52827258109497988</v>
      </c>
      <c r="AV592" s="16">
        <f t="shared" si="6009"/>
        <v>0.45013699535354795</v>
      </c>
      <c r="AW592" s="16">
        <f t="shared" si="6009"/>
        <v>3.5489126553752648</v>
      </c>
      <c r="AX592" s="16">
        <f t="shared" si="6009"/>
        <v>3.725147801682696</v>
      </c>
      <c r="AY592" s="16">
        <f t="shared" si="6009"/>
        <v>1.3789632208128886</v>
      </c>
      <c r="AZ592" s="16">
        <f t="shared" si="6009"/>
        <v>2.0390950735984954</v>
      </c>
      <c r="BA592" s="16">
        <f t="shared" si="6009"/>
        <v>1.8132361383400582E-2</v>
      </c>
      <c r="BB592" s="16">
        <f t="shared" si="6009"/>
        <v>3.330118997399933</v>
      </c>
      <c r="BC592" s="16">
        <f t="shared" si="6009"/>
        <v>1.1996153747647256</v>
      </c>
      <c r="BD592" s="16">
        <f t="shared" si="6009"/>
        <v>0.19979692522617207</v>
      </c>
      <c r="BE592" s="16">
        <f t="shared" si="6009"/>
        <v>1.6839376811332889E-2</v>
      </c>
      <c r="BF592" s="16">
        <f t="shared" si="6009"/>
        <v>0.41123256459207397</v>
      </c>
      <c r="BG592" s="16">
        <f t="shared" si="6009"/>
        <v>1.2010871476365146</v>
      </c>
      <c r="BH592" s="16">
        <f t="shared" si="6009"/>
        <v>2.2521945784300623</v>
      </c>
      <c r="BI592" s="16">
        <f t="shared" si="6009"/>
        <v>3.4683378261171764</v>
      </c>
      <c r="BJ592" s="16">
        <f t="shared" si="6009"/>
        <v>4.7779969907307276</v>
      </c>
      <c r="BK592" s="16">
        <f t="shared" si="6009"/>
        <v>6.1327701496391258</v>
      </c>
      <c r="BL592" s="16">
        <f t="shared" si="6009"/>
        <v>7.4958821428173978</v>
      </c>
      <c r="BM592" s="16">
        <f t="shared" si="6009"/>
        <v>8.8442358820103433</v>
      </c>
      <c r="BN592" s="16"/>
      <c r="BO592" s="16"/>
      <c r="BP592" s="16"/>
      <c r="BQ592" s="16">
        <f t="shared" ref="BQ592:CB592" si="6010">((BQ68*SLOPE($B$66:$B$68,BQ$66:BQ$68)+INTERCEPT($B$66:$B$68,BQ$66:BQ$68))-$B68)^2</f>
        <v>0.54126838818096912</v>
      </c>
      <c r="BR592" s="16">
        <f t="shared" si="6010"/>
        <v>5.8402142367489723E-2</v>
      </c>
      <c r="BS592" s="16">
        <f t="shared" si="6010"/>
        <v>4.4486481654199037E-2</v>
      </c>
      <c r="BT592" s="16">
        <f t="shared" si="6010"/>
        <v>0.39000739134704226</v>
      </c>
      <c r="BU592" s="16">
        <f t="shared" si="6010"/>
        <v>1.0067633116776697</v>
      </c>
      <c r="BV592" s="16">
        <f t="shared" si="6010"/>
        <v>1.8257686075326545</v>
      </c>
      <c r="BW592" s="16">
        <f t="shared" si="6010"/>
        <v>2.7912454902385622</v>
      </c>
      <c r="BX592" s="16">
        <f t="shared" si="6010"/>
        <v>3.8658893423552927</v>
      </c>
      <c r="BY592" s="16">
        <f t="shared" si="6010"/>
        <v>5.0132317667100299</v>
      </c>
      <c r="BZ592" s="16">
        <f t="shared" si="6010"/>
        <v>6.2115674638280645</v>
      </c>
      <c r="CA592" s="16">
        <f t="shared" si="6010"/>
        <v>7.4360596502219964</v>
      </c>
      <c r="CB592" s="16">
        <f t="shared" si="6010"/>
        <v>8.6748276280076642</v>
      </c>
      <c r="CC592" s="16"/>
      <c r="CD592" s="16"/>
      <c r="CE592" s="16">
        <f t="shared" ref="CE592:CP592" si="6011">((CE68*SLOPE($B$66:$B$68,CE$66:CE$68)+INTERCEPT($B$66:$B$68,CE$66:CE$68))-$B68)^2</f>
        <v>0.36273526512265492</v>
      </c>
      <c r="CF592" s="16">
        <f t="shared" si="6011"/>
        <v>1.7696990287699357E-3</v>
      </c>
      <c r="CG592" s="16">
        <f t="shared" si="6011"/>
        <v>0.21030088583233006</v>
      </c>
      <c r="CH592" s="16">
        <f t="shared" si="6011"/>
        <v>0.81971234806645699</v>
      </c>
      <c r="CI592" s="16">
        <f t="shared" si="6011"/>
        <v>1.7046310592525447</v>
      </c>
      <c r="CJ592" s="16">
        <f t="shared" si="6011"/>
        <v>2.7645241579578022</v>
      </c>
      <c r="CK592" s="16">
        <f t="shared" si="6011"/>
        <v>3.9343307091881279</v>
      </c>
      <c r="CL592" s="16">
        <f t="shared" si="6011"/>
        <v>5.1619968760042703</v>
      </c>
      <c r="CM592" s="16">
        <f t="shared" si="6011"/>
        <v>6.4127158167080385</v>
      </c>
      <c r="CN592" s="16">
        <f t="shared" si="6011"/>
        <v>7.6620724851039217</v>
      </c>
      <c r="CO592" s="16">
        <f t="shared" si="6011"/>
        <v>8.8918644192755014</v>
      </c>
      <c r="CP592" s="16">
        <f t="shared" si="6011"/>
        <v>10.083678235810089</v>
      </c>
      <c r="CQ592" s="16"/>
      <c r="CR592" s="16"/>
      <c r="CS592" s="16">
        <f t="shared" ref="CS592:DX592" si="6012">((CS68*SLOPE($B$66:$B$68,CS$66:CS$68)+INTERCEPT($B$66:$B$68,CS$66:CS$68))-$B68)^2</f>
        <v>2.7575486202005233</v>
      </c>
      <c r="CT592" s="16">
        <f t="shared" si="6012"/>
        <v>4.0390567454558224E-4</v>
      </c>
      <c r="CU592" s="16">
        <f t="shared" si="6012"/>
        <v>5.3549936086071046</v>
      </c>
      <c r="CV592" s="16">
        <f t="shared" si="6012"/>
        <v>1.2022177476433509</v>
      </c>
      <c r="CW592" s="16">
        <f t="shared" si="6012"/>
        <v>0.25744934053663199</v>
      </c>
      <c r="CX592" s="16">
        <f t="shared" si="6012"/>
        <v>3.5489126553752648</v>
      </c>
      <c r="CY592" s="16">
        <f t="shared" si="6012"/>
        <v>1.1795764620645424</v>
      </c>
      <c r="CZ592" s="16">
        <f t="shared" si="6012"/>
        <v>0.2336092737139161</v>
      </c>
      <c r="DA592" s="16">
        <f t="shared" si="6012"/>
        <v>3.9017063863850758</v>
      </c>
      <c r="DB592" s="16">
        <f t="shared" si="6012"/>
        <v>2.593914023377712</v>
      </c>
      <c r="DC592" s="16">
        <f t="shared" si="6012"/>
        <v>8.5138746523379506E-4</v>
      </c>
      <c r="DD592" s="16">
        <f t="shared" si="6012"/>
        <v>6.0607189043015985</v>
      </c>
      <c r="DE592" s="16">
        <f t="shared" si="6012"/>
        <v>1.4496280479216361</v>
      </c>
      <c r="DF592" s="16">
        <f t="shared" si="6012"/>
        <v>0.18005622321103695</v>
      </c>
      <c r="DG592" s="16">
        <f t="shared" si="6012"/>
        <v>4.8649387464417941</v>
      </c>
      <c r="DH592" s="16">
        <f t="shared" si="6012"/>
        <v>0.81781912605662532</v>
      </c>
      <c r="DI592" s="16">
        <f t="shared" si="6012"/>
        <v>0.46338569299710092</v>
      </c>
      <c r="DJ592" s="16">
        <f t="shared" si="6012"/>
        <v>1.3172547748738215</v>
      </c>
      <c r="DK592" s="16">
        <f t="shared" si="6012"/>
        <v>0.83743107663790572</v>
      </c>
      <c r="DL592" s="16">
        <f t="shared" si="6012"/>
        <v>0.396859006811</v>
      </c>
      <c r="DM592" s="16">
        <f t="shared" si="6012"/>
        <v>2.5893849077968292</v>
      </c>
      <c r="DN592" s="16">
        <f t="shared" si="6012"/>
        <v>0.92998756486824496</v>
      </c>
      <c r="DO592" s="16">
        <f t="shared" si="6012"/>
        <v>0.39123599904969808</v>
      </c>
      <c r="DP592" s="16">
        <f t="shared" si="6012"/>
        <v>17.415599666762521</v>
      </c>
      <c r="DQ592" s="16">
        <f t="shared" si="6012"/>
        <v>2.3528501861156772</v>
      </c>
      <c r="DR592" s="16">
        <f t="shared" si="6012"/>
        <v>1.9374907933561922E-2</v>
      </c>
      <c r="DS592" s="16">
        <f t="shared" si="6012"/>
        <v>6.9574655247400026</v>
      </c>
      <c r="DT592" s="16">
        <f t="shared" si="6012"/>
        <v>1.2793113717486819</v>
      </c>
      <c r="DU592" s="16">
        <f t="shared" si="6012"/>
        <v>0.24244956192172873</v>
      </c>
      <c r="DV592" s="16">
        <f t="shared" si="6012"/>
        <v>4.0586485372898791</v>
      </c>
      <c r="DW592" s="16">
        <f t="shared" si="6012"/>
        <v>2.8794242980610791</v>
      </c>
      <c r="DX592" s="16">
        <f t="shared" si="6012"/>
        <v>3.2448075385493382</v>
      </c>
      <c r="DY592" s="16">
        <f t="shared" ref="DY592:EU592" si="6013">((DY68*SLOPE($B$66:$B$68,DY$66:DY$68)+INTERCEPT($B$66:$B$68,DY$66:DY$68))-$B68)^2</f>
        <v>3.2011917840607915</v>
      </c>
      <c r="DZ592" s="16">
        <f t="shared" si="6013"/>
        <v>0.17495669807611106</v>
      </c>
      <c r="EA592" s="16">
        <f t="shared" si="6013"/>
        <v>0.16665790229042479</v>
      </c>
      <c r="EB592" s="16">
        <f t="shared" si="6013"/>
        <v>2.9273502639257099</v>
      </c>
      <c r="EC592" s="16">
        <f t="shared" si="6013"/>
        <v>3.0485292461272442</v>
      </c>
      <c r="ED592" s="38">
        <f t="shared" si="6013"/>
        <v>8.6263960295168251E-4</v>
      </c>
      <c r="EE592" s="16">
        <f t="shared" si="6013"/>
        <v>2.2551217386809565E-2</v>
      </c>
      <c r="EF592" s="16">
        <f t="shared" si="6013"/>
        <v>0.27323499449679778</v>
      </c>
      <c r="EG592" s="16">
        <f t="shared" si="6013"/>
        <v>0.17773088770223022</v>
      </c>
      <c r="EH592" s="16">
        <f t="shared" si="6013"/>
        <v>0.241783987853532</v>
      </c>
      <c r="EI592" s="16">
        <f t="shared" si="6013"/>
        <v>0.14967161812848151</v>
      </c>
      <c r="EJ592" s="16">
        <f t="shared" si="6013"/>
        <v>2.9526952066562373</v>
      </c>
      <c r="EK592" s="16">
        <f t="shared" si="6013"/>
        <v>0.19455057019112229</v>
      </c>
      <c r="EL592" s="16">
        <f t="shared" si="6013"/>
        <v>0.10553969103856013</v>
      </c>
      <c r="EM592" s="16">
        <f t="shared" si="6013"/>
        <v>0.60883927148175065</v>
      </c>
      <c r="EN592" s="16">
        <f t="shared" si="6013"/>
        <v>0.46500454021733045</v>
      </c>
      <c r="EO592" s="16">
        <f t="shared" si="6013"/>
        <v>0.56714389766110929</v>
      </c>
      <c r="EP592" s="16">
        <f t="shared" si="6013"/>
        <v>0.42370727321748475</v>
      </c>
      <c r="EQ592" s="16">
        <f t="shared" si="6013"/>
        <v>0.96325481864449147</v>
      </c>
      <c r="ER592" s="16">
        <f t="shared" si="6013"/>
        <v>1.2344072565768744</v>
      </c>
      <c r="ES592" s="16">
        <f t="shared" si="6013"/>
        <v>3.068154757722215</v>
      </c>
      <c r="ET592" s="16">
        <f t="shared" si="6013"/>
        <v>3.6072330139083122</v>
      </c>
      <c r="EU592" s="16">
        <f t="shared" si="6013"/>
        <v>4.0068861266762354</v>
      </c>
      <c r="EV592" s="16"/>
      <c r="EW592" s="16">
        <f t="shared" ref="EW592:FI592" si="6014">((EW68*SLOPE($B$66:$B$68,EW$66:EW$68)+INTERCEPT($B$66:$B$68,EW$66:EW$68))-$B68)^2</f>
        <v>2.567953863383396</v>
      </c>
      <c r="EX592" s="16">
        <f t="shared" si="6014"/>
        <v>2.7074640619906853</v>
      </c>
      <c r="EY592" s="16">
        <f t="shared" si="6014"/>
        <v>3.0648152391289472</v>
      </c>
      <c r="EZ592" s="16">
        <f t="shared" si="6014"/>
        <v>3.8965890828205159</v>
      </c>
      <c r="FA592" s="16">
        <f t="shared" si="6014"/>
        <v>3.2766837628326968</v>
      </c>
      <c r="FB592" s="16">
        <f t="shared" si="6014"/>
        <v>3.6562835150994988</v>
      </c>
      <c r="FC592" s="16">
        <f t="shared" si="6014"/>
        <v>0.6305330703436226</v>
      </c>
      <c r="FD592" s="16">
        <f t="shared" si="6014"/>
        <v>0.87097837567230985</v>
      </c>
      <c r="FE592" s="16">
        <f t="shared" si="6014"/>
        <v>5.3977587124580916E-3</v>
      </c>
      <c r="FF592" s="16">
        <f t="shared" si="6014"/>
        <v>3.9693641228109991E-2</v>
      </c>
      <c r="FG592" s="16">
        <f t="shared" si="6014"/>
        <v>0.84901073169991037</v>
      </c>
      <c r="FH592" s="16">
        <f t="shared" si="6014"/>
        <v>1.1068626634016663</v>
      </c>
      <c r="FI592" s="16">
        <f t="shared" si="6014"/>
        <v>0.12697934655954343</v>
      </c>
      <c r="FJ592" s="16"/>
      <c r="FK592" s="16">
        <f t="shared" ref="FK592:GP592" si="6015">((FK68*SLOPE($B$66:$B$68,FK$66:FK$68)+INTERCEPT($B$66:$B$68,FK$66:FK$68))-$B68)^2</f>
        <v>0.23436338513242957</v>
      </c>
      <c r="FL592" s="47">
        <f t="shared" si="6015"/>
        <v>0.25508363489139402</v>
      </c>
      <c r="FM592" s="16">
        <f t="shared" si="6015"/>
        <v>0.27324228105235021</v>
      </c>
      <c r="FN592" s="16">
        <f t="shared" si="6015"/>
        <v>0.24981356100610316</v>
      </c>
      <c r="FO592" s="16">
        <f t="shared" si="6015"/>
        <v>4.1122102095531465E-2</v>
      </c>
      <c r="FP592" s="16">
        <f t="shared" si="6015"/>
        <v>0.27523480011049295</v>
      </c>
      <c r="FQ592" s="16">
        <f t="shared" si="6015"/>
        <v>0.28133369844770345</v>
      </c>
      <c r="FR592" s="16">
        <f t="shared" si="6015"/>
        <v>0.15869451509488347</v>
      </c>
      <c r="FS592" s="16">
        <f t="shared" si="6015"/>
        <v>3.460802357827399</v>
      </c>
      <c r="FT592" s="16">
        <f t="shared" si="6015"/>
        <v>1.2907960772949019</v>
      </c>
      <c r="FU592" s="16">
        <f t="shared" si="6015"/>
        <v>5.8903713265959806E-2</v>
      </c>
      <c r="FV592" s="16">
        <f t="shared" si="6015"/>
        <v>2.3118782780915149E-2</v>
      </c>
      <c r="FW592" s="16">
        <f t="shared" si="6015"/>
        <v>0.48763550971200992</v>
      </c>
      <c r="FX592" s="16">
        <f t="shared" si="6015"/>
        <v>0.15192116695994065</v>
      </c>
      <c r="FY592" s="16">
        <f t="shared" si="6015"/>
        <v>4.1169751983363909</v>
      </c>
      <c r="FZ592" s="16">
        <f t="shared" si="6015"/>
        <v>0.19220551577697964</v>
      </c>
      <c r="GA592" s="16">
        <f t="shared" si="6015"/>
        <v>0.29125370420575281</v>
      </c>
      <c r="GB592" s="16">
        <f t="shared" si="6015"/>
        <v>1.7809809004809272</v>
      </c>
      <c r="GC592" s="16">
        <f t="shared" si="6015"/>
        <v>1.9912205087054879</v>
      </c>
      <c r="GD592" s="16">
        <f t="shared" si="6015"/>
        <v>1.6090931489149689</v>
      </c>
      <c r="GE592" s="16">
        <f t="shared" si="6015"/>
        <v>1.8213672884855281</v>
      </c>
      <c r="GF592" s="16">
        <f t="shared" si="6015"/>
        <v>0.23839679147989723</v>
      </c>
      <c r="GG592" s="16">
        <f t="shared" si="6015"/>
        <v>0.53476848062526983</v>
      </c>
      <c r="GH592" s="16">
        <f t="shared" si="6015"/>
        <v>0.11842144873548452</v>
      </c>
      <c r="GI592" s="16">
        <f t="shared" si="6015"/>
        <v>0.23155275616930829</v>
      </c>
      <c r="GJ592" s="16">
        <f t="shared" si="6015"/>
        <v>0.55286324548263577</v>
      </c>
      <c r="GK592" s="16">
        <f t="shared" si="6015"/>
        <v>0.45006971121362588</v>
      </c>
      <c r="GL592" s="16">
        <f t="shared" si="6015"/>
        <v>3.8126754698792955</v>
      </c>
      <c r="GM592" s="16">
        <f t="shared" si="6015"/>
        <v>3.9228576571098008</v>
      </c>
      <c r="GN592" s="16">
        <f t="shared" si="6015"/>
        <v>1.4868936356103755</v>
      </c>
      <c r="GO592" s="16">
        <f t="shared" si="6015"/>
        <v>2.1773847657279761</v>
      </c>
      <c r="GP592" s="16">
        <f t="shared" si="6015"/>
        <v>2.5923541713505818E-2</v>
      </c>
      <c r="GQ592" s="16">
        <f t="shared" ref="GQ592:HV592" si="6016">((GQ68*SLOPE($B$66:$B$68,GQ$66:GQ$68)+INTERCEPT($B$66:$B$68,GQ$66:GQ$68))-$B68)^2</f>
        <v>2.9566130380182734</v>
      </c>
      <c r="GR592" s="16">
        <f t="shared" si="6016"/>
        <v>3.2653231641581568</v>
      </c>
      <c r="GS592" s="16">
        <f t="shared" si="6016"/>
        <v>2.4861948843701589E-3</v>
      </c>
      <c r="GT592" s="16">
        <f t="shared" si="6016"/>
        <v>2.4630317851054708E-2</v>
      </c>
      <c r="GU592" s="16">
        <f t="shared" si="6016"/>
        <v>0.29209579152082249</v>
      </c>
      <c r="GV592" s="16">
        <f t="shared" si="6016"/>
        <v>0.20436459412965444</v>
      </c>
      <c r="GW592" s="16">
        <f t="shared" si="6016"/>
        <v>0.25765370920585035</v>
      </c>
      <c r="GX592" s="16">
        <f t="shared" si="6016"/>
        <v>0.17264442521109466</v>
      </c>
      <c r="GY592" s="16">
        <f t="shared" si="6016"/>
        <v>0.18064793211360913</v>
      </c>
      <c r="GZ592" s="16">
        <f t="shared" si="6016"/>
        <v>0.10452936932498413</v>
      </c>
      <c r="HA592" s="16">
        <f t="shared" si="6016"/>
        <v>0.57912631422908967</v>
      </c>
      <c r="HB592" s="16">
        <f t="shared" si="6016"/>
        <v>0.45148343238880262</v>
      </c>
      <c r="HC592" s="16">
        <f t="shared" si="6016"/>
        <v>1.0389671041925093</v>
      </c>
      <c r="HD592" s="16">
        <f t="shared" si="6016"/>
        <v>1.2915596953529147</v>
      </c>
      <c r="HE592" s="16">
        <f t="shared" si="6016"/>
        <v>3.1596852252087011</v>
      </c>
      <c r="HF592" s="16">
        <f t="shared" si="6016"/>
        <v>3.7478823428747559</v>
      </c>
      <c r="HG592" s="16">
        <f t="shared" si="6016"/>
        <v>4.0844513311387054</v>
      </c>
      <c r="HH592" s="16">
        <f t="shared" si="6016"/>
        <v>2.6254230080958698</v>
      </c>
      <c r="HI592" s="16">
        <f t="shared" si="6016"/>
        <v>2.7469012383335416</v>
      </c>
      <c r="HJ592" s="16">
        <f t="shared" si="6016"/>
        <v>3.0481455297171602</v>
      </c>
      <c r="HK592" s="16">
        <f t="shared" si="6016"/>
        <v>4.0584435820235569</v>
      </c>
      <c r="HL592" s="16">
        <f t="shared" si="6016"/>
        <v>3.4216287185816645</v>
      </c>
      <c r="HM592" s="16">
        <f t="shared" si="6016"/>
        <v>3.7427343881934489</v>
      </c>
      <c r="HN592" s="16">
        <f t="shared" si="6016"/>
        <v>0.69877811508583743</v>
      </c>
      <c r="HO592" s="16">
        <f t="shared" si="6016"/>
        <v>0.9262943161208701</v>
      </c>
      <c r="HP592" s="16">
        <f t="shared" si="6016"/>
        <v>0.90711690884534457</v>
      </c>
      <c r="HQ592" s="16">
        <f t="shared" si="6016"/>
        <v>1.146077446363583</v>
      </c>
      <c r="HR592" s="16">
        <f t="shared" si="6016"/>
        <v>9.3546968488202615E-3</v>
      </c>
      <c r="HS592" s="16">
        <f t="shared" si="6016"/>
        <v>4.3502307687513321E-2</v>
      </c>
      <c r="HT592" s="16">
        <f t="shared" si="6016"/>
        <v>0.1468083522171427</v>
      </c>
      <c r="HU592" s="16">
        <f t="shared" si="6016"/>
        <v>0.24745529866846999</v>
      </c>
      <c r="HV592" s="16">
        <f t="shared" si="6016"/>
        <v>0.27466518131101858</v>
      </c>
      <c r="HW592" s="16">
        <f t="shared" ref="HW592:JB592" si="6017">((HW68*SLOPE($B$66:$B$68,HW$66:HW$68)+INTERCEPT($B$66:$B$68,HW$66:HW$68))-$B68)^2</f>
        <v>0.18524166910393253</v>
      </c>
      <c r="HX592" s="16">
        <f t="shared" si="6017"/>
        <v>1.9949854331141863</v>
      </c>
      <c r="HY592" s="16">
        <f t="shared" si="6017"/>
        <v>2.4558837263634472</v>
      </c>
      <c r="HZ592" s="16">
        <f t="shared" si="6017"/>
        <v>2.1773786222750117E-2</v>
      </c>
      <c r="IA592" s="16">
        <f t="shared" si="6017"/>
        <v>5.9257907986771788E-2</v>
      </c>
      <c r="IB592" s="16">
        <f t="shared" si="6017"/>
        <v>1.3293625867756462</v>
      </c>
      <c r="IC592" s="16">
        <f t="shared" si="6017"/>
        <v>8.7919249067302326E-4</v>
      </c>
      <c r="ID592" s="16">
        <f t="shared" si="6017"/>
        <v>6.0640190581228364</v>
      </c>
      <c r="IE592" s="16">
        <f t="shared" si="6017"/>
        <v>1.2828557856024217E-7</v>
      </c>
      <c r="IF592" s="16">
        <f t="shared" si="6017"/>
        <v>9.2846306205526981E-3</v>
      </c>
      <c r="IG592" s="16">
        <f t="shared" si="6017"/>
        <v>0.82380771759719085</v>
      </c>
      <c r="IH592" s="16">
        <f t="shared" si="6017"/>
        <v>0.96804867768900682</v>
      </c>
      <c r="II592" s="16">
        <f t="shared" si="6017"/>
        <v>0.70293123593458662</v>
      </c>
      <c r="IJ592" s="16">
        <f t="shared" si="6017"/>
        <v>0.84561550177233769</v>
      </c>
      <c r="IK592" s="16">
        <f t="shared" si="6017"/>
        <v>3.0932303445311334E-3</v>
      </c>
      <c r="IL592" s="16">
        <f t="shared" si="6017"/>
        <v>7.6924727056499859E-2</v>
      </c>
      <c r="IM592" s="16">
        <f t="shared" si="6017"/>
        <v>8.2136749375722861E-3</v>
      </c>
      <c r="IN592" s="16">
        <f t="shared" si="6017"/>
        <v>2.0954928967849276E-3</v>
      </c>
      <c r="IO592" s="16">
        <f t="shared" si="6017"/>
        <v>3.0932303445311334E-3</v>
      </c>
      <c r="IP592" s="16">
        <f t="shared" si="6017"/>
        <v>7.6924727056499859E-2</v>
      </c>
      <c r="IQ592" s="16">
        <f t="shared" si="6017"/>
        <v>5.5923099806508523</v>
      </c>
      <c r="IR592" s="16">
        <f t="shared" si="6017"/>
        <v>5.6754947298938241</v>
      </c>
      <c r="IS592" s="16">
        <f t="shared" si="6017"/>
        <v>2.6955108892563384</v>
      </c>
      <c r="IT592" s="16">
        <f t="shared" si="6017"/>
        <v>3.6069675641175203</v>
      </c>
      <c r="IU592" s="16">
        <f t="shared" si="6017"/>
        <v>4.9569505919074476E-2</v>
      </c>
      <c r="IV592" s="16">
        <f t="shared" si="6017"/>
        <v>1.6098506800759804</v>
      </c>
      <c r="IW592" s="16">
        <f t="shared" si="6017"/>
        <v>1.824544587787889</v>
      </c>
      <c r="IX592" s="16">
        <f t="shared" si="6017"/>
        <v>0.24282570399021505</v>
      </c>
      <c r="IY592" s="16">
        <f t="shared" si="6017"/>
        <v>0.35368366364699289</v>
      </c>
      <c r="IZ592" s="16">
        <f t="shared" si="6017"/>
        <v>1.6941631645307976E-2</v>
      </c>
      <c r="JA592" s="16">
        <f t="shared" si="6017"/>
        <v>1.7901490281518608E-3</v>
      </c>
      <c r="JB592" s="16">
        <f t="shared" si="6017"/>
        <v>8.9927395541696074E-3</v>
      </c>
      <c r="JC592" s="16">
        <f t="shared" ref="JC592:KB592" si="6018">((JC68*SLOPE($B$66:$B$68,JC$66:JC$68)+INTERCEPT($B$66:$B$68,JC$66:JC$68))-$B68)^2</f>
        <v>8.4263816742575697E-6</v>
      </c>
      <c r="JD592" s="16">
        <f t="shared" si="6018"/>
        <v>1.8880187695218941E-3</v>
      </c>
      <c r="JE592" s="16">
        <f t="shared" si="6018"/>
        <v>1.9662331095381066E-2</v>
      </c>
      <c r="JF592" s="16">
        <f t="shared" si="6018"/>
        <v>0.10421625834968198</v>
      </c>
      <c r="JG592" s="16">
        <f t="shared" si="6018"/>
        <v>5.454529849897416E-2</v>
      </c>
      <c r="JH592" s="16">
        <f t="shared" si="6018"/>
        <v>2.1464347362199785</v>
      </c>
      <c r="JI592" s="16">
        <f t="shared" si="6018"/>
        <v>2.4880286309787158</v>
      </c>
      <c r="JJ592" s="16">
        <f t="shared" si="6018"/>
        <v>1.775080687018985</v>
      </c>
      <c r="JK592" s="16">
        <f t="shared" si="6018"/>
        <v>2.1682368209647129</v>
      </c>
      <c r="JL592" s="16">
        <f t="shared" si="6018"/>
        <v>2.4086763372647528</v>
      </c>
      <c r="JM592" s="16">
        <f t="shared" si="6018"/>
        <v>1.376127110726145</v>
      </c>
      <c r="JN592" s="16">
        <f t="shared" si="6018"/>
        <v>1.4766023807279387</v>
      </c>
      <c r="JO592" s="16">
        <f t="shared" si="6018"/>
        <v>1.6847210330743012</v>
      </c>
      <c r="JP592" s="16">
        <f t="shared" si="6018"/>
        <v>1.775080687018985</v>
      </c>
      <c r="JQ592" s="16">
        <f t="shared" si="6018"/>
        <v>2.1682368209647129</v>
      </c>
      <c r="JR592" s="16">
        <f t="shared" si="6018"/>
        <v>2.4086763372647528</v>
      </c>
      <c r="JS592" s="16">
        <f t="shared" si="6018"/>
        <v>1.5815567398017458</v>
      </c>
      <c r="JT592" s="16">
        <f t="shared" si="6018"/>
        <v>1.900655754236906</v>
      </c>
      <c r="JU592" s="16">
        <f t="shared" si="6018"/>
        <v>1.8605565659847267</v>
      </c>
      <c r="JV592" s="16">
        <f t="shared" si="6018"/>
        <v>2.1809238497668608</v>
      </c>
      <c r="JW592" s="16">
        <f t="shared" si="6018"/>
        <v>0.28080408113593008</v>
      </c>
      <c r="JX592" s="16">
        <f t="shared" si="6018"/>
        <v>0.40500465265138608</v>
      </c>
      <c r="JY592" s="16">
        <f t="shared" si="6018"/>
        <v>0.6688551750242856</v>
      </c>
      <c r="JZ592" s="16">
        <f t="shared" si="6018"/>
        <v>0.85909124649691238</v>
      </c>
      <c r="KA592" s="16">
        <f t="shared" si="6018"/>
        <v>1.5269732210782526E-2</v>
      </c>
      <c r="KB592" s="16">
        <f t="shared" si="6018"/>
        <v>9.1206827746451505E-4</v>
      </c>
      <c r="KC592" s="16"/>
      <c r="KD592" s="16"/>
      <c r="KE592" s="16"/>
      <c r="KF592" s="16"/>
      <c r="KG592" s="16"/>
      <c r="KH592" s="16"/>
      <c r="KI592" s="16"/>
      <c r="KJ592" s="16"/>
      <c r="KK592" s="16"/>
      <c r="KL592" s="16"/>
      <c r="KM592" s="16"/>
      <c r="KN592" s="16"/>
      <c r="KO592" s="16"/>
      <c r="KP592" s="16"/>
      <c r="KQ592" s="16"/>
    </row>
    <row r="593" spans="1:303" x14ac:dyDescent="0.25">
      <c r="F593" s="16"/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6"/>
      <c r="S593" s="16"/>
      <c r="T593" s="16"/>
      <c r="U593" s="16"/>
      <c r="V593" s="16"/>
      <c r="W593" s="16"/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6"/>
      <c r="AR593" s="16"/>
      <c r="AS593" s="16"/>
      <c r="AT593" s="16"/>
      <c r="AU593" s="16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  <c r="CI593" s="16"/>
      <c r="CJ593" s="16"/>
      <c r="CK593" s="16"/>
      <c r="CL593" s="16"/>
      <c r="CM593" s="16"/>
      <c r="CN593" s="16"/>
      <c r="CO593" s="16"/>
      <c r="CP593" s="16"/>
      <c r="CQ593" s="16"/>
      <c r="CR593" s="16"/>
      <c r="CS593" s="16"/>
      <c r="CT593" s="16"/>
      <c r="CU593" s="16"/>
      <c r="CV593" s="16"/>
      <c r="CW593" s="16"/>
      <c r="CX593" s="16"/>
      <c r="CY593" s="16"/>
      <c r="CZ593" s="16"/>
      <c r="DA593" s="16"/>
      <c r="DB593" s="16"/>
      <c r="DC593" s="16"/>
      <c r="DD593" s="16"/>
      <c r="DE593" s="16"/>
      <c r="DF593" s="16"/>
      <c r="DG593" s="16"/>
      <c r="DH593" s="16"/>
      <c r="DI593" s="16"/>
      <c r="DJ593" s="16"/>
      <c r="DK593" s="16"/>
      <c r="DL593" s="16"/>
      <c r="DM593" s="16"/>
      <c r="DN593" s="16"/>
      <c r="DO593" s="16"/>
      <c r="DP593" s="16"/>
      <c r="DQ593" s="16"/>
      <c r="DR593" s="16"/>
      <c r="DS593" s="16"/>
      <c r="DT593" s="16"/>
      <c r="DU593" s="16"/>
      <c r="DV593" s="16"/>
      <c r="DW593" s="16"/>
      <c r="DX593" s="16"/>
      <c r="DY593" s="16"/>
      <c r="DZ593" s="16"/>
      <c r="EA593" s="16"/>
      <c r="EB593" s="16"/>
      <c r="EC593" s="16"/>
      <c r="ED593" s="38"/>
      <c r="EE593" s="16"/>
      <c r="EF593" s="16"/>
      <c r="EG593" s="16"/>
      <c r="EH593" s="16"/>
      <c r="EI593" s="16"/>
      <c r="EJ593" s="16"/>
      <c r="EK593" s="16"/>
      <c r="EL593" s="16"/>
      <c r="EM593" s="16"/>
      <c r="EN593" s="16"/>
      <c r="EO593" s="16"/>
      <c r="EP593" s="16"/>
      <c r="EQ593" s="16"/>
      <c r="ER593" s="16"/>
      <c r="ES593" s="16"/>
      <c r="ET593" s="16"/>
      <c r="EU593" s="16"/>
      <c r="EV593" s="16"/>
      <c r="EW593" s="16"/>
      <c r="EX593" s="16"/>
      <c r="EY593" s="16"/>
      <c r="EZ593" s="16"/>
      <c r="FA593" s="16"/>
      <c r="FB593" s="16"/>
      <c r="FC593" s="16"/>
      <c r="FD593" s="16"/>
      <c r="FE593" s="16"/>
      <c r="FF593" s="16"/>
      <c r="FG593" s="16"/>
      <c r="FH593" s="16"/>
      <c r="FI593" s="16"/>
      <c r="FJ593" s="16"/>
      <c r="FK593" s="16"/>
      <c r="FL593" s="47"/>
      <c r="FM593" s="16"/>
      <c r="FN593" s="16"/>
      <c r="FO593" s="16"/>
      <c r="FP593" s="16"/>
      <c r="FQ593" s="16"/>
      <c r="FR593" s="16"/>
      <c r="FS593" s="16"/>
      <c r="FT593" s="16"/>
      <c r="FU593" s="16"/>
      <c r="FV593" s="16"/>
      <c r="FW593" s="16"/>
      <c r="FX593" s="16"/>
      <c r="FY593" s="16"/>
      <c r="FZ593" s="16"/>
      <c r="GA593" s="16"/>
      <c r="GB593" s="16"/>
      <c r="GC593" s="16"/>
      <c r="GD593" s="16"/>
      <c r="GE593" s="16"/>
      <c r="GF593" s="16"/>
      <c r="GG593" s="16"/>
      <c r="GH593" s="16"/>
      <c r="GI593" s="16"/>
      <c r="GJ593" s="16"/>
      <c r="GK593" s="16"/>
      <c r="GL593" s="16"/>
      <c r="GM593" s="16"/>
      <c r="GN593" s="16"/>
      <c r="GO593" s="16"/>
      <c r="GP593" s="16"/>
      <c r="GQ593" s="16"/>
      <c r="GR593" s="16"/>
      <c r="GS593" s="16"/>
      <c r="GT593" s="16"/>
      <c r="GU593" s="16"/>
      <c r="GV593" s="16"/>
      <c r="GW593" s="16"/>
      <c r="GX593" s="16"/>
      <c r="GY593" s="16"/>
      <c r="GZ593" s="16"/>
      <c r="HA593" s="16"/>
      <c r="HB593" s="16"/>
      <c r="HC593" s="16"/>
      <c r="HD593" s="16"/>
      <c r="HE593" s="16"/>
      <c r="HF593" s="16"/>
      <c r="HG593" s="16"/>
      <c r="HH593" s="16"/>
      <c r="HI593" s="16"/>
      <c r="HJ593" s="16"/>
      <c r="HK593" s="16"/>
      <c r="HL593" s="16"/>
      <c r="HM593" s="16"/>
      <c r="HN593" s="16"/>
      <c r="HO593" s="16"/>
      <c r="HP593" s="16"/>
      <c r="HQ593" s="16"/>
      <c r="HR593" s="16"/>
      <c r="HS593" s="16"/>
      <c r="HT593" s="16"/>
      <c r="HU593" s="16"/>
      <c r="HV593" s="16"/>
      <c r="HW593" s="16"/>
      <c r="HX593" s="16"/>
      <c r="HY593" s="16"/>
      <c r="HZ593" s="16"/>
      <c r="IA593" s="16"/>
      <c r="IB593" s="16"/>
      <c r="IC593" s="16"/>
      <c r="ID593" s="16"/>
      <c r="IE593" s="16"/>
      <c r="IF593" s="16"/>
      <c r="IG593" s="16"/>
      <c r="IH593" s="16"/>
      <c r="II593" s="16"/>
      <c r="IJ593" s="16"/>
      <c r="IK593" s="16"/>
      <c r="IL593" s="16"/>
      <c r="IM593" s="16"/>
      <c r="IN593" s="16"/>
      <c r="IO593" s="16"/>
      <c r="IP593" s="16"/>
      <c r="IQ593" s="16"/>
      <c r="IR593" s="16"/>
      <c r="IS593" s="16"/>
      <c r="IT593" s="16"/>
      <c r="IU593" s="16"/>
      <c r="IV593" s="16"/>
      <c r="IW593" s="16"/>
      <c r="IX593" s="16"/>
      <c r="IY593" s="16"/>
      <c r="IZ593" s="16"/>
      <c r="JA593" s="16"/>
      <c r="JB593" s="16"/>
      <c r="JC593" s="16"/>
      <c r="JD593" s="16"/>
      <c r="JE593" s="16"/>
      <c r="JF593" s="16"/>
      <c r="JG593" s="16"/>
      <c r="JH593" s="16"/>
      <c r="JI593" s="16"/>
      <c r="JJ593" s="16"/>
      <c r="JK593" s="16"/>
      <c r="JL593" s="16"/>
      <c r="JM593" s="16"/>
      <c r="JN593" s="16"/>
      <c r="JO593" s="16"/>
      <c r="JP593" s="16"/>
      <c r="JQ593" s="16"/>
      <c r="JR593" s="16"/>
      <c r="JS593" s="16"/>
      <c r="JT593" s="16"/>
      <c r="JU593" s="16"/>
      <c r="JV593" s="16"/>
      <c r="JW593" s="16"/>
      <c r="JX593" s="16"/>
      <c r="JY593" s="16"/>
      <c r="JZ593" s="16"/>
      <c r="KA593" s="16"/>
      <c r="KB593" s="16"/>
      <c r="KC593" s="16"/>
      <c r="KD593" s="16"/>
      <c r="KE593" s="16"/>
      <c r="KF593" s="16"/>
      <c r="KG593" s="16"/>
      <c r="KH593" s="16"/>
      <c r="KI593" s="16"/>
      <c r="KJ593" s="16"/>
      <c r="KK593" s="16"/>
      <c r="KL593" s="16"/>
      <c r="KM593" s="16"/>
      <c r="KN593" s="16"/>
      <c r="KO593" s="16"/>
      <c r="KP593" s="16"/>
      <c r="KQ593" s="16"/>
    </row>
    <row r="594" spans="1:303" x14ac:dyDescent="0.25">
      <c r="C594" s="20">
        <f>MIN(F594:KB594)</f>
        <v>2.8403575803539398E-4</v>
      </c>
      <c r="F594" s="16">
        <f>SQRT(AVERAGE(F590:F592))</f>
        <v>0.50739123989049373</v>
      </c>
      <c r="G594" s="16">
        <f t="shared" ref="G594:BW594" si="6019">SQRT(AVERAGE(G590:G592))</f>
        <v>0.44865301264953256</v>
      </c>
      <c r="H594" s="16">
        <f t="shared" si="6019"/>
        <v>1.3815845174653392</v>
      </c>
      <c r="I594" s="16">
        <f t="shared" si="6019"/>
        <v>1.2638018573373428</v>
      </c>
      <c r="J594" s="16">
        <f t="shared" si="6019"/>
        <v>1.6238979211409557</v>
      </c>
      <c r="K594" s="16">
        <f t="shared" si="6019"/>
        <v>1.4948526513879714</v>
      </c>
      <c r="L594" s="16">
        <f t="shared" si="6019"/>
        <v>1.4523470075715381</v>
      </c>
      <c r="M594" s="16">
        <f t="shared" si="6019"/>
        <v>1.3306687434008306</v>
      </c>
      <c r="N594" s="16">
        <f t="shared" si="6019"/>
        <v>1.5310578631875087</v>
      </c>
      <c r="O594" s="16">
        <f t="shared" si="6019"/>
        <v>1.4424641714415705</v>
      </c>
      <c r="P594" s="16">
        <f t="shared" ref="P594:U594" si="6020">SQRT(AVERAGE(P590:P592))</f>
        <v>1.5722326448389359</v>
      </c>
      <c r="Q594" s="16">
        <f t="shared" si="6020"/>
        <v>1.4717348708028515</v>
      </c>
      <c r="R594" s="16">
        <f t="shared" si="6020"/>
        <v>1.1509057518631134</v>
      </c>
      <c r="S594" s="16">
        <f t="shared" si="6020"/>
        <v>1.0040398875612919</v>
      </c>
      <c r="T594" s="16">
        <f t="shared" si="6020"/>
        <v>1.4528345187919278</v>
      </c>
      <c r="U594" s="16">
        <f t="shared" si="6020"/>
        <v>1.3433844773828834</v>
      </c>
      <c r="V594" s="16">
        <f t="shared" si="6019"/>
        <v>1.4291106655029771</v>
      </c>
      <c r="W594" s="16">
        <f t="shared" si="6019"/>
        <v>0.87676775428553277</v>
      </c>
      <c r="X594" s="16">
        <f t="shared" si="6019"/>
        <v>0.47869329064018618</v>
      </c>
      <c r="Y594" s="16">
        <f t="shared" ref="Y594:AC594" si="6021">SQRT(AVERAGE(Y590:Y592))</f>
        <v>0.47740564266656849</v>
      </c>
      <c r="Z594" s="16">
        <f t="shared" si="6021"/>
        <v>0.35988014092126053</v>
      </c>
      <c r="AA594" s="16">
        <f t="shared" si="6021"/>
        <v>0.31632255806067366</v>
      </c>
      <c r="AB594" s="16">
        <f t="shared" si="6021"/>
        <v>0.46819516063646049</v>
      </c>
      <c r="AC594" s="16">
        <f t="shared" si="6021"/>
        <v>0.24578151478954</v>
      </c>
      <c r="AD594" s="16">
        <f t="shared" si="6019"/>
        <v>0.17189855374585902</v>
      </c>
      <c r="AE594" s="16">
        <f t="shared" si="6019"/>
        <v>0.10191083587119779</v>
      </c>
      <c r="AF594" s="16">
        <f t="shared" si="6019"/>
        <v>2.1409504310400291</v>
      </c>
      <c r="AG594" s="16">
        <f t="shared" si="6019"/>
        <v>0.52907756884129575</v>
      </c>
      <c r="AH594" s="16">
        <f t="shared" si="6019"/>
        <v>0.362985265596874</v>
      </c>
      <c r="AI594" s="16">
        <f t="shared" si="6019"/>
        <v>0.29535803878679412</v>
      </c>
      <c r="AJ594" s="16">
        <f t="shared" si="6019"/>
        <v>1.5894174187586954</v>
      </c>
      <c r="AK594" s="16">
        <f t="shared" si="6019"/>
        <v>0.34806819679693124</v>
      </c>
      <c r="AL594" s="16">
        <f t="shared" si="6019"/>
        <v>0.43909997285857616</v>
      </c>
      <c r="AM594" s="16">
        <f t="shared" si="6019"/>
        <v>1.0242304818733676</v>
      </c>
      <c r="AN594" s="16">
        <f t="shared" si="6019"/>
        <v>1.0945410763607946</v>
      </c>
      <c r="AO594" s="16">
        <f t="shared" si="6019"/>
        <v>0.97327169027870408</v>
      </c>
      <c r="AP594" s="16">
        <f t="shared" si="6019"/>
        <v>1.0471270426900252</v>
      </c>
      <c r="AQ594" s="16">
        <f t="shared" si="6019"/>
        <v>0.27748159132488559</v>
      </c>
      <c r="AR594" s="16">
        <f t="shared" si="6019"/>
        <v>0.40089307288301851</v>
      </c>
      <c r="AS594" s="16">
        <f t="shared" si="6019"/>
        <v>0.38516282137003582</v>
      </c>
      <c r="AT594" s="16">
        <f t="shared" si="6019"/>
        <v>0.58033811498118182</v>
      </c>
      <c r="AU594" s="16">
        <f t="shared" si="6019"/>
        <v>0.57336502518180199</v>
      </c>
      <c r="AV594" s="16">
        <f t="shared" si="6019"/>
        <v>0.52947708533154469</v>
      </c>
      <c r="AW594" s="16">
        <f t="shared" si="6019"/>
        <v>1.5158664046317838</v>
      </c>
      <c r="AX594" s="16">
        <f t="shared" si="6019"/>
        <v>1.5536321361413714</v>
      </c>
      <c r="AY594" s="16">
        <f t="shared" si="6019"/>
        <v>0.93957896164053079</v>
      </c>
      <c r="AZ594" s="16">
        <f t="shared" si="6019"/>
        <v>1.1448362251067035</v>
      </c>
      <c r="BA594" s="16">
        <f t="shared" si="6019"/>
        <v>0.10668002627829992</v>
      </c>
      <c r="BB594" s="16">
        <f t="shared" si="6019"/>
        <v>1.4286837233185345</v>
      </c>
      <c r="BC594" s="16">
        <f t="shared" si="6019"/>
        <v>0.86178151913521339</v>
      </c>
      <c r="BD594" s="16">
        <f t="shared" si="6019"/>
        <v>0.35331796214216526</v>
      </c>
      <c r="BE594" s="16">
        <f t="shared" si="6019"/>
        <v>0.10300653025814788</v>
      </c>
      <c r="BF594" s="16">
        <f t="shared" si="6019"/>
        <v>0.51099228881812053</v>
      </c>
      <c r="BG594" s="16">
        <f t="shared" si="6019"/>
        <v>0.8763518670573236</v>
      </c>
      <c r="BH594" s="16">
        <f t="shared" si="6019"/>
        <v>1.2038672224783382</v>
      </c>
      <c r="BI594" s="16">
        <f t="shared" si="6019"/>
        <v>1.4982978476146485</v>
      </c>
      <c r="BJ594" s="16">
        <f t="shared" si="6019"/>
        <v>1.763233899802084</v>
      </c>
      <c r="BK594" s="16">
        <f t="shared" si="6019"/>
        <v>2.0024648811287236</v>
      </c>
      <c r="BL594" s="16">
        <f t="shared" si="6019"/>
        <v>2.218739505473871</v>
      </c>
      <c r="BM594" s="16">
        <f t="shared" si="6019"/>
        <v>2.4149174677043228</v>
      </c>
      <c r="BN594" s="16"/>
      <c r="BO594" s="16"/>
      <c r="BP594" s="16"/>
      <c r="BQ594" s="16">
        <f t="shared" si="6019"/>
        <v>0.58033811498118182</v>
      </c>
      <c r="BR594" s="16">
        <f t="shared" si="6019"/>
        <v>0.1913071624380043</v>
      </c>
      <c r="BS594" s="16">
        <f t="shared" si="6019"/>
        <v>0.16752423657093232</v>
      </c>
      <c r="BT594" s="16">
        <f t="shared" si="6019"/>
        <v>0.49756704910314709</v>
      </c>
      <c r="BU594" s="16">
        <f t="shared" si="6019"/>
        <v>0.80175643082599679</v>
      </c>
      <c r="BV594" s="16">
        <f t="shared" si="6019"/>
        <v>1.0826391573304126</v>
      </c>
      <c r="BW594" s="16">
        <f t="shared" si="6019"/>
        <v>1.3420378199628467</v>
      </c>
      <c r="BX594" s="16">
        <f t="shared" ref="BX594:EM594" si="6022">SQRT(AVERAGE(BX590:BX592))</f>
        <v>1.583175216958121</v>
      </c>
      <c r="BY594" s="16">
        <f t="shared" si="6022"/>
        <v>1.8069106708742626</v>
      </c>
      <c r="BZ594" s="16">
        <f t="shared" si="6022"/>
        <v>2.015556243336158</v>
      </c>
      <c r="CA594" s="16">
        <f t="shared" si="6022"/>
        <v>2.2096626200578795</v>
      </c>
      <c r="CB594" s="16">
        <f t="shared" si="6022"/>
        <v>2.3910882767323636</v>
      </c>
      <c r="CC594" s="16"/>
      <c r="CD594" s="16"/>
      <c r="CE594" s="16">
        <f t="shared" si="6022"/>
        <v>0.47553489076207633</v>
      </c>
      <c r="CF594" s="16">
        <f t="shared" si="6022"/>
        <v>3.3350359194921707E-2</v>
      </c>
      <c r="CG594" s="16">
        <f t="shared" si="6022"/>
        <v>0.3649136363597118</v>
      </c>
      <c r="CH594" s="16">
        <f t="shared" si="6022"/>
        <v>0.722903454586595</v>
      </c>
      <c r="CI594" s="16">
        <f t="shared" si="6022"/>
        <v>1.0457307692808302</v>
      </c>
      <c r="CJ594" s="16">
        <f t="shared" si="6022"/>
        <v>1.335512578838687</v>
      </c>
      <c r="CK594" s="16">
        <f t="shared" si="6022"/>
        <v>1.5973537818422083</v>
      </c>
      <c r="CL594" s="16">
        <f t="shared" si="6022"/>
        <v>1.834025175534977</v>
      </c>
      <c r="CM594" s="16">
        <f t="shared" si="6022"/>
        <v>2.0486196110305404</v>
      </c>
      <c r="CN594" s="16">
        <f t="shared" si="6022"/>
        <v>2.2437765390131994</v>
      </c>
      <c r="CO594" s="16">
        <f t="shared" si="6022"/>
        <v>2.4215780112432013</v>
      </c>
      <c r="CP594" s="16">
        <f t="shared" si="6022"/>
        <v>2.5830903029502505</v>
      </c>
      <c r="CQ594" s="16"/>
      <c r="CR594" s="16"/>
      <c r="CS594" s="16">
        <f t="shared" si="6022"/>
        <v>1.3338041398406368</v>
      </c>
      <c r="CT594" s="16">
        <f t="shared" si="6022"/>
        <v>1.5940045214198513E-2</v>
      </c>
      <c r="CU594" s="16">
        <f t="shared" si="6022"/>
        <v>1.868648402226476</v>
      </c>
      <c r="CV594" s="16">
        <f t="shared" si="6022"/>
        <v>0.87676775428553277</v>
      </c>
      <c r="CW594" s="16">
        <f t="shared" si="6022"/>
        <v>0.40089307288301851</v>
      </c>
      <c r="CX594" s="16">
        <f t="shared" si="6022"/>
        <v>1.5158664046317838</v>
      </c>
      <c r="CY594" s="16">
        <f t="shared" si="6022"/>
        <v>0.86840227666340797</v>
      </c>
      <c r="CZ594" s="16">
        <f t="shared" si="6022"/>
        <v>0.38194671699282862</v>
      </c>
      <c r="DA594" s="16">
        <f t="shared" si="6022"/>
        <v>1.5906101995155657</v>
      </c>
      <c r="DB594" s="16">
        <f t="shared" si="6022"/>
        <v>1.2931060211555816</v>
      </c>
      <c r="DC594" s="16">
        <f t="shared" si="6022"/>
        <v>2.3134259088495777E-2</v>
      </c>
      <c r="DD594" s="16">
        <f t="shared" si="6022"/>
        <v>1.990423743043374</v>
      </c>
      <c r="DE594" s="16">
        <f t="shared" si="6022"/>
        <v>0.96357665724559849</v>
      </c>
      <c r="DF594" s="16">
        <f t="shared" si="6022"/>
        <v>0.33546428372059839</v>
      </c>
      <c r="DG594" s="16">
        <f t="shared" si="6022"/>
        <v>1.7794945842237893</v>
      </c>
      <c r="DH594" s="16">
        <f t="shared" si="6022"/>
        <v>0.72206232873366027</v>
      </c>
      <c r="DI594" s="16">
        <f t="shared" si="6022"/>
        <v>0.53717503106372999</v>
      </c>
      <c r="DJ594" s="16">
        <f t="shared" si="6022"/>
        <v>0.91812454033323854</v>
      </c>
      <c r="DK594" s="16">
        <f t="shared" si="6022"/>
        <v>0.73072963303803196</v>
      </c>
      <c r="DL594" s="16">
        <f t="shared" si="6022"/>
        <v>0.49730145992397101</v>
      </c>
      <c r="DM594" s="16">
        <f t="shared" si="6022"/>
        <v>1.2919620643360383</v>
      </c>
      <c r="DN594" s="16">
        <f t="shared" si="6022"/>
        <v>0.7703464063735318</v>
      </c>
      <c r="DO594" s="16">
        <f t="shared" si="6022"/>
        <v>0.49378159765605939</v>
      </c>
      <c r="DP594" s="16">
        <f t="shared" si="6022"/>
        <v>3.4251434559046627</v>
      </c>
      <c r="DQ594" s="16">
        <f t="shared" si="6022"/>
        <v>1.2308000786463833</v>
      </c>
      <c r="DR594" s="16">
        <f t="shared" si="6022"/>
        <v>0.11027100674386425</v>
      </c>
      <c r="DS594" s="16">
        <f t="shared" si="6022"/>
        <v>2.1357562031370221</v>
      </c>
      <c r="DT594" s="16">
        <f t="shared" si="6022"/>
        <v>0.90468702309189386</v>
      </c>
      <c r="DU594" s="16">
        <f t="shared" si="6022"/>
        <v>0.38908112545453039</v>
      </c>
      <c r="DV594" s="16">
        <f t="shared" si="6022"/>
        <v>1.6228065097659417</v>
      </c>
      <c r="DW594" s="16">
        <f t="shared" ref="DW594:DY594" si="6023">SQRT(AVERAGE(DW590:DW592))</f>
        <v>1.3296399458736894</v>
      </c>
      <c r="DX594" s="16">
        <f t="shared" si="6023"/>
        <v>1.4104881892700423</v>
      </c>
      <c r="DY594" s="16">
        <f t="shared" si="6023"/>
        <v>1.401091069367425</v>
      </c>
      <c r="DZ594" s="16">
        <f t="shared" ref="DZ594:EF594" si="6024">SQRT(AVERAGE(DZ590:DZ592))</f>
        <v>0.33069411097824536</v>
      </c>
      <c r="EA594" s="16">
        <f t="shared" si="6024"/>
        <v>0.32277923499071898</v>
      </c>
      <c r="EB594" s="16">
        <f t="shared" si="6024"/>
        <v>1.3405321717511274</v>
      </c>
      <c r="EC594" s="16">
        <f>SQRT(AVERAGE(EC590:EC592))</f>
        <v>1.3676727655337015</v>
      </c>
      <c r="ED594" s="38">
        <f t="shared" si="6024"/>
        <v>2.329667661700232E-2</v>
      </c>
      <c r="EE594" s="16">
        <f t="shared" si="6024"/>
        <v>0.1192209247724404</v>
      </c>
      <c r="EF594" s="16">
        <f t="shared" si="6024"/>
        <v>0.41295530872436198</v>
      </c>
      <c r="EG594" s="16">
        <f t="shared" si="6022"/>
        <v>0.33329767459564447</v>
      </c>
      <c r="EH594" s="16">
        <f t="shared" si="6022"/>
        <v>0.38854859272525843</v>
      </c>
      <c r="EI594" s="16">
        <f t="shared" si="6022"/>
        <v>0.30593512729167399</v>
      </c>
      <c r="EJ594" s="16">
        <f t="shared" si="6022"/>
        <v>1.3808337325778317</v>
      </c>
      <c r="EK594" s="16">
        <f t="shared" si="6022"/>
        <v>0.34866315128540748</v>
      </c>
      <c r="EL594" s="16">
        <f t="shared" si="6022"/>
        <v>0.25701729981187865</v>
      </c>
      <c r="EM594" s="16">
        <f t="shared" si="6022"/>
        <v>0.61530272026706878</v>
      </c>
      <c r="EN594" s="16">
        <f t="shared" ref="EN594:HA594" si="6025">SQRT(AVERAGE(EN590:EN592))</f>
        <v>0.53810797849001224</v>
      </c>
      <c r="EO594" s="16">
        <f t="shared" si="6025"/>
        <v>0.59397455041110625</v>
      </c>
      <c r="EP594" s="16">
        <f t="shared" si="6025"/>
        <v>0.51377107037669334</v>
      </c>
      <c r="EQ594" s="16">
        <f t="shared" si="6025"/>
        <v>0.78410743868083466</v>
      </c>
      <c r="ER594" s="16">
        <f t="shared" si="6025"/>
        <v>0.88852898687551529</v>
      </c>
      <c r="ES594" s="16">
        <f t="shared" si="6025"/>
        <v>1.3720160601645599</v>
      </c>
      <c r="ET594" s="16">
        <f t="shared" si="6025"/>
        <v>1.4861969196231843</v>
      </c>
      <c r="EU594" s="16">
        <f t="shared" si="6025"/>
        <v>1.5652918841268602</v>
      </c>
      <c r="EV594" s="16"/>
      <c r="EW594" s="16">
        <f t="shared" si="6025"/>
        <v>1.2564724542680012</v>
      </c>
      <c r="EX594" s="16">
        <f t="shared" si="6025"/>
        <v>1.2897751289513939</v>
      </c>
      <c r="EY594" s="16">
        <f t="shared" si="6025"/>
        <v>1.3712780011548238</v>
      </c>
      <c r="EZ594" s="16">
        <f t="shared" si="6025"/>
        <v>1.5438835232482382</v>
      </c>
      <c r="FA594" s="16">
        <f t="shared" si="6025"/>
        <v>1.4173151870019522</v>
      </c>
      <c r="FB594" s="16">
        <f t="shared" si="6025"/>
        <v>1.4961383209514512</v>
      </c>
      <c r="FC594" s="16">
        <f t="shared" si="6025"/>
        <v>0.63347803345835862</v>
      </c>
      <c r="FD594" s="16">
        <f t="shared" si="6025"/>
        <v>0.74532681128221723</v>
      </c>
      <c r="FE594" s="16">
        <f t="shared" si="6025"/>
        <v>5.8294482747781248E-2</v>
      </c>
      <c r="FF594" s="16">
        <f t="shared" si="6025"/>
        <v>0.15822908367676555</v>
      </c>
      <c r="FG594" s="16">
        <f t="shared" si="6025"/>
        <v>0.73580022160507141</v>
      </c>
      <c r="FH594" s="16">
        <f t="shared" si="6025"/>
        <v>0.84098809904971494</v>
      </c>
      <c r="FI594" s="16">
        <f t="shared" si="6025"/>
        <v>0.28333625038411864</v>
      </c>
      <c r="FJ594" s="16"/>
      <c r="FK594" s="16">
        <f t="shared" si="6025"/>
        <v>0.38529916188691371</v>
      </c>
      <c r="FL594" s="47">
        <f t="shared" si="6025"/>
        <v>0.39905361126978312</v>
      </c>
      <c r="FM594" s="16">
        <f t="shared" si="6025"/>
        <v>0.4129607943263921</v>
      </c>
      <c r="FN594" s="16">
        <f t="shared" si="6025"/>
        <v>0.39492471189274125</v>
      </c>
      <c r="FO594" s="16">
        <f t="shared" si="6025"/>
        <v>0.16057483483151069</v>
      </c>
      <c r="FP594" s="16">
        <f t="shared" si="6025"/>
        <v>0.41445808509709153</v>
      </c>
      <c r="FQ594" s="16">
        <f t="shared" si="6025"/>
        <v>0.41900751656362178</v>
      </c>
      <c r="FR594" s="16">
        <f t="shared" si="6025"/>
        <v>0.31499563688470433</v>
      </c>
      <c r="FS594" s="16">
        <f t="shared" si="6025"/>
        <v>1.4560997351190512</v>
      </c>
      <c r="FT594" s="16">
        <f t="shared" si="6025"/>
        <v>0.90877469371506381</v>
      </c>
      <c r="FU594" s="16">
        <f t="shared" si="6025"/>
        <v>0.19212545323750274</v>
      </c>
      <c r="FV594" s="16">
        <f t="shared" si="6025"/>
        <v>0.12044344696164688</v>
      </c>
      <c r="FW594" s="16">
        <f t="shared" si="6025"/>
        <v>0.55668185363484068</v>
      </c>
      <c r="FX594" s="16">
        <f t="shared" si="6025"/>
        <v>0.30821919076474164</v>
      </c>
      <c r="FY594" s="16">
        <f t="shared" si="6025"/>
        <v>1.634618425716134</v>
      </c>
      <c r="FZ594" s="16">
        <f t="shared" si="6025"/>
        <v>0.34656209732746412</v>
      </c>
      <c r="GA594" s="16">
        <f t="shared" si="6025"/>
        <v>0.42630241940111407</v>
      </c>
      <c r="GB594" s="16">
        <f t="shared" si="6025"/>
        <v>1.0482999051137114</v>
      </c>
      <c r="GC594" s="16">
        <f t="shared" si="6025"/>
        <v>1.1078651135027442</v>
      </c>
      <c r="GD594" s="16">
        <f t="shared" si="6025"/>
        <v>0.99688356266884737</v>
      </c>
      <c r="GE594" s="16">
        <f t="shared" si="6025"/>
        <v>1.0600092921380531</v>
      </c>
      <c r="GF594" s="16">
        <f t="shared" si="6025"/>
        <v>0.38582695259851152</v>
      </c>
      <c r="GG594" s="16">
        <f t="shared" si="6025"/>
        <v>0.57686119446245976</v>
      </c>
      <c r="GH594" s="16">
        <f t="shared" si="6025"/>
        <v>0.27221312678722709</v>
      </c>
      <c r="GI594" s="16">
        <f t="shared" si="6025"/>
        <v>0.38026764598362139</v>
      </c>
      <c r="GJ594" s="16">
        <f t="shared" si="6025"/>
        <v>0.58648844860383575</v>
      </c>
      <c r="GK594" s="16">
        <f t="shared" si="6025"/>
        <v>0.52943770117830447</v>
      </c>
      <c r="GL594" s="16">
        <f t="shared" si="6025"/>
        <v>1.5720672126753985</v>
      </c>
      <c r="GM594" s="16">
        <f t="shared" si="6025"/>
        <v>1.5949853453701834</v>
      </c>
      <c r="GN594" s="16">
        <f t="shared" si="6025"/>
        <v>0.97600104497252949</v>
      </c>
      <c r="GO594" s="16">
        <f t="shared" si="6025"/>
        <v>1.1834676988688686</v>
      </c>
      <c r="GP594" s="16">
        <f t="shared" si="6025"/>
        <v>0.12753207500711752</v>
      </c>
      <c r="GQ594" s="16">
        <f t="shared" si="6025"/>
        <v>1.3471380028678881</v>
      </c>
      <c r="GR594" s="16">
        <f t="shared" si="6025"/>
        <v>1.4148859776218996</v>
      </c>
      <c r="GS594" s="16">
        <f t="shared" si="6025"/>
        <v>3.9556016008813491E-2</v>
      </c>
      <c r="GT594" s="16">
        <f t="shared" si="6025"/>
        <v>0.12460180270773186</v>
      </c>
      <c r="GU594" s="16">
        <f t="shared" si="6025"/>
        <v>0.42691586221143746</v>
      </c>
      <c r="GV594" s="16">
        <f t="shared" si="6025"/>
        <v>0.35732076616325598</v>
      </c>
      <c r="GW594" s="16">
        <f t="shared" si="6025"/>
        <v>0.40105158016158882</v>
      </c>
      <c r="GX594" s="16">
        <f t="shared" si="6025"/>
        <v>0.3285081442948084</v>
      </c>
      <c r="GY594" s="16">
        <f t="shared" si="6025"/>
        <v>0.33601335279442468</v>
      </c>
      <c r="GZ594" s="16">
        <f t="shared" si="6025"/>
        <v>0.25578702923224628</v>
      </c>
      <c r="HA594" s="16">
        <f t="shared" si="6025"/>
        <v>0.60018271472969398</v>
      </c>
      <c r="HB594" s="16">
        <f t="shared" ref="HB594:JM594" si="6026">SQRT(AVERAGE(HB590:HB592))</f>
        <v>0.53026458615855376</v>
      </c>
      <c r="HC594" s="16">
        <f t="shared" si="6026"/>
        <v>0.81457917535844027</v>
      </c>
      <c r="HD594" s="16">
        <f t="shared" si="6026"/>
        <v>0.90904584865021565</v>
      </c>
      <c r="HE594" s="16">
        <f t="shared" si="6026"/>
        <v>1.3920873595169316</v>
      </c>
      <c r="HF594" s="16">
        <f t="shared" si="6026"/>
        <v>1.5145220254888225</v>
      </c>
      <c r="HG594" s="16">
        <f t="shared" si="6026"/>
        <v>1.5801666255799198</v>
      </c>
      <c r="HH594" s="16">
        <f t="shared" si="6026"/>
        <v>1.2703002071674558</v>
      </c>
      <c r="HI594" s="16">
        <f t="shared" si="6026"/>
        <v>1.2990294375041938</v>
      </c>
      <c r="HJ594" s="16">
        <f t="shared" si="6026"/>
        <v>1.3675877034978392</v>
      </c>
      <c r="HK594" s="16">
        <f t="shared" si="6026"/>
        <v>1.5751953710075253</v>
      </c>
      <c r="HL594" s="16">
        <f t="shared" si="6026"/>
        <v>1.4479379873515463</v>
      </c>
      <c r="HM594" s="16">
        <f t="shared" si="6026"/>
        <v>1.5134949882131286</v>
      </c>
      <c r="HN594" s="16">
        <f t="shared" si="6026"/>
        <v>0.66709381181717375</v>
      </c>
      <c r="HO594" s="16">
        <f t="shared" si="6026"/>
        <v>0.76880384681083525</v>
      </c>
      <c r="HP594" s="16">
        <f t="shared" si="6026"/>
        <v>0.76074486667210561</v>
      </c>
      <c r="HQ594" s="16">
        <f t="shared" si="6026"/>
        <v>0.85587900092206537</v>
      </c>
      <c r="HR594" s="16">
        <f t="shared" si="6026"/>
        <v>7.6755636991339332E-2</v>
      </c>
      <c r="HS594" s="16">
        <f t="shared" si="6026"/>
        <v>0.16565791071344282</v>
      </c>
      <c r="HT594" s="16">
        <f t="shared" si="6026"/>
        <v>0.3047181973061166</v>
      </c>
      <c r="HU594" s="16">
        <f t="shared" si="6026"/>
        <v>0.39595452576259477</v>
      </c>
      <c r="HV594" s="16">
        <f t="shared" si="6026"/>
        <v>0.41403060044979412</v>
      </c>
      <c r="HW594" s="16">
        <f t="shared" si="6026"/>
        <v>0.34024564005120078</v>
      </c>
      <c r="HX594" s="16">
        <f t="shared" si="6026"/>
        <v>1.108901824110907</v>
      </c>
      <c r="HY594" s="16">
        <f t="shared" si="6026"/>
        <v>1.2577937052785089</v>
      </c>
      <c r="HZ594" s="16">
        <f t="shared" si="6026"/>
        <v>0.11714561886059315</v>
      </c>
      <c r="IA594" s="16">
        <f t="shared" si="6026"/>
        <v>0.19339355166785163</v>
      </c>
      <c r="IB594" s="16">
        <f t="shared" si="6026"/>
        <v>0.92237238162024149</v>
      </c>
      <c r="IC594" s="16">
        <f t="shared" si="6026"/>
        <v>2.3519179065253054E-2</v>
      </c>
      <c r="ID594" s="16">
        <f t="shared" si="6026"/>
        <v>1.9909767527074504</v>
      </c>
      <c r="IE594" s="16">
        <f t="shared" si="6026"/>
        <v>2.8403575803539398E-4</v>
      </c>
      <c r="IF594" s="16">
        <f t="shared" si="6026"/>
        <v>7.635896908834279E-2</v>
      </c>
      <c r="IG594" s="16">
        <f t="shared" si="6026"/>
        <v>0.71508871648970906</v>
      </c>
      <c r="IH594" s="16">
        <f t="shared" si="6026"/>
        <v>0.77475244883144079</v>
      </c>
      <c r="II594" s="16">
        <f t="shared" si="6026"/>
        <v>0.66086900424236694</v>
      </c>
      <c r="IJ594" s="16">
        <f t="shared" si="6026"/>
        <v>0.72443094951198095</v>
      </c>
      <c r="IK594" s="16">
        <f t="shared" si="6026"/>
        <v>4.408732034080097E-2</v>
      </c>
      <c r="IL594" s="16">
        <f t="shared" si="6026"/>
        <v>0.21950132281055693</v>
      </c>
      <c r="IM594" s="16">
        <f t="shared" si="6026"/>
        <v>7.1919159016716264E-2</v>
      </c>
      <c r="IN594" s="16">
        <f t="shared" si="6026"/>
        <v>3.6289590511044641E-2</v>
      </c>
      <c r="IO594" s="16">
        <f t="shared" si="6026"/>
        <v>4.408732034080097E-2</v>
      </c>
      <c r="IP594" s="16">
        <f t="shared" si="6026"/>
        <v>0.21950132281055693</v>
      </c>
      <c r="IQ594" s="16">
        <f t="shared" si="6026"/>
        <v>1.9104119011026983</v>
      </c>
      <c r="IR594" s="16">
        <f t="shared" si="6026"/>
        <v>1.9248491336821316</v>
      </c>
      <c r="IS594" s="16">
        <f t="shared" si="6026"/>
        <v>1.3185165103450334</v>
      </c>
      <c r="IT594" s="16">
        <f t="shared" si="6026"/>
        <v>1.5284053031136695</v>
      </c>
      <c r="IU594" s="16">
        <f t="shared" si="6026"/>
        <v>0.17685153510525126</v>
      </c>
      <c r="IV594" s="16">
        <f t="shared" si="6026"/>
        <v>0.99711613423132672</v>
      </c>
      <c r="IW594" s="16">
        <f t="shared" si="6026"/>
        <v>1.0609248654627945</v>
      </c>
      <c r="IX594" s="16">
        <f t="shared" si="6026"/>
        <v>0.39221926539698165</v>
      </c>
      <c r="IY594" s="16">
        <f t="shared" si="6026"/>
        <v>0.47372289395736733</v>
      </c>
      <c r="IZ594" s="16">
        <f t="shared" si="6026"/>
        <v>0.10312117119026325</v>
      </c>
      <c r="JA594" s="16">
        <f t="shared" si="6026"/>
        <v>3.3542438283058043E-2</v>
      </c>
      <c r="JB594" s="16">
        <f t="shared" si="6026"/>
        <v>7.5149935053451633E-2</v>
      </c>
      <c r="JC594" s="16">
        <f t="shared" si="6026"/>
        <v>2.3019533744463444E-3</v>
      </c>
      <c r="JD594" s="16">
        <f t="shared" si="6026"/>
        <v>3.4468910576743506E-2</v>
      </c>
      <c r="JE594" s="16">
        <f t="shared" si="6026"/>
        <v>0.11131480563758663</v>
      </c>
      <c r="JF594" s="16">
        <f t="shared" si="6026"/>
        <v>0.25540454208383834</v>
      </c>
      <c r="JG594" s="16">
        <f t="shared" si="6026"/>
        <v>0.18489329241220173</v>
      </c>
      <c r="JH594" s="16">
        <f t="shared" si="6026"/>
        <v>1.1749282438257223</v>
      </c>
      <c r="JI594" s="16">
        <f t="shared" si="6026"/>
        <v>1.2661019238496729</v>
      </c>
      <c r="JJ594" s="16">
        <f t="shared" si="6026"/>
        <v>1.0465779629713643</v>
      </c>
      <c r="JK594" s="16">
        <f t="shared" si="6026"/>
        <v>1.1555742001174079</v>
      </c>
      <c r="JL594" s="16">
        <f t="shared" si="6026"/>
        <v>1.2173007387885728</v>
      </c>
      <c r="JM594" s="16">
        <f t="shared" si="6026"/>
        <v>0.92250825088549981</v>
      </c>
      <c r="JN594" s="16">
        <f t="shared" ref="JN594:KB594" si="6027">SQRT(AVERAGE(JN590:JN592))</f>
        <v>0.95531366927525496</v>
      </c>
      <c r="JO594" s="16">
        <f t="shared" si="6027"/>
        <v>1.0198338806989748</v>
      </c>
      <c r="JP594" s="16">
        <f t="shared" si="6027"/>
        <v>1.0465779629713643</v>
      </c>
      <c r="JQ594" s="16">
        <f t="shared" si="6027"/>
        <v>1.1555742001174079</v>
      </c>
      <c r="JR594" s="16">
        <f t="shared" si="6027"/>
        <v>1.2173007387885728</v>
      </c>
      <c r="JS594" s="16">
        <f t="shared" si="6027"/>
        <v>1.0068922808501701</v>
      </c>
      <c r="JT594" s="16">
        <f t="shared" si="6027"/>
        <v>1.1048586986958737</v>
      </c>
      <c r="JU594" s="16">
        <f t="shared" si="6027"/>
        <v>1.0930153328849668</v>
      </c>
      <c r="JV594" s="16">
        <f t="shared" si="6027"/>
        <v>1.1844403873571481</v>
      </c>
      <c r="JW594" s="16">
        <f t="shared" si="6027"/>
        <v>0.42189583603739772</v>
      </c>
      <c r="JX594" s="16">
        <f t="shared" si="6027"/>
        <v>0.50708935426194301</v>
      </c>
      <c r="JY594" s="16">
        <f t="shared" si="6027"/>
        <v>0.65256372262000073</v>
      </c>
      <c r="JZ594" s="16">
        <f t="shared" si="6027"/>
        <v>0.74018667786664571</v>
      </c>
      <c r="KA594" s="16">
        <f t="shared" si="6027"/>
        <v>9.7905451517189365E-2</v>
      </c>
      <c r="KB594" s="16">
        <f t="shared" si="6027"/>
        <v>2.394431296045501E-2</v>
      </c>
      <c r="KC594" s="16"/>
      <c r="KD594" s="16"/>
      <c r="KE594" s="16"/>
      <c r="KF594" s="16"/>
      <c r="KG594" s="16"/>
      <c r="KH594" s="16"/>
      <c r="KI594" s="16"/>
      <c r="KJ594" s="16"/>
      <c r="KK594" s="16"/>
      <c r="KL594" s="16"/>
      <c r="KM594" s="16"/>
      <c r="KN594" s="16"/>
      <c r="KO594" s="16"/>
      <c r="KP594" s="16"/>
      <c r="KQ594" s="16"/>
    </row>
    <row r="595" spans="1:303" x14ac:dyDescent="0.25">
      <c r="F595" s="16"/>
      <c r="G595" s="16"/>
      <c r="H595" s="16"/>
      <c r="I595" s="16"/>
      <c r="J595" s="16"/>
      <c r="K595" s="16"/>
      <c r="L595" s="16"/>
      <c r="M595" s="16"/>
      <c r="N595" s="16"/>
      <c r="O595" s="16"/>
      <c r="P595" s="16"/>
      <c r="Q595" s="16"/>
      <c r="R595" s="16"/>
      <c r="S595" s="16"/>
      <c r="T595" s="16"/>
      <c r="U595" s="16"/>
      <c r="V595" s="16"/>
      <c r="W595" s="16"/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6"/>
      <c r="AR595" s="16"/>
      <c r="AS595" s="16"/>
      <c r="AT595" s="16"/>
      <c r="AU595" s="16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  <c r="CI595" s="16"/>
      <c r="CJ595" s="16"/>
      <c r="CK595" s="16"/>
      <c r="CL595" s="16"/>
      <c r="CM595" s="16"/>
      <c r="CN595" s="16"/>
      <c r="CO595" s="16"/>
      <c r="CP595" s="16"/>
      <c r="CQ595" s="16"/>
      <c r="CR595" s="16"/>
      <c r="CS595" s="16"/>
      <c r="CT595" s="16"/>
      <c r="CU595" s="16"/>
      <c r="CV595" s="16"/>
      <c r="CW595" s="16"/>
      <c r="CX595" s="16"/>
      <c r="CY595" s="16"/>
      <c r="CZ595" s="16"/>
      <c r="DA595" s="16"/>
      <c r="DB595" s="16"/>
      <c r="DC595" s="16"/>
      <c r="DD595" s="16"/>
      <c r="DE595" s="16"/>
      <c r="DF595" s="16"/>
      <c r="DG595" s="16"/>
      <c r="DH595" s="16"/>
      <c r="DI595" s="16"/>
      <c r="DJ595" s="16"/>
      <c r="DK595" s="16"/>
      <c r="DL595" s="16"/>
      <c r="DM595" s="16"/>
      <c r="DN595" s="16"/>
      <c r="DO595" s="16"/>
      <c r="DP595" s="16"/>
      <c r="DQ595" s="16"/>
      <c r="DR595" s="16"/>
      <c r="DS595" s="16"/>
      <c r="DT595" s="16"/>
      <c r="DU595" s="16"/>
      <c r="DV595" s="16"/>
      <c r="DW595" s="16"/>
      <c r="DX595" s="16"/>
      <c r="DY595" s="16"/>
      <c r="DZ595" s="16"/>
      <c r="EA595" s="16"/>
      <c r="EB595" s="16"/>
      <c r="EC595" s="16"/>
      <c r="ED595" s="38"/>
      <c r="EE595" s="16"/>
      <c r="EF595" s="16"/>
      <c r="EG595" s="16"/>
      <c r="EH595" s="16"/>
      <c r="EI595" s="16"/>
      <c r="EJ595" s="16"/>
      <c r="EK595" s="16"/>
      <c r="EL595" s="16"/>
      <c r="EM595" s="16"/>
      <c r="EN595" s="16"/>
      <c r="EO595" s="16"/>
      <c r="EP595" s="16"/>
      <c r="EQ595" s="16"/>
      <c r="ER595" s="16"/>
      <c r="ES595" s="16"/>
      <c r="ET595" s="16"/>
      <c r="EU595" s="16"/>
      <c r="EV595" s="16"/>
      <c r="EW595" s="16"/>
      <c r="EX595" s="16"/>
      <c r="EY595" s="16"/>
      <c r="EZ595" s="16"/>
      <c r="FA595" s="16"/>
      <c r="FB595" s="16"/>
      <c r="FC595" s="16"/>
      <c r="FD595" s="16"/>
      <c r="FE595" s="16"/>
      <c r="FF595" s="16"/>
      <c r="FG595" s="16"/>
      <c r="FH595" s="16"/>
      <c r="FI595" s="16"/>
      <c r="FJ595" s="16"/>
      <c r="FK595" s="16"/>
      <c r="FL595" s="47"/>
      <c r="FM595" s="16"/>
      <c r="FN595" s="16"/>
      <c r="FO595" s="16"/>
      <c r="FP595" s="16"/>
      <c r="FQ595" s="16"/>
      <c r="FR595" s="16"/>
      <c r="FS595" s="16"/>
      <c r="FT595" s="16"/>
      <c r="FU595" s="16"/>
      <c r="FV595" s="16"/>
      <c r="FW595" s="16"/>
      <c r="FX595" s="16"/>
      <c r="FY595" s="16"/>
      <c r="FZ595" s="16"/>
      <c r="GA595" s="16"/>
      <c r="GB595" s="16"/>
      <c r="GC595" s="16"/>
      <c r="GD595" s="16"/>
      <c r="GE595" s="16"/>
      <c r="GF595" s="16"/>
      <c r="GG595" s="16"/>
      <c r="GH595" s="16"/>
      <c r="GI595" s="16"/>
      <c r="GJ595" s="16"/>
      <c r="GK595" s="16"/>
      <c r="GL595" s="16"/>
      <c r="GM595" s="16"/>
      <c r="GN595" s="16"/>
      <c r="GO595" s="16"/>
      <c r="GP595" s="16"/>
      <c r="GQ595" s="16"/>
      <c r="GR595" s="16"/>
      <c r="GS595" s="16"/>
      <c r="GT595" s="16"/>
      <c r="GU595" s="16"/>
      <c r="GV595" s="16"/>
      <c r="GW595" s="16"/>
      <c r="GX595" s="16"/>
      <c r="GY595" s="16"/>
      <c r="GZ595" s="16"/>
      <c r="HA595" s="16"/>
      <c r="HB595" s="16"/>
      <c r="HC595" s="16"/>
      <c r="HD595" s="16"/>
      <c r="HE595" s="16"/>
      <c r="HF595" s="16"/>
      <c r="HG595" s="16"/>
      <c r="HH595" s="16"/>
      <c r="HI595" s="16"/>
      <c r="HJ595" s="16"/>
      <c r="HK595" s="16"/>
      <c r="HL595" s="16"/>
      <c r="HM595" s="16"/>
      <c r="HN595" s="16"/>
      <c r="HO595" s="16"/>
      <c r="HP595" s="16"/>
      <c r="HQ595" s="16"/>
      <c r="HR595" s="16"/>
      <c r="HS595" s="16"/>
      <c r="HT595" s="16"/>
      <c r="HU595" s="16"/>
      <c r="HV595" s="16"/>
      <c r="HW595" s="16"/>
      <c r="HX595" s="16"/>
      <c r="HY595" s="16"/>
      <c r="HZ595" s="16"/>
      <c r="IA595" s="16"/>
      <c r="IB595" s="16"/>
      <c r="IC595" s="16"/>
      <c r="ID595" s="16"/>
      <c r="IE595" s="16"/>
      <c r="IF595" s="16"/>
      <c r="IG595" s="16"/>
      <c r="IH595" s="16"/>
      <c r="II595" s="16"/>
      <c r="IJ595" s="16"/>
      <c r="IK595" s="16"/>
      <c r="IL595" s="16"/>
      <c r="IM595" s="16"/>
      <c r="IN595" s="16"/>
      <c r="IO595" s="16"/>
      <c r="IP595" s="16"/>
      <c r="IQ595" s="16"/>
      <c r="IR595" s="16"/>
      <c r="IS595" s="16"/>
      <c r="IT595" s="16"/>
      <c r="IU595" s="16"/>
      <c r="IV595" s="16"/>
      <c r="IW595" s="16"/>
      <c r="IX595" s="16"/>
      <c r="IY595" s="16"/>
      <c r="IZ595" s="16"/>
      <c r="JA595" s="16"/>
      <c r="JB595" s="16"/>
      <c r="JC595" s="16"/>
      <c r="JD595" s="16"/>
      <c r="JE595" s="16"/>
      <c r="JF595" s="16"/>
      <c r="JG595" s="16"/>
      <c r="JH595" s="16"/>
      <c r="JI595" s="16"/>
      <c r="JJ595" s="16"/>
      <c r="JK595" s="16"/>
      <c r="JL595" s="16"/>
      <c r="JM595" s="16"/>
      <c r="JN595" s="16"/>
      <c r="JO595" s="16"/>
      <c r="JP595" s="16"/>
      <c r="JQ595" s="16"/>
      <c r="JR595" s="16"/>
      <c r="JS595" s="16"/>
      <c r="JT595" s="16"/>
      <c r="JU595" s="16"/>
      <c r="JV595" s="16"/>
      <c r="JW595" s="16"/>
      <c r="JX595" s="16"/>
      <c r="JY595" s="16"/>
      <c r="JZ595" s="16"/>
      <c r="KA595" s="16"/>
      <c r="KB595" s="16"/>
      <c r="KC595" s="16"/>
      <c r="KD595" s="16"/>
      <c r="KE595" s="16"/>
      <c r="KF595" s="16"/>
      <c r="KG595" s="16"/>
      <c r="KH595" s="16"/>
      <c r="KI595" s="16"/>
      <c r="KJ595" s="16"/>
      <c r="KK595" s="16"/>
      <c r="KL595" s="16"/>
      <c r="KM595" s="16"/>
      <c r="KN595" s="16"/>
      <c r="KO595" s="16"/>
      <c r="KP595" s="16"/>
      <c r="KQ595" s="16"/>
    </row>
    <row r="596" spans="1:303" x14ac:dyDescent="0.25">
      <c r="F596" s="16"/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6"/>
      <c r="S596" s="16"/>
      <c r="T596" s="16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6"/>
      <c r="AR596" s="16"/>
      <c r="AS596" s="16"/>
      <c r="AT596" s="16"/>
      <c r="AU596" s="16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  <c r="CI596" s="16"/>
      <c r="CJ596" s="16"/>
      <c r="CK596" s="16"/>
      <c r="CL596" s="16"/>
      <c r="CM596" s="16"/>
      <c r="CN596" s="16"/>
      <c r="CO596" s="16"/>
      <c r="CP596" s="16"/>
      <c r="CQ596" s="16"/>
      <c r="CR596" s="16"/>
      <c r="CS596" s="16"/>
      <c r="CT596" s="16"/>
      <c r="CU596" s="16"/>
      <c r="CV596" s="16"/>
      <c r="CW596" s="16"/>
      <c r="CX596" s="16"/>
      <c r="CY596" s="16"/>
      <c r="CZ596" s="16"/>
      <c r="DA596" s="16"/>
      <c r="DB596" s="16"/>
      <c r="DC596" s="16"/>
      <c r="DD596" s="16"/>
      <c r="DE596" s="16"/>
      <c r="DF596" s="16"/>
      <c r="DG596" s="16"/>
      <c r="DH596" s="16"/>
      <c r="DI596" s="16"/>
      <c r="DJ596" s="16"/>
      <c r="DK596" s="16"/>
      <c r="DL596" s="16"/>
      <c r="DM596" s="16"/>
      <c r="DN596" s="16"/>
      <c r="DO596" s="16"/>
      <c r="DP596" s="16"/>
      <c r="DQ596" s="16"/>
      <c r="DR596" s="16"/>
      <c r="DS596" s="16"/>
      <c r="DT596" s="16"/>
      <c r="DU596" s="16"/>
      <c r="DV596" s="16"/>
      <c r="DW596" s="16"/>
      <c r="DX596" s="16"/>
      <c r="DY596" s="16"/>
      <c r="DZ596" s="16"/>
      <c r="EA596" s="16"/>
      <c r="EB596" s="16"/>
      <c r="EC596" s="16"/>
      <c r="ED596" s="38"/>
      <c r="EE596" s="16"/>
      <c r="EF596" s="16"/>
      <c r="EG596" s="16"/>
      <c r="EH596" s="16"/>
      <c r="EI596" s="16"/>
      <c r="EJ596" s="16"/>
      <c r="EK596" s="16"/>
      <c r="EL596" s="16"/>
      <c r="EM596" s="16"/>
      <c r="EN596" s="16"/>
      <c r="EO596" s="16"/>
      <c r="EP596" s="16"/>
      <c r="EQ596" s="16"/>
      <c r="ER596" s="16"/>
      <c r="ES596" s="16"/>
      <c r="ET596" s="16"/>
      <c r="EU596" s="16"/>
      <c r="EV596" s="16"/>
      <c r="EW596" s="16"/>
      <c r="EX596" s="16"/>
      <c r="EY596" s="16"/>
      <c r="EZ596" s="16"/>
      <c r="FA596" s="16"/>
      <c r="FB596" s="16"/>
      <c r="FC596" s="16"/>
      <c r="FD596" s="16"/>
      <c r="FE596" s="16"/>
      <c r="FF596" s="16"/>
      <c r="FG596" s="16"/>
      <c r="FH596" s="16"/>
      <c r="FI596" s="16"/>
      <c r="FJ596" s="16"/>
      <c r="FK596" s="16"/>
      <c r="FL596" s="47"/>
      <c r="FM596" s="16"/>
      <c r="FN596" s="16"/>
      <c r="FO596" s="16"/>
      <c r="FP596" s="16"/>
      <c r="FQ596" s="16"/>
      <c r="FR596" s="16"/>
      <c r="FS596" s="16"/>
      <c r="FT596" s="16"/>
      <c r="FU596" s="16"/>
      <c r="FV596" s="16"/>
      <c r="FW596" s="16"/>
      <c r="FX596" s="16"/>
      <c r="FY596" s="16"/>
      <c r="FZ596" s="16"/>
      <c r="GA596" s="16"/>
      <c r="GB596" s="16"/>
      <c r="GC596" s="16"/>
      <c r="GD596" s="16"/>
      <c r="GE596" s="16"/>
      <c r="GF596" s="16"/>
      <c r="GG596" s="16"/>
      <c r="GH596" s="16"/>
      <c r="GI596" s="16"/>
      <c r="GJ596" s="16"/>
      <c r="GK596" s="16"/>
      <c r="GL596" s="16"/>
      <c r="GM596" s="16"/>
      <c r="GN596" s="16"/>
      <c r="GO596" s="16"/>
      <c r="GP596" s="16"/>
      <c r="GQ596" s="16"/>
      <c r="GR596" s="16"/>
      <c r="GS596" s="16"/>
      <c r="GT596" s="16"/>
      <c r="GU596" s="16"/>
      <c r="GV596" s="16"/>
      <c r="GW596" s="16"/>
      <c r="GX596" s="16"/>
      <c r="GY596" s="16"/>
      <c r="GZ596" s="16"/>
      <c r="HA596" s="16"/>
      <c r="HB596" s="16"/>
      <c r="HC596" s="16"/>
      <c r="HD596" s="16"/>
      <c r="HE596" s="16"/>
      <c r="HF596" s="16"/>
      <c r="HG596" s="16"/>
      <c r="HH596" s="16"/>
      <c r="HI596" s="16"/>
      <c r="HJ596" s="16"/>
      <c r="HK596" s="16"/>
      <c r="HL596" s="16"/>
      <c r="HM596" s="16"/>
      <c r="HN596" s="16"/>
      <c r="HO596" s="16"/>
      <c r="HP596" s="16"/>
      <c r="HQ596" s="16"/>
      <c r="HR596" s="16"/>
      <c r="HS596" s="16"/>
      <c r="HT596" s="16"/>
      <c r="HU596" s="16"/>
      <c r="HV596" s="16"/>
      <c r="HW596" s="16"/>
      <c r="HX596" s="16"/>
      <c r="HY596" s="16"/>
      <c r="HZ596" s="16"/>
      <c r="IA596" s="16"/>
      <c r="IB596" s="16"/>
      <c r="IC596" s="16"/>
      <c r="ID596" s="16"/>
      <c r="IE596" s="16"/>
      <c r="IF596" s="16"/>
      <c r="IG596" s="16"/>
      <c r="IH596" s="16"/>
      <c r="II596" s="16"/>
      <c r="IJ596" s="16"/>
      <c r="IK596" s="16"/>
      <c r="IL596" s="16"/>
      <c r="IM596" s="16"/>
      <c r="IN596" s="16"/>
      <c r="IO596" s="16"/>
      <c r="IP596" s="16"/>
      <c r="IQ596" s="16"/>
      <c r="IR596" s="16"/>
      <c r="IS596" s="16"/>
      <c r="IT596" s="16"/>
      <c r="IU596" s="16"/>
      <c r="IV596" s="16"/>
      <c r="IW596" s="16"/>
      <c r="IX596" s="16"/>
      <c r="IY596" s="16"/>
      <c r="IZ596" s="16"/>
      <c r="JA596" s="16"/>
      <c r="JB596" s="16"/>
      <c r="JC596" s="16"/>
      <c r="JD596" s="16"/>
      <c r="JE596" s="16"/>
      <c r="JF596" s="16"/>
      <c r="JG596" s="16"/>
      <c r="JH596" s="16"/>
      <c r="JI596" s="16"/>
      <c r="JJ596" s="16"/>
      <c r="JK596" s="16"/>
      <c r="JL596" s="16"/>
      <c r="JM596" s="16"/>
      <c r="JN596" s="16"/>
      <c r="JO596" s="16"/>
      <c r="JP596" s="16"/>
      <c r="JQ596" s="16"/>
      <c r="JR596" s="16"/>
      <c r="JS596" s="16"/>
      <c r="JT596" s="16"/>
      <c r="JU596" s="16"/>
      <c r="JV596" s="16"/>
      <c r="JW596" s="16"/>
      <c r="JX596" s="16"/>
      <c r="JY596" s="16"/>
      <c r="JZ596" s="16"/>
      <c r="KA596" s="16"/>
      <c r="KB596" s="16"/>
      <c r="KC596" s="16"/>
      <c r="KD596" s="16"/>
      <c r="KE596" s="16"/>
      <c r="KF596" s="16"/>
      <c r="KG596" s="16"/>
      <c r="KH596" s="16"/>
      <c r="KI596" s="16"/>
      <c r="KJ596" s="16"/>
      <c r="KK596" s="16"/>
      <c r="KL596" s="16"/>
      <c r="KM596" s="16"/>
      <c r="KN596" s="16"/>
      <c r="KO596" s="16"/>
      <c r="KP596" s="16"/>
      <c r="KQ596" s="16"/>
    </row>
    <row r="597" spans="1:303" x14ac:dyDescent="0.25">
      <c r="A597" s="1" t="s">
        <v>27</v>
      </c>
      <c r="F597" s="16">
        <f t="shared" ref="F597:AK597" si="6028">((F70*SLOPE($B$70:$B$73,F$70:F$73)+INTERCEPT($B$70:$B$73,F$70:F$73))-$B70)^2</f>
        <v>11.660518624675959</v>
      </c>
      <c r="G597" s="16">
        <f t="shared" si="6028"/>
        <v>14.470914361087049</v>
      </c>
      <c r="H597" s="16">
        <f t="shared" si="6028"/>
        <v>2.7036718611182038</v>
      </c>
      <c r="I597" s="16">
        <f t="shared" si="6028"/>
        <v>4.0852145112716558</v>
      </c>
      <c r="J597" s="16">
        <f t="shared" si="6028"/>
        <v>2.2995344580414936</v>
      </c>
      <c r="K597" s="16">
        <f t="shared" si="6028"/>
        <v>3.5774020366752786</v>
      </c>
      <c r="L597" s="16">
        <f t="shared" si="6028"/>
        <v>2.4560743999390304</v>
      </c>
      <c r="M597" s="16">
        <f t="shared" si="6028"/>
        <v>3.7764494455770246</v>
      </c>
      <c r="N597" s="16">
        <f t="shared" si="6028"/>
        <v>0.98337956961525752</v>
      </c>
      <c r="O597" s="16">
        <f t="shared" si="6028"/>
        <v>1.7892821184347134</v>
      </c>
      <c r="P597" s="16">
        <f t="shared" si="6028"/>
        <v>0.96424004473635927</v>
      </c>
      <c r="Q597" s="16">
        <f t="shared" si="6028"/>
        <v>1.7750515643703215</v>
      </c>
      <c r="R597" s="16">
        <f t="shared" si="6028"/>
        <v>1.3127729483072559</v>
      </c>
      <c r="S597" s="16">
        <f t="shared" si="6028"/>
        <v>2.2033031972452584</v>
      </c>
      <c r="T597" s="16">
        <f t="shared" si="6028"/>
        <v>1.0240704579842206</v>
      </c>
      <c r="U597" s="16">
        <f t="shared" si="6028"/>
        <v>1.8411214921198753</v>
      </c>
      <c r="V597" s="16">
        <f t="shared" si="6028"/>
        <v>1.1816196746751439</v>
      </c>
      <c r="W597" s="16">
        <f t="shared" si="6028"/>
        <v>0.10978823815586322</v>
      </c>
      <c r="X597" s="16">
        <f t="shared" si="6028"/>
        <v>1.5862383094980875E-3</v>
      </c>
      <c r="Y597" s="16">
        <f t="shared" si="6028"/>
        <v>1.2358482837992086E-3</v>
      </c>
      <c r="Z597" s="16">
        <f t="shared" si="6028"/>
        <v>2.8994771517929438E-2</v>
      </c>
      <c r="AA597" s="16">
        <f t="shared" si="6028"/>
        <v>1.8634134208044485E-2</v>
      </c>
      <c r="AB597" s="16">
        <f t="shared" si="6028"/>
        <v>4.9818900886997048E-3</v>
      </c>
      <c r="AC597" s="16">
        <f t="shared" si="6028"/>
        <v>8.1959277785119647E-2</v>
      </c>
      <c r="AD597" s="16">
        <f t="shared" si="6028"/>
        <v>6.7950591228907722E-3</v>
      </c>
      <c r="AE597" s="16">
        <f t="shared" si="6028"/>
        <v>1.0018479301802824E-2</v>
      </c>
      <c r="AF597" s="16">
        <f t="shared" si="6028"/>
        <v>3.6878093352836022E-5</v>
      </c>
      <c r="AG597" s="16">
        <f t="shared" si="6028"/>
        <v>0.45207257096590991</v>
      </c>
      <c r="AH597" s="16">
        <f t="shared" si="6028"/>
        <v>0.17582912560556854</v>
      </c>
      <c r="AI597" s="16">
        <f t="shared" si="6028"/>
        <v>0.19273174399506612</v>
      </c>
      <c r="AJ597" s="16">
        <f t="shared" si="6028"/>
        <v>0.16522951499618721</v>
      </c>
      <c r="AK597" s="16">
        <f t="shared" si="6028"/>
        <v>2.7968470838013606</v>
      </c>
      <c r="AL597" s="16">
        <f t="shared" ref="AL597:BM597" si="6029">((AL70*SLOPE($B$70:$B$73,AL$70:AL$73)+INTERCEPT($B$70:$B$73,AL$70:AL$73))-$B70)^2</f>
        <v>2.066715607900119</v>
      </c>
      <c r="AM597" s="16">
        <f t="shared" si="6029"/>
        <v>2.5715792262897654</v>
      </c>
      <c r="AN597" s="16">
        <f t="shared" si="6029"/>
        <v>1.7791402770700031</v>
      </c>
      <c r="AO597" s="16">
        <f t="shared" si="6029"/>
        <v>2.5671937304542691</v>
      </c>
      <c r="AP597" s="16">
        <f t="shared" si="6029"/>
        <v>1.7861081445211349</v>
      </c>
      <c r="AQ597" s="16">
        <f t="shared" si="6029"/>
        <v>2.5677457331892248</v>
      </c>
      <c r="AR597" s="16">
        <f t="shared" si="6029"/>
        <v>1.6986198309591123</v>
      </c>
      <c r="AS597" s="16">
        <f t="shared" si="6029"/>
        <v>1.8586901313698605</v>
      </c>
      <c r="AT597" s="16">
        <f t="shared" si="6029"/>
        <v>1.2967319237997663</v>
      </c>
      <c r="AU597" s="16">
        <f t="shared" si="6029"/>
        <v>0.61830479162743601</v>
      </c>
      <c r="AV597" s="16">
        <f t="shared" si="6029"/>
        <v>0.61018234832401586</v>
      </c>
      <c r="AW597" s="16">
        <f t="shared" si="6029"/>
        <v>1.3847313325126855</v>
      </c>
      <c r="AX597" s="16">
        <f t="shared" si="6029"/>
        <v>1.9019847646803676E-2</v>
      </c>
      <c r="AY597" s="16">
        <f t="shared" si="6029"/>
        <v>0.63565004137761172</v>
      </c>
      <c r="AZ597" s="16">
        <f t="shared" si="6029"/>
        <v>0.43656199551636593</v>
      </c>
      <c r="BA597" s="16">
        <f t="shared" si="6029"/>
        <v>0.10214583099182477</v>
      </c>
      <c r="BB597" s="16">
        <f t="shared" si="6029"/>
        <v>1.1809460387832627</v>
      </c>
      <c r="BC597" s="16">
        <f t="shared" si="6029"/>
        <v>0.85551426257715424</v>
      </c>
      <c r="BD597" s="16">
        <f t="shared" si="6029"/>
        <v>0.59127648879859396</v>
      </c>
      <c r="BE597" s="16">
        <f t="shared" si="6029"/>
        <v>0.38132876802555576</v>
      </c>
      <c r="BF597" s="16">
        <f t="shared" si="6029"/>
        <v>0.22250774291594538</v>
      </c>
      <c r="BG597" s="16">
        <f t="shared" si="6029"/>
        <v>0.10988475184567295</v>
      </c>
      <c r="BH597" s="16">
        <f t="shared" si="6029"/>
        <v>3.8634503023023278E-2</v>
      </c>
      <c r="BI597" s="16">
        <f t="shared" si="6029"/>
        <v>4.5461958656536601E-3</v>
      </c>
      <c r="BJ597" s="16">
        <f t="shared" si="6029"/>
        <v>3.0936204704292368E-3</v>
      </c>
      <c r="BK597" s="16">
        <f t="shared" si="6029"/>
        <v>3.0107118730378996E-2</v>
      </c>
      <c r="BL597" s="16">
        <f t="shared" si="6029"/>
        <v>8.1595826761090437E-2</v>
      </c>
      <c r="BM597" s="16">
        <f t="shared" si="6029"/>
        <v>0.15411194598847633</v>
      </c>
      <c r="BN597" s="16"/>
      <c r="BO597" s="16"/>
      <c r="BP597" s="16"/>
      <c r="BQ597" s="16">
        <f t="shared" ref="BQ597:CB597" si="6030">((BQ70*SLOPE($B$70:$B$73,BQ$70:BQ$73)+INTERCEPT($B$70:$B$73,BQ$70:BQ$73))-$B70)^2</f>
        <v>1.2967319237997663</v>
      </c>
      <c r="BR597" s="16">
        <f t="shared" si="6030"/>
        <v>0.97547574043419416</v>
      </c>
      <c r="BS597" s="16">
        <f t="shared" si="6030"/>
        <v>0.70383179118572892</v>
      </c>
      <c r="BT597" s="16">
        <f t="shared" si="6030"/>
        <v>0.48097953509499131</v>
      </c>
      <c r="BU597" s="16">
        <f t="shared" si="6030"/>
        <v>0.30517572297810258</v>
      </c>
      <c r="BV597" s="16">
        <f t="shared" si="6030"/>
        <v>0.17187442709020212</v>
      </c>
      <c r="BW597" s="16">
        <f t="shared" si="6030"/>
        <v>7.8775454560879657E-2</v>
      </c>
      <c r="BX597" s="16">
        <f t="shared" si="6030"/>
        <v>2.2774190194628792E-2</v>
      </c>
      <c r="BY597" s="16">
        <f t="shared" si="6030"/>
        <v>6.3333275582958231E-4</v>
      </c>
      <c r="BZ597" s="16">
        <f t="shared" si="6030"/>
        <v>9.2935502976351798E-3</v>
      </c>
      <c r="CA597" s="16">
        <f t="shared" si="6030"/>
        <v>4.566015178356652E-2</v>
      </c>
      <c r="CB597" s="16">
        <f t="shared" si="6030"/>
        <v>0.10694085409310462</v>
      </c>
      <c r="CC597" s="16"/>
      <c r="CD597" s="16"/>
      <c r="CE597" s="16">
        <f t="shared" ref="CE597:CP597" si="6031">((CE70*SLOPE($B$70:$B$73,CE$70:CE$73)+INTERCEPT($B$70:$B$73,CE$70:CE$73))-$B70)^2</f>
        <v>0.51893703586234785</v>
      </c>
      <c r="CF597" s="16">
        <f t="shared" si="6031"/>
        <v>0.35146569251029353</v>
      </c>
      <c r="CG597" s="16">
        <f t="shared" si="6031"/>
        <v>0.22029618867369308</v>
      </c>
      <c r="CH597" s="16">
        <f t="shared" si="6031"/>
        <v>0.12194390780926846</v>
      </c>
      <c r="CI597" s="16">
        <f t="shared" si="6031"/>
        <v>5.4640017171613472E-2</v>
      </c>
      <c r="CJ597" s="16">
        <f t="shared" si="6031"/>
        <v>1.4811516790603286E-2</v>
      </c>
      <c r="CK597" s="16">
        <f t="shared" si="6031"/>
        <v>1.924807392048796E-4</v>
      </c>
      <c r="CL597" s="16">
        <f t="shared" si="6031"/>
        <v>8.0572404410960002E-3</v>
      </c>
      <c r="CM597" s="16">
        <f t="shared" si="6031"/>
        <v>3.5751391664068155E-2</v>
      </c>
      <c r="CN597" s="16">
        <f t="shared" si="6031"/>
        <v>8.0822010984319487E-2</v>
      </c>
      <c r="CO597" s="16">
        <f t="shared" si="6031"/>
        <v>0.14093469870568634</v>
      </c>
      <c r="CP597" s="16">
        <f t="shared" si="6031"/>
        <v>0.21417618760407967</v>
      </c>
      <c r="CQ597" s="16"/>
      <c r="CR597" s="16"/>
      <c r="CS597" s="16">
        <f t="shared" ref="CS597:DX597" si="6032">((CS70*SLOPE($B$70:$B$73,CS$70:CS$73)+INTERCEPT($B$70:$B$73,CS$70:CS$73))-$B70)^2</f>
        <v>0.26641754122670358</v>
      </c>
      <c r="CT597" s="16">
        <f t="shared" si="6032"/>
        <v>1.9647588040912838</v>
      </c>
      <c r="CU597" s="16">
        <f t="shared" si="6032"/>
        <v>2.3332472282887711</v>
      </c>
      <c r="CV597" s="16">
        <f t="shared" si="6032"/>
        <v>0.10978823815586322</v>
      </c>
      <c r="CW597" s="16">
        <f t="shared" si="6032"/>
        <v>1.6986198309591123</v>
      </c>
      <c r="CX597" s="16">
        <f t="shared" si="6032"/>
        <v>1.3847313325126855</v>
      </c>
      <c r="CY597" s="16">
        <f t="shared" si="6032"/>
        <v>0.10890071191491849</v>
      </c>
      <c r="CZ597" s="16">
        <f t="shared" si="6032"/>
        <v>1.6018060540992498</v>
      </c>
      <c r="DA597" s="16">
        <f t="shared" si="6032"/>
        <v>1.4477699940591435</v>
      </c>
      <c r="DB597" s="16">
        <f t="shared" si="6032"/>
        <v>0.19348802826701619</v>
      </c>
      <c r="DC597" s="16">
        <f t="shared" si="6032"/>
        <v>1.6187605766407005</v>
      </c>
      <c r="DD597" s="16">
        <f t="shared" si="6032"/>
        <v>2.1001741463775883</v>
      </c>
      <c r="DE597" s="16">
        <f t="shared" si="6032"/>
        <v>0.10479415596820525</v>
      </c>
      <c r="DF597" s="16">
        <f t="shared" si="6032"/>
        <v>1.6069205120692083</v>
      </c>
      <c r="DG597" s="16">
        <f t="shared" si="6032"/>
        <v>1.399268643927402</v>
      </c>
      <c r="DH597" s="16">
        <f t="shared" si="6032"/>
        <v>0.15934695383576913</v>
      </c>
      <c r="DI597" s="16">
        <f t="shared" si="6032"/>
        <v>1.8406874219803504</v>
      </c>
      <c r="DJ597" s="16">
        <f t="shared" si="6032"/>
        <v>1.7262458911690708</v>
      </c>
      <c r="DK597" s="16">
        <f t="shared" si="6032"/>
        <v>0.11737993226176772</v>
      </c>
      <c r="DL597" s="16">
        <f t="shared" si="6032"/>
        <v>1.69310063240519</v>
      </c>
      <c r="DM597" s="16">
        <f t="shared" si="6032"/>
        <v>1.3364536396623521</v>
      </c>
      <c r="DN597" s="16">
        <f t="shared" si="6032"/>
        <v>0.13620374384402903</v>
      </c>
      <c r="DO597" s="16">
        <f t="shared" si="6032"/>
        <v>1.5558096203435847</v>
      </c>
      <c r="DP597" s="16">
        <f t="shared" si="6032"/>
        <v>0.31245363902981804</v>
      </c>
      <c r="DQ597" s="16">
        <f t="shared" si="6032"/>
        <v>9.1185262703200431E-2</v>
      </c>
      <c r="DR597" s="16">
        <f t="shared" si="6032"/>
        <v>1.4194094184599777</v>
      </c>
      <c r="DS597" s="16">
        <f t="shared" si="6032"/>
        <v>1.5385221729507814</v>
      </c>
      <c r="DT597" s="16">
        <f t="shared" si="6032"/>
        <v>0.10920523076862364</v>
      </c>
      <c r="DU597" s="16">
        <f t="shared" si="6032"/>
        <v>1.7173617702689106</v>
      </c>
      <c r="DV597" s="16">
        <f t="shared" si="6032"/>
        <v>1.3429520023676444</v>
      </c>
      <c r="DW597" s="16">
        <f t="shared" si="6032"/>
        <v>2.0617696250581443</v>
      </c>
      <c r="DX597" s="16">
        <f t="shared" si="6032"/>
        <v>1.4383820618441157</v>
      </c>
      <c r="DY597" s="16">
        <f t="shared" ref="DY597:EU597" si="6033">((DY70*SLOPE($B$70:$B$73,DY$70:DY$73)+INTERCEPT($B$70:$B$73,DY$70:DY$73))-$B70)^2</f>
        <v>1.357257387250671</v>
      </c>
      <c r="DZ597" s="16">
        <f t="shared" si="6033"/>
        <v>1.6384333768207398E-2</v>
      </c>
      <c r="EA597" s="16">
        <f t="shared" si="6033"/>
        <v>1.8230810639261397E-2</v>
      </c>
      <c r="EB597" s="16">
        <f t="shared" si="6033"/>
        <v>1.6339633751993825</v>
      </c>
      <c r="EC597" s="16">
        <f t="shared" si="6033"/>
        <v>1.2993688186452261</v>
      </c>
      <c r="ED597" s="38">
        <f t="shared" si="6033"/>
        <v>4.958246705892815E-3</v>
      </c>
      <c r="EE597" s="16">
        <f t="shared" si="6033"/>
        <v>6.2437081237691108E-2</v>
      </c>
      <c r="EF597" s="16">
        <f t="shared" si="6033"/>
        <v>1.147989610988958E-2</v>
      </c>
      <c r="EG597" s="16">
        <f t="shared" si="6033"/>
        <v>8.4204402637046202E-3</v>
      </c>
      <c r="EH597" s="16">
        <f t="shared" si="6033"/>
        <v>8.1409562403391613E-3</v>
      </c>
      <c r="EI597" s="16">
        <f t="shared" si="6033"/>
        <v>1.1450103094940021E-2</v>
      </c>
      <c r="EJ597" s="16">
        <f t="shared" si="6033"/>
        <v>6.1024135324983436E-2</v>
      </c>
      <c r="EK597" s="16">
        <f t="shared" si="6033"/>
        <v>0.17212508141857907</v>
      </c>
      <c r="EL597" s="16">
        <f t="shared" si="6033"/>
        <v>0.37248921734156798</v>
      </c>
      <c r="EM597" s="16">
        <f t="shared" si="6033"/>
        <v>5.4194257747275966E-2</v>
      </c>
      <c r="EN597" s="16">
        <f t="shared" si="6033"/>
        <v>0.20290450421980719</v>
      </c>
      <c r="EO597" s="16">
        <f t="shared" si="6033"/>
        <v>6.3585169947904835E-2</v>
      </c>
      <c r="EP597" s="16">
        <f t="shared" si="6033"/>
        <v>0.21894587820996</v>
      </c>
      <c r="EQ597" s="16">
        <f t="shared" si="6033"/>
        <v>1.9666648725353075E-2</v>
      </c>
      <c r="ER597" s="16">
        <f t="shared" si="6033"/>
        <v>0.10166448801846194</v>
      </c>
      <c r="ES597" s="16">
        <f t="shared" si="6033"/>
        <v>1.2508356831222347</v>
      </c>
      <c r="ET597" s="16">
        <f t="shared" si="6033"/>
        <v>1.2463172059560697</v>
      </c>
      <c r="EU597" s="16">
        <f t="shared" si="6033"/>
        <v>0.79186869802224014</v>
      </c>
      <c r="EV597" s="16"/>
      <c r="EW597" s="16">
        <f t="shared" ref="EW597:FI597" si="6034">((EW70*SLOPE($B$70:$B$73,EW$70:EW$73)+INTERCEPT($B$70:$B$73,EW$70:EW$73))-$B70)^2</f>
        <v>1.8611223718824439</v>
      </c>
      <c r="EX597" s="16">
        <f t="shared" si="6034"/>
        <v>1.6744653447778461</v>
      </c>
      <c r="EY597" s="16">
        <f t="shared" si="6034"/>
        <v>1.1291265765357057</v>
      </c>
      <c r="EZ597" s="16">
        <f t="shared" si="6034"/>
        <v>0.29295895672865085</v>
      </c>
      <c r="FA597" s="16">
        <f t="shared" si="6034"/>
        <v>0.55519319217255492</v>
      </c>
      <c r="FB597" s="16">
        <f t="shared" si="6034"/>
        <v>0.28816632443628554</v>
      </c>
      <c r="FC597" s="16">
        <f t="shared" si="6034"/>
        <v>0.80936318993436973</v>
      </c>
      <c r="FD597" s="16">
        <f t="shared" si="6034"/>
        <v>1.2697795821485325</v>
      </c>
      <c r="FE597" s="16">
        <f t="shared" si="6034"/>
        <v>0.28197209347338165</v>
      </c>
      <c r="FF597" s="16">
        <f t="shared" si="6034"/>
        <v>0.54201856519369307</v>
      </c>
      <c r="FG597" s="16">
        <f t="shared" si="6034"/>
        <v>1.6770719039282588E-2</v>
      </c>
      <c r="FH597" s="16">
        <f t="shared" si="6034"/>
        <v>1.638615279700019E-3</v>
      </c>
      <c r="FI597" s="16">
        <f t="shared" si="6034"/>
        <v>0.15427903861170786</v>
      </c>
      <c r="FJ597" s="16"/>
      <c r="FK597" s="16">
        <f t="shared" ref="FK597:GP597" si="6035">((FK70*SLOPE($B$70:$B$73,FK$70:FK$73)+INTERCEPT($B$70:$B$73,FK$70:FK$73))-$B70)^2</f>
        <v>0.34815858354942447</v>
      </c>
      <c r="FL597" s="47">
        <f t="shared" si="6035"/>
        <v>1.6480844860269291E-2</v>
      </c>
      <c r="FM597" s="16">
        <f t="shared" si="6035"/>
        <v>1.459976967123411E-2</v>
      </c>
      <c r="FN597" s="16">
        <f t="shared" si="6035"/>
        <v>1.7018788624827169E-2</v>
      </c>
      <c r="FO597" s="16">
        <f t="shared" si="6035"/>
        <v>5.5038824002391427E-2</v>
      </c>
      <c r="FP597" s="16">
        <f t="shared" si="6035"/>
        <v>1.4396268682962636E-2</v>
      </c>
      <c r="FQ597" s="16">
        <f t="shared" si="6035"/>
        <v>1.3915211988231022E-2</v>
      </c>
      <c r="FR597" s="16">
        <f t="shared" si="6035"/>
        <v>0.11586891596439459</v>
      </c>
      <c r="FS597" s="16">
        <f t="shared" si="6035"/>
        <v>0.91960878965501147</v>
      </c>
      <c r="FT597" s="16">
        <f t="shared" si="6035"/>
        <v>3.4543036915892091E-2</v>
      </c>
      <c r="FU597" s="16">
        <f t="shared" si="6035"/>
        <v>2.6441723188431396E-3</v>
      </c>
      <c r="FV597" s="16">
        <f t="shared" si="6035"/>
        <v>1.2603157529435638E-3</v>
      </c>
      <c r="FW597" s="16">
        <f t="shared" si="6035"/>
        <v>0.26074859009050144</v>
      </c>
      <c r="FX597" s="16">
        <f t="shared" si="6035"/>
        <v>8.2582674455865812E-2</v>
      </c>
      <c r="FY597" s="16">
        <f t="shared" si="6035"/>
        <v>5.5860893877772266E-2</v>
      </c>
      <c r="FZ597" s="16">
        <f t="shared" si="6035"/>
        <v>2.3013628131449351</v>
      </c>
      <c r="GA597" s="16">
        <f t="shared" si="6035"/>
        <v>1.651356444638661</v>
      </c>
      <c r="GB597" s="16">
        <f t="shared" si="6035"/>
        <v>2.1109650953105166</v>
      </c>
      <c r="GC597" s="16">
        <f t="shared" si="6035"/>
        <v>1.408585923553594</v>
      </c>
      <c r="GD597" s="16">
        <f t="shared" si="6035"/>
        <v>2.1042973084346244</v>
      </c>
      <c r="GE597" s="16">
        <f t="shared" si="6035"/>
        <v>1.4123703286255032</v>
      </c>
      <c r="GF597" s="16">
        <f t="shared" si="6035"/>
        <v>1.4749974224255611</v>
      </c>
      <c r="GG597" s="16">
        <f t="shared" si="6035"/>
        <v>0.96582294086088705</v>
      </c>
      <c r="GH597" s="16">
        <f t="shared" si="6035"/>
        <v>2.1036318854179643</v>
      </c>
      <c r="GI597" s="16">
        <f t="shared" si="6035"/>
        <v>1.3388004418446271</v>
      </c>
      <c r="GJ597" s="16">
        <f t="shared" si="6035"/>
        <v>0.43687747115660386</v>
      </c>
      <c r="GK597" s="16">
        <f t="shared" si="6035"/>
        <v>0.42938864114158504</v>
      </c>
      <c r="GL597" s="16">
        <f t="shared" si="6035"/>
        <v>1.1577564860039615</v>
      </c>
      <c r="GM597" s="16">
        <f t="shared" si="6035"/>
        <v>1.4265926819930923E-5</v>
      </c>
      <c r="GN597" s="16">
        <f t="shared" si="6035"/>
        <v>0.43538658042310857</v>
      </c>
      <c r="GO597" s="16">
        <f t="shared" si="6035"/>
        <v>0.26734611343568593</v>
      </c>
      <c r="GP597" s="16">
        <f t="shared" si="6035"/>
        <v>3.5260961491938553E-2</v>
      </c>
      <c r="GQ597" s="16">
        <f t="shared" ref="GQ597:HV597" si="6036">((GQ70*SLOPE($B$70:$B$73,GQ$70:GQ$73)+INTERCEPT($B$70:$B$73,GQ$70:GQ$73))-$B70)^2</f>
        <v>1.6727224019040983</v>
      </c>
      <c r="GR597" s="16">
        <f t="shared" si="6036"/>
        <v>1.1230257423246901</v>
      </c>
      <c r="GS597" s="16">
        <f t="shared" si="6036"/>
        <v>3.9086668172482481E-3</v>
      </c>
      <c r="GT597" s="16">
        <f t="shared" si="6036"/>
        <v>1.2613897840035488E-2</v>
      </c>
      <c r="GU597" s="16">
        <f t="shared" si="6036"/>
        <v>5.4005650034832819E-2</v>
      </c>
      <c r="GV597" s="16">
        <f t="shared" si="6036"/>
        <v>1.5305783970320408E-3</v>
      </c>
      <c r="GW597" s="16">
        <f t="shared" si="6036"/>
        <v>4.6994910969173055E-2</v>
      </c>
      <c r="GX597" s="16">
        <f t="shared" si="6036"/>
        <v>6.2800374760753157E-4</v>
      </c>
      <c r="GY597" s="16">
        <f t="shared" si="6036"/>
        <v>7.0842048117129977E-2</v>
      </c>
      <c r="GZ597" s="16">
        <f t="shared" si="6036"/>
        <v>0.20855101827397765</v>
      </c>
      <c r="HA597" s="16">
        <f t="shared" si="6036"/>
        <v>1.2001232170208966E-2</v>
      </c>
      <c r="HB597" s="16">
        <f t="shared" si="6036"/>
        <v>0.10206022159190874</v>
      </c>
      <c r="HC597" s="16">
        <f t="shared" si="6036"/>
        <v>3.1927353380601205E-4</v>
      </c>
      <c r="HD597" s="16">
        <f t="shared" si="6036"/>
        <v>2.4105616641218523E-2</v>
      </c>
      <c r="HE597" s="16">
        <f t="shared" si="6036"/>
        <v>0.96535511301634047</v>
      </c>
      <c r="HF597" s="16">
        <f t="shared" si="6036"/>
        <v>0.94001391932132849</v>
      </c>
      <c r="HG597" s="16">
        <f t="shared" si="6036"/>
        <v>0.55748304112736824</v>
      </c>
      <c r="HH597" s="16">
        <f t="shared" si="6036"/>
        <v>1.5004708098099098</v>
      </c>
      <c r="HI597" s="16">
        <f t="shared" si="6036"/>
        <v>1.3407324140989718</v>
      </c>
      <c r="HJ597" s="16">
        <f t="shared" si="6036"/>
        <v>0.86387051567564266</v>
      </c>
      <c r="HK597" s="16">
        <f t="shared" si="6036"/>
        <v>0.18520695340614859</v>
      </c>
      <c r="HL597" s="16">
        <f t="shared" si="6036"/>
        <v>0.39724447982534822</v>
      </c>
      <c r="HM597" s="16">
        <f t="shared" si="6036"/>
        <v>0.18073139118494499</v>
      </c>
      <c r="HN597" s="16">
        <f t="shared" si="6036"/>
        <v>0.65647948662201561</v>
      </c>
      <c r="HO597" s="16">
        <f t="shared" si="6036"/>
        <v>1.0764744005879483</v>
      </c>
      <c r="HP597" s="16">
        <f t="shared" si="6036"/>
        <v>6.7090625463794643E-2</v>
      </c>
      <c r="HQ597" s="16">
        <f t="shared" si="6036"/>
        <v>8.770776566474469E-3</v>
      </c>
      <c r="HR597" s="16">
        <f t="shared" si="6036"/>
        <v>0.16524955358715604</v>
      </c>
      <c r="HS597" s="16">
        <f t="shared" si="6036"/>
        <v>0.37035667541696921</v>
      </c>
      <c r="HT597" s="16">
        <f t="shared" si="6036"/>
        <v>6.8552730046804108E-2</v>
      </c>
      <c r="HU597" s="16">
        <f t="shared" si="6036"/>
        <v>0.20734385668465743</v>
      </c>
      <c r="HV597" s="16">
        <f t="shared" si="6036"/>
        <v>3.4249700110667225E-5</v>
      </c>
      <c r="HW597" s="16">
        <f t="shared" ref="HW597:JB597" si="6037">((HW70*SLOPE($B$70:$B$73,HW$70:HW$73)+INTERCEPT($B$70:$B$73,HW$70:HW$73))-$B70)^2</f>
        <v>4.5392469606775579E-2</v>
      </c>
      <c r="HX597" s="16">
        <f t="shared" si="6037"/>
        <v>2.2715831714378263</v>
      </c>
      <c r="HY597" s="16">
        <f t="shared" si="6037"/>
        <v>0.45613859740264234</v>
      </c>
      <c r="HZ597" s="16">
        <f t="shared" si="6037"/>
        <v>0.15557330255136195</v>
      </c>
      <c r="IA597" s="16">
        <f t="shared" si="6037"/>
        <v>0.17167823574261776</v>
      </c>
      <c r="IB597" s="16">
        <f t="shared" si="6037"/>
        <v>1.0790647757137042</v>
      </c>
      <c r="IC597" s="16">
        <f t="shared" si="6037"/>
        <v>0.60693653901133082</v>
      </c>
      <c r="ID597" s="16">
        <f t="shared" si="6037"/>
        <v>0.53987855849054844</v>
      </c>
      <c r="IE597" s="16">
        <f t="shared" si="6037"/>
        <v>4.3814289039570875</v>
      </c>
      <c r="IF597" s="16">
        <f t="shared" si="6037"/>
        <v>3.4639431129210987</v>
      </c>
      <c r="IG597" s="16">
        <f t="shared" si="6037"/>
        <v>4.0570264507469727</v>
      </c>
      <c r="IH597" s="16">
        <f t="shared" si="6037"/>
        <v>3.0434951131220571</v>
      </c>
      <c r="II597" s="16">
        <f t="shared" si="6037"/>
        <v>4.0541720829105969</v>
      </c>
      <c r="IJ597" s="16">
        <f t="shared" si="6037"/>
        <v>3.0554681598427482</v>
      </c>
      <c r="IK597" s="16">
        <f t="shared" si="6037"/>
        <v>3.084137000604446</v>
      </c>
      <c r="IL597" s="16">
        <f t="shared" si="6037"/>
        <v>2.3423423865097188</v>
      </c>
      <c r="IM597" s="16">
        <f t="shared" si="6037"/>
        <v>4.0680786063086307</v>
      </c>
      <c r="IN597" s="16">
        <f t="shared" si="6037"/>
        <v>2.9500173856709706</v>
      </c>
      <c r="IO597" s="16">
        <f t="shared" si="6037"/>
        <v>3.084137000604446</v>
      </c>
      <c r="IP597" s="16">
        <f t="shared" si="6037"/>
        <v>2.3423423865097188</v>
      </c>
      <c r="IQ597" s="16">
        <f t="shared" si="6037"/>
        <v>2.6806327234253784</v>
      </c>
      <c r="IR597" s="16">
        <f t="shared" si="6037"/>
        <v>0.21876192130700925</v>
      </c>
      <c r="IS597" s="16">
        <f t="shared" si="6037"/>
        <v>1.4393070304664091</v>
      </c>
      <c r="IT597" s="16">
        <f t="shared" si="6037"/>
        <v>1.0849411111503988</v>
      </c>
      <c r="IU597" s="16">
        <f t="shared" si="6037"/>
        <v>0.43237732432818127</v>
      </c>
      <c r="IV597" s="16">
        <f t="shared" si="6037"/>
        <v>3.5516178840997763</v>
      </c>
      <c r="IW597" s="16">
        <f t="shared" si="6037"/>
        <v>2.7179400832999967</v>
      </c>
      <c r="IX597" s="16">
        <f t="shared" si="6037"/>
        <v>0.18234123845108932</v>
      </c>
      <c r="IY597" s="16">
        <f t="shared" si="6037"/>
        <v>0.365714474646473</v>
      </c>
      <c r="IZ597" s="16">
        <f t="shared" si="6037"/>
        <v>5.0814741914871911E-2</v>
      </c>
      <c r="JA597" s="16">
        <f t="shared" si="6037"/>
        <v>0.18045663234517867</v>
      </c>
      <c r="JB597" s="16">
        <f t="shared" si="6037"/>
        <v>5.9545272042417982E-2</v>
      </c>
      <c r="JC597" s="16">
        <f t="shared" ref="JC597:KB597" si="6038">((JC70*SLOPE($B$70:$B$73,JC$70:JC$73)+INTERCEPT($B$70:$B$73,JC$70:JC$73))-$B70)^2</f>
        <v>0.19499704462206829</v>
      </c>
      <c r="JD597" s="16">
        <f t="shared" si="6038"/>
        <v>0.63706073779598926</v>
      </c>
      <c r="JE597" s="16">
        <f t="shared" si="6038"/>
        <v>0.98337033907782279</v>
      </c>
      <c r="JF597" s="16">
        <f t="shared" si="6038"/>
        <v>0.37981330975792116</v>
      </c>
      <c r="JG597" s="16">
        <f t="shared" si="6038"/>
        <v>0.69284356910470746</v>
      </c>
      <c r="JH597" s="16">
        <f t="shared" si="6038"/>
        <v>0.23141763835414539</v>
      </c>
      <c r="JI597" s="16">
        <f t="shared" si="6038"/>
        <v>0.43116501348028624</v>
      </c>
      <c r="JJ597" s="16">
        <f t="shared" si="6038"/>
        <v>2.3586475101834354</v>
      </c>
      <c r="JK597" s="16">
        <f t="shared" si="6038"/>
        <v>2.3425438312130571</v>
      </c>
      <c r="JL597" s="16">
        <f t="shared" si="6038"/>
        <v>1.7040048152365257</v>
      </c>
      <c r="JM597" s="16">
        <f t="shared" si="6038"/>
        <v>3.2605669172293306</v>
      </c>
      <c r="JN597" s="16">
        <f t="shared" si="6038"/>
        <v>2.999672430635195</v>
      </c>
      <c r="JO597" s="16">
        <f t="shared" si="6038"/>
        <v>2.2536360819100212</v>
      </c>
      <c r="JP597" s="16">
        <f t="shared" si="6038"/>
        <v>2.3586475101834354</v>
      </c>
      <c r="JQ597" s="16">
        <f t="shared" si="6038"/>
        <v>2.3425438312130571</v>
      </c>
      <c r="JR597" s="16">
        <f t="shared" si="6038"/>
        <v>1.7040048152365257</v>
      </c>
      <c r="JS597" s="16">
        <f t="shared" si="6038"/>
        <v>1.9071842214209647</v>
      </c>
      <c r="JT597" s="16">
        <f t="shared" si="6038"/>
        <v>2.5921619402255009</v>
      </c>
      <c r="JU597" s="16">
        <f t="shared" si="6038"/>
        <v>4.4031968603979725E-2</v>
      </c>
      <c r="JV597" s="16">
        <f t="shared" si="6038"/>
        <v>0.14292020047823292</v>
      </c>
      <c r="JW597" s="16">
        <f t="shared" si="6038"/>
        <v>0.90416769065241487</v>
      </c>
      <c r="JX597" s="16">
        <f t="shared" si="6038"/>
        <v>1.3358144162274121</v>
      </c>
      <c r="JY597" s="16">
        <f t="shared" si="6038"/>
        <v>0.62289609799343415</v>
      </c>
      <c r="JZ597" s="16">
        <f t="shared" si="6038"/>
        <v>0.97113982770194784</v>
      </c>
      <c r="KA597" s="16">
        <f t="shared" si="6038"/>
        <v>0.23921656578247824</v>
      </c>
      <c r="KB597" s="16">
        <f t="shared" si="6038"/>
        <v>0.49294760754314287</v>
      </c>
      <c r="KC597" s="16"/>
      <c r="KD597" s="16"/>
      <c r="KE597" s="16"/>
      <c r="KF597" s="16"/>
      <c r="KG597" s="16"/>
      <c r="KH597" s="16"/>
      <c r="KI597" s="16"/>
      <c r="KJ597" s="16"/>
      <c r="KK597" s="16"/>
      <c r="KL597" s="16"/>
      <c r="KM597" s="16"/>
      <c r="KN597" s="16"/>
      <c r="KO597" s="16"/>
      <c r="KP597" s="16"/>
      <c r="KQ597" s="16"/>
    </row>
    <row r="598" spans="1:303" x14ac:dyDescent="0.25">
      <c r="F598" s="16">
        <f t="shared" ref="F598:AK598" si="6039">((F71*SLOPE($B$70:$B$73,F$70:F$73)+INTERCEPT($B$70:$B$73,F$70:F$73))-$B71)^2</f>
        <v>12.952331835559207</v>
      </c>
      <c r="G598" s="16">
        <f t="shared" si="6039"/>
        <v>14.915879333070638</v>
      </c>
      <c r="H598" s="16">
        <f t="shared" si="6039"/>
        <v>0.63292363372344018</v>
      </c>
      <c r="I598" s="16">
        <f t="shared" si="6039"/>
        <v>1.2932670003541267</v>
      </c>
      <c r="J598" s="16">
        <f t="shared" si="6039"/>
        <v>0.17573309760710737</v>
      </c>
      <c r="K598" s="16">
        <f t="shared" si="6039"/>
        <v>0.59451017205537993</v>
      </c>
      <c r="L598" s="16">
        <f t="shared" si="6039"/>
        <v>0.28786045126623372</v>
      </c>
      <c r="M598" s="16">
        <f t="shared" si="6039"/>
        <v>0.7901676940855179</v>
      </c>
      <c r="N598" s="16">
        <f t="shared" si="6039"/>
        <v>2.664210331116077E-3</v>
      </c>
      <c r="O598" s="16">
        <f t="shared" si="6039"/>
        <v>0.13252658326984781</v>
      </c>
      <c r="P598" s="16">
        <f t="shared" si="6039"/>
        <v>8.3379941339182129E-3</v>
      </c>
      <c r="Q598" s="16">
        <f t="shared" si="6039"/>
        <v>6.5967491302822492E-2</v>
      </c>
      <c r="R598" s="16">
        <f t="shared" si="6039"/>
        <v>3.9916250766321671E-3</v>
      </c>
      <c r="S598" s="16">
        <f t="shared" si="6039"/>
        <v>9.5524628524843239E-2</v>
      </c>
      <c r="T598" s="16">
        <f t="shared" si="6039"/>
        <v>2.273940189670098E-2</v>
      </c>
      <c r="U598" s="16">
        <f t="shared" si="6039"/>
        <v>4.5416519850373059E-2</v>
      </c>
      <c r="V598" s="16">
        <f t="shared" si="6039"/>
        <v>9.1737760471473154E-2</v>
      </c>
      <c r="W598" s="16">
        <f t="shared" si="6039"/>
        <v>1.3264211622397466</v>
      </c>
      <c r="X598" s="16">
        <f t="shared" si="6039"/>
        <v>5.7188829989735929E-2</v>
      </c>
      <c r="Y598" s="16">
        <f t="shared" si="6039"/>
        <v>3.7747971550597822E-2</v>
      </c>
      <c r="Z598" s="16">
        <f t="shared" si="6039"/>
        <v>1.1011809765873614E-2</v>
      </c>
      <c r="AA598" s="16">
        <f t="shared" si="6039"/>
        <v>0.11684798846119476</v>
      </c>
      <c r="AB598" s="16">
        <f t="shared" si="6039"/>
        <v>1.763394211766163E-2</v>
      </c>
      <c r="AC598" s="16">
        <f t="shared" si="6039"/>
        <v>0.53363045672950915</v>
      </c>
      <c r="AD598" s="16">
        <f t="shared" si="6039"/>
        <v>4.9746539490153085E-4</v>
      </c>
      <c r="AE598" s="16">
        <f t="shared" si="6039"/>
        <v>4.7636330537372306E-3</v>
      </c>
      <c r="AF598" s="16">
        <f t="shared" si="6039"/>
        <v>1.2008562150457851</v>
      </c>
      <c r="AG598" s="16">
        <f t="shared" si="6039"/>
        <v>2.0132210283433158</v>
      </c>
      <c r="AH598" s="16">
        <f t="shared" si="6039"/>
        <v>0.12031079530150471</v>
      </c>
      <c r="AI598" s="16">
        <f t="shared" si="6039"/>
        <v>0.19655333878723003</v>
      </c>
      <c r="AJ598" s="16">
        <f t="shared" si="6039"/>
        <v>4.3210711619756488</v>
      </c>
      <c r="AK598" s="16">
        <f t="shared" si="6039"/>
        <v>2.5293991687088231</v>
      </c>
      <c r="AL598" s="16">
        <f t="shared" ref="AL598:BM598" si="6040">((AL71*SLOPE($B$70:$B$73,AL$70:AL$73)+INTERCEPT($B$70:$B$73,AL$70:AL$73))-$B71)^2</f>
        <v>1.6599134490805156</v>
      </c>
      <c r="AM598" s="16">
        <f t="shared" si="6040"/>
        <v>1.0390129411983631</v>
      </c>
      <c r="AN598" s="16">
        <f t="shared" si="6040"/>
        <v>0.47167126732020187</v>
      </c>
      <c r="AO598" s="16">
        <f t="shared" si="6040"/>
        <v>1.1201910943996949</v>
      </c>
      <c r="AP598" s="16">
        <f t="shared" si="6040"/>
        <v>0.53000609116565245</v>
      </c>
      <c r="AQ598" s="16">
        <f t="shared" si="6040"/>
        <v>2.2526765133649893</v>
      </c>
      <c r="AR598" s="16">
        <f t="shared" si="6040"/>
        <v>1.1879144610281762</v>
      </c>
      <c r="AS598" s="16">
        <f t="shared" si="6040"/>
        <v>1.5272696671819994</v>
      </c>
      <c r="AT598" s="16">
        <f t="shared" si="6040"/>
        <v>1.1247783892343242</v>
      </c>
      <c r="AU598" s="16">
        <f t="shared" si="6040"/>
        <v>6.4196903263983945E-2</v>
      </c>
      <c r="AV598" s="16">
        <f t="shared" si="6040"/>
        <v>5.4721054388265571E-2</v>
      </c>
      <c r="AW598" s="16">
        <f t="shared" si="6040"/>
        <v>8.7524201266172383</v>
      </c>
      <c r="AX598" s="16">
        <f t="shared" si="6040"/>
        <v>1.9620300191121454</v>
      </c>
      <c r="AY598" s="16">
        <f t="shared" si="6040"/>
        <v>3.4858673437818197</v>
      </c>
      <c r="AZ598" s="16">
        <f t="shared" si="6040"/>
        <v>3.5551968040323394</v>
      </c>
      <c r="BA598" s="16">
        <f t="shared" si="6040"/>
        <v>0.18268052383137143</v>
      </c>
      <c r="BB598" s="16">
        <f t="shared" si="6040"/>
        <v>9.1461866392964206E-2</v>
      </c>
      <c r="BC598" s="16">
        <f t="shared" si="6040"/>
        <v>0.30206261523043609</v>
      </c>
      <c r="BD598" s="16">
        <f t="shared" si="6040"/>
        <v>0.56722807583034485</v>
      </c>
      <c r="BE598" s="16">
        <f t="shared" si="6040"/>
        <v>0.84435602855325609</v>
      </c>
      <c r="BF598" s="16">
        <f t="shared" si="6040"/>
        <v>1.102721635369545</v>
      </c>
      <c r="BG598" s="16">
        <f t="shared" si="6040"/>
        <v>1.325834907454541</v>
      </c>
      <c r="BH598" s="16">
        <f t="shared" si="6040"/>
        <v>1.5065410297804054</v>
      </c>
      <c r="BI598" s="16">
        <f t="shared" si="6040"/>
        <v>1.639333096511342</v>
      </c>
      <c r="BJ598" s="16">
        <f t="shared" si="6040"/>
        <v>1.7297454685678657</v>
      </c>
      <c r="BK598" s="16">
        <f t="shared" si="6040"/>
        <v>1.7732634689269455</v>
      </c>
      <c r="BL598" s="16">
        <f t="shared" si="6040"/>
        <v>1.7803046234931779</v>
      </c>
      <c r="BM598" s="16">
        <f t="shared" si="6040"/>
        <v>1.7534349072473527</v>
      </c>
      <c r="BN598" s="16"/>
      <c r="BO598" s="16"/>
      <c r="BP598" s="16"/>
      <c r="BQ598" s="16">
        <f t="shared" ref="BQ598:CB598" si="6041">((BQ71*SLOPE($B$70:$B$73,BQ$70:BQ$73)+INTERCEPT($B$70:$B$73,BQ$70:BQ$73))-$B71)^2</f>
        <v>1.1247783892343242</v>
      </c>
      <c r="BR598" s="16">
        <f t="shared" si="6041"/>
        <v>1.4247636288506291</v>
      </c>
      <c r="BS598" s="16">
        <f t="shared" si="6041"/>
        <v>1.6945315191323778</v>
      </c>
      <c r="BT598" s="16">
        <f t="shared" si="6041"/>
        <v>1.9223627738289597</v>
      </c>
      <c r="BU598" s="16">
        <f t="shared" si="6041"/>
        <v>2.1108871845857671</v>
      </c>
      <c r="BV598" s="16">
        <f t="shared" si="6041"/>
        <v>2.2535342192453154</v>
      </c>
      <c r="BW598" s="16">
        <f t="shared" si="6041"/>
        <v>2.3517884877607207</v>
      </c>
      <c r="BX598" s="16">
        <f t="shared" si="6041"/>
        <v>2.4091796061182289</v>
      </c>
      <c r="BY598" s="16">
        <f t="shared" si="6041"/>
        <v>2.4268421037236667</v>
      </c>
      <c r="BZ598" s="16">
        <f t="shared" si="6041"/>
        <v>2.4101291126754725</v>
      </c>
      <c r="CA598" s="16">
        <f t="shared" si="6041"/>
        <v>2.361873666257102</v>
      </c>
      <c r="CB598" s="16">
        <f t="shared" si="6041"/>
        <v>2.2856556226869005</v>
      </c>
      <c r="CC598" s="16"/>
      <c r="CD598" s="16"/>
      <c r="CE598" s="16">
        <f t="shared" ref="CE598:CP598" si="6042">((CE71*SLOPE($B$70:$B$73,CE$70:CE$73)+INTERCEPT($B$70:$B$73,CE$70:CE$73))-$B71)^2</f>
        <v>0.22287585402776883</v>
      </c>
      <c r="CF598" s="16">
        <f t="shared" si="6042"/>
        <v>0.44482289206589382</v>
      </c>
      <c r="CG598" s="16">
        <f t="shared" si="6042"/>
        <v>0.68739718274885264</v>
      </c>
      <c r="CH598" s="16">
        <f t="shared" si="6042"/>
        <v>0.92133410324536336</v>
      </c>
      <c r="CI598" s="16">
        <f t="shared" si="6042"/>
        <v>1.1346197734856951</v>
      </c>
      <c r="CJ598" s="16">
        <f t="shared" si="6042"/>
        <v>1.3143996446642796</v>
      </c>
      <c r="CK598" s="16">
        <f t="shared" si="6042"/>
        <v>1.4592199526374856</v>
      </c>
      <c r="CL598" s="16">
        <f t="shared" si="6042"/>
        <v>1.5671527053684853</v>
      </c>
      <c r="CM598" s="16">
        <f t="shared" si="6042"/>
        <v>1.6397582495860208</v>
      </c>
      <c r="CN598" s="16">
        <f t="shared" si="6042"/>
        <v>1.6821301315746919</v>
      </c>
      <c r="CO598" s="16">
        <f t="shared" si="6042"/>
        <v>1.6944009372761584</v>
      </c>
      <c r="CP598" s="16">
        <f t="shared" si="6042"/>
        <v>1.6791622403747801</v>
      </c>
      <c r="CQ598" s="16"/>
      <c r="CR598" s="16"/>
      <c r="CS598" s="16">
        <f t="shared" ref="CS598:DX598" si="6043">((CS71*SLOPE($B$70:$B$73,CS$70:CS$73)+INTERCEPT($B$70:$B$73,CS$70:CS$73))-$B71)^2</f>
        <v>3.3235686279950203</v>
      </c>
      <c r="CT598" s="16">
        <f t="shared" si="6043"/>
        <v>2.4066841547327531</v>
      </c>
      <c r="CU598" s="16">
        <f t="shared" si="6043"/>
        <v>14.356226136986082</v>
      </c>
      <c r="CV598" s="16">
        <f t="shared" si="6043"/>
        <v>1.3264211622397466</v>
      </c>
      <c r="CW598" s="16">
        <f t="shared" si="6043"/>
        <v>1.1879144610281762</v>
      </c>
      <c r="CX598" s="16">
        <f t="shared" si="6043"/>
        <v>8.7524201266172383</v>
      </c>
      <c r="CY598" s="16">
        <f t="shared" si="6043"/>
        <v>1.4245251659924303</v>
      </c>
      <c r="CZ598" s="16">
        <f t="shared" si="6043"/>
        <v>1.1158087611386363</v>
      </c>
      <c r="DA598" s="16">
        <f t="shared" si="6043"/>
        <v>9.5642807365068983</v>
      </c>
      <c r="DB598" s="16">
        <f t="shared" si="6043"/>
        <v>2.8708953864716844</v>
      </c>
      <c r="DC598" s="16">
        <f t="shared" si="6043"/>
        <v>1.9711847091127899</v>
      </c>
      <c r="DD598" s="16">
        <f t="shared" si="6043"/>
        <v>14.502821889902581</v>
      </c>
      <c r="DE598" s="16">
        <f t="shared" si="6043"/>
        <v>1.5383813762585801</v>
      </c>
      <c r="DF598" s="16">
        <f t="shared" si="6043"/>
        <v>1.175051761068723</v>
      </c>
      <c r="DG598" s="16">
        <f t="shared" si="6043"/>
        <v>10.271613274158549</v>
      </c>
      <c r="DH598" s="16">
        <f t="shared" si="6043"/>
        <v>1.3370623565350577</v>
      </c>
      <c r="DI598" s="16">
        <f t="shared" si="6043"/>
        <v>1.0831937767263866</v>
      </c>
      <c r="DJ598" s="16">
        <f t="shared" si="6043"/>
        <v>7.6707553311991115</v>
      </c>
      <c r="DK598" s="16">
        <f t="shared" si="6043"/>
        <v>1.1519224124164755</v>
      </c>
      <c r="DL598" s="16">
        <f t="shared" si="6043"/>
        <v>1.0446878090847498</v>
      </c>
      <c r="DM598" s="16">
        <f t="shared" si="6043"/>
        <v>7.7054558802572668</v>
      </c>
      <c r="DN598" s="16">
        <f t="shared" si="6043"/>
        <v>1.3594182233405172</v>
      </c>
      <c r="DO598" s="16">
        <f t="shared" si="6043"/>
        <v>0.93037962068864533</v>
      </c>
      <c r="DP598" s="16">
        <f t="shared" si="6043"/>
        <v>13.582358472981491</v>
      </c>
      <c r="DQ598" s="16">
        <f t="shared" si="6043"/>
        <v>2.1418162892081192</v>
      </c>
      <c r="DR598" s="16">
        <f t="shared" si="6043"/>
        <v>1.5702845682516198</v>
      </c>
      <c r="DS598" s="16">
        <f t="shared" si="6043"/>
        <v>12.970613455497951</v>
      </c>
      <c r="DT598" s="16">
        <f t="shared" si="6043"/>
        <v>1.4477593395568891</v>
      </c>
      <c r="DU598" s="16">
        <f t="shared" si="6043"/>
        <v>1.1717263812386105</v>
      </c>
      <c r="DV598" s="16">
        <f t="shared" si="6043"/>
        <v>9.053520554999853</v>
      </c>
      <c r="DW598" s="16">
        <f t="shared" si="6043"/>
        <v>0.38915342011673559</v>
      </c>
      <c r="DX598" s="16">
        <f t="shared" si="6043"/>
        <v>0.10131965489197996</v>
      </c>
      <c r="DY598" s="16">
        <f t="shared" ref="DY598:EU598" si="6044">((DY71*SLOPE($B$70:$B$73,DY$70:DY$73)+INTERCEPT($B$70:$B$73,DY$70:DY$73))-$B71)^2</f>
        <v>8.0505772224124805E-2</v>
      </c>
      <c r="DZ598" s="16">
        <f t="shared" si="6044"/>
        <v>0.12168303809437996</v>
      </c>
      <c r="EA598" s="16">
        <f t="shared" si="6044"/>
        <v>0.13196984472254383</v>
      </c>
      <c r="EB598" s="16">
        <f t="shared" si="6044"/>
        <v>7.1927852601099351E-2</v>
      </c>
      <c r="EC598" s="16">
        <f t="shared" si="6044"/>
        <v>4.9457750785749438E-3</v>
      </c>
      <c r="ED598" s="38">
        <f t="shared" si="6044"/>
        <v>5.0136379842857806E-2</v>
      </c>
      <c r="EE598" s="16">
        <f t="shared" si="6044"/>
        <v>0.25732945016731595</v>
      </c>
      <c r="EF598" s="16">
        <f t="shared" si="6044"/>
        <v>0.18779359787733502</v>
      </c>
      <c r="EG598" s="16">
        <f t="shared" si="6044"/>
        <v>1.6119842897455158E-2</v>
      </c>
      <c r="EH598" s="16">
        <f t="shared" si="6044"/>
        <v>0.14266663486355927</v>
      </c>
      <c r="EI598" s="16">
        <f t="shared" si="6044"/>
        <v>5.2137263795892629E-3</v>
      </c>
      <c r="EJ598" s="16">
        <f t="shared" si="6044"/>
        <v>4.6936238464836383E-2</v>
      </c>
      <c r="EK598" s="16">
        <f t="shared" si="6044"/>
        <v>0.24649481836548404</v>
      </c>
      <c r="EL598" s="16">
        <f t="shared" si="6044"/>
        <v>0.61906211935651534</v>
      </c>
      <c r="EM598" s="16">
        <f t="shared" si="6044"/>
        <v>2.6953428214191812E-3</v>
      </c>
      <c r="EN598" s="16">
        <f t="shared" si="6044"/>
        <v>6.9714479739094559E-2</v>
      </c>
      <c r="EO598" s="16">
        <f t="shared" si="6044"/>
        <v>8.5770072284665924E-5</v>
      </c>
      <c r="EP598" s="16">
        <f t="shared" si="6044"/>
        <v>0.105112526814011</v>
      </c>
      <c r="EQ598" s="16">
        <f t="shared" si="6044"/>
        <v>1.474236736222732</v>
      </c>
      <c r="ER598" s="16">
        <f t="shared" si="6044"/>
        <v>2.2564800053443097</v>
      </c>
      <c r="ES598" s="16">
        <f t="shared" si="6044"/>
        <v>5.9523708174400218E-2</v>
      </c>
      <c r="ET598" s="16">
        <f t="shared" si="6044"/>
        <v>0.13870076562184264</v>
      </c>
      <c r="EU598" s="16">
        <f t="shared" si="6044"/>
        <v>4.5961496363763074E-3</v>
      </c>
      <c r="EV598" s="16"/>
      <c r="EW598" s="16">
        <f t="shared" ref="EW598:FI598" si="6045">((EW71*SLOPE($B$70:$B$73,EW$70:EW$73)+INTERCEPT($B$70:$B$73,EW$70:EW$73))-$B71)^2</f>
        <v>0.27941002544909044</v>
      </c>
      <c r="EX598" s="16">
        <f t="shared" si="6045"/>
        <v>0.16885832246288326</v>
      </c>
      <c r="EY598" s="16">
        <f t="shared" si="6045"/>
        <v>1.1616319748095027E-2</v>
      </c>
      <c r="EZ598" s="16">
        <f t="shared" si="6045"/>
        <v>0.59337401121466304</v>
      </c>
      <c r="FA598" s="16">
        <f t="shared" si="6045"/>
        <v>0.24882916256164803</v>
      </c>
      <c r="FB598" s="16">
        <f t="shared" si="6045"/>
        <v>0.62136802285769765</v>
      </c>
      <c r="FC598" s="16">
        <f t="shared" si="6045"/>
        <v>4.2658805082635194</v>
      </c>
      <c r="FD598" s="16">
        <f t="shared" si="6045"/>
        <v>5.7180166258008338</v>
      </c>
      <c r="FE598" s="16">
        <f t="shared" si="6045"/>
        <v>0.89319915411743256</v>
      </c>
      <c r="FF598" s="16">
        <f t="shared" si="6045"/>
        <v>1.5570289136902105</v>
      </c>
      <c r="FG598" s="16">
        <f t="shared" si="6045"/>
        <v>0.24007937991338735</v>
      </c>
      <c r="FH598" s="16">
        <f t="shared" si="6045"/>
        <v>0.59849262378415291</v>
      </c>
      <c r="FI598" s="16">
        <f t="shared" si="6045"/>
        <v>0.94898639947789554</v>
      </c>
      <c r="FJ598" s="16"/>
      <c r="FK598" s="16">
        <f t="shared" ref="FK598:GP598" si="6046">((FK71*SLOPE($B$70:$B$73,FK$70:FK$73)+INTERCEPT($B$70:$B$73,FK$70:FK$73))-$B71)^2</f>
        <v>1.621320878543238</v>
      </c>
      <c r="FL598" s="47">
        <f t="shared" si="6046"/>
        <v>1.3152947800232091E-4</v>
      </c>
      <c r="FM598" s="16">
        <f t="shared" si="6046"/>
        <v>1.4659208563395651E-3</v>
      </c>
      <c r="FN598" s="16">
        <f t="shared" si="6046"/>
        <v>2.3528986373259847E-5</v>
      </c>
      <c r="FO598" s="16">
        <f t="shared" si="6046"/>
        <v>0.14044430899640198</v>
      </c>
      <c r="FP598" s="16">
        <f t="shared" si="6046"/>
        <v>1.66119995985256E-3</v>
      </c>
      <c r="FQ598" s="16">
        <f t="shared" si="6046"/>
        <v>2.3872288737129309E-3</v>
      </c>
      <c r="FR598" s="16">
        <f t="shared" si="6046"/>
        <v>9.348845916503852E-2</v>
      </c>
      <c r="FS598" s="16">
        <f t="shared" si="6046"/>
        <v>0.15595436336237395</v>
      </c>
      <c r="FT598" s="16">
        <f t="shared" si="6046"/>
        <v>0.27173013932015694</v>
      </c>
      <c r="FU598" s="16">
        <f t="shared" si="6046"/>
        <v>0.4809721338757425</v>
      </c>
      <c r="FV598" s="16">
        <f t="shared" si="6046"/>
        <v>0.35470095393696666</v>
      </c>
      <c r="FW598" s="16">
        <f t="shared" si="6046"/>
        <v>0.54443609026142337</v>
      </c>
      <c r="FX598" s="16">
        <f t="shared" si="6046"/>
        <v>6.7098430537635048E-2</v>
      </c>
      <c r="FY598" s="16">
        <f t="shared" si="6046"/>
        <v>2.0225750903018405</v>
      </c>
      <c r="FZ598" s="16">
        <f t="shared" si="6046"/>
        <v>0.88513391756055881</v>
      </c>
      <c r="GA598" s="16">
        <f t="shared" si="6046"/>
        <v>0.40965335156166965</v>
      </c>
      <c r="GB598" s="16">
        <f t="shared" si="6046"/>
        <v>0.11123276217341874</v>
      </c>
      <c r="GC598" s="16">
        <f t="shared" si="6046"/>
        <v>6.9404725286577678E-5</v>
      </c>
      <c r="GD598" s="16">
        <f t="shared" si="6046"/>
        <v>0.14432796875881501</v>
      </c>
      <c r="GE598" s="16">
        <f t="shared" si="6046"/>
        <v>3.1848872936292927E-3</v>
      </c>
      <c r="GF598" s="16">
        <f t="shared" si="6046"/>
        <v>0.35970947357431377</v>
      </c>
      <c r="GG598" s="16">
        <f t="shared" si="6046"/>
        <v>0.17559072398487444</v>
      </c>
      <c r="GH598" s="16">
        <f t="shared" si="6046"/>
        <v>0.74499018660186134</v>
      </c>
      <c r="GI598" s="16">
        <f t="shared" si="6046"/>
        <v>0.20397613105111728</v>
      </c>
      <c r="GJ598" s="16">
        <f t="shared" si="6046"/>
        <v>0.16617695960121759</v>
      </c>
      <c r="GK598" s="16">
        <f t="shared" si="6046"/>
        <v>0.17053258116886563</v>
      </c>
      <c r="GL598" s="16">
        <f t="shared" si="6046"/>
        <v>5.9473641606832341</v>
      </c>
      <c r="GM598" s="16">
        <f t="shared" si="6046"/>
        <v>0.62246701734703835</v>
      </c>
      <c r="GN598" s="16">
        <f t="shared" si="6046"/>
        <v>1.4598932456457736</v>
      </c>
      <c r="GO598" s="16">
        <f t="shared" si="6046"/>
        <v>1.5084118337791115</v>
      </c>
      <c r="GP598" s="16">
        <f t="shared" si="6046"/>
        <v>7.2387867173047696E-2</v>
      </c>
      <c r="GQ598" s="16">
        <f t="shared" ref="GQ598:HV598" si="6047">((GQ71*SLOPE($B$70:$B$73,GQ$70:GQ$73)+INTERCEPT($B$70:$B$73,GQ$70:GQ$73))-$B71)^2</f>
        <v>9.2948862437538431E-4</v>
      </c>
      <c r="GR598" s="16">
        <f t="shared" si="6047"/>
        <v>0.11138217533614041</v>
      </c>
      <c r="GS598" s="16">
        <f t="shared" si="6047"/>
        <v>0.16572316690753119</v>
      </c>
      <c r="GT598" s="16">
        <f t="shared" si="6047"/>
        <v>1.6047188585486583E-2</v>
      </c>
      <c r="GU598" s="16">
        <f t="shared" si="6047"/>
        <v>1.1518378351173733</v>
      </c>
      <c r="GV598" s="16">
        <f t="shared" si="6047"/>
        <v>0.60182291294821033</v>
      </c>
      <c r="GW598" s="16">
        <f t="shared" si="6047"/>
        <v>1.0361052976067531</v>
      </c>
      <c r="GX598" s="16">
        <f t="shared" si="6047"/>
        <v>0.51968214775863963</v>
      </c>
      <c r="GY598" s="16">
        <f t="shared" si="6047"/>
        <v>3.4972600795543679E-2</v>
      </c>
      <c r="GZ598" s="16">
        <f t="shared" si="6047"/>
        <v>9.9676246755759177E-3</v>
      </c>
      <c r="HA598" s="16">
        <f t="shared" si="6047"/>
        <v>0.44891063729671937</v>
      </c>
      <c r="HB598" s="16">
        <f t="shared" si="6047"/>
        <v>0.13241270412511683</v>
      </c>
      <c r="HC598" s="16">
        <f t="shared" si="6047"/>
        <v>0.31051542973080315</v>
      </c>
      <c r="HD598" s="16">
        <f t="shared" si="6047"/>
        <v>0.70969568550319284</v>
      </c>
      <c r="HE598" s="16">
        <f t="shared" si="6047"/>
        <v>0.15685050083201066</v>
      </c>
      <c r="HF598" s="16">
        <f t="shared" si="6047"/>
        <v>7.5820636387255683E-2</v>
      </c>
      <c r="HG598" s="16">
        <f t="shared" si="6047"/>
        <v>0.33350284543086794</v>
      </c>
      <c r="HH598" s="16">
        <f t="shared" si="6047"/>
        <v>1.285063245001355E-2</v>
      </c>
      <c r="HI598" s="16">
        <f t="shared" si="6047"/>
        <v>5.4271285905021005E-2</v>
      </c>
      <c r="HJ598" s="16">
        <f t="shared" si="6047"/>
        <v>0.28487137075069174</v>
      </c>
      <c r="HK598" s="16">
        <f t="shared" si="6047"/>
        <v>2.0616837409501469</v>
      </c>
      <c r="HL598" s="16">
        <f t="shared" si="6047"/>
        <v>1.3291128793526605</v>
      </c>
      <c r="HM598" s="16">
        <f t="shared" si="6047"/>
        <v>2.0701379788456644</v>
      </c>
      <c r="HN598" s="16">
        <f t="shared" si="6047"/>
        <v>2.3898381067854984</v>
      </c>
      <c r="HO598" s="16">
        <f t="shared" si="6047"/>
        <v>3.5125117574191602</v>
      </c>
      <c r="HP598" s="16">
        <f t="shared" si="6047"/>
        <v>1.4764556128579923E-2</v>
      </c>
      <c r="HQ598" s="16">
        <f t="shared" si="6047"/>
        <v>2.5496349049838295E-2</v>
      </c>
      <c r="HR598" s="16">
        <f t="shared" si="6047"/>
        <v>7.9838023759578172E-2</v>
      </c>
      <c r="HS598" s="16">
        <f t="shared" si="6047"/>
        <v>0.34030224927727065</v>
      </c>
      <c r="HT598" s="16">
        <f t="shared" si="6047"/>
        <v>9.8550542466375443E-2</v>
      </c>
      <c r="HU598" s="16">
        <f t="shared" si="6047"/>
        <v>0.37321535203131584</v>
      </c>
      <c r="HV598" s="16">
        <f t="shared" si="6047"/>
        <v>0.4690425898550335</v>
      </c>
      <c r="HW598" s="16">
        <f t="shared" ref="HW598:JB598" si="6048">((HW71*SLOPE($B$70:$B$73,HW$70:HW$73)+INTERCEPT($B$70:$B$73,HW$70:HW$73))-$B71)^2</f>
        <v>0.14139115654072038</v>
      </c>
      <c r="HX598" s="16">
        <f t="shared" si="6048"/>
        <v>0.39376758941437573</v>
      </c>
      <c r="HY598" s="16">
        <f t="shared" si="6048"/>
        <v>2.4157972491702768</v>
      </c>
      <c r="HZ598" s="16">
        <f t="shared" si="6048"/>
        <v>7.1714771091383328E-2</v>
      </c>
      <c r="IA598" s="16">
        <f t="shared" si="6048"/>
        <v>0.13779230522259711</v>
      </c>
      <c r="IB598" s="16">
        <f t="shared" si="6048"/>
        <v>3.2299472646841747</v>
      </c>
      <c r="IC598" s="16">
        <f t="shared" si="6048"/>
        <v>0.54930978034708722</v>
      </c>
      <c r="ID598" s="16">
        <f t="shared" si="6048"/>
        <v>6.0409949044866709</v>
      </c>
      <c r="IE598" s="16">
        <f t="shared" si="6048"/>
        <v>3.8222628195515829</v>
      </c>
      <c r="IF598" s="16">
        <f t="shared" si="6048"/>
        <v>2.8247502993169884</v>
      </c>
      <c r="IG598" s="16">
        <f t="shared" si="6048"/>
        <v>1.7649423603346635</v>
      </c>
      <c r="IH598" s="16">
        <f t="shared" si="6048"/>
        <v>1.0426497703614366</v>
      </c>
      <c r="II598" s="16">
        <f t="shared" si="6048"/>
        <v>1.8924718057955305</v>
      </c>
      <c r="IJ598" s="16">
        <f t="shared" si="6048"/>
        <v>1.1475696638460837</v>
      </c>
      <c r="IK598" s="16">
        <f t="shared" si="6048"/>
        <v>2.5517286063319111</v>
      </c>
      <c r="IL598" s="16">
        <f t="shared" si="6048"/>
        <v>1.8931802643951878</v>
      </c>
      <c r="IM598" s="16">
        <f t="shared" si="6048"/>
        <v>3.5097935713269317</v>
      </c>
      <c r="IN598" s="16">
        <f t="shared" si="6048"/>
        <v>2.2050946137295964</v>
      </c>
      <c r="IO598" s="16">
        <f t="shared" si="6048"/>
        <v>2.5517286063319111</v>
      </c>
      <c r="IP598" s="16">
        <f t="shared" si="6048"/>
        <v>1.8931802643951878</v>
      </c>
      <c r="IQ598" s="16">
        <f t="shared" si="6048"/>
        <v>12.1524322310778</v>
      </c>
      <c r="IR598" s="16">
        <f t="shared" si="6048"/>
        <v>3.3693324993599347</v>
      </c>
      <c r="IS598" s="16">
        <f t="shared" si="6048"/>
        <v>5.3882403461026396</v>
      </c>
      <c r="IT598" s="16">
        <f t="shared" si="6048"/>
        <v>5.4255767669546859</v>
      </c>
      <c r="IU598" s="16">
        <f t="shared" si="6048"/>
        <v>0.57150991271965057</v>
      </c>
      <c r="IV598" s="16">
        <f t="shared" si="6048"/>
        <v>0.9990228332498039</v>
      </c>
      <c r="IW598" s="16">
        <f t="shared" si="6048"/>
        <v>0.52252195731139572</v>
      </c>
      <c r="IX598" s="16">
        <f t="shared" si="6048"/>
        <v>0.4075772634530051</v>
      </c>
      <c r="IY598" s="16">
        <f t="shared" si="6048"/>
        <v>0.79974693208081771</v>
      </c>
      <c r="IZ598" s="16">
        <f t="shared" si="6048"/>
        <v>7.2112365627352189E-3</v>
      </c>
      <c r="JA598" s="16">
        <f t="shared" si="6048"/>
        <v>3.8657827905196632E-2</v>
      </c>
      <c r="JB598" s="16">
        <f t="shared" si="6048"/>
        <v>5.9454311600418966E-4</v>
      </c>
      <c r="JC598" s="16">
        <f t="shared" ref="JC598:KB598" si="6049">((JC71*SLOPE($B$70:$B$73,JC$70:JC$73)+INTERCEPT($B$70:$B$73,JC$70:JC$73))-$B71)^2</f>
        <v>6.5218876860322531E-2</v>
      </c>
      <c r="JD598" s="16">
        <f t="shared" si="6049"/>
        <v>0.78780512397255842</v>
      </c>
      <c r="JE598" s="16">
        <f t="shared" si="6049"/>
        <v>1.3218718535661396</v>
      </c>
      <c r="JF598" s="16">
        <f t="shared" si="6049"/>
        <v>0.12954782133069226</v>
      </c>
      <c r="JG598" s="16">
        <f t="shared" si="6049"/>
        <v>0.42094736995584747</v>
      </c>
      <c r="JH598" s="16">
        <f t="shared" si="6049"/>
        <v>2.5834055327574532</v>
      </c>
      <c r="JI598" s="16">
        <f t="shared" si="6049"/>
        <v>3.4904400487516423</v>
      </c>
      <c r="JJ598" s="16">
        <f t="shared" si="6049"/>
        <v>0.37862156925922186</v>
      </c>
      <c r="JK598" s="16">
        <f t="shared" si="6049"/>
        <v>0.44253062281125299</v>
      </c>
      <c r="JL598" s="16">
        <f t="shared" si="6049"/>
        <v>0.15295055782180675</v>
      </c>
      <c r="JM598" s="16">
        <f t="shared" si="6049"/>
        <v>0.8321745369132485</v>
      </c>
      <c r="JN598" s="16">
        <f t="shared" si="6049"/>
        <v>0.62213145678109116</v>
      </c>
      <c r="JO598" s="16">
        <f t="shared" si="6049"/>
        <v>0.2648629671154451</v>
      </c>
      <c r="JP598" s="16">
        <f t="shared" si="6049"/>
        <v>0.37862156925922186</v>
      </c>
      <c r="JQ598" s="16">
        <f t="shared" si="6049"/>
        <v>0.44253062281125299</v>
      </c>
      <c r="JR598" s="16">
        <f t="shared" si="6049"/>
        <v>0.15295055782180675</v>
      </c>
      <c r="JS598" s="16">
        <f t="shared" si="6049"/>
        <v>6.8219029238145641</v>
      </c>
      <c r="JT598" s="16">
        <f t="shared" si="6049"/>
        <v>8.4879787898925994</v>
      </c>
      <c r="JU598" s="16">
        <f t="shared" si="6049"/>
        <v>0.88004426929232005</v>
      </c>
      <c r="JV598" s="16">
        <f t="shared" si="6049"/>
        <v>1.4284602683731151</v>
      </c>
      <c r="JW598" s="16">
        <f t="shared" si="6049"/>
        <v>2.0004960842947335</v>
      </c>
      <c r="JX598" s="16">
        <f t="shared" si="6049"/>
        <v>2.8578437603817317</v>
      </c>
      <c r="JY598" s="16">
        <f t="shared" si="6049"/>
        <v>2.0533186307960292</v>
      </c>
      <c r="JZ598" s="16">
        <f t="shared" si="6049"/>
        <v>2.9085164819775429</v>
      </c>
      <c r="KA598" s="16">
        <f t="shared" si="6049"/>
        <v>0.13772412269360765</v>
      </c>
      <c r="KB598" s="16">
        <f t="shared" si="6049"/>
        <v>0.43964167688229133</v>
      </c>
      <c r="KC598" s="16"/>
      <c r="KD598" s="16"/>
      <c r="KE598" s="16"/>
      <c r="KF598" s="16"/>
      <c r="KG598" s="16"/>
      <c r="KH598" s="16"/>
      <c r="KI598" s="16"/>
      <c r="KJ598" s="16"/>
      <c r="KK598" s="16"/>
      <c r="KL598" s="16"/>
      <c r="KM598" s="16"/>
      <c r="KN598" s="16"/>
      <c r="KO598" s="16"/>
      <c r="KP598" s="16"/>
      <c r="KQ598" s="16"/>
    </row>
    <row r="599" spans="1:303" x14ac:dyDescent="0.25">
      <c r="F599" s="16">
        <f t="shared" ref="F599:AK599" si="6050">((F72*SLOPE($B$70:$B$73,F$70:F$73)+INTERCEPT($B$70:$B$73,F$70:F$73))-$B72)^2</f>
        <v>34.889548211722669</v>
      </c>
      <c r="G599" s="16">
        <f t="shared" si="6050"/>
        <v>42.732973801696396</v>
      </c>
      <c r="H599" s="16">
        <f t="shared" si="6050"/>
        <v>16.229652931778094</v>
      </c>
      <c r="I599" s="16">
        <f t="shared" si="6050"/>
        <v>22.041438269705573</v>
      </c>
      <c r="J599" s="16">
        <f t="shared" si="6050"/>
        <v>16.007407266542618</v>
      </c>
      <c r="K599" s="16">
        <f t="shared" si="6050"/>
        <v>21.77307589703905</v>
      </c>
      <c r="L599" s="16">
        <f t="shared" si="6050"/>
        <v>16.307322153563998</v>
      </c>
      <c r="M599" s="16">
        <f t="shared" si="6050"/>
        <v>22.09970502748914</v>
      </c>
      <c r="N599" s="16">
        <f t="shared" si="6050"/>
        <v>8.4359123235679476</v>
      </c>
      <c r="O599" s="16">
        <f t="shared" si="6050"/>
        <v>12.826647495472832</v>
      </c>
      <c r="P599" s="16">
        <f t="shared" si="6050"/>
        <v>8.9479121884957671</v>
      </c>
      <c r="Q599" s="16">
        <f t="shared" si="6050"/>
        <v>13.338786664045255</v>
      </c>
      <c r="R599" s="16">
        <f t="shared" si="6050"/>
        <v>11.633175327669804</v>
      </c>
      <c r="S599" s="16">
        <f t="shared" si="6050"/>
        <v>16.040616034652462</v>
      </c>
      <c r="T599" s="16">
        <f t="shared" si="6050"/>
        <v>9.7322471767949761</v>
      </c>
      <c r="U599" s="16">
        <f t="shared" si="6050"/>
        <v>14.067792981114485</v>
      </c>
      <c r="V599" s="16">
        <f t="shared" si="6050"/>
        <v>8.7774114993235646</v>
      </c>
      <c r="W599" s="16">
        <f t="shared" si="6050"/>
        <v>6.1786228872546482E-4</v>
      </c>
      <c r="X599" s="16">
        <f t="shared" si="6050"/>
        <v>0.11282276430442269</v>
      </c>
      <c r="Y599" s="16">
        <f t="shared" si="6050"/>
        <v>7.9782480586171378E-2</v>
      </c>
      <c r="Z599" s="16">
        <f t="shared" si="6050"/>
        <v>0.22353965410722057</v>
      </c>
      <c r="AA599" s="16">
        <f t="shared" si="6050"/>
        <v>2.303994158882083E-2</v>
      </c>
      <c r="AB599" s="16">
        <f t="shared" si="6050"/>
        <v>0.11785239569824353</v>
      </c>
      <c r="AC599" s="16">
        <f t="shared" si="6050"/>
        <v>0.1034183463671033</v>
      </c>
      <c r="AD599" s="16">
        <f t="shared" si="6050"/>
        <v>8.1734261522046367E-2</v>
      </c>
      <c r="AE599" s="16">
        <f t="shared" si="6050"/>
        <v>6.9214715757018846E-2</v>
      </c>
      <c r="AF599" s="16">
        <f t="shared" si="6050"/>
        <v>0.976568269826942</v>
      </c>
      <c r="AG599" s="16">
        <f t="shared" si="6050"/>
        <v>0.68614067241845167</v>
      </c>
      <c r="AH599" s="16">
        <f t="shared" si="6050"/>
        <v>1.0326839066518638</v>
      </c>
      <c r="AI599" s="16">
        <f t="shared" si="6050"/>
        <v>0.98534368297140729</v>
      </c>
      <c r="AJ599" s="16">
        <f t="shared" si="6050"/>
        <v>0.39079686926458307</v>
      </c>
      <c r="AK599" s="16">
        <f t="shared" si="6050"/>
        <v>11.886762925954081</v>
      </c>
      <c r="AL599" s="16">
        <f t="shared" ref="AL599:BM599" si="6051">((AL72*SLOPE($B$70:$B$73,AL$70:AL$73)+INTERCEPT($B$70:$B$73,AL$70:AL$73))-$B72)^2</f>
        <v>9.5431993906864676</v>
      </c>
      <c r="AM599" s="16">
        <f t="shared" si="6051"/>
        <v>14.018429088182906</v>
      </c>
      <c r="AN599" s="16">
        <f t="shared" si="6051"/>
        <v>10.97165009833614</v>
      </c>
      <c r="AO599" s="16">
        <f t="shared" si="6051"/>
        <v>13.754679177043585</v>
      </c>
      <c r="AP599" s="16">
        <f t="shared" si="6051"/>
        <v>10.795861015926407</v>
      </c>
      <c r="AQ599" s="16">
        <f t="shared" si="6051"/>
        <v>11.169478169962748</v>
      </c>
      <c r="AR599" s="16">
        <f t="shared" si="6051"/>
        <v>8.4016124230512492</v>
      </c>
      <c r="AS599" s="16">
        <f t="shared" si="6051"/>
        <v>8.6220945325291698</v>
      </c>
      <c r="AT599" s="16">
        <f t="shared" si="6051"/>
        <v>6.1373604551986309</v>
      </c>
      <c r="AU599" s="16">
        <f t="shared" si="6051"/>
        <v>4.7077995239505812</v>
      </c>
      <c r="AV599" s="16">
        <f t="shared" si="6051"/>
        <v>4.7134867378143577</v>
      </c>
      <c r="AW599" s="16">
        <f t="shared" si="6051"/>
        <v>0.74094833010261196</v>
      </c>
      <c r="AX599" s="16">
        <f t="shared" si="6051"/>
        <v>0.70559516969744207</v>
      </c>
      <c r="AY599" s="16">
        <f t="shared" si="6051"/>
        <v>0.62060160389831243</v>
      </c>
      <c r="AZ599" s="16">
        <f t="shared" si="6051"/>
        <v>0.12934912287290865</v>
      </c>
      <c r="BA599" s="16">
        <f t="shared" si="6051"/>
        <v>0.41081438806207932</v>
      </c>
      <c r="BB599" s="16">
        <f t="shared" si="6051"/>
        <v>8.77461062953161</v>
      </c>
      <c r="BC599" s="16">
        <f t="shared" si="6051"/>
        <v>5.3580453991735757</v>
      </c>
      <c r="BD599" s="16">
        <f t="shared" si="6051"/>
        <v>2.8908133873146897</v>
      </c>
      <c r="BE599" s="16">
        <f t="shared" si="6051"/>
        <v>1.2386567693470785</v>
      </c>
      <c r="BF599" s="16">
        <f t="shared" si="6051"/>
        <v>0.30846514328268054</v>
      </c>
      <c r="BG599" s="16">
        <f t="shared" si="6051"/>
        <v>6.5301221929138715E-4</v>
      </c>
      <c r="BH599" s="16">
        <f t="shared" si="6051"/>
        <v>0.230164366147216</v>
      </c>
      <c r="BI599" s="16">
        <f t="shared" si="6051"/>
        <v>0.92032447188216326</v>
      </c>
      <c r="BJ599" s="16">
        <f t="shared" si="6051"/>
        <v>2.0028380366647243</v>
      </c>
      <c r="BK599" s="16">
        <f t="shared" si="6051"/>
        <v>3.4179113315772014</v>
      </c>
      <c r="BL599" s="16">
        <f t="shared" si="6051"/>
        <v>5.1119522308306991</v>
      </c>
      <c r="BM599" s="16">
        <f t="shared" si="6051"/>
        <v>7.0410141132444108</v>
      </c>
      <c r="BN599" s="16"/>
      <c r="BO599" s="16"/>
      <c r="BP599" s="16"/>
      <c r="BQ599" s="16">
        <f t="shared" ref="BQ599:CB599" si="6052">((BQ72*SLOPE($B$70:$B$73,BQ$70:BQ$73)+INTERCEPT($B$70:$B$73,BQ$70:BQ$73))-$B72)^2</f>
        <v>6.1373604551986309</v>
      </c>
      <c r="BR599" s="16">
        <f t="shared" si="6052"/>
        <v>3.7769471632914806</v>
      </c>
      <c r="BS599" s="16">
        <f t="shared" si="6052"/>
        <v>2.0275469217106949</v>
      </c>
      <c r="BT599" s="16">
        <f t="shared" si="6052"/>
        <v>0.84815583838795583</v>
      </c>
      <c r="BU599" s="16">
        <f t="shared" si="6052"/>
        <v>0.18836597632971164</v>
      </c>
      <c r="BV599" s="16">
        <f t="shared" si="6052"/>
        <v>1.5644627913533164E-3</v>
      </c>
      <c r="BW599" s="16">
        <f t="shared" si="6052"/>
        <v>0.24892830370514926</v>
      </c>
      <c r="BX599" s="16">
        <f t="shared" si="6052"/>
        <v>0.89252956459977328</v>
      </c>
      <c r="BY599" s="16">
        <f t="shared" si="6052"/>
        <v>1.8976704052533451</v>
      </c>
      <c r="BZ599" s="16">
        <f t="shared" si="6052"/>
        <v>3.2328671275035163</v>
      </c>
      <c r="CA599" s="16">
        <f t="shared" si="6052"/>
        <v>4.8657191019892236</v>
      </c>
      <c r="CB599" s="16">
        <f t="shared" si="6052"/>
        <v>6.773069851566957</v>
      </c>
      <c r="CC599" s="16"/>
      <c r="CD599" s="16"/>
      <c r="CE599" s="16">
        <f t="shared" ref="CE599:CP599" si="6053">((CE72*SLOPE($B$70:$B$73,CE$70:CE$73)+INTERCEPT($B$70:$B$73,CE$70:CE$73))-$B72)^2</f>
        <v>3.2365685452421302</v>
      </c>
      <c r="CF599" s="16">
        <f t="shared" si="6053"/>
        <v>1.5872618259812317</v>
      </c>
      <c r="CG599" s="16">
        <f t="shared" si="6053"/>
        <v>0.55725572076621699</v>
      </c>
      <c r="CH599" s="16">
        <f t="shared" si="6053"/>
        <v>6.6335339292812906E-2</v>
      </c>
      <c r="CI599" s="16">
        <f t="shared" si="6053"/>
        <v>4.2565511158164822E-2</v>
      </c>
      <c r="CJ599" s="16">
        <f t="shared" si="6053"/>
        <v>0.42116717684843735</v>
      </c>
      <c r="CK599" s="16">
        <f t="shared" si="6053"/>
        <v>1.1457899914109555</v>
      </c>
      <c r="CL599" s="16">
        <f t="shared" si="6053"/>
        <v>2.1652988364502801</v>
      </c>
      <c r="CM599" s="16">
        <f t="shared" si="6053"/>
        <v>3.4333601421158781</v>
      </c>
      <c r="CN599" s="16">
        <f t="shared" si="6053"/>
        <v>4.916622485965517</v>
      </c>
      <c r="CO599" s="16">
        <f t="shared" si="6053"/>
        <v>6.5755140786575712</v>
      </c>
      <c r="CP599" s="16">
        <f t="shared" si="6053"/>
        <v>8.382295721551376</v>
      </c>
      <c r="CQ599" s="16"/>
      <c r="CR599" s="16"/>
      <c r="CS599" s="16">
        <f t="shared" ref="CS599:DX599" si="6054">((CS72*SLOPE($B$70:$B$73,CS$70:CS$73)+INTERCEPT($B$70:$B$73,CS$70:CS$73))-$B72)^2</f>
        <v>7.3393816199795276E-4</v>
      </c>
      <c r="CT599" s="16">
        <f t="shared" si="6054"/>
        <v>7.6745714770832114</v>
      </c>
      <c r="CU599" s="16">
        <f t="shared" si="6054"/>
        <v>1.0891321054340943</v>
      </c>
      <c r="CV599" s="16">
        <f t="shared" si="6054"/>
        <v>6.1786228872546482E-4</v>
      </c>
      <c r="CW599" s="16">
        <f t="shared" si="6054"/>
        <v>8.4016124230512492</v>
      </c>
      <c r="CX599" s="16">
        <f t="shared" si="6054"/>
        <v>0.74094833010261196</v>
      </c>
      <c r="CY599" s="16">
        <f t="shared" si="6054"/>
        <v>3.345528996786275E-4</v>
      </c>
      <c r="CZ599" s="16">
        <f t="shared" si="6054"/>
        <v>7.9836994378857069</v>
      </c>
      <c r="DA599" s="16">
        <f t="shared" si="6054"/>
        <v>0.65049420236401156</v>
      </c>
      <c r="DB599" s="16">
        <f t="shared" si="6054"/>
        <v>2.0609983374455694E-2</v>
      </c>
      <c r="DC599" s="16">
        <f t="shared" si="6054"/>
        <v>6.4946190062657649</v>
      </c>
      <c r="DD599" s="16">
        <f t="shared" si="6054"/>
        <v>0.64419079299770432</v>
      </c>
      <c r="DE599" s="16">
        <f t="shared" si="6054"/>
        <v>6.7118145245722797E-3</v>
      </c>
      <c r="DF599" s="16">
        <f t="shared" si="6054"/>
        <v>7.8834323115671285</v>
      </c>
      <c r="DG599" s="16">
        <f t="shared" si="6054"/>
        <v>0.40583455440924171</v>
      </c>
      <c r="DH599" s="16">
        <f t="shared" si="6054"/>
        <v>5.4725561034680015E-2</v>
      </c>
      <c r="DI599" s="16">
        <f t="shared" si="6054"/>
        <v>9.498768260695341</v>
      </c>
      <c r="DJ599" s="16">
        <f t="shared" si="6054"/>
        <v>2.0514043102806769</v>
      </c>
      <c r="DK599" s="16">
        <f t="shared" si="6054"/>
        <v>1.767097077781643E-2</v>
      </c>
      <c r="DL599" s="16">
        <f t="shared" si="6054"/>
        <v>8.7000089806569658</v>
      </c>
      <c r="DM599" s="16">
        <f t="shared" si="6054"/>
        <v>0.95535353276329638</v>
      </c>
      <c r="DN599" s="16">
        <f t="shared" si="6054"/>
        <v>1.7070251575226979E-2</v>
      </c>
      <c r="DO599" s="16">
        <f t="shared" si="6054"/>
        <v>8.1398144193793343</v>
      </c>
      <c r="DP599" s="16">
        <f t="shared" si="6054"/>
        <v>3.2938331658943394</v>
      </c>
      <c r="DQ599" s="16">
        <f t="shared" si="6054"/>
        <v>0.13156466265563446</v>
      </c>
      <c r="DR599" s="16">
        <f t="shared" si="6054"/>
        <v>6.039199945223042</v>
      </c>
      <c r="DS599" s="16">
        <f t="shared" si="6054"/>
        <v>0.16649224048641942</v>
      </c>
      <c r="DT599" s="16">
        <f t="shared" si="6054"/>
        <v>6.6881398640655039E-4</v>
      </c>
      <c r="DU599" s="16">
        <f t="shared" si="6054"/>
        <v>8.5497124512210014</v>
      </c>
      <c r="DV599" s="16">
        <f t="shared" si="6054"/>
        <v>0.5772994275993979</v>
      </c>
      <c r="DW599" s="16">
        <f t="shared" si="6054"/>
        <v>13.181018530164668</v>
      </c>
      <c r="DX599" s="16">
        <f t="shared" si="6054"/>
        <v>10.577028458114327</v>
      </c>
      <c r="DY599" s="16">
        <f t="shared" ref="DY599:EU599" si="6055">((DY72*SLOPE($B$70:$B$73,DY$70:DY$73)+INTERCEPT($B$70:$B$73,DY$70:DY$73))-$B72)^2</f>
        <v>10.1643159772013</v>
      </c>
      <c r="DZ599" s="16">
        <f t="shared" si="6055"/>
        <v>1.3800121011921103E-2</v>
      </c>
      <c r="EA599" s="16">
        <f t="shared" si="6055"/>
        <v>1.6461655565930215E-2</v>
      </c>
      <c r="EB599" s="16">
        <f t="shared" si="6055"/>
        <v>12.259717767148381</v>
      </c>
      <c r="EC599" s="16">
        <f t="shared" si="6055"/>
        <v>10.826460070567709</v>
      </c>
      <c r="ED599" s="38">
        <f t="shared" si="6055"/>
        <v>9.8927531707078084E-4</v>
      </c>
      <c r="EE599" s="16">
        <f t="shared" si="6055"/>
        <v>0.12451451275337706</v>
      </c>
      <c r="EF599" s="16">
        <f t="shared" si="6055"/>
        <v>5.8376548242564368E-4</v>
      </c>
      <c r="EG599" s="16">
        <f t="shared" si="6055"/>
        <v>0.16476125517610729</v>
      </c>
      <c r="EH599" s="16">
        <f t="shared" si="6055"/>
        <v>1.0342877059926041E-3</v>
      </c>
      <c r="EI599" s="16">
        <f t="shared" si="6055"/>
        <v>0.16597365032248551</v>
      </c>
      <c r="EJ599" s="16">
        <f t="shared" si="6055"/>
        <v>1.0565571274596808</v>
      </c>
      <c r="EK599" s="16">
        <f t="shared" si="6055"/>
        <v>0.76254912387730311</v>
      </c>
      <c r="EL599" s="16">
        <f t="shared" si="6055"/>
        <v>1.4579021857361072</v>
      </c>
      <c r="EM599" s="16">
        <f t="shared" si="6055"/>
        <v>0.61654116385434243</v>
      </c>
      <c r="EN599" s="16">
        <f t="shared" si="6055"/>
        <v>1.3947626035746936</v>
      </c>
      <c r="EO599" s="16">
        <f t="shared" si="6055"/>
        <v>0.6291528432783724</v>
      </c>
      <c r="EP599" s="16">
        <f t="shared" si="6055"/>
        <v>1.3974557591492653</v>
      </c>
      <c r="EQ599" s="16">
        <f t="shared" si="6055"/>
        <v>0.42549069340112622</v>
      </c>
      <c r="ER599" s="16">
        <f t="shared" si="6055"/>
        <v>0.11927086332526893</v>
      </c>
      <c r="ES599" s="16">
        <f t="shared" si="6055"/>
        <v>9.5775119702136191</v>
      </c>
      <c r="ET599" s="16">
        <f t="shared" si="6055"/>
        <v>8.9164788053309003</v>
      </c>
      <c r="EU599" s="16">
        <f t="shared" si="6055"/>
        <v>6.8184780434269365</v>
      </c>
      <c r="EV599" s="16"/>
      <c r="EW599" s="16">
        <f t="shared" ref="EW599:FI599" si="6056">((EW72*SLOPE($B$70:$B$73,EW$70:EW$73)+INTERCEPT($B$70:$B$73,EW$70:EW$73))-$B72)^2</f>
        <v>12.389588089762542</v>
      </c>
      <c r="EX599" s="16">
        <f t="shared" si="6056"/>
        <v>11.760881072516872</v>
      </c>
      <c r="EY599" s="16">
        <f t="shared" si="6056"/>
        <v>9.3189992201687737</v>
      </c>
      <c r="EZ599" s="16">
        <f t="shared" si="6056"/>
        <v>5.239895603549737</v>
      </c>
      <c r="FA599" s="16">
        <f t="shared" si="6056"/>
        <v>7.0567346735928895</v>
      </c>
      <c r="FB599" s="16">
        <f t="shared" si="6056"/>
        <v>5.2451616326999977</v>
      </c>
      <c r="FC599" s="16">
        <f t="shared" si="6056"/>
        <v>0.81908101237505593</v>
      </c>
      <c r="FD599" s="16">
        <f t="shared" si="6056"/>
        <v>1.5833661055071124</v>
      </c>
      <c r="FE599" s="16">
        <f t="shared" si="6056"/>
        <v>0.68947035975656179</v>
      </c>
      <c r="FF599" s="16">
        <f t="shared" si="6056"/>
        <v>1.3739141135648181</v>
      </c>
      <c r="FG599" s="16">
        <f t="shared" si="6056"/>
        <v>0.76674261274653954</v>
      </c>
      <c r="FH599" s="16">
        <f t="shared" si="6056"/>
        <v>0.32119913479310336</v>
      </c>
      <c r="FI599" s="16">
        <f t="shared" si="6056"/>
        <v>0.14480792029940301</v>
      </c>
      <c r="FJ599" s="16"/>
      <c r="FK599" s="16">
        <f t="shared" ref="FK599:GP599" si="6057">((FK72*SLOPE($B$70:$B$73,FK$70:FK$73)+INTERCEPT($B$70:$B$73,FK$70:FK$73))-$B72)^2</f>
        <v>0.50880233206072367</v>
      </c>
      <c r="FL599" s="47">
        <f t="shared" si="6057"/>
        <v>0.17891933025687379</v>
      </c>
      <c r="FM599" s="16">
        <f t="shared" si="6057"/>
        <v>0.17820366720959527</v>
      </c>
      <c r="FN599" s="16">
        <f t="shared" si="6057"/>
        <v>0.17966931241083425</v>
      </c>
      <c r="FO599" s="16">
        <f t="shared" si="6057"/>
        <v>0.17807066240106231</v>
      </c>
      <c r="FP599" s="16">
        <f t="shared" si="6057"/>
        <v>0.17773459134328382</v>
      </c>
      <c r="FQ599" s="16">
        <f t="shared" si="6057"/>
        <v>0.17820202081198416</v>
      </c>
      <c r="FR599" s="16">
        <f t="shared" si="6057"/>
        <v>0.65752709093514661</v>
      </c>
      <c r="FS599" s="16">
        <f t="shared" si="6057"/>
        <v>10.021708283949598</v>
      </c>
      <c r="FT599" s="16">
        <f t="shared" si="6057"/>
        <v>1.8901711614207339E-2</v>
      </c>
      <c r="FU599" s="16">
        <f t="shared" si="6057"/>
        <v>0.18068571895688876</v>
      </c>
      <c r="FV599" s="16">
        <f t="shared" si="6057"/>
        <v>0.15588787514170394</v>
      </c>
      <c r="FW599" s="16">
        <f t="shared" si="6057"/>
        <v>0.90680300861269947</v>
      </c>
      <c r="FX599" s="16">
        <f t="shared" si="6057"/>
        <v>1.2700556231927729</v>
      </c>
      <c r="FY599" s="16">
        <f t="shared" si="6057"/>
        <v>0.28725856564701441</v>
      </c>
      <c r="FZ599" s="16">
        <f t="shared" si="6057"/>
        <v>12.850602314790965</v>
      </c>
      <c r="GA599" s="16">
        <f t="shared" si="6057"/>
        <v>10.375540870699934</v>
      </c>
      <c r="GB599" s="16">
        <f t="shared" si="6057"/>
        <v>15.249576745222832</v>
      </c>
      <c r="GC599" s="16">
        <f t="shared" si="6057"/>
        <v>11.999950902155211</v>
      </c>
      <c r="GD599" s="16">
        <f t="shared" si="6057"/>
        <v>14.920177552054088</v>
      </c>
      <c r="GE599" s="16">
        <f t="shared" si="6057"/>
        <v>11.769276226141431</v>
      </c>
      <c r="GF599" s="16">
        <f t="shared" si="6057"/>
        <v>9.3983069095034057</v>
      </c>
      <c r="GG599" s="16">
        <f t="shared" si="6057"/>
        <v>6.6726353229017947</v>
      </c>
      <c r="GH599" s="16">
        <f t="shared" si="6057"/>
        <v>12.074353645805841</v>
      </c>
      <c r="GI599" s="16">
        <f t="shared" si="6057"/>
        <v>9.1913562434215361</v>
      </c>
      <c r="GJ599" s="16">
        <f t="shared" si="6057"/>
        <v>5.5098652909068244</v>
      </c>
      <c r="GK599" s="16">
        <f t="shared" si="6057"/>
        <v>5.4536901607841601</v>
      </c>
      <c r="GL599" s="16">
        <f t="shared" si="6057"/>
        <v>1.1398120885861491</v>
      </c>
      <c r="GM599" s="16">
        <f t="shared" si="6057"/>
        <v>0.53158261502648829</v>
      </c>
      <c r="GN599" s="16">
        <f t="shared" si="6057"/>
        <v>0.96328437822104995</v>
      </c>
      <c r="GO599" s="16">
        <f t="shared" si="6057"/>
        <v>0.28348469523653919</v>
      </c>
      <c r="GP599" s="16">
        <f t="shared" si="6057"/>
        <v>0.68648836610976072</v>
      </c>
      <c r="GQ599" s="16">
        <f t="shared" ref="GQ599:HV599" si="6058">((GQ72*SLOPE($B$70:$B$73,GQ$70:GQ$73)+INTERCEPT($B$70:$B$73,GQ$70:GQ$73))-$B72)^2</f>
        <v>14.248247324879566</v>
      </c>
      <c r="GR599" s="16">
        <f t="shared" si="6058"/>
        <v>11.495661968102656</v>
      </c>
      <c r="GS599" s="16">
        <f t="shared" si="6058"/>
        <v>2.1917056144556017E-2</v>
      </c>
      <c r="GT599" s="16">
        <f t="shared" si="6058"/>
        <v>0.22182316012959963</v>
      </c>
      <c r="GU599" s="16">
        <f t="shared" si="6058"/>
        <v>2.1346087327646739E-2</v>
      </c>
      <c r="GV599" s="16">
        <f t="shared" si="6058"/>
        <v>0.28371663659257312</v>
      </c>
      <c r="GW599" s="16">
        <f t="shared" si="6058"/>
        <v>2.3234416292823776E-2</v>
      </c>
      <c r="GX599" s="16">
        <f t="shared" si="6058"/>
        <v>0.2835753111912539</v>
      </c>
      <c r="GY599" s="16">
        <f t="shared" si="6058"/>
        <v>1.0040891806934482</v>
      </c>
      <c r="GZ599" s="16">
        <f t="shared" si="6058"/>
        <v>1.7915106389773316</v>
      </c>
      <c r="HA599" s="16">
        <f t="shared" si="6058"/>
        <v>0.84010141068672839</v>
      </c>
      <c r="HB599" s="16">
        <f t="shared" si="6058"/>
        <v>1.7185580553673989</v>
      </c>
      <c r="HC599" s="16">
        <f t="shared" si="6058"/>
        <v>0.31404780474222588</v>
      </c>
      <c r="HD599" s="16">
        <f t="shared" si="6058"/>
        <v>6.4204849558368512E-2</v>
      </c>
      <c r="HE599" s="16">
        <f t="shared" si="6058"/>
        <v>10.436115859444575</v>
      </c>
      <c r="HF599" s="16">
        <f t="shared" si="6058"/>
        <v>9.6208487423869755</v>
      </c>
      <c r="HG599" s="16">
        <f t="shared" si="6058"/>
        <v>7.4087015109583874</v>
      </c>
      <c r="HH599" s="16">
        <f t="shared" si="6058"/>
        <v>13.391213312794166</v>
      </c>
      <c r="HI599" s="16">
        <f t="shared" si="6058"/>
        <v>12.777870762504522</v>
      </c>
      <c r="HJ599" s="16">
        <f t="shared" si="6058"/>
        <v>10.190408962113858</v>
      </c>
      <c r="HK599" s="16">
        <f t="shared" si="6058"/>
        <v>6.1261382191266538</v>
      </c>
      <c r="HL599" s="16">
        <f t="shared" si="6058"/>
        <v>8.0298183094395892</v>
      </c>
      <c r="HM599" s="16">
        <f t="shared" si="6058"/>
        <v>6.062316582304387</v>
      </c>
      <c r="HN599" s="16">
        <f t="shared" si="6058"/>
        <v>1.2570173841845091</v>
      </c>
      <c r="HO599" s="16">
        <f t="shared" si="6058"/>
        <v>2.1913048725772564</v>
      </c>
      <c r="HP599" s="16">
        <f t="shared" si="6058"/>
        <v>0.57936247529704143</v>
      </c>
      <c r="HQ599" s="16">
        <f t="shared" si="6058"/>
        <v>0.20390331633527922</v>
      </c>
      <c r="HR599" s="16">
        <f t="shared" si="6058"/>
        <v>1.066214095821955</v>
      </c>
      <c r="HS599" s="16">
        <f t="shared" si="6058"/>
        <v>1.9001774796874571</v>
      </c>
      <c r="HT599" s="16">
        <f t="shared" si="6058"/>
        <v>0.31421749225324952</v>
      </c>
      <c r="HU599" s="16">
        <f t="shared" si="6058"/>
        <v>0.80349922925843753</v>
      </c>
      <c r="HV599" s="16">
        <f t="shared" si="6058"/>
        <v>0.36193166885747885</v>
      </c>
      <c r="HW599" s="16">
        <f t="shared" ref="HW599:JB599" si="6059">((HW72*SLOPE($B$70:$B$73,HW$70:HW$73)+INTERCEPT($B$70:$B$73,HW$70:HW$73))-$B72)^2</f>
        <v>0.99192407536555149</v>
      </c>
      <c r="HX599" s="16">
        <f t="shared" si="6059"/>
        <v>14.532400948084268</v>
      </c>
      <c r="HY599" s="16">
        <f t="shared" si="6059"/>
        <v>0.50883091968422112</v>
      </c>
      <c r="HZ599" s="16">
        <f t="shared" si="6059"/>
        <v>1.0172089631788888</v>
      </c>
      <c r="IA599" s="16">
        <f t="shared" si="6059"/>
        <v>0.96069615240008821</v>
      </c>
      <c r="IB599" s="16">
        <f t="shared" si="6059"/>
        <v>2.4136633085476018</v>
      </c>
      <c r="IC599" s="16">
        <f t="shared" si="6059"/>
        <v>3.0263262919113165</v>
      </c>
      <c r="ID599" s="16">
        <f t="shared" si="6059"/>
        <v>1.1539626807524695E-3</v>
      </c>
      <c r="IE599" s="16">
        <f t="shared" si="6059"/>
        <v>17.664497008559017</v>
      </c>
      <c r="IF599" s="16">
        <f t="shared" si="6059"/>
        <v>14.849486881599233</v>
      </c>
      <c r="IG599" s="16">
        <f t="shared" si="6059"/>
        <v>20.467390625538808</v>
      </c>
      <c r="IH599" s="16">
        <f t="shared" si="6059"/>
        <v>16.820192465446091</v>
      </c>
      <c r="II599" s="16">
        <f t="shared" si="6059"/>
        <v>20.107739618611028</v>
      </c>
      <c r="IJ599" s="16">
        <f t="shared" si="6059"/>
        <v>16.55984474181496</v>
      </c>
      <c r="IK599" s="16">
        <f t="shared" si="6059"/>
        <v>13.372214618379239</v>
      </c>
      <c r="IL599" s="16">
        <f t="shared" si="6059"/>
        <v>10.625591991959988</v>
      </c>
      <c r="IM599" s="16">
        <f t="shared" si="6059"/>
        <v>16.665843652792184</v>
      </c>
      <c r="IN599" s="16">
        <f t="shared" si="6059"/>
        <v>13.338525073329066</v>
      </c>
      <c r="IO599" s="16">
        <f t="shared" si="6059"/>
        <v>13.372214618379239</v>
      </c>
      <c r="IP599" s="16">
        <f t="shared" si="6059"/>
        <v>10.625591991959988</v>
      </c>
      <c r="IQ599" s="16">
        <f t="shared" si="6059"/>
        <v>2.7058734504845074</v>
      </c>
      <c r="IR599" s="16">
        <f t="shared" si="6059"/>
        <v>3.6621065073869148E-2</v>
      </c>
      <c r="IS599" s="16">
        <f t="shared" si="6059"/>
        <v>2.3414965364070897</v>
      </c>
      <c r="IT599" s="16">
        <f t="shared" si="6059"/>
        <v>1.1478210020005237</v>
      </c>
      <c r="IU599" s="16">
        <f t="shared" si="6059"/>
        <v>1.8869519753585611</v>
      </c>
      <c r="IV599" s="16">
        <f t="shared" si="6059"/>
        <v>19.967295136495043</v>
      </c>
      <c r="IW599" s="16">
        <f t="shared" si="6059"/>
        <v>16.790348124370759</v>
      </c>
      <c r="IX599" s="16">
        <f t="shared" si="6059"/>
        <v>0.61780982530414297</v>
      </c>
      <c r="IY599" s="16">
        <f t="shared" si="6059"/>
        <v>1.2025593912903485</v>
      </c>
      <c r="IZ599" s="16">
        <f t="shared" si="6059"/>
        <v>0.62459400174901092</v>
      </c>
      <c r="JA599" s="16">
        <f t="shared" si="6059"/>
        <v>1.3482653974474934</v>
      </c>
      <c r="JB599" s="16">
        <f t="shared" si="6059"/>
        <v>0.63457389797114261</v>
      </c>
      <c r="JC599" s="16">
        <f t="shared" ref="JC599:KB599" si="6060">((JC72*SLOPE($B$70:$B$73,JC$70:JC$73)+INTERCEPT($B$70:$B$73,JC$70:JC$73))-$B72)^2</f>
        <v>1.3495830388824102</v>
      </c>
      <c r="JD599" s="16">
        <f t="shared" si="6060"/>
        <v>2.7847595900060833</v>
      </c>
      <c r="JE599" s="16">
        <f t="shared" si="6060"/>
        <v>3.9708493833976455</v>
      </c>
      <c r="JF599" s="16">
        <f t="shared" si="6060"/>
        <v>2.532446789840844</v>
      </c>
      <c r="JG599" s="16">
        <f t="shared" si="6060"/>
        <v>3.8833500040239723</v>
      </c>
      <c r="JH599" s="16">
        <f t="shared" si="6060"/>
        <v>4.722099477058931E-3</v>
      </c>
      <c r="JI599" s="16">
        <f t="shared" si="6060"/>
        <v>0.13212859521338996</v>
      </c>
      <c r="JJ599" s="16">
        <f t="shared" si="6060"/>
        <v>15.174276910119689</v>
      </c>
      <c r="JK599" s="16">
        <f t="shared" si="6060"/>
        <v>14.761915889092826</v>
      </c>
      <c r="JL599" s="16">
        <f t="shared" si="6060"/>
        <v>12.076937174993537</v>
      </c>
      <c r="JM599" s="16">
        <f t="shared" si="6060"/>
        <v>18.852460718897383</v>
      </c>
      <c r="JN599" s="16">
        <f t="shared" si="6060"/>
        <v>18.109561688867622</v>
      </c>
      <c r="JO599" s="16">
        <f t="shared" si="6060"/>
        <v>15.105283748624533</v>
      </c>
      <c r="JP599" s="16">
        <f t="shared" si="6060"/>
        <v>15.174276910119689</v>
      </c>
      <c r="JQ599" s="16">
        <f t="shared" si="6060"/>
        <v>14.761915889092826</v>
      </c>
      <c r="JR599" s="16">
        <f t="shared" si="6060"/>
        <v>12.076937174993537</v>
      </c>
      <c r="JS599" s="16">
        <f t="shared" si="6060"/>
        <v>3.1225043050850636</v>
      </c>
      <c r="JT599" s="16">
        <f t="shared" si="6060"/>
        <v>4.4634278958026909</v>
      </c>
      <c r="JU599" s="16">
        <f t="shared" si="6060"/>
        <v>2.7317529158991424E-2</v>
      </c>
      <c r="JV599" s="16">
        <f t="shared" si="6060"/>
        <v>1.7381946961755313E-2</v>
      </c>
      <c r="JW599" s="16">
        <f t="shared" si="6060"/>
        <v>2.7082203172251775</v>
      </c>
      <c r="JX599" s="16">
        <f t="shared" si="6060"/>
        <v>3.9133629512903534</v>
      </c>
      <c r="JY599" s="16">
        <f t="shared" si="6060"/>
        <v>1.3496554087987713</v>
      </c>
      <c r="JZ599" s="16">
        <f t="shared" si="6060"/>
        <v>2.2032831031272924</v>
      </c>
      <c r="KA599" s="16">
        <f t="shared" si="6060"/>
        <v>1.4533122537824361</v>
      </c>
      <c r="KB599" s="16">
        <f t="shared" si="6060"/>
        <v>2.5088313141302971</v>
      </c>
      <c r="KC599" s="16"/>
      <c r="KD599" s="16"/>
      <c r="KE599" s="16"/>
      <c r="KF599" s="16"/>
      <c r="KG599" s="16"/>
      <c r="KH599" s="16"/>
      <c r="KI599" s="16"/>
      <c r="KJ599" s="16"/>
      <c r="KK599" s="16"/>
      <c r="KL599" s="16"/>
      <c r="KM599" s="16"/>
      <c r="KN599" s="16"/>
      <c r="KO599" s="16"/>
      <c r="KP599" s="16"/>
      <c r="KQ599" s="16"/>
    </row>
    <row r="600" spans="1:303" x14ac:dyDescent="0.25">
      <c r="F600" s="16">
        <f t="shared" ref="F600:AK600" si="6061">((F73*SLOPE($B$70:$B$73,F$70:F$73)+INTERCEPT($B$70:$B$73,F$70:F$73))-$B73)^2</f>
        <v>37.099333136226363</v>
      </c>
      <c r="G600" s="16">
        <f t="shared" si="6061"/>
        <v>43.49519762032142</v>
      </c>
      <c r="H600" s="16">
        <f t="shared" si="6061"/>
        <v>10.111666790927055</v>
      </c>
      <c r="I600" s="16">
        <f t="shared" si="6061"/>
        <v>14.522643521761779</v>
      </c>
      <c r="J600" s="16">
        <f t="shared" si="6061"/>
        <v>8.4315289855034194</v>
      </c>
      <c r="K600" s="16">
        <f t="shared" si="6061"/>
        <v>12.572737273482252</v>
      </c>
      <c r="L600" s="16">
        <f t="shared" si="6061"/>
        <v>9.0454896736971655</v>
      </c>
      <c r="M600" s="16">
        <f t="shared" si="6061"/>
        <v>13.297962995657972</v>
      </c>
      <c r="N600" s="16">
        <f t="shared" si="6061"/>
        <v>3.8589664844062463</v>
      </c>
      <c r="O600" s="16">
        <f t="shared" si="6061"/>
        <v>6.80078999264828</v>
      </c>
      <c r="P600" s="16">
        <f t="shared" si="6061"/>
        <v>3.6788629840931222</v>
      </c>
      <c r="Q600" s="16">
        <f t="shared" si="6061"/>
        <v>6.6396979271036942</v>
      </c>
      <c r="R600" s="16">
        <f t="shared" si="6061"/>
        <v>4.8479309501565089</v>
      </c>
      <c r="S600" s="16">
        <f t="shared" si="6061"/>
        <v>8.0077204278191676</v>
      </c>
      <c r="T600" s="16">
        <f t="shared" si="6061"/>
        <v>3.8294396770577714</v>
      </c>
      <c r="U600" s="16">
        <f t="shared" si="6061"/>
        <v>6.7961250217376632</v>
      </c>
      <c r="V600" s="16">
        <f t="shared" si="6061"/>
        <v>4.7459875952497619</v>
      </c>
      <c r="W600" s="16">
        <f t="shared" si="6061"/>
        <v>0.7143923601454556</v>
      </c>
      <c r="X600" s="16">
        <f t="shared" si="6061"/>
        <v>3.2400607607721644E-3</v>
      </c>
      <c r="Y600" s="16">
        <f t="shared" si="6061"/>
        <v>2.8105818566435173E-3</v>
      </c>
      <c r="Z600" s="16">
        <f t="shared" si="6061"/>
        <v>0.16602239854959283</v>
      </c>
      <c r="AA600" s="16">
        <f t="shared" si="6061"/>
        <v>0.12752939765285412</v>
      </c>
      <c r="AB600" s="16">
        <f t="shared" si="6061"/>
        <v>1.9577888323198993E-2</v>
      </c>
      <c r="AC600" s="16">
        <f t="shared" si="6061"/>
        <v>0.5864527995867822</v>
      </c>
      <c r="AD600" s="16">
        <f t="shared" si="6061"/>
        <v>3.2817483419027967E-2</v>
      </c>
      <c r="AE600" s="16">
        <f t="shared" si="6061"/>
        <v>5.3830320482265458E-2</v>
      </c>
      <c r="AF600" s="16">
        <f t="shared" si="6061"/>
        <v>1.031208373955449E-2</v>
      </c>
      <c r="AG600" s="16">
        <f t="shared" si="6061"/>
        <v>2.4801615529872043</v>
      </c>
      <c r="AH600" s="16">
        <f t="shared" si="6061"/>
        <v>0.8906625356718898</v>
      </c>
      <c r="AI600" s="16">
        <f t="shared" si="6061"/>
        <v>0.99396098436332625</v>
      </c>
      <c r="AJ600" s="16">
        <f t="shared" si="6061"/>
        <v>1.0964117480591467</v>
      </c>
      <c r="AK600" s="16">
        <f t="shared" si="6061"/>
        <v>11.328268536292009</v>
      </c>
      <c r="AL600" s="16">
        <f t="shared" ref="AL600:BM600" si="6062">((AL73*SLOPE($B$70:$B$73,AL$70:AL$73)+INTERCEPT($B$70:$B$73,AL$70:AL$73))-$B73)^2</f>
        <v>8.6434565557223326</v>
      </c>
      <c r="AM600" s="16">
        <f t="shared" si="6062"/>
        <v>9.9844920342856884</v>
      </c>
      <c r="AN600" s="16">
        <f t="shared" si="6062"/>
        <v>7.1037560036051532</v>
      </c>
      <c r="AO600" s="16">
        <f t="shared" si="6062"/>
        <v>10.016430413839689</v>
      </c>
      <c r="AP600" s="16">
        <f t="shared" si="6062"/>
        <v>7.1677594500301121</v>
      </c>
      <c r="AQ600" s="16">
        <f t="shared" si="6062"/>
        <v>10.501165061547828</v>
      </c>
      <c r="AR600" s="16">
        <f t="shared" si="6062"/>
        <v>7.2100696690562129</v>
      </c>
      <c r="AS600" s="16">
        <f t="shared" si="6062"/>
        <v>7.8895259075042974</v>
      </c>
      <c r="AT600" s="16">
        <f t="shared" si="6062"/>
        <v>5.7560837981715256</v>
      </c>
      <c r="AU600" s="16">
        <f t="shared" si="6062"/>
        <v>2.6790942883613038</v>
      </c>
      <c r="AV600" s="16">
        <f t="shared" si="6062"/>
        <v>2.6368570514815319</v>
      </c>
      <c r="AW600" s="16">
        <f t="shared" si="6062"/>
        <v>6.9827344642711298</v>
      </c>
      <c r="AX600" s="16">
        <f t="shared" si="6062"/>
        <v>0.17877271928687413</v>
      </c>
      <c r="AY600" s="16">
        <f t="shared" si="6062"/>
        <v>3.4505062488724083</v>
      </c>
      <c r="AZ600" s="16">
        <f t="shared" si="6062"/>
        <v>2.5104690020640774</v>
      </c>
      <c r="BA600" s="16">
        <f t="shared" si="6062"/>
        <v>0.56063681522142694</v>
      </c>
      <c r="BB600" s="16">
        <f t="shared" si="6062"/>
        <v>4.7432925972369979</v>
      </c>
      <c r="BC600" s="16">
        <f t="shared" si="6062"/>
        <v>3.7613006994714744</v>
      </c>
      <c r="BD600" s="16">
        <f t="shared" si="6062"/>
        <v>2.8373368337350477</v>
      </c>
      <c r="BE600" s="16">
        <f t="shared" si="6062"/>
        <v>2.0003005597974268</v>
      </c>
      <c r="BF600" s="16">
        <f t="shared" si="6062"/>
        <v>1.2854903203250334</v>
      </c>
      <c r="BG600" s="16">
        <f t="shared" si="6062"/>
        <v>0.7148947024516773</v>
      </c>
      <c r="BH600" s="16">
        <f t="shared" si="6062"/>
        <v>0.30371256592664603</v>
      </c>
      <c r="BI600" s="16">
        <f t="shared" si="6062"/>
        <v>6.4314746741645737E-2</v>
      </c>
      <c r="BJ600" s="16">
        <f t="shared" si="6062"/>
        <v>1.9712177439943045E-3</v>
      </c>
      <c r="BK600" s="16">
        <f t="shared" si="6062"/>
        <v>0.11806507055485553</v>
      </c>
      <c r="BL600" s="16">
        <f t="shared" si="6062"/>
        <v>0.41092238588100388</v>
      </c>
      <c r="BM600" s="16">
        <f t="shared" si="6062"/>
        <v>0.87749436809206383</v>
      </c>
      <c r="BN600" s="16"/>
      <c r="BO600" s="16"/>
      <c r="BP600" s="16"/>
      <c r="BQ600" s="16">
        <f t="shared" ref="BQ600:CB600" si="6063">((BQ73*SLOPE($B$70:$B$73,BQ$70:BQ$73)+INTERCEPT($B$70:$B$73,BQ$70:BQ$73))-$B73)^2</f>
        <v>5.7560837981715256</v>
      </c>
      <c r="BR600" s="16">
        <f t="shared" si="6063"/>
        <v>4.6199625809328317</v>
      </c>
      <c r="BS600" s="16">
        <f t="shared" si="6063"/>
        <v>3.5596914294126756</v>
      </c>
      <c r="BT600" s="16">
        <f t="shared" si="6063"/>
        <v>2.6047373170258834</v>
      </c>
      <c r="BU600" s="16">
        <f t="shared" si="6063"/>
        <v>1.7808198620201778</v>
      </c>
      <c r="BV600" s="16">
        <f t="shared" si="6063"/>
        <v>1.0963072368971838</v>
      </c>
      <c r="BW600" s="16">
        <f t="shared" si="6063"/>
        <v>0.56845175289937999</v>
      </c>
      <c r="BX600" s="16">
        <f t="shared" si="6063"/>
        <v>0.20839607353207873</v>
      </c>
      <c r="BY600" s="16">
        <f t="shared" si="6063"/>
        <v>2.4058124156600941E-2</v>
      </c>
      <c r="BZ600" s="16">
        <f t="shared" si="6063"/>
        <v>2.2247345196430568E-2</v>
      </c>
      <c r="CA600" s="16">
        <f t="shared" si="6063"/>
        <v>0.20731292293860382</v>
      </c>
      <c r="CB600" s="16">
        <f t="shared" si="6063"/>
        <v>0.58316988049798613</v>
      </c>
      <c r="CC600" s="16"/>
      <c r="CD600" s="16"/>
      <c r="CE600" s="16">
        <f t="shared" ref="CE600:CP600" si="6064">((CE73*SLOPE($B$70:$B$73,CE$70:CE$73)+INTERCEPT($B$70:$B$73,CE$70:CE$73))-$B73)^2</f>
        <v>2.4048907364562981</v>
      </c>
      <c r="CF600" s="16">
        <f t="shared" si="6064"/>
        <v>1.7794781442961913</v>
      </c>
      <c r="CG600" s="16">
        <f t="shared" si="6064"/>
        <v>1.2237505938905764</v>
      </c>
      <c r="CH600" s="16">
        <f t="shared" si="6064"/>
        <v>0.75379433607506996</v>
      </c>
      <c r="CI600" s="16">
        <f t="shared" si="6064"/>
        <v>0.39077398104615974</v>
      </c>
      <c r="CJ600" s="16">
        <f t="shared" si="6064"/>
        <v>0.14122276903064285</v>
      </c>
      <c r="CK600" s="16">
        <f t="shared" si="6064"/>
        <v>1.5299765905706525E-2</v>
      </c>
      <c r="CL600" s="16">
        <f t="shared" si="6064"/>
        <v>1.6867154808116656E-2</v>
      </c>
      <c r="CM600" s="16">
        <f t="shared" si="6064"/>
        <v>0.14693576206634879</v>
      </c>
      <c r="CN600" s="16">
        <f t="shared" si="6064"/>
        <v>0.40460298484253987</v>
      </c>
      <c r="CO600" s="16">
        <f t="shared" si="6064"/>
        <v>0.78707459999320961</v>
      </c>
      <c r="CP600" s="16">
        <f t="shared" si="6064"/>
        <v>1.291865927192021</v>
      </c>
      <c r="CQ600" s="16"/>
      <c r="CR600" s="16"/>
      <c r="CS600" s="16">
        <f t="shared" ref="CS600:DX600" si="6065">((CS73*SLOPE($B$70:$B$73,CS$70:CS$73)+INTERCEPT($B$70:$B$73,CS$70:CS$73))-$B73)^2</f>
        <v>1.6379339103559927</v>
      </c>
      <c r="CT600" s="16">
        <f t="shared" si="6065"/>
        <v>8.5261213869603996</v>
      </c>
      <c r="CU600" s="16">
        <f t="shared" si="6065"/>
        <v>10.923546961619762</v>
      </c>
      <c r="CV600" s="16">
        <f t="shared" si="6065"/>
        <v>0.7143923601454556</v>
      </c>
      <c r="CW600" s="16">
        <f t="shared" si="6065"/>
        <v>7.2100696690562129</v>
      </c>
      <c r="CX600" s="16">
        <f t="shared" si="6065"/>
        <v>6.9827344642711298</v>
      </c>
      <c r="CY600" s="16">
        <f t="shared" si="6065"/>
        <v>0.71443550934276578</v>
      </c>
      <c r="CZ600" s="16">
        <f t="shared" si="6065"/>
        <v>6.8447003401748079</v>
      </c>
      <c r="DA600" s="16">
        <f t="shared" si="6065"/>
        <v>7.2679641558386665</v>
      </c>
      <c r="DB600" s="16">
        <f t="shared" si="6065"/>
        <v>1.2341813790404064</v>
      </c>
      <c r="DC600" s="16">
        <f t="shared" si="6065"/>
        <v>7.1831390214453696</v>
      </c>
      <c r="DD600" s="16">
        <f t="shared" si="6065"/>
        <v>9.9961842493113284</v>
      </c>
      <c r="DE600" s="16">
        <f t="shared" si="6065"/>
        <v>0.69667419514055806</v>
      </c>
      <c r="DF600" s="16">
        <f t="shared" si="6065"/>
        <v>6.8858977552443372</v>
      </c>
      <c r="DG600" s="16">
        <f t="shared" si="6065"/>
        <v>7.0707083564657358</v>
      </c>
      <c r="DH600" s="16">
        <f t="shared" si="6065"/>
        <v>0.982212248785296</v>
      </c>
      <c r="DI600" s="16">
        <f t="shared" si="6065"/>
        <v>7.6510534982976264</v>
      </c>
      <c r="DJ600" s="16">
        <f t="shared" si="6065"/>
        <v>8.3406508950310876</v>
      </c>
      <c r="DK600" s="16">
        <f t="shared" si="6065"/>
        <v>0.74580692873231536</v>
      </c>
      <c r="DL600" s="16">
        <f t="shared" si="6065"/>
        <v>7.1314926172708066</v>
      </c>
      <c r="DM600" s="16">
        <f t="shared" si="6065"/>
        <v>6.7456623286764792</v>
      </c>
      <c r="DN600" s="16">
        <f t="shared" si="6065"/>
        <v>0.86032335873039956</v>
      </c>
      <c r="DO600" s="16">
        <f t="shared" si="6065"/>
        <v>6.6063233594774635</v>
      </c>
      <c r="DP600" s="16">
        <f t="shared" si="6065"/>
        <v>1.720183237340972</v>
      </c>
      <c r="DQ600" s="16">
        <f t="shared" si="6065"/>
        <v>0.63809284091197516</v>
      </c>
      <c r="DR600" s="16">
        <f t="shared" si="6065"/>
        <v>6.3463617339942138</v>
      </c>
      <c r="DS600" s="16">
        <f t="shared" si="6065"/>
        <v>7.6681175545597089</v>
      </c>
      <c r="DT600" s="16">
        <f t="shared" si="6065"/>
        <v>0.7172482976936454</v>
      </c>
      <c r="DU600" s="16">
        <f t="shared" si="6065"/>
        <v>7.2682582228428609</v>
      </c>
      <c r="DV600" s="16">
        <f t="shared" si="6065"/>
        <v>6.8113224514123258</v>
      </c>
      <c r="DW600" s="16">
        <f t="shared" si="6065"/>
        <v>7.9439564347975988</v>
      </c>
      <c r="DX600" s="16">
        <f t="shared" si="6065"/>
        <v>5.6226662411428858</v>
      </c>
      <c r="DY600" s="16">
        <f t="shared" ref="DY600:EU600" si="6066">((DY73*SLOPE($B$70:$B$73,DY$70:DY$73)+INTERCEPT($B$70:$B$73,DY$70:DY$73))-$B73)^2</f>
        <v>5.3216673318593548</v>
      </c>
      <c r="DZ600" s="16">
        <f t="shared" si="6066"/>
        <v>0.11444930664261548</v>
      </c>
      <c r="EA600" s="16">
        <f t="shared" si="6066"/>
        <v>0.12713361063012582</v>
      </c>
      <c r="EB600" s="16">
        <f t="shared" si="6066"/>
        <v>6.2066548811703237</v>
      </c>
      <c r="EC600" s="16">
        <f t="shared" si="6066"/>
        <v>4.9318916055378486</v>
      </c>
      <c r="ED600" s="38">
        <f t="shared" si="6066"/>
        <v>3.4206307658697296E-2</v>
      </c>
      <c r="EE600" s="16">
        <f t="shared" si="6066"/>
        <v>0.37242765659179305</v>
      </c>
      <c r="EF600" s="16">
        <f t="shared" si="6066"/>
        <v>9.1231828751677319E-2</v>
      </c>
      <c r="EG600" s="16">
        <f t="shared" si="6066"/>
        <v>3.5036741385303743E-2</v>
      </c>
      <c r="EH600" s="16">
        <f t="shared" si="6066"/>
        <v>6.5190742816972444E-2</v>
      </c>
      <c r="EI600" s="16">
        <f t="shared" si="6066"/>
        <v>5.206946463218845E-2</v>
      </c>
      <c r="EJ600" s="16">
        <f t="shared" si="6066"/>
        <v>0.3183343708918222</v>
      </c>
      <c r="EK600" s="16">
        <f t="shared" si="6066"/>
        <v>0.91172598364033075</v>
      </c>
      <c r="EL600" s="16">
        <f t="shared" si="6066"/>
        <v>1.9152408315899716</v>
      </c>
      <c r="EM600" s="16">
        <f t="shared" si="6066"/>
        <v>0.25048829779987442</v>
      </c>
      <c r="EN600" s="16">
        <f t="shared" si="6066"/>
        <v>0.98920220887868848</v>
      </c>
      <c r="EO600" s="16">
        <f t="shared" si="6066"/>
        <v>0.30282103047581477</v>
      </c>
      <c r="EP600" s="16">
        <f t="shared" si="6066"/>
        <v>1.0783460481368965</v>
      </c>
      <c r="EQ600" s="16">
        <f t="shared" si="6066"/>
        <v>0.17778636379649712</v>
      </c>
      <c r="ER600" s="16">
        <f t="shared" si="6066"/>
        <v>0.70216626517685399</v>
      </c>
      <c r="ES600" s="16">
        <f t="shared" si="6066"/>
        <v>4.9298329561366296</v>
      </c>
      <c r="ET600" s="16">
        <f t="shared" si="6066"/>
        <v>5.0269545345287208</v>
      </c>
      <c r="EU600" s="16">
        <f t="shared" si="6066"/>
        <v>3.2010449286091625</v>
      </c>
      <c r="EV600" s="16"/>
      <c r="EW600" s="16">
        <f t="shared" ref="EW600:FI600" si="6067">((EW73*SLOPE($B$70:$B$73,EW$70:EW$73)+INTERCEPT($B$70:$B$73,EW$70:EW$73))-$B73)^2</f>
        <v>7.2051850466262959</v>
      </c>
      <c r="EX600" s="16">
        <f t="shared" si="6067"/>
        <v>6.4837786681116425</v>
      </c>
      <c r="EY600" s="16">
        <f t="shared" si="6067"/>
        <v>4.4010960718752665</v>
      </c>
      <c r="EZ600" s="16">
        <f t="shared" si="6067"/>
        <v>0.95553998732210377</v>
      </c>
      <c r="FA600" s="16">
        <f t="shared" si="6067"/>
        <v>1.9951869255658492</v>
      </c>
      <c r="FB600" s="16">
        <f t="shared" si="6067"/>
        <v>0.93151746776300992</v>
      </c>
      <c r="FC600" s="16">
        <f t="shared" si="6067"/>
        <v>4.2881530385530375</v>
      </c>
      <c r="FD600" s="16">
        <f t="shared" si="6067"/>
        <v>6.3640721055788436</v>
      </c>
      <c r="FE600" s="16">
        <f t="shared" si="6067"/>
        <v>1.5485941130941985</v>
      </c>
      <c r="FF600" s="16">
        <f t="shared" si="6067"/>
        <v>2.8349513264479591</v>
      </c>
      <c r="FG600" s="16">
        <f t="shared" si="6067"/>
        <v>6.5616733134420971E-2</v>
      </c>
      <c r="FH600" s="16">
        <f t="shared" si="6067"/>
        <v>2.7688596468043315E-2</v>
      </c>
      <c r="FI600" s="16">
        <f t="shared" si="6067"/>
        <v>0.92527466440326589</v>
      </c>
      <c r="FJ600" s="16"/>
      <c r="FK600" s="16">
        <f t="shared" ref="FK600:GP600" si="6068">((FK73*SLOPE($B$70:$B$73,FK$70:FK$73)+INTERCEPT($B$70:$B$73,FK$70:FK$73))-$B73)^2</f>
        <v>1.9503942467275623</v>
      </c>
      <c r="FL600" s="47">
        <f t="shared" si="6068"/>
        <v>8.0169503645001555E-2</v>
      </c>
      <c r="FM600" s="16">
        <f t="shared" si="6068"/>
        <v>6.9182102993183878E-2</v>
      </c>
      <c r="FN600" s="16">
        <f t="shared" si="6068"/>
        <v>8.3271157354980363E-2</v>
      </c>
      <c r="FO600" s="16">
        <f t="shared" si="6068"/>
        <v>0.31600098794900705</v>
      </c>
      <c r="FP600" s="16">
        <f t="shared" si="6068"/>
        <v>6.8039348578933956E-2</v>
      </c>
      <c r="FQ600" s="16">
        <f t="shared" si="6068"/>
        <v>6.518716822773217E-2</v>
      </c>
      <c r="FR600" s="16">
        <f t="shared" si="6068"/>
        <v>0.6025547973032882</v>
      </c>
      <c r="FS600" s="16">
        <f t="shared" si="6068"/>
        <v>3.2827469861062526</v>
      </c>
      <c r="FT600" s="16">
        <f t="shared" si="6068"/>
        <v>0.22363756453738692</v>
      </c>
      <c r="FU600" s="16">
        <f t="shared" si="6068"/>
        <v>4.7101413732491847E-2</v>
      </c>
      <c r="FV600" s="16">
        <f t="shared" si="6068"/>
        <v>2.7304404820965422E-2</v>
      </c>
      <c r="FW600" s="16">
        <f t="shared" si="6068"/>
        <v>1.3911865114619371</v>
      </c>
      <c r="FX600" s="16">
        <f t="shared" si="6068"/>
        <v>0.33705198497641586</v>
      </c>
      <c r="FY600" s="16">
        <f t="shared" si="6068"/>
        <v>0.42231606148285888</v>
      </c>
      <c r="FZ600" s="16">
        <f t="shared" si="6068"/>
        <v>9.0514628072430146</v>
      </c>
      <c r="GA600" s="16">
        <f t="shared" si="6068"/>
        <v>6.6362869583908699</v>
      </c>
      <c r="GB600" s="16">
        <f t="shared" si="6068"/>
        <v>7.7599592387104357</v>
      </c>
      <c r="GC600" s="16">
        <f t="shared" si="6068"/>
        <v>5.2239072606312034</v>
      </c>
      <c r="GD600" s="16">
        <f t="shared" si="6068"/>
        <v>7.7949856257452934</v>
      </c>
      <c r="GE600" s="16">
        <f t="shared" si="6068"/>
        <v>5.2837495376736401</v>
      </c>
      <c r="GF600" s="16">
        <f t="shared" si="6068"/>
        <v>6.0070526939453313</v>
      </c>
      <c r="GG600" s="16">
        <f t="shared" si="6068"/>
        <v>4.0780451047728681</v>
      </c>
      <c r="GH600" s="16">
        <f t="shared" si="6068"/>
        <v>8.3379736125872537</v>
      </c>
      <c r="GI600" s="16">
        <f t="shared" si="6068"/>
        <v>5.4116562672161148</v>
      </c>
      <c r="GJ600" s="16">
        <f t="shared" si="6068"/>
        <v>1.6350610794291227</v>
      </c>
      <c r="GK600" s="16">
        <f t="shared" si="6068"/>
        <v>1.6054924383416147</v>
      </c>
      <c r="GL600" s="16">
        <f t="shared" si="6068"/>
        <v>5.9066046278942546</v>
      </c>
      <c r="GM600" s="16">
        <f t="shared" si="6068"/>
        <v>4.0507742028765706E-3</v>
      </c>
      <c r="GN600" s="16">
        <f t="shared" si="6068"/>
        <v>2.3405714925449805</v>
      </c>
      <c r="GO600" s="16">
        <f t="shared" si="6068"/>
        <v>1.5464209867041734</v>
      </c>
      <c r="GP600" s="16">
        <f t="shared" si="6068"/>
        <v>0.13817351131578129</v>
      </c>
      <c r="GQ600" s="16">
        <f t="shared" ref="GQ600:HV600" si="6069">((GQ73*SLOPE($B$70:$B$73,GQ$70:GQ$73)+INTERCEPT($B$70:$B$73,GQ$70:GQ$73))-$B73)^2</f>
        <v>6.0067139984856475</v>
      </c>
      <c r="GR600" s="16">
        <f t="shared" si="6069"/>
        <v>3.9882348727382348</v>
      </c>
      <c r="GS600" s="16">
        <f t="shared" si="6069"/>
        <v>3.8623125219712916E-2</v>
      </c>
      <c r="GT600" s="16">
        <f t="shared" si="6069"/>
        <v>5.3820266046527572E-2</v>
      </c>
      <c r="GU600" s="16">
        <f t="shared" si="6069"/>
        <v>0.48266772847991862</v>
      </c>
      <c r="GV600" s="16">
        <f t="shared" si="6069"/>
        <v>4.1615705591791445E-2</v>
      </c>
      <c r="GW600" s="16">
        <f t="shared" si="6069"/>
        <v>0.42078714717462451</v>
      </c>
      <c r="GX600" s="16">
        <f t="shared" si="6069"/>
        <v>2.6670786497123698E-2</v>
      </c>
      <c r="GY600" s="16">
        <f t="shared" si="6069"/>
        <v>0.30125957382773844</v>
      </c>
      <c r="GZ600" s="16">
        <f t="shared" si="6069"/>
        <v>0.96361194025511698</v>
      </c>
      <c r="HA600" s="16">
        <f t="shared" si="6069"/>
        <v>1.8772394392632293E-2</v>
      </c>
      <c r="HB600" s="16">
        <f t="shared" si="6069"/>
        <v>0.39386121723326767</v>
      </c>
      <c r="HC600" s="16">
        <f t="shared" si="6069"/>
        <v>2.1631518936723583E-4</v>
      </c>
      <c r="HD600" s="16">
        <f t="shared" si="6069"/>
        <v>0.18817184310476343</v>
      </c>
      <c r="HE600" s="16">
        <f t="shared" si="6069"/>
        <v>3.4296423065861243</v>
      </c>
      <c r="HF600" s="16">
        <f t="shared" si="6069"/>
        <v>3.4478944516300172</v>
      </c>
      <c r="HG600" s="16">
        <f t="shared" si="6069"/>
        <v>1.9536996937457629</v>
      </c>
      <c r="HH600" s="16">
        <f t="shared" si="6069"/>
        <v>5.3875190578753198</v>
      </c>
      <c r="HI600" s="16">
        <f t="shared" si="6069"/>
        <v>4.7687762286768764</v>
      </c>
      <c r="HJ600" s="16">
        <f t="shared" si="6069"/>
        <v>2.9896561623314004</v>
      </c>
      <c r="HK600" s="16">
        <f t="shared" si="6069"/>
        <v>0.37074758657584805</v>
      </c>
      <c r="HL600" s="16">
        <f t="shared" si="6069"/>
        <v>1.1036521238624684</v>
      </c>
      <c r="HM600" s="16">
        <f t="shared" si="6069"/>
        <v>0.35790862486363806</v>
      </c>
      <c r="HN600" s="16">
        <f t="shared" si="6069"/>
        <v>3.4478687918871125</v>
      </c>
      <c r="HO600" s="16">
        <f t="shared" si="6069"/>
        <v>5.3682222869340768</v>
      </c>
      <c r="HP600" s="16">
        <f t="shared" si="6069"/>
        <v>0.38893875946098472</v>
      </c>
      <c r="HQ600" s="16">
        <f t="shared" si="6069"/>
        <v>3.9294483435231169E-2</v>
      </c>
      <c r="HR600" s="16">
        <f t="shared" si="6069"/>
        <v>0.82559699834230627</v>
      </c>
      <c r="HS600" s="16">
        <f t="shared" si="6069"/>
        <v>1.8312969111107023</v>
      </c>
      <c r="HT600" s="16">
        <f t="shared" si="6069"/>
        <v>0.37534358264190332</v>
      </c>
      <c r="HU600" s="16">
        <f t="shared" si="6069"/>
        <v>1.1065871616772121</v>
      </c>
      <c r="HV600" s="16">
        <f t="shared" si="6069"/>
        <v>7.9408763316007134E-3</v>
      </c>
      <c r="HW600" s="16">
        <f t="shared" ref="HW600:JB600" si="6070">((HW73*SLOPE($B$70:$B$73,HW$70:HW$73)+INTERCEPT($B$70:$B$73,HW$70:HW$73))-$B73)^2</f>
        <v>0.16555020469247705</v>
      </c>
      <c r="HX600" s="16">
        <f t="shared" si="6070"/>
        <v>8.5993829253197358</v>
      </c>
      <c r="HY600" s="16">
        <f t="shared" si="6070"/>
        <v>2.535186928662863</v>
      </c>
      <c r="HZ600" s="16">
        <f t="shared" si="6070"/>
        <v>0.77781128220458717</v>
      </c>
      <c r="IA600" s="16">
        <f t="shared" si="6070"/>
        <v>0.87799565164504734</v>
      </c>
      <c r="IB600" s="16">
        <f t="shared" si="6070"/>
        <v>5.3454451314703926</v>
      </c>
      <c r="IC600" s="16">
        <f t="shared" si="6070"/>
        <v>2.8958747515324279</v>
      </c>
      <c r="ID600" s="16">
        <f t="shared" si="6070"/>
        <v>3.0872221938007089</v>
      </c>
      <c r="IE600" s="16">
        <f t="shared" si="6070"/>
        <v>16.52251625688616</v>
      </c>
      <c r="IF600" s="16">
        <f t="shared" si="6070"/>
        <v>13.491189101050317</v>
      </c>
      <c r="IG600" s="16">
        <f t="shared" si="6070"/>
        <v>14.733277759987885</v>
      </c>
      <c r="IH600" s="16">
        <f t="shared" si="6070"/>
        <v>11.409421010571911</v>
      </c>
      <c r="II600" s="16">
        <f t="shared" si="6070"/>
        <v>14.794326458659008</v>
      </c>
      <c r="IJ600" s="16">
        <f t="shared" si="6070"/>
        <v>11.509978658017683</v>
      </c>
      <c r="IK600" s="16">
        <f t="shared" si="6070"/>
        <v>12.236324831883023</v>
      </c>
      <c r="IL600" s="16">
        <f t="shared" si="6070"/>
        <v>9.6419539546087769</v>
      </c>
      <c r="IM600" s="16">
        <f t="shared" si="6070"/>
        <v>15.514764373001791</v>
      </c>
      <c r="IN600" s="16">
        <f t="shared" si="6070"/>
        <v>11.693590222547126</v>
      </c>
      <c r="IO600" s="16">
        <f t="shared" si="6070"/>
        <v>12.236324831883023</v>
      </c>
      <c r="IP600" s="16">
        <f t="shared" si="6070"/>
        <v>9.6419539546087769</v>
      </c>
      <c r="IQ600" s="16">
        <f t="shared" si="6070"/>
        <v>12.206107574691591</v>
      </c>
      <c r="IR600" s="16">
        <f t="shared" si="6070"/>
        <v>1.3841238538226832</v>
      </c>
      <c r="IS600" s="16">
        <f t="shared" si="6070"/>
        <v>7.0317359537825483</v>
      </c>
      <c r="IT600" s="16">
        <f t="shared" si="6070"/>
        <v>5.5650969474856815</v>
      </c>
      <c r="IU600" s="16">
        <f t="shared" si="6070"/>
        <v>2.1670560487107862</v>
      </c>
      <c r="IV600" s="16">
        <f t="shared" si="6070"/>
        <v>12.840867220181071</v>
      </c>
      <c r="IW600" s="16">
        <f t="shared" si="6070"/>
        <v>10.06058106235411</v>
      </c>
      <c r="IX600" s="16">
        <f t="shared" si="6070"/>
        <v>0.99483118738142906</v>
      </c>
      <c r="IY600" s="16">
        <f t="shared" si="6070"/>
        <v>1.921425925924557</v>
      </c>
      <c r="IZ600" s="16">
        <f t="shared" si="6070"/>
        <v>0.23037345016352709</v>
      </c>
      <c r="JA600" s="16">
        <f t="shared" si="6070"/>
        <v>0.87041879451997617</v>
      </c>
      <c r="JB600" s="16">
        <f t="shared" si="6070"/>
        <v>0.27899440892258975</v>
      </c>
      <c r="JC600" s="16">
        <f t="shared" ref="JC600:KB600" si="6071">((JC73*SLOPE($B$70:$B$73,JC$70:JC$73)+INTERCEPT($B$70:$B$73,JC$70:JC$73))-$B73)^2</f>
        <v>0.95162118293733344</v>
      </c>
      <c r="JD600" s="16">
        <f t="shared" si="6071"/>
        <v>3.0912071713189442</v>
      </c>
      <c r="JE600" s="16">
        <f t="shared" si="6071"/>
        <v>4.6258355495161325</v>
      </c>
      <c r="JF600" s="16">
        <f t="shared" si="6071"/>
        <v>1.7822353980689141</v>
      </c>
      <c r="JG600" s="16">
        <f t="shared" si="6071"/>
        <v>3.1935621644813246</v>
      </c>
      <c r="JH600" s="16">
        <f t="shared" si="6071"/>
        <v>1.4279204366182376</v>
      </c>
      <c r="JI600" s="16">
        <f t="shared" si="6071"/>
        <v>2.481051366414134</v>
      </c>
      <c r="JJ600" s="16">
        <f t="shared" si="6071"/>
        <v>8.8503326514914065</v>
      </c>
      <c r="JK600" s="16">
        <f t="shared" si="6071"/>
        <v>8.8614366164033207</v>
      </c>
      <c r="JL600" s="16">
        <f t="shared" si="6071"/>
        <v>6.5582210069541524</v>
      </c>
      <c r="JM600" s="16">
        <f t="shared" si="6071"/>
        <v>11.89197333666413</v>
      </c>
      <c r="JN600" s="16">
        <f t="shared" si="6071"/>
        <v>10.971529540168214</v>
      </c>
      <c r="JO600" s="16">
        <f t="shared" si="6071"/>
        <v>8.409933336932033</v>
      </c>
      <c r="JP600" s="16">
        <f t="shared" si="6071"/>
        <v>8.8503326514914065</v>
      </c>
      <c r="JQ600" s="16">
        <f t="shared" si="6071"/>
        <v>8.8614366164033207</v>
      </c>
      <c r="JR600" s="16">
        <f t="shared" si="6071"/>
        <v>6.5582210069541524</v>
      </c>
      <c r="JS600" s="16">
        <f t="shared" si="6071"/>
        <v>8.9875830559860042</v>
      </c>
      <c r="JT600" s="16">
        <f t="shared" si="6071"/>
        <v>11.669582012882394</v>
      </c>
      <c r="JU600" s="16">
        <f t="shared" si="6071"/>
        <v>0.31695620399274183</v>
      </c>
      <c r="JV600" s="16">
        <f t="shared" si="6071"/>
        <v>0.90055324229102085</v>
      </c>
      <c r="JW600" s="16">
        <f t="shared" si="6071"/>
        <v>4.4486350051933021</v>
      </c>
      <c r="JX600" s="16">
        <f t="shared" si="6071"/>
        <v>6.3149861383454624</v>
      </c>
      <c r="JY600" s="16">
        <f t="shared" si="6071"/>
        <v>3.259648225250293</v>
      </c>
      <c r="JZ600" s="16">
        <f t="shared" si="6071"/>
        <v>4.8590225940767269</v>
      </c>
      <c r="KA600" s="16">
        <f t="shared" si="6071"/>
        <v>1.1827613361442959</v>
      </c>
      <c r="KB600" s="16">
        <f t="shared" si="6071"/>
        <v>2.3866591721212518</v>
      </c>
      <c r="KC600" s="16"/>
      <c r="KD600" s="16"/>
      <c r="KE600" s="16"/>
      <c r="KF600" s="16"/>
      <c r="KG600" s="16"/>
      <c r="KH600" s="16"/>
      <c r="KI600" s="16"/>
      <c r="KJ600" s="16"/>
      <c r="KK600" s="16"/>
      <c r="KL600" s="16"/>
      <c r="KM600" s="16"/>
      <c r="KN600" s="16"/>
      <c r="KO600" s="16"/>
      <c r="KP600" s="16"/>
      <c r="KQ600" s="16"/>
    </row>
    <row r="601" spans="1:303" x14ac:dyDescent="0.25">
      <c r="F601" s="16"/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6"/>
      <c r="S601" s="16"/>
      <c r="T601" s="16"/>
      <c r="U601" s="16"/>
      <c r="V601" s="16"/>
      <c r="W601" s="16"/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6"/>
      <c r="AR601" s="16"/>
      <c r="AS601" s="16"/>
      <c r="AT601" s="16"/>
      <c r="AU601" s="16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  <c r="CI601" s="16"/>
      <c r="CJ601" s="16"/>
      <c r="CK601" s="16"/>
      <c r="CL601" s="16"/>
      <c r="CM601" s="16"/>
      <c r="CN601" s="16"/>
      <c r="CO601" s="16"/>
      <c r="CP601" s="16"/>
      <c r="CQ601" s="16"/>
      <c r="CR601" s="16"/>
      <c r="CS601" s="16"/>
      <c r="CT601" s="16"/>
      <c r="CU601" s="16"/>
      <c r="CV601" s="16"/>
      <c r="CW601" s="16"/>
      <c r="CX601" s="16"/>
      <c r="CY601" s="16"/>
      <c r="CZ601" s="16"/>
      <c r="DA601" s="16"/>
      <c r="DB601" s="16"/>
      <c r="DC601" s="16"/>
      <c r="DD601" s="16"/>
      <c r="DE601" s="16"/>
      <c r="DF601" s="16"/>
      <c r="DG601" s="16"/>
      <c r="DH601" s="16"/>
      <c r="DI601" s="16"/>
      <c r="DJ601" s="16"/>
      <c r="DK601" s="16"/>
      <c r="DL601" s="16"/>
      <c r="DM601" s="16"/>
      <c r="DN601" s="16"/>
      <c r="DO601" s="16"/>
      <c r="DP601" s="16"/>
      <c r="DQ601" s="16"/>
      <c r="DR601" s="16"/>
      <c r="DS601" s="16"/>
      <c r="DT601" s="16"/>
      <c r="DU601" s="16"/>
      <c r="DV601" s="16"/>
      <c r="DW601" s="16"/>
      <c r="DX601" s="16"/>
      <c r="DY601" s="16"/>
      <c r="DZ601" s="16"/>
      <c r="EA601" s="16"/>
      <c r="EB601" s="16"/>
      <c r="EC601" s="16"/>
      <c r="ED601" s="38"/>
      <c r="EE601" s="16"/>
      <c r="EF601" s="16"/>
      <c r="EG601" s="16"/>
      <c r="EH601" s="16"/>
      <c r="EI601" s="16"/>
      <c r="EJ601" s="16"/>
      <c r="EK601" s="16"/>
      <c r="EL601" s="16"/>
      <c r="EM601" s="16"/>
      <c r="EN601" s="16"/>
      <c r="EO601" s="16"/>
      <c r="EP601" s="16"/>
      <c r="EQ601" s="16"/>
      <c r="ER601" s="16"/>
      <c r="ES601" s="16"/>
      <c r="ET601" s="16"/>
      <c r="EU601" s="16"/>
      <c r="EV601" s="16"/>
      <c r="EW601" s="16"/>
      <c r="EX601" s="16"/>
      <c r="EY601" s="16"/>
      <c r="EZ601" s="16"/>
      <c r="FA601" s="16"/>
      <c r="FB601" s="16"/>
      <c r="FC601" s="16"/>
      <c r="FD601" s="16"/>
      <c r="FE601" s="16"/>
      <c r="FF601" s="16"/>
      <c r="FG601" s="16"/>
      <c r="FH601" s="16"/>
      <c r="FI601" s="16"/>
      <c r="FJ601" s="16"/>
      <c r="FK601" s="16"/>
      <c r="FL601" s="47"/>
      <c r="FM601" s="16"/>
      <c r="FN601" s="16"/>
      <c r="FO601" s="16"/>
      <c r="FP601" s="16"/>
      <c r="FQ601" s="16"/>
      <c r="FR601" s="16"/>
      <c r="FS601" s="16"/>
      <c r="FT601" s="16"/>
      <c r="FU601" s="16"/>
      <c r="FV601" s="16"/>
      <c r="FW601" s="16"/>
      <c r="FX601" s="16"/>
      <c r="FY601" s="16"/>
      <c r="FZ601" s="16"/>
      <c r="GA601" s="16"/>
      <c r="GB601" s="16"/>
      <c r="GC601" s="16"/>
      <c r="GD601" s="16"/>
      <c r="GE601" s="16"/>
      <c r="GF601" s="16"/>
      <c r="GG601" s="16"/>
      <c r="GH601" s="16"/>
      <c r="GI601" s="16"/>
      <c r="GJ601" s="16"/>
      <c r="GK601" s="16"/>
      <c r="GL601" s="16"/>
      <c r="GM601" s="16"/>
      <c r="GN601" s="16"/>
      <c r="GO601" s="16"/>
      <c r="GP601" s="16"/>
      <c r="GQ601" s="16"/>
      <c r="GR601" s="16"/>
      <c r="GS601" s="16"/>
      <c r="GT601" s="16"/>
      <c r="GU601" s="16"/>
      <c r="GV601" s="16"/>
      <c r="GW601" s="16"/>
      <c r="GX601" s="16"/>
      <c r="GY601" s="16"/>
      <c r="GZ601" s="16"/>
      <c r="HA601" s="16"/>
      <c r="HB601" s="16"/>
      <c r="HC601" s="16"/>
      <c r="HD601" s="16"/>
      <c r="HE601" s="16"/>
      <c r="HF601" s="16"/>
      <c r="HG601" s="16"/>
      <c r="HH601" s="16"/>
      <c r="HI601" s="16"/>
      <c r="HJ601" s="16"/>
      <c r="HK601" s="16"/>
      <c r="HL601" s="16"/>
      <c r="HM601" s="16"/>
      <c r="HN601" s="16"/>
      <c r="HO601" s="16"/>
      <c r="HP601" s="16"/>
      <c r="HQ601" s="16"/>
      <c r="HR601" s="16"/>
      <c r="HS601" s="16"/>
      <c r="HT601" s="16"/>
      <c r="HU601" s="16"/>
      <c r="HV601" s="16"/>
      <c r="HW601" s="16"/>
      <c r="HX601" s="16"/>
      <c r="HY601" s="16"/>
      <c r="HZ601" s="16"/>
      <c r="IA601" s="16"/>
      <c r="IB601" s="16"/>
      <c r="IC601" s="16"/>
      <c r="ID601" s="16"/>
      <c r="IE601" s="16"/>
      <c r="IF601" s="16"/>
      <c r="IG601" s="16"/>
      <c r="IH601" s="16"/>
      <c r="II601" s="16"/>
      <c r="IJ601" s="16"/>
      <c r="IK601" s="16"/>
      <c r="IL601" s="16"/>
      <c r="IM601" s="16"/>
      <c r="IN601" s="16"/>
      <c r="IO601" s="16"/>
      <c r="IP601" s="16"/>
      <c r="IQ601" s="16"/>
      <c r="IR601" s="16"/>
      <c r="IS601" s="16"/>
      <c r="IT601" s="16"/>
      <c r="IU601" s="16"/>
      <c r="IV601" s="16"/>
      <c r="IW601" s="16"/>
      <c r="IX601" s="16"/>
      <c r="IY601" s="16"/>
      <c r="IZ601" s="16"/>
      <c r="JA601" s="16"/>
      <c r="JB601" s="16"/>
      <c r="JC601" s="16"/>
      <c r="JD601" s="16"/>
      <c r="JE601" s="16"/>
      <c r="JF601" s="16"/>
      <c r="JG601" s="16"/>
      <c r="JH601" s="16"/>
      <c r="JI601" s="16"/>
      <c r="JJ601" s="16"/>
      <c r="JK601" s="16"/>
      <c r="JL601" s="16"/>
      <c r="JM601" s="16"/>
      <c r="JN601" s="16"/>
      <c r="JO601" s="16"/>
      <c r="JP601" s="16"/>
      <c r="JQ601" s="16"/>
      <c r="JR601" s="16"/>
      <c r="JS601" s="16"/>
      <c r="JT601" s="16"/>
      <c r="JU601" s="16"/>
      <c r="JV601" s="16"/>
      <c r="JW601" s="16"/>
      <c r="JX601" s="16"/>
      <c r="JY601" s="16"/>
      <c r="JZ601" s="16"/>
      <c r="KA601" s="16"/>
      <c r="KB601" s="16"/>
      <c r="KC601" s="16"/>
      <c r="KD601" s="16"/>
      <c r="KE601" s="16"/>
      <c r="KF601" s="16"/>
      <c r="KG601" s="16"/>
      <c r="KH601" s="16"/>
      <c r="KI601" s="16"/>
      <c r="KJ601" s="16"/>
      <c r="KK601" s="16"/>
      <c r="KL601" s="16"/>
      <c r="KM601" s="16"/>
      <c r="KN601" s="16"/>
      <c r="KO601" s="16"/>
      <c r="KP601" s="16"/>
      <c r="KQ601" s="16"/>
    </row>
    <row r="602" spans="1:303" x14ac:dyDescent="0.25">
      <c r="C602" s="20">
        <f>MIN(F602:KB602)</f>
        <v>0.15024164662679146</v>
      </c>
      <c r="F602" s="16">
        <f>SQRT(AVERAGE(F597:F600))</f>
        <v>4.9143090004644652</v>
      </c>
      <c r="G602" s="16">
        <f t="shared" ref="G602:BW602" si="6072">SQRT(AVERAGE(G597:G600))</f>
        <v>5.3762199805294308</v>
      </c>
      <c r="H602" s="16">
        <f t="shared" si="6072"/>
        <v>2.7238720242307086</v>
      </c>
      <c r="I602" s="16">
        <f t="shared" si="6072"/>
        <v>3.2381539224955449</v>
      </c>
      <c r="J602" s="16">
        <f t="shared" si="6072"/>
        <v>2.5939450556871204</v>
      </c>
      <c r="K602" s="16">
        <f t="shared" si="6072"/>
        <v>3.1031325051974483</v>
      </c>
      <c r="L602" s="16">
        <f t="shared" si="6072"/>
        <v>2.6503182204438409</v>
      </c>
      <c r="M602" s="16">
        <f t="shared" si="6072"/>
        <v>3.1608655920020414</v>
      </c>
      <c r="N602" s="16">
        <f t="shared" si="6072"/>
        <v>1.8221500067173784</v>
      </c>
      <c r="O602" s="16">
        <f t="shared" si="6072"/>
        <v>2.3210582817879475</v>
      </c>
      <c r="P602" s="16">
        <f t="shared" ref="P602:U602" si="6073">SQRT(AVERAGE(P597:P600))</f>
        <v>1.843865044645294</v>
      </c>
      <c r="Q602" s="16">
        <f t="shared" si="6073"/>
        <v>2.3355675780643819</v>
      </c>
      <c r="R602" s="16">
        <f t="shared" si="6073"/>
        <v>2.1093761430343689</v>
      </c>
      <c r="S602" s="16">
        <f t="shared" si="6073"/>
        <v>2.566474444069224</v>
      </c>
      <c r="T602" s="16">
        <f t="shared" si="6073"/>
        <v>1.9110531594996036</v>
      </c>
      <c r="U602" s="16">
        <f t="shared" si="6073"/>
        <v>2.3848719050937723</v>
      </c>
      <c r="V602" s="16">
        <f t="shared" si="6072"/>
        <v>1.9233276196295799</v>
      </c>
      <c r="W602" s="16">
        <f t="shared" si="6072"/>
        <v>0.73335182941576393</v>
      </c>
      <c r="X602" s="16">
        <f t="shared" si="6072"/>
        <v>0.2090681069439029</v>
      </c>
      <c r="Y602" s="16">
        <f t="shared" ref="Y602:AC602" si="6074">SQRT(AVERAGE(Y597:Y600))</f>
        <v>0.17433938329965201</v>
      </c>
      <c r="Z602" s="16">
        <f t="shared" si="6074"/>
        <v>0.32770742818122711</v>
      </c>
      <c r="AA602" s="16">
        <f t="shared" si="6074"/>
        <v>0.26741889513968259</v>
      </c>
      <c r="AB602" s="16">
        <f t="shared" si="6074"/>
        <v>0.20002882056581486</v>
      </c>
      <c r="AC602" s="16">
        <f t="shared" si="6074"/>
        <v>0.57128383498671531</v>
      </c>
      <c r="AD602" s="16">
        <f t="shared" si="6072"/>
        <v>0.17453099256211391</v>
      </c>
      <c r="AE602" s="16">
        <f t="shared" si="6072"/>
        <v>0.18562539467622982</v>
      </c>
      <c r="AF602" s="16">
        <f t="shared" si="6072"/>
        <v>0.73955619237243131</v>
      </c>
      <c r="AG602" s="16">
        <f t="shared" si="6072"/>
        <v>1.1865491798398922</v>
      </c>
      <c r="AH602" s="16">
        <f t="shared" si="6072"/>
        <v>0.74489703369506488</v>
      </c>
      <c r="AI602" s="16">
        <f t="shared" si="6072"/>
        <v>0.7695111679041815</v>
      </c>
      <c r="AJ602" s="16">
        <f t="shared" si="6072"/>
        <v>1.2220381841717922</v>
      </c>
      <c r="AK602" s="16">
        <f t="shared" si="6072"/>
        <v>2.671201869700055</v>
      </c>
      <c r="AL602" s="16">
        <f t="shared" si="6072"/>
        <v>2.3405813916305833</v>
      </c>
      <c r="AM602" s="16">
        <f t="shared" si="6072"/>
        <v>2.6274280813162481</v>
      </c>
      <c r="AN602" s="16">
        <f t="shared" si="6072"/>
        <v>2.2542303368517764</v>
      </c>
      <c r="AO602" s="16">
        <f t="shared" si="6072"/>
        <v>2.6200426721590451</v>
      </c>
      <c r="AP602" s="16">
        <f t="shared" si="6072"/>
        <v>2.2516513218992915</v>
      </c>
      <c r="AQ602" s="16">
        <f t="shared" si="6072"/>
        <v>2.5734735999260216</v>
      </c>
      <c r="AR602" s="16">
        <f t="shared" si="6072"/>
        <v>2.1504776436930673</v>
      </c>
      <c r="AS602" s="16">
        <f t="shared" si="6072"/>
        <v>2.2303351899762358</v>
      </c>
      <c r="AT602" s="16">
        <f t="shared" si="6072"/>
        <v>1.891755439162542</v>
      </c>
      <c r="AU602" s="16">
        <f t="shared" si="6072"/>
        <v>1.4203340722523086</v>
      </c>
      <c r="AV602" s="16">
        <f t="shared" si="6072"/>
        <v>1.4155605949594821</v>
      </c>
      <c r="AW602" s="16">
        <f t="shared" si="6072"/>
        <v>2.113104011490186</v>
      </c>
      <c r="AX602" s="16">
        <f t="shared" si="6072"/>
        <v>0.84637724386695101</v>
      </c>
      <c r="AY602" s="16">
        <f t="shared" si="6072"/>
        <v>1.4311381168435624</v>
      </c>
      <c r="AZ602" s="16">
        <f t="shared" si="6072"/>
        <v>1.2875924165361579</v>
      </c>
      <c r="BA602" s="16">
        <f t="shared" si="6072"/>
        <v>0.5604189410848599</v>
      </c>
      <c r="BB602" s="16">
        <f t="shared" si="6072"/>
        <v>1.9229086777551889</v>
      </c>
      <c r="BC602" s="16">
        <f t="shared" si="6072"/>
        <v>1.6028820119126548</v>
      </c>
      <c r="BD602" s="16">
        <f t="shared" si="6072"/>
        <v>1.3121218298693413</v>
      </c>
      <c r="BE602" s="16">
        <f t="shared" si="6072"/>
        <v>1.0564849887389927</v>
      </c>
      <c r="BF602" s="16">
        <f t="shared" si="6072"/>
        <v>0.85428110740745122</v>
      </c>
      <c r="BG602" s="16">
        <f t="shared" si="6072"/>
        <v>0.73335996856441221</v>
      </c>
      <c r="BH602" s="16">
        <f t="shared" si="6072"/>
        <v>0.72094598703323309</v>
      </c>
      <c r="BI602" s="16">
        <f t="shared" si="6072"/>
        <v>0.81063532352729439</v>
      </c>
      <c r="BJ602" s="16">
        <f t="shared" si="6072"/>
        <v>0.96664992932382376</v>
      </c>
      <c r="BK602" s="16">
        <f t="shared" si="6072"/>
        <v>1.1553513523804546</v>
      </c>
      <c r="BL602" s="16">
        <f t="shared" si="6072"/>
        <v>1.3587471312725898</v>
      </c>
      <c r="BM602" s="16">
        <f t="shared" si="6072"/>
        <v>1.5673269708784687</v>
      </c>
      <c r="BN602" s="16"/>
      <c r="BO602" s="16"/>
      <c r="BP602" s="16"/>
      <c r="BQ602" s="16">
        <f t="shared" si="6072"/>
        <v>1.891755439162542</v>
      </c>
      <c r="BR602" s="16">
        <f t="shared" si="6072"/>
        <v>1.6429507839181561</v>
      </c>
      <c r="BS602" s="16">
        <f t="shared" si="6072"/>
        <v>1.4129403438788097</v>
      </c>
      <c r="BT602" s="16">
        <f t="shared" si="6072"/>
        <v>1.2099830023948468</v>
      </c>
      <c r="BU602" s="16">
        <f t="shared" si="6072"/>
        <v>1.047049276050769</v>
      </c>
      <c r="BV602" s="16">
        <f t="shared" si="6072"/>
        <v>0.93852015775156028</v>
      </c>
      <c r="BW602" s="16">
        <f t="shared" si="6072"/>
        <v>0.90110265770972642</v>
      </c>
      <c r="BX602" s="16">
        <f t="shared" ref="BX602:EM602" si="6075">SQRT(AVERAGE(BX597:BX600))</f>
        <v>0.93979777538105369</v>
      </c>
      <c r="BY602" s="16">
        <f t="shared" si="6075"/>
        <v>1.0427372590793715</v>
      </c>
      <c r="BZ602" s="16">
        <f t="shared" si="6075"/>
        <v>1.1910643491928821</v>
      </c>
      <c r="CA602" s="16">
        <f t="shared" si="6075"/>
        <v>1.3675311553094955</v>
      </c>
      <c r="CB602" s="16">
        <f t="shared" si="6075"/>
        <v>1.5611563189543951</v>
      </c>
      <c r="CC602" s="16"/>
      <c r="CD602" s="16"/>
      <c r="CE602" s="16">
        <f t="shared" si="6075"/>
        <v>1.2632569188004221</v>
      </c>
      <c r="CF602" s="16">
        <f t="shared" si="6075"/>
        <v>1.0201750529754208</v>
      </c>
      <c r="CG602" s="16">
        <f t="shared" si="6075"/>
        <v>0.81986274553722382</v>
      </c>
      <c r="CH602" s="16">
        <f t="shared" si="6075"/>
        <v>0.68253345823163036</v>
      </c>
      <c r="CI602" s="16">
        <f t="shared" si="6075"/>
        <v>0.63690644581084932</v>
      </c>
      <c r="CJ602" s="16">
        <f t="shared" si="6075"/>
        <v>0.68767745115969214</v>
      </c>
      <c r="CK602" s="16">
        <f t="shared" si="6075"/>
        <v>0.8093982627071411</v>
      </c>
      <c r="CL602" s="16">
        <f t="shared" si="6075"/>
        <v>0.96919759815374829</v>
      </c>
      <c r="CM602" s="16">
        <f t="shared" si="6075"/>
        <v>1.1462771856571512</v>
      </c>
      <c r="CN602" s="16">
        <f t="shared" si="6075"/>
        <v>1.3308059224927453</v>
      </c>
      <c r="CO602" s="16">
        <f t="shared" si="6075"/>
        <v>1.5164039958593343</v>
      </c>
      <c r="CP602" s="16">
        <f t="shared" si="6075"/>
        <v>1.7005513868097499</v>
      </c>
      <c r="CQ602" s="16"/>
      <c r="CR602" s="16"/>
      <c r="CS602" s="16">
        <f t="shared" si="6075"/>
        <v>1.1433125138976346</v>
      </c>
      <c r="CT602" s="16">
        <f t="shared" si="6075"/>
        <v>2.2678258212915985</v>
      </c>
      <c r="CU602" s="16">
        <f t="shared" si="6075"/>
        <v>2.6787194903688922</v>
      </c>
      <c r="CV602" s="16">
        <f t="shared" si="6075"/>
        <v>0.73335182941576393</v>
      </c>
      <c r="CW602" s="16">
        <f t="shared" si="6075"/>
        <v>2.1504776436930673</v>
      </c>
      <c r="CX602" s="16">
        <f t="shared" si="6075"/>
        <v>2.113104011490186</v>
      </c>
      <c r="CY602" s="16">
        <f t="shared" si="6075"/>
        <v>0.74969926306316204</v>
      </c>
      <c r="CZ602" s="16">
        <f t="shared" si="6075"/>
        <v>2.094398158976607</v>
      </c>
      <c r="DA602" s="16">
        <f t="shared" si="6075"/>
        <v>2.1754602437627262</v>
      </c>
      <c r="DB602" s="16">
        <f t="shared" si="6075"/>
        <v>1.0391312209188936</v>
      </c>
      <c r="DC602" s="16">
        <f t="shared" si="6075"/>
        <v>2.0777213067122733</v>
      </c>
      <c r="DD602" s="16">
        <f t="shared" si="6075"/>
        <v>2.6097591401597389</v>
      </c>
      <c r="DE602" s="16">
        <f t="shared" si="6075"/>
        <v>0.76592452988070492</v>
      </c>
      <c r="DF602" s="16">
        <f t="shared" si="6075"/>
        <v>2.0947137238743028</v>
      </c>
      <c r="DG602" s="16">
        <f t="shared" si="6075"/>
        <v>2.187888527151288</v>
      </c>
      <c r="DH602" s="16">
        <f t="shared" si="6075"/>
        <v>0.79582459125595051</v>
      </c>
      <c r="DI602" s="16">
        <f t="shared" si="6075"/>
        <v>2.2401843092533538</v>
      </c>
      <c r="DJ602" s="16">
        <f t="shared" si="6075"/>
        <v>2.224244614901874</v>
      </c>
      <c r="DK602" s="16">
        <f t="shared" si="6075"/>
        <v>0.71287801273927209</v>
      </c>
      <c r="DL602" s="16">
        <f t="shared" si="6075"/>
        <v>2.1546049544764414</v>
      </c>
      <c r="DM602" s="16">
        <f t="shared" si="6075"/>
        <v>2.0459059962128876</v>
      </c>
      <c r="DN602" s="16">
        <f t="shared" si="6075"/>
        <v>0.77022976725944781</v>
      </c>
      <c r="DO602" s="16">
        <f t="shared" si="6075"/>
        <v>2.0755919047279638</v>
      </c>
      <c r="DP602" s="16">
        <f t="shared" si="6075"/>
        <v>2.1742141405141435</v>
      </c>
      <c r="DQ602" s="16">
        <f t="shared" si="6075"/>
        <v>0.86640912037543338</v>
      </c>
      <c r="DR602" s="16">
        <f t="shared" si="6075"/>
        <v>1.9605646932662573</v>
      </c>
      <c r="DS602" s="16">
        <f t="shared" si="6075"/>
        <v>2.3634585581037197</v>
      </c>
      <c r="DT602" s="16">
        <f t="shared" si="6075"/>
        <v>0.75413554517831283</v>
      </c>
      <c r="DU602" s="16">
        <f t="shared" si="6075"/>
        <v>2.1625828785026591</v>
      </c>
      <c r="DV602" s="16">
        <f t="shared" si="6075"/>
        <v>2.1086188866399747</v>
      </c>
      <c r="DW602" s="16">
        <f t="shared" ref="DW602:DY602" si="6076">SQRT(AVERAGE(DW597:DW600))</f>
        <v>2.4277509144338278</v>
      </c>
      <c r="DX602" s="16">
        <f t="shared" si="6076"/>
        <v>2.1059081423457973</v>
      </c>
      <c r="DY602" s="16">
        <f t="shared" si="6076"/>
        <v>2.0569240669343785</v>
      </c>
      <c r="DZ602" s="16">
        <f t="shared" ref="DZ602:EF602" si="6077">SQRT(AVERAGE(DZ597:DZ600))</f>
        <v>0.25802945544894867</v>
      </c>
      <c r="EA602" s="16">
        <f t="shared" si="6077"/>
        <v>0.27101472356583384</v>
      </c>
      <c r="EB602" s="16">
        <f t="shared" si="6077"/>
        <v>2.2456771738230312</v>
      </c>
      <c r="EC602" s="16">
        <f t="shared" si="6077"/>
        <v>2.0653490183156307</v>
      </c>
      <c r="ED602" s="38">
        <f t="shared" si="6077"/>
        <v>0.15024164662679146</v>
      </c>
      <c r="EE602" s="16">
        <f t="shared" si="6077"/>
        <v>0.4518596852868646</v>
      </c>
      <c r="EF602" s="16">
        <f t="shared" si="6077"/>
        <v>0.26976336307091792</v>
      </c>
      <c r="EG602" s="16">
        <f t="shared" si="6075"/>
        <v>0.23682181050452827</v>
      </c>
      <c r="EH602" s="16">
        <f t="shared" si="6075"/>
        <v>0.23293380048141549</v>
      </c>
      <c r="EI602" s="16">
        <f t="shared" si="6075"/>
        <v>0.24223281385332748</v>
      </c>
      <c r="EJ602" s="16">
        <f t="shared" si="6075"/>
        <v>0.60886202709261705</v>
      </c>
      <c r="EK602" s="16">
        <f t="shared" si="6075"/>
        <v>0.72334207110151161</v>
      </c>
      <c r="EL602" s="16">
        <f t="shared" si="6075"/>
        <v>1.0445925466448822</v>
      </c>
      <c r="EM602" s="16">
        <f t="shared" si="6075"/>
        <v>0.48060354301204233</v>
      </c>
      <c r="EN602" s="16">
        <f t="shared" ref="EN602:HA602" si="6078">SQRT(AVERAGE(EN597:EN600))</f>
        <v>0.81495150107418723</v>
      </c>
      <c r="EO602" s="16">
        <f t="shared" si="6078"/>
        <v>0.49891001537711605</v>
      </c>
      <c r="EP602" s="16">
        <f t="shared" si="6078"/>
        <v>0.83663914149263496</v>
      </c>
      <c r="EQ602" s="16">
        <f t="shared" si="6078"/>
        <v>0.72408225398529624</v>
      </c>
      <c r="ER602" s="16">
        <f t="shared" si="6078"/>
        <v>0.89156906937501124</v>
      </c>
      <c r="ES602" s="16">
        <f t="shared" si="6078"/>
        <v>1.9885738808029538</v>
      </c>
      <c r="ET602" s="16">
        <f t="shared" si="6078"/>
        <v>1.9575783069546371</v>
      </c>
      <c r="EU602" s="16">
        <f t="shared" si="6078"/>
        <v>1.6443834573856788</v>
      </c>
      <c r="EV602" s="16"/>
      <c r="EW602" s="16">
        <f t="shared" si="6078"/>
        <v>2.3310569241076231</v>
      </c>
      <c r="EX602" s="16">
        <f t="shared" si="6078"/>
        <v>2.2409810021433274</v>
      </c>
      <c r="EY602" s="16">
        <f t="shared" si="6078"/>
        <v>1.9274878850674937</v>
      </c>
      <c r="EZ602" s="16">
        <f t="shared" si="6078"/>
        <v>1.3305796254654543</v>
      </c>
      <c r="FA602" s="16">
        <f t="shared" si="6078"/>
        <v>1.5697088865370021</v>
      </c>
      <c r="FB602" s="16">
        <f t="shared" si="6078"/>
        <v>1.3309971307028605</v>
      </c>
      <c r="FC602" s="16">
        <f t="shared" si="6078"/>
        <v>1.5954997453091291</v>
      </c>
      <c r="FD602" s="16">
        <f t="shared" si="6078"/>
        <v>1.9323065504103718</v>
      </c>
      <c r="FE602" s="16">
        <f t="shared" si="6078"/>
        <v>0.92374722197709136</v>
      </c>
      <c r="FF602" s="16">
        <f t="shared" si="6078"/>
        <v>1.255777938062367</v>
      </c>
      <c r="FG602" s="16">
        <f t="shared" si="6078"/>
        <v>0.52182598747897524</v>
      </c>
      <c r="FH602" s="16">
        <f t="shared" si="6078"/>
        <v>0.48708802344263186</v>
      </c>
      <c r="FI602" s="16">
        <f t="shared" si="6078"/>
        <v>0.73711397063009743</v>
      </c>
      <c r="FJ602" s="16"/>
      <c r="FK602" s="16">
        <f t="shared" si="6078"/>
        <v>1.0522209892509449</v>
      </c>
      <c r="FL602" s="47">
        <f t="shared" si="6078"/>
        <v>0.26253628713005894</v>
      </c>
      <c r="FM602" s="16">
        <f t="shared" si="6078"/>
        <v>0.25663761451234735</v>
      </c>
      <c r="FN602" s="16">
        <f t="shared" si="6078"/>
        <v>0.26456699878150669</v>
      </c>
      <c r="FO602" s="16">
        <f t="shared" si="6078"/>
        <v>0.41519717705834142</v>
      </c>
      <c r="FP602" s="16">
        <f t="shared" si="6078"/>
        <v>0.25584732193489584</v>
      </c>
      <c r="FQ602" s="16">
        <f t="shared" si="6078"/>
        <v>0.25479973994377442</v>
      </c>
      <c r="FR602" s="16">
        <f t="shared" si="6078"/>
        <v>0.60610214967608145</v>
      </c>
      <c r="FS602" s="16">
        <f t="shared" si="6078"/>
        <v>1.896049737155729</v>
      </c>
      <c r="FT602" s="16">
        <f t="shared" si="6078"/>
        <v>0.37040938581103861</v>
      </c>
      <c r="FU602" s="16">
        <f t="shared" si="6078"/>
        <v>0.42172367697461755</v>
      </c>
      <c r="FV602" s="16">
        <f t="shared" si="6078"/>
        <v>0.36713538022525816</v>
      </c>
      <c r="FW602" s="16">
        <f t="shared" si="6078"/>
        <v>0.88079143394258796</v>
      </c>
      <c r="FX602" s="16">
        <f t="shared" si="6078"/>
        <v>0.66271953214815726</v>
      </c>
      <c r="FY602" s="16">
        <f t="shared" si="6078"/>
        <v>0.83486684736392036</v>
      </c>
      <c r="FZ602" s="16">
        <f t="shared" si="6078"/>
        <v>2.5044241779668375</v>
      </c>
      <c r="GA602" s="16">
        <f t="shared" si="6078"/>
        <v>2.1836230000443719</v>
      </c>
      <c r="GB602" s="16">
        <f t="shared" si="6078"/>
        <v>2.5115599655103402</v>
      </c>
      <c r="GC602" s="16">
        <f t="shared" si="6078"/>
        <v>2.1582697636686485</v>
      </c>
      <c r="GD602" s="16">
        <f t="shared" si="6078"/>
        <v>2.4981887666363818</v>
      </c>
      <c r="GE602" s="16">
        <f t="shared" si="6078"/>
        <v>2.1487543472750787</v>
      </c>
      <c r="GF602" s="16">
        <f t="shared" si="6078"/>
        <v>2.0760579531559693</v>
      </c>
      <c r="GG602" s="16">
        <f t="shared" si="6078"/>
        <v>1.7242457838516254</v>
      </c>
      <c r="GH602" s="16">
        <f t="shared" si="6078"/>
        <v>2.4114803197627861</v>
      </c>
      <c r="GI602" s="16">
        <f t="shared" si="6078"/>
        <v>2.0090911554440103</v>
      </c>
      <c r="GJ602" s="16">
        <f t="shared" si="6078"/>
        <v>1.3917597494802909</v>
      </c>
      <c r="GK602" s="16">
        <f t="shared" si="6078"/>
        <v>1.3837542973227062</v>
      </c>
      <c r="GL602" s="16">
        <f t="shared" si="6078"/>
        <v>1.8809264581030007</v>
      </c>
      <c r="GM602" s="16">
        <f t="shared" si="6078"/>
        <v>0.53807868209566323</v>
      </c>
      <c r="GN602" s="16">
        <f t="shared" si="6078"/>
        <v>1.1400806656586753</v>
      </c>
      <c r="GO602" s="16">
        <f t="shared" si="6078"/>
        <v>0.94942925344065388</v>
      </c>
      <c r="GP602" s="16">
        <f t="shared" si="6078"/>
        <v>0.48278118907288842</v>
      </c>
      <c r="GQ602" s="16">
        <f t="shared" si="6078"/>
        <v>2.3413998598004189</v>
      </c>
      <c r="GR602" s="16">
        <f t="shared" si="6078"/>
        <v>2.0444011811837299</v>
      </c>
      <c r="GS602" s="16">
        <f t="shared" si="6078"/>
        <v>0.23988122846997031</v>
      </c>
      <c r="GT602" s="16">
        <f t="shared" si="6078"/>
        <v>0.27581901339540082</v>
      </c>
      <c r="GU602" s="16">
        <f t="shared" si="6078"/>
        <v>0.65380755979106187</v>
      </c>
      <c r="GV602" s="16">
        <f t="shared" si="6078"/>
        <v>0.48184173582453577</v>
      </c>
      <c r="GW602" s="16">
        <f t="shared" si="6078"/>
        <v>0.61788384265235774</v>
      </c>
      <c r="GX602" s="16">
        <f t="shared" si="6078"/>
        <v>0.45567429409464849</v>
      </c>
      <c r="GY602" s="16">
        <f t="shared" si="6078"/>
        <v>0.59396199445626574</v>
      </c>
      <c r="GZ602" s="16">
        <f t="shared" si="6078"/>
        <v>0.86221244803441599</v>
      </c>
      <c r="HA602" s="16">
        <f t="shared" si="6078"/>
        <v>0.57440962616983737</v>
      </c>
      <c r="HB602" s="16">
        <f t="shared" ref="HB602:JM602" si="6079">SQRT(AVERAGE(HB597:HB600))</f>
        <v>0.76597849159060794</v>
      </c>
      <c r="HC602" s="16">
        <f t="shared" si="6079"/>
        <v>0.39531595692439553</v>
      </c>
      <c r="HD602" s="16">
        <f t="shared" si="6079"/>
        <v>0.49653247497206648</v>
      </c>
      <c r="HE602" s="16">
        <f t="shared" si="6079"/>
        <v>1.9357145825172064</v>
      </c>
      <c r="HF602" s="16">
        <f t="shared" si="6079"/>
        <v>1.8764712727434423</v>
      </c>
      <c r="HG602" s="16">
        <f t="shared" si="6079"/>
        <v>1.6010455249041473</v>
      </c>
      <c r="HH602" s="16">
        <f t="shared" si="6079"/>
        <v>2.2523351112195433</v>
      </c>
      <c r="HI602" s="16">
        <f t="shared" si="6079"/>
        <v>2.1761003361050122</v>
      </c>
      <c r="HJ602" s="16">
        <f t="shared" si="6079"/>
        <v>1.8926705346461909</v>
      </c>
      <c r="HK602" s="16">
        <f t="shared" si="6079"/>
        <v>1.4784938704690997</v>
      </c>
      <c r="HL602" s="16">
        <f t="shared" si="6079"/>
        <v>1.6477126412454377</v>
      </c>
      <c r="HM602" s="16">
        <f t="shared" si="6079"/>
        <v>1.472336117977026</v>
      </c>
      <c r="HN602" s="16">
        <f t="shared" si="6079"/>
        <v>1.3920491882005406</v>
      </c>
      <c r="HO602" s="16">
        <f t="shared" si="6079"/>
        <v>1.7427358748185595</v>
      </c>
      <c r="HP602" s="16">
        <f t="shared" si="6079"/>
        <v>0.51238569855881044</v>
      </c>
      <c r="HQ602" s="16">
        <f t="shared" si="6079"/>
        <v>0.26337469762053034</v>
      </c>
      <c r="HR602" s="16">
        <f t="shared" si="6079"/>
        <v>0.73090674362585339</v>
      </c>
      <c r="HS602" s="16">
        <f t="shared" si="6079"/>
        <v>1.053818451571759</v>
      </c>
      <c r="HT602" s="16">
        <f t="shared" si="6079"/>
        <v>0.46278081945137173</v>
      </c>
      <c r="HU602" s="16">
        <f t="shared" si="6079"/>
        <v>0.7890889683127662</v>
      </c>
      <c r="HV602" s="16">
        <f t="shared" si="6079"/>
        <v>0.4579709010254428</v>
      </c>
      <c r="HW602" s="16">
        <f t="shared" si="6079"/>
        <v>0.57971068348908417</v>
      </c>
      <c r="HX602" s="16">
        <f t="shared" si="6079"/>
        <v>2.5395439863416525</v>
      </c>
      <c r="HY602" s="16">
        <f t="shared" si="6079"/>
        <v>1.2161366797075075</v>
      </c>
      <c r="HZ602" s="16">
        <f t="shared" si="6079"/>
        <v>0.71103943614721909</v>
      </c>
      <c r="IA602" s="16">
        <f t="shared" si="6079"/>
        <v>0.73283053037696755</v>
      </c>
      <c r="IB602" s="16">
        <f t="shared" si="6079"/>
        <v>1.7369600225980932</v>
      </c>
      <c r="IC602" s="16">
        <f t="shared" si="6079"/>
        <v>1.3302675823685024</v>
      </c>
      <c r="ID602" s="16">
        <f t="shared" si="6079"/>
        <v>1.5547708528476696</v>
      </c>
      <c r="IE602" s="16">
        <f t="shared" si="6079"/>
        <v>3.2554072321659637</v>
      </c>
      <c r="IF602" s="16">
        <f t="shared" si="6079"/>
        <v>2.942336205929212</v>
      </c>
      <c r="IG602" s="16">
        <f t="shared" si="6079"/>
        <v>3.2024458307912225</v>
      </c>
      <c r="IH602" s="16">
        <f t="shared" si="6079"/>
        <v>2.8423475491001051</v>
      </c>
      <c r="II602" s="16">
        <f t="shared" si="6079"/>
        <v>3.1956497761009484</v>
      </c>
      <c r="IJ602" s="16">
        <f t="shared" si="6079"/>
        <v>2.8404604038571577</v>
      </c>
      <c r="IK602" s="16">
        <f t="shared" si="6079"/>
        <v>2.7948347472256128</v>
      </c>
      <c r="IL602" s="16">
        <f t="shared" si="6079"/>
        <v>2.4750287168775271</v>
      </c>
      <c r="IM602" s="16">
        <f t="shared" si="6079"/>
        <v>3.1527162972359855</v>
      </c>
      <c r="IN602" s="16">
        <f t="shared" si="6079"/>
        <v>2.7471452134569061</v>
      </c>
      <c r="IO602" s="16">
        <f t="shared" si="6079"/>
        <v>2.7948347472256128</v>
      </c>
      <c r="IP602" s="16">
        <f t="shared" si="6079"/>
        <v>2.4750287168775271</v>
      </c>
      <c r="IQ602" s="16">
        <f t="shared" si="6079"/>
        <v>2.7269509520561273</v>
      </c>
      <c r="IR602" s="16">
        <f t="shared" si="6079"/>
        <v>1.1190218205606512</v>
      </c>
      <c r="IS602" s="16">
        <f t="shared" si="6079"/>
        <v>2.0125096190303466</v>
      </c>
      <c r="IT602" s="16">
        <f t="shared" si="6079"/>
        <v>1.8182021221244415</v>
      </c>
      <c r="IU602" s="16">
        <f t="shared" si="6079"/>
        <v>1.1244882459498164</v>
      </c>
      <c r="IV602" s="16">
        <f t="shared" si="6079"/>
        <v>3.0560924018272786</v>
      </c>
      <c r="IW602" s="16">
        <f t="shared" si="6079"/>
        <v>2.7427810351601285</v>
      </c>
      <c r="IX602" s="16">
        <f t="shared" si="6079"/>
        <v>0.74205112940242646</v>
      </c>
      <c r="IY602" s="16">
        <f t="shared" si="6079"/>
        <v>1.0355489756576215</v>
      </c>
      <c r="IZ602" s="16">
        <f t="shared" si="6079"/>
        <v>0.47775344854593804</v>
      </c>
      <c r="JA602" s="16">
        <f t="shared" si="6079"/>
        <v>0.780672570963308</v>
      </c>
      <c r="JB602" s="16">
        <f t="shared" si="6079"/>
        <v>0.4933832491208418</v>
      </c>
      <c r="JC602" s="16">
        <f t="shared" si="6079"/>
        <v>0.8002218666254588</v>
      </c>
      <c r="JD602" s="16">
        <f t="shared" si="6079"/>
        <v>1.3510026483221245</v>
      </c>
      <c r="JE602" s="16">
        <f t="shared" si="6079"/>
        <v>1.6509033228476571</v>
      </c>
      <c r="JF602" s="16">
        <f t="shared" si="6079"/>
        <v>1.0981852438225497</v>
      </c>
      <c r="JG602" s="16">
        <f t="shared" si="6079"/>
        <v>1.4309702222238809</v>
      </c>
      <c r="JH602" s="16">
        <f t="shared" si="6079"/>
        <v>1.0304690324321852</v>
      </c>
      <c r="JI602" s="16">
        <f t="shared" si="6079"/>
        <v>1.2781612793246646</v>
      </c>
      <c r="JJ602" s="16">
        <f t="shared" si="6079"/>
        <v>2.5865942202563272</v>
      </c>
      <c r="JK602" s="16">
        <f t="shared" si="6079"/>
        <v>2.5694565067111204</v>
      </c>
      <c r="JL602" s="16">
        <f t="shared" si="6079"/>
        <v>2.2634107865678086</v>
      </c>
      <c r="JM602" s="16">
        <f t="shared" si="6079"/>
        <v>2.9511512799966768</v>
      </c>
      <c r="JN602" s="16">
        <f t="shared" ref="JN602:KB602" si="6080">SQRT(AVERAGE(JN597:JN600))</f>
        <v>2.8593222587027558</v>
      </c>
      <c r="JO602" s="16">
        <f t="shared" si="6080"/>
        <v>2.551162290730542</v>
      </c>
      <c r="JP602" s="16">
        <f t="shared" si="6080"/>
        <v>2.5865942202563272</v>
      </c>
      <c r="JQ602" s="16">
        <f t="shared" si="6080"/>
        <v>2.5694565067111204</v>
      </c>
      <c r="JR602" s="16">
        <f t="shared" si="6080"/>
        <v>2.2634107865678086</v>
      </c>
      <c r="JS602" s="16">
        <f t="shared" si="6080"/>
        <v>2.2824972347358168</v>
      </c>
      <c r="JT602" s="16">
        <f t="shared" si="6080"/>
        <v>2.6083112658769845</v>
      </c>
      <c r="JU602" s="16">
        <f t="shared" si="6080"/>
        <v>0.56310522352577075</v>
      </c>
      <c r="JV602" s="16">
        <f t="shared" si="6080"/>
        <v>0.78887826343868228</v>
      </c>
      <c r="JW602" s="16">
        <f t="shared" si="6080"/>
        <v>1.5859948847147671</v>
      </c>
      <c r="JX602" s="16">
        <f t="shared" si="6080"/>
        <v>1.8988158985434158</v>
      </c>
      <c r="JY602" s="16">
        <f t="shared" si="6080"/>
        <v>1.3495849697998388</v>
      </c>
      <c r="JZ602" s="16">
        <f t="shared" si="6080"/>
        <v>1.6539318310380502</v>
      </c>
      <c r="KA602" s="16">
        <f t="shared" si="6080"/>
        <v>0.86790182025428697</v>
      </c>
      <c r="KB602" s="16">
        <f t="shared" si="6080"/>
        <v>1.2070708109590114</v>
      </c>
      <c r="KC602" s="16"/>
      <c r="KD602" s="16"/>
      <c r="KE602" s="16"/>
      <c r="KF602" s="16"/>
      <c r="KG602" s="16"/>
      <c r="KH602" s="16"/>
      <c r="KI602" s="16"/>
      <c r="KJ602" s="16"/>
      <c r="KK602" s="16"/>
      <c r="KL602" s="16"/>
      <c r="KM602" s="16"/>
      <c r="KN602" s="16"/>
      <c r="KO602" s="16"/>
      <c r="KP602" s="16"/>
      <c r="KQ602" s="16"/>
    </row>
    <row r="603" spans="1:303" x14ac:dyDescent="0.25">
      <c r="F603" s="16"/>
      <c r="G603" s="16"/>
      <c r="H603" s="16"/>
      <c r="I603" s="16"/>
      <c r="J603" s="16"/>
      <c r="K603" s="16"/>
      <c r="L603" s="16"/>
      <c r="M603" s="16"/>
      <c r="N603" s="16"/>
      <c r="O603" s="16"/>
      <c r="P603" s="16"/>
      <c r="Q603" s="16"/>
      <c r="R603" s="16"/>
      <c r="S603" s="16"/>
      <c r="T603" s="16"/>
      <c r="U603" s="16"/>
      <c r="V603" s="16"/>
      <c r="W603" s="16"/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6"/>
      <c r="AR603" s="16"/>
      <c r="AS603" s="16"/>
      <c r="AT603" s="16"/>
      <c r="AU603" s="16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  <c r="CI603" s="16"/>
      <c r="CJ603" s="16"/>
      <c r="CK603" s="16"/>
      <c r="CL603" s="16"/>
      <c r="CM603" s="16"/>
      <c r="CN603" s="16"/>
      <c r="CO603" s="16"/>
      <c r="CP603" s="16"/>
      <c r="CQ603" s="16"/>
      <c r="CR603" s="16"/>
      <c r="CS603" s="16"/>
      <c r="CT603" s="16"/>
      <c r="CU603" s="16"/>
      <c r="CV603" s="16"/>
      <c r="CW603" s="16"/>
      <c r="CX603" s="16"/>
      <c r="CY603" s="16"/>
      <c r="CZ603" s="16"/>
      <c r="DA603" s="16"/>
      <c r="DB603" s="16"/>
      <c r="DC603" s="16"/>
      <c r="DD603" s="16"/>
      <c r="DE603" s="16"/>
      <c r="DF603" s="16"/>
      <c r="DG603" s="16"/>
      <c r="DH603" s="16"/>
      <c r="DI603" s="16"/>
      <c r="DJ603" s="16"/>
      <c r="DK603" s="16"/>
      <c r="DL603" s="16"/>
      <c r="DM603" s="16"/>
      <c r="DN603" s="16"/>
      <c r="DO603" s="16"/>
      <c r="DP603" s="16"/>
      <c r="DQ603" s="16"/>
      <c r="DR603" s="16"/>
      <c r="DS603" s="16"/>
      <c r="DT603" s="16"/>
      <c r="DU603" s="16"/>
      <c r="DV603" s="16"/>
      <c r="DW603" s="16"/>
      <c r="DX603" s="16"/>
      <c r="DY603" s="16"/>
      <c r="DZ603" s="16"/>
      <c r="EA603" s="16"/>
      <c r="EB603" s="16"/>
      <c r="EC603" s="16"/>
      <c r="ED603" s="38"/>
      <c r="EE603" s="16"/>
      <c r="EF603" s="16"/>
      <c r="EG603" s="16"/>
      <c r="EH603" s="16"/>
      <c r="EI603" s="16"/>
      <c r="EJ603" s="16"/>
      <c r="EK603" s="16"/>
      <c r="EL603" s="16"/>
      <c r="EM603" s="16"/>
      <c r="EN603" s="16"/>
      <c r="EO603" s="16"/>
      <c r="EP603" s="16"/>
      <c r="EQ603" s="16"/>
      <c r="ER603" s="16"/>
      <c r="ES603" s="16"/>
      <c r="ET603" s="16"/>
      <c r="EU603" s="16"/>
      <c r="EV603" s="16"/>
      <c r="EW603" s="16"/>
      <c r="EX603" s="16"/>
      <c r="EY603" s="16"/>
      <c r="EZ603" s="16"/>
      <c r="FA603" s="16"/>
      <c r="FB603" s="16"/>
      <c r="FC603" s="16"/>
      <c r="FD603" s="16"/>
      <c r="FE603" s="16"/>
      <c r="FF603" s="16"/>
      <c r="FG603" s="16"/>
      <c r="FH603" s="16"/>
      <c r="FI603" s="16"/>
      <c r="FJ603" s="16"/>
      <c r="FK603" s="16"/>
      <c r="FL603" s="47"/>
      <c r="FM603" s="16"/>
      <c r="FN603" s="16"/>
      <c r="FO603" s="16"/>
      <c r="FP603" s="16"/>
      <c r="FQ603" s="16"/>
      <c r="FR603" s="16"/>
      <c r="FS603" s="16"/>
      <c r="FT603" s="16"/>
      <c r="FU603" s="16"/>
      <c r="FV603" s="16"/>
      <c r="FW603" s="16"/>
      <c r="FX603" s="16"/>
      <c r="FY603" s="16"/>
      <c r="FZ603" s="16"/>
      <c r="GA603" s="16"/>
      <c r="GB603" s="16"/>
      <c r="GC603" s="16"/>
      <c r="GD603" s="16"/>
      <c r="GE603" s="16"/>
      <c r="GF603" s="16"/>
      <c r="GG603" s="16"/>
      <c r="GH603" s="16"/>
      <c r="GI603" s="16"/>
      <c r="GJ603" s="16"/>
      <c r="GK603" s="16"/>
      <c r="GL603" s="16"/>
      <c r="GM603" s="16"/>
      <c r="GN603" s="16"/>
      <c r="GO603" s="16"/>
      <c r="GP603" s="16"/>
      <c r="GQ603" s="16"/>
      <c r="GR603" s="16"/>
      <c r="GS603" s="16"/>
      <c r="GT603" s="16"/>
      <c r="GU603" s="16"/>
      <c r="GV603" s="16"/>
      <c r="GW603" s="16"/>
      <c r="GX603" s="16"/>
      <c r="GY603" s="16"/>
      <c r="GZ603" s="16"/>
      <c r="HA603" s="16"/>
      <c r="HB603" s="16"/>
      <c r="HC603" s="16"/>
      <c r="HD603" s="16"/>
      <c r="HE603" s="16"/>
      <c r="HF603" s="16"/>
      <c r="HG603" s="16"/>
      <c r="HH603" s="16"/>
      <c r="HI603" s="16"/>
      <c r="HJ603" s="16"/>
      <c r="HK603" s="16"/>
      <c r="HL603" s="16"/>
      <c r="HM603" s="16"/>
      <c r="HN603" s="16"/>
      <c r="HO603" s="16"/>
      <c r="HP603" s="16"/>
      <c r="HQ603" s="16"/>
      <c r="HR603" s="16"/>
      <c r="HS603" s="16"/>
      <c r="HT603" s="16"/>
      <c r="HU603" s="16"/>
      <c r="HV603" s="16"/>
      <c r="HW603" s="16"/>
      <c r="HX603" s="16"/>
      <c r="HY603" s="16"/>
      <c r="HZ603" s="16"/>
      <c r="IA603" s="16"/>
      <c r="IB603" s="16"/>
      <c r="IC603" s="16"/>
      <c r="ID603" s="16"/>
      <c r="IE603" s="16"/>
      <c r="IF603" s="16"/>
      <c r="IG603" s="16"/>
      <c r="IH603" s="16"/>
      <c r="II603" s="16"/>
      <c r="IJ603" s="16"/>
      <c r="IK603" s="16"/>
      <c r="IL603" s="16"/>
      <c r="IM603" s="16"/>
      <c r="IN603" s="16"/>
      <c r="IO603" s="16"/>
      <c r="IP603" s="16"/>
      <c r="IQ603" s="16"/>
      <c r="IR603" s="16"/>
      <c r="IS603" s="16"/>
      <c r="IT603" s="16"/>
      <c r="IU603" s="16"/>
      <c r="IV603" s="16"/>
      <c r="IW603" s="16"/>
      <c r="IX603" s="16"/>
      <c r="IY603" s="16"/>
      <c r="IZ603" s="16"/>
      <c r="JA603" s="16"/>
      <c r="JB603" s="16"/>
      <c r="JC603" s="16"/>
      <c r="JD603" s="16"/>
      <c r="JE603" s="16"/>
      <c r="JF603" s="16"/>
      <c r="JG603" s="16"/>
      <c r="JH603" s="16"/>
      <c r="JI603" s="16"/>
      <c r="JJ603" s="16"/>
      <c r="JK603" s="16"/>
      <c r="JL603" s="16"/>
      <c r="JM603" s="16"/>
      <c r="JN603" s="16"/>
      <c r="JO603" s="16"/>
      <c r="JP603" s="16"/>
      <c r="JQ603" s="16"/>
      <c r="JR603" s="16"/>
      <c r="JS603" s="16"/>
      <c r="JT603" s="16"/>
      <c r="JU603" s="16"/>
      <c r="JV603" s="16"/>
      <c r="JW603" s="16"/>
      <c r="JX603" s="16"/>
      <c r="JY603" s="16"/>
      <c r="JZ603" s="16"/>
      <c r="KA603" s="16"/>
      <c r="KB603" s="16"/>
      <c r="KC603" s="16"/>
      <c r="KD603" s="16"/>
      <c r="KE603" s="16"/>
      <c r="KF603" s="16"/>
      <c r="KG603" s="16"/>
      <c r="KH603" s="16"/>
      <c r="KI603" s="16"/>
      <c r="KJ603" s="16"/>
      <c r="KK603" s="16"/>
      <c r="KL603" s="16"/>
      <c r="KM603" s="16"/>
      <c r="KN603" s="16"/>
      <c r="KO603" s="16"/>
      <c r="KP603" s="16"/>
      <c r="KQ603" s="16"/>
    </row>
    <row r="604" spans="1:303" x14ac:dyDescent="0.25">
      <c r="F604" s="16"/>
      <c r="G604" s="16"/>
      <c r="H604" s="16"/>
      <c r="I604" s="16"/>
      <c r="J604" s="16"/>
      <c r="K604" s="16"/>
      <c r="L604" s="16"/>
      <c r="M604" s="16"/>
      <c r="N604" s="16"/>
      <c r="O604" s="16"/>
      <c r="P604" s="16"/>
      <c r="Q604" s="16"/>
      <c r="R604" s="16"/>
      <c r="S604" s="16"/>
      <c r="T604" s="16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6"/>
      <c r="AR604" s="16"/>
      <c r="AS604" s="16"/>
      <c r="AT604" s="16"/>
      <c r="AU604" s="16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  <c r="CI604" s="16"/>
      <c r="CJ604" s="16"/>
      <c r="CK604" s="16"/>
      <c r="CL604" s="16"/>
      <c r="CM604" s="16"/>
      <c r="CN604" s="16"/>
      <c r="CO604" s="16"/>
      <c r="CP604" s="16"/>
      <c r="CQ604" s="16"/>
      <c r="CR604" s="16"/>
      <c r="CS604" s="16"/>
      <c r="CT604" s="16"/>
      <c r="CU604" s="16"/>
      <c r="CV604" s="16"/>
      <c r="CW604" s="16"/>
      <c r="CX604" s="16"/>
      <c r="CY604" s="16"/>
      <c r="CZ604" s="16"/>
      <c r="DA604" s="16"/>
      <c r="DB604" s="16"/>
      <c r="DC604" s="16"/>
      <c r="DD604" s="16"/>
      <c r="DE604" s="16"/>
      <c r="DF604" s="16"/>
      <c r="DG604" s="16"/>
      <c r="DH604" s="16"/>
      <c r="DI604" s="16"/>
      <c r="DJ604" s="16"/>
      <c r="DK604" s="16"/>
      <c r="DL604" s="16"/>
      <c r="DM604" s="16"/>
      <c r="DN604" s="16"/>
      <c r="DO604" s="16"/>
      <c r="DP604" s="16"/>
      <c r="DQ604" s="16"/>
      <c r="DR604" s="16"/>
      <c r="DS604" s="16"/>
      <c r="DT604" s="16"/>
      <c r="DU604" s="16"/>
      <c r="DV604" s="16"/>
      <c r="DW604" s="16"/>
      <c r="DX604" s="16"/>
      <c r="DY604" s="16"/>
      <c r="DZ604" s="16"/>
      <c r="EA604" s="16"/>
      <c r="EB604" s="16"/>
      <c r="EC604" s="16"/>
      <c r="ED604" s="38"/>
      <c r="EE604" s="16"/>
      <c r="EF604" s="16"/>
      <c r="EG604" s="16"/>
      <c r="EH604" s="16"/>
      <c r="EI604" s="16"/>
      <c r="EJ604" s="16"/>
      <c r="EK604" s="16"/>
      <c r="EL604" s="16"/>
      <c r="EM604" s="16"/>
      <c r="EN604" s="16"/>
      <c r="EO604" s="16"/>
      <c r="EP604" s="16"/>
      <c r="EQ604" s="16"/>
      <c r="ER604" s="16"/>
      <c r="ES604" s="16"/>
      <c r="ET604" s="16"/>
      <c r="EU604" s="16"/>
      <c r="EV604" s="16"/>
      <c r="EW604" s="16"/>
      <c r="EX604" s="16"/>
      <c r="EY604" s="16"/>
      <c r="EZ604" s="16"/>
      <c r="FA604" s="16"/>
      <c r="FB604" s="16"/>
      <c r="FC604" s="16"/>
      <c r="FD604" s="16"/>
      <c r="FE604" s="16"/>
      <c r="FF604" s="16"/>
      <c r="FG604" s="16"/>
      <c r="FH604" s="16"/>
      <c r="FI604" s="16"/>
      <c r="FJ604" s="16"/>
      <c r="FK604" s="16"/>
      <c r="FL604" s="47"/>
      <c r="FM604" s="16"/>
      <c r="FN604" s="16"/>
      <c r="FO604" s="16"/>
      <c r="FP604" s="16"/>
      <c r="FQ604" s="16"/>
      <c r="FR604" s="16"/>
      <c r="FS604" s="16"/>
      <c r="FT604" s="16"/>
      <c r="FU604" s="16"/>
      <c r="FV604" s="16"/>
      <c r="FW604" s="16"/>
      <c r="FX604" s="16"/>
      <c r="FY604" s="16"/>
      <c r="FZ604" s="16"/>
      <c r="GA604" s="16"/>
      <c r="GB604" s="16"/>
      <c r="GC604" s="16"/>
      <c r="GD604" s="16"/>
      <c r="GE604" s="16"/>
      <c r="GF604" s="16"/>
      <c r="GG604" s="16"/>
      <c r="GH604" s="16"/>
      <c r="GI604" s="16"/>
      <c r="GJ604" s="16"/>
      <c r="GK604" s="16"/>
      <c r="GL604" s="16"/>
      <c r="GM604" s="16"/>
      <c r="GN604" s="16"/>
      <c r="GO604" s="16"/>
      <c r="GP604" s="16"/>
      <c r="GQ604" s="16"/>
      <c r="GR604" s="16"/>
      <c r="GS604" s="16"/>
      <c r="GT604" s="16"/>
      <c r="GU604" s="16"/>
      <c r="GV604" s="16"/>
      <c r="GW604" s="16"/>
      <c r="GX604" s="16"/>
      <c r="GY604" s="16"/>
      <c r="GZ604" s="16"/>
      <c r="HA604" s="16"/>
      <c r="HB604" s="16"/>
      <c r="HC604" s="16"/>
      <c r="HD604" s="16"/>
      <c r="HE604" s="16"/>
      <c r="HF604" s="16"/>
      <c r="HG604" s="16"/>
      <c r="HH604" s="16"/>
      <c r="HI604" s="16"/>
      <c r="HJ604" s="16"/>
      <c r="HK604" s="16"/>
      <c r="HL604" s="16"/>
      <c r="HM604" s="16"/>
      <c r="HN604" s="16"/>
      <c r="HO604" s="16"/>
      <c r="HP604" s="16"/>
      <c r="HQ604" s="16"/>
      <c r="HR604" s="16"/>
      <c r="HS604" s="16"/>
      <c r="HT604" s="16"/>
      <c r="HU604" s="16"/>
      <c r="HV604" s="16"/>
      <c r="HW604" s="16"/>
      <c r="HX604" s="16"/>
      <c r="HY604" s="16"/>
      <c r="HZ604" s="16"/>
      <c r="IA604" s="16"/>
      <c r="IB604" s="16"/>
      <c r="IC604" s="16"/>
      <c r="ID604" s="16"/>
      <c r="IE604" s="16"/>
      <c r="IF604" s="16"/>
      <c r="IG604" s="16"/>
      <c r="IH604" s="16"/>
      <c r="II604" s="16"/>
      <c r="IJ604" s="16"/>
      <c r="IK604" s="16"/>
      <c r="IL604" s="16"/>
      <c r="IM604" s="16"/>
      <c r="IN604" s="16"/>
      <c r="IO604" s="16"/>
      <c r="IP604" s="16"/>
      <c r="IQ604" s="16"/>
      <c r="IR604" s="16"/>
      <c r="IS604" s="16"/>
      <c r="IT604" s="16"/>
      <c r="IU604" s="16"/>
      <c r="IV604" s="16"/>
      <c r="IW604" s="16"/>
      <c r="IX604" s="16"/>
      <c r="IY604" s="16"/>
      <c r="IZ604" s="16"/>
      <c r="JA604" s="16"/>
      <c r="JB604" s="16"/>
      <c r="JC604" s="16"/>
      <c r="JD604" s="16"/>
      <c r="JE604" s="16"/>
      <c r="JF604" s="16"/>
      <c r="JG604" s="16"/>
      <c r="JH604" s="16"/>
      <c r="JI604" s="16"/>
      <c r="JJ604" s="16"/>
      <c r="JK604" s="16"/>
      <c r="JL604" s="16"/>
      <c r="JM604" s="16"/>
      <c r="JN604" s="16"/>
      <c r="JO604" s="16"/>
      <c r="JP604" s="16"/>
      <c r="JQ604" s="16"/>
      <c r="JR604" s="16"/>
      <c r="JS604" s="16"/>
      <c r="JT604" s="16"/>
      <c r="JU604" s="16"/>
      <c r="JV604" s="16"/>
      <c r="JW604" s="16"/>
      <c r="JX604" s="16"/>
      <c r="JY604" s="16"/>
      <c r="JZ604" s="16"/>
      <c r="KA604" s="16"/>
      <c r="KB604" s="16"/>
      <c r="KC604" s="16"/>
      <c r="KD604" s="16"/>
      <c r="KE604" s="16"/>
      <c r="KF604" s="16"/>
      <c r="KG604" s="16"/>
      <c r="KH604" s="16"/>
      <c r="KI604" s="16"/>
      <c r="KJ604" s="16"/>
      <c r="KK604" s="16"/>
      <c r="KL604" s="16"/>
      <c r="KM604" s="16"/>
      <c r="KN604" s="16"/>
      <c r="KO604" s="16"/>
      <c r="KP604" s="16"/>
      <c r="KQ604" s="16"/>
    </row>
    <row r="605" spans="1:303" x14ac:dyDescent="0.25">
      <c r="A605" s="1" t="s">
        <v>28</v>
      </c>
      <c r="F605" s="16">
        <f t="shared" ref="F605:AK605" si="6081">((F75*SLOPE($B$75:$B$79,F$75:F$79)+INTERCEPT($B$75:$B$79,F$75:F$79))-$B75)^2</f>
        <v>0.41385208831605952</v>
      </c>
      <c r="G605" s="16">
        <f t="shared" si="6081"/>
        <v>0.5349313845382706</v>
      </c>
      <c r="H605" s="16">
        <f t="shared" si="6081"/>
        <v>3.3013984583997256</v>
      </c>
      <c r="I605" s="16">
        <f t="shared" si="6081"/>
        <v>5.9457872163504358E-2</v>
      </c>
      <c r="J605" s="16">
        <f t="shared" si="6081"/>
        <v>3.0896000896409173</v>
      </c>
      <c r="K605" s="16">
        <f t="shared" si="6081"/>
        <v>2.9731743337989867E-2</v>
      </c>
      <c r="L605" s="16">
        <f t="shared" si="6081"/>
        <v>3.2051488835490485</v>
      </c>
      <c r="M605" s="16">
        <f t="shared" si="6081"/>
        <v>4.4122289120163277E-2</v>
      </c>
      <c r="N605" s="16">
        <f t="shared" si="6081"/>
        <v>4.8663568184967234</v>
      </c>
      <c r="O605" s="16">
        <f t="shared" si="6081"/>
        <v>0.43198544727562799</v>
      </c>
      <c r="P605" s="16">
        <f t="shared" si="6081"/>
        <v>3.8054950691436802</v>
      </c>
      <c r="Q605" s="16">
        <f t="shared" si="6081"/>
        <v>0.14196228412599271</v>
      </c>
      <c r="R605" s="16">
        <f t="shared" si="6081"/>
        <v>1.9209637248647446</v>
      </c>
      <c r="S605" s="16">
        <f t="shared" si="6081"/>
        <v>2.4077653152788172E-2</v>
      </c>
      <c r="T605" s="16">
        <f t="shared" si="6081"/>
        <v>3.3331876421813647</v>
      </c>
      <c r="U605" s="16">
        <f t="shared" si="6081"/>
        <v>7.8216764173322559E-2</v>
      </c>
      <c r="V605" s="16">
        <f t="shared" si="6081"/>
        <v>4.6809718123674005</v>
      </c>
      <c r="W605" s="16">
        <f t="shared" si="6081"/>
        <v>1.2481879841164749</v>
      </c>
      <c r="X605" s="16">
        <f t="shared" si="6081"/>
        <v>1.6150623661805699</v>
      </c>
      <c r="Y605" s="16">
        <f t="shared" si="6081"/>
        <v>1.7786296907001153</v>
      </c>
      <c r="Z605" s="16">
        <f t="shared" si="6081"/>
        <v>0.58633001761459669</v>
      </c>
      <c r="AA605" s="16">
        <f t="shared" si="6081"/>
        <v>1.5261647219673691</v>
      </c>
      <c r="AB605" s="16">
        <f t="shared" si="6081"/>
        <v>1.8031152446132011</v>
      </c>
      <c r="AC605" s="16">
        <f t="shared" si="6081"/>
        <v>1.5947082591302599</v>
      </c>
      <c r="AD605" s="16">
        <f t="shared" si="6081"/>
        <v>1.4961593462014342</v>
      </c>
      <c r="AE605" s="16">
        <f t="shared" si="6081"/>
        <v>1.4629129992823224</v>
      </c>
      <c r="AF605" s="16">
        <f t="shared" si="6081"/>
        <v>15.264703759122156</v>
      </c>
      <c r="AG605" s="16">
        <f t="shared" si="6081"/>
        <v>1.1378203079896139</v>
      </c>
      <c r="AH605" s="16">
        <f t="shared" si="6081"/>
        <v>1.3197946719154876</v>
      </c>
      <c r="AI605" s="16">
        <f t="shared" si="6081"/>
        <v>1.2990188668913414</v>
      </c>
      <c r="AJ605" s="16">
        <f t="shared" si="6081"/>
        <v>0.44321612868927823</v>
      </c>
      <c r="AK605" s="16">
        <f t="shared" si="6081"/>
        <v>0.78131087169118529</v>
      </c>
      <c r="AL605" s="16">
        <f t="shared" ref="AL605:BM605" si="6082">((AL75*SLOPE($B$75:$B$79,AL$75:AL$79)+INTERCEPT($B$75:$B$79,AL$75:AL$79))-$B75)^2</f>
        <v>2.4137475972269993</v>
      </c>
      <c r="AM605" s="16">
        <f t="shared" si="6082"/>
        <v>0.68797424460275669</v>
      </c>
      <c r="AN605" s="16">
        <f t="shared" si="6082"/>
        <v>2.4197023946455443</v>
      </c>
      <c r="AO605" s="16">
        <f t="shared" si="6082"/>
        <v>0.72055175469644572</v>
      </c>
      <c r="AP605" s="16">
        <f t="shared" si="6082"/>
        <v>2.4343715318354606</v>
      </c>
      <c r="AQ605" s="16">
        <f t="shared" si="6082"/>
        <v>0.47352173416486315</v>
      </c>
      <c r="AR605" s="16">
        <f t="shared" si="6082"/>
        <v>1.9122316971399309</v>
      </c>
      <c r="AS605" s="16">
        <f t="shared" si="6082"/>
        <v>4.2207879488939809E-2</v>
      </c>
      <c r="AT605" s="16">
        <f t="shared" si="6082"/>
        <v>0.4811936783631483</v>
      </c>
      <c r="AU605" s="16">
        <f t="shared" si="6082"/>
        <v>0.97417646389994661</v>
      </c>
      <c r="AV605" s="16">
        <f t="shared" si="6082"/>
        <v>1.3252322077962586</v>
      </c>
      <c r="AW605" s="16">
        <f t="shared" si="6082"/>
        <v>0.64786357151283969</v>
      </c>
      <c r="AX605" s="16">
        <f t="shared" si="6082"/>
        <v>0.2621129979137668</v>
      </c>
      <c r="AY605" s="16">
        <f t="shared" si="6082"/>
        <v>0.15097121642783723</v>
      </c>
      <c r="AZ605" s="16">
        <f t="shared" si="6082"/>
        <v>9.1429286053834616E-2</v>
      </c>
      <c r="BA605" s="16">
        <f t="shared" si="6082"/>
        <v>0.10052967827516483</v>
      </c>
      <c r="BB605" s="16">
        <f t="shared" si="6082"/>
        <v>4.6798537267778171</v>
      </c>
      <c r="BC605" s="16">
        <f t="shared" si="6082"/>
        <v>3.720516585883817</v>
      </c>
      <c r="BD605" s="16">
        <f t="shared" si="6082"/>
        <v>2.9178357111792792</v>
      </c>
      <c r="BE605" s="16">
        <f t="shared" si="6082"/>
        <v>2.2512985770127512</v>
      </c>
      <c r="BF605" s="16">
        <f t="shared" si="6082"/>
        <v>1.7001829636973251</v>
      </c>
      <c r="BG605" s="16">
        <f t="shared" si="6082"/>
        <v>1.2527106450354382</v>
      </c>
      <c r="BH605" s="16">
        <f t="shared" si="6082"/>
        <v>0.89563574844116245</v>
      </c>
      <c r="BI605" s="16">
        <f t="shared" si="6082"/>
        <v>0.61248922420964069</v>
      </c>
      <c r="BJ605" s="16">
        <f t="shared" si="6082"/>
        <v>0.39868034503044247</v>
      </c>
      <c r="BK605" s="16">
        <f t="shared" si="6082"/>
        <v>0.24029388508020891</v>
      </c>
      <c r="BL605" s="16">
        <f t="shared" si="6082"/>
        <v>0.12918315884254075</v>
      </c>
      <c r="BM605" s="16">
        <f t="shared" si="6082"/>
        <v>5.6850894944453695E-2</v>
      </c>
      <c r="BN605" s="16"/>
      <c r="BO605" s="16"/>
      <c r="BP605" s="16"/>
      <c r="BQ605" s="16">
        <f t="shared" ref="BQ605:CB605" si="6083">((BQ75*SLOPE($B$75:$B$79,BQ$75:BQ$79)+INTERCEPT($B$75:$B$79,BQ$75:BQ$79))-$B75)^2</f>
        <v>0.4811936783631483</v>
      </c>
      <c r="BR605" s="16">
        <f t="shared" si="6083"/>
        <v>0.34036819498590032</v>
      </c>
      <c r="BS605" s="16">
        <f t="shared" si="6083"/>
        <v>0.23124813484332291</v>
      </c>
      <c r="BT605" s="16">
        <f t="shared" si="6083"/>
        <v>0.15080973817094376</v>
      </c>
      <c r="BU605" s="16">
        <f t="shared" si="6083"/>
        <v>9.2964300510840606E-2</v>
      </c>
      <c r="BV605" s="16">
        <f t="shared" si="6083"/>
        <v>5.3679610534683786E-2</v>
      </c>
      <c r="BW605" s="16">
        <f t="shared" si="6083"/>
        <v>2.751667590494572E-2</v>
      </c>
      <c r="BX605" s="16">
        <f t="shared" si="6083"/>
        <v>1.2643724605385473E-2</v>
      </c>
      <c r="BY605" s="16">
        <f t="shared" si="6083"/>
        <v>4.4436724712360676E-3</v>
      </c>
      <c r="BZ605" s="16">
        <f t="shared" si="6083"/>
        <v>8.4190739062213449E-4</v>
      </c>
      <c r="CA605" s="16">
        <f t="shared" si="6083"/>
        <v>5.5538385568356591E-8</v>
      </c>
      <c r="CB605" s="16">
        <f t="shared" si="6083"/>
        <v>3.766427422513955E-4</v>
      </c>
      <c r="CC605" s="16"/>
      <c r="CD605" s="16"/>
      <c r="CE605" s="16">
        <f t="shared" ref="CE605:CP605" si="6084">((CE75*SLOPE($B$75:$B$79,CE$75:CE$79)+INTERCEPT($B$75:$B$79,CE$75:CE$79))-$B75)^2</f>
        <v>1.8633959680483729</v>
      </c>
      <c r="CF605" s="16">
        <f t="shared" si="6084"/>
        <v>1.3694811619417477</v>
      </c>
      <c r="CG605" s="16">
        <f t="shared" si="6084"/>
        <v>0.97884478491746796</v>
      </c>
      <c r="CH605" s="16">
        <f t="shared" si="6084"/>
        <v>0.67863964670719223</v>
      </c>
      <c r="CI605" s="16">
        <f t="shared" si="6084"/>
        <v>0.44953959913760433</v>
      </c>
      <c r="CJ605" s="16">
        <f t="shared" si="6084"/>
        <v>0.27567977318879194</v>
      </c>
      <c r="CK605" s="16">
        <f t="shared" si="6084"/>
        <v>0.15600806351133967</v>
      </c>
      <c r="CL605" s="16">
        <f t="shared" si="6084"/>
        <v>7.6354907683579679E-2</v>
      </c>
      <c r="CM605" s="16">
        <f t="shared" si="6084"/>
        <v>2.8969542371237115E-2</v>
      </c>
      <c r="CN605" s="16">
        <f t="shared" si="6084"/>
        <v>5.4267291432675991E-3</v>
      </c>
      <c r="CO605" s="16">
        <f t="shared" si="6084"/>
        <v>1.4850702553076303E-4</v>
      </c>
      <c r="CP605" s="16">
        <f t="shared" si="6084"/>
        <v>7.647044327358455E-3</v>
      </c>
      <c r="CQ605" s="16"/>
      <c r="CR605" s="16"/>
      <c r="CS605" s="16">
        <f t="shared" ref="CS605:DX605" si="6085">((CS75*SLOPE($B$75:$B$79,CS$75:CS$79)+INTERCEPT($B$75:$B$79,CS$75:CS$79))-$B75)^2</f>
        <v>1.695860387411817</v>
      </c>
      <c r="CT605" s="16">
        <f t="shared" si="6085"/>
        <v>2.5440411092479671</v>
      </c>
      <c r="CU605" s="16">
        <f t="shared" si="6085"/>
        <v>0.71162629325220983</v>
      </c>
      <c r="CV605" s="16">
        <f t="shared" si="6085"/>
        <v>1.2481879841164749</v>
      </c>
      <c r="CW605" s="16">
        <f t="shared" si="6085"/>
        <v>1.9122316971399309</v>
      </c>
      <c r="CX605" s="16">
        <f t="shared" si="6085"/>
        <v>0.64786357151283969</v>
      </c>
      <c r="CY605" s="16">
        <f t="shared" si="6085"/>
        <v>1.3198814748802672</v>
      </c>
      <c r="CZ605" s="16">
        <f t="shared" si="6085"/>
        <v>1.6125646572266132</v>
      </c>
      <c r="DA605" s="16">
        <f t="shared" si="6085"/>
        <v>0.6178052909277767</v>
      </c>
      <c r="DB605" s="16">
        <f t="shared" si="6085"/>
        <v>1.3310149954024781</v>
      </c>
      <c r="DC605" s="16">
        <f t="shared" si="6085"/>
        <v>1.7114097656671527</v>
      </c>
      <c r="DD605" s="16">
        <f t="shared" si="6085"/>
        <v>1.1418311479126313</v>
      </c>
      <c r="DE605" s="16">
        <f t="shared" si="6085"/>
        <v>1.1754541533985337</v>
      </c>
      <c r="DF605" s="16">
        <f t="shared" si="6085"/>
        <v>1.6514636728304832</v>
      </c>
      <c r="DG605" s="16">
        <f t="shared" si="6085"/>
        <v>0.83961246036124404</v>
      </c>
      <c r="DH605" s="16">
        <f t="shared" si="6085"/>
        <v>2.0852911637203273</v>
      </c>
      <c r="DI605" s="16">
        <f t="shared" si="6085"/>
        <v>3.5756292030078574</v>
      </c>
      <c r="DJ605" s="16">
        <f t="shared" si="6085"/>
        <v>0.28666064569263289</v>
      </c>
      <c r="DK605" s="16">
        <f t="shared" si="6085"/>
        <v>1.5395196632231223</v>
      </c>
      <c r="DL605" s="16">
        <f t="shared" si="6085"/>
        <v>2.0803422313675335</v>
      </c>
      <c r="DM605" s="16">
        <f t="shared" si="6085"/>
        <v>0.48659884103199685</v>
      </c>
      <c r="DN605" s="16">
        <f t="shared" si="6085"/>
        <v>1.5672393162519485</v>
      </c>
      <c r="DO605" s="16">
        <f t="shared" si="6085"/>
        <v>2.2192925167266946</v>
      </c>
      <c r="DP605" s="16">
        <f t="shared" si="6085"/>
        <v>3.4738630658392684</v>
      </c>
      <c r="DQ605" s="16">
        <f t="shared" si="6085"/>
        <v>1.0671448844936606</v>
      </c>
      <c r="DR605" s="16">
        <f t="shared" si="6085"/>
        <v>1.5880011772299842</v>
      </c>
      <c r="DS605" s="16">
        <f t="shared" si="6085"/>
        <v>0.52425447582716167</v>
      </c>
      <c r="DT605" s="16">
        <f t="shared" si="6085"/>
        <v>1.2353846038817318</v>
      </c>
      <c r="DU605" s="16">
        <f t="shared" si="6085"/>
        <v>1.5908720195354815</v>
      </c>
      <c r="DV605" s="16">
        <f t="shared" si="6085"/>
        <v>0.85464942420339507</v>
      </c>
      <c r="DW605" s="16">
        <f t="shared" si="6085"/>
        <v>0.30462484365427095</v>
      </c>
      <c r="DX605" s="16">
        <f t="shared" si="6085"/>
        <v>1.5732639402061399</v>
      </c>
      <c r="DY605" s="16">
        <f t="shared" ref="DY605:EU605" si="6086">((DY75*SLOPE($B$75:$B$79,DY$75:DY$79)+INTERCEPT($B$75:$B$79,DY$75:DY$79))-$B75)^2</f>
        <v>1.6835044494430669</v>
      </c>
      <c r="DZ605" s="16">
        <f t="shared" si="6086"/>
        <v>0.92301675022173502</v>
      </c>
      <c r="EA605" s="16">
        <f t="shared" si="6086"/>
        <v>1.0911447479998402</v>
      </c>
      <c r="EB605" s="16">
        <f t="shared" si="6086"/>
        <v>1.6170014861280597</v>
      </c>
      <c r="EC605" s="16">
        <f t="shared" si="6086"/>
        <v>1.1437292676444248</v>
      </c>
      <c r="ED605" s="38">
        <f t="shared" si="6086"/>
        <v>0.66497892303805783</v>
      </c>
      <c r="EE605" s="16">
        <f t="shared" si="6086"/>
        <v>2.0111671382489687E-2</v>
      </c>
      <c r="EF605" s="16">
        <f t="shared" si="6086"/>
        <v>0.95962615122415018</v>
      </c>
      <c r="EG605" s="16">
        <f t="shared" si="6086"/>
        <v>6.4525770186445564E-2</v>
      </c>
      <c r="EH605" s="16">
        <f t="shared" si="6086"/>
        <v>0.89593278354621109</v>
      </c>
      <c r="EI605" s="16">
        <f t="shared" si="6086"/>
        <v>5.5081959166195987E-2</v>
      </c>
      <c r="EJ605" s="16">
        <f t="shared" si="6086"/>
        <v>13.837277675654409</v>
      </c>
      <c r="EK605" s="16">
        <f t="shared" si="6086"/>
        <v>0.58023552310803284</v>
      </c>
      <c r="EL605" s="16">
        <f t="shared" si="6086"/>
        <v>7.7596116777454071E-3</v>
      </c>
      <c r="EM605" s="16">
        <f t="shared" si="6086"/>
        <v>0.81322482126097995</v>
      </c>
      <c r="EN605" s="16">
        <f t="shared" si="6086"/>
        <v>3.0925288690285001E-2</v>
      </c>
      <c r="EO605" s="16">
        <f t="shared" si="6086"/>
        <v>0.76268106858033613</v>
      </c>
      <c r="EP605" s="16">
        <f t="shared" si="6086"/>
        <v>2.603770289304233E-2</v>
      </c>
      <c r="EQ605" s="16">
        <f t="shared" si="6086"/>
        <v>0.12878055005654487</v>
      </c>
      <c r="ER605" s="16">
        <f t="shared" si="6086"/>
        <v>8.5014548651750232E-2</v>
      </c>
      <c r="ES605" s="16">
        <f t="shared" si="6086"/>
        <v>2.3203428246509374E-2</v>
      </c>
      <c r="ET605" s="16">
        <f t="shared" si="6086"/>
        <v>0.12515332657092237</v>
      </c>
      <c r="EU605" s="16">
        <f t="shared" si="6086"/>
        <v>0.12887146334429353</v>
      </c>
      <c r="EV605" s="16"/>
      <c r="EW605" s="16">
        <f t="shared" ref="EW605:FI605" si="6087">((EW75*SLOPE($B$75:$B$79,EW$75:EW$79)+INTERCEPT($B$75:$B$79,EW$75:EW$79))-$B75)^2</f>
        <v>0.12093640938450061</v>
      </c>
      <c r="EX605" s="16">
        <f t="shared" si="6087"/>
        <v>0.13676266910522264</v>
      </c>
      <c r="EY605" s="16">
        <f t="shared" si="6087"/>
        <v>1.1574174804612789</v>
      </c>
      <c r="EZ605" s="16">
        <f t="shared" si="6087"/>
        <v>0.43675067848283272</v>
      </c>
      <c r="FA605" s="16">
        <f t="shared" si="6087"/>
        <v>1.4668388469766045E-2</v>
      </c>
      <c r="FB605" s="16">
        <f t="shared" si="6087"/>
        <v>0.69389945889080573</v>
      </c>
      <c r="FC605" s="16">
        <f t="shared" si="6087"/>
        <v>1.4304322074152027</v>
      </c>
      <c r="FD605" s="16">
        <f t="shared" si="6087"/>
        <v>3.5931247021508077</v>
      </c>
      <c r="FE605" s="16">
        <f t="shared" si="6087"/>
        <v>2.8935417408024258E-3</v>
      </c>
      <c r="FF605" s="16">
        <f t="shared" si="6087"/>
        <v>0.39598805129819958</v>
      </c>
      <c r="FG605" s="16">
        <f t="shared" si="6087"/>
        <v>3.6586541656831763E-2</v>
      </c>
      <c r="FH605" s="16">
        <f t="shared" si="6087"/>
        <v>0.22882112209824385</v>
      </c>
      <c r="FI605" s="16">
        <f t="shared" si="6087"/>
        <v>1.0343685850102368E-3</v>
      </c>
      <c r="FJ605" s="16"/>
      <c r="FK605" s="16">
        <f t="shared" ref="FK605:GP605" si="6088">((FK75*SLOPE($B$75:$B$79,FK$75:FK$79)+INTERCEPT($B$75:$B$79,FK$75:FK$79))-$B75)^2</f>
        <v>0.50360755635866561</v>
      </c>
      <c r="FL605" s="47">
        <f t="shared" si="6088"/>
        <v>3.3888108878570939E-4</v>
      </c>
      <c r="FM605" s="16">
        <f t="shared" si="6088"/>
        <v>5.428475093047331E-4</v>
      </c>
      <c r="FN605" s="16">
        <f t="shared" si="6088"/>
        <v>3.4185586356094304E-4</v>
      </c>
      <c r="FO605" s="16">
        <f t="shared" si="6088"/>
        <v>4.4970784832671626E-4</v>
      </c>
      <c r="FP605" s="16">
        <f t="shared" si="6088"/>
        <v>5.5582885373167939E-4</v>
      </c>
      <c r="FQ605" s="16">
        <f t="shared" si="6088"/>
        <v>6.3267151464483056E-4</v>
      </c>
      <c r="FR605" s="16">
        <f t="shared" si="6088"/>
        <v>0.48414801408649855</v>
      </c>
      <c r="FS605" s="16">
        <f t="shared" si="6088"/>
        <v>3.232878440237271</v>
      </c>
      <c r="FT605" s="16">
        <f t="shared" si="6088"/>
        <v>0.43736451847204127</v>
      </c>
      <c r="FU605" s="16">
        <f t="shared" si="6088"/>
        <v>0.6330849679716698</v>
      </c>
      <c r="FV605" s="16">
        <f t="shared" si="6088"/>
        <v>0.60360350651904959</v>
      </c>
      <c r="FW605" s="16">
        <f t="shared" si="6088"/>
        <v>0.34900514126262255</v>
      </c>
      <c r="FX605" s="16">
        <f t="shared" si="6088"/>
        <v>0.46981638765985223</v>
      </c>
      <c r="FY605" s="16">
        <f t="shared" si="6088"/>
        <v>2.9804540687225083E-2</v>
      </c>
      <c r="FZ605" s="16">
        <f t="shared" si="6088"/>
        <v>0.27869566191195899</v>
      </c>
      <c r="GA605" s="16">
        <f t="shared" si="6088"/>
        <v>1.4162381545317624</v>
      </c>
      <c r="GB605" s="16">
        <f t="shared" si="6088"/>
        <v>0.2238405420254968</v>
      </c>
      <c r="GC605" s="16">
        <f t="shared" si="6088"/>
        <v>1.432547539395532</v>
      </c>
      <c r="GD605" s="16">
        <f t="shared" si="6088"/>
        <v>0.24425924246416167</v>
      </c>
      <c r="GE605" s="16">
        <f t="shared" si="6088"/>
        <v>1.4478441641027304</v>
      </c>
      <c r="GF605" s="16">
        <f t="shared" si="6088"/>
        <v>2.2453423383785989E-2</v>
      </c>
      <c r="GG605" s="16">
        <f t="shared" si="6088"/>
        <v>5.7987971944368194E-2</v>
      </c>
      <c r="GH605" s="16">
        <f t="shared" si="6088"/>
        <v>0.10980002205562667</v>
      </c>
      <c r="GI605" s="16">
        <f t="shared" si="6088"/>
        <v>1.0267374543786791</v>
      </c>
      <c r="GJ605" s="16">
        <f t="shared" si="6088"/>
        <v>0.34954943827039975</v>
      </c>
      <c r="GK605" s="16">
        <f t="shared" si="6088"/>
        <v>0.57640311602869421</v>
      </c>
      <c r="GL605" s="16">
        <f t="shared" si="6088"/>
        <v>1.4617959810920655</v>
      </c>
      <c r="GM605" s="16">
        <f t="shared" si="6088"/>
        <v>1.5029572612555184E-3</v>
      </c>
      <c r="GN605" s="16">
        <f t="shared" si="6088"/>
        <v>3.3253270930852399E-3</v>
      </c>
      <c r="GO605" s="16">
        <f t="shared" si="6088"/>
        <v>2.6594148585600035E-2</v>
      </c>
      <c r="GP605" s="16">
        <f t="shared" si="6088"/>
        <v>1.9589375690689047E-2</v>
      </c>
      <c r="GQ605" s="16">
        <f t="shared" ref="GQ605:HV605" si="6089">((GQ75*SLOPE($B$75:$B$79,GQ$75:GQ$79)+INTERCEPT($B$75:$B$79,GQ$75:GQ$79))-$B75)^2</f>
        <v>5.7534101043544138E-2</v>
      </c>
      <c r="GR605" s="16">
        <f t="shared" si="6089"/>
        <v>0.87246406003998778</v>
      </c>
      <c r="GS605" s="16">
        <f t="shared" si="6089"/>
        <v>0.15837489532936966</v>
      </c>
      <c r="GT605" s="16">
        <f t="shared" si="6089"/>
        <v>7.1739789157037895E-2</v>
      </c>
      <c r="GU605" s="16">
        <f t="shared" si="6089"/>
        <v>0.35003792123688315</v>
      </c>
      <c r="GV605" s="16">
        <f t="shared" si="6089"/>
        <v>1.7130826195571346E-2</v>
      </c>
      <c r="GW605" s="16">
        <f t="shared" si="6089"/>
        <v>0.30434910888552397</v>
      </c>
      <c r="GX605" s="16">
        <f t="shared" si="6089"/>
        <v>2.4707742418969694E-2</v>
      </c>
      <c r="GY605" s="16">
        <f t="shared" si="6089"/>
        <v>0.10457656796557563</v>
      </c>
      <c r="GZ605" s="16">
        <f t="shared" si="6089"/>
        <v>0.11712579088958687</v>
      </c>
      <c r="HA605" s="16">
        <f t="shared" si="6089"/>
        <v>0.20784916479078985</v>
      </c>
      <c r="HB605" s="16">
        <f t="shared" si="6089"/>
        <v>6.3964637216643833E-2</v>
      </c>
      <c r="HC605" s="16">
        <f t="shared" si="6089"/>
        <v>9.5931745659673558E-3</v>
      </c>
      <c r="HD605" s="16">
        <f t="shared" si="6089"/>
        <v>0.54805792007947007</v>
      </c>
      <c r="HE605" s="16">
        <f t="shared" si="6089"/>
        <v>0.21441153071561644</v>
      </c>
      <c r="HF605" s="16">
        <f t="shared" si="6089"/>
        <v>0.57704710763460398</v>
      </c>
      <c r="HG605" s="16">
        <f t="shared" si="6089"/>
        <v>2.8816941760575468E-3</v>
      </c>
      <c r="HH605" s="16">
        <f t="shared" si="6089"/>
        <v>1.2289090957960914E-3</v>
      </c>
      <c r="HI605" s="16">
        <f t="shared" si="6089"/>
        <v>2.6559368253439896E-3</v>
      </c>
      <c r="HJ605" s="16">
        <f t="shared" si="6089"/>
        <v>0.56189394925613056</v>
      </c>
      <c r="HK605" s="16">
        <f t="shared" si="6089"/>
        <v>9.4696195808310957E-2</v>
      </c>
      <c r="HL605" s="16">
        <f t="shared" si="6089"/>
        <v>4.8774401035330345E-2</v>
      </c>
      <c r="HM605" s="16">
        <f t="shared" si="6089"/>
        <v>0.23395911819738738</v>
      </c>
      <c r="HN605" s="16">
        <f t="shared" si="6089"/>
        <v>2.4344751488178571</v>
      </c>
      <c r="HO605" s="16">
        <f t="shared" si="6089"/>
        <v>5.0872578569985061</v>
      </c>
      <c r="HP605" s="16">
        <f t="shared" si="6089"/>
        <v>5.9600597370731534E-2</v>
      </c>
      <c r="HQ605" s="16">
        <f t="shared" si="6089"/>
        <v>0.82162470659370035</v>
      </c>
      <c r="HR605" s="16">
        <f t="shared" si="6089"/>
        <v>0.12493564131960838</v>
      </c>
      <c r="HS605" s="16">
        <f t="shared" si="6089"/>
        <v>1.0604036414101721</v>
      </c>
      <c r="HT605" s="16">
        <f t="shared" si="6089"/>
        <v>0.21112071109081817</v>
      </c>
      <c r="HU605" s="16">
        <f t="shared" si="6089"/>
        <v>1.2769262445726668</v>
      </c>
      <c r="HV605" s="16">
        <f t="shared" si="6089"/>
        <v>0.16135972434303431</v>
      </c>
      <c r="HW605" s="16">
        <f t="shared" ref="HW605:JB605" si="6090">((HW75*SLOPE($B$75:$B$79,HW$75:HW$79)+INTERCEPT($B$75:$B$79,HW$75:HW$79))-$B75)^2</f>
        <v>1.240596005253485</v>
      </c>
      <c r="HX605" s="16">
        <f t="shared" si="6090"/>
        <v>3.405842012198903</v>
      </c>
      <c r="HY605" s="16">
        <f t="shared" si="6090"/>
        <v>0.53424319935619013</v>
      </c>
      <c r="HZ605" s="16">
        <f t="shared" si="6090"/>
        <v>0.71265609197010771</v>
      </c>
      <c r="IA605" s="16">
        <f t="shared" si="6090"/>
        <v>0.68866318978420549</v>
      </c>
      <c r="IB605" s="16">
        <f t="shared" si="6090"/>
        <v>0.42441349394286515</v>
      </c>
      <c r="IC605" s="16">
        <f t="shared" si="6090"/>
        <v>0.52726332601422077</v>
      </c>
      <c r="ID605" s="16">
        <f t="shared" si="6090"/>
        <v>5.8743786592072973E-2</v>
      </c>
      <c r="IE605" s="16">
        <f t="shared" si="6090"/>
        <v>0.33232664289202601</v>
      </c>
      <c r="IF605" s="16">
        <f t="shared" si="6090"/>
        <v>1.5423695497990297</v>
      </c>
      <c r="IG605" s="16">
        <f t="shared" si="6090"/>
        <v>0.27464340007981641</v>
      </c>
      <c r="IH605" s="16">
        <f t="shared" si="6090"/>
        <v>1.5488839230054499</v>
      </c>
      <c r="II605" s="16">
        <f t="shared" si="6090"/>
        <v>0.2963911302867685</v>
      </c>
      <c r="IJ605" s="16">
        <f t="shared" si="6090"/>
        <v>1.5654970633252441</v>
      </c>
      <c r="IK605" s="16">
        <f t="shared" si="6090"/>
        <v>7.390290360447388E-3</v>
      </c>
      <c r="IL605" s="16">
        <f t="shared" si="6090"/>
        <v>6.3268319812736368E-2</v>
      </c>
      <c r="IM605" s="16">
        <f t="shared" si="6090"/>
        <v>0.14715810725200315</v>
      </c>
      <c r="IN605" s="16">
        <f t="shared" si="6090"/>
        <v>1.138479767036763</v>
      </c>
      <c r="IO605" s="16">
        <f t="shared" si="6090"/>
        <v>7.390290360447388E-3</v>
      </c>
      <c r="IP605" s="16">
        <f t="shared" si="6090"/>
        <v>6.3268319812736368E-2</v>
      </c>
      <c r="IQ605" s="16">
        <f t="shared" si="6090"/>
        <v>1.2217256233182794</v>
      </c>
      <c r="IR605" s="16">
        <f t="shared" si="6090"/>
        <v>1.2854689765279816E-2</v>
      </c>
      <c r="IS605" s="16">
        <f t="shared" si="6090"/>
        <v>2.6223291079078182E-5</v>
      </c>
      <c r="IT605" s="16">
        <f t="shared" si="6090"/>
        <v>9.8292391354309911E-3</v>
      </c>
      <c r="IU605" s="16">
        <f t="shared" si="6090"/>
        <v>8.6628428693711085E-3</v>
      </c>
      <c r="IV605" s="16">
        <f t="shared" si="6090"/>
        <v>8.607671578721568E-2</v>
      </c>
      <c r="IW605" s="16">
        <f t="shared" si="6090"/>
        <v>0.98164808060286457</v>
      </c>
      <c r="IX605" s="16">
        <f t="shared" si="6090"/>
        <v>0.22350207957637314</v>
      </c>
      <c r="IY605" s="16">
        <f t="shared" si="6090"/>
        <v>3.8547989382443033E-2</v>
      </c>
      <c r="IZ605" s="16">
        <f t="shared" si="6090"/>
        <v>0.41222396445951753</v>
      </c>
      <c r="JA605" s="16">
        <f t="shared" si="6090"/>
        <v>5.9585523725217832E-3</v>
      </c>
      <c r="JB605" s="16">
        <f t="shared" si="6090"/>
        <v>0.36895366116129341</v>
      </c>
      <c r="JC605" s="16">
        <f t="shared" ref="JC605:KB605" si="6091">((JC75*SLOPE($B$75:$B$79,JC$75:JC$79)+INTERCEPT($B$75:$B$79,JC$75:JC$79))-$B75)^2</f>
        <v>9.8384109486527559E-3</v>
      </c>
      <c r="JD605" s="16">
        <f t="shared" si="6091"/>
        <v>0.15159016769536399</v>
      </c>
      <c r="JE605" s="16">
        <f t="shared" si="6091"/>
        <v>7.7960170520853619E-2</v>
      </c>
      <c r="JF605" s="16">
        <f t="shared" si="6091"/>
        <v>0.249332346719433</v>
      </c>
      <c r="JG605" s="16">
        <f t="shared" si="6091"/>
        <v>4.2795168128296625E-2</v>
      </c>
      <c r="JH605" s="16">
        <f t="shared" si="6091"/>
        <v>5.3675903737925013E-4</v>
      </c>
      <c r="JI605" s="16">
        <f t="shared" si="6091"/>
        <v>0.44716791358261793</v>
      </c>
      <c r="JJ605" s="16">
        <f t="shared" si="6091"/>
        <v>0.15508120903691136</v>
      </c>
      <c r="JK605" s="16">
        <f t="shared" si="6091"/>
        <v>0.56195490894835842</v>
      </c>
      <c r="JL605" s="16">
        <f t="shared" si="6091"/>
        <v>1.6082525845940328E-3</v>
      </c>
      <c r="JM605" s="16">
        <f t="shared" si="6091"/>
        <v>8.539079267025294E-3</v>
      </c>
      <c r="JN605" s="16">
        <f t="shared" si="6091"/>
        <v>1.1433175710577422E-2</v>
      </c>
      <c r="JO605" s="16">
        <f t="shared" si="6091"/>
        <v>0.653215259787158</v>
      </c>
      <c r="JP605" s="16">
        <f t="shared" si="6091"/>
        <v>0.15508120903691136</v>
      </c>
      <c r="JQ605" s="16">
        <f t="shared" si="6091"/>
        <v>0.56195490894835842</v>
      </c>
      <c r="JR605" s="16">
        <f t="shared" si="6091"/>
        <v>1.6082525845940328E-3</v>
      </c>
      <c r="JS605" s="16">
        <f t="shared" si="6091"/>
        <v>2.1006288771532393</v>
      </c>
      <c r="JT605" s="16">
        <f t="shared" si="6091"/>
        <v>4.6201474146133217</v>
      </c>
      <c r="JU605" s="16">
        <f t="shared" si="6091"/>
        <v>2.7023693009961856E-2</v>
      </c>
      <c r="JV605" s="16">
        <f t="shared" si="6091"/>
        <v>0.68950693682797748</v>
      </c>
      <c r="JW605" s="16">
        <f t="shared" si="6091"/>
        <v>8.1455513759327913E-2</v>
      </c>
      <c r="JX605" s="16">
        <f t="shared" si="6091"/>
        <v>0.93204497467940461</v>
      </c>
      <c r="JY605" s="16">
        <f t="shared" si="6091"/>
        <v>0.15237664140568521</v>
      </c>
      <c r="JZ605" s="16">
        <f t="shared" si="6091"/>
        <v>1.1333132517480462</v>
      </c>
      <c r="KA605" s="16">
        <f t="shared" si="6091"/>
        <v>0.12381267776494748</v>
      </c>
      <c r="KB605" s="16">
        <f t="shared" si="6091"/>
        <v>1.1281724527409314</v>
      </c>
      <c r="KC605" s="16"/>
      <c r="KD605" s="16"/>
      <c r="KE605" s="16"/>
      <c r="KF605" s="16"/>
      <c r="KG605" s="16"/>
      <c r="KH605" s="16"/>
      <c r="KI605" s="16"/>
      <c r="KJ605" s="16"/>
      <c r="KK605" s="16"/>
      <c r="KL605" s="16"/>
      <c r="KM605" s="16"/>
      <c r="KN605" s="16"/>
      <c r="KO605" s="16"/>
      <c r="KP605" s="16"/>
      <c r="KQ605" s="16"/>
    </row>
    <row r="606" spans="1:303" x14ac:dyDescent="0.25">
      <c r="F606" s="16">
        <f t="shared" ref="F606:AK606" si="6092">((F76*SLOPE($B$75:$B$79,F$75:F$79)+INTERCEPT($B$75:$B$79,F$75:F$79))-$B76)^2</f>
        <v>5.1360502447631502</v>
      </c>
      <c r="G606" s="16">
        <f t="shared" si="6092"/>
        <v>4.3296412949672867</v>
      </c>
      <c r="H606" s="16">
        <f t="shared" si="6092"/>
        <v>3.4827414080318686</v>
      </c>
      <c r="I606" s="16">
        <f t="shared" si="6092"/>
        <v>2.7486538720963658</v>
      </c>
      <c r="J606" s="16">
        <f t="shared" si="6092"/>
        <v>3.5666563149584469</v>
      </c>
      <c r="K606" s="16">
        <f t="shared" si="6092"/>
        <v>2.8137319738925988</v>
      </c>
      <c r="L606" s="16">
        <f t="shared" si="6092"/>
        <v>3.401278564776598</v>
      </c>
      <c r="M606" s="16">
        <f t="shared" si="6092"/>
        <v>2.6673923375754409</v>
      </c>
      <c r="N606" s="16">
        <f t="shared" si="6092"/>
        <v>3.9034186223560434</v>
      </c>
      <c r="O606" s="16">
        <f t="shared" si="6092"/>
        <v>2.978019050452962</v>
      </c>
      <c r="P606" s="16">
        <f t="shared" si="6092"/>
        <v>4.6536668192910779</v>
      </c>
      <c r="Q606" s="16">
        <f t="shared" si="6092"/>
        <v>3.5833939481814481</v>
      </c>
      <c r="R606" s="16">
        <f t="shared" si="6092"/>
        <v>6.4083875391133098</v>
      </c>
      <c r="S606" s="16">
        <f t="shared" si="6092"/>
        <v>5.3603720603373679</v>
      </c>
      <c r="T606" s="16">
        <f t="shared" si="6092"/>
        <v>6.0628296688841985</v>
      </c>
      <c r="U606" s="16">
        <f t="shared" si="6092"/>
        <v>4.7954325413423513</v>
      </c>
      <c r="V606" s="16">
        <f t="shared" si="6092"/>
        <v>3.8685664273863449</v>
      </c>
      <c r="W606" s="16">
        <f t="shared" si="6092"/>
        <v>2.8115706332645218</v>
      </c>
      <c r="X606" s="16">
        <f t="shared" si="6092"/>
        <v>1.8910585188423592</v>
      </c>
      <c r="Y606" s="16">
        <f t="shared" si="6092"/>
        <v>1.7839392195444828</v>
      </c>
      <c r="Z606" s="16">
        <f t="shared" si="6092"/>
        <v>4.5084039530947882E-2</v>
      </c>
      <c r="AA606" s="16">
        <f t="shared" si="6092"/>
        <v>4.1558860081247076E-3</v>
      </c>
      <c r="AB606" s="16">
        <f t="shared" si="6092"/>
        <v>1.7114434841355521</v>
      </c>
      <c r="AC606" s="16">
        <f t="shared" si="6092"/>
        <v>4.562817902768382E-3</v>
      </c>
      <c r="AD606" s="16">
        <f t="shared" si="6092"/>
        <v>1.9870830886785222</v>
      </c>
      <c r="AE606" s="16">
        <f t="shared" si="6092"/>
        <v>2.1605714457239609</v>
      </c>
      <c r="AF606" s="16">
        <f t="shared" si="6092"/>
        <v>1.310790881711924</v>
      </c>
      <c r="AG606" s="16">
        <f t="shared" si="6092"/>
        <v>2.5297692213476202</v>
      </c>
      <c r="AH606" s="16">
        <f t="shared" si="6092"/>
        <v>1.7314292963774636</v>
      </c>
      <c r="AI606" s="16">
        <f t="shared" si="6092"/>
        <v>1.8958466005817101</v>
      </c>
      <c r="AJ606" s="16">
        <f t="shared" si="6092"/>
        <v>1.9963708141094545</v>
      </c>
      <c r="AK606" s="16">
        <f t="shared" si="6092"/>
        <v>4.1898604472902363</v>
      </c>
      <c r="AL606" s="16">
        <f t="shared" ref="AL606:BM606" si="6093">((AL76*SLOPE($B$75:$B$79,AL$75:AL$79)+INTERCEPT($B$75:$B$79,AL$75:AL$79))-$B76)^2</f>
        <v>4.3775930548685356</v>
      </c>
      <c r="AM606" s="16">
        <f t="shared" si="6093"/>
        <v>3.686890814048208</v>
      </c>
      <c r="AN606" s="16">
        <f t="shared" si="6093"/>
        <v>4.051629776025762</v>
      </c>
      <c r="AO606" s="16">
        <f t="shared" si="6093"/>
        <v>3.7877422680793864</v>
      </c>
      <c r="AP606" s="16">
        <f t="shared" si="6093"/>
        <v>4.1279967842385439</v>
      </c>
      <c r="AQ606" s="16">
        <f t="shared" si="6093"/>
        <v>4.0066248063759939</v>
      </c>
      <c r="AR606" s="16">
        <f t="shared" si="6093"/>
        <v>4.1166346422179156</v>
      </c>
      <c r="AS606" s="16">
        <f t="shared" si="6093"/>
        <v>3.071509661543339</v>
      </c>
      <c r="AT606" s="16">
        <f t="shared" si="6093"/>
        <v>2.9962066512736296</v>
      </c>
      <c r="AU606" s="16">
        <f t="shared" si="6093"/>
        <v>1.8184449404684997</v>
      </c>
      <c r="AV606" s="16">
        <f t="shared" si="6093"/>
        <v>1.6745748974772585</v>
      </c>
      <c r="AW606" s="16">
        <f t="shared" si="6093"/>
        <v>2.2882486529821864</v>
      </c>
      <c r="AX606" s="16">
        <f t="shared" si="6093"/>
        <v>2.2524063819684961</v>
      </c>
      <c r="AY606" s="16">
        <f t="shared" si="6093"/>
        <v>2.1288859990664228</v>
      </c>
      <c r="AZ606" s="16">
        <f t="shared" si="6093"/>
        <v>2.0123817442727256</v>
      </c>
      <c r="BA606" s="16">
        <f t="shared" si="6093"/>
        <v>1.081020308934979</v>
      </c>
      <c r="BB606" s="16">
        <f t="shared" si="6093"/>
        <v>3.8714069708584971</v>
      </c>
      <c r="BC606" s="16">
        <f t="shared" si="6093"/>
        <v>3.6573667885053105</v>
      </c>
      <c r="BD606" s="16">
        <f t="shared" si="6093"/>
        <v>3.4362680869749256</v>
      </c>
      <c r="BE606" s="16">
        <f t="shared" si="6093"/>
        <v>3.2190268686016843</v>
      </c>
      <c r="BF606" s="16">
        <f t="shared" si="6093"/>
        <v>3.0109039056718272</v>
      </c>
      <c r="BG606" s="16">
        <f t="shared" si="6093"/>
        <v>2.808546668513574</v>
      </c>
      <c r="BH606" s="16">
        <f t="shared" si="6093"/>
        <v>2.6132856412763514</v>
      </c>
      <c r="BI606" s="16">
        <f t="shared" si="6093"/>
        <v>2.4301460460013247</v>
      </c>
      <c r="BJ606" s="16">
        <f t="shared" si="6093"/>
        <v>2.2542805568688045</v>
      </c>
      <c r="BK606" s="16">
        <f t="shared" si="6093"/>
        <v>2.0848326717077863</v>
      </c>
      <c r="BL606" s="16">
        <f t="shared" si="6093"/>
        <v>1.9290121743617852</v>
      </c>
      <c r="BM606" s="16">
        <f t="shared" si="6093"/>
        <v>1.7799781033042967</v>
      </c>
      <c r="BN606" s="16"/>
      <c r="BO606" s="16"/>
      <c r="BP606" s="16"/>
      <c r="BQ606" s="16">
        <f t="shared" ref="BQ606:CB606" si="6094">((BQ76*SLOPE($B$75:$B$79,BQ$75:BQ$79)+INTERCEPT($B$75:$B$79,BQ$75:BQ$79))-$B76)^2</f>
        <v>2.9962066512736296</v>
      </c>
      <c r="BR606" s="16">
        <f t="shared" si="6094"/>
        <v>2.9140929640312421</v>
      </c>
      <c r="BS606" s="16">
        <f t="shared" si="6094"/>
        <v>2.833768413098761</v>
      </c>
      <c r="BT606" s="16">
        <f t="shared" si="6094"/>
        <v>2.7434760212734517</v>
      </c>
      <c r="BU606" s="16">
        <f t="shared" si="6094"/>
        <v>2.6545038702995956</v>
      </c>
      <c r="BV606" s="16">
        <f t="shared" si="6094"/>
        <v>2.552993942189945</v>
      </c>
      <c r="BW606" s="16">
        <f t="shared" si="6094"/>
        <v>2.4498835107837205</v>
      </c>
      <c r="BX606" s="16">
        <f t="shared" si="6094"/>
        <v>2.3467890507286877</v>
      </c>
      <c r="BY606" s="16">
        <f t="shared" si="6094"/>
        <v>2.2331605619353145</v>
      </c>
      <c r="BZ606" s="16">
        <f t="shared" si="6094"/>
        <v>2.1204866738112318</v>
      </c>
      <c r="CA606" s="16">
        <f t="shared" si="6094"/>
        <v>2.0062795785767205</v>
      </c>
      <c r="CB606" s="16">
        <f t="shared" si="6094"/>
        <v>1.8923611635229263</v>
      </c>
      <c r="CC606" s="16"/>
      <c r="CD606" s="16"/>
      <c r="CE606" s="16">
        <f t="shared" ref="CE606:CP606" si="6095">((CE76*SLOPE($B$75:$B$79,CE$75:CE$79)+INTERCEPT($B$75:$B$79,CE$75:CE$79))-$B76)^2</f>
        <v>2.0491897630526155</v>
      </c>
      <c r="CF606" s="16">
        <f t="shared" si="6095"/>
        <v>1.9762595324080752</v>
      </c>
      <c r="CG606" s="16">
        <f t="shared" si="6095"/>
        <v>1.8994416150853735</v>
      </c>
      <c r="CH606" s="16">
        <f t="shared" si="6095"/>
        <v>1.8216519356375662</v>
      </c>
      <c r="CI606" s="16">
        <f t="shared" si="6095"/>
        <v>1.7489867415925844</v>
      </c>
      <c r="CJ606" s="16">
        <f t="shared" si="6095"/>
        <v>1.6769118671061733</v>
      </c>
      <c r="CK606" s="16">
        <f t="shared" si="6095"/>
        <v>1.6070737211278296</v>
      </c>
      <c r="CL606" s="16">
        <f t="shared" si="6095"/>
        <v>1.5404624864879664</v>
      </c>
      <c r="CM606" s="16">
        <f t="shared" si="6095"/>
        <v>1.4809376110115744</v>
      </c>
      <c r="CN606" s="16">
        <f t="shared" si="6095"/>
        <v>1.4214408658085389</v>
      </c>
      <c r="CO606" s="16">
        <f t="shared" si="6095"/>
        <v>1.3674453632225829</v>
      </c>
      <c r="CP606" s="16">
        <f t="shared" si="6095"/>
        <v>1.3172621175685897</v>
      </c>
      <c r="CQ606" s="16"/>
      <c r="CR606" s="16"/>
      <c r="CS606" s="16">
        <f t="shared" ref="CS606:DX606" si="6096">((CS76*SLOPE($B$75:$B$79,CS$75:CS$79)+INTERCEPT($B$75:$B$79,CS$75:CS$79))-$B76)^2</f>
        <v>2.4688863812532666</v>
      </c>
      <c r="CT606" s="16">
        <f t="shared" si="6096"/>
        <v>3.5507581942263595</v>
      </c>
      <c r="CU606" s="16">
        <f t="shared" si="6096"/>
        <v>2.1422830419069481</v>
      </c>
      <c r="CV606" s="16">
        <f t="shared" si="6096"/>
        <v>2.8115706332645218</v>
      </c>
      <c r="CW606" s="16">
        <f t="shared" si="6096"/>
        <v>4.1166346422179156</v>
      </c>
      <c r="CX606" s="16">
        <f t="shared" si="6096"/>
        <v>2.2882486529821864</v>
      </c>
      <c r="CY606" s="16">
        <f t="shared" si="6096"/>
        <v>2.7752860031197635</v>
      </c>
      <c r="CZ606" s="16">
        <f t="shared" si="6096"/>
        <v>3.7212994159937343</v>
      </c>
      <c r="DA606" s="16">
        <f t="shared" si="6096"/>
        <v>2.1999577160864341</v>
      </c>
      <c r="DB606" s="16">
        <f t="shared" si="6096"/>
        <v>2.6393383954453111</v>
      </c>
      <c r="DC606" s="16">
        <f t="shared" si="6096"/>
        <v>3.4471520481981783</v>
      </c>
      <c r="DD606" s="16">
        <f t="shared" si="6096"/>
        <v>2.6769264275762614</v>
      </c>
      <c r="DE606" s="16">
        <f t="shared" si="6096"/>
        <v>2.7232999830552553</v>
      </c>
      <c r="DF606" s="16">
        <f t="shared" si="6096"/>
        <v>3.7539571914789454</v>
      </c>
      <c r="DG606" s="16">
        <f t="shared" si="6096"/>
        <v>2.3413888896396591</v>
      </c>
      <c r="DH606" s="16">
        <f t="shared" si="6096"/>
        <v>2.8414641112664976</v>
      </c>
      <c r="DI606" s="16">
        <f t="shared" si="6096"/>
        <v>4.6337599045609075</v>
      </c>
      <c r="DJ606" s="16">
        <f t="shared" si="6096"/>
        <v>1.6947379677187691</v>
      </c>
      <c r="DK606" s="16">
        <f t="shared" si="6096"/>
        <v>2.7895096652903768</v>
      </c>
      <c r="DL606" s="16">
        <f t="shared" si="6096"/>
        <v>4.1980133756372373</v>
      </c>
      <c r="DM606" s="16">
        <f t="shared" si="6096"/>
        <v>2.0913821231035397</v>
      </c>
      <c r="DN606" s="16">
        <f t="shared" si="6096"/>
        <v>2.7503142922827939</v>
      </c>
      <c r="DO606" s="16">
        <f t="shared" si="6096"/>
        <v>3.9516700494019474</v>
      </c>
      <c r="DP606" s="16">
        <f t="shared" si="6096"/>
        <v>1.0881003375303862</v>
      </c>
      <c r="DQ606" s="16">
        <f t="shared" si="6096"/>
        <v>2.7022428439670523</v>
      </c>
      <c r="DR606" s="16">
        <f t="shared" si="6096"/>
        <v>3.6463695379603389</v>
      </c>
      <c r="DS606" s="16">
        <f t="shared" si="6096"/>
        <v>2.2739862935634889</v>
      </c>
      <c r="DT606" s="16">
        <f t="shared" si="6096"/>
        <v>2.8950995701219076</v>
      </c>
      <c r="DU606" s="16">
        <f t="shared" si="6096"/>
        <v>3.9403266330298621</v>
      </c>
      <c r="DV606" s="16">
        <f t="shared" si="6096"/>
        <v>2.2526250727560027</v>
      </c>
      <c r="DW606" s="16">
        <f t="shared" si="6096"/>
        <v>3.1095040431418757</v>
      </c>
      <c r="DX606" s="16">
        <f t="shared" si="6096"/>
        <v>3.2780330620797771</v>
      </c>
      <c r="DY606" s="16">
        <f t="shared" ref="DY606:EU606" si="6097">((DY76*SLOPE($B$75:$B$79,DY$75:DY$79)+INTERCEPT($B$75:$B$79,DY$75:DY$79))-$B76)^2</f>
        <v>3.4292845654150694</v>
      </c>
      <c r="DZ606" s="16">
        <f t="shared" si="6097"/>
        <v>1.5421134749454446</v>
      </c>
      <c r="EA606" s="16">
        <f t="shared" si="6097"/>
        <v>1.4248094706368744</v>
      </c>
      <c r="EB606" s="16">
        <f t="shared" si="6097"/>
        <v>3.3933671848175475</v>
      </c>
      <c r="EC606" s="16">
        <f t="shared" si="6097"/>
        <v>3.0877916875663796</v>
      </c>
      <c r="ED606" s="38">
        <f t="shared" si="6097"/>
        <v>1.942813789395045</v>
      </c>
      <c r="EE606" s="16">
        <f t="shared" si="6097"/>
        <v>1.8203921726486993</v>
      </c>
      <c r="EF606" s="16">
        <f t="shared" si="6097"/>
        <v>1.5373150835035188</v>
      </c>
      <c r="EG606" s="16">
        <f t="shared" si="6097"/>
        <v>1.3166592384309364</v>
      </c>
      <c r="EH606" s="16">
        <f t="shared" si="6097"/>
        <v>1.6320630185143208</v>
      </c>
      <c r="EI606" s="16">
        <f t="shared" si="6097"/>
        <v>1.4218333318529639</v>
      </c>
      <c r="EJ606" s="16">
        <f t="shared" si="6097"/>
        <v>0.67173169924136489</v>
      </c>
      <c r="EK606" s="16">
        <f t="shared" si="6097"/>
        <v>1.6967393435539655</v>
      </c>
      <c r="EL606" s="16">
        <f t="shared" si="6097"/>
        <v>1.5813018517900483</v>
      </c>
      <c r="EM606" s="16">
        <f t="shared" si="6097"/>
        <v>1.3035813354989967</v>
      </c>
      <c r="EN606" s="16">
        <f t="shared" si="6097"/>
        <v>1.1003445620386112</v>
      </c>
      <c r="EO606" s="16">
        <f t="shared" si="6097"/>
        <v>1.3922972501308855</v>
      </c>
      <c r="EP606" s="16">
        <f t="shared" si="6097"/>
        <v>1.1979788732055328</v>
      </c>
      <c r="EQ606" s="16">
        <f t="shared" si="6097"/>
        <v>1.2841621816399555</v>
      </c>
      <c r="ER606" s="16">
        <f t="shared" si="6097"/>
        <v>1.1925356902758286</v>
      </c>
      <c r="ES606" s="16">
        <f t="shared" si="6097"/>
        <v>2.1419628887841831</v>
      </c>
      <c r="ET606" s="16">
        <f t="shared" si="6097"/>
        <v>1.9528439454363304</v>
      </c>
      <c r="EU606" s="16">
        <f t="shared" si="6097"/>
        <v>2.0730017283707731</v>
      </c>
      <c r="EV606" s="16"/>
      <c r="EW606" s="16">
        <f t="shared" ref="EW606:FI606" si="6098">((EW76*SLOPE($B$75:$B$79,EW$75:EW$79)+INTERCEPT($B$75:$B$79,EW$75:EW$79))-$B76)^2</f>
        <v>2.9495356100536028</v>
      </c>
      <c r="EX606" s="16">
        <f t="shared" si="6098"/>
        <v>2.8859729989861043</v>
      </c>
      <c r="EY606" s="16">
        <f t="shared" si="6098"/>
        <v>3.0453997712496341</v>
      </c>
      <c r="EZ606" s="16">
        <f t="shared" si="6098"/>
        <v>1.0667532407374929</v>
      </c>
      <c r="FA606" s="16">
        <f t="shared" si="6098"/>
        <v>0.85556536983485598</v>
      </c>
      <c r="FB606" s="16">
        <f t="shared" si="6098"/>
        <v>0.95185217482466355</v>
      </c>
      <c r="FC606" s="16">
        <f t="shared" si="6098"/>
        <v>1.4990899199135475</v>
      </c>
      <c r="FD606" s="16">
        <f t="shared" si="6098"/>
        <v>1.4254895204402946</v>
      </c>
      <c r="FE606" s="16">
        <f t="shared" si="6098"/>
        <v>1.3630150219329409</v>
      </c>
      <c r="FF606" s="16">
        <f t="shared" si="6098"/>
        <v>1.2698275801695587</v>
      </c>
      <c r="FG606" s="16">
        <f t="shared" si="6098"/>
        <v>1.4865577951951685</v>
      </c>
      <c r="FH606" s="16">
        <f t="shared" si="6098"/>
        <v>1.390502290293617</v>
      </c>
      <c r="FI606" s="16">
        <f t="shared" si="6098"/>
        <v>1.2750770170096588</v>
      </c>
      <c r="FJ606" s="16"/>
      <c r="FK606" s="16">
        <f t="shared" ref="FK606:GP606" si="6099">((FK76*SLOPE($B$75:$B$79,FK$75:FK$79)+INTERCEPT($B$75:$B$79,FK$75:FK$79))-$B76)^2</f>
        <v>1.1869516367370212</v>
      </c>
      <c r="FL606" s="47">
        <f t="shared" si="6099"/>
        <v>0.69449243487459833</v>
      </c>
      <c r="FM606" s="16">
        <f t="shared" si="6099"/>
        <v>0.67595639186710321</v>
      </c>
      <c r="FN606" s="16">
        <f t="shared" si="6099"/>
        <v>0.69761967411511472</v>
      </c>
      <c r="FO606" s="16">
        <f t="shared" si="6099"/>
        <v>0.94488070455513995</v>
      </c>
      <c r="FP606" s="16">
        <f t="shared" si="6099"/>
        <v>0.6749133899640285</v>
      </c>
      <c r="FQ606" s="16">
        <f t="shared" si="6099"/>
        <v>0.66808955835274053</v>
      </c>
      <c r="FR606" s="16">
        <f t="shared" si="6099"/>
        <v>0.5676508239433421</v>
      </c>
      <c r="FS606" s="16">
        <f t="shared" si="6099"/>
        <v>6.108251969698161</v>
      </c>
      <c r="FT606" s="16">
        <f t="shared" si="6099"/>
        <v>4.6600052521036597</v>
      </c>
      <c r="FU606" s="16">
        <f t="shared" si="6099"/>
        <v>3.5468156365547219</v>
      </c>
      <c r="FV606" s="16">
        <f t="shared" si="6099"/>
        <v>3.78054300671065</v>
      </c>
      <c r="FW606" s="16">
        <f t="shared" si="6099"/>
        <v>4.3037501782587118</v>
      </c>
      <c r="FX606" s="16">
        <f t="shared" si="6099"/>
        <v>3.4432837852159874</v>
      </c>
      <c r="FY606" s="16">
        <f t="shared" si="6099"/>
        <v>3.5532476707787009</v>
      </c>
      <c r="FZ606" s="16">
        <f t="shared" si="6099"/>
        <v>6.4696773324895531</v>
      </c>
      <c r="GA606" s="16">
        <f t="shared" si="6099"/>
        <v>6.6945330051116985</v>
      </c>
      <c r="GB606" s="16">
        <f t="shared" si="6099"/>
        <v>5.8371184956448072</v>
      </c>
      <c r="GC606" s="16">
        <f t="shared" si="6099"/>
        <v>6.2873736672625435</v>
      </c>
      <c r="GD606" s="16">
        <f t="shared" si="6099"/>
        <v>5.9620788304822554</v>
      </c>
      <c r="GE606" s="16">
        <f t="shared" si="6099"/>
        <v>6.3754503424746458</v>
      </c>
      <c r="GF606" s="16">
        <f t="shared" si="6099"/>
        <v>5.0663393601708684</v>
      </c>
      <c r="GG606" s="16">
        <f t="shared" si="6099"/>
        <v>5.2112107483543886</v>
      </c>
      <c r="GH606" s="16">
        <f t="shared" si="6099"/>
        <v>6.2283513996578748</v>
      </c>
      <c r="GI606" s="16">
        <f t="shared" si="6099"/>
        <v>6.3740527439071419</v>
      </c>
      <c r="GJ606" s="16">
        <f t="shared" si="6099"/>
        <v>3.3855101059087271</v>
      </c>
      <c r="GK606" s="16">
        <f t="shared" si="6099"/>
        <v>3.2106552002588855</v>
      </c>
      <c r="GL606" s="16">
        <f t="shared" si="6099"/>
        <v>4.2626273007673037</v>
      </c>
      <c r="GM606" s="16">
        <f t="shared" si="6099"/>
        <v>3.8997616191658384</v>
      </c>
      <c r="GN606" s="16">
        <f t="shared" si="6099"/>
        <v>3.8177757672606014</v>
      </c>
      <c r="GO606" s="16">
        <f t="shared" si="6099"/>
        <v>3.6564778772637849</v>
      </c>
      <c r="GP606" s="16">
        <f t="shared" si="6099"/>
        <v>2.3098645387119552</v>
      </c>
      <c r="GQ606" s="16">
        <f t="shared" ref="GQ606:HV606" si="6100">((GQ76*SLOPE($B$75:$B$79,GQ$75:GQ$79)+INTERCEPT($B$75:$B$79,GQ$75:GQ$79))-$B76)^2</f>
        <v>4.9361053530764316</v>
      </c>
      <c r="GR606" s="16">
        <f t="shared" si="6100"/>
        <v>5.145041995232627</v>
      </c>
      <c r="GS606" s="16">
        <f t="shared" si="6100"/>
        <v>3.3871106147874048</v>
      </c>
      <c r="GT606" s="16">
        <f t="shared" si="6100"/>
        <v>3.2278766513379584</v>
      </c>
      <c r="GU606" s="16">
        <f t="shared" si="6100"/>
        <v>2.8166085581701497</v>
      </c>
      <c r="GV606" s="16">
        <f t="shared" si="6100"/>
        <v>2.5164477437900716</v>
      </c>
      <c r="GW606" s="16">
        <f t="shared" si="6100"/>
        <v>2.9485597096771894</v>
      </c>
      <c r="GX606" s="16">
        <f t="shared" si="6100"/>
        <v>2.668662190365183</v>
      </c>
      <c r="GY606" s="16">
        <f t="shared" si="6100"/>
        <v>3.0677426623926829</v>
      </c>
      <c r="GZ606" s="16">
        <f t="shared" si="6100"/>
        <v>2.91516804818</v>
      </c>
      <c r="HA606" s="16">
        <f t="shared" si="6100"/>
        <v>2.6378984627106266</v>
      </c>
      <c r="HB606" s="16">
        <f t="shared" si="6100"/>
        <v>2.3730995607932073</v>
      </c>
      <c r="HC606" s="16">
        <f t="shared" si="6100"/>
        <v>2.4699189603569165</v>
      </c>
      <c r="HD606" s="16">
        <f t="shared" si="6100"/>
        <v>2.3447881724356763</v>
      </c>
      <c r="HE606" s="16">
        <f t="shared" si="6100"/>
        <v>3.7000160094335279</v>
      </c>
      <c r="HF606" s="16">
        <f t="shared" si="6100"/>
        <v>3.670780916936903</v>
      </c>
      <c r="HG606" s="16">
        <f t="shared" si="6100"/>
        <v>3.8295197631747429</v>
      </c>
      <c r="HH606" s="16">
        <f t="shared" si="6100"/>
        <v>4.7216484722626122</v>
      </c>
      <c r="HI606" s="16">
        <f t="shared" si="6100"/>
        <v>4.6554112559302832</v>
      </c>
      <c r="HJ606" s="16">
        <f t="shared" si="6100"/>
        <v>4.8548048065803853</v>
      </c>
      <c r="HK606" s="16">
        <f t="shared" si="6100"/>
        <v>2.2085172117690415</v>
      </c>
      <c r="HL606" s="16">
        <f t="shared" si="6100"/>
        <v>1.9180046374678359</v>
      </c>
      <c r="HM606" s="16">
        <f t="shared" si="6100"/>
        <v>2.0609669409098714</v>
      </c>
      <c r="HN606" s="16">
        <f t="shared" si="6100"/>
        <v>3.0291105312986555</v>
      </c>
      <c r="HO606" s="16">
        <f t="shared" si="6100"/>
        <v>2.9256669137641418</v>
      </c>
      <c r="HP606" s="16">
        <f t="shared" si="6100"/>
        <v>2.7491614105665647</v>
      </c>
      <c r="HQ606" s="16">
        <f t="shared" si="6100"/>
        <v>2.6201813229636142</v>
      </c>
      <c r="HR606" s="16">
        <f t="shared" si="6100"/>
        <v>2.645911595971048</v>
      </c>
      <c r="HS606" s="16">
        <f t="shared" si="6100"/>
        <v>2.517187487904708</v>
      </c>
      <c r="HT606" s="16">
        <f t="shared" si="6100"/>
        <v>2.5207727804941085</v>
      </c>
      <c r="HU606" s="16">
        <f t="shared" si="6100"/>
        <v>2.3983213788640954</v>
      </c>
      <c r="HV606" s="16">
        <f t="shared" si="6100"/>
        <v>1.6353237965548231</v>
      </c>
      <c r="HW606" s="16">
        <f t="shared" ref="HW606:JB606" si="6101">((HW76*SLOPE($B$75:$B$79,HW$75:HW$79)+INTERCEPT($B$75:$B$79,HW$75:HW$79))-$B76)^2</f>
        <v>1.4405633106161502</v>
      </c>
      <c r="HX606" s="16">
        <f t="shared" si="6101"/>
        <v>4.0417032753088922</v>
      </c>
      <c r="HY606" s="16">
        <f t="shared" si="6101"/>
        <v>2.841537350422382</v>
      </c>
      <c r="HZ606" s="16">
        <f t="shared" si="6101"/>
        <v>2.0132082911144087</v>
      </c>
      <c r="IA606" s="16">
        <f t="shared" si="6101"/>
        <v>2.1896450290007134</v>
      </c>
      <c r="IB606" s="16">
        <f t="shared" si="6101"/>
        <v>2.5420659608311014</v>
      </c>
      <c r="IC606" s="16">
        <f t="shared" si="6101"/>
        <v>1.9193942469872249</v>
      </c>
      <c r="ID606" s="16">
        <f t="shared" si="6101"/>
        <v>1.9724539336348021</v>
      </c>
      <c r="IE606" s="16">
        <f t="shared" si="6101"/>
        <v>4.3588751086468402</v>
      </c>
      <c r="IF606" s="16">
        <f t="shared" si="6101"/>
        <v>4.4965326990562788</v>
      </c>
      <c r="IG606" s="16">
        <f t="shared" si="6101"/>
        <v>3.859990008940394</v>
      </c>
      <c r="IH606" s="16">
        <f t="shared" si="6101"/>
        <v>4.180641854932718</v>
      </c>
      <c r="II606" s="16">
        <f t="shared" si="6101"/>
        <v>3.9586778627716148</v>
      </c>
      <c r="IJ606" s="16">
        <f t="shared" si="6101"/>
        <v>4.2535355592744333</v>
      </c>
      <c r="IK606" s="16">
        <f t="shared" si="6101"/>
        <v>3.241877497047315</v>
      </c>
      <c r="IL606" s="16">
        <f t="shared" si="6101"/>
        <v>3.4107997611480445</v>
      </c>
      <c r="IM606" s="16">
        <f t="shared" si="6101"/>
        <v>4.1645485762497874</v>
      </c>
      <c r="IN606" s="16">
        <f t="shared" si="6101"/>
        <v>4.234821731073187</v>
      </c>
      <c r="IO606" s="16">
        <f t="shared" si="6101"/>
        <v>3.241877497047315</v>
      </c>
      <c r="IP606" s="16">
        <f t="shared" si="6101"/>
        <v>3.4107997611480445</v>
      </c>
      <c r="IQ606" s="16">
        <f t="shared" si="6101"/>
        <v>2.7382031766838808</v>
      </c>
      <c r="IR606" s="16">
        <f t="shared" si="6101"/>
        <v>2.2702561223860371</v>
      </c>
      <c r="IS606" s="16">
        <f t="shared" si="6101"/>
        <v>2.2435659791440545</v>
      </c>
      <c r="IT606" s="16">
        <f t="shared" si="6101"/>
        <v>2.1141632467742766</v>
      </c>
      <c r="IU606" s="16">
        <f t="shared" si="6101"/>
        <v>1.1340656671948008</v>
      </c>
      <c r="IV606" s="16">
        <f t="shared" si="6101"/>
        <v>3.101422503674502</v>
      </c>
      <c r="IW606" s="16">
        <f t="shared" si="6101"/>
        <v>3.225869700137844</v>
      </c>
      <c r="IX606" s="16">
        <f t="shared" si="6101"/>
        <v>1.8543236672402692</v>
      </c>
      <c r="IY606" s="16">
        <f t="shared" si="6101"/>
        <v>1.7657445762857871</v>
      </c>
      <c r="IZ606" s="16">
        <f t="shared" si="6101"/>
        <v>1.4503330557027347</v>
      </c>
      <c r="JA606" s="16">
        <f t="shared" si="6101"/>
        <v>1.2625408678768268</v>
      </c>
      <c r="JB606" s="16">
        <f t="shared" si="6101"/>
        <v>1.5467012166702616</v>
      </c>
      <c r="JC606" s="16">
        <f t="shared" ref="JC606:KB606" si="6102">((JC76*SLOPE($B$75:$B$79,JC$75:JC$79)+INTERCEPT($B$75:$B$79,JC$75:JC$79))-$B76)^2</f>
        <v>1.3697917015384911</v>
      </c>
      <c r="JD606" s="16">
        <f t="shared" si="6102"/>
        <v>1.6024768723858509</v>
      </c>
      <c r="JE606" s="16">
        <f t="shared" si="6102"/>
        <v>1.5193412794138919</v>
      </c>
      <c r="JF606" s="16">
        <f t="shared" si="6102"/>
        <v>1.3119626863923435</v>
      </c>
      <c r="JG606" s="16">
        <f t="shared" si="6102"/>
        <v>1.1492463344194679</v>
      </c>
      <c r="JH606" s="16">
        <f t="shared" si="6102"/>
        <v>1.1777449201540369</v>
      </c>
      <c r="JI606" s="16">
        <f t="shared" si="6102"/>
        <v>1.1137004642289539</v>
      </c>
      <c r="JJ606" s="16">
        <f t="shared" si="6102"/>
        <v>2.155224817933501</v>
      </c>
      <c r="JK606" s="16">
        <f t="shared" si="6102"/>
        <v>2.2145931950866538</v>
      </c>
      <c r="JL606" s="16">
        <f t="shared" si="6102"/>
        <v>2.3003542094236193</v>
      </c>
      <c r="JM606" s="16">
        <f t="shared" si="6102"/>
        <v>2.9344626587906664</v>
      </c>
      <c r="JN606" s="16">
        <f t="shared" si="6102"/>
        <v>2.8797431303083556</v>
      </c>
      <c r="JO606" s="16">
        <f t="shared" si="6102"/>
        <v>2.9966773384392935</v>
      </c>
      <c r="JP606" s="16">
        <f t="shared" si="6102"/>
        <v>2.155224817933501</v>
      </c>
      <c r="JQ606" s="16">
        <f t="shared" si="6102"/>
        <v>2.2145931950866538</v>
      </c>
      <c r="JR606" s="16">
        <f t="shared" si="6102"/>
        <v>2.3003542094236193</v>
      </c>
      <c r="JS606" s="16">
        <f t="shared" si="6102"/>
        <v>1.7619444934960313</v>
      </c>
      <c r="JT606" s="16">
        <f t="shared" si="6102"/>
        <v>1.7133338102427733</v>
      </c>
      <c r="JU606" s="16">
        <f t="shared" si="6102"/>
        <v>1.4023739108566686</v>
      </c>
      <c r="JV606" s="16">
        <f t="shared" si="6102"/>
        <v>1.3356365562804888</v>
      </c>
      <c r="JW606" s="16">
        <f t="shared" si="6102"/>
        <v>1.3590801004972088</v>
      </c>
      <c r="JX606" s="16">
        <f t="shared" si="6102"/>
        <v>1.292630521429561</v>
      </c>
      <c r="JY606" s="16">
        <f t="shared" si="6102"/>
        <v>1.2646929379063747</v>
      </c>
      <c r="JZ606" s="16">
        <f t="shared" si="6102"/>
        <v>1.2026189609353584</v>
      </c>
      <c r="KA606" s="16">
        <f t="shared" si="6102"/>
        <v>0.66550302665068428</v>
      </c>
      <c r="KB606" s="16">
        <f t="shared" si="6102"/>
        <v>0.5588614263607542</v>
      </c>
      <c r="KC606" s="16"/>
      <c r="KD606" s="16"/>
      <c r="KE606" s="16"/>
      <c r="KF606" s="16"/>
      <c r="KG606" s="16"/>
      <c r="KH606" s="16"/>
      <c r="KI606" s="16"/>
      <c r="KJ606" s="16"/>
      <c r="KK606" s="16"/>
      <c r="KL606" s="16"/>
      <c r="KM606" s="16"/>
      <c r="KN606" s="16"/>
      <c r="KO606" s="16"/>
      <c r="KP606" s="16"/>
      <c r="KQ606" s="16"/>
    </row>
    <row r="607" spans="1:303" x14ac:dyDescent="0.25">
      <c r="F607" s="16">
        <f t="shared" ref="F607:AK607" si="6103">((F77*SLOPE($B$75:$B$79,F$75:F$79)+INTERCEPT($B$75:$B$79,F$75:F$79))-$B77)^2</f>
        <v>48.787878135910645</v>
      </c>
      <c r="G607" s="16">
        <f t="shared" si="6103"/>
        <v>24.087356215910706</v>
      </c>
      <c r="H607" s="16">
        <f t="shared" si="6103"/>
        <v>10.051891608415808</v>
      </c>
      <c r="I607" s="16">
        <f t="shared" si="6103"/>
        <v>0.74736051360087508</v>
      </c>
      <c r="J607" s="16">
        <f t="shared" si="6103"/>
        <v>7.4690071863979481</v>
      </c>
      <c r="K607" s="16">
        <f t="shared" si="6103"/>
        <v>0.16363319783722413</v>
      </c>
      <c r="L607" s="16">
        <f t="shared" si="6103"/>
        <v>8.3661430730411706</v>
      </c>
      <c r="M607" s="16">
        <f t="shared" si="6103"/>
        <v>0.31899937608159573</v>
      </c>
      <c r="N607" s="16">
        <f t="shared" si="6103"/>
        <v>12.380218915515576</v>
      </c>
      <c r="O607" s="16">
        <f t="shared" si="6103"/>
        <v>1.3899545292175643</v>
      </c>
      <c r="P607" s="16">
        <f t="shared" si="6103"/>
        <v>15.702529631869119</v>
      </c>
      <c r="Q607" s="16">
        <f t="shared" si="6103"/>
        <v>2.483130008112123</v>
      </c>
      <c r="R607" s="16">
        <f t="shared" si="6103"/>
        <v>14.858409540201352</v>
      </c>
      <c r="S607" s="16">
        <f t="shared" si="6103"/>
        <v>2.2750557358812329</v>
      </c>
      <c r="T607" s="16">
        <f t="shared" si="6103"/>
        <v>16.163469416691971</v>
      </c>
      <c r="U607" s="16">
        <f t="shared" si="6103"/>
        <v>2.7246262749027741</v>
      </c>
      <c r="V607" s="16">
        <f t="shared" si="6103"/>
        <v>14.418627360203693</v>
      </c>
      <c r="W607" s="16">
        <f t="shared" si="6103"/>
        <v>1.6960492371007176</v>
      </c>
      <c r="X607" s="16">
        <f t="shared" si="6103"/>
        <v>0.8092195227038016</v>
      </c>
      <c r="Y607" s="16">
        <f t="shared" si="6103"/>
        <v>0.72213331429957772</v>
      </c>
      <c r="Z607" s="16">
        <f t="shared" si="6103"/>
        <v>0.85593679945941359</v>
      </c>
      <c r="AA607" s="16">
        <f t="shared" si="6103"/>
        <v>1.833708563464767</v>
      </c>
      <c r="AB607" s="16">
        <f t="shared" si="6103"/>
        <v>0.70012420290020017</v>
      </c>
      <c r="AC607" s="16">
        <f t="shared" si="6103"/>
        <v>1.8547009784676076</v>
      </c>
      <c r="AD607" s="16">
        <f t="shared" si="6103"/>
        <v>0.35527202289284443</v>
      </c>
      <c r="AE607" s="16">
        <f t="shared" si="6103"/>
        <v>0.54941265992874699</v>
      </c>
      <c r="AF607" s="16">
        <f t="shared" si="6103"/>
        <v>7.8883814571792303</v>
      </c>
      <c r="AG607" s="16">
        <f t="shared" si="6103"/>
        <v>3.2874614444206602</v>
      </c>
      <c r="AH607" s="16">
        <f t="shared" si="6103"/>
        <v>1.3567675484437838</v>
      </c>
      <c r="AI607" s="16">
        <f t="shared" si="6103"/>
        <v>1.6008917769965252</v>
      </c>
      <c r="AJ607" s="16">
        <f t="shared" si="6103"/>
        <v>0.30106482596106104</v>
      </c>
      <c r="AK607" s="16">
        <f t="shared" si="6103"/>
        <v>4.215690102095853</v>
      </c>
      <c r="AL607" s="16">
        <f t="shared" ref="AL607:BM607" si="6104">((AL77*SLOPE($B$75:$B$79,AL$75:AL$79)+INTERCEPT($B$75:$B$79,AL$75:AL$79))-$B77)^2</f>
        <v>5.9947548863853255</v>
      </c>
      <c r="AM607" s="16">
        <f t="shared" si="6104"/>
        <v>3.0242142220359418</v>
      </c>
      <c r="AN607" s="16">
        <f t="shared" si="6104"/>
        <v>4.8247812041363822</v>
      </c>
      <c r="AO607" s="16">
        <f t="shared" si="6104"/>
        <v>3.3419188460763802</v>
      </c>
      <c r="AP607" s="16">
        <f t="shared" si="6104"/>
        <v>5.1470862531091237</v>
      </c>
      <c r="AQ607" s="16">
        <f t="shared" si="6104"/>
        <v>2.7637475103443383</v>
      </c>
      <c r="AR607" s="16">
        <f t="shared" si="6104"/>
        <v>4.0176172344226035</v>
      </c>
      <c r="AS607" s="16">
        <f t="shared" si="6104"/>
        <v>2.54046576871985E-2</v>
      </c>
      <c r="AT607" s="16">
        <f t="shared" si="6104"/>
        <v>0.17343061680194069</v>
      </c>
      <c r="AU607" s="16">
        <f t="shared" si="6104"/>
        <v>3.0492300913082113</v>
      </c>
      <c r="AV607" s="16">
        <f t="shared" si="6104"/>
        <v>3.6168200991917514</v>
      </c>
      <c r="AW607" s="16">
        <f t="shared" si="6104"/>
        <v>0.80771923313256822</v>
      </c>
      <c r="AX607" s="16">
        <f t="shared" si="6104"/>
        <v>2.9608080162138368E-3</v>
      </c>
      <c r="AY607" s="16">
        <f t="shared" si="6104"/>
        <v>1.1262314144021641</v>
      </c>
      <c r="AZ607" s="16">
        <f t="shared" si="6104"/>
        <v>0.49017681819895936</v>
      </c>
      <c r="BA607" s="16">
        <f t="shared" si="6104"/>
        <v>2.4630155242322246E-2</v>
      </c>
      <c r="BB607" s="16">
        <f t="shared" si="6104"/>
        <v>14.412593221991123</v>
      </c>
      <c r="BC607" s="16">
        <f t="shared" si="6104"/>
        <v>10.848724697194791</v>
      </c>
      <c r="BD607" s="16">
        <f t="shared" si="6104"/>
        <v>7.7923543935333006</v>
      </c>
      <c r="BE607" s="16">
        <f t="shared" si="6104"/>
        <v>5.2479320328784542</v>
      </c>
      <c r="BF607" s="16">
        <f t="shared" si="6104"/>
        <v>3.2223828305366955</v>
      </c>
      <c r="BG607" s="16">
        <f t="shared" si="6104"/>
        <v>1.697500703964556</v>
      </c>
      <c r="BH607" s="16">
        <f t="shared" si="6104"/>
        <v>0.66417013255587287</v>
      </c>
      <c r="BI607" s="16">
        <f t="shared" si="6104"/>
        <v>0.11136984591761305</v>
      </c>
      <c r="BJ607" s="16">
        <f t="shared" si="6104"/>
        <v>2.0057079478982408E-2</v>
      </c>
      <c r="BK607" s="16">
        <f t="shared" si="6104"/>
        <v>0.37473645127350313</v>
      </c>
      <c r="BL607" s="16">
        <f t="shared" si="6104"/>
        <v>1.1553517506599071</v>
      </c>
      <c r="BM607" s="16">
        <f t="shared" si="6104"/>
        <v>2.3474987938167526</v>
      </c>
      <c r="BN607" s="16"/>
      <c r="BO607" s="16"/>
      <c r="BP607" s="16"/>
      <c r="BQ607" s="16">
        <f t="shared" ref="BQ607:CB607" si="6105">((BQ77*SLOPE($B$75:$B$79,BQ$75:BQ$79)+INTERCEPT($B$75:$B$79,BQ$75:BQ$79))-$B77)^2</f>
        <v>0.17343061680194069</v>
      </c>
      <c r="BR607" s="16">
        <f t="shared" si="6105"/>
        <v>3.0629769847017926E-2</v>
      </c>
      <c r="BS607" s="16">
        <f t="shared" si="6105"/>
        <v>3.5112660595272116E-3</v>
      </c>
      <c r="BT607" s="16">
        <f t="shared" si="6105"/>
        <v>8.3271487795580093E-2</v>
      </c>
      <c r="BU607" s="16">
        <f t="shared" si="6105"/>
        <v>0.25988001237530689</v>
      </c>
      <c r="BV607" s="16">
        <f t="shared" si="6105"/>
        <v>0.52533711258680527</v>
      </c>
      <c r="BW607" s="16">
        <f t="shared" si="6105"/>
        <v>0.87129945576585788</v>
      </c>
      <c r="BX607" s="16">
        <f t="shared" si="6105"/>
        <v>1.2819175459882841</v>
      </c>
      <c r="BY607" s="16">
        <f t="shared" si="6105"/>
        <v>1.7588021267202272</v>
      </c>
      <c r="BZ607" s="16">
        <f t="shared" si="6105"/>
        <v>2.2864602261743441</v>
      </c>
      <c r="CA607" s="16">
        <f t="shared" si="6105"/>
        <v>2.8565839655084679</v>
      </c>
      <c r="CB607" s="16">
        <f t="shared" si="6105"/>
        <v>3.4628190900858034</v>
      </c>
      <c r="CC607" s="16"/>
      <c r="CD607" s="16"/>
      <c r="CE607" s="16">
        <f t="shared" ref="CE607:CP607" si="6106">((CE77*SLOPE($B$75:$B$79,CE$75:CE$79)+INTERCEPT($B$75:$B$79,CE$75:CE$79))-$B77)^2</f>
        <v>3.8090324740203716</v>
      </c>
      <c r="CF607" s="16">
        <f t="shared" si="6106"/>
        <v>2.3371618097703637</v>
      </c>
      <c r="CG607" s="16">
        <f t="shared" si="6106"/>
        <v>1.2330443001037679</v>
      </c>
      <c r="CH607" s="16">
        <f t="shared" si="6106"/>
        <v>0.48822434904787704</v>
      </c>
      <c r="CI607" s="16">
        <f t="shared" si="6106"/>
        <v>8.7390720504987376E-2</v>
      </c>
      <c r="CJ607" s="16">
        <f t="shared" si="6106"/>
        <v>1.088496946200132E-2</v>
      </c>
      <c r="CK607" s="16">
        <f t="shared" si="6106"/>
        <v>0.24388361962156785</v>
      </c>
      <c r="CL607" s="16">
        <f t="shared" si="6106"/>
        <v>0.76688055886589801</v>
      </c>
      <c r="CM607" s="16">
        <f t="shared" si="6106"/>
        <v>1.5543022978090439</v>
      </c>
      <c r="CN607" s="16">
        <f t="shared" si="6106"/>
        <v>2.5935099889890925</v>
      </c>
      <c r="CO607" s="16">
        <f t="shared" si="6106"/>
        <v>3.8648187582442906</v>
      </c>
      <c r="CP607" s="16">
        <f t="shared" si="6106"/>
        <v>5.3438053297420716</v>
      </c>
      <c r="CQ607" s="16"/>
      <c r="CR607" s="16"/>
      <c r="CS607" s="16">
        <f t="shared" ref="CS607:DX607" si="6107">((CS77*SLOPE($B$75:$B$79,CS$75:CS$79)+INTERCEPT($B$75:$B$79,CS$75:CS$79))-$B77)^2</f>
        <v>2.9517795104470914</v>
      </c>
      <c r="CT607" s="16">
        <f t="shared" si="6107"/>
        <v>5.7924297792766417</v>
      </c>
      <c r="CU607" s="16">
        <f t="shared" si="6107"/>
        <v>8.6135570780515758E-2</v>
      </c>
      <c r="CV607" s="16">
        <f t="shared" si="6107"/>
        <v>1.6960492371007176</v>
      </c>
      <c r="CW607" s="16">
        <f t="shared" si="6107"/>
        <v>4.0176172344226035</v>
      </c>
      <c r="CX607" s="16">
        <f t="shared" si="6107"/>
        <v>0.80771923313256822</v>
      </c>
      <c r="CY607" s="16">
        <f t="shared" si="6107"/>
        <v>1.8198683161741294</v>
      </c>
      <c r="CZ607" s="16">
        <f t="shared" si="6107"/>
        <v>3.5717775571329384</v>
      </c>
      <c r="DA607" s="16">
        <f t="shared" si="6107"/>
        <v>1.1588509307883201</v>
      </c>
      <c r="DB607" s="16">
        <f t="shared" si="6107"/>
        <v>2.2431597095962594</v>
      </c>
      <c r="DC607" s="16">
        <f t="shared" si="6107"/>
        <v>4.1483776034264865</v>
      </c>
      <c r="DD607" s="16">
        <f t="shared" si="6107"/>
        <v>0.14707012379520845</v>
      </c>
      <c r="DE607" s="16">
        <f t="shared" si="6107"/>
        <v>1.6488191374280381</v>
      </c>
      <c r="DF607" s="16">
        <f t="shared" si="6107"/>
        <v>3.8049145466995484</v>
      </c>
      <c r="DG607" s="16">
        <f t="shared" si="6107"/>
        <v>0.90372138683875325</v>
      </c>
      <c r="DH607" s="16">
        <f t="shared" si="6107"/>
        <v>3.7327267071990593</v>
      </c>
      <c r="DI607" s="16">
        <f t="shared" si="6107"/>
        <v>8.4493333884367487</v>
      </c>
      <c r="DJ607" s="16">
        <f t="shared" si="6107"/>
        <v>0.60273110243465999</v>
      </c>
      <c r="DK607" s="16">
        <f t="shared" si="6107"/>
        <v>2.1990014875569912</v>
      </c>
      <c r="DL607" s="16">
        <f t="shared" si="6107"/>
        <v>4.7528447048378499</v>
      </c>
      <c r="DM607" s="16">
        <f t="shared" si="6107"/>
        <v>1.2221430692226456</v>
      </c>
      <c r="DN607" s="16">
        <f t="shared" si="6107"/>
        <v>2.5638075361306711</v>
      </c>
      <c r="DO607" s="16">
        <f t="shared" si="6107"/>
        <v>5.250368345682431</v>
      </c>
      <c r="DP607" s="16">
        <f t="shared" si="6107"/>
        <v>4.1156317229514157</v>
      </c>
      <c r="DQ607" s="16">
        <f t="shared" si="6107"/>
        <v>1.5454946008466792</v>
      </c>
      <c r="DR607" s="16">
        <f t="shared" si="6107"/>
        <v>3.4314325159245298</v>
      </c>
      <c r="DS607" s="16">
        <f t="shared" si="6107"/>
        <v>1.2600193375502093</v>
      </c>
      <c r="DT607" s="16">
        <f t="shared" si="6107"/>
        <v>1.794810120701243</v>
      </c>
      <c r="DU607" s="16">
        <f t="shared" si="6107"/>
        <v>3.7464594271290199</v>
      </c>
      <c r="DV607" s="16">
        <f t="shared" si="6107"/>
        <v>0.98719655946382756</v>
      </c>
      <c r="DW607" s="16">
        <f t="shared" si="6107"/>
        <v>2.0866520789440632</v>
      </c>
      <c r="DX607" s="16">
        <f t="shared" si="6107"/>
        <v>3.4801887184352136</v>
      </c>
      <c r="DY607" s="16">
        <f t="shared" ref="DY607:EU607" si="6108">((DY77*SLOPE($B$75:$B$79,DY$75:DY$79)+INTERCEPT($B$75:$B$79,DY$75:DY$79))-$B77)^2</f>
        <v>3.6491072273572605</v>
      </c>
      <c r="DZ607" s="16">
        <f t="shared" si="6108"/>
        <v>0.26877395034577756</v>
      </c>
      <c r="EA607" s="16">
        <f t="shared" si="6108"/>
        <v>0.18349520244240136</v>
      </c>
      <c r="EB607" s="16">
        <f t="shared" si="6108"/>
        <v>4.283431373692534</v>
      </c>
      <c r="EC607" s="16">
        <f t="shared" si="6108"/>
        <v>2.7589747776779476</v>
      </c>
      <c r="ED607" s="38">
        <f t="shared" si="6108"/>
        <v>0.47796561042911229</v>
      </c>
      <c r="EE607" s="16">
        <f t="shared" si="6108"/>
        <v>7.5597958905596757E-2</v>
      </c>
      <c r="EF607" s="16">
        <f t="shared" si="6108"/>
        <v>7.1134863104488841E-2</v>
      </c>
      <c r="EG607" s="16">
        <f t="shared" si="6108"/>
        <v>4.5286112052162597E-2</v>
      </c>
      <c r="EH607" s="16">
        <f t="shared" si="6108"/>
        <v>0.10884838590944648</v>
      </c>
      <c r="EI607" s="16">
        <f t="shared" si="6108"/>
        <v>1.7695998527702952E-2</v>
      </c>
      <c r="EJ607" s="16">
        <f t="shared" si="6108"/>
        <v>5.0761043771392043</v>
      </c>
      <c r="EK607" s="16">
        <f t="shared" si="6108"/>
        <v>1.5018459508933841</v>
      </c>
      <c r="EL607" s="16">
        <f t="shared" si="6108"/>
        <v>0.6645449781232361</v>
      </c>
      <c r="EM607" s="16">
        <f t="shared" si="6108"/>
        <v>0.7410761522601792</v>
      </c>
      <c r="EN607" s="16">
        <f t="shared" si="6108"/>
        <v>0.15059474641292528</v>
      </c>
      <c r="EO607" s="16">
        <f t="shared" si="6108"/>
        <v>0.76996026602954715</v>
      </c>
      <c r="EP607" s="16">
        <f t="shared" si="6108"/>
        <v>0.17708255756869848</v>
      </c>
      <c r="EQ607" s="16">
        <f t="shared" si="6108"/>
        <v>5.3875700832532536E-3</v>
      </c>
      <c r="ER607" s="16">
        <f t="shared" si="6108"/>
        <v>0.23301123311658384</v>
      </c>
      <c r="ES607" s="16">
        <f t="shared" si="6108"/>
        <v>0.29522836744271741</v>
      </c>
      <c r="ET607" s="16">
        <f t="shared" si="6108"/>
        <v>0.51938336538531082</v>
      </c>
      <c r="EU607" s="16">
        <f t="shared" si="6108"/>
        <v>7.3025624720680971E-2</v>
      </c>
      <c r="EV607" s="16"/>
      <c r="EW607" s="16">
        <f t="shared" ref="EW607:FI607" si="6109">((EW77*SLOPE($B$75:$B$79,EW$75:EW$79)+INTERCEPT($B$75:$B$79,EW$75:EW$79))-$B77)^2</f>
        <v>1.0684118907279954</v>
      </c>
      <c r="EX607" s="16">
        <f t="shared" si="6109"/>
        <v>0.93990617005699306</v>
      </c>
      <c r="EY607" s="16">
        <f t="shared" si="6109"/>
        <v>1.9538158735751934</v>
      </c>
      <c r="EZ607" s="16">
        <f t="shared" si="6109"/>
        <v>1.2532325223471663</v>
      </c>
      <c r="FA607" s="16">
        <f t="shared" si="6109"/>
        <v>0.72280999691882164</v>
      </c>
      <c r="FB607" s="16">
        <f t="shared" si="6109"/>
        <v>1.6487704137948616</v>
      </c>
      <c r="FC607" s="16">
        <f t="shared" si="6109"/>
        <v>6.4057722642050549E-2</v>
      </c>
      <c r="FD607" s="16">
        <f t="shared" si="6109"/>
        <v>3.1751882283766492E-2</v>
      </c>
      <c r="FE607" s="16">
        <f t="shared" si="6109"/>
        <v>0.18769768103951823</v>
      </c>
      <c r="FF607" s="16">
        <f t="shared" si="6109"/>
        <v>1.0451230444798973E-4</v>
      </c>
      <c r="FG607" s="16">
        <f t="shared" si="6109"/>
        <v>0.36882485393595271</v>
      </c>
      <c r="FH607" s="16">
        <f t="shared" si="6109"/>
        <v>1.0691773042632247</v>
      </c>
      <c r="FI607" s="16">
        <f t="shared" si="6109"/>
        <v>3.7149971085920896E-3</v>
      </c>
      <c r="FJ607" s="16"/>
      <c r="FK607" s="16">
        <f t="shared" ref="FK607:GP607" si="6110">((FK77*SLOPE($B$75:$B$79,FK$75:FK$79)+INTERCEPT($B$75:$B$79,FK$75:FK$79))-$B77)^2</f>
        <v>0.13146804607820137</v>
      </c>
      <c r="FL607" s="47">
        <f t="shared" si="6110"/>
        <v>7.8725229333410557E-2</v>
      </c>
      <c r="FM607" s="16">
        <f t="shared" si="6110"/>
        <v>8.5308163652740923E-2</v>
      </c>
      <c r="FN607" s="16">
        <f t="shared" si="6110"/>
        <v>7.6671455618442172E-2</v>
      </c>
      <c r="FO607" s="16">
        <f t="shared" si="6110"/>
        <v>1.508593474675695E-2</v>
      </c>
      <c r="FP607" s="16">
        <f t="shared" si="6110"/>
        <v>8.6333468562436663E-2</v>
      </c>
      <c r="FQ607" s="16">
        <f t="shared" si="6110"/>
        <v>8.8733635125284469E-2</v>
      </c>
      <c r="FR607" s="16">
        <f t="shared" si="6110"/>
        <v>0.56238946900648068</v>
      </c>
      <c r="FS607" s="16">
        <f t="shared" si="6110"/>
        <v>15.958170127460681</v>
      </c>
      <c r="FT607" s="16">
        <f t="shared" si="6110"/>
        <v>2.0410542926406006</v>
      </c>
      <c r="FU607" s="16">
        <f t="shared" si="6110"/>
        <v>0.51097115032803797</v>
      </c>
      <c r="FV607" s="16">
        <f t="shared" si="6110"/>
        <v>0.73454968414693145</v>
      </c>
      <c r="FW607" s="16">
        <f t="shared" si="6110"/>
        <v>3.7240226244691703</v>
      </c>
      <c r="FX607" s="16">
        <f t="shared" si="6110"/>
        <v>1.891745675628814</v>
      </c>
      <c r="FY607" s="16">
        <f t="shared" si="6110"/>
        <v>0.38641609094539714</v>
      </c>
      <c r="FZ607" s="16">
        <f t="shared" si="6110"/>
        <v>5.0772308668447046</v>
      </c>
      <c r="GA607" s="16">
        <f t="shared" si="6110"/>
        <v>6.9794365493780184</v>
      </c>
      <c r="GB607" s="16">
        <f t="shared" si="6110"/>
        <v>3.7083612153405356</v>
      </c>
      <c r="GC607" s="16">
        <f t="shared" si="6110"/>
        <v>5.667924078498209</v>
      </c>
      <c r="GD607" s="16">
        <f t="shared" si="6110"/>
        <v>4.0524829302169634</v>
      </c>
      <c r="GE607" s="16">
        <f t="shared" si="6110"/>
        <v>6.0075882562109477</v>
      </c>
      <c r="GF607" s="16">
        <f t="shared" si="6110"/>
        <v>0.12549740914762272</v>
      </c>
      <c r="GG607" s="16">
        <f t="shared" si="6110"/>
        <v>0.32600332136870597</v>
      </c>
      <c r="GH607" s="16">
        <f t="shared" si="6110"/>
        <v>3.4683479460483295</v>
      </c>
      <c r="GI607" s="16">
        <f t="shared" si="6110"/>
        <v>4.828415162436972</v>
      </c>
      <c r="GJ607" s="16">
        <f t="shared" si="6110"/>
        <v>3.7361116593305024</v>
      </c>
      <c r="GK607" s="16">
        <f t="shared" si="6110"/>
        <v>4.4124330612660945</v>
      </c>
      <c r="GL607" s="16">
        <f t="shared" si="6110"/>
        <v>1.5006386740775357</v>
      </c>
      <c r="GM607" s="16">
        <f t="shared" si="6110"/>
        <v>2.4465918342482733E-2</v>
      </c>
      <c r="GN607" s="16">
        <f t="shared" si="6110"/>
        <v>1.4337923640428114</v>
      </c>
      <c r="GO607" s="16">
        <f t="shared" si="6110"/>
        <v>0.67812218684313752</v>
      </c>
      <c r="GP607" s="16">
        <f t="shared" si="6110"/>
        <v>7.4759860981794268E-2</v>
      </c>
      <c r="GQ607" s="16">
        <f t="shared" ref="GQ607:HV607" si="6111">((GQ77*SLOPE($B$75:$B$79,GQ$75:GQ$79)+INTERCEPT($B$75:$B$79,GQ$75:GQ$79))-$B77)^2</f>
        <v>2.6398157319469444</v>
      </c>
      <c r="GR607" s="16">
        <f t="shared" si="6111"/>
        <v>4.1596298356832584</v>
      </c>
      <c r="GS607" s="16">
        <f t="shared" si="6111"/>
        <v>0.63527513978195738</v>
      </c>
      <c r="GT607" s="16">
        <f t="shared" si="6111"/>
        <v>0.14853065377451585</v>
      </c>
      <c r="GU607" s="16">
        <f t="shared" si="6111"/>
        <v>0.14239402731871006</v>
      </c>
      <c r="GV607" s="16">
        <f t="shared" si="6111"/>
        <v>1.0294438010515506E-2</v>
      </c>
      <c r="GW607" s="16">
        <f t="shared" si="6111"/>
        <v>0.19298804824488425</v>
      </c>
      <c r="GX607" s="16">
        <f t="shared" si="6111"/>
        <v>5.1795498390359005E-4</v>
      </c>
      <c r="GY607" s="16">
        <f t="shared" si="6111"/>
        <v>1.7456035085751547</v>
      </c>
      <c r="GZ607" s="16">
        <f t="shared" si="6111"/>
        <v>0.83938717246388272</v>
      </c>
      <c r="HA607" s="16">
        <f t="shared" si="6111"/>
        <v>0.96223130647090183</v>
      </c>
      <c r="HB607" s="16">
        <f t="shared" si="6111"/>
        <v>0.27641240268481804</v>
      </c>
      <c r="HC607" s="16">
        <f t="shared" si="6111"/>
        <v>4.6250097823637138E-4</v>
      </c>
      <c r="HD607" s="16">
        <f t="shared" si="6111"/>
        <v>0.18214863231575421</v>
      </c>
      <c r="HE607" s="16">
        <f t="shared" si="6111"/>
        <v>0.13568389534034106</v>
      </c>
      <c r="HF607" s="16">
        <f t="shared" si="6111"/>
        <v>0.34013059199277762</v>
      </c>
      <c r="HG607" s="16">
        <f t="shared" si="6111"/>
        <v>1.8694446788870341E-2</v>
      </c>
      <c r="HH607" s="16">
        <f t="shared" si="6111"/>
        <v>1.4730726232135454</v>
      </c>
      <c r="HI607" s="16">
        <f t="shared" si="6111"/>
        <v>1.3196577712642337</v>
      </c>
      <c r="HJ607" s="16">
        <f t="shared" si="6111"/>
        <v>2.4688278478723431</v>
      </c>
      <c r="HK607" s="16">
        <f t="shared" si="6111"/>
        <v>1.653276066068482</v>
      </c>
      <c r="HL607" s="16">
        <f t="shared" si="6111"/>
        <v>1.0709944025181366</v>
      </c>
      <c r="HM607" s="16">
        <f t="shared" si="6111"/>
        <v>2.1407127808658029</v>
      </c>
      <c r="HN607" s="16">
        <f t="shared" si="6111"/>
        <v>0.31975632921139763</v>
      </c>
      <c r="HO607" s="16">
        <f t="shared" si="6111"/>
        <v>1.9539650100114107E-2</v>
      </c>
      <c r="HP607" s="16">
        <f t="shared" si="6111"/>
        <v>0.27711292634702139</v>
      </c>
      <c r="HQ607" s="16">
        <f t="shared" si="6111"/>
        <v>0.90185806640635968</v>
      </c>
      <c r="HR607" s="16">
        <f t="shared" si="6111"/>
        <v>0.30086951975696713</v>
      </c>
      <c r="HS607" s="16">
        <f t="shared" si="6111"/>
        <v>1.6854129274350434E-2</v>
      </c>
      <c r="HT607" s="16">
        <f t="shared" si="6111"/>
        <v>2.6729921128461225E-2</v>
      </c>
      <c r="HU607" s="16">
        <f t="shared" si="6111"/>
        <v>6.5504972196238576E-2</v>
      </c>
      <c r="HV607" s="16">
        <f t="shared" si="6111"/>
        <v>2.9042166844075203E-2</v>
      </c>
      <c r="HW607" s="16">
        <f t="shared" ref="HW607:JB607" si="6112">((HW77*SLOPE($B$75:$B$79,HW$75:HW$79)+INTERCEPT($B$75:$B$79,HW$75:HW$79))-$B77)^2</f>
        <v>0.40886182834016083</v>
      </c>
      <c r="HX607" s="16">
        <f t="shared" si="6112"/>
        <v>12.376735900562577</v>
      </c>
      <c r="HY607" s="16">
        <f t="shared" si="6112"/>
        <v>0.95101117119404288</v>
      </c>
      <c r="HZ607" s="16">
        <f t="shared" si="6112"/>
        <v>6.5874404337018425E-2</v>
      </c>
      <c r="IA607" s="16">
        <f t="shared" si="6112"/>
        <v>0.16058747050704658</v>
      </c>
      <c r="IB607" s="16">
        <f t="shared" si="6112"/>
        <v>2.2042268429680156</v>
      </c>
      <c r="IC607" s="16">
        <f t="shared" si="6112"/>
        <v>0.85798072542618342</v>
      </c>
      <c r="ID607" s="16">
        <f t="shared" si="6112"/>
        <v>3.7961542400082905E-2</v>
      </c>
      <c r="IE607" s="16">
        <f t="shared" si="6112"/>
        <v>3.1149830454712655</v>
      </c>
      <c r="IF607" s="16">
        <f t="shared" si="6112"/>
        <v>4.6412726791489405</v>
      </c>
      <c r="IG607" s="16">
        <f t="shared" si="6112"/>
        <v>2.0738128634874999</v>
      </c>
      <c r="IH607" s="16">
        <f t="shared" si="6112"/>
        <v>3.5839076900236169</v>
      </c>
      <c r="II607" s="16">
        <f t="shared" si="6112"/>
        <v>2.3274670554724373</v>
      </c>
      <c r="IJ607" s="16">
        <f t="shared" si="6112"/>
        <v>3.8526117438283309</v>
      </c>
      <c r="IK607" s="16">
        <f t="shared" si="6112"/>
        <v>1.4600941760679531E-2</v>
      </c>
      <c r="IL607" s="16">
        <f t="shared" si="6112"/>
        <v>9.8882377601675654E-3</v>
      </c>
      <c r="IM607" s="16">
        <f t="shared" si="6112"/>
        <v>1.8939606918360357</v>
      </c>
      <c r="IN607" s="16">
        <f t="shared" si="6112"/>
        <v>2.9340940114567609</v>
      </c>
      <c r="IO607" s="16">
        <f t="shared" si="6112"/>
        <v>1.4600941760679531E-2</v>
      </c>
      <c r="IP607" s="16">
        <f t="shared" si="6112"/>
        <v>9.8882377601675654E-3</v>
      </c>
      <c r="IQ607" s="16">
        <f t="shared" si="6112"/>
        <v>0.52937205316777358</v>
      </c>
      <c r="IR607" s="16">
        <f t="shared" si="6112"/>
        <v>8.8234441882560133E-2</v>
      </c>
      <c r="IS607" s="16">
        <f t="shared" si="6112"/>
        <v>0.53552303438165449</v>
      </c>
      <c r="IT607" s="16">
        <f t="shared" si="6112"/>
        <v>0.13343161833749734</v>
      </c>
      <c r="IU607" s="16">
        <f t="shared" si="6112"/>
        <v>3.5845633383900434E-2</v>
      </c>
      <c r="IV607" s="16">
        <f t="shared" si="6112"/>
        <v>1.3846196830619855</v>
      </c>
      <c r="IW607" s="16">
        <f t="shared" si="6112"/>
        <v>2.5336465327570594</v>
      </c>
      <c r="IX607" s="16">
        <f t="shared" si="6112"/>
        <v>0.1470227796227275</v>
      </c>
      <c r="IY607" s="16">
        <f t="shared" si="6112"/>
        <v>8.0542964955361638E-4</v>
      </c>
      <c r="IZ607" s="16">
        <f t="shared" si="6112"/>
        <v>1.9156687657659473E-3</v>
      </c>
      <c r="JA607" s="16">
        <f t="shared" si="6112"/>
        <v>0.27038850132019587</v>
      </c>
      <c r="JB607" s="16">
        <f t="shared" si="6112"/>
        <v>4.8065937584258154E-4</v>
      </c>
      <c r="JC607" s="16">
        <f t="shared" ref="JC607:KB607" si="6113">((JC77*SLOPE($B$75:$B$79,JC$75:JC$79)+INTERCEPT($B$75:$B$79,JC$75:JC$79))-$B77)^2</f>
        <v>0.19250258446508406</v>
      </c>
      <c r="JD607" s="16">
        <f t="shared" si="6113"/>
        <v>0.83993056829167312</v>
      </c>
      <c r="JE607" s="16">
        <f t="shared" si="6113"/>
        <v>0.26187331317251039</v>
      </c>
      <c r="JF607" s="16">
        <f t="shared" si="6113"/>
        <v>0.32616644588999794</v>
      </c>
      <c r="JG607" s="16">
        <f t="shared" si="6113"/>
        <v>1.3881233796030169E-2</v>
      </c>
      <c r="JH607" s="16">
        <f t="shared" si="6113"/>
        <v>0.16679197614383973</v>
      </c>
      <c r="JI607" s="16">
        <f t="shared" si="6113"/>
        <v>0.66193201577842409</v>
      </c>
      <c r="JJ607" s="16">
        <f t="shared" si="6113"/>
        <v>0.64239118274821261</v>
      </c>
      <c r="JK607" s="16">
        <f t="shared" si="6113"/>
        <v>1.0261284974940561</v>
      </c>
      <c r="JL607" s="16">
        <f t="shared" si="6113"/>
        <v>0.32067878796030846</v>
      </c>
      <c r="JM607" s="16">
        <f t="shared" si="6113"/>
        <v>0.59012359172757101</v>
      </c>
      <c r="JN607" s="16">
        <f t="shared" si="6113"/>
        <v>0.49596754463348341</v>
      </c>
      <c r="JO607" s="16">
        <f t="shared" si="6113"/>
        <v>1.2702184520225455</v>
      </c>
      <c r="JP607" s="16">
        <f t="shared" si="6113"/>
        <v>0.64239118274821261</v>
      </c>
      <c r="JQ607" s="16">
        <f t="shared" si="6113"/>
        <v>1.0261284974940561</v>
      </c>
      <c r="JR607" s="16">
        <f t="shared" si="6113"/>
        <v>0.32067878796030846</v>
      </c>
      <c r="JS607" s="16">
        <f t="shared" si="6113"/>
        <v>1.1300262671383099E-2</v>
      </c>
      <c r="JT607" s="16">
        <f t="shared" si="6113"/>
        <v>0.10284613421904551</v>
      </c>
      <c r="JU607" s="16">
        <f t="shared" si="6113"/>
        <v>0.88398076768875311</v>
      </c>
      <c r="JV607" s="16">
        <f t="shared" si="6113"/>
        <v>1.8605269664088633</v>
      </c>
      <c r="JW607" s="16">
        <f t="shared" si="6113"/>
        <v>1.5037177647333149E-2</v>
      </c>
      <c r="JX607" s="16">
        <f t="shared" si="6113"/>
        <v>8.789434174285829E-2</v>
      </c>
      <c r="JY607" s="16">
        <f t="shared" si="6113"/>
        <v>6.4952142720444667E-2</v>
      </c>
      <c r="JZ607" s="16">
        <f t="shared" si="6113"/>
        <v>0.4551575725701475</v>
      </c>
      <c r="KA607" s="16">
        <f t="shared" si="6113"/>
        <v>0.35314991044852218</v>
      </c>
      <c r="KB607" s="16">
        <f t="shared" si="6113"/>
        <v>1.1279775127232252</v>
      </c>
      <c r="KC607" s="16"/>
      <c r="KD607" s="16"/>
      <c r="KE607" s="16"/>
      <c r="KF607" s="16"/>
      <c r="KG607" s="16"/>
      <c r="KH607" s="16"/>
      <c r="KI607" s="16"/>
      <c r="KJ607" s="16"/>
      <c r="KK607" s="16"/>
      <c r="KL607" s="16"/>
      <c r="KM607" s="16"/>
      <c r="KN607" s="16"/>
      <c r="KO607" s="16"/>
      <c r="KP607" s="16"/>
      <c r="KQ607" s="16"/>
    </row>
    <row r="608" spans="1:303" x14ac:dyDescent="0.25">
      <c r="F608" s="16">
        <f t="shared" ref="F608:AK608" si="6114">((F78*SLOPE($B$75:$B$79,F$75:F$79)+INTERCEPT($B$75:$B$79,F$75:F$79))-$B78)^2</f>
        <v>6.968666678416656</v>
      </c>
      <c r="G608" s="16">
        <f t="shared" si="6114"/>
        <v>6.5606779341317942</v>
      </c>
      <c r="H608" s="16">
        <f t="shared" si="6114"/>
        <v>2.7243608153229468</v>
      </c>
      <c r="I608" s="16">
        <f t="shared" si="6114"/>
        <v>2.4250954222738259</v>
      </c>
      <c r="J608" s="16">
        <f t="shared" si="6114"/>
        <v>3.9051107743578175</v>
      </c>
      <c r="K608" s="16">
        <f t="shared" si="6114"/>
        <v>3.4831716247383389</v>
      </c>
      <c r="L608" s="16">
        <f t="shared" si="6114"/>
        <v>3.3426764215024507</v>
      </c>
      <c r="M608" s="16">
        <f t="shared" si="6114"/>
        <v>2.9932150613599053</v>
      </c>
      <c r="N608" s="16">
        <f t="shared" si="6114"/>
        <v>3.6421280620495264</v>
      </c>
      <c r="O608" s="16">
        <f t="shared" si="6114"/>
        <v>3.4036588085065058</v>
      </c>
      <c r="P608" s="16">
        <f t="shared" si="6114"/>
        <v>2.1403856030166368</v>
      </c>
      <c r="Q608" s="16">
        <f t="shared" si="6114"/>
        <v>1.9717836970915612</v>
      </c>
      <c r="R608" s="16">
        <f t="shared" si="6114"/>
        <v>1.8624693447825884</v>
      </c>
      <c r="S608" s="16">
        <f t="shared" si="6114"/>
        <v>1.8195811245955067</v>
      </c>
      <c r="T608" s="16">
        <f t="shared" si="6114"/>
        <v>2.6498592376179402</v>
      </c>
      <c r="U608" s="16">
        <f t="shared" si="6114"/>
        <v>2.4897492272543178</v>
      </c>
      <c r="V608" s="16">
        <f t="shared" si="6114"/>
        <v>2.6134408799305162</v>
      </c>
      <c r="W608" s="16">
        <f t="shared" si="6114"/>
        <v>4.8277941803668352</v>
      </c>
      <c r="X608" s="16">
        <f t="shared" si="6114"/>
        <v>5.4719541286664999</v>
      </c>
      <c r="Y608" s="16">
        <f t="shared" si="6114"/>
        <v>5.768071949357731</v>
      </c>
      <c r="Z608" s="16">
        <f t="shared" si="6114"/>
        <v>3.4252069212788738</v>
      </c>
      <c r="AA608" s="16">
        <f t="shared" si="6114"/>
        <v>6.3508125444369448</v>
      </c>
      <c r="AB608" s="16">
        <f t="shared" si="6114"/>
        <v>5.713903874387368</v>
      </c>
      <c r="AC608" s="16">
        <f t="shared" si="6114"/>
        <v>6.5507400745769324</v>
      </c>
      <c r="AD608" s="16">
        <f t="shared" si="6114"/>
        <v>6.5869713102085967</v>
      </c>
      <c r="AE608" s="16">
        <f t="shared" si="6114"/>
        <v>6.2827008465338547</v>
      </c>
      <c r="AF608" s="16">
        <f t="shared" si="6114"/>
        <v>11.205559111618813</v>
      </c>
      <c r="AG608" s="16">
        <f t="shared" si="6114"/>
        <v>2.6515551919407923</v>
      </c>
      <c r="AH608" s="16">
        <f t="shared" si="6114"/>
        <v>3.7057364463437219</v>
      </c>
      <c r="AI608" s="16">
        <f t="shared" si="6114"/>
        <v>3.6297364669989798</v>
      </c>
      <c r="AJ608" s="16">
        <f t="shared" si="6114"/>
        <v>3.9803449407831266</v>
      </c>
      <c r="AK608" s="16">
        <f t="shared" si="6114"/>
        <v>3.0890704327300309</v>
      </c>
      <c r="AL608" s="16">
        <f t="shared" ref="AL608:BM608" si="6115">((AL78*SLOPE($B$75:$B$79,AL$75:AL$79)+INTERCEPT($B$75:$B$79,AL$75:AL$79))-$B78)^2</f>
        <v>4.9357054126702815</v>
      </c>
      <c r="AM608" s="16">
        <f t="shared" si="6115"/>
        <v>3.2672142915050832</v>
      </c>
      <c r="AN608" s="16">
        <f t="shared" si="6115"/>
        <v>5.4701676996573614</v>
      </c>
      <c r="AO608" s="16">
        <f t="shared" si="6115"/>
        <v>3.1919710618776493</v>
      </c>
      <c r="AP608" s="16">
        <f t="shared" si="6115"/>
        <v>5.3208038178108605</v>
      </c>
      <c r="AQ608" s="16">
        <f t="shared" si="6115"/>
        <v>3.2653421220556829</v>
      </c>
      <c r="AR608" s="16">
        <f t="shared" si="6115"/>
        <v>5.407031398654528</v>
      </c>
      <c r="AS608" s="16">
        <f t="shared" si="6115"/>
        <v>4.7645343695841547</v>
      </c>
      <c r="AT608" s="16">
        <f t="shared" si="6115"/>
        <v>6.2322163677321791</v>
      </c>
      <c r="AU608" s="16">
        <f t="shared" si="6115"/>
        <v>1.7217800006755599</v>
      </c>
      <c r="AV608" s="16">
        <f t="shared" si="6115"/>
        <v>1.6987845549456571</v>
      </c>
      <c r="AW608" s="16">
        <f t="shared" si="6115"/>
        <v>2.5447526492559228E-2</v>
      </c>
      <c r="AX608" s="16">
        <f t="shared" si="6115"/>
        <v>5.3582984132605578</v>
      </c>
      <c r="AY608" s="16">
        <f t="shared" si="6115"/>
        <v>1.7673311282011779</v>
      </c>
      <c r="AZ608" s="16">
        <f t="shared" si="6115"/>
        <v>2.17779851559846</v>
      </c>
      <c r="BA608" s="16">
        <f t="shared" si="6115"/>
        <v>2.1925059567484753</v>
      </c>
      <c r="BB608" s="16">
        <f t="shared" si="6115"/>
        <v>2.6174101977782289</v>
      </c>
      <c r="BC608" s="16">
        <f t="shared" si="6115"/>
        <v>2.9682659596835288</v>
      </c>
      <c r="BD608" s="16">
        <f t="shared" si="6115"/>
        <v>3.3611468165185405</v>
      </c>
      <c r="BE608" s="16">
        <f t="shared" si="6115"/>
        <v>3.8049005567896974</v>
      </c>
      <c r="BF608" s="16">
        <f t="shared" si="6115"/>
        <v>4.2925543926835701</v>
      </c>
      <c r="BG608" s="16">
        <f t="shared" si="6115"/>
        <v>4.8310224417558763</v>
      </c>
      <c r="BH608" s="16">
        <f t="shared" si="6115"/>
        <v>5.4234348991014372</v>
      </c>
      <c r="BI608" s="16">
        <f t="shared" si="6115"/>
        <v>6.0596622882577806</v>
      </c>
      <c r="BJ608" s="16">
        <f t="shared" si="6115"/>
        <v>6.7566059929278257</v>
      </c>
      <c r="BK608" s="16">
        <f t="shared" si="6115"/>
        <v>7.5066839678526831</v>
      </c>
      <c r="BL608" s="16">
        <f t="shared" si="6115"/>
        <v>8.3198541019772687</v>
      </c>
      <c r="BM608" s="16">
        <f t="shared" si="6115"/>
        <v>9.1917922368925495</v>
      </c>
      <c r="BN608" s="16"/>
      <c r="BO608" s="16"/>
      <c r="BP608" s="16"/>
      <c r="BQ608" s="16">
        <f t="shared" ref="BQ608:CB608" si="6116">((BQ78*SLOPE($B$75:$B$79,BQ$75:BQ$79)+INTERCEPT($B$75:$B$79,BQ$75:BQ$79))-$B78)^2</f>
        <v>6.2322163677321791</v>
      </c>
      <c r="BR608" s="16">
        <f t="shared" si="6116"/>
        <v>6.4337435862101549</v>
      </c>
      <c r="BS608" s="16">
        <f t="shared" si="6116"/>
        <v>6.6487896198667435</v>
      </c>
      <c r="BT608" s="16">
        <f t="shared" si="6116"/>
        <v>6.8791400596415349</v>
      </c>
      <c r="BU608" s="16">
        <f t="shared" si="6116"/>
        <v>7.1279562148662317</v>
      </c>
      <c r="BV608" s="16">
        <f t="shared" si="6116"/>
        <v>7.3843441426323482</v>
      </c>
      <c r="BW608" s="16">
        <f t="shared" si="6116"/>
        <v>7.6514147473271947</v>
      </c>
      <c r="BX608" s="16">
        <f t="shared" si="6116"/>
        <v>7.9490440574876535</v>
      </c>
      <c r="BY608" s="16">
        <f t="shared" si="6116"/>
        <v>8.2477520481503728</v>
      </c>
      <c r="BZ608" s="16">
        <f t="shared" si="6116"/>
        <v>8.5606552212808946</v>
      </c>
      <c r="CA608" s="16">
        <f t="shared" si="6116"/>
        <v>8.8880994868889811</v>
      </c>
      <c r="CB608" s="16">
        <f t="shared" si="6116"/>
        <v>9.2389794416025808</v>
      </c>
      <c r="CC608" s="16"/>
      <c r="CD608" s="16"/>
      <c r="CE608" s="16">
        <f t="shared" ref="CE608:CP608" si="6117">((CE78*SLOPE($B$75:$B$79,CE$75:CE$79)+INTERCEPT($B$75:$B$79,CE$75:CE$79))-$B78)^2</f>
        <v>2.7550751959059085</v>
      </c>
      <c r="CF608" s="16">
        <f t="shared" si="6117"/>
        <v>3.0961153824665661</v>
      </c>
      <c r="CG608" s="16">
        <f t="shared" si="6117"/>
        <v>3.4788349440669619</v>
      </c>
      <c r="CH608" s="16">
        <f t="shared" si="6117"/>
        <v>3.9114252445060407</v>
      </c>
      <c r="CI608" s="16">
        <f t="shared" si="6117"/>
        <v>4.3898303324452126</v>
      </c>
      <c r="CJ608" s="16">
        <f t="shared" si="6117"/>
        <v>4.9072694521490012</v>
      </c>
      <c r="CK608" s="16">
        <f t="shared" si="6117"/>
        <v>5.4818221417098583</v>
      </c>
      <c r="CL608" s="16">
        <f t="shared" si="6117"/>
        <v>6.110702698149975</v>
      </c>
      <c r="CM608" s="16">
        <f t="shared" si="6117"/>
        <v>6.8019335012215763</v>
      </c>
      <c r="CN608" s="16">
        <f t="shared" si="6117"/>
        <v>7.5401900709070269</v>
      </c>
      <c r="CO608" s="16">
        <f t="shared" si="6117"/>
        <v>8.3461183990013463</v>
      </c>
      <c r="CP608" s="16">
        <f t="shared" si="6117"/>
        <v>9.2134857381929862</v>
      </c>
      <c r="CQ608" s="16"/>
      <c r="CR608" s="16"/>
      <c r="CS608" s="16">
        <f t="shared" ref="CS608:DX608" si="6118">((CS78*SLOPE($B$75:$B$79,CS$75:CS$79)+INTERCEPT($B$75:$B$79,CS$75:CS$79))-$B78)^2</f>
        <v>3.7764873711432041</v>
      </c>
      <c r="CT608" s="16">
        <f t="shared" si="6118"/>
        <v>4.2545732900754762</v>
      </c>
      <c r="CU608" s="16">
        <f t="shared" si="6118"/>
        <v>0.3005131833418378</v>
      </c>
      <c r="CV608" s="16">
        <f t="shared" si="6118"/>
        <v>4.8277941803668352</v>
      </c>
      <c r="CW608" s="16">
        <f t="shared" si="6118"/>
        <v>5.407031398654528</v>
      </c>
      <c r="CX608" s="16">
        <f t="shared" si="6118"/>
        <v>2.5447526492559228E-2</v>
      </c>
      <c r="CY608" s="16">
        <f t="shared" si="6118"/>
        <v>4.7610527718540459</v>
      </c>
      <c r="CZ608" s="16">
        <f t="shared" si="6118"/>
        <v>4.7542382601384752</v>
      </c>
      <c r="DA608" s="16">
        <f t="shared" si="6118"/>
        <v>1.0009385475701183E-8</v>
      </c>
      <c r="DB608" s="16">
        <f t="shared" si="6118"/>
        <v>4.0803697243304686</v>
      </c>
      <c r="DC608" s="16">
        <f t="shared" si="6118"/>
        <v>4.0795274864907638</v>
      </c>
      <c r="DD608" s="16">
        <f t="shared" si="6118"/>
        <v>0.17533928568013862</v>
      </c>
      <c r="DE608" s="16">
        <f t="shared" si="6118"/>
        <v>4.6011930505253495</v>
      </c>
      <c r="DF608" s="16">
        <f t="shared" si="6118"/>
        <v>4.654728459215824</v>
      </c>
      <c r="DG608" s="16">
        <f t="shared" si="6118"/>
        <v>5.9034969212111729E-5</v>
      </c>
      <c r="DH608" s="16">
        <f t="shared" si="6118"/>
        <v>4.2314389365665868</v>
      </c>
      <c r="DI608" s="16">
        <f t="shared" si="6118"/>
        <v>5.1970048136170393</v>
      </c>
      <c r="DJ608" s="16">
        <f t="shared" si="6118"/>
        <v>0.10316265338167052</v>
      </c>
      <c r="DK608" s="16">
        <f t="shared" si="6118"/>
        <v>4.7526642826179275</v>
      </c>
      <c r="DL608" s="16">
        <f t="shared" si="6118"/>
        <v>5.1533989128638913</v>
      </c>
      <c r="DM608" s="16">
        <f t="shared" si="6118"/>
        <v>1.2253338410063582E-3</v>
      </c>
      <c r="DN608" s="16">
        <f t="shared" si="6118"/>
        <v>4.3401547735252484</v>
      </c>
      <c r="DO608" s="16">
        <f t="shared" si="6118"/>
        <v>4.6704233095265835</v>
      </c>
      <c r="DP608" s="16">
        <f t="shared" si="6118"/>
        <v>0.46209864106087073</v>
      </c>
      <c r="DQ608" s="16">
        <f t="shared" si="6118"/>
        <v>4.4698963104270186</v>
      </c>
      <c r="DR608" s="16">
        <f t="shared" si="6118"/>
        <v>4.7429119585258919</v>
      </c>
      <c r="DS608" s="16">
        <f t="shared" si="6118"/>
        <v>4.0886800165934436E-3</v>
      </c>
      <c r="DT608" s="16">
        <f t="shared" si="6118"/>
        <v>4.7934166258216591</v>
      </c>
      <c r="DU608" s="16">
        <f t="shared" si="6118"/>
        <v>4.8316726384568822</v>
      </c>
      <c r="DV608" s="16">
        <f t="shared" si="6118"/>
        <v>5.2228204991958647E-3</v>
      </c>
      <c r="DW608" s="16">
        <f t="shared" si="6118"/>
        <v>2.4232733137323583</v>
      </c>
      <c r="DX608" s="16">
        <f t="shared" si="6118"/>
        <v>4.190132100540108</v>
      </c>
      <c r="DY608" s="16">
        <f t="shared" ref="DY608:EU608" si="6119">((DY78*SLOPE($B$75:$B$79,DY$75:DY$79)+INTERCEPT($B$75:$B$79,DY$75:DY$79))-$B78)^2</f>
        <v>4.4331334480898681</v>
      </c>
      <c r="DZ608" s="16">
        <f t="shared" si="6119"/>
        <v>4.6076265699563921</v>
      </c>
      <c r="EA608" s="16">
        <f t="shared" si="6119"/>
        <v>5.0800599226103946</v>
      </c>
      <c r="EB608" s="16">
        <f t="shared" si="6119"/>
        <v>3.7480828689135621</v>
      </c>
      <c r="EC608" s="16">
        <f t="shared" si="6119"/>
        <v>3.7955469928414081</v>
      </c>
      <c r="ED608" s="38">
        <f t="shared" si="6119"/>
        <v>4.1029847452089809</v>
      </c>
      <c r="EE608" s="16">
        <f t="shared" si="6119"/>
        <v>2.4115928362034538</v>
      </c>
      <c r="EF608" s="16">
        <f t="shared" si="6119"/>
        <v>5.5832582416009187</v>
      </c>
      <c r="EG608" s="16">
        <f t="shared" si="6119"/>
        <v>3.337537477875411</v>
      </c>
      <c r="EH608" s="16">
        <f t="shared" si="6119"/>
        <v>5.3849731194792634</v>
      </c>
      <c r="EI608" s="16">
        <f t="shared" si="6119"/>
        <v>3.2232741012860116</v>
      </c>
      <c r="EJ608" s="16">
        <f t="shared" si="6119"/>
        <v>10.438255254630368</v>
      </c>
      <c r="EK608" s="16">
        <f t="shared" si="6119"/>
        <v>2.048876838017593</v>
      </c>
      <c r="EL608" s="16">
        <f t="shared" si="6119"/>
        <v>0.90616893760352268</v>
      </c>
      <c r="EM608" s="16">
        <f t="shared" si="6119"/>
        <v>2.8652990296233858</v>
      </c>
      <c r="EN608" s="16">
        <f t="shared" si="6119"/>
        <v>1.319382669031095</v>
      </c>
      <c r="EO608" s="16">
        <f t="shared" si="6119"/>
        <v>2.8644098941542691</v>
      </c>
      <c r="EP608" s="16">
        <f t="shared" si="6119"/>
        <v>1.3452004203888082</v>
      </c>
      <c r="EQ608" s="16">
        <f t="shared" si="6119"/>
        <v>3.3063920969891094</v>
      </c>
      <c r="ER608" s="16">
        <f t="shared" si="6119"/>
        <v>1.8447888406886579</v>
      </c>
      <c r="ES608" s="16">
        <f t="shared" si="6119"/>
        <v>3.9855324226744009</v>
      </c>
      <c r="ET608" s="16">
        <f t="shared" si="6119"/>
        <v>3.3494378287410211</v>
      </c>
      <c r="EU608" s="16">
        <f t="shared" si="6119"/>
        <v>5.4170387544200826</v>
      </c>
      <c r="EV608" s="16"/>
      <c r="EW608" s="16">
        <f t="shared" ref="EW608:FI608" si="6120">((EW78*SLOPE($B$75:$B$79,EW$75:EW$79)+INTERCEPT($B$75:$B$79,EW$75:EW$79))-$B78)^2</f>
        <v>2.5825842147013964</v>
      </c>
      <c r="EX608" s="16">
        <f t="shared" si="6120"/>
        <v>2.7611883256192487</v>
      </c>
      <c r="EY608" s="16">
        <f t="shared" si="6120"/>
        <v>4.6387030158223848</v>
      </c>
      <c r="EZ608" s="16">
        <f t="shared" si="6120"/>
        <v>1.1818618918798556</v>
      </c>
      <c r="FA608" s="16">
        <f t="shared" si="6120"/>
        <v>0.32080915135319765</v>
      </c>
      <c r="FB608" s="16">
        <f t="shared" si="6120"/>
        <v>1.1639872987963626</v>
      </c>
      <c r="FC608" s="16">
        <f t="shared" si="6120"/>
        <v>1.3546231857029738E-2</v>
      </c>
      <c r="FD608" s="16">
        <f t="shared" si="6120"/>
        <v>0.40174123400354111</v>
      </c>
      <c r="FE608" s="16">
        <f t="shared" si="6120"/>
        <v>1.2413038353808614</v>
      </c>
      <c r="FF608" s="16">
        <f t="shared" si="6120"/>
        <v>0.38836284112943154</v>
      </c>
      <c r="FG608" s="16">
        <f t="shared" si="6120"/>
        <v>4.6073691145545235</v>
      </c>
      <c r="FH608" s="16">
        <f t="shared" si="6120"/>
        <v>2.8097406337899793</v>
      </c>
      <c r="FI608" s="16">
        <f t="shared" si="6120"/>
        <v>1.6081380777434453</v>
      </c>
      <c r="FJ608" s="16"/>
      <c r="FK608" s="16">
        <f t="shared" ref="FK608:GP608" si="6121">((FK78*SLOPE($B$75:$B$79,FK$75:FK$79)+INTERCEPT($B$75:$B$79,FK$75:FK$79))-$B78)^2</f>
        <v>0.61232641817743994</v>
      </c>
      <c r="FL608" s="47">
        <f t="shared" si="6121"/>
        <v>1.55232806292028</v>
      </c>
      <c r="FM608" s="16">
        <f t="shared" si="6121"/>
        <v>1.5556575946781621</v>
      </c>
      <c r="FN608" s="16">
        <f t="shared" si="6121"/>
        <v>1.5508567646498557</v>
      </c>
      <c r="FO608" s="16">
        <f t="shared" si="6121"/>
        <v>1.5391190529891317</v>
      </c>
      <c r="FP608" s="16">
        <f t="shared" si="6121"/>
        <v>1.5580016131987997</v>
      </c>
      <c r="FQ608" s="16">
        <f t="shared" si="6121"/>
        <v>1.5581258908400895</v>
      </c>
      <c r="FR608" s="16">
        <f t="shared" si="6121"/>
        <v>0.49479823414062662</v>
      </c>
      <c r="FS608" s="16">
        <f t="shared" si="6121"/>
        <v>2.6566349729625482</v>
      </c>
      <c r="FT608" s="16">
        <f t="shared" si="6121"/>
        <v>4.6081988202740547</v>
      </c>
      <c r="FU608" s="16">
        <f t="shared" si="6121"/>
        <v>6.4929839693122533</v>
      </c>
      <c r="FV608" s="16">
        <f t="shared" si="6121"/>
        <v>6.1751590513094197</v>
      </c>
      <c r="FW608" s="16">
        <f t="shared" si="6121"/>
        <v>2.4479379176394769</v>
      </c>
      <c r="FX608" s="16">
        <f t="shared" si="6121"/>
        <v>3.4895132820963748</v>
      </c>
      <c r="FY608" s="16">
        <f t="shared" si="6121"/>
        <v>3.7415438982689784</v>
      </c>
      <c r="FZ608" s="16">
        <f t="shared" si="6121"/>
        <v>3.1265612192263159</v>
      </c>
      <c r="GA608" s="16">
        <f t="shared" si="6121"/>
        <v>4.970999201650069</v>
      </c>
      <c r="GB608" s="16">
        <f t="shared" si="6121"/>
        <v>3.3474654267351571</v>
      </c>
      <c r="GC608" s="16">
        <f t="shared" si="6121"/>
        <v>5.572088981989336</v>
      </c>
      <c r="GD608" s="16">
        <f t="shared" si="6121"/>
        <v>3.2803336478542109</v>
      </c>
      <c r="GE608" s="16">
        <f t="shared" si="6121"/>
        <v>5.4281695002566535</v>
      </c>
      <c r="GF608" s="16">
        <f t="shared" si="6121"/>
        <v>4.8621988171973172</v>
      </c>
      <c r="GG608" s="16">
        <f t="shared" si="6121"/>
        <v>6.276657473394506</v>
      </c>
      <c r="GH608" s="16">
        <f t="shared" si="6121"/>
        <v>3.2924285661621933</v>
      </c>
      <c r="GI608" s="16">
        <f t="shared" si="6121"/>
        <v>5.422940734897665</v>
      </c>
      <c r="GJ608" s="16">
        <f t="shared" si="6121"/>
        <v>1.6652463535336839</v>
      </c>
      <c r="GK608" s="16">
        <f t="shared" si="6121"/>
        <v>1.6491659144264108</v>
      </c>
      <c r="GL608" s="16">
        <f t="shared" si="6121"/>
        <v>5.5086651958813513E-3</v>
      </c>
      <c r="GM608" s="16">
        <f t="shared" si="6121"/>
        <v>5.0838348057592695</v>
      </c>
      <c r="GN608" s="16">
        <f t="shared" si="6121"/>
        <v>1.6723203986144133</v>
      </c>
      <c r="GO608" s="16">
        <f t="shared" si="6121"/>
        <v>2.0370587032395546</v>
      </c>
      <c r="GP608" s="16">
        <f t="shared" si="6121"/>
        <v>2.0612000193066882</v>
      </c>
      <c r="GQ608" s="16">
        <f t="shared" ref="GQ608:HV608" si="6122">((GQ78*SLOPE($B$75:$B$79,GQ$75:GQ$79)+INTERCEPT($B$75:$B$79,GQ$75:GQ$79))-$B78)^2</f>
        <v>2.5317059032487435</v>
      </c>
      <c r="GR608" s="16">
        <f t="shared" si="6122"/>
        <v>4.3190973269388904</v>
      </c>
      <c r="GS608" s="16">
        <f t="shared" si="6122"/>
        <v>3.9785597896504044</v>
      </c>
      <c r="GT608" s="16">
        <f t="shared" si="6122"/>
        <v>2.3241966167778467</v>
      </c>
      <c r="GU608" s="16">
        <f t="shared" si="6122"/>
        <v>5.542838883866998</v>
      </c>
      <c r="GV608" s="16">
        <f t="shared" si="6122"/>
        <v>3.3084522653212445</v>
      </c>
      <c r="GW608" s="16">
        <f t="shared" si="6122"/>
        <v>5.3184891614175012</v>
      </c>
      <c r="GX608" s="16">
        <f t="shared" si="6122"/>
        <v>3.1772059587073445</v>
      </c>
      <c r="GY608" s="16">
        <f t="shared" si="6122"/>
        <v>1.9234808911887651</v>
      </c>
      <c r="GZ608" s="16">
        <f t="shared" si="6122"/>
        <v>0.82722247103958579</v>
      </c>
      <c r="HA608" s="16">
        <f t="shared" si="6122"/>
        <v>2.7624273039815717</v>
      </c>
      <c r="HB608" s="16">
        <f t="shared" si="6122"/>
        <v>1.2778150747046635</v>
      </c>
      <c r="HC608" s="16">
        <f t="shared" si="6122"/>
        <v>3.1547662718382194</v>
      </c>
      <c r="HD608" s="16">
        <f t="shared" si="6122"/>
        <v>1.7392087242271661</v>
      </c>
      <c r="HE608" s="16">
        <f t="shared" si="6122"/>
        <v>4.1736557445210716</v>
      </c>
      <c r="HF608" s="16">
        <f t="shared" si="6122"/>
        <v>3.481022073185533</v>
      </c>
      <c r="HG608" s="16">
        <f t="shared" si="6122"/>
        <v>5.568380607862875</v>
      </c>
      <c r="HH608" s="16">
        <f t="shared" si="6122"/>
        <v>2.683731013885303</v>
      </c>
      <c r="HI608" s="16">
        <f t="shared" si="6122"/>
        <v>2.8609931182861943</v>
      </c>
      <c r="HJ608" s="16">
        <f t="shared" si="6122"/>
        <v>4.7538944498387439</v>
      </c>
      <c r="HK608" s="16">
        <f t="shared" si="6122"/>
        <v>1.1832241129157242</v>
      </c>
      <c r="HL608" s="16">
        <f t="shared" si="6122"/>
        <v>0.32646079621474777</v>
      </c>
      <c r="HM608" s="16">
        <f t="shared" si="6122"/>
        <v>1.1710851657050043</v>
      </c>
      <c r="HN608" s="16">
        <f t="shared" si="6122"/>
        <v>3.3311630132623511E-2</v>
      </c>
      <c r="HO608" s="16">
        <f t="shared" si="6122"/>
        <v>0.49097642707414474</v>
      </c>
      <c r="HP608" s="16">
        <f t="shared" si="6122"/>
        <v>4.4322765696144133</v>
      </c>
      <c r="HQ608" s="16">
        <f t="shared" si="6122"/>
        <v>2.6815831717764849</v>
      </c>
      <c r="HR608" s="16">
        <f t="shared" si="6122"/>
        <v>1.2069505604092805</v>
      </c>
      <c r="HS608" s="16">
        <f t="shared" si="6122"/>
        <v>0.37131733235037334</v>
      </c>
      <c r="HT608" s="16">
        <f t="shared" si="6122"/>
        <v>1.5366501955886114</v>
      </c>
      <c r="HU608" s="16">
        <f t="shared" si="6122"/>
        <v>0.57136145323237919</v>
      </c>
      <c r="HV608" s="16">
        <f t="shared" si="6122"/>
        <v>1.4577571802362532</v>
      </c>
      <c r="HW608" s="16">
        <f t="shared" ref="HW608:JB608" si="6123">((HW78*SLOPE($B$75:$B$79,HW$75:HW$79)+INTERCEPT($B$75:$B$79,HW$75:HW$79))-$B78)^2</f>
        <v>0.44232208692619984</v>
      </c>
      <c r="HX608" s="16">
        <f t="shared" si="6123"/>
        <v>2.4204266941655619</v>
      </c>
      <c r="HY608" s="16">
        <f t="shared" si="6123"/>
        <v>4.1761816997293817</v>
      </c>
      <c r="HZ608" s="16">
        <f t="shared" si="6123"/>
        <v>5.8978090630981095</v>
      </c>
      <c r="IA608" s="16">
        <f t="shared" si="6123"/>
        <v>5.6170036537198182</v>
      </c>
      <c r="IB608" s="16">
        <f t="shared" si="6123"/>
        <v>2.0698471665378921</v>
      </c>
      <c r="IC608" s="16">
        <f t="shared" si="6123"/>
        <v>2.9909540050107486</v>
      </c>
      <c r="ID608" s="16">
        <f t="shared" si="6123"/>
        <v>3.2162664797798159</v>
      </c>
      <c r="IE608" s="16">
        <f t="shared" si="6123"/>
        <v>2.8856301250953109</v>
      </c>
      <c r="IF608" s="16">
        <f t="shared" si="6123"/>
        <v>4.6391709874956337</v>
      </c>
      <c r="IG608" s="16">
        <f t="shared" si="6123"/>
        <v>3.1054005824746156</v>
      </c>
      <c r="IH608" s="16">
        <f t="shared" si="6123"/>
        <v>5.2095852144765491</v>
      </c>
      <c r="II608" s="16">
        <f t="shared" si="6123"/>
        <v>3.0429301389457737</v>
      </c>
      <c r="IJ608" s="16">
        <f t="shared" si="6123"/>
        <v>5.0782847184628439</v>
      </c>
      <c r="IK608" s="16">
        <f t="shared" si="6123"/>
        <v>4.5449266385208489</v>
      </c>
      <c r="IL608" s="16">
        <f t="shared" si="6123"/>
        <v>5.7072972257569221</v>
      </c>
      <c r="IM608" s="16">
        <f t="shared" si="6123"/>
        <v>3.0448208594659065</v>
      </c>
      <c r="IN608" s="16">
        <f t="shared" si="6123"/>
        <v>5.0573934669306144</v>
      </c>
      <c r="IO608" s="16">
        <f t="shared" si="6123"/>
        <v>4.5449266385208489</v>
      </c>
      <c r="IP608" s="16">
        <f t="shared" si="6123"/>
        <v>5.7072972257569221</v>
      </c>
      <c r="IQ608" s="16">
        <f t="shared" si="6123"/>
        <v>1.3962384868263834E-2</v>
      </c>
      <c r="IR608" s="16">
        <f t="shared" si="6123"/>
        <v>4.633758168820167</v>
      </c>
      <c r="IS608" s="16">
        <f t="shared" si="6123"/>
        <v>1.4589605588658678</v>
      </c>
      <c r="IT608" s="16">
        <f t="shared" si="6123"/>
        <v>1.7738679048715065</v>
      </c>
      <c r="IU608" s="16">
        <f t="shared" si="6123"/>
        <v>1.7454600344491371</v>
      </c>
      <c r="IV608" s="16">
        <f t="shared" si="6123"/>
        <v>2.1946643642544919</v>
      </c>
      <c r="IW608" s="16">
        <f t="shared" si="6123"/>
        <v>3.8509677900862744</v>
      </c>
      <c r="IX608" s="16">
        <f t="shared" si="6123"/>
        <v>3.4298990175783426</v>
      </c>
      <c r="IY608" s="16">
        <f t="shared" si="6123"/>
        <v>1.9246699278265622</v>
      </c>
      <c r="IZ608" s="16">
        <f t="shared" si="6123"/>
        <v>4.8069638255156013</v>
      </c>
      <c r="JA608" s="16">
        <f t="shared" si="6123"/>
        <v>2.7782056447015218</v>
      </c>
      <c r="JB608" s="16">
        <f t="shared" si="6123"/>
        <v>4.6162484958311394</v>
      </c>
      <c r="JC608" s="16">
        <f t="shared" ref="JC608:KB608" si="6124">((JC78*SLOPE($B$75:$B$79,JC$75:JC$79)+INTERCEPT($B$75:$B$79,JC$75:JC$79))-$B78)^2</f>
        <v>2.6682355672779154</v>
      </c>
      <c r="JD608" s="16">
        <f t="shared" si="6124"/>
        <v>1.4900419625666947</v>
      </c>
      <c r="JE608" s="16">
        <f t="shared" si="6124"/>
        <v>0.56040466669391753</v>
      </c>
      <c r="JF608" s="16">
        <f t="shared" si="6124"/>
        <v>2.1903340857413962</v>
      </c>
      <c r="JG608" s="16">
        <f t="shared" si="6124"/>
        <v>0.9155659199328261</v>
      </c>
      <c r="JH608" s="16">
        <f t="shared" si="6124"/>
        <v>2.5463889583858057</v>
      </c>
      <c r="JI608" s="16">
        <f t="shared" si="6124"/>
        <v>1.3067956414079118</v>
      </c>
      <c r="JJ608" s="16">
        <f t="shared" si="6124"/>
        <v>3.7225758206285535</v>
      </c>
      <c r="JK608" s="16">
        <f t="shared" si="6124"/>
        <v>2.9338111344219975</v>
      </c>
      <c r="JL608" s="16">
        <f t="shared" si="6124"/>
        <v>4.8449703414646592</v>
      </c>
      <c r="JM608" s="16">
        <f t="shared" si="6124"/>
        <v>2.3359800559278243</v>
      </c>
      <c r="JN608" s="16">
        <f t="shared" si="6124"/>
        <v>2.4876815564597843</v>
      </c>
      <c r="JO608" s="16">
        <f t="shared" si="6124"/>
        <v>4.2435656401854063</v>
      </c>
      <c r="JP608" s="16">
        <f t="shared" si="6124"/>
        <v>3.7225758206285535</v>
      </c>
      <c r="JQ608" s="16">
        <f t="shared" si="6124"/>
        <v>2.9338111344219975</v>
      </c>
      <c r="JR608" s="16">
        <f t="shared" si="6124"/>
        <v>4.8449703414646592</v>
      </c>
      <c r="JS608" s="16">
        <f t="shared" si="6124"/>
        <v>2.9652197955675551E-2</v>
      </c>
      <c r="JT608" s="16">
        <f t="shared" si="6124"/>
        <v>0.46756411401538162</v>
      </c>
      <c r="JU608" s="16">
        <f t="shared" si="6124"/>
        <v>3.8576256898659653</v>
      </c>
      <c r="JV608" s="16">
        <f t="shared" si="6124"/>
        <v>2.2545977909530825</v>
      </c>
      <c r="JW608" s="16">
        <f t="shared" si="6124"/>
        <v>0.94934724407942028</v>
      </c>
      <c r="JX608" s="16">
        <f t="shared" si="6124"/>
        <v>0.24064940621036182</v>
      </c>
      <c r="JY608" s="16">
        <f t="shared" si="6124"/>
        <v>1.2214221020993759</v>
      </c>
      <c r="JZ608" s="16">
        <f t="shared" si="6124"/>
        <v>0.39283715881292075</v>
      </c>
      <c r="KA608" s="16">
        <f t="shared" si="6124"/>
        <v>1.1033324313610298</v>
      </c>
      <c r="KB608" s="16">
        <f t="shared" si="6124"/>
        <v>0.26678172478107326</v>
      </c>
      <c r="KC608" s="16"/>
      <c r="KD608" s="16"/>
      <c r="KE608" s="16"/>
      <c r="KF608" s="16"/>
      <c r="KG608" s="16"/>
      <c r="KH608" s="16"/>
      <c r="KI608" s="16"/>
      <c r="KJ608" s="16"/>
      <c r="KK608" s="16"/>
      <c r="KL608" s="16"/>
      <c r="KM608" s="16"/>
      <c r="KN608" s="16"/>
      <c r="KO608" s="16"/>
      <c r="KP608" s="16"/>
      <c r="KQ608" s="16"/>
    </row>
    <row r="609" spans="1:303" x14ac:dyDescent="0.25">
      <c r="F609" s="16">
        <f t="shared" ref="F609:AK609" si="6125">((F79*SLOPE($B$75:$B$79,F$75:F$79)+INTERCEPT($B$75:$B$79,F$75:F$79))-$B79)^2</f>
        <v>2.0604014315205852</v>
      </c>
      <c r="G609" s="16">
        <f t="shared" si="6125"/>
        <v>0.99424058086968614</v>
      </c>
      <c r="H609" s="16">
        <f t="shared" si="6125"/>
        <v>1.2947028259081914</v>
      </c>
      <c r="I609" s="16">
        <f t="shared" si="6125"/>
        <v>0.27042664396214522</v>
      </c>
      <c r="J609" s="16">
        <f t="shared" si="6125"/>
        <v>1.1295408709884311</v>
      </c>
      <c r="K609" s="16">
        <f t="shared" si="6125"/>
        <v>0.17723637574705312</v>
      </c>
      <c r="L609" s="16">
        <f t="shared" si="6125"/>
        <v>1.179784464384563</v>
      </c>
      <c r="M609" s="16">
        <f t="shared" si="6125"/>
        <v>0.20396329214639225</v>
      </c>
      <c r="N609" s="16">
        <f t="shared" si="6125"/>
        <v>1.5507730327172258</v>
      </c>
      <c r="O609" s="16">
        <f t="shared" si="6125"/>
        <v>0.41077114020770766</v>
      </c>
      <c r="P609" s="16">
        <f t="shared" si="6125"/>
        <v>1.7361848859688316</v>
      </c>
      <c r="Q609" s="16">
        <f t="shared" si="6125"/>
        <v>0.50443078814375752</v>
      </c>
      <c r="R609" s="16">
        <f t="shared" si="6125"/>
        <v>1.6949859367598121</v>
      </c>
      <c r="S609" s="16">
        <f t="shared" si="6125"/>
        <v>0.48604505356951938</v>
      </c>
      <c r="T609" s="16">
        <f t="shared" si="6125"/>
        <v>1.850245295862736</v>
      </c>
      <c r="U609" s="16">
        <f t="shared" si="6125"/>
        <v>0.57610819188954532</v>
      </c>
      <c r="V609" s="16">
        <f t="shared" si="6125"/>
        <v>1.6470597627982408</v>
      </c>
      <c r="W609" s="16">
        <f t="shared" si="6125"/>
        <v>0.4978029713256007</v>
      </c>
      <c r="X609" s="16">
        <f t="shared" si="6125"/>
        <v>0.35138630340315685</v>
      </c>
      <c r="Y609" s="16">
        <f t="shared" si="6125"/>
        <v>0.33892272932203821</v>
      </c>
      <c r="Z609" s="16">
        <f t="shared" si="6125"/>
        <v>2.755093789296966E-3</v>
      </c>
      <c r="AA609" s="16">
        <f t="shared" si="6125"/>
        <v>1.7931797376312796E-2</v>
      </c>
      <c r="AB609" s="16">
        <f t="shared" si="6125"/>
        <v>0.33187834482602613</v>
      </c>
      <c r="AC609" s="16">
        <f t="shared" si="6125"/>
        <v>1.7635555726070926E-2</v>
      </c>
      <c r="AD609" s="16">
        <f t="shared" si="6125"/>
        <v>0.28062582572360451</v>
      </c>
      <c r="AE609" s="16">
        <f t="shared" si="6125"/>
        <v>0.32303052995634834</v>
      </c>
      <c r="AF609" s="16">
        <f t="shared" si="6125"/>
        <v>1.219240070199372</v>
      </c>
      <c r="AG609" s="16">
        <f t="shared" si="6125"/>
        <v>0.61510145362250335</v>
      </c>
      <c r="AH609" s="16">
        <f t="shared" si="6125"/>
        <v>0.39083948239563965</v>
      </c>
      <c r="AI609" s="16">
        <f t="shared" si="6125"/>
        <v>0.42746451534284297</v>
      </c>
      <c r="AJ609" s="16">
        <f t="shared" si="6125"/>
        <v>0.21631732904331849</v>
      </c>
      <c r="AK609" s="16">
        <f t="shared" si="6125"/>
        <v>0.7743242583957245</v>
      </c>
      <c r="AL609" s="16">
        <f t="shared" ref="AL609:BM609" si="6126">((AL79*SLOPE($B$75:$B$79,AL$75:AL$79)+INTERCEPT($B$75:$B$79,AL$75:AL$79))-$B79)^2</f>
        <v>1.0489236861431757</v>
      </c>
      <c r="AM609" s="16">
        <f t="shared" si="6126"/>
        <v>0.63520992519157915</v>
      </c>
      <c r="AN609" s="16">
        <f t="shared" si="6126"/>
        <v>0.93503504552188099</v>
      </c>
      <c r="AO609" s="16">
        <f t="shared" si="6126"/>
        <v>0.67180139336752553</v>
      </c>
      <c r="AP609" s="16">
        <f t="shared" si="6126"/>
        <v>0.96709788100598348</v>
      </c>
      <c r="AQ609" s="16">
        <f t="shared" si="6126"/>
        <v>0.60792172526582133</v>
      </c>
      <c r="AR609" s="16">
        <f t="shared" si="6126"/>
        <v>0.84257362741274644</v>
      </c>
      <c r="AS609" s="16">
        <f t="shared" si="6126"/>
        <v>0.14757265343940898</v>
      </c>
      <c r="AT609" s="16">
        <f t="shared" si="6126"/>
        <v>0.2383920564438638</v>
      </c>
      <c r="AU609" s="16">
        <f t="shared" si="6126"/>
        <v>0.52254039926000151</v>
      </c>
      <c r="AV609" s="16">
        <f t="shared" si="6126"/>
        <v>0.57748940954667505</v>
      </c>
      <c r="AW609" s="16">
        <f t="shared" si="6126"/>
        <v>0.12282131958596791</v>
      </c>
      <c r="AX609" s="16">
        <f t="shared" si="6126"/>
        <v>0.12705056813709717</v>
      </c>
      <c r="AY609" s="16">
        <f t="shared" si="6126"/>
        <v>0.2948817729976036</v>
      </c>
      <c r="AZ609" s="16">
        <f t="shared" si="6126"/>
        <v>0.20693920736290367</v>
      </c>
      <c r="BA609" s="16">
        <f t="shared" si="6126"/>
        <v>7.8885628208951841E-2</v>
      </c>
      <c r="BB609" s="16">
        <f t="shared" si="6126"/>
        <v>1.6469801984511276</v>
      </c>
      <c r="BC609" s="16">
        <f t="shared" si="6126"/>
        <v>1.3813711436477665</v>
      </c>
      <c r="BD609" s="16">
        <f t="shared" si="6126"/>
        <v>1.1298355695027293</v>
      </c>
      <c r="BE609" s="16">
        <f t="shared" si="6126"/>
        <v>0.89653343994224233</v>
      </c>
      <c r="BF609" s="16">
        <f t="shared" si="6126"/>
        <v>0.68532146980091269</v>
      </c>
      <c r="BG609" s="16">
        <f t="shared" si="6126"/>
        <v>0.4980448236664442</v>
      </c>
      <c r="BH609" s="16">
        <f t="shared" si="6126"/>
        <v>0.33738315788222545</v>
      </c>
      <c r="BI609" s="16">
        <f t="shared" si="6126"/>
        <v>0.20597969800417767</v>
      </c>
      <c r="BJ609" s="16">
        <f t="shared" si="6126"/>
        <v>0.10555132880250764</v>
      </c>
      <c r="BK609" s="16">
        <f t="shared" si="6126"/>
        <v>3.7474322488256676E-2</v>
      </c>
      <c r="BL609" s="16">
        <f t="shared" si="6126"/>
        <v>3.7495311228664804E-3</v>
      </c>
      <c r="BM609" s="16">
        <f t="shared" si="6126"/>
        <v>5.32178161766538E-3</v>
      </c>
      <c r="BN609" s="16"/>
      <c r="BO609" s="16"/>
      <c r="BP609" s="16"/>
      <c r="BQ609" s="16">
        <f t="shared" ref="BQ609:CB609" si="6127">((BQ79*SLOPE($B$75:$B$79,BQ$75:BQ$79)+INTERCEPT($B$75:$B$79,BQ$75:BQ$79))-$B79)^2</f>
        <v>0.2383920564438638</v>
      </c>
      <c r="BR609" s="16">
        <f t="shared" si="6127"/>
        <v>0.17725267277403844</v>
      </c>
      <c r="BS609" s="16">
        <f t="shared" si="6127"/>
        <v>0.12602929065327784</v>
      </c>
      <c r="BT609" s="16">
        <f t="shared" si="6127"/>
        <v>8.3843265653270438E-2</v>
      </c>
      <c r="BU609" s="16">
        <f t="shared" si="6127"/>
        <v>5.1018916436722718E-2</v>
      </c>
      <c r="BV609" s="16">
        <f t="shared" si="6127"/>
        <v>2.6606774254886136E-2</v>
      </c>
      <c r="BW609" s="16">
        <f t="shared" si="6127"/>
        <v>1.0321130682727227E-2</v>
      </c>
      <c r="BX609" s="16">
        <f t="shared" si="6127"/>
        <v>1.8334924761263492E-3</v>
      </c>
      <c r="BY609" s="16">
        <f t="shared" si="6127"/>
        <v>2.3548694947108604E-4</v>
      </c>
      <c r="BZ609" s="16">
        <f t="shared" si="6127"/>
        <v>5.1050397934151014E-3</v>
      </c>
      <c r="CA609" s="16">
        <f t="shared" si="6127"/>
        <v>1.5755082923426457E-2</v>
      </c>
      <c r="CB609" s="16">
        <f t="shared" si="6127"/>
        <v>3.1513382553233396E-2</v>
      </c>
      <c r="CC609" s="16"/>
      <c r="CD609" s="16"/>
      <c r="CE609" s="16">
        <f t="shared" ref="CE609:CP609" si="6128">((CE79*SLOPE($B$75:$B$79,CE$75:CE$79)+INTERCEPT($B$75:$B$79,CE$75:CE$79))-$B79)^2</f>
        <v>0.66415073593442353</v>
      </c>
      <c r="CF609" s="16">
        <f t="shared" si="6128"/>
        <v>0.50738945155357207</v>
      </c>
      <c r="CG609" s="16">
        <f t="shared" si="6128"/>
        <v>0.36968909007478407</v>
      </c>
      <c r="CH609" s="16">
        <f t="shared" si="6128"/>
        <v>0.2529900206038444</v>
      </c>
      <c r="CI609" s="16">
        <f t="shared" si="6128"/>
        <v>0.1582779726876799</v>
      </c>
      <c r="CJ609" s="16">
        <f t="shared" si="6128"/>
        <v>8.4620609320015264E-2</v>
      </c>
      <c r="CK609" s="16">
        <f t="shared" si="6128"/>
        <v>3.4151306186956762E-2</v>
      </c>
      <c r="CL609" s="16">
        <f t="shared" si="6128"/>
        <v>6.2076714313397856E-3</v>
      </c>
      <c r="CM609" s="16">
        <f t="shared" si="6128"/>
        <v>6.6600917052438906E-4</v>
      </c>
      <c r="CN609" s="16">
        <f t="shared" si="6128"/>
        <v>1.7005583468711814E-2</v>
      </c>
      <c r="CO609" s="16">
        <f t="shared" si="6128"/>
        <v>5.4822074987162288E-2</v>
      </c>
      <c r="CP609" s="16">
        <f t="shared" si="6128"/>
        <v>0.11327789549152996</v>
      </c>
      <c r="CQ609" s="16"/>
      <c r="CR609" s="16"/>
      <c r="CS609" s="16">
        <f t="shared" ref="CS609:DX609" si="6129">((CS79*SLOPE($B$75:$B$79,CS$75:CS$79)+INTERCEPT($B$75:$B$79,CS$75:CS$79))-$B79)^2</f>
        <v>0.62074217848593571</v>
      </c>
      <c r="CT609" s="16">
        <f t="shared" si="6129"/>
        <v>0.98021446758783903</v>
      </c>
      <c r="CU609" s="16">
        <f t="shared" si="6129"/>
        <v>4.9108730842753578E-2</v>
      </c>
      <c r="CV609" s="16">
        <f t="shared" si="6129"/>
        <v>0.4978029713256007</v>
      </c>
      <c r="CW609" s="16">
        <f t="shared" si="6129"/>
        <v>0.84257362741274644</v>
      </c>
      <c r="CX609" s="16">
        <f t="shared" si="6129"/>
        <v>0.12282131958596791</v>
      </c>
      <c r="CY609" s="16">
        <f t="shared" si="6129"/>
        <v>0.51298357231204827</v>
      </c>
      <c r="CZ609" s="16">
        <f t="shared" si="6129"/>
        <v>0.75934026947155986</v>
      </c>
      <c r="DA609" s="16">
        <f t="shared" si="6129"/>
        <v>0.14392910926390026</v>
      </c>
      <c r="DB609" s="16">
        <f t="shared" si="6129"/>
        <v>0.54672769278021305</v>
      </c>
      <c r="DC609" s="16">
        <f t="shared" si="6129"/>
        <v>0.79509551875402262</v>
      </c>
      <c r="DD609" s="16">
        <f t="shared" si="6129"/>
        <v>5.506814092547227E-2</v>
      </c>
      <c r="DE609" s="16">
        <f t="shared" si="6129"/>
        <v>0.48257566456601514</v>
      </c>
      <c r="DF609" s="16">
        <f t="shared" si="6129"/>
        <v>0.78410135363005506</v>
      </c>
      <c r="DG609" s="16">
        <f t="shared" si="6129"/>
        <v>0.11865956327962797</v>
      </c>
      <c r="DH609" s="16">
        <f t="shared" si="6129"/>
        <v>0.73849054916796941</v>
      </c>
      <c r="DI609" s="16">
        <f t="shared" si="6129"/>
        <v>1.3062599878115437</v>
      </c>
      <c r="DJ609" s="16">
        <f t="shared" si="6129"/>
        <v>0.10964905899404687</v>
      </c>
      <c r="DK609" s="16">
        <f t="shared" si="6129"/>
        <v>0.56551503088871324</v>
      </c>
      <c r="DL609" s="16">
        <f t="shared" si="6129"/>
        <v>0.9196183253249326</v>
      </c>
      <c r="DM609" s="16">
        <f t="shared" si="6129"/>
        <v>0.15359797025758315</v>
      </c>
      <c r="DN609" s="16">
        <f t="shared" si="6129"/>
        <v>0.59937291024578243</v>
      </c>
      <c r="DO609" s="16">
        <f t="shared" si="6129"/>
        <v>0.95038056904369561</v>
      </c>
      <c r="DP609" s="16">
        <f t="shared" si="6129"/>
        <v>0.27900989292315415</v>
      </c>
      <c r="DQ609" s="16">
        <f t="shared" si="6129"/>
        <v>0.46310080772550893</v>
      </c>
      <c r="DR609" s="16">
        <f t="shared" si="6129"/>
        <v>0.74051057940573972</v>
      </c>
      <c r="DS609" s="16">
        <f t="shared" si="6129"/>
        <v>0.16202925419381498</v>
      </c>
      <c r="DT609" s="16">
        <f t="shared" si="6129"/>
        <v>0.51282030543280588</v>
      </c>
      <c r="DU609" s="16">
        <f t="shared" si="6129"/>
        <v>0.78740872099208903</v>
      </c>
      <c r="DV609" s="16">
        <f t="shared" si="6129"/>
        <v>0.11896036588916757</v>
      </c>
      <c r="DW609" s="16">
        <f t="shared" si="6129"/>
        <v>0.47046515504365366</v>
      </c>
      <c r="DX609" s="16">
        <f t="shared" si="6129"/>
        <v>0.71855376282765859</v>
      </c>
      <c r="DY609" s="16">
        <f t="shared" ref="DY609:EU609" si="6130">((DY79*SLOPE($B$75:$B$79,DY$75:DY$79)+INTERCEPT($B$75:$B$79,DY$75:DY$79))-$B79)^2</f>
        <v>0.75070501489683872</v>
      </c>
      <c r="DZ609" s="16">
        <f t="shared" si="6130"/>
        <v>0.21382872876193096</v>
      </c>
      <c r="EA609" s="16">
        <f t="shared" si="6130"/>
        <v>0.19716233288195201</v>
      </c>
      <c r="EB609" s="16">
        <f t="shared" si="6130"/>
        <v>0.7955189062209701</v>
      </c>
      <c r="EC609" s="16">
        <f t="shared" si="6130"/>
        <v>0.61241333662683051</v>
      </c>
      <c r="ED609" s="38">
        <f t="shared" si="6130"/>
        <v>0.25768028538374399</v>
      </c>
      <c r="EE609" s="16">
        <f t="shared" si="6130"/>
        <v>0.11346557191101535</v>
      </c>
      <c r="EF609" s="16">
        <f t="shared" si="6130"/>
        <v>0.16819260116052173</v>
      </c>
      <c r="EG609" s="16">
        <f t="shared" si="6130"/>
        <v>4.5203245646710216E-2</v>
      </c>
      <c r="EH609" s="16">
        <f t="shared" si="6130"/>
        <v>0.18183128310136415</v>
      </c>
      <c r="EI609" s="16">
        <f t="shared" si="6130"/>
        <v>5.5328263812718839E-2</v>
      </c>
      <c r="EJ609" s="16">
        <f t="shared" si="6130"/>
        <v>0.8919074184642366</v>
      </c>
      <c r="EK609" s="16">
        <f t="shared" si="6130"/>
        <v>0.35113526287830382</v>
      </c>
      <c r="EL609" s="16">
        <f t="shared" si="6130"/>
        <v>0.17769465127501974</v>
      </c>
      <c r="EM609" s="16">
        <f t="shared" si="6130"/>
        <v>0.26014341967091137</v>
      </c>
      <c r="EN609" s="16">
        <f t="shared" si="6130"/>
        <v>9.726929335764406E-2</v>
      </c>
      <c r="EO609" s="16">
        <f t="shared" si="6130"/>
        <v>0.26693545426397824</v>
      </c>
      <c r="EP609" s="16">
        <f t="shared" si="6130"/>
        <v>0.10546600619240074</v>
      </c>
      <c r="EQ609" s="16">
        <f t="shared" si="6130"/>
        <v>6.3948188357455582E-2</v>
      </c>
      <c r="ER609" s="16">
        <f t="shared" si="6130"/>
        <v>5.6336115476672347E-3</v>
      </c>
      <c r="ES609" s="16">
        <f t="shared" si="6130"/>
        <v>2.0110841863316482E-2</v>
      </c>
      <c r="ET609" s="16">
        <f t="shared" si="6130"/>
        <v>4.3286667715848239E-3</v>
      </c>
      <c r="EU609" s="16">
        <f t="shared" si="6130"/>
        <v>6.6792147953290887E-2</v>
      </c>
      <c r="EV609" s="16"/>
      <c r="EW609" s="16">
        <f t="shared" ref="EW609:FI609" si="6131">((EW79*SLOPE($B$75:$B$79,EW$75:EW$79)+INTERCEPT($B$75:$B$79,EW$75:EW$79))-$B79)^2</f>
        <v>0.33120238146112241</v>
      </c>
      <c r="EX609" s="16">
        <f t="shared" si="6131"/>
        <v>0.3164517163256822</v>
      </c>
      <c r="EY609" s="16">
        <f t="shared" si="6131"/>
        <v>0.5337964014753227</v>
      </c>
      <c r="EZ609" s="16">
        <f t="shared" si="6131"/>
        <v>0.26307131128990779</v>
      </c>
      <c r="FA609" s="16">
        <f t="shared" si="6131"/>
        <v>0.13727144372452244</v>
      </c>
      <c r="FB609" s="16">
        <f t="shared" si="6131"/>
        <v>0.30723916462525758</v>
      </c>
      <c r="FC609" s="16">
        <f t="shared" si="6131"/>
        <v>1.1737878495067165E-2</v>
      </c>
      <c r="FD609" s="16">
        <f t="shared" si="6131"/>
        <v>1.2189465077472721E-2</v>
      </c>
      <c r="FE609" s="16">
        <f t="shared" si="6131"/>
        <v>0.1063445152175055</v>
      </c>
      <c r="FF609" s="16">
        <f t="shared" si="6131"/>
        <v>1.844715951327482E-2</v>
      </c>
      <c r="FG609" s="16">
        <f t="shared" si="6131"/>
        <v>1.6550290582056221E-2</v>
      </c>
      <c r="FH609" s="16">
        <f t="shared" si="6131"/>
        <v>3.4369267361832653E-3</v>
      </c>
      <c r="FI609" s="16">
        <f t="shared" si="6131"/>
        <v>5.3844017241282432E-2</v>
      </c>
      <c r="FJ609" s="16"/>
      <c r="FK609" s="16">
        <f t="shared" ref="FK609:GP609" si="6132">((FK79*SLOPE($B$75:$B$79,FK$75:FK$79)+INTERCEPT($B$75:$B$79,FK$75:FK$79))-$B79)^2</f>
        <v>1.608626349088644E-3</v>
      </c>
      <c r="FL609" s="47">
        <f t="shared" si="6132"/>
        <v>1.2898954821151325E-2</v>
      </c>
      <c r="FM609" s="16">
        <f t="shared" si="6132"/>
        <v>1.2038404240703937E-2</v>
      </c>
      <c r="FN609" s="16">
        <f t="shared" si="6132"/>
        <v>1.3158899031069283E-2</v>
      </c>
      <c r="FO609" s="16">
        <f t="shared" si="6132"/>
        <v>2.787034230393896E-2</v>
      </c>
      <c r="FP609" s="16">
        <f t="shared" si="6132"/>
        <v>1.1939195347992213E-2</v>
      </c>
      <c r="FQ609" s="16">
        <f t="shared" si="6132"/>
        <v>1.163093160233749E-2</v>
      </c>
      <c r="FR609" s="16">
        <f t="shared" si="6132"/>
        <v>1.0842213687625073E-2</v>
      </c>
      <c r="FS609" s="16">
        <f t="shared" si="6132"/>
        <v>1.8365075193520384</v>
      </c>
      <c r="FT609" s="16">
        <f t="shared" si="6132"/>
        <v>0.57045746404792541</v>
      </c>
      <c r="FU609" s="16">
        <f t="shared" si="6132"/>
        <v>0.34104477058133525</v>
      </c>
      <c r="FV609" s="16">
        <f t="shared" si="6132"/>
        <v>0.38534841469981906</v>
      </c>
      <c r="FW609" s="16">
        <f t="shared" si="6132"/>
        <v>0.68731837670053808</v>
      </c>
      <c r="FX609" s="16">
        <f t="shared" si="6132"/>
        <v>0.49335323581394419</v>
      </c>
      <c r="FY609" s="16">
        <f t="shared" si="6132"/>
        <v>0.24828785013021717</v>
      </c>
      <c r="FZ609" s="16">
        <f t="shared" si="6132"/>
        <v>0.90251376510595394</v>
      </c>
      <c r="GA609" s="16">
        <f t="shared" si="6132"/>
        <v>1.1968326899000676</v>
      </c>
      <c r="GB609" s="16">
        <f t="shared" si="6132"/>
        <v>0.75028120811682963</v>
      </c>
      <c r="GC609" s="16">
        <f t="shared" si="6132"/>
        <v>1.0751888450357996</v>
      </c>
      <c r="GD609" s="16">
        <f t="shared" si="6132"/>
        <v>0.7890491099632555</v>
      </c>
      <c r="GE609" s="16">
        <f t="shared" si="6132"/>
        <v>1.1080763550075627</v>
      </c>
      <c r="GF609" s="16">
        <f t="shared" si="6132"/>
        <v>0.21002714270703857</v>
      </c>
      <c r="GG609" s="16">
        <f t="shared" si="6132"/>
        <v>0.30545326236438808</v>
      </c>
      <c r="GH609" s="16">
        <f t="shared" si="6132"/>
        <v>0.72220724367116729</v>
      </c>
      <c r="GI609" s="16">
        <f t="shared" si="6132"/>
        <v>0.97637551757508656</v>
      </c>
      <c r="GJ609" s="16">
        <f t="shared" si="6132"/>
        <v>0.62749212556177025</v>
      </c>
      <c r="GK609" s="16">
        <f t="shared" si="6132"/>
        <v>0.69511484383387712</v>
      </c>
      <c r="GL609" s="16">
        <f t="shared" si="6132"/>
        <v>0.19683455357181695</v>
      </c>
      <c r="GM609" s="16">
        <f t="shared" si="6132"/>
        <v>0.15808777253842793</v>
      </c>
      <c r="GN609" s="16">
        <f t="shared" si="6132"/>
        <v>0.35324678616089528</v>
      </c>
      <c r="GO609" s="16">
        <f t="shared" si="6132"/>
        <v>0.25162525466890295</v>
      </c>
      <c r="GP609" s="16">
        <f t="shared" si="6132"/>
        <v>0.10840469998390864</v>
      </c>
      <c r="GQ609" s="16">
        <f t="shared" ref="GQ609:HV609" si="6133">((GQ79*SLOPE($B$75:$B$79,GQ$75:GQ$79)+INTERCEPT($B$75:$B$79,GQ$75:GQ$79))-$B79)^2</f>
        <v>0.56894898373492542</v>
      </c>
      <c r="GR609" s="16">
        <f t="shared" si="6133"/>
        <v>0.83802036041309058</v>
      </c>
      <c r="GS609" s="16">
        <f t="shared" si="6133"/>
        <v>0.30614128329276941</v>
      </c>
      <c r="GT609" s="16">
        <f t="shared" si="6133"/>
        <v>0.14526918705662123</v>
      </c>
      <c r="GU609" s="16">
        <f t="shared" si="6133"/>
        <v>0.21322163103753883</v>
      </c>
      <c r="GV609" s="16">
        <f t="shared" si="6133"/>
        <v>6.8647599815020305E-2</v>
      </c>
      <c r="GW609" s="16">
        <f t="shared" si="6133"/>
        <v>0.22721763984828564</v>
      </c>
      <c r="GX609" s="16">
        <f t="shared" si="6133"/>
        <v>8.0256714377527502E-2</v>
      </c>
      <c r="GY609" s="16">
        <f t="shared" si="6133"/>
        <v>0.40097866321893816</v>
      </c>
      <c r="GZ609" s="16">
        <f t="shared" si="6133"/>
        <v>0.21210501343877661</v>
      </c>
      <c r="HA609" s="16">
        <f t="shared" si="6133"/>
        <v>0.31688277110036106</v>
      </c>
      <c r="HB609" s="16">
        <f t="shared" si="6133"/>
        <v>0.135851008643053</v>
      </c>
      <c r="HC609" s="16">
        <f t="shared" si="6133"/>
        <v>7.8965218921049338E-2</v>
      </c>
      <c r="HD609" s="16">
        <f t="shared" si="6133"/>
        <v>1.0209305597530773E-2</v>
      </c>
      <c r="HE609" s="16">
        <f t="shared" si="6133"/>
        <v>4.5840142850721251E-2</v>
      </c>
      <c r="HF609" s="16">
        <f t="shared" si="6133"/>
        <v>1.5939196193620636E-2</v>
      </c>
      <c r="HG609" s="16">
        <f t="shared" si="6133"/>
        <v>0.10225895167720729</v>
      </c>
      <c r="HH609" s="16">
        <f t="shared" si="6133"/>
        <v>0.41463358428049002</v>
      </c>
      <c r="HI609" s="16">
        <f t="shared" si="6133"/>
        <v>0.3982047231260053</v>
      </c>
      <c r="HJ609" s="16">
        <f t="shared" si="6133"/>
        <v>0.63781806907590954</v>
      </c>
      <c r="HK609" s="16">
        <f t="shared" si="6133"/>
        <v>0.33607915342402217</v>
      </c>
      <c r="HL609" s="16">
        <f t="shared" si="6133"/>
        <v>0.1955274868011708</v>
      </c>
      <c r="HM609" s="16">
        <f t="shared" si="6133"/>
        <v>0.39185640018762208</v>
      </c>
      <c r="HN609" s="16">
        <f t="shared" si="6133"/>
        <v>4.112854269158852E-2</v>
      </c>
      <c r="HO609" s="16">
        <f t="shared" si="6133"/>
        <v>2.5204315236631897E-4</v>
      </c>
      <c r="HP609" s="16">
        <f t="shared" si="6133"/>
        <v>2.7210119915768417E-2</v>
      </c>
      <c r="HQ609" s="16">
        <f t="shared" si="6133"/>
        <v>5.9391203688687348E-4</v>
      </c>
      <c r="HR609" s="16">
        <f t="shared" si="6133"/>
        <v>0.13985003777863358</v>
      </c>
      <c r="HS609" s="16">
        <f t="shared" si="6133"/>
        <v>3.3260978181684726E-2</v>
      </c>
      <c r="HT609" s="16">
        <f t="shared" si="6133"/>
        <v>7.5566931479364538E-2</v>
      </c>
      <c r="HU609" s="16">
        <f t="shared" si="6133"/>
        <v>6.6105518182028528E-3</v>
      </c>
      <c r="HV609" s="16">
        <f t="shared" si="6133"/>
        <v>2.5554195428765056E-2</v>
      </c>
      <c r="HW609" s="16">
        <f t="shared" ref="HW609:JB609" si="6134">((HW79*SLOPE($B$75:$B$79,HW$75:HW$79)+INTERCEPT($B$75:$B$79,HW$75:HW$79))-$B79)^2</f>
        <v>3.6922983045779021E-3</v>
      </c>
      <c r="HX609" s="16">
        <f t="shared" si="6134"/>
        <v>1.4833765378751889</v>
      </c>
      <c r="HY609" s="16">
        <f t="shared" si="6134"/>
        <v>0.36260075899738758</v>
      </c>
      <c r="HZ609" s="16">
        <f t="shared" si="6134"/>
        <v>0.17819820790078569</v>
      </c>
      <c r="IA609" s="16">
        <f t="shared" si="6134"/>
        <v>0.2126623493564338</v>
      </c>
      <c r="IB609" s="16">
        <f t="shared" si="6134"/>
        <v>0.45901194967736297</v>
      </c>
      <c r="IC609" s="16">
        <f t="shared" si="6134"/>
        <v>0.29610893524193954</v>
      </c>
      <c r="ID609" s="16">
        <f t="shared" si="6134"/>
        <v>0.11656795282074359</v>
      </c>
      <c r="IE609" s="16">
        <f t="shared" si="6134"/>
        <v>0.63900199022353688</v>
      </c>
      <c r="IF609" s="16">
        <f t="shared" si="6134"/>
        <v>0.89455683707095723</v>
      </c>
      <c r="IG609" s="16">
        <f t="shared" si="6134"/>
        <v>0.50913726705073648</v>
      </c>
      <c r="IH609" s="16">
        <f t="shared" si="6134"/>
        <v>0.78565050713290019</v>
      </c>
      <c r="II609" s="16">
        <f t="shared" si="6134"/>
        <v>0.54161162604903212</v>
      </c>
      <c r="IJ609" s="16">
        <f t="shared" si="6134"/>
        <v>0.81487398580129911</v>
      </c>
      <c r="IK609" s="16">
        <f t="shared" si="6134"/>
        <v>8.7908896433116793E-2</v>
      </c>
      <c r="IL609" s="16">
        <f t="shared" si="6134"/>
        <v>0.15215275670665829</v>
      </c>
      <c r="IM609" s="16">
        <f t="shared" si="6134"/>
        <v>0.48555736724153892</v>
      </c>
      <c r="IN609" s="16">
        <f t="shared" si="6134"/>
        <v>0.70043632320132332</v>
      </c>
      <c r="IO609" s="16">
        <f t="shared" si="6134"/>
        <v>8.7908896433116793E-2</v>
      </c>
      <c r="IP609" s="16">
        <f t="shared" si="6134"/>
        <v>0.15215275670665829</v>
      </c>
      <c r="IQ609" s="16">
        <f t="shared" si="6134"/>
        <v>8.7798077391423812E-2</v>
      </c>
      <c r="IR609" s="16">
        <f t="shared" si="6134"/>
        <v>5.5440621311418685E-2</v>
      </c>
      <c r="IS609" s="16">
        <f t="shared" si="6134"/>
        <v>0.19070176432712277</v>
      </c>
      <c r="IT609" s="16">
        <f t="shared" si="6134"/>
        <v>0.11715253524885953</v>
      </c>
      <c r="IU609" s="16">
        <f t="shared" si="6134"/>
        <v>2.5593077487097878E-2</v>
      </c>
      <c r="IV609" s="16">
        <f t="shared" si="6134"/>
        <v>0.36441102237421641</v>
      </c>
      <c r="IW609" s="16">
        <f t="shared" si="6134"/>
        <v>0.58871759500895959</v>
      </c>
      <c r="IX609" s="16">
        <f t="shared" si="6134"/>
        <v>0.16075172116484898</v>
      </c>
      <c r="IY609" s="16">
        <f t="shared" si="6134"/>
        <v>5.128768396156682E-2</v>
      </c>
      <c r="IZ609" s="16">
        <f t="shared" si="6134"/>
        <v>9.1425273922288941E-2</v>
      </c>
      <c r="JA609" s="16">
        <f t="shared" si="6134"/>
        <v>1.0073996343012764E-2</v>
      </c>
      <c r="JB609" s="16">
        <f t="shared" si="6134"/>
        <v>0.10200973283728025</v>
      </c>
      <c r="JC609" s="16">
        <f t="shared" ref="JC609:KB609" si="6135">((JC79*SLOPE($B$75:$B$79,JC$75:JC$79)+INTERCEPT($B$75:$B$79,JC$75:JC$79))-$B79)^2</f>
        <v>1.5259675615596746E-2</v>
      </c>
      <c r="JD609" s="16">
        <f t="shared" si="6135"/>
        <v>0.23224152235754628</v>
      </c>
      <c r="JE609" s="16">
        <f t="shared" si="6135"/>
        <v>9.420925220409973E-2</v>
      </c>
      <c r="JF609" s="16">
        <f t="shared" si="6135"/>
        <v>0.16511729217073862</v>
      </c>
      <c r="JG609" s="16">
        <f t="shared" si="6135"/>
        <v>4.3895107905149569E-2</v>
      </c>
      <c r="JH609" s="16">
        <f t="shared" si="6135"/>
        <v>1.5691981524042369E-2</v>
      </c>
      <c r="JI609" s="16">
        <f t="shared" si="6135"/>
        <v>3.255198422628031E-3</v>
      </c>
      <c r="JJ609" s="16">
        <f t="shared" si="6135"/>
        <v>2.8772292216719206E-3</v>
      </c>
      <c r="JK609" s="16">
        <f t="shared" si="6135"/>
        <v>1.4943839644234514E-3</v>
      </c>
      <c r="JL609" s="16">
        <f t="shared" si="6135"/>
        <v>2.5044777181825018E-2</v>
      </c>
      <c r="JM609" s="16">
        <f t="shared" si="6135"/>
        <v>0.24123016464536606</v>
      </c>
      <c r="JN609" s="16">
        <f t="shared" si="6135"/>
        <v>0.22808418155231769</v>
      </c>
      <c r="JO609" s="16">
        <f t="shared" si="6135"/>
        <v>0.41954461689087308</v>
      </c>
      <c r="JP609" s="16">
        <f t="shared" si="6135"/>
        <v>2.8772292216719206E-3</v>
      </c>
      <c r="JQ609" s="16">
        <f t="shared" si="6135"/>
        <v>1.4943839644234514E-3</v>
      </c>
      <c r="JR609" s="16">
        <f t="shared" si="6135"/>
        <v>2.5044777181825018E-2</v>
      </c>
      <c r="JS609" s="16">
        <f t="shared" si="6135"/>
        <v>3.1445881054722063E-3</v>
      </c>
      <c r="JT609" s="16">
        <f t="shared" si="6135"/>
        <v>2.688743527598798E-2</v>
      </c>
      <c r="JU609" s="16">
        <f t="shared" si="6135"/>
        <v>1.6415236477610752E-5</v>
      </c>
      <c r="JV609" s="16">
        <f t="shared" si="6135"/>
        <v>3.5273131430862928E-2</v>
      </c>
      <c r="JW609" s="16">
        <f t="shared" si="6135"/>
        <v>4.6906422319658386E-2</v>
      </c>
      <c r="JX609" s="16">
        <f t="shared" si="6135"/>
        <v>5.0968305287676788E-4</v>
      </c>
      <c r="JY609" s="16">
        <f t="shared" si="6135"/>
        <v>1.3477213272919555E-2</v>
      </c>
      <c r="JZ609" s="16">
        <f t="shared" si="6135"/>
        <v>6.3927104075715063E-3</v>
      </c>
      <c r="KA609" s="16">
        <f t="shared" si="6135"/>
        <v>6.0548414666342676E-5</v>
      </c>
      <c r="KB609" s="16">
        <f t="shared" si="6135"/>
        <v>5.3346866728591021E-2</v>
      </c>
      <c r="KC609" s="16"/>
      <c r="KD609" s="16"/>
      <c r="KE609" s="16"/>
      <c r="KF609" s="16"/>
      <c r="KG609" s="16"/>
      <c r="KH609" s="16"/>
      <c r="KI609" s="16"/>
      <c r="KJ609" s="16"/>
      <c r="KK609" s="16"/>
      <c r="KL609" s="16"/>
      <c r="KM609" s="16"/>
      <c r="KN609" s="16"/>
      <c r="KO609" s="16"/>
      <c r="KP609" s="16"/>
      <c r="KQ609" s="16"/>
    </row>
    <row r="610" spans="1:303" x14ac:dyDescent="0.25">
      <c r="F610" s="16"/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6"/>
      <c r="S610" s="16"/>
      <c r="T610" s="16"/>
      <c r="U610" s="16"/>
      <c r="V610" s="16"/>
      <c r="W610" s="16"/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6"/>
      <c r="AR610" s="16"/>
      <c r="AS610" s="16"/>
      <c r="AT610" s="16"/>
      <c r="AU610" s="16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  <c r="CI610" s="16"/>
      <c r="CJ610" s="16"/>
      <c r="CK610" s="16"/>
      <c r="CL610" s="16"/>
      <c r="CM610" s="16"/>
      <c r="CN610" s="16"/>
      <c r="CO610" s="16"/>
      <c r="CP610" s="16"/>
      <c r="CQ610" s="16"/>
      <c r="CR610" s="16"/>
      <c r="CS610" s="16"/>
      <c r="CT610" s="16"/>
      <c r="CU610" s="16"/>
      <c r="CV610" s="16"/>
      <c r="CW610" s="16"/>
      <c r="CX610" s="16"/>
      <c r="CY610" s="16"/>
      <c r="CZ610" s="16"/>
      <c r="DA610" s="16"/>
      <c r="DB610" s="16"/>
      <c r="DC610" s="16"/>
      <c r="DD610" s="16"/>
      <c r="DE610" s="16"/>
      <c r="DF610" s="16"/>
      <c r="DG610" s="16"/>
      <c r="DH610" s="16"/>
      <c r="DI610" s="16"/>
      <c r="DJ610" s="16"/>
      <c r="DK610" s="16"/>
      <c r="DL610" s="16"/>
      <c r="DM610" s="16"/>
      <c r="DN610" s="16"/>
      <c r="DO610" s="16"/>
      <c r="DP610" s="16"/>
      <c r="DQ610" s="16"/>
      <c r="DR610" s="16"/>
      <c r="DS610" s="16"/>
      <c r="DT610" s="16"/>
      <c r="DU610" s="16"/>
      <c r="DV610" s="16"/>
      <c r="DW610" s="16"/>
      <c r="DX610" s="16"/>
      <c r="DY610" s="16"/>
      <c r="DZ610" s="16"/>
      <c r="EA610" s="16"/>
      <c r="EB610" s="16"/>
      <c r="EC610" s="16"/>
      <c r="ED610" s="38"/>
      <c r="EE610" s="16"/>
      <c r="EF610" s="16"/>
      <c r="EG610" s="16"/>
      <c r="EH610" s="16"/>
      <c r="EI610" s="16"/>
      <c r="EJ610" s="16"/>
      <c r="EK610" s="16"/>
      <c r="EL610" s="16"/>
      <c r="EM610" s="16"/>
      <c r="EN610" s="16"/>
      <c r="EO610" s="16"/>
      <c r="EP610" s="16"/>
      <c r="EQ610" s="16"/>
      <c r="ER610" s="16"/>
      <c r="ES610" s="16"/>
      <c r="ET610" s="16"/>
      <c r="EU610" s="16"/>
      <c r="EV610" s="16"/>
      <c r="EW610" s="16"/>
      <c r="EX610" s="16"/>
      <c r="EY610" s="16"/>
      <c r="EZ610" s="16"/>
      <c r="FA610" s="16"/>
      <c r="FB610" s="16"/>
      <c r="FC610" s="16"/>
      <c r="FD610" s="16"/>
      <c r="FE610" s="16"/>
      <c r="FF610" s="16"/>
      <c r="FG610" s="16"/>
      <c r="FH610" s="16"/>
      <c r="FI610" s="16"/>
      <c r="FJ610" s="16"/>
      <c r="FK610" s="16"/>
      <c r="FL610" s="47"/>
      <c r="FM610" s="16"/>
      <c r="FN610" s="16"/>
      <c r="FO610" s="16"/>
      <c r="FP610" s="16"/>
      <c r="FQ610" s="16"/>
      <c r="FR610" s="16"/>
      <c r="FS610" s="16"/>
      <c r="FT610" s="16"/>
      <c r="FU610" s="16"/>
      <c r="FV610" s="16"/>
      <c r="FW610" s="16"/>
      <c r="FX610" s="16"/>
      <c r="FY610" s="16"/>
      <c r="FZ610" s="16"/>
      <c r="GA610" s="16"/>
      <c r="GB610" s="16"/>
      <c r="GC610" s="16"/>
      <c r="GD610" s="16"/>
      <c r="GE610" s="16"/>
      <c r="GF610" s="16"/>
      <c r="GG610" s="16"/>
      <c r="GH610" s="16"/>
      <c r="GI610" s="16"/>
      <c r="GJ610" s="16"/>
      <c r="GK610" s="16"/>
      <c r="GL610" s="16"/>
      <c r="GM610" s="16"/>
      <c r="GN610" s="16"/>
      <c r="GO610" s="16"/>
      <c r="GP610" s="16"/>
      <c r="GQ610" s="16"/>
      <c r="GR610" s="16"/>
      <c r="GS610" s="16"/>
      <c r="GT610" s="16"/>
      <c r="GU610" s="16"/>
      <c r="GV610" s="16"/>
      <c r="GW610" s="16"/>
      <c r="GX610" s="16"/>
      <c r="GY610" s="16"/>
      <c r="GZ610" s="16"/>
      <c r="HA610" s="16"/>
      <c r="HB610" s="16"/>
      <c r="HC610" s="16"/>
      <c r="HD610" s="16"/>
      <c r="HE610" s="16"/>
      <c r="HF610" s="16"/>
      <c r="HG610" s="16"/>
      <c r="HH610" s="16"/>
      <c r="HI610" s="16"/>
      <c r="HJ610" s="16"/>
      <c r="HK610" s="16"/>
      <c r="HL610" s="16"/>
      <c r="HM610" s="16"/>
      <c r="HN610" s="16"/>
      <c r="HO610" s="16"/>
      <c r="HP610" s="16"/>
      <c r="HQ610" s="16"/>
      <c r="HR610" s="16"/>
      <c r="HS610" s="16"/>
      <c r="HT610" s="16"/>
      <c r="HU610" s="16"/>
      <c r="HV610" s="16"/>
      <c r="HW610" s="16"/>
      <c r="HX610" s="16"/>
      <c r="HY610" s="16"/>
      <c r="HZ610" s="16"/>
      <c r="IA610" s="16"/>
      <c r="IB610" s="16"/>
      <c r="IC610" s="16"/>
      <c r="ID610" s="16"/>
      <c r="IE610" s="16"/>
      <c r="IF610" s="16"/>
      <c r="IG610" s="16"/>
      <c r="IH610" s="16"/>
      <c r="II610" s="16"/>
      <c r="IJ610" s="16"/>
      <c r="IK610" s="16"/>
      <c r="IL610" s="16"/>
      <c r="IM610" s="16"/>
      <c r="IN610" s="16"/>
      <c r="IO610" s="16"/>
      <c r="IP610" s="16"/>
      <c r="IQ610" s="16"/>
      <c r="IR610" s="16"/>
      <c r="IS610" s="16"/>
      <c r="IT610" s="16"/>
      <c r="IU610" s="16"/>
      <c r="IV610" s="16"/>
      <c r="IW610" s="16"/>
      <c r="IX610" s="16"/>
      <c r="IY610" s="16"/>
      <c r="IZ610" s="16"/>
      <c r="JA610" s="16"/>
      <c r="JB610" s="16"/>
      <c r="JC610" s="16"/>
      <c r="JD610" s="16"/>
      <c r="JE610" s="16"/>
      <c r="JF610" s="16"/>
      <c r="JG610" s="16"/>
      <c r="JH610" s="16"/>
      <c r="JI610" s="16"/>
      <c r="JJ610" s="16"/>
      <c r="JK610" s="16"/>
      <c r="JL610" s="16"/>
      <c r="JM610" s="16"/>
      <c r="JN610" s="16"/>
      <c r="JO610" s="16"/>
      <c r="JP610" s="16"/>
      <c r="JQ610" s="16"/>
      <c r="JR610" s="16"/>
      <c r="JS610" s="16"/>
      <c r="JT610" s="16"/>
      <c r="JU610" s="16"/>
      <c r="JV610" s="16"/>
      <c r="JW610" s="16"/>
      <c r="JX610" s="16"/>
      <c r="JY610" s="16"/>
      <c r="JZ610" s="16"/>
      <c r="KA610" s="16"/>
      <c r="KB610" s="16"/>
      <c r="KC610" s="16"/>
      <c r="KD610" s="16"/>
      <c r="KE610" s="16"/>
      <c r="KF610" s="16"/>
      <c r="KG610" s="16"/>
      <c r="KH610" s="16"/>
      <c r="KI610" s="16"/>
      <c r="KJ610" s="16"/>
      <c r="KK610" s="16"/>
      <c r="KL610" s="16"/>
      <c r="KM610" s="16"/>
      <c r="KN610" s="16"/>
      <c r="KO610" s="16"/>
      <c r="KP610" s="16"/>
      <c r="KQ610" s="16"/>
    </row>
    <row r="611" spans="1:303" x14ac:dyDescent="0.25">
      <c r="C611" s="20">
        <f>MIN(F611:KB611)</f>
        <v>0.64048799368936871</v>
      </c>
      <c r="F611" s="16">
        <f>SQRT(AVERAGE(F605:F609))</f>
        <v>3.5599676565645111</v>
      </c>
      <c r="G611" s="16">
        <f t="shared" ref="G611:BW611" si="6136">SQRT(AVERAGE(G605:G609))</f>
        <v>2.7021046393660533</v>
      </c>
      <c r="H611" s="16">
        <f t="shared" si="6136"/>
        <v>2.0423072793327912</v>
      </c>
      <c r="I611" s="16">
        <f t="shared" si="6136"/>
        <v>1.1181229202638425</v>
      </c>
      <c r="J611" s="16">
        <f t="shared" si="6136"/>
        <v>1.9575451584238643</v>
      </c>
      <c r="K611" s="16">
        <f t="shared" si="6136"/>
        <v>1.1547731305804794</v>
      </c>
      <c r="L611" s="16">
        <f t="shared" si="6136"/>
        <v>1.9745901553109109</v>
      </c>
      <c r="M611" s="16">
        <f t="shared" si="6136"/>
        <v>1.1160369488761113</v>
      </c>
      <c r="N611" s="16">
        <f t="shared" si="6136"/>
        <v>2.2953385567769775</v>
      </c>
      <c r="O611" s="16">
        <f t="shared" si="6136"/>
        <v>1.3125843954321847</v>
      </c>
      <c r="P611" s="16">
        <f t="shared" ref="P611:U611" si="6137">SQRT(AVERAGE(P605:P609))</f>
        <v>2.3680482262525544</v>
      </c>
      <c r="Q611" s="16">
        <f t="shared" si="6137"/>
        <v>1.3179302504802659</v>
      </c>
      <c r="R611" s="16">
        <f t="shared" si="6137"/>
        <v>2.3127998653459754</v>
      </c>
      <c r="S611" s="16">
        <f t="shared" si="6137"/>
        <v>1.4117458430989918</v>
      </c>
      <c r="T611" s="16">
        <f t="shared" si="6137"/>
        <v>2.4519213389192651</v>
      </c>
      <c r="U611" s="16">
        <f t="shared" si="6137"/>
        <v>1.4604200080498972</v>
      </c>
      <c r="V611" s="16">
        <f t="shared" si="6136"/>
        <v>2.33360948929705</v>
      </c>
      <c r="W611" s="16">
        <f t="shared" si="6136"/>
        <v>1.4887179051905133</v>
      </c>
      <c r="X611" s="16">
        <f t="shared" si="6136"/>
        <v>1.423986013961962</v>
      </c>
      <c r="Y611" s="16">
        <f t="shared" ref="Y611:AC611" si="6138">SQRT(AVERAGE(Y605:Y609))</f>
        <v>1.4416446790540272</v>
      </c>
      <c r="Z611" s="16">
        <f t="shared" si="6138"/>
        <v>0.99149512068119916</v>
      </c>
      <c r="AA611" s="16">
        <f t="shared" si="6138"/>
        <v>1.3951898446629778</v>
      </c>
      <c r="AB611" s="16">
        <f t="shared" si="6138"/>
        <v>1.4325128376990097</v>
      </c>
      <c r="AC611" s="16">
        <f t="shared" si="6138"/>
        <v>1.415792900519256</v>
      </c>
      <c r="AD611" s="16">
        <f t="shared" si="6136"/>
        <v>1.4632916041380817</v>
      </c>
      <c r="AE611" s="16">
        <f t="shared" si="6136"/>
        <v>1.4682389779205043</v>
      </c>
      <c r="AF611" s="16">
        <f t="shared" si="6136"/>
        <v>2.7161986407415601</v>
      </c>
      <c r="AG611" s="16">
        <f t="shared" si="6136"/>
        <v>1.4298047152895523</v>
      </c>
      <c r="AH611" s="16">
        <f t="shared" si="6136"/>
        <v>1.3041907410709599</v>
      </c>
      <c r="AI611" s="16">
        <f t="shared" si="6136"/>
        <v>1.3306358049302145</v>
      </c>
      <c r="AJ611" s="16">
        <f t="shared" si="6136"/>
        <v>1.177906111588376</v>
      </c>
      <c r="AK611" s="16">
        <f t="shared" si="6136"/>
        <v>1.6155652950099559</v>
      </c>
      <c r="AL611" s="16">
        <f t="shared" si="6136"/>
        <v>1.9375615932039074</v>
      </c>
      <c r="AM611" s="16">
        <f t="shared" si="6136"/>
        <v>1.5034296456690994</v>
      </c>
      <c r="AN611" s="16">
        <f t="shared" si="6136"/>
        <v>1.8815587219104766</v>
      </c>
      <c r="AO611" s="16">
        <f t="shared" si="6136"/>
        <v>1.5306198302712133</v>
      </c>
      <c r="AP611" s="16">
        <f t="shared" si="6136"/>
        <v>1.8972272540736903</v>
      </c>
      <c r="AQ611" s="16">
        <f t="shared" si="6136"/>
        <v>1.4911175606374367</v>
      </c>
      <c r="AR611" s="16">
        <f t="shared" si="6136"/>
        <v>1.8053303631107369</v>
      </c>
      <c r="AS611" s="16">
        <f t="shared" si="6136"/>
        <v>1.2689546265917502</v>
      </c>
      <c r="AT611" s="16">
        <f t="shared" si="6136"/>
        <v>1.4227747095457357</v>
      </c>
      <c r="AU611" s="16">
        <f t="shared" si="6136"/>
        <v>1.2717053035677897</v>
      </c>
      <c r="AV611" s="16">
        <f t="shared" si="6136"/>
        <v>1.3336342203886042</v>
      </c>
      <c r="AW611" s="16">
        <f t="shared" si="6136"/>
        <v>0.88228116875587026</v>
      </c>
      <c r="AX611" s="16">
        <f t="shared" si="6136"/>
        <v>1.2651347097677883</v>
      </c>
      <c r="AY611" s="16">
        <f t="shared" si="6136"/>
        <v>1.0457821504591869</v>
      </c>
      <c r="AZ611" s="16">
        <f t="shared" si="6136"/>
        <v>0.99787028931488719</v>
      </c>
      <c r="BA611" s="16">
        <f t="shared" si="6136"/>
        <v>0.8339750268934788</v>
      </c>
      <c r="BB611" s="16">
        <f t="shared" si="6136"/>
        <v>2.3335914087884704</v>
      </c>
      <c r="BC611" s="16">
        <f t="shared" si="6136"/>
        <v>2.1249115358016772</v>
      </c>
      <c r="BD611" s="16">
        <f t="shared" si="6136"/>
        <v>1.9306703798271092</v>
      </c>
      <c r="BE611" s="16">
        <f t="shared" si="6136"/>
        <v>1.756114544967089</v>
      </c>
      <c r="BF611" s="16">
        <f t="shared" si="6136"/>
        <v>1.6069440290433472</v>
      </c>
      <c r="BG611" s="16">
        <f t="shared" si="6136"/>
        <v>1.4891491048874783</v>
      </c>
      <c r="BH611" s="16">
        <f t="shared" si="6136"/>
        <v>1.4095325167768957</v>
      </c>
      <c r="BI611" s="16">
        <f t="shared" si="6136"/>
        <v>1.3725630843345991</v>
      </c>
      <c r="BJ611" s="16">
        <f t="shared" si="6136"/>
        <v>1.3809544020791247</v>
      </c>
      <c r="BK611" s="16">
        <f t="shared" si="6136"/>
        <v>1.4313644747863792</v>
      </c>
      <c r="BL611" s="16">
        <f t="shared" si="6136"/>
        <v>1.5190227593399888</v>
      </c>
      <c r="BM611" s="16">
        <f t="shared" si="6136"/>
        <v>1.6359365397579282</v>
      </c>
      <c r="BN611" s="16"/>
      <c r="BO611" s="16"/>
      <c r="BP611" s="16"/>
      <c r="BQ611" s="16">
        <f t="shared" si="6136"/>
        <v>1.4227747095457357</v>
      </c>
      <c r="BR611" s="16">
        <f t="shared" si="6136"/>
        <v>1.406846629014574</v>
      </c>
      <c r="BS611" s="16">
        <f t="shared" si="6136"/>
        <v>1.4030927784378078</v>
      </c>
      <c r="BT611" s="16">
        <f t="shared" si="6136"/>
        <v>1.4100028774818001</v>
      </c>
      <c r="BU611" s="16">
        <f t="shared" si="6136"/>
        <v>1.4273278049900591</v>
      </c>
      <c r="BV611" s="16">
        <f t="shared" si="6136"/>
        <v>1.4520992791265113</v>
      </c>
      <c r="BW611" s="16">
        <f t="shared" si="6136"/>
        <v>1.4839430932798228</v>
      </c>
      <c r="BX611" s="16">
        <f t="shared" ref="BX611:EM611" si="6139">SQRT(AVERAGE(BX605:BX609))</f>
        <v>1.5226442704247198</v>
      </c>
      <c r="BY611" s="16">
        <f t="shared" si="6139"/>
        <v>1.5648893824310153</v>
      </c>
      <c r="BZ611" s="16">
        <f t="shared" si="6139"/>
        <v>1.6108102972386604</v>
      </c>
      <c r="CA611" s="16">
        <f t="shared" si="6139"/>
        <v>1.6593202324708745</v>
      </c>
      <c r="CB611" s="16">
        <f t="shared" si="6139"/>
        <v>1.7103245142666228</v>
      </c>
      <c r="CC611" s="16"/>
      <c r="CD611" s="16"/>
      <c r="CE611" s="16">
        <f t="shared" si="6139"/>
        <v>1.4927052044500746</v>
      </c>
      <c r="CF611" s="16">
        <f t="shared" si="6139"/>
        <v>1.362821142934048</v>
      </c>
      <c r="CG611" s="16">
        <f t="shared" si="6139"/>
        <v>1.261733310509662</v>
      </c>
      <c r="CH611" s="16">
        <f t="shared" si="6139"/>
        <v>1.1960711681586946</v>
      </c>
      <c r="CI611" s="16">
        <f t="shared" si="6139"/>
        <v>1.1691043893825794</v>
      </c>
      <c r="CJ611" s="16">
        <f t="shared" si="6139"/>
        <v>1.17943771952791</v>
      </c>
      <c r="CK611" s="16">
        <f t="shared" si="6139"/>
        <v>1.2266163909028407</v>
      </c>
      <c r="CL611" s="16">
        <f t="shared" si="6139"/>
        <v>1.3038871364208453</v>
      </c>
      <c r="CM611" s="16">
        <f t="shared" si="6139"/>
        <v>1.4047639632040649</v>
      </c>
      <c r="CN611" s="16">
        <f t="shared" si="6139"/>
        <v>1.5216815197876747</v>
      </c>
      <c r="CO611" s="16">
        <f t="shared" si="6139"/>
        <v>1.6512633407473754</v>
      </c>
      <c r="CP611" s="16">
        <f t="shared" si="6139"/>
        <v>1.7886015836581683</v>
      </c>
      <c r="CQ611" s="16"/>
      <c r="CR611" s="16"/>
      <c r="CS611" s="16">
        <f t="shared" si="6139"/>
        <v>1.5174818502203784</v>
      </c>
      <c r="CT611" s="16">
        <f t="shared" si="6139"/>
        <v>1.8505143523039362</v>
      </c>
      <c r="CU611" s="16">
        <f t="shared" si="6139"/>
        <v>0.811130916698934</v>
      </c>
      <c r="CV611" s="16">
        <f t="shared" si="6139"/>
        <v>1.4887179051905133</v>
      </c>
      <c r="CW611" s="16">
        <f t="shared" si="6139"/>
        <v>1.8053303631107369</v>
      </c>
      <c r="CX611" s="16">
        <f t="shared" si="6139"/>
        <v>0.88228116875587026</v>
      </c>
      <c r="CY611" s="16">
        <f t="shared" si="6139"/>
        <v>1.4959326280511602</v>
      </c>
      <c r="CZ611" s="16">
        <f t="shared" si="6139"/>
        <v>1.6981884559708513</v>
      </c>
      <c r="DA611" s="16">
        <f t="shared" si="6139"/>
        <v>0.90780428034635496</v>
      </c>
      <c r="DB611" s="16">
        <f t="shared" si="6139"/>
        <v>1.4724544487049323</v>
      </c>
      <c r="DC611" s="16">
        <f t="shared" si="6139"/>
        <v>1.6841355303262624</v>
      </c>
      <c r="DD611" s="16">
        <f t="shared" si="6139"/>
        <v>0.91610426545123258</v>
      </c>
      <c r="DE611" s="16">
        <f t="shared" si="6139"/>
        <v>1.4581729656644435</v>
      </c>
      <c r="DF611" s="16">
        <f t="shared" si="6139"/>
        <v>1.7116755080245121</v>
      </c>
      <c r="DG611" s="16">
        <f t="shared" si="6139"/>
        <v>0.91689054255003599</v>
      </c>
      <c r="DH611" s="16">
        <f t="shared" si="6139"/>
        <v>1.6510246193149538</v>
      </c>
      <c r="DI611" s="16">
        <f t="shared" si="6139"/>
        <v>2.1523005039926044</v>
      </c>
      <c r="DJ611" s="16">
        <f t="shared" si="6139"/>
        <v>0.74792264683211451</v>
      </c>
      <c r="DK611" s="16">
        <f t="shared" si="6139"/>
        <v>1.5392342336095006</v>
      </c>
      <c r="DL611" s="16">
        <f t="shared" si="6139"/>
        <v>1.8495522458168867</v>
      </c>
      <c r="DM611" s="16">
        <f t="shared" si="6139"/>
        <v>0.88937588650207644</v>
      </c>
      <c r="DN611" s="16">
        <f t="shared" si="6139"/>
        <v>1.5375882952491828</v>
      </c>
      <c r="DO611" s="16">
        <f t="shared" si="6139"/>
        <v>1.8461925571500579</v>
      </c>
      <c r="DP611" s="16">
        <f t="shared" si="6139"/>
        <v>1.3724943468229729</v>
      </c>
      <c r="DQ611" s="16">
        <f t="shared" si="6139"/>
        <v>1.4316339928529163</v>
      </c>
      <c r="DR611" s="16">
        <f t="shared" si="6139"/>
        <v>1.6822143602434552</v>
      </c>
      <c r="DS611" s="16">
        <f t="shared" si="6139"/>
        <v>0.91917115284926876</v>
      </c>
      <c r="DT611" s="16">
        <f t="shared" si="6139"/>
        <v>1.4987682426552376</v>
      </c>
      <c r="DU611" s="16">
        <f t="shared" si="6139"/>
        <v>1.7260787606099168</v>
      </c>
      <c r="DV611" s="16">
        <f t="shared" si="6139"/>
        <v>0.9185482287622776</v>
      </c>
      <c r="DW611" s="16">
        <f t="shared" ref="DW611:DY611" si="6140">SQRT(AVERAGE(DW605:DW609))</f>
        <v>1.295725235882687</v>
      </c>
      <c r="DX611" s="16">
        <f t="shared" si="6140"/>
        <v>1.6272781928170055</v>
      </c>
      <c r="DY611" s="16">
        <f t="shared" si="6140"/>
        <v>1.6700739328066949</v>
      </c>
      <c r="DZ611" s="16">
        <f t="shared" ref="DZ611:EF611" si="6141">SQRT(AVERAGE(DZ605:DZ609))</f>
        <v>1.2292566431979353</v>
      </c>
      <c r="EA611" s="16">
        <f t="shared" si="6141"/>
        <v>1.2630654517143174</v>
      </c>
      <c r="EB611" s="16">
        <f t="shared" si="6141"/>
        <v>1.6635745742089636</v>
      </c>
      <c r="EC611" s="16">
        <f t="shared" si="6141"/>
        <v>1.509864633823641</v>
      </c>
      <c r="ED611" s="38">
        <f t="shared" si="6141"/>
        <v>1.2203625160955198</v>
      </c>
      <c r="EE611" s="16">
        <f t="shared" si="6141"/>
        <v>0.9424606316500711</v>
      </c>
      <c r="EF611" s="16">
        <f t="shared" si="6141"/>
        <v>1.2899245668327741</v>
      </c>
      <c r="EG611" s="16">
        <f t="shared" si="6139"/>
        <v>0.98073562637355693</v>
      </c>
      <c r="EH611" s="16">
        <f t="shared" si="6139"/>
        <v>1.2809097228572048</v>
      </c>
      <c r="EI611" s="16">
        <f t="shared" si="6139"/>
        <v>0.97705820242661012</v>
      </c>
      <c r="EJ611" s="16">
        <f t="shared" si="6139"/>
        <v>2.4865750109389255</v>
      </c>
      <c r="EK611" s="16">
        <f t="shared" si="6139"/>
        <v>1.111650387347684</v>
      </c>
      <c r="EL611" s="16">
        <f t="shared" si="6139"/>
        <v>0.81700306369922171</v>
      </c>
      <c r="EM611" s="16">
        <f t="shared" si="6139"/>
        <v>1.0939218215498265</v>
      </c>
      <c r="EN611" s="16">
        <f t="shared" ref="EN611:HA611" si="6142">SQRT(AVERAGE(EN605:EN609))</f>
        <v>0.73464502442071444</v>
      </c>
      <c r="EO611" s="16">
        <f t="shared" si="6142"/>
        <v>1.1005711183889042</v>
      </c>
      <c r="EP611" s="16">
        <f t="shared" si="6142"/>
        <v>0.75521726148817359</v>
      </c>
      <c r="EQ611" s="16">
        <f t="shared" si="6142"/>
        <v>0.97863891064338115</v>
      </c>
      <c r="ER611" s="16">
        <f t="shared" si="6142"/>
        <v>0.81987607896321602</v>
      </c>
      <c r="ES611" s="16">
        <f t="shared" si="6142"/>
        <v>1.1371928551491279</v>
      </c>
      <c r="ET611" s="16">
        <f t="shared" si="6142"/>
        <v>1.0909763638965944</v>
      </c>
      <c r="EU611" s="16">
        <f t="shared" si="6142"/>
        <v>1.2456909503411446</v>
      </c>
      <c r="EV611" s="16"/>
      <c r="EW611" s="16">
        <f t="shared" si="6142"/>
        <v>1.1876590846138144</v>
      </c>
      <c r="EX611" s="16">
        <f t="shared" si="6142"/>
        <v>1.1866155131375327</v>
      </c>
      <c r="EY611" s="16">
        <f t="shared" si="6142"/>
        <v>1.5052662583465966</v>
      </c>
      <c r="EZ611" s="16">
        <f t="shared" si="6142"/>
        <v>0.91669729406574074</v>
      </c>
      <c r="FA611" s="16">
        <f t="shared" si="6142"/>
        <v>0.64048799368936871</v>
      </c>
      <c r="FB611" s="16">
        <f t="shared" si="6142"/>
        <v>0.97629386056985423</v>
      </c>
      <c r="FC611" s="16">
        <f t="shared" si="6142"/>
        <v>0.77702817971073579</v>
      </c>
      <c r="FD611" s="16">
        <f t="shared" si="6142"/>
        <v>1.045399139463572</v>
      </c>
      <c r="FE611" s="16">
        <f t="shared" si="6142"/>
        <v>0.76174202920826528</v>
      </c>
      <c r="FF611" s="16">
        <f t="shared" si="6142"/>
        <v>0.64385249000293743</v>
      </c>
      <c r="FG611" s="16">
        <f t="shared" si="6142"/>
        <v>1.1415680966043622</v>
      </c>
      <c r="FH611" s="16">
        <f t="shared" si="6142"/>
        <v>1.0489688534157007</v>
      </c>
      <c r="FI611" s="16">
        <f t="shared" si="6142"/>
        <v>0.76704738806516892</v>
      </c>
      <c r="FJ611" s="16"/>
      <c r="FK611" s="16">
        <f t="shared" si="6142"/>
        <v>0.69799173114019297</v>
      </c>
      <c r="FL611" s="47">
        <f t="shared" si="6142"/>
        <v>0.68392741764579457</v>
      </c>
      <c r="FM611" s="16">
        <f t="shared" si="6142"/>
        <v>0.68256917626684777</v>
      </c>
      <c r="FN611" s="16">
        <f t="shared" si="6142"/>
        <v>0.68390769103411064</v>
      </c>
      <c r="FO611" s="16">
        <f t="shared" si="6142"/>
        <v>0.7109719744748445</v>
      </c>
      <c r="FP611" s="16">
        <f t="shared" si="6142"/>
        <v>0.68289728304145259</v>
      </c>
      <c r="FQ611" s="16">
        <f t="shared" si="6142"/>
        <v>0.68223349191242388</v>
      </c>
      <c r="FR611" s="16">
        <f t="shared" si="6142"/>
        <v>0.65112652455027098</v>
      </c>
      <c r="FS611" s="16">
        <f t="shared" si="6142"/>
        <v>2.4410015579556972</v>
      </c>
      <c r="FT611" s="16">
        <f t="shared" si="6142"/>
        <v>1.5695273395222067</v>
      </c>
      <c r="FU611" s="16">
        <f t="shared" si="6142"/>
        <v>1.5182160909928479</v>
      </c>
      <c r="FV611" s="16">
        <f t="shared" si="6142"/>
        <v>1.5283457503710258</v>
      </c>
      <c r="FW611" s="16">
        <f t="shared" si="6142"/>
        <v>1.5173683955012718</v>
      </c>
      <c r="FX611" s="16">
        <f t="shared" si="6142"/>
        <v>1.3991220365940187</v>
      </c>
      <c r="FY611" s="16">
        <f t="shared" si="6142"/>
        <v>1.2616893477247495</v>
      </c>
      <c r="FZ611" s="16">
        <f t="shared" si="6142"/>
        <v>1.7807121522345204</v>
      </c>
      <c r="GA611" s="16">
        <f t="shared" si="6142"/>
        <v>2.0619427538402522</v>
      </c>
      <c r="GB611" s="16">
        <f t="shared" si="6142"/>
        <v>1.6653568319049721</v>
      </c>
      <c r="GC611" s="16">
        <f t="shared" si="6142"/>
        <v>2.0017553852647141</v>
      </c>
      <c r="GD611" s="16">
        <f t="shared" si="6142"/>
        <v>1.6928203543779148</v>
      </c>
      <c r="GE611" s="16">
        <f t="shared" si="6142"/>
        <v>2.0182729556753487</v>
      </c>
      <c r="GF611" s="16">
        <f t="shared" si="6142"/>
        <v>1.4343302376096401</v>
      </c>
      <c r="GG611" s="16">
        <f t="shared" si="6142"/>
        <v>1.5605968587323478</v>
      </c>
      <c r="GH611" s="16">
        <f t="shared" si="6142"/>
        <v>1.6625964740486605</v>
      </c>
      <c r="GI611" s="16">
        <f t="shared" si="6142"/>
        <v>1.9302083624933111</v>
      </c>
      <c r="GJ611" s="16">
        <f t="shared" si="6142"/>
        <v>1.3974197424256667</v>
      </c>
      <c r="GK611" s="16">
        <f t="shared" si="6142"/>
        <v>1.4521550974888298</v>
      </c>
      <c r="GL611" s="16">
        <f t="shared" si="6142"/>
        <v>1.2188031157413903</v>
      </c>
      <c r="GM611" s="16">
        <f t="shared" si="6142"/>
        <v>1.3540792497536673</v>
      </c>
      <c r="GN611" s="16">
        <f t="shared" si="6142"/>
        <v>1.2066864251471305</v>
      </c>
      <c r="GO611" s="16">
        <f t="shared" si="6142"/>
        <v>1.1532456954700485</v>
      </c>
      <c r="GP611" s="16">
        <f t="shared" si="6142"/>
        <v>0.95643279896446831</v>
      </c>
      <c r="GQ611" s="16">
        <f t="shared" si="6142"/>
        <v>1.4652037450846616</v>
      </c>
      <c r="GR611" s="16">
        <f t="shared" si="6142"/>
        <v>1.7512426204445719</v>
      </c>
      <c r="GS611" s="16">
        <f t="shared" si="6142"/>
        <v>1.301188819721558</v>
      </c>
      <c r="GT611" s="16">
        <f t="shared" si="6142"/>
        <v>1.0878982395522092</v>
      </c>
      <c r="GU611" s="16">
        <f t="shared" si="6142"/>
        <v>1.3464843869596319</v>
      </c>
      <c r="GV611" s="16">
        <f t="shared" si="6142"/>
        <v>1.0882070458449002</v>
      </c>
      <c r="GW611" s="16">
        <f t="shared" si="6142"/>
        <v>1.3410148148378813</v>
      </c>
      <c r="GX611" s="16">
        <f t="shared" si="6142"/>
        <v>1.0909950101492607</v>
      </c>
      <c r="GY611" s="16">
        <f t="shared" si="6142"/>
        <v>1.2035266755116911</v>
      </c>
      <c r="GZ611" s="16">
        <f t="shared" si="6142"/>
        <v>0.99106089580931722</v>
      </c>
      <c r="HA611" s="16">
        <f t="shared" si="6142"/>
        <v>1.1736514822598956</v>
      </c>
      <c r="HB611" s="16">
        <f t="shared" ref="HB611:JM611" si="6143">SQRT(AVERAGE(HB605:HB609))</f>
        <v>0.90853097735216326</v>
      </c>
      <c r="HC611" s="16">
        <f t="shared" si="6143"/>
        <v>1.0689907508168992</v>
      </c>
      <c r="HD611" s="16">
        <f t="shared" si="6143"/>
        <v>0.98228435339830156</v>
      </c>
      <c r="HE611" s="16">
        <f t="shared" si="6143"/>
        <v>1.2860487800127396</v>
      </c>
      <c r="HF611" s="16">
        <f t="shared" si="6143"/>
        <v>1.2716068485143857</v>
      </c>
      <c r="HG611" s="16">
        <f t="shared" si="6143"/>
        <v>1.3799808305682912</v>
      </c>
      <c r="HH611" s="16">
        <f t="shared" si="6143"/>
        <v>1.3634012324138294</v>
      </c>
      <c r="HI611" s="16">
        <f t="shared" si="6143"/>
        <v>1.3591852563526474</v>
      </c>
      <c r="HJ611" s="16">
        <f t="shared" si="6143"/>
        <v>1.6295544865160854</v>
      </c>
      <c r="HK611" s="16">
        <f t="shared" si="6143"/>
        <v>1.0464982312441413</v>
      </c>
      <c r="HL611" s="16">
        <f t="shared" si="6143"/>
        <v>0.84377268550685158</v>
      </c>
      <c r="HM611" s="16">
        <f t="shared" si="6143"/>
        <v>1.0953155167225275</v>
      </c>
      <c r="HN611" s="16">
        <f t="shared" si="6143"/>
        <v>1.082384606519524</v>
      </c>
      <c r="HO611" s="16">
        <f t="shared" si="6143"/>
        <v>1.3056563783085713</v>
      </c>
      <c r="HP611" s="16">
        <f t="shared" si="6143"/>
        <v>1.2284430490514813</v>
      </c>
      <c r="HQ611" s="16">
        <f t="shared" si="6143"/>
        <v>1.1853979230433167</v>
      </c>
      <c r="HR611" s="16">
        <f t="shared" si="6143"/>
        <v>0.94005503617985442</v>
      </c>
      <c r="HS611" s="16">
        <f t="shared" si="6143"/>
        <v>0.89431801604589045</v>
      </c>
      <c r="HT611" s="16">
        <f t="shared" si="6143"/>
        <v>0.93496957595221919</v>
      </c>
      <c r="HU611" s="16">
        <f t="shared" si="6143"/>
        <v>0.92937878184124512</v>
      </c>
      <c r="HV611" s="16">
        <f t="shared" si="6143"/>
        <v>0.81351546554530252</v>
      </c>
      <c r="HW611" s="16">
        <f t="shared" si="6143"/>
        <v>0.84095606656240662</v>
      </c>
      <c r="HX611" s="16">
        <f t="shared" si="6143"/>
        <v>2.1784436839225898</v>
      </c>
      <c r="HY611" s="16">
        <f t="shared" si="6143"/>
        <v>1.3315835820330157</v>
      </c>
      <c r="HZ611" s="16">
        <f t="shared" si="6143"/>
        <v>1.3317466769938215</v>
      </c>
      <c r="IA611" s="16">
        <f t="shared" si="6143"/>
        <v>1.3318079210132532</v>
      </c>
      <c r="IB611" s="16">
        <f t="shared" si="6143"/>
        <v>1.2409323441636322</v>
      </c>
      <c r="IC611" s="16">
        <f t="shared" si="6143"/>
        <v>1.1481899876484132</v>
      </c>
      <c r="ID611" s="16">
        <f t="shared" si="6143"/>
        <v>1.0394223102500271</v>
      </c>
      <c r="IE611" s="16">
        <f t="shared" si="6143"/>
        <v>1.5053781526466352</v>
      </c>
      <c r="IF611" s="16">
        <f t="shared" si="6143"/>
        <v>1.8007722095018481</v>
      </c>
      <c r="IG611" s="16">
        <f t="shared" si="6143"/>
        <v>1.4016407615386377</v>
      </c>
      <c r="IH611" s="16">
        <f t="shared" si="6143"/>
        <v>1.7497810828541513</v>
      </c>
      <c r="II611" s="16">
        <f t="shared" si="6143"/>
        <v>1.4259788086451797</v>
      </c>
      <c r="IJ611" s="16">
        <f t="shared" si="6143"/>
        <v>1.7643584143077138</v>
      </c>
      <c r="IK611" s="16">
        <f t="shared" si="6143"/>
        <v>1.2567182869778259</v>
      </c>
      <c r="IL611" s="16">
        <f t="shared" si="6143"/>
        <v>1.3669971690668952</v>
      </c>
      <c r="IM611" s="16">
        <f t="shared" si="6143"/>
        <v>1.3954243513745395</v>
      </c>
      <c r="IN611" s="16">
        <f t="shared" si="6143"/>
        <v>1.6772134807291914</v>
      </c>
      <c r="IO611" s="16">
        <f t="shared" si="6143"/>
        <v>1.2567182869778259</v>
      </c>
      <c r="IP611" s="16">
        <f t="shared" si="6143"/>
        <v>1.3669971690668952</v>
      </c>
      <c r="IQ611" s="16">
        <f t="shared" si="6143"/>
        <v>0.95823392920827244</v>
      </c>
      <c r="IR611" s="16">
        <f t="shared" si="6143"/>
        <v>1.1883218456432973</v>
      </c>
      <c r="IS611" s="16">
        <f t="shared" si="6143"/>
        <v>0.94114585054706357</v>
      </c>
      <c r="IT611" s="16">
        <f t="shared" si="6143"/>
        <v>0.91087260847690121</v>
      </c>
      <c r="IU611" s="16">
        <f t="shared" si="6143"/>
        <v>0.76806604603826967</v>
      </c>
      <c r="IV611" s="16">
        <f t="shared" si="6143"/>
        <v>1.1942524263448169</v>
      </c>
      <c r="IW611" s="16">
        <f t="shared" si="6143"/>
        <v>1.4953828739552291</v>
      </c>
      <c r="IX611" s="16">
        <f t="shared" si="6143"/>
        <v>1.0784710719516366</v>
      </c>
      <c r="IY611" s="16">
        <f t="shared" si="6143"/>
        <v>0.86960400264786186</v>
      </c>
      <c r="IZ611" s="16">
        <f t="shared" si="6143"/>
        <v>1.163001443538735</v>
      </c>
      <c r="JA611" s="16">
        <f t="shared" si="6143"/>
        <v>0.93028679046991514</v>
      </c>
      <c r="JB611" s="16">
        <f t="shared" si="6143"/>
        <v>1.1519022324725148</v>
      </c>
      <c r="JC611" s="16">
        <f t="shared" si="6143"/>
        <v>0.92256467955864652</v>
      </c>
      <c r="JD611" s="16">
        <f t="shared" si="6143"/>
        <v>0.92911582628831901</v>
      </c>
      <c r="JE611" s="16">
        <f t="shared" si="6143"/>
        <v>0.70905411387358486</v>
      </c>
      <c r="JF611" s="16">
        <f t="shared" si="6143"/>
        <v>0.92118541639714524</v>
      </c>
      <c r="JG611" s="16">
        <f t="shared" si="6143"/>
        <v>0.65808567286969111</v>
      </c>
      <c r="JH611" s="16">
        <f t="shared" si="6143"/>
        <v>0.88398581382792607</v>
      </c>
      <c r="JI611" s="16">
        <f t="shared" si="6143"/>
        <v>0.84057732938981111</v>
      </c>
      <c r="JJ611" s="16">
        <f t="shared" si="6143"/>
        <v>1.1556946187958868</v>
      </c>
      <c r="JK611" s="16">
        <f t="shared" si="6143"/>
        <v>1.1608602086311244</v>
      </c>
      <c r="JL611" s="16">
        <f t="shared" si="6143"/>
        <v>1.2241451195520086</v>
      </c>
      <c r="JM611" s="16">
        <f t="shared" si="6143"/>
        <v>1.1054714424496412</v>
      </c>
      <c r="JN611" s="16">
        <f t="shared" ref="JN611:KB611" si="6144">SQRT(AVERAGE(JN605:JN609))</f>
        <v>1.104799492094789</v>
      </c>
      <c r="JO611" s="16">
        <f t="shared" si="6144"/>
        <v>1.3844292186547693</v>
      </c>
      <c r="JP611" s="16">
        <f t="shared" si="6144"/>
        <v>1.1556946187958868</v>
      </c>
      <c r="JQ611" s="16">
        <f t="shared" si="6144"/>
        <v>1.1608602086311244</v>
      </c>
      <c r="JR611" s="16">
        <f t="shared" si="6144"/>
        <v>1.2241451195520086</v>
      </c>
      <c r="JS611" s="16">
        <f t="shared" si="6144"/>
        <v>0.88393104022675906</v>
      </c>
      <c r="JT611" s="16">
        <f t="shared" si="6144"/>
        <v>1.1773511717721701</v>
      </c>
      <c r="JU611" s="16">
        <f t="shared" si="6144"/>
        <v>1.1109473863921573</v>
      </c>
      <c r="JV611" s="16">
        <f t="shared" si="6144"/>
        <v>1.1113542533235095</v>
      </c>
      <c r="JW611" s="16">
        <f t="shared" si="6144"/>
        <v>0.70026087400381709</v>
      </c>
      <c r="JX611" s="16">
        <f t="shared" si="6144"/>
        <v>0.71466480634141527</v>
      </c>
      <c r="JY611" s="16">
        <f t="shared" si="6144"/>
        <v>0.73714598790264063</v>
      </c>
      <c r="JZ611" s="16">
        <f t="shared" si="6144"/>
        <v>0.7987890402946255</v>
      </c>
      <c r="KA611" s="16">
        <f t="shared" si="6144"/>
        <v>0.67020274464371599</v>
      </c>
      <c r="KB611" s="16">
        <f t="shared" si="6144"/>
        <v>0.79185099397987435</v>
      </c>
      <c r="KC611" s="16"/>
      <c r="KD611" s="16"/>
      <c r="KE611" s="16"/>
      <c r="KF611" s="16"/>
      <c r="KG611" s="16"/>
      <c r="KH611" s="16"/>
      <c r="KI611" s="16"/>
      <c r="KJ611" s="16"/>
      <c r="KK611" s="16"/>
      <c r="KL611" s="16"/>
      <c r="KM611" s="16"/>
      <c r="KN611" s="16"/>
      <c r="KO611" s="16"/>
      <c r="KP611" s="16"/>
      <c r="KQ611" s="16"/>
    </row>
    <row r="612" spans="1:303" x14ac:dyDescent="0.25">
      <c r="F612" s="16"/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6"/>
      <c r="S612" s="16"/>
      <c r="T612" s="16"/>
      <c r="U612" s="16"/>
      <c r="V612" s="16"/>
      <c r="W612" s="16"/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6"/>
      <c r="AR612" s="16"/>
      <c r="AS612" s="16"/>
      <c r="AT612" s="16"/>
      <c r="AU612" s="16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  <c r="CI612" s="16"/>
      <c r="CJ612" s="16"/>
      <c r="CK612" s="16"/>
      <c r="CL612" s="16"/>
      <c r="CM612" s="16"/>
      <c r="CN612" s="16"/>
      <c r="CO612" s="16"/>
      <c r="CP612" s="16"/>
      <c r="CQ612" s="16"/>
      <c r="CR612" s="16"/>
      <c r="CS612" s="16"/>
      <c r="CT612" s="16"/>
      <c r="CU612" s="16"/>
      <c r="CV612" s="16"/>
      <c r="CW612" s="16"/>
      <c r="CX612" s="16"/>
      <c r="CY612" s="16"/>
      <c r="CZ612" s="16"/>
      <c r="DA612" s="16"/>
      <c r="DB612" s="16"/>
      <c r="DC612" s="16"/>
      <c r="DD612" s="16"/>
      <c r="DE612" s="16"/>
      <c r="DF612" s="16"/>
      <c r="DG612" s="16"/>
      <c r="DH612" s="16"/>
      <c r="DI612" s="16"/>
      <c r="DJ612" s="16"/>
      <c r="DK612" s="16"/>
      <c r="DL612" s="16"/>
      <c r="DM612" s="16"/>
      <c r="DN612" s="16"/>
      <c r="DO612" s="16"/>
      <c r="DP612" s="16"/>
      <c r="DQ612" s="16"/>
      <c r="DR612" s="16"/>
      <c r="DS612" s="16"/>
      <c r="DT612" s="16"/>
      <c r="DU612" s="16"/>
      <c r="DV612" s="16"/>
      <c r="DW612" s="16"/>
      <c r="DX612" s="16"/>
      <c r="DY612" s="16"/>
      <c r="DZ612" s="16"/>
      <c r="EA612" s="16"/>
      <c r="EB612" s="16"/>
      <c r="EC612" s="16"/>
      <c r="ED612" s="38"/>
      <c r="EE612" s="16"/>
      <c r="EF612" s="16"/>
      <c r="EG612" s="16"/>
      <c r="EH612" s="16"/>
      <c r="EI612" s="16"/>
      <c r="EJ612" s="16"/>
      <c r="EK612" s="16"/>
      <c r="EL612" s="16"/>
      <c r="EM612" s="16"/>
      <c r="EN612" s="16"/>
      <c r="EO612" s="16"/>
      <c r="EP612" s="16"/>
      <c r="EQ612" s="16"/>
      <c r="ER612" s="16"/>
      <c r="ES612" s="16"/>
      <c r="ET612" s="16"/>
      <c r="EU612" s="16"/>
      <c r="EV612" s="16"/>
      <c r="EW612" s="16"/>
      <c r="EX612" s="16"/>
      <c r="EY612" s="16"/>
      <c r="EZ612" s="16"/>
      <c r="FA612" s="16"/>
      <c r="FB612" s="16"/>
      <c r="FC612" s="16"/>
      <c r="FD612" s="16"/>
      <c r="FE612" s="16"/>
      <c r="FF612" s="16"/>
      <c r="FG612" s="16"/>
      <c r="FH612" s="16"/>
      <c r="FI612" s="16"/>
      <c r="FJ612" s="16"/>
      <c r="FK612" s="16"/>
      <c r="FL612" s="47"/>
      <c r="FM612" s="16"/>
      <c r="FN612" s="16"/>
      <c r="FO612" s="16"/>
      <c r="FP612" s="16"/>
      <c r="FQ612" s="16"/>
      <c r="FR612" s="16"/>
      <c r="FS612" s="16"/>
      <c r="FT612" s="16"/>
      <c r="FU612" s="16"/>
      <c r="FV612" s="16"/>
      <c r="FW612" s="16"/>
      <c r="FX612" s="16"/>
      <c r="FY612" s="16"/>
      <c r="FZ612" s="16"/>
      <c r="GA612" s="16"/>
      <c r="GB612" s="16"/>
      <c r="GC612" s="16"/>
      <c r="GD612" s="16"/>
      <c r="GE612" s="16"/>
      <c r="GF612" s="16"/>
      <c r="GG612" s="16"/>
      <c r="GH612" s="16"/>
      <c r="GI612" s="16"/>
      <c r="GJ612" s="16"/>
      <c r="GK612" s="16"/>
      <c r="GL612" s="16"/>
      <c r="GM612" s="16"/>
      <c r="GN612" s="16"/>
      <c r="GO612" s="16"/>
      <c r="GP612" s="16"/>
      <c r="GQ612" s="16"/>
      <c r="GR612" s="16"/>
      <c r="GS612" s="16"/>
      <c r="GT612" s="16"/>
      <c r="GU612" s="16"/>
      <c r="GV612" s="16"/>
      <c r="GW612" s="16"/>
      <c r="GX612" s="16"/>
      <c r="GY612" s="16"/>
      <c r="GZ612" s="16"/>
      <c r="HA612" s="16"/>
      <c r="HB612" s="16"/>
      <c r="HC612" s="16"/>
      <c r="HD612" s="16"/>
      <c r="HE612" s="16"/>
      <c r="HF612" s="16"/>
      <c r="HG612" s="16"/>
      <c r="HH612" s="16"/>
      <c r="HI612" s="16"/>
      <c r="HJ612" s="16"/>
      <c r="HK612" s="16"/>
      <c r="HL612" s="16"/>
      <c r="HM612" s="16"/>
      <c r="HN612" s="16"/>
      <c r="HO612" s="16"/>
      <c r="HP612" s="16"/>
      <c r="HQ612" s="16"/>
      <c r="HR612" s="16"/>
      <c r="HS612" s="16"/>
      <c r="HT612" s="16"/>
      <c r="HU612" s="16"/>
      <c r="HV612" s="16"/>
      <c r="HW612" s="16"/>
      <c r="HX612" s="16"/>
      <c r="HY612" s="16"/>
      <c r="HZ612" s="16"/>
      <c r="IA612" s="16"/>
      <c r="IB612" s="16"/>
      <c r="IC612" s="16"/>
      <c r="ID612" s="16"/>
      <c r="IE612" s="16"/>
      <c r="IF612" s="16"/>
      <c r="IG612" s="16"/>
      <c r="IH612" s="16"/>
      <c r="II612" s="16"/>
      <c r="IJ612" s="16"/>
      <c r="IK612" s="16"/>
      <c r="IL612" s="16"/>
      <c r="IM612" s="16"/>
      <c r="IN612" s="16"/>
      <c r="IO612" s="16"/>
      <c r="IP612" s="16"/>
      <c r="IQ612" s="16"/>
      <c r="IR612" s="16"/>
      <c r="IS612" s="16"/>
      <c r="IT612" s="16"/>
      <c r="IU612" s="16"/>
      <c r="IV612" s="16"/>
      <c r="IW612" s="16"/>
      <c r="IX612" s="16"/>
      <c r="IY612" s="16"/>
      <c r="IZ612" s="16"/>
      <c r="JA612" s="16"/>
      <c r="JB612" s="16"/>
      <c r="JC612" s="16"/>
      <c r="JD612" s="16"/>
      <c r="JE612" s="16"/>
      <c r="JF612" s="16"/>
      <c r="JG612" s="16"/>
      <c r="JH612" s="16"/>
      <c r="JI612" s="16"/>
      <c r="JJ612" s="16"/>
      <c r="JK612" s="16"/>
      <c r="JL612" s="16"/>
      <c r="JM612" s="16"/>
      <c r="JN612" s="16"/>
      <c r="JO612" s="16"/>
      <c r="JP612" s="16"/>
      <c r="JQ612" s="16"/>
      <c r="JR612" s="16"/>
      <c r="JS612" s="16"/>
      <c r="JT612" s="16"/>
      <c r="JU612" s="16"/>
      <c r="JV612" s="16"/>
      <c r="JW612" s="16"/>
      <c r="JX612" s="16"/>
      <c r="JY612" s="16"/>
      <c r="JZ612" s="16"/>
      <c r="KA612" s="16"/>
      <c r="KB612" s="16"/>
      <c r="KC612" s="16"/>
      <c r="KD612" s="16"/>
      <c r="KE612" s="16"/>
      <c r="KF612" s="16"/>
      <c r="KG612" s="16"/>
      <c r="KH612" s="16"/>
      <c r="KI612" s="16"/>
      <c r="KJ612" s="16"/>
      <c r="KK612" s="16"/>
      <c r="KL612" s="16"/>
      <c r="KM612" s="16"/>
      <c r="KN612" s="16"/>
      <c r="KO612" s="16"/>
      <c r="KP612" s="16"/>
      <c r="KQ612" s="16"/>
    </row>
    <row r="613" spans="1:303" x14ac:dyDescent="0.25">
      <c r="F613" s="16"/>
      <c r="G613" s="16"/>
      <c r="H613" s="16"/>
      <c r="I613" s="16"/>
      <c r="J613" s="16"/>
      <c r="K613" s="16"/>
      <c r="L613" s="16"/>
      <c r="M613" s="16"/>
      <c r="N613" s="16"/>
      <c r="O613" s="16"/>
      <c r="P613" s="16"/>
      <c r="Q613" s="16"/>
      <c r="R613" s="16"/>
      <c r="S613" s="16"/>
      <c r="T613" s="16"/>
      <c r="U613" s="16"/>
      <c r="V613" s="16"/>
      <c r="W613" s="16"/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6"/>
      <c r="AR613" s="16"/>
      <c r="AS613" s="16"/>
      <c r="AT613" s="16"/>
      <c r="AU613" s="16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  <c r="CI613" s="16"/>
      <c r="CJ613" s="16"/>
      <c r="CK613" s="16"/>
      <c r="CL613" s="16"/>
      <c r="CM613" s="16"/>
      <c r="CN613" s="16"/>
      <c r="CO613" s="16"/>
      <c r="CP613" s="16"/>
      <c r="CQ613" s="16"/>
      <c r="CR613" s="16"/>
      <c r="CS613" s="16"/>
      <c r="CT613" s="16"/>
      <c r="CU613" s="16"/>
      <c r="CV613" s="16"/>
      <c r="CW613" s="16"/>
      <c r="CX613" s="16"/>
      <c r="CY613" s="16"/>
      <c r="CZ613" s="16"/>
      <c r="DA613" s="16"/>
      <c r="DB613" s="16"/>
      <c r="DC613" s="16"/>
      <c r="DD613" s="16"/>
      <c r="DE613" s="16"/>
      <c r="DF613" s="16"/>
      <c r="DG613" s="16"/>
      <c r="DH613" s="16"/>
      <c r="DI613" s="16"/>
      <c r="DJ613" s="16"/>
      <c r="DK613" s="16"/>
      <c r="DL613" s="16"/>
      <c r="DM613" s="16"/>
      <c r="DN613" s="16"/>
      <c r="DO613" s="16"/>
      <c r="DP613" s="16"/>
      <c r="DQ613" s="16"/>
      <c r="DR613" s="16"/>
      <c r="DS613" s="16"/>
      <c r="DT613" s="16"/>
      <c r="DU613" s="16"/>
      <c r="DV613" s="16"/>
      <c r="DW613" s="16"/>
      <c r="DX613" s="16"/>
      <c r="DY613" s="16"/>
      <c r="DZ613" s="16"/>
      <c r="EA613" s="16"/>
      <c r="EB613" s="16"/>
      <c r="EC613" s="16"/>
      <c r="ED613" s="38"/>
      <c r="EE613" s="16"/>
      <c r="EF613" s="16"/>
      <c r="EG613" s="16"/>
      <c r="EH613" s="16"/>
      <c r="EI613" s="16"/>
      <c r="EJ613" s="16"/>
      <c r="EK613" s="16"/>
      <c r="EL613" s="16"/>
      <c r="EM613" s="16"/>
      <c r="EN613" s="16"/>
      <c r="EO613" s="16"/>
      <c r="EP613" s="16"/>
      <c r="EQ613" s="16"/>
      <c r="ER613" s="16"/>
      <c r="ES613" s="16"/>
      <c r="ET613" s="16"/>
      <c r="EU613" s="16"/>
      <c r="EV613" s="16"/>
      <c r="EW613" s="16"/>
      <c r="EX613" s="16"/>
      <c r="EY613" s="16"/>
      <c r="EZ613" s="16"/>
      <c r="FA613" s="16"/>
      <c r="FB613" s="16"/>
      <c r="FC613" s="16"/>
      <c r="FD613" s="16"/>
      <c r="FE613" s="16"/>
      <c r="FF613" s="16"/>
      <c r="FG613" s="16"/>
      <c r="FH613" s="16"/>
      <c r="FI613" s="16"/>
      <c r="FJ613" s="16"/>
      <c r="FK613" s="16"/>
      <c r="FL613" s="47"/>
      <c r="FM613" s="16"/>
      <c r="FN613" s="16"/>
      <c r="FO613" s="16"/>
      <c r="FP613" s="16"/>
      <c r="FQ613" s="16"/>
      <c r="FR613" s="16"/>
      <c r="FS613" s="16"/>
      <c r="FT613" s="16"/>
      <c r="FU613" s="16"/>
      <c r="FV613" s="16"/>
      <c r="FW613" s="16"/>
      <c r="FX613" s="16"/>
      <c r="FY613" s="16"/>
      <c r="FZ613" s="16"/>
      <c r="GA613" s="16"/>
      <c r="GB613" s="16"/>
      <c r="GC613" s="16"/>
      <c r="GD613" s="16"/>
      <c r="GE613" s="16"/>
      <c r="GF613" s="16"/>
      <c r="GG613" s="16"/>
      <c r="GH613" s="16"/>
      <c r="GI613" s="16"/>
      <c r="GJ613" s="16"/>
      <c r="GK613" s="16"/>
      <c r="GL613" s="16"/>
      <c r="GM613" s="16"/>
      <c r="GN613" s="16"/>
      <c r="GO613" s="16"/>
      <c r="GP613" s="16"/>
      <c r="GQ613" s="16"/>
      <c r="GR613" s="16"/>
      <c r="GS613" s="16"/>
      <c r="GT613" s="16"/>
      <c r="GU613" s="16"/>
      <c r="GV613" s="16"/>
      <c r="GW613" s="16"/>
      <c r="GX613" s="16"/>
      <c r="GY613" s="16"/>
      <c r="GZ613" s="16"/>
      <c r="HA613" s="16"/>
      <c r="HB613" s="16"/>
      <c r="HC613" s="16"/>
      <c r="HD613" s="16"/>
      <c r="HE613" s="16"/>
      <c r="HF613" s="16"/>
      <c r="HG613" s="16"/>
      <c r="HH613" s="16"/>
      <c r="HI613" s="16"/>
      <c r="HJ613" s="16"/>
      <c r="HK613" s="16"/>
      <c r="HL613" s="16"/>
      <c r="HM613" s="16"/>
      <c r="HN613" s="16"/>
      <c r="HO613" s="16"/>
      <c r="HP613" s="16"/>
      <c r="HQ613" s="16"/>
      <c r="HR613" s="16"/>
      <c r="HS613" s="16"/>
      <c r="HT613" s="16"/>
      <c r="HU613" s="16"/>
      <c r="HV613" s="16"/>
      <c r="HW613" s="16"/>
      <c r="HX613" s="16"/>
      <c r="HY613" s="16"/>
      <c r="HZ613" s="16"/>
      <c r="IA613" s="16"/>
      <c r="IB613" s="16"/>
      <c r="IC613" s="16"/>
      <c r="ID613" s="16"/>
      <c r="IE613" s="16"/>
      <c r="IF613" s="16"/>
      <c r="IG613" s="16"/>
      <c r="IH613" s="16"/>
      <c r="II613" s="16"/>
      <c r="IJ613" s="16"/>
      <c r="IK613" s="16"/>
      <c r="IL613" s="16"/>
      <c r="IM613" s="16"/>
      <c r="IN613" s="16"/>
      <c r="IO613" s="16"/>
      <c r="IP613" s="16"/>
      <c r="IQ613" s="16"/>
      <c r="IR613" s="16"/>
      <c r="IS613" s="16"/>
      <c r="IT613" s="16"/>
      <c r="IU613" s="16"/>
      <c r="IV613" s="16"/>
      <c r="IW613" s="16"/>
      <c r="IX613" s="16"/>
      <c r="IY613" s="16"/>
      <c r="IZ613" s="16"/>
      <c r="JA613" s="16"/>
      <c r="JB613" s="16"/>
      <c r="JC613" s="16"/>
      <c r="JD613" s="16"/>
      <c r="JE613" s="16"/>
      <c r="JF613" s="16"/>
      <c r="JG613" s="16"/>
      <c r="JH613" s="16"/>
      <c r="JI613" s="16"/>
      <c r="JJ613" s="16"/>
      <c r="JK613" s="16"/>
      <c r="JL613" s="16"/>
      <c r="JM613" s="16"/>
      <c r="JN613" s="16"/>
      <c r="JO613" s="16"/>
      <c r="JP613" s="16"/>
      <c r="JQ613" s="16"/>
      <c r="JR613" s="16"/>
      <c r="JS613" s="16"/>
      <c r="JT613" s="16"/>
      <c r="JU613" s="16"/>
      <c r="JV613" s="16"/>
      <c r="JW613" s="16"/>
      <c r="JX613" s="16"/>
      <c r="JY613" s="16"/>
      <c r="JZ613" s="16"/>
      <c r="KA613" s="16"/>
      <c r="KB613" s="16"/>
      <c r="KC613" s="16"/>
      <c r="KD613" s="16"/>
      <c r="KE613" s="16"/>
      <c r="KF613" s="16"/>
      <c r="KG613" s="16"/>
      <c r="KH613" s="16"/>
      <c r="KI613" s="16"/>
      <c r="KJ613" s="16"/>
      <c r="KK613" s="16"/>
      <c r="KL613" s="16"/>
      <c r="KM613" s="16"/>
      <c r="KN613" s="16"/>
      <c r="KO613" s="16"/>
      <c r="KP613" s="16"/>
      <c r="KQ613" s="16"/>
    </row>
    <row r="614" spans="1:303" x14ac:dyDescent="0.25">
      <c r="A614" s="1" t="s">
        <v>29</v>
      </c>
      <c r="F614" s="16">
        <f t="shared" ref="F614:AK614" si="6145">((F81*SLOPE($B$81:$B$89,F$81:F$89)+INTERCEPT($B$81:$B$89,F$81:F$89))-$B81)^2</f>
        <v>8.0378771618858718</v>
      </c>
      <c r="G614" s="16">
        <f t="shared" si="6145"/>
        <v>1.496424469003979</v>
      </c>
      <c r="H614" s="16">
        <f t="shared" si="6145"/>
        <v>7.5144336600364863</v>
      </c>
      <c r="I614" s="16">
        <f t="shared" si="6145"/>
        <v>1.3110015826842196</v>
      </c>
      <c r="J614" s="16">
        <f t="shared" si="6145"/>
        <v>7.0887027738122299</v>
      </c>
      <c r="K614" s="16">
        <f t="shared" si="6145"/>
        <v>1.1138898229069225</v>
      </c>
      <c r="L614" s="16">
        <f t="shared" si="6145"/>
        <v>7.5669909275417684</v>
      </c>
      <c r="M614" s="16">
        <f t="shared" si="6145"/>
        <v>1.318558809375425</v>
      </c>
      <c r="N614" s="16">
        <f t="shared" si="6145"/>
        <v>0.38541338929923363</v>
      </c>
      <c r="O614" s="16">
        <f t="shared" si="6145"/>
        <v>0.65198857691148004</v>
      </c>
      <c r="P614" s="16">
        <f t="shared" si="6145"/>
        <v>0.1821374851544055</v>
      </c>
      <c r="Q614" s="16">
        <f t="shared" si="6145"/>
        <v>3.4859480705030452</v>
      </c>
      <c r="R614" s="16">
        <f t="shared" si="6145"/>
        <v>6.894180294151156E-2</v>
      </c>
      <c r="S614" s="16">
        <f t="shared" si="6145"/>
        <v>1.3213907251398562</v>
      </c>
      <c r="T614" s="16">
        <f t="shared" si="6145"/>
        <v>5.4784420030467608E-2</v>
      </c>
      <c r="U614" s="16">
        <f t="shared" si="6145"/>
        <v>2.7585379507684813</v>
      </c>
      <c r="V614" s="16">
        <f t="shared" si="6145"/>
        <v>0.69178138841091341</v>
      </c>
      <c r="W614" s="16">
        <f t="shared" si="6145"/>
        <v>0.1670862067410491</v>
      </c>
      <c r="X614" s="16">
        <f t="shared" si="6145"/>
        <v>0.1279979033153737</v>
      </c>
      <c r="Y614" s="16">
        <f t="shared" si="6145"/>
        <v>9.6717172218972108E-2</v>
      </c>
      <c r="Z614" s="16">
        <f t="shared" si="6145"/>
        <v>1.4353068868375001</v>
      </c>
      <c r="AA614" s="16">
        <f t="shared" si="6145"/>
        <v>7.5824825836058249E-4</v>
      </c>
      <c r="AB614" s="16">
        <f t="shared" si="6145"/>
        <v>8.6893285871150847E-2</v>
      </c>
      <c r="AC614" s="16">
        <f t="shared" si="6145"/>
        <v>0.72127927782035328</v>
      </c>
      <c r="AD614" s="16">
        <f t="shared" si="6145"/>
        <v>4.8190709967759454E-2</v>
      </c>
      <c r="AE614" s="16">
        <f t="shared" si="6145"/>
        <v>4.664314573587261E-2</v>
      </c>
      <c r="AF614" s="16">
        <f t="shared" si="6145"/>
        <v>3.4143677645301116</v>
      </c>
      <c r="AG614" s="16">
        <f t="shared" si="6145"/>
        <v>4.4079201434323138E-2</v>
      </c>
      <c r="AH614" s="16">
        <f t="shared" si="6145"/>
        <v>9.0771536232354185E-4</v>
      </c>
      <c r="AI614" s="16">
        <f t="shared" si="6145"/>
        <v>7.879581383996663E-5</v>
      </c>
      <c r="AJ614" s="16">
        <f t="shared" si="6145"/>
        <v>0.58295225569814579</v>
      </c>
      <c r="AK614" s="16">
        <f t="shared" si="6145"/>
        <v>0.79460432727126773</v>
      </c>
      <c r="AL614" s="16">
        <f t="shared" ref="AL614:BM614" si="6146">((AL81*SLOPE($B$81:$B$89,AL$81:AL$89)+INTERCEPT($B$81:$B$89,AL$81:AL$89))-$B81)^2</f>
        <v>3.6425279929220372E-2</v>
      </c>
      <c r="AM614" s="16">
        <f t="shared" si="6146"/>
        <v>0.50551508214291807</v>
      </c>
      <c r="AN614" s="16">
        <f t="shared" si="6146"/>
        <v>6.4596359679666912E-2</v>
      </c>
      <c r="AO614" s="16">
        <f t="shared" si="6146"/>
        <v>0.5970255712745951</v>
      </c>
      <c r="AP614" s="16">
        <f t="shared" si="6146"/>
        <v>4.6132524561635226E-2</v>
      </c>
      <c r="AQ614" s="16">
        <f t="shared" si="6146"/>
        <v>1.1349356162714439</v>
      </c>
      <c r="AR614" s="16">
        <f t="shared" si="6146"/>
        <v>3.5415474663456938E-3</v>
      </c>
      <c r="AS614" s="16">
        <f t="shared" si="6146"/>
        <v>1.3180200677759442</v>
      </c>
      <c r="AT614" s="16">
        <f t="shared" si="6146"/>
        <v>0.23699227899605987</v>
      </c>
      <c r="AU614" s="16">
        <f t="shared" si="6146"/>
        <v>1.1134798794440077</v>
      </c>
      <c r="AV614" s="16">
        <f t="shared" si="6146"/>
        <v>0.98190094350357815</v>
      </c>
      <c r="AW614" s="16">
        <f t="shared" si="6146"/>
        <v>1.0087954717591294</v>
      </c>
      <c r="AX614" s="16">
        <f t="shared" si="6146"/>
        <v>0.32214181352120802</v>
      </c>
      <c r="AY614" s="16">
        <f t="shared" si="6146"/>
        <v>0.80958112491782319</v>
      </c>
      <c r="AZ614" s="16">
        <f t="shared" si="6146"/>
        <v>0.45790894251402703</v>
      </c>
      <c r="BA614" s="16">
        <f t="shared" si="6146"/>
        <v>0.18143029035241415</v>
      </c>
      <c r="BB614" s="16">
        <f t="shared" si="6146"/>
        <v>0.69073093012104581</v>
      </c>
      <c r="BC614" s="16">
        <f t="shared" si="6146"/>
        <v>0.60318354500499816</v>
      </c>
      <c r="BD614" s="16">
        <f t="shared" si="6146"/>
        <v>0.4914001967333842</v>
      </c>
      <c r="BE614" s="16">
        <f t="shared" si="6146"/>
        <v>0.3741555321296684</v>
      </c>
      <c r="BF614" s="16">
        <f t="shared" si="6146"/>
        <v>0.26453974218397225</v>
      </c>
      <c r="BG614" s="16">
        <f t="shared" si="6146"/>
        <v>0.16930123631492877</v>
      </c>
      <c r="BH614" s="16">
        <f t="shared" si="6146"/>
        <v>9.1000059262138541E-2</v>
      </c>
      <c r="BI614" s="16">
        <f t="shared" si="6146"/>
        <v>3.871890204004752E-2</v>
      </c>
      <c r="BJ614" s="16">
        <f t="shared" si="6146"/>
        <v>8.2629383154876803E-3</v>
      </c>
      <c r="BK614" s="16">
        <f t="shared" si="6146"/>
        <v>7.4782458017185407E-5</v>
      </c>
      <c r="BL614" s="16">
        <f t="shared" si="6146"/>
        <v>1.1388790071412734E-2</v>
      </c>
      <c r="BM614" s="16">
        <f t="shared" si="6146"/>
        <v>3.99956658582983E-2</v>
      </c>
      <c r="BN614" s="16"/>
      <c r="BO614" s="16"/>
      <c r="BP614" s="16"/>
      <c r="BQ614" s="16">
        <f t="shared" ref="BQ614:CB614" si="6147">((BQ81*SLOPE($B$81:$B$89,BQ$81:BQ$89)+INTERCEPT($B$81:$B$89,BQ$81:BQ$89))-$B81)^2</f>
        <v>0.23699227899605987</v>
      </c>
      <c r="BR614" s="16">
        <f t="shared" si="6147"/>
        <v>0.25215629629880015</v>
      </c>
      <c r="BS614" s="16">
        <f t="shared" si="6147"/>
        <v>0.27254074980281218</v>
      </c>
      <c r="BT614" s="16">
        <f t="shared" si="6147"/>
        <v>0.29608233573980663</v>
      </c>
      <c r="BU614" s="16">
        <f t="shared" si="6147"/>
        <v>0.31702094510091422</v>
      </c>
      <c r="BV614" s="16">
        <f t="shared" si="6147"/>
        <v>0.34142376054039164</v>
      </c>
      <c r="BW614" s="16">
        <f t="shared" si="6147"/>
        <v>0.35878017133415818</v>
      </c>
      <c r="BX614" s="16">
        <f t="shared" si="6147"/>
        <v>0.36985706946305513</v>
      </c>
      <c r="BY614" s="16">
        <f t="shared" si="6147"/>
        <v>0.375500729996052</v>
      </c>
      <c r="BZ614" s="16">
        <f t="shared" si="6147"/>
        <v>0.3715368396707619</v>
      </c>
      <c r="CA614" s="16">
        <f t="shared" si="6147"/>
        <v>0.36166408016015644</v>
      </c>
      <c r="CB614" s="16">
        <f t="shared" si="6147"/>
        <v>0.34449478366912772</v>
      </c>
      <c r="CC614" s="16"/>
      <c r="CD614" s="16"/>
      <c r="CE614" s="16">
        <f t="shared" ref="CE614:CP614" si="6148">((CE81*SLOPE($B$81:$B$89,CE$81:CE$89)+INTERCEPT($B$81:$B$89,CE$81:CE$89))-$B81)^2</f>
        <v>0.13287083479414538</v>
      </c>
      <c r="CF614" s="16">
        <f t="shared" si="6148"/>
        <v>0.16057403722802155</v>
      </c>
      <c r="CG614" s="16">
        <f t="shared" si="6148"/>
        <v>0.19893194022237143</v>
      </c>
      <c r="CH614" s="16">
        <f t="shared" si="6148"/>
        <v>0.24453926832087491</v>
      </c>
      <c r="CI614" s="16">
        <f t="shared" si="6148"/>
        <v>0.29546936867858897</v>
      </c>
      <c r="CJ614" s="16">
        <f t="shared" si="6148"/>
        <v>0.34772781158140248</v>
      </c>
      <c r="CK614" s="16">
        <f t="shared" si="6148"/>
        <v>0.40536360712179637</v>
      </c>
      <c r="CL614" s="16">
        <f t="shared" si="6148"/>
        <v>0.45886797126492262</v>
      </c>
      <c r="CM614" s="16">
        <f t="shared" si="6148"/>
        <v>0.50422820885612585</v>
      </c>
      <c r="CN614" s="16">
        <f t="shared" si="6148"/>
        <v>0.54225586940865345</v>
      </c>
      <c r="CO614" s="16">
        <f t="shared" si="6148"/>
        <v>0.57374758423991867</v>
      </c>
      <c r="CP614" s="16">
        <f t="shared" si="6148"/>
        <v>0.59449915054950297</v>
      </c>
      <c r="CQ614" s="16"/>
      <c r="CR614" s="16"/>
      <c r="CS614" s="16">
        <f t="shared" ref="CS614:DX614" si="6149">((CS81*SLOPE($B$81:$B$89,CS$81:CS$89)+INTERCEPT($B$81:$B$89,CS$81:CS$89))-$B81)^2</f>
        <v>9.4705586383017598E-2</v>
      </c>
      <c r="CT614" s="16">
        <f t="shared" si="6149"/>
        <v>6.6311523039213705E-4</v>
      </c>
      <c r="CU614" s="16">
        <f t="shared" si="6149"/>
        <v>0.85165644614616964</v>
      </c>
      <c r="CV614" s="16">
        <f t="shared" si="6149"/>
        <v>0.1670862067410491</v>
      </c>
      <c r="CW614" s="16">
        <f t="shared" si="6149"/>
        <v>3.5415474663456938E-3</v>
      </c>
      <c r="CX614" s="16">
        <f t="shared" si="6149"/>
        <v>1.0087954717591294</v>
      </c>
      <c r="CY614" s="16">
        <f t="shared" si="6149"/>
        <v>0.11004869583935264</v>
      </c>
      <c r="CZ614" s="16">
        <f t="shared" si="6149"/>
        <v>0.23509712510972638</v>
      </c>
      <c r="DA614" s="16">
        <f t="shared" si="6149"/>
        <v>0.55908948799750335</v>
      </c>
      <c r="DB614" s="16">
        <f t="shared" si="6149"/>
        <v>9.549858622216556E-2</v>
      </c>
      <c r="DC614" s="16">
        <f t="shared" si="6149"/>
        <v>8.5832914621177092E-2</v>
      </c>
      <c r="DD614" s="16">
        <f t="shared" si="6149"/>
        <v>0.9170633138388431</v>
      </c>
      <c r="DE614" s="16">
        <f t="shared" si="6149"/>
        <v>7.2640247834290309E-2</v>
      </c>
      <c r="DF614" s="16">
        <f t="shared" si="6149"/>
        <v>7.6285697056544644E-2</v>
      </c>
      <c r="DG614" s="16">
        <f t="shared" si="6149"/>
        <v>0.50329464152155956</v>
      </c>
      <c r="DH614" s="16">
        <f t="shared" si="6149"/>
        <v>0.47009435494504481</v>
      </c>
      <c r="DI614" s="16">
        <f t="shared" si="6149"/>
        <v>0.35095854672145804</v>
      </c>
      <c r="DJ614" s="16">
        <f t="shared" si="6149"/>
        <v>0.48418949067235345</v>
      </c>
      <c r="DK614" s="16">
        <f t="shared" si="6149"/>
        <v>0.11153982163141341</v>
      </c>
      <c r="DL614" s="16">
        <f t="shared" si="6149"/>
        <v>3.4705797781342675E-2</v>
      </c>
      <c r="DM614" s="16">
        <f t="shared" si="6149"/>
        <v>0.55259748070133219</v>
      </c>
      <c r="DN614" s="16">
        <f t="shared" si="6149"/>
        <v>0.14039093916477824</v>
      </c>
      <c r="DO614" s="16">
        <f t="shared" si="6149"/>
        <v>3.9346407084954174E-3</v>
      </c>
      <c r="DP614" s="16">
        <f t="shared" si="6149"/>
        <v>7.2332385129718235E-2</v>
      </c>
      <c r="DQ614" s="16">
        <f t="shared" si="6149"/>
        <v>9.1482315476279344E-2</v>
      </c>
      <c r="DR614" s="16">
        <f t="shared" si="6149"/>
        <v>2.1542075200500756E-2</v>
      </c>
      <c r="DS614" s="16">
        <f t="shared" si="6149"/>
        <v>2.0885971854895917</v>
      </c>
      <c r="DT614" s="16">
        <f t="shared" si="6149"/>
        <v>0.10442588241028193</v>
      </c>
      <c r="DU614" s="16">
        <f t="shared" si="6149"/>
        <v>0.20010186459104651</v>
      </c>
      <c r="DV614" s="16">
        <f t="shared" si="6149"/>
        <v>0.58579076259749407</v>
      </c>
      <c r="DW614" s="16">
        <f t="shared" si="6149"/>
        <v>0.33683446062342898</v>
      </c>
      <c r="DX614" s="16">
        <f t="shared" si="6149"/>
        <v>0.30686256989939564</v>
      </c>
      <c r="DY614" s="16">
        <f t="shared" ref="DY614:EU614" si="6150">((DY81*SLOPE($B$81:$B$89,DY$81:DY$89)+INTERCEPT($B$81:$B$89,DY$81:DY$89))-$B81)^2</f>
        <v>0.20447662645491932</v>
      </c>
      <c r="DZ614" s="16">
        <f t="shared" si="6150"/>
        <v>9.6951021772468268E-2</v>
      </c>
      <c r="EA614" s="16">
        <f t="shared" si="6150"/>
        <v>3.8155944499625657E-2</v>
      </c>
      <c r="EB614" s="16">
        <f t="shared" si="6150"/>
        <v>3.8045738020881133E-2</v>
      </c>
      <c r="EC614" s="16">
        <f t="shared" si="6150"/>
        <v>7.0257443778053534E-3</v>
      </c>
      <c r="ED614" s="38">
        <f t="shared" si="6150"/>
        <v>0.57729600131295233</v>
      </c>
      <c r="EE614" s="16">
        <f t="shared" si="6150"/>
        <v>0.11140746303749632</v>
      </c>
      <c r="EF614" s="16">
        <f t="shared" si="6150"/>
        <v>0.14626698170807248</v>
      </c>
      <c r="EG614" s="16">
        <f t="shared" si="6150"/>
        <v>0.35317830398477129</v>
      </c>
      <c r="EH614" s="16">
        <f t="shared" si="6150"/>
        <v>0.19309088649845174</v>
      </c>
      <c r="EI614" s="16">
        <f t="shared" si="6150"/>
        <v>0.31220351275540509</v>
      </c>
      <c r="EJ614" s="16">
        <f t="shared" si="6150"/>
        <v>2.621833001245419</v>
      </c>
      <c r="EK614" s="16">
        <f t="shared" si="6150"/>
        <v>0.3079845325305654</v>
      </c>
      <c r="EL614" s="16">
        <f t="shared" si="6150"/>
        <v>0.28303203616907513</v>
      </c>
      <c r="EM614" s="16">
        <f t="shared" si="6150"/>
        <v>1.5436809696122867E-2</v>
      </c>
      <c r="EN614" s="16">
        <f t="shared" si="6150"/>
        <v>0.71571151083203211</v>
      </c>
      <c r="EO614" s="16">
        <f t="shared" si="6150"/>
        <v>4.2952464079042602E-2</v>
      </c>
      <c r="EP614" s="16">
        <f t="shared" si="6150"/>
        <v>0.61497065763643921</v>
      </c>
      <c r="EQ614" s="16">
        <f t="shared" si="6150"/>
        <v>1.2340824757177908</v>
      </c>
      <c r="ER614" s="16">
        <f t="shared" si="6150"/>
        <v>3.22874763860797E-3</v>
      </c>
      <c r="ES614" s="16">
        <f t="shared" si="6150"/>
        <v>0.72602299172841944</v>
      </c>
      <c r="ET614" s="16">
        <f t="shared" si="6150"/>
        <v>1.6985192647030265</v>
      </c>
      <c r="EU614" s="16">
        <f t="shared" si="6150"/>
        <v>2.4813193300920553E-2</v>
      </c>
      <c r="EV614" s="16"/>
      <c r="EW614" s="16">
        <f t="shared" ref="EW614:FI614" si="6151">((EW81*SLOPE($B$81:$B$89,EW$81:EW$89)+INTERCEPT($B$81:$B$89,EW$81:EW$89))-$B81)^2</f>
        <v>0.58502156329556254</v>
      </c>
      <c r="EX614" s="16">
        <f t="shared" si="6151"/>
        <v>0.52329194094703613</v>
      </c>
      <c r="EY614" s="16">
        <f t="shared" si="6151"/>
        <v>0.1725234028688068</v>
      </c>
      <c r="EZ614" s="16">
        <f t="shared" si="6151"/>
        <v>0.5624367082811792</v>
      </c>
      <c r="FA614" s="16">
        <f t="shared" si="6151"/>
        <v>3.3415093194441634</v>
      </c>
      <c r="FB614" s="16">
        <f t="shared" si="6151"/>
        <v>0.46711128894608145</v>
      </c>
      <c r="FC614" s="16">
        <f t="shared" si="6151"/>
        <v>1.951454394043711</v>
      </c>
      <c r="FD614" s="16">
        <f t="shared" si="6151"/>
        <v>7.3760990241408877E-2</v>
      </c>
      <c r="FE614" s="16">
        <f t="shared" si="6151"/>
        <v>1.639228478872254</v>
      </c>
      <c r="FF614" s="16">
        <f t="shared" si="6151"/>
        <v>3.3012538595322237E-2</v>
      </c>
      <c r="FG614" s="16">
        <f t="shared" si="6151"/>
        <v>0.83972906513794909</v>
      </c>
      <c r="FH614" s="16">
        <f t="shared" si="6151"/>
        <v>2.9234325218753063E-2</v>
      </c>
      <c r="FI614" s="16">
        <f t="shared" si="6151"/>
        <v>1.0831171160090745</v>
      </c>
      <c r="FJ614" s="16"/>
      <c r="FK614" s="16">
        <f t="shared" ref="FK614:GP614" si="6152">((FK81*SLOPE($B$81:$B$89,FK$81:FK$89)+INTERCEPT($B$81:$B$89,FK$81:FK$89))-$B81)^2</f>
        <v>2.6391745338661351E-3</v>
      </c>
      <c r="FL614" s="47">
        <f t="shared" si="6152"/>
        <v>0.44030367673310017</v>
      </c>
      <c r="FM614" s="16">
        <f t="shared" si="6152"/>
        <v>0.42785310241405761</v>
      </c>
      <c r="FN614" s="16">
        <f t="shared" si="6152"/>
        <v>0.44593645870250126</v>
      </c>
      <c r="FO614" s="16">
        <f t="shared" si="6152"/>
        <v>0.62933558740739248</v>
      </c>
      <c r="FP614" s="16">
        <f t="shared" si="6152"/>
        <v>0.4263487552498651</v>
      </c>
      <c r="FQ614" s="16">
        <f t="shared" si="6152"/>
        <v>0.42380805760203272</v>
      </c>
      <c r="FR614" s="16">
        <f t="shared" si="6152"/>
        <v>0.11014590922208387</v>
      </c>
      <c r="FS614" s="16">
        <f t="shared" si="6152"/>
        <v>0.22857105847536102</v>
      </c>
      <c r="FT614" s="16">
        <f t="shared" si="6152"/>
        <v>1.0400031061466688</v>
      </c>
      <c r="FU614" s="16">
        <f t="shared" si="6152"/>
        <v>1.4370935753447784</v>
      </c>
      <c r="FV614" s="16">
        <f t="shared" si="6152"/>
        <v>1.4547414773173761</v>
      </c>
      <c r="FW614" s="16">
        <f t="shared" si="6152"/>
        <v>1.5590701538536624</v>
      </c>
      <c r="FX614" s="16">
        <f t="shared" si="6152"/>
        <v>2.1352739567409271</v>
      </c>
      <c r="FY614" s="16">
        <f t="shared" si="6152"/>
        <v>0.52570707813784823</v>
      </c>
      <c r="FZ614" s="16">
        <f t="shared" si="6152"/>
        <v>4.6037968517606229</v>
      </c>
      <c r="GA614" s="16">
        <f t="shared" si="6152"/>
        <v>1.2577471245933864</v>
      </c>
      <c r="GB614" s="16">
        <f t="shared" si="6152"/>
        <v>3.8495799914975546</v>
      </c>
      <c r="GC614" s="16">
        <f t="shared" si="6152"/>
        <v>1.1101486721110676</v>
      </c>
      <c r="GD614" s="16">
        <f t="shared" si="6152"/>
        <v>4.1253194993079445</v>
      </c>
      <c r="GE614" s="16">
        <f t="shared" si="6152"/>
        <v>1.210574532509374</v>
      </c>
      <c r="GF614" s="16">
        <f t="shared" si="6152"/>
        <v>5.6232309462171788</v>
      </c>
      <c r="GG614" s="16">
        <f t="shared" si="6152"/>
        <v>3.0223264358398483</v>
      </c>
      <c r="GH614" s="16">
        <f t="shared" si="6152"/>
        <v>5.335888379408674</v>
      </c>
      <c r="GI614" s="16">
        <f t="shared" si="6152"/>
        <v>1.5521594971923487</v>
      </c>
      <c r="GJ614" s="16">
        <f t="shared" si="6152"/>
        <v>5.4639410762262113</v>
      </c>
      <c r="GK614" s="16">
        <f t="shared" si="6152"/>
        <v>5.2640549929588252</v>
      </c>
      <c r="GL614" s="16">
        <f t="shared" si="6152"/>
        <v>1.267184965602644E-2</v>
      </c>
      <c r="GM614" s="16">
        <f t="shared" si="6152"/>
        <v>0.72231243616551088</v>
      </c>
      <c r="GN614" s="16">
        <f t="shared" si="6152"/>
        <v>0.17370194200566055</v>
      </c>
      <c r="GO614" s="16">
        <f t="shared" si="6152"/>
        <v>0.46303324776327587</v>
      </c>
      <c r="GP614" s="16">
        <f t="shared" si="6152"/>
        <v>0.90430901856958901</v>
      </c>
      <c r="GQ614" s="16">
        <f t="shared" ref="GQ614:HV614" si="6153">((GQ81*SLOPE($B$81:$B$89,GQ$81:GQ$89)+INTERCEPT($B$81:$B$89,GQ$81:GQ$89))-$B81)^2</f>
        <v>3.5654703428322607</v>
      </c>
      <c r="GR614" s="16">
        <f t="shared" si="6153"/>
        <v>0.66350233364472266</v>
      </c>
      <c r="GS614" s="16">
        <f t="shared" si="6153"/>
        <v>0.53095503562806301</v>
      </c>
      <c r="GT614" s="16">
        <f t="shared" si="6153"/>
        <v>3.1138567136078832</v>
      </c>
      <c r="GU614" s="16">
        <f t="shared" si="6153"/>
        <v>1.2033641911627553</v>
      </c>
      <c r="GV614" s="16">
        <f t="shared" si="6153"/>
        <v>4.073283383159306</v>
      </c>
      <c r="GW614" s="16">
        <f t="shared" si="6153"/>
        <v>1.0756285933233529</v>
      </c>
      <c r="GX614" s="16">
        <f t="shared" si="6153"/>
        <v>3.9189464983578959</v>
      </c>
      <c r="GY614" s="16">
        <f t="shared" si="6153"/>
        <v>0.93145381151301243</v>
      </c>
      <c r="GZ614" s="16">
        <f t="shared" si="6153"/>
        <v>3.9741213730893361</v>
      </c>
      <c r="HA614" s="16">
        <f t="shared" si="6153"/>
        <v>1.6930917838769588</v>
      </c>
      <c r="HB614" s="16">
        <f t="shared" si="6153"/>
        <v>5.0008229288671497</v>
      </c>
      <c r="HC614" s="16">
        <f t="shared" si="6153"/>
        <v>0.19345875613815858</v>
      </c>
      <c r="HD614" s="16">
        <f t="shared" si="6153"/>
        <v>2.065096235562049</v>
      </c>
      <c r="HE614" s="16">
        <f t="shared" si="6153"/>
        <v>4.526496810833712</v>
      </c>
      <c r="HF614" s="16">
        <f t="shared" si="6153"/>
        <v>6.4897625630526949</v>
      </c>
      <c r="HG614" s="16">
        <f t="shared" si="6153"/>
        <v>2.1351037524124736</v>
      </c>
      <c r="HH614" s="16">
        <f t="shared" si="6153"/>
        <v>4.25484606396867</v>
      </c>
      <c r="HI614" s="16">
        <f t="shared" si="6153"/>
        <v>4.096554823405441</v>
      </c>
      <c r="HJ614" s="16">
        <f t="shared" si="6153"/>
        <v>0.89470843013173718</v>
      </c>
      <c r="HK614" s="16">
        <f t="shared" si="6153"/>
        <v>4.3515195509582787</v>
      </c>
      <c r="HL614" s="16">
        <f t="shared" si="6153"/>
        <v>9.7703994685851452</v>
      </c>
      <c r="HM614" s="16">
        <f t="shared" si="6153"/>
        <v>4.1686729292568439</v>
      </c>
      <c r="HN614" s="16">
        <f t="shared" si="6153"/>
        <v>5.4358072238120218E-2</v>
      </c>
      <c r="HO614" s="16">
        <f t="shared" si="6153"/>
        <v>0.69155230032185255</v>
      </c>
      <c r="HP614" s="16">
        <f t="shared" si="6153"/>
        <v>0.31427447016260018</v>
      </c>
      <c r="HQ614" s="16">
        <f t="shared" si="6153"/>
        <v>2.5307743311785136</v>
      </c>
      <c r="HR614" s="16">
        <f t="shared" si="6153"/>
        <v>8.5270907715451309E-3</v>
      </c>
      <c r="HS614" s="16">
        <f t="shared" si="6153"/>
        <v>1.2809793094315578</v>
      </c>
      <c r="HT614" s="16">
        <f t="shared" si="6153"/>
        <v>0.140009916681372</v>
      </c>
      <c r="HU614" s="16">
        <f t="shared" si="6153"/>
        <v>1.9812501428421985</v>
      </c>
      <c r="HV614" s="16">
        <f t="shared" si="6153"/>
        <v>0.58741240722989796</v>
      </c>
      <c r="HW614" s="16">
        <f t="shared" ref="HW614:JB614" si="6154">((HW81*SLOPE($B$81:$B$89,HW$81:HW$89)+INTERCEPT($B$81:$B$89,HW$81:HW$89))-$B81)^2</f>
        <v>2.9077509398401524</v>
      </c>
      <c r="HX614" s="16">
        <f t="shared" si="6154"/>
        <v>0.76308263607504001</v>
      </c>
      <c r="HY614" s="16">
        <f t="shared" si="6154"/>
        <v>2.2628199379761158</v>
      </c>
      <c r="HZ614" s="16">
        <f t="shared" si="6154"/>
        <v>2.805909983791647</v>
      </c>
      <c r="IA614" s="16">
        <f t="shared" si="6154"/>
        <v>2.838547832633012</v>
      </c>
      <c r="IB614" s="16">
        <f t="shared" si="6154"/>
        <v>3.0289545556618993</v>
      </c>
      <c r="IC614" s="16">
        <f t="shared" si="6154"/>
        <v>3.800594623314987</v>
      </c>
      <c r="ID614" s="16">
        <f t="shared" si="6154"/>
        <v>1.5601698205162431</v>
      </c>
      <c r="IE614" s="16">
        <f t="shared" si="6154"/>
        <v>6.3257003772170313</v>
      </c>
      <c r="IF614" s="16">
        <f t="shared" si="6154"/>
        <v>2.3079499638452048</v>
      </c>
      <c r="IG614" s="16">
        <f t="shared" si="6154"/>
        <v>5.4513684162622562</v>
      </c>
      <c r="IH614" s="16">
        <f t="shared" si="6154"/>
        <v>2.1152571657945711</v>
      </c>
      <c r="II614" s="16">
        <f t="shared" si="6154"/>
        <v>5.7687018444154576</v>
      </c>
      <c r="IJ614" s="16">
        <f t="shared" si="6154"/>
        <v>2.2466836895812401</v>
      </c>
      <c r="IK614" s="16">
        <f t="shared" si="6154"/>
        <v>7.5694182207142813</v>
      </c>
      <c r="IL614" s="16">
        <f t="shared" si="6154"/>
        <v>4.6782465789238952</v>
      </c>
      <c r="IM614" s="16">
        <f t="shared" si="6154"/>
        <v>7.1861180289876803</v>
      </c>
      <c r="IN614" s="16">
        <f t="shared" si="6154"/>
        <v>2.7305228877634642</v>
      </c>
      <c r="IO614" s="16">
        <f t="shared" si="6154"/>
        <v>7.5694182207142813</v>
      </c>
      <c r="IP614" s="16">
        <f t="shared" si="6154"/>
        <v>4.6782465789238952</v>
      </c>
      <c r="IQ614" s="16">
        <f t="shared" si="6154"/>
        <v>0.1735148809849778</v>
      </c>
      <c r="IR614" s="16">
        <f t="shared" si="6154"/>
        <v>1.7582081583878539</v>
      </c>
      <c r="IS614" s="16">
        <f t="shared" si="6154"/>
        <v>0.69291188462201436</v>
      </c>
      <c r="IT614" s="16">
        <f t="shared" si="6154"/>
        <v>1.2585017247556376</v>
      </c>
      <c r="IU614" s="16">
        <f t="shared" si="6154"/>
        <v>1.9646491875499863</v>
      </c>
      <c r="IV614" s="16">
        <f t="shared" si="6154"/>
        <v>5.217903830006084</v>
      </c>
      <c r="IW614" s="16">
        <f t="shared" si="6154"/>
        <v>1.53785547415352</v>
      </c>
      <c r="IX614" s="16">
        <f t="shared" si="6154"/>
        <v>1.5449996509510091</v>
      </c>
      <c r="IY614" s="16">
        <f t="shared" si="6154"/>
        <v>5.080419645123353</v>
      </c>
      <c r="IZ614" s="16">
        <f t="shared" si="6154"/>
        <v>2.5585986681907009</v>
      </c>
      <c r="JA614" s="16">
        <f t="shared" si="6154"/>
        <v>6.2314906598912518</v>
      </c>
      <c r="JB614" s="16">
        <f t="shared" si="6154"/>
        <v>2.3845981916169192</v>
      </c>
      <c r="JC614" s="16">
        <f t="shared" ref="JC614:KB614" si="6155">((JC81*SLOPE($B$81:$B$89,JC$81:JC$89)+INTERCEPT($B$81:$B$89,JC$81:JC$89))-$B81)^2</f>
        <v>6.0627241670661665</v>
      </c>
      <c r="JD614" s="16">
        <f t="shared" si="6155"/>
        <v>2.2140258859353596</v>
      </c>
      <c r="JE614" s="16">
        <f t="shared" si="6155"/>
        <v>6.1981791338568382</v>
      </c>
      <c r="JF614" s="16">
        <f t="shared" si="6155"/>
        <v>3.3077852011576896</v>
      </c>
      <c r="JG614" s="16">
        <f t="shared" si="6155"/>
        <v>7.4401853740387134</v>
      </c>
      <c r="JH614" s="16">
        <f t="shared" si="6155"/>
        <v>0.99116317748989957</v>
      </c>
      <c r="JI614" s="16">
        <f t="shared" si="6155"/>
        <v>3.8778216600108948</v>
      </c>
      <c r="JJ614" s="16">
        <f t="shared" si="6155"/>
        <v>6.4218299526030025</v>
      </c>
      <c r="JK614" s="16">
        <f t="shared" si="6155"/>
        <v>8.834687110957514</v>
      </c>
      <c r="JL614" s="16">
        <f t="shared" si="6155"/>
        <v>3.6710619732061516</v>
      </c>
      <c r="JM614" s="16">
        <f t="shared" si="6155"/>
        <v>6.0516834747250874</v>
      </c>
      <c r="JN614" s="16">
        <f t="shared" si="6155"/>
        <v>5.9024178883509881</v>
      </c>
      <c r="JO614" s="16">
        <f t="shared" si="6155"/>
        <v>1.9062286255724907</v>
      </c>
      <c r="JP614" s="16">
        <f t="shared" si="6155"/>
        <v>6.4218299526030025</v>
      </c>
      <c r="JQ614" s="16">
        <f t="shared" si="6155"/>
        <v>8.834687110957514</v>
      </c>
      <c r="JR614" s="16">
        <f t="shared" si="6155"/>
        <v>3.6710619732061516</v>
      </c>
      <c r="JS614" s="16">
        <f t="shared" si="6155"/>
        <v>8.838017026164444E-3</v>
      </c>
      <c r="JT614" s="16">
        <f t="shared" si="6155"/>
        <v>1.2814362195357445</v>
      </c>
      <c r="JU614" s="16">
        <f t="shared" si="6155"/>
        <v>1.1356969890153403</v>
      </c>
      <c r="JV614" s="16">
        <f t="shared" si="6155"/>
        <v>4.2951264444885524</v>
      </c>
      <c r="JW614" s="16">
        <f t="shared" si="6155"/>
        <v>0.28712478972443639</v>
      </c>
      <c r="JX614" s="16">
        <f t="shared" si="6155"/>
        <v>2.4000648964769118</v>
      </c>
      <c r="JY614" s="16">
        <f t="shared" si="6155"/>
        <v>0.71280481528599338</v>
      </c>
      <c r="JZ614" s="16">
        <f t="shared" si="6155"/>
        <v>3.4306565515661953</v>
      </c>
      <c r="KA614" s="16">
        <f t="shared" si="6155"/>
        <v>1.549379139653438</v>
      </c>
      <c r="KB614" s="16">
        <f t="shared" si="6155"/>
        <v>4.6597616874281833</v>
      </c>
      <c r="KC614" s="16"/>
      <c r="KD614" s="16"/>
      <c r="KE614" s="16"/>
      <c r="KF614" s="16"/>
      <c r="KG614" s="16"/>
      <c r="KH614" s="16"/>
      <c r="KI614" s="16"/>
      <c r="KJ614" s="16"/>
      <c r="KK614" s="16"/>
      <c r="KL614" s="16"/>
      <c r="KM614" s="16"/>
      <c r="KN614" s="16"/>
      <c r="KO614" s="16"/>
      <c r="KP614" s="16"/>
      <c r="KQ614" s="16"/>
    </row>
    <row r="615" spans="1:303" x14ac:dyDescent="0.25">
      <c r="F615" s="16">
        <f t="shared" ref="F615:AK615" si="6156">((F82*SLOPE($B$81:$B$89,F$81:F$89)+INTERCEPT($B$81:$B$89,F$81:F$89))-$B82)^2</f>
        <v>1.2024440260521301</v>
      </c>
      <c r="G615" s="16">
        <f t="shared" si="6156"/>
        <v>8.848089028950841E-2</v>
      </c>
      <c r="H615" s="16">
        <f t="shared" si="6156"/>
        <v>0.72524291920563311</v>
      </c>
      <c r="I615" s="16">
        <f t="shared" si="6156"/>
        <v>4.3373414730069337E-3</v>
      </c>
      <c r="J615" s="16">
        <f t="shared" si="6156"/>
        <v>1.1423038754259962</v>
      </c>
      <c r="K615" s="16">
        <f t="shared" si="6156"/>
        <v>7.7514749021161261E-2</v>
      </c>
      <c r="L615" s="16">
        <f t="shared" si="6156"/>
        <v>0.97036685662145894</v>
      </c>
      <c r="M615" s="16">
        <f t="shared" si="6156"/>
        <v>3.5821809440863155E-2</v>
      </c>
      <c r="N615" s="16">
        <f t="shared" si="6156"/>
        <v>6.3733452994278558E-2</v>
      </c>
      <c r="O615" s="16">
        <f t="shared" si="6156"/>
        <v>0.23423066390903918</v>
      </c>
      <c r="P615" s="16">
        <f t="shared" si="6156"/>
        <v>7.0336201542413754E-2</v>
      </c>
      <c r="Q615" s="16">
        <f t="shared" si="6156"/>
        <v>1.0787724597716561</v>
      </c>
      <c r="R615" s="16">
        <f t="shared" si="6156"/>
        <v>6.8122479502950826E-3</v>
      </c>
      <c r="S615" s="16">
        <f t="shared" si="6156"/>
        <v>0.59856019520406389</v>
      </c>
      <c r="T615" s="16">
        <f t="shared" si="6156"/>
        <v>2.8218606736519065E-2</v>
      </c>
      <c r="U615" s="16">
        <f t="shared" si="6156"/>
        <v>0.87818625455851951</v>
      </c>
      <c r="V615" s="16">
        <f t="shared" si="6156"/>
        <v>0.11472242372631727</v>
      </c>
      <c r="W615" s="16">
        <f t="shared" si="6156"/>
        <v>4.4213173677296491E-2</v>
      </c>
      <c r="X615" s="16">
        <f t="shared" si="6156"/>
        <v>2.314594067889628E-2</v>
      </c>
      <c r="Y615" s="16">
        <f t="shared" si="6156"/>
        <v>0.46405078090911361</v>
      </c>
      <c r="Z615" s="16">
        <f t="shared" si="6156"/>
        <v>10.314175884304564</v>
      </c>
      <c r="AA615" s="16">
        <f t="shared" si="6156"/>
        <v>0.78043788232065514</v>
      </c>
      <c r="AB615" s="16">
        <f t="shared" si="6156"/>
        <v>0.44090826988397452</v>
      </c>
      <c r="AC615" s="16">
        <f t="shared" si="6156"/>
        <v>1.8158788989740193</v>
      </c>
      <c r="AD615" s="16">
        <f t="shared" si="6156"/>
        <v>0.66872792104160161</v>
      </c>
      <c r="AE615" s="16">
        <f t="shared" si="6156"/>
        <v>0.60422062547760125</v>
      </c>
      <c r="AF615" s="16">
        <f t="shared" si="6156"/>
        <v>16.159146849251449</v>
      </c>
      <c r="AG615" s="16">
        <f t="shared" si="6156"/>
        <v>6.0406569786100255E-2</v>
      </c>
      <c r="AH615" s="16">
        <f t="shared" si="6156"/>
        <v>8.8264042851715713E-2</v>
      </c>
      <c r="AI615" s="16">
        <f t="shared" si="6156"/>
        <v>7.3616107192730221E-2</v>
      </c>
      <c r="AJ615" s="16">
        <f t="shared" si="6156"/>
        <v>5.6478496489991026E-3</v>
      </c>
      <c r="AK615" s="16">
        <f t="shared" si="6156"/>
        <v>9.1850513728076441E-2</v>
      </c>
      <c r="AL615" s="16">
        <f t="shared" ref="AL615:BM615" si="6157">((AL82*SLOPE($B$81:$B$89,AL$81:AL$89)+INTERCEPT($B$81:$B$89,AL$81:AL$89))-$B82)^2</f>
        <v>7.7767509484238133E-3</v>
      </c>
      <c r="AM615" s="16">
        <f t="shared" si="6157"/>
        <v>6.2844803854198439E-2</v>
      </c>
      <c r="AN615" s="16">
        <f t="shared" si="6157"/>
        <v>6.3293723196650872E-2</v>
      </c>
      <c r="AO615" s="16">
        <f t="shared" si="6157"/>
        <v>5.9671471238253095E-2</v>
      </c>
      <c r="AP615" s="16">
        <f t="shared" si="6157"/>
        <v>6.2033738719601945E-2</v>
      </c>
      <c r="AQ615" s="16">
        <f t="shared" si="6157"/>
        <v>5.881920094217833E-2</v>
      </c>
      <c r="AR615" s="16">
        <f t="shared" si="6157"/>
        <v>3.1552906152060134E-2</v>
      </c>
      <c r="AS615" s="16">
        <f t="shared" si="6157"/>
        <v>4.8045838957394581E-2</v>
      </c>
      <c r="AT615" s="16">
        <f t="shared" si="6157"/>
        <v>0.24109216454950103</v>
      </c>
      <c r="AU615" s="16">
        <f t="shared" si="6157"/>
        <v>4.7745449996659063E-2</v>
      </c>
      <c r="AV615" s="16">
        <f t="shared" si="6157"/>
        <v>5.727952830597962E-2</v>
      </c>
      <c r="AW615" s="16">
        <f t="shared" si="6157"/>
        <v>6.765323293216035</v>
      </c>
      <c r="AX615" s="16">
        <f t="shared" si="6157"/>
        <v>4.682592697656849E-2</v>
      </c>
      <c r="AY615" s="16">
        <f t="shared" si="6157"/>
        <v>0.22021726998003793</v>
      </c>
      <c r="AZ615" s="16">
        <f t="shared" si="6157"/>
        <v>0.18581833885944427</v>
      </c>
      <c r="BA615" s="16">
        <f t="shared" si="6157"/>
        <v>3.0047539416239263E-2</v>
      </c>
      <c r="BB615" s="16">
        <f t="shared" si="6157"/>
        <v>0.1146617973391756</v>
      </c>
      <c r="BC615" s="16">
        <f t="shared" si="6157"/>
        <v>7.6930016499657347E-2</v>
      </c>
      <c r="BD615" s="16">
        <f t="shared" si="6157"/>
        <v>5.5111474344438895E-2</v>
      </c>
      <c r="BE615" s="16">
        <f t="shared" si="6157"/>
        <v>4.4473764429223732E-2</v>
      </c>
      <c r="BF615" s="16">
        <f t="shared" si="6157"/>
        <v>4.1526712424700477E-2</v>
      </c>
      <c r="BG615" s="16">
        <f t="shared" si="6157"/>
        <v>4.4858498771103268E-2</v>
      </c>
      <c r="BH615" s="16">
        <f t="shared" si="6157"/>
        <v>5.3669467793763637E-2</v>
      </c>
      <c r="BI615" s="16">
        <f t="shared" si="6157"/>
        <v>7.0710430514018111E-2</v>
      </c>
      <c r="BJ615" s="16">
        <f t="shared" si="6157"/>
        <v>9.6647101471097938E-2</v>
      </c>
      <c r="BK615" s="16">
        <f t="shared" si="6157"/>
        <v>0.13454381398619017</v>
      </c>
      <c r="BL615" s="16">
        <f t="shared" si="6157"/>
        <v>0.18732256714164638</v>
      </c>
      <c r="BM615" s="16">
        <f t="shared" si="6157"/>
        <v>0.2577726501804154</v>
      </c>
      <c r="BN615" s="16"/>
      <c r="BO615" s="16"/>
      <c r="BP615" s="16"/>
      <c r="BQ615" s="16">
        <f t="shared" ref="BQ615:CB615" si="6158">((BQ82*SLOPE($B$81:$B$89,BQ$81:BQ$89)+INTERCEPT($B$81:$B$89,BQ$81:BQ$89))-$B82)^2</f>
        <v>0.24109216454950103</v>
      </c>
      <c r="BR615" s="16">
        <f t="shared" si="6158"/>
        <v>0.20357149247923012</v>
      </c>
      <c r="BS615" s="16">
        <f t="shared" si="6158"/>
        <v>0.17737166498191956</v>
      </c>
      <c r="BT615" s="16">
        <f t="shared" si="6158"/>
        <v>0.15746448887084449</v>
      </c>
      <c r="BU615" s="16">
        <f t="shared" si="6158"/>
        <v>0.14428153935567378</v>
      </c>
      <c r="BV615" s="16">
        <f t="shared" si="6158"/>
        <v>0.13433651208079925</v>
      </c>
      <c r="BW615" s="16">
        <f t="shared" si="6158"/>
        <v>0.12981162194083964</v>
      </c>
      <c r="BX615" s="16">
        <f t="shared" si="6158"/>
        <v>0.12984466833928199</v>
      </c>
      <c r="BY615" s="16">
        <f t="shared" si="6158"/>
        <v>0.13308763264459575</v>
      </c>
      <c r="BZ615" s="16">
        <f t="shared" si="6158"/>
        <v>0.14018793213872924</v>
      </c>
      <c r="CA615" s="16">
        <f t="shared" si="6158"/>
        <v>0.15115253950477087</v>
      </c>
      <c r="CB615" s="16">
        <f t="shared" si="6158"/>
        <v>0.16547932753193853</v>
      </c>
      <c r="CC615" s="16"/>
      <c r="CD615" s="16"/>
      <c r="CE615" s="16">
        <f t="shared" ref="CE615:CP615" si="6159">((CE82*SLOPE($B$81:$B$89,CE$81:CE$89)+INTERCEPT($B$81:$B$89,CE$81:CE$89))-$B82)^2</f>
        <v>8.6742841035030827E-2</v>
      </c>
      <c r="CF615" s="16">
        <f t="shared" si="6159"/>
        <v>6.396995104452366E-2</v>
      </c>
      <c r="CG615" s="16">
        <f t="shared" si="6159"/>
        <v>5.1532606355856846E-2</v>
      </c>
      <c r="CH615" s="16">
        <f t="shared" si="6159"/>
        <v>4.7065339931315876E-2</v>
      </c>
      <c r="CI615" s="16">
        <f t="shared" si="6159"/>
        <v>4.9037002082614578E-2</v>
      </c>
      <c r="CJ615" s="16">
        <f t="shared" si="6159"/>
        <v>5.6926614120654626E-2</v>
      </c>
      <c r="CK615" s="16">
        <f t="shared" si="6159"/>
        <v>7.1172009807507972E-2</v>
      </c>
      <c r="CL615" s="16">
        <f t="shared" si="6159"/>
        <v>9.2977313393150296E-2</v>
      </c>
      <c r="CM615" s="16">
        <f t="shared" si="6159"/>
        <v>0.1267061936286841</v>
      </c>
      <c r="CN615" s="16">
        <f t="shared" si="6159"/>
        <v>0.17289152066057697</v>
      </c>
      <c r="CO615" s="16">
        <f t="shared" si="6159"/>
        <v>0.23411401624647382</v>
      </c>
      <c r="CP615" s="16">
        <f t="shared" si="6159"/>
        <v>0.31460573921395885</v>
      </c>
      <c r="CQ615" s="16"/>
      <c r="CR615" s="16"/>
      <c r="CS615" s="16">
        <f t="shared" ref="CS615:DX615" si="6160">((CS82*SLOPE($B$81:$B$89,CS$81:CS$89)+INTERCEPT($B$81:$B$89,CS$81:CS$89))-$B82)^2</f>
        <v>2.2646685099823867E-3</v>
      </c>
      <c r="CT615" s="16">
        <f t="shared" si="6160"/>
        <v>3.923688387442211E-3</v>
      </c>
      <c r="CU615" s="16">
        <f t="shared" si="6160"/>
        <v>7.0965794244962046</v>
      </c>
      <c r="CV615" s="16">
        <f t="shared" si="6160"/>
        <v>4.4213173677296491E-2</v>
      </c>
      <c r="CW615" s="16">
        <f t="shared" si="6160"/>
        <v>3.1552906152060134E-2</v>
      </c>
      <c r="CX615" s="16">
        <f t="shared" si="6160"/>
        <v>6.765323293216035</v>
      </c>
      <c r="CY615" s="16">
        <f t="shared" si="6160"/>
        <v>4.7110033246143691E-2</v>
      </c>
      <c r="CZ615" s="16">
        <f t="shared" si="6160"/>
        <v>1.2875633219674775E-3</v>
      </c>
      <c r="DA615" s="16">
        <f t="shared" si="6160"/>
        <v>7.5601420878028929</v>
      </c>
      <c r="DB615" s="16">
        <f t="shared" si="6160"/>
        <v>1.4675844684251475E-3</v>
      </c>
      <c r="DC615" s="16">
        <f t="shared" si="6160"/>
        <v>6.1758181358625443E-4</v>
      </c>
      <c r="DD615" s="16">
        <f t="shared" si="6160"/>
        <v>6.8121680462410392</v>
      </c>
      <c r="DE615" s="16">
        <f t="shared" si="6160"/>
        <v>3.5234636422774059E-2</v>
      </c>
      <c r="DF615" s="16">
        <f t="shared" si="6160"/>
        <v>2.4810938162396334E-3</v>
      </c>
      <c r="DG615" s="16">
        <f t="shared" si="6160"/>
        <v>7.3848634565305549</v>
      </c>
      <c r="DH615" s="16">
        <f t="shared" si="6160"/>
        <v>0.20311038062069098</v>
      </c>
      <c r="DI615" s="16">
        <f t="shared" si="6160"/>
        <v>0.21664319400562937</v>
      </c>
      <c r="DJ615" s="16">
        <f t="shared" si="6160"/>
        <v>5.0149164083780411</v>
      </c>
      <c r="DK615" s="16">
        <f t="shared" si="6160"/>
        <v>5.1565737476187347E-2</v>
      </c>
      <c r="DL615" s="16">
        <f t="shared" si="6160"/>
        <v>1.792234794218053E-2</v>
      </c>
      <c r="DM615" s="16">
        <f t="shared" si="6160"/>
        <v>7.2704037011989104</v>
      </c>
      <c r="DN615" s="16">
        <f t="shared" si="6160"/>
        <v>6.9253834376175868E-2</v>
      </c>
      <c r="DO615" s="16">
        <f t="shared" si="6160"/>
        <v>4.3495084465032863E-2</v>
      </c>
      <c r="DP615" s="16">
        <f t="shared" si="6160"/>
        <v>7.0349126131605964</v>
      </c>
      <c r="DQ615" s="16">
        <f t="shared" si="6160"/>
        <v>2.7751627013843299E-2</v>
      </c>
      <c r="DR615" s="16">
        <f t="shared" si="6160"/>
        <v>3.4151886403023898E-2</v>
      </c>
      <c r="DS615" s="16">
        <f t="shared" si="6160"/>
        <v>6.0786168915015795</v>
      </c>
      <c r="DT615" s="16">
        <f t="shared" si="6160"/>
        <v>3.5130966951207883E-2</v>
      </c>
      <c r="DU615" s="16">
        <f t="shared" si="6160"/>
        <v>4.4190892353389695E-4</v>
      </c>
      <c r="DV615" s="16">
        <f t="shared" si="6160"/>
        <v>7.8904909321782934</v>
      </c>
      <c r="DW615" s="16">
        <f t="shared" si="6160"/>
        <v>0.15099423017019495</v>
      </c>
      <c r="DX615" s="16">
        <f t="shared" si="6160"/>
        <v>4.6056769339061212E-4</v>
      </c>
      <c r="DY615" s="16">
        <f t="shared" ref="DY615:EU615" si="6161">((DY82*SLOPE($B$81:$B$89,DY$81:DY$89)+INTERCEPT($B$81:$B$89,DY$81:DY$89))-$B82)^2</f>
        <v>1.7138840017372758E-2</v>
      </c>
      <c r="DZ615" s="16">
        <f t="shared" si="6161"/>
        <v>2.1831796211034253E-2</v>
      </c>
      <c r="EA615" s="16">
        <f t="shared" si="6161"/>
        <v>0.39259877485331651</v>
      </c>
      <c r="EB615" s="16">
        <f t="shared" si="6161"/>
        <v>1.9572900921068777E-3</v>
      </c>
      <c r="EC615" s="16">
        <f t="shared" si="6161"/>
        <v>1.6039941957776908E-3</v>
      </c>
      <c r="ED615" s="38">
        <f t="shared" si="6161"/>
        <v>2.3465068396213762E-2</v>
      </c>
      <c r="EE615" s="16">
        <f t="shared" si="6161"/>
        <v>5.0594974393518947E-2</v>
      </c>
      <c r="EF615" s="16">
        <f t="shared" si="6161"/>
        <v>0.54489234776894913</v>
      </c>
      <c r="EG615" s="16">
        <f t="shared" si="6161"/>
        <v>6.7663493459353644E-2</v>
      </c>
      <c r="EH615" s="16">
        <f t="shared" si="6161"/>
        <v>0.47592882696558869</v>
      </c>
      <c r="EI615" s="16">
        <f t="shared" si="6161"/>
        <v>4.8108880239790132E-2</v>
      </c>
      <c r="EJ615" s="16">
        <f t="shared" si="6161"/>
        <v>17.082302333034029</v>
      </c>
      <c r="EK615" s="16">
        <f t="shared" si="6161"/>
        <v>0.10503371904454555</v>
      </c>
      <c r="EL615" s="16">
        <f t="shared" si="6161"/>
        <v>0.51663546436414587</v>
      </c>
      <c r="EM615" s="16">
        <f t="shared" si="6161"/>
        <v>3.7298893291676606E-2</v>
      </c>
      <c r="EN615" s="16">
        <f t="shared" si="6161"/>
        <v>9.2901829866173069E-2</v>
      </c>
      <c r="EO615" s="16">
        <f t="shared" si="6161"/>
        <v>2.5599044385044175E-2</v>
      </c>
      <c r="EP615" s="16">
        <f t="shared" si="6161"/>
        <v>0.10870581659779616</v>
      </c>
      <c r="EQ615" s="16">
        <f t="shared" si="6161"/>
        <v>2.5891923903713468E-4</v>
      </c>
      <c r="ER615" s="16">
        <f t="shared" si="6161"/>
        <v>0.12594409589294162</v>
      </c>
      <c r="ES615" s="16">
        <f t="shared" si="6161"/>
        <v>2.5531493115261643E-2</v>
      </c>
      <c r="ET615" s="16">
        <f t="shared" si="6161"/>
        <v>1.322094754049128E-3</v>
      </c>
      <c r="EU615" s="16">
        <f t="shared" si="6161"/>
        <v>0.1972636703090144</v>
      </c>
      <c r="EV615" s="16"/>
      <c r="EW615" s="16">
        <f t="shared" ref="EW615:FI615" si="6162">((EW82*SLOPE($B$81:$B$89,EW$81:EW$89)+INTERCEPT($B$81:$B$89,EW$81:EW$89))-$B82)^2</f>
        <v>0.10537641720265473</v>
      </c>
      <c r="EX615" s="16">
        <f t="shared" si="6162"/>
        <v>8.6238492688222909E-2</v>
      </c>
      <c r="EY615" s="16">
        <f t="shared" si="6162"/>
        <v>1.3331831657003376E-2</v>
      </c>
      <c r="EZ615" s="16">
        <f t="shared" si="6162"/>
        <v>9.0157546008560727E-2</v>
      </c>
      <c r="FA615" s="16">
        <f t="shared" si="6162"/>
        <v>0.5534679698770929</v>
      </c>
      <c r="FB615" s="16">
        <f t="shared" si="6162"/>
        <v>0.1035895269885674</v>
      </c>
      <c r="FC615" s="16">
        <f t="shared" si="6162"/>
        <v>7.8046540919802263</v>
      </c>
      <c r="FD615" s="16">
        <f t="shared" si="6162"/>
        <v>10.608946997665338</v>
      </c>
      <c r="FE615" s="16">
        <f t="shared" si="6162"/>
        <v>0.31216292720652472</v>
      </c>
      <c r="FF615" s="16">
        <f t="shared" si="6162"/>
        <v>0.92879883205459191</v>
      </c>
      <c r="FG615" s="16">
        <f t="shared" si="6162"/>
        <v>2.614039094619881E-2</v>
      </c>
      <c r="FH615" s="16">
        <f t="shared" si="6162"/>
        <v>4.4994761821169696E-2</v>
      </c>
      <c r="FI615" s="16">
        <f t="shared" si="6162"/>
        <v>0.26756735447821417</v>
      </c>
      <c r="FJ615" s="16"/>
      <c r="FK615" s="16">
        <f t="shared" ref="FK615:GP615" si="6163">((FK82*SLOPE($B$81:$B$89,FK$81:FK$89)+INTERCEPT($B$81:$B$89,FK$81:FK$89))-$B82)^2</f>
        <v>0.84241875701891233</v>
      </c>
      <c r="FL615" s="47">
        <f t="shared" si="6163"/>
        <v>3.2255726707811063E-3</v>
      </c>
      <c r="FM615" s="16">
        <f t="shared" si="6163"/>
        <v>6.1809701389826397E-3</v>
      </c>
      <c r="FN615" s="16">
        <f t="shared" si="6163"/>
        <v>2.8340225698814557E-3</v>
      </c>
      <c r="FO615" s="16">
        <f t="shared" si="6163"/>
        <v>4.1926972437384656E-2</v>
      </c>
      <c r="FP615" s="16">
        <f t="shared" si="6163"/>
        <v>6.599380968681616E-3</v>
      </c>
      <c r="FQ615" s="16">
        <f t="shared" si="6163"/>
        <v>7.707463898484198E-3</v>
      </c>
      <c r="FR615" s="16">
        <f t="shared" si="6163"/>
        <v>0.19035189461079144</v>
      </c>
      <c r="FS615" s="16">
        <f t="shared" si="6163"/>
        <v>2.1571267333113587E-2</v>
      </c>
      <c r="FT615" s="16">
        <f t="shared" si="6163"/>
        <v>0.10032165466896185</v>
      </c>
      <c r="FU615" s="16">
        <f t="shared" si="6163"/>
        <v>8.7105875380984812E-2</v>
      </c>
      <c r="FV615" s="16">
        <f t="shared" si="6163"/>
        <v>6.3749881095599412E-2</v>
      </c>
      <c r="FW615" s="16">
        <f t="shared" si="6163"/>
        <v>0.63981407208300078</v>
      </c>
      <c r="FX615" s="16">
        <f t="shared" si="6163"/>
        <v>7.9847196402745846E-2</v>
      </c>
      <c r="FY615" s="16">
        <f t="shared" si="6163"/>
        <v>0.22694453571240292</v>
      </c>
      <c r="FZ615" s="16">
        <f t="shared" si="6163"/>
        <v>0.63543917456524956</v>
      </c>
      <c r="GA615" s="16">
        <f t="shared" si="6163"/>
        <v>0.16725656379576051</v>
      </c>
      <c r="GB615" s="16">
        <f t="shared" si="6163"/>
        <v>0.55250575735891505</v>
      </c>
      <c r="GC615" s="16">
        <f t="shared" si="6163"/>
        <v>5.9843154075280416E-2</v>
      </c>
      <c r="GD615" s="16">
        <f t="shared" si="6163"/>
        <v>0.54139871850025845</v>
      </c>
      <c r="GE615" s="16">
        <f t="shared" si="6163"/>
        <v>6.1412724872836992E-2</v>
      </c>
      <c r="GF615" s="16">
        <f t="shared" si="6163"/>
        <v>7.137727361368186E-2</v>
      </c>
      <c r="GG615" s="16">
        <f t="shared" si="6163"/>
        <v>8.4415039837221342E-5</v>
      </c>
      <c r="GH615" s="16">
        <f t="shared" si="6163"/>
        <v>0.54018020733155692</v>
      </c>
      <c r="GI615" s="16">
        <f t="shared" si="6163"/>
        <v>0.10104504256161259</v>
      </c>
      <c r="GJ615" s="16">
        <f t="shared" si="6163"/>
        <v>0.52306697425817261</v>
      </c>
      <c r="GK615" s="16">
        <f t="shared" si="6163"/>
        <v>0.55823577753542553</v>
      </c>
      <c r="GL615" s="16">
        <f t="shared" si="6163"/>
        <v>9.81292523832591</v>
      </c>
      <c r="GM615" s="16">
        <f t="shared" si="6163"/>
        <v>9.8040933331395602E-2</v>
      </c>
      <c r="GN615" s="16">
        <f t="shared" si="6163"/>
        <v>0.99401853938533158</v>
      </c>
      <c r="GO615" s="16">
        <f t="shared" si="6163"/>
        <v>0.93669372505526749</v>
      </c>
      <c r="GP615" s="16">
        <f t="shared" si="6163"/>
        <v>0.13417930805796735</v>
      </c>
      <c r="GQ615" s="16">
        <f t="shared" ref="GQ615:HV615" si="6164">((GQ82*SLOPE($B$81:$B$89,GQ$81:GQ$89)+INTERCEPT($B$81:$B$89,GQ$81:GQ$89))-$B82)^2</f>
        <v>0.80166921168358318</v>
      </c>
      <c r="GR615" s="16">
        <f t="shared" si="6164"/>
        <v>0.23825441569576747</v>
      </c>
      <c r="GS615" s="16">
        <f t="shared" si="6164"/>
        <v>0.14943761800815725</v>
      </c>
      <c r="GT615" s="16">
        <f t="shared" si="6164"/>
        <v>0.58190456209210506</v>
      </c>
      <c r="GU615" s="16">
        <f t="shared" si="6164"/>
        <v>4.0588662646011006E-2</v>
      </c>
      <c r="GV615" s="16">
        <f t="shared" si="6164"/>
        <v>7.4938503418224639E-2</v>
      </c>
      <c r="GW615" s="16">
        <f t="shared" si="6164"/>
        <v>2.2460226491559553E-2</v>
      </c>
      <c r="GX615" s="16">
        <f t="shared" si="6164"/>
        <v>9.9981641499410981E-2</v>
      </c>
      <c r="GY615" s="16">
        <f t="shared" si="6164"/>
        <v>0.79598852676117005</v>
      </c>
      <c r="GZ615" s="16">
        <f t="shared" si="6164"/>
        <v>1.6520094487068246</v>
      </c>
      <c r="HA615" s="16">
        <f t="shared" si="6164"/>
        <v>0.16841440784945833</v>
      </c>
      <c r="HB615" s="16">
        <f t="shared" si="6164"/>
        <v>0.80278819102351973</v>
      </c>
      <c r="HC615" s="16">
        <f t="shared" si="6164"/>
        <v>0.30114132551631922</v>
      </c>
      <c r="HD615" s="16">
        <f t="shared" si="6164"/>
        <v>0.8429278652876081</v>
      </c>
      <c r="HE615" s="16">
        <f t="shared" si="6164"/>
        <v>0.11496716859700734</v>
      </c>
      <c r="HF615" s="16">
        <f t="shared" si="6164"/>
        <v>0.20603928606935018</v>
      </c>
      <c r="HG615" s="16">
        <f t="shared" si="6164"/>
        <v>2.4960240743551313E-3</v>
      </c>
      <c r="HH615" s="16">
        <f t="shared" si="6164"/>
        <v>0.68848237518255229</v>
      </c>
      <c r="HI615" s="16">
        <f t="shared" si="6164"/>
        <v>0.63782908962950424</v>
      </c>
      <c r="HJ615" s="16">
        <f t="shared" si="6164"/>
        <v>0.15402059313259447</v>
      </c>
      <c r="HK615" s="16">
        <f t="shared" si="6164"/>
        <v>0.66911080363988062</v>
      </c>
      <c r="HL615" s="16">
        <f t="shared" si="6164"/>
        <v>1.5930756957065995</v>
      </c>
      <c r="HM615" s="16">
        <f t="shared" si="6164"/>
        <v>0.71024183012896491</v>
      </c>
      <c r="HN615" s="16">
        <f t="shared" si="6164"/>
        <v>11.150715378373363</v>
      </c>
      <c r="HO615" s="16">
        <f t="shared" si="6164"/>
        <v>14.464548439100476</v>
      </c>
      <c r="HP615" s="16">
        <f t="shared" si="6164"/>
        <v>0.14483365371242177</v>
      </c>
      <c r="HQ615" s="16">
        <f t="shared" si="6164"/>
        <v>0.56652801409965492</v>
      </c>
      <c r="HR615" s="16">
        <f t="shared" si="6164"/>
        <v>1.208974819888319</v>
      </c>
      <c r="HS615" s="16">
        <f t="shared" si="6164"/>
        <v>2.2592241276307616</v>
      </c>
      <c r="HT615" s="16">
        <f t="shared" si="6164"/>
        <v>1.1392620896267727</v>
      </c>
      <c r="HU615" s="16">
        <f t="shared" si="6164"/>
        <v>2.1504591425122301</v>
      </c>
      <c r="HV615" s="16">
        <f t="shared" si="6164"/>
        <v>0.24885148991407455</v>
      </c>
      <c r="HW615" s="16">
        <f t="shared" ref="HW615:JB615" si="6165">((HW82*SLOPE($B$81:$B$89,HW$81:HW$89)+INTERCEPT($B$81:$B$89,HW$81:HW$89))-$B82)^2</f>
        <v>0.97607418337963969</v>
      </c>
      <c r="HX615" s="16">
        <f t="shared" si="6165"/>
        <v>0.39583307022447101</v>
      </c>
      <c r="HY615" s="16">
        <f t="shared" si="6165"/>
        <v>0.60086454025154867</v>
      </c>
      <c r="HZ615" s="16">
        <f t="shared" si="6165"/>
        <v>2.6149562782532824E-2</v>
      </c>
      <c r="IA615" s="16">
        <f t="shared" si="6165"/>
        <v>4.1662942585707512E-2</v>
      </c>
      <c r="IB615" s="16">
        <f t="shared" si="6165"/>
        <v>1.692340710419086</v>
      </c>
      <c r="IC615" s="16">
        <f t="shared" si="6165"/>
        <v>0.60731563828374258</v>
      </c>
      <c r="ID615" s="16">
        <f t="shared" si="6165"/>
        <v>0.90644568091916233</v>
      </c>
      <c r="IE615" s="16">
        <f t="shared" si="6165"/>
        <v>1.6582639166179838</v>
      </c>
      <c r="IF615" s="16">
        <f t="shared" si="6165"/>
        <v>0.81871103396064282</v>
      </c>
      <c r="IG615" s="16">
        <f t="shared" si="6165"/>
        <v>1.5364678550656616</v>
      </c>
      <c r="IH615" s="16">
        <f t="shared" si="6165"/>
        <v>0.55453962737908269</v>
      </c>
      <c r="II615" s="16">
        <f t="shared" si="6165"/>
        <v>1.5167514953636183</v>
      </c>
      <c r="IJ615" s="16">
        <f t="shared" si="6165"/>
        <v>0.55710448793421652</v>
      </c>
      <c r="IK615" s="16">
        <f t="shared" si="6165"/>
        <v>0.55611649346613146</v>
      </c>
      <c r="IL615" s="16">
        <f t="shared" si="6165"/>
        <v>0.22421020287726742</v>
      </c>
      <c r="IM615" s="16">
        <f t="shared" si="6165"/>
        <v>1.5041354913529073</v>
      </c>
      <c r="IN615" s="16">
        <f t="shared" si="6165"/>
        <v>0.66314201415179752</v>
      </c>
      <c r="IO615" s="16">
        <f t="shared" si="6165"/>
        <v>0.55611649346613146</v>
      </c>
      <c r="IP615" s="16">
        <f t="shared" si="6165"/>
        <v>0.22421020287726742</v>
      </c>
      <c r="IQ615" s="16">
        <f t="shared" si="6165"/>
        <v>11.956295784042149</v>
      </c>
      <c r="IR615" s="16">
        <f t="shared" si="6165"/>
        <v>0.54399900384936961</v>
      </c>
      <c r="IS615" s="16">
        <f t="shared" si="6165"/>
        <v>2.0544424916470021</v>
      </c>
      <c r="IT615" s="16">
        <f t="shared" si="6165"/>
        <v>1.9899381257900468</v>
      </c>
      <c r="IU615" s="16">
        <f t="shared" si="6165"/>
        <v>0.64490355315513404</v>
      </c>
      <c r="IV615" s="16">
        <f t="shared" si="6165"/>
        <v>1.9720494817431482</v>
      </c>
      <c r="IW615" s="16">
        <f t="shared" si="6165"/>
        <v>1.004491937111319</v>
      </c>
      <c r="IX615" s="16">
        <f t="shared" si="6165"/>
        <v>0.7408465998055731</v>
      </c>
      <c r="IY615" s="16">
        <f t="shared" si="6165"/>
        <v>1.5173493991891593</v>
      </c>
      <c r="IZ615" s="16">
        <f t="shared" si="6165"/>
        <v>7.0511351797146099E-2</v>
      </c>
      <c r="JA615" s="16">
        <f t="shared" si="6165"/>
        <v>0.54270909213356744</v>
      </c>
      <c r="JB615" s="16">
        <f t="shared" si="6165"/>
        <v>0.10071725800916327</v>
      </c>
      <c r="JC615" s="16">
        <f t="shared" ref="JC615:KB615" si="6166">((JC82*SLOPE($B$81:$B$89,JC$81:JC$89)+INTERCEPT($B$81:$B$89,JC$81:JC$89))-$B82)^2</f>
        <v>0.60900095157086453</v>
      </c>
      <c r="JD615" s="16">
        <f t="shared" si="6166"/>
        <v>1.9897966156242965</v>
      </c>
      <c r="JE615" s="16">
        <f t="shared" si="6166"/>
        <v>3.2367631808441444</v>
      </c>
      <c r="JF615" s="16">
        <f t="shared" si="6166"/>
        <v>0.84522068572562992</v>
      </c>
      <c r="JG615" s="16">
        <f t="shared" si="6166"/>
        <v>1.9669480836869815</v>
      </c>
      <c r="JH615" s="16">
        <f t="shared" si="6166"/>
        <v>1.0823122179975584</v>
      </c>
      <c r="JI615" s="16">
        <f t="shared" si="6166"/>
        <v>1.973760322897623</v>
      </c>
      <c r="JJ615" s="16">
        <f t="shared" si="6166"/>
        <v>0.6985074583920492</v>
      </c>
      <c r="JK615" s="16">
        <f t="shared" si="6166"/>
        <v>0.90028073426952171</v>
      </c>
      <c r="JL615" s="16">
        <f t="shared" si="6166"/>
        <v>0.30288554455798822</v>
      </c>
      <c r="JM615" s="16">
        <f t="shared" si="6166"/>
        <v>1.7947943871387626</v>
      </c>
      <c r="JN615" s="16">
        <f t="shared" si="6166"/>
        <v>1.711786120320588</v>
      </c>
      <c r="JO615" s="16">
        <f t="shared" si="6166"/>
        <v>0.82322873177345235</v>
      </c>
      <c r="JP615" s="16">
        <f t="shared" si="6166"/>
        <v>0.6985074583920492</v>
      </c>
      <c r="JQ615" s="16">
        <f t="shared" si="6166"/>
        <v>0.90028073426952171</v>
      </c>
      <c r="JR615" s="16">
        <f t="shared" si="6166"/>
        <v>0.30288554455798822</v>
      </c>
      <c r="JS615" s="16">
        <f t="shared" si="6166"/>
        <v>13.499469314185855</v>
      </c>
      <c r="JT615" s="16">
        <f t="shared" si="6166"/>
        <v>17.048043338963016</v>
      </c>
      <c r="JU615" s="16">
        <f t="shared" si="6166"/>
        <v>0.67121356735739623</v>
      </c>
      <c r="JV615" s="16">
        <f t="shared" si="6166"/>
        <v>1.4054645434360931</v>
      </c>
      <c r="JW615" s="16">
        <f t="shared" si="6166"/>
        <v>2.4049262308421437</v>
      </c>
      <c r="JX615" s="16">
        <f t="shared" si="6166"/>
        <v>3.7953214630650849</v>
      </c>
      <c r="JY615" s="16">
        <f t="shared" si="6166"/>
        <v>2.3264571816772581</v>
      </c>
      <c r="JZ615" s="16">
        <f t="shared" si="6166"/>
        <v>3.680260310134758</v>
      </c>
      <c r="KA615" s="16">
        <f t="shared" si="6166"/>
        <v>0.89363596531199818</v>
      </c>
      <c r="KB615" s="16">
        <f t="shared" si="6166"/>
        <v>2.046504842114365</v>
      </c>
      <c r="KC615" s="16"/>
      <c r="KD615" s="16"/>
      <c r="KE615" s="16"/>
      <c r="KF615" s="16"/>
      <c r="KG615" s="16"/>
      <c r="KH615" s="16"/>
      <c r="KI615" s="16"/>
      <c r="KJ615" s="16"/>
      <c r="KK615" s="16"/>
      <c r="KL615" s="16"/>
      <c r="KM615" s="16"/>
      <c r="KN615" s="16"/>
      <c r="KO615" s="16"/>
      <c r="KP615" s="16"/>
      <c r="KQ615" s="16"/>
    </row>
    <row r="616" spans="1:303" x14ac:dyDescent="0.25">
      <c r="F616" s="16">
        <f t="shared" ref="F616:AK616" si="6167">((F83*SLOPE($B$81:$B$89,F$81:F$89)+INTERCEPT($B$81:$B$89,F$81:F$89))-$B83)^2</f>
        <v>3.4829006063134796E-3</v>
      </c>
      <c r="G616" s="16">
        <f t="shared" si="6167"/>
        <v>1.4286298476379109</v>
      </c>
      <c r="H616" s="16">
        <f t="shared" si="6167"/>
        <v>5.0562476027181443E-3</v>
      </c>
      <c r="I616" s="16">
        <f t="shared" si="6167"/>
        <v>1.1324889112596126</v>
      </c>
      <c r="J616" s="16">
        <f t="shared" si="6167"/>
        <v>3.3984434433973296E-2</v>
      </c>
      <c r="K616" s="16">
        <f t="shared" si="6167"/>
        <v>0.91798314465876674</v>
      </c>
      <c r="L616" s="16">
        <f t="shared" si="6167"/>
        <v>4.4006125320198645E-2</v>
      </c>
      <c r="M616" s="16">
        <f t="shared" si="6167"/>
        <v>0.86888017034594223</v>
      </c>
      <c r="N616" s="16">
        <f t="shared" si="6167"/>
        <v>0.81955962599727561</v>
      </c>
      <c r="O616" s="16">
        <f t="shared" si="6167"/>
        <v>4.2677148466645178</v>
      </c>
      <c r="P616" s="16">
        <f t="shared" si="6167"/>
        <v>6.4216678022603578E-3</v>
      </c>
      <c r="Q616" s="16">
        <f t="shared" si="6167"/>
        <v>1.3709398830919868</v>
      </c>
      <c r="R616" s="16">
        <f t="shared" si="6167"/>
        <v>2.3596002909029044</v>
      </c>
      <c r="S616" s="16">
        <f t="shared" si="6167"/>
        <v>7.5254329606437205</v>
      </c>
      <c r="T616" s="16">
        <f t="shared" si="6167"/>
        <v>0.27030557591262289</v>
      </c>
      <c r="U616" s="16">
        <f t="shared" si="6167"/>
        <v>2.6820001053001903</v>
      </c>
      <c r="V616" s="16">
        <f t="shared" si="6167"/>
        <v>0.59107555892939623</v>
      </c>
      <c r="W616" s="16">
        <f t="shared" si="6167"/>
        <v>0.50117860518587576</v>
      </c>
      <c r="X616" s="16">
        <f t="shared" si="6167"/>
        <v>0.5951855242634092</v>
      </c>
      <c r="Y616" s="16">
        <f t="shared" si="6167"/>
        <v>0.12364630130339799</v>
      </c>
      <c r="Z616" s="16">
        <f t="shared" si="6167"/>
        <v>20.886197516944982</v>
      </c>
      <c r="AA616" s="16">
        <f t="shared" si="6167"/>
        <v>2.0028481335233916</v>
      </c>
      <c r="AB616" s="16">
        <f t="shared" si="6167"/>
        <v>0.14891484159261534</v>
      </c>
      <c r="AC616" s="16">
        <f t="shared" si="6167"/>
        <v>2.1836099553537651</v>
      </c>
      <c r="AD616" s="16">
        <f t="shared" si="6167"/>
        <v>0.16650478943642885</v>
      </c>
      <c r="AE616" s="16">
        <f t="shared" si="6167"/>
        <v>0.191762718932591</v>
      </c>
      <c r="AF616" s="16">
        <f t="shared" si="6167"/>
        <v>2.5289441847272793</v>
      </c>
      <c r="AG616" s="16">
        <f t="shared" si="6167"/>
        <v>1.8984711542030894</v>
      </c>
      <c r="AH616" s="16">
        <f t="shared" si="6167"/>
        <v>1.3708676040200791</v>
      </c>
      <c r="AI616" s="16">
        <f t="shared" si="6167"/>
        <v>1.3564854970136611</v>
      </c>
      <c r="AJ616" s="16">
        <f t="shared" si="6167"/>
        <v>1.8334740913158283</v>
      </c>
      <c r="AK616" s="16">
        <f t="shared" si="6167"/>
        <v>3.7095712743575593</v>
      </c>
      <c r="AL616" s="16">
        <f t="shared" ref="AL616:BM616" si="6168">((AL83*SLOPE($B$81:$B$89,AL$81:AL$89)+INTERCEPT($B$81:$B$89,AL$81:AL$89))-$B83)^2</f>
        <v>1.7816896586577735</v>
      </c>
      <c r="AM616" s="16">
        <f t="shared" si="6168"/>
        <v>3.6845079537063548</v>
      </c>
      <c r="AN616" s="16">
        <f t="shared" si="6168"/>
        <v>1.6256106776325119</v>
      </c>
      <c r="AO616" s="16">
        <f t="shared" si="6168"/>
        <v>3.7120702184517675</v>
      </c>
      <c r="AP616" s="16">
        <f t="shared" si="6168"/>
        <v>1.6429449287216396</v>
      </c>
      <c r="AQ616" s="16">
        <f t="shared" si="6168"/>
        <v>3.9496759591252615</v>
      </c>
      <c r="AR616" s="16">
        <f t="shared" si="6168"/>
        <v>1.6747704962158092</v>
      </c>
      <c r="AS616" s="16">
        <f t="shared" si="6168"/>
        <v>4.256716827036354</v>
      </c>
      <c r="AT616" s="16">
        <f t="shared" si="6168"/>
        <v>2.477172112525468</v>
      </c>
      <c r="AU616" s="16">
        <f t="shared" si="6168"/>
        <v>1.4413523992812798</v>
      </c>
      <c r="AV616" s="16">
        <f t="shared" si="6168"/>
        <v>1.3564261788753682</v>
      </c>
      <c r="AW616" s="16">
        <f t="shared" si="6168"/>
        <v>0.71360537598068108</v>
      </c>
      <c r="AX616" s="16">
        <f t="shared" si="6168"/>
        <v>0.27413848338659869</v>
      </c>
      <c r="AY616" s="16">
        <f t="shared" si="6168"/>
        <v>0.8294960842704191</v>
      </c>
      <c r="AZ616" s="16">
        <f t="shared" si="6168"/>
        <v>1.0005665462228464</v>
      </c>
      <c r="BA616" s="16">
        <f t="shared" si="6168"/>
        <v>0.52908146337546957</v>
      </c>
      <c r="BB616" s="16">
        <f t="shared" si="6168"/>
        <v>0.59107320286440557</v>
      </c>
      <c r="BC616" s="16">
        <f t="shared" si="6168"/>
        <v>0.56764150623909715</v>
      </c>
      <c r="BD616" s="16">
        <f t="shared" si="6168"/>
        <v>0.5486001693790864</v>
      </c>
      <c r="BE616" s="16">
        <f t="shared" si="6168"/>
        <v>0.53100938967978117</v>
      </c>
      <c r="BF616" s="16">
        <f t="shared" si="6168"/>
        <v>0.5141733627616496</v>
      </c>
      <c r="BG616" s="16">
        <f t="shared" si="6168"/>
        <v>0.50192536323295245</v>
      </c>
      <c r="BH616" s="16">
        <f t="shared" si="6168"/>
        <v>0.48873935380350597</v>
      </c>
      <c r="BI616" s="16">
        <f t="shared" si="6168"/>
        <v>0.47782539161868121</v>
      </c>
      <c r="BJ616" s="16">
        <f t="shared" si="6168"/>
        <v>0.47145397565986025</v>
      </c>
      <c r="BK616" s="16">
        <f t="shared" si="6168"/>
        <v>0.46650961659287776</v>
      </c>
      <c r="BL616" s="16">
        <f t="shared" si="6168"/>
        <v>0.46624328405693383</v>
      </c>
      <c r="BM616" s="16">
        <f t="shared" si="6168"/>
        <v>0.46958865130392247</v>
      </c>
      <c r="BN616" s="16"/>
      <c r="BO616" s="16"/>
      <c r="BP616" s="16"/>
      <c r="BQ616" s="16">
        <f t="shared" ref="BQ616:CB616" si="6169">((BQ83*SLOPE($B$81:$B$89,BQ$81:BQ$89)+INTERCEPT($B$81:$B$89,BQ$81:BQ$89))-$B83)^2</f>
        <v>2.477172112525468</v>
      </c>
      <c r="BR616" s="16">
        <f t="shared" si="6169"/>
        <v>2.3370181243114243</v>
      </c>
      <c r="BS616" s="16">
        <f t="shared" si="6169"/>
        <v>2.1957372437405192</v>
      </c>
      <c r="BT616" s="16">
        <f t="shared" si="6169"/>
        <v>2.0431628312531949</v>
      </c>
      <c r="BU616" s="16">
        <f t="shared" si="6169"/>
        <v>1.8903696905363183</v>
      </c>
      <c r="BV616" s="16">
        <f t="shared" si="6169"/>
        <v>1.7266946927520732</v>
      </c>
      <c r="BW616" s="16">
        <f t="shared" si="6169"/>
        <v>1.5634176344958106</v>
      </c>
      <c r="BX616" s="16">
        <f t="shared" si="6169"/>
        <v>1.3985946238310121</v>
      </c>
      <c r="BY616" s="16">
        <f t="shared" si="6169"/>
        <v>1.2362523194775084</v>
      </c>
      <c r="BZ616" s="16">
        <f t="shared" si="6169"/>
        <v>1.0763824901470171</v>
      </c>
      <c r="CA616" s="16">
        <f t="shared" si="6169"/>
        <v>0.92255772376353751</v>
      </c>
      <c r="CB616" s="16">
        <f t="shared" si="6169"/>
        <v>0.77649391001169144</v>
      </c>
      <c r="CC616" s="16"/>
      <c r="CD616" s="16"/>
      <c r="CE616" s="16">
        <f t="shared" ref="CE616:CP616" si="6170">((CE83*SLOPE($B$81:$B$89,CE$81:CE$89)+INTERCEPT($B$81:$B$89,CE$81:CE$89))-$B83)^2</f>
        <v>1.6077109238294649</v>
      </c>
      <c r="CF616" s="16">
        <f t="shared" si="6170"/>
        <v>1.5232300678518944</v>
      </c>
      <c r="CG616" s="16">
        <f t="shared" si="6170"/>
        <v>1.4435667617073251</v>
      </c>
      <c r="CH616" s="16">
        <f t="shared" si="6170"/>
        <v>1.3674227006691486</v>
      </c>
      <c r="CI616" s="16">
        <f t="shared" si="6170"/>
        <v>1.292155097715576</v>
      </c>
      <c r="CJ616" s="16">
        <f t="shared" si="6170"/>
        <v>1.2224999614645449</v>
      </c>
      <c r="CK616" s="16">
        <f t="shared" si="6170"/>
        <v>1.1517990210286728</v>
      </c>
      <c r="CL616" s="16">
        <f t="shared" si="6170"/>
        <v>1.0888386906513865</v>
      </c>
      <c r="CM616" s="16">
        <f t="shared" si="6170"/>
        <v>1.0261203316296283</v>
      </c>
      <c r="CN616" s="16">
        <f t="shared" si="6170"/>
        <v>0.97019413812240907</v>
      </c>
      <c r="CO616" s="16">
        <f t="shared" si="6170"/>
        <v>0.91909283820067511</v>
      </c>
      <c r="CP616" s="16">
        <f t="shared" si="6170"/>
        <v>0.8741723336796956</v>
      </c>
      <c r="CQ616" s="16"/>
      <c r="CR616" s="16"/>
      <c r="CS616" s="16">
        <f t="shared" ref="CS616:DX616" si="6171">((CS83*SLOPE($B$81:$B$89,CS$81:CS$89)+INTERCEPT($B$81:$B$89,CS$81:CS$89))-$B83)^2</f>
        <v>0.89364974544696407</v>
      </c>
      <c r="CT616" s="16">
        <f t="shared" si="6171"/>
        <v>2.6469071088291312</v>
      </c>
      <c r="CU616" s="16">
        <f t="shared" si="6171"/>
        <v>2.5888851825625888E-2</v>
      </c>
      <c r="CV616" s="16">
        <f t="shared" si="6171"/>
        <v>0.50117860518587576</v>
      </c>
      <c r="CW616" s="16">
        <f t="shared" si="6171"/>
        <v>1.6747704962158092</v>
      </c>
      <c r="CX616" s="16">
        <f t="shared" si="6171"/>
        <v>0.71360537598068108</v>
      </c>
      <c r="CY616" s="16">
        <f t="shared" si="6171"/>
        <v>0.53615303175421036</v>
      </c>
      <c r="CZ616" s="16">
        <f t="shared" si="6171"/>
        <v>2.1983711984546197</v>
      </c>
      <c r="DA616" s="16">
        <f t="shared" si="6171"/>
        <v>0.75091082472248893</v>
      </c>
      <c r="DB616" s="16">
        <f t="shared" si="6171"/>
        <v>0.7462821593032366</v>
      </c>
      <c r="DC616" s="16">
        <f t="shared" si="6171"/>
        <v>2.4649353464501598</v>
      </c>
      <c r="DD616" s="16">
        <f t="shared" si="6171"/>
        <v>0.16271315336644912</v>
      </c>
      <c r="DE616" s="16">
        <f t="shared" si="6171"/>
        <v>0.5631794528956473</v>
      </c>
      <c r="DF616" s="16">
        <f t="shared" si="6171"/>
        <v>2.1165623200656234</v>
      </c>
      <c r="DG616" s="16">
        <f t="shared" si="6171"/>
        <v>0.7004457663823308</v>
      </c>
      <c r="DH616" s="16">
        <f t="shared" si="6171"/>
        <v>0.78542438978923301</v>
      </c>
      <c r="DI616" s="16">
        <f t="shared" si="6171"/>
        <v>1.6472331249337775</v>
      </c>
      <c r="DJ616" s="16">
        <f t="shared" si="6171"/>
        <v>0.16737438620172967</v>
      </c>
      <c r="DK616" s="16">
        <f t="shared" si="6171"/>
        <v>0.46786123502932958</v>
      </c>
      <c r="DL616" s="16">
        <f t="shared" si="6171"/>
        <v>1.9422369592258777</v>
      </c>
      <c r="DM616" s="16">
        <f t="shared" si="6171"/>
        <v>0.63392921488222886</v>
      </c>
      <c r="DN616" s="16">
        <f t="shared" si="6171"/>
        <v>0.64445304560266814</v>
      </c>
      <c r="DO616" s="16">
        <f t="shared" si="6171"/>
        <v>1.9986390496428728</v>
      </c>
      <c r="DP616" s="16">
        <f t="shared" si="6171"/>
        <v>0.11720280838639675</v>
      </c>
      <c r="DQ616" s="16">
        <f t="shared" si="6171"/>
        <v>0.49510489856103174</v>
      </c>
      <c r="DR616" s="16">
        <f t="shared" si="6171"/>
        <v>2.0134800011900649</v>
      </c>
      <c r="DS616" s="16">
        <f t="shared" si="6171"/>
        <v>0.56724672474770255</v>
      </c>
      <c r="DT616" s="16">
        <f t="shared" si="6171"/>
        <v>0.51339531425137874</v>
      </c>
      <c r="DU616" s="16">
        <f t="shared" si="6171"/>
        <v>2.1258913239158255</v>
      </c>
      <c r="DV616" s="16">
        <f t="shared" si="6171"/>
        <v>0.75659759481352973</v>
      </c>
      <c r="DW616" s="16">
        <f t="shared" si="6171"/>
        <v>3.6582481686174213</v>
      </c>
      <c r="DX616" s="16">
        <f t="shared" si="6171"/>
        <v>1.6727807663591723</v>
      </c>
      <c r="DY616" s="16">
        <f t="shared" ref="DY616:EU616" si="6172">((DY83*SLOPE($B$81:$B$89,DY$81:DY$89)+INTERCEPT($B$81:$B$89,DY$81:DY$89))-$B83)^2</f>
        <v>1.5306349818565086</v>
      </c>
      <c r="DZ616" s="16">
        <f t="shared" si="6172"/>
        <v>0.36131504648657581</v>
      </c>
      <c r="EA616" s="16">
        <f t="shared" si="6172"/>
        <v>9.5699040647321515E-2</v>
      </c>
      <c r="EB616" s="16">
        <f t="shared" si="6172"/>
        <v>2.2668073081814755</v>
      </c>
      <c r="EC616" s="16">
        <f t="shared" si="6172"/>
        <v>2.3362875442499575</v>
      </c>
      <c r="ED616" s="38">
        <f t="shared" si="6172"/>
        <v>0.41031241443034278</v>
      </c>
      <c r="EE616" s="16">
        <f t="shared" si="6172"/>
        <v>1.4711351534405075</v>
      </c>
      <c r="EF616" s="16">
        <f t="shared" si="6172"/>
        <v>0.11174246431258622</v>
      </c>
      <c r="EG616" s="16">
        <f t="shared" si="6172"/>
        <v>0.90312586021455166</v>
      </c>
      <c r="EH616" s="16">
        <f t="shared" si="6172"/>
        <v>0.12814116589946137</v>
      </c>
      <c r="EI616" s="16">
        <f t="shared" si="6172"/>
        <v>0.95156826869455924</v>
      </c>
      <c r="EJ616" s="16">
        <f t="shared" si="6172"/>
        <v>2.4459275347893783</v>
      </c>
      <c r="EK616" s="16">
        <f t="shared" si="6172"/>
        <v>1.7966193258225314</v>
      </c>
      <c r="EL616" s="16">
        <f t="shared" si="6172"/>
        <v>3.7264125241265944</v>
      </c>
      <c r="EM616" s="16">
        <f t="shared" si="6172"/>
        <v>1.278662096289616</v>
      </c>
      <c r="EN616" s="16">
        <f t="shared" si="6172"/>
        <v>3.126157403804712</v>
      </c>
      <c r="EO616" s="16">
        <f t="shared" si="6172"/>
        <v>1.2478530064069235</v>
      </c>
      <c r="EP616" s="16">
        <f t="shared" si="6172"/>
        <v>3.0792094513817769</v>
      </c>
      <c r="EQ616" s="16">
        <f t="shared" si="6172"/>
        <v>1.7344025449734719</v>
      </c>
      <c r="ER616" s="16">
        <f t="shared" si="6172"/>
        <v>3.5585261603584519</v>
      </c>
      <c r="ES616" s="16">
        <f t="shared" si="6172"/>
        <v>4.2294550603154635</v>
      </c>
      <c r="ET616" s="16">
        <f t="shared" si="6172"/>
        <v>4.7214981267483696</v>
      </c>
      <c r="EU616" s="16">
        <f t="shared" si="6172"/>
        <v>2.3829797624278588</v>
      </c>
      <c r="EV616" s="16"/>
      <c r="EW616" s="16">
        <f t="shared" ref="EW616:FI616" si="6173">((EW83*SLOPE($B$81:$B$89,EW$81:EW$89)+INTERCEPT($B$81:$B$89,EW$81:EW$89))-$B83)^2</f>
        <v>3.9087077085806081</v>
      </c>
      <c r="EX616" s="16">
        <f t="shared" si="6173"/>
        <v>3.4982357899512539</v>
      </c>
      <c r="EY616" s="16">
        <f t="shared" si="6173"/>
        <v>1.5642190641434155</v>
      </c>
      <c r="EZ616" s="16">
        <f t="shared" si="6173"/>
        <v>1.3282467958096071</v>
      </c>
      <c r="FA616" s="16">
        <f t="shared" si="6173"/>
        <v>2.9995028322799744</v>
      </c>
      <c r="FB616" s="16">
        <f t="shared" si="6173"/>
        <v>1.2431870513493235</v>
      </c>
      <c r="FC616" s="16">
        <f t="shared" si="6173"/>
        <v>0.97971884563010059</v>
      </c>
      <c r="FD616" s="16">
        <f t="shared" si="6173"/>
        <v>0.17543285336347308</v>
      </c>
      <c r="FE616" s="16">
        <f t="shared" si="6173"/>
        <v>0.72431989256586593</v>
      </c>
      <c r="FF616" s="16">
        <f t="shared" si="6173"/>
        <v>2.0798696899853382</v>
      </c>
      <c r="FG616" s="16">
        <f t="shared" si="6173"/>
        <v>0.20111776039329135</v>
      </c>
      <c r="FH616" s="16">
        <f t="shared" si="6173"/>
        <v>1.0255948831237112</v>
      </c>
      <c r="FI616" s="16">
        <f t="shared" si="6173"/>
        <v>0.8935249541608502</v>
      </c>
      <c r="FJ616" s="16"/>
      <c r="FK616" s="16">
        <f t="shared" ref="FK616:GP616" si="6174">((FK83*SLOPE($B$81:$B$89,FK$81:FK$89)+INTERCEPT($B$81:$B$89,FK$81:FK$89))-$B83)^2</f>
        <v>2.3489006782765935</v>
      </c>
      <c r="FL616" s="47">
        <f t="shared" si="6174"/>
        <v>0.43501215190161208</v>
      </c>
      <c r="FM616" s="16">
        <f t="shared" si="6174"/>
        <v>0.42064134466434566</v>
      </c>
      <c r="FN616" s="16">
        <f t="shared" si="6174"/>
        <v>0.43941348239448508</v>
      </c>
      <c r="FO616" s="16">
        <f t="shared" si="6174"/>
        <v>0.6370918747409603</v>
      </c>
      <c r="FP616" s="16">
        <f t="shared" si="6174"/>
        <v>0.41920150685276963</v>
      </c>
      <c r="FQ616" s="16">
        <f t="shared" si="6174"/>
        <v>0.41347980692388814</v>
      </c>
      <c r="FR616" s="16">
        <f t="shared" si="6174"/>
        <v>1.6686623001832743</v>
      </c>
      <c r="FS616" s="16">
        <f t="shared" si="6174"/>
        <v>0.33352014091598314</v>
      </c>
      <c r="FT616" s="16">
        <f t="shared" si="6174"/>
        <v>0.29926293486879707</v>
      </c>
      <c r="FU616" s="16">
        <f t="shared" si="6174"/>
        <v>5.4817387295139484E-2</v>
      </c>
      <c r="FV616" s="16">
        <f t="shared" si="6174"/>
        <v>7.1699232104376454E-2</v>
      </c>
      <c r="FW616" s="16">
        <f t="shared" si="6174"/>
        <v>1.4618536015374395</v>
      </c>
      <c r="FX616" s="16">
        <f t="shared" si="6174"/>
        <v>0.97918147197246019</v>
      </c>
      <c r="FY616" s="16">
        <f t="shared" si="6174"/>
        <v>1.424784847534863</v>
      </c>
      <c r="FZ616" s="16">
        <f t="shared" si="6174"/>
        <v>2.9132449474409552</v>
      </c>
      <c r="GA616" s="16">
        <f t="shared" si="6174"/>
        <v>1.2829996670421533</v>
      </c>
      <c r="GB616" s="16">
        <f t="shared" si="6174"/>
        <v>2.865850305066739</v>
      </c>
      <c r="GC616" s="16">
        <f t="shared" si="6174"/>
        <v>1.1402524737989939</v>
      </c>
      <c r="GD616" s="16">
        <f t="shared" si="6174"/>
        <v>2.8919970477951429</v>
      </c>
      <c r="GE616" s="16">
        <f t="shared" si="6174"/>
        <v>1.157488387854156</v>
      </c>
      <c r="GF616" s="16">
        <f t="shared" si="6174"/>
        <v>3.4029164045047393</v>
      </c>
      <c r="GG616" s="16">
        <f t="shared" si="6174"/>
        <v>1.8983237924606158</v>
      </c>
      <c r="GH616" s="16">
        <f t="shared" si="6174"/>
        <v>3.1116365139533047</v>
      </c>
      <c r="GI616" s="16">
        <f t="shared" si="6174"/>
        <v>1.185316857161214</v>
      </c>
      <c r="GJ616" s="16">
        <f t="shared" si="6174"/>
        <v>1.0034897017986799</v>
      </c>
      <c r="GK616" s="16">
        <f t="shared" si="6174"/>
        <v>0.95694445702987763</v>
      </c>
      <c r="GL616" s="16">
        <f t="shared" si="6174"/>
        <v>1.2671690111632394</v>
      </c>
      <c r="GM616" s="16">
        <f t="shared" si="6174"/>
        <v>0.1265982221758965</v>
      </c>
      <c r="GN616" s="16">
        <f t="shared" si="6174"/>
        <v>0.49154167935802051</v>
      </c>
      <c r="GO616" s="16">
        <f t="shared" si="6174"/>
        <v>0.64090869139536422</v>
      </c>
      <c r="GP616" s="16">
        <f t="shared" si="6174"/>
        <v>0.28003115370635162</v>
      </c>
      <c r="GQ616" s="16">
        <f t="shared" ref="GQ616:HV616" si="6175">((GQ83*SLOPE($B$81:$B$89,GQ$81:GQ$89)+INTERCEPT($B$81:$B$89,GQ$81:GQ$89))-$B83)^2</f>
        <v>2.8604330830058071</v>
      </c>
      <c r="GR616" s="16">
        <f t="shared" si="6175"/>
        <v>1.188288602639884</v>
      </c>
      <c r="GS616" s="16">
        <f t="shared" si="6175"/>
        <v>0.23096203735889889</v>
      </c>
      <c r="GT616" s="16">
        <f t="shared" si="6175"/>
        <v>1.072554296914765</v>
      </c>
      <c r="GU616" s="16">
        <f t="shared" si="6175"/>
        <v>2.817498517379563E-2</v>
      </c>
      <c r="GV616" s="16">
        <f t="shared" si="6175"/>
        <v>0.58391963171370942</v>
      </c>
      <c r="GW616" s="16">
        <f t="shared" si="6175"/>
        <v>3.800931579154624E-2</v>
      </c>
      <c r="GX616" s="16">
        <f t="shared" si="6175"/>
        <v>0.62735920608534568</v>
      </c>
      <c r="GY616" s="16">
        <f t="shared" si="6175"/>
        <v>1.373727439323049</v>
      </c>
      <c r="GZ616" s="16">
        <f t="shared" si="6175"/>
        <v>3.0429775196084088</v>
      </c>
      <c r="HA616" s="16">
        <f t="shared" si="6175"/>
        <v>0.90021385970076395</v>
      </c>
      <c r="HB616" s="16">
        <f t="shared" si="6175"/>
        <v>2.4517643993353206</v>
      </c>
      <c r="HC616" s="16">
        <f t="shared" si="6175"/>
        <v>1.3395019113194229</v>
      </c>
      <c r="HD616" s="16">
        <f t="shared" si="6175"/>
        <v>2.922578222965408</v>
      </c>
      <c r="HE616" s="16">
        <f t="shared" si="6175"/>
        <v>3.3705413040631713</v>
      </c>
      <c r="HF616" s="16">
        <f t="shared" si="6175"/>
        <v>3.8344534616497752</v>
      </c>
      <c r="HG616" s="16">
        <f t="shared" si="6175"/>
        <v>1.8133335176551346</v>
      </c>
      <c r="HH616" s="16">
        <f t="shared" si="6175"/>
        <v>3.0668725552254643</v>
      </c>
      <c r="HI616" s="16">
        <f t="shared" si="6175"/>
        <v>2.7073190548177384</v>
      </c>
      <c r="HJ616" s="16">
        <f t="shared" si="6175"/>
        <v>1.0898363857101512</v>
      </c>
      <c r="HK616" s="16">
        <f t="shared" si="6175"/>
        <v>0.9075919839483958</v>
      </c>
      <c r="HL616" s="16">
        <f t="shared" si="6175"/>
        <v>2.3323632938803995</v>
      </c>
      <c r="HM616" s="16">
        <f t="shared" si="6175"/>
        <v>0.86148549834371113</v>
      </c>
      <c r="HN616" s="16">
        <f t="shared" si="6175"/>
        <v>1.6275382399966782</v>
      </c>
      <c r="HO616" s="16">
        <f t="shared" si="6175"/>
        <v>0.5242976776593361</v>
      </c>
      <c r="HP616" s="16">
        <f t="shared" si="6175"/>
        <v>7.9125353188778363E-2</v>
      </c>
      <c r="HQ616" s="16">
        <f t="shared" si="6175"/>
        <v>0.68602540139216173</v>
      </c>
      <c r="HR616" s="16">
        <f t="shared" si="6175"/>
        <v>0.40956794860507334</v>
      </c>
      <c r="HS616" s="16">
        <f t="shared" si="6175"/>
        <v>1.4718754920814472</v>
      </c>
      <c r="HT616" s="16">
        <f t="shared" si="6175"/>
        <v>0.55443110747406343</v>
      </c>
      <c r="HU616" s="16">
        <f t="shared" si="6175"/>
        <v>1.7269563063275626</v>
      </c>
      <c r="HV616" s="16">
        <f t="shared" si="6175"/>
        <v>0.21831188456728223</v>
      </c>
      <c r="HW616" s="16">
        <f t="shared" ref="HW616:JB616" si="6176">((HW83*SLOPE($B$81:$B$89,HW$81:HW$89)+INTERCEPT($B$81:$B$89,HW$81:HW$89))-$B83)^2</f>
        <v>1.1633434205980684</v>
      </c>
      <c r="HX616" s="16">
        <f t="shared" si="6176"/>
        <v>0.75936952140217795</v>
      </c>
      <c r="HY616" s="16">
        <f t="shared" si="6176"/>
        <v>0.62423968940515218</v>
      </c>
      <c r="HZ616" s="16">
        <f t="shared" si="6176"/>
        <v>0.20766103188429588</v>
      </c>
      <c r="IA616" s="16">
        <f t="shared" si="6176"/>
        <v>0.24149229573956987</v>
      </c>
      <c r="IB616" s="16">
        <f t="shared" si="6176"/>
        <v>2.2022340447639275</v>
      </c>
      <c r="IC616" s="16">
        <f t="shared" si="6176"/>
        <v>1.5574661002733636</v>
      </c>
      <c r="ID616" s="16">
        <f t="shared" si="6176"/>
        <v>2.0088936397410952</v>
      </c>
      <c r="IE616" s="16">
        <f t="shared" si="6176"/>
        <v>3.8999196899990412</v>
      </c>
      <c r="IF616" s="16">
        <f t="shared" si="6176"/>
        <v>1.9991551543541946</v>
      </c>
      <c r="IG616" s="16">
        <f t="shared" si="6176"/>
        <v>3.8006798873097867</v>
      </c>
      <c r="IH616" s="16">
        <f t="shared" si="6176"/>
        <v>1.7918248811516162</v>
      </c>
      <c r="II616" s="16">
        <f t="shared" si="6176"/>
        <v>3.8433547437248805</v>
      </c>
      <c r="IJ616" s="16">
        <f t="shared" si="6176"/>
        <v>1.8187312211664388</v>
      </c>
      <c r="IK616" s="16">
        <f t="shared" si="6176"/>
        <v>4.362851199301339</v>
      </c>
      <c r="IL616" s="16">
        <f t="shared" si="6176"/>
        <v>2.6182953712954062</v>
      </c>
      <c r="IM616" s="16">
        <f t="shared" si="6176"/>
        <v>4.0909214516219992</v>
      </c>
      <c r="IN616" s="16">
        <f t="shared" si="6176"/>
        <v>1.8589350786868346</v>
      </c>
      <c r="IO616" s="16">
        <f t="shared" si="6176"/>
        <v>4.362851199301339</v>
      </c>
      <c r="IP616" s="16">
        <f t="shared" si="6176"/>
        <v>2.6182953712954062</v>
      </c>
      <c r="IQ616" s="16">
        <f t="shared" si="6176"/>
        <v>0.7632927969613762</v>
      </c>
      <c r="IR616" s="16">
        <f t="shared" si="6176"/>
        <v>0.32239034523160059</v>
      </c>
      <c r="IS616" s="16">
        <f t="shared" si="6176"/>
        <v>0.89896610965584145</v>
      </c>
      <c r="IT616" s="16">
        <f t="shared" si="6176"/>
        <v>1.0814858149937381</v>
      </c>
      <c r="IU616" s="16">
        <f t="shared" si="6176"/>
        <v>0.55942399324132486</v>
      </c>
      <c r="IV616" s="16">
        <f t="shared" si="6176"/>
        <v>3.8332116376291467</v>
      </c>
      <c r="IW616" s="16">
        <f t="shared" si="6176"/>
        <v>1.87883174205419</v>
      </c>
      <c r="IX616" s="16">
        <f t="shared" si="6176"/>
        <v>0.52055977413683963</v>
      </c>
      <c r="IY616" s="16">
        <f t="shared" si="6176"/>
        <v>1.5956022255425664</v>
      </c>
      <c r="IZ616" s="16">
        <f t="shared" si="6176"/>
        <v>0.15780577311211619</v>
      </c>
      <c r="JA616" s="16">
        <f t="shared" si="6176"/>
        <v>0.95884328719517964</v>
      </c>
      <c r="JB616" s="16">
        <f t="shared" si="6176"/>
        <v>0.17932218113889548</v>
      </c>
      <c r="JC616" s="16">
        <f t="shared" ref="JC616:KB616" si="6177">((JC83*SLOPE($B$81:$B$89,JC$81:JC$89)+INTERCEPT($B$81:$B$89,JC$81:JC$89))-$B83)^2</f>
        <v>1.0147902874418937</v>
      </c>
      <c r="JD616" s="16">
        <f t="shared" si="6177"/>
        <v>2.0912587745357687</v>
      </c>
      <c r="JE616" s="16">
        <f t="shared" si="6177"/>
        <v>4.0203799635669464</v>
      </c>
      <c r="JF616" s="16">
        <f t="shared" si="6177"/>
        <v>1.472745064642192</v>
      </c>
      <c r="JG616" s="16">
        <f t="shared" si="6177"/>
        <v>3.3034088081164801</v>
      </c>
      <c r="JH616" s="16">
        <f t="shared" si="6177"/>
        <v>1.8990376461593581</v>
      </c>
      <c r="JI616" s="16">
        <f t="shared" si="6177"/>
        <v>3.6737335351051801</v>
      </c>
      <c r="JJ616" s="16">
        <f t="shared" si="6177"/>
        <v>4.3152446978088257</v>
      </c>
      <c r="JK616" s="16">
        <f t="shared" si="6177"/>
        <v>4.7554168186553776</v>
      </c>
      <c r="JL616" s="16">
        <f t="shared" si="6177"/>
        <v>2.5100701908892118</v>
      </c>
      <c r="JM616" s="16">
        <f t="shared" si="6177"/>
        <v>4.031982434014437</v>
      </c>
      <c r="JN616" s="16">
        <f t="shared" si="6177"/>
        <v>3.629220758196968</v>
      </c>
      <c r="JO616" s="16">
        <f t="shared" si="6177"/>
        <v>1.7365049385678057</v>
      </c>
      <c r="JP616" s="16">
        <f t="shared" si="6177"/>
        <v>4.3152446978088257</v>
      </c>
      <c r="JQ616" s="16">
        <f t="shared" si="6177"/>
        <v>4.7554168186553776</v>
      </c>
      <c r="JR616" s="16">
        <f t="shared" si="6177"/>
        <v>2.5100701908892118</v>
      </c>
      <c r="JS616" s="16">
        <f t="shared" si="6177"/>
        <v>1.0508056074352041</v>
      </c>
      <c r="JT616" s="16">
        <f t="shared" si="6177"/>
        <v>0.23729808533392965</v>
      </c>
      <c r="JU616" s="16">
        <f t="shared" si="6177"/>
        <v>0.23994619792018163</v>
      </c>
      <c r="JV616" s="16">
        <f t="shared" si="6177"/>
        <v>1.0468507577646629</v>
      </c>
      <c r="JW616" s="16">
        <f t="shared" si="6177"/>
        <v>0.78319186319054457</v>
      </c>
      <c r="JX616" s="16">
        <f t="shared" si="6177"/>
        <v>2.0865502719450766</v>
      </c>
      <c r="JY616" s="16">
        <f t="shared" si="6177"/>
        <v>0.96354705885969649</v>
      </c>
      <c r="JZ616" s="16">
        <f t="shared" si="6177"/>
        <v>2.3634978849804673</v>
      </c>
      <c r="KA616" s="16">
        <f t="shared" si="6177"/>
        <v>0.47700303729452659</v>
      </c>
      <c r="KB616" s="16">
        <f t="shared" si="6177"/>
        <v>1.6599094603992337</v>
      </c>
      <c r="KC616" s="16"/>
      <c r="KD616" s="16"/>
      <c r="KE616" s="16"/>
      <c r="KF616" s="16"/>
      <c r="KG616" s="16"/>
      <c r="KH616" s="16"/>
      <c r="KI616" s="16"/>
      <c r="KJ616" s="16"/>
      <c r="KK616" s="16"/>
      <c r="KL616" s="16"/>
      <c r="KM616" s="16"/>
      <c r="KN616" s="16"/>
      <c r="KO616" s="16"/>
      <c r="KP616" s="16"/>
      <c r="KQ616" s="16"/>
    </row>
    <row r="617" spans="1:303" x14ac:dyDescent="0.25">
      <c r="F617" s="16">
        <f t="shared" ref="F617:AK617" si="6178">((F84*SLOPE($B$81:$B$89,F$81:F$89)+INTERCEPT($B$81:$B$89,F$81:F$89))-$B84)^2</f>
        <v>2.0206166710760819E-2</v>
      </c>
      <c r="G617" s="16">
        <f t="shared" si="6178"/>
        <v>1.0406616300820237</v>
      </c>
      <c r="H617" s="16">
        <f t="shared" si="6178"/>
        <v>6.0359000311690827E-5</v>
      </c>
      <c r="I617" s="16">
        <f t="shared" si="6178"/>
        <v>1.3189532131828781</v>
      </c>
      <c r="J617" s="16">
        <f t="shared" si="6178"/>
        <v>7.8994845798678673E-2</v>
      </c>
      <c r="K617" s="16">
        <f t="shared" si="6178"/>
        <v>0.77244221974697025</v>
      </c>
      <c r="L617" s="16">
        <f t="shared" si="6178"/>
        <v>8.2662632644592247E-3</v>
      </c>
      <c r="M617" s="16">
        <f t="shared" si="6178"/>
        <v>1.155333164384718</v>
      </c>
      <c r="N617" s="16">
        <f t="shared" si="6178"/>
        <v>7.1355739663781295E-2</v>
      </c>
      <c r="O617" s="16">
        <f t="shared" si="6178"/>
        <v>2.068901586519527</v>
      </c>
      <c r="P617" s="16">
        <f t="shared" si="6178"/>
        <v>0.24541148000820209</v>
      </c>
      <c r="Q617" s="16">
        <f t="shared" si="6178"/>
        <v>2.7230475648463872</v>
      </c>
      <c r="R617" s="16">
        <f t="shared" si="6178"/>
        <v>2.7303787673739595</v>
      </c>
      <c r="S617" s="16">
        <f t="shared" si="6178"/>
        <v>8.390041233963256</v>
      </c>
      <c r="T617" s="16">
        <f t="shared" si="6178"/>
        <v>0.44969634952502929</v>
      </c>
      <c r="U617" s="16">
        <f t="shared" si="6178"/>
        <v>3.4343847402867884</v>
      </c>
      <c r="V617" s="16">
        <f t="shared" si="6178"/>
        <v>0.10651237257427411</v>
      </c>
      <c r="W617" s="16">
        <f t="shared" si="6178"/>
        <v>2.8177275114117708</v>
      </c>
      <c r="X617" s="16">
        <f t="shared" si="6178"/>
        <v>5.4688307719035031E-2</v>
      </c>
      <c r="Y617" s="16">
        <f t="shared" si="6178"/>
        <v>3.0082455312009041E-2</v>
      </c>
      <c r="Z617" s="16">
        <f t="shared" si="6178"/>
        <v>1.0917644809760372</v>
      </c>
      <c r="AA617" s="16">
        <f t="shared" si="6178"/>
        <v>3.7184443575011372E-3</v>
      </c>
      <c r="AB617" s="16">
        <f t="shared" si="6178"/>
        <v>2.4176055197247467E-2</v>
      </c>
      <c r="AC617" s="16">
        <f t="shared" si="6178"/>
        <v>0.42418841247513678</v>
      </c>
      <c r="AD617" s="16">
        <f t="shared" si="6178"/>
        <v>0.21379670931597022</v>
      </c>
      <c r="AE617" s="16">
        <f t="shared" si="6178"/>
        <v>0.29687092608063997</v>
      </c>
      <c r="AF617" s="16">
        <f t="shared" si="6178"/>
        <v>5.8244256457325987</v>
      </c>
      <c r="AG617" s="16">
        <f t="shared" si="6178"/>
        <v>4.1835436412465601</v>
      </c>
      <c r="AH617" s="16">
        <f t="shared" si="6178"/>
        <v>0.96850523850600945</v>
      </c>
      <c r="AI617" s="16">
        <f t="shared" si="6178"/>
        <v>1.1286731873674636</v>
      </c>
      <c r="AJ617" s="16">
        <f t="shared" si="6178"/>
        <v>6.9414920061044532</v>
      </c>
      <c r="AK617" s="16">
        <f t="shared" si="6178"/>
        <v>7.3363726914136702</v>
      </c>
      <c r="AL617" s="16">
        <f t="shared" ref="AL617:BM617" si="6179">((AL84*SLOPE($B$81:$B$89,AL$81:AL$89)+INTERCEPT($B$81:$B$89,AL$81:AL$89))-$B84)^2</f>
        <v>4.1766393321799766</v>
      </c>
      <c r="AM617" s="16">
        <f t="shared" si="6179"/>
        <v>3.9813665299772563</v>
      </c>
      <c r="AN617" s="16">
        <f t="shared" si="6179"/>
        <v>1.8700603436810264</v>
      </c>
      <c r="AO617" s="16">
        <f t="shared" si="6179"/>
        <v>4.2131496511252413</v>
      </c>
      <c r="AP617" s="16">
        <f t="shared" si="6179"/>
        <v>2.0076706786911602</v>
      </c>
      <c r="AQ617" s="16">
        <f t="shared" si="6179"/>
        <v>8.1041252903019423</v>
      </c>
      <c r="AR617" s="16">
        <f t="shared" si="6179"/>
        <v>4.313404228877074</v>
      </c>
      <c r="AS617" s="16">
        <f t="shared" si="6179"/>
        <v>7.9011353133827731</v>
      </c>
      <c r="AT617" s="16">
        <f t="shared" si="6179"/>
        <v>4.8632673636933346</v>
      </c>
      <c r="AU617" s="16">
        <f t="shared" si="6179"/>
        <v>3.7489720728612714</v>
      </c>
      <c r="AV617" s="16">
        <f t="shared" si="6179"/>
        <v>3.7264841511018409</v>
      </c>
      <c r="AW617" s="16">
        <f t="shared" si="6179"/>
        <v>9.1843070460706553</v>
      </c>
      <c r="AX617" s="16">
        <f t="shared" si="6179"/>
        <v>4.3102160019318161</v>
      </c>
      <c r="AY617" s="16">
        <f t="shared" si="6179"/>
        <v>5.4881871256245445</v>
      </c>
      <c r="AZ617" s="16">
        <f t="shared" si="6179"/>
        <v>5.9682767457792725</v>
      </c>
      <c r="BA617" s="16">
        <f t="shared" si="6179"/>
        <v>0.90349250347172139</v>
      </c>
      <c r="BB617" s="16">
        <f t="shared" si="6179"/>
        <v>0.10674687490311263</v>
      </c>
      <c r="BC617" s="16">
        <f t="shared" si="6179"/>
        <v>0.44406413713225379</v>
      </c>
      <c r="BD617" s="16">
        <f t="shared" si="6179"/>
        <v>0.93955665600074079</v>
      </c>
      <c r="BE617" s="16">
        <f t="shared" si="6179"/>
        <v>1.5290686063336207</v>
      </c>
      <c r="BF617" s="16">
        <f t="shared" si="6179"/>
        <v>2.1651568797370917</v>
      </c>
      <c r="BG617" s="16">
        <f t="shared" si="6179"/>
        <v>2.8137918145542478</v>
      </c>
      <c r="BH617" s="16">
        <f t="shared" si="6179"/>
        <v>3.4539510549621042</v>
      </c>
      <c r="BI617" s="16">
        <f t="shared" si="6179"/>
        <v>4.067763992200927</v>
      </c>
      <c r="BJ617" s="16">
        <f t="shared" si="6179"/>
        <v>4.6444216979878279</v>
      </c>
      <c r="BK617" s="16">
        <f t="shared" si="6179"/>
        <v>5.1807938057187846</v>
      </c>
      <c r="BL617" s="16">
        <f t="shared" si="6179"/>
        <v>5.6818395194630149</v>
      </c>
      <c r="BM617" s="16">
        <f t="shared" si="6179"/>
        <v>6.1420552260637713</v>
      </c>
      <c r="BN617" s="16"/>
      <c r="BO617" s="16"/>
      <c r="BP617" s="16"/>
      <c r="BQ617" s="16">
        <f t="shared" ref="BQ617:CB617" si="6180">((BQ84*SLOPE($B$81:$B$89,BQ$81:BQ$89)+INTERCEPT($B$81:$B$89,BQ$81:BQ$89))-$B84)^2</f>
        <v>4.8632673636933346</v>
      </c>
      <c r="BR617" s="16">
        <f t="shared" si="6180"/>
        <v>5.5625519743939194</v>
      </c>
      <c r="BS617" s="16">
        <f t="shared" si="6180"/>
        <v>6.1707254805116696</v>
      </c>
      <c r="BT617" s="16">
        <f t="shared" si="6180"/>
        <v>6.6815733566246509</v>
      </c>
      <c r="BU617" s="16">
        <f t="shared" si="6180"/>
        <v>7.0880037980001758</v>
      </c>
      <c r="BV617" s="16">
        <f t="shared" si="6180"/>
        <v>7.4003427969665374</v>
      </c>
      <c r="BW617" s="16">
        <f t="shared" si="6180"/>
        <v>7.611176322566517</v>
      </c>
      <c r="BX617" s="16">
        <f t="shared" si="6180"/>
        <v>7.7236041226073615</v>
      </c>
      <c r="BY617" s="16">
        <f t="shared" si="6180"/>
        <v>7.7496411116811785</v>
      </c>
      <c r="BZ617" s="16">
        <f t="shared" si="6180"/>
        <v>7.6928379296090483</v>
      </c>
      <c r="CA617" s="16">
        <f t="shared" si="6180"/>
        <v>7.5712471397710761</v>
      </c>
      <c r="CB617" s="16">
        <f t="shared" si="6180"/>
        <v>7.3845997019073382</v>
      </c>
      <c r="CC617" s="16"/>
      <c r="CD617" s="16"/>
      <c r="CE617" s="16">
        <f t="shared" ref="CE617:CP617" si="6181">((CE84*SLOPE($B$81:$B$89,CE$81:CE$89)+INTERCEPT($B$81:$B$89,CE$81:CE$89))-$B84)^2</f>
        <v>0.87727766180418365</v>
      </c>
      <c r="CF617" s="16">
        <f t="shared" si="6181"/>
        <v>1.486813772141667</v>
      </c>
      <c r="CG617" s="16">
        <f t="shared" si="6181"/>
        <v>2.1621029872400204</v>
      </c>
      <c r="CH617" s="16">
        <f t="shared" si="6181"/>
        <v>2.8607419479004301</v>
      </c>
      <c r="CI617" s="16">
        <f t="shared" si="6181"/>
        <v>3.5530759511619219</v>
      </c>
      <c r="CJ617" s="16">
        <f t="shared" si="6181"/>
        <v>4.2127231623138552</v>
      </c>
      <c r="CK617" s="16">
        <f t="shared" si="6181"/>
        <v>4.842925764404983</v>
      </c>
      <c r="CL617" s="16">
        <f t="shared" si="6181"/>
        <v>5.4252985952381394</v>
      </c>
      <c r="CM617" s="16">
        <f t="shared" si="6181"/>
        <v>5.9528645930859518</v>
      </c>
      <c r="CN617" s="16">
        <f t="shared" si="6181"/>
        <v>6.4294502266832501</v>
      </c>
      <c r="CO617" s="16">
        <f t="shared" si="6181"/>
        <v>6.8558610816390955</v>
      </c>
      <c r="CP617" s="16">
        <f t="shared" si="6181"/>
        <v>7.2310278644177162</v>
      </c>
      <c r="CQ617" s="16"/>
      <c r="CR617" s="16"/>
      <c r="CS617" s="16">
        <f t="shared" ref="CS617:DX617" si="6182">((CS84*SLOPE($B$81:$B$89,CS$81:CS$89)+INTERCEPT($B$81:$B$89,CS$81:CS$89))-$B84)^2</f>
        <v>5.0568069065892125</v>
      </c>
      <c r="CT617" s="16">
        <f t="shared" si="6182"/>
        <v>6.3894543976503737</v>
      </c>
      <c r="CU617" s="16">
        <f t="shared" si="6182"/>
        <v>16.124094322119703</v>
      </c>
      <c r="CV617" s="16">
        <f t="shared" si="6182"/>
        <v>2.8177275114117708</v>
      </c>
      <c r="CW617" s="16">
        <f t="shared" si="6182"/>
        <v>4.313404228877074</v>
      </c>
      <c r="CX617" s="16">
        <f t="shared" si="6182"/>
        <v>9.1843070460706553</v>
      </c>
      <c r="CY617" s="16">
        <f t="shared" si="6182"/>
        <v>2.9651657966275788</v>
      </c>
      <c r="CZ617" s="16">
        <f t="shared" si="6182"/>
        <v>5.0970571858020834</v>
      </c>
      <c r="DA617" s="16">
        <f t="shared" si="6182"/>
        <v>10.359907966905579</v>
      </c>
      <c r="DB617" s="16">
        <f t="shared" si="6182"/>
        <v>4.4539032981943398</v>
      </c>
      <c r="DC617" s="16">
        <f t="shared" si="6182"/>
        <v>5.8584403975840242</v>
      </c>
      <c r="DD617" s="16">
        <f t="shared" si="6182"/>
        <v>14.579557311565617</v>
      </c>
      <c r="DE617" s="16">
        <f t="shared" si="6182"/>
        <v>3.2508943798034813</v>
      </c>
      <c r="DF617" s="16">
        <f t="shared" si="6182"/>
        <v>4.9350778137400955</v>
      </c>
      <c r="DG617" s="16">
        <f t="shared" si="6182"/>
        <v>11.226072681683485</v>
      </c>
      <c r="DH617" s="16">
        <f t="shared" si="6182"/>
        <v>2.3681609975428417</v>
      </c>
      <c r="DI617" s="16">
        <f t="shared" si="6182"/>
        <v>3.5352732004380822</v>
      </c>
      <c r="DJ617" s="16">
        <f t="shared" si="6182"/>
        <v>9.5754681772902188</v>
      </c>
      <c r="DK617" s="16">
        <f t="shared" si="6182"/>
        <v>2.407119076548248</v>
      </c>
      <c r="DL617" s="16">
        <f t="shared" si="6182"/>
        <v>4.3965752036164751</v>
      </c>
      <c r="DM617" s="16">
        <f t="shared" si="6182"/>
        <v>9.0838248428209951</v>
      </c>
      <c r="DN617" s="16">
        <f t="shared" si="6182"/>
        <v>2.824952368802955</v>
      </c>
      <c r="DO617" s="16">
        <f t="shared" si="6182"/>
        <v>4.1296732624587351</v>
      </c>
      <c r="DP617" s="16">
        <f t="shared" si="6182"/>
        <v>21.75658563528809</v>
      </c>
      <c r="DQ617" s="16">
        <f t="shared" si="6182"/>
        <v>3.4868463270201229</v>
      </c>
      <c r="DR617" s="16">
        <f t="shared" si="6182"/>
        <v>4.5740946490874661</v>
      </c>
      <c r="DS617" s="16">
        <f t="shared" si="6182"/>
        <v>10.93774088179722</v>
      </c>
      <c r="DT617" s="16">
        <f t="shared" si="6182"/>
        <v>3.1330660409563893</v>
      </c>
      <c r="DU617" s="16">
        <f t="shared" si="6182"/>
        <v>5.3413928651565756</v>
      </c>
      <c r="DV617" s="16">
        <f t="shared" si="6182"/>
        <v>10.467344541112771</v>
      </c>
      <c r="DW617" s="16">
        <f t="shared" si="6182"/>
        <v>2.2107615507762586</v>
      </c>
      <c r="DX617" s="16">
        <f t="shared" si="6182"/>
        <v>0.67381890654182031</v>
      </c>
      <c r="DY617" s="16">
        <f t="shared" ref="DY617:EU617" si="6183">((DY84*SLOPE($B$81:$B$89,DY$81:DY$89)+INTERCEPT($B$81:$B$89,DY$81:DY$89))-$B84)^2</f>
        <v>0.6966153405738863</v>
      </c>
      <c r="DZ617" s="16">
        <f t="shared" si="6183"/>
        <v>4.9696580557836816E-3</v>
      </c>
      <c r="EA617" s="16">
        <f t="shared" si="6183"/>
        <v>4.1221489726768791E-3</v>
      </c>
      <c r="EB617" s="16">
        <f t="shared" si="6183"/>
        <v>0.95442816979167366</v>
      </c>
      <c r="EC617" s="16">
        <f t="shared" si="6183"/>
        <v>0.79095848027166915</v>
      </c>
      <c r="ED617" s="38">
        <f t="shared" si="6183"/>
        <v>0.25487304993929122</v>
      </c>
      <c r="EE617" s="16">
        <f t="shared" si="6183"/>
        <v>1.2124757684949894</v>
      </c>
      <c r="EF617" s="16">
        <f t="shared" si="6183"/>
        <v>5.3660631165567104E-3</v>
      </c>
      <c r="EG617" s="16">
        <f t="shared" si="6183"/>
        <v>0.23819200831279044</v>
      </c>
      <c r="EH617" s="16">
        <f t="shared" si="6183"/>
        <v>1.8215973023902774E-3</v>
      </c>
      <c r="EI617" s="16">
        <f t="shared" si="6183"/>
        <v>0.27688985446599979</v>
      </c>
      <c r="EJ617" s="16">
        <f t="shared" si="6183"/>
        <v>1.712415310276663</v>
      </c>
      <c r="EK617" s="16">
        <f t="shared" si="6183"/>
        <v>0.77450859397327043</v>
      </c>
      <c r="EL617" s="16">
        <f t="shared" si="6183"/>
        <v>2.2694284539951437</v>
      </c>
      <c r="EM617" s="16">
        <f t="shared" si="6183"/>
        <v>0.22015859591072887</v>
      </c>
      <c r="EN617" s="16">
        <f t="shared" si="6183"/>
        <v>1.1352183596577854</v>
      </c>
      <c r="EO617" s="16">
        <f t="shared" si="6183"/>
        <v>0.24510211444228258</v>
      </c>
      <c r="EP617" s="16">
        <f t="shared" si="6183"/>
        <v>1.2060552894172538</v>
      </c>
      <c r="EQ617" s="16">
        <f t="shared" si="6183"/>
        <v>2.3258192326344966</v>
      </c>
      <c r="ER617" s="16">
        <f t="shared" si="6183"/>
        <v>4.5242721145849387</v>
      </c>
      <c r="ES617" s="16">
        <f t="shared" si="6183"/>
        <v>2.5211604158907996</v>
      </c>
      <c r="ET617" s="16">
        <f t="shared" si="6183"/>
        <v>2.7653662810353783</v>
      </c>
      <c r="EU617" s="16">
        <f t="shared" si="6183"/>
        <v>0.95311287601463124</v>
      </c>
      <c r="EV617" s="16"/>
      <c r="EW617" s="16">
        <f t="shared" ref="EW617:FI617" si="6184">((EW84*SLOPE($B$81:$B$89,EW$81:EW$89)+INTERCEPT($B$81:$B$89,EW$81:EW$89))-$B84)^2</f>
        <v>2.6479041527366087</v>
      </c>
      <c r="EX617" s="16">
        <f t="shared" si="6184"/>
        <v>2.3110392950265708</v>
      </c>
      <c r="EY617" s="16">
        <f t="shared" si="6184"/>
        <v>0.72515163952097206</v>
      </c>
      <c r="EZ617" s="16">
        <f t="shared" si="6184"/>
        <v>0.49350308125277659</v>
      </c>
      <c r="FA617" s="16">
        <f t="shared" si="6184"/>
        <v>1.9078630372498806</v>
      </c>
      <c r="FB617" s="16">
        <f t="shared" si="6184"/>
        <v>0.48854457798753159</v>
      </c>
      <c r="FC617" s="16">
        <f t="shared" si="6184"/>
        <v>3.4249081606875813</v>
      </c>
      <c r="FD617" s="16">
        <f t="shared" si="6184"/>
        <v>6.3709295500497856</v>
      </c>
      <c r="FE617" s="16">
        <f t="shared" si="6184"/>
        <v>1.3643222100703762</v>
      </c>
      <c r="FF617" s="16">
        <f t="shared" si="6184"/>
        <v>3.2590698337188977</v>
      </c>
      <c r="FG617" s="16">
        <f t="shared" si="6184"/>
        <v>0.85086334029108146</v>
      </c>
      <c r="FH617" s="16">
        <f t="shared" si="6184"/>
        <v>2.3017545885690684</v>
      </c>
      <c r="FI617" s="16">
        <f t="shared" si="6184"/>
        <v>1.6414233136798599</v>
      </c>
      <c r="FJ617" s="16"/>
      <c r="FK617" s="16">
        <f t="shared" ref="FK617:GP617" si="6185">((FK84*SLOPE($B$81:$B$89,FK$81:FK$89)+INTERCEPT($B$81:$B$89,FK$81:FK$89))-$B84)^2</f>
        <v>3.6689021203207592</v>
      </c>
      <c r="FL617" s="47">
        <f t="shared" si="6185"/>
        <v>0.14069954197682163</v>
      </c>
      <c r="FM617" s="16">
        <f t="shared" si="6185"/>
        <v>0.12376610989867282</v>
      </c>
      <c r="FN617" s="16">
        <f t="shared" si="6185"/>
        <v>0.14488274782108881</v>
      </c>
      <c r="FO617" s="16">
        <f t="shared" si="6185"/>
        <v>0.52510288602082367</v>
      </c>
      <c r="FP617" s="16">
        <f t="shared" si="6185"/>
        <v>0.12242590692343225</v>
      </c>
      <c r="FQ617" s="16">
        <f t="shared" si="6185"/>
        <v>0.11688727523740125</v>
      </c>
      <c r="FR617" s="16">
        <f t="shared" si="6185"/>
        <v>0.94512143882804767</v>
      </c>
      <c r="FS617" s="16">
        <f t="shared" si="6185"/>
        <v>0.43895417416794968</v>
      </c>
      <c r="FT617" s="16">
        <f t="shared" si="6185"/>
        <v>4.3245724680111826</v>
      </c>
      <c r="FU617" s="16">
        <f t="shared" si="6185"/>
        <v>0.64493950647739151</v>
      </c>
      <c r="FV617" s="16">
        <f t="shared" si="6185"/>
        <v>0.79182366123212322</v>
      </c>
      <c r="FW617" s="16">
        <f t="shared" si="6185"/>
        <v>5.9211575323588894</v>
      </c>
      <c r="FX617" s="16">
        <f t="shared" si="6185"/>
        <v>1.990556485809001</v>
      </c>
      <c r="FY617" s="16">
        <f t="shared" si="6185"/>
        <v>9.1982707844604761</v>
      </c>
      <c r="FZ617" s="16">
        <f t="shared" si="6185"/>
        <v>9.4532901266456335</v>
      </c>
      <c r="GA617" s="16">
        <f t="shared" si="6185"/>
        <v>5.7527804773083107</v>
      </c>
      <c r="GB617" s="16">
        <f t="shared" si="6185"/>
        <v>5.3958828788850672</v>
      </c>
      <c r="GC617" s="16">
        <f t="shared" si="6185"/>
        <v>2.8649793107800452</v>
      </c>
      <c r="GD617" s="16">
        <f t="shared" si="6185"/>
        <v>5.6883787475693603</v>
      </c>
      <c r="GE617" s="16">
        <f t="shared" si="6185"/>
        <v>3.0481660103507511</v>
      </c>
      <c r="GF617" s="16">
        <f t="shared" si="6185"/>
        <v>10.134819221939061</v>
      </c>
      <c r="GG617" s="16">
        <f t="shared" si="6185"/>
        <v>6.1984643921174758</v>
      </c>
      <c r="GH617" s="16">
        <f t="shared" si="6185"/>
        <v>10.350224357368614</v>
      </c>
      <c r="GI617" s="16">
        <f t="shared" si="6185"/>
        <v>5.91958463072024</v>
      </c>
      <c r="GJ617" s="16">
        <f t="shared" si="6185"/>
        <v>5.3234776366925969</v>
      </c>
      <c r="GK617" s="16">
        <f t="shared" si="6185"/>
        <v>5.3333909011077063</v>
      </c>
      <c r="GL617" s="16">
        <f t="shared" si="6185"/>
        <v>12.015133515290922</v>
      </c>
      <c r="GM617" s="16">
        <f t="shared" si="6185"/>
        <v>6.2085239421162308</v>
      </c>
      <c r="GN617" s="16">
        <f t="shared" si="6185"/>
        <v>7.5339752633767523</v>
      </c>
      <c r="GO617" s="16">
        <f t="shared" si="6185"/>
        <v>8.1314348757790889</v>
      </c>
      <c r="GP617" s="16">
        <f t="shared" si="6185"/>
        <v>1.6916892787934268</v>
      </c>
      <c r="GQ617" s="16">
        <f t="shared" ref="GQ617:HV617" si="6186">((GQ84*SLOPE($B$81:$B$89,GQ$81:GQ$89)+INTERCEPT($B$81:$B$89,GQ$81:GQ$89))-$B84)^2</f>
        <v>3.3795664762235482</v>
      </c>
      <c r="GR617" s="16">
        <f t="shared" si="6186"/>
        <v>1.3476626756186694</v>
      </c>
      <c r="GS617" s="16">
        <f t="shared" si="6186"/>
        <v>0.79961388406723211</v>
      </c>
      <c r="GT617" s="16">
        <f t="shared" si="6186"/>
        <v>2.2605914697766756</v>
      </c>
      <c r="GU617" s="16">
        <f t="shared" si="6186"/>
        <v>8.4193018161334357E-2</v>
      </c>
      <c r="GV617" s="16">
        <f t="shared" si="6186"/>
        <v>0.73203846963550301</v>
      </c>
      <c r="GW617" s="16">
        <f t="shared" si="6186"/>
        <v>0.10269726801522071</v>
      </c>
      <c r="GX617" s="16">
        <f t="shared" si="6186"/>
        <v>0.79993068611827711</v>
      </c>
      <c r="GY617" s="16">
        <f t="shared" si="6186"/>
        <v>1.5795781600141923</v>
      </c>
      <c r="GZ617" s="16">
        <f t="shared" si="6186"/>
        <v>3.5937692899445857</v>
      </c>
      <c r="HA617" s="16">
        <f t="shared" si="6186"/>
        <v>0.74379272976797173</v>
      </c>
      <c r="HB617" s="16">
        <f t="shared" si="6186"/>
        <v>2.162414894174117</v>
      </c>
      <c r="HC617" s="16">
        <f t="shared" si="6186"/>
        <v>3.6578222018171069</v>
      </c>
      <c r="HD617" s="16">
        <f t="shared" si="6186"/>
        <v>6.3872215158298307</v>
      </c>
      <c r="HE617" s="16">
        <f t="shared" si="6186"/>
        <v>3.7881660974970921</v>
      </c>
      <c r="HF617" s="16">
        <f t="shared" si="6186"/>
        <v>3.755825912878124</v>
      </c>
      <c r="HG617" s="16">
        <f t="shared" si="6186"/>
        <v>1.5457945139409579</v>
      </c>
      <c r="HH617" s="16">
        <f t="shared" si="6186"/>
        <v>3.9333341844132432</v>
      </c>
      <c r="HI617" s="16">
        <f t="shared" si="6186"/>
        <v>3.5081497739169518</v>
      </c>
      <c r="HJ617" s="16">
        <f t="shared" si="6186"/>
        <v>1.4233524081222217</v>
      </c>
      <c r="HK617" s="16">
        <f t="shared" si="6186"/>
        <v>1.1246716390611597</v>
      </c>
      <c r="HL617" s="16">
        <f t="shared" si="6186"/>
        <v>3.09390356064474</v>
      </c>
      <c r="HM617" s="16">
        <f t="shared" si="6186"/>
        <v>1.134726421081564</v>
      </c>
      <c r="HN617" s="16">
        <f t="shared" si="6186"/>
        <v>5.1584427521246088</v>
      </c>
      <c r="HO617" s="16">
        <f t="shared" si="6186"/>
        <v>8.7568719424411192</v>
      </c>
      <c r="HP617" s="16">
        <f t="shared" si="6186"/>
        <v>1.7596157656890421</v>
      </c>
      <c r="HQ617" s="16">
        <f t="shared" si="6186"/>
        <v>3.7432299443950194</v>
      </c>
      <c r="HR617" s="16">
        <f t="shared" si="6186"/>
        <v>2.4228028148458027</v>
      </c>
      <c r="HS617" s="16">
        <f t="shared" si="6186"/>
        <v>4.8701435604440055</v>
      </c>
      <c r="HT617" s="16">
        <f t="shared" si="6186"/>
        <v>2.8129663727951524</v>
      </c>
      <c r="HU617" s="16">
        <f t="shared" si="6186"/>
        <v>5.4034587463328956</v>
      </c>
      <c r="HV617" s="16">
        <f t="shared" si="6186"/>
        <v>0.55279717440789455</v>
      </c>
      <c r="HW617" s="16">
        <f t="shared" ref="HW617:JB617" si="6187">((HW84*SLOPE($B$81:$B$89,HW$81:HW$89)+INTERCEPT($B$81:$B$89,HW$81:HW$89))-$B84)^2</f>
        <v>1.8103820357598053</v>
      </c>
      <c r="HX617" s="16">
        <f t="shared" si="6187"/>
        <v>3.404567623486257</v>
      </c>
      <c r="HY617" s="16">
        <f t="shared" si="6187"/>
        <v>10.692380914315972</v>
      </c>
      <c r="HZ617" s="16">
        <f t="shared" si="6187"/>
        <v>3.5953250705508459</v>
      </c>
      <c r="IA617" s="16">
        <f t="shared" si="6187"/>
        <v>3.9652567988676046</v>
      </c>
      <c r="IB617" s="16">
        <f t="shared" si="6187"/>
        <v>13.559464427232081</v>
      </c>
      <c r="IC617" s="16">
        <f t="shared" si="6187"/>
        <v>6.6762016413122813</v>
      </c>
      <c r="ID617" s="16">
        <f t="shared" si="6187"/>
        <v>17.996926916262911</v>
      </c>
      <c r="IE617" s="16">
        <f t="shared" si="6187"/>
        <v>18.53291846580283</v>
      </c>
      <c r="IF617" s="16">
        <f t="shared" si="6187"/>
        <v>13.209991233860475</v>
      </c>
      <c r="IG617" s="16">
        <f t="shared" si="6187"/>
        <v>12.3018700375052</v>
      </c>
      <c r="IH617" s="16">
        <f t="shared" si="6187"/>
        <v>8.3024653167046978</v>
      </c>
      <c r="II617" s="16">
        <f t="shared" si="6187"/>
        <v>12.765463564038118</v>
      </c>
      <c r="IJ617" s="16">
        <f t="shared" si="6187"/>
        <v>8.6364783512953309</v>
      </c>
      <c r="IK617" s="16">
        <f t="shared" si="6187"/>
        <v>19.060335149021345</v>
      </c>
      <c r="IL617" s="16">
        <f t="shared" si="6187"/>
        <v>14.357739814972549</v>
      </c>
      <c r="IM617" s="16">
        <f t="shared" si="6187"/>
        <v>19.690468445157912</v>
      </c>
      <c r="IN617" s="16">
        <f t="shared" si="6187"/>
        <v>13.410960848310436</v>
      </c>
      <c r="IO617" s="16">
        <f t="shared" si="6187"/>
        <v>19.060335149021345</v>
      </c>
      <c r="IP617" s="16">
        <f t="shared" si="6187"/>
        <v>14.357739814972549</v>
      </c>
      <c r="IQ617" s="16">
        <f t="shared" si="6187"/>
        <v>21.831298841574839</v>
      </c>
      <c r="IR617" s="16">
        <f t="shared" si="6187"/>
        <v>13.304492808780859</v>
      </c>
      <c r="IS617" s="16">
        <f t="shared" si="6187"/>
        <v>15.574507522196173</v>
      </c>
      <c r="IT617" s="16">
        <f t="shared" si="6187"/>
        <v>16.398370479324463</v>
      </c>
      <c r="IU617" s="16">
        <f t="shared" si="6187"/>
        <v>5.7486282823474619</v>
      </c>
      <c r="IV617" s="16">
        <f t="shared" si="6187"/>
        <v>9.1788032381404978</v>
      </c>
      <c r="IW617" s="16">
        <f t="shared" si="6187"/>
        <v>5.5635218014640211</v>
      </c>
      <c r="IX617" s="16">
        <f t="shared" si="6187"/>
        <v>4.1850068766714212</v>
      </c>
      <c r="IY617" s="16">
        <f t="shared" si="6187"/>
        <v>7.0167960852114613</v>
      </c>
      <c r="IZ617" s="16">
        <f t="shared" si="6187"/>
        <v>1.9186106148545381</v>
      </c>
      <c r="JA617" s="16">
        <f t="shared" si="6187"/>
        <v>3.7828451163125041</v>
      </c>
      <c r="JB617" s="16">
        <f t="shared" si="6187"/>
        <v>2.0191070623742231</v>
      </c>
      <c r="JC617" s="16">
        <f t="shared" ref="JC617:KB617" si="6188">((JC84*SLOPE($B$81:$B$89,JC$81:JC$89)+INTERCEPT($B$81:$B$89,JC$81:JC$89))-$B84)^2</f>
        <v>3.9546679000462572</v>
      </c>
      <c r="JD617" s="16">
        <f t="shared" si="6188"/>
        <v>6.0984336840392404</v>
      </c>
      <c r="JE617" s="16">
        <f t="shared" si="6188"/>
        <v>9.6313256017291735</v>
      </c>
      <c r="JF617" s="16">
        <f t="shared" si="6188"/>
        <v>4.1519762418838679</v>
      </c>
      <c r="JG617" s="16">
        <f t="shared" si="6188"/>
        <v>6.9754370570890911</v>
      </c>
      <c r="JH617" s="16">
        <f t="shared" si="6188"/>
        <v>9.5137175192076846</v>
      </c>
      <c r="JI617" s="16">
        <f t="shared" si="6188"/>
        <v>13.640987805463702</v>
      </c>
      <c r="JJ617" s="16">
        <f t="shared" si="6188"/>
        <v>9.5303544111759546</v>
      </c>
      <c r="JK617" s="16">
        <f t="shared" si="6188"/>
        <v>10.214507247419887</v>
      </c>
      <c r="JL617" s="16">
        <f t="shared" si="6188"/>
        <v>6.2817531673264293</v>
      </c>
      <c r="JM617" s="16">
        <f t="shared" si="6188"/>
        <v>10.009767642171882</v>
      </c>
      <c r="JN617" s="16">
        <f t="shared" si="6188"/>
        <v>9.3435995131924212</v>
      </c>
      <c r="JO617" s="16">
        <f t="shared" si="6188"/>
        <v>5.6808573149658086</v>
      </c>
      <c r="JP617" s="16">
        <f t="shared" si="6188"/>
        <v>9.5303544111759546</v>
      </c>
      <c r="JQ617" s="16">
        <f t="shared" si="6188"/>
        <v>10.214507247419887</v>
      </c>
      <c r="JR617" s="16">
        <f t="shared" si="6188"/>
        <v>6.2817531673264293</v>
      </c>
      <c r="JS617" s="16">
        <f t="shared" si="6188"/>
        <v>11.80803738107282</v>
      </c>
      <c r="JT617" s="16">
        <f t="shared" si="6188"/>
        <v>16.932679064972746</v>
      </c>
      <c r="JU617" s="16">
        <f t="shared" si="6188"/>
        <v>5.9635817913579272</v>
      </c>
      <c r="JV617" s="16">
        <f t="shared" si="6188"/>
        <v>9.2590264716743462</v>
      </c>
      <c r="JW617" s="16">
        <f t="shared" si="6188"/>
        <v>7.3905547740019442</v>
      </c>
      <c r="JX617" s="16">
        <f t="shared" si="6188"/>
        <v>11.29990950402691</v>
      </c>
      <c r="JY617" s="16">
        <f t="shared" si="6188"/>
        <v>8.0413822094506369</v>
      </c>
      <c r="JZ617" s="16">
        <f t="shared" si="6188"/>
        <v>12.081320848479486</v>
      </c>
      <c r="KA617" s="16">
        <f t="shared" si="6188"/>
        <v>3.3829331558016369</v>
      </c>
      <c r="KB617" s="16">
        <f t="shared" si="6188"/>
        <v>5.92358071249806</v>
      </c>
      <c r="KC617" s="16"/>
      <c r="KD617" s="16"/>
      <c r="KE617" s="16"/>
      <c r="KF617" s="16"/>
      <c r="KG617" s="16"/>
      <c r="KH617" s="16"/>
      <c r="KI617" s="16"/>
      <c r="KJ617" s="16"/>
      <c r="KK617" s="16"/>
      <c r="KL617" s="16"/>
      <c r="KM617" s="16"/>
      <c r="KN617" s="16"/>
      <c r="KO617" s="16"/>
      <c r="KP617" s="16"/>
      <c r="KQ617" s="16"/>
    </row>
    <row r="618" spans="1:303" x14ac:dyDescent="0.25">
      <c r="F618" s="16">
        <f t="shared" ref="F618:AK618" si="6189">((F85*SLOPE($B$81:$B$89,F$81:F$89)+INTERCEPT($B$81:$B$89,F$81:F$89))-$B85)^2</f>
        <v>0.30967539765615953</v>
      </c>
      <c r="G618" s="16">
        <f t="shared" si="6189"/>
        <v>4.8552548079950089E-2</v>
      </c>
      <c r="H618" s="16">
        <f t="shared" si="6189"/>
        <v>0.14505507776005153</v>
      </c>
      <c r="I618" s="16">
        <f t="shared" si="6189"/>
        <v>0.15876670783864255</v>
      </c>
      <c r="J618" s="16">
        <f t="shared" si="6189"/>
        <v>0.23896240507841515</v>
      </c>
      <c r="K618" s="16">
        <f t="shared" si="6189"/>
        <v>7.9738131476076571E-2</v>
      </c>
      <c r="L618" s="16">
        <f t="shared" si="6189"/>
        <v>0.11947220936748895</v>
      </c>
      <c r="M618" s="16">
        <f t="shared" si="6189"/>
        <v>0.19003765711257098</v>
      </c>
      <c r="N618" s="16">
        <f t="shared" si="6189"/>
        <v>1.8825711968795469E-2</v>
      </c>
      <c r="O618" s="16">
        <f t="shared" si="6189"/>
        <v>0.33055183546085298</v>
      </c>
      <c r="P618" s="16">
        <f t="shared" si="6189"/>
        <v>0.57218331615298779</v>
      </c>
      <c r="Q618" s="16">
        <f t="shared" si="6189"/>
        <v>2.293769646840528</v>
      </c>
      <c r="R618" s="16">
        <f t="shared" si="6189"/>
        <v>1.9539750068958753E-2</v>
      </c>
      <c r="S618" s="16">
        <f t="shared" si="6189"/>
        <v>0.64354958396773199</v>
      </c>
      <c r="T618" s="16">
        <f t="shared" si="6189"/>
        <v>0.31500465987619974</v>
      </c>
      <c r="U618" s="16">
        <f t="shared" si="6189"/>
        <v>1.6810840812824639</v>
      </c>
      <c r="V618" s="16">
        <f t="shared" si="6189"/>
        <v>4.9668800080992996E-2</v>
      </c>
      <c r="W618" s="16">
        <f t="shared" si="6189"/>
        <v>1.3263354644185152</v>
      </c>
      <c r="X618" s="16">
        <f t="shared" si="6189"/>
        <v>1.2053874021838491</v>
      </c>
      <c r="Y618" s="16">
        <f t="shared" si="6189"/>
        <v>0.65251122143330265</v>
      </c>
      <c r="Z618" s="16">
        <f t="shared" si="6189"/>
        <v>10.737144898792392</v>
      </c>
      <c r="AA618" s="16">
        <f t="shared" si="6189"/>
        <v>0.30789902886686421</v>
      </c>
      <c r="AB618" s="16">
        <f t="shared" si="6189"/>
        <v>0.69665670942643743</v>
      </c>
      <c r="AC618" s="16">
        <f t="shared" si="6189"/>
        <v>0.35315150579788901</v>
      </c>
      <c r="AD618" s="16">
        <f t="shared" si="6189"/>
        <v>0.61313970818723162</v>
      </c>
      <c r="AE618" s="16">
        <f t="shared" si="6189"/>
        <v>0.62969411097174277</v>
      </c>
      <c r="AF618" s="16">
        <f t="shared" si="6189"/>
        <v>6.9080757158247437</v>
      </c>
      <c r="AG618" s="16">
        <f t="shared" si="6189"/>
        <v>0.370905854747969</v>
      </c>
      <c r="AH618" s="16">
        <f t="shared" si="6189"/>
        <v>9.8311628835063419E-2</v>
      </c>
      <c r="AI618" s="16">
        <f t="shared" si="6189"/>
        <v>9.6446279816792407E-2</v>
      </c>
      <c r="AJ618" s="16">
        <f t="shared" si="6189"/>
        <v>2.1751530354120434</v>
      </c>
      <c r="AK618" s="16">
        <f t="shared" si="6189"/>
        <v>0.34057084451363956</v>
      </c>
      <c r="AL618" s="16">
        <f t="shared" ref="AL618:BM618" si="6190">((AL85*SLOPE($B$81:$B$89,AL$81:AL$89)+INTERCEPT($B$81:$B$89,AL$81:AL$89))-$B85)^2</f>
        <v>1.3657892075710842E-2</v>
      </c>
      <c r="AM618" s="16">
        <f t="shared" si="6190"/>
        <v>0.22871220065887665</v>
      </c>
      <c r="AN618" s="16">
        <f t="shared" si="6190"/>
        <v>3.6385176238235058E-3</v>
      </c>
      <c r="AO618" s="16">
        <f t="shared" si="6190"/>
        <v>0.2453546577749956</v>
      </c>
      <c r="AP618" s="16">
        <f t="shared" si="6190"/>
        <v>3.4527397779426025E-3</v>
      </c>
      <c r="AQ618" s="16">
        <f t="shared" si="6190"/>
        <v>0.32661055700006197</v>
      </c>
      <c r="AR618" s="16">
        <f t="shared" si="6190"/>
        <v>1.8070404216299293E-2</v>
      </c>
      <c r="AS618" s="16">
        <f t="shared" si="6190"/>
        <v>0.11214739787344516</v>
      </c>
      <c r="AT618" s="16">
        <f t="shared" si="6190"/>
        <v>2.2540201419490431E-2</v>
      </c>
      <c r="AU618" s="16">
        <f t="shared" si="6190"/>
        <v>0.30030846763397495</v>
      </c>
      <c r="AV618" s="16">
        <f t="shared" si="6190"/>
        <v>0.26449254680544254</v>
      </c>
      <c r="AW618" s="16">
        <f t="shared" si="6190"/>
        <v>2.8558574280181404</v>
      </c>
      <c r="AX618" s="16">
        <f t="shared" si="6190"/>
        <v>1.7016830006822623</v>
      </c>
      <c r="AY618" s="16">
        <f t="shared" si="6190"/>
        <v>8.764813122896406E-2</v>
      </c>
      <c r="AZ618" s="16">
        <f t="shared" si="6190"/>
        <v>0.18321225608572722</v>
      </c>
      <c r="BA618" s="16">
        <f t="shared" si="6190"/>
        <v>1.7450856272680199E-2</v>
      </c>
      <c r="BB618" s="16">
        <f t="shared" si="6190"/>
        <v>4.9627741067264114E-2</v>
      </c>
      <c r="BC618" s="16">
        <f t="shared" si="6190"/>
        <v>0.19559348710971644</v>
      </c>
      <c r="BD618" s="16">
        <f t="shared" si="6190"/>
        <v>0.41161447064070394</v>
      </c>
      <c r="BE618" s="16">
        <f t="shared" si="6190"/>
        <v>0.67865742866887713</v>
      </c>
      <c r="BF618" s="16">
        <f t="shared" si="6190"/>
        <v>0.98550138617924521</v>
      </c>
      <c r="BG618" s="16">
        <f t="shared" si="6190"/>
        <v>1.3298979220419449</v>
      </c>
      <c r="BH618" s="16">
        <f t="shared" si="6190"/>
        <v>1.699261008520466</v>
      </c>
      <c r="BI618" s="16">
        <f t="shared" si="6190"/>
        <v>2.1016303486516432</v>
      </c>
      <c r="BJ618" s="16">
        <f t="shared" si="6190"/>
        <v>2.5350574960726999</v>
      </c>
      <c r="BK618" s="16">
        <f t="shared" si="6190"/>
        <v>2.9985889205701648</v>
      </c>
      <c r="BL618" s="16">
        <f t="shared" si="6190"/>
        <v>3.4945246039851598</v>
      </c>
      <c r="BM618" s="16">
        <f t="shared" si="6190"/>
        <v>4.0251370353938905</v>
      </c>
      <c r="BN618" s="16"/>
      <c r="BO618" s="16"/>
      <c r="BP618" s="16"/>
      <c r="BQ618" s="16">
        <f t="shared" ref="BQ618:CB618" si="6191">((BQ85*SLOPE($B$81:$B$89,BQ$81:BQ$89)+INTERCEPT($B$81:$B$89,BQ$81:BQ$89))-$B85)^2</f>
        <v>2.2540201419490431E-2</v>
      </c>
      <c r="BR618" s="16">
        <f t="shared" si="6191"/>
        <v>0.1111341888645225</v>
      </c>
      <c r="BS618" s="16">
        <f t="shared" si="6191"/>
        <v>0.25637327761859541</v>
      </c>
      <c r="BT618" s="16">
        <f t="shared" si="6191"/>
        <v>0.4480546798548129</v>
      </c>
      <c r="BU618" s="16">
        <f t="shared" si="6191"/>
        <v>0.68308544241783986</v>
      </c>
      <c r="BV618" s="16">
        <f t="shared" si="6191"/>
        <v>0.95114404141842002</v>
      </c>
      <c r="BW618" s="16">
        <f t="shared" si="6191"/>
        <v>1.2553470967991904</v>
      </c>
      <c r="BX618" s="16">
        <f t="shared" si="6191"/>
        <v>1.5934959942541986</v>
      </c>
      <c r="BY618" s="16">
        <f t="shared" si="6191"/>
        <v>1.9610001533344987</v>
      </c>
      <c r="BZ618" s="16">
        <f t="shared" si="6191"/>
        <v>2.3603298442837701</v>
      </c>
      <c r="CA618" s="16">
        <f t="shared" si="6191"/>
        <v>2.7890991277673742</v>
      </c>
      <c r="CB618" s="16">
        <f t="shared" si="6191"/>
        <v>3.2519400354893158</v>
      </c>
      <c r="CC618" s="16"/>
      <c r="CD618" s="16"/>
      <c r="CE618" s="16">
        <f t="shared" ref="CE618:CP618" si="6192">((CE85*SLOPE($B$81:$B$89,CE$81:CE$89)+INTERCEPT($B$81:$B$89,CE$81:CE$89))-$B85)^2</f>
        <v>1.9017484772711889E-3</v>
      </c>
      <c r="CF618" s="16">
        <f t="shared" si="6192"/>
        <v>2.4872075685227323E-2</v>
      </c>
      <c r="CG618" s="16">
        <f t="shared" si="6192"/>
        <v>0.11998252561037122</v>
      </c>
      <c r="CH618" s="16">
        <f t="shared" si="6192"/>
        <v>0.2761397080270398</v>
      </c>
      <c r="CI618" s="16">
        <f t="shared" si="6192"/>
        <v>0.4865033192535923</v>
      </c>
      <c r="CJ618" s="16">
        <f t="shared" si="6192"/>
        <v>0.74676424945362385</v>
      </c>
      <c r="CK618" s="16">
        <f t="shared" si="6192"/>
        <v>1.0513709186055751</v>
      </c>
      <c r="CL618" s="16">
        <f t="shared" si="6192"/>
        <v>1.4051027213604814</v>
      </c>
      <c r="CM618" s="16">
        <f t="shared" si="6192"/>
        <v>1.8079917825919378</v>
      </c>
      <c r="CN618" s="16">
        <f t="shared" si="6192"/>
        <v>2.2596950017007389</v>
      </c>
      <c r="CO618" s="16">
        <f t="shared" si="6192"/>
        <v>2.7616184253167906</v>
      </c>
      <c r="CP618" s="16">
        <f t="shared" si="6192"/>
        <v>3.3209004033720837</v>
      </c>
      <c r="CQ618" s="16"/>
      <c r="CR618" s="16"/>
      <c r="CS618" s="16">
        <f t="shared" ref="CS618:DX618" si="6193">((CS85*SLOPE($B$81:$B$89,CS$81:CS$89)+INTERCEPT($B$81:$B$89,CS$81:CS$89))-$B85)^2</f>
        <v>1.1562773227988254</v>
      </c>
      <c r="CT618" s="16">
        <f t="shared" si="6193"/>
        <v>3.8735652974414461E-2</v>
      </c>
      <c r="CU618" s="16">
        <f t="shared" si="6193"/>
        <v>2.6239052865593391</v>
      </c>
      <c r="CV618" s="16">
        <f t="shared" si="6193"/>
        <v>1.3263354644185152</v>
      </c>
      <c r="CW618" s="16">
        <f t="shared" si="6193"/>
        <v>1.8070404216299293E-2</v>
      </c>
      <c r="CX618" s="16">
        <f t="shared" si="6193"/>
        <v>2.8558574280181404</v>
      </c>
      <c r="CY618" s="16">
        <f t="shared" si="6193"/>
        <v>1.2377146496175426</v>
      </c>
      <c r="CZ618" s="16">
        <f t="shared" si="6193"/>
        <v>6.6033968027903412E-3</v>
      </c>
      <c r="DA618" s="16">
        <f t="shared" si="6193"/>
        <v>3.4456442068312554</v>
      </c>
      <c r="DB618" s="16">
        <f t="shared" si="6193"/>
        <v>1.2409535146563551</v>
      </c>
      <c r="DC618" s="16">
        <f t="shared" si="6193"/>
        <v>1.9403614832814182E-2</v>
      </c>
      <c r="DD618" s="16">
        <f t="shared" si="6193"/>
        <v>2.9939242927422312</v>
      </c>
      <c r="DE618" s="16">
        <f t="shared" si="6193"/>
        <v>1.2215500377793704</v>
      </c>
      <c r="DF618" s="16">
        <f t="shared" si="6193"/>
        <v>4.4752241503638471E-3</v>
      </c>
      <c r="DG618" s="16">
        <f t="shared" si="6193"/>
        <v>3.4594576768964829</v>
      </c>
      <c r="DH618" s="16">
        <f t="shared" si="6193"/>
        <v>1.6823702384263692</v>
      </c>
      <c r="DI618" s="16">
        <f t="shared" si="6193"/>
        <v>0.2245955097294495</v>
      </c>
      <c r="DJ618" s="16">
        <f t="shared" si="6193"/>
        <v>2.4835258277287688</v>
      </c>
      <c r="DK618" s="16">
        <f t="shared" si="6193"/>
        <v>1.1861018653682232</v>
      </c>
      <c r="DL618" s="16">
        <f t="shared" si="6193"/>
        <v>2.5877284075372662E-4</v>
      </c>
      <c r="DM618" s="16">
        <f t="shared" si="6193"/>
        <v>3.2235294154093559</v>
      </c>
      <c r="DN618" s="16">
        <f t="shared" si="6193"/>
        <v>1.1894695879346036</v>
      </c>
      <c r="DO618" s="16">
        <f t="shared" si="6193"/>
        <v>1.862445329251677E-2</v>
      </c>
      <c r="DP618" s="16">
        <f t="shared" si="6193"/>
        <v>1.0676736025010563</v>
      </c>
      <c r="DQ618" s="16">
        <f t="shared" si="6193"/>
        <v>1.3150529757844898</v>
      </c>
      <c r="DR618" s="16">
        <f t="shared" si="6193"/>
        <v>2.546963167594736E-2</v>
      </c>
      <c r="DS618" s="16">
        <f t="shared" si="6193"/>
        <v>2.6777430797068154</v>
      </c>
      <c r="DT618" s="16">
        <f t="shared" si="6193"/>
        <v>1.2512873031463561</v>
      </c>
      <c r="DU618" s="16">
        <f t="shared" si="6193"/>
        <v>5.8221536533098759E-3</v>
      </c>
      <c r="DV618" s="16">
        <f t="shared" si="6193"/>
        <v>3.7438229271506405</v>
      </c>
      <c r="DW618" s="16">
        <f t="shared" si="6193"/>
        <v>0.24074216202523513</v>
      </c>
      <c r="DX618" s="16">
        <f t="shared" si="6193"/>
        <v>5.7476169886129982E-2</v>
      </c>
      <c r="DY618" s="16">
        <f t="shared" ref="DY618:EU618" si="6194">((DY85*SLOPE($B$81:$B$89,DY$81:DY$89)+INTERCEPT($B$81:$B$89,DY$81:DY$89))-$B85)^2</f>
        <v>7.9818366422477575E-3</v>
      </c>
      <c r="DZ618" s="16">
        <f t="shared" si="6194"/>
        <v>1.0286193047356067</v>
      </c>
      <c r="EA618" s="16">
        <f t="shared" si="6194"/>
        <v>0.5391619131563341</v>
      </c>
      <c r="EB618" s="16">
        <f t="shared" si="6194"/>
        <v>1.8002214373244414E-5</v>
      </c>
      <c r="EC618" s="16">
        <f t="shared" si="6194"/>
        <v>2.6609773185416446E-3</v>
      </c>
      <c r="ED618" s="38">
        <f t="shared" si="6194"/>
        <v>1.7289425786049448</v>
      </c>
      <c r="EE618" s="16">
        <f t="shared" si="6194"/>
        <v>0.42655060999603839</v>
      </c>
      <c r="EF618" s="16">
        <f t="shared" si="6194"/>
        <v>0.68492480502685427</v>
      </c>
      <c r="EG618" s="16">
        <f t="shared" si="6194"/>
        <v>0.1022915302651765</v>
      </c>
      <c r="EH618" s="16">
        <f t="shared" si="6194"/>
        <v>0.73172309889659015</v>
      </c>
      <c r="EI618" s="16">
        <f t="shared" si="6194"/>
        <v>0.1105406094846888</v>
      </c>
      <c r="EJ618" s="16">
        <f t="shared" si="6194"/>
        <v>6.9327351213427706</v>
      </c>
      <c r="EK618" s="16">
        <f t="shared" si="6194"/>
        <v>0.560546295175121</v>
      </c>
      <c r="EL618" s="16">
        <f t="shared" si="6194"/>
        <v>4.3620267370231324E-3</v>
      </c>
      <c r="EM618" s="16">
        <f t="shared" si="6194"/>
        <v>0.11356107005244241</v>
      </c>
      <c r="EN618" s="16">
        <f t="shared" si="6194"/>
        <v>3.608695954533802E-2</v>
      </c>
      <c r="EO618" s="16">
        <f t="shared" si="6194"/>
        <v>0.12298984584160107</v>
      </c>
      <c r="EP618" s="16">
        <f t="shared" si="6194"/>
        <v>3.6669013417240055E-2</v>
      </c>
      <c r="EQ618" s="16">
        <f t="shared" si="6194"/>
        <v>2.7243647859708591</v>
      </c>
      <c r="ER618" s="16">
        <f t="shared" si="6194"/>
        <v>1.0254601652762318</v>
      </c>
      <c r="ES618" s="16">
        <f t="shared" si="6194"/>
        <v>5.2325176057336172E-2</v>
      </c>
      <c r="ET618" s="16">
        <f t="shared" si="6194"/>
        <v>0.21347540781933499</v>
      </c>
      <c r="EU618" s="16">
        <f t="shared" si="6194"/>
        <v>7.6543341475953167E-2</v>
      </c>
      <c r="EV618" s="16"/>
      <c r="EW618" s="16">
        <f t="shared" ref="EW618:FI618" si="6195">((EW85*SLOPE($B$81:$B$89,EW$81:EW$89)+INTERCEPT($B$81:$B$89,EW$81:EW$89))-$B85)^2</f>
        <v>0.22771479890678556</v>
      </c>
      <c r="EX618" s="16">
        <f t="shared" si="6195"/>
        <v>0.22358226654631772</v>
      </c>
      <c r="EY618" s="16">
        <f t="shared" si="6195"/>
        <v>6.6986404309706163E-2</v>
      </c>
      <c r="EZ618" s="16">
        <f t="shared" si="6195"/>
        <v>0.20830558587424922</v>
      </c>
      <c r="FA618" s="16">
        <f t="shared" si="6195"/>
        <v>1.371298341771044</v>
      </c>
      <c r="FB618" s="16">
        <f t="shared" si="6195"/>
        <v>0.17743871381713014</v>
      </c>
      <c r="FC618" s="16">
        <f t="shared" si="6195"/>
        <v>2.7272877772458233</v>
      </c>
      <c r="FD618" s="16">
        <f t="shared" si="6195"/>
        <v>5.8335815334947085</v>
      </c>
      <c r="FE618" s="16">
        <f t="shared" si="6195"/>
        <v>0.18010613768554393</v>
      </c>
      <c r="FF618" s="16">
        <f t="shared" si="6195"/>
        <v>7.5876432952060369E-2</v>
      </c>
      <c r="FG618" s="16">
        <f t="shared" si="6195"/>
        <v>2.1761335623329088</v>
      </c>
      <c r="FH618" s="16">
        <f t="shared" si="6195"/>
        <v>0.67729065561657831</v>
      </c>
      <c r="FI618" s="16">
        <f t="shared" si="6195"/>
        <v>0.31578372643902497</v>
      </c>
      <c r="FJ618" s="16"/>
      <c r="FK618" s="16">
        <f t="shared" ref="FK618:GP618" si="6196">((FK85*SLOPE($B$81:$B$89,FK$81:FK$89)+INTERCEPT($B$81:$B$89,FK$81:FK$89))-$B85)^2</f>
        <v>1.6581595592615642E-2</v>
      </c>
      <c r="FL618" s="47">
        <f t="shared" si="6196"/>
        <v>2.6978996125345687E-2</v>
      </c>
      <c r="FM618" s="16">
        <f t="shared" si="6196"/>
        <v>2.2825400345095385E-2</v>
      </c>
      <c r="FN618" s="16">
        <f t="shared" si="6196"/>
        <v>2.8459089863624283E-2</v>
      </c>
      <c r="FO618" s="16">
        <f t="shared" si="6196"/>
        <v>0.11037246987756315</v>
      </c>
      <c r="FP618" s="16">
        <f t="shared" si="6196"/>
        <v>2.2408288228450111E-2</v>
      </c>
      <c r="FQ618" s="16">
        <f t="shared" si="6196"/>
        <v>2.1100105903898304E-2</v>
      </c>
      <c r="FR618" s="16">
        <f t="shared" si="6196"/>
        <v>0.14691032437092205</v>
      </c>
      <c r="FS618" s="16">
        <f t="shared" si="6196"/>
        <v>0.25122107495729384</v>
      </c>
      <c r="FT618" s="16">
        <f t="shared" si="6196"/>
        <v>0.19699422117456197</v>
      </c>
      <c r="FU618" s="16">
        <f t="shared" si="6196"/>
        <v>3.3390943988987039E-3</v>
      </c>
      <c r="FV618" s="16">
        <f t="shared" si="6196"/>
        <v>5.0505910765377407E-3</v>
      </c>
      <c r="FW618" s="16">
        <f t="shared" si="6196"/>
        <v>1.2106187338083349E-2</v>
      </c>
      <c r="FX618" s="16">
        <f t="shared" si="6196"/>
        <v>0.17588639020165478</v>
      </c>
      <c r="FY618" s="16">
        <f t="shared" si="6196"/>
        <v>0.61847459650764736</v>
      </c>
      <c r="FZ618" s="16">
        <f t="shared" si="6196"/>
        <v>1.6815298200345867</v>
      </c>
      <c r="GA618" s="16">
        <f t="shared" si="6196"/>
        <v>0.37206954666322722</v>
      </c>
      <c r="GB618" s="16">
        <f t="shared" si="6196"/>
        <v>1.4219857068632171</v>
      </c>
      <c r="GC618" s="16">
        <f t="shared" si="6196"/>
        <v>0.45051885011604675</v>
      </c>
      <c r="GD618" s="16">
        <f t="shared" si="6196"/>
        <v>1.4719136441535743</v>
      </c>
      <c r="GE618" s="16">
        <f t="shared" si="6196"/>
        <v>0.45483089420076406</v>
      </c>
      <c r="GF618" s="16">
        <f t="shared" si="6196"/>
        <v>1.0471932711031238</v>
      </c>
      <c r="GG618" s="16">
        <f t="shared" si="6196"/>
        <v>0.2489526657189981</v>
      </c>
      <c r="GH618" s="16">
        <f t="shared" si="6196"/>
        <v>1.6433706279297713</v>
      </c>
      <c r="GI618" s="16">
        <f t="shared" si="6196"/>
        <v>0.35107750667877102</v>
      </c>
      <c r="GJ618" s="16">
        <f t="shared" si="6196"/>
        <v>1.6085039455750705</v>
      </c>
      <c r="GK618" s="16">
        <f t="shared" si="6196"/>
        <v>1.5172001190321549</v>
      </c>
      <c r="GL618" s="16">
        <f t="shared" si="6196"/>
        <v>5.8687828351505757</v>
      </c>
      <c r="GM618" s="16">
        <f t="shared" si="6196"/>
        <v>0.36299465411616716</v>
      </c>
      <c r="GN618" s="16">
        <f t="shared" si="6196"/>
        <v>0.16529088744396198</v>
      </c>
      <c r="GO618" s="16">
        <f t="shared" si="6196"/>
        <v>7.5200044034917188E-2</v>
      </c>
      <c r="GP618" s="16">
        <f t="shared" si="6196"/>
        <v>0.33591181296509631</v>
      </c>
      <c r="GQ618" s="16">
        <f t="shared" ref="GQ618:HV618" si="6197">((GQ85*SLOPE($B$81:$B$89,GQ$81:GQ$89)+INTERCEPT($B$81:$B$89,GQ$81:GQ$89))-$B85)^2</f>
        <v>1.4966332046526021</v>
      </c>
      <c r="GR618" s="16">
        <f t="shared" si="6197"/>
        <v>0.25689434877369605</v>
      </c>
      <c r="GS618" s="16">
        <f t="shared" si="6197"/>
        <v>0.34716206568272895</v>
      </c>
      <c r="GT618" s="16">
        <f t="shared" si="6197"/>
        <v>3.4383522757847379E-3</v>
      </c>
      <c r="GU618" s="16">
        <f t="shared" si="6197"/>
        <v>7.2089188019347945E-3</v>
      </c>
      <c r="GV618" s="16">
        <f t="shared" si="6197"/>
        <v>0.16472639792483104</v>
      </c>
      <c r="GW618" s="16">
        <f t="shared" si="6197"/>
        <v>1.4202482896635451E-2</v>
      </c>
      <c r="GX618" s="16">
        <f t="shared" si="6197"/>
        <v>0.15097096350223027</v>
      </c>
      <c r="GY618" s="16">
        <f t="shared" si="6197"/>
        <v>1.2310531822023562E-4</v>
      </c>
      <c r="GZ618" s="16">
        <f t="shared" si="6197"/>
        <v>0.43202695988448508</v>
      </c>
      <c r="HA618" s="16">
        <f t="shared" si="6197"/>
        <v>0.15478555210779249</v>
      </c>
      <c r="HB618" s="16">
        <f t="shared" si="6197"/>
        <v>0.84664785420867972</v>
      </c>
      <c r="HC618" s="16">
        <f t="shared" si="6197"/>
        <v>0.8938047033071167</v>
      </c>
      <c r="HD618" s="16">
        <f t="shared" si="6197"/>
        <v>0.1038402812093184</v>
      </c>
      <c r="HE618" s="16">
        <f t="shared" si="6197"/>
        <v>0.87553795423620251</v>
      </c>
      <c r="HF618" s="16">
        <f t="shared" si="6197"/>
        <v>1.2356473049352266</v>
      </c>
      <c r="HG618" s="16">
        <f t="shared" si="6197"/>
        <v>0.15130427462369545</v>
      </c>
      <c r="HH618" s="16">
        <f t="shared" si="6197"/>
        <v>1.45718034549924</v>
      </c>
      <c r="HI618" s="16">
        <f t="shared" si="6197"/>
        <v>1.4535845466322042</v>
      </c>
      <c r="HJ618" s="16">
        <f t="shared" si="6197"/>
        <v>0.23810681520121094</v>
      </c>
      <c r="HK618" s="16">
        <f t="shared" si="6197"/>
        <v>1.4311609077788121</v>
      </c>
      <c r="HL618" s="16">
        <f t="shared" si="6197"/>
        <v>3.5862825434548018</v>
      </c>
      <c r="HM618" s="16">
        <f t="shared" si="6197"/>
        <v>1.3412804010957606</v>
      </c>
      <c r="HN618" s="16">
        <f t="shared" si="6197"/>
        <v>5.7773302146520846</v>
      </c>
      <c r="HO618" s="16">
        <f t="shared" si="6197"/>
        <v>9.964702384269934</v>
      </c>
      <c r="HP618" s="16">
        <f t="shared" si="6197"/>
        <v>0.57113876061517943</v>
      </c>
      <c r="HQ618" s="16">
        <f t="shared" si="6197"/>
        <v>1.3778863939021243E-2</v>
      </c>
      <c r="HR618" s="16">
        <f t="shared" si="6197"/>
        <v>8.7598952887192397E-2</v>
      </c>
      <c r="HS618" s="16">
        <f t="shared" si="6197"/>
        <v>0.96470020058620765</v>
      </c>
      <c r="HT618" s="16">
        <f t="shared" si="6197"/>
        <v>2.4958319704750855E-2</v>
      </c>
      <c r="HU618" s="16">
        <f t="shared" si="6197"/>
        <v>0.69686922045656974</v>
      </c>
      <c r="HV618" s="16">
        <f t="shared" si="6197"/>
        <v>0.31444061068327023</v>
      </c>
      <c r="HW618" s="16">
        <f t="shared" ref="HW618:JB618" si="6198">((HW85*SLOPE($B$81:$B$89,HW$81:HW$89)+INTERCEPT($B$81:$B$89,HW$81:HW$89))-$B85)^2</f>
        <v>1.1943601708366094</v>
      </c>
      <c r="HX618" s="16">
        <f t="shared" si="6198"/>
        <v>1.4135950704026417</v>
      </c>
      <c r="HY618" s="16">
        <f t="shared" si="6198"/>
        <v>4.924844041116478E-2</v>
      </c>
      <c r="HZ618" s="16">
        <f t="shared" si="6198"/>
        <v>0.34984404562012833</v>
      </c>
      <c r="IA618" s="16">
        <f t="shared" si="6198"/>
        <v>0.33613319746660342</v>
      </c>
      <c r="IB618" s="16">
        <f t="shared" si="6198"/>
        <v>0.66560717177228768</v>
      </c>
      <c r="IC618" s="16">
        <f t="shared" si="6198"/>
        <v>1.2442366988687623</v>
      </c>
      <c r="ID618" s="16">
        <f t="shared" si="6198"/>
        <v>1.167150496469266E-2</v>
      </c>
      <c r="IE618" s="16">
        <f t="shared" si="6198"/>
        <v>3.9726897090257904</v>
      </c>
      <c r="IF618" s="16">
        <f t="shared" si="6198"/>
        <v>1.7143085852224274</v>
      </c>
      <c r="IG618" s="16">
        <f t="shared" si="6198"/>
        <v>3.5396510448347058</v>
      </c>
      <c r="IH618" s="16">
        <f t="shared" si="6198"/>
        <v>1.857431103592841</v>
      </c>
      <c r="II618" s="16">
        <f t="shared" si="6198"/>
        <v>3.6162194324084833</v>
      </c>
      <c r="IJ618" s="16">
        <f t="shared" si="6198"/>
        <v>1.8675009264743083</v>
      </c>
      <c r="IK618" s="16">
        <f t="shared" si="6198"/>
        <v>2.9610366009975633</v>
      </c>
      <c r="IL618" s="16">
        <f t="shared" si="6198"/>
        <v>1.5875619396627689</v>
      </c>
      <c r="IM618" s="16">
        <f t="shared" si="6198"/>
        <v>3.9189774441755754</v>
      </c>
      <c r="IN618" s="16">
        <f t="shared" si="6198"/>
        <v>1.6716583692604701</v>
      </c>
      <c r="IO618" s="16">
        <f t="shared" si="6198"/>
        <v>2.9610366009975633</v>
      </c>
      <c r="IP618" s="16">
        <f t="shared" si="6198"/>
        <v>1.5875619396627689</v>
      </c>
      <c r="IQ618" s="16">
        <f t="shared" si="6198"/>
        <v>8.801289835161997</v>
      </c>
      <c r="IR618" s="16">
        <f t="shared" si="6198"/>
        <v>7.8048853563567565E-4</v>
      </c>
      <c r="IS618" s="16">
        <f t="shared" si="6198"/>
        <v>1.1169809230401793</v>
      </c>
      <c r="IT618" s="16">
        <f t="shared" si="6198"/>
        <v>0.86089317577515789</v>
      </c>
      <c r="IU618" s="16">
        <f t="shared" si="6198"/>
        <v>1.4926694764732915</v>
      </c>
      <c r="IV618" s="16">
        <f t="shared" si="6198"/>
        <v>3.7370237167863589</v>
      </c>
      <c r="IW618" s="16">
        <f t="shared" si="6198"/>
        <v>1.4872110836176227</v>
      </c>
      <c r="IX618" s="16">
        <f t="shared" si="6198"/>
        <v>7.7309676391699167E-3</v>
      </c>
      <c r="IY618" s="16">
        <f t="shared" si="6198"/>
        <v>0.53770103818831172</v>
      </c>
      <c r="IZ618" s="16">
        <f t="shared" si="6198"/>
        <v>0.3386682571269235</v>
      </c>
      <c r="JA618" s="16">
        <f t="shared" si="6198"/>
        <v>1.1448871657972712</v>
      </c>
      <c r="JB618" s="16">
        <f t="shared" si="6198"/>
        <v>0.30234238545348052</v>
      </c>
      <c r="JC618" s="16">
        <f t="shared" ref="JC618:KB618" si="6199">((JC85*SLOPE($B$81:$B$89,JC$81:JC$89)+INTERCEPT($B$81:$B$89,JC$81:JC$89))-$B85)^2</f>
        <v>1.1107623116462833</v>
      </c>
      <c r="JD618" s="16">
        <f t="shared" si="6199"/>
        <v>0.50089533940556918</v>
      </c>
      <c r="JE618" s="16">
        <f t="shared" si="6199"/>
        <v>1.887590884007581</v>
      </c>
      <c r="JF618" s="16">
        <f t="shared" si="6199"/>
        <v>1.2313929297083799</v>
      </c>
      <c r="JG618" s="16">
        <f t="shared" si="6199"/>
        <v>2.6677425308550502</v>
      </c>
      <c r="JH618" s="16">
        <f t="shared" si="6199"/>
        <v>6.5219236506056918E-2</v>
      </c>
      <c r="JI618" s="16">
        <f t="shared" si="6199"/>
        <v>0.13361116240503232</v>
      </c>
      <c r="JJ618" s="16">
        <f t="shared" si="6199"/>
        <v>2.7118462647333947</v>
      </c>
      <c r="JK618" s="16">
        <f t="shared" si="6199"/>
        <v>3.5614084419015457</v>
      </c>
      <c r="JL618" s="16">
        <f t="shared" si="6199"/>
        <v>1.3600329150967874</v>
      </c>
      <c r="JM618" s="16">
        <f t="shared" si="6199"/>
        <v>3.6799364097898501</v>
      </c>
      <c r="JN618" s="16">
        <f t="shared" si="6199"/>
        <v>3.6735870224892579</v>
      </c>
      <c r="JO618" s="16">
        <f t="shared" si="6199"/>
        <v>1.4443316300443372</v>
      </c>
      <c r="JP618" s="16">
        <f t="shared" si="6199"/>
        <v>2.7118462647333947</v>
      </c>
      <c r="JQ618" s="16">
        <f t="shared" si="6199"/>
        <v>3.5614084419015457</v>
      </c>
      <c r="JR618" s="16">
        <f t="shared" si="6199"/>
        <v>1.3600329150967874</v>
      </c>
      <c r="JS618" s="16">
        <f t="shared" si="6199"/>
        <v>8.7217509262673314</v>
      </c>
      <c r="JT618" s="16">
        <f t="shared" si="6199"/>
        <v>13.6918321628629</v>
      </c>
      <c r="JU618" s="16">
        <f t="shared" si="6199"/>
        <v>1.3330970569323855E-2</v>
      </c>
      <c r="JV618" s="16">
        <f t="shared" si="6199"/>
        <v>0.27018263031177575</v>
      </c>
      <c r="JW618" s="16">
        <f t="shared" si="6199"/>
        <v>0.91583402364548538</v>
      </c>
      <c r="JX618" s="16">
        <f t="shared" si="6199"/>
        <v>2.6891597966029188</v>
      </c>
      <c r="JY618" s="16">
        <f t="shared" si="6199"/>
        <v>0.67636528774264104</v>
      </c>
      <c r="JZ618" s="16">
        <f t="shared" si="6199"/>
        <v>2.237979078276668</v>
      </c>
      <c r="KA618" s="16">
        <f t="shared" si="6199"/>
        <v>1.4904177619690666</v>
      </c>
      <c r="KB618" s="16">
        <f t="shared" si="6199"/>
        <v>3.0577699967012304</v>
      </c>
      <c r="KC618" s="16"/>
      <c r="KD618" s="16"/>
      <c r="KE618" s="16"/>
      <c r="KF618" s="16"/>
      <c r="KG618" s="16"/>
      <c r="KH618" s="16"/>
      <c r="KI618" s="16"/>
      <c r="KJ618" s="16"/>
      <c r="KK618" s="16"/>
      <c r="KL618" s="16"/>
      <c r="KM618" s="16"/>
      <c r="KN618" s="16"/>
      <c r="KO618" s="16"/>
      <c r="KP618" s="16"/>
      <c r="KQ618" s="16"/>
    </row>
    <row r="619" spans="1:303" x14ac:dyDescent="0.25">
      <c r="F619" s="16">
        <f t="shared" ref="F619:AK619" si="6200">((F86*SLOPE($B$81:$B$89,F$81:F$89)+INTERCEPT($B$81:$B$89,F$81:F$89))-$B86)^2</f>
        <v>0.1080572906691</v>
      </c>
      <c r="G619" s="16">
        <f t="shared" si="6200"/>
        <v>1.9404845885818087</v>
      </c>
      <c r="H619" s="16">
        <f t="shared" si="6200"/>
        <v>0.18390652983377107</v>
      </c>
      <c r="I619" s="16">
        <f t="shared" si="6200"/>
        <v>2.1869789154631758</v>
      </c>
      <c r="J619" s="16">
        <f t="shared" si="6200"/>
        <v>0.17412813629474139</v>
      </c>
      <c r="K619" s="16">
        <f t="shared" si="6200"/>
        <v>2.1983198639675154</v>
      </c>
      <c r="L619" s="16">
        <f t="shared" si="6200"/>
        <v>0.22637322375932603</v>
      </c>
      <c r="M619" s="16">
        <f t="shared" si="6200"/>
        <v>2.3287624538967457</v>
      </c>
      <c r="N619" s="16">
        <f t="shared" si="6200"/>
        <v>0.14466060624624816</v>
      </c>
      <c r="O619" s="16">
        <f t="shared" si="6200"/>
        <v>2.1927298937343802</v>
      </c>
      <c r="P619" s="16">
        <f t="shared" si="6200"/>
        <v>2.5789783507728221E-2</v>
      </c>
      <c r="Q619" s="16">
        <f t="shared" si="6200"/>
        <v>1.355709007612528</v>
      </c>
      <c r="R619" s="16">
        <f t="shared" si="6200"/>
        <v>1.0534907965584066</v>
      </c>
      <c r="S619" s="16">
        <f t="shared" si="6200"/>
        <v>4.6867037363177095</v>
      </c>
      <c r="T619" s="16">
        <f t="shared" si="6200"/>
        <v>0.12649533404969451</v>
      </c>
      <c r="U619" s="16">
        <f t="shared" si="6200"/>
        <v>1.9266707546564326</v>
      </c>
      <c r="V619" s="16">
        <f t="shared" si="6200"/>
        <v>2.8143038761457229E-2</v>
      </c>
      <c r="W619" s="16">
        <f t="shared" si="6200"/>
        <v>0.52267733187485854</v>
      </c>
      <c r="X619" s="16">
        <f t="shared" si="6200"/>
        <v>0.79049342489256857</v>
      </c>
      <c r="Y619" s="16">
        <f t="shared" si="6200"/>
        <v>8.1224693908558035E-2</v>
      </c>
      <c r="Z619" s="16">
        <f t="shared" si="6200"/>
        <v>15.050651179060187</v>
      </c>
      <c r="AA619" s="16">
        <f t="shared" si="6200"/>
        <v>2.8458134317240167</v>
      </c>
      <c r="AB619" s="16">
        <f t="shared" si="6200"/>
        <v>7.3016760810137055E-2</v>
      </c>
      <c r="AC619" s="16">
        <f t="shared" si="6200"/>
        <v>2.1424550871341435</v>
      </c>
      <c r="AD619" s="16">
        <f t="shared" si="6200"/>
        <v>0.25267504152145753</v>
      </c>
      <c r="AE619" s="16">
        <f t="shared" si="6200"/>
        <v>0.26224437554371544</v>
      </c>
      <c r="AF619" s="16">
        <f t="shared" si="6200"/>
        <v>5.1327587819162426E-2</v>
      </c>
      <c r="AG619" s="16">
        <f t="shared" si="6200"/>
        <v>3.5363606081913037E-5</v>
      </c>
      <c r="AH619" s="16">
        <f t="shared" si="6200"/>
        <v>6.7051707188040127E-2</v>
      </c>
      <c r="AI619" s="16">
        <f t="shared" si="6200"/>
        <v>5.0251946751467734E-2</v>
      </c>
      <c r="AJ619" s="16">
        <f t="shared" si="6200"/>
        <v>0.38865517325893933</v>
      </c>
      <c r="AK619" s="16">
        <f t="shared" si="6200"/>
        <v>1.4136492050273823</v>
      </c>
      <c r="AL619" s="16">
        <f t="shared" ref="AL619:BM619" si="6201">((AL86*SLOPE($B$81:$B$89,AL$81:AL$89)+INTERCEPT($B$81:$B$89,AL$81:AL$89))-$B86)^2</f>
        <v>0.23451807256700249</v>
      </c>
      <c r="AM619" s="16">
        <f t="shared" si="6201"/>
        <v>1.0952768165549804</v>
      </c>
      <c r="AN619" s="16">
        <f t="shared" si="6201"/>
        <v>0.21650184825043831</v>
      </c>
      <c r="AO619" s="16">
        <f t="shared" si="6201"/>
        <v>1.1424353862088705</v>
      </c>
      <c r="AP619" s="16">
        <f t="shared" si="6201"/>
        <v>0.22688509157146014</v>
      </c>
      <c r="AQ619" s="16">
        <f t="shared" si="6201"/>
        <v>1.6001364390662083</v>
      </c>
      <c r="AR619" s="16">
        <f t="shared" si="6201"/>
        <v>0.2153821170581707</v>
      </c>
      <c r="AS619" s="16">
        <f t="shared" si="6201"/>
        <v>2.1949274843262221</v>
      </c>
      <c r="AT619" s="16">
        <f t="shared" si="6201"/>
        <v>0.89532010671003548</v>
      </c>
      <c r="AU619" s="16">
        <f t="shared" si="6201"/>
        <v>0.71100358904792527</v>
      </c>
      <c r="AV619" s="16">
        <f t="shared" si="6201"/>
        <v>0.55853100828299429</v>
      </c>
      <c r="AW619" s="16">
        <f t="shared" si="6201"/>
        <v>3.8273133342612224</v>
      </c>
      <c r="AX619" s="16">
        <f t="shared" si="6201"/>
        <v>1.2523927183565493</v>
      </c>
      <c r="AY619" s="16">
        <f t="shared" si="6201"/>
        <v>0.15253795226825001</v>
      </c>
      <c r="AZ619" s="16">
        <f t="shared" si="6201"/>
        <v>0.17676337607755607</v>
      </c>
      <c r="BA619" s="16">
        <f t="shared" si="6201"/>
        <v>7.8263162997593838E-2</v>
      </c>
      <c r="BB619" s="16">
        <f t="shared" si="6201"/>
        <v>2.8478948583719025E-2</v>
      </c>
      <c r="BC619" s="16">
        <f t="shared" si="6201"/>
        <v>1.5070738376457848E-3</v>
      </c>
      <c r="BD619" s="16">
        <f t="shared" si="6201"/>
        <v>5.192344144031133E-2</v>
      </c>
      <c r="BE619" s="16">
        <f t="shared" si="6201"/>
        <v>0.16374870421502619</v>
      </c>
      <c r="BF619" s="16">
        <f t="shared" si="6201"/>
        <v>0.32487258069314023</v>
      </c>
      <c r="BG619" s="16">
        <f t="shared" si="6201"/>
        <v>0.52469826960105581</v>
      </c>
      <c r="BH619" s="16">
        <f t="shared" si="6201"/>
        <v>0.75037695622868839</v>
      </c>
      <c r="BI619" s="16">
        <f t="shared" si="6201"/>
        <v>1.0005955307478096</v>
      </c>
      <c r="BJ619" s="16">
        <f t="shared" si="6201"/>
        <v>1.2657945331999179</v>
      </c>
      <c r="BK619" s="16">
        <f t="shared" si="6201"/>
        <v>1.5405400909217188</v>
      </c>
      <c r="BL619" s="16">
        <f t="shared" si="6201"/>
        <v>1.8178000034853399</v>
      </c>
      <c r="BM619" s="16">
        <f t="shared" si="6201"/>
        <v>2.091969129691162</v>
      </c>
      <c r="BN619" s="16"/>
      <c r="BO619" s="16"/>
      <c r="BP619" s="16"/>
      <c r="BQ619" s="16">
        <f t="shared" ref="BQ619:CB619" si="6202">((BQ86*SLOPE($B$81:$B$89,BQ$81:BQ$89)+INTERCEPT($B$81:$B$89,BQ$81:BQ$89))-$B86)^2</f>
        <v>0.89532010671003548</v>
      </c>
      <c r="BR619" s="16">
        <f t="shared" si="6202"/>
        <v>0.55141690261740617</v>
      </c>
      <c r="BS619" s="16">
        <f t="shared" si="6202"/>
        <v>0.29097257189649794</v>
      </c>
      <c r="BT619" s="16">
        <f t="shared" si="6202"/>
        <v>0.11282712647007247</v>
      </c>
      <c r="BU619" s="16">
        <f t="shared" si="6202"/>
        <v>1.7264975113456763E-2</v>
      </c>
      <c r="BV619" s="16">
        <f t="shared" si="6202"/>
        <v>5.133110308681188E-3</v>
      </c>
      <c r="BW619" s="16">
        <f t="shared" si="6202"/>
        <v>7.5426313747638432E-2</v>
      </c>
      <c r="BX619" s="16">
        <f t="shared" si="6202"/>
        <v>0.22843472966193071</v>
      </c>
      <c r="BY619" s="16">
        <f t="shared" si="6202"/>
        <v>0.46326021886629187</v>
      </c>
      <c r="BZ619" s="16">
        <f t="shared" si="6202"/>
        <v>0.77879612309432911</v>
      </c>
      <c r="CA619" s="16">
        <f t="shared" si="6202"/>
        <v>1.1719566413414193</v>
      </c>
      <c r="CB619" s="16">
        <f t="shared" si="6202"/>
        <v>1.6401905509950405</v>
      </c>
      <c r="CC619" s="16"/>
      <c r="CD619" s="16"/>
      <c r="CE619" s="16">
        <f t="shared" ref="CE619:CP619" si="6203">((CE86*SLOPE($B$81:$B$89,CE$81:CE$89)+INTERCEPT($B$81:$B$89,CE$81:CE$89))-$B86)^2</f>
        <v>0.64668276779380141</v>
      </c>
      <c r="CF619" s="16">
        <f t="shared" si="6203"/>
        <v>0.34525706026468767</v>
      </c>
      <c r="CG619" s="16">
        <f t="shared" si="6203"/>
        <v>0.14668739832310146</v>
      </c>
      <c r="CH619" s="16">
        <f t="shared" si="6203"/>
        <v>3.5178244943470993E-2</v>
      </c>
      <c r="CI619" s="16">
        <f t="shared" si="6203"/>
        <v>7.2492076780222341E-7</v>
      </c>
      <c r="CJ619" s="16">
        <f t="shared" si="6203"/>
        <v>3.1813921695834795E-2</v>
      </c>
      <c r="CK619" s="16">
        <f t="shared" si="6203"/>
        <v>0.12069315636685278</v>
      </c>
      <c r="CL619" s="16">
        <f t="shared" si="6203"/>
        <v>0.26039881607458998</v>
      </c>
      <c r="CM619" s="16">
        <f t="shared" si="6203"/>
        <v>0.44334031886161979</v>
      </c>
      <c r="CN619" s="16">
        <f t="shared" si="6203"/>
        <v>0.66405023183181477</v>
      </c>
      <c r="CO619" s="16">
        <f t="shared" si="6203"/>
        <v>0.91491861408360486</v>
      </c>
      <c r="CP619" s="16">
        <f t="shared" si="6203"/>
        <v>1.1901904118239692</v>
      </c>
      <c r="CQ619" s="16"/>
      <c r="CR619" s="16"/>
      <c r="CS619" s="16">
        <f t="shared" ref="CS619:DX619" si="6204">((CS86*SLOPE($B$81:$B$89,CS$81:CS$89)+INTERCEPT($B$81:$B$89,CS$81:CS$89))-$B86)^2</f>
        <v>0.30180782728197697</v>
      </c>
      <c r="CT619" s="16">
        <f t="shared" si="6204"/>
        <v>0.32994850017945931</v>
      </c>
      <c r="CU619" s="16">
        <f t="shared" si="6204"/>
        <v>1.8719602703631566</v>
      </c>
      <c r="CV619" s="16">
        <f t="shared" si="6204"/>
        <v>0.52267733187485854</v>
      </c>
      <c r="CW619" s="16">
        <f t="shared" si="6204"/>
        <v>0.2153821170581707</v>
      </c>
      <c r="CX619" s="16">
        <f t="shared" si="6204"/>
        <v>3.8273133342612224</v>
      </c>
      <c r="CY619" s="16">
        <f t="shared" si="6204"/>
        <v>0.43165966592846011</v>
      </c>
      <c r="CZ619" s="16">
        <f t="shared" si="6204"/>
        <v>0.51137792268738302</v>
      </c>
      <c r="DA619" s="16">
        <f t="shared" si="6204"/>
        <v>3.8716096814505856</v>
      </c>
      <c r="DB619" s="16">
        <f t="shared" si="6204"/>
        <v>0.39943643199271944</v>
      </c>
      <c r="DC619" s="16">
        <f t="shared" si="6204"/>
        <v>0.29301575256467327</v>
      </c>
      <c r="DD619" s="16">
        <f t="shared" si="6204"/>
        <v>2.2850706542785968</v>
      </c>
      <c r="DE619" s="16">
        <f t="shared" si="6204"/>
        <v>0.46125991403870198</v>
      </c>
      <c r="DF619" s="16">
        <f t="shared" si="6204"/>
        <v>0.36864244185634371</v>
      </c>
      <c r="DG619" s="16">
        <f t="shared" si="6204"/>
        <v>3.6419837225873279</v>
      </c>
      <c r="DH619" s="16">
        <f t="shared" si="6204"/>
        <v>0.70449984532826226</v>
      </c>
      <c r="DI619" s="16">
        <f t="shared" si="6204"/>
        <v>0.26400986515163799</v>
      </c>
      <c r="DJ619" s="16">
        <f t="shared" si="6204"/>
        <v>2.3747042063301724</v>
      </c>
      <c r="DK619" s="16">
        <f t="shared" si="6204"/>
        <v>0.47775122340793502</v>
      </c>
      <c r="DL619" s="16">
        <f t="shared" si="6204"/>
        <v>0.44411351621750333</v>
      </c>
      <c r="DM619" s="16">
        <f t="shared" si="6204"/>
        <v>3.56522283732092</v>
      </c>
      <c r="DN619" s="16">
        <f t="shared" si="6204"/>
        <v>0.45766514018676291</v>
      </c>
      <c r="DO619" s="16">
        <f t="shared" si="6204"/>
        <v>0.46940248009398078</v>
      </c>
      <c r="DP619" s="16">
        <f t="shared" si="6204"/>
        <v>4.8395078870728652</v>
      </c>
      <c r="DQ619" s="16">
        <f t="shared" si="6204"/>
        <v>0.61616822866212939</v>
      </c>
      <c r="DR619" s="16">
        <f t="shared" si="6204"/>
        <v>0.19358633908493553</v>
      </c>
      <c r="DS619" s="16">
        <f t="shared" si="6204"/>
        <v>3.9021549374955127</v>
      </c>
      <c r="DT619" s="16">
        <f t="shared" si="6204"/>
        <v>0.42920969989323698</v>
      </c>
      <c r="DU619" s="16">
        <f t="shared" si="6204"/>
        <v>0.51778693805404674</v>
      </c>
      <c r="DV619" s="16">
        <f t="shared" si="6204"/>
        <v>3.8601911637907285</v>
      </c>
      <c r="DW619" s="16">
        <f t="shared" si="6204"/>
        <v>1.5750870700071891</v>
      </c>
      <c r="DX619" s="16">
        <f t="shared" si="6204"/>
        <v>0.26576187239090665</v>
      </c>
      <c r="DY619" s="16">
        <f t="shared" ref="DY619:EU619" si="6205">((DY86*SLOPE($B$81:$B$89,DY$81:DY$89)+INTERCEPT($B$81:$B$89,DY$81:DY$89))-$B86)^2</f>
        <v>0.39727047153446116</v>
      </c>
      <c r="DZ619" s="16">
        <f t="shared" si="6205"/>
        <v>0.57029200983479034</v>
      </c>
      <c r="EA619" s="16">
        <f t="shared" si="6205"/>
        <v>3.6461751595254686E-2</v>
      </c>
      <c r="EB619" s="16">
        <f t="shared" si="6205"/>
        <v>0.59369947009833912</v>
      </c>
      <c r="EC619" s="16">
        <f t="shared" si="6205"/>
        <v>0.59236238127009821</v>
      </c>
      <c r="ED619" s="38">
        <f t="shared" si="6205"/>
        <v>0.5593465652221622</v>
      </c>
      <c r="EE619" s="16">
        <f t="shared" si="6205"/>
        <v>5.6328481586721164E-3</v>
      </c>
      <c r="EF619" s="16">
        <f t="shared" si="6205"/>
        <v>0.14422354771305734</v>
      </c>
      <c r="EG619" s="16">
        <f t="shared" si="6205"/>
        <v>3.0559679248625984E-2</v>
      </c>
      <c r="EH619" s="16">
        <f t="shared" si="6205"/>
        <v>0.16942632366679855</v>
      </c>
      <c r="EI619" s="16">
        <f t="shared" si="6205"/>
        <v>2.3664679258118881E-2</v>
      </c>
      <c r="EJ619" s="16">
        <f t="shared" si="6205"/>
        <v>5.9234046977180814E-2</v>
      </c>
      <c r="EK619" s="16">
        <f t="shared" si="6205"/>
        <v>1.9434680777615475E-4</v>
      </c>
      <c r="EL619" s="16">
        <f t="shared" si="6205"/>
        <v>0.50026582554973942</v>
      </c>
      <c r="EM619" s="16">
        <f t="shared" si="6205"/>
        <v>0.17395300596800986</v>
      </c>
      <c r="EN619" s="16">
        <f t="shared" si="6205"/>
        <v>0.98644997550336366</v>
      </c>
      <c r="EO619" s="16">
        <f t="shared" si="6205"/>
        <v>0.12874894426438935</v>
      </c>
      <c r="EP619" s="16">
        <f t="shared" si="6205"/>
        <v>0.89308558763402524</v>
      </c>
      <c r="EQ619" s="16">
        <f t="shared" si="6205"/>
        <v>0.4144273513466511</v>
      </c>
      <c r="ER619" s="16">
        <f t="shared" si="6205"/>
        <v>1.6011667517258361E-4</v>
      </c>
      <c r="ES619" s="16">
        <f t="shared" si="6205"/>
        <v>2.4399216084624253</v>
      </c>
      <c r="ET619" s="16">
        <f t="shared" si="6205"/>
        <v>3.0815885271185577</v>
      </c>
      <c r="EU619" s="16">
        <f t="shared" si="6205"/>
        <v>0.99967223506174863</v>
      </c>
      <c r="EV619" s="16"/>
      <c r="EW619" s="16">
        <f t="shared" ref="EW619:FI619" si="6206">((EW86*SLOPE($B$81:$B$89,EW$81:EW$89)+INTERCEPT($B$81:$B$89,EW$81:EW$89))-$B86)^2</f>
        <v>1.7817196986366304</v>
      </c>
      <c r="EX619" s="16">
        <f t="shared" si="6206"/>
        <v>1.5251821125156524</v>
      </c>
      <c r="EY619" s="16">
        <f t="shared" si="6206"/>
        <v>0.24442730871719612</v>
      </c>
      <c r="EZ619" s="16">
        <f t="shared" si="6206"/>
        <v>0.7953111137227441</v>
      </c>
      <c r="FA619" s="16">
        <f t="shared" si="6206"/>
        <v>2.3668040763874019</v>
      </c>
      <c r="FB619" s="16">
        <f t="shared" si="6206"/>
        <v>0.62607386939538268</v>
      </c>
      <c r="FC619" s="16">
        <f t="shared" si="6206"/>
        <v>4.1686070160814745</v>
      </c>
      <c r="FD619" s="16">
        <f t="shared" si="6206"/>
        <v>1.8413519791330388</v>
      </c>
      <c r="FE619" s="16">
        <f t="shared" si="6206"/>
        <v>0.16067736739925201</v>
      </c>
      <c r="FF619" s="16">
        <f t="shared" si="6206"/>
        <v>8.8006255360266988E-2</v>
      </c>
      <c r="FG619" s="16">
        <f t="shared" si="6206"/>
        <v>1.3500757333533751</v>
      </c>
      <c r="FH619" s="16">
        <f t="shared" si="6206"/>
        <v>0.25254245169370498</v>
      </c>
      <c r="FI619" s="16">
        <f t="shared" si="6206"/>
        <v>0.18671621733014138</v>
      </c>
      <c r="FJ619" s="16"/>
      <c r="FK619" s="16">
        <f t="shared" ref="FK619:GP619" si="6207">((FK86*SLOPE($B$81:$B$89,FK$81:FK$89)+INTERCEPT($B$81:$B$89,FK$81:FK$89))-$B86)^2</f>
        <v>6.6667072425917656E-2</v>
      </c>
      <c r="FL619" s="47">
        <f t="shared" si="6207"/>
        <v>2.7975360929661883E-2</v>
      </c>
      <c r="FM619" s="16">
        <f t="shared" si="6207"/>
        <v>2.4283042787588496E-2</v>
      </c>
      <c r="FN619" s="16">
        <f t="shared" si="6207"/>
        <v>2.891073498393943E-2</v>
      </c>
      <c r="FO619" s="16">
        <f t="shared" si="6207"/>
        <v>8.9010730730917767E-2</v>
      </c>
      <c r="FP619" s="16">
        <f t="shared" si="6207"/>
        <v>2.3677672796056082E-2</v>
      </c>
      <c r="FQ619" s="16">
        <f t="shared" si="6207"/>
        <v>2.2861313448394985E-2</v>
      </c>
      <c r="FR619" s="16">
        <f t="shared" si="6207"/>
        <v>0.1692872477807584</v>
      </c>
      <c r="FS619" s="16">
        <f t="shared" si="6207"/>
        <v>0.21573229544651659</v>
      </c>
      <c r="FT619" s="16">
        <f t="shared" si="6207"/>
        <v>0.19849230447818414</v>
      </c>
      <c r="FU619" s="16">
        <f t="shared" si="6207"/>
        <v>5.6128202832165269E-2</v>
      </c>
      <c r="FV619" s="16">
        <f t="shared" si="6207"/>
        <v>5.9468476899946984E-2</v>
      </c>
      <c r="FW619" s="16">
        <f t="shared" si="6207"/>
        <v>8.668480582047719E-2</v>
      </c>
      <c r="FX619" s="16">
        <f t="shared" si="6207"/>
        <v>0.25360880840262623</v>
      </c>
      <c r="FY619" s="16">
        <f t="shared" si="6207"/>
        <v>0.11657044483718919</v>
      </c>
      <c r="FZ619" s="16">
        <f t="shared" si="6207"/>
        <v>2.068321078032632</v>
      </c>
      <c r="GA619" s="16">
        <f t="shared" si="6207"/>
        <v>0.565283293741485</v>
      </c>
      <c r="GB619" s="16">
        <f t="shared" si="6207"/>
        <v>1.6580553532478584</v>
      </c>
      <c r="GC619" s="16">
        <f t="shared" si="6207"/>
        <v>0.5256720931643859</v>
      </c>
      <c r="GD619" s="16">
        <f t="shared" si="6207"/>
        <v>1.7246968263082629</v>
      </c>
      <c r="GE619" s="16">
        <f t="shared" si="6207"/>
        <v>0.54504666597304097</v>
      </c>
      <c r="GF619" s="16">
        <f t="shared" si="6207"/>
        <v>2.9693899086418303</v>
      </c>
      <c r="GG619" s="16">
        <f t="shared" si="6207"/>
        <v>1.3657474730007613</v>
      </c>
      <c r="GH619" s="16">
        <f t="shared" si="6207"/>
        <v>2.2755489903595003</v>
      </c>
      <c r="GI619" s="16">
        <f t="shared" si="6207"/>
        <v>0.52431181913304192</v>
      </c>
      <c r="GJ619" s="16">
        <f t="shared" si="6207"/>
        <v>1.2315051482454513</v>
      </c>
      <c r="GK619" s="16">
        <f t="shared" si="6207"/>
        <v>1.0626666588788731</v>
      </c>
      <c r="GL619" s="16">
        <f t="shared" si="6207"/>
        <v>3.0965059245647533</v>
      </c>
      <c r="GM619" s="16">
        <f t="shared" si="6207"/>
        <v>0.74614599476328825</v>
      </c>
      <c r="GN619" s="16">
        <f t="shared" si="6207"/>
        <v>1.9092338012243637E-2</v>
      </c>
      <c r="GO619" s="16">
        <f t="shared" si="6207"/>
        <v>2.6647184593906525E-2</v>
      </c>
      <c r="GP619" s="16">
        <f t="shared" si="6207"/>
        <v>6.7937630110035069E-4</v>
      </c>
      <c r="GQ619" s="16">
        <f t="shared" ref="GQ619:HV619" si="6208">((GQ86*SLOPE($B$81:$B$89,GQ$81:GQ$89)+INTERCEPT($B$81:$B$89,GQ$81:GQ$89))-$B86)^2</f>
        <v>2.2729893692269649</v>
      </c>
      <c r="GR619" s="16">
        <f t="shared" si="6208"/>
        <v>0.6199800977737332</v>
      </c>
      <c r="GS619" s="16">
        <f t="shared" si="6208"/>
        <v>0.21695492282199583</v>
      </c>
      <c r="GT619" s="16">
        <f t="shared" si="6208"/>
        <v>3.5316660368562194E-2</v>
      </c>
      <c r="GU619" s="16">
        <f t="shared" si="6208"/>
        <v>1.0484873044305841E-2</v>
      </c>
      <c r="GV619" s="16">
        <f t="shared" si="6208"/>
        <v>0.18763809948699614</v>
      </c>
      <c r="GW619" s="16">
        <f t="shared" si="6208"/>
        <v>1.8185348920687894E-2</v>
      </c>
      <c r="GX619" s="16">
        <f t="shared" si="6208"/>
        <v>0.17023612680511502</v>
      </c>
      <c r="GY619" s="16">
        <f t="shared" si="6208"/>
        <v>9.4541550069028743E-2</v>
      </c>
      <c r="GZ619" s="16">
        <f t="shared" si="6208"/>
        <v>0.96339161191441136</v>
      </c>
      <c r="HA619" s="16">
        <f t="shared" si="6208"/>
        <v>0.41878205340563607</v>
      </c>
      <c r="HB619" s="16">
        <f t="shared" si="6208"/>
        <v>1.4770852873140774</v>
      </c>
      <c r="HC619" s="16">
        <f t="shared" si="6208"/>
        <v>0.1274458110529936</v>
      </c>
      <c r="HD619" s="16">
        <f t="shared" si="6208"/>
        <v>7.8484549545895177E-2</v>
      </c>
      <c r="HE619" s="16">
        <f t="shared" si="6208"/>
        <v>3.2642177185778123</v>
      </c>
      <c r="HF619" s="16">
        <f t="shared" si="6208"/>
        <v>3.8420903572433911</v>
      </c>
      <c r="HG619" s="16">
        <f t="shared" si="6208"/>
        <v>1.4991893963301797</v>
      </c>
      <c r="HH619" s="16">
        <f t="shared" si="6208"/>
        <v>2.5011149049443384</v>
      </c>
      <c r="HI619" s="16">
        <f t="shared" si="6208"/>
        <v>2.1887789144315759</v>
      </c>
      <c r="HJ619" s="16">
        <f t="shared" si="6208"/>
        <v>0.57508177472263811</v>
      </c>
      <c r="HK619" s="16">
        <f t="shared" si="6208"/>
        <v>1.3514699130886345</v>
      </c>
      <c r="HL619" s="16">
        <f t="shared" si="6208"/>
        <v>3.2688377442930094</v>
      </c>
      <c r="HM619" s="16">
        <f t="shared" si="6208"/>
        <v>1.1659132594728343</v>
      </c>
      <c r="HN619" s="16">
        <f t="shared" si="6208"/>
        <v>3.4002682332800349</v>
      </c>
      <c r="HO619" s="16">
        <f t="shared" si="6208"/>
        <v>1.390594752515768</v>
      </c>
      <c r="HP619" s="16">
        <f t="shared" si="6208"/>
        <v>0.8152159920786729</v>
      </c>
      <c r="HQ619" s="16">
        <f t="shared" si="6208"/>
        <v>6.9144542779816257E-2</v>
      </c>
      <c r="HR619" s="16">
        <f t="shared" si="6208"/>
        <v>2.0994742582480935E-2</v>
      </c>
      <c r="HS619" s="16">
        <f t="shared" si="6208"/>
        <v>0.28451887010795185</v>
      </c>
      <c r="HT619" s="16">
        <f t="shared" si="6208"/>
        <v>2.9290680892486674E-2</v>
      </c>
      <c r="HU619" s="16">
        <f t="shared" si="6208"/>
        <v>0.24980879068082029</v>
      </c>
      <c r="HV619" s="16">
        <f t="shared" si="6208"/>
        <v>8.9151174974702076E-3</v>
      </c>
      <c r="HW619" s="16">
        <f t="shared" ref="HW619:JB619" si="6209">((HW86*SLOPE($B$81:$B$89,HW$81:HW$89)+INTERCEPT($B$81:$B$89,HW$81:HW$89))-$B86)^2</f>
        <v>0.42883057110792178</v>
      </c>
      <c r="HX619" s="16">
        <f t="shared" si="6209"/>
        <v>1.0420764378963119</v>
      </c>
      <c r="HY619" s="16">
        <f t="shared" si="6209"/>
        <v>5.8434037513705444E-3</v>
      </c>
      <c r="HZ619" s="16">
        <f t="shared" si="6209"/>
        <v>6.5676697149193983E-2</v>
      </c>
      <c r="IA619" s="16">
        <f t="shared" si="6209"/>
        <v>6.411848091469835E-2</v>
      </c>
      <c r="IB619" s="16">
        <f t="shared" si="6209"/>
        <v>0.71740314825468532</v>
      </c>
      <c r="IC619" s="16">
        <f t="shared" si="6209"/>
        <v>1.0743900427485302</v>
      </c>
      <c r="ID619" s="16">
        <f t="shared" si="6209"/>
        <v>2.5940330887281614E-2</v>
      </c>
      <c r="IE619" s="16">
        <f t="shared" si="6209"/>
        <v>3.9671399230038529</v>
      </c>
      <c r="IF619" s="16">
        <f t="shared" si="6209"/>
        <v>1.715699448204999</v>
      </c>
      <c r="IG619" s="16">
        <f t="shared" si="6209"/>
        <v>3.3305853718974703</v>
      </c>
      <c r="IH619" s="16">
        <f t="shared" si="6209"/>
        <v>1.6117258268977446</v>
      </c>
      <c r="II619" s="16">
        <f t="shared" si="6209"/>
        <v>3.4323341114906851</v>
      </c>
      <c r="IJ619" s="16">
        <f t="shared" si="6209"/>
        <v>1.650375099860679</v>
      </c>
      <c r="IK619" s="16">
        <f t="shared" si="6209"/>
        <v>5.0912106656598208</v>
      </c>
      <c r="IL619" s="16">
        <f t="shared" si="6209"/>
        <v>3.0598957353994285</v>
      </c>
      <c r="IM619" s="16">
        <f t="shared" si="6209"/>
        <v>4.2193172959856486</v>
      </c>
      <c r="IN619" s="16">
        <f t="shared" si="6209"/>
        <v>1.6331877497627185</v>
      </c>
      <c r="IO619" s="16">
        <f t="shared" si="6209"/>
        <v>5.0912106656598208</v>
      </c>
      <c r="IP619" s="16">
        <f t="shared" si="6209"/>
        <v>3.0598957353994285</v>
      </c>
      <c r="IQ619" s="16">
        <f t="shared" si="6209"/>
        <v>1.5020072692436899</v>
      </c>
      <c r="IR619" s="16">
        <f t="shared" si="6209"/>
        <v>0.13197712292114314</v>
      </c>
      <c r="IS619" s="16">
        <f t="shared" si="6209"/>
        <v>0.15553816761770145</v>
      </c>
      <c r="IT619" s="16">
        <f t="shared" si="6209"/>
        <v>0.13141048612079798</v>
      </c>
      <c r="IU619" s="16">
        <f t="shared" si="6209"/>
        <v>0.22267316531685499</v>
      </c>
      <c r="IV619" s="16">
        <f t="shared" si="6209"/>
        <v>4.0650050086613145</v>
      </c>
      <c r="IW619" s="16">
        <f t="shared" si="6209"/>
        <v>1.6942203518232379</v>
      </c>
      <c r="IX619" s="16">
        <f t="shared" si="6209"/>
        <v>1.8591043417806886E-4</v>
      </c>
      <c r="IY619" s="16">
        <f t="shared" si="6209"/>
        <v>0.43850163276816084</v>
      </c>
      <c r="IZ619" s="16">
        <f t="shared" si="6209"/>
        <v>0.13158393930986223</v>
      </c>
      <c r="JA619" s="16">
        <f t="shared" si="6209"/>
        <v>0.79225118321944177</v>
      </c>
      <c r="JB619" s="16">
        <f t="shared" si="6209"/>
        <v>0.110478043377705</v>
      </c>
      <c r="JC619" s="16">
        <f t="shared" ref="JC619:KB619" si="6210">((JC86*SLOPE($B$81:$B$89,JC$81:JC$89)+INTERCEPT($B$81:$B$89,JC$81:JC$89))-$B86)^2</f>
        <v>0.75998209380114046</v>
      </c>
      <c r="JD619" s="16">
        <f t="shared" si="6210"/>
        <v>0.66975317829517134</v>
      </c>
      <c r="JE619" s="16">
        <f t="shared" si="6210"/>
        <v>2.2116837567827088</v>
      </c>
      <c r="JF619" s="16">
        <f t="shared" si="6210"/>
        <v>1.3256969344118439</v>
      </c>
      <c r="JG619" s="16">
        <f t="shared" si="6210"/>
        <v>2.9299687133896741</v>
      </c>
      <c r="JH619" s="16">
        <f t="shared" si="6210"/>
        <v>1.0678855045838239E-2</v>
      </c>
      <c r="JI619" s="16">
        <f t="shared" si="6210"/>
        <v>0.54020566435817186</v>
      </c>
      <c r="JJ619" s="16">
        <f t="shared" si="6210"/>
        <v>5.2609039475633219</v>
      </c>
      <c r="JK619" s="16">
        <f t="shared" si="6210"/>
        <v>6.2103816191397314</v>
      </c>
      <c r="JL619" s="16">
        <f t="shared" si="6210"/>
        <v>3.1040691760842507</v>
      </c>
      <c r="JM619" s="16">
        <f t="shared" si="6210"/>
        <v>4.3329397842191089</v>
      </c>
      <c r="JN619" s="16">
        <f t="shared" si="6210"/>
        <v>3.9345541555076098</v>
      </c>
      <c r="JO619" s="16">
        <f t="shared" si="6210"/>
        <v>1.6083139128813468</v>
      </c>
      <c r="JP619" s="16">
        <f t="shared" si="6210"/>
        <v>5.2609039475633219</v>
      </c>
      <c r="JQ619" s="16">
        <f t="shared" si="6210"/>
        <v>6.2103816191397314</v>
      </c>
      <c r="JR619" s="16">
        <f t="shared" si="6210"/>
        <v>3.1040691760842507</v>
      </c>
      <c r="JS619" s="16">
        <f t="shared" si="6210"/>
        <v>1.8331728164260199</v>
      </c>
      <c r="JT619" s="16">
        <f t="shared" si="6210"/>
        <v>0.48206366488266211</v>
      </c>
      <c r="JU619" s="16">
        <f t="shared" si="6210"/>
        <v>0.19839240623824186</v>
      </c>
      <c r="JV619" s="16">
        <f t="shared" si="6210"/>
        <v>3.5831210595488529E-2</v>
      </c>
      <c r="JW619" s="16">
        <f t="shared" si="6210"/>
        <v>0.11860997254932239</v>
      </c>
      <c r="JX619" s="16">
        <f t="shared" si="6210"/>
        <v>1.0351895533817863</v>
      </c>
      <c r="JY619" s="16">
        <f t="shared" si="6210"/>
        <v>9.7024331269503897E-2</v>
      </c>
      <c r="JZ619" s="16">
        <f t="shared" si="6210"/>
        <v>0.95470353596029089</v>
      </c>
      <c r="KA619" s="16">
        <f t="shared" si="6210"/>
        <v>0.3159318240896295</v>
      </c>
      <c r="KB619" s="16">
        <f t="shared" si="6210"/>
        <v>1.2413350815325399</v>
      </c>
      <c r="KC619" s="16"/>
      <c r="KD619" s="16"/>
      <c r="KE619" s="16"/>
      <c r="KF619" s="16"/>
      <c r="KG619" s="16"/>
      <c r="KH619" s="16"/>
      <c r="KI619" s="16"/>
      <c r="KJ619" s="16"/>
      <c r="KK619" s="16"/>
      <c r="KL619" s="16"/>
      <c r="KM619" s="16"/>
      <c r="KN619" s="16"/>
      <c r="KO619" s="16"/>
      <c r="KP619" s="16"/>
      <c r="KQ619" s="16"/>
    </row>
    <row r="620" spans="1:303" x14ac:dyDescent="0.25">
      <c r="F620" s="16">
        <f t="shared" ref="F620:AK620" si="6211">((F87*SLOPE($B$81:$B$89,F$81:F$89)+INTERCEPT($B$81:$B$89,F$81:F$89))-$B87)^2</f>
        <v>3.2774105739470034</v>
      </c>
      <c r="G620" s="16">
        <f t="shared" si="6211"/>
        <v>6.8801793810923568</v>
      </c>
      <c r="H620" s="16">
        <f t="shared" si="6211"/>
        <v>4.4569909414519726</v>
      </c>
      <c r="I620" s="16">
        <f t="shared" si="6211"/>
        <v>8.4361374196845436</v>
      </c>
      <c r="J620" s="16">
        <f t="shared" si="6211"/>
        <v>4.4251326205149386</v>
      </c>
      <c r="K620" s="16">
        <f t="shared" si="6211"/>
        <v>8.4289594679565045</v>
      </c>
      <c r="L620" s="16">
        <f t="shared" si="6211"/>
        <v>4.8193191267796909</v>
      </c>
      <c r="M620" s="16">
        <f t="shared" si="6211"/>
        <v>8.9611296062040822</v>
      </c>
      <c r="N620" s="16">
        <f t="shared" si="6211"/>
        <v>4.6468080338377025</v>
      </c>
      <c r="O620" s="16">
        <f t="shared" si="6211"/>
        <v>8.8634384271112943</v>
      </c>
      <c r="P620" s="16">
        <f t="shared" si="6211"/>
        <v>1.7952509723289194</v>
      </c>
      <c r="Q620" s="16">
        <f t="shared" si="6211"/>
        <v>4.3433223651369195</v>
      </c>
      <c r="R620" s="16">
        <f t="shared" si="6211"/>
        <v>7.5383990966237731</v>
      </c>
      <c r="S620" s="16">
        <f t="shared" si="6211"/>
        <v>12.266587594380319</v>
      </c>
      <c r="T620" s="16">
        <f t="shared" si="6211"/>
        <v>2.8505269719766266</v>
      </c>
      <c r="U620" s="16">
        <f t="shared" si="6211"/>
        <v>6.0229042727153965</v>
      </c>
      <c r="V620" s="16">
        <f t="shared" si="6211"/>
        <v>3.9123380257205835</v>
      </c>
      <c r="W620" s="16">
        <f t="shared" si="6211"/>
        <v>0.15975262056349751</v>
      </c>
      <c r="X620" s="16">
        <f t="shared" si="6211"/>
        <v>0.1929503284010409</v>
      </c>
      <c r="Y620" s="16">
        <f t="shared" si="6211"/>
        <v>0.10953208164738673</v>
      </c>
      <c r="Z620" s="16">
        <f t="shared" si="6211"/>
        <v>2.7906848660358707</v>
      </c>
      <c r="AA620" s="16">
        <f t="shared" si="6211"/>
        <v>5.6400099905344302E-2</v>
      </c>
      <c r="AB620" s="16">
        <f t="shared" si="6211"/>
        <v>0.12208118344019873</v>
      </c>
      <c r="AC620" s="16">
        <f t="shared" si="6211"/>
        <v>0.10067142955076717</v>
      </c>
      <c r="AD620" s="16">
        <f t="shared" si="6211"/>
        <v>1.8005776957572364E-3</v>
      </c>
      <c r="AE620" s="16">
        <f t="shared" si="6211"/>
        <v>5.2114722094910096E-3</v>
      </c>
      <c r="AF620" s="16">
        <f t="shared" si="6211"/>
        <v>5.6494339193713019</v>
      </c>
      <c r="AG620" s="16">
        <f t="shared" si="6211"/>
        <v>1.9735240844473476</v>
      </c>
      <c r="AH620" s="16">
        <f t="shared" si="6211"/>
        <v>1.030988111719696</v>
      </c>
      <c r="AI620" s="16">
        <f t="shared" si="6211"/>
        <v>1.1193279210592568</v>
      </c>
      <c r="AJ620" s="16">
        <f t="shared" si="6211"/>
        <v>0.53660374546731482</v>
      </c>
      <c r="AK620" s="16">
        <f t="shared" si="6211"/>
        <v>6.2977996481168654</v>
      </c>
      <c r="AL620" s="16">
        <f t="shared" ref="AL620:BM620" si="6212">((AL87*SLOPE($B$81:$B$89,AL$81:AL$89)+INTERCEPT($B$81:$B$89,AL$81:AL$89))-$B87)^2</f>
        <v>4.657403771566079</v>
      </c>
      <c r="AM620" s="16">
        <f t="shared" si="6212"/>
        <v>6.7595450097834462</v>
      </c>
      <c r="AN620" s="16">
        <f t="shared" si="6212"/>
        <v>4.6325114012080677</v>
      </c>
      <c r="AO620" s="16">
        <f t="shared" si="6212"/>
        <v>6.5401738276223318</v>
      </c>
      <c r="AP620" s="16">
        <f t="shared" si="6212"/>
        <v>4.5236204059933316</v>
      </c>
      <c r="AQ620" s="16">
        <f t="shared" si="6212"/>
        <v>6.1747120153501829</v>
      </c>
      <c r="AR620" s="16">
        <f t="shared" si="6212"/>
        <v>4.2835563985910943</v>
      </c>
      <c r="AS620" s="16">
        <f t="shared" si="6212"/>
        <v>6.4333178867370266</v>
      </c>
      <c r="AT620" s="16">
        <f t="shared" si="6212"/>
        <v>4.7620099358504575</v>
      </c>
      <c r="AU620" s="16">
        <f t="shared" si="6212"/>
        <v>3.4360793516710539</v>
      </c>
      <c r="AV620" s="16">
        <f t="shared" si="6212"/>
        <v>3.2975944560765948</v>
      </c>
      <c r="AW620" s="16">
        <f t="shared" si="6212"/>
        <v>5.1233676888931772</v>
      </c>
      <c r="AX620" s="16">
        <f t="shared" si="6212"/>
        <v>1.7155224012202038E-2</v>
      </c>
      <c r="AY620" s="16">
        <f t="shared" si="6212"/>
        <v>3.8924276583166386</v>
      </c>
      <c r="AZ620" s="16">
        <f t="shared" si="6212"/>
        <v>2.7685835741842273</v>
      </c>
      <c r="BA620" s="16">
        <f t="shared" si="6212"/>
        <v>1.5725032878326202</v>
      </c>
      <c r="BB620" s="16">
        <f t="shared" si="6212"/>
        <v>3.9152461956444671</v>
      </c>
      <c r="BC620" s="16">
        <f t="shared" si="6212"/>
        <v>2.792291778191049</v>
      </c>
      <c r="BD620" s="16">
        <f t="shared" si="6212"/>
        <v>1.8421485724647773</v>
      </c>
      <c r="BE620" s="16">
        <f t="shared" si="6212"/>
        <v>1.0782050759426371</v>
      </c>
      <c r="BF620" s="16">
        <f t="shared" si="6212"/>
        <v>0.51641262107382069</v>
      </c>
      <c r="BG620" s="16">
        <f t="shared" si="6212"/>
        <v>0.15969019130615142</v>
      </c>
      <c r="BH620" s="16">
        <f t="shared" si="6212"/>
        <v>6.862617071275277E-3</v>
      </c>
      <c r="BI620" s="16">
        <f t="shared" si="6212"/>
        <v>5.213609436076682E-2</v>
      </c>
      <c r="BJ620" s="16">
        <f t="shared" si="6212"/>
        <v>0.28550563887979669</v>
      </c>
      <c r="BK620" s="16">
        <f t="shared" si="6212"/>
        <v>0.69061799560941872</v>
      </c>
      <c r="BL620" s="16">
        <f t="shared" si="6212"/>
        <v>1.2574467196117813</v>
      </c>
      <c r="BM620" s="16">
        <f t="shared" si="6212"/>
        <v>1.9678666040943238</v>
      </c>
      <c r="BN620" s="16"/>
      <c r="BO620" s="16"/>
      <c r="BP620" s="16"/>
      <c r="BQ620" s="16">
        <f t="shared" ref="BQ620:CB620" si="6213">((BQ87*SLOPE($B$81:$B$89,BQ$81:BQ$89)+INTERCEPT($B$81:$B$89,BQ$81:BQ$89))-$B87)^2</f>
        <v>4.7620099358504575</v>
      </c>
      <c r="BR620" s="16">
        <f t="shared" si="6213"/>
        <v>3.5798965949360562</v>
      </c>
      <c r="BS620" s="16">
        <f t="shared" si="6213"/>
        <v>2.541714620249369</v>
      </c>
      <c r="BT620" s="16">
        <f t="shared" si="6213"/>
        <v>1.6680293516136484</v>
      </c>
      <c r="BU620" s="16">
        <f t="shared" si="6213"/>
        <v>0.97258873577047844</v>
      </c>
      <c r="BV620" s="16">
        <f t="shared" si="6213"/>
        <v>0.45893207489916144</v>
      </c>
      <c r="BW620" s="16">
        <f t="shared" si="6213"/>
        <v>0.13579483699351466</v>
      </c>
      <c r="BX620" s="16">
        <f t="shared" si="6213"/>
        <v>3.3274152420369398E-3</v>
      </c>
      <c r="BY620" s="16">
        <f t="shared" si="6213"/>
        <v>6.376854939278874E-2</v>
      </c>
      <c r="BZ620" s="16">
        <f t="shared" si="6213"/>
        <v>0.31480582270472618</v>
      </c>
      <c r="CA620" s="16">
        <f t="shared" si="6213"/>
        <v>0.75600452813110297</v>
      </c>
      <c r="CB620" s="16">
        <f t="shared" si="6213"/>
        <v>1.3845907841967477</v>
      </c>
      <c r="CC620" s="16"/>
      <c r="CD620" s="16"/>
      <c r="CE620" s="16">
        <f t="shared" ref="CE620:CP620" si="6214">((CE87*SLOPE($B$81:$B$89,CE$81:CE$89)+INTERCEPT($B$81:$B$89,CE$81:CE$89))-$B87)^2</f>
        <v>3.9388264117271361</v>
      </c>
      <c r="CF620" s="16">
        <f t="shared" si="6214"/>
        <v>2.7688806822978198</v>
      </c>
      <c r="CG620" s="16">
        <f t="shared" si="6214"/>
        <v>1.7952494073216474</v>
      </c>
      <c r="CH620" s="16">
        <f t="shared" si="6214"/>
        <v>1.0310907745989457</v>
      </c>
      <c r="CI620" s="16">
        <f t="shared" si="6214"/>
        <v>0.47882719728382167</v>
      </c>
      <c r="CJ620" s="16">
        <f t="shared" si="6214"/>
        <v>0.13980980777135232</v>
      </c>
      <c r="CK620" s="16">
        <f t="shared" si="6214"/>
        <v>3.5199177601712242E-3</v>
      </c>
      <c r="CL620" s="16">
        <f t="shared" si="6214"/>
        <v>6.1587915675636928E-2</v>
      </c>
      <c r="CM620" s="16">
        <f t="shared" si="6214"/>
        <v>0.30211118661722663</v>
      </c>
      <c r="CN620" s="16">
        <f t="shared" si="6214"/>
        <v>0.70858870607722102</v>
      </c>
      <c r="CO620" s="16">
        <f t="shared" si="6214"/>
        <v>1.268899975565432</v>
      </c>
      <c r="CP620" s="16">
        <f t="shared" si="6214"/>
        <v>1.9679423979404047</v>
      </c>
      <c r="CQ620" s="16"/>
      <c r="CR620" s="16"/>
      <c r="CS620" s="16">
        <f t="shared" ref="CS620:DX620" si="6215">((CS87*SLOPE($B$81:$B$89,CS$81:CS$89)+INTERCEPT($B$81:$B$89,CS$81:CS$89))-$B87)^2</f>
        <v>0.44876075701654389</v>
      </c>
      <c r="CT620" s="16">
        <f t="shared" si="6215"/>
        <v>4.7866085339227986</v>
      </c>
      <c r="CU620" s="16">
        <f t="shared" si="6215"/>
        <v>10.640674239727796</v>
      </c>
      <c r="CV620" s="16">
        <f t="shared" si="6215"/>
        <v>0.15975262056349751</v>
      </c>
      <c r="CW620" s="16">
        <f t="shared" si="6215"/>
        <v>4.2835563985910943</v>
      </c>
      <c r="CX620" s="16">
        <f t="shared" si="6215"/>
        <v>5.1233676888931772</v>
      </c>
      <c r="CY620" s="16">
        <f t="shared" si="6215"/>
        <v>0.13472451527440341</v>
      </c>
      <c r="CZ620" s="16">
        <f t="shared" si="6215"/>
        <v>4.0102150000603123</v>
      </c>
      <c r="DA620" s="16">
        <f t="shared" si="6215"/>
        <v>4.3382926891259919</v>
      </c>
      <c r="DB620" s="16">
        <f t="shared" si="6215"/>
        <v>0.27656974364459563</v>
      </c>
      <c r="DC620" s="16">
        <f t="shared" si="6215"/>
        <v>3.9624241023672155</v>
      </c>
      <c r="DD620" s="16">
        <f t="shared" si="6215"/>
        <v>8.6431021064958049</v>
      </c>
      <c r="DE620" s="16">
        <f t="shared" si="6215"/>
        <v>0.1183043832632705</v>
      </c>
      <c r="DF620" s="16">
        <f t="shared" si="6215"/>
        <v>4.0538159307907291</v>
      </c>
      <c r="DG620" s="16">
        <f t="shared" si="6215"/>
        <v>4.4074735122768249</v>
      </c>
      <c r="DH620" s="16">
        <f t="shared" si="6215"/>
        <v>0.14054245745622665</v>
      </c>
      <c r="DI620" s="16">
        <f t="shared" si="6215"/>
        <v>4.4469559220843475</v>
      </c>
      <c r="DJ620" s="16">
        <f t="shared" si="6215"/>
        <v>7.3961196616469573</v>
      </c>
      <c r="DK620" s="16">
        <f t="shared" si="6215"/>
        <v>0.13138215637231823</v>
      </c>
      <c r="DL620" s="16">
        <f t="shared" si="6215"/>
        <v>4.2375455826112916</v>
      </c>
      <c r="DM620" s="16">
        <f t="shared" si="6215"/>
        <v>4.858666520611747</v>
      </c>
      <c r="DN620" s="16">
        <f t="shared" si="6215"/>
        <v>0.16168205037592223</v>
      </c>
      <c r="DO620" s="16">
        <f t="shared" si="6215"/>
        <v>4.1732245101419778</v>
      </c>
      <c r="DP620" s="16">
        <f t="shared" si="6215"/>
        <v>0.92506793180341385</v>
      </c>
      <c r="DQ620" s="16">
        <f t="shared" si="6215"/>
        <v>7.5160914638752241E-2</v>
      </c>
      <c r="DR620" s="16">
        <f t="shared" si="6215"/>
        <v>3.5307969074704171</v>
      </c>
      <c r="DS620" s="16">
        <f t="shared" si="6215"/>
        <v>5.8098079561014124</v>
      </c>
      <c r="DT620" s="16">
        <f t="shared" si="6215"/>
        <v>0.11584043810746947</v>
      </c>
      <c r="DU620" s="16">
        <f t="shared" si="6215"/>
        <v>4.1111657078887882</v>
      </c>
      <c r="DV620" s="16">
        <f t="shared" si="6215"/>
        <v>4.5818798682819999</v>
      </c>
      <c r="DW620" s="16">
        <f t="shared" si="6215"/>
        <v>7.8960953610954752</v>
      </c>
      <c r="DX620" s="16">
        <f t="shared" si="6215"/>
        <v>5.9106473149629739</v>
      </c>
      <c r="DY620" s="16">
        <f t="shared" ref="DY620:EU620" si="6216">((DY87*SLOPE($B$81:$B$89,DY$81:DY$89)+INTERCEPT($B$81:$B$89,DY$81:DY$89))-$B87)^2</f>
        <v>5.5329447361140316</v>
      </c>
      <c r="DZ620" s="16">
        <f t="shared" si="6216"/>
        <v>0.20200681809262308</v>
      </c>
      <c r="EA620" s="16">
        <f t="shared" si="6216"/>
        <v>9.7555072458681891E-2</v>
      </c>
      <c r="EB620" s="16">
        <f t="shared" si="6216"/>
        <v>6.3443725325525469</v>
      </c>
      <c r="EC620" s="16">
        <f t="shared" si="6216"/>
        <v>6.1938275462661458</v>
      </c>
      <c r="ED620" s="38">
        <f t="shared" si="6216"/>
        <v>0.33617767305977897</v>
      </c>
      <c r="EE620" s="16">
        <f t="shared" si="6216"/>
        <v>0.84659975379055363</v>
      </c>
      <c r="EF620" s="16">
        <f t="shared" si="6216"/>
        <v>1.4651507505954351E-2</v>
      </c>
      <c r="EG620" s="16">
        <f t="shared" si="6216"/>
        <v>0.29098557619674015</v>
      </c>
      <c r="EH620" s="16">
        <f t="shared" si="6216"/>
        <v>3.6854983053970558E-2</v>
      </c>
      <c r="EI620" s="16">
        <f t="shared" si="6216"/>
        <v>0.35610653620109628</v>
      </c>
      <c r="EJ620" s="16">
        <f t="shared" si="6216"/>
        <v>5.3711603357392601</v>
      </c>
      <c r="EK620" s="16">
        <f t="shared" si="6216"/>
        <v>2.6621207045853374</v>
      </c>
      <c r="EL620" s="16">
        <f t="shared" si="6216"/>
        <v>3.9290006325232039</v>
      </c>
      <c r="EM620" s="16">
        <f t="shared" si="6216"/>
        <v>1.2936096796748566</v>
      </c>
      <c r="EN620" s="16">
        <f t="shared" si="6216"/>
        <v>2.4558201237859358</v>
      </c>
      <c r="EO620" s="16">
        <f t="shared" si="6216"/>
        <v>1.4945920480634776</v>
      </c>
      <c r="EP620" s="16">
        <f t="shared" si="6216"/>
        <v>2.6855651060299186</v>
      </c>
      <c r="EQ620" s="16">
        <f t="shared" si="6216"/>
        <v>0.86318220292624359</v>
      </c>
      <c r="ER620" s="16">
        <f t="shared" si="6216"/>
        <v>1.5997123732884151</v>
      </c>
      <c r="ES620" s="16">
        <f t="shared" si="6216"/>
        <v>8.0728935507660839</v>
      </c>
      <c r="ET620" s="16">
        <f t="shared" si="6216"/>
        <v>8.0395297005227935</v>
      </c>
      <c r="EU620" s="16">
        <f t="shared" si="6216"/>
        <v>6.0593825204427194</v>
      </c>
      <c r="EV620" s="16"/>
      <c r="EW620" s="16">
        <f t="shared" ref="EW620:FI620" si="6217">((EW87*SLOPE($B$81:$B$89,EW$81:EW$89)+INTERCEPT($B$81:$B$89,EW$81:EW$89))-$B87)^2</f>
        <v>7.7645221676520348</v>
      </c>
      <c r="EX620" s="16">
        <f t="shared" si="6217"/>
        <v>7.3848874231169335</v>
      </c>
      <c r="EY620" s="16">
        <f t="shared" si="6217"/>
        <v>5.4768584828436273</v>
      </c>
      <c r="EZ620" s="16">
        <f t="shared" si="6217"/>
        <v>4.4664969633477964</v>
      </c>
      <c r="FA620" s="16">
        <f t="shared" si="6217"/>
        <v>5.922684354408994</v>
      </c>
      <c r="FB620" s="16">
        <f t="shared" si="6217"/>
        <v>4.2990902829394182</v>
      </c>
      <c r="FC620" s="16">
        <f t="shared" si="6217"/>
        <v>6.4846200297914933</v>
      </c>
      <c r="FD620" s="16">
        <f t="shared" si="6217"/>
        <v>8.6132572298717314</v>
      </c>
      <c r="FE620" s="16">
        <f t="shared" si="6217"/>
        <v>4.9805266796888192</v>
      </c>
      <c r="FF620" s="16">
        <f t="shared" si="6217"/>
        <v>6.7860858946791964</v>
      </c>
      <c r="FG620" s="16">
        <f t="shared" si="6217"/>
        <v>9.1349373712242596E-2</v>
      </c>
      <c r="FH620" s="16">
        <f t="shared" si="6217"/>
        <v>0.40710412763499121</v>
      </c>
      <c r="FI620" s="16">
        <f t="shared" si="6217"/>
        <v>3.6407314591139714</v>
      </c>
      <c r="FJ620" s="16"/>
      <c r="FK620" s="16">
        <f t="shared" ref="FK620:GP620" si="6218">((FK87*SLOPE($B$81:$B$89,FK$81:FK$89)+INTERCEPT($B$81:$B$89,FK$81:FK$89))-$B87)^2</f>
        <v>5.1568303754560807</v>
      </c>
      <c r="FL620" s="47">
        <f t="shared" si="6218"/>
        <v>2.0397646384118651</v>
      </c>
      <c r="FM620" s="16">
        <f t="shared" si="6218"/>
        <v>1.9924490193501274</v>
      </c>
      <c r="FN620" s="16">
        <f t="shared" si="6218"/>
        <v>2.0535031411241889</v>
      </c>
      <c r="FO620" s="16">
        <f t="shared" si="6218"/>
        <v>2.6634350565278559</v>
      </c>
      <c r="FP620" s="16">
        <f t="shared" si="6218"/>
        <v>1.9889293786394591</v>
      </c>
      <c r="FQ620" s="16">
        <f t="shared" si="6218"/>
        <v>1.9749447201897281</v>
      </c>
      <c r="FR620" s="16">
        <f t="shared" si="6218"/>
        <v>3.4460095749876447</v>
      </c>
      <c r="FS620" s="16">
        <f t="shared" si="6218"/>
        <v>2.3604245236525134</v>
      </c>
      <c r="FT620" s="16">
        <f t="shared" si="6218"/>
        <v>2.5949798372617561E-2</v>
      </c>
      <c r="FU620" s="16">
        <f t="shared" si="6218"/>
        <v>0.26843428220333221</v>
      </c>
      <c r="FV620" s="16">
        <f t="shared" si="6218"/>
        <v>0.2398765180290871</v>
      </c>
      <c r="FW620" s="16">
        <f t="shared" si="6218"/>
        <v>0.71989672644501435</v>
      </c>
      <c r="FX620" s="16">
        <f t="shared" si="6218"/>
        <v>0.24934012799329253</v>
      </c>
      <c r="FY620" s="16">
        <f t="shared" si="6218"/>
        <v>1.8557035929244847E-2</v>
      </c>
      <c r="FZ620" s="16">
        <f t="shared" si="6218"/>
        <v>4.0090881634596078</v>
      </c>
      <c r="GA620" s="16">
        <f t="shared" si="6218"/>
        <v>2.7833976070942867</v>
      </c>
      <c r="GB620" s="16">
        <f t="shared" si="6218"/>
        <v>4.4319954333390257</v>
      </c>
      <c r="GC620" s="16">
        <f t="shared" si="6218"/>
        <v>2.7921769510795658</v>
      </c>
      <c r="GD620" s="16">
        <f t="shared" si="6218"/>
        <v>4.2237292281816012</v>
      </c>
      <c r="GE620" s="16">
        <f t="shared" si="6218"/>
        <v>2.6874275238039109</v>
      </c>
      <c r="GF620" s="16">
        <f t="shared" si="6218"/>
        <v>4.0780630476469764</v>
      </c>
      <c r="GG620" s="16">
        <f t="shared" si="6218"/>
        <v>2.6797424387455808</v>
      </c>
      <c r="GH620" s="16">
        <f t="shared" si="6218"/>
        <v>3.8891464986388202</v>
      </c>
      <c r="GI620" s="16">
        <f t="shared" si="6218"/>
        <v>2.4757942484959732</v>
      </c>
      <c r="GJ620" s="16">
        <f t="shared" si="6218"/>
        <v>1.8414660978488233</v>
      </c>
      <c r="GK620" s="16">
        <f t="shared" si="6218"/>
        <v>1.7087313109643574</v>
      </c>
      <c r="GL620" s="16">
        <f t="shared" si="6218"/>
        <v>3.1450796924627911</v>
      </c>
      <c r="GM620" s="16">
        <f t="shared" si="6218"/>
        <v>0.19248033097332226</v>
      </c>
      <c r="GN620" s="16">
        <f t="shared" si="6218"/>
        <v>2.2100612363357466</v>
      </c>
      <c r="GO620" s="16">
        <f t="shared" si="6218"/>
        <v>1.3098483288248659</v>
      </c>
      <c r="GP620" s="16">
        <f t="shared" si="6218"/>
        <v>0.52633419010189098</v>
      </c>
      <c r="GQ620" s="16">
        <f t="shared" ref="GQ620:HV620" si="6219">((GQ87*SLOPE($B$81:$B$89,GQ$81:GQ$89)+INTERCEPT($B$81:$B$89,GQ$81:GQ$89))-$B87)^2</f>
        <v>5.2740613262671667</v>
      </c>
      <c r="GR620" s="16">
        <f t="shared" si="6219"/>
        <v>3.7505468433516356</v>
      </c>
      <c r="GS620" s="16">
        <f t="shared" si="6219"/>
        <v>1.4771313401844407E-4</v>
      </c>
      <c r="GT620" s="16">
        <f t="shared" si="6219"/>
        <v>0.10914716013134973</v>
      </c>
      <c r="GU620" s="16">
        <f t="shared" si="6219"/>
        <v>0.21051366056575296</v>
      </c>
      <c r="GV620" s="16">
        <f t="shared" si="6219"/>
        <v>3.4850472798709548E-3</v>
      </c>
      <c r="GW620" s="16">
        <f t="shared" si="6219"/>
        <v>0.14610269610988771</v>
      </c>
      <c r="GX620" s="16">
        <f t="shared" si="6219"/>
        <v>8.8483207045237715E-6</v>
      </c>
      <c r="GY620" s="16">
        <f t="shared" si="6219"/>
        <v>1.1405269409679413</v>
      </c>
      <c r="GZ620" s="16">
        <f t="shared" si="6219"/>
        <v>1.9507255588752275</v>
      </c>
      <c r="HA620" s="16">
        <f t="shared" si="6219"/>
        <v>0.42423846823269806</v>
      </c>
      <c r="HB620" s="16">
        <f t="shared" si="6219"/>
        <v>1.0988703576399723</v>
      </c>
      <c r="HC620" s="16">
        <f t="shared" si="6219"/>
        <v>0.10532069164322523</v>
      </c>
      <c r="HD620" s="16">
        <f t="shared" si="6219"/>
        <v>0.40633402688027981</v>
      </c>
      <c r="HE620" s="16">
        <f t="shared" si="6219"/>
        <v>5.3708530195195587</v>
      </c>
      <c r="HF620" s="16">
        <f t="shared" si="6219"/>
        <v>5.1229391790661092</v>
      </c>
      <c r="HG620" s="16">
        <f t="shared" si="6219"/>
        <v>3.6400925580156689</v>
      </c>
      <c r="HH620" s="16">
        <f t="shared" si="6219"/>
        <v>5.1400919995723173</v>
      </c>
      <c r="HI620" s="16">
        <f t="shared" si="6219"/>
        <v>4.8274825659500253</v>
      </c>
      <c r="HJ620" s="16">
        <f t="shared" si="6219"/>
        <v>3.3815093146316881</v>
      </c>
      <c r="HK620" s="16">
        <f t="shared" si="6219"/>
        <v>2.5951868669599292</v>
      </c>
      <c r="HL620" s="16">
        <f t="shared" si="6219"/>
        <v>3.6081130286463088</v>
      </c>
      <c r="HM620" s="16">
        <f t="shared" si="6219"/>
        <v>2.4286861555565835</v>
      </c>
      <c r="HN620" s="16">
        <f t="shared" si="6219"/>
        <v>4.2143951549606617</v>
      </c>
      <c r="HO620" s="16">
        <f t="shared" si="6219"/>
        <v>5.8769420434364905</v>
      </c>
      <c r="HP620" s="16">
        <f t="shared" si="6219"/>
        <v>7.5292107639377645E-2</v>
      </c>
      <c r="HQ620" s="16">
        <f t="shared" si="6219"/>
        <v>1.5409783281464314E-3</v>
      </c>
      <c r="HR620" s="16">
        <f t="shared" si="6219"/>
        <v>3.0341788355698709</v>
      </c>
      <c r="HS620" s="16">
        <f t="shared" si="6219"/>
        <v>4.3946228138451575</v>
      </c>
      <c r="HT620" s="16">
        <f t="shared" si="6219"/>
        <v>1.9142620662608958</v>
      </c>
      <c r="HU620" s="16">
        <f t="shared" si="6219"/>
        <v>2.9803701445502142</v>
      </c>
      <c r="HV620" s="16">
        <f t="shared" si="6219"/>
        <v>0.7898355518577107</v>
      </c>
      <c r="HW620" s="16">
        <f t="shared" ref="HW620:JB620" si="6220">((HW87*SLOPE($B$81:$B$89,HW$81:HW$89)+INTERCEPT($B$81:$B$89,HW$81:HW$89))-$B87)^2</f>
        <v>1.687583313597623</v>
      </c>
      <c r="HX620" s="16">
        <f t="shared" si="6220"/>
        <v>3.1749098099483848</v>
      </c>
      <c r="HY620" s="16">
        <f t="shared" si="6220"/>
        <v>6.9468320403221467E-3</v>
      </c>
      <c r="HZ620" s="16">
        <f t="shared" si="6220"/>
        <v>0.19601005410170652</v>
      </c>
      <c r="IA620" s="16">
        <f t="shared" si="6220"/>
        <v>0.17051569167075778</v>
      </c>
      <c r="IB620" s="16">
        <f t="shared" si="6220"/>
        <v>0.92861329565853301</v>
      </c>
      <c r="IC620" s="16">
        <f t="shared" si="6220"/>
        <v>0.37606442819006936</v>
      </c>
      <c r="ID620" s="16">
        <f t="shared" si="6220"/>
        <v>2.2027133447412563E-2</v>
      </c>
      <c r="IE620" s="16">
        <f t="shared" si="6220"/>
        <v>4.7294762209279186</v>
      </c>
      <c r="IF620" s="16">
        <f t="shared" si="6220"/>
        <v>3.4603794929643792</v>
      </c>
      <c r="IG620" s="16">
        <f t="shared" si="6220"/>
        <v>5.2296064533342754</v>
      </c>
      <c r="IH620" s="16">
        <f t="shared" si="6220"/>
        <v>3.4864642812170992</v>
      </c>
      <c r="II620" s="16">
        <f t="shared" si="6220"/>
        <v>5.0085153906845274</v>
      </c>
      <c r="IJ620" s="16">
        <f t="shared" si="6220"/>
        <v>3.3736526581938153</v>
      </c>
      <c r="IK620" s="16">
        <f t="shared" si="6220"/>
        <v>4.7481352243227324</v>
      </c>
      <c r="IL620" s="16">
        <f t="shared" si="6220"/>
        <v>3.2786875367134058</v>
      </c>
      <c r="IM620" s="16">
        <f t="shared" si="6220"/>
        <v>4.5568535749898738</v>
      </c>
      <c r="IN620" s="16">
        <f t="shared" si="6220"/>
        <v>3.0803793783318247</v>
      </c>
      <c r="IO620" s="16">
        <f t="shared" si="6220"/>
        <v>4.7481352243227324</v>
      </c>
      <c r="IP620" s="16">
        <f t="shared" si="6220"/>
        <v>3.2786875367134058</v>
      </c>
      <c r="IQ620" s="16">
        <f t="shared" si="6220"/>
        <v>3.3573002052561161</v>
      </c>
      <c r="IR620" s="16">
        <f t="shared" si="6220"/>
        <v>0.19150739036991732</v>
      </c>
      <c r="IS620" s="16">
        <f t="shared" si="6220"/>
        <v>2.4170680136116509</v>
      </c>
      <c r="IT620" s="16">
        <f t="shared" si="6220"/>
        <v>1.413823238477945</v>
      </c>
      <c r="IU620" s="16">
        <f t="shared" si="6220"/>
        <v>0.589764564907442</v>
      </c>
      <c r="IV620" s="16">
        <f t="shared" si="6220"/>
        <v>6.1320763559946814</v>
      </c>
      <c r="IW620" s="16">
        <f t="shared" si="6220"/>
        <v>4.5660235241714178</v>
      </c>
      <c r="IX620" s="16">
        <f t="shared" si="6220"/>
        <v>8.7091474529877293E-3</v>
      </c>
      <c r="IY620" s="16">
        <f t="shared" si="6220"/>
        <v>0.15251967039216802</v>
      </c>
      <c r="IZ620" s="16">
        <f t="shared" si="6220"/>
        <v>0.15140374893050484</v>
      </c>
      <c r="JA620" s="16">
        <f t="shared" si="6220"/>
        <v>3.3648072729813695E-5</v>
      </c>
      <c r="JB620" s="16">
        <f t="shared" si="6220"/>
        <v>9.7399375602204769E-2</v>
      </c>
      <c r="JC620" s="16">
        <f t="shared" ref="JC620:KB620" si="6221">((JC87*SLOPE($B$81:$B$89,JC$81:JC$89)+INTERCEPT($B$81:$B$89,JC$81:JC$89))-$B87)^2</f>
        <v>3.1989993207046578E-3</v>
      </c>
      <c r="JD620" s="16">
        <f t="shared" si="6221"/>
        <v>1.4118571765381609</v>
      </c>
      <c r="JE620" s="16">
        <f t="shared" si="6221"/>
        <v>2.236878634761593</v>
      </c>
      <c r="JF620" s="16">
        <f t="shared" si="6221"/>
        <v>0.57762941072162954</v>
      </c>
      <c r="JG620" s="16">
        <f t="shared" si="6221"/>
        <v>1.2998937431043824</v>
      </c>
      <c r="JH620" s="16">
        <f t="shared" si="6221"/>
        <v>0.11398921824050907</v>
      </c>
      <c r="JI620" s="16">
        <f t="shared" si="6221"/>
        <v>0.39533169890546016</v>
      </c>
      <c r="JJ620" s="16">
        <f t="shared" si="6221"/>
        <v>6.1684759160836871</v>
      </c>
      <c r="JK620" s="16">
        <f t="shared" si="6221"/>
        <v>5.8758969050729029</v>
      </c>
      <c r="JL620" s="16">
        <f t="shared" si="6221"/>
        <v>4.3678651538931987</v>
      </c>
      <c r="JM620" s="16">
        <f t="shared" si="6221"/>
        <v>5.9369841400337391</v>
      </c>
      <c r="JN620" s="16">
        <f t="shared" si="6221"/>
        <v>5.5982127159748281</v>
      </c>
      <c r="JO620" s="16">
        <f t="shared" si="6221"/>
        <v>4.1144319357637791</v>
      </c>
      <c r="JP620" s="16">
        <f t="shared" si="6221"/>
        <v>6.1684759160836871</v>
      </c>
      <c r="JQ620" s="16">
        <f t="shared" si="6221"/>
        <v>5.8758969050729029</v>
      </c>
      <c r="JR620" s="16">
        <f t="shared" si="6221"/>
        <v>4.3678651538931987</v>
      </c>
      <c r="JS620" s="16">
        <f t="shared" si="6221"/>
        <v>4.4688122071358629</v>
      </c>
      <c r="JT620" s="16">
        <f t="shared" si="6221"/>
        <v>6.0749804416213129</v>
      </c>
      <c r="JU620" s="16">
        <f t="shared" si="6221"/>
        <v>7.4691526666062616E-2</v>
      </c>
      <c r="JV620" s="16">
        <f t="shared" si="6221"/>
        <v>3.5046534569486396E-4</v>
      </c>
      <c r="JW620" s="16">
        <f t="shared" si="6221"/>
        <v>3.2857515890765874</v>
      </c>
      <c r="JX620" s="16">
        <f t="shared" si="6221"/>
        <v>4.6045788938678927</v>
      </c>
      <c r="JY620" s="16">
        <f t="shared" si="6221"/>
        <v>2.0444952292718397</v>
      </c>
      <c r="JZ620" s="16">
        <f t="shared" si="6221"/>
        <v>3.0661718353575766</v>
      </c>
      <c r="KA620" s="16">
        <f t="shared" si="6221"/>
        <v>0.85116403274170727</v>
      </c>
      <c r="KB620" s="16">
        <f t="shared" si="6221"/>
        <v>1.7310962187209482</v>
      </c>
      <c r="KC620" s="16"/>
      <c r="KD620" s="16"/>
      <c r="KE620" s="16"/>
      <c r="KF620" s="16"/>
      <c r="KG620" s="16"/>
      <c r="KH620" s="16"/>
      <c r="KI620" s="16"/>
      <c r="KJ620" s="16"/>
      <c r="KK620" s="16"/>
      <c r="KL620" s="16"/>
      <c r="KM620" s="16"/>
      <c r="KN620" s="16"/>
      <c r="KO620" s="16"/>
      <c r="KP620" s="16"/>
      <c r="KQ620" s="16"/>
    </row>
    <row r="621" spans="1:303" x14ac:dyDescent="0.25">
      <c r="F621" s="16">
        <f t="shared" ref="F621:AK621" si="6222">((F88*SLOPE($B$81:$B$89,F$81:F$89)+INTERCEPT($B$81:$B$89,F$81:F$89))-$B88)^2</f>
        <v>0.3612162381613761</v>
      </c>
      <c r="G621" s="16">
        <f t="shared" si="6222"/>
        <v>4.5266173892968588E-2</v>
      </c>
      <c r="H621" s="16">
        <f t="shared" si="6222"/>
        <v>0.33381824798903909</v>
      </c>
      <c r="I621" s="16">
        <f t="shared" si="6222"/>
        <v>3.3326343420440593E-2</v>
      </c>
      <c r="J621" s="16">
        <f t="shared" si="6222"/>
        <v>9.4509782421383484E-2</v>
      </c>
      <c r="K621" s="16">
        <f t="shared" si="6222"/>
        <v>7.6622760751400036E-3</v>
      </c>
      <c r="L621" s="16">
        <f t="shared" si="6222"/>
        <v>0.23331463491385843</v>
      </c>
      <c r="M621" s="16">
        <f t="shared" si="6222"/>
        <v>8.6109210301527662E-3</v>
      </c>
      <c r="N621" s="16">
        <f t="shared" si="6222"/>
        <v>0.19376306274387861</v>
      </c>
      <c r="O621" s="16">
        <f t="shared" si="6222"/>
        <v>0.79481591962138276</v>
      </c>
      <c r="P621" s="16">
        <f t="shared" si="6222"/>
        <v>0.12396615937518607</v>
      </c>
      <c r="Q621" s="16">
        <f t="shared" si="6222"/>
        <v>0.62329587890451621</v>
      </c>
      <c r="R621" s="16">
        <f t="shared" si="6222"/>
        <v>5.7224435829293782E-3</v>
      </c>
      <c r="S621" s="16">
        <f t="shared" si="6222"/>
        <v>0.16088859493340299</v>
      </c>
      <c r="T621" s="16">
        <f t="shared" si="6222"/>
        <v>9.8786364590681283E-2</v>
      </c>
      <c r="U621" s="16">
        <f t="shared" si="6222"/>
        <v>0.56828414644707337</v>
      </c>
      <c r="V621" s="16">
        <f t="shared" si="6222"/>
        <v>3.2561326137932313E-2</v>
      </c>
      <c r="W621" s="16">
        <f t="shared" si="6222"/>
        <v>1.3289598045206279</v>
      </c>
      <c r="X621" s="16">
        <f t="shared" si="6222"/>
        <v>3.2831107859113565E-3</v>
      </c>
      <c r="Y621" s="16">
        <f t="shared" si="6222"/>
        <v>3.5113627657757285E-4</v>
      </c>
      <c r="Z621" s="16">
        <f t="shared" si="6222"/>
        <v>2.5972985080760496</v>
      </c>
      <c r="AA621" s="16">
        <f t="shared" si="6222"/>
        <v>0.19948162571836517</v>
      </c>
      <c r="AB621" s="16">
        <f t="shared" si="6222"/>
        <v>2.9788207989662829E-4</v>
      </c>
      <c r="AC621" s="16">
        <f t="shared" si="6222"/>
        <v>0.3701456234667071</v>
      </c>
      <c r="AD621" s="16">
        <f t="shared" si="6222"/>
        <v>8.1741322551838108E-2</v>
      </c>
      <c r="AE621" s="16">
        <f t="shared" si="6222"/>
        <v>0.11250464290846306</v>
      </c>
      <c r="AF621" s="16">
        <f t="shared" si="6222"/>
        <v>0.85687642569830513</v>
      </c>
      <c r="AG621" s="16">
        <f t="shared" si="6222"/>
        <v>0.84812787243163779</v>
      </c>
      <c r="AH621" s="16">
        <f t="shared" si="6222"/>
        <v>2.3614356106957352E-2</v>
      </c>
      <c r="AI621" s="16">
        <f t="shared" si="6222"/>
        <v>4.5163550847955328E-2</v>
      </c>
      <c r="AJ621" s="16">
        <f t="shared" si="6222"/>
        <v>3.2993531448471751</v>
      </c>
      <c r="AK621" s="16">
        <f t="shared" si="6222"/>
        <v>4.4152124828319143E-2</v>
      </c>
      <c r="AL621" s="16">
        <f t="shared" ref="AL621:BM621" si="6223">((AL88*SLOPE($B$81:$B$89,AL$81:AL$89)+INTERCEPT($B$81:$B$89,AL$81:AL$89))-$B88)^2</f>
        <v>0.33517372383473193</v>
      </c>
      <c r="AM621" s="16">
        <f t="shared" si="6223"/>
        <v>5.1620996879601054E-2</v>
      </c>
      <c r="AN621" s="16">
        <f t="shared" si="6223"/>
        <v>1.6560682831590744E-2</v>
      </c>
      <c r="AO621" s="16">
        <f t="shared" si="6223"/>
        <v>4.3215367963888127E-2</v>
      </c>
      <c r="AP621" s="16">
        <f t="shared" si="6223"/>
        <v>2.2702329924677269E-2</v>
      </c>
      <c r="AQ621" s="16">
        <f t="shared" si="6223"/>
        <v>3.2182457432295718E-2</v>
      </c>
      <c r="AR621" s="16">
        <f t="shared" si="6223"/>
        <v>0.29940333634381505</v>
      </c>
      <c r="AS621" s="16">
        <f t="shared" si="6223"/>
        <v>2.0848126747565754E-3</v>
      </c>
      <c r="AT621" s="16">
        <f t="shared" si="6223"/>
        <v>1.5323967243310664E-2</v>
      </c>
      <c r="AU621" s="16">
        <f t="shared" si="6223"/>
        <v>5.855838022185581E-3</v>
      </c>
      <c r="AV621" s="16">
        <f t="shared" si="6223"/>
        <v>1.7063494861140819E-4</v>
      </c>
      <c r="AW621" s="16">
        <f t="shared" si="6223"/>
        <v>5.0960335372180285</v>
      </c>
      <c r="AX621" s="16">
        <f t="shared" si="6223"/>
        <v>2.6524329834308293</v>
      </c>
      <c r="AY621" s="16">
        <f t="shared" si="6223"/>
        <v>2.0015535628613215</v>
      </c>
      <c r="AZ621" s="16">
        <f t="shared" si="6223"/>
        <v>2.1259694414043868</v>
      </c>
      <c r="BA621" s="16">
        <f t="shared" si="6223"/>
        <v>0.16463203873458349</v>
      </c>
      <c r="BB621" s="16">
        <f t="shared" si="6223"/>
        <v>3.2733993942366098E-2</v>
      </c>
      <c r="BC621" s="16">
        <f t="shared" si="6223"/>
        <v>2.8897094773754392E-2</v>
      </c>
      <c r="BD621" s="16">
        <f t="shared" si="6223"/>
        <v>0.22337697616801119</v>
      </c>
      <c r="BE621" s="16">
        <f t="shared" si="6223"/>
        <v>0.53876719551336172</v>
      </c>
      <c r="BF621" s="16">
        <f t="shared" si="6223"/>
        <v>0.92077802402090636</v>
      </c>
      <c r="BG621" s="16">
        <f t="shared" si="6223"/>
        <v>1.3300592179995445</v>
      </c>
      <c r="BH621" s="16">
        <f t="shared" si="6223"/>
        <v>1.7379043021357801</v>
      </c>
      <c r="BI621" s="16">
        <f t="shared" si="6223"/>
        <v>2.1369742279017969</v>
      </c>
      <c r="BJ621" s="16">
        <f t="shared" si="6223"/>
        <v>2.5058201888377427</v>
      </c>
      <c r="BK621" s="16">
        <f t="shared" si="6223"/>
        <v>2.84726834947628</v>
      </c>
      <c r="BL621" s="16">
        <f t="shared" si="6223"/>
        <v>3.1535418210003456</v>
      </c>
      <c r="BM621" s="16">
        <f t="shared" si="6223"/>
        <v>3.4237452685637044</v>
      </c>
      <c r="BN621" s="16"/>
      <c r="BO621" s="16"/>
      <c r="BP621" s="16"/>
      <c r="BQ621" s="16">
        <f t="shared" ref="BQ621:CB621" si="6224">((BQ88*SLOPE($B$81:$B$89,BQ$81:BQ$89)+INTERCEPT($B$81:$B$89,BQ$81:BQ$89))-$B88)^2</f>
        <v>1.5323967243310664E-2</v>
      </c>
      <c r="BR621" s="16">
        <f t="shared" si="6224"/>
        <v>0.12319823674921647</v>
      </c>
      <c r="BS621" s="16">
        <f t="shared" si="6224"/>
        <v>0.30708180969226989</v>
      </c>
      <c r="BT621" s="16">
        <f t="shared" si="6224"/>
        <v>0.54313920424654549</v>
      </c>
      <c r="BU621" s="16">
        <f t="shared" si="6224"/>
        <v>0.81439996469114639</v>
      </c>
      <c r="BV621" s="16">
        <f t="shared" si="6224"/>
        <v>1.1051291968102173</v>
      </c>
      <c r="BW621" s="16">
        <f t="shared" si="6224"/>
        <v>1.4085865206337154</v>
      </c>
      <c r="BX621" s="16">
        <f t="shared" si="6224"/>
        <v>1.7172443267291086</v>
      </c>
      <c r="BY621" s="16">
        <f t="shared" si="6224"/>
        <v>2.0234459781655842</v>
      </c>
      <c r="BZ621" s="16">
        <f t="shared" si="6224"/>
        <v>2.3256688253501081</v>
      </c>
      <c r="CA621" s="16">
        <f t="shared" si="6224"/>
        <v>2.6207905314585398</v>
      </c>
      <c r="CB621" s="16">
        <f t="shared" si="6224"/>
        <v>2.9045421242355185</v>
      </c>
      <c r="CC621" s="16"/>
      <c r="CD621" s="16"/>
      <c r="CE621" s="16">
        <f t="shared" ref="CE621:CP621" si="6225">((CE88*SLOPE($B$81:$B$89,CE$81:CE$89)+INTERCEPT($B$81:$B$89,CE$81:CE$89))-$B88)^2</f>
        <v>0.28166006225630763</v>
      </c>
      <c r="CF621" s="16">
        <f t="shared" si="6225"/>
        <v>4.0981573563243258E-2</v>
      </c>
      <c r="CG621" s="16">
        <f t="shared" si="6225"/>
        <v>7.7722143433946707E-3</v>
      </c>
      <c r="CH621" s="16">
        <f t="shared" si="6225"/>
        <v>0.11973194794503533</v>
      </c>
      <c r="CI621" s="16">
        <f t="shared" si="6225"/>
        <v>0.3311590312095859</v>
      </c>
      <c r="CJ621" s="16">
        <f t="shared" si="6225"/>
        <v>0.6065314020550745</v>
      </c>
      <c r="CK621" s="16">
        <f t="shared" si="6225"/>
        <v>0.92205108254510038</v>
      </c>
      <c r="CL621" s="16">
        <f t="shared" si="6225"/>
        <v>1.2608799267490769</v>
      </c>
      <c r="CM621" s="16">
        <f t="shared" si="6225"/>
        <v>1.6125264228396334</v>
      </c>
      <c r="CN621" s="16">
        <f t="shared" si="6225"/>
        <v>1.9645329119071833</v>
      </c>
      <c r="CO621" s="16">
        <f t="shared" si="6225"/>
        <v>2.3099433941255985</v>
      </c>
      <c r="CP621" s="16">
        <f t="shared" si="6225"/>
        <v>2.6448420037311107</v>
      </c>
      <c r="CQ621" s="16"/>
      <c r="CR621" s="16"/>
      <c r="CS621" s="16">
        <f t="shared" ref="CS621:DX621" si="6226">((CS88*SLOPE($B$81:$B$89,CS$81:CS$89)+INTERCEPT($B$81:$B$89,CS$81:CS$89))-$B88)^2</f>
        <v>1.9549526301754705</v>
      </c>
      <c r="CT621" s="16">
        <f t="shared" si="6226"/>
        <v>0.55358127056035611</v>
      </c>
      <c r="CU621" s="16">
        <f t="shared" si="6226"/>
        <v>5.650975487253362</v>
      </c>
      <c r="CV621" s="16">
        <f t="shared" si="6226"/>
        <v>1.3289598045206279</v>
      </c>
      <c r="CW621" s="16">
        <f t="shared" si="6226"/>
        <v>0.29940333634381505</v>
      </c>
      <c r="CX621" s="16">
        <f t="shared" si="6226"/>
        <v>5.0960335372180285</v>
      </c>
      <c r="CY621" s="16">
        <f t="shared" si="6226"/>
        <v>1.3256060010113964</v>
      </c>
      <c r="CZ621" s="16">
        <f t="shared" si="6226"/>
        <v>0.13472661498675922</v>
      </c>
      <c r="DA621" s="16">
        <f t="shared" si="6226"/>
        <v>5.4101229325823654</v>
      </c>
      <c r="DB621" s="16">
        <f t="shared" si="6226"/>
        <v>1.8348151871856351</v>
      </c>
      <c r="DC621" s="16">
        <f t="shared" si="6226"/>
        <v>0.35253677468742461</v>
      </c>
      <c r="DD621" s="16">
        <f t="shared" si="6226"/>
        <v>5.926960863968076</v>
      </c>
      <c r="DE621" s="16">
        <f t="shared" si="6226"/>
        <v>1.3973826913876488</v>
      </c>
      <c r="DF621" s="16">
        <f t="shared" si="6226"/>
        <v>0.21310336409418851</v>
      </c>
      <c r="DG621" s="16">
        <f t="shared" si="6226"/>
        <v>5.6736674377341503</v>
      </c>
      <c r="DH621" s="16">
        <f t="shared" si="6226"/>
        <v>1.3842221798108196</v>
      </c>
      <c r="DI621" s="16">
        <f t="shared" si="6226"/>
        <v>0.42418102451495066</v>
      </c>
      <c r="DJ621" s="16">
        <f t="shared" si="6226"/>
        <v>3.5219741475870148</v>
      </c>
      <c r="DK621" s="16">
        <f t="shared" si="6226"/>
        <v>1.0804304095428103</v>
      </c>
      <c r="DL621" s="16">
        <f t="shared" si="6226"/>
        <v>0.17251919168332183</v>
      </c>
      <c r="DM621" s="16">
        <f t="shared" si="6226"/>
        <v>4.5300336962717331</v>
      </c>
      <c r="DN621" s="16">
        <f t="shared" si="6226"/>
        <v>1.2732453498778957</v>
      </c>
      <c r="DO621" s="16">
        <f t="shared" si="6226"/>
        <v>0.18234235908679661</v>
      </c>
      <c r="DP621" s="16">
        <f t="shared" si="6226"/>
        <v>9.0956418761148718</v>
      </c>
      <c r="DQ621" s="16">
        <f t="shared" si="6226"/>
        <v>1.6314188548028636</v>
      </c>
      <c r="DR621" s="16">
        <f t="shared" si="6226"/>
        <v>0.28240102634522968</v>
      </c>
      <c r="DS621" s="16">
        <f t="shared" si="6226"/>
        <v>6.825289916535068</v>
      </c>
      <c r="DT621" s="16">
        <f t="shared" si="6226"/>
        <v>1.4274348551570026</v>
      </c>
      <c r="DU621" s="16">
        <f t="shared" si="6226"/>
        <v>0.17729241328683551</v>
      </c>
      <c r="DV621" s="16">
        <f t="shared" si="6226"/>
        <v>5.4228540410768638</v>
      </c>
      <c r="DW621" s="16">
        <f t="shared" si="6226"/>
        <v>0.36918797796785008</v>
      </c>
      <c r="DX621" s="16">
        <f t="shared" si="6226"/>
        <v>4.5673106779126171E-2</v>
      </c>
      <c r="DY621" s="16">
        <f t="shared" ref="DY621:EU621" si="6227">((DY88*SLOPE($B$81:$B$89,DY$81:DY$89)+INTERCEPT($B$81:$B$89,DY$81:DY$89))-$B88)^2</f>
        <v>5.1110558695917289E-2</v>
      </c>
      <c r="DZ621" s="16">
        <f t="shared" si="6227"/>
        <v>6.2663521769555355E-3</v>
      </c>
      <c r="EA621" s="16">
        <f t="shared" si="6227"/>
        <v>1.3045948517081844E-2</v>
      </c>
      <c r="EB621" s="16">
        <f t="shared" si="6227"/>
        <v>0.13152611744982148</v>
      </c>
      <c r="EC621" s="16">
        <f t="shared" si="6227"/>
        <v>0.2464361998145182</v>
      </c>
      <c r="ED621" s="38">
        <f t="shared" si="6227"/>
        <v>0.18679686044764637</v>
      </c>
      <c r="EE621" s="16">
        <f t="shared" si="6227"/>
        <v>1.1741740634349846E-2</v>
      </c>
      <c r="EF621" s="16">
        <f t="shared" si="6227"/>
        <v>1.8496611745181842E-3</v>
      </c>
      <c r="EG621" s="16">
        <f t="shared" si="6227"/>
        <v>0.12967771844509363</v>
      </c>
      <c r="EH621" s="16">
        <f t="shared" si="6227"/>
        <v>1.1701285529305353E-4</v>
      </c>
      <c r="EI621" s="16">
        <f t="shared" si="6227"/>
        <v>0.10872325448027979</v>
      </c>
      <c r="EJ621" s="16">
        <f t="shared" si="6227"/>
        <v>5.6742081840101675E-2</v>
      </c>
      <c r="EK621" s="16">
        <f t="shared" si="6227"/>
        <v>3.3835582939928825E-2</v>
      </c>
      <c r="EL621" s="16">
        <f t="shared" si="6227"/>
        <v>2.9585825472060588E-2</v>
      </c>
      <c r="EM621" s="16">
        <f t="shared" si="6227"/>
        <v>3.4451584975157837E-2</v>
      </c>
      <c r="EN621" s="16">
        <f t="shared" si="6227"/>
        <v>0.28495408254533022</v>
      </c>
      <c r="EO621" s="16">
        <f t="shared" si="6227"/>
        <v>2.0584555876763153E-2</v>
      </c>
      <c r="EP621" s="16">
        <f t="shared" si="6227"/>
        <v>0.24271560295376102</v>
      </c>
      <c r="EQ621" s="16">
        <f t="shared" si="6227"/>
        <v>1.3404664885458426</v>
      </c>
      <c r="ER621" s="16">
        <f t="shared" si="6227"/>
        <v>0.72763262052910638</v>
      </c>
      <c r="ES621" s="16">
        <f t="shared" si="6227"/>
        <v>0.76337930685019351</v>
      </c>
      <c r="ET621" s="16">
        <f t="shared" si="6227"/>
        <v>1.2424947517451481</v>
      </c>
      <c r="EU621" s="16">
        <f t="shared" si="6227"/>
        <v>0.47836611578632404</v>
      </c>
      <c r="EV621" s="16"/>
      <c r="EW621" s="16">
        <f t="shared" ref="EW621:FI621" si="6228">((EW88*SLOPE($B$81:$B$89,EW$81:EW$89)+INTERCEPT($B$81:$B$89,EW$81:EW$89))-$B88)^2</f>
        <v>0.40683540473831753</v>
      </c>
      <c r="EX621" s="16">
        <f t="shared" si="6228"/>
        <v>0.41289010344383381</v>
      </c>
      <c r="EY621" s="16">
        <f t="shared" si="6228"/>
        <v>6.0660594723729845E-2</v>
      </c>
      <c r="EZ621" s="16">
        <f t="shared" si="6228"/>
        <v>0.81810425993232205</v>
      </c>
      <c r="FA621" s="16">
        <f t="shared" si="6228"/>
        <v>1.6033757377693585</v>
      </c>
      <c r="FB621" s="16">
        <f t="shared" si="6228"/>
        <v>0.69872491310527218</v>
      </c>
      <c r="FC621" s="16">
        <f t="shared" si="6228"/>
        <v>2.4280837024860391</v>
      </c>
      <c r="FD621" s="16">
        <f t="shared" si="6228"/>
        <v>1.4818043266260759</v>
      </c>
      <c r="FE621" s="16">
        <f t="shared" si="6228"/>
        <v>0.47730097106786801</v>
      </c>
      <c r="FF621" s="16">
        <f t="shared" si="6228"/>
        <v>0.1204144756327349</v>
      </c>
      <c r="FG621" s="16">
        <f t="shared" si="6228"/>
        <v>0.89099996625182709</v>
      </c>
      <c r="FH621" s="16">
        <f t="shared" si="6228"/>
        <v>0.40897590514721727</v>
      </c>
      <c r="FI621" s="16">
        <f t="shared" si="6228"/>
        <v>0.55751801793801947</v>
      </c>
      <c r="FJ621" s="16"/>
      <c r="FK621" s="16">
        <f t="shared" ref="FK621:GP621" si="6229">((FK88*SLOPE($B$81:$B$89,FK$81:FK$89)+INTERCEPT($B$81:$B$89,FK$81:FK$89))-$B88)^2</f>
        <v>0.16486937549003938</v>
      </c>
      <c r="FL621" s="47">
        <f t="shared" si="6229"/>
        <v>3.1290873042026258E-3</v>
      </c>
      <c r="FM621" s="16">
        <f t="shared" si="6229"/>
        <v>1.5337380221603328E-3</v>
      </c>
      <c r="FN621" s="16">
        <f t="shared" si="6229"/>
        <v>3.6492649563492235E-3</v>
      </c>
      <c r="FO621" s="16">
        <f t="shared" si="6229"/>
        <v>9.7461780636470249E-2</v>
      </c>
      <c r="FP621" s="16">
        <f t="shared" si="6229"/>
        <v>1.4008289534260452E-3</v>
      </c>
      <c r="FQ621" s="16">
        <f t="shared" si="6229"/>
        <v>1.0440185632634481E-3</v>
      </c>
      <c r="FR621" s="16">
        <f t="shared" si="6229"/>
        <v>7.9253191670846532E-2</v>
      </c>
      <c r="FS621" s="16">
        <f t="shared" si="6229"/>
        <v>0.1854127103003739</v>
      </c>
      <c r="FT621" s="16">
        <f t="shared" si="6229"/>
        <v>0.8181577973884413</v>
      </c>
      <c r="FU621" s="16">
        <f t="shared" si="6229"/>
        <v>8.0844674186456378E-6</v>
      </c>
      <c r="FV621" s="16">
        <f t="shared" si="6229"/>
        <v>2.2335301768219972E-3</v>
      </c>
      <c r="FW621" s="16">
        <f t="shared" si="6229"/>
        <v>0.40046772693133137</v>
      </c>
      <c r="FX621" s="16">
        <f t="shared" si="6229"/>
        <v>1.1060394930090027E-2</v>
      </c>
      <c r="FY621" s="16">
        <f t="shared" si="6229"/>
        <v>2.4300229281695169</v>
      </c>
      <c r="FZ621" s="16">
        <f t="shared" si="6229"/>
        <v>1.164164921421395E-3</v>
      </c>
      <c r="GA621" s="16">
        <f t="shared" si="6229"/>
        <v>0.11063585818969308</v>
      </c>
      <c r="GB621" s="16">
        <f t="shared" si="6229"/>
        <v>0.23814645012921321</v>
      </c>
      <c r="GC621" s="16">
        <f t="shared" si="6229"/>
        <v>1.7609003709091391E-2</v>
      </c>
      <c r="GD621" s="16">
        <f t="shared" si="6229"/>
        <v>0.22085454874818791</v>
      </c>
      <c r="GE621" s="16">
        <f t="shared" si="6229"/>
        <v>1.2522028144220819E-2</v>
      </c>
      <c r="GF621" s="16">
        <f t="shared" si="6229"/>
        <v>6.9645442653041983E-2</v>
      </c>
      <c r="GG621" s="16">
        <f t="shared" si="6229"/>
        <v>1.8589489228523222E-2</v>
      </c>
      <c r="GH621" s="16">
        <f t="shared" si="6229"/>
        <v>3.4651907250472461E-3</v>
      </c>
      <c r="GI621" s="16">
        <f t="shared" si="6229"/>
        <v>9.2900823679598038E-2</v>
      </c>
      <c r="GJ621" s="16">
        <f t="shared" si="6229"/>
        <v>0.12372680388631078</v>
      </c>
      <c r="GK621" s="16">
        <f t="shared" si="6229"/>
        <v>8.4673916812585973E-2</v>
      </c>
      <c r="GL621" s="16">
        <f t="shared" si="6229"/>
        <v>4.6735734907552304</v>
      </c>
      <c r="GM621" s="16">
        <f t="shared" si="6229"/>
        <v>1.9755676978787537</v>
      </c>
      <c r="GN621" s="16">
        <f t="shared" si="6229"/>
        <v>1.4907794883190819</v>
      </c>
      <c r="GO621" s="16">
        <f t="shared" si="6229"/>
        <v>1.5586029250912221</v>
      </c>
      <c r="GP621" s="16">
        <f t="shared" si="6229"/>
        <v>2.0327958280491103E-2</v>
      </c>
      <c r="GQ621" s="16">
        <f t="shared" ref="GQ621:HV621" si="6230">((GQ88*SLOPE($B$81:$B$89,GQ$81:GQ$89)+INTERCEPT($B$81:$B$89,GQ$81:GQ$89))-$B88)^2</f>
        <v>0.76408284998660458</v>
      </c>
      <c r="GR621" s="16">
        <f t="shared" si="6230"/>
        <v>0.23112550518541336</v>
      </c>
      <c r="GS621" s="16">
        <f t="shared" si="6230"/>
        <v>2.7751483156930545E-2</v>
      </c>
      <c r="GT621" s="16">
        <f t="shared" si="6230"/>
        <v>2.5217733568925125E-2</v>
      </c>
      <c r="GU621" s="16">
        <f t="shared" si="6230"/>
        <v>0.11312878551971312</v>
      </c>
      <c r="GV621" s="16">
        <f t="shared" si="6230"/>
        <v>0.43077445276758136</v>
      </c>
      <c r="GW621" s="16">
        <f t="shared" si="6230"/>
        <v>9.1292658308430141E-2</v>
      </c>
      <c r="GX621" s="16">
        <f t="shared" si="6230"/>
        <v>0.38931774388008344</v>
      </c>
      <c r="GY621" s="16">
        <f t="shared" si="6230"/>
        <v>1.5203131547574963E-2</v>
      </c>
      <c r="GZ621" s="16">
        <f t="shared" si="6230"/>
        <v>0.23180782971389807</v>
      </c>
      <c r="HA621" s="16">
        <f t="shared" si="6230"/>
        <v>0.21688222821327324</v>
      </c>
      <c r="HB621" s="16">
        <f t="shared" si="6230"/>
        <v>0.66955936772304425</v>
      </c>
      <c r="HC621" s="16">
        <f t="shared" si="6230"/>
        <v>0.78218892691156061</v>
      </c>
      <c r="HD621" s="16">
        <f t="shared" si="6230"/>
        <v>0.3339508478300186</v>
      </c>
      <c r="HE621" s="16">
        <f t="shared" si="6230"/>
        <v>1.2389428083947081</v>
      </c>
      <c r="HF621" s="16">
        <f t="shared" si="6230"/>
        <v>1.9479316813228813</v>
      </c>
      <c r="HG621" s="16">
        <f t="shared" si="6230"/>
        <v>0.95183326929140755</v>
      </c>
      <c r="HH621" s="16">
        <f t="shared" si="6230"/>
        <v>0.80673280000617631</v>
      </c>
      <c r="HI621" s="16">
        <f t="shared" si="6230"/>
        <v>0.81849666551266997</v>
      </c>
      <c r="HJ621" s="16">
        <f t="shared" si="6230"/>
        <v>0.25942815750973153</v>
      </c>
      <c r="HK621" s="16">
        <f t="shared" si="6230"/>
        <v>1.4472850634436594</v>
      </c>
      <c r="HL621" s="16">
        <f t="shared" si="6230"/>
        <v>2.4560451324831689</v>
      </c>
      <c r="HM621" s="16">
        <f t="shared" si="6230"/>
        <v>1.2928250303476685</v>
      </c>
      <c r="HN621" s="16">
        <f t="shared" si="6230"/>
        <v>2.0963182582520243</v>
      </c>
      <c r="HO621" s="16">
        <f t="shared" si="6230"/>
        <v>1.2367034584843168</v>
      </c>
      <c r="HP621" s="16">
        <f t="shared" si="6230"/>
        <v>0.49712681356050187</v>
      </c>
      <c r="HQ621" s="16">
        <f t="shared" si="6230"/>
        <v>0.15985167873512451</v>
      </c>
      <c r="HR621" s="16">
        <f t="shared" si="6230"/>
        <v>0.23135875377818393</v>
      </c>
      <c r="HS621" s="16">
        <f t="shared" si="6230"/>
        <v>1.9106787629261598E-2</v>
      </c>
      <c r="HT621" s="16">
        <f t="shared" si="6230"/>
        <v>0.27135158440750767</v>
      </c>
      <c r="HU621" s="16">
        <f t="shared" si="6230"/>
        <v>3.2681604514299779E-2</v>
      </c>
      <c r="HV621" s="16">
        <f t="shared" si="6230"/>
        <v>4.3859279469927022E-2</v>
      </c>
      <c r="HW621" s="16">
        <f t="shared" ref="HW621:JB621" si="6231">((HW88*SLOPE($B$81:$B$89,HW$81:HW$89)+INTERCEPT($B$81:$B$89,HW$81:HW$89))-$B88)^2</f>
        <v>0.3007696923114147</v>
      </c>
      <c r="HX621" s="16">
        <f t="shared" si="6231"/>
        <v>1.8048414823079308E-2</v>
      </c>
      <c r="HY621" s="16">
        <f t="shared" si="6231"/>
        <v>2.1544766564793436</v>
      </c>
      <c r="HZ621" s="16">
        <f t="shared" si="6231"/>
        <v>0.29224217738195851</v>
      </c>
      <c r="IA621" s="16">
        <f t="shared" si="6231"/>
        <v>0.34961318254029522</v>
      </c>
      <c r="IB621" s="16">
        <f t="shared" si="6231"/>
        <v>1.3708694449199321</v>
      </c>
      <c r="IC621" s="16">
        <f t="shared" si="6231"/>
        <v>0.17449073042768554</v>
      </c>
      <c r="ID621" s="16">
        <f t="shared" si="6231"/>
        <v>4.4238235196973452</v>
      </c>
      <c r="IE621" s="16">
        <f t="shared" si="6231"/>
        <v>0.24761495215113094</v>
      </c>
      <c r="IF621" s="16">
        <f t="shared" si="6231"/>
        <v>0.79512682639755483</v>
      </c>
      <c r="IG621" s="16">
        <f t="shared" si="6231"/>
        <v>1.6285293130401564E-3</v>
      </c>
      <c r="IH621" s="16">
        <f t="shared" si="6231"/>
        <v>0.17474348549645027</v>
      </c>
      <c r="II621" s="16">
        <f t="shared" si="6231"/>
        <v>3.402459222299101E-3</v>
      </c>
      <c r="IJ621" s="16">
        <f t="shared" si="6231"/>
        <v>0.19375189351736108</v>
      </c>
      <c r="IK621" s="16">
        <f t="shared" si="6231"/>
        <v>6.69147482359084E-2</v>
      </c>
      <c r="IL621" s="16">
        <f t="shared" si="6231"/>
        <v>0.22778699679875775</v>
      </c>
      <c r="IM621" s="16">
        <f t="shared" si="6231"/>
        <v>0.22154434976911208</v>
      </c>
      <c r="IN621" s="16">
        <f t="shared" si="6231"/>
        <v>0.74689786915715906</v>
      </c>
      <c r="IO621" s="16">
        <f t="shared" si="6231"/>
        <v>6.69147482359084E-2</v>
      </c>
      <c r="IP621" s="16">
        <f t="shared" si="6231"/>
        <v>0.22778699679875775</v>
      </c>
      <c r="IQ621" s="16">
        <f t="shared" si="6231"/>
        <v>7.4514732748482793</v>
      </c>
      <c r="IR621" s="16">
        <f t="shared" si="6231"/>
        <v>3.8956652052676954</v>
      </c>
      <c r="IS621" s="16">
        <f t="shared" si="6231"/>
        <v>3.1792505916152889</v>
      </c>
      <c r="IT621" s="16">
        <f t="shared" si="6231"/>
        <v>3.2452008083540966</v>
      </c>
      <c r="IU621" s="16">
        <f t="shared" si="6231"/>
        <v>0.45519993791839852</v>
      </c>
      <c r="IV621" s="16">
        <f t="shared" si="6231"/>
        <v>0.11981363184446679</v>
      </c>
      <c r="IW621" s="16">
        <f t="shared" si="6231"/>
        <v>5.7628769965968295E-3</v>
      </c>
      <c r="IX621" s="16">
        <f t="shared" si="6231"/>
        <v>0.52831985003592818</v>
      </c>
      <c r="IY621" s="16">
        <f t="shared" si="6231"/>
        <v>0.14021231542115689</v>
      </c>
      <c r="IZ621" s="16">
        <f t="shared" si="6231"/>
        <v>4.3008400610194363E-2</v>
      </c>
      <c r="JA621" s="16">
        <f t="shared" si="6231"/>
        <v>1.8030939265746521E-2</v>
      </c>
      <c r="JB621" s="16">
        <f t="shared" si="6231"/>
        <v>5.8672114417630775E-2</v>
      </c>
      <c r="JC621" s="16">
        <f t="shared" ref="JC621:KB621" si="6232">((JC88*SLOPE($B$81:$B$89,JC$81:JC$89)+INTERCEPT($B$81:$B$89,JC$81:JC$89))-$B88)^2</f>
        <v>1.0568618331030946E-2</v>
      </c>
      <c r="JD621" s="16">
        <f t="shared" si="6232"/>
        <v>0.16967602364056439</v>
      </c>
      <c r="JE621" s="16">
        <f t="shared" si="6232"/>
        <v>6.2673206063592582E-4</v>
      </c>
      <c r="JF621" s="16">
        <f t="shared" si="6232"/>
        <v>3.2630703174363657E-3</v>
      </c>
      <c r="JG621" s="16">
        <f t="shared" si="6232"/>
        <v>0.10265627639164178</v>
      </c>
      <c r="JH621" s="16">
        <f t="shared" si="6232"/>
        <v>2.0339351299691457</v>
      </c>
      <c r="JI621" s="16">
        <f t="shared" si="6232"/>
        <v>1.1946400600876264</v>
      </c>
      <c r="JJ621" s="16">
        <f t="shared" si="6232"/>
        <v>0.35439663680295586</v>
      </c>
      <c r="JK621" s="16">
        <f t="shared" si="6232"/>
        <v>0.65370571490825113</v>
      </c>
      <c r="JL621" s="16">
        <f t="shared" si="6232"/>
        <v>0.12964514042867675</v>
      </c>
      <c r="JM621" s="16">
        <f t="shared" si="6232"/>
        <v>0.13885530648711009</v>
      </c>
      <c r="JN621" s="16">
        <f t="shared" si="6232"/>
        <v>0.14177743921510916</v>
      </c>
      <c r="JO621" s="16">
        <f t="shared" si="6232"/>
        <v>2.2624210646732062E-3</v>
      </c>
      <c r="JP621" s="16">
        <f t="shared" si="6232"/>
        <v>0.35439663680295586</v>
      </c>
      <c r="JQ621" s="16">
        <f t="shared" si="6232"/>
        <v>0.65370571490825113</v>
      </c>
      <c r="JR621" s="16">
        <f t="shared" si="6232"/>
        <v>0.12964514042867675</v>
      </c>
      <c r="JS621" s="16">
        <f t="shared" si="6232"/>
        <v>4.0483775556054917</v>
      </c>
      <c r="JT621" s="16">
        <f t="shared" si="6232"/>
        <v>2.7278556109071537</v>
      </c>
      <c r="JU621" s="16">
        <f t="shared" si="6232"/>
        <v>1.6123554684362607</v>
      </c>
      <c r="JV621" s="16">
        <f t="shared" si="6232"/>
        <v>0.88167755453880359</v>
      </c>
      <c r="JW621" s="16">
        <f t="shared" si="6232"/>
        <v>1.0817767597019443</v>
      </c>
      <c r="JX621" s="16">
        <f t="shared" si="6232"/>
        <v>0.449924208846951</v>
      </c>
      <c r="JY621" s="16">
        <f t="shared" si="6232"/>
        <v>1.1462433012232578</v>
      </c>
      <c r="JZ621" s="16">
        <f t="shared" si="6232"/>
        <v>0.49541442802651547</v>
      </c>
      <c r="KA621" s="16">
        <f t="shared" si="6232"/>
        <v>0.10400987396403727</v>
      </c>
      <c r="KB621" s="16">
        <f t="shared" si="6232"/>
        <v>1.5527994612053752E-3</v>
      </c>
      <c r="KC621" s="16"/>
      <c r="KD621" s="16"/>
      <c r="KE621" s="16"/>
      <c r="KF621" s="16"/>
      <c r="KG621" s="16"/>
      <c r="KH621" s="16"/>
      <c r="KI621" s="16"/>
      <c r="KJ621" s="16"/>
      <c r="KK621" s="16"/>
      <c r="KL621" s="16"/>
      <c r="KM621" s="16"/>
      <c r="KN621" s="16"/>
      <c r="KO621" s="16"/>
      <c r="KP621" s="16"/>
      <c r="KQ621" s="16"/>
    </row>
    <row r="622" spans="1:303" x14ac:dyDescent="0.25">
      <c r="F622" s="16">
        <f t="shared" ref="F622:AK622" si="6233">((F89*SLOPE($B$81:$B$89,F$81:F$89)+INTERCEPT($B$81:$B$89,F$81:F$89))-$B89)^2</f>
        <v>0.25261272788507622</v>
      </c>
      <c r="G622" s="16">
        <f t="shared" si="6233"/>
        <v>9.2452368681733274E-2</v>
      </c>
      <c r="H622" s="16">
        <f t="shared" si="6233"/>
        <v>0.11620616915534213</v>
      </c>
      <c r="I622" s="16">
        <f t="shared" si="6233"/>
        <v>2.2563129143161532E-2</v>
      </c>
      <c r="J622" s="16">
        <f t="shared" si="6233"/>
        <v>3.1449298397160229E-2</v>
      </c>
      <c r="K622" s="16">
        <f t="shared" si="6233"/>
        <v>0.13654969000426165</v>
      </c>
      <c r="L622" s="16">
        <f t="shared" si="6233"/>
        <v>4.1936277213278526E-3</v>
      </c>
      <c r="M622" s="16">
        <f t="shared" si="6233"/>
        <v>1.4997995836465758E-2</v>
      </c>
      <c r="N622" s="16">
        <f t="shared" si="6233"/>
        <v>1.8121540682746555</v>
      </c>
      <c r="O622" s="16">
        <f t="shared" si="6233"/>
        <v>2.276963490524607</v>
      </c>
      <c r="P622" s="16">
        <f t="shared" si="6233"/>
        <v>1.8272522343065809</v>
      </c>
      <c r="Q622" s="16">
        <f t="shared" si="6233"/>
        <v>2.2572363548328322</v>
      </c>
      <c r="R622" s="16">
        <f t="shared" si="6233"/>
        <v>1.6255452084520499</v>
      </c>
      <c r="S622" s="16">
        <f t="shared" si="6233"/>
        <v>2.1478029179185745</v>
      </c>
      <c r="T622" s="16">
        <f t="shared" si="6233"/>
        <v>1.696507203259485</v>
      </c>
      <c r="U622" s="16">
        <f t="shared" si="6233"/>
        <v>2.1394669151925627</v>
      </c>
      <c r="V622" s="16">
        <f t="shared" si="6233"/>
        <v>1.6333805003224384</v>
      </c>
      <c r="W622" s="16">
        <f t="shared" si="6233"/>
        <v>3.5860721308718664</v>
      </c>
      <c r="X622" s="16">
        <f t="shared" si="6233"/>
        <v>2.6429122049240052</v>
      </c>
      <c r="Y622" s="16">
        <f t="shared" si="6233"/>
        <v>2.5504948570366892</v>
      </c>
      <c r="Z622" s="16">
        <f t="shared" si="6233"/>
        <v>0.17122530596648031</v>
      </c>
      <c r="AA622" s="16">
        <f t="shared" si="6233"/>
        <v>0.89548398527113371</v>
      </c>
      <c r="AB622" s="16">
        <f t="shared" si="6233"/>
        <v>2.593260728579831</v>
      </c>
      <c r="AC622" s="16">
        <f t="shared" si="6233"/>
        <v>2.4790552425201495</v>
      </c>
      <c r="AD622" s="16">
        <f t="shared" si="6233"/>
        <v>2.8723292082881731</v>
      </c>
      <c r="AE622" s="16">
        <f t="shared" si="6233"/>
        <v>2.9264998992923803</v>
      </c>
      <c r="AF622" s="16">
        <f t="shared" si="6233"/>
        <v>0.28446906028809049</v>
      </c>
      <c r="AG622" s="16">
        <f t="shared" si="6233"/>
        <v>1.6867514197186302</v>
      </c>
      <c r="AH622" s="16">
        <f t="shared" si="6233"/>
        <v>1.1168614769657059</v>
      </c>
      <c r="AI622" s="16">
        <f t="shared" si="6233"/>
        <v>1.2315709283248835</v>
      </c>
      <c r="AJ622" s="16">
        <f t="shared" si="6233"/>
        <v>2.5812735887294966</v>
      </c>
      <c r="AK622" s="16">
        <f t="shared" si="6233"/>
        <v>3.60145456880513</v>
      </c>
      <c r="AL622" s="16">
        <f t="shared" ref="AL622:BM622" si="6234">((AL89*SLOPE($B$81:$B$89,AL$81:AL$89)+INTERCEPT($B$81:$B$89,AL$81:AL$89))-$B89)^2</f>
        <v>3.305020110137848</v>
      </c>
      <c r="AM622" s="16">
        <f t="shared" si="6234"/>
        <v>3.3799271679016671</v>
      </c>
      <c r="AN622" s="16">
        <f t="shared" si="6234"/>
        <v>2.9192886883476419</v>
      </c>
      <c r="AO622" s="16">
        <f t="shared" si="6234"/>
        <v>3.4425024098220667</v>
      </c>
      <c r="AP622" s="16">
        <f t="shared" si="6234"/>
        <v>2.9862352434312145</v>
      </c>
      <c r="AQ622" s="16">
        <f t="shared" si="6234"/>
        <v>4.6278370325332405</v>
      </c>
      <c r="AR622" s="16">
        <f t="shared" si="6234"/>
        <v>4.3835635167550651</v>
      </c>
      <c r="AS622" s="16">
        <f t="shared" si="6234"/>
        <v>8.297880415445114</v>
      </c>
      <c r="AT622" s="16">
        <f t="shared" si="6234"/>
        <v>8.2457505881263433</v>
      </c>
      <c r="AU622" s="16">
        <f t="shared" si="6234"/>
        <v>4.457784724753652</v>
      </c>
      <c r="AV622" s="16">
        <f t="shared" si="6234"/>
        <v>4.3459073365049798</v>
      </c>
      <c r="AW622" s="16">
        <f t="shared" si="6234"/>
        <v>0.29416757292361817</v>
      </c>
      <c r="AX622" s="16">
        <f t="shared" si="6234"/>
        <v>4.5253170537000926</v>
      </c>
      <c r="AY622" s="16">
        <f t="shared" si="6234"/>
        <v>1.7099671411480379</v>
      </c>
      <c r="AZ622" s="16">
        <f t="shared" si="6234"/>
        <v>1.9300635810830595</v>
      </c>
      <c r="BA622" s="16">
        <f t="shared" si="6234"/>
        <v>1.5144790000552388</v>
      </c>
      <c r="BB622" s="16">
        <f t="shared" si="6234"/>
        <v>1.6360023013255527</v>
      </c>
      <c r="BC622" s="16">
        <f t="shared" si="6234"/>
        <v>1.9482004182499706</v>
      </c>
      <c r="BD622" s="16">
        <f t="shared" si="6234"/>
        <v>2.2996502253110052</v>
      </c>
      <c r="BE622" s="16">
        <f t="shared" si="6234"/>
        <v>2.6892098821547128</v>
      </c>
      <c r="BF622" s="16">
        <f t="shared" si="6234"/>
        <v>3.1172800742425943</v>
      </c>
      <c r="BG622" s="16">
        <f t="shared" si="6234"/>
        <v>3.584237752752232</v>
      </c>
      <c r="BH622" s="16">
        <f t="shared" si="6234"/>
        <v>4.0954889650092863</v>
      </c>
      <c r="BI622" s="16">
        <f t="shared" si="6234"/>
        <v>4.6422538339348645</v>
      </c>
      <c r="BJ622" s="16">
        <f t="shared" si="6234"/>
        <v>5.236791186530537</v>
      </c>
      <c r="BK622" s="16">
        <f t="shared" si="6234"/>
        <v>5.8708295175754968</v>
      </c>
      <c r="BL622" s="16">
        <f t="shared" si="6234"/>
        <v>6.5577428741590795</v>
      </c>
      <c r="BM622" s="16">
        <f t="shared" si="6234"/>
        <v>7.2913460456466197</v>
      </c>
      <c r="BN622" s="16"/>
      <c r="BO622" s="16"/>
      <c r="BP622" s="16"/>
      <c r="BQ622" s="16">
        <f t="shared" ref="BQ622:CB622" si="6235">((BQ89*SLOPE($B$81:$B$89,BQ$81:BQ$89)+INTERCEPT($B$81:$B$89,BQ$81:BQ$89))-$B89)^2</f>
        <v>8.2457505881263433</v>
      </c>
      <c r="BR622" s="16">
        <f t="shared" si="6235"/>
        <v>8.4970786644348149</v>
      </c>
      <c r="BS622" s="16">
        <f t="shared" si="6235"/>
        <v>8.7175064368731832</v>
      </c>
      <c r="BT622" s="16">
        <f t="shared" si="6235"/>
        <v>8.9069275709586435</v>
      </c>
      <c r="BU622" s="16">
        <f t="shared" si="6235"/>
        <v>9.0550751630285813</v>
      </c>
      <c r="BV622" s="16">
        <f t="shared" si="6235"/>
        <v>9.1824736036790675</v>
      </c>
      <c r="BW622" s="16">
        <f t="shared" si="6235"/>
        <v>9.2688057207960615</v>
      </c>
      <c r="BX622" s="16">
        <f t="shared" si="6235"/>
        <v>9.3180420337188927</v>
      </c>
      <c r="BY622" s="16">
        <f t="shared" si="6235"/>
        <v>9.3362513919869556</v>
      </c>
      <c r="BZ622" s="16">
        <f t="shared" si="6235"/>
        <v>9.3196112102440924</v>
      </c>
      <c r="CA622" s="16">
        <f t="shared" si="6235"/>
        <v>9.2751803596499016</v>
      </c>
      <c r="CB622" s="16">
        <f t="shared" si="6235"/>
        <v>9.1994295795188989</v>
      </c>
      <c r="CC622" s="16"/>
      <c r="CD622" s="16"/>
      <c r="CE622" s="16">
        <f t="shared" ref="CE622:CP622" si="6236">((CE89*SLOPE($B$81:$B$89,CE$81:CE$89)+INTERCEPT($B$81:$B$89,CE$81:CE$89))-$B89)^2</f>
        <v>3.9812253306297878</v>
      </c>
      <c r="CF622" s="16">
        <f t="shared" si="6236"/>
        <v>4.3070978939274065</v>
      </c>
      <c r="CG622" s="16">
        <f t="shared" si="6236"/>
        <v>4.6528463500298924</v>
      </c>
      <c r="CH622" s="16">
        <f t="shared" si="6236"/>
        <v>5.0211558259794584</v>
      </c>
      <c r="CI622" s="16">
        <f t="shared" si="6236"/>
        <v>5.4121374250571881</v>
      </c>
      <c r="CJ622" s="16">
        <f t="shared" si="6236"/>
        <v>5.8212769761009904</v>
      </c>
      <c r="CK622" s="16">
        <f t="shared" si="6236"/>
        <v>6.2638845940633114</v>
      </c>
      <c r="CL622" s="16">
        <f t="shared" si="6236"/>
        <v>6.7219760736359015</v>
      </c>
      <c r="CM622" s="16">
        <f t="shared" si="6236"/>
        <v>7.2031920459150269</v>
      </c>
      <c r="CN622" s="16">
        <f t="shared" si="6236"/>
        <v>7.7148402625173098</v>
      </c>
      <c r="CO622" s="16">
        <f t="shared" si="6236"/>
        <v>8.254200141342027</v>
      </c>
      <c r="CP622" s="16">
        <f t="shared" si="6236"/>
        <v>8.821979528380453</v>
      </c>
      <c r="CQ622" s="16"/>
      <c r="CR622" s="16"/>
      <c r="CS622" s="16">
        <f t="shared" ref="CS622:DX622" si="6237">((CS89*SLOPE($B$81:$B$89,CS$81:CS$89)+INTERCEPT($B$81:$B$89,CS$81:CS$89))-$B89)^2</f>
        <v>3.4019824639963177</v>
      </c>
      <c r="CT622" s="16">
        <f t="shared" si="6237"/>
        <v>3.7253658826792355</v>
      </c>
      <c r="CU622" s="16">
        <f t="shared" si="6237"/>
        <v>1.4951525491404591</v>
      </c>
      <c r="CV622" s="16">
        <f t="shared" si="6237"/>
        <v>3.5860721308718664</v>
      </c>
      <c r="CW622" s="16">
        <f t="shared" si="6237"/>
        <v>4.3835635167550651</v>
      </c>
      <c r="CX622" s="16">
        <f t="shared" si="6237"/>
        <v>0.29416757292361817</v>
      </c>
      <c r="CY622" s="16">
        <f t="shared" si="6237"/>
        <v>3.460666394431644</v>
      </c>
      <c r="CZ622" s="16">
        <f t="shared" si="6237"/>
        <v>4.5576239431318673</v>
      </c>
      <c r="DA622" s="16">
        <f t="shared" si="6237"/>
        <v>0.20814017814857655</v>
      </c>
      <c r="DB622" s="16">
        <f t="shared" si="6237"/>
        <v>3.5840846940929838</v>
      </c>
      <c r="DC622" s="16">
        <f t="shared" si="6237"/>
        <v>4.4662692811296836</v>
      </c>
      <c r="DD622" s="16">
        <f t="shared" si="6237"/>
        <v>0.88506297603233841</v>
      </c>
      <c r="DE622" s="16">
        <f t="shared" si="6237"/>
        <v>3.6749064873966009</v>
      </c>
      <c r="DF622" s="16">
        <f t="shared" si="6237"/>
        <v>4.4276044884221806</v>
      </c>
      <c r="DG622" s="16">
        <f t="shared" si="6237"/>
        <v>0.27710235157281787</v>
      </c>
      <c r="DH622" s="16">
        <f t="shared" si="6237"/>
        <v>3.0710879683944632</v>
      </c>
      <c r="DI622" s="16">
        <f t="shared" si="6237"/>
        <v>3.5622914877479732</v>
      </c>
      <c r="DJ622" s="16">
        <f t="shared" si="6237"/>
        <v>1.8941374746316608</v>
      </c>
      <c r="DK622" s="16">
        <f t="shared" si="6237"/>
        <v>3.474117135388052</v>
      </c>
      <c r="DL622" s="16">
        <f t="shared" si="6237"/>
        <v>3.9362547257830163</v>
      </c>
      <c r="DM622" s="16">
        <f t="shared" si="6237"/>
        <v>0.29053071522468238</v>
      </c>
      <c r="DN622" s="16">
        <f t="shared" si="6237"/>
        <v>3.2663604012733138</v>
      </c>
      <c r="DO622" s="16">
        <f t="shared" si="6237"/>
        <v>3.829388433927476</v>
      </c>
      <c r="DP622" s="16">
        <f t="shared" si="6237"/>
        <v>3.0132164765688141</v>
      </c>
      <c r="DQ622" s="16">
        <f t="shared" si="6237"/>
        <v>3.8275284714800284</v>
      </c>
      <c r="DR622" s="16">
        <f t="shared" si="6237"/>
        <v>4.4882593945297797</v>
      </c>
      <c r="DS622" s="16">
        <f t="shared" si="6237"/>
        <v>8.2102437767096706E-2</v>
      </c>
      <c r="DT622" s="16">
        <f t="shared" si="6237"/>
        <v>3.3751726804880966</v>
      </c>
      <c r="DU622" s="16">
        <f t="shared" si="6237"/>
        <v>4.5459081293607007</v>
      </c>
      <c r="DV622" s="16">
        <f t="shared" si="6237"/>
        <v>0.13872162096523719</v>
      </c>
      <c r="DW622" s="16">
        <f t="shared" si="6237"/>
        <v>2.067645343131626</v>
      </c>
      <c r="DX622" s="16">
        <f t="shared" si="6237"/>
        <v>1.860849034527166</v>
      </c>
      <c r="DY622" s="16">
        <f t="shared" ref="DY622:EU622" si="6238">((DY89*SLOPE($B$81:$B$89,DY$81:DY$89)+INTERCEPT($B$81:$B$89,DY$81:DY$89))-$B89)^2</f>
        <v>1.7253238603475116</v>
      </c>
      <c r="DZ622" s="16">
        <f t="shared" si="6238"/>
        <v>2.572125367476116</v>
      </c>
      <c r="EA622" s="16">
        <f t="shared" si="6238"/>
        <v>2.3650623110973474</v>
      </c>
      <c r="EB622" s="16">
        <f t="shared" si="6238"/>
        <v>1.7923028883358274</v>
      </c>
      <c r="EC622" s="16">
        <f t="shared" si="6238"/>
        <v>2.262299788269778</v>
      </c>
      <c r="ED622" s="38">
        <f t="shared" si="6238"/>
        <v>2.1552353852737518</v>
      </c>
      <c r="EE622" s="16">
        <f t="shared" si="6238"/>
        <v>2.3622934894355514</v>
      </c>
      <c r="EF622" s="16">
        <f t="shared" si="6238"/>
        <v>1.7413648186814439</v>
      </c>
      <c r="EG622" s="16">
        <f t="shared" si="6238"/>
        <v>2.0640663722683201</v>
      </c>
      <c r="EH622" s="16">
        <f t="shared" si="6238"/>
        <v>1.7414043074347916</v>
      </c>
      <c r="EI622" s="16">
        <f t="shared" si="6238"/>
        <v>2.0561571531906209</v>
      </c>
      <c r="EJ622" s="16">
        <f t="shared" si="6238"/>
        <v>4.1934535449658656E-3</v>
      </c>
      <c r="EK622" s="16">
        <f t="shared" si="6238"/>
        <v>0.71071731330308585</v>
      </c>
      <c r="EL622" s="16">
        <f t="shared" si="6238"/>
        <v>0.81402132981452102</v>
      </c>
      <c r="EM622" s="16">
        <f t="shared" si="6238"/>
        <v>0.42277038368140446</v>
      </c>
      <c r="EN622" s="16">
        <f t="shared" si="6238"/>
        <v>0.57202040614271954</v>
      </c>
      <c r="EO622" s="16">
        <f t="shared" si="6238"/>
        <v>0.47422925968908952</v>
      </c>
      <c r="EP622" s="16">
        <f t="shared" si="6238"/>
        <v>0.62859587440601927</v>
      </c>
      <c r="EQ622" s="16">
        <f t="shared" si="6238"/>
        <v>1.3898310620410155</v>
      </c>
      <c r="ER622" s="16">
        <f t="shared" si="6238"/>
        <v>1.5393359648159304</v>
      </c>
      <c r="ES622" s="16">
        <f t="shared" si="6238"/>
        <v>6.0877455718897044</v>
      </c>
      <c r="ET622" s="16">
        <f t="shared" si="6238"/>
        <v>6.5652320793259182</v>
      </c>
      <c r="EU622" s="16">
        <f t="shared" si="6238"/>
        <v>6.0727770606914691</v>
      </c>
      <c r="EV622" s="16"/>
      <c r="EW622" s="16">
        <f t="shared" ref="EW622:FI622" si="6239">((EW89*SLOPE($B$81:$B$89,EW$81:EW$89)+INTERCEPT($B$81:$B$89,EW$81:EW$89))-$B89)^2</f>
        <v>2.8994016779679592</v>
      </c>
      <c r="EX622" s="16">
        <f t="shared" si="6239"/>
        <v>2.9992390624377046</v>
      </c>
      <c r="EY622" s="16">
        <f t="shared" si="6239"/>
        <v>2.7289689711137473</v>
      </c>
      <c r="EZ622" s="16">
        <f t="shared" si="6239"/>
        <v>2.7868628351364793</v>
      </c>
      <c r="FA622" s="16">
        <f t="shared" si="6239"/>
        <v>2.9715102541563034</v>
      </c>
      <c r="FB622" s="16">
        <f t="shared" si="6239"/>
        <v>2.6975374940317036</v>
      </c>
      <c r="FC622" s="16">
        <f t="shared" si="6239"/>
        <v>8.042720678663849E-4</v>
      </c>
      <c r="FD622" s="16">
        <f t="shared" si="6239"/>
        <v>5.3896411559993512E-3</v>
      </c>
      <c r="FE622" s="16">
        <f t="shared" si="6239"/>
        <v>0.71234911843967008</v>
      </c>
      <c r="FF622" s="16">
        <f t="shared" si="6239"/>
        <v>0.81643330207138798</v>
      </c>
      <c r="FG622" s="16">
        <f t="shared" si="6239"/>
        <v>2.9401487462504927</v>
      </c>
      <c r="FH622" s="16">
        <f t="shared" si="6239"/>
        <v>3.1946030878400036</v>
      </c>
      <c r="FI622" s="16">
        <f t="shared" si="6239"/>
        <v>0.87117877073003724</v>
      </c>
      <c r="FJ622" s="16"/>
      <c r="FK622" s="16">
        <f t="shared" ref="FK622:GP622" si="6240">((FK89*SLOPE($B$81:$B$89,FK$81:FK$89)+INTERCEPT($B$81:$B$89,FK$81:FK$89))-$B89)^2</f>
        <v>0.98847315355570098</v>
      </c>
      <c r="FL622" s="47">
        <f t="shared" si="6240"/>
        <v>0.66025606198406084</v>
      </c>
      <c r="FM622" s="16">
        <f t="shared" si="6240"/>
        <v>0.65131205793967772</v>
      </c>
      <c r="FN622" s="16">
        <f t="shared" si="6240"/>
        <v>0.66345641107381215</v>
      </c>
      <c r="FO622" s="16">
        <f t="shared" si="6240"/>
        <v>0.77224874854909709</v>
      </c>
      <c r="FP622" s="16">
        <f t="shared" si="6240"/>
        <v>0.65149924897367184</v>
      </c>
      <c r="FQ622" s="16">
        <f t="shared" si="6240"/>
        <v>0.6482261417833417</v>
      </c>
      <c r="FR622" s="16">
        <f t="shared" si="6240"/>
        <v>0.84478858213205554</v>
      </c>
      <c r="FS622" s="16">
        <f t="shared" si="6240"/>
        <v>2.0093549477569224</v>
      </c>
      <c r="FT622" s="16">
        <f t="shared" si="6240"/>
        <v>4.2408636380389657</v>
      </c>
      <c r="FU622" s="16">
        <f t="shared" si="6240"/>
        <v>3.3941107084593991</v>
      </c>
      <c r="FV622" s="16">
        <f t="shared" si="6240"/>
        <v>3.4543516170197663</v>
      </c>
      <c r="FW622" s="16">
        <f t="shared" si="6240"/>
        <v>2.2028678768767906</v>
      </c>
      <c r="FX622" s="16">
        <f t="shared" si="6240"/>
        <v>1.6423554076264992</v>
      </c>
      <c r="FY622" s="16">
        <f t="shared" si="6240"/>
        <v>3.2152724088584432</v>
      </c>
      <c r="FZ622" s="16">
        <f t="shared" si="6240"/>
        <v>4.0714582983973164</v>
      </c>
      <c r="GA622" s="16">
        <f t="shared" si="6240"/>
        <v>3.8111888387970612</v>
      </c>
      <c r="GB622" s="16">
        <f t="shared" si="6240"/>
        <v>3.8488816088145703</v>
      </c>
      <c r="GC622" s="16">
        <f t="shared" si="6240"/>
        <v>3.3901887489086255</v>
      </c>
      <c r="GD622" s="16">
        <f t="shared" si="6240"/>
        <v>3.9138947383207165</v>
      </c>
      <c r="GE622" s="16">
        <f t="shared" si="6240"/>
        <v>3.4634466475020926</v>
      </c>
      <c r="GF622" s="16">
        <f t="shared" si="6240"/>
        <v>8.8792250189080644</v>
      </c>
      <c r="GG622" s="16">
        <f t="shared" si="6240"/>
        <v>8.7928744939708423</v>
      </c>
      <c r="GH622" s="16">
        <f t="shared" si="6240"/>
        <v>5.1470146312459946</v>
      </c>
      <c r="GI622" s="16">
        <f t="shared" si="6240"/>
        <v>4.9476695878887753</v>
      </c>
      <c r="GJ622" s="16">
        <f t="shared" si="6240"/>
        <v>5.0649802535010027</v>
      </c>
      <c r="GK622" s="16">
        <f t="shared" si="6240"/>
        <v>4.9015637089193458</v>
      </c>
      <c r="GL622" s="16">
        <f t="shared" si="6240"/>
        <v>0.27113483174080788</v>
      </c>
      <c r="GM622" s="16">
        <f t="shared" si="6240"/>
        <v>5.2655215073399475</v>
      </c>
      <c r="GN622" s="16">
        <f t="shared" si="6240"/>
        <v>2.1337823285599784</v>
      </c>
      <c r="GO622" s="16">
        <f t="shared" si="6240"/>
        <v>2.3984552222892663</v>
      </c>
      <c r="GP622" s="16">
        <f t="shared" si="6240"/>
        <v>1.919652357274203</v>
      </c>
      <c r="GQ622" s="16">
        <f t="shared" ref="GQ622:HV622" si="6241">((GQ89*SLOPE($B$81:$B$89,GQ$81:GQ$89)+INTERCEPT($B$81:$B$89,GQ$81:GQ$89))-$B89)^2</f>
        <v>2.4951400899447136</v>
      </c>
      <c r="GR622" s="16">
        <f t="shared" si="6241"/>
        <v>2.3116101781286793</v>
      </c>
      <c r="GS622" s="16">
        <f t="shared" si="6241"/>
        <v>2.7432501418672963</v>
      </c>
      <c r="GT622" s="16">
        <f t="shared" si="6241"/>
        <v>2.9319044374551138</v>
      </c>
      <c r="GU622" s="16">
        <f t="shared" si="6241"/>
        <v>2.206952998341698</v>
      </c>
      <c r="GV622" s="16">
        <f t="shared" si="6241"/>
        <v>2.5414657185548242</v>
      </c>
      <c r="GW622" s="16">
        <f t="shared" si="6241"/>
        <v>2.2094950919566672</v>
      </c>
      <c r="GX622" s="16">
        <f t="shared" si="6241"/>
        <v>2.5330117435060888</v>
      </c>
      <c r="GY622" s="16">
        <f t="shared" si="6241"/>
        <v>1.107888634913458</v>
      </c>
      <c r="GZ622" s="16">
        <f t="shared" si="6241"/>
        <v>1.207494773709084</v>
      </c>
      <c r="HA622" s="16">
        <f t="shared" si="6241"/>
        <v>0.77602699160616229</v>
      </c>
      <c r="HB622" s="16">
        <f t="shared" si="6241"/>
        <v>0.95261339978342896</v>
      </c>
      <c r="HC622" s="16">
        <f t="shared" si="6241"/>
        <v>1.9286984956674653</v>
      </c>
      <c r="HD622" s="16">
        <f t="shared" si="6241"/>
        <v>2.0687751971441868</v>
      </c>
      <c r="HE622" s="16">
        <f t="shared" si="6241"/>
        <v>6.6929721219466547</v>
      </c>
      <c r="HF622" s="16">
        <f t="shared" si="6241"/>
        <v>7.0796304693459273</v>
      </c>
      <c r="HG622" s="16">
        <f t="shared" si="6241"/>
        <v>6.6464346480486958</v>
      </c>
      <c r="HH622" s="16">
        <f t="shared" si="6241"/>
        <v>3.39195337188572</v>
      </c>
      <c r="HI622" s="16">
        <f t="shared" si="6241"/>
        <v>3.4958796887709198</v>
      </c>
      <c r="HJ622" s="16">
        <f t="shared" si="6241"/>
        <v>3.2560483371405882</v>
      </c>
      <c r="HK622" s="16">
        <f t="shared" si="6241"/>
        <v>3.3526271118099613</v>
      </c>
      <c r="HL622" s="16">
        <f t="shared" si="6241"/>
        <v>3.460621092798255</v>
      </c>
      <c r="HM622" s="16">
        <f t="shared" si="6241"/>
        <v>3.2169470252227717</v>
      </c>
      <c r="HN622" s="16">
        <f t="shared" si="6241"/>
        <v>3.9840291368855251E-4</v>
      </c>
      <c r="HO622" s="16">
        <f t="shared" si="6241"/>
        <v>2.149690575745791E-3</v>
      </c>
      <c r="HP622" s="16">
        <f t="shared" si="6241"/>
        <v>3.6267720813130078</v>
      </c>
      <c r="HQ622" s="16">
        <f t="shared" si="6241"/>
        <v>3.8589232081094957</v>
      </c>
      <c r="HR622" s="16">
        <f t="shared" si="6241"/>
        <v>1.0387382637965668</v>
      </c>
      <c r="HS622" s="16">
        <f t="shared" si="6241"/>
        <v>1.1339631292883825</v>
      </c>
      <c r="HT622" s="16">
        <f t="shared" si="6241"/>
        <v>1.2437225446687519</v>
      </c>
      <c r="HU622" s="16">
        <f t="shared" si="6241"/>
        <v>1.3514530159284182</v>
      </c>
      <c r="HV622" s="16">
        <f t="shared" si="6241"/>
        <v>0.97382549737593449</v>
      </c>
      <c r="HW622" s="16">
        <f t="shared" ref="HW622:JB622" si="6242">((HW89*SLOPE($B$81:$B$89,HW$81:HW$89)+INTERCEPT($B$81:$B$89,HW$81:HW$89))-$B89)^2</f>
        <v>1.1749347613959942</v>
      </c>
      <c r="HX622" s="16">
        <f t="shared" si="6242"/>
        <v>0.43012225598921816</v>
      </c>
      <c r="HY622" s="16">
        <f t="shared" si="6242"/>
        <v>1.8480272535207216</v>
      </c>
      <c r="HZ622" s="16">
        <f t="shared" si="6242"/>
        <v>1.2605391078478305</v>
      </c>
      <c r="IA622" s="16">
        <f t="shared" si="6242"/>
        <v>1.3072674607712389</v>
      </c>
      <c r="IB622" s="16">
        <f t="shared" si="6242"/>
        <v>0.58947825112667218</v>
      </c>
      <c r="IC622" s="16">
        <f t="shared" si="6242"/>
        <v>0.30205492677607748</v>
      </c>
      <c r="ID622" s="16">
        <f t="shared" si="6242"/>
        <v>1.2410374673193134</v>
      </c>
      <c r="IE622" s="16">
        <f t="shared" si="6242"/>
        <v>1.5618066345464676</v>
      </c>
      <c r="IF622" s="16">
        <f t="shared" si="6242"/>
        <v>1.4026971557100474</v>
      </c>
      <c r="IG622" s="16">
        <f t="shared" si="6242"/>
        <v>1.4238101336116142</v>
      </c>
      <c r="IH622" s="16">
        <f t="shared" si="6242"/>
        <v>1.1433983734455566</v>
      </c>
      <c r="II622" s="16">
        <f t="shared" si="6242"/>
        <v>1.4593305939437073</v>
      </c>
      <c r="IJ622" s="16">
        <f t="shared" si="6242"/>
        <v>1.1838056863702962</v>
      </c>
      <c r="IK622" s="16">
        <f t="shared" si="6242"/>
        <v>4.9541909317121657</v>
      </c>
      <c r="IL622" s="16">
        <f t="shared" si="6242"/>
        <v>4.7727688917447217</v>
      </c>
      <c r="IM622" s="16">
        <f t="shared" si="6242"/>
        <v>2.2479264061896753</v>
      </c>
      <c r="IN622" s="16">
        <f t="shared" si="6242"/>
        <v>2.1221032364826322</v>
      </c>
      <c r="IO622" s="16">
        <f t="shared" si="6242"/>
        <v>4.9541909317121657</v>
      </c>
      <c r="IP622" s="16">
        <f t="shared" si="6242"/>
        <v>4.7727688917447217</v>
      </c>
      <c r="IQ622" s="16">
        <f t="shared" si="6242"/>
        <v>1.7889167239199193E-2</v>
      </c>
      <c r="IR622" s="16">
        <f t="shared" si="6242"/>
        <v>2.5349081441528361</v>
      </c>
      <c r="IS622" s="16">
        <f t="shared" si="6242"/>
        <v>0.51521953756296113</v>
      </c>
      <c r="IT622" s="16">
        <f t="shared" si="6242"/>
        <v>0.66907947154648428</v>
      </c>
      <c r="IU622" s="16">
        <f t="shared" si="6242"/>
        <v>0.4198118624393411</v>
      </c>
      <c r="IV622" s="16">
        <f t="shared" si="6242"/>
        <v>0.68044573972446376</v>
      </c>
      <c r="IW622" s="16">
        <f t="shared" si="6242"/>
        <v>0.58621032502432391</v>
      </c>
      <c r="IX622" s="16">
        <f t="shared" si="6242"/>
        <v>0.94360278850216939</v>
      </c>
      <c r="IY622" s="16">
        <f t="shared" si="6242"/>
        <v>1.0578864729666426</v>
      </c>
      <c r="IZ622" s="16">
        <f t="shared" si="6242"/>
        <v>0.60953248409997229</v>
      </c>
      <c r="JA622" s="16">
        <f t="shared" si="6242"/>
        <v>0.79879887761346069</v>
      </c>
      <c r="JB622" s="16">
        <f t="shared" si="6242"/>
        <v>0.62061607697264121</v>
      </c>
      <c r="JC622" s="16">
        <f t="shared" ref="JC622:KB622" si="6243">((JC89*SLOPE($B$81:$B$89,JC$81:JC$89)+INTERCEPT($B$81:$B$89,JC$81:JC$89))-$B89)^2</f>
        <v>0.80426530109490435</v>
      </c>
      <c r="JD622" s="16">
        <f t="shared" si="6243"/>
        <v>0.12314158518134187</v>
      </c>
      <c r="JE622" s="16">
        <f t="shared" si="6243"/>
        <v>0.15870556144199729</v>
      </c>
      <c r="JF622" s="16">
        <f t="shared" si="6243"/>
        <v>2.7314559871268771E-2</v>
      </c>
      <c r="JG622" s="16">
        <f t="shared" si="6243"/>
        <v>6.9833052914873087E-2</v>
      </c>
      <c r="JH622" s="16">
        <f t="shared" si="6243"/>
        <v>0.52578320281998892</v>
      </c>
      <c r="JI622" s="16">
        <f t="shared" si="6243"/>
        <v>0.60252935598265445</v>
      </c>
      <c r="JJ622" s="16">
        <f t="shared" si="6243"/>
        <v>3.4102835221696339</v>
      </c>
      <c r="JK622" s="16">
        <f t="shared" si="6243"/>
        <v>3.5801326466830696</v>
      </c>
      <c r="JL622" s="16">
        <f t="shared" si="6243"/>
        <v>3.2747925803448652</v>
      </c>
      <c r="JM622" s="16">
        <f t="shared" si="6243"/>
        <v>1.1783053873757674</v>
      </c>
      <c r="JN622" s="16">
        <f t="shared" si="6243"/>
        <v>1.2436082676940947</v>
      </c>
      <c r="JO622" s="16">
        <f t="shared" si="6243"/>
        <v>1.1022423831680352</v>
      </c>
      <c r="JP622" s="16">
        <f t="shared" si="6243"/>
        <v>3.4102835221696339</v>
      </c>
      <c r="JQ622" s="16">
        <f t="shared" si="6243"/>
        <v>3.5801326466830696</v>
      </c>
      <c r="JR622" s="16">
        <f t="shared" si="6243"/>
        <v>3.2747925803448652</v>
      </c>
      <c r="JS622" s="16">
        <f t="shared" si="6243"/>
        <v>0.37969816190800793</v>
      </c>
      <c r="JT622" s="16">
        <f t="shared" si="6243"/>
        <v>0.34535621494600804</v>
      </c>
      <c r="JU622" s="16">
        <f t="shared" si="6243"/>
        <v>1.4796423521421962</v>
      </c>
      <c r="JV622" s="16">
        <f t="shared" si="6243"/>
        <v>1.6315334777198405</v>
      </c>
      <c r="JW622" s="16">
        <f t="shared" si="6243"/>
        <v>8.3997426554088025E-2</v>
      </c>
      <c r="JX622" s="16">
        <f t="shared" si="6243"/>
        <v>0.1127991834958673</v>
      </c>
      <c r="JY622" s="16">
        <f t="shared" si="6243"/>
        <v>0.15877274733095773</v>
      </c>
      <c r="JZ622" s="16">
        <f t="shared" si="6243"/>
        <v>0.19924612563985458</v>
      </c>
      <c r="KA622" s="16">
        <f t="shared" si="6243"/>
        <v>7.0338246293677895E-2</v>
      </c>
      <c r="KB622" s="16">
        <f t="shared" si="6243"/>
        <v>0.1338606624035607</v>
      </c>
      <c r="KC622" s="16"/>
      <c r="KD622" s="16"/>
      <c r="KE622" s="16"/>
      <c r="KF622" s="16"/>
      <c r="KG622" s="16"/>
      <c r="KH622" s="16"/>
      <c r="KI622" s="16"/>
      <c r="KJ622" s="16"/>
      <c r="KK622" s="16"/>
      <c r="KL622" s="16"/>
      <c r="KM622" s="16"/>
      <c r="KN622" s="16"/>
      <c r="KO622" s="16"/>
      <c r="KP622" s="16"/>
      <c r="KQ622" s="16"/>
    </row>
    <row r="623" spans="1:303" x14ac:dyDescent="0.25">
      <c r="F623" s="16"/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6"/>
      <c r="S623" s="16"/>
      <c r="T623" s="16"/>
      <c r="U623" s="16"/>
      <c r="V623" s="16"/>
      <c r="W623" s="16"/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6"/>
      <c r="AR623" s="16"/>
      <c r="AS623" s="16"/>
      <c r="AT623" s="16"/>
      <c r="AU623" s="16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  <c r="CI623" s="16"/>
      <c r="CJ623" s="16"/>
      <c r="CK623" s="16"/>
      <c r="CL623" s="16"/>
      <c r="CM623" s="16"/>
      <c r="CN623" s="16"/>
      <c r="CO623" s="16"/>
      <c r="CP623" s="16"/>
      <c r="CQ623" s="16"/>
      <c r="CR623" s="16"/>
      <c r="CS623" s="16"/>
      <c r="CT623" s="16"/>
      <c r="CU623" s="16"/>
      <c r="CV623" s="16"/>
      <c r="CW623" s="16"/>
      <c r="CX623" s="16"/>
      <c r="CY623" s="16"/>
      <c r="CZ623" s="16"/>
      <c r="DA623" s="16"/>
      <c r="DB623" s="16"/>
      <c r="DC623" s="16"/>
      <c r="DD623" s="16"/>
      <c r="DE623" s="16"/>
      <c r="DF623" s="16"/>
      <c r="DG623" s="16"/>
      <c r="DH623" s="16"/>
      <c r="DI623" s="16"/>
      <c r="DJ623" s="16"/>
      <c r="DK623" s="16"/>
      <c r="DL623" s="16"/>
      <c r="DM623" s="16"/>
      <c r="DN623" s="16"/>
      <c r="DO623" s="16"/>
      <c r="DP623" s="16"/>
      <c r="DQ623" s="16"/>
      <c r="DR623" s="16"/>
      <c r="DS623" s="16"/>
      <c r="DT623" s="16"/>
      <c r="DU623" s="16"/>
      <c r="DV623" s="16"/>
      <c r="DW623" s="16"/>
      <c r="DX623" s="16"/>
      <c r="DY623" s="16"/>
      <c r="DZ623" s="16"/>
      <c r="EA623" s="16"/>
      <c r="EB623" s="16"/>
      <c r="EC623" s="16"/>
      <c r="ED623" s="38"/>
      <c r="EE623" s="16"/>
      <c r="EF623" s="16"/>
      <c r="EG623" s="16"/>
      <c r="EH623" s="16"/>
      <c r="EI623" s="16"/>
      <c r="EJ623" s="16"/>
      <c r="EK623" s="16"/>
      <c r="EL623" s="16"/>
      <c r="EM623" s="16"/>
      <c r="EN623" s="16"/>
      <c r="EO623" s="16"/>
      <c r="EP623" s="16"/>
      <c r="EQ623" s="16"/>
      <c r="ER623" s="16"/>
      <c r="ES623" s="16"/>
      <c r="ET623" s="16"/>
      <c r="EU623" s="16"/>
      <c r="EV623" s="16"/>
      <c r="EW623" s="16"/>
      <c r="EX623" s="16"/>
      <c r="EY623" s="16"/>
      <c r="EZ623" s="16"/>
      <c r="FA623" s="16"/>
      <c r="FB623" s="16"/>
      <c r="FC623" s="16"/>
      <c r="FD623" s="16"/>
      <c r="FE623" s="16"/>
      <c r="FF623" s="16"/>
      <c r="FG623" s="16"/>
      <c r="FH623" s="16"/>
      <c r="FI623" s="16"/>
      <c r="FJ623" s="16"/>
      <c r="FK623" s="16"/>
      <c r="FL623" s="47"/>
      <c r="FM623" s="16"/>
      <c r="FN623" s="16"/>
      <c r="FO623" s="16"/>
      <c r="FP623" s="16"/>
      <c r="FQ623" s="16"/>
      <c r="FR623" s="16"/>
      <c r="FS623" s="16"/>
      <c r="FT623" s="16"/>
      <c r="FU623" s="16"/>
      <c r="FV623" s="16"/>
      <c r="FW623" s="16"/>
      <c r="FX623" s="16"/>
      <c r="FY623" s="16"/>
      <c r="FZ623" s="16"/>
      <c r="GA623" s="16"/>
      <c r="GB623" s="16"/>
      <c r="GC623" s="16"/>
      <c r="GD623" s="16"/>
      <c r="GE623" s="16"/>
      <c r="GF623" s="16"/>
      <c r="GG623" s="16"/>
      <c r="GH623" s="16"/>
      <c r="GI623" s="16"/>
      <c r="GJ623" s="16"/>
      <c r="GK623" s="16"/>
      <c r="GL623" s="16"/>
      <c r="GM623" s="16"/>
      <c r="GN623" s="16"/>
      <c r="GO623" s="16"/>
      <c r="GP623" s="16"/>
      <c r="GQ623" s="16"/>
      <c r="GR623" s="16"/>
      <c r="GS623" s="16"/>
      <c r="GT623" s="16"/>
      <c r="GU623" s="16"/>
      <c r="GV623" s="16"/>
      <c r="GW623" s="16"/>
      <c r="GX623" s="16"/>
      <c r="GY623" s="16"/>
      <c r="GZ623" s="16"/>
      <c r="HA623" s="16"/>
      <c r="HB623" s="16"/>
      <c r="HC623" s="16"/>
      <c r="HD623" s="16"/>
      <c r="HE623" s="16"/>
      <c r="HF623" s="16"/>
      <c r="HG623" s="16"/>
      <c r="HH623" s="16"/>
      <c r="HI623" s="16"/>
      <c r="HJ623" s="16"/>
      <c r="HK623" s="16"/>
      <c r="HL623" s="16"/>
      <c r="HM623" s="16"/>
      <c r="HN623" s="16"/>
      <c r="HO623" s="16"/>
      <c r="HP623" s="16"/>
      <c r="HQ623" s="16"/>
      <c r="HR623" s="16"/>
      <c r="HS623" s="16"/>
      <c r="HT623" s="16"/>
      <c r="HU623" s="16"/>
      <c r="HV623" s="16"/>
      <c r="HW623" s="16"/>
      <c r="HX623" s="16"/>
      <c r="HY623" s="16"/>
      <c r="HZ623" s="16"/>
      <c r="IA623" s="16"/>
      <c r="IB623" s="16"/>
      <c r="IC623" s="16"/>
      <c r="ID623" s="16"/>
      <c r="IE623" s="16"/>
      <c r="IF623" s="16"/>
      <c r="IG623" s="16"/>
      <c r="IH623" s="16"/>
      <c r="II623" s="16"/>
      <c r="IJ623" s="16"/>
      <c r="IK623" s="16"/>
      <c r="IL623" s="16"/>
      <c r="IM623" s="16"/>
      <c r="IN623" s="16"/>
      <c r="IO623" s="16"/>
      <c r="IP623" s="16"/>
      <c r="IQ623" s="16"/>
      <c r="IR623" s="16"/>
      <c r="IS623" s="16"/>
      <c r="IT623" s="16"/>
      <c r="IU623" s="16"/>
      <c r="IV623" s="16"/>
      <c r="IW623" s="16"/>
      <c r="IX623" s="16"/>
      <c r="IY623" s="16"/>
      <c r="IZ623" s="16"/>
      <c r="JA623" s="16"/>
      <c r="JB623" s="16"/>
      <c r="JC623" s="16"/>
      <c r="JD623" s="16"/>
      <c r="JE623" s="16"/>
      <c r="JF623" s="16"/>
      <c r="JG623" s="16"/>
      <c r="JH623" s="16"/>
      <c r="JI623" s="16"/>
      <c r="JJ623" s="16"/>
      <c r="JK623" s="16"/>
      <c r="JL623" s="16"/>
      <c r="JM623" s="16"/>
      <c r="JN623" s="16"/>
      <c r="JO623" s="16"/>
      <c r="JP623" s="16"/>
      <c r="JQ623" s="16"/>
      <c r="JR623" s="16"/>
      <c r="JS623" s="16"/>
      <c r="JT623" s="16"/>
      <c r="JU623" s="16"/>
      <c r="JV623" s="16"/>
      <c r="JW623" s="16"/>
      <c r="JX623" s="16"/>
      <c r="JY623" s="16"/>
      <c r="JZ623" s="16"/>
      <c r="KA623" s="16"/>
      <c r="KB623" s="16"/>
      <c r="KC623" s="16"/>
      <c r="KD623" s="16"/>
      <c r="KE623" s="16"/>
      <c r="KF623" s="16"/>
      <c r="KG623" s="16"/>
      <c r="KH623" s="16"/>
      <c r="KI623" s="16"/>
      <c r="KJ623" s="16"/>
      <c r="KK623" s="16"/>
      <c r="KL623" s="16"/>
      <c r="KM623" s="16"/>
      <c r="KN623" s="16"/>
      <c r="KO623" s="16"/>
      <c r="KP623" s="16"/>
      <c r="KQ623" s="16"/>
    </row>
    <row r="624" spans="1:303" x14ac:dyDescent="0.25">
      <c r="C624" s="20">
        <f>MIN(F624:KB624)</f>
        <v>0.61420971780437705</v>
      </c>
      <c r="F624" s="16">
        <f>SQRT(AVERAGE(F614:F622))</f>
        <v>1.2280509618259057</v>
      </c>
      <c r="G624" s="16">
        <f t="shared" ref="G624:BW624" si="6244">SQRT(AVERAGE(G614:G622))</f>
        <v>1.204672933821654</v>
      </c>
      <c r="H624" s="16">
        <f t="shared" si="6244"/>
        <v>1.2238722769252304</v>
      </c>
      <c r="I624" s="16">
        <f t="shared" si="6244"/>
        <v>1.2738634831858591</v>
      </c>
      <c r="J624" s="16">
        <f t="shared" si="6244"/>
        <v>1.2160120692099106</v>
      </c>
      <c r="K624" s="16">
        <f t="shared" si="6244"/>
        <v>1.2352714216278011</v>
      </c>
      <c r="L624" s="16">
        <f t="shared" si="6244"/>
        <v>1.2468762299482468</v>
      </c>
      <c r="M624" s="16">
        <f t="shared" si="6244"/>
        <v>1.2859122394293117</v>
      </c>
      <c r="N624" s="16">
        <f t="shared" si="6244"/>
        <v>0.95197302080269341</v>
      </c>
      <c r="O624" s="16">
        <f t="shared" si="6244"/>
        <v>1.5521073574143238</v>
      </c>
      <c r="P624" s="16">
        <f t="shared" ref="P624:U624" si="6245">SQRT(AVERAGE(P614:P622))</f>
        <v>0.73399585982625004</v>
      </c>
      <c r="Q624" s="16">
        <f t="shared" si="6245"/>
        <v>1.4731689663797867</v>
      </c>
      <c r="R624" s="16">
        <f t="shared" si="6245"/>
        <v>1.3084524533651187</v>
      </c>
      <c r="S624" s="16">
        <f t="shared" si="6245"/>
        <v>2.0477889849642614</v>
      </c>
      <c r="T624" s="16">
        <f t="shared" si="6245"/>
        <v>0.80899975868402707</v>
      </c>
      <c r="U624" s="16">
        <f t="shared" si="6245"/>
        <v>1.5667205388329084</v>
      </c>
      <c r="V624" s="16">
        <f t="shared" si="6244"/>
        <v>0.89195063606957692</v>
      </c>
      <c r="W624" s="16">
        <f t="shared" si="6244"/>
        <v>1.0777550148993023</v>
      </c>
      <c r="X624" s="16">
        <f t="shared" si="6244"/>
        <v>0.79134513801670414</v>
      </c>
      <c r="Y624" s="16">
        <f t="shared" ref="Y624:AC624" si="6246">SQRT(AVERAGE(Y614:Y622))</f>
        <v>0.67565693958185014</v>
      </c>
      <c r="Z624" s="16">
        <f t="shared" si="6246"/>
        <v>2.688957863539001</v>
      </c>
      <c r="AA624" s="16">
        <f t="shared" si="6246"/>
        <v>0.88774626504709686</v>
      </c>
      <c r="AB624" s="16">
        <f t="shared" si="6246"/>
        <v>0.6820073082763759</v>
      </c>
      <c r="AC624" s="16">
        <f t="shared" si="6246"/>
        <v>1.0847649736792928</v>
      </c>
      <c r="AD624" s="16">
        <f t="shared" si="6244"/>
        <v>0.73928689274088211</v>
      </c>
      <c r="AE624" s="16">
        <f t="shared" si="6244"/>
        <v>0.75097358417460691</v>
      </c>
      <c r="AF624" s="16">
        <f t="shared" si="6244"/>
        <v>2.151925937212809</v>
      </c>
      <c r="AG624" s="16">
        <f t="shared" si="6244"/>
        <v>1.1088455037972171</v>
      </c>
      <c r="AH624" s="16">
        <f t="shared" si="6244"/>
        <v>0.72765772490731373</v>
      </c>
      <c r="AI624" s="16">
        <f t="shared" si="6244"/>
        <v>0.75289177429340548</v>
      </c>
      <c r="AJ624" s="16">
        <f t="shared" si="6244"/>
        <v>1.4276867416474182</v>
      </c>
      <c r="AK624" s="16">
        <f t="shared" si="6244"/>
        <v>1.6203574776388734</v>
      </c>
      <c r="AL624" s="16">
        <f t="shared" si="6244"/>
        <v>1.2714079943073071</v>
      </c>
      <c r="AM624" s="16">
        <f t="shared" si="6244"/>
        <v>1.4813401050497521</v>
      </c>
      <c r="AN624" s="16">
        <f t="shared" si="6244"/>
        <v>1.1260581316379432</v>
      </c>
      <c r="AO624" s="16">
        <f t="shared" si="6244"/>
        <v>1.4905479440454108</v>
      </c>
      <c r="AP624" s="16">
        <f t="shared" si="6244"/>
        <v>1.131453228836097</v>
      </c>
      <c r="AQ624" s="16">
        <f t="shared" si="6244"/>
        <v>1.699968449642614</v>
      </c>
      <c r="AR624" s="16">
        <f t="shared" si="6244"/>
        <v>1.3005659004053982</v>
      </c>
      <c r="AS624" s="16">
        <f t="shared" si="6244"/>
        <v>1.8428322418437282</v>
      </c>
      <c r="AT624" s="16">
        <f t="shared" si="6244"/>
        <v>1.5549015231094934</v>
      </c>
      <c r="AU624" s="16">
        <f t="shared" si="6244"/>
        <v>1.3022451455813624</v>
      </c>
      <c r="AV624" s="16">
        <f t="shared" si="6244"/>
        <v>1.2731756789140989</v>
      </c>
      <c r="AW624" s="16">
        <f t="shared" si="6244"/>
        <v>1.9683261571514876</v>
      </c>
      <c r="AX624" s="16">
        <f t="shared" si="6244"/>
        <v>1.2953893968823997</v>
      </c>
      <c r="AY624" s="16">
        <f t="shared" si="6244"/>
        <v>1.299214123598315</v>
      </c>
      <c r="AZ624" s="16">
        <f t="shared" si="6244"/>
        <v>1.282236015812072</v>
      </c>
      <c r="BA624" s="16">
        <f t="shared" si="6244"/>
        <v>0.7447132291104156</v>
      </c>
      <c r="BB624" s="16">
        <f t="shared" si="6244"/>
        <v>0.89226939042415931</v>
      </c>
      <c r="BC624" s="16">
        <f t="shared" si="6244"/>
        <v>0.86012331525699415</v>
      </c>
      <c r="BD624" s="16">
        <f t="shared" si="6244"/>
        <v>0.87326858427165976</v>
      </c>
      <c r="BE624" s="16">
        <f t="shared" si="6244"/>
        <v>0.9205852956478231</v>
      </c>
      <c r="BF624" s="16">
        <f t="shared" si="6244"/>
        <v>0.99164517530309315</v>
      </c>
      <c r="BG624" s="16">
        <f t="shared" si="6244"/>
        <v>1.0779847590436806</v>
      </c>
      <c r="BH624" s="16">
        <f t="shared" si="6244"/>
        <v>1.1727107147680922</v>
      </c>
      <c r="BI624" s="16">
        <f t="shared" si="6244"/>
        <v>1.2731679103703204</v>
      </c>
      <c r="BJ624" s="16">
        <f t="shared" si="6244"/>
        <v>1.3763782892857686</v>
      </c>
      <c r="BK624" s="16">
        <f t="shared" si="6244"/>
        <v>1.4806067409796322</v>
      </c>
      <c r="BL624" s="16">
        <f t="shared" si="6244"/>
        <v>1.5856246642525713</v>
      </c>
      <c r="BM624" s="16">
        <f t="shared" si="6244"/>
        <v>1.6901504297545729</v>
      </c>
      <c r="BN624" s="16"/>
      <c r="BO624" s="16"/>
      <c r="BP624" s="16"/>
      <c r="BQ624" s="16">
        <f t="shared" si="6244"/>
        <v>1.5549015231094934</v>
      </c>
      <c r="BR624" s="16">
        <f t="shared" si="6244"/>
        <v>1.5354341577505906</v>
      </c>
      <c r="BS624" s="16">
        <f t="shared" si="6244"/>
        <v>1.5249781002204166</v>
      </c>
      <c r="BT624" s="16">
        <f t="shared" si="6244"/>
        <v>1.5223250107659598</v>
      </c>
      <c r="BU624" s="16">
        <f t="shared" si="6244"/>
        <v>1.5268737215490926</v>
      </c>
      <c r="BV624" s="16">
        <f t="shared" si="6244"/>
        <v>1.5386000053965132</v>
      </c>
      <c r="BW624" s="16">
        <f t="shared" si="6244"/>
        <v>1.556604075804743</v>
      </c>
      <c r="BX624" s="16">
        <f t="shared" ref="BX624:EM624" si="6247">SQRT(AVERAGE(BX614:BX622))</f>
        <v>1.5805218893294877</v>
      </c>
      <c r="BY624" s="16">
        <f t="shared" si="6247"/>
        <v>1.6104591507305355</v>
      </c>
      <c r="BZ624" s="16">
        <f t="shared" si="6247"/>
        <v>1.6458755527831306</v>
      </c>
      <c r="CA624" s="16">
        <f t="shared" si="6247"/>
        <v>1.6871953279381826</v>
      </c>
      <c r="CB624" s="16">
        <f t="shared" si="6247"/>
        <v>1.7337102409942677</v>
      </c>
      <c r="CC624" s="16"/>
      <c r="CD624" s="16"/>
      <c r="CE624" s="16">
        <f t="shared" si="6247"/>
        <v>1.1330832362455956</v>
      </c>
      <c r="CF624" s="16">
        <f t="shared" si="6247"/>
        <v>1.0914657379467347</v>
      </c>
      <c r="CG624" s="16">
        <f t="shared" si="6247"/>
        <v>1.0841623592614398</v>
      </c>
      <c r="CH624" s="16">
        <f t="shared" si="6247"/>
        <v>1.1056956462042709</v>
      </c>
      <c r="CI624" s="16">
        <f t="shared" si="6247"/>
        <v>1.1498002298642847</v>
      </c>
      <c r="CJ624" s="16">
        <f t="shared" si="6247"/>
        <v>1.2104211345440126</v>
      </c>
      <c r="CK624" s="16">
        <f t="shared" si="6247"/>
        <v>1.2837782809479894</v>
      </c>
      <c r="CL624" s="16">
        <f t="shared" si="6247"/>
        <v>1.3652809244516222</v>
      </c>
      <c r="CM624" s="16">
        <f t="shared" si="6247"/>
        <v>1.4521662394898118</v>
      </c>
      <c r="CN624" s="16">
        <f t="shared" si="6247"/>
        <v>1.5429588771401077</v>
      </c>
      <c r="CO624" s="16">
        <f t="shared" si="6247"/>
        <v>1.6361335204533487</v>
      </c>
      <c r="CP624" s="16">
        <f t="shared" si="6247"/>
        <v>1.7307724618764528</v>
      </c>
      <c r="CQ624" s="16"/>
      <c r="CR624" s="16"/>
      <c r="CS624" s="16">
        <f t="shared" si="6247"/>
        <v>1.2161509367306853</v>
      </c>
      <c r="CT624" s="16">
        <f t="shared" si="6247"/>
        <v>1.4327591156154926</v>
      </c>
      <c r="CU624" s="16">
        <f t="shared" si="6247"/>
        <v>2.27011715012517</v>
      </c>
      <c r="CV624" s="16">
        <f t="shared" si="6247"/>
        <v>1.0777550148993023</v>
      </c>
      <c r="CW624" s="16">
        <f t="shared" si="6247"/>
        <v>1.3005659004053982</v>
      </c>
      <c r="CX624" s="16">
        <f t="shared" si="6247"/>
        <v>1.9683261571514876</v>
      </c>
      <c r="CY624" s="16">
        <f t="shared" si="6247"/>
        <v>1.0671274412974683</v>
      </c>
      <c r="CZ624" s="16">
        <f t="shared" si="6247"/>
        <v>1.3643215632018357</v>
      </c>
      <c r="DA624" s="16">
        <f t="shared" si="6247"/>
        <v>2.013947479607793</v>
      </c>
      <c r="DB624" s="16">
        <f t="shared" si="6247"/>
        <v>1.1847649180679243</v>
      </c>
      <c r="DC624" s="16">
        <f t="shared" si="6247"/>
        <v>1.3945718485156318</v>
      </c>
      <c r="DD624" s="16">
        <f t="shared" si="6247"/>
        <v>2.1910328036118538</v>
      </c>
      <c r="DE624" s="16">
        <f t="shared" si="6247"/>
        <v>1.0952093777914891</v>
      </c>
      <c r="DF624" s="16">
        <f t="shared" si="6247"/>
        <v>1.3415599698357923</v>
      </c>
      <c r="DG624" s="16">
        <f t="shared" si="6247"/>
        <v>2.0350910776011295</v>
      </c>
      <c r="DH624" s="16">
        <f t="shared" si="6247"/>
        <v>1.0959274515888333</v>
      </c>
      <c r="DI624" s="16">
        <f t="shared" si="6247"/>
        <v>1.2768077326471197</v>
      </c>
      <c r="DJ624" s="16">
        <f t="shared" si="6247"/>
        <v>1.9123112769766013</v>
      </c>
      <c r="DK624" s="16">
        <f t="shared" si="6247"/>
        <v>1.0213209671120653</v>
      </c>
      <c r="DL624" s="16">
        <f t="shared" si="6247"/>
        <v>1.2988085179930515</v>
      </c>
      <c r="DM624" s="16">
        <f t="shared" si="6247"/>
        <v>1.9439003868066076</v>
      </c>
      <c r="DN624" s="16">
        <f t="shared" si="6247"/>
        <v>1.0555394996343537</v>
      </c>
      <c r="DO624" s="16">
        <f t="shared" si="6247"/>
        <v>1.2844680815989284</v>
      </c>
      <c r="DP624" s="16">
        <f t="shared" si="6247"/>
        <v>2.3075273253715118</v>
      </c>
      <c r="DQ624" s="16">
        <f t="shared" si="6247"/>
        <v>1.1336526321506828</v>
      </c>
      <c r="DR624" s="16">
        <f t="shared" si="6247"/>
        <v>1.2980233652659623</v>
      </c>
      <c r="DS624" s="16">
        <f t="shared" si="6247"/>
        <v>2.0808465160747014</v>
      </c>
      <c r="DT624" s="16">
        <f t="shared" si="6247"/>
        <v>1.0741902987502012</v>
      </c>
      <c r="DU624" s="16">
        <f t="shared" si="6247"/>
        <v>1.3754111831590445</v>
      </c>
      <c r="DV624" s="16">
        <f t="shared" si="6247"/>
        <v>2.0398173516264619</v>
      </c>
      <c r="DW624" s="16">
        <f t="shared" ref="DW624:DY624" si="6248">SQRT(AVERAGE(DW614:DW622))</f>
        <v>1.4339377146094627</v>
      </c>
      <c r="DX624" s="16">
        <f t="shared" si="6248"/>
        <v>1.0951575385933234</v>
      </c>
      <c r="DY624" s="16">
        <f t="shared" si="6248"/>
        <v>1.0626746785685457</v>
      </c>
      <c r="DZ624" s="16">
        <f t="shared" ref="DZ624:EF624" si="6249">SQRT(AVERAGE(DZ614:DZ622))</f>
        <v>0.7351777846088926</v>
      </c>
      <c r="EA624" s="16">
        <f t="shared" si="6249"/>
        <v>0.63086033899021499</v>
      </c>
      <c r="EB624" s="16">
        <f t="shared" si="6249"/>
        <v>1.1606108313554857</v>
      </c>
      <c r="EC624" s="16">
        <f t="shared" si="6249"/>
        <v>1.1753705163353709</v>
      </c>
      <c r="ED624" s="38">
        <f t="shared" si="6249"/>
        <v>0.83216221687087777</v>
      </c>
      <c r="EE624" s="16">
        <f t="shared" si="6249"/>
        <v>0.84973406306402566</v>
      </c>
      <c r="EF624" s="16">
        <f t="shared" si="6249"/>
        <v>0.61420971780437705</v>
      </c>
      <c r="EG624" s="16">
        <f t="shared" si="6247"/>
        <v>0.68148045887003517</v>
      </c>
      <c r="EH624" s="16">
        <f t="shared" si="6247"/>
        <v>0.62169197469248172</v>
      </c>
      <c r="EI624" s="16">
        <f t="shared" si="6247"/>
        <v>0.68669601464553598</v>
      </c>
      <c r="EJ624" s="16">
        <f t="shared" si="6247"/>
        <v>2.007943758032352</v>
      </c>
      <c r="EK624" s="16">
        <f t="shared" si="6247"/>
        <v>0.87886039936715543</v>
      </c>
      <c r="EL624" s="16">
        <f t="shared" si="6247"/>
        <v>1.158195153328925</v>
      </c>
      <c r="EM624" s="16">
        <f t="shared" si="6247"/>
        <v>0.63156790076936609</v>
      </c>
      <c r="EN624" s="16">
        <f t="shared" ref="EN624:HA624" si="6250">SQRT(AVERAGE(EN614:EN622))</f>
        <v>1.0222698410717304</v>
      </c>
      <c r="EO624" s="16">
        <f t="shared" si="6250"/>
        <v>0.65001293004649052</v>
      </c>
      <c r="EP624" s="16">
        <f t="shared" si="6250"/>
        <v>1.0271628887092743</v>
      </c>
      <c r="EQ624" s="16">
        <f t="shared" si="6250"/>
        <v>1.1559909199660412</v>
      </c>
      <c r="ER624" s="16">
        <f t="shared" si="6250"/>
        <v>1.2066607899976509</v>
      </c>
      <c r="ES624" s="16">
        <f t="shared" si="6250"/>
        <v>1.6639456179373333</v>
      </c>
      <c r="ET624" s="16">
        <f t="shared" si="6250"/>
        <v>1.7741672924305323</v>
      </c>
      <c r="EU624" s="16">
        <f t="shared" si="6250"/>
        <v>1.3842330718773337</v>
      </c>
      <c r="EV624" s="16"/>
      <c r="EW624" s="16">
        <f t="shared" si="6250"/>
        <v>1.50285667202007</v>
      </c>
      <c r="EX624" s="16">
        <f t="shared" si="6250"/>
        <v>1.4516116134479837</v>
      </c>
      <c r="EY624" s="16">
        <f t="shared" si="6250"/>
        <v>1.1082081483136141</v>
      </c>
      <c r="EZ624" s="16">
        <f t="shared" si="6250"/>
        <v>1.1328148269473461</v>
      </c>
      <c r="FA624" s="16">
        <f t="shared" si="6250"/>
        <v>1.5999311069662485</v>
      </c>
      <c r="FB624" s="16">
        <f t="shared" si="6250"/>
        <v>1.0955109268971974</v>
      </c>
      <c r="FC624" s="16">
        <f t="shared" si="6250"/>
        <v>1.824832969221333</v>
      </c>
      <c r="FD624" s="16">
        <f t="shared" si="6250"/>
        <v>1.9721520986419765</v>
      </c>
      <c r="FE624" s="16">
        <f t="shared" si="6250"/>
        <v>1.0827431101397647</v>
      </c>
      <c r="FF624" s="16">
        <f t="shared" si="6250"/>
        <v>1.2555462403560451</v>
      </c>
      <c r="FG624" s="16">
        <f t="shared" si="6250"/>
        <v>1.0201610950492828</v>
      </c>
      <c r="FH624" s="16">
        <f t="shared" si="6250"/>
        <v>0.96275615850566099</v>
      </c>
      <c r="FI624" s="16">
        <f t="shared" si="6250"/>
        <v>1.0251049230785649</v>
      </c>
      <c r="FJ624" s="16"/>
      <c r="FK624" s="16">
        <f t="shared" si="6250"/>
        <v>1.2136392610047997</v>
      </c>
      <c r="FL624" s="47">
        <f t="shared" si="6250"/>
        <v>0.64784643997010505</v>
      </c>
      <c r="FM624" s="16">
        <f t="shared" si="6250"/>
        <v>0.638648293538845</v>
      </c>
      <c r="FN624" s="16">
        <f t="shared" si="6250"/>
        <v>0.65072996221251156</v>
      </c>
      <c r="FO624" s="16">
        <f t="shared" si="6250"/>
        <v>0.786411406815688</v>
      </c>
      <c r="FP624" s="16">
        <f t="shared" si="6250"/>
        <v>0.63792118701518918</v>
      </c>
      <c r="FQ624" s="16">
        <f t="shared" si="6250"/>
        <v>0.63509044881203369</v>
      </c>
      <c r="FR624" s="16">
        <f t="shared" si="6250"/>
        <v>0.91896865281964779</v>
      </c>
      <c r="FS624" s="16">
        <f t="shared" si="6250"/>
        <v>0.81953660300644071</v>
      </c>
      <c r="FT624" s="16">
        <f t="shared" si="6250"/>
        <v>1.1177665192073571</v>
      </c>
      <c r="FU624" s="16">
        <f t="shared" si="6250"/>
        <v>0.81281245047738815</v>
      </c>
      <c r="FV624" s="16">
        <f t="shared" si="6250"/>
        <v>0.82616886792468724</v>
      </c>
      <c r="FW624" s="16">
        <f t="shared" si="6250"/>
        <v>1.202031552703112</v>
      </c>
      <c r="FX624" s="16">
        <f t="shared" si="6250"/>
        <v>0.91391163200821668</v>
      </c>
      <c r="FY624" s="16">
        <f t="shared" si="6250"/>
        <v>1.4053313037678115</v>
      </c>
      <c r="FZ624" s="16">
        <f t="shared" si="6250"/>
        <v>1.8085393930295743</v>
      </c>
      <c r="GA624" s="16">
        <f t="shared" si="6250"/>
        <v>1.3376330246299231</v>
      </c>
      <c r="GB624" s="16">
        <f t="shared" si="6250"/>
        <v>1.6419122823099415</v>
      </c>
      <c r="GC624" s="16">
        <f t="shared" si="6250"/>
        <v>1.1714847776192734</v>
      </c>
      <c r="GD624" s="16">
        <f t="shared" si="6250"/>
        <v>1.6600596709116295</v>
      </c>
      <c r="GE624" s="16">
        <f t="shared" si="6250"/>
        <v>1.1851355016392358</v>
      </c>
      <c r="GF624" s="16">
        <f t="shared" si="6250"/>
        <v>2.0076481690228634</v>
      </c>
      <c r="GG624" s="16">
        <f t="shared" si="6250"/>
        <v>1.6406335360369679</v>
      </c>
      <c r="GH624" s="16">
        <f t="shared" si="6250"/>
        <v>1.8943329343938018</v>
      </c>
      <c r="GI624" s="16">
        <f t="shared" si="6250"/>
        <v>1.3804129822271616</v>
      </c>
      <c r="GJ624" s="16">
        <f t="shared" si="6250"/>
        <v>1.5700020395610359</v>
      </c>
      <c r="GK624" s="16">
        <f t="shared" si="6250"/>
        <v>1.5415526748213291</v>
      </c>
      <c r="GL624" s="16">
        <f t="shared" si="6250"/>
        <v>2.1124755459231621</v>
      </c>
      <c r="GM624" s="16">
        <f t="shared" si="6250"/>
        <v>1.3206978676635954</v>
      </c>
      <c r="GN624" s="16">
        <f t="shared" si="6250"/>
        <v>1.3000958811990571</v>
      </c>
      <c r="GO624" s="16">
        <f t="shared" si="6250"/>
        <v>1.3140617372959467</v>
      </c>
      <c r="GP624" s="16">
        <f t="shared" si="6250"/>
        <v>0.80368003957145062</v>
      </c>
      <c r="GQ624" s="16">
        <f t="shared" si="6250"/>
        <v>1.5954813259753047</v>
      </c>
      <c r="GR624" s="16">
        <f t="shared" si="6250"/>
        <v>1.0856572510497553</v>
      </c>
      <c r="GS624" s="16">
        <f t="shared" si="6250"/>
        <v>0.74879420861700652</v>
      </c>
      <c r="GT624" s="16">
        <f t="shared" si="6250"/>
        <v>1.0611278793074201</v>
      </c>
      <c r="GU624" s="16">
        <f t="shared" si="6250"/>
        <v>0.65866954228600527</v>
      </c>
      <c r="GV624" s="16">
        <f t="shared" si="6250"/>
        <v>0.9883920558125846</v>
      </c>
      <c r="GW624" s="16">
        <f t="shared" si="6250"/>
        <v>0.64274357093582202</v>
      </c>
      <c r="GX624" s="16">
        <f t="shared" si="6250"/>
        <v>0.9826134912158806</v>
      </c>
      <c r="GY624" s="16">
        <f t="shared" si="6250"/>
        <v>0.88437242660341076</v>
      </c>
      <c r="GZ624" s="16">
        <f t="shared" si="6250"/>
        <v>1.3763205523523081</v>
      </c>
      <c r="HA624" s="16">
        <f t="shared" si="6250"/>
        <v>0.78146785494142113</v>
      </c>
      <c r="HB624" s="16">
        <f t="shared" ref="HB624:JM624" si="6251">SQRT(AVERAGE(HB614:HB622))</f>
        <v>1.3107490089457041</v>
      </c>
      <c r="HC624" s="16">
        <f t="shared" si="6251"/>
        <v>1.0181346136370819</v>
      </c>
      <c r="HD624" s="16">
        <f t="shared" si="6251"/>
        <v>1.2999661851266489</v>
      </c>
      <c r="HE624" s="16">
        <f t="shared" si="6251"/>
        <v>1.8025505079582813</v>
      </c>
      <c r="HF624" s="16">
        <f t="shared" si="6251"/>
        <v>1.9297184658091528</v>
      </c>
      <c r="HG624" s="16">
        <f t="shared" si="6251"/>
        <v>1.4292803921473745</v>
      </c>
      <c r="HH624" s="16">
        <f t="shared" si="6251"/>
        <v>1.6746677481650476</v>
      </c>
      <c r="HI624" s="16">
        <f t="shared" si="6251"/>
        <v>1.6239210135097577</v>
      </c>
      <c r="HJ624" s="16">
        <f t="shared" si="6251"/>
        <v>1.1191312213946516</v>
      </c>
      <c r="HK624" s="16">
        <f t="shared" si="6251"/>
        <v>1.3836595535306087</v>
      </c>
      <c r="HL624" s="16">
        <f t="shared" si="6251"/>
        <v>1.9197697072679325</v>
      </c>
      <c r="HM624" s="16">
        <f t="shared" si="6251"/>
        <v>1.3466327780598499</v>
      </c>
      <c r="HN624" s="16">
        <f t="shared" si="6251"/>
        <v>1.9287233747508066</v>
      </c>
      <c r="HO624" s="16">
        <f t="shared" si="6251"/>
        <v>2.1834825060695291</v>
      </c>
      <c r="HP624" s="16">
        <f t="shared" si="6251"/>
        <v>0.93591280445940295</v>
      </c>
      <c r="HQ624" s="16">
        <f t="shared" si="6251"/>
        <v>1.1367496041568577</v>
      </c>
      <c r="HR624" s="16">
        <f t="shared" si="6251"/>
        <v>0.96969309135101756</v>
      </c>
      <c r="HS624" s="16">
        <f t="shared" si="6251"/>
        <v>1.3613365283607926</v>
      </c>
      <c r="HT624" s="16">
        <f t="shared" si="6251"/>
        <v>0.95045338201838958</v>
      </c>
      <c r="HU624" s="16">
        <f t="shared" si="6251"/>
        <v>1.3570108946645774</v>
      </c>
      <c r="HV624" s="16">
        <f t="shared" si="6251"/>
        <v>0.64448506689048202</v>
      </c>
      <c r="HW624" s="16">
        <f t="shared" si="6251"/>
        <v>1.1374449480610884</v>
      </c>
      <c r="HX624" s="16">
        <f t="shared" si="6251"/>
        <v>1.1255420837310932</v>
      </c>
      <c r="HY624" s="16">
        <f t="shared" si="6251"/>
        <v>1.4237995984201224</v>
      </c>
      <c r="HZ624" s="16">
        <f t="shared" si="6251"/>
        <v>0.98879037948788384</v>
      </c>
      <c r="IA624" s="16">
        <f t="shared" si="6251"/>
        <v>1.0173280844769295</v>
      </c>
      <c r="IB624" s="16">
        <f t="shared" si="6251"/>
        <v>1.6584787222635722</v>
      </c>
      <c r="IC624" s="16">
        <f t="shared" si="6251"/>
        <v>1.3255110054530961</v>
      </c>
      <c r="ID624" s="16">
        <f t="shared" si="6251"/>
        <v>1.7700262400363651</v>
      </c>
      <c r="IE624" s="16">
        <f t="shared" si="6251"/>
        <v>2.2334708885323176</v>
      </c>
      <c r="IF624" s="16">
        <f t="shared" si="6251"/>
        <v>1.7455982385710103</v>
      </c>
      <c r="IG624" s="16">
        <f t="shared" si="6251"/>
        <v>2.017029381407057</v>
      </c>
      <c r="IH624" s="16">
        <f t="shared" si="6251"/>
        <v>1.5289012053570317</v>
      </c>
      <c r="II624" s="16">
        <f t="shared" si="6251"/>
        <v>2.038901491688649</v>
      </c>
      <c r="IJ624" s="16">
        <f t="shared" si="6251"/>
        <v>1.5466122122020867</v>
      </c>
      <c r="IK624" s="16">
        <f t="shared" si="6251"/>
        <v>2.3421312524524729</v>
      </c>
      <c r="IL624" s="16">
        <f t="shared" si="6251"/>
        <v>1.9665308729499662</v>
      </c>
      <c r="IM624" s="16">
        <f t="shared" si="6251"/>
        <v>2.3006342721623141</v>
      </c>
      <c r="IN624" s="16">
        <f t="shared" si="6251"/>
        <v>1.7612428513192149</v>
      </c>
      <c r="IO624" s="16">
        <f t="shared" si="6251"/>
        <v>2.3421312524524729</v>
      </c>
      <c r="IP624" s="16">
        <f t="shared" si="6251"/>
        <v>1.9665308729499662</v>
      </c>
      <c r="IQ624" s="16">
        <f t="shared" si="6251"/>
        <v>2.4911925313728904</v>
      </c>
      <c r="IR624" s="16">
        <f t="shared" si="6251"/>
        <v>1.5875882711240872</v>
      </c>
      <c r="IS624" s="16">
        <f t="shared" si="6251"/>
        <v>1.7193307884680926</v>
      </c>
      <c r="IT624" s="16">
        <f t="shared" si="6251"/>
        <v>1.7336122636192124</v>
      </c>
      <c r="IU624" s="16">
        <f t="shared" si="6251"/>
        <v>1.1593927540527045</v>
      </c>
      <c r="IV624" s="16">
        <f t="shared" si="6251"/>
        <v>1.9702321532846541</v>
      </c>
      <c r="IW624" s="16">
        <f t="shared" si="6251"/>
        <v>1.4268897456595839</v>
      </c>
      <c r="IX624" s="16">
        <f t="shared" si="6251"/>
        <v>0.97067911883206093</v>
      </c>
      <c r="IY624" s="16">
        <f t="shared" si="6251"/>
        <v>1.3959062561967475</v>
      </c>
      <c r="IZ624" s="16">
        <f t="shared" si="6251"/>
        <v>0.8151157544267329</v>
      </c>
      <c r="JA624" s="16">
        <f t="shared" si="6251"/>
        <v>1.2591835965992302</v>
      </c>
      <c r="JB624" s="16">
        <f t="shared" si="6251"/>
        <v>0.80782648638614518</v>
      </c>
      <c r="JC624" s="16">
        <f t="shared" si="6251"/>
        <v>1.2618311486935363</v>
      </c>
      <c r="JD624" s="16">
        <f t="shared" si="6251"/>
        <v>1.3025120286582759</v>
      </c>
      <c r="JE624" s="16">
        <f t="shared" si="6251"/>
        <v>1.8129819956528224</v>
      </c>
      <c r="JF624" s="16">
        <f t="shared" si="6251"/>
        <v>1.1992138210992851</v>
      </c>
      <c r="JG624" s="16">
        <f t="shared" si="6251"/>
        <v>1.7242091146566909</v>
      </c>
      <c r="JH624" s="16">
        <f t="shared" si="6251"/>
        <v>1.3431238961398098</v>
      </c>
      <c r="JI624" s="16">
        <f t="shared" si="6251"/>
        <v>1.700739096367496</v>
      </c>
      <c r="JJ624" s="16">
        <f t="shared" si="6251"/>
        <v>2.0782429225812855</v>
      </c>
      <c r="JK624" s="16">
        <f t="shared" si="6251"/>
        <v>2.2257687121284087</v>
      </c>
      <c r="JL624" s="16">
        <f t="shared" si="6251"/>
        <v>1.6667391931495583</v>
      </c>
      <c r="JM624" s="16">
        <f t="shared" si="6251"/>
        <v>2.0318368527559749</v>
      </c>
      <c r="JN624" s="16">
        <f t="shared" ref="JN624:KB624" si="6252">SQRT(AVERAGE(JN614:JN622))</f>
        <v>1.9770562820331832</v>
      </c>
      <c r="JO624" s="16">
        <f t="shared" si="6252"/>
        <v>1.4305555212263883</v>
      </c>
      <c r="JP624" s="16">
        <f t="shared" si="6252"/>
        <v>2.0782429225812855</v>
      </c>
      <c r="JQ624" s="16">
        <f t="shared" si="6252"/>
        <v>2.2257687121284087</v>
      </c>
      <c r="JR624" s="16">
        <f t="shared" si="6252"/>
        <v>1.6667391931495583</v>
      </c>
      <c r="JS624" s="16">
        <f t="shared" si="6252"/>
        <v>2.2563235087948508</v>
      </c>
      <c r="JT624" s="16">
        <f t="shared" si="6252"/>
        <v>2.5565068355956484</v>
      </c>
      <c r="JU624" s="16">
        <f t="shared" si="6252"/>
        <v>1.1249124049702188</v>
      </c>
      <c r="JV624" s="16">
        <f t="shared" si="6252"/>
        <v>1.4462996291638441</v>
      </c>
      <c r="JW624" s="16">
        <f t="shared" si="6252"/>
        <v>1.3479106230379296</v>
      </c>
      <c r="JX624" s="16">
        <f t="shared" si="6252"/>
        <v>1.7786854625352899</v>
      </c>
      <c r="JY624" s="16">
        <f t="shared" si="6252"/>
        <v>1.340277424105911</v>
      </c>
      <c r="JZ624" s="16">
        <f t="shared" si="6252"/>
        <v>1.7798018178819117</v>
      </c>
      <c r="KA624" s="16">
        <f t="shared" si="6252"/>
        <v>1.0074617741366843</v>
      </c>
      <c r="KB624" s="16">
        <f t="shared" si="6252"/>
        <v>1.5075871620742318</v>
      </c>
      <c r="KC624" s="16"/>
      <c r="KD624" s="16"/>
      <c r="KE624" s="16"/>
      <c r="KF624" s="16"/>
      <c r="KG624" s="16"/>
      <c r="KH624" s="16"/>
      <c r="KI624" s="16"/>
      <c r="KJ624" s="16"/>
      <c r="KK624" s="16"/>
      <c r="KL624" s="16"/>
      <c r="KM624" s="16"/>
      <c r="KN624" s="16"/>
      <c r="KO624" s="16"/>
      <c r="KP624" s="16"/>
      <c r="KQ624" s="16"/>
    </row>
    <row r="625" spans="1:303" x14ac:dyDescent="0.25">
      <c r="F625" s="16"/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6"/>
      <c r="S625" s="16"/>
      <c r="T625" s="16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6"/>
      <c r="AR625" s="16"/>
      <c r="AS625" s="16"/>
      <c r="AT625" s="16"/>
      <c r="AU625" s="16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  <c r="CI625" s="16"/>
      <c r="CJ625" s="16"/>
      <c r="CK625" s="16"/>
      <c r="CL625" s="16"/>
      <c r="CM625" s="16"/>
      <c r="CN625" s="16"/>
      <c r="CO625" s="16"/>
      <c r="CP625" s="16"/>
      <c r="CQ625" s="16"/>
      <c r="CR625" s="16"/>
      <c r="CS625" s="16"/>
      <c r="CT625" s="16"/>
      <c r="CU625" s="16"/>
      <c r="CV625" s="16"/>
      <c r="CW625" s="16"/>
      <c r="CX625" s="16"/>
      <c r="CY625" s="16"/>
      <c r="CZ625" s="16"/>
      <c r="DA625" s="16"/>
      <c r="DB625" s="16"/>
      <c r="DC625" s="16"/>
      <c r="DD625" s="16"/>
      <c r="DE625" s="16"/>
      <c r="DF625" s="16"/>
      <c r="DG625" s="16"/>
      <c r="DH625" s="16"/>
      <c r="DI625" s="16"/>
      <c r="DJ625" s="16"/>
      <c r="DK625" s="16"/>
      <c r="DL625" s="16"/>
      <c r="DM625" s="16"/>
      <c r="DN625" s="16"/>
      <c r="DO625" s="16"/>
      <c r="DP625" s="16"/>
      <c r="DQ625" s="16"/>
      <c r="DR625" s="16"/>
      <c r="DS625" s="16"/>
      <c r="DT625" s="16"/>
      <c r="DU625" s="16"/>
      <c r="DV625" s="16"/>
      <c r="DW625" s="16"/>
      <c r="DX625" s="16"/>
      <c r="DY625" s="16"/>
      <c r="DZ625" s="16"/>
      <c r="EA625" s="16"/>
      <c r="EB625" s="16"/>
      <c r="EC625" s="16"/>
      <c r="ED625" s="38"/>
      <c r="EE625" s="16"/>
      <c r="EF625" s="16"/>
      <c r="EG625" s="16"/>
      <c r="EH625" s="16"/>
      <c r="EI625" s="16"/>
      <c r="EJ625" s="16"/>
      <c r="EK625" s="16"/>
      <c r="EL625" s="16"/>
      <c r="EM625" s="16"/>
      <c r="EN625" s="16"/>
      <c r="EO625" s="16"/>
      <c r="EP625" s="16"/>
      <c r="EQ625" s="16"/>
      <c r="ER625" s="16"/>
      <c r="ES625" s="16"/>
      <c r="ET625" s="16"/>
      <c r="EU625" s="16"/>
      <c r="EV625" s="16"/>
      <c r="EW625" s="16"/>
      <c r="EX625" s="16"/>
      <c r="EY625" s="16"/>
      <c r="EZ625" s="16"/>
      <c r="FA625" s="16"/>
      <c r="FB625" s="16"/>
      <c r="FC625" s="16"/>
      <c r="FD625" s="16"/>
      <c r="FE625" s="16"/>
      <c r="FF625" s="16"/>
      <c r="FG625" s="16"/>
      <c r="FH625" s="16"/>
      <c r="FI625" s="16"/>
      <c r="FJ625" s="16"/>
      <c r="FK625" s="16"/>
      <c r="FL625" s="47"/>
      <c r="FM625" s="16"/>
      <c r="FN625" s="16"/>
      <c r="FO625" s="16"/>
      <c r="FP625" s="16"/>
      <c r="FQ625" s="16"/>
      <c r="FR625" s="16"/>
      <c r="FS625" s="16"/>
      <c r="FT625" s="16"/>
      <c r="FU625" s="16"/>
      <c r="FV625" s="16"/>
      <c r="FW625" s="16"/>
      <c r="FX625" s="16"/>
      <c r="FY625" s="16"/>
      <c r="FZ625" s="16"/>
      <c r="GA625" s="16"/>
      <c r="GB625" s="16"/>
      <c r="GC625" s="16"/>
      <c r="GD625" s="16"/>
      <c r="GE625" s="16"/>
      <c r="GF625" s="16"/>
      <c r="GG625" s="16"/>
      <c r="GH625" s="16"/>
      <c r="GI625" s="16"/>
      <c r="GJ625" s="16"/>
      <c r="GK625" s="16"/>
      <c r="GL625" s="16"/>
      <c r="GM625" s="16"/>
      <c r="GN625" s="16"/>
      <c r="GO625" s="16"/>
      <c r="GP625" s="16"/>
      <c r="GQ625" s="16"/>
      <c r="GR625" s="16"/>
      <c r="GS625" s="16"/>
      <c r="GT625" s="16"/>
      <c r="GU625" s="16"/>
      <c r="GV625" s="16"/>
      <c r="GW625" s="16"/>
      <c r="GX625" s="16"/>
      <c r="GY625" s="16"/>
      <c r="GZ625" s="16"/>
      <c r="HA625" s="16"/>
      <c r="HB625" s="16"/>
      <c r="HC625" s="16"/>
      <c r="HD625" s="16"/>
      <c r="HE625" s="16"/>
      <c r="HF625" s="16"/>
      <c r="HG625" s="16"/>
      <c r="HH625" s="16"/>
      <c r="HI625" s="16"/>
      <c r="HJ625" s="16"/>
      <c r="HK625" s="16"/>
      <c r="HL625" s="16"/>
      <c r="HM625" s="16"/>
      <c r="HN625" s="16"/>
      <c r="HO625" s="16"/>
      <c r="HP625" s="16"/>
      <c r="HQ625" s="16"/>
      <c r="HR625" s="16"/>
      <c r="HS625" s="16"/>
      <c r="HT625" s="16"/>
      <c r="HU625" s="16"/>
      <c r="HV625" s="16"/>
      <c r="HW625" s="16"/>
      <c r="HX625" s="16"/>
      <c r="HY625" s="16"/>
      <c r="HZ625" s="16"/>
      <c r="IA625" s="16"/>
      <c r="IB625" s="16"/>
      <c r="IC625" s="16"/>
      <c r="ID625" s="16"/>
      <c r="IE625" s="16"/>
      <c r="IF625" s="16"/>
      <c r="IG625" s="16"/>
      <c r="IH625" s="16"/>
      <c r="II625" s="16"/>
      <c r="IJ625" s="16"/>
      <c r="IK625" s="16"/>
      <c r="IL625" s="16"/>
      <c r="IM625" s="16"/>
      <c r="IN625" s="16"/>
      <c r="IO625" s="16"/>
      <c r="IP625" s="16"/>
      <c r="IQ625" s="16"/>
      <c r="IR625" s="16"/>
      <c r="IS625" s="16"/>
      <c r="IT625" s="16"/>
      <c r="IU625" s="16"/>
      <c r="IV625" s="16"/>
      <c r="IW625" s="16"/>
      <c r="IX625" s="16"/>
      <c r="IY625" s="16"/>
      <c r="IZ625" s="16"/>
      <c r="JA625" s="16"/>
      <c r="JB625" s="16"/>
      <c r="JC625" s="16"/>
      <c r="JD625" s="16"/>
      <c r="JE625" s="16"/>
      <c r="JF625" s="16"/>
      <c r="JG625" s="16"/>
      <c r="JH625" s="16"/>
      <c r="JI625" s="16"/>
      <c r="JJ625" s="16"/>
      <c r="JK625" s="16"/>
      <c r="JL625" s="16"/>
      <c r="JM625" s="16"/>
      <c r="JN625" s="16"/>
      <c r="JO625" s="16"/>
      <c r="JP625" s="16"/>
      <c r="JQ625" s="16"/>
      <c r="JR625" s="16"/>
      <c r="JS625" s="16"/>
      <c r="JT625" s="16"/>
      <c r="JU625" s="16"/>
      <c r="JV625" s="16"/>
      <c r="JW625" s="16"/>
      <c r="JX625" s="16"/>
      <c r="JY625" s="16"/>
      <c r="JZ625" s="16"/>
      <c r="KA625" s="16"/>
      <c r="KB625" s="16"/>
      <c r="KC625" s="16"/>
      <c r="KD625" s="16"/>
      <c r="KE625" s="16"/>
      <c r="KF625" s="16"/>
      <c r="KG625" s="16"/>
      <c r="KH625" s="16"/>
      <c r="KI625" s="16"/>
      <c r="KJ625" s="16"/>
      <c r="KK625" s="16"/>
      <c r="KL625" s="16"/>
      <c r="KM625" s="16"/>
      <c r="KN625" s="16"/>
      <c r="KO625" s="16"/>
      <c r="KP625" s="16"/>
      <c r="KQ625" s="16"/>
    </row>
    <row r="626" spans="1:303" x14ac:dyDescent="0.25">
      <c r="F626" s="16"/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6"/>
      <c r="S626" s="16"/>
      <c r="T626" s="16"/>
      <c r="U626" s="16"/>
      <c r="V626" s="16"/>
      <c r="W626" s="16"/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6"/>
      <c r="AR626" s="16"/>
      <c r="AS626" s="16"/>
      <c r="AT626" s="16"/>
      <c r="AU626" s="16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  <c r="CI626" s="16"/>
      <c r="CJ626" s="16"/>
      <c r="CK626" s="16"/>
      <c r="CL626" s="16"/>
      <c r="CM626" s="16"/>
      <c r="CN626" s="16"/>
      <c r="CO626" s="16"/>
      <c r="CP626" s="16"/>
      <c r="CQ626" s="16"/>
      <c r="CR626" s="16"/>
      <c r="CS626" s="16"/>
      <c r="CT626" s="16"/>
      <c r="CU626" s="16"/>
      <c r="CV626" s="16"/>
      <c r="CW626" s="16"/>
      <c r="CX626" s="16"/>
      <c r="CY626" s="16"/>
      <c r="CZ626" s="16"/>
      <c r="DA626" s="16"/>
      <c r="DB626" s="16"/>
      <c r="DC626" s="16"/>
      <c r="DD626" s="16"/>
      <c r="DE626" s="16"/>
      <c r="DF626" s="16"/>
      <c r="DG626" s="16"/>
      <c r="DH626" s="16"/>
      <c r="DI626" s="16"/>
      <c r="DJ626" s="16"/>
      <c r="DK626" s="16"/>
      <c r="DL626" s="16"/>
      <c r="DM626" s="16"/>
      <c r="DN626" s="16"/>
      <c r="DO626" s="16"/>
      <c r="DP626" s="16"/>
      <c r="DQ626" s="16"/>
      <c r="DR626" s="16"/>
      <c r="DS626" s="16"/>
      <c r="DT626" s="16"/>
      <c r="DU626" s="16"/>
      <c r="DV626" s="16"/>
      <c r="DW626" s="16"/>
      <c r="DX626" s="16"/>
      <c r="DY626" s="16"/>
      <c r="DZ626" s="16"/>
      <c r="EA626" s="16"/>
      <c r="EB626" s="16"/>
      <c r="EC626" s="16"/>
      <c r="ED626" s="38"/>
      <c r="EE626" s="16"/>
      <c r="EF626" s="16"/>
      <c r="EG626" s="16"/>
      <c r="EH626" s="16"/>
      <c r="EI626" s="16"/>
      <c r="EJ626" s="16"/>
      <c r="EK626" s="16"/>
      <c r="EL626" s="16"/>
      <c r="EM626" s="16"/>
      <c r="EN626" s="16"/>
      <c r="EO626" s="16"/>
      <c r="EP626" s="16"/>
      <c r="EQ626" s="16"/>
      <c r="ER626" s="16"/>
      <c r="ES626" s="16"/>
      <c r="ET626" s="16"/>
      <c r="EU626" s="16"/>
      <c r="EV626" s="16"/>
      <c r="EW626" s="16"/>
      <c r="EX626" s="16"/>
      <c r="EY626" s="16"/>
      <c r="EZ626" s="16"/>
      <c r="FA626" s="16"/>
      <c r="FB626" s="16"/>
      <c r="FC626" s="16"/>
      <c r="FD626" s="16"/>
      <c r="FE626" s="16"/>
      <c r="FF626" s="16"/>
      <c r="FG626" s="16"/>
      <c r="FH626" s="16"/>
      <c r="FI626" s="16"/>
      <c r="FJ626" s="16"/>
      <c r="FK626" s="16"/>
      <c r="FL626" s="47"/>
      <c r="FM626" s="16"/>
      <c r="FN626" s="16"/>
      <c r="FO626" s="16"/>
      <c r="FP626" s="16"/>
      <c r="FQ626" s="16"/>
      <c r="FR626" s="16"/>
      <c r="FS626" s="16"/>
      <c r="FT626" s="16"/>
      <c r="FU626" s="16"/>
      <c r="FV626" s="16"/>
      <c r="FW626" s="16"/>
      <c r="FX626" s="16"/>
      <c r="FY626" s="16"/>
      <c r="FZ626" s="16"/>
      <c r="GA626" s="16"/>
      <c r="GB626" s="16"/>
      <c r="GC626" s="16"/>
      <c r="GD626" s="16"/>
      <c r="GE626" s="16"/>
      <c r="GF626" s="16"/>
      <c r="GG626" s="16"/>
      <c r="GH626" s="16"/>
      <c r="GI626" s="16"/>
      <c r="GJ626" s="16"/>
      <c r="GK626" s="16"/>
      <c r="GL626" s="16"/>
      <c r="GM626" s="16"/>
      <c r="GN626" s="16"/>
      <c r="GO626" s="16"/>
      <c r="GP626" s="16"/>
      <c r="GQ626" s="16"/>
      <c r="GR626" s="16"/>
      <c r="GS626" s="16"/>
      <c r="GT626" s="16"/>
      <c r="GU626" s="16"/>
      <c r="GV626" s="16"/>
      <c r="GW626" s="16"/>
      <c r="GX626" s="16"/>
      <c r="GY626" s="16"/>
      <c r="GZ626" s="16"/>
      <c r="HA626" s="16"/>
      <c r="HB626" s="16"/>
      <c r="HC626" s="16"/>
      <c r="HD626" s="16"/>
      <c r="HE626" s="16"/>
      <c r="HF626" s="16"/>
      <c r="HG626" s="16"/>
      <c r="HH626" s="16"/>
      <c r="HI626" s="16"/>
      <c r="HJ626" s="16"/>
      <c r="HK626" s="16"/>
      <c r="HL626" s="16"/>
      <c r="HM626" s="16"/>
      <c r="HN626" s="16"/>
      <c r="HO626" s="16"/>
      <c r="HP626" s="16"/>
      <c r="HQ626" s="16"/>
      <c r="HR626" s="16"/>
      <c r="HS626" s="16"/>
      <c r="HT626" s="16"/>
      <c r="HU626" s="16"/>
      <c r="HV626" s="16"/>
      <c r="HW626" s="16"/>
      <c r="HX626" s="16"/>
      <c r="HY626" s="16"/>
      <c r="HZ626" s="16"/>
      <c r="IA626" s="16"/>
      <c r="IB626" s="16"/>
      <c r="IC626" s="16"/>
      <c r="ID626" s="16"/>
      <c r="IE626" s="16"/>
      <c r="IF626" s="16"/>
      <c r="IG626" s="16"/>
      <c r="IH626" s="16"/>
      <c r="II626" s="16"/>
      <c r="IJ626" s="16"/>
      <c r="IK626" s="16"/>
      <c r="IL626" s="16"/>
      <c r="IM626" s="16"/>
      <c r="IN626" s="16"/>
      <c r="IO626" s="16"/>
      <c r="IP626" s="16"/>
      <c r="IQ626" s="16"/>
      <c r="IR626" s="16"/>
      <c r="IS626" s="16"/>
      <c r="IT626" s="16"/>
      <c r="IU626" s="16"/>
      <c r="IV626" s="16"/>
      <c r="IW626" s="16"/>
      <c r="IX626" s="16"/>
      <c r="IY626" s="16"/>
      <c r="IZ626" s="16"/>
      <c r="JA626" s="16"/>
      <c r="JB626" s="16"/>
      <c r="JC626" s="16"/>
      <c r="JD626" s="16"/>
      <c r="JE626" s="16"/>
      <c r="JF626" s="16"/>
      <c r="JG626" s="16"/>
      <c r="JH626" s="16"/>
      <c r="JI626" s="16"/>
      <c r="JJ626" s="16"/>
      <c r="JK626" s="16"/>
      <c r="JL626" s="16"/>
      <c r="JM626" s="16"/>
      <c r="JN626" s="16"/>
      <c r="JO626" s="16"/>
      <c r="JP626" s="16"/>
      <c r="JQ626" s="16"/>
      <c r="JR626" s="16"/>
      <c r="JS626" s="16"/>
      <c r="JT626" s="16"/>
      <c r="JU626" s="16"/>
      <c r="JV626" s="16"/>
      <c r="JW626" s="16"/>
      <c r="JX626" s="16"/>
      <c r="JY626" s="16"/>
      <c r="JZ626" s="16"/>
      <c r="KA626" s="16"/>
      <c r="KB626" s="16"/>
      <c r="KC626" s="16"/>
      <c r="KD626" s="16"/>
      <c r="KE626" s="16"/>
      <c r="KF626" s="16"/>
      <c r="KG626" s="16"/>
      <c r="KH626" s="16"/>
      <c r="KI626" s="16"/>
      <c r="KJ626" s="16"/>
      <c r="KK626" s="16"/>
      <c r="KL626" s="16"/>
      <c r="KM626" s="16"/>
      <c r="KN626" s="16"/>
      <c r="KO626" s="16"/>
      <c r="KP626" s="16"/>
      <c r="KQ626" s="16"/>
    </row>
    <row r="627" spans="1:303" x14ac:dyDescent="0.25">
      <c r="A627" s="1" t="s">
        <v>30</v>
      </c>
      <c r="F627" s="16">
        <f t="shared" ref="F627:AK627" si="6253">((F91*SLOPE($B$91:$B$94,F$91:F$94)+INTERCEPT($B$91:$B$94,F$91:F$94))-$B91)^2</f>
        <v>0.24548428700265038</v>
      </c>
      <c r="G627" s="16">
        <f t="shared" si="6253"/>
        <v>2.9982393780582344</v>
      </c>
      <c r="H627" s="16">
        <f t="shared" si="6253"/>
        <v>2.8296306223405283</v>
      </c>
      <c r="I627" s="16">
        <f t="shared" si="6253"/>
        <v>5.0015688437758186E-2</v>
      </c>
      <c r="J627" s="16">
        <f t="shared" si="6253"/>
        <v>3.644001811425611</v>
      </c>
      <c r="K627" s="16">
        <f t="shared" si="6253"/>
        <v>0.18947247959916597</v>
      </c>
      <c r="L627" s="16">
        <f t="shared" si="6253"/>
        <v>3.361149982816436</v>
      </c>
      <c r="M627" s="16">
        <f t="shared" si="6253"/>
        <v>0.13260187671035017</v>
      </c>
      <c r="N627" s="16">
        <f t="shared" si="6253"/>
        <v>3.812721390050803</v>
      </c>
      <c r="O627" s="16">
        <f t="shared" si="6253"/>
        <v>0.26767552141789708</v>
      </c>
      <c r="P627" s="16">
        <f t="shared" si="6253"/>
        <v>3.2283745766891032</v>
      </c>
      <c r="Q627" s="16">
        <f t="shared" si="6253"/>
        <v>8.3310480294895239E-2</v>
      </c>
      <c r="R627" s="16">
        <f t="shared" si="6253"/>
        <v>1.4629453685750264</v>
      </c>
      <c r="S627" s="16">
        <f t="shared" si="6253"/>
        <v>6.4822164517429087E-2</v>
      </c>
      <c r="T627" s="16">
        <f t="shared" si="6253"/>
        <v>3.0941076911621055</v>
      </c>
      <c r="U627" s="16">
        <f t="shared" si="6253"/>
        <v>7.4786671792430787E-2</v>
      </c>
      <c r="V627" s="16">
        <f t="shared" si="6253"/>
        <v>3.5349008656020739</v>
      </c>
      <c r="W627" s="16">
        <f t="shared" si="6253"/>
        <v>2.2056042669722298</v>
      </c>
      <c r="X627" s="16">
        <f t="shared" si="6253"/>
        <v>2.5474691373858405</v>
      </c>
      <c r="Y627" s="16">
        <f t="shared" si="6253"/>
        <v>2.6964173318419733</v>
      </c>
      <c r="Z627" s="16">
        <f t="shared" si="6253"/>
        <v>2.7815622362224218E-2</v>
      </c>
      <c r="AA627" s="16">
        <f t="shared" si="6253"/>
        <v>7.7715843796846652E-4</v>
      </c>
      <c r="AB627" s="16">
        <f t="shared" si="6253"/>
        <v>2.5425907755854684</v>
      </c>
      <c r="AC627" s="16">
        <f t="shared" si="6253"/>
        <v>6.3270896814159872E-2</v>
      </c>
      <c r="AD627" s="16">
        <f t="shared" si="6253"/>
        <v>2.4742418405456319</v>
      </c>
      <c r="AE627" s="16">
        <f t="shared" si="6253"/>
        <v>2.4813451974618408</v>
      </c>
      <c r="AF627" s="16">
        <f t="shared" si="6253"/>
        <v>0.39909133218621973</v>
      </c>
      <c r="AG627" s="16">
        <f t="shared" si="6253"/>
        <v>1.7590093772016024</v>
      </c>
      <c r="AH627" s="16">
        <f t="shared" si="6253"/>
        <v>1.8945265077264604</v>
      </c>
      <c r="AI627" s="16">
        <f t="shared" si="6253"/>
        <v>1.9195677164865346</v>
      </c>
      <c r="AJ627" s="16">
        <f t="shared" si="6253"/>
        <v>1.4796775565276958</v>
      </c>
      <c r="AK627" s="16">
        <f t="shared" si="6253"/>
        <v>0.62219676354078779</v>
      </c>
      <c r="AL627" s="16">
        <f t="shared" ref="AL627:BM627" si="6254">((AL91*SLOPE($B$91:$B$94,AL$91:AL$94)+INTERCEPT($B$91:$B$94,AL$91:AL$94))-$B91)^2</f>
        <v>2.2658058781538974</v>
      </c>
      <c r="AM627" s="16">
        <f t="shared" si="6254"/>
        <v>0.61109547575507517</v>
      </c>
      <c r="AN627" s="16">
        <f t="shared" si="6254"/>
        <v>2.2615020562215502</v>
      </c>
      <c r="AO627" s="16">
        <f t="shared" si="6254"/>
        <v>0.62536656373724586</v>
      </c>
      <c r="AP627" s="16">
        <f t="shared" si="6254"/>
        <v>2.2816443807520135</v>
      </c>
      <c r="AQ627" s="16">
        <f t="shared" si="6254"/>
        <v>0.41489032549157356</v>
      </c>
      <c r="AR627" s="16">
        <f t="shared" si="6254"/>
        <v>2.0131421883553982</v>
      </c>
      <c r="AS627" s="16">
        <f t="shared" si="6254"/>
        <v>0.21073413644151362</v>
      </c>
      <c r="AT627" s="16">
        <f t="shared" si="6254"/>
        <v>1.1234134591559417</v>
      </c>
      <c r="AU627" s="16">
        <f t="shared" si="6254"/>
        <v>0.79107035433325756</v>
      </c>
      <c r="AV627" s="16">
        <f t="shared" si="6254"/>
        <v>1.0455829082953718</v>
      </c>
      <c r="AW627" s="16">
        <f t="shared" si="6254"/>
        <v>0.31187652994500192</v>
      </c>
      <c r="AX627" s="16">
        <f t="shared" si="6254"/>
        <v>1.2076386146833271</v>
      </c>
      <c r="AY627" s="16">
        <f t="shared" si="6254"/>
        <v>0.35922060449265902</v>
      </c>
      <c r="AZ627" s="16">
        <f t="shared" si="6254"/>
        <v>0.41223960952027516</v>
      </c>
      <c r="BA627" s="16">
        <f t="shared" si="6254"/>
        <v>0.54884434142011496</v>
      </c>
      <c r="BB627" s="16">
        <f t="shared" si="6254"/>
        <v>3.534724435069641</v>
      </c>
      <c r="BC627" s="16">
        <f t="shared" si="6254"/>
        <v>3.1567262802640847</v>
      </c>
      <c r="BD627" s="16">
        <f t="shared" si="6254"/>
        <v>2.8541173532416515</v>
      </c>
      <c r="BE627" s="16">
        <f t="shared" si="6254"/>
        <v>2.5860091109025172</v>
      </c>
      <c r="BF627" s="16">
        <f t="shared" si="6254"/>
        <v>2.37889184489118</v>
      </c>
      <c r="BG627" s="16">
        <f t="shared" si="6254"/>
        <v>2.2073311459749791</v>
      </c>
      <c r="BH627" s="16">
        <f t="shared" si="6254"/>
        <v>2.0700410609104067</v>
      </c>
      <c r="BI627" s="16">
        <f t="shared" si="6254"/>
        <v>1.960443716667952</v>
      </c>
      <c r="BJ627" s="16">
        <f t="shared" si="6254"/>
        <v>1.8863684829016525</v>
      </c>
      <c r="BK627" s="16">
        <f t="shared" si="6254"/>
        <v>1.8309000520659775</v>
      </c>
      <c r="BL627" s="16">
        <f t="shared" si="6254"/>
        <v>1.794630176026653</v>
      </c>
      <c r="BM627" s="16">
        <f t="shared" si="6254"/>
        <v>1.7770400727322482</v>
      </c>
      <c r="BN627" s="16"/>
      <c r="BO627" s="16"/>
      <c r="BP627" s="16"/>
      <c r="BQ627" s="16">
        <f t="shared" ref="BQ627:CB627" si="6255">((BQ91*SLOPE($B$91:$B$94,BQ$91:BQ$94)+INTERCEPT($B$91:$B$94,BQ$91:BQ$94))-$B91)^2</f>
        <v>1.1234134591559417</v>
      </c>
      <c r="BR627" s="16">
        <f t="shared" si="6255"/>
        <v>1.0815374793779911</v>
      </c>
      <c r="BS627" s="16">
        <f t="shared" si="6255"/>
        <v>1.0588330216146518</v>
      </c>
      <c r="BT627" s="16">
        <f t="shared" si="6255"/>
        <v>1.0474765269728421</v>
      </c>
      <c r="BU627" s="16">
        <f t="shared" si="6255"/>
        <v>1.0545307940313773</v>
      </c>
      <c r="BV627" s="16">
        <f t="shared" si="6255"/>
        <v>1.0699480270484116</v>
      </c>
      <c r="BW627" s="16">
        <f t="shared" si="6255"/>
        <v>1.0974090726161394</v>
      </c>
      <c r="BX627" s="16">
        <f t="shared" si="6255"/>
        <v>1.1390510167567411</v>
      </c>
      <c r="BY627" s="16">
        <f t="shared" si="6255"/>
        <v>1.1996631086630209</v>
      </c>
      <c r="BZ627" s="16">
        <f t="shared" si="6255"/>
        <v>1.2699086637484702</v>
      </c>
      <c r="CA627" s="16">
        <f t="shared" si="6255"/>
        <v>1.3521526791650276</v>
      </c>
      <c r="CB627" s="16">
        <f t="shared" si="6255"/>
        <v>1.4474445661984618</v>
      </c>
      <c r="CC627" s="16"/>
      <c r="CD627" s="16"/>
      <c r="CE627" s="16">
        <f t="shared" ref="CE627:CP627" si="6256">((CE91*SLOPE($B$91:$B$94,CE$91:CE$94)+INTERCEPT($B$91:$B$94,CE$91:CE$94))-$B91)^2</f>
        <v>2.0065459233674838</v>
      </c>
      <c r="CF627" s="16">
        <f t="shared" si="6256"/>
        <v>1.7804577618835713</v>
      </c>
      <c r="CG627" s="16">
        <f t="shared" si="6256"/>
        <v>1.606950271091744</v>
      </c>
      <c r="CH627" s="16">
        <f t="shared" si="6256"/>
        <v>1.4605767585549945</v>
      </c>
      <c r="CI627" s="16">
        <f t="shared" si="6256"/>
        <v>1.3560727792732312</v>
      </c>
      <c r="CJ627" s="16">
        <f t="shared" si="6256"/>
        <v>1.2785977888638969</v>
      </c>
      <c r="CK627" s="16">
        <f t="shared" si="6256"/>
        <v>1.2259485269558568</v>
      </c>
      <c r="CL627" s="16">
        <f t="shared" si="6256"/>
        <v>1.1951724126323846</v>
      </c>
      <c r="CM627" s="16">
        <f t="shared" si="6256"/>
        <v>1.1912943509180385</v>
      </c>
      <c r="CN627" s="16">
        <f t="shared" si="6256"/>
        <v>1.2026183146046208</v>
      </c>
      <c r="CO627" s="16">
        <f t="shared" si="6256"/>
        <v>1.2324888309621658</v>
      </c>
      <c r="CP627" s="16">
        <f t="shared" si="6256"/>
        <v>1.2784137172925294</v>
      </c>
      <c r="CQ627" s="16"/>
      <c r="CR627" s="16"/>
      <c r="CS627" s="16">
        <f t="shared" ref="CS627:DX627" si="6257">((CS91*SLOPE($B$91:$B$94,CS$91:CS$94)+INTERCEPT($B$91:$B$94,CS$91:CS$94))-$B91)^2</f>
        <v>2.7724233848355988</v>
      </c>
      <c r="CT627" s="16">
        <f t="shared" si="6257"/>
        <v>2.6327270053958181</v>
      </c>
      <c r="CU627" s="16">
        <f t="shared" si="6257"/>
        <v>0.20833305510178921</v>
      </c>
      <c r="CV627" s="16">
        <f t="shared" si="6257"/>
        <v>2.2056042669722298</v>
      </c>
      <c r="CW627" s="16">
        <f t="shared" si="6257"/>
        <v>2.0131421883553982</v>
      </c>
      <c r="CX627" s="16">
        <f t="shared" si="6257"/>
        <v>0.31187652994500192</v>
      </c>
      <c r="CY627" s="16">
        <f t="shared" si="6257"/>
        <v>2.1958997616823677</v>
      </c>
      <c r="CZ627" s="16">
        <f t="shared" si="6257"/>
        <v>1.6033453044155508</v>
      </c>
      <c r="DA627" s="16">
        <f t="shared" si="6257"/>
        <v>0.36404629588061826</v>
      </c>
      <c r="DB627" s="16">
        <f t="shared" si="6257"/>
        <v>2.3962828680906378</v>
      </c>
      <c r="DC627" s="16">
        <f t="shared" si="6257"/>
        <v>1.8429664135833688</v>
      </c>
      <c r="DD627" s="16">
        <f t="shared" si="6257"/>
        <v>0.47606976398150314</v>
      </c>
      <c r="DE627" s="16">
        <f t="shared" si="6257"/>
        <v>2.1248699714463646</v>
      </c>
      <c r="DF627" s="16">
        <f t="shared" si="6257"/>
        <v>1.674298986997768</v>
      </c>
      <c r="DG627" s="16">
        <f t="shared" si="6257"/>
        <v>0.41568202216711908</v>
      </c>
      <c r="DH627" s="16">
        <f t="shared" si="6257"/>
        <v>3.0488997636051751</v>
      </c>
      <c r="DI627" s="16">
        <f t="shared" si="6257"/>
        <v>3.4083398086748549</v>
      </c>
      <c r="DJ627" s="16">
        <f t="shared" si="6257"/>
        <v>8.8441974763159556E-2</v>
      </c>
      <c r="DK627" s="16">
        <f t="shared" si="6257"/>
        <v>2.1074200730844761</v>
      </c>
      <c r="DL627" s="16">
        <f t="shared" si="6257"/>
        <v>1.8837877805009529</v>
      </c>
      <c r="DM627" s="16">
        <f t="shared" si="6257"/>
        <v>0.3065600867476313</v>
      </c>
      <c r="DN627" s="16">
        <f t="shared" si="6257"/>
        <v>2.4023449084792277</v>
      </c>
      <c r="DO627" s="16">
        <f t="shared" si="6257"/>
        <v>2.1619437973758995</v>
      </c>
      <c r="DP627" s="16">
        <f t="shared" si="6257"/>
        <v>0.85596539744520195</v>
      </c>
      <c r="DQ627" s="16">
        <f t="shared" si="6257"/>
        <v>2.0800566574124888</v>
      </c>
      <c r="DR627" s="16">
        <f t="shared" si="6257"/>
        <v>1.6188784955067803</v>
      </c>
      <c r="DS627" s="16">
        <f t="shared" si="6257"/>
        <v>0.32199118580925629</v>
      </c>
      <c r="DT627" s="16">
        <f t="shared" si="6257"/>
        <v>2.0531430487064379</v>
      </c>
      <c r="DU627" s="16">
        <f t="shared" si="6257"/>
        <v>1.5429527161595464</v>
      </c>
      <c r="DV627" s="16">
        <f t="shared" si="6257"/>
        <v>0.52806864246603624</v>
      </c>
      <c r="DW627" s="16">
        <f t="shared" si="6257"/>
        <v>0.18848511820310698</v>
      </c>
      <c r="DX627" s="16">
        <f t="shared" si="6257"/>
        <v>1.3864050508591044</v>
      </c>
      <c r="DY627" s="16">
        <f t="shared" ref="DY627:EU627" si="6258">((DY91*SLOPE($B$91:$B$94,DY$91:DY$94)+INTERCEPT($B$91:$B$94,DY$91:DY$94))-$B91)^2</f>
        <v>1.4011632100010187</v>
      </c>
      <c r="DZ627" s="16">
        <f t="shared" si="6258"/>
        <v>1.7924501850636776</v>
      </c>
      <c r="EA627" s="16">
        <f t="shared" si="6258"/>
        <v>1.8303031153904714</v>
      </c>
      <c r="EB627" s="16">
        <f t="shared" si="6258"/>
        <v>0.85865121674925526</v>
      </c>
      <c r="EC627" s="16">
        <f t="shared" si="6258"/>
        <v>0.71599000493744136</v>
      </c>
      <c r="ED627" s="38">
        <f t="shared" si="6258"/>
        <v>1.370462724913371</v>
      </c>
      <c r="EE627" s="16">
        <f t="shared" si="6258"/>
        <v>0.20868265447186718</v>
      </c>
      <c r="EF627" s="16">
        <f t="shared" si="6258"/>
        <v>1.6287053912475278</v>
      </c>
      <c r="EG627" s="16">
        <f t="shared" si="6258"/>
        <v>0.31407514360347016</v>
      </c>
      <c r="EH627" s="16">
        <f t="shared" si="6258"/>
        <v>1.6078693893426088</v>
      </c>
      <c r="EI627" s="16">
        <f t="shared" si="6258"/>
        <v>0.30744928382076919</v>
      </c>
      <c r="EJ627" s="16">
        <f t="shared" si="6258"/>
        <v>6.1600905370890351E-2</v>
      </c>
      <c r="EK627" s="16">
        <f t="shared" si="6258"/>
        <v>1.0156207669562882</v>
      </c>
      <c r="EL627" s="16">
        <f t="shared" si="6258"/>
        <v>8.9110735938212435E-2</v>
      </c>
      <c r="EM627" s="16">
        <f t="shared" si="6258"/>
        <v>1.1510127443282381</v>
      </c>
      <c r="EN627" s="16">
        <f t="shared" si="6258"/>
        <v>0.13111239011659828</v>
      </c>
      <c r="EO627" s="16">
        <f t="shared" si="6258"/>
        <v>1.1494867452497266</v>
      </c>
      <c r="EP627" s="16">
        <f t="shared" si="6258"/>
        <v>0.13233767742343325</v>
      </c>
      <c r="EQ627" s="16">
        <f t="shared" si="6258"/>
        <v>0.82262592501882936</v>
      </c>
      <c r="ER627" s="16">
        <f t="shared" si="6258"/>
        <v>5.2866976151361753E-2</v>
      </c>
      <c r="ES627" s="16">
        <f t="shared" si="6258"/>
        <v>9.9731399159435335E-3</v>
      </c>
      <c r="ET627" s="16">
        <f t="shared" si="6258"/>
        <v>4.239276256223103E-6</v>
      </c>
      <c r="EU627" s="16">
        <f t="shared" si="6258"/>
        <v>0.51983620994491497</v>
      </c>
      <c r="EV627" s="16"/>
      <c r="EW627" s="16">
        <f t="shared" ref="EW627:FI627" si="6259">((EW91*SLOPE($B$91:$B$94,EW$91:EW$94)+INTERCEPT($B$91:$B$94,EW$91:EW$94))-$B91)^2</f>
        <v>8.175544403976033E-2</v>
      </c>
      <c r="EX627" s="16">
        <f t="shared" si="6259"/>
        <v>0.12220497936325733</v>
      </c>
      <c r="EY627" s="16">
        <f t="shared" si="6259"/>
        <v>1.185173145336883</v>
      </c>
      <c r="EZ627" s="16">
        <f t="shared" si="6259"/>
        <v>0.29015205767510405</v>
      </c>
      <c r="FA627" s="16">
        <f t="shared" si="6259"/>
        <v>3.8624917913513469E-3</v>
      </c>
      <c r="FB627" s="16">
        <f t="shared" si="6259"/>
        <v>0.45881164825829301</v>
      </c>
      <c r="FC627" s="16">
        <f t="shared" si="6259"/>
        <v>0.91561548409081184</v>
      </c>
      <c r="FD627" s="16">
        <f t="shared" si="6259"/>
        <v>2.763802067395333</v>
      </c>
      <c r="FE627" s="16">
        <f t="shared" si="6259"/>
        <v>6.331745923456715E-2</v>
      </c>
      <c r="FF627" s="16">
        <f t="shared" si="6259"/>
        <v>0.20478593837825029</v>
      </c>
      <c r="FG627" s="16">
        <f t="shared" si="6259"/>
        <v>0.60315383114607102</v>
      </c>
      <c r="FH627" s="16">
        <f t="shared" si="6259"/>
        <v>6.9765323552721248E-3</v>
      </c>
      <c r="FI627" s="16">
        <f t="shared" si="6259"/>
        <v>9.023354414296815E-2</v>
      </c>
      <c r="FJ627" s="16"/>
      <c r="FK627" s="16">
        <f t="shared" ref="FK627:GP627" si="6260">((FK91*SLOPE($B$91:$B$94,FK$91:FK$94)+INTERCEPT($B$91:$B$94,FK$91:FK$94))-$B91)^2</f>
        <v>0.15571639539017007</v>
      </c>
      <c r="FL627" s="47">
        <f t="shared" si="6260"/>
        <v>0.16386779221359349</v>
      </c>
      <c r="FM627" s="16">
        <f t="shared" si="6260"/>
        <v>0.16890928480365919</v>
      </c>
      <c r="FN627" s="16">
        <f t="shared" si="6260"/>
        <v>0.16231865385737912</v>
      </c>
      <c r="FO627" s="16">
        <f t="shared" si="6260"/>
        <v>0.11918254624046351</v>
      </c>
      <c r="FP627" s="16">
        <f t="shared" si="6260"/>
        <v>0.16931368496754995</v>
      </c>
      <c r="FQ627" s="16">
        <f t="shared" si="6260"/>
        <v>0.17062322483958761</v>
      </c>
      <c r="FR627" s="16">
        <f t="shared" si="6260"/>
        <v>8.2289568033639515E-2</v>
      </c>
      <c r="FS627" s="16">
        <f t="shared" si="6260"/>
        <v>2.961538424620632</v>
      </c>
      <c r="FT627" s="16">
        <f t="shared" si="6260"/>
        <v>1.6836722634458776</v>
      </c>
      <c r="FU627" s="16">
        <f t="shared" si="6260"/>
        <v>1.9209977435772716</v>
      </c>
      <c r="FV627" s="16">
        <f t="shared" si="6260"/>
        <v>1.9237561155418614</v>
      </c>
      <c r="FW627" s="16">
        <f t="shared" si="6260"/>
        <v>1.2405906389309886</v>
      </c>
      <c r="FX627" s="16">
        <f t="shared" si="6260"/>
        <v>1.3864733479391198</v>
      </c>
      <c r="FY627" s="16">
        <f t="shared" si="6260"/>
        <v>1.0314837239815939</v>
      </c>
      <c r="FZ627" s="16">
        <f t="shared" si="6260"/>
        <v>0.41998480538899607</v>
      </c>
      <c r="GA627" s="16">
        <f t="shared" si="6260"/>
        <v>1.8429928952397083</v>
      </c>
      <c r="GB627" s="16">
        <f t="shared" si="6260"/>
        <v>0.41229178825070628</v>
      </c>
      <c r="GC627" s="16">
        <f t="shared" si="6260"/>
        <v>1.8358896294747025</v>
      </c>
      <c r="GD627" s="16">
        <f t="shared" si="6260"/>
        <v>0.4213545567576068</v>
      </c>
      <c r="GE627" s="16">
        <f t="shared" si="6260"/>
        <v>1.8515278564097157</v>
      </c>
      <c r="GF627" s="16">
        <f t="shared" si="6260"/>
        <v>0.10272901762586945</v>
      </c>
      <c r="GG627" s="16">
        <f t="shared" si="6260"/>
        <v>0.71895572237310268</v>
      </c>
      <c r="GH627" s="16">
        <f t="shared" si="6260"/>
        <v>0.25616012127002802</v>
      </c>
      <c r="GI627" s="16">
        <f t="shared" si="6260"/>
        <v>1.6151228651497338</v>
      </c>
      <c r="GJ627" s="16">
        <f t="shared" si="6260"/>
        <v>0.53223929835671335</v>
      </c>
      <c r="GK627" s="16">
        <f t="shared" si="6260"/>
        <v>0.71900247244469828</v>
      </c>
      <c r="GL627" s="16">
        <f t="shared" si="6260"/>
        <v>0.51283916873506075</v>
      </c>
      <c r="GM627" s="16">
        <f t="shared" si="6260"/>
        <v>0.88742715139606188</v>
      </c>
      <c r="GN627" s="16">
        <f t="shared" si="6260"/>
        <v>0.23133041984698685</v>
      </c>
      <c r="GO627" s="16">
        <f t="shared" si="6260"/>
        <v>0.26218133924352954</v>
      </c>
      <c r="GP627" s="16">
        <f t="shared" si="6260"/>
        <v>0.38295051888428155</v>
      </c>
      <c r="GQ627" s="16">
        <f t="shared" ref="GQ627:HV627" si="6261">((GQ91*SLOPE($B$91:$B$94,GQ$91:GQ$94)+INTERCEPT($B$91:$B$94,GQ$91:GQ$94))-$B91)^2</f>
        <v>6.0722197873003411E-2</v>
      </c>
      <c r="GR627" s="16">
        <f t="shared" si="6261"/>
        <v>0.96292070430130561</v>
      </c>
      <c r="GS627" s="16">
        <f t="shared" si="6261"/>
        <v>0.87696442368406369</v>
      </c>
      <c r="GT627" s="16">
        <f t="shared" si="6261"/>
        <v>5.433678325998053E-2</v>
      </c>
      <c r="GU627" s="16">
        <f t="shared" si="6261"/>
        <v>1.0842009785335553</v>
      </c>
      <c r="GV627" s="16">
        <f t="shared" si="6261"/>
        <v>0.11452918153219818</v>
      </c>
      <c r="GW627" s="16">
        <f t="shared" si="6261"/>
        <v>1.0689731671216129</v>
      </c>
      <c r="GX627" s="16">
        <f t="shared" si="6261"/>
        <v>0.11030778951910723</v>
      </c>
      <c r="GY627" s="16">
        <f t="shared" si="6261"/>
        <v>0.56065698325251312</v>
      </c>
      <c r="GZ627" s="16">
        <f t="shared" si="6261"/>
        <v>2.5473687887411947E-3</v>
      </c>
      <c r="HA627" s="16">
        <f t="shared" si="6261"/>
        <v>0.66991485269444229</v>
      </c>
      <c r="HB627" s="16">
        <f t="shared" si="6261"/>
        <v>1.4949385382828731E-2</v>
      </c>
      <c r="HC627" s="16">
        <f t="shared" si="6261"/>
        <v>0.43928781005620032</v>
      </c>
      <c r="HD627" s="16">
        <f t="shared" si="6261"/>
        <v>7.8392744162516637E-6</v>
      </c>
      <c r="HE627" s="16">
        <f t="shared" si="6261"/>
        <v>7.0279352989746306E-3</v>
      </c>
      <c r="HF627" s="16">
        <f t="shared" si="6261"/>
        <v>6.1941601191298587E-2</v>
      </c>
      <c r="HG627" s="16">
        <f t="shared" si="6261"/>
        <v>0.21223967596907559</v>
      </c>
      <c r="HH627" s="16">
        <f t="shared" si="6261"/>
        <v>1.0319886605328663E-2</v>
      </c>
      <c r="HI627" s="16">
        <f t="shared" si="6261"/>
        <v>2.610702736310495E-2</v>
      </c>
      <c r="HJ627" s="16">
        <f t="shared" si="6261"/>
        <v>0.79645465208667654</v>
      </c>
      <c r="HK627" s="16">
        <f t="shared" si="6261"/>
        <v>0.10981220317696797</v>
      </c>
      <c r="HL627" s="16">
        <f t="shared" si="6261"/>
        <v>7.6476896993535701E-2</v>
      </c>
      <c r="HM627" s="16">
        <f t="shared" si="6261"/>
        <v>0.20684085113975426</v>
      </c>
      <c r="HN627" s="16">
        <f t="shared" si="6261"/>
        <v>1.3435503127762631</v>
      </c>
      <c r="HO627" s="16">
        <f t="shared" si="6261"/>
        <v>3.4652383057098293</v>
      </c>
      <c r="HP627" s="16">
        <f t="shared" si="6261"/>
        <v>0.33175858669436475</v>
      </c>
      <c r="HQ627" s="16">
        <f t="shared" si="6261"/>
        <v>1.1520734862159966E-2</v>
      </c>
      <c r="HR627" s="16">
        <f t="shared" si="6261"/>
        <v>8.1500896848928465E-3</v>
      </c>
      <c r="HS627" s="16">
        <f t="shared" si="6261"/>
        <v>0.36759199534553449</v>
      </c>
      <c r="HT627" s="16">
        <f t="shared" si="6261"/>
        <v>1.62404984310884E-2</v>
      </c>
      <c r="HU627" s="16">
        <f t="shared" si="6261"/>
        <v>0.31341245013951741</v>
      </c>
      <c r="HV627" s="16">
        <f t="shared" si="6261"/>
        <v>5.850793337511289E-2</v>
      </c>
      <c r="HW627" s="16">
        <f t="shared" ref="HW627:JB627" si="6262">((HW91*SLOPE($B$91:$B$94,HW$91:HW$94)+INTERCEPT($B$91:$B$94,HW$91:HW$94))-$B91)^2</f>
        <v>0.19387645106038134</v>
      </c>
      <c r="HX627" s="16">
        <f t="shared" si="6262"/>
        <v>2.0271903594239529</v>
      </c>
      <c r="HY627" s="16">
        <f t="shared" si="6262"/>
        <v>1.0218004335483193</v>
      </c>
      <c r="HZ627" s="16">
        <f t="shared" si="6262"/>
        <v>1.2072467644079359</v>
      </c>
      <c r="IA627" s="16">
        <f t="shared" si="6262"/>
        <v>1.2111335077892309</v>
      </c>
      <c r="IB627" s="16">
        <f t="shared" si="6262"/>
        <v>0.65651401027872591</v>
      </c>
      <c r="IC627" s="16">
        <f t="shared" si="6262"/>
        <v>0.7561782769384926</v>
      </c>
      <c r="ID627" s="16">
        <f t="shared" si="6262"/>
        <v>0.51917753644845432</v>
      </c>
      <c r="IE627" s="16">
        <f t="shared" si="6262"/>
        <v>0.14487824511844322</v>
      </c>
      <c r="IF627" s="16">
        <f t="shared" si="6262"/>
        <v>1.1189644009742812</v>
      </c>
      <c r="IG627" s="16">
        <f t="shared" si="6262"/>
        <v>0.14225557394735192</v>
      </c>
      <c r="IH627" s="16">
        <f t="shared" si="6262"/>
        <v>1.1190402901673693</v>
      </c>
      <c r="II627" s="16">
        <f t="shared" si="6262"/>
        <v>0.14723773068218424</v>
      </c>
      <c r="IJ627" s="16">
        <f t="shared" si="6262"/>
        <v>1.129922504425374</v>
      </c>
      <c r="IK627" s="16">
        <f t="shared" si="6262"/>
        <v>4.7208020997495754E-3</v>
      </c>
      <c r="IL627" s="16">
        <f t="shared" si="6262"/>
        <v>0.48748636254925698</v>
      </c>
      <c r="IM627" s="16">
        <f t="shared" si="6262"/>
        <v>5.9445979471460748E-2</v>
      </c>
      <c r="IN627" s="16">
        <f t="shared" si="6262"/>
        <v>0.95517642333745323</v>
      </c>
      <c r="IO627" s="16">
        <f t="shared" si="6262"/>
        <v>4.7208020997495754E-3</v>
      </c>
      <c r="IP627" s="16">
        <f t="shared" si="6262"/>
        <v>0.48748636254925698</v>
      </c>
      <c r="IQ627" s="16">
        <f t="shared" si="6262"/>
        <v>0.86287323487524858</v>
      </c>
      <c r="IR627" s="16">
        <f t="shared" si="6262"/>
        <v>0.44370290996012524</v>
      </c>
      <c r="IS627" s="16">
        <f t="shared" si="6262"/>
        <v>3.8860219871358667E-2</v>
      </c>
      <c r="IT627" s="16">
        <f t="shared" si="6262"/>
        <v>5.0128440038721661E-2</v>
      </c>
      <c r="IU627" s="16">
        <f t="shared" si="6262"/>
        <v>0.108215780509047</v>
      </c>
      <c r="IV627" s="16">
        <f t="shared" si="6262"/>
        <v>4.0299700107835857E-3</v>
      </c>
      <c r="IW627" s="16">
        <f t="shared" si="6262"/>
        <v>0.40598410436936017</v>
      </c>
      <c r="IX627" s="16">
        <f t="shared" si="6262"/>
        <v>0.36921882521187055</v>
      </c>
      <c r="IY627" s="16">
        <f t="shared" si="6262"/>
        <v>4.0398495427284844E-3</v>
      </c>
      <c r="IZ627" s="16">
        <f t="shared" si="6262"/>
        <v>0.50348637743979219</v>
      </c>
      <c r="JA627" s="16">
        <f t="shared" si="6262"/>
        <v>1.4985065833007666E-3</v>
      </c>
      <c r="JB627" s="16">
        <f t="shared" si="6262"/>
        <v>0.49488177074526074</v>
      </c>
      <c r="JC627" s="16">
        <f t="shared" ref="JC627:KB627" si="6263">((JC91*SLOPE($B$91:$B$94,JC$91:JC$94)+INTERCEPT($B$91:$B$94,JC$91:JC$94))-$B91)^2</f>
        <v>1.140421022875028E-3</v>
      </c>
      <c r="JD627" s="16">
        <f t="shared" si="6263"/>
        <v>0.16264262201427193</v>
      </c>
      <c r="JE627" s="16">
        <f t="shared" si="6263"/>
        <v>6.8746626651771406E-2</v>
      </c>
      <c r="JF627" s="16">
        <f t="shared" si="6263"/>
        <v>0.21771963389014751</v>
      </c>
      <c r="JG627" s="16">
        <f t="shared" si="6263"/>
        <v>3.8719682912627756E-2</v>
      </c>
      <c r="JH627" s="16">
        <f t="shared" si="6263"/>
        <v>0.1073631075127832</v>
      </c>
      <c r="JI627" s="16">
        <f t="shared" si="6263"/>
        <v>9.4549240414801533E-2</v>
      </c>
      <c r="JJ627" s="16">
        <f t="shared" si="6263"/>
        <v>0.14166243076503554</v>
      </c>
      <c r="JK627" s="16">
        <f t="shared" si="6263"/>
        <v>0.16423463319309747</v>
      </c>
      <c r="JL627" s="16">
        <f t="shared" si="6263"/>
        <v>7.4737752894384488E-2</v>
      </c>
      <c r="JM627" s="16">
        <f t="shared" si="6263"/>
        <v>4.1081500510403435E-2</v>
      </c>
      <c r="JN627" s="16">
        <f t="shared" si="6263"/>
        <v>2.0153452715701271E-2</v>
      </c>
      <c r="JO627" s="16">
        <f t="shared" si="6263"/>
        <v>0.308028001460944</v>
      </c>
      <c r="JP627" s="16">
        <f t="shared" si="6263"/>
        <v>0.14166243076503554</v>
      </c>
      <c r="JQ627" s="16">
        <f t="shared" si="6263"/>
        <v>0.16423463319309747</v>
      </c>
      <c r="JR627" s="16">
        <f t="shared" si="6263"/>
        <v>7.4737752894384488E-2</v>
      </c>
      <c r="JS627" s="16">
        <f t="shared" si="6263"/>
        <v>1.9952905215647523</v>
      </c>
      <c r="JT627" s="16">
        <f t="shared" si="6263"/>
        <v>4.3465195080283463</v>
      </c>
      <c r="JU627" s="16">
        <f t="shared" si="6263"/>
        <v>6.7165387229480886E-2</v>
      </c>
      <c r="JV627" s="16">
        <f t="shared" si="6263"/>
        <v>0.15507671443955365</v>
      </c>
      <c r="JW627" s="16">
        <f t="shared" si="6263"/>
        <v>5.5496097689855625E-2</v>
      </c>
      <c r="JX627" s="16">
        <f t="shared" si="6263"/>
        <v>0.81200255267545962</v>
      </c>
      <c r="JY627" s="16">
        <f t="shared" si="6263"/>
        <v>4.0707119941891322E-2</v>
      </c>
      <c r="JZ627" s="16">
        <f t="shared" si="6263"/>
        <v>0.73567685196533872</v>
      </c>
      <c r="KA627" s="16">
        <f t="shared" si="6263"/>
        <v>8.2526386129657507E-3</v>
      </c>
      <c r="KB627" s="16">
        <f t="shared" si="6263"/>
        <v>0.55052298695656676</v>
      </c>
      <c r="KC627" s="16"/>
      <c r="KD627" s="16"/>
      <c r="KE627" s="16"/>
      <c r="KF627" s="16"/>
      <c r="KG627" s="16"/>
      <c r="KH627" s="16"/>
      <c r="KI627" s="16"/>
      <c r="KJ627" s="16"/>
      <c r="KK627" s="16"/>
      <c r="KL627" s="16"/>
      <c r="KM627" s="16"/>
      <c r="KN627" s="16"/>
      <c r="KO627" s="16"/>
      <c r="KP627" s="16"/>
      <c r="KQ627" s="16"/>
    </row>
    <row r="628" spans="1:303" x14ac:dyDescent="0.25">
      <c r="F628" s="16">
        <f t="shared" ref="F628:AK628" si="6264">((F92*SLOPE($B$91:$B$94,F$91:F$94)+INTERCEPT($B$91:$B$94,F$91:F$94))-$B92)^2</f>
        <v>3.0291902336840595</v>
      </c>
      <c r="G628" s="16">
        <f t="shared" si="6264"/>
        <v>0.2671059522722522</v>
      </c>
      <c r="H628" s="16">
        <f t="shared" si="6264"/>
        <v>0.10256071809564504</v>
      </c>
      <c r="I628" s="16">
        <f t="shared" si="6264"/>
        <v>0.66825059119266783</v>
      </c>
      <c r="J628" s="16">
        <f t="shared" si="6264"/>
        <v>3.3714372132388447E-2</v>
      </c>
      <c r="K628" s="16">
        <f t="shared" si="6264"/>
        <v>0.87638585463597485</v>
      </c>
      <c r="L628" s="16">
        <f t="shared" si="6264"/>
        <v>5.0523341351189202E-2</v>
      </c>
      <c r="M628" s="16">
        <f t="shared" si="6264"/>
        <v>0.8057867885702017</v>
      </c>
      <c r="N628" s="16">
        <f t="shared" si="6264"/>
        <v>0.328535170850693</v>
      </c>
      <c r="O628" s="16">
        <f t="shared" si="6264"/>
        <v>2.5827595425816301</v>
      </c>
      <c r="P628" s="16">
        <f t="shared" si="6264"/>
        <v>0.28873348986763792</v>
      </c>
      <c r="Q628" s="16">
        <f t="shared" si="6264"/>
        <v>2.6647925232950533</v>
      </c>
      <c r="R628" s="16">
        <f t="shared" si="6264"/>
        <v>4.6972457502069999E-2</v>
      </c>
      <c r="S628" s="16">
        <f t="shared" si="6264"/>
        <v>1.9292507825416758</v>
      </c>
      <c r="T628" s="16">
        <f t="shared" si="6264"/>
        <v>0.21222661495924944</v>
      </c>
      <c r="U628" s="16">
        <f t="shared" si="6264"/>
        <v>2.4490130972992827</v>
      </c>
      <c r="V628" s="16">
        <f t="shared" si="6264"/>
        <v>0.43078794685619165</v>
      </c>
      <c r="W628" s="16">
        <f t="shared" si="6264"/>
        <v>1.5275242933949886</v>
      </c>
      <c r="X628" s="16">
        <f t="shared" si="6264"/>
        <v>1.7193027859786969</v>
      </c>
      <c r="Y628" s="16">
        <f t="shared" si="6264"/>
        <v>2.0479565252719434</v>
      </c>
      <c r="Z628" s="16">
        <f t="shared" si="6264"/>
        <v>0.17182504644125512</v>
      </c>
      <c r="AA628" s="16">
        <f t="shared" si="6264"/>
        <v>0.45060978855746786</v>
      </c>
      <c r="AB628" s="16">
        <f t="shared" si="6264"/>
        <v>1.9594526276039501</v>
      </c>
      <c r="AC628" s="16">
        <f t="shared" si="6264"/>
        <v>0.39492076866513065</v>
      </c>
      <c r="AD628" s="16">
        <f t="shared" si="6264"/>
        <v>2.1403719159718064</v>
      </c>
      <c r="AE628" s="16">
        <f t="shared" si="6264"/>
        <v>2.0382846259504146</v>
      </c>
      <c r="AF628" s="16">
        <f t="shared" si="6264"/>
        <v>8.6336918653643178</v>
      </c>
      <c r="AG628" s="16">
        <f t="shared" si="6264"/>
        <v>1.0333964520802008</v>
      </c>
      <c r="AH628" s="16">
        <f t="shared" si="6264"/>
        <v>1.4383954065294957</v>
      </c>
      <c r="AI628" s="16">
        <f t="shared" si="6264"/>
        <v>1.3970986070388807</v>
      </c>
      <c r="AJ628" s="16">
        <f t="shared" si="6264"/>
        <v>1.7617369761581589</v>
      </c>
      <c r="AK628" s="16">
        <f t="shared" si="6264"/>
        <v>3.3056105679738521</v>
      </c>
      <c r="AL628" s="16">
        <f t="shared" ref="AL628:BM628" si="6265">((AL92*SLOPE($B$91:$B$94,AL$91:AL$94)+INTERCEPT($B$91:$B$94,AL$91:AL$94))-$B92)^2</f>
        <v>2.47888109366068</v>
      </c>
      <c r="AM628" s="16">
        <f t="shared" si="6265"/>
        <v>3.3498312369333858</v>
      </c>
      <c r="AN628" s="16">
        <f t="shared" si="6265"/>
        <v>2.7392937958367378</v>
      </c>
      <c r="AO628" s="16">
        <f t="shared" si="6265"/>
        <v>3.3141627135024714</v>
      </c>
      <c r="AP628" s="16">
        <f t="shared" si="6265"/>
        <v>2.6682523083730088</v>
      </c>
      <c r="AQ628" s="16">
        <f t="shared" si="6265"/>
        <v>3.7794035376227528</v>
      </c>
      <c r="AR628" s="16">
        <f t="shared" si="6265"/>
        <v>2.8675715244760531</v>
      </c>
      <c r="AS628" s="16">
        <f t="shared" si="6265"/>
        <v>5.6914029904126409</v>
      </c>
      <c r="AT628" s="16">
        <f t="shared" si="6265"/>
        <v>5.5151479571387165</v>
      </c>
      <c r="AU628" s="16">
        <f t="shared" si="6265"/>
        <v>0.93117907076001782</v>
      </c>
      <c r="AV628" s="16">
        <f t="shared" si="6265"/>
        <v>0.70716398768265554</v>
      </c>
      <c r="AW628" s="16">
        <f t="shared" si="6265"/>
        <v>0.99524614115878252</v>
      </c>
      <c r="AX628" s="16">
        <f t="shared" si="6265"/>
        <v>2.1460266755799258</v>
      </c>
      <c r="AY628" s="16">
        <f t="shared" si="6265"/>
        <v>1.2111989253389903</v>
      </c>
      <c r="AZ628" s="16">
        <f t="shared" si="6265"/>
        <v>1.4131637928972018</v>
      </c>
      <c r="BA628" s="16">
        <f t="shared" si="6265"/>
        <v>1.2699703704935916</v>
      </c>
      <c r="BB628" s="16">
        <f t="shared" si="6265"/>
        <v>0.43190326543513369</v>
      </c>
      <c r="BC628" s="16">
        <f t="shared" si="6265"/>
        <v>0.60233556110201558</v>
      </c>
      <c r="BD628" s="16">
        <f t="shared" si="6265"/>
        <v>0.79491567236702843</v>
      </c>
      <c r="BE628" s="16">
        <f t="shared" si="6265"/>
        <v>1.0139612291372893</v>
      </c>
      <c r="BF628" s="16">
        <f t="shared" si="6265"/>
        <v>1.2623244387414194</v>
      </c>
      <c r="BG628" s="16">
        <f t="shared" si="6265"/>
        <v>1.5272261236673099</v>
      </c>
      <c r="BH628" s="16">
        <f t="shared" si="6265"/>
        <v>1.8101731641236107</v>
      </c>
      <c r="BI628" s="16">
        <f t="shared" si="6265"/>
        <v>2.1119612505558218</v>
      </c>
      <c r="BJ628" s="16">
        <f t="shared" si="6265"/>
        <v>2.4364772523924172</v>
      </c>
      <c r="BK628" s="16">
        <f t="shared" si="6265"/>
        <v>2.7755852685751559</v>
      </c>
      <c r="BL628" s="16">
        <f t="shared" si="6265"/>
        <v>3.1319029268754002</v>
      </c>
      <c r="BM628" s="16">
        <f t="shared" si="6265"/>
        <v>3.5062455757613766</v>
      </c>
      <c r="BN628" s="16"/>
      <c r="BO628" s="16"/>
      <c r="BP628" s="16"/>
      <c r="BQ628" s="16">
        <f t="shared" ref="BQ628:CB628" si="6266">((BQ92*SLOPE($B$91:$B$94,BQ$91:BQ$94)+INTERCEPT($B$91:$B$94,BQ$91:BQ$94))-$B92)^2</f>
        <v>5.5151479571387165</v>
      </c>
      <c r="BR628" s="16">
        <f t="shared" si="6266"/>
        <v>5.4588221744057144</v>
      </c>
      <c r="BS628" s="16">
        <f t="shared" si="6266"/>
        <v>5.3775213847863466</v>
      </c>
      <c r="BT628" s="16">
        <f t="shared" si="6266"/>
        <v>5.2856371301072134</v>
      </c>
      <c r="BU628" s="16">
        <f t="shared" si="6266"/>
        <v>5.1822616032747648</v>
      </c>
      <c r="BV628" s="16">
        <f t="shared" si="6266"/>
        <v>5.0700209681652257</v>
      </c>
      <c r="BW628" s="16">
        <f t="shared" si="6266"/>
        <v>4.9439771584846213</v>
      </c>
      <c r="BX628" s="16">
        <f t="shared" si="6266"/>
        <v>4.8053119433996878</v>
      </c>
      <c r="BY628" s="16">
        <f t="shared" si="6266"/>
        <v>4.6643682494535827</v>
      </c>
      <c r="BZ628" s="16">
        <f t="shared" si="6266"/>
        <v>4.5137699971007947</v>
      </c>
      <c r="CA628" s="16">
        <f t="shared" si="6266"/>
        <v>4.3584830335970013</v>
      </c>
      <c r="CB628" s="16">
        <f t="shared" si="6266"/>
        <v>4.1952076208617894</v>
      </c>
      <c r="CC628" s="16"/>
      <c r="CD628" s="16"/>
      <c r="CE628" s="16">
        <f t="shared" ref="CE628:CP628" si="6267">((CE92*SLOPE($B$91:$B$94,CE$91:CE$94)+INTERCEPT($B$91:$B$94,CE$91:CE$94))-$B92)^2</f>
        <v>1.0896438547762843</v>
      </c>
      <c r="CF628" s="16">
        <f t="shared" si="6267"/>
        <v>1.3012705868265231</v>
      </c>
      <c r="CG628" s="16">
        <f t="shared" si="6267"/>
        <v>1.523420549307547</v>
      </c>
      <c r="CH628" s="16">
        <f t="shared" si="6267"/>
        <v>1.7693126785496667</v>
      </c>
      <c r="CI628" s="16">
        <f t="shared" si="6267"/>
        <v>2.0238980289731145</v>
      </c>
      <c r="CJ628" s="16">
        <f t="shared" si="6267"/>
        <v>2.2912540171621338</v>
      </c>
      <c r="CK628" s="16">
        <f t="shared" si="6267"/>
        <v>2.5691789407603238</v>
      </c>
      <c r="CL628" s="16">
        <f t="shared" si="6267"/>
        <v>2.8586229974434691</v>
      </c>
      <c r="CM628" s="16">
        <f t="shared" si="6267"/>
        <v>3.161231865359047</v>
      </c>
      <c r="CN628" s="16">
        <f t="shared" si="6267"/>
        <v>3.4747238621574721</v>
      </c>
      <c r="CO628" s="16">
        <f t="shared" si="6267"/>
        <v>3.800380932114678</v>
      </c>
      <c r="CP628" s="16">
        <f t="shared" si="6267"/>
        <v>4.1366270284831979</v>
      </c>
      <c r="CQ628" s="16"/>
      <c r="CR628" s="16"/>
      <c r="CS628" s="16">
        <f t="shared" ref="CS628:DX628" si="6268">((CS92*SLOPE($B$91:$B$94,CS$91:CS$94)+INTERCEPT($B$91:$B$94,CS$91:CS$94))-$B92)^2</f>
        <v>0.94352217402038541</v>
      </c>
      <c r="CT628" s="16">
        <f t="shared" si="6268"/>
        <v>2.0473787608294374</v>
      </c>
      <c r="CU628" s="16">
        <f t="shared" si="6268"/>
        <v>1.3601938809424767</v>
      </c>
      <c r="CV628" s="16">
        <f t="shared" si="6268"/>
        <v>1.5275242933949886</v>
      </c>
      <c r="CW628" s="16">
        <f t="shared" si="6268"/>
        <v>2.8675715244760531</v>
      </c>
      <c r="CX628" s="16">
        <f t="shared" si="6268"/>
        <v>0.99524614115878252</v>
      </c>
      <c r="CY628" s="16">
        <f t="shared" si="6268"/>
        <v>1.6045647802494105</v>
      </c>
      <c r="CZ628" s="16">
        <f t="shared" si="6268"/>
        <v>2.880680632588938</v>
      </c>
      <c r="DA628" s="16">
        <f t="shared" si="6268"/>
        <v>0.92347991506558458</v>
      </c>
      <c r="DB628" s="16">
        <f t="shared" si="6268"/>
        <v>1.1775832466711627</v>
      </c>
      <c r="DC628" s="16">
        <f t="shared" si="6268"/>
        <v>2.3232751240561056</v>
      </c>
      <c r="DD628" s="16">
        <f t="shared" si="6268"/>
        <v>1.6390785938246133</v>
      </c>
      <c r="DE628" s="16">
        <f t="shared" si="6268"/>
        <v>1.54403420419355</v>
      </c>
      <c r="DF628" s="16">
        <f t="shared" si="6268"/>
        <v>2.8111596744764094</v>
      </c>
      <c r="DG628" s="16">
        <f t="shared" si="6268"/>
        <v>1.017231262222112</v>
      </c>
      <c r="DH628" s="16">
        <f t="shared" si="6268"/>
        <v>1.2075996870198384</v>
      </c>
      <c r="DI628" s="16">
        <f t="shared" si="6268"/>
        <v>2.4564865114660015</v>
      </c>
      <c r="DJ628" s="16">
        <f t="shared" si="6268"/>
        <v>0.92271723830154406</v>
      </c>
      <c r="DK628" s="16">
        <f t="shared" si="6268"/>
        <v>1.587760448783434</v>
      </c>
      <c r="DL628" s="16">
        <f t="shared" si="6268"/>
        <v>2.942467895327034</v>
      </c>
      <c r="DM628" s="16">
        <f t="shared" si="6268"/>
        <v>0.93118074363831727</v>
      </c>
      <c r="DN628" s="16">
        <f t="shared" si="6268"/>
        <v>1.4336549249862542</v>
      </c>
      <c r="DO628" s="16">
        <f t="shared" si="6268"/>
        <v>2.7524258601646614</v>
      </c>
      <c r="DP628" s="16">
        <f t="shared" si="6268"/>
        <v>2.7029675428062561</v>
      </c>
      <c r="DQ628" s="16">
        <f t="shared" si="6268"/>
        <v>1.3943054214607613</v>
      </c>
      <c r="DR628" s="16">
        <f t="shared" si="6268"/>
        <v>2.7509630917900276</v>
      </c>
      <c r="DS628" s="16">
        <f t="shared" si="6268"/>
        <v>0.90877051273424847</v>
      </c>
      <c r="DT628" s="16">
        <f t="shared" si="6268"/>
        <v>1.7002692623647429</v>
      </c>
      <c r="DU628" s="16">
        <f t="shared" si="6268"/>
        <v>3.0705751460553508</v>
      </c>
      <c r="DV628" s="16">
        <f t="shared" si="6268"/>
        <v>1.0068853134522995</v>
      </c>
      <c r="DW628" s="16">
        <f t="shared" si="6268"/>
        <v>3.0317666783254507</v>
      </c>
      <c r="DX628" s="16">
        <f t="shared" si="6268"/>
        <v>2.1866467261855385</v>
      </c>
      <c r="DY628" s="16">
        <f t="shared" ref="DY628:EU628" si="6269">((DY92*SLOPE($B$91:$B$94,DY$91:DY$94)+INTERCEPT($B$91:$B$94,DY$91:DY$94))-$B92)^2</f>
        <v>2.3594792560358901</v>
      </c>
      <c r="DZ628" s="16">
        <f t="shared" si="6269"/>
        <v>1.6294148807862783</v>
      </c>
      <c r="EA628" s="16">
        <f t="shared" si="6269"/>
        <v>1.9626280657647626</v>
      </c>
      <c r="EB628" s="16">
        <f t="shared" si="6269"/>
        <v>2.2354193059350362</v>
      </c>
      <c r="EC628" s="16">
        <f t="shared" si="6269"/>
        <v>2.3532253294705594</v>
      </c>
      <c r="ED628" s="38">
        <f t="shared" si="6269"/>
        <v>1.286645201315209</v>
      </c>
      <c r="EE628" s="16">
        <f t="shared" si="6269"/>
        <v>1.9304150357411043</v>
      </c>
      <c r="EF628" s="16">
        <f t="shared" si="6269"/>
        <v>1.8324921869211404</v>
      </c>
      <c r="EG628" s="16">
        <f t="shared" si="6269"/>
        <v>2.3631493920099347</v>
      </c>
      <c r="EH628" s="16">
        <f t="shared" si="6269"/>
        <v>1.7612062966510504</v>
      </c>
      <c r="EI628" s="16">
        <f t="shared" si="6269"/>
        <v>2.3182379997753668</v>
      </c>
      <c r="EJ628" s="16">
        <f t="shared" si="6269"/>
        <v>8.3995571061275172</v>
      </c>
      <c r="EK628" s="16">
        <f t="shared" si="6269"/>
        <v>0.83091950055503927</v>
      </c>
      <c r="EL628" s="16">
        <f t="shared" si="6269"/>
        <v>1.3716651199458954</v>
      </c>
      <c r="EM628" s="16">
        <f t="shared" si="6269"/>
        <v>1.1754738399267801</v>
      </c>
      <c r="EN628" s="16">
        <f t="shared" si="6269"/>
        <v>1.6270166460770537</v>
      </c>
      <c r="EO628" s="16">
        <f t="shared" si="6269"/>
        <v>1.1586739957102785</v>
      </c>
      <c r="EP628" s="16">
        <f t="shared" si="6269"/>
        <v>1.6354104043529401</v>
      </c>
      <c r="EQ628" s="16">
        <f t="shared" si="6269"/>
        <v>1.5293012645143036</v>
      </c>
      <c r="ER628" s="16">
        <f t="shared" si="6269"/>
        <v>2.2012647369173153</v>
      </c>
      <c r="ES628" s="16">
        <f t="shared" si="6269"/>
        <v>5.4428840346168261</v>
      </c>
      <c r="ET628" s="16">
        <f t="shared" si="6269"/>
        <v>6.46773397775722</v>
      </c>
      <c r="EU628" s="16">
        <f t="shared" si="6269"/>
        <v>5.2239463316751467</v>
      </c>
      <c r="EV628" s="16"/>
      <c r="EW628" s="16">
        <f t="shared" ref="EW628:FI628" si="6270">((EW92*SLOPE($B$91:$B$94,EW$91:EW$94)+INTERCEPT($B$91:$B$94,EW$91:EW$94))-$B92)^2</f>
        <v>3.5108073207019332</v>
      </c>
      <c r="EX628" s="16">
        <f t="shared" si="6270"/>
        <v>3.4784842603696671</v>
      </c>
      <c r="EY628" s="16">
        <f t="shared" si="6270"/>
        <v>2.5696923272998018</v>
      </c>
      <c r="EZ628" s="16">
        <f t="shared" si="6270"/>
        <v>0.74094550866315623</v>
      </c>
      <c r="FA628" s="16">
        <f t="shared" si="6270"/>
        <v>1.0259888600841605</v>
      </c>
      <c r="FB628" s="16">
        <f t="shared" si="6270"/>
        <v>0.53444219514899427</v>
      </c>
      <c r="FC628" s="16">
        <f t="shared" si="6270"/>
        <v>0.85176296249325811</v>
      </c>
      <c r="FD628" s="16">
        <f t="shared" si="6270"/>
        <v>1.5240885284313954</v>
      </c>
      <c r="FE628" s="16">
        <f t="shared" si="6270"/>
        <v>1.0177564191152479</v>
      </c>
      <c r="FF628" s="16">
        <f t="shared" si="6270"/>
        <v>1.6519040013446864</v>
      </c>
      <c r="FG628" s="16">
        <f t="shared" si="6270"/>
        <v>1.8976117616350665</v>
      </c>
      <c r="FH628" s="16">
        <f t="shared" si="6270"/>
        <v>2.6651325580284819</v>
      </c>
      <c r="FI628" s="16">
        <f t="shared" si="6270"/>
        <v>1.2097995781659934</v>
      </c>
      <c r="FJ628" s="16"/>
      <c r="FK628" s="16">
        <f t="shared" ref="FK628:GP628" si="6271">((FK92*SLOPE($B$91:$B$94,FK$91:FK$94)+INTERCEPT($B$91:$B$94,FK$91:FK$94))-$B92)^2</f>
        <v>1.8781207226085925</v>
      </c>
      <c r="FL628" s="47">
        <f t="shared" si="6271"/>
        <v>1.0624032488545405</v>
      </c>
      <c r="FM628" s="16">
        <f t="shared" si="6271"/>
        <v>1.0611891516798677</v>
      </c>
      <c r="FN628" s="16">
        <f t="shared" si="6271"/>
        <v>1.0633308578988092</v>
      </c>
      <c r="FO628" s="16">
        <f t="shared" si="6271"/>
        <v>1.1085639332278792</v>
      </c>
      <c r="FP628" s="16">
        <f t="shared" si="6271"/>
        <v>1.0612746614381381</v>
      </c>
      <c r="FQ628" s="16">
        <f t="shared" si="6271"/>
        <v>1.0613200503585032</v>
      </c>
      <c r="FR628" s="16">
        <f t="shared" si="6271"/>
        <v>1.5531543902625538</v>
      </c>
      <c r="FS628" s="16">
        <f t="shared" si="6271"/>
        <v>0.20639595064258917</v>
      </c>
      <c r="FT628" s="16">
        <f t="shared" si="6271"/>
        <v>1.0014039650984861</v>
      </c>
      <c r="FU628" s="16">
        <f t="shared" si="6271"/>
        <v>1.574561173551583</v>
      </c>
      <c r="FV628" s="16">
        <f t="shared" si="6271"/>
        <v>1.4765022152119298</v>
      </c>
      <c r="FW628" s="16">
        <f t="shared" si="6271"/>
        <v>0.6129238946915575</v>
      </c>
      <c r="FX628" s="16">
        <f t="shared" si="6271"/>
        <v>0.9359419444823166</v>
      </c>
      <c r="FY628" s="16">
        <f t="shared" si="6271"/>
        <v>1.1597562938395447</v>
      </c>
      <c r="FZ628" s="16">
        <f t="shared" si="6271"/>
        <v>2.6448047075311658</v>
      </c>
      <c r="GA628" s="16">
        <f t="shared" si="6271"/>
        <v>1.8087485903600689</v>
      </c>
      <c r="GB628" s="16">
        <f t="shared" si="6271"/>
        <v>2.6991563844381026</v>
      </c>
      <c r="GC628" s="16">
        <f t="shared" si="6271"/>
        <v>2.0535230882931814</v>
      </c>
      <c r="GD628" s="16">
        <f t="shared" si="6271"/>
        <v>2.6708373101475558</v>
      </c>
      <c r="GE628" s="16">
        <f t="shared" si="6271"/>
        <v>1.9912378659807095</v>
      </c>
      <c r="GF628" s="16">
        <f t="shared" si="6271"/>
        <v>4.8678957076681666</v>
      </c>
      <c r="GG628" s="16">
        <f t="shared" si="6271"/>
        <v>3.9839417732855047</v>
      </c>
      <c r="GH628" s="16">
        <f t="shared" si="6271"/>
        <v>3.069405473548616</v>
      </c>
      <c r="GI628" s="16">
        <f t="shared" si="6271"/>
        <v>2.1413492686831623</v>
      </c>
      <c r="GJ628" s="16">
        <f t="shared" si="6271"/>
        <v>0.59888854744721365</v>
      </c>
      <c r="GK628" s="16">
        <f t="shared" si="6271"/>
        <v>0.40090825251307699</v>
      </c>
      <c r="GL628" s="16">
        <f t="shared" si="6271"/>
        <v>0.67338414844653893</v>
      </c>
      <c r="GM628" s="16">
        <f t="shared" si="6271"/>
        <v>1.5769874392188385</v>
      </c>
      <c r="GN628" s="16">
        <f t="shared" si="6271"/>
        <v>0.86250159218686273</v>
      </c>
      <c r="GO628" s="16">
        <f t="shared" si="6271"/>
        <v>1.0402715125645006</v>
      </c>
      <c r="GP628" s="16">
        <f t="shared" si="6271"/>
        <v>0.91415949329913015</v>
      </c>
      <c r="GQ628" s="16">
        <f t="shared" ref="GQ628:HV628" si="6272">((GQ92*SLOPE($B$91:$B$94,GQ$91:GQ$94)+INTERCEPT($B$91:$B$94,GQ$91:GQ$94))-$B92)^2</f>
        <v>2.4050637630672296</v>
      </c>
      <c r="GR628" s="16">
        <f t="shared" si="6272"/>
        <v>1.560051953098434</v>
      </c>
      <c r="GS628" s="16">
        <f t="shared" si="6272"/>
        <v>0.81157866335813778</v>
      </c>
      <c r="GT628" s="16">
        <f t="shared" si="6272"/>
        <v>1.4224670463584883</v>
      </c>
      <c r="GU628" s="16">
        <f t="shared" si="6272"/>
        <v>1.3052801656457937</v>
      </c>
      <c r="GV628" s="16">
        <f t="shared" si="6272"/>
        <v>1.8510527111093777</v>
      </c>
      <c r="GW628" s="16">
        <f t="shared" si="6272"/>
        <v>1.2329709147470196</v>
      </c>
      <c r="GX628" s="16">
        <f t="shared" si="6272"/>
        <v>1.8000814273510566</v>
      </c>
      <c r="GY628" s="16">
        <f t="shared" si="6272"/>
        <v>0.46428254378133199</v>
      </c>
      <c r="GZ628" s="16">
        <f t="shared" si="6272"/>
        <v>0.95467169243865158</v>
      </c>
      <c r="HA628" s="16">
        <f t="shared" si="6272"/>
        <v>0.7386171686252524</v>
      </c>
      <c r="HB628" s="16">
        <f t="shared" si="6272"/>
        <v>1.2034437168497181</v>
      </c>
      <c r="HC628" s="16">
        <f t="shared" si="6272"/>
        <v>0.97671308996857742</v>
      </c>
      <c r="HD628" s="16">
        <f t="shared" si="6272"/>
        <v>1.6127097770872354</v>
      </c>
      <c r="HE628" s="16">
        <f t="shared" si="6272"/>
        <v>4.6412671572210717</v>
      </c>
      <c r="HF628" s="16">
        <f t="shared" si="6272"/>
        <v>4.9666749675707988</v>
      </c>
      <c r="HG628" s="16">
        <f t="shared" si="6272"/>
        <v>3.7208880714310051</v>
      </c>
      <c r="HH628" s="16">
        <f t="shared" si="6272"/>
        <v>2.832279928631857</v>
      </c>
      <c r="HI628" s="16">
        <f t="shared" si="6272"/>
        <v>2.8027590138089291</v>
      </c>
      <c r="HJ628" s="16">
        <f t="shared" si="6272"/>
        <v>1.8839554326403709</v>
      </c>
      <c r="HK628" s="16">
        <f t="shared" si="6272"/>
        <v>0.45474053902931533</v>
      </c>
      <c r="HL628" s="16">
        <f t="shared" si="6272"/>
        <v>0.71732987959116601</v>
      </c>
      <c r="HM628" s="16">
        <f t="shared" si="6272"/>
        <v>0.27880273238995129</v>
      </c>
      <c r="HN628" s="16">
        <f t="shared" si="6272"/>
        <v>0.56847990880325616</v>
      </c>
      <c r="HO628" s="16">
        <f t="shared" si="6272"/>
        <v>1.214300265401028</v>
      </c>
      <c r="HP628" s="16">
        <f t="shared" si="6272"/>
        <v>1.3697419603336869</v>
      </c>
      <c r="HQ628" s="16">
        <f t="shared" si="6272"/>
        <v>2.1334881419013882</v>
      </c>
      <c r="HR628" s="16">
        <f t="shared" si="6272"/>
        <v>0.70799176033488476</v>
      </c>
      <c r="HS628" s="16">
        <f t="shared" si="6272"/>
        <v>1.3270816355968689</v>
      </c>
      <c r="HT628" s="16">
        <f t="shared" si="6272"/>
        <v>0.87484689263670079</v>
      </c>
      <c r="HU628" s="16">
        <f t="shared" si="6272"/>
        <v>1.5377377705815483</v>
      </c>
      <c r="HV628" s="16">
        <f t="shared" si="6272"/>
        <v>0.73743804567442872</v>
      </c>
      <c r="HW628" s="16">
        <f t="shared" ref="HW628:JB628" si="6273">((HW92*SLOPE($B$91:$B$94,HW$91:HW$94)+INTERCEPT($B$91:$B$94,HW$91:HW$94))-$B92)^2</f>
        <v>1.2237766101362584</v>
      </c>
      <c r="HX628" s="16">
        <f t="shared" si="6273"/>
        <v>0.19397443887368929</v>
      </c>
      <c r="HY628" s="16">
        <f t="shared" si="6273"/>
        <v>0.90837575722310027</v>
      </c>
      <c r="HZ628" s="16">
        <f t="shared" si="6273"/>
        <v>1.4388763056173519</v>
      </c>
      <c r="IA628" s="16">
        <f t="shared" si="6273"/>
        <v>1.3465278142953965</v>
      </c>
      <c r="IB628" s="16">
        <f t="shared" si="6273"/>
        <v>0.5492709840661274</v>
      </c>
      <c r="IC628" s="16">
        <f t="shared" si="6273"/>
        <v>0.84656223784810081</v>
      </c>
      <c r="ID628" s="16">
        <f t="shared" si="6273"/>
        <v>1.0291387593105099</v>
      </c>
      <c r="IE628" s="16">
        <f t="shared" si="6273"/>
        <v>2.5796168554933376</v>
      </c>
      <c r="IF628" s="16">
        <f t="shared" si="6273"/>
        <v>1.7511282311650243</v>
      </c>
      <c r="IG628" s="16">
        <f t="shared" si="6273"/>
        <v>2.6384218106899731</v>
      </c>
      <c r="IH628" s="16">
        <f t="shared" si="6273"/>
        <v>1.9908357993958747</v>
      </c>
      <c r="II628" s="16">
        <f t="shared" si="6273"/>
        <v>2.6084612412967858</v>
      </c>
      <c r="IJ628" s="16">
        <f t="shared" si="6273"/>
        <v>1.9293213955688051</v>
      </c>
      <c r="IK628" s="16">
        <f t="shared" si="6273"/>
        <v>4.7293602180185381</v>
      </c>
      <c r="IL628" s="16">
        <f t="shared" si="6273"/>
        <v>3.7823018307060252</v>
      </c>
      <c r="IM628" s="16">
        <f t="shared" si="6273"/>
        <v>2.9914763367377684</v>
      </c>
      <c r="IN628" s="16">
        <f t="shared" si="6273"/>
        <v>2.0639525448666833</v>
      </c>
      <c r="IO628" s="16">
        <f t="shared" si="6273"/>
        <v>4.7293602180185381</v>
      </c>
      <c r="IP628" s="16">
        <f t="shared" si="6273"/>
        <v>3.7823018307060252</v>
      </c>
      <c r="IQ628" s="16">
        <f t="shared" si="6273"/>
        <v>0.74416934493693188</v>
      </c>
      <c r="IR628" s="16">
        <f t="shared" si="6273"/>
        <v>1.4107515461817186</v>
      </c>
      <c r="IS628" s="16">
        <f t="shared" si="6273"/>
        <v>0.79212100931705209</v>
      </c>
      <c r="IT628" s="16">
        <f t="shared" si="6273"/>
        <v>0.91488725874492027</v>
      </c>
      <c r="IU628" s="16">
        <f t="shared" si="6273"/>
        <v>0.79499813729921132</v>
      </c>
      <c r="IV628" s="16">
        <f t="shared" si="6273"/>
        <v>2.4566614619517018</v>
      </c>
      <c r="IW628" s="16">
        <f t="shared" si="6273"/>
        <v>1.5977256042859502</v>
      </c>
      <c r="IX628" s="16">
        <f t="shared" si="6273"/>
        <v>0.78748418303520751</v>
      </c>
      <c r="IY628" s="16">
        <f t="shared" si="6273"/>
        <v>1.3934227828380008</v>
      </c>
      <c r="IZ628" s="16">
        <f t="shared" si="6273"/>
        <v>1.2520771618581148</v>
      </c>
      <c r="JA628" s="16">
        <f t="shared" si="6273"/>
        <v>1.7974493559403351</v>
      </c>
      <c r="JB628" s="16">
        <f t="shared" si="6273"/>
        <v>1.184007234042165</v>
      </c>
      <c r="JC628" s="16">
        <f t="shared" ref="JC628:KB628" si="6274">((JC92*SLOPE($B$91:$B$94,JC$91:JC$94)+INTERCEPT($B$91:$B$94,JC$91:JC$94))-$B92)^2</f>
        <v>1.7489650493250204</v>
      </c>
      <c r="JD628" s="16">
        <f t="shared" si="6274"/>
        <v>0.4547798499888222</v>
      </c>
      <c r="JE628" s="16">
        <f t="shared" si="6274"/>
        <v>0.94264282910165764</v>
      </c>
      <c r="JF628" s="16">
        <f t="shared" si="6274"/>
        <v>0.71473077879251079</v>
      </c>
      <c r="JG628" s="16">
        <f t="shared" si="6274"/>
        <v>1.178881077062915</v>
      </c>
      <c r="JH628" s="16">
        <f t="shared" si="6274"/>
        <v>0.91849055765649024</v>
      </c>
      <c r="JI628" s="16">
        <f t="shared" si="6274"/>
        <v>1.5407697226874832</v>
      </c>
      <c r="JJ628" s="16">
        <f t="shared" si="6274"/>
        <v>4.6579312867732785</v>
      </c>
      <c r="JK628" s="16">
        <f t="shared" si="6274"/>
        <v>4.8807813697481466</v>
      </c>
      <c r="JL628" s="16">
        <f t="shared" si="6274"/>
        <v>3.650312018488818</v>
      </c>
      <c r="JM628" s="16">
        <f t="shared" si="6274"/>
        <v>2.8799041010676842</v>
      </c>
      <c r="JN628" s="16">
        <f t="shared" si="6274"/>
        <v>2.8400445546182707</v>
      </c>
      <c r="JO628" s="16">
        <f t="shared" si="6274"/>
        <v>1.9104089097610877</v>
      </c>
      <c r="JP628" s="16">
        <f t="shared" si="6274"/>
        <v>4.6579312867732785</v>
      </c>
      <c r="JQ628" s="16">
        <f t="shared" si="6274"/>
        <v>4.8807813697481466</v>
      </c>
      <c r="JR628" s="16">
        <f t="shared" si="6274"/>
        <v>3.650312018488818</v>
      </c>
      <c r="JS628" s="16">
        <f t="shared" si="6274"/>
        <v>0.69597956485937396</v>
      </c>
      <c r="JT628" s="16">
        <f t="shared" si="6274"/>
        <v>1.391601704522587</v>
      </c>
      <c r="JU628" s="16">
        <f t="shared" si="6274"/>
        <v>1.2890052568396377</v>
      </c>
      <c r="JV628" s="16">
        <f t="shared" si="6274"/>
        <v>2.0362990832838022</v>
      </c>
      <c r="JW628" s="16">
        <f t="shared" si="6274"/>
        <v>0.70252295472484105</v>
      </c>
      <c r="JX628" s="16">
        <f t="shared" si="6274"/>
        <v>1.321088448652191</v>
      </c>
      <c r="JY628" s="16">
        <f t="shared" si="6274"/>
        <v>0.82146103830047945</v>
      </c>
      <c r="JZ628" s="16">
        <f t="shared" si="6274"/>
        <v>1.4683110494278415</v>
      </c>
      <c r="KA628" s="16">
        <f t="shared" si="6274"/>
        <v>0.68421319314672779</v>
      </c>
      <c r="KB628" s="16">
        <f t="shared" si="6274"/>
        <v>1.1600493731352564</v>
      </c>
      <c r="KC628" s="16"/>
      <c r="KD628" s="16"/>
      <c r="KE628" s="16"/>
      <c r="KF628" s="16"/>
      <c r="KG628" s="16"/>
      <c r="KH628" s="16"/>
      <c r="KI628" s="16"/>
      <c r="KJ628" s="16"/>
      <c r="KK628" s="16"/>
      <c r="KL628" s="16"/>
      <c r="KM628" s="16"/>
      <c r="KN628" s="16"/>
      <c r="KO628" s="16"/>
      <c r="KP628" s="16"/>
      <c r="KQ628" s="16"/>
    </row>
    <row r="629" spans="1:303" x14ac:dyDescent="0.25">
      <c r="F629" s="16">
        <f t="shared" ref="F629:AK629" si="6275">((F93*SLOPE($B$91:$B$94,F$91:F$94)+INTERCEPT($B$91:$B$94,F$91:F$94))-$B93)^2</f>
        <v>1.6727604998124377</v>
      </c>
      <c r="G629" s="16">
        <f t="shared" si="6275"/>
        <v>0.4710421171334353</v>
      </c>
      <c r="H629" s="16">
        <f t="shared" si="6275"/>
        <v>9.6248272372472538E-3</v>
      </c>
      <c r="I629" s="16">
        <f t="shared" si="6275"/>
        <v>0.13919526446323571</v>
      </c>
      <c r="J629" s="16">
        <f t="shared" si="6275"/>
        <v>2.3989167681687665E-3</v>
      </c>
      <c r="K629" s="16">
        <f t="shared" si="6275"/>
        <v>0.17585297333670746</v>
      </c>
      <c r="L629" s="16">
        <f t="shared" si="6275"/>
        <v>3.8972797674791042E-3</v>
      </c>
      <c r="M629" s="16">
        <f t="shared" si="6275"/>
        <v>0.1641776112201403</v>
      </c>
      <c r="N629" s="16">
        <f t="shared" si="6275"/>
        <v>5.0784453857722081E-2</v>
      </c>
      <c r="O629" s="16">
        <f t="shared" si="6275"/>
        <v>0.39735049319797938</v>
      </c>
      <c r="P629" s="16">
        <f t="shared" si="6275"/>
        <v>5.155417189163107E-2</v>
      </c>
      <c r="Q629" s="16">
        <f t="shared" si="6275"/>
        <v>0.4154259599846073</v>
      </c>
      <c r="R629" s="16">
        <f t="shared" si="6275"/>
        <v>1.9528751014721787E-2</v>
      </c>
      <c r="S629" s="16">
        <f t="shared" si="6275"/>
        <v>0.32068655428515963</v>
      </c>
      <c r="T629" s="16">
        <f t="shared" si="6275"/>
        <v>4.1609766595127121E-2</v>
      </c>
      <c r="U629" s="16">
        <f t="shared" si="6275"/>
        <v>0.39085215875365914</v>
      </c>
      <c r="V629" s="16">
        <f t="shared" si="6275"/>
        <v>6.6897209307075114E-2</v>
      </c>
      <c r="W629" s="16">
        <f t="shared" si="6275"/>
        <v>0.21688495458408155</v>
      </c>
      <c r="X629" s="16">
        <f t="shared" si="6275"/>
        <v>0.22606592681684487</v>
      </c>
      <c r="Y629" s="16">
        <f t="shared" si="6275"/>
        <v>0.25139429359817339</v>
      </c>
      <c r="Z629" s="16">
        <f t="shared" si="6275"/>
        <v>5.9957322989140929E-2</v>
      </c>
      <c r="AA629" s="16">
        <f t="shared" si="6275"/>
        <v>9.3264464807269853E-2</v>
      </c>
      <c r="AB629" s="16">
        <f t="shared" si="6275"/>
        <v>0.24852402589036743</v>
      </c>
      <c r="AC629" s="16">
        <f t="shared" si="6275"/>
        <v>7.449492923770698E-2</v>
      </c>
      <c r="AD629" s="16">
        <f t="shared" si="6275"/>
        <v>0.2669460757099531</v>
      </c>
      <c r="AE629" s="16">
        <f t="shared" si="6275"/>
        <v>0.25763464320999491</v>
      </c>
      <c r="AF629" s="16">
        <f t="shared" si="6275"/>
        <v>0.82590783382247024</v>
      </c>
      <c r="AG629" s="16">
        <f t="shared" si="6275"/>
        <v>0.17209290937933308</v>
      </c>
      <c r="AH629" s="16">
        <f t="shared" si="6275"/>
        <v>0.21595959653055052</v>
      </c>
      <c r="AI629" s="16">
        <f t="shared" si="6275"/>
        <v>0.21074405973926474</v>
      </c>
      <c r="AJ629" s="16">
        <f t="shared" si="6275"/>
        <v>0.26311160720702836</v>
      </c>
      <c r="AK629" s="16">
        <f t="shared" si="6275"/>
        <v>0.45119132517295685</v>
      </c>
      <c r="AL629" s="16">
        <f t="shared" ref="AL629:BM629" si="6276">((AL93*SLOPE($B$91:$B$94,AL$91:AL$94)+INTERCEPT($B$91:$B$94,AL$91:AL$94))-$B93)^2</f>
        <v>0.30366175326012934</v>
      </c>
      <c r="AM629" s="16">
        <f t="shared" si="6276"/>
        <v>0.45585270390707616</v>
      </c>
      <c r="AN629" s="16">
        <f t="shared" si="6276"/>
        <v>0.32531808014519314</v>
      </c>
      <c r="AO629" s="16">
        <f t="shared" si="6276"/>
        <v>0.45179290718254533</v>
      </c>
      <c r="AP629" s="16">
        <f t="shared" si="6276"/>
        <v>0.31875034074998976</v>
      </c>
      <c r="AQ629" s="16">
        <f t="shared" si="6276"/>
        <v>0.50656925060638247</v>
      </c>
      <c r="AR629" s="16">
        <f t="shared" si="6276"/>
        <v>0.34605124679934868</v>
      </c>
      <c r="AS629" s="16">
        <f t="shared" si="6276"/>
        <v>0.67723584365103517</v>
      </c>
      <c r="AT629" s="16">
        <f t="shared" si="6276"/>
        <v>0.5834156007250495</v>
      </c>
      <c r="AU629" s="16">
        <f t="shared" si="6276"/>
        <v>0.17748146088142219</v>
      </c>
      <c r="AV629" s="16">
        <f t="shared" si="6276"/>
        <v>0.14064257692350432</v>
      </c>
      <c r="AW629" s="16">
        <f t="shared" si="6276"/>
        <v>0.1633000728589539</v>
      </c>
      <c r="AX629" s="16">
        <f t="shared" si="6276"/>
        <v>0.31262382569761793</v>
      </c>
      <c r="AY629" s="16">
        <f t="shared" si="6276"/>
        <v>0.22464707644855031</v>
      </c>
      <c r="AZ629" s="16">
        <f t="shared" si="6276"/>
        <v>0.25144928592455557</v>
      </c>
      <c r="BA629" s="16">
        <f t="shared" si="6276"/>
        <v>0.22926267269435274</v>
      </c>
      <c r="BB629" s="16">
        <f t="shared" si="6276"/>
        <v>6.703884742966798E-2</v>
      </c>
      <c r="BC629" s="16">
        <f t="shared" si="6276"/>
        <v>9.333044086252662E-2</v>
      </c>
      <c r="BD629" s="16">
        <f t="shared" si="6276"/>
        <v>0.12144414607992279</v>
      </c>
      <c r="BE629" s="16">
        <f t="shared" si="6276"/>
        <v>0.15201359362737529</v>
      </c>
      <c r="BF629" s="16">
        <f t="shared" si="6276"/>
        <v>0.18426168322465353</v>
      </c>
      <c r="BG629" s="16">
        <f t="shared" si="6276"/>
        <v>0.21680580826643317</v>
      </c>
      <c r="BH629" s="16">
        <f t="shared" si="6276"/>
        <v>0.24947224344028329</v>
      </c>
      <c r="BI629" s="16">
        <f t="shared" si="6276"/>
        <v>0.282168951876476</v>
      </c>
      <c r="BJ629" s="16">
        <f t="shared" si="6276"/>
        <v>0.31457893388879182</v>
      </c>
      <c r="BK629" s="16">
        <f t="shared" si="6276"/>
        <v>0.34621500753623291</v>
      </c>
      <c r="BL629" s="16">
        <f t="shared" si="6276"/>
        <v>0.37703320817647623</v>
      </c>
      <c r="BM629" s="16">
        <f t="shared" si="6276"/>
        <v>0.40684753316446171</v>
      </c>
      <c r="BN629" s="16"/>
      <c r="BO629" s="16"/>
      <c r="BP629" s="16"/>
      <c r="BQ629" s="16">
        <f t="shared" ref="BQ629:CB629" si="6277">((BQ93*SLOPE($B$91:$B$94,BQ$91:BQ$94)+INTERCEPT($B$91:$B$94,BQ$91:BQ$94))-$B93)^2</f>
        <v>0.5834156007250495</v>
      </c>
      <c r="BR629" s="16">
        <f t="shared" si="6277"/>
        <v>0.58309588264799961</v>
      </c>
      <c r="BS629" s="16">
        <f t="shared" si="6277"/>
        <v>0.57970615479947929</v>
      </c>
      <c r="BT629" s="16">
        <f t="shared" si="6277"/>
        <v>0.57470551967632977</v>
      </c>
      <c r="BU629" s="16">
        <f t="shared" si="6277"/>
        <v>0.56751059904787493</v>
      </c>
      <c r="BV629" s="16">
        <f t="shared" si="6277"/>
        <v>0.55905023017176769</v>
      </c>
      <c r="BW629" s="16">
        <f t="shared" si="6277"/>
        <v>0.54874633607806578</v>
      </c>
      <c r="BX629" s="16">
        <f t="shared" si="6277"/>
        <v>0.5365543148462768</v>
      </c>
      <c r="BY629" s="16">
        <f t="shared" si="6277"/>
        <v>0.52291018095911157</v>
      </c>
      <c r="BZ629" s="16">
        <f t="shared" si="6277"/>
        <v>0.50800909457957699</v>
      </c>
      <c r="CA629" s="16">
        <f t="shared" si="6277"/>
        <v>0.49208313660019914</v>
      </c>
      <c r="CB629" s="16">
        <f t="shared" si="6277"/>
        <v>0.47489497386693225</v>
      </c>
      <c r="CC629" s="16"/>
      <c r="CD629" s="16"/>
      <c r="CE629" s="16">
        <f t="shared" ref="CE629:CP629" si="6278">((CE93*SLOPE($B$91:$B$94,CE$91:CE$94)+INTERCEPT($B$91:$B$94,CE$91:CE$94))-$B93)^2</f>
        <v>0.17346647041363633</v>
      </c>
      <c r="CF629" s="16">
        <f t="shared" si="6278"/>
        <v>0.20355524478638171</v>
      </c>
      <c r="CG629" s="16">
        <f t="shared" si="6278"/>
        <v>0.23331355662664949</v>
      </c>
      <c r="CH629" s="16">
        <f t="shared" si="6278"/>
        <v>0.26452616069911061</v>
      </c>
      <c r="CI629" s="16">
        <f t="shared" si="6278"/>
        <v>0.29473968624051311</v>
      </c>
      <c r="CJ629" s="16">
        <f t="shared" si="6278"/>
        <v>0.32454223663496662</v>
      </c>
      <c r="CK629" s="16">
        <f t="shared" si="6278"/>
        <v>0.35350805942918939</v>
      </c>
      <c r="CL629" s="16">
        <f t="shared" si="6278"/>
        <v>0.38158087396978163</v>
      </c>
      <c r="CM629" s="16">
        <f t="shared" si="6278"/>
        <v>0.40838370154851733</v>
      </c>
      <c r="CN629" s="16">
        <f t="shared" si="6278"/>
        <v>0.4340095281734605</v>
      </c>
      <c r="CO629" s="16">
        <f t="shared" si="6278"/>
        <v>0.45818506638528711</v>
      </c>
      <c r="CP629" s="16">
        <f t="shared" si="6278"/>
        <v>0.48072389105182162</v>
      </c>
      <c r="CQ629" s="16"/>
      <c r="CR629" s="16"/>
      <c r="CS629" s="16">
        <f t="shared" ref="CS629:DX629" si="6279">((CS93*SLOPE($B$91:$B$94,CS$91:CS$94)+INTERCEPT($B$91:$B$94,CS$91:CS$94))-$B93)^2</f>
        <v>0.14016147653095973</v>
      </c>
      <c r="CT629" s="16">
        <f t="shared" si="6279"/>
        <v>0.25343788024117209</v>
      </c>
      <c r="CU629" s="16">
        <f t="shared" si="6279"/>
        <v>0.22770536865106247</v>
      </c>
      <c r="CV629" s="16">
        <f t="shared" si="6279"/>
        <v>0.21688495458408155</v>
      </c>
      <c r="CW629" s="16">
        <f t="shared" si="6279"/>
        <v>0.34605124679934868</v>
      </c>
      <c r="CX629" s="16">
        <f t="shared" si="6279"/>
        <v>0.1633000728589539</v>
      </c>
      <c r="CY629" s="16">
        <f t="shared" si="6279"/>
        <v>0.22506923895535566</v>
      </c>
      <c r="CZ629" s="16">
        <f t="shared" si="6279"/>
        <v>0.36502398646694401</v>
      </c>
      <c r="DA629" s="16">
        <f t="shared" si="6279"/>
        <v>0.14857409243617206</v>
      </c>
      <c r="DB629" s="16">
        <f t="shared" si="6279"/>
        <v>0.17456998124054929</v>
      </c>
      <c r="DC629" s="16">
        <f t="shared" si="6279"/>
        <v>0.3060235290754722</v>
      </c>
      <c r="DD629" s="16">
        <f t="shared" si="6279"/>
        <v>0.25485657606779299</v>
      </c>
      <c r="DE629" s="16">
        <f t="shared" si="6279"/>
        <v>0.22086750843927758</v>
      </c>
      <c r="DF629" s="16">
        <f t="shared" si="6279"/>
        <v>0.35597032859902089</v>
      </c>
      <c r="DG629" s="16">
        <f t="shared" si="6279"/>
        <v>0.16119085987635026</v>
      </c>
      <c r="DH629" s="16">
        <f t="shared" si="6279"/>
        <v>0.16245789270961344</v>
      </c>
      <c r="DI629" s="16">
        <f t="shared" si="6279"/>
        <v>0.26026278110829887</v>
      </c>
      <c r="DJ629" s="16">
        <f t="shared" si="6279"/>
        <v>0.16580394029270892</v>
      </c>
      <c r="DK629" s="16">
        <f t="shared" si="6279"/>
        <v>0.2258979672867488</v>
      </c>
      <c r="DL629" s="16">
        <f t="shared" si="6279"/>
        <v>0.3577516761432446</v>
      </c>
      <c r="DM629" s="16">
        <f t="shared" si="6279"/>
        <v>0.15303512432254621</v>
      </c>
      <c r="DN629" s="16">
        <f t="shared" si="6279"/>
        <v>0.20179848890995869</v>
      </c>
      <c r="DO629" s="16">
        <f t="shared" si="6279"/>
        <v>0.33045265649911243</v>
      </c>
      <c r="DP629" s="16">
        <f t="shared" si="6279"/>
        <v>0.38460906238076242</v>
      </c>
      <c r="DQ629" s="16">
        <f t="shared" si="6279"/>
        <v>0.20618642423958797</v>
      </c>
      <c r="DR629" s="16">
        <f t="shared" si="6279"/>
        <v>0.35318080397196266</v>
      </c>
      <c r="DS629" s="16">
        <f t="shared" si="6279"/>
        <v>0.14844677675097398</v>
      </c>
      <c r="DT629" s="16">
        <f t="shared" si="6279"/>
        <v>0.23900385560044449</v>
      </c>
      <c r="DU629" s="16">
        <f t="shared" si="6279"/>
        <v>0.38376011169769136</v>
      </c>
      <c r="DV629" s="16">
        <f t="shared" si="6279"/>
        <v>0.15370255643803626</v>
      </c>
      <c r="DW629" s="16">
        <f t="shared" si="6279"/>
        <v>0.44943755505111738</v>
      </c>
      <c r="DX629" s="16">
        <f t="shared" si="6279"/>
        <v>0.3100988809334444</v>
      </c>
      <c r="DY629" s="16">
        <f t="shared" ref="DY629:EU629" si="6280">((DY93*SLOPE($B$91:$B$94,DY$91:DY$94)+INTERCEPT($B$91:$B$94,DY$91:DY$94))-$B93)^2</f>
        <v>0.3264034422995214</v>
      </c>
      <c r="DZ629" s="16">
        <f t="shared" si="6280"/>
        <v>0.23945344557951873</v>
      </c>
      <c r="EA629" s="16">
        <f t="shared" si="6280"/>
        <v>0.27228539685341852</v>
      </c>
      <c r="EB629" s="16">
        <f t="shared" si="6280"/>
        <v>0.33512275897626465</v>
      </c>
      <c r="EC629" s="16">
        <f t="shared" si="6280"/>
        <v>0.35323327694583417</v>
      </c>
      <c r="ED629" s="38">
        <f t="shared" si="6280"/>
        <v>0.21212939826818528</v>
      </c>
      <c r="EE629" s="16">
        <f t="shared" si="6280"/>
        <v>0.32333619459363133</v>
      </c>
      <c r="EF629" s="16">
        <f t="shared" si="6280"/>
        <v>0.26580185528996636</v>
      </c>
      <c r="EG629" s="16">
        <f t="shared" si="6280"/>
        <v>0.37088299262693131</v>
      </c>
      <c r="EH629" s="16">
        <f t="shared" si="6280"/>
        <v>0.2590198387128933</v>
      </c>
      <c r="EI629" s="16">
        <f t="shared" si="6280"/>
        <v>0.36606369298192359</v>
      </c>
      <c r="EJ629" s="16">
        <f t="shared" si="6280"/>
        <v>0.87466367420462732</v>
      </c>
      <c r="EK629" s="16">
        <f t="shared" si="6280"/>
        <v>0.15932062099817049</v>
      </c>
      <c r="EL629" s="16">
        <f t="shared" si="6280"/>
        <v>0.25069256125274203</v>
      </c>
      <c r="EM629" s="16">
        <f t="shared" si="6280"/>
        <v>0.20349675974943884</v>
      </c>
      <c r="EN629" s="16">
        <f t="shared" si="6280"/>
        <v>0.28582514829173394</v>
      </c>
      <c r="EO629" s="16">
        <f t="shared" si="6280"/>
        <v>0.20137178809626974</v>
      </c>
      <c r="EP629" s="16">
        <f t="shared" si="6280"/>
        <v>0.28693504357183602</v>
      </c>
      <c r="EQ629" s="16">
        <f t="shared" si="6280"/>
        <v>0.25604879281365256</v>
      </c>
      <c r="ER629" s="16">
        <f t="shared" si="6280"/>
        <v>0.36169761799381378</v>
      </c>
      <c r="ES629" s="16">
        <f t="shared" si="6280"/>
        <v>0.69026396825804492</v>
      </c>
      <c r="ET629" s="16">
        <f t="shared" si="6280"/>
        <v>0.77652852372763836</v>
      </c>
      <c r="EU629" s="16">
        <f t="shared" si="6280"/>
        <v>0.61278363669161118</v>
      </c>
      <c r="EV629" s="16"/>
      <c r="EW629" s="16">
        <f t="shared" ref="EW629:FI629" si="6281">((EW93*SLOPE($B$91:$B$94,EW$91:EW$94)+INTERCEPT($B$91:$B$94,EW$91:EW$94))-$B93)^2</f>
        <v>0.50565867096575878</v>
      </c>
      <c r="EX629" s="16">
        <f t="shared" si="6281"/>
        <v>0.49921280799826456</v>
      </c>
      <c r="EY629" s="16">
        <f t="shared" si="6281"/>
        <v>0.35528778876489064</v>
      </c>
      <c r="EZ629" s="16">
        <f t="shared" si="6281"/>
        <v>0.15386949064611574</v>
      </c>
      <c r="FA629" s="16">
        <f t="shared" si="6281"/>
        <v>0.1921499508168093</v>
      </c>
      <c r="FB629" s="16">
        <f t="shared" si="6281"/>
        <v>0.11863733017470991</v>
      </c>
      <c r="FC629" s="16">
        <f t="shared" si="6281"/>
        <v>0.11099235475439401</v>
      </c>
      <c r="FD629" s="16">
        <f t="shared" si="6281"/>
        <v>0.13789550590952257</v>
      </c>
      <c r="FE629" s="16">
        <f t="shared" si="6281"/>
        <v>0.19730754437314471</v>
      </c>
      <c r="FF629" s="16">
        <f t="shared" si="6281"/>
        <v>0.27200814229207176</v>
      </c>
      <c r="FG629" s="16">
        <f t="shared" si="6281"/>
        <v>0.30677635397093228</v>
      </c>
      <c r="FH629" s="16">
        <f t="shared" si="6281"/>
        <v>0.41953827444165998</v>
      </c>
      <c r="FI629" s="16">
        <f t="shared" si="6281"/>
        <v>0.22700191147217896</v>
      </c>
      <c r="FJ629" s="16"/>
      <c r="FK629" s="16">
        <f t="shared" ref="FK629:GP629" si="6282">((FK93*SLOPE($B$91:$B$94,FK$91:FK$94)+INTERCEPT($B$91:$B$94,FK$91:FK$94))-$B93)^2</f>
        <v>0.30773023065479649</v>
      </c>
      <c r="FL629" s="47">
        <f t="shared" si="6282"/>
        <v>0.20482613234611621</v>
      </c>
      <c r="FM629" s="16">
        <f t="shared" si="6282"/>
        <v>0.20462881680260631</v>
      </c>
      <c r="FN629" s="16">
        <f t="shared" si="6282"/>
        <v>0.20497070911447221</v>
      </c>
      <c r="FO629" s="16">
        <f t="shared" si="6282"/>
        <v>0.2118574597565589</v>
      </c>
      <c r="FP629" s="16">
        <f t="shared" si="6282"/>
        <v>0.20464070524007932</v>
      </c>
      <c r="FQ629" s="16">
        <f t="shared" si="6282"/>
        <v>0.20464389184271245</v>
      </c>
      <c r="FR629" s="16">
        <f t="shared" si="6282"/>
        <v>0.26542685596039811</v>
      </c>
      <c r="FS629" s="16">
        <f t="shared" si="6282"/>
        <v>4.1839352617919344E-2</v>
      </c>
      <c r="FT629" s="16">
        <f t="shared" si="6282"/>
        <v>0.16969113768790564</v>
      </c>
      <c r="FU629" s="16">
        <f t="shared" si="6282"/>
        <v>0.22988676179940515</v>
      </c>
      <c r="FV629" s="16">
        <f t="shared" si="6282"/>
        <v>0.21931244785015047</v>
      </c>
      <c r="FW629" s="16">
        <f t="shared" si="6282"/>
        <v>0.12368494367947865</v>
      </c>
      <c r="FX629" s="16">
        <f t="shared" si="6282"/>
        <v>0.1672172391458423</v>
      </c>
      <c r="FY629" s="16">
        <f t="shared" si="6282"/>
        <v>0.20413879873297897</v>
      </c>
      <c r="FZ629" s="16">
        <f t="shared" si="6282"/>
        <v>0.39689020583176954</v>
      </c>
      <c r="GA629" s="16">
        <f t="shared" si="6282"/>
        <v>0.25650524521275608</v>
      </c>
      <c r="GB629" s="16">
        <f t="shared" si="6282"/>
        <v>0.40295957898563894</v>
      </c>
      <c r="GC629" s="16">
        <f t="shared" si="6282"/>
        <v>0.28094757397657316</v>
      </c>
      <c r="GD629" s="16">
        <f t="shared" si="6282"/>
        <v>0.39956156896792233</v>
      </c>
      <c r="GE629" s="16">
        <f t="shared" si="6282"/>
        <v>0.27437062129823692</v>
      </c>
      <c r="GF629" s="16">
        <f t="shared" si="6282"/>
        <v>0.62686613720102613</v>
      </c>
      <c r="GG629" s="16">
        <f t="shared" si="6282"/>
        <v>0.50372640877485353</v>
      </c>
      <c r="GH629" s="16">
        <f t="shared" si="6282"/>
        <v>0.44934112896802347</v>
      </c>
      <c r="GI629" s="16">
        <f t="shared" si="6282"/>
        <v>0.29726886444696904</v>
      </c>
      <c r="GJ629" s="16">
        <f t="shared" si="6282"/>
        <v>0.12918828173400174</v>
      </c>
      <c r="GK629" s="16">
        <f t="shared" si="6282"/>
        <v>9.3928113624949433E-2</v>
      </c>
      <c r="GL629" s="16">
        <f t="shared" si="6282"/>
        <v>9.928498216550169E-2</v>
      </c>
      <c r="GM629" s="16">
        <f t="shared" si="6282"/>
        <v>0.26003175440307236</v>
      </c>
      <c r="GN629" s="16">
        <f t="shared" si="6282"/>
        <v>0.17360430476026942</v>
      </c>
      <c r="GO629" s="16">
        <f t="shared" si="6282"/>
        <v>0.20091130995201675</v>
      </c>
      <c r="GP629" s="16">
        <f t="shared" si="6282"/>
        <v>0.18065928800131642</v>
      </c>
      <c r="GQ629" s="16">
        <f t="shared" ref="GQ629:HV629" si="6283">((GQ93*SLOPE($B$91:$B$94,GQ$91:GQ$94)+INTERCEPT($B$91:$B$94,GQ$91:GQ$94))-$B93)^2</f>
        <v>0.38621843411224649</v>
      </c>
      <c r="GR629" s="16">
        <f t="shared" si="6283"/>
        <v>0.25585701935172828</v>
      </c>
      <c r="GS629" s="16">
        <f t="shared" si="6283"/>
        <v>0.15867750288265889</v>
      </c>
      <c r="GT629" s="16">
        <f t="shared" si="6283"/>
        <v>0.25793548219158086</v>
      </c>
      <c r="GU629" s="16">
        <f t="shared" si="6283"/>
        <v>0.22151187786230148</v>
      </c>
      <c r="GV629" s="16">
        <f t="shared" si="6283"/>
        <v>0.31574682616922134</v>
      </c>
      <c r="GW629" s="16">
        <f t="shared" si="6283"/>
        <v>0.21274317128899292</v>
      </c>
      <c r="GX629" s="16">
        <f t="shared" si="6283"/>
        <v>0.3091988993626591</v>
      </c>
      <c r="GY629" s="16">
        <f t="shared" si="6283"/>
        <v>0.10597578183409914</v>
      </c>
      <c r="GZ629" s="16">
        <f t="shared" si="6283"/>
        <v>0.18372189927455079</v>
      </c>
      <c r="HA629" s="16">
        <f t="shared" si="6283"/>
        <v>0.15040707798630129</v>
      </c>
      <c r="HB629" s="16">
        <f t="shared" si="6283"/>
        <v>0.22444827916753407</v>
      </c>
      <c r="HC629" s="16">
        <f t="shared" si="6283"/>
        <v>0.18945559620975924</v>
      </c>
      <c r="HD629" s="16">
        <f t="shared" si="6283"/>
        <v>0.28272679599944173</v>
      </c>
      <c r="HE629" s="16">
        <f t="shared" si="6283"/>
        <v>0.62956368951806507</v>
      </c>
      <c r="HF629" s="16">
        <f t="shared" si="6283"/>
        <v>0.66388755944239475</v>
      </c>
      <c r="HG629" s="16">
        <f t="shared" si="6283"/>
        <v>0.51569525649071624</v>
      </c>
      <c r="HH629" s="16">
        <f t="shared" si="6283"/>
        <v>0.43874721113345638</v>
      </c>
      <c r="HI629" s="16">
        <f t="shared" si="6283"/>
        <v>0.4343002403695892</v>
      </c>
      <c r="HJ629" s="16">
        <f t="shared" si="6283"/>
        <v>0.29878778813025558</v>
      </c>
      <c r="HK629" s="16">
        <f t="shared" si="6283"/>
        <v>0.10256360916037055</v>
      </c>
      <c r="HL629" s="16">
        <f t="shared" si="6283"/>
        <v>0.13175486399873063</v>
      </c>
      <c r="HM629" s="16">
        <f t="shared" si="6283"/>
        <v>7.0105315071200353E-2</v>
      </c>
      <c r="HN629" s="16">
        <f t="shared" si="6283"/>
        <v>5.2063941345466325E-2</v>
      </c>
      <c r="HO629" s="16">
        <f t="shared" si="6283"/>
        <v>7.490994386260591E-2</v>
      </c>
      <c r="HP629" s="16">
        <f t="shared" si="6283"/>
        <v>0.24721078884448805</v>
      </c>
      <c r="HQ629" s="16">
        <f t="shared" si="6283"/>
        <v>0.35228941679659731</v>
      </c>
      <c r="HR629" s="16">
        <f t="shared" si="6283"/>
        <v>0.14324988346137629</v>
      </c>
      <c r="HS629" s="16">
        <f t="shared" si="6283"/>
        <v>0.21320989128837334</v>
      </c>
      <c r="HT629" s="16">
        <f t="shared" si="6283"/>
        <v>0.17235805245298672</v>
      </c>
      <c r="HU629" s="16">
        <f t="shared" si="6283"/>
        <v>0.24858686629663682</v>
      </c>
      <c r="HV629" s="16">
        <f t="shared" si="6283"/>
        <v>0.15139503699415049</v>
      </c>
      <c r="HW629" s="16">
        <f t="shared" ref="HW629:JB629" si="6284">((HW93*SLOPE($B$91:$B$94,HW$91:HW$94)+INTERCEPT($B$91:$B$94,HW$91:HW$94))-$B93)^2</f>
        <v>0.20727488663728408</v>
      </c>
      <c r="HX629" s="16">
        <f t="shared" si="6284"/>
        <v>4.7282804646755994E-2</v>
      </c>
      <c r="HY629" s="16">
        <f t="shared" si="6284"/>
        <v>0.17025619247420878</v>
      </c>
      <c r="HZ629" s="16">
        <f t="shared" si="6284"/>
        <v>0.23464521485587822</v>
      </c>
      <c r="IA629" s="16">
        <f t="shared" si="6284"/>
        <v>0.22341940187585721</v>
      </c>
      <c r="IB629" s="16">
        <f t="shared" si="6284"/>
        <v>0.1199893760445585</v>
      </c>
      <c r="IC629" s="16">
        <f t="shared" si="6284"/>
        <v>0.16566451046581102</v>
      </c>
      <c r="ID629" s="16">
        <f t="shared" si="6284"/>
        <v>0.19603169370769646</v>
      </c>
      <c r="IE629" s="16">
        <f t="shared" si="6284"/>
        <v>0.40276070812546794</v>
      </c>
      <c r="IF629" s="16">
        <f t="shared" si="6284"/>
        <v>0.27332148110456506</v>
      </c>
      <c r="IG629" s="16">
        <f t="shared" si="6284"/>
        <v>0.4095038531751054</v>
      </c>
      <c r="IH629" s="16">
        <f t="shared" si="6284"/>
        <v>0.29957230525659406</v>
      </c>
      <c r="II629" s="16">
        <f t="shared" si="6284"/>
        <v>0.40589948677955351</v>
      </c>
      <c r="IJ629" s="16">
        <f t="shared" si="6284"/>
        <v>0.29258799616099884</v>
      </c>
      <c r="IK629" s="16">
        <f t="shared" si="6284"/>
        <v>0.63136628549232954</v>
      </c>
      <c r="IL629" s="16">
        <f t="shared" si="6284"/>
        <v>0.50194418666063267</v>
      </c>
      <c r="IM629" s="16">
        <f t="shared" si="6284"/>
        <v>0.45314291357463743</v>
      </c>
      <c r="IN629" s="16">
        <f t="shared" si="6284"/>
        <v>0.31322999305456123</v>
      </c>
      <c r="IO629" s="16">
        <f t="shared" si="6284"/>
        <v>0.63136628549232954</v>
      </c>
      <c r="IP629" s="16">
        <f t="shared" si="6284"/>
        <v>0.50194418666063267</v>
      </c>
      <c r="IQ629" s="16">
        <f t="shared" si="6284"/>
        <v>9.5953101352356462E-2</v>
      </c>
      <c r="IR629" s="16">
        <f t="shared" si="6284"/>
        <v>0.25043751772837336</v>
      </c>
      <c r="IS629" s="16">
        <f t="shared" si="6284"/>
        <v>0.15989889285124689</v>
      </c>
      <c r="IT629" s="16">
        <f t="shared" si="6284"/>
        <v>0.18056627584651463</v>
      </c>
      <c r="IU629" s="16">
        <f t="shared" si="6284"/>
        <v>0.16212360602977069</v>
      </c>
      <c r="IV629" s="16">
        <f t="shared" si="6284"/>
        <v>0.39436889296116201</v>
      </c>
      <c r="IW629" s="16">
        <f t="shared" si="6284"/>
        <v>0.27580737191494709</v>
      </c>
      <c r="IX629" s="16">
        <f t="shared" si="6284"/>
        <v>0.16100707133068878</v>
      </c>
      <c r="IY629" s="16">
        <f t="shared" si="6284"/>
        <v>0.24928624539962421</v>
      </c>
      <c r="IZ629" s="16">
        <f t="shared" si="6284"/>
        <v>0.22774039509386318</v>
      </c>
      <c r="JA629" s="16">
        <f t="shared" si="6284"/>
        <v>0.30919486671476104</v>
      </c>
      <c r="JB629" s="16">
        <f t="shared" si="6284"/>
        <v>0.21848227381131508</v>
      </c>
      <c r="JC629" s="16">
        <f t="shared" ref="JC629:KB629" si="6285">((JC93*SLOPE($B$91:$B$94,JC$91:JC$94)+INTERCEPT($B$91:$B$94,JC$91:JC$94))-$B93)^2</f>
        <v>0.3024511124964403</v>
      </c>
      <c r="JD629" s="16">
        <f t="shared" si="6285"/>
        <v>0.10350134242583867</v>
      </c>
      <c r="JE629" s="16">
        <f t="shared" si="6285"/>
        <v>0.17075896013879988</v>
      </c>
      <c r="JF629" s="16">
        <f t="shared" si="6285"/>
        <v>0.14955698367712514</v>
      </c>
      <c r="JG629" s="16">
        <f t="shared" si="6285"/>
        <v>0.21183182612350313</v>
      </c>
      <c r="JH629" s="16">
        <f t="shared" si="6285"/>
        <v>0.18219523865688281</v>
      </c>
      <c r="JI629" s="16">
        <f t="shared" si="6285"/>
        <v>0.26269364223365871</v>
      </c>
      <c r="JJ629" s="16">
        <f t="shared" si="6285"/>
        <v>0.63546820365473211</v>
      </c>
      <c r="JK629" s="16">
        <f t="shared" si="6285"/>
        <v>0.65707028780405319</v>
      </c>
      <c r="JL629" s="16">
        <f t="shared" si="6285"/>
        <v>0.52010881353680327</v>
      </c>
      <c r="JM629" s="16">
        <f t="shared" si="6285"/>
        <v>0.44453072090804019</v>
      </c>
      <c r="JN629" s="16">
        <f t="shared" si="6285"/>
        <v>0.44046525591145752</v>
      </c>
      <c r="JO629" s="16">
        <f t="shared" si="6285"/>
        <v>0.31783962674286093</v>
      </c>
      <c r="JP629" s="16">
        <f t="shared" si="6285"/>
        <v>0.63546820365473211</v>
      </c>
      <c r="JQ629" s="16">
        <f t="shared" si="6285"/>
        <v>0.65707028780405319</v>
      </c>
      <c r="JR629" s="16">
        <f t="shared" si="6285"/>
        <v>0.52010881353680327</v>
      </c>
      <c r="JS629" s="16">
        <f t="shared" si="6285"/>
        <v>5.1166083637819111E-2</v>
      </c>
      <c r="JT629" s="16">
        <f t="shared" si="6285"/>
        <v>7.0619232554394243E-2</v>
      </c>
      <c r="JU629" s="16">
        <f t="shared" si="6285"/>
        <v>0.238614073152113</v>
      </c>
      <c r="JV629" s="16">
        <f t="shared" si="6285"/>
        <v>0.32994933524513059</v>
      </c>
      <c r="JW629" s="16">
        <f t="shared" si="6285"/>
        <v>0.13101131481923495</v>
      </c>
      <c r="JX629" s="16">
        <f t="shared" si="6285"/>
        <v>0.18947671613213174</v>
      </c>
      <c r="JY629" s="16">
        <f t="shared" si="6285"/>
        <v>0.15300745398594043</v>
      </c>
      <c r="JZ629" s="16">
        <f t="shared" si="6285"/>
        <v>0.21576885250875</v>
      </c>
      <c r="KA629" s="16">
        <f t="shared" si="6285"/>
        <v>0.1335643516682245</v>
      </c>
      <c r="KB629" s="16">
        <f t="shared" si="6285"/>
        <v>0.17715085617263129</v>
      </c>
      <c r="KC629" s="16"/>
      <c r="KD629" s="16"/>
      <c r="KE629" s="16"/>
      <c r="KF629" s="16"/>
      <c r="KG629" s="16"/>
      <c r="KH629" s="16"/>
      <c r="KI629" s="16"/>
      <c r="KJ629" s="16"/>
      <c r="KK629" s="16"/>
      <c r="KL629" s="16"/>
      <c r="KM629" s="16"/>
      <c r="KN629" s="16"/>
      <c r="KO629" s="16"/>
      <c r="KP629" s="16"/>
      <c r="KQ629" s="16"/>
    </row>
    <row r="630" spans="1:303" x14ac:dyDescent="0.25">
      <c r="F630" s="16">
        <f t="shared" ref="F630:AK630" si="6286">((F94*SLOPE($B$91:$B$94,F$91:F$94)+INTERCEPT($B$91:$B$94,F$91:F$94))-$B94)^2</f>
        <v>12.455768187646289</v>
      </c>
      <c r="G630" s="16">
        <f t="shared" si="6286"/>
        <v>8.6124083740365371</v>
      </c>
      <c r="H630" s="16">
        <f t="shared" si="6286"/>
        <v>1.5971736744622904</v>
      </c>
      <c r="I630" s="16">
        <f t="shared" si="6286"/>
        <v>1.9999521603551407</v>
      </c>
      <c r="J630" s="16">
        <f t="shared" si="6286"/>
        <v>2.8100936614176382</v>
      </c>
      <c r="K630" s="16">
        <f t="shared" si="6286"/>
        <v>3.2069197360743655</v>
      </c>
      <c r="L630" s="16">
        <f t="shared" si="6286"/>
        <v>2.3905543402067599</v>
      </c>
      <c r="M630" s="16">
        <f t="shared" si="6286"/>
        <v>2.778855814797724</v>
      </c>
      <c r="N630" s="16">
        <f t="shared" si="6286"/>
        <v>7.5688431055458043</v>
      </c>
      <c r="O630" s="16">
        <f t="shared" si="6286"/>
        <v>7.5890758142286252</v>
      </c>
      <c r="P630" s="16">
        <f t="shared" si="6286"/>
        <v>6.5595534568677287</v>
      </c>
      <c r="Q630" s="16">
        <f t="shared" si="6286"/>
        <v>6.5822532487626964</v>
      </c>
      <c r="R630" s="16">
        <f t="shared" si="6286"/>
        <v>2.4523541072736705</v>
      </c>
      <c r="S630" s="16">
        <f t="shared" si="6286"/>
        <v>2.8922603693664901</v>
      </c>
      <c r="T630" s="16">
        <f t="shared" si="6286"/>
        <v>5.8741903659755224</v>
      </c>
      <c r="U630" s="16">
        <f t="shared" si="6286"/>
        <v>6.0692536032410915</v>
      </c>
      <c r="V630" s="16">
        <f t="shared" si="6286"/>
        <v>7.812709979302884</v>
      </c>
      <c r="W630" s="16">
        <f t="shared" si="6286"/>
        <v>10.15548594677451</v>
      </c>
      <c r="X630" s="16">
        <f t="shared" si="6286"/>
        <v>11.44309956103876</v>
      </c>
      <c r="Y630" s="16">
        <f t="shared" si="6286"/>
        <v>12.777320558346711</v>
      </c>
      <c r="Z630" s="16">
        <f t="shared" si="6286"/>
        <v>0.68254010540671117</v>
      </c>
      <c r="AA630" s="16">
        <f t="shared" si="6286"/>
        <v>0.90020151594067332</v>
      </c>
      <c r="AB630" s="16">
        <f t="shared" si="6286"/>
        <v>12.200187457184855</v>
      </c>
      <c r="AC630" s="16">
        <f t="shared" si="6286"/>
        <v>0.42227609428070412</v>
      </c>
      <c r="AD630" s="16">
        <f t="shared" si="6286"/>
        <v>12.621261888911619</v>
      </c>
      <c r="AE630" s="16">
        <f t="shared" si="6286"/>
        <v>12.323546392164953</v>
      </c>
      <c r="AF630" s="16">
        <f t="shared" si="6286"/>
        <v>20.060060895399598</v>
      </c>
      <c r="AG630" s="16">
        <f t="shared" si="6286"/>
        <v>7.604790289609042</v>
      </c>
      <c r="AH630" s="16">
        <f t="shared" si="6286"/>
        <v>9.2444199016827522</v>
      </c>
      <c r="AI630" s="16">
        <f t="shared" si="6286"/>
        <v>9.1599600866874571</v>
      </c>
      <c r="AJ630" s="16">
        <f t="shared" si="6286"/>
        <v>9.3432219286613591</v>
      </c>
      <c r="AK630" s="16">
        <f t="shared" si="6286"/>
        <v>10.749454561702885</v>
      </c>
      <c r="AL630" s="16">
        <f t="shared" ref="AL630:BM630" si="6287">((AL94*SLOPE($B$91:$B$94,AL$91:AL$94)+INTERCEPT($B$91:$B$94,AL$91:AL$94))-$B94)^2</f>
        <v>13.182424091745727</v>
      </c>
      <c r="AM630" s="16">
        <f t="shared" si="6287"/>
        <v>10.805348723253845</v>
      </c>
      <c r="AN630" s="16">
        <f t="shared" si="6287"/>
        <v>13.907506611573229</v>
      </c>
      <c r="AO630" s="16">
        <f t="shared" si="6287"/>
        <v>10.780983702397268</v>
      </c>
      <c r="AP630" s="16">
        <f t="shared" si="6287"/>
        <v>13.753489074659925</v>
      </c>
      <c r="AQ630" s="16">
        <f t="shared" si="6287"/>
        <v>10.889507654284063</v>
      </c>
      <c r="AR630" s="16">
        <f t="shared" si="6287"/>
        <v>13.693731088633646</v>
      </c>
      <c r="AS630" s="16">
        <f t="shared" si="6287"/>
        <v>13.451784406293283</v>
      </c>
      <c r="AT630" s="16">
        <f t="shared" si="6287"/>
        <v>17.40694986077137</v>
      </c>
      <c r="AU630" s="16">
        <f t="shared" si="6287"/>
        <v>5.1787333333416967</v>
      </c>
      <c r="AV630" s="16">
        <f t="shared" si="6287"/>
        <v>5.0108435237991102</v>
      </c>
      <c r="AW630" s="16">
        <f t="shared" si="6287"/>
        <v>0.71109621226298736</v>
      </c>
      <c r="AX630" s="16">
        <f t="shared" si="6287"/>
        <v>9.7530425945537313</v>
      </c>
      <c r="AY630" s="16">
        <f t="shared" si="6287"/>
        <v>4.7256867422031679</v>
      </c>
      <c r="AZ630" s="16">
        <f t="shared" si="6287"/>
        <v>5.4394914419149067</v>
      </c>
      <c r="BA630" s="16">
        <f t="shared" si="6287"/>
        <v>5.5064552181253053</v>
      </c>
      <c r="BB630" s="16">
        <f t="shared" si="6287"/>
        <v>7.8187253352740456</v>
      </c>
      <c r="BC630" s="16">
        <f t="shared" si="6287"/>
        <v>8.1699986806106413</v>
      </c>
      <c r="BD630" s="16">
        <f t="shared" si="6287"/>
        <v>8.5818655171618801</v>
      </c>
      <c r="BE630" s="16">
        <f t="shared" si="6287"/>
        <v>9.0297421269827751</v>
      </c>
      <c r="BF630" s="16">
        <f t="shared" si="6287"/>
        <v>9.5799839841427676</v>
      </c>
      <c r="BG630" s="16">
        <f t="shared" si="6287"/>
        <v>10.157880393899543</v>
      </c>
      <c r="BH630" s="16">
        <f t="shared" si="6287"/>
        <v>10.782439087528303</v>
      </c>
      <c r="BI630" s="16">
        <f t="shared" si="6287"/>
        <v>11.455605666472277</v>
      </c>
      <c r="BJ630" s="16">
        <f t="shared" si="6287"/>
        <v>12.216748755421122</v>
      </c>
      <c r="BK630" s="16">
        <f t="shared" si="6287"/>
        <v>13.014176871594625</v>
      </c>
      <c r="BL630" s="16">
        <f t="shared" si="6287"/>
        <v>13.86360847371701</v>
      </c>
      <c r="BM630" s="16">
        <f t="shared" si="6287"/>
        <v>14.771722218752185</v>
      </c>
      <c r="BN630" s="16"/>
      <c r="BO630" s="16"/>
      <c r="BP630" s="16"/>
      <c r="BQ630" s="16">
        <f t="shared" ref="BQ630:CB630" si="6288">((BQ94*SLOPE($B$91:$B$94,BQ$91:BQ$94)+INTERCEPT($B$91:$B$94,BQ$91:BQ$94))-$B94)^2</f>
        <v>17.40694986077137</v>
      </c>
      <c r="BR630" s="16">
        <f t="shared" si="6288"/>
        <v>17.139511716440779</v>
      </c>
      <c r="BS630" s="16">
        <f t="shared" si="6288"/>
        <v>16.886583404240948</v>
      </c>
      <c r="BT630" s="16">
        <f t="shared" si="6288"/>
        <v>16.651359254214427</v>
      </c>
      <c r="BU630" s="16">
        <f t="shared" si="6288"/>
        <v>16.456771225561809</v>
      </c>
      <c r="BV630" s="16">
        <f t="shared" si="6288"/>
        <v>16.271141025127953</v>
      </c>
      <c r="BW630" s="16">
        <f t="shared" si="6288"/>
        <v>16.094962018035559</v>
      </c>
      <c r="BX630" s="16">
        <f t="shared" si="6288"/>
        <v>15.934979664486162</v>
      </c>
      <c r="BY630" s="16">
        <f t="shared" si="6288"/>
        <v>15.82553004018151</v>
      </c>
      <c r="BZ630" s="16">
        <f t="shared" si="6288"/>
        <v>15.714987035867232</v>
      </c>
      <c r="CA630" s="16">
        <f t="shared" si="6288"/>
        <v>15.618346679433847</v>
      </c>
      <c r="CB630" s="16">
        <f t="shared" si="6288"/>
        <v>15.527104764263878</v>
      </c>
      <c r="CC630" s="16"/>
      <c r="CD630" s="16"/>
      <c r="CE630" s="16">
        <f t="shared" ref="CE630:CP630" si="6289">((CE94*SLOPE($B$91:$B$94,CE$91:CE$94)+INTERCEPT($B$91:$B$94,CE$91:CE$94))-$B94)^2</f>
        <v>8.2764335929404549</v>
      </c>
      <c r="CF630" s="16">
        <f t="shared" si="6289"/>
        <v>8.5628887181306226</v>
      </c>
      <c r="CG630" s="16">
        <f t="shared" si="6289"/>
        <v>8.9099269805969854</v>
      </c>
      <c r="CH630" s="16">
        <f t="shared" si="6289"/>
        <v>9.3209276959184084</v>
      </c>
      <c r="CI630" s="16">
        <f t="shared" si="6289"/>
        <v>9.7971655155231403</v>
      </c>
      <c r="CJ630" s="16">
        <f t="shared" si="6289"/>
        <v>10.330605608171064</v>
      </c>
      <c r="CK630" s="16">
        <f t="shared" si="6289"/>
        <v>10.920757152695716</v>
      </c>
      <c r="CL630" s="16">
        <f t="shared" si="6289"/>
        <v>11.571617480870943</v>
      </c>
      <c r="CM630" s="16">
        <f t="shared" si="6289"/>
        <v>12.309563228002864</v>
      </c>
      <c r="CN630" s="16">
        <f t="shared" si="6289"/>
        <v>13.100741677239149</v>
      </c>
      <c r="CO630" s="16">
        <f t="shared" si="6289"/>
        <v>13.961622049418812</v>
      </c>
      <c r="CP630" s="16">
        <f t="shared" si="6289"/>
        <v>14.883254306125163</v>
      </c>
      <c r="CQ630" s="16"/>
      <c r="CR630" s="16"/>
      <c r="CS630" s="16">
        <f t="shared" ref="CS630:DX630" si="6290">((CS94*SLOPE($B$91:$B$94,CS$91:CS$94)+INTERCEPT($B$91:$B$94,CS$91:CS$94))-$B94)^2</f>
        <v>9.0648668308069649</v>
      </c>
      <c r="CT630" s="16">
        <f t="shared" si="6290"/>
        <v>12.651257376695563</v>
      </c>
      <c r="CU630" s="16">
        <f t="shared" si="6290"/>
        <v>1.4090240273945216</v>
      </c>
      <c r="CV630" s="16">
        <f t="shared" si="6290"/>
        <v>10.15548594677451</v>
      </c>
      <c r="CW630" s="16">
        <f t="shared" si="6290"/>
        <v>13.693731088633646</v>
      </c>
      <c r="CX630" s="16">
        <f t="shared" si="6290"/>
        <v>0.71109621226298736</v>
      </c>
      <c r="CY630" s="16">
        <f t="shared" si="6290"/>
        <v>10.387636546396818</v>
      </c>
      <c r="CZ630" s="16">
        <f t="shared" si="6290"/>
        <v>12.728209772078669</v>
      </c>
      <c r="DA630" s="16">
        <f t="shared" si="6290"/>
        <v>0.5521518843259926</v>
      </c>
      <c r="DB630" s="16">
        <f t="shared" si="6290"/>
        <v>9.3084422200643555</v>
      </c>
      <c r="DC630" s="16">
        <f t="shared" si="6290"/>
        <v>11.799103259778571</v>
      </c>
      <c r="DD630" s="16">
        <f t="shared" si="6290"/>
        <v>1.1992881974015819</v>
      </c>
      <c r="DE630" s="16">
        <f t="shared" si="6290"/>
        <v>10.050488458001142</v>
      </c>
      <c r="DF630" s="16">
        <f t="shared" si="6290"/>
        <v>12.725136117697849</v>
      </c>
      <c r="DG630" s="16">
        <f t="shared" si="6290"/>
        <v>0.58573089258103028</v>
      </c>
      <c r="DH630" s="16">
        <f t="shared" si="6290"/>
        <v>10.55001691653797</v>
      </c>
      <c r="DI630" s="16">
        <f t="shared" si="6290"/>
        <v>15.395004003791538</v>
      </c>
      <c r="DJ630" s="16">
        <f t="shared" si="6290"/>
        <v>1.1457134809365666</v>
      </c>
      <c r="DK630" s="16">
        <f t="shared" si="6290"/>
        <v>10.157265400931824</v>
      </c>
      <c r="DL630" s="16">
        <f t="shared" si="6290"/>
        <v>13.586575879201789</v>
      </c>
      <c r="DM630" s="16">
        <f t="shared" si="6290"/>
        <v>0.64399890518015812</v>
      </c>
      <c r="DN630" s="16">
        <f t="shared" si="6290"/>
        <v>10.217760163190544</v>
      </c>
      <c r="DO630" s="16">
        <f t="shared" si="6290"/>
        <v>13.721458913855875</v>
      </c>
      <c r="DP630" s="16">
        <f t="shared" si="6290"/>
        <v>1.7930683318779694</v>
      </c>
      <c r="DQ630" s="16">
        <f t="shared" si="6290"/>
        <v>9.4686971057731455</v>
      </c>
      <c r="DR630" s="16">
        <f t="shared" si="6290"/>
        <v>12.427348660020835</v>
      </c>
      <c r="DS630" s="16">
        <f t="shared" si="6290"/>
        <v>0.5946565902889005</v>
      </c>
      <c r="DT630" s="16">
        <f t="shared" si="6290"/>
        <v>10.405161304113445</v>
      </c>
      <c r="DU630" s="16">
        <f t="shared" si="6290"/>
        <v>13.060604895454675</v>
      </c>
      <c r="DV630" s="16">
        <f t="shared" si="6290"/>
        <v>0.44729693201492293</v>
      </c>
      <c r="DW630" s="16">
        <f t="shared" si="6290"/>
        <v>8.0982741573998922</v>
      </c>
      <c r="DX630" s="16">
        <f t="shared" si="6290"/>
        <v>10.323714159578056</v>
      </c>
      <c r="DY630" s="16">
        <f t="shared" ref="DY630:EU630" si="6291">((DY94*SLOPE($B$91:$B$94,DY$91:DY$94)+INTERCEPT($B$91:$B$94,DY$91:DY$94))-$B94)^2</f>
        <v>10.831236132272039</v>
      </c>
      <c r="DZ630" s="16">
        <f t="shared" si="6291"/>
        <v>9.6388475766718908</v>
      </c>
      <c r="EA630" s="16">
        <f t="shared" si="6291"/>
        <v>10.729784448845523</v>
      </c>
      <c r="EB630" s="16">
        <f t="shared" si="6291"/>
        <v>9.00398504769014</v>
      </c>
      <c r="EC630" s="16">
        <f t="shared" si="6291"/>
        <v>8.8477623147914795</v>
      </c>
      <c r="ED630" s="38">
        <f t="shared" si="6291"/>
        <v>7.6482477426158901</v>
      </c>
      <c r="EE630" s="16">
        <f t="shared" si="6291"/>
        <v>5.8314441032909174</v>
      </c>
      <c r="EF630" s="16">
        <f t="shared" si="6291"/>
        <v>9.8939370161768725</v>
      </c>
      <c r="EG630" s="16">
        <f t="shared" si="6291"/>
        <v>7.3261142317836319</v>
      </c>
      <c r="EH630" s="16">
        <f t="shared" si="6291"/>
        <v>9.6352027182458428</v>
      </c>
      <c r="EI630" s="16">
        <f t="shared" si="6291"/>
        <v>7.1936023556355311</v>
      </c>
      <c r="EJ630" s="16">
        <f t="shared" si="6291"/>
        <v>16.659693614697165</v>
      </c>
      <c r="EK630" s="16">
        <f t="shared" si="6291"/>
        <v>5.3753395452398527</v>
      </c>
      <c r="EL630" s="16">
        <f t="shared" si="6291"/>
        <v>3.8824264087314013</v>
      </c>
      <c r="EM630" s="16">
        <f t="shared" si="6291"/>
        <v>6.8024541677362214</v>
      </c>
      <c r="EN630" s="16">
        <f t="shared" si="6291"/>
        <v>4.7187406704015471</v>
      </c>
      <c r="EO630" s="16">
        <f t="shared" si="6291"/>
        <v>6.7459832902941237</v>
      </c>
      <c r="EP630" s="16">
        <f t="shared" si="6291"/>
        <v>4.7448919782721868</v>
      </c>
      <c r="EQ630" s="16">
        <f t="shared" si="6291"/>
        <v>7.0206405053644598</v>
      </c>
      <c r="ER630" s="16">
        <f t="shared" si="6291"/>
        <v>5.3592583106776823</v>
      </c>
      <c r="ES630" s="16">
        <f t="shared" si="6291"/>
        <v>10.651645043096192</v>
      </c>
      <c r="ET630" s="16">
        <f t="shared" si="6291"/>
        <v>11.740501391434902</v>
      </c>
      <c r="EU630" s="16">
        <f t="shared" si="6291"/>
        <v>14.359530063063104</v>
      </c>
      <c r="EV630" s="16"/>
      <c r="EW630" s="16">
        <f t="shared" ref="EW630:FI630" si="6292">((EW94*SLOPE($B$91:$B$94,EW$91:EW$94)+INTERCEPT($B$91:$B$94,EW$91:EW$94))-$B94)^2</f>
        <v>8.2411524118150901</v>
      </c>
      <c r="EX630" s="16">
        <f t="shared" si="6292"/>
        <v>8.5333961574238266</v>
      </c>
      <c r="EY630" s="16">
        <f t="shared" si="6292"/>
        <v>10.809252663091758</v>
      </c>
      <c r="EZ630" s="16">
        <f t="shared" si="6292"/>
        <v>3.2101945484900307</v>
      </c>
      <c r="FA630" s="16">
        <f t="shared" si="6292"/>
        <v>1.9296300742531594</v>
      </c>
      <c r="FB630" s="16">
        <f t="shared" si="6292"/>
        <v>3.0724817329228711</v>
      </c>
      <c r="FC630" s="16">
        <f t="shared" si="6292"/>
        <v>8.9512989155214509E-2</v>
      </c>
      <c r="FD630" s="16">
        <f t="shared" si="6292"/>
        <v>3.201977751127667E-3</v>
      </c>
      <c r="FE630" s="16">
        <f t="shared" si="6292"/>
        <v>2.905872159710075</v>
      </c>
      <c r="FF630" s="16">
        <f t="shared" si="6292"/>
        <v>1.8340617790832656</v>
      </c>
      <c r="FG630" s="16">
        <f t="shared" si="6292"/>
        <v>7.3334916867092934</v>
      </c>
      <c r="FH630" s="16">
        <f t="shared" si="6292"/>
        <v>5.5873932632845422</v>
      </c>
      <c r="FI630" s="16">
        <f t="shared" si="6292"/>
        <v>3.5221720179720988</v>
      </c>
      <c r="FJ630" s="16"/>
      <c r="FK630" s="16">
        <f t="shared" ref="FK630:GP630" si="6293">((FK94*SLOPE($B$91:$B$94,FK$91:FK$94)+INTERCEPT($B$91:$B$94,FK$91:FK$94))-$B94)^2</f>
        <v>2.3426465371482421</v>
      </c>
      <c r="FL630" s="47">
        <f t="shared" si="6293"/>
        <v>3.5649690218518173</v>
      </c>
      <c r="FM630" s="16">
        <f t="shared" si="6293"/>
        <v>3.5852864712706181</v>
      </c>
      <c r="FN630" s="16">
        <f t="shared" si="6293"/>
        <v>3.5600299182800628</v>
      </c>
      <c r="FO630" s="16">
        <f t="shared" si="6293"/>
        <v>3.4536194967217297</v>
      </c>
      <c r="FP630" s="16">
        <f t="shared" si="6293"/>
        <v>3.5873557331332098</v>
      </c>
      <c r="FQ630" s="16">
        <f t="shared" si="6293"/>
        <v>3.5934713322307674</v>
      </c>
      <c r="FR630" s="16">
        <f t="shared" si="6293"/>
        <v>2.1744171589701016</v>
      </c>
      <c r="FS630" s="16">
        <f t="shared" si="6293"/>
        <v>5.6632909852645366</v>
      </c>
      <c r="FT630" s="16">
        <f t="shared" si="6293"/>
        <v>7.3451924460743108</v>
      </c>
      <c r="FU630" s="16">
        <f t="shared" si="6293"/>
        <v>9.736152912296113</v>
      </c>
      <c r="FV630" s="16">
        <f t="shared" si="6293"/>
        <v>9.4274636220554147</v>
      </c>
      <c r="FW630" s="16">
        <f t="shared" si="6293"/>
        <v>5.0553084515950504</v>
      </c>
      <c r="FX630" s="16">
        <f t="shared" si="6293"/>
        <v>6.5221447130648436</v>
      </c>
      <c r="FY630" s="16">
        <f t="shared" si="6293"/>
        <v>6.4737520743268204</v>
      </c>
      <c r="FZ630" s="16">
        <f t="shared" si="6293"/>
        <v>8.4351915848491874</v>
      </c>
      <c r="GA630" s="16">
        <f t="shared" si="6293"/>
        <v>10.297228244276935</v>
      </c>
      <c r="GB630" s="16">
        <f t="shared" si="6293"/>
        <v>8.5252404311490384</v>
      </c>
      <c r="GC630" s="16">
        <f t="shared" si="6293"/>
        <v>11.009169257881821</v>
      </c>
      <c r="GD630" s="16">
        <f t="shared" si="6293"/>
        <v>8.5001214458678938</v>
      </c>
      <c r="GE630" s="16">
        <f t="shared" si="6293"/>
        <v>10.861143199154053</v>
      </c>
      <c r="GF630" s="16">
        <f t="shared" si="6293"/>
        <v>11.013061401338152</v>
      </c>
      <c r="GG630" s="16">
        <f t="shared" si="6293"/>
        <v>12.628292093828806</v>
      </c>
      <c r="GH630" s="16">
        <f t="shared" si="6293"/>
        <v>8.5756649918659296</v>
      </c>
      <c r="GI630" s="16">
        <f t="shared" si="6293"/>
        <v>10.754684127452796</v>
      </c>
      <c r="GJ630" s="16">
        <f t="shared" si="6293"/>
        <v>3.4702247854515162</v>
      </c>
      <c r="GK630" s="16">
        <f t="shared" si="6293"/>
        <v>3.1954788470443813</v>
      </c>
      <c r="GL630" s="16">
        <f t="shared" si="6293"/>
        <v>0.17603660745325819</v>
      </c>
      <c r="GM630" s="16">
        <f t="shared" si="6293"/>
        <v>7.3319003813280732</v>
      </c>
      <c r="GN630" s="16">
        <f t="shared" si="6293"/>
        <v>3.3355044562776701</v>
      </c>
      <c r="GO630" s="16">
        <f t="shared" si="6293"/>
        <v>3.9212110096380868</v>
      </c>
      <c r="GP630" s="16">
        <f t="shared" si="6293"/>
        <v>3.9999487167847119</v>
      </c>
      <c r="GQ630" s="16">
        <f t="shared" ref="GQ630:HV630" si="6294">((GQ94*SLOPE($B$91:$B$94,GQ$91:GQ$94)+INTERCEPT($B$91:$B$94,GQ$91:GQ$94))-$B94)^2</f>
        <v>5.85015948479783</v>
      </c>
      <c r="GR630" s="16">
        <f t="shared" si="6294"/>
        <v>7.4864004762869039</v>
      </c>
      <c r="GS630" s="16">
        <f t="shared" si="6294"/>
        <v>4.9982822472996418</v>
      </c>
      <c r="GT630" s="16">
        <f t="shared" si="6294"/>
        <v>3.7389955013419489</v>
      </c>
      <c r="GU630" s="16">
        <f t="shared" si="6294"/>
        <v>7.0457798368689781</v>
      </c>
      <c r="GV630" s="16">
        <f t="shared" si="6294"/>
        <v>5.1115291919234824</v>
      </c>
      <c r="GW630" s="16">
        <f t="shared" si="6294"/>
        <v>6.7888633094056807</v>
      </c>
      <c r="GX630" s="16">
        <f t="shared" si="6294"/>
        <v>4.9722482311564136</v>
      </c>
      <c r="GY630" s="16">
        <f t="shared" si="6294"/>
        <v>3.0824556225088608</v>
      </c>
      <c r="GZ630" s="16">
        <f t="shared" si="6294"/>
        <v>2.120438100926</v>
      </c>
      <c r="HA630" s="16">
        <f t="shared" si="6294"/>
        <v>4.2672618089265404</v>
      </c>
      <c r="HB630" s="16">
        <f t="shared" si="6294"/>
        <v>2.8663953783274954</v>
      </c>
      <c r="HC630" s="16">
        <f t="shared" si="6294"/>
        <v>4.3528180953959872</v>
      </c>
      <c r="HD630" s="16">
        <f t="shared" si="6294"/>
        <v>3.2358463417507712</v>
      </c>
      <c r="HE630" s="16">
        <f t="shared" si="6294"/>
        <v>8.2023685435579452</v>
      </c>
      <c r="HF630" s="16">
        <f t="shared" si="6294"/>
        <v>7.8093200878445357</v>
      </c>
      <c r="HG630" s="16">
        <f t="shared" si="6294"/>
        <v>9.6582616282145768</v>
      </c>
      <c r="HH630" s="16">
        <f t="shared" si="6294"/>
        <v>5.9873425551791781</v>
      </c>
      <c r="HI630" s="16">
        <f t="shared" si="6294"/>
        <v>6.2237054795455755</v>
      </c>
      <c r="HJ630" s="16">
        <f t="shared" si="6294"/>
        <v>7.9052659845260438</v>
      </c>
      <c r="HK630" s="16">
        <f t="shared" si="6294"/>
        <v>1.7582211212247347</v>
      </c>
      <c r="HL630" s="16">
        <f t="shared" si="6294"/>
        <v>0.87121550104009571</v>
      </c>
      <c r="HM630" s="16">
        <f t="shared" si="6294"/>
        <v>1.5564793493766278</v>
      </c>
      <c r="HN630" s="16">
        <f t="shared" si="6294"/>
        <v>3.1316564626888012E-2</v>
      </c>
      <c r="HO630" s="16">
        <f t="shared" si="6294"/>
        <v>0.23606510329893177</v>
      </c>
      <c r="HP630" s="16">
        <f t="shared" si="6294"/>
        <v>5.0335058618503137</v>
      </c>
      <c r="HQ630" s="16">
        <f t="shared" si="6294"/>
        <v>3.7902308775889533</v>
      </c>
      <c r="HR630" s="16">
        <f t="shared" si="6294"/>
        <v>1.716582043122433</v>
      </c>
      <c r="HS630" s="16">
        <f t="shared" si="6294"/>
        <v>1.014941811069862</v>
      </c>
      <c r="HT630" s="16">
        <f t="shared" si="6294"/>
        <v>2.1842800146532144</v>
      </c>
      <c r="HU630" s="16">
        <f t="shared" si="6294"/>
        <v>1.389588054192008</v>
      </c>
      <c r="HV630" s="16">
        <f t="shared" si="6294"/>
        <v>2.2192698902197443</v>
      </c>
      <c r="HW630" s="16">
        <f t="shared" ref="HW630:JB630" si="6295">((HW94*SLOPE($B$91:$B$94,HW$91:HW$94)+INTERCEPT($B$91:$B$94,HW$91:HW$94))-$B94)^2</f>
        <v>1.2571003219887114</v>
      </c>
      <c r="HX630" s="16">
        <f t="shared" si="6295"/>
        <v>4.3333322616818748</v>
      </c>
      <c r="HY630" s="16">
        <f t="shared" si="6295"/>
        <v>5.6479901855052237</v>
      </c>
      <c r="HZ630" s="16">
        <f t="shared" si="6295"/>
        <v>7.7433159619282685</v>
      </c>
      <c r="IA630" s="16">
        <f t="shared" si="6295"/>
        <v>7.4725010422385481</v>
      </c>
      <c r="IB630" s="16">
        <f t="shared" si="6295"/>
        <v>3.6015633553906792</v>
      </c>
      <c r="IC630" s="16">
        <f t="shared" si="6295"/>
        <v>4.8254572384011478</v>
      </c>
      <c r="ID630" s="16">
        <f t="shared" si="6295"/>
        <v>4.7426350629110416</v>
      </c>
      <c r="IE630" s="16">
        <f t="shared" si="6295"/>
        <v>6.8716416427221292</v>
      </c>
      <c r="IF630" s="16">
        <f t="shared" si="6295"/>
        <v>8.4327207264470463</v>
      </c>
      <c r="IG630" s="16">
        <f t="shared" si="6295"/>
        <v>6.9770714463184378</v>
      </c>
      <c r="IH630" s="16">
        <f t="shared" si="6295"/>
        <v>9.0971536032803417</v>
      </c>
      <c r="II630" s="16">
        <f t="shared" si="6295"/>
        <v>6.9479226430480425</v>
      </c>
      <c r="IJ630" s="16">
        <f t="shared" si="6295"/>
        <v>8.9574043784871566</v>
      </c>
      <c r="IK630" s="16">
        <f t="shared" si="6295"/>
        <v>9.2294617761823528</v>
      </c>
      <c r="IL630" s="16">
        <f t="shared" si="6295"/>
        <v>11.232528906934526</v>
      </c>
      <c r="IM630" s="16">
        <f t="shared" si="6295"/>
        <v>7.0042949520108504</v>
      </c>
      <c r="IN630" s="16">
        <f t="shared" si="6295"/>
        <v>8.8425770702153432</v>
      </c>
      <c r="IO630" s="16">
        <f t="shared" si="6295"/>
        <v>9.2294617761823528</v>
      </c>
      <c r="IP630" s="16">
        <f t="shared" si="6295"/>
        <v>11.232528906934526</v>
      </c>
      <c r="IQ630" s="16">
        <f t="shared" si="6295"/>
        <v>5.9295064497421342E-2</v>
      </c>
      <c r="IR630" s="16">
        <f t="shared" si="6295"/>
        <v>5.5427201778284125</v>
      </c>
      <c r="IS630" s="16">
        <f t="shared" si="6295"/>
        <v>2.211214668412294</v>
      </c>
      <c r="IT630" s="16">
        <f t="shared" si="6295"/>
        <v>2.5770590839832854</v>
      </c>
      <c r="IU630" s="16">
        <f t="shared" si="6295"/>
        <v>2.6348889701042921</v>
      </c>
      <c r="IV630" s="16">
        <f t="shared" si="6295"/>
        <v>4.5449123042825255</v>
      </c>
      <c r="IW630" s="16">
        <f t="shared" si="6295"/>
        <v>5.8871946489369522</v>
      </c>
      <c r="IX630" s="16">
        <f t="shared" si="6295"/>
        <v>3.5959298426409885</v>
      </c>
      <c r="IY630" s="16">
        <f t="shared" si="6295"/>
        <v>2.6119706485592329</v>
      </c>
      <c r="IZ630" s="16">
        <f t="shared" si="6295"/>
        <v>5.3164914311773552</v>
      </c>
      <c r="JA630" s="16">
        <f t="shared" si="6295"/>
        <v>3.7459797261792573</v>
      </c>
      <c r="JB630" s="16">
        <f t="shared" si="6295"/>
        <v>5.1031721567994959</v>
      </c>
      <c r="JC630" s="16">
        <f t="shared" ref="JC630:KB630" si="6296">((JC94*SLOPE($B$91:$B$94,JC$91:JC$94)+INTERCEPT($B$91:$B$94,JC$91:JC$94))-$B94)^2</f>
        <v>3.6336369391665424</v>
      </c>
      <c r="JD630" s="16">
        <f t="shared" si="6296"/>
        <v>1.9582634524864659</v>
      </c>
      <c r="JE630" s="16">
        <f t="shared" si="6296"/>
        <v>1.2587315979897751</v>
      </c>
      <c r="JF630" s="16">
        <f t="shared" si="6296"/>
        <v>2.8857443020987077</v>
      </c>
      <c r="JG630" s="16">
        <f t="shared" si="6296"/>
        <v>1.820453004663287</v>
      </c>
      <c r="JH630" s="16">
        <f t="shared" si="6296"/>
        <v>2.9339769866006513</v>
      </c>
      <c r="JI630" s="16">
        <f t="shared" si="6296"/>
        <v>2.0918569683158048</v>
      </c>
      <c r="JJ630" s="16">
        <f t="shared" si="6296"/>
        <v>6.6512719537202116</v>
      </c>
      <c r="JK630" s="16">
        <f t="shared" si="6296"/>
        <v>6.8360758958420549</v>
      </c>
      <c r="JL630" s="16">
        <f t="shared" si="6296"/>
        <v>8.4398775716230663</v>
      </c>
      <c r="JM630" s="16">
        <f t="shared" si="6296"/>
        <v>4.6702394176599205</v>
      </c>
      <c r="JN630" s="16">
        <f t="shared" si="6296"/>
        <v>4.8706542658380201</v>
      </c>
      <c r="JO630" s="16">
        <f t="shared" si="6296"/>
        <v>6.2547549214945466</v>
      </c>
      <c r="JP630" s="16">
        <f t="shared" si="6296"/>
        <v>6.6512719537202116</v>
      </c>
      <c r="JQ630" s="16">
        <f t="shared" si="6296"/>
        <v>6.8360758958420549</v>
      </c>
      <c r="JR630" s="16">
        <f t="shared" si="6296"/>
        <v>8.4398775716230663</v>
      </c>
      <c r="JS630" s="16">
        <f t="shared" si="6296"/>
        <v>0.12397048028120304</v>
      </c>
      <c r="JT630" s="16">
        <f t="shared" si="6296"/>
        <v>0.40886602601992067</v>
      </c>
      <c r="JU630" s="16">
        <f t="shared" si="6296"/>
        <v>3.5456435326400868</v>
      </c>
      <c r="JV630" s="16">
        <f t="shared" si="6296"/>
        <v>2.5843902139258335</v>
      </c>
      <c r="JW630" s="16">
        <f t="shared" si="6296"/>
        <v>0.93034740174980979</v>
      </c>
      <c r="JX630" s="16">
        <f t="shared" si="6296"/>
        <v>0.46725907003849648</v>
      </c>
      <c r="JY630" s="16">
        <f t="shared" si="6296"/>
        <v>1.2006603819757611</v>
      </c>
      <c r="JZ630" s="16">
        <f t="shared" si="6296"/>
        <v>0.66999471081712192</v>
      </c>
      <c r="KA630" s="16">
        <f t="shared" si="6296"/>
        <v>1.2139463582527537</v>
      </c>
      <c r="KB630" s="16">
        <f t="shared" si="6296"/>
        <v>0.57150038785764679</v>
      </c>
      <c r="KC630" s="16"/>
      <c r="KD630" s="16"/>
      <c r="KE630" s="16"/>
      <c r="KF630" s="16"/>
      <c r="KG630" s="16"/>
      <c r="KH630" s="16"/>
      <c r="KI630" s="16"/>
      <c r="KJ630" s="16"/>
      <c r="KK630" s="16"/>
      <c r="KL630" s="16"/>
      <c r="KM630" s="16"/>
      <c r="KN630" s="16"/>
      <c r="KO630" s="16"/>
      <c r="KP630" s="16"/>
      <c r="KQ630" s="16"/>
    </row>
    <row r="631" spans="1:303" x14ac:dyDescent="0.25">
      <c r="F631" s="16"/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6"/>
      <c r="S631" s="16"/>
      <c r="T631" s="16"/>
      <c r="U631" s="16"/>
      <c r="V631" s="16"/>
      <c r="W631" s="16"/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6"/>
      <c r="AR631" s="16"/>
      <c r="AS631" s="16"/>
      <c r="AT631" s="16"/>
      <c r="AU631" s="16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  <c r="CI631" s="16"/>
      <c r="CJ631" s="16"/>
      <c r="CK631" s="16"/>
      <c r="CL631" s="16"/>
      <c r="CM631" s="16"/>
      <c r="CN631" s="16"/>
      <c r="CO631" s="16"/>
      <c r="CP631" s="16"/>
      <c r="CQ631" s="16"/>
      <c r="CR631" s="16"/>
      <c r="CS631" s="16"/>
      <c r="CT631" s="16"/>
      <c r="CU631" s="16"/>
      <c r="CV631" s="16"/>
      <c r="CW631" s="16"/>
      <c r="CX631" s="16"/>
      <c r="CY631" s="16"/>
      <c r="CZ631" s="16"/>
      <c r="DA631" s="16"/>
      <c r="DB631" s="16"/>
      <c r="DC631" s="16"/>
      <c r="DD631" s="16"/>
      <c r="DE631" s="16"/>
      <c r="DF631" s="16"/>
      <c r="DG631" s="16"/>
      <c r="DH631" s="16"/>
      <c r="DI631" s="16"/>
      <c r="DJ631" s="16"/>
      <c r="DK631" s="16"/>
      <c r="DL631" s="16"/>
      <c r="DM631" s="16"/>
      <c r="DN631" s="16"/>
      <c r="DO631" s="16"/>
      <c r="DP631" s="16"/>
      <c r="DQ631" s="16"/>
      <c r="DR631" s="16"/>
      <c r="DS631" s="16"/>
      <c r="DT631" s="16"/>
      <c r="DU631" s="16"/>
      <c r="DV631" s="16"/>
      <c r="DW631" s="16"/>
      <c r="DX631" s="16"/>
      <c r="DY631" s="16"/>
      <c r="DZ631" s="16"/>
      <c r="EA631" s="16"/>
      <c r="EB631" s="16"/>
      <c r="EC631" s="16"/>
      <c r="ED631" s="38"/>
      <c r="EE631" s="16"/>
      <c r="EF631" s="16"/>
      <c r="EG631" s="16"/>
      <c r="EH631" s="16"/>
      <c r="EI631" s="16"/>
      <c r="EJ631" s="16"/>
      <c r="EK631" s="16"/>
      <c r="EL631" s="16"/>
      <c r="EM631" s="16"/>
      <c r="EN631" s="16"/>
      <c r="EO631" s="16"/>
      <c r="EP631" s="16"/>
      <c r="EQ631" s="16"/>
      <c r="ER631" s="16"/>
      <c r="ES631" s="16"/>
      <c r="ET631" s="16"/>
      <c r="EU631" s="16"/>
      <c r="EV631" s="16"/>
      <c r="EW631" s="16"/>
      <c r="EX631" s="16"/>
      <c r="EY631" s="16"/>
      <c r="EZ631" s="16"/>
      <c r="FA631" s="16"/>
      <c r="FB631" s="16"/>
      <c r="FC631" s="16"/>
      <c r="FD631" s="16"/>
      <c r="FE631" s="16"/>
      <c r="FF631" s="16"/>
      <c r="FG631" s="16"/>
      <c r="FH631" s="16"/>
      <c r="FI631" s="16"/>
      <c r="FJ631" s="16"/>
      <c r="FK631" s="16"/>
      <c r="FL631" s="47"/>
      <c r="FM631" s="16"/>
      <c r="FN631" s="16"/>
      <c r="FO631" s="16"/>
      <c r="FP631" s="16"/>
      <c r="FQ631" s="16"/>
      <c r="FR631" s="16"/>
      <c r="FS631" s="16"/>
      <c r="FT631" s="16"/>
      <c r="FU631" s="16"/>
      <c r="FV631" s="16"/>
      <c r="FW631" s="16"/>
      <c r="FX631" s="16"/>
      <c r="FY631" s="16"/>
      <c r="FZ631" s="16"/>
      <c r="GA631" s="16"/>
      <c r="GB631" s="16"/>
      <c r="GC631" s="16"/>
      <c r="GD631" s="16"/>
      <c r="GE631" s="16"/>
      <c r="GF631" s="16"/>
      <c r="GG631" s="16"/>
      <c r="GH631" s="16"/>
      <c r="GI631" s="16"/>
      <c r="GJ631" s="16"/>
      <c r="GK631" s="16"/>
      <c r="GL631" s="16"/>
      <c r="GM631" s="16"/>
      <c r="GN631" s="16"/>
      <c r="GO631" s="16"/>
      <c r="GP631" s="16"/>
      <c r="GQ631" s="16"/>
      <c r="GR631" s="16"/>
      <c r="GS631" s="16"/>
      <c r="GT631" s="16"/>
      <c r="GU631" s="16"/>
      <c r="GV631" s="16"/>
      <c r="GW631" s="16"/>
      <c r="GX631" s="16"/>
      <c r="GY631" s="16"/>
      <c r="GZ631" s="16"/>
      <c r="HA631" s="16"/>
      <c r="HB631" s="16"/>
      <c r="HC631" s="16"/>
      <c r="HD631" s="16"/>
      <c r="HE631" s="16"/>
      <c r="HF631" s="16"/>
      <c r="HG631" s="16"/>
      <c r="HH631" s="16"/>
      <c r="HI631" s="16"/>
      <c r="HJ631" s="16"/>
      <c r="HK631" s="16"/>
      <c r="HL631" s="16"/>
      <c r="HM631" s="16"/>
      <c r="HN631" s="16"/>
      <c r="HO631" s="16"/>
      <c r="HP631" s="16"/>
      <c r="HQ631" s="16"/>
      <c r="HR631" s="16"/>
      <c r="HS631" s="16"/>
      <c r="HT631" s="16"/>
      <c r="HU631" s="16"/>
      <c r="HV631" s="16"/>
      <c r="HW631" s="16"/>
      <c r="HX631" s="16"/>
      <c r="HY631" s="16"/>
      <c r="HZ631" s="16"/>
      <c r="IA631" s="16"/>
      <c r="IB631" s="16"/>
      <c r="IC631" s="16"/>
      <c r="ID631" s="16"/>
      <c r="IE631" s="16"/>
      <c r="IF631" s="16"/>
      <c r="IG631" s="16"/>
      <c r="IH631" s="16"/>
      <c r="II631" s="16"/>
      <c r="IJ631" s="16"/>
      <c r="IK631" s="16"/>
      <c r="IL631" s="16"/>
      <c r="IM631" s="16"/>
      <c r="IN631" s="16"/>
      <c r="IO631" s="16"/>
      <c r="IP631" s="16"/>
      <c r="IQ631" s="16"/>
      <c r="IR631" s="16"/>
      <c r="IS631" s="16"/>
      <c r="IT631" s="16"/>
      <c r="IU631" s="16"/>
      <c r="IV631" s="16"/>
      <c r="IW631" s="16"/>
      <c r="IX631" s="16"/>
      <c r="IY631" s="16"/>
      <c r="IZ631" s="16"/>
      <c r="JA631" s="16"/>
      <c r="JB631" s="16"/>
      <c r="JC631" s="16"/>
      <c r="JD631" s="16"/>
      <c r="JE631" s="16"/>
      <c r="JF631" s="16"/>
      <c r="JG631" s="16"/>
      <c r="JH631" s="16"/>
      <c r="JI631" s="16"/>
      <c r="JJ631" s="16"/>
      <c r="JK631" s="16"/>
      <c r="JL631" s="16"/>
      <c r="JM631" s="16"/>
      <c r="JN631" s="16"/>
      <c r="JO631" s="16"/>
      <c r="JP631" s="16"/>
      <c r="JQ631" s="16"/>
      <c r="JR631" s="16"/>
      <c r="JS631" s="16"/>
      <c r="JT631" s="16"/>
      <c r="JU631" s="16"/>
      <c r="JV631" s="16"/>
      <c r="JW631" s="16"/>
      <c r="JX631" s="16"/>
      <c r="JY631" s="16"/>
      <c r="JZ631" s="16"/>
      <c r="KA631" s="16"/>
      <c r="KB631" s="16"/>
      <c r="KC631" s="16"/>
      <c r="KD631" s="16"/>
      <c r="KE631" s="16"/>
      <c r="KF631" s="16"/>
      <c r="KG631" s="16"/>
      <c r="KH631" s="16"/>
      <c r="KI631" s="16"/>
      <c r="KJ631" s="16"/>
      <c r="KK631" s="16"/>
      <c r="KL631" s="16"/>
      <c r="KM631" s="16"/>
      <c r="KN631" s="16"/>
      <c r="KO631" s="16"/>
      <c r="KP631" s="16"/>
      <c r="KQ631" s="16"/>
    </row>
    <row r="632" spans="1:303" x14ac:dyDescent="0.25">
      <c r="C632" s="20">
        <f>MIN(F632:KB632)</f>
        <v>0.48531899231313091</v>
      </c>
      <c r="F632" s="16">
        <f>SQRT(AVERAGE(F627:F630))</f>
        <v>2.0858573302209233</v>
      </c>
      <c r="G632" s="16">
        <f t="shared" ref="G632:BW632" si="6297">SQRT(AVERAGE(G627:G630))</f>
        <v>1.7570426731798847</v>
      </c>
      <c r="H632" s="16">
        <f t="shared" si="6297"/>
        <v>1.0652452583954213</v>
      </c>
      <c r="I632" s="16">
        <f t="shared" si="6297"/>
        <v>0.84519431263597644</v>
      </c>
      <c r="J632" s="16">
        <f t="shared" si="6297"/>
        <v>1.2737944066590776</v>
      </c>
      <c r="K632" s="16">
        <f t="shared" si="6297"/>
        <v>1.0545889061200833</v>
      </c>
      <c r="L632" s="16">
        <f t="shared" si="6297"/>
        <v>1.2047951012663796</v>
      </c>
      <c r="M632" s="16">
        <f t="shared" si="6297"/>
        <v>0.98506625301276263</v>
      </c>
      <c r="N632" s="16">
        <f t="shared" si="6297"/>
        <v>1.7147072724159815</v>
      </c>
      <c r="O632" s="16">
        <f t="shared" si="6297"/>
        <v>1.6459694234269764</v>
      </c>
      <c r="P632" s="16">
        <f t="shared" ref="P632:U632" si="6298">SQRT(AVERAGE(P627:P630))</f>
        <v>1.5912428864975408</v>
      </c>
      <c r="Q632" s="16">
        <f t="shared" si="6298"/>
        <v>1.5609117697949211</v>
      </c>
      <c r="R632" s="16">
        <f t="shared" si="6298"/>
        <v>0.99772249202439656</v>
      </c>
      <c r="S632" s="16">
        <f t="shared" si="6298"/>
        <v>1.1409447697753334</v>
      </c>
      <c r="T632" s="16">
        <f t="shared" si="6298"/>
        <v>1.5183983698861774</v>
      </c>
      <c r="U632" s="16">
        <f t="shared" si="6298"/>
        <v>1.4986581941095227</v>
      </c>
      <c r="V632" s="16">
        <f t="shared" si="6297"/>
        <v>1.7208497901522539</v>
      </c>
      <c r="W632" s="16">
        <f t="shared" si="6297"/>
        <v>1.8778644427730806</v>
      </c>
      <c r="X632" s="16">
        <f t="shared" si="6297"/>
        <v>1.9959920723302074</v>
      </c>
      <c r="Y632" s="16">
        <f t="shared" ref="Y632:AC632" si="6299">SQRT(AVERAGE(Y627:Y630))</f>
        <v>2.1079070608697861</v>
      </c>
      <c r="Z632" s="16">
        <f t="shared" si="6299"/>
        <v>0.48531899231313091</v>
      </c>
      <c r="AA632" s="16">
        <f t="shared" si="6299"/>
        <v>0.60101017623318564</v>
      </c>
      <c r="AB632" s="16">
        <f t="shared" si="6299"/>
        <v>2.058564723676708</v>
      </c>
      <c r="AC632" s="16">
        <f t="shared" si="6299"/>
        <v>0.48861096206432519</v>
      </c>
      <c r="AD632" s="16">
        <f t="shared" si="6297"/>
        <v>2.0918186896298523</v>
      </c>
      <c r="AE632" s="16">
        <f t="shared" si="6297"/>
        <v>2.0676563337984391</v>
      </c>
      <c r="AF632" s="16">
        <f t="shared" si="6297"/>
        <v>2.7349018230446869</v>
      </c>
      <c r="AG632" s="16">
        <f t="shared" si="6297"/>
        <v>1.6255221490547413</v>
      </c>
      <c r="AH632" s="16">
        <f t="shared" si="6297"/>
        <v>1.7883862427108175</v>
      </c>
      <c r="AI632" s="16">
        <f t="shared" si="6297"/>
        <v>1.7809667648465635</v>
      </c>
      <c r="AJ632" s="16">
        <f t="shared" si="6297"/>
        <v>1.7921877739619141</v>
      </c>
      <c r="AK632" s="16">
        <f t="shared" si="6297"/>
        <v>1.9447656168797363</v>
      </c>
      <c r="AL632" s="16">
        <f t="shared" si="6297"/>
        <v>2.1348754540265595</v>
      </c>
      <c r="AM632" s="16">
        <f t="shared" si="6297"/>
        <v>1.950777289944279</v>
      </c>
      <c r="AN632" s="16">
        <f t="shared" si="6297"/>
        <v>2.1928075920937928</v>
      </c>
      <c r="AO632" s="16">
        <f t="shared" si="6297"/>
        <v>1.9475822117961754</v>
      </c>
      <c r="AP632" s="16">
        <f t="shared" si="6297"/>
        <v>2.1807186948650057</v>
      </c>
      <c r="AQ632" s="16">
        <f t="shared" si="6297"/>
        <v>1.9742321778355232</v>
      </c>
      <c r="AR632" s="16">
        <f t="shared" si="6297"/>
        <v>2.1748848273106582</v>
      </c>
      <c r="AS632" s="16">
        <f t="shared" si="6297"/>
        <v>2.2378090499860837</v>
      </c>
      <c r="AT632" s="16">
        <f t="shared" si="6297"/>
        <v>2.481376980518633</v>
      </c>
      <c r="AU632" s="16">
        <f t="shared" si="6297"/>
        <v>1.3302691663077435</v>
      </c>
      <c r="AV632" s="16">
        <f t="shared" si="6297"/>
        <v>1.3137953604634021</v>
      </c>
      <c r="AW632" s="16">
        <f t="shared" si="6297"/>
        <v>0.73849829996854521</v>
      </c>
      <c r="AX632" s="16">
        <f t="shared" si="6297"/>
        <v>1.8316203011619658</v>
      </c>
      <c r="AY632" s="16">
        <f t="shared" si="6297"/>
        <v>1.2767882898589107</v>
      </c>
      <c r="AZ632" s="16">
        <f t="shared" si="6297"/>
        <v>1.3707975899323119</v>
      </c>
      <c r="BA632" s="16">
        <f t="shared" si="6297"/>
        <v>1.3742755002849105</v>
      </c>
      <c r="BB632" s="16">
        <f t="shared" si="6297"/>
        <v>1.721365147434478</v>
      </c>
      <c r="BC632" s="16">
        <f t="shared" si="6297"/>
        <v>1.7336659830283967</v>
      </c>
      <c r="BD632" s="16">
        <f t="shared" si="6297"/>
        <v>1.757294987249614</v>
      </c>
      <c r="BE632" s="16">
        <f t="shared" si="6297"/>
        <v>1.7875769955899772</v>
      </c>
      <c r="BF632" s="16">
        <f t="shared" si="6297"/>
        <v>1.8306735065953199</v>
      </c>
      <c r="BG632" s="16">
        <f t="shared" si="6297"/>
        <v>1.8781136461758821</v>
      </c>
      <c r="BH632" s="16">
        <f t="shared" si="6297"/>
        <v>1.9308110702501813</v>
      </c>
      <c r="BI632" s="16">
        <f t="shared" si="6297"/>
        <v>1.9881008265158817</v>
      </c>
      <c r="BJ632" s="16">
        <f t="shared" si="6297"/>
        <v>2.0526917343213023</v>
      </c>
      <c r="BK632" s="16">
        <f t="shared" si="6297"/>
        <v>2.1193676651168851</v>
      </c>
      <c r="BL632" s="16">
        <f t="shared" si="6297"/>
        <v>2.1890166048248432</v>
      </c>
      <c r="BM632" s="16">
        <f t="shared" si="6297"/>
        <v>2.2617391206995046</v>
      </c>
      <c r="BN632" s="16"/>
      <c r="BO632" s="16"/>
      <c r="BP632" s="16"/>
      <c r="BQ632" s="16">
        <f t="shared" si="6297"/>
        <v>2.481376980518633</v>
      </c>
      <c r="BR632" s="16">
        <f t="shared" si="6297"/>
        <v>2.462872674991162</v>
      </c>
      <c r="BS632" s="16">
        <f t="shared" si="6297"/>
        <v>2.4445165148471295</v>
      </c>
      <c r="BT632" s="16">
        <f t="shared" si="6297"/>
        <v>2.4268899043307881</v>
      </c>
      <c r="BU632" s="16">
        <f t="shared" si="6297"/>
        <v>2.4114867935526738</v>
      </c>
      <c r="BV632" s="16">
        <f t="shared" si="6297"/>
        <v>2.3963597523386051</v>
      </c>
      <c r="BW632" s="16">
        <f t="shared" si="6297"/>
        <v>2.3814436055266133</v>
      </c>
      <c r="BX632" s="16">
        <f t="shared" ref="BX632:EM632" si="6300">SQRT(AVERAGE(BX627:BX630))</f>
        <v>2.3672714746881516</v>
      </c>
      <c r="BY632" s="16">
        <f t="shared" si="6300"/>
        <v>2.3565054412868021</v>
      </c>
      <c r="BZ632" s="16">
        <f t="shared" si="6300"/>
        <v>2.3455636205023342</v>
      </c>
      <c r="CA632" s="16">
        <f t="shared" si="6300"/>
        <v>2.3356511687747852</v>
      </c>
      <c r="CB632" s="16">
        <f t="shared" si="6300"/>
        <v>2.3261906588450065</v>
      </c>
      <c r="CC632" s="16"/>
      <c r="CD632" s="16"/>
      <c r="CE632" s="16">
        <f t="shared" si="6300"/>
        <v>1.6989768863567465</v>
      </c>
      <c r="CF632" s="16">
        <f t="shared" si="6300"/>
        <v>1.7210587084427931</v>
      </c>
      <c r="CG632" s="16">
        <f t="shared" si="6300"/>
        <v>1.7516857136500632</v>
      </c>
      <c r="CH632" s="16">
        <f t="shared" si="6300"/>
        <v>1.7899262061410646</v>
      </c>
      <c r="CI632" s="16">
        <f t="shared" si="6300"/>
        <v>1.8352027142804961</v>
      </c>
      <c r="CJ632" s="16">
        <f t="shared" si="6300"/>
        <v>1.8858021934200881</v>
      </c>
      <c r="CK632" s="16">
        <f t="shared" si="6300"/>
        <v>1.9409657827896585</v>
      </c>
      <c r="CL632" s="16">
        <f t="shared" si="6300"/>
        <v>2.0004370625513679</v>
      </c>
      <c r="CM632" s="16">
        <f t="shared" si="6300"/>
        <v>2.0658214556096364</v>
      </c>
      <c r="CN632" s="16">
        <f t="shared" si="6300"/>
        <v>2.1337814662105572</v>
      </c>
      <c r="CO632" s="16">
        <f t="shared" si="6300"/>
        <v>2.2052594449905971</v>
      </c>
      <c r="CP632" s="16">
        <f t="shared" si="6300"/>
        <v>2.279200459752976</v>
      </c>
      <c r="CQ632" s="16"/>
      <c r="CR632" s="16"/>
      <c r="CS632" s="16">
        <f t="shared" si="6300"/>
        <v>1.7972878084904702</v>
      </c>
      <c r="CT632" s="16">
        <f t="shared" si="6300"/>
        <v>2.0967117722258579</v>
      </c>
      <c r="CU632" s="16">
        <f t="shared" si="6300"/>
        <v>0.89516148432696907</v>
      </c>
      <c r="CV632" s="16">
        <f t="shared" si="6300"/>
        <v>1.8778644427730806</v>
      </c>
      <c r="CW632" s="16">
        <f t="shared" si="6300"/>
        <v>2.1748848273106582</v>
      </c>
      <c r="CX632" s="16">
        <f t="shared" si="6300"/>
        <v>0.73849829996854521</v>
      </c>
      <c r="CY632" s="16">
        <f t="shared" si="6300"/>
        <v>1.8982340692920323</v>
      </c>
      <c r="CZ632" s="16">
        <f t="shared" si="6300"/>
        <v>2.0962621314824932</v>
      </c>
      <c r="DA632" s="16">
        <f t="shared" si="6300"/>
        <v>0.70502698311986034</v>
      </c>
      <c r="DB632" s="16">
        <f t="shared" si="6300"/>
        <v>1.8067151349940798</v>
      </c>
      <c r="DC632" s="16">
        <f t="shared" si="6300"/>
        <v>2.0168892090601753</v>
      </c>
      <c r="DD632" s="16">
        <f t="shared" si="6300"/>
        <v>0.94462864810404346</v>
      </c>
      <c r="DE632" s="16">
        <f t="shared" si="6300"/>
        <v>1.866832889018212</v>
      </c>
      <c r="DF632" s="16">
        <f t="shared" si="6300"/>
        <v>2.0956243167473416</v>
      </c>
      <c r="DG632" s="16">
        <f t="shared" si="6300"/>
        <v>0.73821322069687489</v>
      </c>
      <c r="DH632" s="16">
        <f t="shared" si="6300"/>
        <v>1.9344879335287024</v>
      </c>
      <c r="DI632" s="16">
        <f t="shared" si="6300"/>
        <v>2.3194877184973781</v>
      </c>
      <c r="DJ632" s="16">
        <f t="shared" si="6300"/>
        <v>0.76201650807150811</v>
      </c>
      <c r="DK632" s="16">
        <f t="shared" si="6300"/>
        <v>1.8760559619909052</v>
      </c>
      <c r="DL632" s="16">
        <f t="shared" si="6300"/>
        <v>2.1662515569049812</v>
      </c>
      <c r="DM632" s="16">
        <f t="shared" si="6300"/>
        <v>0.71322767400891229</v>
      </c>
      <c r="DN632" s="16">
        <f t="shared" si="6300"/>
        <v>1.8878266926260727</v>
      </c>
      <c r="DO632" s="16">
        <f t="shared" si="6300"/>
        <v>2.1775147087847393</v>
      </c>
      <c r="DP632" s="16">
        <f t="shared" si="6300"/>
        <v>1.1975610980770657</v>
      </c>
      <c r="DQ632" s="16">
        <f t="shared" si="6300"/>
        <v>1.8130944272766094</v>
      </c>
      <c r="DR632" s="16">
        <f t="shared" si="6300"/>
        <v>2.0706503236477185</v>
      </c>
      <c r="DS632" s="16">
        <f t="shared" si="6300"/>
        <v>0.70247154134231293</v>
      </c>
      <c r="DT632" s="16">
        <f t="shared" si="6300"/>
        <v>1.8972069912627529</v>
      </c>
      <c r="DU632" s="16">
        <f t="shared" si="6300"/>
        <v>2.1247289750323017</v>
      </c>
      <c r="DV632" s="16">
        <f t="shared" si="6300"/>
        <v>0.73074507257512433</v>
      </c>
      <c r="DW632" s="16">
        <f t="shared" ref="DW632:DY632" si="6301">SQRT(AVERAGE(DW627:DW630))</f>
        <v>1.7152232732926904</v>
      </c>
      <c r="DX632" s="16">
        <f t="shared" si="6301"/>
        <v>1.8845997464684738</v>
      </c>
      <c r="DY632" s="16">
        <f t="shared" si="6301"/>
        <v>1.9312095976750212</v>
      </c>
      <c r="DZ632" s="16">
        <f t="shared" ref="DZ632:EF632" si="6302">SQRT(AVERAGE(DZ627:DZ630))</f>
        <v>1.8234696383612592</v>
      </c>
      <c r="EA632" s="16">
        <f t="shared" si="6302"/>
        <v>1.9232135234324721</v>
      </c>
      <c r="EB632" s="16">
        <f t="shared" si="6302"/>
        <v>1.7630356157314786</v>
      </c>
      <c r="EC632" s="16">
        <f t="shared" si="6302"/>
        <v>1.75144304261838</v>
      </c>
      <c r="ED632" s="38">
        <f t="shared" si="6302"/>
        <v>1.6215336156793556</v>
      </c>
      <c r="EE632" s="16">
        <f t="shared" si="6302"/>
        <v>1.4399546857538192</v>
      </c>
      <c r="EF632" s="16">
        <f t="shared" si="6302"/>
        <v>1.8453276436472947</v>
      </c>
      <c r="EG632" s="16">
        <f t="shared" si="6300"/>
        <v>1.6104519365712198</v>
      </c>
      <c r="EH632" s="16">
        <f t="shared" si="6300"/>
        <v>1.8209405703476702</v>
      </c>
      <c r="EI632" s="16">
        <f t="shared" si="6300"/>
        <v>1.5957250179944531</v>
      </c>
      <c r="EJ632" s="16">
        <f t="shared" si="6300"/>
        <v>2.5492898668256716</v>
      </c>
      <c r="EK632" s="16">
        <f t="shared" si="6300"/>
        <v>1.3584182376710561</v>
      </c>
      <c r="EL632" s="16">
        <f t="shared" si="6300"/>
        <v>1.1825708039974023</v>
      </c>
      <c r="EM632" s="16">
        <f t="shared" si="6300"/>
        <v>1.5274519232811126</v>
      </c>
      <c r="EN632" s="16">
        <f t="shared" ref="EN632:HA632" si="6303">SQRT(AVERAGE(EN627:EN630))</f>
        <v>1.3002590948429213</v>
      </c>
      <c r="EO632" s="16">
        <f t="shared" si="6303"/>
        <v>1.5211439625615977</v>
      </c>
      <c r="EP632" s="16">
        <f t="shared" si="6303"/>
        <v>1.303799745323299</v>
      </c>
      <c r="EQ632" s="16">
        <f t="shared" si="6303"/>
        <v>1.5515006032637599</v>
      </c>
      <c r="ER632" s="16">
        <f t="shared" si="6303"/>
        <v>1.4120098832639392</v>
      </c>
      <c r="ES632" s="16">
        <f t="shared" si="6303"/>
        <v>2.0490708983516779</v>
      </c>
      <c r="ET632" s="16">
        <f t="shared" si="6303"/>
        <v>2.1785756890796804</v>
      </c>
      <c r="EU632" s="16">
        <f t="shared" si="6303"/>
        <v>2.2757469236151224</v>
      </c>
      <c r="EV632" s="16"/>
      <c r="EW632" s="16">
        <f t="shared" si="6303"/>
        <v>1.7563722446795369</v>
      </c>
      <c r="EX632" s="16">
        <f t="shared" si="6303"/>
        <v>1.7771675642124334</v>
      </c>
      <c r="EY632" s="16">
        <f t="shared" si="6303"/>
        <v>1.9312823411203586</v>
      </c>
      <c r="EZ632" s="16">
        <f t="shared" si="6303"/>
        <v>1.048232036034294</v>
      </c>
      <c r="FA632" s="16">
        <f t="shared" si="6303"/>
        <v>0.88764173191461093</v>
      </c>
      <c r="FB632" s="16">
        <f t="shared" si="6303"/>
        <v>1.022786989859676</v>
      </c>
      <c r="FC632" s="16">
        <f t="shared" si="6303"/>
        <v>0.701406406887918</v>
      </c>
      <c r="FD632" s="16">
        <f t="shared" si="6303"/>
        <v>1.0522580576416818</v>
      </c>
      <c r="FE632" s="16">
        <f t="shared" si="6303"/>
        <v>1.0227724065539991</v>
      </c>
      <c r="FF632" s="16">
        <f t="shared" si="6303"/>
        <v>0.99533409731334355</v>
      </c>
      <c r="FG632" s="16">
        <f t="shared" si="6303"/>
        <v>1.5922494805668304</v>
      </c>
      <c r="FH632" s="16">
        <f t="shared" si="6303"/>
        <v>1.4730105760066656</v>
      </c>
      <c r="FI632" s="16">
        <f t="shared" si="6303"/>
        <v>1.1235220349144515</v>
      </c>
      <c r="FJ632" s="16"/>
      <c r="FK632" s="16">
        <f t="shared" si="6303"/>
        <v>1.0821522404220445</v>
      </c>
      <c r="FL632" s="47">
        <f t="shared" si="6303"/>
        <v>1.1175940894692118</v>
      </c>
      <c r="FM632" s="16">
        <f t="shared" si="6303"/>
        <v>1.1202693565117221</v>
      </c>
      <c r="FN632" s="16">
        <f t="shared" si="6303"/>
        <v>1.1169881533783967</v>
      </c>
      <c r="FO632" s="16">
        <f t="shared" si="6303"/>
        <v>1.1060315813694732</v>
      </c>
      <c r="FP632" s="16">
        <f t="shared" si="6303"/>
        <v>1.1205561994807509</v>
      </c>
      <c r="FQ632" s="16">
        <f t="shared" si="6303"/>
        <v>1.1213895954653283</v>
      </c>
      <c r="FR632" s="16">
        <f t="shared" si="6303"/>
        <v>1.0093671251366736</v>
      </c>
      <c r="FS632" s="16">
        <f t="shared" si="6303"/>
        <v>1.4893844964569825</v>
      </c>
      <c r="FT632" s="16">
        <f t="shared" si="6303"/>
        <v>1.5968687964503048</v>
      </c>
      <c r="FU632" s="16">
        <f t="shared" si="6303"/>
        <v>1.8345025614062502</v>
      </c>
      <c r="FV632" s="16">
        <f t="shared" si="6303"/>
        <v>1.8060339421408556</v>
      </c>
      <c r="FW632" s="16">
        <f t="shared" si="6303"/>
        <v>1.3259438080945469</v>
      </c>
      <c r="FX632" s="16">
        <f t="shared" si="6303"/>
        <v>1.5009811161896842</v>
      </c>
      <c r="FY632" s="16">
        <f t="shared" si="6303"/>
        <v>1.489054304825796</v>
      </c>
      <c r="FZ632" s="16">
        <f t="shared" si="6303"/>
        <v>1.7245920752167103</v>
      </c>
      <c r="GA632" s="16">
        <f t="shared" si="6303"/>
        <v>1.8845075600199559</v>
      </c>
      <c r="GB632" s="16">
        <f t="shared" si="6303"/>
        <v>1.7349098090984072</v>
      </c>
      <c r="GC632" s="16">
        <f t="shared" si="6303"/>
        <v>1.9480457867839167</v>
      </c>
      <c r="GD632" s="16">
        <f t="shared" si="6303"/>
        <v>1.7314643283750446</v>
      </c>
      <c r="GE632" s="16">
        <f t="shared" si="6303"/>
        <v>1.9350891157026022</v>
      </c>
      <c r="GF632" s="16">
        <f t="shared" si="6303"/>
        <v>2.0378022637042839</v>
      </c>
      <c r="GG632" s="16">
        <f t="shared" si="6303"/>
        <v>2.1115702686781623</v>
      </c>
      <c r="GH632" s="16">
        <f t="shared" si="6303"/>
        <v>1.7571690097748565</v>
      </c>
      <c r="GI632" s="16">
        <f t="shared" si="6303"/>
        <v>1.9240858300588271</v>
      </c>
      <c r="GJ632" s="16">
        <f t="shared" si="6303"/>
        <v>1.0874903347834231</v>
      </c>
      <c r="GK632" s="16">
        <f t="shared" si="6303"/>
        <v>1.0499187689563305</v>
      </c>
      <c r="GL632" s="16">
        <f t="shared" si="6303"/>
        <v>0.60447185765764966</v>
      </c>
      <c r="GM632" s="16">
        <f t="shared" si="6303"/>
        <v>1.585587172496836</v>
      </c>
      <c r="GN632" s="16">
        <f t="shared" si="6303"/>
        <v>1.0727232603369554</v>
      </c>
      <c r="GO632" s="16">
        <f t="shared" si="6303"/>
        <v>1.1645358701429225</v>
      </c>
      <c r="GP632" s="16">
        <f t="shared" si="6303"/>
        <v>1.1702262619862709</v>
      </c>
      <c r="GQ632" s="16">
        <f t="shared" si="6303"/>
        <v>1.4749715149665019</v>
      </c>
      <c r="GR632" s="16">
        <f t="shared" si="6303"/>
        <v>1.6019698930565434</v>
      </c>
      <c r="GS632" s="16">
        <f t="shared" si="6303"/>
        <v>1.3081955929088454</v>
      </c>
      <c r="GT632" s="16">
        <f t="shared" si="6303"/>
        <v>1.1698007109281476</v>
      </c>
      <c r="GU632" s="16">
        <f t="shared" si="6303"/>
        <v>1.5537674262024086</v>
      </c>
      <c r="GV632" s="16">
        <f t="shared" si="6303"/>
        <v>1.3594905213658424</v>
      </c>
      <c r="GW632" s="16">
        <f t="shared" si="6303"/>
        <v>1.5250861092544337</v>
      </c>
      <c r="GX632" s="16">
        <f t="shared" si="6303"/>
        <v>1.3408799673525251</v>
      </c>
      <c r="GY632" s="16">
        <f t="shared" si="6303"/>
        <v>1.0263248671079743</v>
      </c>
      <c r="GZ632" s="16">
        <f t="shared" si="6303"/>
        <v>0.90296443194457321</v>
      </c>
      <c r="HA632" s="16">
        <f t="shared" si="6303"/>
        <v>1.2068762269007265</v>
      </c>
      <c r="HB632" s="16">
        <f t="shared" ref="HB632:JM632" si="6304">SQRT(AVERAGE(HB627:HB630))</f>
        <v>1.0379350605562441</v>
      </c>
      <c r="HC632" s="16">
        <f t="shared" si="6304"/>
        <v>1.2204788600822347</v>
      </c>
      <c r="HD632" s="16">
        <f t="shared" si="6304"/>
        <v>1.1326176267955421</v>
      </c>
      <c r="HE632" s="16">
        <f t="shared" si="6304"/>
        <v>1.8357714540211738</v>
      </c>
      <c r="HF632" s="16">
        <f t="shared" si="6304"/>
        <v>1.8372414250751741</v>
      </c>
      <c r="HG632" s="16">
        <f t="shared" si="6304"/>
        <v>1.8779699566357133</v>
      </c>
      <c r="HH632" s="16">
        <f t="shared" si="6304"/>
        <v>1.5222261314888321</v>
      </c>
      <c r="HI632" s="16">
        <f t="shared" si="6304"/>
        <v>1.5400382918199791</v>
      </c>
      <c r="HJ632" s="16">
        <f t="shared" si="6304"/>
        <v>1.6495805419396279</v>
      </c>
      <c r="HK632" s="16">
        <f t="shared" si="6304"/>
        <v>0.77867475119451968</v>
      </c>
      <c r="HL632" s="16">
        <f t="shared" si="6304"/>
        <v>0.67021957999291693</v>
      </c>
      <c r="HM632" s="16">
        <f t="shared" si="6304"/>
        <v>0.72667534841522141</v>
      </c>
      <c r="HN632" s="16">
        <f t="shared" si="6304"/>
        <v>0.70629503883856382</v>
      </c>
      <c r="HO632" s="16">
        <f t="shared" si="6304"/>
        <v>1.1169728754844939</v>
      </c>
      <c r="HP632" s="16">
        <f t="shared" si="6304"/>
        <v>1.3211942701324106</v>
      </c>
      <c r="HQ632" s="16">
        <f t="shared" si="6304"/>
        <v>1.2537473002113604</v>
      </c>
      <c r="HR632" s="16">
        <f t="shared" si="6304"/>
        <v>0.80249202123815333</v>
      </c>
      <c r="HS632" s="16">
        <f t="shared" si="6304"/>
        <v>0.854813624906131</v>
      </c>
      <c r="HT632" s="16">
        <f t="shared" si="6304"/>
        <v>0.90107234145960646</v>
      </c>
      <c r="HU632" s="16">
        <f t="shared" si="6304"/>
        <v>0.93398676934013769</v>
      </c>
      <c r="HV632" s="16">
        <f t="shared" si="6304"/>
        <v>0.88974868730774703</v>
      </c>
      <c r="HW632" s="16">
        <f t="shared" si="6304"/>
        <v>0.84882687719914884</v>
      </c>
      <c r="HX632" s="16">
        <f t="shared" si="6304"/>
        <v>1.2846964490324431</v>
      </c>
      <c r="HY632" s="16">
        <f t="shared" si="6304"/>
        <v>1.3917994259905819</v>
      </c>
      <c r="HZ632" s="16">
        <f t="shared" si="6304"/>
        <v>1.6297303647236738</v>
      </c>
      <c r="IA632" s="16">
        <f t="shared" si="6304"/>
        <v>1.6010607238795656</v>
      </c>
      <c r="IB632" s="16">
        <f t="shared" si="6304"/>
        <v>1.1098803680780298</v>
      </c>
      <c r="IC632" s="16">
        <f t="shared" si="6304"/>
        <v>1.2839258412826606</v>
      </c>
      <c r="ID632" s="16">
        <f t="shared" si="6304"/>
        <v>1.2734778219876566</v>
      </c>
      <c r="IE632" s="16">
        <f t="shared" si="6304"/>
        <v>1.581051663566009</v>
      </c>
      <c r="IF632" s="16">
        <f t="shared" si="6304"/>
        <v>1.7011859715865074</v>
      </c>
      <c r="IG632" s="16">
        <f t="shared" si="6304"/>
        <v>1.5943064859156526</v>
      </c>
      <c r="IH632" s="16">
        <f t="shared" si="6304"/>
        <v>1.7682337231047951</v>
      </c>
      <c r="II632" s="16">
        <f t="shared" si="6304"/>
        <v>1.5897736554150221</v>
      </c>
      <c r="IJ632" s="16">
        <f t="shared" si="6304"/>
        <v>1.754226059737052</v>
      </c>
      <c r="IK632" s="16">
        <f t="shared" si="6304"/>
        <v>1.9101641998656143</v>
      </c>
      <c r="IL632" s="16">
        <f t="shared" si="6304"/>
        <v>2.0002663126975393</v>
      </c>
      <c r="IM632" s="16">
        <f t="shared" si="6304"/>
        <v>1.6208300482927502</v>
      </c>
      <c r="IN632" s="16">
        <f t="shared" si="6304"/>
        <v>1.7446300489985005</v>
      </c>
      <c r="IO632" s="16">
        <f t="shared" si="6304"/>
        <v>1.9101641998656143</v>
      </c>
      <c r="IP632" s="16">
        <f t="shared" si="6304"/>
        <v>2.0002663126975393</v>
      </c>
      <c r="IQ632" s="16">
        <f t="shared" si="6304"/>
        <v>0.66375649632639344</v>
      </c>
      <c r="IR632" s="16">
        <f t="shared" si="6304"/>
        <v>1.3827158196551659</v>
      </c>
      <c r="IS632" s="16">
        <f t="shared" si="6304"/>
        <v>0.89471989897005644</v>
      </c>
      <c r="IT632" s="16">
        <f t="shared" si="6304"/>
        <v>0.96470734663594249</v>
      </c>
      <c r="IU632" s="16">
        <f t="shared" si="6304"/>
        <v>0.96179863978151903</v>
      </c>
      <c r="IV632" s="16">
        <f t="shared" si="6304"/>
        <v>1.3601445354452384</v>
      </c>
      <c r="IW632" s="16">
        <f t="shared" si="6304"/>
        <v>1.4288729587954285</v>
      </c>
      <c r="IX632" s="16">
        <f t="shared" si="6304"/>
        <v>1.1083365827016127</v>
      </c>
      <c r="IY632" s="16">
        <f t="shared" si="6304"/>
        <v>1.0318332624920059</v>
      </c>
      <c r="IZ632" s="16">
        <f t="shared" si="6304"/>
        <v>1.3509066738277229</v>
      </c>
      <c r="JA632" s="16">
        <f t="shared" si="6304"/>
        <v>1.2097646935889697</v>
      </c>
      <c r="JB632" s="16">
        <f t="shared" si="6304"/>
        <v>1.3229270043541932</v>
      </c>
      <c r="JC632" s="16">
        <f t="shared" si="6304"/>
        <v>1.1922870377986667</v>
      </c>
      <c r="JD632" s="16">
        <f t="shared" si="6304"/>
        <v>0.81841115383946827</v>
      </c>
      <c r="JE632" s="16">
        <f t="shared" si="6304"/>
        <v>0.78116579768350136</v>
      </c>
      <c r="JF632" s="16">
        <f t="shared" si="6304"/>
        <v>0.99596080475821069</v>
      </c>
      <c r="JG632" s="16">
        <f t="shared" si="6304"/>
        <v>0.9013719530197194</v>
      </c>
      <c r="JH632" s="16">
        <f t="shared" si="6304"/>
        <v>1.0175983847307846</v>
      </c>
      <c r="JI632" s="16">
        <f t="shared" si="6304"/>
        <v>0.99873289392756914</v>
      </c>
      <c r="JJ632" s="16">
        <f t="shared" si="6304"/>
        <v>1.7382702519252622</v>
      </c>
      <c r="JK632" s="16">
        <f t="shared" si="6304"/>
        <v>1.7704633706029724</v>
      </c>
      <c r="JL632" s="16">
        <f t="shared" si="6304"/>
        <v>1.7808029197908926</v>
      </c>
      <c r="JM632" s="16">
        <f t="shared" si="6304"/>
        <v>1.4173704297171266</v>
      </c>
      <c r="JN632" s="16">
        <f t="shared" ref="JN632:KB632" si="6305">SQRT(AVERAGE(JN627:JN630))</f>
        <v>1.4292758244197872</v>
      </c>
      <c r="JO632" s="16">
        <f t="shared" si="6305"/>
        <v>1.4824836811462243</v>
      </c>
      <c r="JP632" s="16">
        <f t="shared" si="6305"/>
        <v>1.7382702519252622</v>
      </c>
      <c r="JQ632" s="16">
        <f t="shared" si="6305"/>
        <v>1.7704633706029724</v>
      </c>
      <c r="JR632" s="16">
        <f t="shared" si="6305"/>
        <v>1.7808029197908926</v>
      </c>
      <c r="JS632" s="16">
        <f t="shared" si="6305"/>
        <v>0.84652327941161021</v>
      </c>
      <c r="JT632" s="16">
        <f t="shared" si="6305"/>
        <v>1.2467564388369174</v>
      </c>
      <c r="JU632" s="16">
        <f t="shared" si="6305"/>
        <v>1.1336256271209335</v>
      </c>
      <c r="JV632" s="16">
        <f t="shared" si="6305"/>
        <v>1.1297915014389071</v>
      </c>
      <c r="JW632" s="16">
        <f t="shared" si="6305"/>
        <v>0.67442156122557007</v>
      </c>
      <c r="JX632" s="16">
        <f t="shared" si="6305"/>
        <v>0.83513872911904274</v>
      </c>
      <c r="JY632" s="16">
        <f t="shared" si="6305"/>
        <v>0.74428421893186614</v>
      </c>
      <c r="JZ632" s="16">
        <f t="shared" si="6305"/>
        <v>0.87888444415620592</v>
      </c>
      <c r="KA632" s="16">
        <f t="shared" si="6305"/>
        <v>0.71413873681531093</v>
      </c>
      <c r="KB632" s="16">
        <f t="shared" si="6305"/>
        <v>0.78409559431903797</v>
      </c>
      <c r="KC632" s="16"/>
      <c r="KD632" s="16"/>
      <c r="KE632" s="16"/>
      <c r="KF632" s="16"/>
      <c r="KG632" s="16"/>
      <c r="KH632" s="16"/>
      <c r="KI632" s="16"/>
      <c r="KJ632" s="16"/>
      <c r="KK632" s="16"/>
      <c r="KL632" s="16"/>
      <c r="KM632" s="16"/>
      <c r="KN632" s="16"/>
      <c r="KO632" s="16"/>
      <c r="KP632" s="16"/>
      <c r="KQ632" s="16"/>
    </row>
  </sheetData>
  <mergeCells count="245">
    <mergeCell ref="A1:P1"/>
    <mergeCell ref="A155:A159"/>
    <mergeCell ref="ES377:EU377"/>
    <mergeCell ref="FL378:FO378"/>
    <mergeCell ref="A376:D376"/>
    <mergeCell ref="A389:D390"/>
    <mergeCell ref="A417:E418"/>
    <mergeCell ref="A505:E506"/>
    <mergeCell ref="LZ4:ME4"/>
    <mergeCell ref="LH5:LM5"/>
    <mergeCell ref="A97:A98"/>
    <mergeCell ref="A100:E101"/>
    <mergeCell ref="A193:D194"/>
    <mergeCell ref="A280:E281"/>
    <mergeCell ref="A165:A168"/>
    <mergeCell ref="A170:A174"/>
    <mergeCell ref="A176:A184"/>
    <mergeCell ref="A186:A189"/>
    <mergeCell ref="A103:A105"/>
    <mergeCell ref="A107:A118"/>
    <mergeCell ref="A120:A128"/>
    <mergeCell ref="A130:A132"/>
    <mergeCell ref="A134:A137"/>
    <mergeCell ref="A139:A144"/>
    <mergeCell ref="A146:A153"/>
    <mergeCell ref="JU377:JV377"/>
    <mergeCell ref="A161:A163"/>
    <mergeCell ref="FL5:FO5"/>
    <mergeCell ref="HN377:HO377"/>
    <mergeCell ref="HT377:HU377"/>
    <mergeCell ref="HA377:HB377"/>
    <mergeCell ref="HC377:HD377"/>
    <mergeCell ref="HE377:HG377"/>
    <mergeCell ref="IZ377:JA377"/>
    <mergeCell ref="JD377:JE377"/>
    <mergeCell ref="IM377:IN377"/>
    <mergeCell ref="IX377:IY377"/>
    <mergeCell ref="A44:A49"/>
    <mergeCell ref="A51:A58"/>
    <mergeCell ref="A60:A64"/>
    <mergeCell ref="A66:A68"/>
    <mergeCell ref="A70:A73"/>
    <mergeCell ref="GS377:GT377"/>
    <mergeCell ref="GF377:GG377"/>
    <mergeCell ref="GH377:GI377"/>
    <mergeCell ref="EH377:EI377"/>
    <mergeCell ref="EM377:EN377"/>
    <mergeCell ref="EO377:EP377"/>
    <mergeCell ref="QZ4:RA4"/>
    <mergeCell ref="PR4:PS4"/>
    <mergeCell ref="QT4:QU4"/>
    <mergeCell ref="HT4:HU4"/>
    <mergeCell ref="HV4:HW4"/>
    <mergeCell ref="IO4:IP4"/>
    <mergeCell ref="JB4:JC4"/>
    <mergeCell ref="JF4:JG4"/>
    <mergeCell ref="IM4:IN4"/>
    <mergeCell ref="LT4:LU4"/>
    <mergeCell ref="NP4:NR4"/>
    <mergeCell ref="OJ4:OM4"/>
    <mergeCell ref="ON4:OQ4"/>
    <mergeCell ref="OZ4:PC4"/>
    <mergeCell ref="OV4:OY4"/>
    <mergeCell ref="LO4:LP4"/>
    <mergeCell ref="LQ4:LR4"/>
    <mergeCell ref="JD4:JE4"/>
    <mergeCell ref="ND4:NO4"/>
    <mergeCell ref="LH4:LN4"/>
    <mergeCell ref="JJ4:JL4"/>
    <mergeCell ref="JM4:JO4"/>
    <mergeCell ref="JS4:JT4"/>
    <mergeCell ref="IX4:IY4"/>
    <mergeCell ref="GB4:GC4"/>
    <mergeCell ref="GD4:GE4"/>
    <mergeCell ref="GH4:GI4"/>
    <mergeCell ref="GJ4:GK4"/>
    <mergeCell ref="DN377:DP377"/>
    <mergeCell ref="CS377:CU377"/>
    <mergeCell ref="CV377:CX377"/>
    <mergeCell ref="DE377:DG377"/>
    <mergeCell ref="DH377:DJ377"/>
    <mergeCell ref="DK377:DM377"/>
    <mergeCell ref="DQ377:DS377"/>
    <mergeCell ref="FS376:GQ376"/>
    <mergeCell ref="AQ377:AR377"/>
    <mergeCell ref="AS377:AT377"/>
    <mergeCell ref="T376:U376"/>
    <mergeCell ref="EQ377:ER377"/>
    <mergeCell ref="ED377:EE377"/>
    <mergeCell ref="EF377:EG377"/>
    <mergeCell ref="V376:DW376"/>
    <mergeCell ref="CY377:CZ377"/>
    <mergeCell ref="ES4:EU4"/>
    <mergeCell ref="BB377:BM377"/>
    <mergeCell ref="DT377:DV377"/>
    <mergeCell ref="KA377:KB377"/>
    <mergeCell ref="HX376:IV376"/>
    <mergeCell ref="JW377:JX377"/>
    <mergeCell ref="JY377:JZ377"/>
    <mergeCell ref="JP377:JR377"/>
    <mergeCell ref="JS377:JT377"/>
    <mergeCell ref="HV377:HW377"/>
    <mergeCell ref="IG377:IH377"/>
    <mergeCell ref="II377:IJ377"/>
    <mergeCell ref="IO377:IP377"/>
    <mergeCell ref="JB377:JC377"/>
    <mergeCell ref="JF377:JG377"/>
    <mergeCell ref="JH377:JI377"/>
    <mergeCell ref="JJ377:JL377"/>
    <mergeCell ref="IE377:IF377"/>
    <mergeCell ref="IK377:IL377"/>
    <mergeCell ref="HX3:IV3"/>
    <mergeCell ref="F3:G3"/>
    <mergeCell ref="V3:DW3"/>
    <mergeCell ref="AK4:AL4"/>
    <mergeCell ref="AQ4:AR4"/>
    <mergeCell ref="AS4:AT4"/>
    <mergeCell ref="A75:A79"/>
    <mergeCell ref="A81:A89"/>
    <mergeCell ref="II4:IJ4"/>
    <mergeCell ref="R3:S3"/>
    <mergeCell ref="FS3:GQ3"/>
    <mergeCell ref="CS4:CU4"/>
    <mergeCell ref="ED4:EE4"/>
    <mergeCell ref="CY4:CZ4"/>
    <mergeCell ref="DB4:DC4"/>
    <mergeCell ref="EW4:EY4"/>
    <mergeCell ref="GU4:GV4"/>
    <mergeCell ref="AU4:AV4"/>
    <mergeCell ref="AO4:AP4"/>
    <mergeCell ref="AM4:AN4"/>
    <mergeCell ref="BB4:BM4"/>
    <mergeCell ref="EQ4:ER4"/>
    <mergeCell ref="N3:O3"/>
    <mergeCell ref="EZ4:FB4"/>
    <mergeCell ref="A91:A94"/>
    <mergeCell ref="A12:A23"/>
    <mergeCell ref="A8:A10"/>
    <mergeCell ref="A25:A33"/>
    <mergeCell ref="F376:G376"/>
    <mergeCell ref="A35:A37"/>
    <mergeCell ref="A39:A42"/>
    <mergeCell ref="AK377:AL377"/>
    <mergeCell ref="IG4:IH4"/>
    <mergeCell ref="HP377:HQ377"/>
    <mergeCell ref="HR377:HS377"/>
    <mergeCell ref="FG4:FH4"/>
    <mergeCell ref="EK377:EL377"/>
    <mergeCell ref="FC377:FD377"/>
    <mergeCell ref="FE377:FF377"/>
    <mergeCell ref="FG377:FH377"/>
    <mergeCell ref="EK4:EL4"/>
    <mergeCell ref="BQ4:CB4"/>
    <mergeCell ref="BQ377:CB377"/>
    <mergeCell ref="FZ4:GA4"/>
    <mergeCell ref="GF4:GG4"/>
    <mergeCell ref="FI377:FK377"/>
    <mergeCell ref="FL377:FR377"/>
    <mergeCell ref="EF4:EG4"/>
    <mergeCell ref="PE3:PW3"/>
    <mergeCell ref="QG3:QY3"/>
    <mergeCell ref="QP4:QQ4"/>
    <mergeCell ref="QV4:QW4"/>
    <mergeCell ref="QX4:QY4"/>
    <mergeCell ref="MF4:MQ4"/>
    <mergeCell ref="MR4:NB4"/>
    <mergeCell ref="JU4:JV4"/>
    <mergeCell ref="JW4:JX4"/>
    <mergeCell ref="KA4:KB4"/>
    <mergeCell ref="JY4:JZ4"/>
    <mergeCell ref="QR4:QS4"/>
    <mergeCell ref="LF4:LG4"/>
    <mergeCell ref="PP4:PQ4"/>
    <mergeCell ref="PV4:PW4"/>
    <mergeCell ref="PN4:PO4"/>
    <mergeCell ref="PT4:PU4"/>
    <mergeCell ref="OB4:OE4"/>
    <mergeCell ref="NT4:NV4"/>
    <mergeCell ref="NX4:OA4"/>
    <mergeCell ref="PX4:PY4"/>
    <mergeCell ref="KE3:LR3"/>
    <mergeCell ref="OR4:OU4"/>
    <mergeCell ref="OF4:OI4"/>
    <mergeCell ref="GS4:GT4"/>
    <mergeCell ref="JH4:JI4"/>
    <mergeCell ref="GY4:GZ4"/>
    <mergeCell ref="IE4:IF4"/>
    <mergeCell ref="IK4:IL4"/>
    <mergeCell ref="HR4:HS4"/>
    <mergeCell ref="HN4:HO4"/>
    <mergeCell ref="GW4:GX4"/>
    <mergeCell ref="HA4:HB4"/>
    <mergeCell ref="HC4:HD4"/>
    <mergeCell ref="HE4:HG4"/>
    <mergeCell ref="HH4:HJ4"/>
    <mergeCell ref="HK4:HM4"/>
    <mergeCell ref="HP4:HQ4"/>
    <mergeCell ref="JP4:JR4"/>
    <mergeCell ref="B412:D412"/>
    <mergeCell ref="E412:F412"/>
    <mergeCell ref="DB377:DC377"/>
    <mergeCell ref="CE4:CP4"/>
    <mergeCell ref="CE377:CP377"/>
    <mergeCell ref="IZ4:JA4"/>
    <mergeCell ref="JM377:JO377"/>
    <mergeCell ref="HH377:HJ377"/>
    <mergeCell ref="HK377:HM377"/>
    <mergeCell ref="EW377:EY377"/>
    <mergeCell ref="EZ377:FB377"/>
    <mergeCell ref="GB377:GC377"/>
    <mergeCell ref="GD377:GE377"/>
    <mergeCell ref="GJ377:GK377"/>
    <mergeCell ref="GW377:GX377"/>
    <mergeCell ref="GU377:GV377"/>
    <mergeCell ref="GY377:GZ377"/>
    <mergeCell ref="FZ377:GA377"/>
    <mergeCell ref="P376:Q376"/>
    <mergeCell ref="AM377:AN377"/>
    <mergeCell ref="AO377:AP377"/>
    <mergeCell ref="AU377:AV377"/>
    <mergeCell ref="R376:S376"/>
    <mergeCell ref="LA4:LD4"/>
    <mergeCell ref="H3:I3"/>
    <mergeCell ref="L3:M3"/>
    <mergeCell ref="J3:K3"/>
    <mergeCell ref="H376:I376"/>
    <mergeCell ref="J376:K376"/>
    <mergeCell ref="L376:M376"/>
    <mergeCell ref="N376:O376"/>
    <mergeCell ref="P3:Q3"/>
    <mergeCell ref="FL4:FR4"/>
    <mergeCell ref="T3:U3"/>
    <mergeCell ref="EO4:EP4"/>
    <mergeCell ref="FE4:FF4"/>
    <mergeCell ref="FC4:FD4"/>
    <mergeCell ref="FI4:FK4"/>
    <mergeCell ref="DT4:DV4"/>
    <mergeCell ref="DQ4:DS4"/>
    <mergeCell ref="DH4:DJ4"/>
    <mergeCell ref="DK4:DM4"/>
    <mergeCell ref="DE4:DG4"/>
    <mergeCell ref="CV4:CX4"/>
    <mergeCell ref="DN4:DP4"/>
    <mergeCell ref="EM4:EN4"/>
    <mergeCell ref="EH4:EI4"/>
  </mergeCells>
  <conditionalFormatting sqref="F388:F389">
    <cfRule type="expression" dxfId="3" priority="29">
      <formula>F388=MAX(#REF!)</formula>
    </cfRule>
  </conditionalFormatting>
  <conditionalFormatting sqref="F410:KB410">
    <cfRule type="expression" dxfId="2" priority="30">
      <formula>F410=MIN(#REF!)</formula>
    </cfRule>
    <cfRule type="expression" dxfId="1" priority="31">
      <formula>F410=MIN(#REF!)</formula>
    </cfRule>
  </conditionalFormatting>
  <conditionalFormatting sqref="F501:KB501">
    <cfRule type="cellIs" dxfId="0" priority="9" operator="lessThan">
      <formula>1.2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0D6A5-A959-4186-8E76-96D7F6AC983F}">
  <dimension ref="A1:V95"/>
  <sheetViews>
    <sheetView zoomScaleNormal="100" workbookViewId="0">
      <selection activeCell="A2" sqref="A2"/>
    </sheetView>
  </sheetViews>
  <sheetFormatPr defaultRowHeight="15" x14ac:dyDescent="0.25"/>
  <cols>
    <col min="1" max="1" width="15.140625" bestFit="1" customWidth="1"/>
    <col min="3" max="3" width="14.42578125" bestFit="1" customWidth="1"/>
    <col min="5" max="7" width="14" bestFit="1" customWidth="1"/>
    <col min="8" max="8" width="14" customWidth="1"/>
    <col min="9" max="11" width="14" bestFit="1" customWidth="1"/>
    <col min="12" max="13" width="9.140625" customWidth="1"/>
    <col min="15" max="16" width="14.42578125" bestFit="1" customWidth="1"/>
    <col min="17" max="17" width="14.42578125" customWidth="1"/>
    <col min="18" max="20" width="14.42578125" bestFit="1" customWidth="1"/>
    <col min="21" max="21" width="14" bestFit="1" customWidth="1"/>
  </cols>
  <sheetData>
    <row r="1" spans="1:22" x14ac:dyDescent="0.25">
      <c r="A1" s="71" t="s">
        <v>171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</row>
    <row r="3" spans="1:22" x14ac:dyDescent="0.25">
      <c r="A3" s="1" t="s">
        <v>66</v>
      </c>
      <c r="C3" s="1" t="s">
        <v>166</v>
      </c>
      <c r="E3" s="73" t="s">
        <v>167</v>
      </c>
      <c r="F3" s="73"/>
      <c r="G3" s="73"/>
      <c r="H3" s="73"/>
      <c r="I3" s="73"/>
      <c r="J3" s="73"/>
      <c r="K3" s="73"/>
      <c r="L3" s="73"/>
      <c r="M3" s="73"/>
      <c r="O3" s="74" t="s">
        <v>168</v>
      </c>
      <c r="P3" s="74"/>
      <c r="Q3" s="74"/>
      <c r="R3" s="74"/>
      <c r="S3" s="74"/>
      <c r="T3" s="74"/>
      <c r="U3" s="74"/>
      <c r="V3" s="74"/>
    </row>
    <row r="4" spans="1:22" x14ac:dyDescent="0.25">
      <c r="A4" s="1"/>
      <c r="C4" s="1"/>
      <c r="E4" s="5"/>
      <c r="F4" s="5"/>
      <c r="G4" s="5"/>
      <c r="H4" s="5"/>
      <c r="I4" s="5"/>
      <c r="J4" s="5"/>
      <c r="K4" s="5"/>
      <c r="L4" s="5"/>
      <c r="M4" s="5"/>
      <c r="O4" s="5"/>
      <c r="P4" s="5"/>
      <c r="Q4" s="5"/>
      <c r="R4" s="5"/>
      <c r="S4" s="5"/>
      <c r="T4" s="5"/>
      <c r="U4" s="5"/>
      <c r="V4" s="5"/>
    </row>
    <row r="5" spans="1:22" x14ac:dyDescent="0.25">
      <c r="B5" s="1"/>
      <c r="C5" s="1" t="s">
        <v>1</v>
      </c>
      <c r="D5" s="1"/>
      <c r="E5" s="1" t="s">
        <v>1</v>
      </c>
      <c r="F5" s="1" t="s">
        <v>79</v>
      </c>
      <c r="G5" s="1" t="s">
        <v>80</v>
      </c>
      <c r="H5" s="1" t="s">
        <v>150</v>
      </c>
      <c r="I5" s="1" t="s">
        <v>32</v>
      </c>
      <c r="J5" s="1" t="s">
        <v>33</v>
      </c>
      <c r="K5" s="1" t="s">
        <v>82</v>
      </c>
      <c r="L5" s="1" t="s">
        <v>86</v>
      </c>
      <c r="M5" s="1" t="s">
        <v>55</v>
      </c>
      <c r="N5" s="1"/>
      <c r="O5" s="1" t="s">
        <v>79</v>
      </c>
      <c r="P5" s="1" t="s">
        <v>80</v>
      </c>
      <c r="Q5" s="1" t="s">
        <v>150</v>
      </c>
      <c r="R5" s="1" t="s">
        <v>32</v>
      </c>
      <c r="S5" s="1" t="s">
        <v>33</v>
      </c>
      <c r="T5" s="1" t="s">
        <v>82</v>
      </c>
      <c r="U5" s="1" t="s">
        <v>86</v>
      </c>
      <c r="V5" s="1" t="s">
        <v>55</v>
      </c>
    </row>
    <row r="6" spans="1:22" x14ac:dyDescent="0.25"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</row>
    <row r="7" spans="1:22" x14ac:dyDescent="0.25">
      <c r="A7" s="9">
        <v>174.9</v>
      </c>
      <c r="C7">
        <v>-0.99</v>
      </c>
      <c r="E7">
        <v>30.13</v>
      </c>
      <c r="F7">
        <v>42.909300000000002</v>
      </c>
      <c r="G7">
        <v>40.3979</v>
      </c>
      <c r="H7">
        <v>40.952500000000001</v>
      </c>
      <c r="I7">
        <v>28.193999999999999</v>
      </c>
      <c r="J7">
        <v>45.540999999999997</v>
      </c>
      <c r="K7">
        <v>24.712</v>
      </c>
      <c r="L7">
        <v>42.247999999999998</v>
      </c>
      <c r="M7">
        <v>33.636000000000003</v>
      </c>
      <c r="O7">
        <f t="shared" ref="O7:O12" si="0">C7-E7+F7</f>
        <v>11.789300000000004</v>
      </c>
      <c r="P7">
        <f t="shared" ref="P7:P12" si="1">C7-E7+G7</f>
        <v>9.2779000000000025</v>
      </c>
      <c r="Q7">
        <f>C7-E7+H7</f>
        <v>9.8325000000000031</v>
      </c>
      <c r="R7">
        <f>C7-E7+I7</f>
        <v>-2.9259999999999984</v>
      </c>
      <c r="S7">
        <f>C7-E7+J7</f>
        <v>14.420999999999999</v>
      </c>
      <c r="T7">
        <f>C7-E7+K7</f>
        <v>-6.4079999999999977</v>
      </c>
      <c r="U7">
        <f>C7-E7+L7</f>
        <v>11.128</v>
      </c>
      <c r="V7">
        <f>M7-E7+C7</f>
        <v>2.5160000000000036</v>
      </c>
    </row>
    <row r="8" spans="1:22" x14ac:dyDescent="0.25">
      <c r="A8" s="9">
        <v>118.6</v>
      </c>
      <c r="C8">
        <v>52.86</v>
      </c>
      <c r="E8">
        <v>76.195999999999998</v>
      </c>
      <c r="F8">
        <v>96.067599999999999</v>
      </c>
      <c r="G8">
        <v>95.694699999999997</v>
      </c>
      <c r="H8">
        <v>96.131600000000006</v>
      </c>
      <c r="I8">
        <v>78.251000000000005</v>
      </c>
      <c r="J8">
        <v>91.658000000000001</v>
      </c>
      <c r="K8">
        <v>85.623999999999995</v>
      </c>
      <c r="L8">
        <v>95.426000000000002</v>
      </c>
      <c r="M8">
        <v>83.962000000000003</v>
      </c>
      <c r="O8">
        <f t="shared" si="0"/>
        <v>72.7316</v>
      </c>
      <c r="P8">
        <f t="shared" si="1"/>
        <v>72.358699999999999</v>
      </c>
      <c r="Q8">
        <f t="shared" ref="Q8:Q12" si="2">C8-E8+H8</f>
        <v>72.795600000000007</v>
      </c>
      <c r="R8">
        <f t="shared" ref="R8:R12" si="3">C8-E8+I8</f>
        <v>54.915000000000006</v>
      </c>
      <c r="S8">
        <f t="shared" ref="S8:S12" si="4">C8-E8+J8</f>
        <v>68.322000000000003</v>
      </c>
      <c r="T8">
        <f t="shared" ref="T8:T12" si="5">C8-E8+K8</f>
        <v>62.287999999999997</v>
      </c>
      <c r="U8">
        <f t="shared" ref="U8:U11" si="6">C8-E8+L8</f>
        <v>72.09</v>
      </c>
      <c r="V8">
        <f>M8-E8+C8</f>
        <v>60.626000000000005</v>
      </c>
    </row>
    <row r="9" spans="1:22" x14ac:dyDescent="0.25">
      <c r="A9" s="9">
        <v>152.4</v>
      </c>
      <c r="C9">
        <v>15.31</v>
      </c>
      <c r="E9">
        <v>54.384</v>
      </c>
      <c r="F9">
        <v>75.581299999999999</v>
      </c>
      <c r="G9">
        <v>74.843500000000006</v>
      </c>
      <c r="H9">
        <v>73.798699999999997</v>
      </c>
      <c r="I9">
        <v>53.84</v>
      </c>
      <c r="J9">
        <v>72.432000000000002</v>
      </c>
      <c r="K9">
        <v>52.826999999999998</v>
      </c>
      <c r="L9">
        <v>71.123000000000005</v>
      </c>
      <c r="M9">
        <v>58.484999999999999</v>
      </c>
      <c r="O9">
        <f t="shared" si="0"/>
        <v>36.507300000000001</v>
      </c>
      <c r="P9">
        <f t="shared" si="1"/>
        <v>35.769500000000008</v>
      </c>
      <c r="Q9">
        <f t="shared" si="2"/>
        <v>34.724699999999999</v>
      </c>
      <c r="R9">
        <f t="shared" si="3"/>
        <v>14.766000000000005</v>
      </c>
      <c r="S9">
        <f t="shared" si="4"/>
        <v>33.358000000000004</v>
      </c>
      <c r="T9">
        <f t="shared" si="5"/>
        <v>13.753</v>
      </c>
      <c r="U9">
        <f t="shared" si="6"/>
        <v>32.049000000000007</v>
      </c>
      <c r="V9">
        <f t="shared" ref="V9:V12" si="7">M9-E9+C9</f>
        <v>19.411000000000001</v>
      </c>
    </row>
    <row r="10" spans="1:22" x14ac:dyDescent="0.25">
      <c r="A10" s="9">
        <v>75.7</v>
      </c>
      <c r="C10">
        <v>96.43</v>
      </c>
      <c r="E10">
        <v>117.429</v>
      </c>
      <c r="F10">
        <v>135.59100000000001</v>
      </c>
      <c r="G10">
        <v>136.56110000000001</v>
      </c>
      <c r="H10">
        <v>137.47229999999999</v>
      </c>
      <c r="I10">
        <v>122.66200000000001</v>
      </c>
      <c r="J10">
        <v>132.61000000000001</v>
      </c>
      <c r="K10">
        <v>134.33600000000001</v>
      </c>
      <c r="L10">
        <v>136.232</v>
      </c>
      <c r="M10">
        <v>125.562</v>
      </c>
      <c r="O10">
        <f t="shared" si="0"/>
        <v>114.59200000000001</v>
      </c>
      <c r="P10">
        <f t="shared" si="1"/>
        <v>115.56210000000002</v>
      </c>
      <c r="Q10">
        <f t="shared" si="2"/>
        <v>116.47329999999999</v>
      </c>
      <c r="R10">
        <f t="shared" si="3"/>
        <v>101.66300000000001</v>
      </c>
      <c r="S10">
        <f t="shared" si="4"/>
        <v>111.61100000000002</v>
      </c>
      <c r="T10">
        <f t="shared" si="5"/>
        <v>113.33700000000002</v>
      </c>
      <c r="U10">
        <f t="shared" si="6"/>
        <v>115.233</v>
      </c>
      <c r="V10">
        <f t="shared" si="7"/>
        <v>104.563</v>
      </c>
    </row>
    <row r="11" spans="1:22" x14ac:dyDescent="0.25">
      <c r="A11" s="9">
        <v>68.27</v>
      </c>
      <c r="C11">
        <v>103.13</v>
      </c>
      <c r="E11">
        <v>121.289</v>
      </c>
      <c r="F11">
        <v>140.0153</v>
      </c>
      <c r="G11">
        <v>140.15520000000001</v>
      </c>
      <c r="H11">
        <v>142.10429999999999</v>
      </c>
      <c r="I11">
        <v>127.752</v>
      </c>
      <c r="J11">
        <v>137.99799999999999</v>
      </c>
      <c r="K11">
        <v>140.07900000000001</v>
      </c>
      <c r="L11">
        <v>140.74700000000001</v>
      </c>
      <c r="M11">
        <v>129.82499999999999</v>
      </c>
      <c r="O11">
        <f t="shared" si="0"/>
        <v>121.85629999999999</v>
      </c>
      <c r="P11">
        <f t="shared" si="1"/>
        <v>121.9962</v>
      </c>
      <c r="Q11">
        <f t="shared" si="2"/>
        <v>123.94529999999999</v>
      </c>
      <c r="R11">
        <f t="shared" si="3"/>
        <v>109.59299999999999</v>
      </c>
      <c r="S11">
        <f t="shared" si="4"/>
        <v>119.83899999999998</v>
      </c>
      <c r="T11">
        <f t="shared" si="5"/>
        <v>121.92</v>
      </c>
      <c r="U11">
        <f t="shared" si="6"/>
        <v>122.58800000000001</v>
      </c>
      <c r="V11">
        <f t="shared" si="7"/>
        <v>111.66599999999998</v>
      </c>
    </row>
    <row r="12" spans="1:22" x14ac:dyDescent="0.25">
      <c r="A12" s="9">
        <v>60.4</v>
      </c>
      <c r="C12">
        <v>111.76</v>
      </c>
      <c r="E12">
        <v>129.185</v>
      </c>
      <c r="F12">
        <v>146.11500000000001</v>
      </c>
      <c r="G12">
        <v>146.1207</v>
      </c>
      <c r="H12">
        <v>146.16499999999999</v>
      </c>
      <c r="I12">
        <v>135.256</v>
      </c>
      <c r="J12">
        <v>145.24600000000001</v>
      </c>
      <c r="K12">
        <v>146.04400000000001</v>
      </c>
      <c r="L12">
        <v>147.596</v>
      </c>
      <c r="M12">
        <v>137.06800000000001</v>
      </c>
      <c r="O12">
        <f t="shared" si="0"/>
        <v>128.69</v>
      </c>
      <c r="P12">
        <f t="shared" si="1"/>
        <v>128.69569999999999</v>
      </c>
      <c r="Q12">
        <f t="shared" si="2"/>
        <v>128.74</v>
      </c>
      <c r="R12">
        <f t="shared" si="3"/>
        <v>117.831</v>
      </c>
      <c r="S12">
        <f t="shared" si="4"/>
        <v>127.82100000000001</v>
      </c>
      <c r="T12">
        <f t="shared" si="5"/>
        <v>128.61900000000003</v>
      </c>
      <c r="U12">
        <f>C12-E12+L12</f>
        <v>130.17099999999999</v>
      </c>
      <c r="V12">
        <f t="shared" si="7"/>
        <v>119.64300000000001</v>
      </c>
    </row>
    <row r="13" spans="1:22" x14ac:dyDescent="0.25">
      <c r="A13" s="9"/>
    </row>
    <row r="14" spans="1:22" x14ac:dyDescent="0.25">
      <c r="A14" s="9"/>
    </row>
    <row r="15" spans="1:22" x14ac:dyDescent="0.25">
      <c r="A15" s="9"/>
    </row>
    <row r="16" spans="1:22" x14ac:dyDescent="0.25">
      <c r="A16" s="9"/>
    </row>
    <row r="17" spans="1:22" x14ac:dyDescent="0.25">
      <c r="A17" s="9"/>
    </row>
    <row r="18" spans="1:22" x14ac:dyDescent="0.25">
      <c r="A18" s="9"/>
    </row>
    <row r="20" spans="1:22" x14ac:dyDescent="0.25">
      <c r="C20">
        <f>SLOPE($A7:$A18,C7:C18)</f>
        <v>-0.99341961300159665</v>
      </c>
      <c r="E20">
        <f t="shared" ref="E20:S20" si="8">SLOPE($A7:$A18,E7:E18)</f>
        <v>-1.1730398391284622</v>
      </c>
      <c r="F20">
        <f t="shared" si="8"/>
        <v>-1.144245586092127</v>
      </c>
      <c r="G20">
        <f t="shared" si="8"/>
        <v>-1.1148973542775575</v>
      </c>
      <c r="H20">
        <f t="shared" ref="H20" si="9">SLOPE($A7:$A18,H7:H18)</f>
        <v>-1.105300273667315</v>
      </c>
      <c r="I20">
        <f t="shared" si="8"/>
        <v>-1.0792254170743341</v>
      </c>
      <c r="J20">
        <f t="shared" si="8"/>
        <v>-1.1747828968288492</v>
      </c>
      <c r="K20">
        <f t="shared" ref="K20:M20" si="10">SLOPE($A7:$A18,K7:K18)</f>
        <v>-0.93902021859310247</v>
      </c>
      <c r="L20">
        <f t="shared" si="10"/>
        <v>-1.1102099101021872</v>
      </c>
      <c r="M20">
        <f t="shared" si="10"/>
        <v>-1.1181203589057462</v>
      </c>
      <c r="O20">
        <f t="shared" si="8"/>
        <v>-0.97998226220310858</v>
      </c>
      <c r="P20">
        <f t="shared" si="8"/>
        <v>-0.95963186575700821</v>
      </c>
      <c r="Q20">
        <f t="shared" ref="Q20:R20" si="11">SLOPE($A7:$A18,Q7:Q18)</f>
        <v>-0.95038193080261368</v>
      </c>
      <c r="R20">
        <f t="shared" si="11"/>
        <v>-0.92492158699958393</v>
      </c>
      <c r="S20">
        <f t="shared" si="8"/>
        <v>-0.99809769743364896</v>
      </c>
      <c r="T20">
        <f t="shared" ref="T20:U20" si="12">SLOPE($A7:$A18,T7:T18)</f>
        <v>-0.81854372186943158</v>
      </c>
      <c r="U20">
        <f t="shared" si="12"/>
        <v>-0.94983676997511868</v>
      </c>
      <c r="V20">
        <f>SLOPE($A7:$A12,V7:V12)</f>
        <v>-0.95224644851309848</v>
      </c>
    </row>
    <row r="21" spans="1:22" x14ac:dyDescent="0.25">
      <c r="C21">
        <f>INTERCEPT($A7:$A18,C7:C18)</f>
        <v>171.04655392018407</v>
      </c>
      <c r="E21">
        <f t="shared" ref="E21:S21" si="13">INTERCEPT($A7:$A18,E7:E18)</f>
        <v>211.72568474686898</v>
      </c>
      <c r="F21">
        <f t="shared" si="13"/>
        <v>229.72166823265093</v>
      </c>
      <c r="G21">
        <f t="shared" si="13"/>
        <v>226.14365873371435</v>
      </c>
      <c r="H21">
        <f t="shared" ref="H21" si="14">INTERCEPT($A7:$A18,H7:H18)</f>
        <v>225.655187257215</v>
      </c>
      <c r="I21">
        <f t="shared" si="13"/>
        <v>206.57975209646969</v>
      </c>
      <c r="J21">
        <f t="shared" si="13"/>
        <v>230.84651337049877</v>
      </c>
      <c r="K21">
        <f t="shared" ref="K21:M21" si="15">INTERCEPT($A7:$A18,K7:K18)</f>
        <v>199.71714300262394</v>
      </c>
      <c r="L21">
        <f t="shared" si="15"/>
        <v>225.57431186354043</v>
      </c>
      <c r="M21">
        <f t="shared" si="15"/>
        <v>214.32731876859253</v>
      </c>
      <c r="O21">
        <f t="shared" si="13"/>
        <v>187.78409107956128</v>
      </c>
      <c r="P21">
        <f t="shared" si="13"/>
        <v>185.73427402587021</v>
      </c>
      <c r="Q21">
        <f t="shared" ref="Q21:R21" si="16">INTERCEPT($A7:$A18,Q7:Q18)</f>
        <v>185.44027394824712</v>
      </c>
      <c r="R21">
        <f t="shared" si="16"/>
        <v>169.39880180684821</v>
      </c>
      <c r="S21">
        <f t="shared" si="13"/>
        <v>187.45628310407142</v>
      </c>
      <c r="T21">
        <f t="shared" ref="T21:U21" si="17">INTERCEPT($A7:$A18,T7:T18)</f>
        <v>167.51934505398256</v>
      </c>
      <c r="U21">
        <f t="shared" si="17"/>
        <v>184.88119460356762</v>
      </c>
      <c r="V21">
        <f>INTERCEPT($A7:$A12,V7:V12)</f>
        <v>174.78562003651552</v>
      </c>
    </row>
    <row r="25" spans="1:22" x14ac:dyDescent="0.25">
      <c r="A25" s="9">
        <v>174.9</v>
      </c>
      <c r="C25">
        <f>C$21+C$20*C7</f>
        <v>172.03003933705565</v>
      </c>
      <c r="E25">
        <f t="shared" ref="E25:J25" si="18">E$21+E$20*E7</f>
        <v>176.38199439392841</v>
      </c>
      <c r="F25">
        <f t="shared" si="18"/>
        <v>180.622891105348</v>
      </c>
      <c r="G25">
        <f t="shared" si="18"/>
        <v>181.104146905345</v>
      </c>
      <c r="H25">
        <f t="shared" ref="H25" si="19">H$21+H$20*H7</f>
        <v>180.39037779985429</v>
      </c>
      <c r="I25">
        <f t="shared" si="18"/>
        <v>176.15207068747591</v>
      </c>
      <c r="J25">
        <f t="shared" si="18"/>
        <v>177.34572546601615</v>
      </c>
      <c r="K25">
        <f t="shared" ref="K25:M25" si="20">K$21+K$20*K7</f>
        <v>176.5120753607512</v>
      </c>
      <c r="L25">
        <f t="shared" si="20"/>
        <v>178.67016358154322</v>
      </c>
      <c r="M25">
        <f t="shared" si="20"/>
        <v>176.71822237643886</v>
      </c>
      <c r="O25">
        <f>O$21+O$20*O7</f>
        <v>176.23078619577018</v>
      </c>
      <c r="P25">
        <f t="shared" ref="P25" si="21">P$21+P$20*P7</f>
        <v>176.83090553856326</v>
      </c>
      <c r="Q25">
        <f>Q$21+Q$20*Q7</f>
        <v>176.09564361363041</v>
      </c>
      <c r="R25">
        <f>R$21+R$20*R7</f>
        <v>172.10512237040899</v>
      </c>
      <c r="S25">
        <f t="shared" ref="S25:U25" si="22">S$21+S$20*S7</f>
        <v>173.06271620938077</v>
      </c>
      <c r="T25">
        <f t="shared" si="22"/>
        <v>172.76457322372187</v>
      </c>
      <c r="U25">
        <f t="shared" si="22"/>
        <v>174.31141102728449</v>
      </c>
      <c r="V25">
        <f>V$21+V$20*V7</f>
        <v>172.38976797205657</v>
      </c>
    </row>
    <row r="26" spans="1:22" x14ac:dyDescent="0.25">
      <c r="A26" s="9">
        <v>118.6</v>
      </c>
      <c r="C26">
        <f t="shared" ref="C26:J30" si="23">C$21+C$20*C8</f>
        <v>118.53439317691968</v>
      </c>
      <c r="E26">
        <f t="shared" si="23"/>
        <v>122.34474116463667</v>
      </c>
      <c r="F26">
        <f t="shared" si="23"/>
        <v>119.7967409661869</v>
      </c>
      <c r="G26">
        <f t="shared" si="23"/>
        <v>119.45389088532977</v>
      </c>
      <c r="H26">
        <f t="shared" ref="H26" si="24">H$21+H$20*H8</f>
        <v>119.40090346913814</v>
      </c>
      <c r="I26">
        <f t="shared" si="23"/>
        <v>122.12928398498597</v>
      </c>
      <c r="J26">
        <f t="shared" si="23"/>
        <v>123.16826261296011</v>
      </c>
      <c r="K26">
        <f t="shared" ref="K26:M26" si="25">K$21+K$20*K8</f>
        <v>119.31447580580814</v>
      </c>
      <c r="L26">
        <f t="shared" si="25"/>
        <v>119.63142098212911</v>
      </c>
      <c r="M26">
        <f t="shared" si="25"/>
        <v>120.44769719414826</v>
      </c>
      <c r="O26">
        <f t="shared" ref="O26:P26" si="26">O$21+O$20*O8</f>
        <v>116.50841317790966</v>
      </c>
      <c r="P26">
        <f t="shared" si="26"/>
        <v>116.29655974111857</v>
      </c>
      <c r="Q26">
        <f t="shared" ref="Q26:R26" si="27">Q$21+Q$20*Q8</f>
        <v>116.25665106631237</v>
      </c>
      <c r="R26">
        <f t="shared" si="27"/>
        <v>118.60673285676606</v>
      </c>
      <c r="S26">
        <f t="shared" ref="S26:V26" si="28">S$21+S$20*S8</f>
        <v>119.26425222000965</v>
      </c>
      <c r="T26">
        <f t="shared" si="28"/>
        <v>116.53389370617941</v>
      </c>
      <c r="U26">
        <f t="shared" si="28"/>
        <v>116.40746185606132</v>
      </c>
      <c r="V26">
        <f t="shared" si="28"/>
        <v>117.05472684896041</v>
      </c>
    </row>
    <row r="27" spans="1:22" x14ac:dyDescent="0.25">
      <c r="A27" s="9">
        <v>152.4</v>
      </c>
      <c r="C27">
        <f t="shared" si="23"/>
        <v>155.83729964512963</v>
      </c>
      <c r="E27">
        <f t="shared" si="23"/>
        <v>147.93108613570669</v>
      </c>
      <c r="F27">
        <f t="shared" si="23"/>
        <v>143.23809931654606</v>
      </c>
      <c r="G27">
        <f t="shared" si="23"/>
        <v>142.70083859884198</v>
      </c>
      <c r="H27">
        <f t="shared" ref="H27" si="29">H$21+H$20*H9</f>
        <v>144.08546395092293</v>
      </c>
      <c r="I27">
        <f t="shared" si="23"/>
        <v>148.47425564118754</v>
      </c>
      <c r="J27">
        <f t="shared" si="23"/>
        <v>145.75463858739158</v>
      </c>
      <c r="K27">
        <f t="shared" ref="K27:M27" si="30">K$21+K$20*K9</f>
        <v>150.11152191500611</v>
      </c>
      <c r="L27">
        <f t="shared" si="30"/>
        <v>146.61285242734255</v>
      </c>
      <c r="M27">
        <f t="shared" si="30"/>
        <v>148.93404957798998</v>
      </c>
      <c r="O27">
        <f t="shared" ref="O27:P27" si="31">O$21+O$20*O9</f>
        <v>152.00758463863372</v>
      </c>
      <c r="P27">
        <f t="shared" si="31"/>
        <v>151.40872200367488</v>
      </c>
      <c r="Q27">
        <f t="shared" ref="Q27:R27" si="32">Q$21+Q$20*Q9</f>
        <v>152.43854651570561</v>
      </c>
      <c r="R27">
        <f t="shared" si="32"/>
        <v>155.74140965321234</v>
      </c>
      <c r="S27">
        <f t="shared" ref="S27:V27" si="33">S$21+S$20*S9</f>
        <v>154.16174011307976</v>
      </c>
      <c r="T27">
        <f t="shared" si="33"/>
        <v>156.26191324711226</v>
      </c>
      <c r="U27">
        <f t="shared" si="33"/>
        <v>154.43987596263503</v>
      </c>
      <c r="V27">
        <f t="shared" si="33"/>
        <v>156.30156422442778</v>
      </c>
    </row>
    <row r="28" spans="1:22" x14ac:dyDescent="0.25">
      <c r="A28" s="9">
        <v>75.7</v>
      </c>
      <c r="C28">
        <f t="shared" si="23"/>
        <v>75.251100638440093</v>
      </c>
      <c r="E28">
        <f t="shared" si="23"/>
        <v>73.976789477852776</v>
      </c>
      <c r="F28">
        <f t="shared" si="23"/>
        <v>74.572264968833338</v>
      </c>
      <c r="G28">
        <f t="shared" si="23"/>
        <v>73.892049646481382</v>
      </c>
      <c r="H28">
        <f t="shared" ref="H28" si="34">H$21+H$20*H10</f>
        <v>73.707016445539779</v>
      </c>
      <c r="I28">
        <f t="shared" si="23"/>
        <v>74.199803987297713</v>
      </c>
      <c r="J28">
        <f t="shared" si="23"/>
        <v>75.058553422025057</v>
      </c>
      <c r="K28">
        <f t="shared" ref="K28:M28" si="35">K$21+K$20*K10</f>
        <v>73.572922917700922</v>
      </c>
      <c r="L28">
        <f t="shared" si="35"/>
        <v>74.328195390499275</v>
      </c>
      <c r="M28">
        <f t="shared" si="35"/>
        <v>73.933890263669241</v>
      </c>
      <c r="O28">
        <f t="shared" ref="O28:P28" si="36">O$21+O$20*O10</f>
        <v>75.485963689182654</v>
      </c>
      <c r="P28">
        <f t="shared" si="36"/>
        <v>74.837200392072234</v>
      </c>
      <c r="Q28">
        <f t="shared" ref="Q28:R28" si="37">Q$21+Q$20*Q10</f>
        <v>74.746154207295064</v>
      </c>
      <c r="R28">
        <f t="shared" si="37"/>
        <v>75.368498507709504</v>
      </c>
      <c r="S28">
        <f t="shared" ref="S28:V28" si="38">S$21+S$20*S10</f>
        <v>76.057600995804407</v>
      </c>
      <c r="T28">
        <f t="shared" si="38"/>
        <v>74.748055248466784</v>
      </c>
      <c r="U28">
        <f t="shared" si="38"/>
        <v>75.428654089024761</v>
      </c>
      <c r="V28">
        <f t="shared" si="38"/>
        <v>75.215874640640408</v>
      </c>
    </row>
    <row r="29" spans="1:22" x14ac:dyDescent="0.25">
      <c r="A29" s="9">
        <v>68.27</v>
      </c>
      <c r="C29">
        <f t="shared" si="23"/>
        <v>68.595189231329414</v>
      </c>
      <c r="E29">
        <f t="shared" si="23"/>
        <v>69.448855698816914</v>
      </c>
      <c r="F29">
        <f t="shared" si="23"/>
        <v>69.509779222285943</v>
      </c>
      <c r="G29">
        <f t="shared" si="23"/>
        <v>69.884997065472419</v>
      </c>
      <c r="H29">
        <f t="shared" ref="H29" si="39">H$21+H$20*H11</f>
        <v>68.587265577912774</v>
      </c>
      <c r="I29">
        <f t="shared" si="23"/>
        <v>68.706546614389367</v>
      </c>
      <c r="J29">
        <f t="shared" si="23"/>
        <v>68.728823173911252</v>
      </c>
      <c r="K29">
        <f t="shared" ref="K29:M29" si="40">K$21+K$20*K11</f>
        <v>68.180129802320721</v>
      </c>
      <c r="L29">
        <f t="shared" si="40"/>
        <v>69.315597646387886</v>
      </c>
      <c r="M29">
        <f t="shared" si="40"/>
        <v>69.167343173654046</v>
      </c>
      <c r="O29">
        <f t="shared" ref="O29:P29" si="41">O$21+O$20*O11</f>
        <v>68.367078541860621</v>
      </c>
      <c r="P29">
        <f t="shared" si="41"/>
        <v>68.662833004605076</v>
      </c>
      <c r="Q29">
        <f t="shared" ref="Q29:R29" si="42">Q$21+Q$20*Q11</f>
        <v>67.644900420337947</v>
      </c>
      <c r="R29">
        <f t="shared" si="42"/>
        <v>68.033870322802827</v>
      </c>
      <c r="S29">
        <f t="shared" ref="S29:V29" si="43">S$21+S$20*S11</f>
        <v>67.84525314132037</v>
      </c>
      <c r="T29">
        <f t="shared" si="43"/>
        <v>67.722494483661464</v>
      </c>
      <c r="U29">
        <f t="shared" si="43"/>
        <v>68.44260464585777</v>
      </c>
      <c r="V29">
        <f t="shared" si="43"/>
        <v>68.452068116851891</v>
      </c>
    </row>
    <row r="30" spans="1:22" x14ac:dyDescent="0.25">
      <c r="A30" s="9">
        <v>60.4</v>
      </c>
      <c r="C30">
        <f t="shared" si="23"/>
        <v>60.021977971125622</v>
      </c>
      <c r="E30">
        <f t="shared" si="23"/>
        <v>60.186533129058574</v>
      </c>
      <c r="F30">
        <f t="shared" si="23"/>
        <v>62.530224420799783</v>
      </c>
      <c r="G30">
        <f t="shared" si="23"/>
        <v>63.234076898529651</v>
      </c>
      <c r="H30">
        <f t="shared" ref="H30" si="44">H$21+H$20*H12</f>
        <v>64.098972756631923</v>
      </c>
      <c r="I30">
        <f t="shared" si="23"/>
        <v>60.608039084663574</v>
      </c>
      <c r="J30">
        <f t="shared" si="23"/>
        <v>60.213996737695737</v>
      </c>
      <c r="K30">
        <f t="shared" ref="K30:M30" si="45">K$21+K$20*K12</f>
        <v>62.578874198412876</v>
      </c>
      <c r="L30">
        <f t="shared" si="45"/>
        <v>61.711769972098011</v>
      </c>
      <c r="M30">
        <f t="shared" si="45"/>
        <v>61.068797414099691</v>
      </c>
      <c r="O30">
        <f t="shared" ref="O30:P30" si="46">O$21+O$20*O12</f>
        <v>61.670173756643237</v>
      </c>
      <c r="P30">
        <f t="shared" si="46"/>
        <v>62.233779319966018</v>
      </c>
      <c r="Q30">
        <f t="shared" ref="Q30:R30" si="47">Q$21+Q$20*Q12</f>
        <v>63.08810417671863</v>
      </c>
      <c r="R30">
        <f t="shared" si="47"/>
        <v>60.414366289100229</v>
      </c>
      <c r="S30">
        <f t="shared" ref="S30:V30" si="48">S$21+S$20*S12</f>
        <v>59.878437320404956</v>
      </c>
      <c r="T30">
        <f t="shared" si="48"/>
        <v>62.239070090858121</v>
      </c>
      <c r="U30">
        <f t="shared" si="48"/>
        <v>61.239992419136456</v>
      </c>
      <c r="V30">
        <f t="shared" si="48"/>
        <v>60.855998197062874</v>
      </c>
    </row>
    <row r="31" spans="1:22" x14ac:dyDescent="0.25">
      <c r="A31" s="9"/>
    </row>
    <row r="32" spans="1:22" x14ac:dyDescent="0.25">
      <c r="A32" s="9"/>
    </row>
    <row r="33" spans="1:22" x14ac:dyDescent="0.25">
      <c r="A33" s="9"/>
    </row>
    <row r="34" spans="1:22" x14ac:dyDescent="0.25">
      <c r="A34" s="9"/>
    </row>
    <row r="35" spans="1:22" x14ac:dyDescent="0.25">
      <c r="A35" s="9"/>
    </row>
    <row r="36" spans="1:22" x14ac:dyDescent="0.25">
      <c r="A36" s="9"/>
    </row>
    <row r="37" spans="1:22" x14ac:dyDescent="0.25">
      <c r="A37" s="9"/>
    </row>
    <row r="39" spans="1:22" x14ac:dyDescent="0.25">
      <c r="A39" s="32" t="s">
        <v>81</v>
      </c>
      <c r="C39">
        <f>C25-$A25</f>
        <v>-2.8699606629443508</v>
      </c>
      <c r="E39">
        <f t="shared" ref="E39:P39" si="49">E25-$A25</f>
        <v>1.481994393928403</v>
      </c>
      <c r="F39">
        <f t="shared" si="49"/>
        <v>5.7228911053479976</v>
      </c>
      <c r="G39">
        <f t="shared" si="49"/>
        <v>6.2041469053449987</v>
      </c>
      <c r="H39">
        <f t="shared" ref="H39" si="50">H25-$A25</f>
        <v>5.4903777998542864</v>
      </c>
      <c r="I39">
        <f t="shared" si="49"/>
        <v>1.2520706874759071</v>
      </c>
      <c r="J39">
        <f t="shared" si="49"/>
        <v>2.4457254660161425</v>
      </c>
      <c r="K39">
        <f t="shared" ref="K39:M39" si="51">K25-$A25</f>
        <v>1.6120753607511915</v>
      </c>
      <c r="L39">
        <f t="shared" si="51"/>
        <v>3.7701635815432155</v>
      </c>
      <c r="M39">
        <f t="shared" si="51"/>
        <v>1.8182223764388539</v>
      </c>
      <c r="O39">
        <f t="shared" si="49"/>
        <v>1.3307861957701732</v>
      </c>
      <c r="P39">
        <f t="shared" si="49"/>
        <v>1.9309055385632519</v>
      </c>
      <c r="Q39">
        <f t="shared" ref="Q39:R39" si="52">Q25-$A25</f>
        <v>1.1956436136304092</v>
      </c>
      <c r="R39">
        <f t="shared" si="52"/>
        <v>-2.7948776295910136</v>
      </c>
      <c r="S39">
        <f t="shared" ref="S39:V39" si="53">S25-$A25</f>
        <v>-1.8372837906192387</v>
      </c>
      <c r="T39">
        <f t="shared" si="53"/>
        <v>-2.1354267762781376</v>
      </c>
      <c r="U39">
        <f t="shared" si="53"/>
        <v>-0.58858897271551314</v>
      </c>
      <c r="V39">
        <f t="shared" si="53"/>
        <v>-2.5102320279434309</v>
      </c>
    </row>
    <row r="40" spans="1:22" x14ac:dyDescent="0.25">
      <c r="C40">
        <f t="shared" ref="C40:C44" si="54">C26-$A26</f>
        <v>-6.5606823080315735E-2</v>
      </c>
      <c r="E40">
        <f t="shared" ref="E40:P40" si="55">E26-$A26</f>
        <v>3.7447411646366788</v>
      </c>
      <c r="F40">
        <f t="shared" si="55"/>
        <v>1.1967409661869084</v>
      </c>
      <c r="G40">
        <f t="shared" si="55"/>
        <v>0.85389088532977553</v>
      </c>
      <c r="H40">
        <f t="shared" ref="H40" si="56">H26-$A26</f>
        <v>0.80090346913814869</v>
      </c>
      <c r="I40">
        <f t="shared" si="55"/>
        <v>3.5292839849859803</v>
      </c>
      <c r="J40">
        <f t="shared" si="55"/>
        <v>4.5682626129601118</v>
      </c>
      <c r="K40">
        <f t="shared" ref="K40:M40" si="57">K26-$A26</f>
        <v>0.71447580580814929</v>
      </c>
      <c r="L40">
        <f t="shared" si="57"/>
        <v>1.03142098212912</v>
      </c>
      <c r="M40">
        <f t="shared" si="57"/>
        <v>1.8476971941482674</v>
      </c>
      <c r="O40">
        <f t="shared" si="55"/>
        <v>-2.0915868220903349</v>
      </c>
      <c r="P40">
        <f t="shared" si="55"/>
        <v>-2.3034402588814231</v>
      </c>
      <c r="Q40">
        <f t="shared" ref="Q40:R40" si="58">Q26-$A26</f>
        <v>-2.3433489336876221</v>
      </c>
      <c r="R40">
        <f t="shared" si="58"/>
        <v>6.7328567660638328E-3</v>
      </c>
      <c r="S40">
        <f t="shared" ref="S40:V40" si="59">S26-$A26</f>
        <v>0.66425222000965789</v>
      </c>
      <c r="T40">
        <f t="shared" si="59"/>
        <v>-2.0661062938205816</v>
      </c>
      <c r="U40">
        <f t="shared" si="59"/>
        <v>-2.1925381439386769</v>
      </c>
      <c r="V40">
        <f t="shared" si="59"/>
        <v>-1.5452731510395807</v>
      </c>
    </row>
    <row r="41" spans="1:22" x14ac:dyDescent="0.25">
      <c r="C41">
        <f t="shared" si="54"/>
        <v>3.4372996451296274</v>
      </c>
      <c r="E41">
        <f t="shared" ref="E41:P41" si="60">E27-$A27</f>
        <v>-4.4689138642933131</v>
      </c>
      <c r="F41">
        <f t="shared" si="60"/>
        <v>-9.1619006834539505</v>
      </c>
      <c r="G41">
        <f t="shared" si="60"/>
        <v>-9.6991614011580225</v>
      </c>
      <c r="H41">
        <f t="shared" ref="H41" si="61">H27-$A27</f>
        <v>-8.314536049077077</v>
      </c>
      <c r="I41">
        <f t="shared" si="60"/>
        <v>-3.9257443588124659</v>
      </c>
      <c r="J41">
        <f t="shared" si="60"/>
        <v>-6.6453614126084233</v>
      </c>
      <c r="K41">
        <f t="shared" ref="K41:M41" si="62">K27-$A27</f>
        <v>-2.2884780849938977</v>
      </c>
      <c r="L41">
        <f t="shared" si="62"/>
        <v>-5.7871475726574602</v>
      </c>
      <c r="M41">
        <f t="shared" si="62"/>
        <v>-3.4659504220100246</v>
      </c>
      <c r="O41">
        <f t="shared" si="60"/>
        <v>-0.39241536136628952</v>
      </c>
      <c r="P41">
        <f t="shared" si="60"/>
        <v>-0.99127799632512392</v>
      </c>
      <c r="Q41">
        <f t="shared" ref="Q41:R41" si="63">Q27-$A27</f>
        <v>3.8546515705604634E-2</v>
      </c>
      <c r="R41">
        <f t="shared" si="63"/>
        <v>3.3414096532123381</v>
      </c>
      <c r="S41">
        <f t="shared" ref="S41:V41" si="64">S27-$A27</f>
        <v>1.7617401130797532</v>
      </c>
      <c r="T41">
        <f t="shared" si="64"/>
        <v>3.8619132471122555</v>
      </c>
      <c r="U41">
        <f t="shared" si="64"/>
        <v>2.0398759626350227</v>
      </c>
      <c r="V41">
        <f t="shared" si="64"/>
        <v>3.9015642244277728</v>
      </c>
    </row>
    <row r="42" spans="1:22" x14ac:dyDescent="0.25">
      <c r="C42">
        <f t="shared" si="54"/>
        <v>-0.44889936155990995</v>
      </c>
      <c r="E42">
        <f t="shared" ref="E42:P42" si="65">E28-$A28</f>
        <v>-1.7232105221472267</v>
      </c>
      <c r="F42">
        <f t="shared" si="65"/>
        <v>-1.1277350311666652</v>
      </c>
      <c r="G42">
        <f t="shared" si="65"/>
        <v>-1.8079503535186205</v>
      </c>
      <c r="H42">
        <f t="shared" ref="H42" si="66">H28-$A28</f>
        <v>-1.9929835544602241</v>
      </c>
      <c r="I42">
        <f t="shared" si="65"/>
        <v>-1.5001960127022897</v>
      </c>
      <c r="J42">
        <f t="shared" si="65"/>
        <v>-0.64144657797494631</v>
      </c>
      <c r="K42">
        <f t="shared" ref="K42:M42" si="67">K28-$A28</f>
        <v>-2.1270770822990812</v>
      </c>
      <c r="L42">
        <f t="shared" si="67"/>
        <v>-1.3718046095007281</v>
      </c>
      <c r="M42">
        <f t="shared" si="67"/>
        <v>-1.7661097363307618</v>
      </c>
      <c r="O42">
        <f t="shared" si="65"/>
        <v>-0.21403631081734886</v>
      </c>
      <c r="P42">
        <f t="shared" si="65"/>
        <v>-0.86279960792776933</v>
      </c>
      <c r="Q42">
        <f t="shared" ref="Q42:R42" si="68">Q28-$A28</f>
        <v>-0.9538457927049393</v>
      </c>
      <c r="R42">
        <f t="shared" si="68"/>
        <v>-0.3315014922904993</v>
      </c>
      <c r="S42">
        <f t="shared" ref="S42:V42" si="69">S28-$A28</f>
        <v>0.35760099580440396</v>
      </c>
      <c r="T42">
        <f t="shared" si="69"/>
        <v>-0.95194475153321889</v>
      </c>
      <c r="U42">
        <f t="shared" si="69"/>
        <v>-0.27134591097524208</v>
      </c>
      <c r="V42">
        <f t="shared" si="69"/>
        <v>-0.48412535935959511</v>
      </c>
    </row>
    <row r="43" spans="1:22" x14ac:dyDescent="0.25">
      <c r="C43">
        <f t="shared" si="54"/>
        <v>0.32518923132941779</v>
      </c>
      <c r="E43">
        <f t="shared" ref="E43:P43" si="70">E29-$A29</f>
        <v>1.1788556988169177</v>
      </c>
      <c r="F43">
        <f t="shared" si="70"/>
        <v>1.2397792222859465</v>
      </c>
      <c r="G43">
        <f t="shared" si="70"/>
        <v>1.6149970654724228</v>
      </c>
      <c r="H43">
        <f t="shared" ref="H43" si="71">H29-$A29</f>
        <v>0.31726557791277799</v>
      </c>
      <c r="I43">
        <f t="shared" si="70"/>
        <v>0.43654661438937126</v>
      </c>
      <c r="J43">
        <f t="shared" si="70"/>
        <v>0.45882317391125582</v>
      </c>
      <c r="K43">
        <f t="shared" ref="K43:M43" si="72">K29-$A29</f>
        <v>-8.9870197679275066E-2</v>
      </c>
      <c r="L43">
        <f t="shared" si="72"/>
        <v>1.0455976463878898</v>
      </c>
      <c r="M43">
        <f t="shared" si="72"/>
        <v>0.89734317365405047</v>
      </c>
      <c r="O43">
        <f t="shared" si="70"/>
        <v>9.7078541860625478E-2</v>
      </c>
      <c r="P43">
        <f t="shared" si="70"/>
        <v>0.3928330046050803</v>
      </c>
      <c r="Q43">
        <f t="shared" ref="Q43:R43" si="73">Q29-$A29</f>
        <v>-0.62509957966204865</v>
      </c>
      <c r="R43">
        <f t="shared" si="73"/>
        <v>-0.23612967719716949</v>
      </c>
      <c r="S43">
        <f t="shared" ref="S43:V43" si="74">S29-$A29</f>
        <v>-0.42474685867962592</v>
      </c>
      <c r="T43">
        <f t="shared" si="74"/>
        <v>-0.54750551633853206</v>
      </c>
      <c r="U43">
        <f t="shared" si="74"/>
        <v>0.17260464585777413</v>
      </c>
      <c r="V43">
        <f t="shared" si="74"/>
        <v>0.1820681168518945</v>
      </c>
    </row>
    <row r="44" spans="1:22" x14ac:dyDescent="0.25">
      <c r="C44">
        <f t="shared" si="54"/>
        <v>-0.3780220288743763</v>
      </c>
      <c r="E44">
        <f t="shared" ref="E44:P44" si="75">E30-$A30</f>
        <v>-0.21346687094142425</v>
      </c>
      <c r="F44">
        <f t="shared" si="75"/>
        <v>2.1302244207997845</v>
      </c>
      <c r="G44">
        <f t="shared" si="75"/>
        <v>2.8340768985296521</v>
      </c>
      <c r="H44">
        <f t="shared" ref="H44" si="76">H30-$A30</f>
        <v>3.6989727566319246</v>
      </c>
      <c r="I44">
        <f t="shared" si="75"/>
        <v>0.20803908466357512</v>
      </c>
      <c r="J44">
        <f t="shared" si="75"/>
        <v>-0.18600326230426134</v>
      </c>
      <c r="K44">
        <f t="shared" ref="K44:M44" si="77">K30-$A30</f>
        <v>2.1788741984128777</v>
      </c>
      <c r="L44">
        <f t="shared" si="77"/>
        <v>1.3117699720980127</v>
      </c>
      <c r="M44">
        <f t="shared" si="77"/>
        <v>0.66879741409969284</v>
      </c>
      <c r="O44">
        <f t="shared" si="75"/>
        <v>1.2701737566432385</v>
      </c>
      <c r="P44">
        <f t="shared" si="75"/>
        <v>1.8337793199660197</v>
      </c>
      <c r="Q44">
        <f t="shared" ref="Q44:R44" si="78">Q30-$A30</f>
        <v>2.6881041767186318</v>
      </c>
      <c r="R44">
        <f t="shared" si="78"/>
        <v>1.4366289100230745E-2</v>
      </c>
      <c r="S44">
        <f t="shared" ref="S44:V44" si="79">S30-$A30</f>
        <v>-0.52156267959504277</v>
      </c>
      <c r="T44">
        <f t="shared" si="79"/>
        <v>1.8390700908581223</v>
      </c>
      <c r="U44">
        <f t="shared" si="79"/>
        <v>0.83999241913645761</v>
      </c>
      <c r="V44">
        <f t="shared" si="79"/>
        <v>0.45599819706287548</v>
      </c>
    </row>
    <row r="53" spans="1:22" x14ac:dyDescent="0.25">
      <c r="A53" s="32" t="s">
        <v>84</v>
      </c>
      <c r="C53">
        <f>ABS(C39)</f>
        <v>2.8699606629443508</v>
      </c>
      <c r="E53">
        <f t="shared" ref="E53:P53" si="80">ABS(E39)</f>
        <v>1.481994393928403</v>
      </c>
      <c r="F53">
        <f t="shared" si="80"/>
        <v>5.7228911053479976</v>
      </c>
      <c r="G53">
        <f t="shared" si="80"/>
        <v>6.2041469053449987</v>
      </c>
      <c r="H53">
        <f t="shared" ref="H53" si="81">ABS(H39)</f>
        <v>5.4903777998542864</v>
      </c>
      <c r="I53">
        <f t="shared" si="80"/>
        <v>1.2520706874759071</v>
      </c>
      <c r="J53">
        <f t="shared" si="80"/>
        <v>2.4457254660161425</v>
      </c>
      <c r="K53">
        <f t="shared" ref="K53:M53" si="82">ABS(K39)</f>
        <v>1.6120753607511915</v>
      </c>
      <c r="L53">
        <f t="shared" si="82"/>
        <v>3.7701635815432155</v>
      </c>
      <c r="M53">
        <f t="shared" si="82"/>
        <v>1.8182223764388539</v>
      </c>
      <c r="O53">
        <f t="shared" si="80"/>
        <v>1.3307861957701732</v>
      </c>
      <c r="P53">
        <f t="shared" si="80"/>
        <v>1.9309055385632519</v>
      </c>
      <c r="Q53">
        <f t="shared" ref="Q53:R53" si="83">ABS(Q39)</f>
        <v>1.1956436136304092</v>
      </c>
      <c r="R53">
        <f t="shared" si="83"/>
        <v>2.7948776295910136</v>
      </c>
      <c r="S53">
        <f t="shared" ref="S53:V53" si="84">ABS(S39)</f>
        <v>1.8372837906192387</v>
      </c>
      <c r="T53">
        <f t="shared" si="84"/>
        <v>2.1354267762781376</v>
      </c>
      <c r="U53">
        <f t="shared" si="84"/>
        <v>0.58858897271551314</v>
      </c>
      <c r="V53">
        <f t="shared" si="84"/>
        <v>2.5102320279434309</v>
      </c>
    </row>
    <row r="54" spans="1:22" x14ac:dyDescent="0.25">
      <c r="C54">
        <f t="shared" ref="C54:C58" si="85">ABS(C40)</f>
        <v>6.5606823080315735E-2</v>
      </c>
      <c r="E54">
        <f t="shared" ref="E54:P54" si="86">ABS(E40)</f>
        <v>3.7447411646366788</v>
      </c>
      <c r="F54">
        <f t="shared" si="86"/>
        <v>1.1967409661869084</v>
      </c>
      <c r="G54">
        <f t="shared" si="86"/>
        <v>0.85389088532977553</v>
      </c>
      <c r="H54">
        <f t="shared" ref="H54" si="87">ABS(H40)</f>
        <v>0.80090346913814869</v>
      </c>
      <c r="I54">
        <f t="shared" si="86"/>
        <v>3.5292839849859803</v>
      </c>
      <c r="J54">
        <f t="shared" si="86"/>
        <v>4.5682626129601118</v>
      </c>
      <c r="K54">
        <f t="shared" ref="K54:M54" si="88">ABS(K40)</f>
        <v>0.71447580580814929</v>
      </c>
      <c r="L54">
        <f t="shared" si="88"/>
        <v>1.03142098212912</v>
      </c>
      <c r="M54">
        <f t="shared" si="88"/>
        <v>1.8476971941482674</v>
      </c>
      <c r="O54">
        <f t="shared" si="86"/>
        <v>2.0915868220903349</v>
      </c>
      <c r="P54">
        <f t="shared" si="86"/>
        <v>2.3034402588814231</v>
      </c>
      <c r="Q54">
        <f t="shared" ref="Q54:R54" si="89">ABS(Q40)</f>
        <v>2.3433489336876221</v>
      </c>
      <c r="R54">
        <f t="shared" si="89"/>
        <v>6.7328567660638328E-3</v>
      </c>
      <c r="S54">
        <f t="shared" ref="S54:V54" si="90">ABS(S40)</f>
        <v>0.66425222000965789</v>
      </c>
      <c r="T54">
        <f t="shared" si="90"/>
        <v>2.0661062938205816</v>
      </c>
      <c r="U54">
        <f t="shared" si="90"/>
        <v>2.1925381439386769</v>
      </c>
      <c r="V54">
        <f t="shared" si="90"/>
        <v>1.5452731510395807</v>
      </c>
    </row>
    <row r="55" spans="1:22" x14ac:dyDescent="0.25">
      <c r="C55">
        <f t="shared" si="85"/>
        <v>3.4372996451296274</v>
      </c>
      <c r="E55">
        <f t="shared" ref="E55:P55" si="91">ABS(E41)</f>
        <v>4.4689138642933131</v>
      </c>
      <c r="F55">
        <f t="shared" si="91"/>
        <v>9.1619006834539505</v>
      </c>
      <c r="G55">
        <f t="shared" si="91"/>
        <v>9.6991614011580225</v>
      </c>
      <c r="H55">
        <f t="shared" ref="H55" si="92">ABS(H41)</f>
        <v>8.314536049077077</v>
      </c>
      <c r="I55">
        <f t="shared" si="91"/>
        <v>3.9257443588124659</v>
      </c>
      <c r="J55">
        <f t="shared" si="91"/>
        <v>6.6453614126084233</v>
      </c>
      <c r="K55">
        <f t="shared" ref="K55:M55" si="93">ABS(K41)</f>
        <v>2.2884780849938977</v>
      </c>
      <c r="L55">
        <f t="shared" si="93"/>
        <v>5.7871475726574602</v>
      </c>
      <c r="M55">
        <f t="shared" si="93"/>
        <v>3.4659504220100246</v>
      </c>
      <c r="O55">
        <f t="shared" si="91"/>
        <v>0.39241536136628952</v>
      </c>
      <c r="P55">
        <f t="shared" si="91"/>
        <v>0.99127799632512392</v>
      </c>
      <c r="Q55">
        <f t="shared" ref="Q55:R55" si="94">ABS(Q41)</f>
        <v>3.8546515705604634E-2</v>
      </c>
      <c r="R55">
        <f t="shared" si="94"/>
        <v>3.3414096532123381</v>
      </c>
      <c r="S55">
        <f t="shared" ref="S55:V55" si="95">ABS(S41)</f>
        <v>1.7617401130797532</v>
      </c>
      <c r="T55">
        <f t="shared" si="95"/>
        <v>3.8619132471122555</v>
      </c>
      <c r="U55">
        <f t="shared" si="95"/>
        <v>2.0398759626350227</v>
      </c>
      <c r="V55">
        <f t="shared" si="95"/>
        <v>3.9015642244277728</v>
      </c>
    </row>
    <row r="56" spans="1:22" x14ac:dyDescent="0.25">
      <c r="C56">
        <f t="shared" si="85"/>
        <v>0.44889936155990995</v>
      </c>
      <c r="E56">
        <f t="shared" ref="E56:P56" si="96">ABS(E42)</f>
        <v>1.7232105221472267</v>
      </c>
      <c r="F56">
        <f t="shared" si="96"/>
        <v>1.1277350311666652</v>
      </c>
      <c r="G56">
        <f t="shared" si="96"/>
        <v>1.8079503535186205</v>
      </c>
      <c r="H56">
        <f t="shared" ref="H56" si="97">ABS(H42)</f>
        <v>1.9929835544602241</v>
      </c>
      <c r="I56">
        <f t="shared" si="96"/>
        <v>1.5001960127022897</v>
      </c>
      <c r="J56">
        <f t="shared" si="96"/>
        <v>0.64144657797494631</v>
      </c>
      <c r="K56">
        <f t="shared" ref="K56:M56" si="98">ABS(K42)</f>
        <v>2.1270770822990812</v>
      </c>
      <c r="L56">
        <f t="shared" si="98"/>
        <v>1.3718046095007281</v>
      </c>
      <c r="M56">
        <f t="shared" si="98"/>
        <v>1.7661097363307618</v>
      </c>
      <c r="O56">
        <f t="shared" si="96"/>
        <v>0.21403631081734886</v>
      </c>
      <c r="P56">
        <f t="shared" si="96"/>
        <v>0.86279960792776933</v>
      </c>
      <c r="Q56">
        <f t="shared" ref="Q56:R56" si="99">ABS(Q42)</f>
        <v>0.9538457927049393</v>
      </c>
      <c r="R56">
        <f t="shared" si="99"/>
        <v>0.3315014922904993</v>
      </c>
      <c r="S56">
        <f t="shared" ref="S56:V56" si="100">ABS(S42)</f>
        <v>0.35760099580440396</v>
      </c>
      <c r="T56">
        <f t="shared" si="100"/>
        <v>0.95194475153321889</v>
      </c>
      <c r="U56">
        <f t="shared" si="100"/>
        <v>0.27134591097524208</v>
      </c>
      <c r="V56">
        <f t="shared" si="100"/>
        <v>0.48412535935959511</v>
      </c>
    </row>
    <row r="57" spans="1:22" x14ac:dyDescent="0.25">
      <c r="C57">
        <f t="shared" si="85"/>
        <v>0.32518923132941779</v>
      </c>
      <c r="E57">
        <f t="shared" ref="E57:P57" si="101">ABS(E43)</f>
        <v>1.1788556988169177</v>
      </c>
      <c r="F57">
        <f t="shared" si="101"/>
        <v>1.2397792222859465</v>
      </c>
      <c r="G57">
        <f t="shared" si="101"/>
        <v>1.6149970654724228</v>
      </c>
      <c r="H57">
        <f t="shared" ref="H57" si="102">ABS(H43)</f>
        <v>0.31726557791277799</v>
      </c>
      <c r="I57">
        <f t="shared" si="101"/>
        <v>0.43654661438937126</v>
      </c>
      <c r="J57">
        <f t="shared" si="101"/>
        <v>0.45882317391125582</v>
      </c>
      <c r="K57">
        <f t="shared" ref="K57:M57" si="103">ABS(K43)</f>
        <v>8.9870197679275066E-2</v>
      </c>
      <c r="L57">
        <f t="shared" si="103"/>
        <v>1.0455976463878898</v>
      </c>
      <c r="M57">
        <f t="shared" si="103"/>
        <v>0.89734317365405047</v>
      </c>
      <c r="O57">
        <f t="shared" si="101"/>
        <v>9.7078541860625478E-2</v>
      </c>
      <c r="P57">
        <f t="shared" si="101"/>
        <v>0.3928330046050803</v>
      </c>
      <c r="Q57">
        <f t="shared" ref="Q57:R57" si="104">ABS(Q43)</f>
        <v>0.62509957966204865</v>
      </c>
      <c r="R57">
        <f t="shared" si="104"/>
        <v>0.23612967719716949</v>
      </c>
      <c r="S57">
        <f t="shared" ref="S57:V57" si="105">ABS(S43)</f>
        <v>0.42474685867962592</v>
      </c>
      <c r="T57">
        <f t="shared" si="105"/>
        <v>0.54750551633853206</v>
      </c>
      <c r="U57">
        <f t="shared" si="105"/>
        <v>0.17260464585777413</v>
      </c>
      <c r="V57">
        <f t="shared" si="105"/>
        <v>0.1820681168518945</v>
      </c>
    </row>
    <row r="58" spans="1:22" x14ac:dyDescent="0.25">
      <c r="C58">
        <f t="shared" si="85"/>
        <v>0.3780220288743763</v>
      </c>
      <c r="E58">
        <f t="shared" ref="E58:P58" si="106">ABS(E44)</f>
        <v>0.21346687094142425</v>
      </c>
      <c r="F58">
        <f t="shared" si="106"/>
        <v>2.1302244207997845</v>
      </c>
      <c r="G58">
        <f t="shared" si="106"/>
        <v>2.8340768985296521</v>
      </c>
      <c r="H58">
        <f t="shared" ref="H58" si="107">ABS(H44)</f>
        <v>3.6989727566319246</v>
      </c>
      <c r="I58">
        <f t="shared" si="106"/>
        <v>0.20803908466357512</v>
      </c>
      <c r="J58">
        <f t="shared" si="106"/>
        <v>0.18600326230426134</v>
      </c>
      <c r="K58">
        <f t="shared" ref="K58:M58" si="108">ABS(K44)</f>
        <v>2.1788741984128777</v>
      </c>
      <c r="L58">
        <f t="shared" si="108"/>
        <v>1.3117699720980127</v>
      </c>
      <c r="M58">
        <f t="shared" si="108"/>
        <v>0.66879741409969284</v>
      </c>
      <c r="O58">
        <f t="shared" si="106"/>
        <v>1.2701737566432385</v>
      </c>
      <c r="P58">
        <f t="shared" si="106"/>
        <v>1.8337793199660197</v>
      </c>
      <c r="Q58">
        <f t="shared" ref="Q58:R58" si="109">ABS(Q44)</f>
        <v>2.6881041767186318</v>
      </c>
      <c r="R58">
        <f t="shared" si="109"/>
        <v>1.4366289100230745E-2</v>
      </c>
      <c r="S58">
        <f t="shared" ref="S58:V58" si="110">ABS(S44)</f>
        <v>0.52156267959504277</v>
      </c>
      <c r="T58">
        <f t="shared" si="110"/>
        <v>1.8390700908581223</v>
      </c>
      <c r="U58">
        <f t="shared" si="110"/>
        <v>0.83999241913645761</v>
      </c>
      <c r="V58">
        <f t="shared" si="110"/>
        <v>0.45599819706287548</v>
      </c>
    </row>
    <row r="68" spans="1:22" x14ac:dyDescent="0.25">
      <c r="A68" s="32" t="s">
        <v>83</v>
      </c>
      <c r="C68">
        <f>C53^2</f>
        <v>8.2366742068479777</v>
      </c>
      <c r="E68">
        <f t="shared" ref="E68:P68" si="111">E53^2</f>
        <v>2.1963073836352147</v>
      </c>
      <c r="F68">
        <f t="shared" si="111"/>
        <v>32.751482603671228</v>
      </c>
      <c r="G68">
        <f t="shared" si="111"/>
        <v>38.491438823101923</v>
      </c>
      <c r="H68">
        <f t="shared" ref="H68" si="112">H53^2</f>
        <v>30.144248385132794</v>
      </c>
      <c r="I68">
        <f t="shared" si="111"/>
        <v>1.5676810064363906</v>
      </c>
      <c r="J68">
        <f t="shared" si="111"/>
        <v>5.9815730551198776</v>
      </c>
      <c r="K68">
        <f t="shared" ref="K68:M68" si="113">K53^2</f>
        <v>2.5987869687410843</v>
      </c>
      <c r="L68">
        <f t="shared" si="113"/>
        <v>14.214133431594766</v>
      </c>
      <c r="M68">
        <f t="shared" si="113"/>
        <v>3.3059326101829534</v>
      </c>
      <c r="O68">
        <f t="shared" si="111"/>
        <v>1.7709918988524498</v>
      </c>
      <c r="P68">
        <f t="shared" si="111"/>
        <v>3.7283961988542416</v>
      </c>
      <c r="Q68">
        <f t="shared" ref="Q68:R68" si="114">Q53^2</f>
        <v>1.4295636508151832</v>
      </c>
      <c r="R68">
        <f t="shared" si="114"/>
        <v>7.8113409643882834</v>
      </c>
      <c r="S68">
        <f t="shared" ref="S68:V68" si="115">S53^2</f>
        <v>3.3756117272721986</v>
      </c>
      <c r="T68">
        <f t="shared" si="115"/>
        <v>4.5600475168456391</v>
      </c>
      <c r="U68">
        <f t="shared" si="115"/>
        <v>0.34643697880230306</v>
      </c>
      <c r="V68">
        <f t="shared" si="115"/>
        <v>6.30126483411299</v>
      </c>
    </row>
    <row r="69" spans="1:22" x14ac:dyDescent="0.25">
      <c r="C69">
        <f t="shared" ref="C69:P73" si="116">C54^2</f>
        <v>4.3042552346918492E-3</v>
      </c>
      <c r="E69">
        <f t="shared" si="116"/>
        <v>14.023086390124469</v>
      </c>
      <c r="F69">
        <f t="shared" si="116"/>
        <v>1.432188940149975</v>
      </c>
      <c r="G69">
        <f t="shared" si="116"/>
        <v>0.72912964404926783</v>
      </c>
      <c r="H69">
        <f t="shared" ref="H69" si="117">H54^2</f>
        <v>0.64144636687752155</v>
      </c>
      <c r="I69">
        <f t="shared" si="116"/>
        <v>12.455845446678522</v>
      </c>
      <c r="J69">
        <f t="shared" si="116"/>
        <v>20.869023300969147</v>
      </c>
      <c r="K69">
        <f t="shared" ref="K69:M69" si="118">K54^2</f>
        <v>0.51047567708520425</v>
      </c>
      <c r="L69">
        <f t="shared" si="118"/>
        <v>1.0638292423761986</v>
      </c>
      <c r="M69">
        <f t="shared" si="118"/>
        <v>3.4139849212633799</v>
      </c>
      <c r="O69">
        <f t="shared" si="116"/>
        <v>4.3747354343419458</v>
      </c>
      <c r="P69">
        <f t="shared" si="116"/>
        <v>5.305837026235718</v>
      </c>
      <c r="Q69">
        <f t="shared" ref="Q69:R69" si="119">Q54^2</f>
        <v>5.4912842250149154</v>
      </c>
      <c r="R69">
        <f t="shared" si="119"/>
        <v>4.533136023233153E-5</v>
      </c>
      <c r="S69">
        <f t="shared" ref="S69:V69" si="120">S54^2</f>
        <v>0.44123101178775898</v>
      </c>
      <c r="T69">
        <f t="shared" si="120"/>
        <v>4.2687952173650192</v>
      </c>
      <c r="U69">
        <f t="shared" si="120"/>
        <v>4.8072235126260576</v>
      </c>
      <c r="V69">
        <f t="shared" si="120"/>
        <v>2.3878691113237949</v>
      </c>
    </row>
    <row r="70" spans="1:22" x14ac:dyDescent="0.25">
      <c r="C70">
        <f t="shared" si="116"/>
        <v>11.815028850408263</v>
      </c>
      <c r="E70">
        <f t="shared" si="116"/>
        <v>19.971191126472991</v>
      </c>
      <c r="F70">
        <f t="shared" si="116"/>
        <v>83.940424133473968</v>
      </c>
      <c r="G70">
        <f t="shared" si="116"/>
        <v>94.073731885713656</v>
      </c>
      <c r="H70">
        <f t="shared" ref="H70" si="121">H55^2</f>
        <v>69.131509711402245</v>
      </c>
      <c r="I70">
        <f t="shared" si="116"/>
        <v>15.411468770747899</v>
      </c>
      <c r="J70">
        <f t="shared" si="116"/>
        <v>44.160828304185017</v>
      </c>
      <c r="K70">
        <f t="shared" ref="K70:M70" si="122">K55^2</f>
        <v>5.2371319454973371</v>
      </c>
      <c r="L70">
        <f t="shared" si="122"/>
        <v>33.491077027715136</v>
      </c>
      <c r="M70">
        <f t="shared" si="122"/>
        <v>12.012812327831467</v>
      </c>
      <c r="O70">
        <f t="shared" si="116"/>
        <v>0.15398981583623558</v>
      </c>
      <c r="P70">
        <f t="shared" si="116"/>
        <v>0.9826320659983524</v>
      </c>
      <c r="Q70">
        <f t="shared" ref="Q70:R70" si="123">Q55^2</f>
        <v>1.4858338730424246E-3</v>
      </c>
      <c r="R70">
        <f t="shared" si="123"/>
        <v>11.165018470580597</v>
      </c>
      <c r="S70">
        <f t="shared" ref="S70:V70" si="124">S55^2</f>
        <v>3.1037282260342618</v>
      </c>
      <c r="T70">
        <f t="shared" si="124"/>
        <v>14.914373928221124</v>
      </c>
      <c r="U70">
        <f t="shared" si="124"/>
        <v>4.1610939429361604</v>
      </c>
      <c r="V70">
        <f t="shared" si="124"/>
        <v>15.222203397334688</v>
      </c>
    </row>
    <row r="71" spans="1:22" x14ac:dyDescent="0.25">
      <c r="C71">
        <f t="shared" si="116"/>
        <v>0.20151063680889475</v>
      </c>
      <c r="E71">
        <f t="shared" si="116"/>
        <v>2.9694545036389175</v>
      </c>
      <c r="F71">
        <f t="shared" si="116"/>
        <v>1.2717863005204793</v>
      </c>
      <c r="G71">
        <f t="shared" si="116"/>
        <v>3.2686844807881048</v>
      </c>
      <c r="H71">
        <f t="shared" ref="H71" si="125">H56^2</f>
        <v>3.9719834483489089</v>
      </c>
      <c r="I71">
        <f t="shared" si="116"/>
        <v>2.2505880765278485</v>
      </c>
      <c r="J71">
        <f t="shared" si="116"/>
        <v>0.41145371239576889</v>
      </c>
      <c r="K71">
        <f t="shared" ref="K71:M71" si="126">K56^2</f>
        <v>4.5244569140419726</v>
      </c>
      <c r="L71">
        <f t="shared" si="126"/>
        <v>1.8818478866474453</v>
      </c>
      <c r="M71">
        <f t="shared" si="126"/>
        <v>3.119143600762313</v>
      </c>
      <c r="O71">
        <f t="shared" si="116"/>
        <v>4.5811542348300767E-2</v>
      </c>
      <c r="P71">
        <f t="shared" si="116"/>
        <v>0.74442316344031245</v>
      </c>
      <c r="Q71">
        <f t="shared" ref="Q71:R71" si="127">Q56^2</f>
        <v>0.90982179626091408</v>
      </c>
      <c r="R71">
        <f t="shared" si="127"/>
        <v>0.10989323939082797</v>
      </c>
      <c r="S71">
        <f t="shared" ref="S71:V71" si="128">S56^2</f>
        <v>0.12787847220030135</v>
      </c>
      <c r="T71">
        <f t="shared" si="128"/>
        <v>0.90619880997164182</v>
      </c>
      <c r="U71">
        <f t="shared" si="128"/>
        <v>7.3628603402983994E-2</v>
      </c>
      <c r="V71">
        <f t="shared" si="128"/>
        <v>0.23437736357505709</v>
      </c>
    </row>
    <row r="72" spans="1:22" x14ac:dyDescent="0.25">
      <c r="C72">
        <f t="shared" si="116"/>
        <v>0.1057480361726176</v>
      </c>
      <c r="E72">
        <f t="shared" si="116"/>
        <v>1.3897007586331234</v>
      </c>
      <c r="F72">
        <f t="shared" si="116"/>
        <v>1.5370525200119463</v>
      </c>
      <c r="G72">
        <f t="shared" si="116"/>
        <v>2.6082155214845373</v>
      </c>
      <c r="H72">
        <f t="shared" ref="H72" si="129">H57^2</f>
        <v>0.10065744692832899</v>
      </c>
      <c r="I72">
        <f t="shared" si="116"/>
        <v>0.1905729465348224</v>
      </c>
      <c r="J72">
        <f t="shared" si="116"/>
        <v>0.21051870491799851</v>
      </c>
      <c r="K72">
        <f t="shared" ref="K72:M72" si="130">K57^2</f>
        <v>8.0766524309119781E-3</v>
      </c>
      <c r="L72">
        <f t="shared" si="130"/>
        <v>1.0932744381318946</v>
      </c>
      <c r="M72">
        <f t="shared" si="130"/>
        <v>0.80522477130352343</v>
      </c>
      <c r="O72">
        <f t="shared" si="116"/>
        <v>9.4242432897852137E-3</v>
      </c>
      <c r="P72">
        <f t="shared" si="116"/>
        <v>0.15431776950705503</v>
      </c>
      <c r="Q72">
        <f t="shared" ref="Q72:R72" si="131">Q57^2</f>
        <v>0.39074948449366992</v>
      </c>
      <c r="R72">
        <f t="shared" si="131"/>
        <v>5.5757224453239461E-2</v>
      </c>
      <c r="S72">
        <f t="shared" ref="S72:V72" si="132">S57^2</f>
        <v>0.18040989395821011</v>
      </c>
      <c r="T72">
        <f t="shared" si="132"/>
        <v>0.29976229042112262</v>
      </c>
      <c r="U72">
        <f t="shared" si="132"/>
        <v>2.9792363771687626E-2</v>
      </c>
      <c r="V72">
        <f t="shared" si="132"/>
        <v>3.314879917399511E-2</v>
      </c>
    </row>
    <row r="73" spans="1:22" x14ac:dyDescent="0.25">
      <c r="C73">
        <f t="shared" si="116"/>
        <v>0.1429006543142998</v>
      </c>
      <c r="E73">
        <f t="shared" si="116"/>
        <v>4.5568104989522677E-2</v>
      </c>
      <c r="F73">
        <f t="shared" si="116"/>
        <v>4.5378560829717776</v>
      </c>
      <c r="G73">
        <f t="shared" si="116"/>
        <v>8.0319918667794514</v>
      </c>
      <c r="H73">
        <f t="shared" ref="H73" si="133">H58^2</f>
        <v>13.682399454305179</v>
      </c>
      <c r="I73">
        <f t="shared" si="116"/>
        <v>4.3280260747658179E-2</v>
      </c>
      <c r="J73">
        <f t="shared" si="116"/>
        <v>3.4597213587827851E-2</v>
      </c>
      <c r="K73">
        <f t="shared" ref="K73:M73" si="134">K58^2</f>
        <v>4.7474927725093599</v>
      </c>
      <c r="L73">
        <f t="shared" si="134"/>
        <v>1.7207404596980211</v>
      </c>
      <c r="M73">
        <f t="shared" si="134"/>
        <v>0.44728998110643603</v>
      </c>
      <c r="O73">
        <f t="shared" si="116"/>
        <v>1.6133413720651968</v>
      </c>
      <c r="P73">
        <f t="shared" si="116"/>
        <v>3.3627465943350376</v>
      </c>
      <c r="Q73">
        <f t="shared" ref="Q73:R73" si="135">Q58^2</f>
        <v>7.2259040648921529</v>
      </c>
      <c r="R73">
        <f t="shared" si="135"/>
        <v>2.063902625114087E-4</v>
      </c>
      <c r="S73">
        <f t="shared" ref="S73:V73" si="136">S58^2</f>
        <v>0.27202762874636122</v>
      </c>
      <c r="T73">
        <f t="shared" si="136"/>
        <v>3.3821787990889023</v>
      </c>
      <c r="U73">
        <f t="shared" si="136"/>
        <v>0.70558726420671825</v>
      </c>
      <c r="V73">
        <f t="shared" si="136"/>
        <v>0.20793435572459301</v>
      </c>
    </row>
    <row r="79" spans="1:22" x14ac:dyDescent="0.25">
      <c r="A79" s="1"/>
      <c r="B79" s="1"/>
      <c r="C79" s="1" t="s">
        <v>1</v>
      </c>
      <c r="D79" s="1"/>
      <c r="E79" s="1" t="s">
        <v>1</v>
      </c>
      <c r="F79" s="1" t="s">
        <v>79</v>
      </c>
      <c r="G79" s="1" t="s">
        <v>80</v>
      </c>
      <c r="H79" s="1" t="s">
        <v>150</v>
      </c>
      <c r="I79" s="1" t="s">
        <v>32</v>
      </c>
      <c r="J79" s="1" t="s">
        <v>33</v>
      </c>
      <c r="K79" s="1" t="s">
        <v>82</v>
      </c>
      <c r="L79" s="1" t="s">
        <v>86</v>
      </c>
      <c r="M79" s="1" t="s">
        <v>55</v>
      </c>
      <c r="N79" s="1"/>
      <c r="O79" s="1" t="s">
        <v>79</v>
      </c>
      <c r="P79" s="1" t="s">
        <v>80</v>
      </c>
      <c r="Q79" s="1" t="s">
        <v>150</v>
      </c>
      <c r="R79" s="1" t="s">
        <v>32</v>
      </c>
      <c r="S79" s="1" t="s">
        <v>33</v>
      </c>
      <c r="T79" s="1" t="s">
        <v>82</v>
      </c>
      <c r="U79" s="1" t="s">
        <v>86</v>
      </c>
      <c r="V79" s="1" t="s">
        <v>55</v>
      </c>
    </row>
    <row r="82" spans="1:22" x14ac:dyDescent="0.25">
      <c r="A82" s="1" t="s">
        <v>41</v>
      </c>
      <c r="C82" s="8">
        <f>SQRT(AVERAGE(C68:C73))</f>
        <v>1.8487007437561271</v>
      </c>
      <c r="D82" s="8"/>
      <c r="E82" s="8">
        <f t="shared" ref="E82:V82" si="137">SQRT(AVERAGE(E68:E73))</f>
        <v>2.6011314290610232</v>
      </c>
      <c r="F82" s="8">
        <f t="shared" si="137"/>
        <v>4.5729419884941933</v>
      </c>
      <c r="G82" s="8">
        <f t="shared" ref="G82:H82" si="138">SQRT(AVERAGE(G68:G73))</f>
        <v>4.9531672059723046</v>
      </c>
      <c r="H82" s="8">
        <f t="shared" si="138"/>
        <v>4.4285483854380354</v>
      </c>
      <c r="I82" s="8">
        <f t="shared" si="137"/>
        <v>2.3064921601020432</v>
      </c>
      <c r="J82" s="8">
        <f t="shared" si="137"/>
        <v>3.4561055706091994</v>
      </c>
      <c r="K82" s="8">
        <f t="shared" si="137"/>
        <v>1.7139827367035076</v>
      </c>
      <c r="L82" s="8">
        <f t="shared" ref="L82:M82" si="139">SQRT(AVERAGE(L68:L73))</f>
        <v>2.9850991744039663</v>
      </c>
      <c r="M82" s="8">
        <f t="shared" si="139"/>
        <v>1.9623280481972629</v>
      </c>
      <c r="N82" s="8"/>
      <c r="O82" s="8">
        <f t="shared" si="137"/>
        <v>1.1524101054409055</v>
      </c>
      <c r="P82" s="8">
        <f t="shared" ref="P82:Q82" si="140">SQRT(AVERAGE(P68:P73))</f>
        <v>1.5426358837160676</v>
      </c>
      <c r="Q82" s="8">
        <f t="shared" si="140"/>
        <v>1.6046188049580434</v>
      </c>
      <c r="R82" s="8">
        <f t="shared" si="137"/>
        <v>1.7861626288609003</v>
      </c>
      <c r="S82" s="8">
        <f t="shared" si="137"/>
        <v>1.1181000968904864</v>
      </c>
      <c r="T82" s="8">
        <f t="shared" si="137"/>
        <v>2.1729916613551254</v>
      </c>
      <c r="U82" s="8">
        <f t="shared" si="137"/>
        <v>1.298958728222078</v>
      </c>
      <c r="V82" s="8">
        <f t="shared" si="137"/>
        <v>2.0160521595949645</v>
      </c>
    </row>
    <row r="83" spans="1:22" x14ac:dyDescent="0.25">
      <c r="A83" s="1" t="s">
        <v>72</v>
      </c>
      <c r="C83" s="8">
        <f>AVERAGE(C53:C64)</f>
        <v>1.2541629588196663</v>
      </c>
      <c r="D83" s="8"/>
      <c r="E83" s="8">
        <f t="shared" ref="E83:O83" si="141">AVERAGE(E53:E64)</f>
        <v>2.1351970857939939</v>
      </c>
      <c r="F83" s="8">
        <f t="shared" si="141"/>
        <v>3.4298785715402089</v>
      </c>
      <c r="G83" s="8">
        <f t="shared" ref="G83:H83" si="142">AVERAGE(G53:G64)</f>
        <v>3.8357039182255819</v>
      </c>
      <c r="H83" s="8">
        <f t="shared" si="142"/>
        <v>3.4358398678457398</v>
      </c>
      <c r="I83" s="8">
        <f t="shared" si="141"/>
        <v>1.8086467905049315</v>
      </c>
      <c r="J83" s="8">
        <f t="shared" si="141"/>
        <v>2.4909370842958567</v>
      </c>
      <c r="K83" s="8">
        <f t="shared" si="141"/>
        <v>1.5018084549907453</v>
      </c>
      <c r="L83" s="8">
        <f t="shared" ref="L83:M83" si="143">AVERAGE(L53:L64)</f>
        <v>2.3863173940527376</v>
      </c>
      <c r="M83" s="8">
        <f t="shared" si="143"/>
        <v>1.7440200527802752</v>
      </c>
      <c r="N83" s="8"/>
      <c r="O83" s="8">
        <f t="shared" si="141"/>
        <v>0.89934616475800178</v>
      </c>
      <c r="P83" s="8">
        <f t="shared" ref="P83:Q83" si="144">AVERAGE(P53:P64)</f>
        <v>1.3858392877114447</v>
      </c>
      <c r="Q83" s="8">
        <f t="shared" si="144"/>
        <v>1.3074314353515426</v>
      </c>
      <c r="R83" s="8">
        <f t="shared" ref="R83:V83" si="145">AVERAGE(R53:R64)</f>
        <v>1.1208362663595526</v>
      </c>
      <c r="S83" s="8">
        <f t="shared" si="145"/>
        <v>0.92786444296462045</v>
      </c>
      <c r="T83" s="8">
        <f t="shared" si="145"/>
        <v>1.9003277793234747</v>
      </c>
      <c r="U83" s="8">
        <f t="shared" si="145"/>
        <v>1.0174910092097811</v>
      </c>
      <c r="V83" s="8">
        <f t="shared" si="145"/>
        <v>1.513210179447525</v>
      </c>
    </row>
    <row r="84" spans="1:22" x14ac:dyDescent="0.25">
      <c r="A84" s="1" t="s">
        <v>85</v>
      </c>
      <c r="C84" s="8">
        <f>MAX(C53:C64)</f>
        <v>3.4372996451296274</v>
      </c>
      <c r="D84" s="8"/>
      <c r="E84" s="8">
        <f t="shared" ref="E84:O84" si="146">MAX(E53:E64)</f>
        <v>4.4689138642933131</v>
      </c>
      <c r="F84" s="8">
        <f t="shared" si="146"/>
        <v>9.1619006834539505</v>
      </c>
      <c r="G84" s="8">
        <f t="shared" ref="G84:H84" si="147">MAX(G53:G64)</f>
        <v>9.6991614011580225</v>
      </c>
      <c r="H84" s="8">
        <f t="shared" si="147"/>
        <v>8.314536049077077</v>
      </c>
      <c r="I84" s="8">
        <f t="shared" si="146"/>
        <v>3.9257443588124659</v>
      </c>
      <c r="J84" s="8">
        <f t="shared" si="146"/>
        <v>6.6453614126084233</v>
      </c>
      <c r="K84" s="8">
        <f t="shared" si="146"/>
        <v>2.2884780849938977</v>
      </c>
      <c r="L84" s="8">
        <f t="shared" ref="L84:M84" si="148">MAX(L53:L64)</f>
        <v>5.7871475726574602</v>
      </c>
      <c r="M84" s="8">
        <f t="shared" si="148"/>
        <v>3.4659504220100246</v>
      </c>
      <c r="N84" s="8"/>
      <c r="O84" s="8">
        <f t="shared" si="146"/>
        <v>2.0915868220903349</v>
      </c>
      <c r="P84" s="8">
        <f t="shared" ref="P84:Q84" si="149">MAX(P53:P64)</f>
        <v>2.3034402588814231</v>
      </c>
      <c r="Q84" s="8">
        <f t="shared" si="149"/>
        <v>2.6881041767186318</v>
      </c>
      <c r="R84" s="8">
        <f t="shared" ref="R84:V84" si="150">MAX(R53:R64)</f>
        <v>3.3414096532123381</v>
      </c>
      <c r="S84" s="8">
        <f t="shared" si="150"/>
        <v>1.8372837906192387</v>
      </c>
      <c r="T84" s="8">
        <f t="shared" si="150"/>
        <v>3.8619132471122555</v>
      </c>
      <c r="U84" s="8">
        <f t="shared" si="150"/>
        <v>2.1925381439386769</v>
      </c>
      <c r="V84" s="8">
        <f t="shared" si="150"/>
        <v>3.9015642244277728</v>
      </c>
    </row>
    <row r="85" spans="1:22" x14ac:dyDescent="0.25">
      <c r="A85" s="1" t="s">
        <v>58</v>
      </c>
      <c r="C85" s="8">
        <f>_xlfn.QUARTILE.EXC(C39:C50,3)-_xlfn.QUARTILE.EXC(C39:C50,1)</f>
        <v>2.1573815216854904</v>
      </c>
      <c r="D85" s="8"/>
      <c r="E85" s="8">
        <f t="shared" ref="E85:O85" si="151">_xlfn.QUARTILE.EXC(E39:E50,3)-_xlfn.QUARTILE.EXC(E39:E50,1)</f>
        <v>4.4573174442892203</v>
      </c>
      <c r="F85" s="8">
        <f t="shared" si="151"/>
        <v>6.1646675361753243</v>
      </c>
      <c r="G85" s="8">
        <f t="shared" ref="G85:H85" si="152">_xlfn.QUARTILE.EXC(G39:G50,3)-_xlfn.QUARTILE.EXC(G39:G50,1)</f>
        <v>7.4573475156619597</v>
      </c>
      <c r="H85" s="8">
        <f t="shared" si="152"/>
        <v>7.7201956955519524</v>
      </c>
      <c r="I85" s="8">
        <f t="shared" si="151"/>
        <v>3.9279571110832592</v>
      </c>
      <c r="J85" s="8">
        <f t="shared" si="151"/>
        <v>5.1187850393854504</v>
      </c>
      <c r="K85" s="8">
        <f t="shared" si="151"/>
        <v>3.9212024031393984</v>
      </c>
      <c r="L85" s="8">
        <f t="shared" ref="L85:M85" si="153">_xlfn.QUARTILE.EXC(L39:L50,3)-_xlfn.QUARTILE.EXC(L39:L50,1)</f>
        <v>4.4020087247492246</v>
      </c>
      <c r="M85" s="8">
        <f t="shared" si="153"/>
        <v>4.0166609886167848</v>
      </c>
      <c r="N85" s="8"/>
      <c r="O85" s="8">
        <f t="shared" si="151"/>
        <v>2.102535092972273</v>
      </c>
      <c r="P85" s="8">
        <f t="shared" ref="P85:Q85" si="154">_xlfn.QUARTILE.EXC(P39:P50,3)-_xlfn.QUARTILE.EXC(P39:P50,1)</f>
        <v>3.1773794365795265</v>
      </c>
      <c r="Q85" s="8">
        <f t="shared" si="154"/>
        <v>2.8699803323530748</v>
      </c>
      <c r="R85" s="8">
        <f t="shared" ref="R85:V85" si="155">_xlfn.QUARTILE.EXC(R39:R50,3)-_xlfn.QUARTILE.EXC(R39:R50,1)</f>
        <v>1.7934726567438855</v>
      </c>
      <c r="S85" s="8">
        <f t="shared" si="155"/>
        <v>1.7891171506282735</v>
      </c>
      <c r="T85" s="8">
        <f t="shared" si="155"/>
        <v>4.4282172943566263</v>
      </c>
      <c r="U85" s="8">
        <f t="shared" si="155"/>
        <v>2.1295395705324029</v>
      </c>
      <c r="V85" s="8">
        <f t="shared" si="155"/>
        <v>3.1039025741696431</v>
      </c>
    </row>
    <row r="87" spans="1:22" ht="14.45" customHeight="1" x14ac:dyDescent="0.25">
      <c r="O87" s="25"/>
      <c r="P87" s="25"/>
      <c r="Q87" s="25"/>
      <c r="R87" s="25"/>
      <c r="S87" s="25"/>
    </row>
    <row r="88" spans="1:22" x14ac:dyDescent="0.25">
      <c r="O88" s="25"/>
      <c r="P88" s="25"/>
      <c r="Q88" s="25"/>
      <c r="R88" s="25"/>
      <c r="S88" s="25"/>
    </row>
    <row r="89" spans="1:22" x14ac:dyDescent="0.25">
      <c r="O89" s="25"/>
      <c r="P89" s="25"/>
      <c r="Q89" s="25"/>
      <c r="R89" s="25"/>
      <c r="S89" s="25"/>
    </row>
    <row r="90" spans="1:22" x14ac:dyDescent="0.25">
      <c r="O90" s="25"/>
      <c r="P90" s="25"/>
      <c r="Q90" s="25"/>
      <c r="R90" s="25"/>
      <c r="S90" s="25"/>
    </row>
    <row r="91" spans="1:22" x14ac:dyDescent="0.25">
      <c r="O91" s="25"/>
      <c r="P91" s="25"/>
      <c r="Q91" s="25"/>
      <c r="R91" s="25"/>
      <c r="S91" s="25"/>
    </row>
    <row r="92" spans="1:22" ht="14.45" customHeight="1" x14ac:dyDescent="0.25">
      <c r="O92" s="25"/>
      <c r="P92" s="25"/>
      <c r="Q92" s="25"/>
      <c r="R92" s="25"/>
      <c r="S92" s="25"/>
    </row>
    <row r="93" spans="1:22" x14ac:dyDescent="0.25">
      <c r="O93" s="25"/>
      <c r="P93" s="25"/>
      <c r="Q93" s="25"/>
      <c r="R93" s="25"/>
      <c r="S93" s="25"/>
    </row>
    <row r="94" spans="1:22" x14ac:dyDescent="0.25">
      <c r="O94" s="25"/>
      <c r="P94" s="25"/>
      <c r="Q94" s="25"/>
      <c r="R94" s="25"/>
      <c r="S94" s="25"/>
    </row>
    <row r="95" spans="1:22" x14ac:dyDescent="0.25">
      <c r="O95" s="25"/>
      <c r="P95" s="25"/>
      <c r="Q95" s="25"/>
      <c r="R95" s="25"/>
      <c r="S95" s="25"/>
    </row>
  </sheetData>
  <mergeCells count="3">
    <mergeCell ref="E3:M3"/>
    <mergeCell ref="O3:V3"/>
    <mergeCell ref="A1:N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0DA63-F5EE-4EE9-BEE0-4DA9BC7DCD69}">
  <dimension ref="A1:CJ29"/>
  <sheetViews>
    <sheetView topLeftCell="A15" zoomScaleNormal="100" workbookViewId="0">
      <selection activeCell="A33" sqref="A33:XFD75"/>
    </sheetView>
  </sheetViews>
  <sheetFormatPr defaultColWidth="10.7109375" defaultRowHeight="15" x14ac:dyDescent="0.25"/>
  <cols>
    <col min="1" max="1" width="16.42578125" style="26" bestFit="1" customWidth="1"/>
    <col min="2" max="2" width="15.28515625" style="26" bestFit="1" customWidth="1"/>
    <col min="3" max="3" width="14.28515625" style="26" bestFit="1" customWidth="1"/>
    <col min="4" max="4" width="13.28515625" style="26" bestFit="1" customWidth="1"/>
    <col min="5" max="5" width="17.28515625" style="26" bestFit="1" customWidth="1"/>
    <col min="6" max="6" width="17.5703125" style="26" bestFit="1" customWidth="1"/>
    <col min="7" max="7" width="14.28515625" style="26" bestFit="1" customWidth="1"/>
    <col min="8" max="8" width="13.7109375" style="26" bestFit="1" customWidth="1"/>
    <col min="9" max="9" width="17.28515625" style="26" bestFit="1" customWidth="1"/>
    <col min="10" max="10" width="16.5703125" style="26" bestFit="1" customWidth="1"/>
    <col min="11" max="11" width="17.5703125" style="26" bestFit="1" customWidth="1"/>
    <col min="12" max="13" width="13.28515625" style="26" bestFit="1" customWidth="1"/>
    <col min="14" max="14" width="15.28515625" style="26" bestFit="1" customWidth="1"/>
    <col min="15" max="16" width="13.28515625" style="26" bestFit="1" customWidth="1"/>
    <col min="17" max="17" width="15.28515625" style="26" bestFit="1" customWidth="1"/>
    <col min="18" max="18" width="13.28515625" style="26" bestFit="1" customWidth="1"/>
    <col min="19" max="19" width="15.28515625" style="26" bestFit="1" customWidth="1"/>
    <col min="20" max="21" width="13.28515625" style="26" bestFit="1" customWidth="1"/>
    <col min="22" max="22" width="15.28515625" style="26" bestFit="1" customWidth="1"/>
    <col min="23" max="23" width="14.28515625" style="26" bestFit="1" customWidth="1"/>
    <col min="24" max="25" width="13.28515625" style="26" bestFit="1" customWidth="1"/>
    <col min="26" max="26" width="15.28515625" style="26" bestFit="1" customWidth="1"/>
    <col min="27" max="27" width="14.28515625" style="26" bestFit="1" customWidth="1"/>
    <col min="28" max="29" width="13.28515625" style="26" bestFit="1" customWidth="1"/>
    <col min="30" max="30" width="15.28515625" style="26" bestFit="1" customWidth="1"/>
    <col min="31" max="31" width="14.28515625" style="26" bestFit="1" customWidth="1"/>
    <col min="32" max="33" width="13.28515625" style="26" bestFit="1" customWidth="1"/>
    <col min="34" max="34" width="15.28515625" style="26" bestFit="1" customWidth="1"/>
    <col min="35" max="35" width="14.28515625" style="26" bestFit="1" customWidth="1"/>
    <col min="36" max="37" width="13.28515625" style="26" bestFit="1" customWidth="1"/>
    <col min="38" max="38" width="15.28515625" style="26" bestFit="1" customWidth="1"/>
    <col min="39" max="39" width="14.28515625" style="26" bestFit="1" customWidth="1"/>
    <col min="40" max="41" width="13.28515625" style="26" bestFit="1" customWidth="1"/>
    <col min="42" max="42" width="15.28515625" style="26" bestFit="1" customWidth="1"/>
    <col min="43" max="44" width="13.28515625" style="26" bestFit="1" customWidth="1"/>
    <col min="45" max="46" width="13.7109375" style="26" customWidth="1"/>
    <col min="47" max="47" width="15.28515625" style="26" bestFit="1" customWidth="1"/>
    <col min="48" max="48" width="14.28515625" style="26" bestFit="1" customWidth="1"/>
    <col min="49" max="50" width="13.28515625" style="26" bestFit="1" customWidth="1"/>
    <col min="51" max="51" width="15.28515625" style="26" bestFit="1" customWidth="1"/>
    <col min="52" max="52" width="14.28515625" style="26" bestFit="1" customWidth="1"/>
    <col min="53" max="54" width="13.28515625" style="26" bestFit="1" customWidth="1"/>
    <col min="55" max="55" width="15.28515625" style="26" bestFit="1" customWidth="1"/>
    <col min="56" max="57" width="13.28515625" style="26" bestFit="1" customWidth="1"/>
    <col min="58" max="58" width="15.28515625" style="26" bestFit="1" customWidth="1"/>
    <col min="59" max="59" width="14.28515625" style="26" bestFit="1" customWidth="1"/>
    <col min="60" max="61" width="13.28515625" style="26" bestFit="1" customWidth="1"/>
    <col min="62" max="62" width="15.28515625" style="26" bestFit="1" customWidth="1"/>
    <col min="63" max="63" width="14.28515625" style="26" bestFit="1" customWidth="1"/>
    <col min="64" max="65" width="13.28515625" style="26" bestFit="1" customWidth="1"/>
    <col min="66" max="66" width="15.28515625" style="26" bestFit="1" customWidth="1"/>
    <col min="67" max="67" width="14.28515625" style="26" bestFit="1" customWidth="1"/>
    <col min="68" max="69" width="13.28515625" style="26" bestFit="1" customWidth="1"/>
    <col min="70" max="70" width="15.28515625" style="26" bestFit="1" customWidth="1"/>
    <col min="71" max="72" width="13.28515625" style="26" bestFit="1" customWidth="1"/>
    <col min="73" max="73" width="15.28515625" style="26" bestFit="1" customWidth="1"/>
    <col min="74" max="74" width="14.28515625" style="26" bestFit="1" customWidth="1"/>
    <col min="75" max="76" width="13.28515625" style="26" bestFit="1" customWidth="1"/>
    <col min="77" max="77" width="15.28515625" style="26" bestFit="1" customWidth="1"/>
    <col min="78" max="78" width="14.28515625" style="26" bestFit="1" customWidth="1"/>
    <col min="79" max="80" width="13.28515625" style="26" bestFit="1" customWidth="1"/>
    <col min="81" max="81" width="15.28515625" style="26" bestFit="1" customWidth="1"/>
    <col min="82" max="82" width="14.28515625" style="26" bestFit="1" customWidth="1"/>
    <col min="83" max="84" width="13.28515625" style="26" bestFit="1" customWidth="1"/>
    <col min="85" max="85" width="15.28515625" style="26" bestFit="1" customWidth="1"/>
    <col min="86" max="86" width="14.28515625" style="26" bestFit="1" customWidth="1"/>
    <col min="87" max="88" width="13.28515625" style="26" bestFit="1" customWidth="1"/>
    <col min="89" max="16384" width="10.7109375" style="26"/>
  </cols>
  <sheetData>
    <row r="1" spans="1:88" x14ac:dyDescent="0.25">
      <c r="A1" s="76" t="s">
        <v>169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3" spans="1:88" x14ac:dyDescent="0.25">
      <c r="B3" s="77" t="s">
        <v>163</v>
      </c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7"/>
      <c r="AG3" s="77"/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77"/>
      <c r="AS3" s="27"/>
      <c r="AT3" s="27"/>
      <c r="AU3" s="78" t="s">
        <v>165</v>
      </c>
      <c r="AV3" s="7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/>
      <c r="CC3" s="78"/>
      <c r="CD3" s="78"/>
      <c r="CE3" s="78"/>
      <c r="CF3" s="78"/>
      <c r="CG3" s="78"/>
      <c r="CH3" s="78"/>
      <c r="CI3" s="78"/>
      <c r="CJ3" s="78"/>
    </row>
    <row r="4" spans="1:88" x14ac:dyDescent="0.25"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</row>
    <row r="5" spans="1:88" x14ac:dyDescent="0.25">
      <c r="A5" s="29"/>
      <c r="B5" s="75" t="s">
        <v>1</v>
      </c>
      <c r="C5" s="75"/>
      <c r="D5" s="75"/>
      <c r="E5" s="75"/>
      <c r="F5" s="75" t="s">
        <v>8</v>
      </c>
      <c r="G5" s="75"/>
      <c r="H5" s="75"/>
      <c r="I5" s="75"/>
      <c r="J5" s="75" t="s">
        <v>32</v>
      </c>
      <c r="K5" s="75"/>
      <c r="L5" s="75"/>
      <c r="M5" s="75"/>
      <c r="N5" s="75" t="s">
        <v>46</v>
      </c>
      <c r="O5" s="75"/>
      <c r="P5" s="75"/>
      <c r="Q5" s="75" t="s">
        <v>45</v>
      </c>
      <c r="R5" s="75"/>
      <c r="S5" s="75" t="s">
        <v>59</v>
      </c>
      <c r="T5" s="75"/>
      <c r="U5" s="75"/>
      <c r="V5" s="75" t="s">
        <v>52</v>
      </c>
      <c r="W5" s="75"/>
      <c r="X5" s="75"/>
      <c r="Y5" s="75"/>
      <c r="Z5" s="75" t="s">
        <v>55</v>
      </c>
      <c r="AA5" s="75"/>
      <c r="AB5" s="75"/>
      <c r="AC5" s="75"/>
      <c r="AD5" s="75" t="s">
        <v>54</v>
      </c>
      <c r="AE5" s="75"/>
      <c r="AF5" s="75"/>
      <c r="AG5" s="31"/>
      <c r="AH5" s="75" t="s">
        <v>36</v>
      </c>
      <c r="AI5" s="75"/>
      <c r="AJ5" s="75"/>
      <c r="AK5" s="75"/>
      <c r="AL5" s="75" t="s">
        <v>0</v>
      </c>
      <c r="AM5" s="75"/>
      <c r="AN5" s="75"/>
      <c r="AO5" s="75"/>
      <c r="AP5" s="75" t="s">
        <v>37</v>
      </c>
      <c r="AQ5" s="75"/>
      <c r="AR5" s="75"/>
      <c r="AS5" s="27"/>
      <c r="AT5" s="27"/>
      <c r="AU5" s="75" t="s">
        <v>52</v>
      </c>
      <c r="AV5" s="75"/>
      <c r="AW5" s="75"/>
      <c r="AX5" s="75"/>
      <c r="AY5" s="75" t="s">
        <v>55</v>
      </c>
      <c r="AZ5" s="75"/>
      <c r="BA5" s="75"/>
      <c r="BB5" s="75"/>
      <c r="BC5" s="75" t="s">
        <v>59</v>
      </c>
      <c r="BD5" s="75"/>
      <c r="BE5" s="75"/>
      <c r="BF5" s="75" t="s">
        <v>1</v>
      </c>
      <c r="BG5" s="75"/>
      <c r="BH5" s="75"/>
      <c r="BI5" s="75"/>
      <c r="BJ5" s="75" t="s">
        <v>8</v>
      </c>
      <c r="BK5" s="75"/>
      <c r="BL5" s="75"/>
      <c r="BM5" s="75"/>
      <c r="BN5" s="75" t="s">
        <v>32</v>
      </c>
      <c r="BO5" s="75"/>
      <c r="BP5" s="75"/>
      <c r="BQ5" s="75"/>
      <c r="BR5" s="75" t="s">
        <v>46</v>
      </c>
      <c r="BS5" s="75"/>
      <c r="BT5" s="75"/>
      <c r="BU5" s="75" t="s">
        <v>54</v>
      </c>
      <c r="BV5" s="75"/>
      <c r="BW5" s="75"/>
      <c r="BX5" s="75"/>
      <c r="BY5" s="75" t="s">
        <v>36</v>
      </c>
      <c r="BZ5" s="75"/>
      <c r="CA5" s="75"/>
      <c r="CB5" s="75"/>
      <c r="CC5" s="75" t="s">
        <v>0</v>
      </c>
      <c r="CD5" s="75"/>
      <c r="CE5" s="75"/>
      <c r="CF5" s="75"/>
      <c r="CG5" s="75" t="s">
        <v>37</v>
      </c>
      <c r="CH5" s="75"/>
      <c r="CI5" s="75"/>
      <c r="CJ5" s="75"/>
    </row>
    <row r="6" spans="1:88" x14ac:dyDescent="0.25">
      <c r="A6" s="29"/>
      <c r="B6" s="28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7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  <c r="CF6" s="27"/>
      <c r="CG6" s="27"/>
      <c r="CH6" s="27"/>
    </row>
    <row r="7" spans="1:88" x14ac:dyDescent="0.25">
      <c r="A7" s="29" t="s">
        <v>160</v>
      </c>
      <c r="B7" s="29" t="s">
        <v>61</v>
      </c>
      <c r="C7" s="29" t="s">
        <v>162</v>
      </c>
      <c r="D7" s="29" t="s">
        <v>161</v>
      </c>
      <c r="E7" s="29" t="s">
        <v>164</v>
      </c>
      <c r="F7" s="29" t="s">
        <v>61</v>
      </c>
      <c r="G7" s="29" t="s">
        <v>162</v>
      </c>
      <c r="H7" s="29" t="s">
        <v>161</v>
      </c>
      <c r="I7" s="29" t="s">
        <v>164</v>
      </c>
      <c r="J7" s="29" t="s">
        <v>61</v>
      </c>
      <c r="K7" s="29" t="s">
        <v>162</v>
      </c>
      <c r="L7" s="29" t="s">
        <v>161</v>
      </c>
      <c r="M7" s="29" t="s">
        <v>164</v>
      </c>
      <c r="N7" s="29" t="s">
        <v>61</v>
      </c>
      <c r="O7" s="29" t="s">
        <v>162</v>
      </c>
      <c r="P7" s="29" t="s">
        <v>161</v>
      </c>
      <c r="Q7" s="29" t="s">
        <v>61</v>
      </c>
      <c r="R7" s="29" t="s">
        <v>162</v>
      </c>
      <c r="S7" s="29" t="s">
        <v>61</v>
      </c>
      <c r="T7" s="29" t="s">
        <v>162</v>
      </c>
      <c r="U7" s="29" t="s">
        <v>161</v>
      </c>
      <c r="V7" s="29" t="s">
        <v>61</v>
      </c>
      <c r="W7" s="29" t="s">
        <v>162</v>
      </c>
      <c r="X7" s="29" t="s">
        <v>161</v>
      </c>
      <c r="Y7" s="29" t="s">
        <v>164</v>
      </c>
      <c r="Z7" s="29" t="s">
        <v>61</v>
      </c>
      <c r="AA7" s="29" t="s">
        <v>162</v>
      </c>
      <c r="AB7" s="29" t="s">
        <v>161</v>
      </c>
      <c r="AC7" s="29" t="s">
        <v>164</v>
      </c>
      <c r="AD7" s="29" t="s">
        <v>61</v>
      </c>
      <c r="AE7" s="29" t="s">
        <v>162</v>
      </c>
      <c r="AF7" s="29" t="s">
        <v>161</v>
      </c>
      <c r="AG7" s="29" t="s">
        <v>164</v>
      </c>
      <c r="AH7" s="29" t="s">
        <v>61</v>
      </c>
      <c r="AI7" s="29" t="s">
        <v>162</v>
      </c>
      <c r="AJ7" s="29" t="s">
        <v>161</v>
      </c>
      <c r="AK7" s="29" t="s">
        <v>164</v>
      </c>
      <c r="AL7" s="29" t="s">
        <v>61</v>
      </c>
      <c r="AM7" s="29" t="s">
        <v>162</v>
      </c>
      <c r="AN7" s="29" t="s">
        <v>161</v>
      </c>
      <c r="AO7" s="29" t="s">
        <v>164</v>
      </c>
      <c r="AP7" s="29" t="s">
        <v>61</v>
      </c>
      <c r="AQ7" s="29" t="s">
        <v>162</v>
      </c>
      <c r="AR7" s="29" t="s">
        <v>161</v>
      </c>
      <c r="AU7" s="29" t="s">
        <v>61</v>
      </c>
      <c r="AV7" s="29" t="s">
        <v>162</v>
      </c>
      <c r="AW7" s="29" t="s">
        <v>161</v>
      </c>
      <c r="AX7" s="29" t="s">
        <v>164</v>
      </c>
      <c r="AY7" s="29" t="s">
        <v>61</v>
      </c>
      <c r="AZ7" s="29" t="s">
        <v>162</v>
      </c>
      <c r="BA7" s="29" t="s">
        <v>161</v>
      </c>
      <c r="BB7" s="29" t="s">
        <v>164</v>
      </c>
      <c r="BC7" s="29" t="s">
        <v>61</v>
      </c>
      <c r="BD7" s="29" t="s">
        <v>162</v>
      </c>
      <c r="BE7" s="29" t="s">
        <v>161</v>
      </c>
      <c r="BF7" s="29" t="s">
        <v>61</v>
      </c>
      <c r="BG7" s="29" t="s">
        <v>162</v>
      </c>
      <c r="BH7" s="29" t="s">
        <v>161</v>
      </c>
      <c r="BI7" s="29" t="s">
        <v>164</v>
      </c>
      <c r="BJ7" s="29" t="s">
        <v>61</v>
      </c>
      <c r="BK7" s="29" t="s">
        <v>162</v>
      </c>
      <c r="BL7" s="29" t="s">
        <v>161</v>
      </c>
      <c r="BM7" s="29" t="s">
        <v>164</v>
      </c>
      <c r="BN7" s="29" t="s">
        <v>61</v>
      </c>
      <c r="BO7" s="29" t="s">
        <v>162</v>
      </c>
      <c r="BP7" s="29" t="s">
        <v>161</v>
      </c>
      <c r="BQ7" s="29" t="s">
        <v>164</v>
      </c>
      <c r="BR7" s="29" t="s">
        <v>61</v>
      </c>
      <c r="BS7" s="29" t="s">
        <v>162</v>
      </c>
      <c r="BT7" s="29" t="s">
        <v>161</v>
      </c>
      <c r="BU7" s="29" t="s">
        <v>61</v>
      </c>
      <c r="BV7" s="29" t="s">
        <v>162</v>
      </c>
      <c r="BW7" s="29" t="s">
        <v>161</v>
      </c>
      <c r="BX7" s="29" t="s">
        <v>164</v>
      </c>
      <c r="BY7" s="29" t="s">
        <v>61</v>
      </c>
      <c r="BZ7" s="29" t="s">
        <v>162</v>
      </c>
      <c r="CA7" s="29" t="s">
        <v>161</v>
      </c>
      <c r="CB7" s="29" t="s">
        <v>164</v>
      </c>
      <c r="CC7" s="29" t="s">
        <v>61</v>
      </c>
      <c r="CD7" s="29" t="s">
        <v>162</v>
      </c>
      <c r="CE7" s="29" t="s">
        <v>161</v>
      </c>
      <c r="CF7" s="29" t="s">
        <v>164</v>
      </c>
      <c r="CG7" s="29" t="s">
        <v>61</v>
      </c>
      <c r="CH7" s="29" t="s">
        <v>162</v>
      </c>
      <c r="CI7" s="29" t="s">
        <v>161</v>
      </c>
      <c r="CJ7" s="29" t="s">
        <v>164</v>
      </c>
    </row>
    <row r="9" spans="1:88" x14ac:dyDescent="0.25">
      <c r="A9" s="30">
        <v>3</v>
      </c>
      <c r="B9" s="26">
        <v>-829.00925112253003</v>
      </c>
      <c r="C9" s="26">
        <f>1000*(B9-$B$9)</f>
        <v>0</v>
      </c>
      <c r="D9" s="26">
        <v>0</v>
      </c>
      <c r="F9" s="26">
        <v>-829.72326165525703</v>
      </c>
      <c r="G9" s="26">
        <f>1000*(F9-$F$9)</f>
        <v>0</v>
      </c>
      <c r="J9" s="26">
        <v>-829.010305943822</v>
      </c>
      <c r="K9" s="26">
        <f>1000*(J9-$J$9)</f>
        <v>0</v>
      </c>
      <c r="N9" s="26">
        <v>-829.49296524602198</v>
      </c>
      <c r="Q9" s="26">
        <v>-828.24095123334598</v>
      </c>
      <c r="S9" s="26">
        <v>-829.58127875248795</v>
      </c>
      <c r="V9" s="26">
        <v>-830.04488801874595</v>
      </c>
      <c r="W9" s="26">
        <f>1000*(V9-$V$9)</f>
        <v>0</v>
      </c>
      <c r="Z9" s="26">
        <v>-829.33244172110903</v>
      </c>
      <c r="AA9" s="26">
        <f>1000*(Z9-$Z$9)</f>
        <v>0</v>
      </c>
      <c r="AD9" s="26">
        <v>-829.33960626970099</v>
      </c>
      <c r="AE9" s="26">
        <f>1000*(AD9-$AD$9)</f>
        <v>0</v>
      </c>
      <c r="AH9" s="26">
        <v>-829.63797653331699</v>
      </c>
      <c r="AI9" s="26">
        <f>(AH9-$AH$9)*1000</f>
        <v>0</v>
      </c>
      <c r="AL9" s="26">
        <v>-829.80661179759898</v>
      </c>
      <c r="AM9" s="26">
        <f>1000*(AL9-$AL$9)</f>
        <v>0</v>
      </c>
      <c r="AP9" s="26">
        <v>-829.52258167575303</v>
      </c>
      <c r="AU9" s="26">
        <v>-830.095305740713</v>
      </c>
      <c r="AV9" s="26">
        <f>1000*(AU9-$AU$9)</f>
        <v>0</v>
      </c>
      <c r="AY9" s="26">
        <v>-829.34976545359098</v>
      </c>
      <c r="AZ9" s="26">
        <f>1000*(AY9-$AY$9)</f>
        <v>0</v>
      </c>
      <c r="BC9" s="26">
        <v>-829.61410850161997</v>
      </c>
      <c r="BF9" s="26">
        <v>-829.04671302410804</v>
      </c>
      <c r="BG9" s="26">
        <f t="shared" ref="BG9:BG29" si="0">1000*(BF9-$BF$9)</f>
        <v>0</v>
      </c>
      <c r="BJ9" s="26">
        <v>-829.803067665703</v>
      </c>
      <c r="BK9" s="26">
        <f>1000*(BJ9-$BJ$9)</f>
        <v>0</v>
      </c>
      <c r="BN9" s="26">
        <v>-829.04268990196704</v>
      </c>
      <c r="BO9" s="26">
        <f>1000*(BN9-$BN$9)</f>
        <v>0</v>
      </c>
      <c r="BR9" s="26">
        <v>-829.55170770723305</v>
      </c>
      <c r="BU9" s="26">
        <v>-829.36629609196996</v>
      </c>
      <c r="BV9" s="26">
        <f>1000*(BU9-$BU$9)</f>
        <v>0</v>
      </c>
      <c r="BY9" s="26">
        <v>-829.64459301060003</v>
      </c>
      <c r="BZ9" s="26">
        <f>(BY9-$BY$9)*1000</f>
        <v>0</v>
      </c>
      <c r="CC9" s="26">
        <v>-829.81942149045199</v>
      </c>
      <c r="CD9" s="26">
        <f>(CC9-$CC$9)*1000</f>
        <v>0</v>
      </c>
      <c r="CG9" s="26">
        <v>-829.53343961262999</v>
      </c>
      <c r="CH9" s="26">
        <f>1000*(CG9-$CG$9)</f>
        <v>0</v>
      </c>
    </row>
    <row r="10" spans="1:88" x14ac:dyDescent="0.25">
      <c r="A10" s="30">
        <v>3.1</v>
      </c>
      <c r="B10" s="26">
        <v>-829.01689691561205</v>
      </c>
      <c r="C10" s="26">
        <f>1000*(B10-$B$9)</f>
        <v>-7.6457930820197362</v>
      </c>
      <c r="D10" s="26">
        <f>B10-B9</f>
        <v>-7.6457930820197362E-3</v>
      </c>
      <c r="E10" s="26">
        <f>C10*27.2114/1000</f>
        <v>-0.20805273387207185</v>
      </c>
      <c r="F10" s="26">
        <v>-829.73242712605202</v>
      </c>
      <c r="G10" s="26">
        <f t="shared" ref="G10:G29" si="1">1000*(F10-$F$9)</f>
        <v>-9.1654707949828662</v>
      </c>
      <c r="H10" s="26">
        <f>F10-F9</f>
        <v>-9.1654707949828662E-3</v>
      </c>
      <c r="I10" s="26">
        <f>G10*27.2114/1000</f>
        <v>-0.24940529199059677</v>
      </c>
      <c r="J10" s="26">
        <v>-829.01774626138899</v>
      </c>
      <c r="K10" s="26">
        <f>1000*(J10-$J$9)</f>
        <v>-7.4403175669885968</v>
      </c>
      <c r="L10" s="26">
        <f>J10-J9</f>
        <v>-7.4403175669885968E-3</v>
      </c>
      <c r="M10" s="26">
        <f>K10*27.2114/1000</f>
        <v>-0.20246145744235353</v>
      </c>
      <c r="N10" s="26">
        <v>-829.50170630520097</v>
      </c>
      <c r="O10" s="26">
        <f>N10-N9</f>
        <v>-8.741059178987598E-3</v>
      </c>
      <c r="P10" s="26">
        <f>(N10-N$9)*27.2114</f>
        <v>-0.23785645774310313</v>
      </c>
      <c r="Q10" s="26">
        <v>-828.24595662826903</v>
      </c>
      <c r="R10" s="26">
        <f>Q10-Q9</f>
        <v>-5.0053949230459693E-3</v>
      </c>
      <c r="S10" s="26">
        <v>-829.58916192492904</v>
      </c>
      <c r="T10" s="26">
        <f>S10-S9</f>
        <v>-7.8831724410974857E-3</v>
      </c>
      <c r="U10" s="26">
        <f>(S10-S$9)*27.114</f>
        <v>-0.21374433756791725</v>
      </c>
      <c r="V10" s="26">
        <v>-830.05237155807094</v>
      </c>
      <c r="W10" s="26">
        <f t="shared" ref="W10:W29" si="2">1000*(V10-$V$9)</f>
        <v>-7.4835393249941262</v>
      </c>
      <c r="X10" s="26">
        <f>V10-V9</f>
        <v>-7.4835393249941262E-3</v>
      </c>
      <c r="Y10" s="26">
        <f>W10*27.2114/1000</f>
        <v>-0.20363758198814516</v>
      </c>
      <c r="Z10" s="26">
        <v>-829.33970081669497</v>
      </c>
      <c r="AA10" s="26">
        <f>1000*(Z10-$Z$9)</f>
        <v>-7.2590955859368478</v>
      </c>
      <c r="AB10" s="26">
        <f>Z10-Z9</f>
        <v>-7.2590955859368478E-3</v>
      </c>
      <c r="AC10" s="26">
        <f>AA10*27.114/1000</f>
        <v>-0.19682311771709168</v>
      </c>
      <c r="AD10" s="26">
        <v>-829.34691556922201</v>
      </c>
      <c r="AE10" s="26">
        <f>1000*(AD10-$AD$9)</f>
        <v>-7.3092995210117806</v>
      </c>
      <c r="AF10" s="26">
        <f>AE10*27.114/1000</f>
        <v>-0.19818434721271341</v>
      </c>
      <c r="AG10" s="26">
        <f t="shared" ref="AG10:AG29" si="3">AD10-AD9</f>
        <v>-7.3092995210117806E-3</v>
      </c>
      <c r="AH10" s="26">
        <v>-829.64437942030202</v>
      </c>
      <c r="AI10" s="26">
        <f t="shared" ref="AI10:AI29" si="4">(AH10-$AH$9)*1000</f>
        <v>-6.4028869850289993</v>
      </c>
      <c r="AJ10" s="26">
        <f>AH10-AH9</f>
        <v>-6.4028869850289993E-3</v>
      </c>
      <c r="AK10" s="26">
        <f>AI10*27.2114/1000</f>
        <v>-0.17423151890441813</v>
      </c>
      <c r="AL10" s="26">
        <v>-829.81323941780704</v>
      </c>
      <c r="AM10" s="26">
        <f>1000*(AL10-$AL$9)</f>
        <v>-6.6276202080643998</v>
      </c>
      <c r="AN10" s="26">
        <f>AL10-AL9</f>
        <v>-6.6276202080643998E-3</v>
      </c>
      <c r="AO10" s="26">
        <f>AM10*27.2114/1000</f>
        <v>-0.18034682452972361</v>
      </c>
      <c r="AP10" s="26">
        <v>-829.52931615118598</v>
      </c>
      <c r="AQ10" s="26">
        <f t="shared" ref="AQ10:AQ29" si="5">AP10-AP9</f>
        <v>-6.7344754329496936E-3</v>
      </c>
      <c r="AR10" s="26">
        <f t="shared" ref="AR10:AR29" si="6">27.2114*(AP10-AP$9)</f>
        <v>-0.18325450479616731</v>
      </c>
      <c r="AU10" s="26">
        <v>-830.10155636341699</v>
      </c>
      <c r="AV10" s="26">
        <f>1000*(AU10-$AU$9)</f>
        <v>-6.2506227039875739</v>
      </c>
      <c r="AW10" s="26">
        <f>AV10*27.2114/1000</f>
        <v>-0.17008819464728747</v>
      </c>
      <c r="AX10" s="26">
        <f>AU10-AU9</f>
        <v>-6.2506227039875739E-3</v>
      </c>
      <c r="AY10" s="26">
        <v>-829.35667223324401</v>
      </c>
      <c r="AZ10" s="26">
        <f t="shared" ref="AZ10:AZ29" si="7">1000*(AY10-$AY$9)</f>
        <v>-6.9067796530362102</v>
      </c>
      <c r="BA10" s="26">
        <f>AY10-AY9</f>
        <v>-6.9067796530362102E-3</v>
      </c>
      <c r="BB10" s="26">
        <f>AZ10*27.2114/1000</f>
        <v>-0.18794314385062952</v>
      </c>
      <c r="BC10" s="26">
        <v>-829.62130801136504</v>
      </c>
      <c r="BD10" s="26">
        <f>BC10-BC9</f>
        <v>-7.1995097450781032E-3</v>
      </c>
      <c r="BE10" s="26">
        <f>(BC10-BC$9)*27.2114</f>
        <v>-0.19590873947721829</v>
      </c>
      <c r="BF10" s="26">
        <v>-829.05347315574704</v>
      </c>
      <c r="BG10" s="26">
        <f t="shared" si="0"/>
        <v>-6.7601316389982458</v>
      </c>
      <c r="BH10" s="26">
        <f>BF10-BF$9</f>
        <v>-6.7601316389982458E-3</v>
      </c>
      <c r="BI10" s="26">
        <f>BG10*27.2114/1000</f>
        <v>-0.18395264608143688</v>
      </c>
      <c r="BJ10" s="26">
        <v>-829.81005988756704</v>
      </c>
      <c r="BK10" s="26">
        <f>1000*(BJ10-$BJ$9)</f>
        <v>-6.9922218640385836</v>
      </c>
      <c r="BL10" s="26">
        <f>BK10*27.2114/1000</f>
        <v>-0.19026814603109951</v>
      </c>
      <c r="BM10" s="26">
        <f>BJ10-BJ9</f>
        <v>-6.9922218640385836E-3</v>
      </c>
      <c r="BN10" s="26">
        <v>-829.04942645797303</v>
      </c>
      <c r="BO10" s="26">
        <f>1000*(BN10-$BN$9)</f>
        <v>-6.7365560059897689</v>
      </c>
      <c r="BP10" s="26">
        <f>BN10-BN9</f>
        <v>-6.7365560059897689E-3</v>
      </c>
      <c r="BQ10" s="26">
        <f>BO10*27.2114/1000</f>
        <v>-0.18331112010139</v>
      </c>
      <c r="BR10" s="26">
        <v>-829.55896382428</v>
      </c>
      <c r="BS10" s="26">
        <f>BR10-BR9</f>
        <v>-7.2561170469498393E-3</v>
      </c>
      <c r="BT10" s="26">
        <f>(BR10-BR$9)*27.2114</f>
        <v>-0.19744910341137087</v>
      </c>
      <c r="BU10" s="26">
        <v>-829.37299647135603</v>
      </c>
      <c r="BV10" s="26">
        <f t="shared" ref="BV10:BV29" si="8">1000*(BU10-$BU$9)</f>
        <v>-6.7003793860749283</v>
      </c>
      <c r="BW10" s="26">
        <f>BU10-BU9</f>
        <v>-6.7003793860749283E-3</v>
      </c>
      <c r="BX10" s="26">
        <f>BV10*27.2114/1000</f>
        <v>-0.18232670362623932</v>
      </c>
      <c r="BY10" s="26">
        <v>-829.65093294527298</v>
      </c>
      <c r="BZ10" s="26">
        <f>(BY10-$BY$9)*1000</f>
        <v>-6.3399346729511308</v>
      </c>
      <c r="CA10" s="26">
        <f>BY10-BY9</f>
        <v>-6.3399346729511308E-3</v>
      </c>
      <c r="CB10" s="26">
        <f>BZ10*27.2114/1000</f>
        <v>-0.17251849835954242</v>
      </c>
      <c r="CC10" s="26">
        <v>-829.82586162216899</v>
      </c>
      <c r="CD10" s="26">
        <f>(CC10-$CC$9)*1000</f>
        <v>-6.4401317169995309</v>
      </c>
      <c r="CE10" s="26">
        <f>CC10-CC9</f>
        <v>-6.4401317169995309E-3</v>
      </c>
      <c r="CF10" s="26">
        <f>CD10*27.2114/1000</f>
        <v>-0.17524500020396105</v>
      </c>
      <c r="CG10" s="26">
        <v>-829.54002238235603</v>
      </c>
      <c r="CH10" s="26">
        <f>1000*(CG10-$CG$9)</f>
        <v>-6.5827697260374407</v>
      </c>
      <c r="CI10" s="26">
        <f>CG10-CG9</f>
        <v>-6.5827697260374407E-3</v>
      </c>
      <c r="CJ10" s="26">
        <f>CH10*27.2114/1000</f>
        <v>-0.17912638012309523</v>
      </c>
    </row>
    <row r="11" spans="1:88" x14ac:dyDescent="0.25">
      <c r="A11" s="30">
        <v>3.2</v>
      </c>
      <c r="B11" s="26">
        <v>-829.02249775733901</v>
      </c>
      <c r="C11" s="26">
        <f t="shared" ref="C11:C29" si="9">1000*(B11-$B$9)</f>
        <v>-13.246634808979252</v>
      </c>
      <c r="D11" s="26">
        <f t="shared" ref="D11:D29" si="10">B11-B10</f>
        <v>-5.6008417269595157E-3</v>
      </c>
      <c r="E11" s="26">
        <f t="shared" ref="E11:E29" si="11">C11*27.2114/1000</f>
        <v>-0.36045947844105802</v>
      </c>
      <c r="F11" s="26">
        <v>-829.73930864789895</v>
      </c>
      <c r="G11" s="26">
        <f t="shared" si="1"/>
        <v>-16.046992641918223</v>
      </c>
      <c r="H11" s="26">
        <f t="shared" ref="H11:H29" si="12">F11-F10</f>
        <v>-6.8815218469353567E-3</v>
      </c>
      <c r="I11" s="26">
        <f t="shared" ref="I11:I29" si="13">G11*27.2114/1000</f>
        <v>-0.43666113557629355</v>
      </c>
      <c r="J11" s="26">
        <v>-829.02314130123102</v>
      </c>
      <c r="K11" s="26">
        <f t="shared" ref="K11:K29" si="14">1000*(J11-$J$9)</f>
        <v>-12.835357409016979</v>
      </c>
      <c r="L11" s="26">
        <f t="shared" ref="L11:L29" si="15">J11-J10</f>
        <v>-5.3950398420283818E-3</v>
      </c>
      <c r="M11" s="26">
        <f t="shared" ref="M11:M29" si="16">K11*27.2114/1000</f>
        <v>-0.34926804459972466</v>
      </c>
      <c r="N11" s="26">
        <v>-829.508185134869</v>
      </c>
      <c r="O11" s="26">
        <f t="shared" ref="O11:O29" si="17">N11-N10</f>
        <v>-6.4788296680262647E-3</v>
      </c>
      <c r="P11" s="26">
        <f t="shared" ref="P11:P29" si="18">(N11-N$9)*27.2114</f>
        <v>-0.41415448337163302</v>
      </c>
      <c r="Q11" s="26">
        <v>-828.24910591202604</v>
      </c>
      <c r="R11" s="26">
        <f t="shared" ref="R11:R29" si="19">Q11-Q10</f>
        <v>-3.1492837570112897E-3</v>
      </c>
      <c r="S11" s="26">
        <v>-829.59486306380302</v>
      </c>
      <c r="T11" s="26">
        <f t="shared" ref="T11:T29" si="20">S11-S10</f>
        <v>-5.7011388739738322E-3</v>
      </c>
      <c r="U11" s="26">
        <f t="shared" ref="U11:U29" si="21">(S11-S$9)*27.114</f>
        <v>-0.36832501699684372</v>
      </c>
      <c r="V11" s="26">
        <v>-830.05788454240496</v>
      </c>
      <c r="W11" s="26">
        <f t="shared" si="2"/>
        <v>-12.996523659012382</v>
      </c>
      <c r="X11" s="26">
        <f t="shared" ref="X11:X29" si="22">V11-V10</f>
        <v>-5.512984334018256E-3</v>
      </c>
      <c r="Y11" s="26">
        <f t="shared" ref="Y11:Y29" si="23">W11*27.2114/1000</f>
        <v>-0.35365360389484957</v>
      </c>
      <c r="Z11" s="26">
        <v>-829.34482844836305</v>
      </c>
      <c r="AA11" s="26">
        <f t="shared" ref="AA11:AA29" si="24">1000*(Z11-$Z$9)</f>
        <v>-12.386727254011021</v>
      </c>
      <c r="AB11" s="26">
        <f t="shared" ref="AB11:AB29" si="25">Z11-Z10</f>
        <v>-5.1276316680741729E-3</v>
      </c>
      <c r="AC11" s="26">
        <f t="shared" ref="AC11:AC29" si="26">AA11*27.114/1000</f>
        <v>-0.33585372276525483</v>
      </c>
      <c r="AD11" s="26">
        <v>-829.35210402145503</v>
      </c>
      <c r="AE11" s="26">
        <f t="shared" ref="AE11:AE29" si="27">1000*(AD11-$AD$9)</f>
        <v>-12.49775175404011</v>
      </c>
      <c r="AF11" s="26">
        <f t="shared" ref="AF11:AF29" si="28">AE11*27.114/1000</f>
        <v>-0.33886404105904355</v>
      </c>
      <c r="AG11" s="26">
        <f t="shared" si="3"/>
        <v>-5.1884522330283289E-3</v>
      </c>
      <c r="AH11" s="26">
        <v>-829.64875190221005</v>
      </c>
      <c r="AI11" s="26">
        <f t="shared" si="4"/>
        <v>-10.775368893064297</v>
      </c>
      <c r="AJ11" s="26">
        <f t="shared" ref="AJ11:AJ29" si="29">AH11-AH10</f>
        <v>-4.3724819080352972E-3</v>
      </c>
      <c r="AK11" s="26">
        <f t="shared" ref="AK11:AK29" si="30">AI11*27.2114/1000</f>
        <v>-0.29321287309672983</v>
      </c>
      <c r="AL11" s="26">
        <v>-829.81780052813099</v>
      </c>
      <c r="AM11" s="26">
        <f t="shared" ref="AM11:AM29" si="31">1000*(AL11-$AL$9)</f>
        <v>-11.188730532012414</v>
      </c>
      <c r="AN11" s="26">
        <f t="shared" ref="AN11:AN29" si="32">AL11-AL10</f>
        <v>-4.5611103239480144E-3</v>
      </c>
      <c r="AO11" s="26">
        <f t="shared" ref="AO11:AO29" si="33">AM11*27.2114/1000</f>
        <v>-0.30446102199880259</v>
      </c>
      <c r="AP11" s="26">
        <v>-829.53395292960295</v>
      </c>
      <c r="AQ11" s="26">
        <f t="shared" si="5"/>
        <v>-4.6367784169660808E-3</v>
      </c>
      <c r="AR11" s="26">
        <f t="shared" si="6"/>
        <v>-0.30942773701159809</v>
      </c>
      <c r="AU11" s="26">
        <v>-830.10583346479405</v>
      </c>
      <c r="AV11" s="26">
        <f t="shared" ref="AV11:AV29" si="34">1000*(AU11-$AU$9)</f>
        <v>-10.527724081043743</v>
      </c>
      <c r="AW11" s="26">
        <f t="shared" ref="AW11:AW29" si="35">AV11*27.2114/1000</f>
        <v>-0.28647411105891368</v>
      </c>
      <c r="AX11" s="26">
        <f t="shared" ref="AX11:AX29" si="36">AU11-AU10</f>
        <v>-4.2771013770561694E-3</v>
      </c>
      <c r="AY11" s="26">
        <v>-829.36144143244599</v>
      </c>
      <c r="AZ11" s="26">
        <f t="shared" si="7"/>
        <v>-11.675978855009816</v>
      </c>
      <c r="BA11" s="26">
        <f t="shared" ref="BA11:BA29" si="37">AY11-AY10</f>
        <v>-4.7691992019736063E-3</v>
      </c>
      <c r="BB11" s="26">
        <f t="shared" ref="BB11:BB29" si="38">AZ11*27.2114/1000</f>
        <v>-0.31771973101521411</v>
      </c>
      <c r="BC11" s="26">
        <v>-829.62631133080799</v>
      </c>
      <c r="BD11" s="26">
        <f t="shared" ref="BD11:BD29" si="39">BC11-BC10</f>
        <v>-5.0033194429488503E-3</v>
      </c>
      <c r="BE11" s="26">
        <f t="shared" ref="BE11:BE29" si="40">(BC11-BC$9)*27.2114</f>
        <v>-0.33205606616707667</v>
      </c>
      <c r="BF11" s="26">
        <v>-829.05818572081296</v>
      </c>
      <c r="BG11" s="26">
        <f t="shared" si="0"/>
        <v>-11.472696704913687</v>
      </c>
      <c r="BH11" s="26">
        <f t="shared" ref="BH11:BH29" si="41">BF11-BF10</f>
        <v>-4.7125650659154417E-3</v>
      </c>
      <c r="BI11" s="26">
        <f t="shared" ref="BI11:BI29" si="42">BG11*27.2114/1000</f>
        <v>-0.31218813911608834</v>
      </c>
      <c r="BJ11" s="26">
        <v>-829.81480312408598</v>
      </c>
      <c r="BK11" s="26">
        <f t="shared" ref="BK11:BK29" si="43">1000*(BJ11-$BJ$9)</f>
        <v>-11.735458382986508</v>
      </c>
      <c r="BL11" s="26">
        <f t="shared" ref="BL11:BL29" si="44">BK11*27.2114/1000</f>
        <v>-0.31933825224279905</v>
      </c>
      <c r="BM11" s="26">
        <f t="shared" ref="BM11:BM29" si="45">BJ11-BJ10</f>
        <v>-4.7432365189479242E-3</v>
      </c>
      <c r="BN11" s="26">
        <v>-829.05410747692997</v>
      </c>
      <c r="BO11" s="26">
        <f t="shared" ref="BO11:BO29" si="46">1000*(BN11-$BN$9)</f>
        <v>-11.417574962933941</v>
      </c>
      <c r="BP11" s="26">
        <f t="shared" ref="BP11:BP29" si="47">BN11-BN10</f>
        <v>-4.6810189569441718E-3</v>
      </c>
      <c r="BQ11" s="26">
        <f t="shared" ref="BQ11:BQ29" si="48">BO11*27.2114/1000</f>
        <v>-0.31068819934638064</v>
      </c>
      <c r="BR11" s="26">
        <v>-829.56396006187094</v>
      </c>
      <c r="BS11" s="26">
        <f t="shared" ref="BS11:BS29" si="49">BR11-BR10</f>
        <v>-4.9962375909444745E-3</v>
      </c>
      <c r="BT11" s="26">
        <f t="shared" ref="BT11:BT29" si="50">(BR11-BR$9)*27.2114</f>
        <v>-0.33340372299359733</v>
      </c>
      <c r="BU11" s="26">
        <v>-829.37756855642601</v>
      </c>
      <c r="BV11" s="26">
        <f t="shared" si="8"/>
        <v>-11.272464456055786</v>
      </c>
      <c r="BW11" s="26">
        <f t="shared" ref="BW11:BW29" si="51">BU11-BU10</f>
        <v>-4.572085069980858E-3</v>
      </c>
      <c r="BX11" s="26">
        <f t="shared" ref="BX11:BX29" si="52">BV11*27.2114/1000</f>
        <v>-0.30673953929951642</v>
      </c>
      <c r="BY11" s="26">
        <v>-829.65523892479598</v>
      </c>
      <c r="BZ11" s="26">
        <f t="shared" ref="BZ11:BZ29" si="53">(BY11-$BY$9)*1000</f>
        <v>-10.645914195947626</v>
      </c>
      <c r="CA11" s="26">
        <f t="shared" ref="CA11:CA29" si="54">BY11-BY10</f>
        <v>-4.3059795229964948E-3</v>
      </c>
      <c r="CB11" s="26">
        <f t="shared" ref="CB11:CB29" si="55">BZ11*27.2114/1000</f>
        <v>-0.28969022955160922</v>
      </c>
      <c r="CC11" s="26">
        <v>-829.83022775122004</v>
      </c>
      <c r="CD11" s="26">
        <f t="shared" ref="CD11:CD29" si="56">(CC11-$CC$9)*1000</f>
        <v>-10.806260768049469</v>
      </c>
      <c r="CE11" s="26">
        <f t="shared" ref="CE11:CE29" si="57">CC11-CC10</f>
        <v>-4.3661290510499384E-3</v>
      </c>
      <c r="CF11" s="26">
        <f t="shared" ref="CF11:CF29" si="58">CD11*27.2114/1000</f>
        <v>-0.29405348426370137</v>
      </c>
      <c r="CG11" s="26">
        <v>-829.54450124155005</v>
      </c>
      <c r="CH11" s="26">
        <f t="shared" ref="CH11:CH29" si="59">1000*(CG11-$CG$9)</f>
        <v>-11.061628920060684</v>
      </c>
      <c r="CI11" s="26">
        <f t="shared" ref="CI11:CI29" si="60">CG11-CG10</f>
        <v>-4.4788591940232436E-3</v>
      </c>
      <c r="CJ11" s="26">
        <f t="shared" ref="CJ11:CJ29" si="61">CH11*27.2114/1000</f>
        <v>-0.30100240919533933</v>
      </c>
    </row>
    <row r="12" spans="1:88" x14ac:dyDescent="0.25">
      <c r="A12" s="30">
        <v>3.3</v>
      </c>
      <c r="B12" s="26">
        <v>-829.02655405884195</v>
      </c>
      <c r="C12" s="26">
        <f t="shared" si="9"/>
        <v>-17.302936311921258</v>
      </c>
      <c r="D12" s="26">
        <f t="shared" si="10"/>
        <v>-4.0563015029420058E-3</v>
      </c>
      <c r="E12" s="26">
        <f t="shared" si="11"/>
        <v>-0.47083712115821413</v>
      </c>
      <c r="F12" s="26">
        <v>-829.74446892889205</v>
      </c>
      <c r="G12" s="26">
        <f t="shared" si="1"/>
        <v>-21.207273635013735</v>
      </c>
      <c r="H12" s="26">
        <f t="shared" si="12"/>
        <v>-5.1602809930955118E-3</v>
      </c>
      <c r="I12" s="26">
        <f t="shared" si="13"/>
        <v>-0.57707960579181283</v>
      </c>
      <c r="J12" s="26">
        <v>-829.02700867355304</v>
      </c>
      <c r="K12" s="26">
        <f t="shared" si="14"/>
        <v>-16.702729731036925</v>
      </c>
      <c r="L12" s="26">
        <f t="shared" si="15"/>
        <v>-3.8673723220199463E-3</v>
      </c>
      <c r="M12" s="26">
        <f t="shared" si="16"/>
        <v>-0.4545046598031382</v>
      </c>
      <c r="N12" s="26">
        <v>-829.51296901194905</v>
      </c>
      <c r="O12" s="26">
        <f t="shared" si="17"/>
        <v>-4.7838770800581187E-3</v>
      </c>
      <c r="P12" s="26">
        <f t="shared" si="18"/>
        <v>-0.54433047614792651</v>
      </c>
      <c r="Q12" s="26">
        <v>-828.25094246238802</v>
      </c>
      <c r="R12" s="26">
        <f t="shared" si="19"/>
        <v>-1.8365503619861556E-3</v>
      </c>
      <c r="S12" s="26">
        <v>-829.59895115080496</v>
      </c>
      <c r="T12" s="26">
        <f t="shared" si="20"/>
        <v>-4.0880870019464055E-3</v>
      </c>
      <c r="U12" s="26">
        <f t="shared" si="21"/>
        <v>-0.47916940796761859</v>
      </c>
      <c r="V12" s="26">
        <v>-830.06191619983099</v>
      </c>
      <c r="W12" s="26">
        <f t="shared" si="2"/>
        <v>-17.028181085038341</v>
      </c>
      <c r="X12" s="26">
        <f t="shared" si="22"/>
        <v>-4.0316574260259586E-3</v>
      </c>
      <c r="Y12" s="26">
        <f t="shared" si="23"/>
        <v>-0.46336064677741234</v>
      </c>
      <c r="Z12" s="26">
        <v>-829.34839184101099</v>
      </c>
      <c r="AA12" s="26">
        <f t="shared" si="24"/>
        <v>-15.950119901958715</v>
      </c>
      <c r="AB12" s="26">
        <f t="shared" si="25"/>
        <v>-3.5633926479476941E-3</v>
      </c>
      <c r="AC12" s="26">
        <f t="shared" si="26"/>
        <v>-0.43247155102170859</v>
      </c>
      <c r="AD12" s="26">
        <v>-829.35573567112897</v>
      </c>
      <c r="AE12" s="26">
        <f t="shared" si="27"/>
        <v>-16.129401427974699</v>
      </c>
      <c r="AF12" s="26">
        <f t="shared" si="28"/>
        <v>-0.43733259031810601</v>
      </c>
      <c r="AG12" s="26">
        <f t="shared" si="3"/>
        <v>-3.6316496739345894E-3</v>
      </c>
      <c r="AH12" s="26">
        <v>-829.651621571958</v>
      </c>
      <c r="AI12" s="26">
        <f t="shared" si="4"/>
        <v>-13.645038641016072</v>
      </c>
      <c r="AJ12" s="26">
        <f t="shared" si="29"/>
        <v>-2.8696697479517752E-3</v>
      </c>
      <c r="AK12" s="26">
        <f t="shared" si="30"/>
        <v>-0.37130060447614477</v>
      </c>
      <c r="AL12" s="26">
        <v>-829.82084411985102</v>
      </c>
      <c r="AM12" s="26">
        <f t="shared" si="31"/>
        <v>-14.23232225204174</v>
      </c>
      <c r="AN12" s="26">
        <f t="shared" si="32"/>
        <v>-3.0435917200293261E-3</v>
      </c>
      <c r="AO12" s="26">
        <f t="shared" si="33"/>
        <v>-0.3872814137292086</v>
      </c>
      <c r="AP12" s="26">
        <v>-829.53705365913697</v>
      </c>
      <c r="AQ12" s="26">
        <f t="shared" si="5"/>
        <v>-3.1007295340259589E-3</v>
      </c>
      <c r="AR12" s="26">
        <f t="shared" si="6"/>
        <v>-0.39380292865379207</v>
      </c>
      <c r="AU12" s="26">
        <v>-830.10863813447202</v>
      </c>
      <c r="AV12" s="26">
        <f t="shared" si="34"/>
        <v>-13.332393759014849</v>
      </c>
      <c r="AW12" s="26">
        <f t="shared" si="35"/>
        <v>-0.3627930995340567</v>
      </c>
      <c r="AX12" s="26">
        <f t="shared" si="36"/>
        <v>-2.8046696779711056E-3</v>
      </c>
      <c r="AY12" s="26">
        <v>-829.36464253346503</v>
      </c>
      <c r="AZ12" s="26">
        <f t="shared" si="7"/>
        <v>-14.877079874054289</v>
      </c>
      <c r="BA12" s="26">
        <f t="shared" si="37"/>
        <v>-3.2011010190444722E-3</v>
      </c>
      <c r="BB12" s="26">
        <f t="shared" si="38"/>
        <v>-0.40482617128484089</v>
      </c>
      <c r="BC12" s="26">
        <v>-829.62969218042304</v>
      </c>
      <c r="BD12" s="26">
        <f t="shared" si="39"/>
        <v>-3.3808496150413703E-3</v>
      </c>
      <c r="BE12" s="26">
        <f t="shared" si="40"/>
        <v>-0.42405371738181341</v>
      </c>
      <c r="BF12" s="26">
        <v>-829.06135903180996</v>
      </c>
      <c r="BG12" s="26">
        <f t="shared" si="0"/>
        <v>-14.646007701912822</v>
      </c>
      <c r="BH12" s="26">
        <f t="shared" si="41"/>
        <v>-3.1733109969991347E-3</v>
      </c>
      <c r="BI12" s="26">
        <f t="shared" si="42"/>
        <v>-0.39853837397983055</v>
      </c>
      <c r="BJ12" s="26">
        <v>-829.81788484433298</v>
      </c>
      <c r="BK12" s="26">
        <f t="shared" si="43"/>
        <v>-14.817178629982664</v>
      </c>
      <c r="BL12" s="26">
        <f t="shared" si="44"/>
        <v>-0.40319617457191026</v>
      </c>
      <c r="BM12" s="26">
        <f t="shared" si="45"/>
        <v>-3.0817202469961558E-3</v>
      </c>
      <c r="BN12" s="26">
        <v>-829.05725593414297</v>
      </c>
      <c r="BO12" s="26">
        <f t="shared" si="46"/>
        <v>-14.566032175935106</v>
      </c>
      <c r="BP12" s="26">
        <f t="shared" si="47"/>
        <v>-3.1484572130011657E-3</v>
      </c>
      <c r="BQ12" s="26">
        <f t="shared" si="48"/>
        <v>-0.39636212795224052</v>
      </c>
      <c r="BR12" s="26">
        <v>-829.56727893033496</v>
      </c>
      <c r="BS12" s="26">
        <f t="shared" si="49"/>
        <v>-3.3188684640208521E-3</v>
      </c>
      <c r="BT12" s="26">
        <f t="shared" si="50"/>
        <v>-0.42371478031545434</v>
      </c>
      <c r="BU12" s="26">
        <v>-829.38058143209503</v>
      </c>
      <c r="BV12" s="26">
        <f t="shared" si="8"/>
        <v>-14.285340125070434</v>
      </c>
      <c r="BW12" s="26">
        <f t="shared" si="51"/>
        <v>-3.0128756690146474E-3</v>
      </c>
      <c r="BX12" s="26">
        <f t="shared" si="52"/>
        <v>-0.38872410427934156</v>
      </c>
      <c r="BY12" s="26">
        <v>-829.65803853589205</v>
      </c>
      <c r="BZ12" s="26">
        <f t="shared" si="53"/>
        <v>-13.445525292013372</v>
      </c>
      <c r="CA12" s="26">
        <f t="shared" si="54"/>
        <v>-2.7996110960657461E-3</v>
      </c>
      <c r="CB12" s="26">
        <f t="shared" si="55"/>
        <v>-0.36587156693109268</v>
      </c>
      <c r="CC12" s="26">
        <v>-829.83306943621903</v>
      </c>
      <c r="CD12" s="26">
        <f t="shared" si="56"/>
        <v>-13.647945767047531</v>
      </c>
      <c r="CE12" s="26">
        <f t="shared" si="57"/>
        <v>-2.8416849989980619E-3</v>
      </c>
      <c r="CF12" s="26">
        <f t="shared" si="58"/>
        <v>-0.37137971144543719</v>
      </c>
      <c r="CG12" s="26">
        <v>-829.54743825622904</v>
      </c>
      <c r="CH12" s="26">
        <f t="shared" si="59"/>
        <v>-13.99864359905223</v>
      </c>
      <c r="CI12" s="26">
        <f t="shared" si="60"/>
        <v>-2.9370146789915452E-3</v>
      </c>
      <c r="CJ12" s="26">
        <f t="shared" si="61"/>
        <v>-0.38092269043124988</v>
      </c>
    </row>
    <row r="13" spans="1:88" x14ac:dyDescent="0.25">
      <c r="A13" s="30">
        <v>3.4</v>
      </c>
      <c r="B13" s="26">
        <v>-829.02951933112899</v>
      </c>
      <c r="C13" s="26">
        <f t="shared" si="9"/>
        <v>-20.268208598963611</v>
      </c>
      <c r="D13" s="26">
        <f t="shared" si="10"/>
        <v>-2.9652722870423531E-3</v>
      </c>
      <c r="E13" s="26">
        <f t="shared" si="11"/>
        <v>-0.55152633146983843</v>
      </c>
      <c r="F13" s="26">
        <v>-829.74834892938202</v>
      </c>
      <c r="G13" s="26">
        <f t="shared" si="1"/>
        <v>-25.087274124985015</v>
      </c>
      <c r="H13" s="26">
        <f t="shared" si="12"/>
        <v>-3.8800004899712803E-3</v>
      </c>
      <c r="I13" s="26">
        <f t="shared" si="13"/>
        <v>-0.68265985112461725</v>
      </c>
      <c r="J13" s="26">
        <v>-829.02980776724405</v>
      </c>
      <c r="K13" s="26">
        <f t="shared" si="14"/>
        <v>-19.501823422046982</v>
      </c>
      <c r="L13" s="26">
        <f t="shared" si="15"/>
        <v>-2.7990936910100572E-3</v>
      </c>
      <c r="M13" s="26">
        <f t="shared" si="16"/>
        <v>-0.53067191786668921</v>
      </c>
      <c r="N13" s="26">
        <v>-829.51651114342803</v>
      </c>
      <c r="O13" s="26">
        <f t="shared" si="17"/>
        <v>-3.5421314789800817E-3</v>
      </c>
      <c r="P13" s="26">
        <f t="shared" si="18"/>
        <v>-0.64071683267504509</v>
      </c>
      <c r="Q13" s="26">
        <v>-828.25186609731702</v>
      </c>
      <c r="R13" s="26">
        <f t="shared" si="19"/>
        <v>-9.2363492899494304E-4</v>
      </c>
      <c r="S13" s="26">
        <v>-829.60187767228604</v>
      </c>
      <c r="T13" s="26">
        <f t="shared" si="20"/>
        <v>-2.9265214810720863E-3</v>
      </c>
      <c r="U13" s="26">
        <f t="shared" si="21"/>
        <v>-0.55851911140540711</v>
      </c>
      <c r="V13" s="26">
        <v>-830.06496286425397</v>
      </c>
      <c r="W13" s="26">
        <f t="shared" si="2"/>
        <v>-20.074845508020189</v>
      </c>
      <c r="X13" s="26">
        <f t="shared" si="22"/>
        <v>-3.0466644229818485E-3</v>
      </c>
      <c r="Y13" s="26">
        <f t="shared" si="23"/>
        <v>-0.54626465105694055</v>
      </c>
      <c r="Z13" s="26">
        <v>-829.35083542489804</v>
      </c>
      <c r="AA13" s="26">
        <f t="shared" si="24"/>
        <v>-18.393703789001847</v>
      </c>
      <c r="AB13" s="26">
        <f t="shared" si="25"/>
        <v>-2.4435838870431326E-3</v>
      </c>
      <c r="AC13" s="26">
        <f t="shared" si="26"/>
        <v>-0.49872688453499608</v>
      </c>
      <c r="AD13" s="26">
        <v>-829.35825140323595</v>
      </c>
      <c r="AE13" s="26">
        <f t="shared" si="27"/>
        <v>-18.645133534960223</v>
      </c>
      <c r="AF13" s="26">
        <f t="shared" si="28"/>
        <v>-0.5055441506669115</v>
      </c>
      <c r="AG13" s="26">
        <f t="shared" si="3"/>
        <v>-2.5157321069855243E-3</v>
      </c>
      <c r="AH13" s="26">
        <v>-829.65344014076402</v>
      </c>
      <c r="AI13" s="26">
        <f t="shared" si="4"/>
        <v>-15.463607447031791</v>
      </c>
      <c r="AJ13" s="26">
        <f t="shared" si="29"/>
        <v>-1.818568806015719E-3</v>
      </c>
      <c r="AK13" s="26">
        <f t="shared" si="30"/>
        <v>-0.42078640768416092</v>
      </c>
      <c r="AL13" s="26">
        <v>-829.82283771550306</v>
      </c>
      <c r="AM13" s="26">
        <f t="shared" si="31"/>
        <v>-16.225917904080234</v>
      </c>
      <c r="AN13" s="26">
        <f t="shared" si="32"/>
        <v>-1.9935956520384934E-3</v>
      </c>
      <c r="AO13" s="26">
        <f t="shared" si="33"/>
        <v>-0.44152994245508886</v>
      </c>
      <c r="AP13" s="26">
        <v>-829.53907836778399</v>
      </c>
      <c r="AQ13" s="26">
        <f t="shared" si="5"/>
        <v>-2.02470864701354E-3</v>
      </c>
      <c r="AR13" s="26">
        <f t="shared" si="6"/>
        <v>-0.44889808553113636</v>
      </c>
      <c r="AU13" s="26">
        <v>-830.11047899122696</v>
      </c>
      <c r="AV13" s="26">
        <f t="shared" si="34"/>
        <v>-15.173250513953462</v>
      </c>
      <c r="AW13" s="26">
        <f t="shared" si="35"/>
        <v>-0.41288538903539324</v>
      </c>
      <c r="AX13" s="26">
        <f t="shared" si="36"/>
        <v>-1.8408567549386134E-3</v>
      </c>
      <c r="AY13" s="26">
        <v>-829.36672254595896</v>
      </c>
      <c r="AZ13" s="26">
        <f t="shared" si="7"/>
        <v>-16.95709236798848</v>
      </c>
      <c r="BA13" s="26">
        <f t="shared" si="37"/>
        <v>-2.0800124939341913E-3</v>
      </c>
      <c r="BB13" s="26">
        <f t="shared" si="38"/>
        <v>-0.46142622326228172</v>
      </c>
      <c r="BC13" s="26">
        <v>-829.63190740003699</v>
      </c>
      <c r="BD13" s="26">
        <f t="shared" si="39"/>
        <v>-2.2152196139586522E-3</v>
      </c>
      <c r="BE13" s="26">
        <f t="shared" si="40"/>
        <v>-0.48433294438508789</v>
      </c>
      <c r="BF13" s="26">
        <v>-829.06345476477304</v>
      </c>
      <c r="BG13" s="26">
        <f t="shared" si="0"/>
        <v>-16.741740664997451</v>
      </c>
      <c r="BH13" s="26">
        <f t="shared" si="41"/>
        <v>-2.0957329630846289E-3</v>
      </c>
      <c r="BI13" s="26">
        <f t="shared" si="42"/>
        <v>-0.45556620193151165</v>
      </c>
      <c r="BJ13" s="26">
        <v>-829.81976907744195</v>
      </c>
      <c r="BK13" s="26">
        <f t="shared" si="43"/>
        <v>-16.701411738949901</v>
      </c>
      <c r="BL13" s="26">
        <f t="shared" si="44"/>
        <v>-0.45446879539326135</v>
      </c>
      <c r="BM13" s="26">
        <f t="shared" si="45"/>
        <v>-1.8842331089672371E-3</v>
      </c>
      <c r="BN13" s="26">
        <v>-829.05933708719101</v>
      </c>
      <c r="BO13" s="26">
        <f t="shared" si="46"/>
        <v>-16.647185223973793</v>
      </c>
      <c r="BP13" s="26">
        <f t="shared" si="47"/>
        <v>-2.0811530480386864E-3</v>
      </c>
      <c r="BQ13" s="26">
        <f t="shared" si="48"/>
        <v>-0.45299321600364051</v>
      </c>
      <c r="BR13" s="26">
        <v>-829.56938909319297</v>
      </c>
      <c r="BS13" s="26">
        <f t="shared" si="49"/>
        <v>-2.1101628580026954E-3</v>
      </c>
      <c r="BT13" s="26">
        <f t="shared" si="50"/>
        <v>-0.4811352659097089</v>
      </c>
      <c r="BU13" s="26">
        <v>-829.38248146968203</v>
      </c>
      <c r="BV13" s="26">
        <f t="shared" si="8"/>
        <v>-16.185377712076843</v>
      </c>
      <c r="BW13" s="26">
        <f t="shared" si="51"/>
        <v>-1.900037587006409E-3</v>
      </c>
      <c r="BX13" s="26">
        <f t="shared" si="52"/>
        <v>-0.4404267870744078</v>
      </c>
      <c r="BY13" s="26">
        <v>-829.65978351744695</v>
      </c>
      <c r="BZ13" s="26">
        <f t="shared" si="53"/>
        <v>-15.190506846920471</v>
      </c>
      <c r="CA13" s="26">
        <f t="shared" si="54"/>
        <v>-1.7449815549070991E-3</v>
      </c>
      <c r="CB13" s="26">
        <f t="shared" si="55"/>
        <v>-0.41335495801429167</v>
      </c>
      <c r="CC13" s="26">
        <v>-829.83485491487897</v>
      </c>
      <c r="CD13" s="26">
        <f t="shared" si="56"/>
        <v>-15.433424426987585</v>
      </c>
      <c r="CE13" s="26">
        <f t="shared" si="57"/>
        <v>-1.7854786599400541E-3</v>
      </c>
      <c r="CF13" s="26">
        <f t="shared" si="58"/>
        <v>-0.41996508545252997</v>
      </c>
      <c r="CG13" s="26">
        <v>-829.54929398491299</v>
      </c>
      <c r="CH13" s="26">
        <f t="shared" si="59"/>
        <v>-15.854372283001794</v>
      </c>
      <c r="CI13" s="26">
        <f t="shared" si="60"/>
        <v>-1.8557286839495646E-3</v>
      </c>
      <c r="CJ13" s="26">
        <f t="shared" si="61"/>
        <v>-0.43141966594167502</v>
      </c>
    </row>
    <row r="14" spans="1:88" x14ac:dyDescent="0.25">
      <c r="A14" s="30">
        <v>3.5</v>
      </c>
      <c r="B14" s="26">
        <v>-829.03173633012898</v>
      </c>
      <c r="C14" s="26">
        <f t="shared" si="9"/>
        <v>-22.485207598947454</v>
      </c>
      <c r="D14" s="26">
        <f t="shared" si="10"/>
        <v>-2.2169989999838435E-3</v>
      </c>
      <c r="E14" s="26">
        <f t="shared" si="11"/>
        <v>-0.61185397805799879</v>
      </c>
      <c r="F14" s="26">
        <v>-829.751282891649</v>
      </c>
      <c r="G14" s="26">
        <f t="shared" si="1"/>
        <v>-28.021236391964521</v>
      </c>
      <c r="H14" s="26">
        <f t="shared" si="12"/>
        <v>-2.9339622669795062E-3</v>
      </c>
      <c r="I14" s="26">
        <f t="shared" si="13"/>
        <v>-0.76249707195630345</v>
      </c>
      <c r="J14" s="26">
        <v>-829.03188270821295</v>
      </c>
      <c r="K14" s="26">
        <f t="shared" si="14"/>
        <v>-21.576764390943026</v>
      </c>
      <c r="L14" s="26">
        <f t="shared" si="15"/>
        <v>-2.0749409688960441E-3</v>
      </c>
      <c r="M14" s="26">
        <f t="shared" si="16"/>
        <v>-0.58713396654770711</v>
      </c>
      <c r="N14" s="26">
        <v>-829.51915110241498</v>
      </c>
      <c r="O14" s="26">
        <f t="shared" si="17"/>
        <v>-2.6399589869470219E-3</v>
      </c>
      <c r="P14" s="26">
        <f t="shared" si="18"/>
        <v>-0.71255381265245532</v>
      </c>
      <c r="Q14" s="26">
        <v>-828.25216811813402</v>
      </c>
      <c r="R14" s="26">
        <f t="shared" si="19"/>
        <v>-3.0202081700281269E-4</v>
      </c>
      <c r="S14" s="26">
        <v>-829.60397763761603</v>
      </c>
      <c r="T14" s="26">
        <f t="shared" si="20"/>
        <v>-2.0999653299895726E-3</v>
      </c>
      <c r="U14" s="26">
        <f t="shared" si="21"/>
        <v>-0.61545757136274437</v>
      </c>
      <c r="V14" s="26">
        <v>-830.06738182593699</v>
      </c>
      <c r="W14" s="26">
        <f t="shared" si="2"/>
        <v>-22.493807191040105</v>
      </c>
      <c r="X14" s="26">
        <f t="shared" si="22"/>
        <v>-2.4189616830199157E-3</v>
      </c>
      <c r="Y14" s="26">
        <f t="shared" si="23"/>
        <v>-0.61208798499826877</v>
      </c>
      <c r="Z14" s="26">
        <v>-829.352485213416</v>
      </c>
      <c r="AA14" s="26">
        <f t="shared" si="24"/>
        <v>-20.043492306967892</v>
      </c>
      <c r="AB14" s="26">
        <f t="shared" si="25"/>
        <v>-1.6497885179660443E-3</v>
      </c>
      <c r="AC14" s="26">
        <f t="shared" si="26"/>
        <v>-0.54345925041112741</v>
      </c>
      <c r="AD14" s="26">
        <v>-829.35997564408206</v>
      </c>
      <c r="AE14" s="26">
        <f t="shared" si="27"/>
        <v>-20.369374381061789</v>
      </c>
      <c r="AF14" s="26">
        <f t="shared" si="28"/>
        <v>-0.55229521696810935</v>
      </c>
      <c r="AG14" s="26">
        <f t="shared" si="3"/>
        <v>-1.7242408461015657E-3</v>
      </c>
      <c r="AH14" s="26">
        <v>-829.65456064960904</v>
      </c>
      <c r="AI14" s="26">
        <f t="shared" si="4"/>
        <v>-16.584116292051476</v>
      </c>
      <c r="AJ14" s="26">
        <f t="shared" si="29"/>
        <v>-1.1205088450196854E-3</v>
      </c>
      <c r="AK14" s="26">
        <f t="shared" si="30"/>
        <v>-0.45127702206952958</v>
      </c>
      <c r="AL14" s="26">
        <v>-829.82413491852401</v>
      </c>
      <c r="AM14" s="26">
        <f t="shared" si="31"/>
        <v>-17.523120925034164</v>
      </c>
      <c r="AN14" s="26">
        <f t="shared" si="32"/>
        <v>-1.2972030209539298E-3</v>
      </c>
      <c r="AO14" s="26">
        <f>AM14*27.2114/1000</f>
        <v>-0.47682865273947467</v>
      </c>
      <c r="AP14" s="26">
        <v>-829.54039070586703</v>
      </c>
      <c r="AQ14" s="26">
        <f t="shared" si="5"/>
        <v>-1.3123380830393216E-3</v>
      </c>
      <c r="AR14" s="26">
        <f t="shared" si="6"/>
        <v>-0.48460864204395254</v>
      </c>
      <c r="AU14" s="26">
        <v>-830.11172538453695</v>
      </c>
      <c r="AV14" s="26">
        <f t="shared" si="34"/>
        <v>-16.419643823951446</v>
      </c>
      <c r="AW14" s="26">
        <f t="shared" si="35"/>
        <v>-0.44680149595107244</v>
      </c>
      <c r="AX14" s="26">
        <f t="shared" si="36"/>
        <v>-1.246393309997984E-3</v>
      </c>
      <c r="AY14" s="26">
        <v>-829.368010223797</v>
      </c>
      <c r="AZ14" s="26">
        <f t="shared" si="7"/>
        <v>-18.244770206024441</v>
      </c>
      <c r="BA14" s="26">
        <f t="shared" si="37"/>
        <v>-1.287677838035961E-3</v>
      </c>
      <c r="BB14" s="26">
        <f t="shared" si="38"/>
        <v>-0.49646573998421351</v>
      </c>
      <c r="BC14" s="26">
        <v>-829.63329782495998</v>
      </c>
      <c r="BD14" s="26">
        <f t="shared" si="39"/>
        <v>-1.3904249229881316E-3</v>
      </c>
      <c r="BE14" s="26">
        <f t="shared" si="40"/>
        <v>-0.52216835313448717</v>
      </c>
      <c r="BF14" s="26">
        <v>-829.06482371795505</v>
      </c>
      <c r="BG14" s="26">
        <f t="shared" si="0"/>
        <v>-18.110693847006587</v>
      </c>
      <c r="BH14" s="26">
        <f t="shared" si="41"/>
        <v>-1.3689531820091361E-3</v>
      </c>
      <c r="BI14" s="26">
        <f t="shared" si="42"/>
        <v>-0.49281733454843502</v>
      </c>
      <c r="BJ14" s="26">
        <v>-829.82080993452496</v>
      </c>
      <c r="BK14" s="26">
        <f t="shared" si="43"/>
        <v>-17.74226882196217</v>
      </c>
      <c r="BL14" s="26">
        <f t="shared" si="44"/>
        <v>-0.48279197382194144</v>
      </c>
      <c r="BM14" s="26">
        <f t="shared" si="45"/>
        <v>-1.0408570830122699E-3</v>
      </c>
      <c r="BN14" s="26">
        <v>-829.06070123531504</v>
      </c>
      <c r="BO14" s="26">
        <f t="shared" si="46"/>
        <v>-18.011333347999425</v>
      </c>
      <c r="BP14" s="26">
        <f t="shared" si="47"/>
        <v>-1.3641481240256326E-3</v>
      </c>
      <c r="BQ14" s="26">
        <f t="shared" si="48"/>
        <v>-0.49011359626575157</v>
      </c>
      <c r="BR14" s="26">
        <v>-829.57064489990296</v>
      </c>
      <c r="BS14" s="26">
        <f t="shared" si="49"/>
        <v>-1.2558067099917025E-3</v>
      </c>
      <c r="BT14" s="26">
        <f t="shared" si="50"/>
        <v>-0.51530752461797713</v>
      </c>
      <c r="BU14" s="26">
        <v>-829.38359881257702</v>
      </c>
      <c r="BV14" s="26">
        <f t="shared" si="8"/>
        <v>-17.302720607062838</v>
      </c>
      <c r="BW14" s="26">
        <f t="shared" si="51"/>
        <v>-1.1173428949859954E-3</v>
      </c>
      <c r="BX14" s="26">
        <f t="shared" si="52"/>
        <v>-0.47083125152702976</v>
      </c>
      <c r="BY14" s="26">
        <v>-829.66082697597801</v>
      </c>
      <c r="BZ14" s="26">
        <f t="shared" si="53"/>
        <v>-16.233965377978166</v>
      </c>
      <c r="CA14" s="26">
        <f t="shared" si="54"/>
        <v>-1.0434585310576949E-3</v>
      </c>
      <c r="CB14" s="26">
        <f t="shared" si="55"/>
        <v>-0.44174892548631511</v>
      </c>
      <c r="CC14" s="26">
        <v>-829.83593865679495</v>
      </c>
      <c r="CD14" s="26">
        <f t="shared" si="56"/>
        <v>-16.517166342964629</v>
      </c>
      <c r="CE14" s="26">
        <f t="shared" si="57"/>
        <v>-1.0837419159770434E-3</v>
      </c>
      <c r="CF14" s="26">
        <f t="shared" si="58"/>
        <v>-0.44945522022494772</v>
      </c>
      <c r="CG14" s="26">
        <v>-829.55043272385603</v>
      </c>
      <c r="CH14" s="26">
        <f t="shared" si="59"/>
        <v>-16.993111226042856</v>
      </c>
      <c r="CI14" s="26">
        <f t="shared" si="60"/>
        <v>-1.1387389430410622E-3</v>
      </c>
      <c r="CJ14" s="26">
        <f t="shared" si="61"/>
        <v>-0.46240634681634257</v>
      </c>
    </row>
    <row r="15" spans="1:88" x14ac:dyDescent="0.25">
      <c r="A15" s="30">
        <v>3.6</v>
      </c>
      <c r="B15" s="26">
        <v>-829.03339555139496</v>
      </c>
      <c r="C15" s="26">
        <f t="shared" si="9"/>
        <v>-24.144428864929068</v>
      </c>
      <c r="D15" s="26">
        <f t="shared" si="10"/>
        <v>-1.6592212659816141E-3</v>
      </c>
      <c r="E15" s="26">
        <f t="shared" si="11"/>
        <v>-0.65700371161513094</v>
      </c>
      <c r="F15" s="26">
        <v>-829.753528825123</v>
      </c>
      <c r="G15" s="26">
        <f t="shared" si="1"/>
        <v>-30.267169865965116</v>
      </c>
      <c r="H15" s="26">
        <f t="shared" si="12"/>
        <v>-2.2459334740005943E-3</v>
      </c>
      <c r="I15" s="26">
        <f t="shared" si="13"/>
        <v>-0.82361206609072313</v>
      </c>
      <c r="J15" s="26">
        <v>-829.03342298339498</v>
      </c>
      <c r="K15" s="26">
        <f t="shared" si="14"/>
        <v>-23.117039572980502</v>
      </c>
      <c r="L15" s="26">
        <f t="shared" si="15"/>
        <v>-1.540275182037476E-3</v>
      </c>
      <c r="M15" s="26">
        <f t="shared" si="16"/>
        <v>-0.62904701063620161</v>
      </c>
      <c r="N15" s="26">
        <v>-829.52113629087796</v>
      </c>
      <c r="O15" s="26">
        <f t="shared" si="17"/>
        <v>-1.9851884629815686E-3</v>
      </c>
      <c r="P15" s="26">
        <f t="shared" si="18"/>
        <v>-0.76657356999403203</v>
      </c>
      <c r="Q15" s="26">
        <v>-828.25205904000097</v>
      </c>
      <c r="R15" s="26">
        <f t="shared" si="19"/>
        <v>1.0907813305038871E-4</v>
      </c>
      <c r="S15" s="26">
        <v>-829.60548573237497</v>
      </c>
      <c r="T15" s="26">
        <f t="shared" si="20"/>
        <v>-1.5080947589467542E-3</v>
      </c>
      <c r="U15" s="26">
        <f t="shared" si="21"/>
        <v>-0.65634805265682672</v>
      </c>
      <c r="V15" s="26">
        <v>-830.06930892771504</v>
      </c>
      <c r="W15" s="26">
        <f t="shared" si="2"/>
        <v>-24.420908969091215</v>
      </c>
      <c r="X15" s="26">
        <f t="shared" si="22"/>
        <v>-1.9271017780511102E-3</v>
      </c>
      <c r="Y15" s="26">
        <f t="shared" si="23"/>
        <v>-0.66452712232152877</v>
      </c>
      <c r="Z15" s="26">
        <v>-829.35357393984305</v>
      </c>
      <c r="AA15" s="26">
        <f t="shared" si="24"/>
        <v>-21.132218734010166</v>
      </c>
      <c r="AB15" s="26">
        <f t="shared" si="25"/>
        <v>-1.0887264270422747E-3</v>
      </c>
      <c r="AC15" s="26">
        <f t="shared" si="26"/>
        <v>-0.57297897875395165</v>
      </c>
      <c r="AD15" s="26">
        <v>-829.36113972729004</v>
      </c>
      <c r="AE15" s="26">
        <f t="shared" si="27"/>
        <v>-21.533457589043792</v>
      </c>
      <c r="AF15" s="26">
        <f t="shared" si="28"/>
        <v>-0.58385816906933341</v>
      </c>
      <c r="AG15" s="26">
        <f t="shared" si="3"/>
        <v>-1.1640832079820029E-3</v>
      </c>
      <c r="AH15" s="26">
        <v>-829.65520914551303</v>
      </c>
      <c r="AI15" s="26">
        <f t="shared" si="4"/>
        <v>-17.232612196039554</v>
      </c>
      <c r="AJ15" s="26">
        <f t="shared" si="29"/>
        <v>-6.4849590398807777E-4</v>
      </c>
      <c r="AK15" s="26">
        <f t="shared" si="30"/>
        <v>-0.46892350351131074</v>
      </c>
      <c r="AL15" s="26">
        <v>-829.82495544358198</v>
      </c>
      <c r="AM15" s="26">
        <f t="shared" si="31"/>
        <v>-18.343645983009083</v>
      </c>
      <c r="AN15" s="26">
        <f t="shared" si="32"/>
        <v>-8.2052505797491904E-4</v>
      </c>
      <c r="AO15" s="26">
        <f t="shared" si="33"/>
        <v>-0.49915628830205339</v>
      </c>
      <c r="AP15" s="26">
        <v>-829.54120654013502</v>
      </c>
      <c r="AQ15" s="26">
        <f t="shared" si="5"/>
        <v>-8.1583426799625158E-4</v>
      </c>
      <c r="AR15" s="26">
        <f t="shared" si="6"/>
        <v>-0.50680863464410575</v>
      </c>
      <c r="AU15" s="26">
        <v>-830.11252430823595</v>
      </c>
      <c r="AV15" s="26">
        <f t="shared" si="34"/>
        <v>-17.218567522945705</v>
      </c>
      <c r="AW15" s="26">
        <f t="shared" si="35"/>
        <v>-0.46854132829388478</v>
      </c>
      <c r="AX15" s="26">
        <f t="shared" si="36"/>
        <v>-7.989236989942583E-4</v>
      </c>
      <c r="AY15" s="26">
        <v>-829.36874111131601</v>
      </c>
      <c r="AZ15" s="26">
        <f t="shared" si="7"/>
        <v>-18.975657725036399</v>
      </c>
      <c r="BA15" s="26">
        <f t="shared" si="37"/>
        <v>-7.3088751901195792E-4</v>
      </c>
      <c r="BB15" s="26">
        <f t="shared" si="38"/>
        <v>-0.51635421261905545</v>
      </c>
      <c r="BC15" s="26">
        <v>-829.63410423518405</v>
      </c>
      <c r="BD15" s="26">
        <f t="shared" si="39"/>
        <v>-8.0641022407235141E-4</v>
      </c>
      <c r="BE15" s="26">
        <f t="shared" si="40"/>
        <v>-0.54411190430580947</v>
      </c>
      <c r="BF15" s="26">
        <v>-829.06566389591796</v>
      </c>
      <c r="BG15" s="26">
        <f t="shared" si="0"/>
        <v>-18.9508718099205</v>
      </c>
      <c r="BH15" s="26">
        <f t="shared" si="41"/>
        <v>-8.4017796291391278E-4</v>
      </c>
      <c r="BI15" s="26">
        <f t="shared" si="42"/>
        <v>-0.5156797531684707</v>
      </c>
      <c r="BJ15" s="26">
        <v>-829.82128098318606</v>
      </c>
      <c r="BK15" s="26">
        <f t="shared" si="43"/>
        <v>-18.213317483059654</v>
      </c>
      <c r="BL15" s="26">
        <f t="shared" si="44"/>
        <v>-0.49560986735852952</v>
      </c>
      <c r="BM15" s="26">
        <f t="shared" si="45"/>
        <v>-4.71048661097484E-4</v>
      </c>
      <c r="BN15" s="26">
        <v>-829.06154408945997</v>
      </c>
      <c r="BO15" s="26">
        <f t="shared" si="46"/>
        <v>-18.854187492934216</v>
      </c>
      <c r="BP15" s="26">
        <f t="shared" si="47"/>
        <v>-8.4285414493479038E-4</v>
      </c>
      <c r="BQ15" s="26">
        <f t="shared" si="48"/>
        <v>-0.51304883754523023</v>
      </c>
      <c r="BR15" s="26">
        <v>-829.57130696347701</v>
      </c>
      <c r="BS15" s="26">
        <f t="shared" si="49"/>
        <v>-6.6206357405462768E-4</v>
      </c>
      <c r="BT15" s="26">
        <f t="shared" si="50"/>
        <v>-0.53332320135700717</v>
      </c>
      <c r="BU15" s="26">
        <v>-829.38417047381495</v>
      </c>
      <c r="BV15" s="26">
        <f t="shared" si="8"/>
        <v>-17.874381844990239</v>
      </c>
      <c r="BW15" s="26">
        <f t="shared" si="51"/>
        <v>-5.7166123792740109E-4</v>
      </c>
      <c r="BX15" s="26">
        <f t="shared" si="52"/>
        <v>-0.48638695413676741</v>
      </c>
      <c r="BY15" s="26">
        <v>-829.66139506564696</v>
      </c>
      <c r="BZ15" s="26">
        <f t="shared" si="53"/>
        <v>-16.80205504692367</v>
      </c>
      <c r="CA15" s="26">
        <f t="shared" si="54"/>
        <v>-5.6808966894550394E-4</v>
      </c>
      <c r="CB15" s="26">
        <f t="shared" si="55"/>
        <v>-0.45720744070385877</v>
      </c>
      <c r="CC15" s="26">
        <v>-829.83654139017801</v>
      </c>
      <c r="CD15" s="26">
        <f t="shared" si="56"/>
        <v>-17.119899726026233</v>
      </c>
      <c r="CE15" s="26">
        <f t="shared" si="57"/>
        <v>-6.027333830616044E-4</v>
      </c>
      <c r="CF15" s="26">
        <f t="shared" si="58"/>
        <v>-0.46585643940479027</v>
      </c>
      <c r="CG15" s="26">
        <v>-829.55107109923699</v>
      </c>
      <c r="CH15" s="26">
        <f t="shared" si="59"/>
        <v>-17.631486607001534</v>
      </c>
      <c r="CI15" s="26">
        <f t="shared" si="60"/>
        <v>-6.3837538095867785E-4</v>
      </c>
      <c r="CJ15" s="26">
        <f t="shared" si="61"/>
        <v>-0.47977743465776157</v>
      </c>
    </row>
    <row r="16" spans="1:88" x14ac:dyDescent="0.25">
      <c r="A16" s="30">
        <v>3.7</v>
      </c>
      <c r="B16" s="26">
        <v>-829.03460028872405</v>
      </c>
      <c r="C16" s="26">
        <f t="shared" si="9"/>
        <v>-25.349166194018835</v>
      </c>
      <c r="D16" s="26">
        <f t="shared" si="10"/>
        <v>-1.2047373290897667E-3</v>
      </c>
      <c r="E16" s="26">
        <f t="shared" si="11"/>
        <v>-0.68978630097192406</v>
      </c>
      <c r="F16" s="26">
        <v>-829.75526448469896</v>
      </c>
      <c r="G16" s="26">
        <f t="shared" si="1"/>
        <v>-32.002829441921676</v>
      </c>
      <c r="H16" s="26">
        <f t="shared" si="12"/>
        <v>-1.7356595759565607E-3</v>
      </c>
      <c r="I16" s="26">
        <f t="shared" si="13"/>
        <v>-0.87084179307590748</v>
      </c>
      <c r="J16" s="26">
        <v>-829.03453096374301</v>
      </c>
      <c r="K16" s="26">
        <f t="shared" si="14"/>
        <v>-24.225019921004787</v>
      </c>
      <c r="L16" s="26">
        <f t="shared" si="15"/>
        <v>-1.1079803480242845E-3</v>
      </c>
      <c r="M16" s="26">
        <f t="shared" si="16"/>
        <v>-0.6591967070784297</v>
      </c>
      <c r="N16" s="26">
        <v>-829.52263457756999</v>
      </c>
      <c r="O16" s="26">
        <f t="shared" si="17"/>
        <v>-1.4982866920263405E-3</v>
      </c>
      <c r="P16" s="26">
        <f t="shared" si="18"/>
        <v>-0.8073440484854375</v>
      </c>
      <c r="Q16" s="26">
        <v>-828.25168961105999</v>
      </c>
      <c r="R16" s="26">
        <f t="shared" si="19"/>
        <v>3.6942894098501711E-4</v>
      </c>
      <c r="S16" s="26">
        <v>-829.60656175319298</v>
      </c>
      <c r="T16" s="26">
        <f t="shared" si="20"/>
        <v>-1.0760208180045083E-3</v>
      </c>
      <c r="U16" s="26">
        <f t="shared" si="21"/>
        <v>-0.68552328111620098</v>
      </c>
      <c r="V16" s="26">
        <v>-830.07077118860002</v>
      </c>
      <c r="W16" s="26">
        <f t="shared" si="2"/>
        <v>-25.88316985406891</v>
      </c>
      <c r="X16" s="26">
        <f t="shared" si="22"/>
        <v>-1.4622608849776952E-3</v>
      </c>
      <c r="Y16" s="26">
        <f t="shared" si="23"/>
        <v>-0.70431728816701078</v>
      </c>
      <c r="Z16" s="26">
        <v>-829.35426154383299</v>
      </c>
      <c r="AA16" s="26">
        <f t="shared" si="24"/>
        <v>-21.81982272395544</v>
      </c>
      <c r="AB16" s="26">
        <f t="shared" si="25"/>
        <v>-6.876039899452735E-4</v>
      </c>
      <c r="AC16" s="26">
        <f t="shared" si="26"/>
        <v>-0.59162267333732776</v>
      </c>
      <c r="AD16" s="26">
        <v>-829.36190307233403</v>
      </c>
      <c r="AE16" s="26">
        <f t="shared" si="27"/>
        <v>-22.29680263303635</v>
      </c>
      <c r="AF16" s="26">
        <f t="shared" si="28"/>
        <v>-0.60455550659214763</v>
      </c>
      <c r="AG16" s="26">
        <f t="shared" si="3"/>
        <v>-7.633450439925582E-4</v>
      </c>
      <c r="AH16" s="26">
        <v>-829.65551617716505</v>
      </c>
      <c r="AI16" s="26">
        <f t="shared" si="4"/>
        <v>-17.539643848067499</v>
      </c>
      <c r="AJ16" s="26">
        <f t="shared" si="29"/>
        <v>-3.070316520279448E-4</v>
      </c>
      <c r="AK16" s="26">
        <f t="shared" si="30"/>
        <v>-0.47727826460730399</v>
      </c>
      <c r="AL16" s="26">
        <v>-829.82542323852397</v>
      </c>
      <c r="AM16" s="26">
        <f t="shared" si="31"/>
        <v>-18.811440924991985</v>
      </c>
      <c r="AN16" s="26">
        <f t="shared" si="32"/>
        <v>-4.6779494198290195E-4</v>
      </c>
      <c r="AO16" s="26">
        <f t="shared" si="33"/>
        <v>-0.51188564358632693</v>
      </c>
      <c r="AP16" s="26">
        <v>-829.54165151543498</v>
      </c>
      <c r="AQ16" s="26">
        <f t="shared" si="5"/>
        <v>-4.4497529995624063E-4</v>
      </c>
      <c r="AR16" s="26">
        <f t="shared" si="6"/>
        <v>-0.51891703552133495</v>
      </c>
      <c r="AU16" s="26">
        <v>-830.112912412078</v>
      </c>
      <c r="AV16" s="26">
        <f t="shared" si="34"/>
        <v>-17.606671365001603</v>
      </c>
      <c r="AW16" s="26">
        <f t="shared" si="35"/>
        <v>-0.47910217718160464</v>
      </c>
      <c r="AX16" s="26">
        <f t="shared" si="36"/>
        <v>-3.8810384205589799E-4</v>
      </c>
      <c r="AY16" s="26">
        <v>-829.36907792521595</v>
      </c>
      <c r="AZ16" s="26">
        <f t="shared" si="7"/>
        <v>-19.312471624971295</v>
      </c>
      <c r="BA16" s="26">
        <f t="shared" si="37"/>
        <v>-3.3681389993489574E-4</v>
      </c>
      <c r="BB16" s="26">
        <f t="shared" si="38"/>
        <v>-0.52551939037574391</v>
      </c>
      <c r="BC16" s="26">
        <v>-829.63449253646002</v>
      </c>
      <c r="BD16" s="26">
        <f t="shared" si="39"/>
        <v>-3.8830127596156672E-4</v>
      </c>
      <c r="BE16" s="26">
        <f t="shared" si="40"/>
        <v>-0.55467812564651009</v>
      </c>
      <c r="BF16" s="26">
        <v>-829.06608519035694</v>
      </c>
      <c r="BG16" s="26">
        <f t="shared" si="0"/>
        <v>-19.372166248899703</v>
      </c>
      <c r="BH16" s="26">
        <f t="shared" si="41"/>
        <v>-4.2129443897920282E-4</v>
      </c>
      <c r="BI16" s="26">
        <f t="shared" si="42"/>
        <v>-0.52714376466530943</v>
      </c>
      <c r="BJ16" s="26">
        <v>-829.82137065462302</v>
      </c>
      <c r="BK16" s="26">
        <f t="shared" si="43"/>
        <v>-18.302988920027019</v>
      </c>
      <c r="BL16" s="26">
        <f t="shared" si="44"/>
        <v>-0.49804995269842323</v>
      </c>
      <c r="BM16" s="26">
        <f t="shared" si="45"/>
        <v>-8.9671436967364571E-5</v>
      </c>
      <c r="BN16" s="26">
        <v>-829.06197401002896</v>
      </c>
      <c r="BO16" s="26">
        <f t="shared" si="46"/>
        <v>-19.284108061924599</v>
      </c>
      <c r="BP16" s="26">
        <f t="shared" si="47"/>
        <v>-4.2992056899038289E-4</v>
      </c>
      <c r="BQ16" s="26">
        <f t="shared" si="48"/>
        <v>-0.52474757811625505</v>
      </c>
      <c r="BR16" s="26">
        <v>-829.571554073583</v>
      </c>
      <c r="BS16" s="26">
        <f t="shared" si="49"/>
        <v>-2.4711010598821304E-4</v>
      </c>
      <c r="BT16" s="26">
        <f t="shared" si="50"/>
        <v>-0.54004741329509487</v>
      </c>
      <c r="BU16" s="26">
        <v>-829.38436122411804</v>
      </c>
      <c r="BV16" s="26">
        <f t="shared" si="8"/>
        <v>-18.06513214808092</v>
      </c>
      <c r="BW16" s="26">
        <f t="shared" si="51"/>
        <v>-1.9075030309068097E-4</v>
      </c>
      <c r="BX16" s="26">
        <f t="shared" si="52"/>
        <v>-0.49157753693428918</v>
      </c>
      <c r="BY16" s="26">
        <v>-829.66161848725994</v>
      </c>
      <c r="BZ16" s="26">
        <f t="shared" si="53"/>
        <v>-17.025476659910055</v>
      </c>
      <c r="CA16" s="26">
        <f t="shared" si="54"/>
        <v>-2.234216129863853E-4</v>
      </c>
      <c r="CB16" s="26">
        <f t="shared" si="55"/>
        <v>-0.46328705558347649</v>
      </c>
      <c r="CC16" s="26">
        <v>-829.83678821274498</v>
      </c>
      <c r="CD16" s="26">
        <f t="shared" si="56"/>
        <v>-17.366722292990744</v>
      </c>
      <c r="CE16" s="26">
        <f t="shared" si="57"/>
        <v>-2.4682256696451077E-4</v>
      </c>
      <c r="CF16" s="26">
        <f t="shared" si="58"/>
        <v>-0.47257282700348835</v>
      </c>
      <c r="CG16" s="26">
        <v>-829.55133562171704</v>
      </c>
      <c r="CH16" s="26">
        <f t="shared" si="59"/>
        <v>-17.896009087053244</v>
      </c>
      <c r="CI16" s="26">
        <f t="shared" si="60"/>
        <v>-2.6452248005170986E-4</v>
      </c>
      <c r="CJ16" s="26">
        <f t="shared" si="61"/>
        <v>-0.48697546167144068</v>
      </c>
    </row>
    <row r="17" spans="1:88" x14ac:dyDescent="0.25">
      <c r="A17" s="30">
        <v>3.8</v>
      </c>
      <c r="B17" s="26">
        <v>-829.03544954863605</v>
      </c>
      <c r="C17" s="26">
        <f t="shared" si="9"/>
        <v>-26.198426106020634</v>
      </c>
      <c r="D17" s="26">
        <f t="shared" si="10"/>
        <v>-8.4925991200179851E-4</v>
      </c>
      <c r="E17" s="26">
        <f t="shared" si="11"/>
        <v>-0.71289585214136997</v>
      </c>
      <c r="F17" s="26">
        <v>-829.75660225074</v>
      </c>
      <c r="G17" s="26">
        <f t="shared" si="1"/>
        <v>-33.340595482968638</v>
      </c>
      <c r="H17" s="26">
        <f t="shared" si="12"/>
        <v>-1.3377660410469616E-3</v>
      </c>
      <c r="I17" s="26">
        <f t="shared" si="13"/>
        <v>-0.90724427992525281</v>
      </c>
      <c r="J17" s="26">
        <v>-829.03530610100995</v>
      </c>
      <c r="K17" s="26">
        <f t="shared" si="14"/>
        <v>-25.00015718794657</v>
      </c>
      <c r="L17" s="26">
        <f t="shared" si="15"/>
        <v>-7.7513726694178331E-4</v>
      </c>
      <c r="M17" s="26">
        <f t="shared" si="16"/>
        <v>-0.68028927730408928</v>
      </c>
      <c r="N17" s="26">
        <v>-829.52376080897102</v>
      </c>
      <c r="O17" s="26">
        <f t="shared" si="17"/>
        <v>-1.1262314010309638E-3</v>
      </c>
      <c r="P17" s="26">
        <f t="shared" si="18"/>
        <v>-0.83799038163145156</v>
      </c>
      <c r="Q17" s="26">
        <v>-828.25116642085004</v>
      </c>
      <c r="R17" s="26">
        <f t="shared" si="19"/>
        <v>5.2319020994673338E-4</v>
      </c>
      <c r="S17" s="26">
        <v>-829.607321935497</v>
      </c>
      <c r="T17" s="26">
        <f t="shared" si="20"/>
        <v>-7.6018230402041809E-4</v>
      </c>
      <c r="U17" s="26">
        <f t="shared" si="21"/>
        <v>-0.70613486410741055</v>
      </c>
      <c r="V17" s="26">
        <v>-830.07185288663197</v>
      </c>
      <c r="W17" s="26">
        <f t="shared" si="2"/>
        <v>-26.964867886022148</v>
      </c>
      <c r="X17" s="26">
        <f t="shared" si="22"/>
        <v>-1.0816980319532377E-3</v>
      </c>
      <c r="Y17" s="26">
        <f t="shared" si="23"/>
        <v>-0.73375180599370315</v>
      </c>
      <c r="Z17" s="26">
        <v>-829.35466236474599</v>
      </c>
      <c r="AA17" s="26">
        <f t="shared" si="24"/>
        <v>-22.220643636956083</v>
      </c>
      <c r="AB17" s="26">
        <f t="shared" si="25"/>
        <v>-4.0082091300064349E-4</v>
      </c>
      <c r="AC17" s="26">
        <f t="shared" si="26"/>
        <v>-0.60249053157242727</v>
      </c>
      <c r="AD17" s="26">
        <v>-829.36237876946598</v>
      </c>
      <c r="AE17" s="26">
        <f t="shared" si="27"/>
        <v>-22.772499764982967</v>
      </c>
      <c r="AF17" s="26">
        <f t="shared" si="28"/>
        <v>-0.6174535586277482</v>
      </c>
      <c r="AG17" s="26">
        <f t="shared" si="3"/>
        <v>-4.7569713194661745E-4</v>
      </c>
      <c r="AH17" s="26">
        <v>-829.65557952076801</v>
      </c>
      <c r="AI17" s="26">
        <f t="shared" si="4"/>
        <v>-17.60298745102773</v>
      </c>
      <c r="AJ17" s="26">
        <f t="shared" si="29"/>
        <v>-6.3343602960230783E-5</v>
      </c>
      <c r="AK17" s="26">
        <f t="shared" si="30"/>
        <v>-0.479001932724896</v>
      </c>
      <c r="AL17" s="26">
        <v>-829.82563214320896</v>
      </c>
      <c r="AM17" s="26">
        <f t="shared" si="31"/>
        <v>-19.020345609987999</v>
      </c>
      <c r="AN17" s="26">
        <f t="shared" si="32"/>
        <v>-2.0890468499601411E-4</v>
      </c>
      <c r="AO17" s="26">
        <f t="shared" si="33"/>
        <v>-0.51757023253162737</v>
      </c>
      <c r="AP17" s="26">
        <v>-829.54182026155104</v>
      </c>
      <c r="AQ17" s="26">
        <f t="shared" si="5"/>
        <v>-1.6874611605999235E-4</v>
      </c>
      <c r="AR17" s="26">
        <f t="shared" si="6"/>
        <v>-0.52350885358388988</v>
      </c>
      <c r="AU17" s="26">
        <v>-830.11298163119795</v>
      </c>
      <c r="AV17" s="26">
        <f t="shared" si="34"/>
        <v>-17.675890484952106</v>
      </c>
      <c r="AW17" s="26">
        <f t="shared" si="35"/>
        <v>-0.48098572634222575</v>
      </c>
      <c r="AX17" s="26">
        <f t="shared" si="36"/>
        <v>-6.9219119950503227E-5</v>
      </c>
      <c r="AY17" s="26">
        <v>-829.36913763801897</v>
      </c>
      <c r="AZ17" s="26">
        <f t="shared" si="7"/>
        <v>-19.372184427993488</v>
      </c>
      <c r="BA17" s="26">
        <f t="shared" si="37"/>
        <v>-5.9712803022193839E-5</v>
      </c>
      <c r="BB17" s="26">
        <f t="shared" si="38"/>
        <v>-0.52714425934390208</v>
      </c>
      <c r="BC17" s="26">
        <v>-829.63458480847999</v>
      </c>
      <c r="BD17" s="26">
        <f t="shared" si="39"/>
        <v>-9.2272019969641406E-5</v>
      </c>
      <c r="BE17" s="26">
        <f t="shared" si="40"/>
        <v>-0.55718897649071197</v>
      </c>
      <c r="BF17" s="26">
        <v>-829.06619200113096</v>
      </c>
      <c r="BG17" s="26">
        <f t="shared" si="0"/>
        <v>-19.478977022913568</v>
      </c>
      <c r="BH17" s="26">
        <f t="shared" si="41"/>
        <v>-1.0681077401386574E-4</v>
      </c>
      <c r="BI17" s="26">
        <f t="shared" si="42"/>
        <v>-0.53005023536131035</v>
      </c>
      <c r="BJ17" s="26">
        <v>-829.82119709735298</v>
      </c>
      <c r="BK17" s="26">
        <f t="shared" si="43"/>
        <v>-18.129431649981598</v>
      </c>
      <c r="BL17" s="26">
        <f t="shared" si="44"/>
        <v>-0.4933272164003093</v>
      </c>
      <c r="BM17" s="26">
        <f t="shared" si="45"/>
        <v>1.7355727004542132E-4</v>
      </c>
      <c r="BN17" s="26">
        <v>-829.06209592048106</v>
      </c>
      <c r="BO17" s="26">
        <f t="shared" si="46"/>
        <v>-19.406018514018797</v>
      </c>
      <c r="BP17" s="26">
        <f t="shared" si="47"/>
        <v>-1.2191045209419826E-4</v>
      </c>
      <c r="BQ17" s="26">
        <f t="shared" si="48"/>
        <v>-0.52806493219237105</v>
      </c>
      <c r="BR17" s="26">
        <v>-829.57150924267296</v>
      </c>
      <c r="BS17" s="26">
        <f t="shared" si="49"/>
        <v>4.4830910042037431E-5</v>
      </c>
      <c r="BT17" s="26">
        <f t="shared" si="50"/>
        <v>-0.53882750146957703</v>
      </c>
      <c r="BU17" s="26">
        <v>-829.38428890327498</v>
      </c>
      <c r="BV17" s="26">
        <f t="shared" si="8"/>
        <v>-17.99281130502095</v>
      </c>
      <c r="BW17" s="26">
        <f t="shared" si="51"/>
        <v>7.2320843059969775E-5</v>
      </c>
      <c r="BX17" s="26">
        <f t="shared" si="52"/>
        <v>-0.48960958554544709</v>
      </c>
      <c r="BY17" s="26">
        <v>-829.66159521685597</v>
      </c>
      <c r="BZ17" s="26">
        <f t="shared" si="53"/>
        <v>-17.00220625593829</v>
      </c>
      <c r="CA17" s="26">
        <f t="shared" si="54"/>
        <v>2.3270403971764608E-5</v>
      </c>
      <c r="CB17" s="26">
        <f t="shared" si="55"/>
        <v>-0.46265383531283921</v>
      </c>
      <c r="CC17" s="26">
        <v>-829.836774231616</v>
      </c>
      <c r="CD17" s="26">
        <f t="shared" si="56"/>
        <v>-17.352741164017971</v>
      </c>
      <c r="CE17" s="26">
        <f t="shared" si="57"/>
        <v>1.3981128972773149E-5</v>
      </c>
      <c r="CF17" s="26">
        <f t="shared" si="58"/>
        <v>-0.47219238091055865</v>
      </c>
      <c r="CG17" s="26">
        <v>-829.55132188057598</v>
      </c>
      <c r="CH17" s="26">
        <f t="shared" si="59"/>
        <v>-17.88226794599268</v>
      </c>
      <c r="CI17" s="26">
        <f t="shared" si="60"/>
        <v>1.3741141060563677E-5</v>
      </c>
      <c r="CJ17" s="26">
        <f t="shared" si="61"/>
        <v>-0.48660154598558525</v>
      </c>
    </row>
    <row r="18" spans="1:88" x14ac:dyDescent="0.25">
      <c r="A18" s="30">
        <v>3.9</v>
      </c>
      <c r="B18" s="26">
        <v>-829.03605119963697</v>
      </c>
      <c r="C18" s="26">
        <f t="shared" si="9"/>
        <v>-26.800077106940989</v>
      </c>
      <c r="D18" s="26">
        <f t="shared" si="10"/>
        <v>-6.0165100092035573E-4</v>
      </c>
      <c r="E18" s="26">
        <f t="shared" si="11"/>
        <v>-0.72926761818781405</v>
      </c>
      <c r="F18" s="26">
        <v>-829.75763531286896</v>
      </c>
      <c r="G18" s="26">
        <f t="shared" si="1"/>
        <v>-34.373657611922681</v>
      </c>
      <c r="H18" s="26">
        <f t="shared" si="12"/>
        <v>-1.0330621289540431E-3</v>
      </c>
      <c r="I18" s="26">
        <f t="shared" si="13"/>
        <v>-0.9353553467410729</v>
      </c>
      <c r="J18" s="26">
        <v>-829.03585530721398</v>
      </c>
      <c r="K18" s="26">
        <f t="shared" si="14"/>
        <v>-25.549363391974111</v>
      </c>
      <c r="L18" s="26">
        <f t="shared" si="15"/>
        <v>-5.4920620402754139E-4</v>
      </c>
      <c r="M18" s="26">
        <f t="shared" si="16"/>
        <v>-0.69523394700436436</v>
      </c>
      <c r="N18" s="26">
        <v>-829.52461185048105</v>
      </c>
      <c r="O18" s="26">
        <f t="shared" si="17"/>
        <v>-8.510415100317914E-4</v>
      </c>
      <c r="P18" s="26">
        <f t="shared" si="18"/>
        <v>-0.86114841257753061</v>
      </c>
      <c r="Q18" s="26">
        <v>-828.25056366931904</v>
      </c>
      <c r="R18" s="26">
        <f t="shared" si="19"/>
        <v>6.0275153100519674E-4</v>
      </c>
      <c r="S18" s="26">
        <v>-829.60786114892596</v>
      </c>
      <c r="T18" s="26">
        <f t="shared" si="20"/>
        <v>-5.3921342896501301E-4</v>
      </c>
      <c r="U18" s="26">
        <f t="shared" si="21"/>
        <v>-0.72075509702036789</v>
      </c>
      <c r="V18" s="26">
        <v>-830.07268474296905</v>
      </c>
      <c r="W18" s="26">
        <f t="shared" si="2"/>
        <v>-27.796724223094316</v>
      </c>
      <c r="X18" s="26">
        <f t="shared" si="22"/>
        <v>-8.3185633707216766E-4</v>
      </c>
      <c r="Y18" s="26">
        <f t="shared" si="23"/>
        <v>-0.75638778152430874</v>
      </c>
      <c r="Z18" s="26">
        <v>-829.35486777928304</v>
      </c>
      <c r="AA18" s="26">
        <f t="shared" si="24"/>
        <v>-22.426058174005448</v>
      </c>
      <c r="AB18" s="26">
        <f t="shared" si="25"/>
        <v>-2.054145370493643E-4</v>
      </c>
      <c r="AC18" s="26">
        <f t="shared" si="26"/>
        <v>-0.60806014132998376</v>
      </c>
      <c r="AD18" s="26">
        <v>-829.36265715024797</v>
      </c>
      <c r="AE18" s="26">
        <f t="shared" si="27"/>
        <v>-23.05088054697535</v>
      </c>
      <c r="AF18" s="26">
        <f t="shared" si="28"/>
        <v>-0.62500157515068966</v>
      </c>
      <c r="AG18" s="26">
        <f t="shared" si="3"/>
        <v>-2.7838078199238225E-4</v>
      </c>
      <c r="AH18" s="26">
        <v>-829.65549780589697</v>
      </c>
      <c r="AI18" s="26">
        <f t="shared" si="4"/>
        <v>-17.521272579983815</v>
      </c>
      <c r="AJ18" s="26">
        <f t="shared" si="29"/>
        <v>8.1714871043914172E-5</v>
      </c>
      <c r="AK18" s="26">
        <f t="shared" si="30"/>
        <v>-0.47677835668297158</v>
      </c>
      <c r="AL18" s="26">
        <v>-829.82568361062499</v>
      </c>
      <c r="AM18" s="26">
        <f t="shared" si="31"/>
        <v>-19.071813026016571</v>
      </c>
      <c r="AN18" s="26">
        <f t="shared" si="32"/>
        <v>-5.1467416028572188E-5</v>
      </c>
      <c r="AO18" s="26">
        <f t="shared" si="33"/>
        <v>-0.51897073297614738</v>
      </c>
      <c r="AP18" s="26">
        <v>-829.54182157817695</v>
      </c>
      <c r="AQ18" s="26">
        <f t="shared" si="5"/>
        <v>-1.3166259122954216E-6</v>
      </c>
      <c r="AR18" s="26">
        <f t="shared" si="6"/>
        <v>-0.52354468081823968</v>
      </c>
      <c r="AU18" s="26">
        <v>-830.11286812573303</v>
      </c>
      <c r="AV18" s="26">
        <f t="shared" si="34"/>
        <v>-17.562385020028159</v>
      </c>
      <c r="AW18" s="26">
        <f t="shared" si="35"/>
        <v>-0.47789708373399431</v>
      </c>
      <c r="AX18" s="26">
        <f t="shared" si="36"/>
        <v>1.1350546492394642E-4</v>
      </c>
      <c r="AY18" s="26">
        <v>-829.36901401148202</v>
      </c>
      <c r="AZ18" s="26">
        <f t="shared" si="7"/>
        <v>-19.248557891046403</v>
      </c>
      <c r="BA18" s="26">
        <f t="shared" si="37"/>
        <v>1.236265369470857E-4</v>
      </c>
      <c r="BB18" s="26">
        <f t="shared" si="38"/>
        <v>-0.52378020819642002</v>
      </c>
      <c r="BC18" s="26">
        <v>-829.63448122750697</v>
      </c>
      <c r="BD18" s="26">
        <f t="shared" si="39"/>
        <v>1.0358097301832458E-4</v>
      </c>
      <c r="BE18" s="26">
        <f t="shared" si="40"/>
        <v>-0.55437039320152115</v>
      </c>
      <c r="BF18" s="26">
        <v>-829.06609620958295</v>
      </c>
      <c r="BG18" s="26">
        <f t="shared" si="0"/>
        <v>-19.383185474907805</v>
      </c>
      <c r="BH18" s="26">
        <f t="shared" si="41"/>
        <v>9.5791548005763616E-5</v>
      </c>
      <c r="BI18" s="26">
        <f t="shared" si="42"/>
        <v>-0.52744361323190625</v>
      </c>
      <c r="BJ18" s="26">
        <v>-829.82085477896896</v>
      </c>
      <c r="BK18" s="26">
        <f t="shared" si="43"/>
        <v>-17.787113265967491</v>
      </c>
      <c r="BL18" s="26">
        <f t="shared" si="44"/>
        <v>-0.48401225392554786</v>
      </c>
      <c r="BM18" s="26">
        <f t="shared" si="45"/>
        <v>3.4231838401410641E-4</v>
      </c>
      <c r="BN18" s="26">
        <v>-829.06202144140502</v>
      </c>
      <c r="BO18" s="26">
        <f t="shared" si="46"/>
        <v>-19.331539437985157</v>
      </c>
      <c r="BP18" s="26">
        <f t="shared" si="47"/>
        <v>7.4479076033640013E-5</v>
      </c>
      <c r="BQ18" s="26">
        <f t="shared" si="48"/>
        <v>-0.52603825226278933</v>
      </c>
      <c r="BR18" s="26">
        <v>-829.57127457891704</v>
      </c>
      <c r="BS18" s="26">
        <f t="shared" si="49"/>
        <v>2.3466375591851829E-4</v>
      </c>
      <c r="BT18" s="26">
        <f t="shared" si="50"/>
        <v>-0.5324419721417758</v>
      </c>
      <c r="BU18" s="26">
        <v>-829.38404777103403</v>
      </c>
      <c r="BV18" s="26">
        <f t="shared" si="8"/>
        <v>-17.751679064076598</v>
      </c>
      <c r="BW18" s="26">
        <f t="shared" si="51"/>
        <v>2.4113224094435282E-4</v>
      </c>
      <c r="BX18" s="26">
        <f t="shared" si="52"/>
        <v>-0.48304803968421395</v>
      </c>
      <c r="BY18" s="26">
        <v>-829.66142413342595</v>
      </c>
      <c r="BZ18" s="26">
        <f t="shared" si="53"/>
        <v>-16.83112282591992</v>
      </c>
      <c r="CA18" s="26">
        <f t="shared" si="54"/>
        <v>1.7108343001837056E-4</v>
      </c>
      <c r="CB18" s="26">
        <f t="shared" si="55"/>
        <v>-0.4579984156652373</v>
      </c>
      <c r="CC18" s="26">
        <v>-829.83660225763401</v>
      </c>
      <c r="CD18" s="26">
        <f t="shared" si="56"/>
        <v>-17.180767182026102</v>
      </c>
      <c r="CE18" s="26">
        <f t="shared" si="57"/>
        <v>1.7197398199186864E-4</v>
      </c>
      <c r="CF18" s="26">
        <f t="shared" si="58"/>
        <v>-0.46751272809698508</v>
      </c>
      <c r="CG18" s="26">
        <v>-829.55113971043102</v>
      </c>
      <c r="CH18" s="26">
        <f t="shared" si="59"/>
        <v>-17.700097801025549</v>
      </c>
      <c r="CI18" s="26">
        <f t="shared" si="60"/>
        <v>1.8217014496713091E-4</v>
      </c>
      <c r="CJ18" s="26">
        <f t="shared" si="61"/>
        <v>-0.48164444130282663</v>
      </c>
    </row>
    <row r="19" spans="1:88" x14ac:dyDescent="0.25">
      <c r="A19" s="30">
        <v>4</v>
      </c>
      <c r="B19" s="26">
        <v>-829.03649508873798</v>
      </c>
      <c r="C19" s="26">
        <f t="shared" si="9"/>
        <v>-27.243966207947778</v>
      </c>
      <c r="D19" s="26">
        <f t="shared" si="10"/>
        <v>-4.4388910100678913E-4</v>
      </c>
      <c r="E19" s="26">
        <f t="shared" si="11"/>
        <v>-0.74134646207095023</v>
      </c>
      <c r="F19" s="26">
        <v>-829.75844480040701</v>
      </c>
      <c r="G19" s="26">
        <f t="shared" si="1"/>
        <v>-35.183145149972006</v>
      </c>
      <c r="H19" s="26">
        <f t="shared" si="12"/>
        <v>-8.0948753804932494E-4</v>
      </c>
      <c r="I19" s="26">
        <f t="shared" si="13"/>
        <v>-0.95738263593394834</v>
      </c>
      <c r="J19" s="26">
        <v>-829.03626655316305</v>
      </c>
      <c r="K19" s="26">
        <f t="shared" si="14"/>
        <v>-25.960609341041163</v>
      </c>
      <c r="L19" s="26">
        <f t="shared" si="15"/>
        <v>-4.112459490670517E-4</v>
      </c>
      <c r="M19" s="26">
        <f t="shared" si="16"/>
        <v>-0.7064245250228075</v>
      </c>
      <c r="N19" s="26">
        <v>-829.52526744039096</v>
      </c>
      <c r="O19" s="26">
        <f t="shared" si="17"/>
        <v>-6.5558990991121391E-4</v>
      </c>
      <c r="P19" s="26">
        <f t="shared" si="18"/>
        <v>-0.87898793185208857</v>
      </c>
      <c r="Q19" s="26">
        <v>-828.24993188144504</v>
      </c>
      <c r="R19" s="26">
        <f t="shared" si="19"/>
        <v>6.3178787399920111E-4</v>
      </c>
      <c r="S19" s="26">
        <v>-829.60825271632098</v>
      </c>
      <c r="T19" s="26">
        <f t="shared" si="20"/>
        <v>-3.9156739501322591E-4</v>
      </c>
      <c r="U19" s="26">
        <f t="shared" si="21"/>
        <v>-0.73137205536875649</v>
      </c>
      <c r="V19" s="26">
        <v>-830.07336214226996</v>
      </c>
      <c r="W19" s="26">
        <f t="shared" si="2"/>
        <v>-28.474123524006245</v>
      </c>
      <c r="X19" s="26">
        <f t="shared" si="22"/>
        <v>-6.7739930091192946E-4</v>
      </c>
      <c r="Y19" s="26">
        <f t="shared" si="23"/>
        <v>-0.77482076486114349</v>
      </c>
      <c r="Z19" s="26">
        <v>-829.35494903085396</v>
      </c>
      <c r="AA19" s="26">
        <f t="shared" si="24"/>
        <v>-22.507309744923987</v>
      </c>
      <c r="AB19" s="26">
        <f t="shared" si="25"/>
        <v>-8.1251570918539073E-5</v>
      </c>
      <c r="AC19" s="26">
        <f t="shared" si="26"/>
        <v>-0.61026319642386895</v>
      </c>
      <c r="AD19" s="26">
        <v>-829.36280896643905</v>
      </c>
      <c r="AE19" s="26">
        <f t="shared" si="27"/>
        <v>-23.202696738053419</v>
      </c>
      <c r="AF19" s="26">
        <f t="shared" si="28"/>
        <v>-0.62911791935558037</v>
      </c>
      <c r="AG19" s="26">
        <f t="shared" si="3"/>
        <v>-1.518161910780691E-4</v>
      </c>
      <c r="AH19" s="26">
        <v>-829.655352263042</v>
      </c>
      <c r="AI19" s="26">
        <f t="shared" si="4"/>
        <v>-17.375729725017663</v>
      </c>
      <c r="AJ19" s="26">
        <f t="shared" si="29"/>
        <v>1.4554285496615194E-4</v>
      </c>
      <c r="AK19" s="26">
        <f t="shared" si="30"/>
        <v>-0.47281793183934567</v>
      </c>
      <c r="AL19" s="26">
        <v>-829.82566193119703</v>
      </c>
      <c r="AM19" s="26">
        <f t="shared" si="31"/>
        <v>-19.050133598057073</v>
      </c>
      <c r="AN19" s="26">
        <f t="shared" si="32"/>
        <v>2.1679427959497843E-5</v>
      </c>
      <c r="AO19" s="26">
        <f t="shared" si="33"/>
        <v>-0.51838080539017029</v>
      </c>
      <c r="AP19" s="26">
        <v>-829.54174258542105</v>
      </c>
      <c r="AQ19" s="26">
        <f t="shared" si="5"/>
        <v>7.8992755902618228E-5</v>
      </c>
      <c r="AR19" s="26">
        <f t="shared" si="6"/>
        <v>-0.52139517734027119</v>
      </c>
      <c r="AU19" s="26">
        <v>-830.11267047095703</v>
      </c>
      <c r="AV19" s="26">
        <f t="shared" si="34"/>
        <v>-17.36473024402585</v>
      </c>
      <c r="AW19" s="26">
        <f t="shared" si="35"/>
        <v>-0.47251862056228505</v>
      </c>
      <c r="AX19" s="26">
        <f t="shared" si="36"/>
        <v>1.9765477600230952E-4</v>
      </c>
      <c r="AY19" s="26">
        <v>-829.36878033827702</v>
      </c>
      <c r="AZ19" s="26">
        <f t="shared" si="7"/>
        <v>-19.014884686043843</v>
      </c>
      <c r="BA19" s="26">
        <f t="shared" si="37"/>
        <v>2.3367320500256028E-4</v>
      </c>
      <c r="BB19" s="26">
        <f t="shared" si="38"/>
        <v>-0.51742163314581346</v>
      </c>
      <c r="BC19" s="26">
        <v>-829.63425965298802</v>
      </c>
      <c r="BD19" s="26">
        <f t="shared" si="39"/>
        <v>2.2157451894599944E-4</v>
      </c>
      <c r="BE19" s="26">
        <f t="shared" si="40"/>
        <v>-0.54834104033667397</v>
      </c>
      <c r="BF19" s="26">
        <v>-829.065890245638</v>
      </c>
      <c r="BG19" s="26">
        <f t="shared" si="0"/>
        <v>-19.177221529957933</v>
      </c>
      <c r="BH19" s="26">
        <f t="shared" si="41"/>
        <v>2.059639449498718E-4</v>
      </c>
      <c r="BI19" s="26">
        <f t="shared" si="42"/>
        <v>-0.52183904594029729</v>
      </c>
      <c r="BJ19" s="26">
        <v>-829.82042232518495</v>
      </c>
      <c r="BK19" s="26">
        <f t="shared" si="43"/>
        <v>-17.354659481952694</v>
      </c>
      <c r="BL19" s="26">
        <f t="shared" si="44"/>
        <v>-0.47224458102720757</v>
      </c>
      <c r="BM19" s="26">
        <f t="shared" si="45"/>
        <v>4.3245378401479684E-4</v>
      </c>
      <c r="BN19" s="26">
        <v>-829.06184231058</v>
      </c>
      <c r="BO19" s="26">
        <f t="shared" si="46"/>
        <v>-19.15240861296752</v>
      </c>
      <c r="BP19" s="26">
        <f t="shared" si="47"/>
        <v>1.7913082501763711E-4</v>
      </c>
      <c r="BQ19" s="26">
        <f t="shared" si="48"/>
        <v>-0.5211638517309044</v>
      </c>
      <c r="BR19" s="26">
        <v>-829.57093224431196</v>
      </c>
      <c r="BS19" s="26">
        <f t="shared" si="49"/>
        <v>3.4233460507948621E-4</v>
      </c>
      <c r="BT19" s="26">
        <f t="shared" si="50"/>
        <v>-0.52312656826911585</v>
      </c>
      <c r="BU19" s="26">
        <v>-829.38371154588799</v>
      </c>
      <c r="BV19" s="26">
        <f t="shared" si="8"/>
        <v>-17.415453918033563</v>
      </c>
      <c r="BW19" s="26">
        <f t="shared" si="51"/>
        <v>3.3622514604303433E-4</v>
      </c>
      <c r="BX19" s="26">
        <f t="shared" si="52"/>
        <v>-0.47389888274517855</v>
      </c>
      <c r="BY19" s="26">
        <v>-829.66118676707401</v>
      </c>
      <c r="BZ19" s="26">
        <f t="shared" si="53"/>
        <v>-16.593756473980648</v>
      </c>
      <c r="CA19" s="26">
        <f t="shared" si="54"/>
        <v>2.3736635193927214E-4</v>
      </c>
      <c r="CB19" s="26">
        <f t="shared" si="55"/>
        <v>-0.451539344916077</v>
      </c>
      <c r="CC19" s="26">
        <v>-829.83635799578497</v>
      </c>
      <c r="CD19" s="26">
        <f t="shared" si="56"/>
        <v>-16.936505332978413</v>
      </c>
      <c r="CE19" s="26">
        <f t="shared" si="57"/>
        <v>2.4426184904768888E-4</v>
      </c>
      <c r="CF19" s="26">
        <f t="shared" si="58"/>
        <v>-0.46086602121780879</v>
      </c>
      <c r="CG19" s="26">
        <v>-829.55087731836898</v>
      </c>
      <c r="CH19" s="26">
        <f t="shared" si="59"/>
        <v>-17.437705738984732</v>
      </c>
      <c r="CI19" s="26">
        <f t="shared" si="60"/>
        <v>2.6239206204081711E-4</v>
      </c>
      <c r="CJ19" s="26">
        <f t="shared" si="61"/>
        <v>-0.47450438594580918</v>
      </c>
    </row>
    <row r="20" spans="1:88" x14ac:dyDescent="0.25">
      <c r="A20" s="30">
        <v>4.0999999999999996</v>
      </c>
      <c r="B20" s="26">
        <v>-829.03683953953498</v>
      </c>
      <c r="C20" s="26">
        <f t="shared" si="9"/>
        <v>-27.588417004949406</v>
      </c>
      <c r="D20" s="26">
        <f t="shared" si="10"/>
        <v>-3.4445079700162751E-4</v>
      </c>
      <c r="E20" s="26">
        <f t="shared" si="11"/>
        <v>-0.75071945048848032</v>
      </c>
      <c r="F20" s="26">
        <v>-829.75909839256303</v>
      </c>
      <c r="G20" s="26">
        <f t="shared" si="1"/>
        <v>-35.836737305999122</v>
      </c>
      <c r="H20" s="26">
        <f t="shared" si="12"/>
        <v>-6.5359215602711629E-4</v>
      </c>
      <c r="I20" s="26">
        <f t="shared" si="13"/>
        <v>-0.97516779352846461</v>
      </c>
      <c r="J20" s="26">
        <v>-829.03659398995001</v>
      </c>
      <c r="K20" s="26">
        <f t="shared" si="14"/>
        <v>-26.288046128001952</v>
      </c>
      <c r="L20" s="26">
        <f t="shared" si="15"/>
        <v>-3.274367869607886E-4</v>
      </c>
      <c r="M20" s="26">
        <f t="shared" si="16"/>
        <v>-0.71533453840751238</v>
      </c>
      <c r="N20" s="26">
        <v>-829.52578925721002</v>
      </c>
      <c r="O20" s="26">
        <f t="shared" si="17"/>
        <v>-5.2181681905949517E-4</v>
      </c>
      <c r="P20" s="26">
        <f t="shared" si="18"/>
        <v>-0.89318729804224417</v>
      </c>
      <c r="Q20" s="26">
        <v>-828.24930442075402</v>
      </c>
      <c r="R20" s="26">
        <f t="shared" si="19"/>
        <v>6.2746069102104229E-4</v>
      </c>
      <c r="S20" s="26">
        <v>-829.608548935116</v>
      </c>
      <c r="T20" s="26">
        <f t="shared" si="20"/>
        <v>-2.962187950288353E-4</v>
      </c>
      <c r="U20" s="26">
        <f t="shared" si="21"/>
        <v>-0.73940373177716834</v>
      </c>
      <c r="V20" s="26">
        <v>-830.07393854238205</v>
      </c>
      <c r="W20" s="26">
        <f t="shared" si="2"/>
        <v>-29.050523636101389</v>
      </c>
      <c r="X20" s="26">
        <f t="shared" si="22"/>
        <v>-5.7640011209514341E-4</v>
      </c>
      <c r="Y20" s="26">
        <f t="shared" si="23"/>
        <v>-0.79050541887140935</v>
      </c>
      <c r="Z20" s="26">
        <v>-829.35495649432198</v>
      </c>
      <c r="AA20" s="26">
        <f t="shared" si="24"/>
        <v>-22.514773212947148</v>
      </c>
      <c r="AB20" s="26">
        <f t="shared" si="25"/>
        <v>-7.4634680231611128E-6</v>
      </c>
      <c r="AC20" s="26">
        <f t="shared" si="26"/>
        <v>-0.61046556089584891</v>
      </c>
      <c r="AD20" s="26">
        <v>-829.36288457529497</v>
      </c>
      <c r="AE20" s="26">
        <f t="shared" si="27"/>
        <v>-23.278305593976256</v>
      </c>
      <c r="AF20" s="26">
        <f t="shared" si="28"/>
        <v>-0.63116797787507217</v>
      </c>
      <c r="AG20" s="26">
        <f t="shared" si="3"/>
        <v>-7.5608855922837392E-5</v>
      </c>
      <c r="AH20" s="26">
        <v>-829.65518902934105</v>
      </c>
      <c r="AI20" s="26">
        <f t="shared" si="4"/>
        <v>-17.212496024058055</v>
      </c>
      <c r="AJ20" s="26">
        <f t="shared" si="29"/>
        <v>1.6323370095960854E-4</v>
      </c>
      <c r="AK20" s="26">
        <f t="shared" si="30"/>
        <v>-0.4683761143090534</v>
      </c>
      <c r="AL20" s="26">
        <v>-829.82561647596003</v>
      </c>
      <c r="AM20" s="26">
        <f t="shared" si="31"/>
        <v>-19.004678361056904</v>
      </c>
      <c r="AN20" s="26">
        <f t="shared" si="32"/>
        <v>4.5455237000169291E-5</v>
      </c>
      <c r="AO20" s="26">
        <f t="shared" si="33"/>
        <v>-0.51714390475406391</v>
      </c>
      <c r="AP20" s="26">
        <v>-829.54163331101699</v>
      </c>
      <c r="AQ20" s="26">
        <f t="shared" si="5"/>
        <v>1.0927440405339439E-4</v>
      </c>
      <c r="AR20" s="26">
        <f t="shared" si="6"/>
        <v>-0.51842166782181265</v>
      </c>
      <c r="AU20" s="26">
        <v>-830.11244321894696</v>
      </c>
      <c r="AV20" s="26">
        <f t="shared" si="34"/>
        <v>-17.137478233962611</v>
      </c>
      <c r="AW20" s="26">
        <f t="shared" si="35"/>
        <v>-0.4663347752156502</v>
      </c>
      <c r="AX20" s="26">
        <f t="shared" si="36"/>
        <v>2.2725201006323914E-4</v>
      </c>
      <c r="AY20" s="26">
        <v>-829.36848864413196</v>
      </c>
      <c r="AZ20" s="26">
        <f t="shared" si="7"/>
        <v>-18.723190540981705</v>
      </c>
      <c r="BA20" s="26">
        <f t="shared" si="37"/>
        <v>2.9169414506213798E-4</v>
      </c>
      <c r="BB20" s="26">
        <f t="shared" si="38"/>
        <v>-0.50948422708686958</v>
      </c>
      <c r="BC20" s="26">
        <v>-829.63397598341203</v>
      </c>
      <c r="BD20" s="26">
        <f t="shared" si="39"/>
        <v>2.8366957599246234E-4</v>
      </c>
      <c r="BE20" s="26">
        <f t="shared" si="40"/>
        <v>-0.54062199403651268</v>
      </c>
      <c r="BF20" s="26">
        <v>-829.06563364985504</v>
      </c>
      <c r="BG20" s="26">
        <f t="shared" si="0"/>
        <v>-18.920625747000486</v>
      </c>
      <c r="BH20" s="26">
        <f t="shared" si="41"/>
        <v>2.5659578295744723E-4</v>
      </c>
      <c r="BI20" s="26">
        <f t="shared" si="42"/>
        <v>-0.51485671545192901</v>
      </c>
      <c r="BJ20" s="26">
        <v>-829.81996197254205</v>
      </c>
      <c r="BK20" s="26">
        <f t="shared" si="43"/>
        <v>-16.894306839049023</v>
      </c>
      <c r="BL20" s="26">
        <f t="shared" si="44"/>
        <v>-0.45971774112009861</v>
      </c>
      <c r="BM20" s="26">
        <f t="shared" si="45"/>
        <v>4.6035264290367195E-4</v>
      </c>
      <c r="BN20" s="26">
        <v>-829.06161540906305</v>
      </c>
      <c r="BO20" s="26">
        <f t="shared" si="46"/>
        <v>-18.925507096014371</v>
      </c>
      <c r="BP20" s="26">
        <f t="shared" si="47"/>
        <v>2.2690151695314853E-4</v>
      </c>
      <c r="BQ20" s="26">
        <f t="shared" si="48"/>
        <v>-0.51498954379248552</v>
      </c>
      <c r="BR20" s="26">
        <v>-829.57054383334105</v>
      </c>
      <c r="BS20" s="26">
        <f t="shared" si="49"/>
        <v>3.8841097091335541E-4</v>
      </c>
      <c r="BT20" s="26">
        <f t="shared" si="50"/>
        <v>-0.51255736197520418</v>
      </c>
      <c r="BU20" s="26">
        <v>-829.38333253913299</v>
      </c>
      <c r="BV20" s="26">
        <f t="shared" si="8"/>
        <v>-17.036447163036428</v>
      </c>
      <c r="BW20" s="26">
        <f t="shared" si="51"/>
        <v>3.7900675499713543E-4</v>
      </c>
      <c r="BX20" s="26">
        <f t="shared" si="52"/>
        <v>-0.4635855783322495</v>
      </c>
      <c r="BY20" s="26">
        <v>-829.66092960384003</v>
      </c>
      <c r="BZ20" s="26">
        <f t="shared" si="53"/>
        <v>-16.336593239998365</v>
      </c>
      <c r="CA20" s="26">
        <f t="shared" si="54"/>
        <v>2.5716323398228269E-4</v>
      </c>
      <c r="CB20" s="26">
        <f t="shared" si="55"/>
        <v>-0.4445415732908915</v>
      </c>
      <c r="CC20" s="26">
        <v>-829.836092248819</v>
      </c>
      <c r="CD20" s="26">
        <f t="shared" si="56"/>
        <v>-16.67075836701315</v>
      </c>
      <c r="CE20" s="26">
        <f t="shared" si="57"/>
        <v>2.6574696596526337E-4</v>
      </c>
      <c r="CF20" s="26">
        <f t="shared" si="58"/>
        <v>-0.45363467422814163</v>
      </c>
      <c r="CG20" s="26">
        <v>-829.55058584358301</v>
      </c>
      <c r="CH20" s="26">
        <f t="shared" si="59"/>
        <v>-17.146230953017039</v>
      </c>
      <c r="CI20" s="26">
        <f t="shared" si="60"/>
        <v>2.9147478596769361E-4</v>
      </c>
      <c r="CJ20" s="26">
        <f t="shared" si="61"/>
        <v>-0.4665729489549279</v>
      </c>
    </row>
    <row r="21" spans="1:88" x14ac:dyDescent="0.25">
      <c r="A21" s="30">
        <v>4.2</v>
      </c>
      <c r="B21" s="26">
        <v>-829.03711585645601</v>
      </c>
      <c r="C21" s="26">
        <f t="shared" si="9"/>
        <v>-27.864733925980545</v>
      </c>
      <c r="D21" s="26">
        <f t="shared" si="10"/>
        <v>-2.7631692103113892E-4</v>
      </c>
      <c r="E21" s="26">
        <f t="shared" si="11"/>
        <v>-0.75823842075342707</v>
      </c>
      <c r="F21" s="26">
        <v>-829.75965162777698</v>
      </c>
      <c r="G21" s="26">
        <f t="shared" si="1"/>
        <v>-36.389972519941693</v>
      </c>
      <c r="H21" s="26">
        <f t="shared" si="12"/>
        <v>-5.5323521394257114E-4</v>
      </c>
      <c r="I21" s="26">
        <f t="shared" si="13"/>
        <v>-0.99022209822914142</v>
      </c>
      <c r="J21" s="26">
        <v>-829.03686279063095</v>
      </c>
      <c r="K21" s="26">
        <f t="shared" si="14"/>
        <v>-26.556846808944101</v>
      </c>
      <c r="L21" s="26">
        <f t="shared" si="15"/>
        <v>-2.6880068094214948E-4</v>
      </c>
      <c r="M21" s="26">
        <f t="shared" si="16"/>
        <v>-0.72264898125690147</v>
      </c>
      <c r="N21" s="26">
        <v>-829.52622545880899</v>
      </c>
      <c r="O21" s="26">
        <f t="shared" si="17"/>
        <v>-4.362015989727297E-4</v>
      </c>
      <c r="P21" s="26">
        <f t="shared" si="18"/>
        <v>-0.90505695423253074</v>
      </c>
      <c r="Q21" s="26">
        <v>-828.24870234256105</v>
      </c>
      <c r="R21" s="26">
        <f t="shared" si="19"/>
        <v>6.0207819296920206E-4</v>
      </c>
      <c r="S21" s="26">
        <v>-829.60878697023304</v>
      </c>
      <c r="T21" s="26">
        <f t="shared" si="20"/>
        <v>-2.380351170359063E-4</v>
      </c>
      <c r="U21" s="26">
        <f t="shared" si="21"/>
        <v>-0.74585781594047995</v>
      </c>
      <c r="V21" s="26">
        <v>-830.07442568272597</v>
      </c>
      <c r="W21" s="26">
        <f t="shared" si="2"/>
        <v>-29.537663980022444</v>
      </c>
      <c r="X21" s="26">
        <f t="shared" si="22"/>
        <v>-4.8714034392105532E-4</v>
      </c>
      <c r="Y21" s="26">
        <f t="shared" si="23"/>
        <v>-0.80376118962598275</v>
      </c>
      <c r="Z21" s="26">
        <v>-829.35492718805403</v>
      </c>
      <c r="AA21" s="26">
        <f t="shared" si="24"/>
        <v>-22.485466944999644</v>
      </c>
      <c r="AB21" s="26">
        <f t="shared" si="25"/>
        <v>2.9306267947504239E-5</v>
      </c>
      <c r="AC21" s="26">
        <f t="shared" si="26"/>
        <v>-0.60967095074672029</v>
      </c>
      <c r="AD21" s="26">
        <v>-829.36292099889204</v>
      </c>
      <c r="AE21" s="26">
        <f t="shared" si="27"/>
        <v>-23.314729191042716</v>
      </c>
      <c r="AF21" s="26">
        <f t="shared" si="28"/>
        <v>-0.63215556728593214</v>
      </c>
      <c r="AG21" s="26">
        <f t="shared" si="3"/>
        <v>-3.6423597066459479E-5</v>
      </c>
      <c r="AH21" s="26">
        <v>-829.65503362683103</v>
      </c>
      <c r="AI21" s="26">
        <f t="shared" si="4"/>
        <v>-17.057093514040389</v>
      </c>
      <c r="AJ21" s="26">
        <f t="shared" si="29"/>
        <v>1.5540251001766592E-4</v>
      </c>
      <c r="AK21" s="26">
        <f t="shared" si="30"/>
        <v>-0.46414739444795866</v>
      </c>
      <c r="AL21" s="26">
        <v>-829.82557425538596</v>
      </c>
      <c r="AM21" s="26">
        <f t="shared" si="31"/>
        <v>-18.962457786983578</v>
      </c>
      <c r="AN21" s="26">
        <f t="shared" si="32"/>
        <v>4.2220574073326134E-5</v>
      </c>
      <c r="AO21" s="26">
        <f t="shared" si="33"/>
        <v>-0.51599502382472495</v>
      </c>
      <c r="AP21" s="26">
        <v>-829.54152446419698</v>
      </c>
      <c r="AQ21" s="26">
        <f t="shared" si="5"/>
        <v>1.0884682001233159E-4</v>
      </c>
      <c r="AR21" s="26">
        <f t="shared" si="6"/>
        <v>-0.51545979346372905</v>
      </c>
      <c r="AU21" s="26">
        <v>-830.11219738768398</v>
      </c>
      <c r="AV21" s="26">
        <f t="shared" si="34"/>
        <v>-16.891646970975671</v>
      </c>
      <c r="AW21" s="26">
        <f t="shared" si="35"/>
        <v>-0.45964536238600739</v>
      </c>
      <c r="AX21" s="26">
        <f t="shared" si="36"/>
        <v>2.4583126298693969E-4</v>
      </c>
      <c r="AY21" s="26">
        <v>-829.36817716691701</v>
      </c>
      <c r="AZ21" s="26">
        <f t="shared" si="7"/>
        <v>-18.411713326031531</v>
      </c>
      <c r="BA21" s="26">
        <f t="shared" si="37"/>
        <v>3.1147721495017322E-4</v>
      </c>
      <c r="BB21" s="26">
        <f t="shared" si="38"/>
        <v>-0.50100849599997443</v>
      </c>
      <c r="BC21" s="26">
        <v>-829.63366996431796</v>
      </c>
      <c r="BD21" s="26">
        <f t="shared" si="39"/>
        <v>3.0601909406868799E-4</v>
      </c>
      <c r="BE21" s="26">
        <f t="shared" si="40"/>
        <v>-0.532294786060172</v>
      </c>
      <c r="BF21" s="26">
        <v>-829.06535772736299</v>
      </c>
      <c r="BG21" s="26">
        <f t="shared" si="0"/>
        <v>-18.644703254949491</v>
      </c>
      <c r="BH21" s="26">
        <f t="shared" si="41"/>
        <v>2.7592249205099506E-4</v>
      </c>
      <c r="BI21" s="26">
        <f t="shared" si="42"/>
        <v>-0.50734847815173256</v>
      </c>
      <c r="BJ21" s="26">
        <v>-829.81952172634305</v>
      </c>
      <c r="BK21" s="26">
        <f t="shared" si="43"/>
        <v>-16.454060640057833</v>
      </c>
      <c r="BL21" s="26">
        <f t="shared" si="44"/>
        <v>-0.44773802570086974</v>
      </c>
      <c r="BM21" s="26">
        <f t="shared" si="45"/>
        <v>4.4024619899118989E-4</v>
      </c>
      <c r="BN21" s="26">
        <v>-829.06136759171204</v>
      </c>
      <c r="BO21" s="26">
        <f t="shared" si="46"/>
        <v>-18.6776897450045</v>
      </c>
      <c r="BP21" s="26">
        <f t="shared" si="47"/>
        <v>2.4781735100987135E-4</v>
      </c>
      <c r="BQ21" s="26">
        <f t="shared" si="48"/>
        <v>-0.5082460867272155</v>
      </c>
      <c r="BR21" s="26">
        <v>-829.57015534918003</v>
      </c>
      <c r="BS21" s="26">
        <f t="shared" si="49"/>
        <v>3.884841610215517E-4</v>
      </c>
      <c r="BT21" s="26">
        <f t="shared" si="50"/>
        <v>-0.5019861640759824</v>
      </c>
      <c r="BU21" s="26">
        <v>-829.38294874543897</v>
      </c>
      <c r="BV21" s="26">
        <f t="shared" si="8"/>
        <v>-16.652653469009238</v>
      </c>
      <c r="BW21" s="26">
        <f t="shared" si="51"/>
        <v>3.8379369402719021E-4</v>
      </c>
      <c r="BX21" s="26">
        <f t="shared" si="52"/>
        <v>-0.45314201460659798</v>
      </c>
      <c r="BY21" s="26">
        <v>-829.66067856121799</v>
      </c>
      <c r="BZ21" s="26">
        <f t="shared" si="53"/>
        <v>-16.085550617958688</v>
      </c>
      <c r="CA21" s="26">
        <f t="shared" si="54"/>
        <v>2.5104262203967664E-4</v>
      </c>
      <c r="CB21" s="26">
        <f t="shared" si="55"/>
        <v>-0.43771035208552111</v>
      </c>
      <c r="CC21" s="26">
        <v>-829.83583343312705</v>
      </c>
      <c r="CD21" s="26">
        <f t="shared" si="56"/>
        <v>-16.411942675063074</v>
      </c>
      <c r="CE21" s="26">
        <f t="shared" si="57"/>
        <v>2.5881569195007614E-4</v>
      </c>
      <c r="CF21" s="26">
        <f t="shared" si="58"/>
        <v>-0.44659193690821131</v>
      </c>
      <c r="CG21" s="26">
        <v>-829.55029710085103</v>
      </c>
      <c r="CH21" s="26">
        <f t="shared" si="59"/>
        <v>-16.857488221035055</v>
      </c>
      <c r="CI21" s="26">
        <f t="shared" si="60"/>
        <v>2.8874273198198352E-4</v>
      </c>
      <c r="CJ21" s="26">
        <f t="shared" si="61"/>
        <v>-0.45871585497787332</v>
      </c>
    </row>
    <row r="22" spans="1:88" x14ac:dyDescent="0.25">
      <c r="A22" s="30">
        <v>4.3</v>
      </c>
      <c r="B22" s="26">
        <v>-829.03733809149799</v>
      </c>
      <c r="C22" s="26">
        <f t="shared" si="9"/>
        <v>-28.086968967954817</v>
      </c>
      <c r="D22" s="26">
        <f t="shared" si="10"/>
        <v>-2.2223504197427246E-4</v>
      </c>
      <c r="E22" s="26">
        <f t="shared" si="11"/>
        <v>-0.76428574737460575</v>
      </c>
      <c r="F22" s="26">
        <v>-829.76013562315404</v>
      </c>
      <c r="G22" s="26">
        <f t="shared" si="1"/>
        <v>-36.873967897008697</v>
      </c>
      <c r="H22" s="26">
        <f t="shared" si="12"/>
        <v>-4.8399537706700357E-4</v>
      </c>
      <c r="I22" s="26">
        <f t="shared" si="13"/>
        <v>-1.0033922900326624</v>
      </c>
      <c r="J22" s="26">
        <v>-829.03708158209497</v>
      </c>
      <c r="K22" s="26">
        <f t="shared" si="14"/>
        <v>-26.775638272965807</v>
      </c>
      <c r="L22" s="26">
        <f t="shared" si="15"/>
        <v>-2.1879146402170591E-4</v>
      </c>
      <c r="M22" s="26">
        <f t="shared" si="16"/>
        <v>-0.7286026033009817</v>
      </c>
      <c r="N22" s="26">
        <v>-829.52660378101905</v>
      </c>
      <c r="O22" s="26">
        <f t="shared" si="17"/>
        <v>-3.7832221005373867E-4</v>
      </c>
      <c r="P22" s="26">
        <f t="shared" si="18"/>
        <v>-0.91535163121918706</v>
      </c>
      <c r="Q22" s="26">
        <v>-828.24813800982395</v>
      </c>
      <c r="R22" s="26">
        <f t="shared" si="19"/>
        <v>5.6433273709899368E-4</v>
      </c>
      <c r="S22" s="26">
        <v>-829.60898878121304</v>
      </c>
      <c r="T22" s="26">
        <f t="shared" si="20"/>
        <v>-2.0181098000193742E-4</v>
      </c>
      <c r="U22" s="26">
        <f t="shared" si="21"/>
        <v>-0.75132971885225242</v>
      </c>
      <c r="V22" s="26">
        <v>-830.07482103512405</v>
      </c>
      <c r="W22" s="26">
        <f t="shared" si="2"/>
        <v>-29.93301637809509</v>
      </c>
      <c r="X22" s="26">
        <f t="shared" si="22"/>
        <v>-3.9535239807264588E-4</v>
      </c>
      <c r="Y22" s="26">
        <f t="shared" si="23"/>
        <v>-0.81451928187089673</v>
      </c>
      <c r="Z22" s="26">
        <v>-829.35488201255396</v>
      </c>
      <c r="AA22" s="26">
        <f t="shared" si="24"/>
        <v>-22.440291444922877</v>
      </c>
      <c r="AB22" s="26">
        <f t="shared" si="25"/>
        <v>4.5175500076766184E-5</v>
      </c>
      <c r="AC22" s="26">
        <f t="shared" si="26"/>
        <v>-0.60844606223763886</v>
      </c>
      <c r="AD22" s="26">
        <v>-829.36293898407303</v>
      </c>
      <c r="AE22" s="26">
        <f t="shared" si="27"/>
        <v>-23.33271437203166</v>
      </c>
      <c r="AF22" s="26">
        <f t="shared" si="28"/>
        <v>-0.63264321748326646</v>
      </c>
      <c r="AG22" s="26">
        <f t="shared" si="3"/>
        <v>-1.7985180988944194E-5</v>
      </c>
      <c r="AH22" s="26">
        <v>-829.65489083411398</v>
      </c>
      <c r="AI22" s="26">
        <f t="shared" si="4"/>
        <v>-16.91430079699785</v>
      </c>
      <c r="AJ22" s="26">
        <f t="shared" si="29"/>
        <v>1.4279271704253915E-4</v>
      </c>
      <c r="AK22" s="26">
        <f t="shared" si="30"/>
        <v>-0.46026180470742728</v>
      </c>
      <c r="AL22" s="26">
        <v>-829.82553840119294</v>
      </c>
      <c r="AM22" s="26">
        <f t="shared" si="31"/>
        <v>-18.926603593968139</v>
      </c>
      <c r="AN22" s="26">
        <f t="shared" si="32"/>
        <v>3.5854193015438796E-5</v>
      </c>
      <c r="AO22" s="26">
        <f t="shared" si="33"/>
        <v>-0.51501938103690459</v>
      </c>
      <c r="AP22" s="26">
        <v>-829.54141957173397</v>
      </c>
      <c r="AQ22" s="26">
        <f t="shared" si="5"/>
        <v>1.0489246301403909E-4</v>
      </c>
      <c r="AR22" s="26">
        <f t="shared" si="6"/>
        <v>-0.51260552269566884</v>
      </c>
      <c r="AU22" s="26">
        <v>-830.11192826246304</v>
      </c>
      <c r="AV22" s="26">
        <f t="shared" si="34"/>
        <v>-16.622521750036867</v>
      </c>
      <c r="AW22" s="26">
        <f t="shared" si="35"/>
        <v>-0.45232208834895321</v>
      </c>
      <c r="AX22" s="26">
        <f t="shared" si="36"/>
        <v>2.6912522093880398E-4</v>
      </c>
      <c r="AY22" s="26">
        <v>-829.36786759208906</v>
      </c>
      <c r="AZ22" s="26">
        <f t="shared" si="7"/>
        <v>-18.102138498079512</v>
      </c>
      <c r="BA22" s="26">
        <f t="shared" si="37"/>
        <v>3.095748279520194E-4</v>
      </c>
      <c r="BB22" s="26">
        <f t="shared" si="38"/>
        <v>-0.49258453152664083</v>
      </c>
      <c r="BC22" s="26">
        <v>-829.63336511106604</v>
      </c>
      <c r="BD22" s="26">
        <f t="shared" si="39"/>
        <v>3.0485325191875745E-4</v>
      </c>
      <c r="BE22" s="26">
        <f t="shared" si="40"/>
        <v>-0.52399930228090996</v>
      </c>
      <c r="BF22" s="26">
        <v>-829.06507551661196</v>
      </c>
      <c r="BG22" s="26">
        <f t="shared" si="0"/>
        <v>-18.362492503911199</v>
      </c>
      <c r="BH22" s="26">
        <f t="shared" si="41"/>
        <v>2.8221075103829207E-4</v>
      </c>
      <c r="BI22" s="26">
        <f t="shared" si="42"/>
        <v>-0.49966912852092926</v>
      </c>
      <c r="BJ22" s="26">
        <v>-829.81912384858197</v>
      </c>
      <c r="BK22" s="26">
        <f t="shared" si="43"/>
        <v>-16.056182878969594</v>
      </c>
      <c r="BL22" s="26">
        <f t="shared" si="44"/>
        <v>-0.43691121479279321</v>
      </c>
      <c r="BM22" s="26">
        <f t="shared" si="45"/>
        <v>3.9787776108823891E-4</v>
      </c>
      <c r="BN22" s="26">
        <v>-829.06110818083596</v>
      </c>
      <c r="BO22" s="26">
        <f t="shared" si="46"/>
        <v>-18.418278868921334</v>
      </c>
      <c r="BP22" s="26">
        <f t="shared" si="47"/>
        <v>2.5941087608316593E-4</v>
      </c>
      <c r="BQ22" s="26">
        <f t="shared" si="48"/>
        <v>-0.50118715361376598</v>
      </c>
      <c r="BR22" s="26">
        <v>-829.56979078779898</v>
      </c>
      <c r="BS22" s="26">
        <f t="shared" si="49"/>
        <v>3.6456138104767888E-4</v>
      </c>
      <c r="BT22" s="26">
        <f t="shared" si="50"/>
        <v>-0.49206593851174152</v>
      </c>
      <c r="BU22" s="26">
        <v>-829.38258099901202</v>
      </c>
      <c r="BV22" s="26">
        <f t="shared" si="8"/>
        <v>-16.284907042063423</v>
      </c>
      <c r="BW22" s="26">
        <f t="shared" si="51"/>
        <v>3.6774642694581416E-4</v>
      </c>
      <c r="BX22" s="26">
        <f t="shared" si="52"/>
        <v>-0.44313511948440465</v>
      </c>
      <c r="BY22" s="26">
        <v>-829.66043885513</v>
      </c>
      <c r="BZ22" s="26">
        <f t="shared" si="53"/>
        <v>-15.84584452996296</v>
      </c>
      <c r="CA22" s="26">
        <f t="shared" si="54"/>
        <v>2.3970608799572801E-4</v>
      </c>
      <c r="CB22" s="26">
        <f t="shared" si="55"/>
        <v>-0.4311876138426341</v>
      </c>
      <c r="CC22" s="26">
        <v>-829.83558601709399</v>
      </c>
      <c r="CD22" s="26">
        <f t="shared" si="56"/>
        <v>-16.164526642000965</v>
      </c>
      <c r="CE22" s="26">
        <f t="shared" si="57"/>
        <v>2.4741603306210891E-4</v>
      </c>
      <c r="CF22" s="26">
        <f t="shared" si="58"/>
        <v>-0.43985940026614506</v>
      </c>
      <c r="CG22" s="26">
        <v>-829.55001568517798</v>
      </c>
      <c r="CH22" s="26">
        <f t="shared" si="59"/>
        <v>-16.576072547991316</v>
      </c>
      <c r="CI22" s="26">
        <f t="shared" si="60"/>
        <v>2.8141567304373893E-4</v>
      </c>
      <c r="CJ22" s="26">
        <f t="shared" si="61"/>
        <v>-0.45105814053241089</v>
      </c>
    </row>
    <row r="23" spans="1:88" x14ac:dyDescent="0.25">
      <c r="A23" s="30">
        <v>4.4000000000000004</v>
      </c>
      <c r="B23" s="26">
        <v>-829.03751210901999</v>
      </c>
      <c r="C23" s="26">
        <f t="shared" si="9"/>
        <v>-28.260986489954121</v>
      </c>
      <c r="D23" s="26">
        <f t="shared" si="10"/>
        <v>-1.7401752199930343E-4</v>
      </c>
      <c r="E23" s="26">
        <f t="shared" si="11"/>
        <v>-0.76902100777273752</v>
      </c>
      <c r="F23" s="26">
        <v>-829.76055943292204</v>
      </c>
      <c r="G23" s="26">
        <f t="shared" si="1"/>
        <v>-37.297777665003196</v>
      </c>
      <c r="H23" s="26">
        <f t="shared" si="12"/>
        <v>-4.2380976799449854E-4</v>
      </c>
      <c r="I23" s="26">
        <f t="shared" si="13"/>
        <v>-1.0149247471534681</v>
      </c>
      <c r="J23" s="26">
        <v>-829.03725562213003</v>
      </c>
      <c r="K23" s="26">
        <f t="shared" si="14"/>
        <v>-26.949678308028524</v>
      </c>
      <c r="L23" s="26">
        <f t="shared" si="15"/>
        <v>-1.7404003506271692E-4</v>
      </c>
      <c r="M23" s="26">
        <f t="shared" si="16"/>
        <v>-0.73333847631108739</v>
      </c>
      <c r="N23" s="26">
        <v>-829.52693337890503</v>
      </c>
      <c r="O23" s="26">
        <f t="shared" si="17"/>
        <v>-3.2959788597963779E-4</v>
      </c>
      <c r="P23" s="26">
        <f t="shared" si="18"/>
        <v>-0.92432045113373329</v>
      </c>
      <c r="Q23" s="26">
        <v>-828.24761785333999</v>
      </c>
      <c r="R23" s="26">
        <f t="shared" si="19"/>
        <v>5.2015648395808967E-4</v>
      </c>
      <c r="S23" s="26">
        <v>-829.609163554426</v>
      </c>
      <c r="T23" s="26">
        <f t="shared" si="20"/>
        <v>-1.7477321296155424E-4</v>
      </c>
      <c r="U23" s="26">
        <f t="shared" si="21"/>
        <v>-0.75606851974849199</v>
      </c>
      <c r="V23" s="26">
        <v>-830.07514082246496</v>
      </c>
      <c r="W23" s="26">
        <f t="shared" si="2"/>
        <v>-30.252803719008625</v>
      </c>
      <c r="X23" s="26">
        <f t="shared" si="22"/>
        <v>-3.1978734091353544E-4</v>
      </c>
      <c r="Y23" s="26">
        <f t="shared" si="23"/>
        <v>-0.82322114311943129</v>
      </c>
      <c r="Z23" s="26">
        <v>-829.35482877449795</v>
      </c>
      <c r="AA23" s="26">
        <f t="shared" si="24"/>
        <v>-22.387053388911227</v>
      </c>
      <c r="AB23" s="26">
        <f t="shared" si="25"/>
        <v>5.323805601165077E-5</v>
      </c>
      <c r="AC23" s="26">
        <f t="shared" si="26"/>
        <v>-0.60700256558693899</v>
      </c>
      <c r="AD23" s="26">
        <v>-829.36294584304005</v>
      </c>
      <c r="AE23" s="26">
        <f t="shared" si="27"/>
        <v>-23.339573339058006</v>
      </c>
      <c r="AF23" s="26">
        <f t="shared" si="28"/>
        <v>-0.63282919151521877</v>
      </c>
      <c r="AG23" s="26">
        <f t="shared" si="3"/>
        <v>-6.8589670263463631E-6</v>
      </c>
      <c r="AH23" s="26">
        <v>-829.65475529684898</v>
      </c>
      <c r="AI23" s="26">
        <f t="shared" si="4"/>
        <v>-16.778763531988261</v>
      </c>
      <c r="AJ23" s="26">
        <f t="shared" si="29"/>
        <v>1.3553726500958874E-4</v>
      </c>
      <c r="AK23" s="26">
        <f t="shared" si="30"/>
        <v>-0.45657364597434535</v>
      </c>
      <c r="AL23" s="26">
        <v>-829.82550176540099</v>
      </c>
      <c r="AM23" s="26">
        <f t="shared" si="31"/>
        <v>-18.889967802010688</v>
      </c>
      <c r="AN23" s="26">
        <f t="shared" si="32"/>
        <v>3.6635791957451147E-5</v>
      </c>
      <c r="AO23" s="26">
        <f t="shared" si="33"/>
        <v>-0.51402246984763356</v>
      </c>
      <c r="AP23" s="26">
        <v>-829.54131474549195</v>
      </c>
      <c r="AQ23" s="26">
        <f t="shared" si="5"/>
        <v>1.0482624202268198E-4</v>
      </c>
      <c r="AR23" s="26">
        <f t="shared" si="6"/>
        <v>-0.5097530538934929</v>
      </c>
      <c r="AU23" s="26">
        <v>-830.11164878296802</v>
      </c>
      <c r="AV23" s="26">
        <f t="shared" si="34"/>
        <v>-16.343042255016371</v>
      </c>
      <c r="AW23" s="26">
        <f t="shared" si="35"/>
        <v>-0.44471706001815248</v>
      </c>
      <c r="AX23" s="26">
        <f t="shared" si="36"/>
        <v>2.7947949502049596E-4</v>
      </c>
      <c r="AY23" s="26">
        <v>-829.367568099604</v>
      </c>
      <c r="AZ23" s="26">
        <f t="shared" si="7"/>
        <v>-17.802646013024059</v>
      </c>
      <c r="BA23" s="26">
        <f t="shared" si="37"/>
        <v>2.9949248505545256E-4</v>
      </c>
      <c r="BB23" s="26">
        <f t="shared" si="38"/>
        <v>-0.48443492171880292</v>
      </c>
      <c r="BC23" s="26">
        <v>-829.63307120570096</v>
      </c>
      <c r="BD23" s="26">
        <f t="shared" si="39"/>
        <v>2.9390536508344667E-4</v>
      </c>
      <c r="BE23" s="26">
        <f t="shared" si="40"/>
        <v>-0.51600172582947823</v>
      </c>
      <c r="BF23" s="26">
        <v>-829.06479107682401</v>
      </c>
      <c r="BG23" s="26">
        <f t="shared" si="0"/>
        <v>-18.078052715964077</v>
      </c>
      <c r="BH23" s="26">
        <f t="shared" si="41"/>
        <v>2.8443978794712166E-4</v>
      </c>
      <c r="BI23" s="26">
        <f t="shared" si="42"/>
        <v>-0.49192912367518488</v>
      </c>
      <c r="BJ23" s="26">
        <v>-829.81876785892803</v>
      </c>
      <c r="BK23" s="26">
        <f t="shared" si="43"/>
        <v>-15.700193225029579</v>
      </c>
      <c r="BL23" s="26">
        <f t="shared" si="44"/>
        <v>-0.42722423792356995</v>
      </c>
      <c r="BM23" s="26">
        <f t="shared" si="45"/>
        <v>3.5598965394001425E-4</v>
      </c>
      <c r="BN23" s="26">
        <v>-829.06084225890697</v>
      </c>
      <c r="BO23" s="26">
        <f t="shared" si="46"/>
        <v>-18.152356939935999</v>
      </c>
      <c r="BP23" s="26">
        <f t="shared" si="47"/>
        <v>2.659219289853354E-4</v>
      </c>
      <c r="BQ23" s="26">
        <f t="shared" si="48"/>
        <v>-0.49395104563537445</v>
      </c>
      <c r="BR23" s="26">
        <v>-829.56945445240899</v>
      </c>
      <c r="BS23" s="26">
        <f t="shared" si="49"/>
        <v>3.3633538998856238E-4</v>
      </c>
      <c r="BT23" s="26">
        <f t="shared" si="50"/>
        <v>-0.48291378168060678</v>
      </c>
      <c r="BU23" s="26">
        <v>-829.38223595260797</v>
      </c>
      <c r="BV23" s="26">
        <f t="shared" si="8"/>
        <v>-15.93986063801367</v>
      </c>
      <c r="BW23" s="26">
        <f t="shared" si="51"/>
        <v>3.4504640404975362E-4</v>
      </c>
      <c r="BX23" s="26">
        <f t="shared" si="52"/>
        <v>-0.43374592376524523</v>
      </c>
      <c r="BY23" s="26">
        <v>-829.66020560368895</v>
      </c>
      <c r="BZ23" s="26">
        <f t="shared" si="53"/>
        <v>-15.612593088917492</v>
      </c>
      <c r="CA23" s="26">
        <f t="shared" si="54"/>
        <v>2.332514410454678E-4</v>
      </c>
      <c r="CB23" s="26">
        <f t="shared" si="55"/>
        <v>-0.42484051557976948</v>
      </c>
      <c r="CC23" s="26">
        <v>-829.83534407942398</v>
      </c>
      <c r="CD23" s="26">
        <f t="shared" si="56"/>
        <v>-15.922588971989171</v>
      </c>
      <c r="CE23" s="26">
        <f t="shared" si="57"/>
        <v>2.4193767001179367E-4</v>
      </c>
      <c r="CF23" s="26">
        <f t="shared" si="58"/>
        <v>-0.43327593755238614</v>
      </c>
      <c r="CG23" s="26">
        <v>-829.54973870898004</v>
      </c>
      <c r="CH23" s="26">
        <f t="shared" si="59"/>
        <v>-16.299096350053333</v>
      </c>
      <c r="CI23" s="26">
        <f t="shared" si="60"/>
        <v>2.7697619793798367E-4</v>
      </c>
      <c r="CJ23" s="26">
        <f t="shared" si="61"/>
        <v>-0.44352123041984126</v>
      </c>
    </row>
    <row r="24" spans="1:88" x14ac:dyDescent="0.25">
      <c r="A24" s="30">
        <v>4.5</v>
      </c>
      <c r="B24" s="26">
        <v>-829.03763785157798</v>
      </c>
      <c r="C24" s="26">
        <f t="shared" si="9"/>
        <v>-28.386729047952031</v>
      </c>
      <c r="D24" s="26">
        <f t="shared" si="10"/>
        <v>-1.257425579979099E-4</v>
      </c>
      <c r="E24" s="26">
        <f t="shared" si="11"/>
        <v>-0.77244263881544195</v>
      </c>
      <c r="F24" s="26">
        <v>-829.76092732936104</v>
      </c>
      <c r="G24" s="26">
        <f t="shared" si="1"/>
        <v>-37.66567410400512</v>
      </c>
      <c r="H24" s="26">
        <f t="shared" si="12"/>
        <v>-3.6789643900192459E-4</v>
      </c>
      <c r="I24" s="26">
        <f t="shared" si="13"/>
        <v>-1.0249357243137249</v>
      </c>
      <c r="J24" s="26">
        <v>-829.03738599602605</v>
      </c>
      <c r="K24" s="26">
        <f t="shared" si="14"/>
        <v>-27.080052204041749</v>
      </c>
      <c r="L24" s="26">
        <f t="shared" si="15"/>
        <v>-1.3037389601322502E-4</v>
      </c>
      <c r="M24" s="26">
        <f t="shared" si="16"/>
        <v>-0.73688613254506163</v>
      </c>
      <c r="N24" s="26">
        <v>-829.52721858758298</v>
      </c>
      <c r="O24" s="26">
        <f t="shared" si="17"/>
        <v>-2.8520867795123195E-4</v>
      </c>
      <c r="P24" s="26">
        <f t="shared" si="18"/>
        <v>-0.93208137855293549</v>
      </c>
      <c r="Q24" s="26">
        <v>-828.24714429799496</v>
      </c>
      <c r="R24" s="26">
        <f t="shared" si="19"/>
        <v>4.7355534502457886E-4</v>
      </c>
      <c r="S24" s="26">
        <v>-829.60931552107604</v>
      </c>
      <c r="T24" s="26">
        <f t="shared" si="20"/>
        <v>-1.5196665003713861E-4</v>
      </c>
      <c r="U24" s="26">
        <f t="shared" si="21"/>
        <v>-0.76018894349759902</v>
      </c>
      <c r="V24" s="26">
        <v>-830.07537545875402</v>
      </c>
      <c r="W24" s="26">
        <f t="shared" si="2"/>
        <v>-30.487440008073463</v>
      </c>
      <c r="X24" s="26">
        <f t="shared" si="22"/>
        <v>-2.3463628906483791E-4</v>
      </c>
      <c r="Y24" s="26">
        <f t="shared" si="23"/>
        <v>-0.82960592503569019</v>
      </c>
      <c r="Z24" s="26">
        <v>-829.35477134892005</v>
      </c>
      <c r="AA24" s="26">
        <f t="shared" si="24"/>
        <v>-22.329627811018327</v>
      </c>
      <c r="AB24" s="26">
        <f t="shared" si="25"/>
        <v>5.7425577892900037E-5</v>
      </c>
      <c r="AC24" s="26">
        <f t="shared" si="26"/>
        <v>-0.60544552846795086</v>
      </c>
      <c r="AD24" s="26">
        <v>-829.36294537270805</v>
      </c>
      <c r="AE24" s="26">
        <f t="shared" si="27"/>
        <v>-23.339103007060658</v>
      </c>
      <c r="AF24" s="26">
        <f t="shared" si="28"/>
        <v>-0.63281643893344264</v>
      </c>
      <c r="AG24" s="26">
        <f t="shared" si="3"/>
        <v>4.7033199734869413E-7</v>
      </c>
      <c r="AH24" s="26">
        <v>-829.65462786542196</v>
      </c>
      <c r="AI24" s="26">
        <f t="shared" si="4"/>
        <v>-16.651332104970606</v>
      </c>
      <c r="AJ24" s="26">
        <f t="shared" si="29"/>
        <v>1.2743142701765464E-4</v>
      </c>
      <c r="AK24" s="26">
        <f t="shared" si="30"/>
        <v>-0.45310605844119722</v>
      </c>
      <c r="AL24" s="26">
        <v>-829.82546490108496</v>
      </c>
      <c r="AM24" s="26">
        <f t="shared" si="31"/>
        <v>-18.853103485980682</v>
      </c>
      <c r="AN24" s="26">
        <f t="shared" si="32"/>
        <v>3.6864316030005284E-5</v>
      </c>
      <c r="AO24" s="26">
        <f t="shared" si="33"/>
        <v>-0.51301934019841477</v>
      </c>
      <c r="AP24" s="26">
        <v>-829.54120867944505</v>
      </c>
      <c r="AQ24" s="26">
        <f t="shared" si="5"/>
        <v>1.0606604689655796E-4</v>
      </c>
      <c r="AR24" s="26">
        <f t="shared" si="6"/>
        <v>-0.50686684826497186</v>
      </c>
      <c r="AU24" s="26">
        <v>-830.11134533068002</v>
      </c>
      <c r="AV24" s="26">
        <f t="shared" si="34"/>
        <v>-16.039589967022039</v>
      </c>
      <c r="AW24" s="26">
        <f t="shared" si="35"/>
        <v>-0.43645969842862353</v>
      </c>
      <c r="AX24" s="26">
        <f t="shared" si="36"/>
        <v>3.0345228799433244E-4</v>
      </c>
      <c r="AY24" s="26">
        <v>-829.367282568934</v>
      </c>
      <c r="AZ24" s="26">
        <f t="shared" si="7"/>
        <v>-17.51711534302558</v>
      </c>
      <c r="BA24" s="26">
        <f t="shared" si="37"/>
        <v>2.8553066999847942E-4</v>
      </c>
      <c r="BB24" s="26">
        <f t="shared" si="38"/>
        <v>-0.47666523244520631</v>
      </c>
      <c r="BC24" s="26">
        <v>-829.63279223021505</v>
      </c>
      <c r="BD24" s="26">
        <f t="shared" si="39"/>
        <v>2.7897548591226951E-4</v>
      </c>
      <c r="BE24" s="26">
        <f t="shared" si="40"/>
        <v>-0.50841041229212502</v>
      </c>
      <c r="BF24" s="26">
        <v>-829.06450197179402</v>
      </c>
      <c r="BG24" s="26">
        <f t="shared" si="0"/>
        <v>-17.788947685971834</v>
      </c>
      <c r="BH24" s="26">
        <f t="shared" si="41"/>
        <v>2.8910502999224263E-4</v>
      </c>
      <c r="BI24" s="26">
        <f t="shared" si="42"/>
        <v>-0.48406217106205401</v>
      </c>
      <c r="BJ24" s="26">
        <v>-829.81844831805904</v>
      </c>
      <c r="BK24" s="26">
        <f t="shared" si="43"/>
        <v>-15.380652356043356</v>
      </c>
      <c r="BL24" s="26">
        <f t="shared" si="44"/>
        <v>-0.41852908352123819</v>
      </c>
      <c r="BM24" s="26">
        <f t="shared" si="45"/>
        <v>3.1954086898622336E-4</v>
      </c>
      <c r="BN24" s="26">
        <v>-829.06057001303896</v>
      </c>
      <c r="BO24" s="26">
        <f t="shared" si="46"/>
        <v>-17.880111071917781</v>
      </c>
      <c r="BP24" s="26">
        <f t="shared" si="47"/>
        <v>2.7224586801821715E-4</v>
      </c>
      <c r="BQ24" s="26">
        <f t="shared" si="48"/>
        <v>-0.48654285442238354</v>
      </c>
      <c r="BR24" s="26">
        <v>-829.56914513526601</v>
      </c>
      <c r="BS24" s="26">
        <f t="shared" si="49"/>
        <v>3.09317142978216E-4</v>
      </c>
      <c r="BT24" s="26">
        <f t="shared" si="50"/>
        <v>-0.47449682917616937</v>
      </c>
      <c r="BU24" s="26">
        <v>-829.38191615484197</v>
      </c>
      <c r="BV24" s="26">
        <f t="shared" si="8"/>
        <v>-15.620062872017115</v>
      </c>
      <c r="BW24" s="26">
        <f t="shared" si="51"/>
        <v>3.1979776599655452E-4</v>
      </c>
      <c r="BX24" s="26">
        <f t="shared" si="52"/>
        <v>-0.42504377883560651</v>
      </c>
      <c r="BY24" s="26">
        <v>-829.65998015622301</v>
      </c>
      <c r="BZ24" s="26">
        <f t="shared" si="53"/>
        <v>-15.387145622980825</v>
      </c>
      <c r="CA24" s="26">
        <f t="shared" si="54"/>
        <v>2.2544746593666787E-4</v>
      </c>
      <c r="CB24" s="26">
        <f t="shared" si="55"/>
        <v>-0.41870577440518042</v>
      </c>
      <c r="CC24" s="26">
        <v>-829.83510925500104</v>
      </c>
      <c r="CD24" s="26">
        <f t="shared" si="56"/>
        <v>-15.687764549056737</v>
      </c>
      <c r="CE24" s="26">
        <f t="shared" si="57"/>
        <v>2.3482442293243366E-4</v>
      </c>
      <c r="CF24" s="26">
        <f t="shared" si="58"/>
        <v>-0.42688603625020255</v>
      </c>
      <c r="CG24" s="26">
        <v>-829.54946577188105</v>
      </c>
      <c r="CH24" s="26">
        <f t="shared" si="59"/>
        <v>-16.026159251055105</v>
      </c>
      <c r="CI24" s="26">
        <f t="shared" si="60"/>
        <v>2.7293709899822716E-4</v>
      </c>
      <c r="CJ24" s="26">
        <f t="shared" si="61"/>
        <v>-0.43609422984416091</v>
      </c>
    </row>
    <row r="25" spans="1:88" x14ac:dyDescent="0.25">
      <c r="A25" s="30">
        <v>4.5999999999999996</v>
      </c>
      <c r="B25" s="26">
        <v>-829.03772209500096</v>
      </c>
      <c r="C25" s="26">
        <f t="shared" si="9"/>
        <v>-28.470972470927336</v>
      </c>
      <c r="D25" s="26">
        <f t="shared" si="10"/>
        <v>-8.4243422975305293E-5</v>
      </c>
      <c r="E25" s="26">
        <f t="shared" si="11"/>
        <v>-0.7747350202953921</v>
      </c>
      <c r="F25" s="26">
        <v>-829.76123646773897</v>
      </c>
      <c r="G25" s="26">
        <f t="shared" si="1"/>
        <v>-37.97481248193435</v>
      </c>
      <c r="H25" s="26">
        <f t="shared" si="12"/>
        <v>-3.0913837792923005E-4</v>
      </c>
      <c r="I25" s="26">
        <f t="shared" si="13"/>
        <v>-1.0333478123709086</v>
      </c>
      <c r="J25" s="26">
        <v>-829.03748314023699</v>
      </c>
      <c r="K25" s="26">
        <f t="shared" si="14"/>
        <v>-27.177196414982063</v>
      </c>
      <c r="L25" s="26">
        <f t="shared" si="15"/>
        <v>-9.7144210940314224E-5</v>
      </c>
      <c r="M25" s="26">
        <f t="shared" si="16"/>
        <v>-0.73952956252664293</v>
      </c>
      <c r="N25" s="26">
        <v>-829.52745791742996</v>
      </c>
      <c r="O25" s="26">
        <f t="shared" si="17"/>
        <v>-2.3932984697694337E-4</v>
      </c>
      <c r="P25" s="26">
        <f t="shared" si="18"/>
        <v>-0.93859387875096389</v>
      </c>
      <c r="Q25" s="26">
        <v>-828.24671720983395</v>
      </c>
      <c r="R25" s="26">
        <f t="shared" si="19"/>
        <v>4.2708816101821867E-4</v>
      </c>
      <c r="S25" s="26">
        <v>-829.60944521723104</v>
      </c>
      <c r="T25" s="26">
        <f t="shared" si="20"/>
        <v>-1.2969615499969223E-4</v>
      </c>
      <c r="U25" s="26">
        <f t="shared" si="21"/>
        <v>-0.7637055250442607</v>
      </c>
      <c r="V25" s="26">
        <v>-830.07555257245701</v>
      </c>
      <c r="W25" s="26">
        <f t="shared" si="2"/>
        <v>-30.664553711062581</v>
      </c>
      <c r="X25" s="26">
        <f t="shared" si="22"/>
        <v>-1.7711370298911788E-4</v>
      </c>
      <c r="Y25" s="26">
        <f t="shared" si="23"/>
        <v>-0.83442543685320836</v>
      </c>
      <c r="Z25" s="26">
        <v>-829.35470825356799</v>
      </c>
      <c r="AA25" s="26">
        <f t="shared" si="24"/>
        <v>-22.266532458957045</v>
      </c>
      <c r="AB25" s="26">
        <f t="shared" si="25"/>
        <v>6.3095352061282028E-5</v>
      </c>
      <c r="AC25" s="26">
        <f t="shared" si="26"/>
        <v>-0.60373476109216129</v>
      </c>
      <c r="AD25" s="26">
        <v>-829.36293613722603</v>
      </c>
      <c r="AE25" s="26">
        <f t="shared" si="27"/>
        <v>-23.329867525035297</v>
      </c>
      <c r="AF25" s="26">
        <f t="shared" si="28"/>
        <v>-0.63256602807380702</v>
      </c>
      <c r="AG25" s="26">
        <f t="shared" si="3"/>
        <v>9.2354820253603975E-6</v>
      </c>
      <c r="AH25" s="26">
        <v>-829.65450539599794</v>
      </c>
      <c r="AI25" s="26">
        <f t="shared" si="4"/>
        <v>-16.528862680956991</v>
      </c>
      <c r="AJ25" s="26">
        <f t="shared" si="29"/>
        <v>1.2246942401361594E-4</v>
      </c>
      <c r="AK25" s="26">
        <f t="shared" si="30"/>
        <v>-0.44977349395659311</v>
      </c>
      <c r="AL25" s="26">
        <v>-829.82542524743099</v>
      </c>
      <c r="AM25" s="26">
        <f t="shared" si="31"/>
        <v>-18.81344983200961</v>
      </c>
      <c r="AN25" s="26">
        <f t="shared" si="32"/>
        <v>3.9653653971072345E-5</v>
      </c>
      <c r="AO25" s="26">
        <f t="shared" si="33"/>
        <v>-0.5119403087587463</v>
      </c>
      <c r="AP25" s="26">
        <v>-829.54110270028298</v>
      </c>
      <c r="AQ25" s="26">
        <f t="shared" si="5"/>
        <v>1.0597916207188973E-4</v>
      </c>
      <c r="AR25" s="26">
        <f t="shared" si="6"/>
        <v>-0.50398300689416886</v>
      </c>
      <c r="AU25" s="26">
        <v>-830.11104105444599</v>
      </c>
      <c r="AV25" s="26">
        <f t="shared" si="34"/>
        <v>-15.735313732989198</v>
      </c>
      <c r="AW25" s="26">
        <f t="shared" si="35"/>
        <v>-0.4281799161138623</v>
      </c>
      <c r="AX25" s="26">
        <f t="shared" si="36"/>
        <v>3.0427623403284088E-4</v>
      </c>
      <c r="AY25" s="26">
        <v>-829.36700920899796</v>
      </c>
      <c r="AZ25" s="26">
        <f t="shared" si="7"/>
        <v>-17.243755406980199</v>
      </c>
      <c r="BA25" s="26">
        <f t="shared" si="37"/>
        <v>2.7335993604538089E-4</v>
      </c>
      <c r="BB25" s="26">
        <f t="shared" si="38"/>
        <v>-0.46922672588150099</v>
      </c>
      <c r="BC25" s="26">
        <v>-829.63252777190496</v>
      </c>
      <c r="BD25" s="26">
        <f t="shared" si="39"/>
        <v>2.6445831008459209E-4</v>
      </c>
      <c r="BE25" s="26">
        <f t="shared" si="40"/>
        <v>-0.50121413143308924</v>
      </c>
      <c r="BF25" s="26">
        <v>-829.06421222109304</v>
      </c>
      <c r="BG25" s="26">
        <f t="shared" si="0"/>
        <v>-17.499196984999799</v>
      </c>
      <c r="BH25" s="26">
        <f t="shared" si="41"/>
        <v>2.897507009720357E-4</v>
      </c>
      <c r="BI25" s="26">
        <f t="shared" si="42"/>
        <v>-0.47617764883762359</v>
      </c>
      <c r="BJ25" s="26">
        <v>-829.81815286168501</v>
      </c>
      <c r="BK25" s="26">
        <f t="shared" si="43"/>
        <v>-15.085195982010191</v>
      </c>
      <c r="BL25" s="26">
        <f t="shared" si="44"/>
        <v>-0.4104893019448721</v>
      </c>
      <c r="BM25" s="26">
        <f t="shared" si="45"/>
        <v>2.9545637403316505E-4</v>
      </c>
      <c r="BN25" s="26">
        <v>-829.06030041859401</v>
      </c>
      <c r="BO25" s="26">
        <f t="shared" si="46"/>
        <v>-17.610516626973549</v>
      </c>
      <c r="BP25" s="26">
        <f t="shared" si="47"/>
        <v>2.6959444494423224E-4</v>
      </c>
      <c r="BQ25" s="26">
        <f t="shared" si="48"/>
        <v>-0.47920681214322802</v>
      </c>
      <c r="BR25" s="26">
        <v>-829.56885546132105</v>
      </c>
      <c r="BS25" s="26">
        <f t="shared" si="49"/>
        <v>2.8967394496248744E-4</v>
      </c>
      <c r="BT25" s="26">
        <f t="shared" si="50"/>
        <v>-0.46661439559021711</v>
      </c>
      <c r="BU25" s="26">
        <v>-829.38161849115897</v>
      </c>
      <c r="BV25" s="26">
        <f t="shared" si="8"/>
        <v>-15.322399189017233</v>
      </c>
      <c r="BW25" s="26">
        <f t="shared" si="51"/>
        <v>2.9766368299988244E-4</v>
      </c>
      <c r="BX25" s="26">
        <f t="shared" si="52"/>
        <v>-0.41694393329202351</v>
      </c>
      <c r="BY25" s="26">
        <v>-829.65975988400999</v>
      </c>
      <c r="BZ25" s="26">
        <f t="shared" si="53"/>
        <v>-15.166873409953041</v>
      </c>
      <c r="CA25" s="26">
        <f t="shared" si="54"/>
        <v>2.2027221302778344E-4</v>
      </c>
      <c r="CB25" s="26">
        <f t="shared" si="55"/>
        <v>-0.41271185910759617</v>
      </c>
      <c r="CC25" s="26">
        <v>-829.83487989339994</v>
      </c>
      <c r="CD25" s="26">
        <f t="shared" si="56"/>
        <v>-15.458402947956529</v>
      </c>
      <c r="CE25" s="26">
        <f t="shared" si="57"/>
        <v>2.2936160110020865E-4</v>
      </c>
      <c r="CF25" s="26">
        <f t="shared" si="58"/>
        <v>-0.42064478597802429</v>
      </c>
      <c r="CG25" s="26">
        <v>-829.54919898906098</v>
      </c>
      <c r="CH25" s="26">
        <f t="shared" si="59"/>
        <v>-15.759376430992234</v>
      </c>
      <c r="CI25" s="26">
        <f t="shared" si="60"/>
        <v>2.6678282006287191E-4</v>
      </c>
      <c r="CJ25" s="26">
        <f t="shared" si="61"/>
        <v>-0.42883469581430211</v>
      </c>
    </row>
    <row r="26" spans="1:88" x14ac:dyDescent="0.25">
      <c r="A26" s="30">
        <v>4.7</v>
      </c>
      <c r="B26" s="26">
        <v>-829.03778189758202</v>
      </c>
      <c r="C26" s="26">
        <f t="shared" si="9"/>
        <v>-28.530775051990531</v>
      </c>
      <c r="D26" s="26">
        <f t="shared" si="10"/>
        <v>-5.9802581063195248E-5</v>
      </c>
      <c r="E26" s="26">
        <f t="shared" si="11"/>
        <v>-0.77636233224973517</v>
      </c>
      <c r="F26" s="26">
        <v>-829.76149255754103</v>
      </c>
      <c r="G26" s="26">
        <f t="shared" si="1"/>
        <v>-38.230902283999058</v>
      </c>
      <c r="H26" s="26">
        <f t="shared" si="12"/>
        <v>-2.5608980206470733E-4</v>
      </c>
      <c r="I26" s="26">
        <f t="shared" si="13"/>
        <v>-1.0403163744108119</v>
      </c>
      <c r="J26" s="26">
        <v>-829.03756409614095</v>
      </c>
      <c r="K26" s="26">
        <f t="shared" si="14"/>
        <v>-27.258152318950124</v>
      </c>
      <c r="L26" s="26">
        <f t="shared" si="15"/>
        <v>-8.0955903968060738E-5</v>
      </c>
      <c r="M26" s="26">
        <f t="shared" si="16"/>
        <v>-0.74173248601187947</v>
      </c>
      <c r="N26" s="26">
        <v>-829.52765710275196</v>
      </c>
      <c r="O26" s="26">
        <f t="shared" si="17"/>
        <v>-1.9918532200335903E-4</v>
      </c>
      <c r="P26" s="26">
        <f t="shared" si="18"/>
        <v>-0.94401399022212606</v>
      </c>
      <c r="Q26" s="26">
        <v>-828.24633485258801</v>
      </c>
      <c r="R26" s="26">
        <f t="shared" si="19"/>
        <v>3.8235724593960185E-4</v>
      </c>
      <c r="S26" s="26">
        <v>-829.60955780348104</v>
      </c>
      <c r="T26" s="26">
        <f t="shared" si="20"/>
        <v>-1.1258624999754829E-4</v>
      </c>
      <c r="U26" s="26">
        <f t="shared" si="21"/>
        <v>-0.7667581886266942</v>
      </c>
      <c r="V26" s="26">
        <v>-830.07570050350796</v>
      </c>
      <c r="W26" s="26">
        <f t="shared" si="2"/>
        <v>-30.812484762009262</v>
      </c>
      <c r="X26" s="26">
        <f t="shared" si="22"/>
        <v>-1.4793105094668135E-4</v>
      </c>
      <c r="Y26" s="26">
        <f t="shared" si="23"/>
        <v>-0.83845084785293889</v>
      </c>
      <c r="Z26" s="26">
        <v>-829.35464224522798</v>
      </c>
      <c r="AA26" s="26">
        <f t="shared" si="24"/>
        <v>-22.200524118943576</v>
      </c>
      <c r="AB26" s="26">
        <f t="shared" si="25"/>
        <v>6.6008340013468114E-5</v>
      </c>
      <c r="AC26" s="26">
        <f t="shared" si="26"/>
        <v>-0.60194501096103614</v>
      </c>
      <c r="AD26" s="26">
        <v>-829.36292086844696</v>
      </c>
      <c r="AE26" s="26">
        <f t="shared" si="27"/>
        <v>-23.314598745969306</v>
      </c>
      <c r="AF26" s="26">
        <f t="shared" si="28"/>
        <v>-0.63215203039821177</v>
      </c>
      <c r="AG26" s="26">
        <f t="shared" si="3"/>
        <v>1.5268779065991112E-5</v>
      </c>
      <c r="AH26" s="26">
        <v>-829.65439914579099</v>
      </c>
      <c r="AI26" s="26">
        <f t="shared" si="4"/>
        <v>-16.422612474002563</v>
      </c>
      <c r="AJ26" s="26">
        <f t="shared" si="29"/>
        <v>1.0625020695442799E-4</v>
      </c>
      <c r="AK26" s="26">
        <f t="shared" si="30"/>
        <v>-0.44688227707507339</v>
      </c>
      <c r="AL26" s="26">
        <v>-829.82539358965198</v>
      </c>
      <c r="AM26" s="26">
        <f t="shared" si="31"/>
        <v>-18.78179205300512</v>
      </c>
      <c r="AN26" s="26">
        <f t="shared" si="32"/>
        <v>3.1657779004490294E-5</v>
      </c>
      <c r="AO26" s="26">
        <f t="shared" si="33"/>
        <v>-0.51107885627114358</v>
      </c>
      <c r="AP26" s="26">
        <v>-829.54100906542499</v>
      </c>
      <c r="AQ26" s="26">
        <f t="shared" si="5"/>
        <v>9.3634857989854936E-5</v>
      </c>
      <c r="AR26" s="26">
        <f t="shared" si="6"/>
        <v>-0.50143507131946374</v>
      </c>
      <c r="AU26" s="26">
        <v>-830.11075961361098</v>
      </c>
      <c r="AV26" s="26">
        <f t="shared" si="34"/>
        <v>-15.453872897978727</v>
      </c>
      <c r="AW26" s="26">
        <f t="shared" si="35"/>
        <v>-0.42052151697605838</v>
      </c>
      <c r="AX26" s="26">
        <f t="shared" si="36"/>
        <v>2.8144083501047135E-4</v>
      </c>
      <c r="AY26" s="26">
        <v>-829.366750215911</v>
      </c>
      <c r="AZ26" s="26">
        <f t="shared" si="7"/>
        <v>-16.984762320021218</v>
      </c>
      <c r="BA26" s="26">
        <f t="shared" si="37"/>
        <v>2.5899308695898071E-4</v>
      </c>
      <c r="BB26" s="26">
        <f t="shared" si="38"/>
        <v>-0.46217916139502541</v>
      </c>
      <c r="BC26" s="26">
        <v>-829.63228149936003</v>
      </c>
      <c r="BD26" s="26">
        <f t="shared" si="39"/>
        <v>2.4627254492770589E-4</v>
      </c>
      <c r="BE26" s="26">
        <f t="shared" si="40"/>
        <v>-0.49451271070404346</v>
      </c>
      <c r="BF26" s="26">
        <v>-829.06393591432595</v>
      </c>
      <c r="BG26" s="26">
        <f t="shared" si="0"/>
        <v>-17.222890217908571</v>
      </c>
      <c r="BH26" s="26">
        <f t="shared" si="41"/>
        <v>2.7630676709122781E-4</v>
      </c>
      <c r="BI26" s="26">
        <f t="shared" si="42"/>
        <v>-0.46865895487559733</v>
      </c>
      <c r="BJ26" s="26">
        <v>-829.81787812569405</v>
      </c>
      <c r="BK26" s="26">
        <f t="shared" si="43"/>
        <v>-14.810459991053904</v>
      </c>
      <c r="BL26" s="26">
        <f t="shared" si="44"/>
        <v>-0.40301335100056423</v>
      </c>
      <c r="BM26" s="26">
        <f t="shared" si="45"/>
        <v>2.7473599095628742E-4</v>
      </c>
      <c r="BN26" s="26">
        <v>-829.06004864876604</v>
      </c>
      <c r="BO26" s="26">
        <f t="shared" si="46"/>
        <v>-17.358746799004621</v>
      </c>
      <c r="BP26" s="26">
        <f t="shared" si="47"/>
        <v>2.5176982796892844E-4</v>
      </c>
      <c r="BQ26" s="26">
        <f t="shared" si="48"/>
        <v>-0.4723558026464344</v>
      </c>
      <c r="BR26" s="26">
        <v>-829.56858520781202</v>
      </c>
      <c r="BS26" s="26">
        <f t="shared" si="49"/>
        <v>2.7025350902931677E-4</v>
      </c>
      <c r="BT26" s="26">
        <f t="shared" si="50"/>
        <v>-0.45926041925461675</v>
      </c>
      <c r="BU26" s="26">
        <v>-829.38134372954698</v>
      </c>
      <c r="BV26" s="26">
        <f t="shared" si="8"/>
        <v>-15.047637577026762</v>
      </c>
      <c r="BW26" s="26">
        <f t="shared" si="51"/>
        <v>2.7476161199047056E-4</v>
      </c>
      <c r="BX26" s="26">
        <f t="shared" si="52"/>
        <v>-0.40946728516350606</v>
      </c>
      <c r="BY26" s="26">
        <v>-829.65955656396102</v>
      </c>
      <c r="BZ26" s="26">
        <f t="shared" si="53"/>
        <v>-14.963553360985316</v>
      </c>
      <c r="CA26" s="26">
        <f t="shared" si="54"/>
        <v>2.033200489677256E-4</v>
      </c>
      <c r="CB26" s="26">
        <f t="shared" si="55"/>
        <v>-0.4071792359271158</v>
      </c>
      <c r="CC26" s="26">
        <v>-829.83466750213495</v>
      </c>
      <c r="CD26" s="26">
        <f t="shared" si="56"/>
        <v>-15.24601168296158</v>
      </c>
      <c r="CE26" s="26">
        <f t="shared" si="57"/>
        <v>2.1239126499494887E-4</v>
      </c>
      <c r="CF26" s="26">
        <f t="shared" si="58"/>
        <v>-0.41486532230974077</v>
      </c>
      <c r="CG26" s="26">
        <v>-829.54895127331895</v>
      </c>
      <c r="CH26" s="26">
        <f t="shared" si="59"/>
        <v>-15.511660688957818</v>
      </c>
      <c r="CI26" s="26">
        <f t="shared" si="60"/>
        <v>2.477157420344156E-4</v>
      </c>
      <c r="CJ26" s="26">
        <f t="shared" si="61"/>
        <v>-0.42209400367150679</v>
      </c>
    </row>
    <row r="27" spans="1:88" x14ac:dyDescent="0.25">
      <c r="A27" s="30">
        <v>4.8</v>
      </c>
      <c r="B27" s="26">
        <v>-829.03783328617601</v>
      </c>
      <c r="C27" s="26">
        <f t="shared" si="9"/>
        <v>-28.582163645978653</v>
      </c>
      <c r="D27" s="26">
        <f t="shared" si="10"/>
        <v>-5.1388593988122011E-5</v>
      </c>
      <c r="E27" s="26">
        <f t="shared" si="11"/>
        <v>-0.77776068783618357</v>
      </c>
      <c r="F27" s="26">
        <v>-829.76171767638505</v>
      </c>
      <c r="G27" s="26">
        <f t="shared" si="1"/>
        <v>-38.456021128013163</v>
      </c>
      <c r="H27" s="26">
        <f t="shared" si="12"/>
        <v>-2.2511884401410498E-4</v>
      </c>
      <c r="I27" s="26">
        <f t="shared" si="13"/>
        <v>-1.0464421733228173</v>
      </c>
      <c r="J27" s="26">
        <v>-829.03763840243698</v>
      </c>
      <c r="K27" s="26">
        <f t="shared" si="14"/>
        <v>-27.33245861497835</v>
      </c>
      <c r="L27" s="26">
        <f t="shared" si="15"/>
        <v>-7.4306296028225916E-5</v>
      </c>
      <c r="M27" s="26">
        <f t="shared" si="16"/>
        <v>-0.74375446435562187</v>
      </c>
      <c r="N27" s="26">
        <v>-829.52783452247797</v>
      </c>
      <c r="O27" s="26">
        <f t="shared" si="17"/>
        <v>-1.7741972601470479E-4</v>
      </c>
      <c r="P27" s="26">
        <f t="shared" si="18"/>
        <v>-0.9488418293546026</v>
      </c>
      <c r="Q27" s="26">
        <v>-828.24599460573995</v>
      </c>
      <c r="R27" s="26">
        <f t="shared" si="19"/>
        <v>3.4024684805444849E-4</v>
      </c>
      <c r="S27" s="26">
        <v>-829.609663822127</v>
      </c>
      <c r="T27" s="26">
        <f t="shared" si="20"/>
        <v>-1.060186459653778E-4</v>
      </c>
      <c r="U27" s="26">
        <f t="shared" si="21"/>
        <v>-0.76963277819339948</v>
      </c>
      <c r="V27" s="26">
        <v>-830.07582232427706</v>
      </c>
      <c r="W27" s="26">
        <f t="shared" si="2"/>
        <v>-30.934305531104656</v>
      </c>
      <c r="X27" s="26">
        <f t="shared" si="22"/>
        <v>-1.2182076909539319E-4</v>
      </c>
      <c r="Y27" s="26">
        <f t="shared" si="23"/>
        <v>-0.84176576152910132</v>
      </c>
      <c r="Z27" s="26">
        <v>-829.35458284613799</v>
      </c>
      <c r="AA27" s="26">
        <f t="shared" si="24"/>
        <v>-22.141125028952047</v>
      </c>
      <c r="AB27" s="26">
        <f t="shared" si="25"/>
        <v>5.9399089991529763E-5</v>
      </c>
      <c r="AC27" s="26">
        <f t="shared" si="26"/>
        <v>-0.60033446403500579</v>
      </c>
      <c r="AD27" s="26">
        <v>-829.362909217224</v>
      </c>
      <c r="AE27" s="26">
        <f t="shared" si="27"/>
        <v>-23.302947523006878</v>
      </c>
      <c r="AF27" s="26">
        <f t="shared" si="28"/>
        <v>-0.63183611913880855</v>
      </c>
      <c r="AG27" s="26">
        <f t="shared" si="3"/>
        <v>1.165122296242771E-5</v>
      </c>
      <c r="AH27" s="26">
        <v>-829.65432276814101</v>
      </c>
      <c r="AI27" s="26">
        <f t="shared" si="4"/>
        <v>-16.346234824027306</v>
      </c>
      <c r="AJ27" s="26">
        <f t="shared" si="29"/>
        <v>7.6377649975256645E-5</v>
      </c>
      <c r="AK27" s="26">
        <f t="shared" si="30"/>
        <v>-0.44480393429053661</v>
      </c>
      <c r="AL27" s="26">
        <v>-829.82538320931906</v>
      </c>
      <c r="AM27" s="26">
        <f t="shared" si="31"/>
        <v>-18.771411720081232</v>
      </c>
      <c r="AN27" s="26">
        <f t="shared" si="32"/>
        <v>1.0380332923887181E-5</v>
      </c>
      <c r="AO27" s="26">
        <f t="shared" si="33"/>
        <v>-0.51079639287981848</v>
      </c>
      <c r="AP27" s="26">
        <v>-829.54094155848497</v>
      </c>
      <c r="AQ27" s="26">
        <f t="shared" si="5"/>
        <v>6.7506940013117855E-5</v>
      </c>
      <c r="AR27" s="26">
        <f t="shared" si="6"/>
        <v>-0.49959811297199075</v>
      </c>
      <c r="AU27" s="26">
        <v>-830.110499387907</v>
      </c>
      <c r="AV27" s="26">
        <f t="shared" si="34"/>
        <v>-15.193647193996185</v>
      </c>
      <c r="AW27" s="26">
        <f t="shared" si="35"/>
        <v>-0.41344041125470776</v>
      </c>
      <c r="AX27" s="26">
        <f t="shared" si="36"/>
        <v>2.6022570398254175E-4</v>
      </c>
      <c r="AY27" s="26">
        <v>-829.366514360765</v>
      </c>
      <c r="AZ27" s="26">
        <f t="shared" si="7"/>
        <v>-16.748907174019223</v>
      </c>
      <c r="BA27" s="26">
        <f t="shared" si="37"/>
        <v>2.3585514600199531E-4</v>
      </c>
      <c r="BB27" s="26">
        <f t="shared" si="38"/>
        <v>-0.45576121267510672</v>
      </c>
      <c r="BC27" s="26">
        <v>-829.63206207176404</v>
      </c>
      <c r="BD27" s="26">
        <f t="shared" si="39"/>
        <v>2.194275959936931E-4</v>
      </c>
      <c r="BE27" s="26">
        <f t="shared" si="40"/>
        <v>-0.48854177861842063</v>
      </c>
      <c r="BF27" s="26">
        <v>-829.06368602851705</v>
      </c>
      <c r="BG27" s="26">
        <f t="shared" si="0"/>
        <v>-16.973004409010173</v>
      </c>
      <c r="BH27" s="26">
        <f t="shared" si="41"/>
        <v>2.4988580889839795E-4</v>
      </c>
      <c r="BI27" s="26">
        <f t="shared" si="42"/>
        <v>-0.46185921217533943</v>
      </c>
      <c r="BJ27" s="26">
        <v>-829.81763772108297</v>
      </c>
      <c r="BK27" s="26">
        <f t="shared" si="43"/>
        <v>-14.57005537997702</v>
      </c>
      <c r="BL27" s="26">
        <f t="shared" si="44"/>
        <v>-0.39647160496670669</v>
      </c>
      <c r="BM27" s="26">
        <f t="shared" si="45"/>
        <v>2.4040461107688316E-4</v>
      </c>
      <c r="BN27" s="26">
        <v>-829.05982210752995</v>
      </c>
      <c r="BO27" s="26">
        <f t="shared" si="46"/>
        <v>-17.13220556291617</v>
      </c>
      <c r="BP27" s="26">
        <f t="shared" si="47"/>
        <v>2.2654123608845111E-4</v>
      </c>
      <c r="BQ27" s="26">
        <f t="shared" si="48"/>
        <v>-0.46619129845473706</v>
      </c>
      <c r="BR27" s="26">
        <v>-829.56834692340203</v>
      </c>
      <c r="BS27" s="26">
        <f t="shared" si="49"/>
        <v>2.3828440998840961E-4</v>
      </c>
      <c r="BT27" s="26">
        <f t="shared" si="50"/>
        <v>-0.45277636686065814</v>
      </c>
      <c r="BU27" s="26">
        <v>-829.38109939578601</v>
      </c>
      <c r="BV27" s="26">
        <f t="shared" si="8"/>
        <v>-14.803303816051994</v>
      </c>
      <c r="BW27" s="26">
        <f t="shared" si="51"/>
        <v>2.4433376097476867E-4</v>
      </c>
      <c r="BX27" s="26">
        <f t="shared" si="52"/>
        <v>-0.40281862146011727</v>
      </c>
      <c r="BY27" s="26">
        <v>-829.65938436139697</v>
      </c>
      <c r="BZ27" s="26">
        <f t="shared" si="53"/>
        <v>-14.791350796940606</v>
      </c>
      <c r="CA27" s="26">
        <f t="shared" si="54"/>
        <v>1.7220256404471002E-4</v>
      </c>
      <c r="CB27" s="26">
        <f t="shared" si="55"/>
        <v>-0.40249336307586958</v>
      </c>
      <c r="CC27" s="26">
        <v>-829.83448589066495</v>
      </c>
      <c r="CD27" s="26">
        <f t="shared" si="56"/>
        <v>-15.064400212963847</v>
      </c>
      <c r="CE27" s="26">
        <f t="shared" si="57"/>
        <v>1.8161146999773337E-4</v>
      </c>
      <c r="CF27" s="26">
        <f t="shared" si="58"/>
        <v>-0.40992341995504444</v>
      </c>
      <c r="CG27" s="26">
        <v>-829.54873692157003</v>
      </c>
      <c r="CH27" s="26">
        <f t="shared" si="59"/>
        <v>-15.297308940034782</v>
      </c>
      <c r="CI27" s="26">
        <f t="shared" si="60"/>
        <v>2.1435174892303621E-4</v>
      </c>
      <c r="CJ27" s="26">
        <f t="shared" si="61"/>
        <v>-0.41626119249086246</v>
      </c>
    </row>
    <row r="28" spans="1:88" x14ac:dyDescent="0.25">
      <c r="A28" s="30">
        <v>4.9000000000000004</v>
      </c>
      <c r="B28" s="26">
        <v>-829.03788882082904</v>
      </c>
      <c r="C28" s="26">
        <f t="shared" si="9"/>
        <v>-28.637698299007752</v>
      </c>
      <c r="D28" s="26">
        <f t="shared" si="10"/>
        <v>-5.553465302909899E-5</v>
      </c>
      <c r="E28" s="26">
        <f t="shared" si="11"/>
        <v>-0.77927186349361954</v>
      </c>
      <c r="F28" s="26">
        <v>-829.76193228463603</v>
      </c>
      <c r="G28" s="26">
        <f t="shared" si="1"/>
        <v>-38.670629378998456</v>
      </c>
      <c r="H28" s="26">
        <f t="shared" si="12"/>
        <v>-2.1460825098529313E-4</v>
      </c>
      <c r="I28" s="26">
        <f t="shared" si="13"/>
        <v>-1.0522819642836787</v>
      </c>
      <c r="J28" s="26">
        <v>-829.03771399599805</v>
      </c>
      <c r="K28" s="26">
        <f t="shared" si="14"/>
        <v>-27.408052176042474</v>
      </c>
      <c r="L28" s="26">
        <f t="shared" si="15"/>
        <v>-7.5593561064124515E-5</v>
      </c>
      <c r="M28" s="26">
        <f t="shared" si="16"/>
        <v>-0.74581147098316214</v>
      </c>
      <c r="N28" s="26">
        <v>-829.528006617438</v>
      </c>
      <c r="O28" s="26">
        <f t="shared" si="17"/>
        <v>-1.7209496002124069E-4</v>
      </c>
      <c r="P28" s="26">
        <f t="shared" si="18"/>
        <v>-0.95352477414972459</v>
      </c>
      <c r="Q28" s="26">
        <v>-828.245693360475</v>
      </c>
      <c r="R28" s="26">
        <f t="shared" si="19"/>
        <v>3.0124526495001192E-4</v>
      </c>
      <c r="S28" s="26">
        <v>-829.60977242283798</v>
      </c>
      <c r="T28" s="26">
        <f t="shared" si="20"/>
        <v>-1.0860071097340551E-4</v>
      </c>
      <c r="U28" s="26">
        <f t="shared" si="21"/>
        <v>-0.77257737787073233</v>
      </c>
      <c r="V28" s="26">
        <v>-830.07593098513405</v>
      </c>
      <c r="W28" s="26">
        <f t="shared" si="2"/>
        <v>-31.042966388099558</v>
      </c>
      <c r="X28" s="26">
        <f t="shared" si="22"/>
        <v>-1.0866085699490213E-4</v>
      </c>
      <c r="Y28" s="26">
        <f t="shared" si="23"/>
        <v>-0.84472257557313235</v>
      </c>
      <c r="Z28" s="26">
        <v>-829.35453939326203</v>
      </c>
      <c r="AA28" s="26">
        <f t="shared" si="24"/>
        <v>-22.097672152995074</v>
      </c>
      <c r="AB28" s="26">
        <f t="shared" si="25"/>
        <v>4.3452875956973003E-5</v>
      </c>
      <c r="AC28" s="26">
        <f t="shared" si="26"/>
        <v>-0.59915628275630839</v>
      </c>
      <c r="AD28" s="26">
        <v>-829.36291047527095</v>
      </c>
      <c r="AE28" s="26">
        <f t="shared" si="27"/>
        <v>-23.304205569957048</v>
      </c>
      <c r="AF28" s="26">
        <f t="shared" si="28"/>
        <v>-0.63187022982381535</v>
      </c>
      <c r="AG28" s="26">
        <f t="shared" si="3"/>
        <v>-1.2580469501699554E-6</v>
      </c>
      <c r="AH28" s="26">
        <v>-829.65427903614</v>
      </c>
      <c r="AI28" s="26">
        <f t="shared" si="4"/>
        <v>-16.30250282300949</v>
      </c>
      <c r="AJ28" s="26">
        <f t="shared" si="29"/>
        <v>4.3732001017815492E-5</v>
      </c>
      <c r="AK28" s="26">
        <f t="shared" si="30"/>
        <v>-0.44361392531804045</v>
      </c>
      <c r="AL28" s="26">
        <v>-829.82539728038705</v>
      </c>
      <c r="AM28" s="26">
        <f t="shared" si="31"/>
        <v>-18.785482788075569</v>
      </c>
      <c r="AN28" s="26">
        <f t="shared" si="32"/>
        <v>-1.4071067994336772E-5</v>
      </c>
      <c r="AO28" s="26">
        <f t="shared" si="33"/>
        <v>-0.51117928633943954</v>
      </c>
      <c r="AP28" s="26">
        <v>-829.54090382336005</v>
      </c>
      <c r="AQ28" s="26">
        <f t="shared" si="5"/>
        <v>3.773512491989095E-5</v>
      </c>
      <c r="AR28" s="26">
        <f t="shared" si="6"/>
        <v>-0.49857128739374562</v>
      </c>
      <c r="AU28" s="26">
        <v>-830.11026875993002</v>
      </c>
      <c r="AV28" s="26">
        <f t="shared" si="34"/>
        <v>-14.963019217020701</v>
      </c>
      <c r="AW28" s="26">
        <f t="shared" si="35"/>
        <v>-0.40716470112203712</v>
      </c>
      <c r="AX28" s="26">
        <f t="shared" si="36"/>
        <v>2.3062797697548376E-4</v>
      </c>
      <c r="AY28" s="26">
        <v>-829.36631009585301</v>
      </c>
      <c r="AZ28" s="26">
        <f t="shared" si="7"/>
        <v>-16.544642262033449</v>
      </c>
      <c r="BA28" s="26">
        <f t="shared" si="37"/>
        <v>2.0426491198577423E-4</v>
      </c>
      <c r="BB28" s="26">
        <f t="shared" si="38"/>
        <v>-0.45020287844909701</v>
      </c>
      <c r="BC28" s="26">
        <v>-829.63187650187001</v>
      </c>
      <c r="BD28" s="26">
        <f t="shared" si="39"/>
        <v>1.8556989402895852E-4</v>
      </c>
      <c r="BE28" s="26">
        <f t="shared" si="40"/>
        <v>-0.48349216200404105</v>
      </c>
      <c r="BF28" s="26">
        <v>-829.06347209195997</v>
      </c>
      <c r="BG28" s="26">
        <f t="shared" si="0"/>
        <v>-16.759067851921827</v>
      </c>
      <c r="BH28" s="26">
        <f t="shared" si="41"/>
        <v>2.1393655708834558E-4</v>
      </c>
      <c r="BI28" s="26">
        <f t="shared" si="42"/>
        <v>-0.45603769894578561</v>
      </c>
      <c r="BJ28" s="26">
        <v>-829.81744433851702</v>
      </c>
      <c r="BK28" s="26">
        <f t="shared" si="43"/>
        <v>-14.37667281402355</v>
      </c>
      <c r="BL28" s="26">
        <f t="shared" si="44"/>
        <v>-0.39120939461152043</v>
      </c>
      <c r="BM28" s="26">
        <f t="shared" si="45"/>
        <v>1.9338256595347048E-4</v>
      </c>
      <c r="BN28" s="26">
        <v>-829.059626449495</v>
      </c>
      <c r="BO28" s="26">
        <f t="shared" si="46"/>
        <v>-16.93654752796192</v>
      </c>
      <c r="BP28" s="26">
        <f t="shared" si="47"/>
        <v>1.9565803495424916E-4</v>
      </c>
      <c r="BQ28" s="26">
        <f t="shared" si="48"/>
        <v>-0.46086716940238304</v>
      </c>
      <c r="BR28" s="26">
        <v>-829.56815148197495</v>
      </c>
      <c r="BS28" s="26">
        <f t="shared" si="49"/>
        <v>1.9544142708127765E-4</v>
      </c>
      <c r="BT28" s="26">
        <f t="shared" si="50"/>
        <v>-0.4474581320117787</v>
      </c>
      <c r="BU28" s="26">
        <v>-829.38089259472099</v>
      </c>
      <c r="BV28" s="26">
        <f t="shared" si="8"/>
        <v>-14.596502751032858</v>
      </c>
      <c r="BW28" s="26">
        <f t="shared" si="51"/>
        <v>2.0680106501913542E-4</v>
      </c>
      <c r="BX28" s="26">
        <f t="shared" si="52"/>
        <v>-0.39719127495945555</v>
      </c>
      <c r="BY28" s="26">
        <v>-829.659246541318</v>
      </c>
      <c r="BZ28" s="26">
        <f t="shared" si="53"/>
        <v>-14.653530717964713</v>
      </c>
      <c r="CA28" s="26">
        <f t="shared" si="54"/>
        <v>1.378200789758921E-4</v>
      </c>
      <c r="CB28" s="26">
        <f t="shared" si="55"/>
        <v>-0.398743085778825</v>
      </c>
      <c r="CC28" s="26">
        <v>-829.83433856976001</v>
      </c>
      <c r="CD28" s="26">
        <f t="shared" si="56"/>
        <v>-14.91707930802022</v>
      </c>
      <c r="CE28" s="26">
        <f t="shared" si="57"/>
        <v>1.4732090494362637E-4</v>
      </c>
      <c r="CF28" s="26">
        <f t="shared" si="58"/>
        <v>-0.40591461188226147</v>
      </c>
      <c r="CG28" s="26">
        <v>-829.548559946929</v>
      </c>
      <c r="CH28" s="26">
        <f t="shared" si="59"/>
        <v>-15.120334299012939</v>
      </c>
      <c r="CI28" s="26">
        <f t="shared" si="60"/>
        <v>1.7697464102184313E-4</v>
      </c>
      <c r="CJ28" s="26">
        <f t="shared" si="61"/>
        <v>-0.41144546474416066</v>
      </c>
    </row>
    <row r="29" spans="1:88" x14ac:dyDescent="0.25">
      <c r="A29" s="30">
        <v>5</v>
      </c>
      <c r="B29" s="26">
        <v>-829.03795401299499</v>
      </c>
      <c r="C29" s="26">
        <f t="shared" si="9"/>
        <v>-28.702890464955999</v>
      </c>
      <c r="D29" s="26">
        <f t="shared" si="10"/>
        <v>-6.5192165948246839E-5</v>
      </c>
      <c r="E29" s="26">
        <f t="shared" si="11"/>
        <v>-0.78104583359810376</v>
      </c>
      <c r="F29" s="26">
        <v>-829.76214209025204</v>
      </c>
      <c r="G29" s="26">
        <f t="shared" si="1"/>
        <v>-38.880434995007818</v>
      </c>
      <c r="H29" s="26">
        <f t="shared" si="12"/>
        <v>-2.0980561600936198E-4</v>
      </c>
      <c r="I29" s="26">
        <f t="shared" si="13"/>
        <v>-1.0579910688231557</v>
      </c>
      <c r="J29" s="26">
        <v>-829.03779569971596</v>
      </c>
      <c r="K29" s="26">
        <f t="shared" si="14"/>
        <v>-27.489755893952861</v>
      </c>
      <c r="L29" s="26">
        <f t="shared" si="15"/>
        <v>-8.1703717910386331E-5</v>
      </c>
      <c r="M29" s="26">
        <f t="shared" si="16"/>
        <v>-0.74803474353270893</v>
      </c>
      <c r="N29" s="26">
        <v>-829.52817724019599</v>
      </c>
      <c r="O29" s="26">
        <f t="shared" si="17"/>
        <v>-1.7062275799162308E-4</v>
      </c>
      <c r="P29" s="26">
        <f t="shared" si="18"/>
        <v>-0.95816765826653783</v>
      </c>
      <c r="Q29" s="26">
        <v>-828.24542786013797</v>
      </c>
      <c r="R29" s="26">
        <f t="shared" si="19"/>
        <v>2.6550033703642839E-4</v>
      </c>
      <c r="S29" s="26">
        <v>-829.60988508769105</v>
      </c>
      <c r="T29" s="26">
        <f t="shared" si="20"/>
        <v>-1.1266485307714902E-4</v>
      </c>
      <c r="U29" s="26">
        <f t="shared" si="21"/>
        <v>-0.77563217269706619</v>
      </c>
      <c r="V29" s="26">
        <v>-830.076038982461</v>
      </c>
      <c r="W29" s="26">
        <f t="shared" si="2"/>
        <v>-31.150963715049329</v>
      </c>
      <c r="X29" s="26">
        <f t="shared" si="22"/>
        <v>-1.0799732694977138E-4</v>
      </c>
      <c r="Y29" s="26">
        <f t="shared" si="23"/>
        <v>-0.84766133403569333</v>
      </c>
      <c r="Z29" s="26">
        <v>-829.35451187857495</v>
      </c>
      <c r="AA29" s="26">
        <f t="shared" si="24"/>
        <v>-22.070157465918783</v>
      </c>
      <c r="AB29" s="26">
        <f t="shared" si="25"/>
        <v>2.7514687076291011E-5</v>
      </c>
      <c r="AC29" s="26">
        <f t="shared" si="26"/>
        <v>-0.59841024953092192</v>
      </c>
      <c r="AD29" s="26">
        <v>-829.36292475327105</v>
      </c>
      <c r="AE29" s="26">
        <f t="shared" si="27"/>
        <v>-23.318483570051285</v>
      </c>
      <c r="AF29" s="26">
        <f t="shared" si="28"/>
        <v>-0.63225736351837059</v>
      </c>
      <c r="AG29" s="26">
        <f t="shared" si="3"/>
        <v>-1.4278000094236631E-5</v>
      </c>
      <c r="AH29" s="26">
        <v>-829.65426571108605</v>
      </c>
      <c r="AI29" s="26">
        <f t="shared" si="4"/>
        <v>-16.289177769067464</v>
      </c>
      <c r="AJ29" s="26">
        <f t="shared" si="29"/>
        <v>1.3325053942025988E-5</v>
      </c>
      <c r="AK29" s="26">
        <f t="shared" si="30"/>
        <v>-0.44325133194520244</v>
      </c>
      <c r="AL29" s="26">
        <v>-829.82543288243698</v>
      </c>
      <c r="AM29" s="26">
        <f t="shared" si="31"/>
        <v>-18.821084838009483</v>
      </c>
      <c r="AN29" s="26">
        <f t="shared" si="32"/>
        <v>-3.5602049933913804E-5</v>
      </c>
      <c r="AO29" s="26">
        <f t="shared" si="33"/>
        <v>-0.51214806796101131</v>
      </c>
      <c r="AP29" s="26">
        <v>-829.54089414305702</v>
      </c>
      <c r="AQ29" s="26">
        <f t="shared" si="5"/>
        <v>9.6803030373848742E-6</v>
      </c>
      <c r="AR29" s="26">
        <f t="shared" si="6"/>
        <v>-0.49830787279567412</v>
      </c>
      <c r="AU29" s="26">
        <v>-830.11007587618894</v>
      </c>
      <c r="AV29" s="26">
        <f t="shared" si="34"/>
        <v>-14.77013547594197</v>
      </c>
      <c r="AW29" s="26">
        <f t="shared" si="35"/>
        <v>-0.40191606449004735</v>
      </c>
      <c r="AX29" s="26">
        <f t="shared" si="36"/>
        <v>1.9288374107873096E-4</v>
      </c>
      <c r="AY29" s="26">
        <v>-829.36613644460795</v>
      </c>
      <c r="AZ29" s="26">
        <f t="shared" si="7"/>
        <v>-16.370991016970038</v>
      </c>
      <c r="BA29" s="26">
        <f t="shared" si="37"/>
        <v>1.736512450634109E-4</v>
      </c>
      <c r="BB29" s="26">
        <f t="shared" si="38"/>
        <v>-0.4454775849591785</v>
      </c>
      <c r="BC29" s="26">
        <v>-829.63172399737698</v>
      </c>
      <c r="BD29" s="26">
        <f t="shared" si="39"/>
        <v>1.5250449303039204E-4</v>
      </c>
      <c r="BE29" s="26">
        <f t="shared" si="40"/>
        <v>-0.47934230124239385</v>
      </c>
      <c r="BF29" s="26">
        <v>-829.06329667368595</v>
      </c>
      <c r="BG29" s="26">
        <f t="shared" si="0"/>
        <v>-16.583649577910364</v>
      </c>
      <c r="BH29" s="26">
        <f t="shared" si="41"/>
        <v>1.7541827401146293E-4</v>
      </c>
      <c r="BI29" s="26">
        <f t="shared" si="42"/>
        <v>-0.45126432212435008</v>
      </c>
      <c r="BJ29" s="26">
        <v>-829.81729665070895</v>
      </c>
      <c r="BK29" s="26">
        <f t="shared" si="43"/>
        <v>-14.228985005956929</v>
      </c>
      <c r="BL29" s="26">
        <f t="shared" si="44"/>
        <v>-0.38719060259109639</v>
      </c>
      <c r="BM29" s="26">
        <f t="shared" si="45"/>
        <v>1.4768780806662107E-4</v>
      </c>
      <c r="BN29" s="26">
        <v>-829.05946416286201</v>
      </c>
      <c r="BO29" s="26">
        <f t="shared" si="46"/>
        <v>-16.774260894976578</v>
      </c>
      <c r="BP29" s="26">
        <f t="shared" si="47"/>
        <v>1.6228663298534229E-4</v>
      </c>
      <c r="BQ29" s="26">
        <f t="shared" si="48"/>
        <v>-0.45645112291756568</v>
      </c>
      <c r="BR29" s="26">
        <v>-829.56799751916503</v>
      </c>
      <c r="BS29" s="26">
        <f t="shared" si="49"/>
        <v>1.5396280991808453E-4</v>
      </c>
      <c r="BT29" s="26">
        <f t="shared" si="50"/>
        <v>-0.44326858840597372</v>
      </c>
      <c r="BU29" s="26">
        <v>-829.38072126349596</v>
      </c>
      <c r="BV29" s="26">
        <f t="shared" si="8"/>
        <v>-14.425171525999758</v>
      </c>
      <c r="BW29" s="26">
        <f t="shared" si="51"/>
        <v>1.7133122503310005E-4</v>
      </c>
      <c r="BX29" s="26">
        <f t="shared" si="52"/>
        <v>-0.39252911246258981</v>
      </c>
      <c r="BY29" s="26">
        <v>-829.65914132507305</v>
      </c>
      <c r="BZ29" s="26">
        <f t="shared" si="53"/>
        <v>-14.548314473017854</v>
      </c>
      <c r="CA29" s="26">
        <f t="shared" si="54"/>
        <v>1.0521624494685966E-4</v>
      </c>
      <c r="CB29" s="26">
        <f t="shared" si="55"/>
        <v>-0.39588000445107802</v>
      </c>
      <c r="CC29" s="26">
        <v>-829.83422277624095</v>
      </c>
      <c r="CD29" s="26">
        <f t="shared" si="56"/>
        <v>-14.801285788962559</v>
      </c>
      <c r="CE29" s="26">
        <f t="shared" si="57"/>
        <v>1.1579351905766089E-4</v>
      </c>
      <c r="CF29" s="26">
        <f t="shared" si="58"/>
        <v>-0.40276370811777584</v>
      </c>
      <c r="CG29" s="26">
        <v>-829.54841886178599</v>
      </c>
      <c r="CH29" s="26">
        <f t="shared" si="59"/>
        <v>-14.979249155999241</v>
      </c>
      <c r="CI29" s="26">
        <f t="shared" si="60"/>
        <v>1.4108514301369723E-4</v>
      </c>
      <c r="CJ29" s="26">
        <f t="shared" si="61"/>
        <v>-0.40760634048355782</v>
      </c>
    </row>
  </sheetData>
  <mergeCells count="26">
    <mergeCell ref="A1:K1"/>
    <mergeCell ref="AL5:AO5"/>
    <mergeCell ref="AP5:AR5"/>
    <mergeCell ref="B3:AR3"/>
    <mergeCell ref="AU3:CJ3"/>
    <mergeCell ref="AU5:AX5"/>
    <mergeCell ref="AY5:BB5"/>
    <mergeCell ref="BC5:BE5"/>
    <mergeCell ref="BF5:BI5"/>
    <mergeCell ref="BJ5:BM5"/>
    <mergeCell ref="BN5:BQ5"/>
    <mergeCell ref="BR5:BT5"/>
    <mergeCell ref="BU5:BX5"/>
    <mergeCell ref="CG5:CJ5"/>
    <mergeCell ref="CC5:CF5"/>
    <mergeCell ref="BY5:CB5"/>
    <mergeCell ref="V5:Y5"/>
    <mergeCell ref="Z5:AC5"/>
    <mergeCell ref="AD5:AF5"/>
    <mergeCell ref="AH5:AK5"/>
    <mergeCell ref="B5:E5"/>
    <mergeCell ref="F5:I5"/>
    <mergeCell ref="J5:M5"/>
    <mergeCell ref="N5:P5"/>
    <mergeCell ref="Q5:R5"/>
    <mergeCell ref="S5:U5"/>
  </mergeCells>
  <pageMargins left="0.7" right="0.7" top="0.75" bottom="0.75" header="0.3" footer="0.3"/>
  <pageSetup paperSize="9" orientation="portrait" horizontalDpi="360" verticalDpi="36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42E39668AC441428CDD5B950BBB3292" ma:contentTypeVersion="15" ma:contentTypeDescription="Create a new document." ma:contentTypeScope="" ma:versionID="e93d9faeb72c68363556aab33330ec54">
  <xsd:schema xmlns:xsd="http://www.w3.org/2001/XMLSchema" xmlns:xs="http://www.w3.org/2001/XMLSchema" xmlns:p="http://schemas.microsoft.com/office/2006/metadata/properties" xmlns:ns2="a7de6374-d7a2-43f0-9303-8ab6490d5403" xmlns:ns3="4f0cc43a-be87-4ab6-a974-e5fcd95ea319" targetNamespace="http://schemas.microsoft.com/office/2006/metadata/properties" ma:root="true" ma:fieldsID="63ee815b0285fd03b3d6d475fd3e4add" ns2:_="" ns3:_="">
    <xsd:import namespace="a7de6374-d7a2-43f0-9303-8ab6490d5403"/>
    <xsd:import namespace="4f0cc43a-be87-4ab6-a974-e5fcd95ea31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7de6374-d7a2-43f0-9303-8ab6490d540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6" nillable="true" ma:taxonomy="true" ma:internalName="lcf76f155ced4ddcb4097134ff3c332f" ma:taxonomyFieldName="MediaServiceImageTags" ma:displayName="Image Tags" ma:readOnly="false" ma:fieldId="{5cf76f15-5ced-4ddc-b409-7134ff3c332f}" ma:taxonomyMulti="true" ma:sspId="1bb35676-0bdf-4ed4-88f9-e2f8379240d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2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0cc43a-be87-4ab6-a974-e5fcd95ea31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7" nillable="true" ma:displayName="Taxonomy Catch All Column" ma:hidden="true" ma:list="{23ab2649-5232-470c-b48e-5ee2cbc57520}" ma:internalName="TaxCatchAll" ma:showField="CatchAllData" ma:web="4f0cc43a-be87-4ab6-a974-e5fcd95ea31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4f0cc43a-be87-4ab6-a974-e5fcd95ea319" xsi:nil="true"/>
    <lcf76f155ced4ddcb4097134ff3c332f xmlns="a7de6374-d7a2-43f0-9303-8ab6490d5403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D285F55-900F-4F70-9990-B553B5FBAF19}"/>
</file>

<file path=customXml/itemProps2.xml><?xml version="1.0" encoding="utf-8"?>
<ds:datastoreItem xmlns:ds="http://schemas.openxmlformats.org/officeDocument/2006/customXml" ds:itemID="{EE6F0133-251A-4801-9688-0614DE94F801}"/>
</file>

<file path=customXml/itemProps3.xml><?xml version="1.0" encoding="utf-8"?>
<ds:datastoreItem xmlns:ds="http://schemas.openxmlformats.org/officeDocument/2006/customXml" ds:itemID="{CAD4E9CF-B6AA-40B2-B6C4-A5E5D4D9A1B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Carbon Shifts</vt:lpstr>
      <vt:lpstr>Ascorbic Acid</vt:lpstr>
      <vt:lpstr>Uracil and Histidine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Harry Brough</dc:creator>
  <cp:lastModifiedBy>Harry Brough</cp:lastModifiedBy>
  <dcterms:created xsi:type="dcterms:W3CDTF">2023-11-15T16:44:41Z</dcterms:created>
  <dcterms:modified xsi:type="dcterms:W3CDTF">2025-02-03T16:31:39Z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0x010100942E39668AC441428CDD5B950BBB3292</vt:lpwstr>
  </property>
</Properties>
</file>